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style1.xml" ContentType="application/vnd.ms-office.chartstyle+xml"/>
  <Override PartName="/xl/charts/colors1.xml" ContentType="application/vnd.ms-office.chartcolorstyle+xml"/>
  <Override PartName="/xl/charts/chart5.xml" ContentType="application/vnd.openxmlformats-officedocument.drawingml.chart+xml"/>
  <Override PartName="/xl/charts/style2.xml" ContentType="application/vnd.ms-office.chartstyle+xml"/>
  <Override PartName="/xl/charts/colors2.xml" ContentType="application/vnd.ms-office.chartcolorstyle+xml"/>
  <Override PartName="/xl/charts/chart6.xml" ContentType="application/vnd.openxmlformats-officedocument.drawingml.chart+xml"/>
  <Override PartName="/xl/charts/style3.xml" ContentType="application/vnd.ms-office.chartstyle+xml"/>
  <Override PartName="/xl/charts/colors3.xml" ContentType="application/vnd.ms-office.chartcolorstyle+xml"/>
  <Override PartName="/xl/charts/chart7.xml" ContentType="application/vnd.openxmlformats-officedocument.drawingml.chart+xml"/>
  <Override PartName="/xl/charts/style4.xml" ContentType="application/vnd.ms-office.chartstyle+xml"/>
  <Override PartName="/xl/charts/colors4.xml" ContentType="application/vnd.ms-office.chartcolorstyle+xml"/>
  <Override PartName="/xl/charts/chart8.xml" ContentType="application/vnd.openxmlformats-officedocument.drawingml.chart+xml"/>
  <Override PartName="/xl/charts/style5.xml" ContentType="application/vnd.ms-office.chartstyle+xml"/>
  <Override PartName="/xl/charts/colors5.xml" ContentType="application/vnd.ms-office.chartcolorstyle+xml"/>
  <Override PartName="/xl/drawings/drawing5.xml" ContentType="application/vnd.openxmlformats-officedocument.drawingml.chartshapes+xml"/>
  <Override PartName="/xl/charts/chart9.xml" ContentType="application/vnd.openxmlformats-officedocument.drawingml.chart+xml"/>
  <Override PartName="/xl/charts/style6.xml" ContentType="application/vnd.ms-office.chartstyle+xml"/>
  <Override PartName="/xl/charts/colors6.xml" ContentType="application/vnd.ms-office.chartcolorstyle+xml"/>
  <Override PartName="/xl/drawings/drawing6.xml" ContentType="application/vnd.openxmlformats-officedocument.drawingml.chartshap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harts/chart10.xml" ContentType="application/vnd.openxmlformats-officedocument.drawingml.chart+xml"/>
  <Override PartName="/xl/charts/style7.xml" ContentType="application/vnd.ms-office.chartstyle+xml"/>
  <Override PartName="/xl/charts/colors7.xml" ContentType="application/vnd.ms-office.chartcolorstyle+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codeName="ThisWorkbook" defaultThemeVersion="124226"/>
  <mc:AlternateContent xmlns:mc="http://schemas.openxmlformats.org/markup-compatibility/2006">
    <mc:Choice Requires="x15">
      <x15ac:absPath xmlns:x15ac="http://schemas.microsoft.com/office/spreadsheetml/2010/11/ac" url="https://bristolcouncil.sharepoint.com/sites/fram-data/Trafficsurveycommissions/2024-06 June 2024 batch/Results/SBLN - ATC surveys/"/>
    </mc:Choice>
  </mc:AlternateContent>
  <xr:revisionPtr revIDLastSave="0" documentId="13_ncr:1_{29123928-42BA-4694-B885-F0D9F588180F}" xr6:coauthVersionLast="47" xr6:coauthVersionMax="47" xr10:uidLastSave="{00000000-0000-0000-0000-000000000000}"/>
  <bookViews>
    <workbookView xWindow="-28920" yWindow="-120" windowWidth="29040" windowHeight="15840" tabRatio="899" activeTab="2" xr2:uid="{00000000-000D-0000-FFFF-FFFF00000000}"/>
  </bookViews>
  <sheets>
    <sheet name="Front Cover" sheetId="66" r:id="rId1"/>
    <sheet name="QA &amp; Issue" sheetId="67" r:id="rId2"/>
    <sheet name="Site Details" sheetId="68" r:id="rId3"/>
    <sheet name="General Summary" sheetId="69" r:id="rId4"/>
    <sheet name="Mean Speed Map" sheetId="77" r:id="rId5"/>
    <sheet name="Class Bin A-B" sheetId="59" r:id="rId6"/>
    <sheet name="Class Bin B-A" sheetId="65" r:id="rId7"/>
    <sheet name="Hourly Flow Summary A-B" sheetId="71" r:id="rId8"/>
    <sheet name="Hourly Flow Summary B-A" sheetId="73" r:id="rId9"/>
    <sheet name="Hourly Flow Summary Two-Way" sheetId="76" r:id="rId10"/>
    <sheet name="Speeds &amp; Visibility" sheetId="85" r:id="rId11"/>
    <sheet name="Speed Bin A-B" sheetId="78" r:id="rId12"/>
    <sheet name="Speed Bin B-A" sheetId="79" r:id="rId13"/>
    <sheet name="Calculation Sheet" sheetId="83" state="hidden" r:id="rId14"/>
    <sheet name="Speed Summary A-B" sheetId="80" r:id="rId15"/>
    <sheet name="Speed Summary B-A" sheetId="81" r:id="rId16"/>
    <sheet name="Speed Summary Two-Way" sheetId="86" r:id="rId17"/>
  </sheets>
  <definedNames>
    <definedName name="_xlnm.Print_Area" localSheetId="5">'Class Bin A-B'!$A$1:$O$2919</definedName>
    <definedName name="_xlnm.Print_Area" localSheetId="6">'Class Bin B-A'!$A$1:$O$2919</definedName>
    <definedName name="_xlnm.Print_Area" localSheetId="0">'Front Cover'!$A$1:$O$35</definedName>
    <definedName name="_xlnm.Print_Area" localSheetId="3">'General Summary'!$A$1:$N$118</definedName>
    <definedName name="_xlnm.Print_Area" localSheetId="7">'Hourly Flow Summary A-B'!$A$1:$AF$46</definedName>
    <definedName name="_xlnm.Print_Area" localSheetId="8">'Hourly Flow Summary B-A'!$A$1:$AF$46</definedName>
    <definedName name="_xlnm.Print_Area" localSheetId="9">'Hourly Flow Summary Two-Way'!$A$1:$AF$46</definedName>
    <definedName name="_xlnm.Print_Area" localSheetId="4">'Mean Speed Map'!$A$1:$BG$121</definedName>
    <definedName name="_xlnm.Print_Area" localSheetId="2">'Site Details'!$A$1:$O$64</definedName>
    <definedName name="_xlnm.Print_Area" localSheetId="11">'Speed Bin A-B'!$A$1:$W$2919</definedName>
    <definedName name="_xlnm.Print_Area" localSheetId="12">'Speed Bin B-A'!$A$1:$W$2919</definedName>
    <definedName name="_xlnm.Print_Area" localSheetId="14">'Speed Summary A-B'!$A$1:$W$71</definedName>
    <definedName name="_xlnm.Print_Area" localSheetId="15">'Speed Summary B-A'!$A$1:$W$71</definedName>
    <definedName name="_xlnm.Print_Area" localSheetId="16">'Speed Summary Two-Way'!$A$1:$W$71</definedName>
    <definedName name="_xlnm.Print_Area" localSheetId="10">'Speeds &amp; Visibility'!$A$1:$AR$41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606" i="79" l="1"/>
  <c r="T2606" i="79"/>
  <c r="S2606" i="79"/>
  <c r="R2606" i="79"/>
  <c r="Q2606" i="79"/>
  <c r="P2606" i="79"/>
  <c r="O2606" i="79"/>
  <c r="N2606" i="79"/>
  <c r="M2606" i="79"/>
  <c r="L2606" i="79"/>
  <c r="K2606" i="79"/>
  <c r="J2606" i="79"/>
  <c r="I2606" i="79"/>
  <c r="H2606" i="79"/>
  <c r="G2606" i="79"/>
  <c r="F2606" i="79"/>
  <c r="E2606" i="79"/>
  <c r="D2606" i="79"/>
  <c r="C2606" i="79"/>
  <c r="B2606" i="79"/>
  <c r="U2605" i="79"/>
  <c r="T2605" i="79"/>
  <c r="S2605" i="79"/>
  <c r="R2605" i="79"/>
  <c r="Q2605" i="79"/>
  <c r="P2605" i="79"/>
  <c r="O2605" i="79"/>
  <c r="N2605" i="79"/>
  <c r="M2605" i="79"/>
  <c r="L2605" i="79"/>
  <c r="K2605" i="79"/>
  <c r="J2605" i="79"/>
  <c r="I2605" i="79"/>
  <c r="H2605" i="79"/>
  <c r="G2605" i="79"/>
  <c r="F2605" i="79"/>
  <c r="E2605" i="79"/>
  <c r="D2605" i="79"/>
  <c r="C2605" i="79"/>
  <c r="B2605" i="79"/>
  <c r="U2604" i="79"/>
  <c r="T2604" i="79"/>
  <c r="S2604" i="79"/>
  <c r="R2604" i="79"/>
  <c r="Q2604" i="79"/>
  <c r="P2604" i="79"/>
  <c r="O2604" i="79"/>
  <c r="N2604" i="79"/>
  <c r="M2604" i="79"/>
  <c r="L2604" i="79"/>
  <c r="K2604" i="79"/>
  <c r="J2604" i="79"/>
  <c r="I2604" i="79"/>
  <c r="H2604" i="79"/>
  <c r="G2604" i="79"/>
  <c r="F2604" i="79"/>
  <c r="E2604" i="79"/>
  <c r="D2604" i="79"/>
  <c r="C2604" i="79"/>
  <c r="B2604" i="79"/>
  <c r="U2603" i="79"/>
  <c r="T2603" i="79"/>
  <c r="S2603" i="79"/>
  <c r="R2603" i="79"/>
  <c r="Q2603" i="79"/>
  <c r="P2603" i="79"/>
  <c r="O2603" i="79"/>
  <c r="N2603" i="79"/>
  <c r="M2603" i="79"/>
  <c r="L2603" i="79"/>
  <c r="K2603" i="79"/>
  <c r="J2603" i="79"/>
  <c r="I2603" i="79"/>
  <c r="H2603" i="79"/>
  <c r="G2603" i="79"/>
  <c r="F2603" i="79"/>
  <c r="E2603" i="79"/>
  <c r="D2603" i="79"/>
  <c r="C2603" i="79"/>
  <c r="B2603" i="79"/>
  <c r="U2502" i="79"/>
  <c r="T2502" i="79"/>
  <c r="S2502" i="79"/>
  <c r="R2502" i="79"/>
  <c r="Q2502" i="79"/>
  <c r="P2502" i="79"/>
  <c r="O2502" i="79"/>
  <c r="N2502" i="79"/>
  <c r="M2502" i="79"/>
  <c r="L2502" i="79"/>
  <c r="K2502" i="79"/>
  <c r="J2502" i="79"/>
  <c r="I2502" i="79"/>
  <c r="H2502" i="79"/>
  <c r="G2502" i="79"/>
  <c r="F2502" i="79"/>
  <c r="E2502" i="79"/>
  <c r="D2502" i="79"/>
  <c r="C2502" i="79"/>
  <c r="B2502" i="79"/>
  <c r="U2501" i="79"/>
  <c r="T2501" i="79"/>
  <c r="S2501" i="79"/>
  <c r="R2501" i="79"/>
  <c r="Q2501" i="79"/>
  <c r="P2501" i="79"/>
  <c r="O2501" i="79"/>
  <c r="N2501" i="79"/>
  <c r="M2501" i="79"/>
  <c r="L2501" i="79"/>
  <c r="K2501" i="79"/>
  <c r="J2501" i="79"/>
  <c r="I2501" i="79"/>
  <c r="H2501" i="79"/>
  <c r="G2501" i="79"/>
  <c r="F2501" i="79"/>
  <c r="E2501" i="79"/>
  <c r="D2501" i="79"/>
  <c r="C2501" i="79"/>
  <c r="B2501" i="79"/>
  <c r="U2500" i="79"/>
  <c r="T2500" i="79"/>
  <c r="S2500" i="79"/>
  <c r="R2500" i="79"/>
  <c r="Q2500" i="79"/>
  <c r="P2500" i="79"/>
  <c r="O2500" i="79"/>
  <c r="N2500" i="79"/>
  <c r="M2500" i="79"/>
  <c r="L2500" i="79"/>
  <c r="K2500" i="79"/>
  <c r="J2500" i="79"/>
  <c r="I2500" i="79"/>
  <c r="H2500" i="79"/>
  <c r="G2500" i="79"/>
  <c r="F2500" i="79"/>
  <c r="E2500" i="79"/>
  <c r="D2500" i="79"/>
  <c r="C2500" i="79"/>
  <c r="B2500" i="79"/>
  <c r="U2499" i="79"/>
  <c r="T2499" i="79"/>
  <c r="S2499" i="79"/>
  <c r="R2499" i="79"/>
  <c r="Q2499" i="79"/>
  <c r="P2499" i="79"/>
  <c r="O2499" i="79"/>
  <c r="N2499" i="79"/>
  <c r="M2499" i="79"/>
  <c r="L2499" i="79"/>
  <c r="K2499" i="79"/>
  <c r="J2499" i="79"/>
  <c r="I2499" i="79"/>
  <c r="H2499" i="79"/>
  <c r="G2499" i="79"/>
  <c r="F2499" i="79"/>
  <c r="E2499" i="79"/>
  <c r="D2499" i="79"/>
  <c r="C2499" i="79"/>
  <c r="B2499" i="79"/>
  <c r="U2398" i="79"/>
  <c r="T2398" i="79"/>
  <c r="S2398" i="79"/>
  <c r="R2398" i="79"/>
  <c r="Q2398" i="79"/>
  <c r="P2398" i="79"/>
  <c r="O2398" i="79"/>
  <c r="N2398" i="79"/>
  <c r="M2398" i="79"/>
  <c r="L2398" i="79"/>
  <c r="K2398" i="79"/>
  <c r="J2398" i="79"/>
  <c r="I2398" i="79"/>
  <c r="H2398" i="79"/>
  <c r="G2398" i="79"/>
  <c r="F2398" i="79"/>
  <c r="E2398" i="79"/>
  <c r="D2398" i="79"/>
  <c r="C2398" i="79"/>
  <c r="B2398" i="79"/>
  <c r="U2397" i="79"/>
  <c r="T2397" i="79"/>
  <c r="S2397" i="79"/>
  <c r="R2397" i="79"/>
  <c r="Q2397" i="79"/>
  <c r="P2397" i="79"/>
  <c r="O2397" i="79"/>
  <c r="N2397" i="79"/>
  <c r="M2397" i="79"/>
  <c r="L2397" i="79"/>
  <c r="K2397" i="79"/>
  <c r="J2397" i="79"/>
  <c r="I2397" i="79"/>
  <c r="H2397" i="79"/>
  <c r="G2397" i="79"/>
  <c r="F2397" i="79"/>
  <c r="E2397" i="79"/>
  <c r="D2397" i="79"/>
  <c r="C2397" i="79"/>
  <c r="B2397" i="79"/>
  <c r="U2396" i="79"/>
  <c r="T2396" i="79"/>
  <c r="S2396" i="79"/>
  <c r="R2396" i="79"/>
  <c r="Q2396" i="79"/>
  <c r="P2396" i="79"/>
  <c r="O2396" i="79"/>
  <c r="N2396" i="79"/>
  <c r="M2396" i="79"/>
  <c r="L2396" i="79"/>
  <c r="K2396" i="79"/>
  <c r="J2396" i="79"/>
  <c r="I2396" i="79"/>
  <c r="H2396" i="79"/>
  <c r="G2396" i="79"/>
  <c r="F2396" i="79"/>
  <c r="E2396" i="79"/>
  <c r="D2396" i="79"/>
  <c r="C2396" i="79"/>
  <c r="B2396" i="79"/>
  <c r="U2395" i="79"/>
  <c r="T2395" i="79"/>
  <c r="S2395" i="79"/>
  <c r="R2395" i="79"/>
  <c r="Q2395" i="79"/>
  <c r="P2395" i="79"/>
  <c r="O2395" i="79"/>
  <c r="N2395" i="79"/>
  <c r="M2395" i="79"/>
  <c r="L2395" i="79"/>
  <c r="K2395" i="79"/>
  <c r="J2395" i="79"/>
  <c r="I2395" i="79"/>
  <c r="H2395" i="79"/>
  <c r="G2395" i="79"/>
  <c r="F2395" i="79"/>
  <c r="E2395" i="79"/>
  <c r="D2395" i="79"/>
  <c r="C2395" i="79"/>
  <c r="B2395" i="79"/>
  <c r="U2294" i="79"/>
  <c r="T2294" i="79"/>
  <c r="S2294" i="79"/>
  <c r="R2294" i="79"/>
  <c r="Q2294" i="79"/>
  <c r="P2294" i="79"/>
  <c r="O2294" i="79"/>
  <c r="N2294" i="79"/>
  <c r="M2294" i="79"/>
  <c r="L2294" i="79"/>
  <c r="K2294" i="79"/>
  <c r="J2294" i="79"/>
  <c r="I2294" i="79"/>
  <c r="H2294" i="79"/>
  <c r="G2294" i="79"/>
  <c r="F2294" i="79"/>
  <c r="E2294" i="79"/>
  <c r="D2294" i="79"/>
  <c r="C2294" i="79"/>
  <c r="B2294" i="79"/>
  <c r="U2293" i="79"/>
  <c r="T2293" i="79"/>
  <c r="S2293" i="79"/>
  <c r="R2293" i="79"/>
  <c r="Q2293" i="79"/>
  <c r="P2293" i="79"/>
  <c r="O2293" i="79"/>
  <c r="N2293" i="79"/>
  <c r="M2293" i="79"/>
  <c r="L2293" i="79"/>
  <c r="K2293" i="79"/>
  <c r="J2293" i="79"/>
  <c r="I2293" i="79"/>
  <c r="H2293" i="79"/>
  <c r="G2293" i="79"/>
  <c r="F2293" i="79"/>
  <c r="E2293" i="79"/>
  <c r="D2293" i="79"/>
  <c r="C2293" i="79"/>
  <c r="B2293" i="79"/>
  <c r="U2292" i="79"/>
  <c r="T2292" i="79"/>
  <c r="S2292" i="79"/>
  <c r="R2292" i="79"/>
  <c r="Q2292" i="79"/>
  <c r="P2292" i="79"/>
  <c r="O2292" i="79"/>
  <c r="N2292" i="79"/>
  <c r="M2292" i="79"/>
  <c r="L2292" i="79"/>
  <c r="K2292" i="79"/>
  <c r="J2292" i="79"/>
  <c r="I2292" i="79"/>
  <c r="H2292" i="79"/>
  <c r="G2292" i="79"/>
  <c r="F2292" i="79"/>
  <c r="E2292" i="79"/>
  <c r="D2292" i="79"/>
  <c r="C2292" i="79"/>
  <c r="B2292" i="79"/>
  <c r="U2291" i="79"/>
  <c r="T2291" i="79"/>
  <c r="S2291" i="79"/>
  <c r="R2291" i="79"/>
  <c r="Q2291" i="79"/>
  <c r="P2291" i="79"/>
  <c r="O2291" i="79"/>
  <c r="N2291" i="79"/>
  <c r="M2291" i="79"/>
  <c r="L2291" i="79"/>
  <c r="K2291" i="79"/>
  <c r="J2291" i="79"/>
  <c r="I2291" i="79"/>
  <c r="H2291" i="79"/>
  <c r="G2291" i="79"/>
  <c r="F2291" i="79"/>
  <c r="E2291" i="79"/>
  <c r="D2291" i="79"/>
  <c r="C2291" i="79"/>
  <c r="B2291" i="79"/>
  <c r="U2190" i="79"/>
  <c r="T2190" i="79"/>
  <c r="S2190" i="79"/>
  <c r="R2190" i="79"/>
  <c r="Q2190" i="79"/>
  <c r="P2190" i="79"/>
  <c r="O2190" i="79"/>
  <c r="N2190" i="79"/>
  <c r="M2190" i="79"/>
  <c r="L2190" i="79"/>
  <c r="K2190" i="79"/>
  <c r="J2190" i="79"/>
  <c r="I2190" i="79"/>
  <c r="H2190" i="79"/>
  <c r="G2190" i="79"/>
  <c r="F2190" i="79"/>
  <c r="E2190" i="79"/>
  <c r="D2190" i="79"/>
  <c r="C2190" i="79"/>
  <c r="B2190" i="79"/>
  <c r="U2189" i="79"/>
  <c r="T2189" i="79"/>
  <c r="S2189" i="79"/>
  <c r="R2189" i="79"/>
  <c r="Q2189" i="79"/>
  <c r="P2189" i="79"/>
  <c r="O2189" i="79"/>
  <c r="N2189" i="79"/>
  <c r="M2189" i="79"/>
  <c r="L2189" i="79"/>
  <c r="K2189" i="79"/>
  <c r="J2189" i="79"/>
  <c r="I2189" i="79"/>
  <c r="H2189" i="79"/>
  <c r="G2189" i="79"/>
  <c r="F2189" i="79"/>
  <c r="E2189" i="79"/>
  <c r="D2189" i="79"/>
  <c r="C2189" i="79"/>
  <c r="B2189" i="79"/>
  <c r="U2188" i="79"/>
  <c r="T2188" i="79"/>
  <c r="S2188" i="79"/>
  <c r="R2188" i="79"/>
  <c r="Q2188" i="79"/>
  <c r="P2188" i="79"/>
  <c r="O2188" i="79"/>
  <c r="N2188" i="79"/>
  <c r="M2188" i="79"/>
  <c r="L2188" i="79"/>
  <c r="K2188" i="79"/>
  <c r="J2188" i="79"/>
  <c r="I2188" i="79"/>
  <c r="H2188" i="79"/>
  <c r="G2188" i="79"/>
  <c r="F2188" i="79"/>
  <c r="E2188" i="79"/>
  <c r="D2188" i="79"/>
  <c r="C2188" i="79"/>
  <c r="B2188" i="79"/>
  <c r="U2187" i="79"/>
  <c r="T2187" i="79"/>
  <c r="S2187" i="79"/>
  <c r="R2187" i="79"/>
  <c r="Q2187" i="79"/>
  <c r="P2187" i="79"/>
  <c r="O2187" i="79"/>
  <c r="N2187" i="79"/>
  <c r="M2187" i="79"/>
  <c r="L2187" i="79"/>
  <c r="K2187" i="79"/>
  <c r="J2187" i="79"/>
  <c r="I2187" i="79"/>
  <c r="H2187" i="79"/>
  <c r="G2187" i="79"/>
  <c r="F2187" i="79"/>
  <c r="E2187" i="79"/>
  <c r="D2187" i="79"/>
  <c r="C2187" i="79"/>
  <c r="B2187" i="79"/>
  <c r="U2086" i="79"/>
  <c r="T2086" i="79"/>
  <c r="S2086" i="79"/>
  <c r="R2086" i="79"/>
  <c r="Q2086" i="79"/>
  <c r="P2086" i="79"/>
  <c r="O2086" i="79"/>
  <c r="N2086" i="79"/>
  <c r="M2086" i="79"/>
  <c r="L2086" i="79"/>
  <c r="K2086" i="79"/>
  <c r="J2086" i="79"/>
  <c r="I2086" i="79"/>
  <c r="H2086" i="79"/>
  <c r="G2086" i="79"/>
  <c r="F2086" i="79"/>
  <c r="E2086" i="79"/>
  <c r="D2086" i="79"/>
  <c r="C2086" i="79"/>
  <c r="B2086" i="79"/>
  <c r="U2085" i="79"/>
  <c r="T2085" i="79"/>
  <c r="S2085" i="79"/>
  <c r="R2085" i="79"/>
  <c r="Q2085" i="79"/>
  <c r="P2085" i="79"/>
  <c r="O2085" i="79"/>
  <c r="N2085" i="79"/>
  <c r="M2085" i="79"/>
  <c r="L2085" i="79"/>
  <c r="K2085" i="79"/>
  <c r="J2085" i="79"/>
  <c r="I2085" i="79"/>
  <c r="H2085" i="79"/>
  <c r="G2085" i="79"/>
  <c r="F2085" i="79"/>
  <c r="E2085" i="79"/>
  <c r="D2085" i="79"/>
  <c r="C2085" i="79"/>
  <c r="B2085" i="79"/>
  <c r="U2084" i="79"/>
  <c r="T2084" i="79"/>
  <c r="S2084" i="79"/>
  <c r="R2084" i="79"/>
  <c r="Q2084" i="79"/>
  <c r="P2084" i="79"/>
  <c r="O2084" i="79"/>
  <c r="N2084" i="79"/>
  <c r="M2084" i="79"/>
  <c r="L2084" i="79"/>
  <c r="K2084" i="79"/>
  <c r="J2084" i="79"/>
  <c r="I2084" i="79"/>
  <c r="H2084" i="79"/>
  <c r="G2084" i="79"/>
  <c r="F2084" i="79"/>
  <c r="E2084" i="79"/>
  <c r="D2084" i="79"/>
  <c r="C2084" i="79"/>
  <c r="B2084" i="79"/>
  <c r="U2083" i="79"/>
  <c r="T2083" i="79"/>
  <c r="S2083" i="79"/>
  <c r="R2083" i="79"/>
  <c r="Q2083" i="79"/>
  <c r="P2083" i="79"/>
  <c r="O2083" i="79"/>
  <c r="N2083" i="79"/>
  <c r="M2083" i="79"/>
  <c r="L2083" i="79"/>
  <c r="K2083" i="79"/>
  <c r="J2083" i="79"/>
  <c r="I2083" i="79"/>
  <c r="H2083" i="79"/>
  <c r="G2083" i="79"/>
  <c r="F2083" i="79"/>
  <c r="E2083" i="79"/>
  <c r="D2083" i="79"/>
  <c r="C2083" i="79"/>
  <c r="B2083" i="79"/>
  <c r="U1982" i="79"/>
  <c r="T1982" i="79"/>
  <c r="S1982" i="79"/>
  <c r="R1982" i="79"/>
  <c r="Q1982" i="79"/>
  <c r="P1982" i="79"/>
  <c r="O1982" i="79"/>
  <c r="N1982" i="79"/>
  <c r="M1982" i="79"/>
  <c r="L1982" i="79"/>
  <c r="K1982" i="79"/>
  <c r="J1982" i="79"/>
  <c r="I1982" i="79"/>
  <c r="H1982" i="79"/>
  <c r="G1982" i="79"/>
  <c r="F1982" i="79"/>
  <c r="E1982" i="79"/>
  <c r="D1982" i="79"/>
  <c r="C1982" i="79"/>
  <c r="B1982" i="79"/>
  <c r="U1981" i="79"/>
  <c r="T1981" i="79"/>
  <c r="S1981" i="79"/>
  <c r="R1981" i="79"/>
  <c r="Q1981" i="79"/>
  <c r="P1981" i="79"/>
  <c r="O1981" i="79"/>
  <c r="N1981" i="79"/>
  <c r="M1981" i="79"/>
  <c r="L1981" i="79"/>
  <c r="K1981" i="79"/>
  <c r="J1981" i="79"/>
  <c r="I1981" i="79"/>
  <c r="H1981" i="79"/>
  <c r="G1981" i="79"/>
  <c r="F1981" i="79"/>
  <c r="E1981" i="79"/>
  <c r="D1981" i="79"/>
  <c r="C1981" i="79"/>
  <c r="B1981" i="79"/>
  <c r="U1980" i="79"/>
  <c r="T1980" i="79"/>
  <c r="S1980" i="79"/>
  <c r="R1980" i="79"/>
  <c r="Q1980" i="79"/>
  <c r="P1980" i="79"/>
  <c r="O1980" i="79"/>
  <c r="N1980" i="79"/>
  <c r="M1980" i="79"/>
  <c r="L1980" i="79"/>
  <c r="K1980" i="79"/>
  <c r="J1980" i="79"/>
  <c r="I1980" i="79"/>
  <c r="H1980" i="79"/>
  <c r="G1980" i="79"/>
  <c r="F1980" i="79"/>
  <c r="E1980" i="79"/>
  <c r="D1980" i="79"/>
  <c r="C1980" i="79"/>
  <c r="B1980" i="79"/>
  <c r="U1979" i="79"/>
  <c r="T1979" i="79"/>
  <c r="S1979" i="79"/>
  <c r="R1979" i="79"/>
  <c r="Q1979" i="79"/>
  <c r="P1979" i="79"/>
  <c r="O1979" i="79"/>
  <c r="N1979" i="79"/>
  <c r="M1979" i="79"/>
  <c r="L1979" i="79"/>
  <c r="K1979" i="79"/>
  <c r="J1979" i="79"/>
  <c r="I1979" i="79"/>
  <c r="H1979" i="79"/>
  <c r="G1979" i="79"/>
  <c r="F1979" i="79"/>
  <c r="E1979" i="79"/>
  <c r="D1979" i="79"/>
  <c r="C1979" i="79"/>
  <c r="B1979" i="79"/>
  <c r="U1878" i="79"/>
  <c r="T1878" i="79"/>
  <c r="S1878" i="79"/>
  <c r="R1878" i="79"/>
  <c r="Q1878" i="79"/>
  <c r="P1878" i="79"/>
  <c r="O1878" i="79"/>
  <c r="N1878" i="79"/>
  <c r="M1878" i="79"/>
  <c r="L1878" i="79"/>
  <c r="K1878" i="79"/>
  <c r="J1878" i="79"/>
  <c r="I1878" i="79"/>
  <c r="H1878" i="79"/>
  <c r="G1878" i="79"/>
  <c r="F1878" i="79"/>
  <c r="E1878" i="79"/>
  <c r="D1878" i="79"/>
  <c r="C1878" i="79"/>
  <c r="B1878" i="79"/>
  <c r="U1877" i="79"/>
  <c r="T1877" i="79"/>
  <c r="S1877" i="79"/>
  <c r="R1877" i="79"/>
  <c r="Q1877" i="79"/>
  <c r="P1877" i="79"/>
  <c r="O1877" i="79"/>
  <c r="N1877" i="79"/>
  <c r="M1877" i="79"/>
  <c r="L1877" i="79"/>
  <c r="K1877" i="79"/>
  <c r="J1877" i="79"/>
  <c r="I1877" i="79"/>
  <c r="H1877" i="79"/>
  <c r="G1877" i="79"/>
  <c r="F1877" i="79"/>
  <c r="E1877" i="79"/>
  <c r="D1877" i="79"/>
  <c r="C1877" i="79"/>
  <c r="B1877" i="79"/>
  <c r="U1876" i="79"/>
  <c r="T1876" i="79"/>
  <c r="S1876" i="79"/>
  <c r="R1876" i="79"/>
  <c r="Q1876" i="79"/>
  <c r="P1876" i="79"/>
  <c r="O1876" i="79"/>
  <c r="N1876" i="79"/>
  <c r="M1876" i="79"/>
  <c r="L1876" i="79"/>
  <c r="K1876" i="79"/>
  <c r="J1876" i="79"/>
  <c r="I1876" i="79"/>
  <c r="H1876" i="79"/>
  <c r="G1876" i="79"/>
  <c r="F1876" i="79"/>
  <c r="E1876" i="79"/>
  <c r="D1876" i="79"/>
  <c r="C1876" i="79"/>
  <c r="B1876" i="79"/>
  <c r="U1875" i="79"/>
  <c r="T1875" i="79"/>
  <c r="S1875" i="79"/>
  <c r="R1875" i="79"/>
  <c r="Q1875" i="79"/>
  <c r="P1875" i="79"/>
  <c r="O1875" i="79"/>
  <c r="N1875" i="79"/>
  <c r="M1875" i="79"/>
  <c r="L1875" i="79"/>
  <c r="K1875" i="79"/>
  <c r="J1875" i="79"/>
  <c r="I1875" i="79"/>
  <c r="H1875" i="79"/>
  <c r="G1875" i="79"/>
  <c r="F1875" i="79"/>
  <c r="E1875" i="79"/>
  <c r="D1875" i="79"/>
  <c r="C1875" i="79"/>
  <c r="B1875" i="79"/>
  <c r="U1774" i="79"/>
  <c r="T1774" i="79"/>
  <c r="S1774" i="79"/>
  <c r="R1774" i="79"/>
  <c r="Q1774" i="79"/>
  <c r="P1774" i="79"/>
  <c r="O1774" i="79"/>
  <c r="N1774" i="79"/>
  <c r="M1774" i="79"/>
  <c r="L1774" i="79"/>
  <c r="K1774" i="79"/>
  <c r="J1774" i="79"/>
  <c r="I1774" i="79"/>
  <c r="H1774" i="79"/>
  <c r="G1774" i="79"/>
  <c r="F1774" i="79"/>
  <c r="E1774" i="79"/>
  <c r="D1774" i="79"/>
  <c r="C1774" i="79"/>
  <c r="B1774" i="79"/>
  <c r="U1773" i="79"/>
  <c r="T1773" i="79"/>
  <c r="S1773" i="79"/>
  <c r="R1773" i="79"/>
  <c r="Q1773" i="79"/>
  <c r="P1773" i="79"/>
  <c r="O1773" i="79"/>
  <c r="N1773" i="79"/>
  <c r="M1773" i="79"/>
  <c r="L1773" i="79"/>
  <c r="K1773" i="79"/>
  <c r="J1773" i="79"/>
  <c r="I1773" i="79"/>
  <c r="H1773" i="79"/>
  <c r="G1773" i="79"/>
  <c r="F1773" i="79"/>
  <c r="E1773" i="79"/>
  <c r="D1773" i="79"/>
  <c r="C1773" i="79"/>
  <c r="B1773" i="79"/>
  <c r="U1772" i="79"/>
  <c r="T1772" i="79"/>
  <c r="S1772" i="79"/>
  <c r="R1772" i="79"/>
  <c r="Q1772" i="79"/>
  <c r="P1772" i="79"/>
  <c r="O1772" i="79"/>
  <c r="N1772" i="79"/>
  <c r="M1772" i="79"/>
  <c r="L1772" i="79"/>
  <c r="K1772" i="79"/>
  <c r="J1772" i="79"/>
  <c r="I1772" i="79"/>
  <c r="H1772" i="79"/>
  <c r="G1772" i="79"/>
  <c r="F1772" i="79"/>
  <c r="E1772" i="79"/>
  <c r="D1772" i="79"/>
  <c r="C1772" i="79"/>
  <c r="B1772" i="79"/>
  <c r="U1771" i="79"/>
  <c r="T1771" i="79"/>
  <c r="S1771" i="79"/>
  <c r="R1771" i="79"/>
  <c r="Q1771" i="79"/>
  <c r="P1771" i="79"/>
  <c r="O1771" i="79"/>
  <c r="N1771" i="79"/>
  <c r="M1771" i="79"/>
  <c r="L1771" i="79"/>
  <c r="K1771" i="79"/>
  <c r="J1771" i="79"/>
  <c r="I1771" i="79"/>
  <c r="H1771" i="79"/>
  <c r="G1771" i="79"/>
  <c r="F1771" i="79"/>
  <c r="E1771" i="79"/>
  <c r="D1771" i="79"/>
  <c r="C1771" i="79"/>
  <c r="B1771" i="79"/>
  <c r="U1670" i="79"/>
  <c r="T1670" i="79"/>
  <c r="S1670" i="79"/>
  <c r="R1670" i="79"/>
  <c r="Q1670" i="79"/>
  <c r="P1670" i="79"/>
  <c r="O1670" i="79"/>
  <c r="N1670" i="79"/>
  <c r="M1670" i="79"/>
  <c r="L1670" i="79"/>
  <c r="K1670" i="79"/>
  <c r="J1670" i="79"/>
  <c r="I1670" i="79"/>
  <c r="H1670" i="79"/>
  <c r="G1670" i="79"/>
  <c r="F1670" i="79"/>
  <c r="E1670" i="79"/>
  <c r="D1670" i="79"/>
  <c r="C1670" i="79"/>
  <c r="B1670" i="79"/>
  <c r="U1669" i="79"/>
  <c r="T1669" i="79"/>
  <c r="S1669" i="79"/>
  <c r="R1669" i="79"/>
  <c r="Q1669" i="79"/>
  <c r="P1669" i="79"/>
  <c r="O1669" i="79"/>
  <c r="N1669" i="79"/>
  <c r="M1669" i="79"/>
  <c r="L1669" i="79"/>
  <c r="K1669" i="79"/>
  <c r="J1669" i="79"/>
  <c r="I1669" i="79"/>
  <c r="H1669" i="79"/>
  <c r="G1669" i="79"/>
  <c r="F1669" i="79"/>
  <c r="E1669" i="79"/>
  <c r="D1669" i="79"/>
  <c r="C1669" i="79"/>
  <c r="B1669" i="79"/>
  <c r="U1668" i="79"/>
  <c r="T1668" i="79"/>
  <c r="S1668" i="79"/>
  <c r="R1668" i="79"/>
  <c r="Q1668" i="79"/>
  <c r="P1668" i="79"/>
  <c r="O1668" i="79"/>
  <c r="N1668" i="79"/>
  <c r="M1668" i="79"/>
  <c r="L1668" i="79"/>
  <c r="K1668" i="79"/>
  <c r="J1668" i="79"/>
  <c r="I1668" i="79"/>
  <c r="H1668" i="79"/>
  <c r="G1668" i="79"/>
  <c r="F1668" i="79"/>
  <c r="E1668" i="79"/>
  <c r="D1668" i="79"/>
  <c r="C1668" i="79"/>
  <c r="B1668" i="79"/>
  <c r="U1667" i="79"/>
  <c r="T1667" i="79"/>
  <c r="S1667" i="79"/>
  <c r="R1667" i="79"/>
  <c r="Q1667" i="79"/>
  <c r="P1667" i="79"/>
  <c r="O1667" i="79"/>
  <c r="N1667" i="79"/>
  <c r="M1667" i="79"/>
  <c r="L1667" i="79"/>
  <c r="K1667" i="79"/>
  <c r="J1667" i="79"/>
  <c r="I1667" i="79"/>
  <c r="H1667" i="79"/>
  <c r="G1667" i="79"/>
  <c r="F1667" i="79"/>
  <c r="E1667" i="79"/>
  <c r="D1667" i="79"/>
  <c r="C1667" i="79"/>
  <c r="B1667" i="79"/>
  <c r="U1566" i="79"/>
  <c r="T1566" i="79"/>
  <c r="S1566" i="79"/>
  <c r="R1566" i="79"/>
  <c r="Q1566" i="79"/>
  <c r="P1566" i="79"/>
  <c r="O1566" i="79"/>
  <c r="N1566" i="79"/>
  <c r="M1566" i="79"/>
  <c r="L1566" i="79"/>
  <c r="K1566" i="79"/>
  <c r="J1566" i="79"/>
  <c r="I1566" i="79"/>
  <c r="H1566" i="79"/>
  <c r="G1566" i="79"/>
  <c r="F1566" i="79"/>
  <c r="E1566" i="79"/>
  <c r="D1566" i="79"/>
  <c r="C1566" i="79"/>
  <c r="B1566" i="79"/>
  <c r="U1565" i="79"/>
  <c r="T1565" i="79"/>
  <c r="S1565" i="79"/>
  <c r="R1565" i="79"/>
  <c r="Q1565" i="79"/>
  <c r="P1565" i="79"/>
  <c r="O1565" i="79"/>
  <c r="N1565" i="79"/>
  <c r="M1565" i="79"/>
  <c r="L1565" i="79"/>
  <c r="K1565" i="79"/>
  <c r="J1565" i="79"/>
  <c r="I1565" i="79"/>
  <c r="H1565" i="79"/>
  <c r="G1565" i="79"/>
  <c r="F1565" i="79"/>
  <c r="E1565" i="79"/>
  <c r="D1565" i="79"/>
  <c r="C1565" i="79"/>
  <c r="B1565" i="79"/>
  <c r="U1564" i="79"/>
  <c r="T1564" i="79"/>
  <c r="S1564" i="79"/>
  <c r="R1564" i="79"/>
  <c r="Q1564" i="79"/>
  <c r="P1564" i="79"/>
  <c r="O1564" i="79"/>
  <c r="N1564" i="79"/>
  <c r="M1564" i="79"/>
  <c r="L1564" i="79"/>
  <c r="K1564" i="79"/>
  <c r="J1564" i="79"/>
  <c r="I1564" i="79"/>
  <c r="H1564" i="79"/>
  <c r="G1564" i="79"/>
  <c r="F1564" i="79"/>
  <c r="E1564" i="79"/>
  <c r="D1564" i="79"/>
  <c r="C1564" i="79"/>
  <c r="B1564" i="79"/>
  <c r="U1563" i="79"/>
  <c r="T1563" i="79"/>
  <c r="S1563" i="79"/>
  <c r="R1563" i="79"/>
  <c r="Q1563" i="79"/>
  <c r="P1563" i="79"/>
  <c r="O1563" i="79"/>
  <c r="N1563" i="79"/>
  <c r="M1563" i="79"/>
  <c r="L1563" i="79"/>
  <c r="K1563" i="79"/>
  <c r="J1563" i="79"/>
  <c r="I1563" i="79"/>
  <c r="H1563" i="79"/>
  <c r="G1563" i="79"/>
  <c r="F1563" i="79"/>
  <c r="E1563" i="79"/>
  <c r="D1563" i="79"/>
  <c r="C1563" i="79"/>
  <c r="B1563" i="79"/>
  <c r="U1462" i="79"/>
  <c r="T1462" i="79"/>
  <c r="S1462" i="79"/>
  <c r="R1462" i="79"/>
  <c r="Q1462" i="79"/>
  <c r="P1462" i="79"/>
  <c r="O1462" i="79"/>
  <c r="N1462" i="79"/>
  <c r="M1462" i="79"/>
  <c r="L1462" i="79"/>
  <c r="K1462" i="79"/>
  <c r="J1462" i="79"/>
  <c r="I1462" i="79"/>
  <c r="H1462" i="79"/>
  <c r="G1462" i="79"/>
  <c r="F1462" i="79"/>
  <c r="E1462" i="79"/>
  <c r="D1462" i="79"/>
  <c r="C1462" i="79"/>
  <c r="B1462" i="79"/>
  <c r="U1461" i="79"/>
  <c r="T1461" i="79"/>
  <c r="S1461" i="79"/>
  <c r="R1461" i="79"/>
  <c r="Q1461" i="79"/>
  <c r="P1461" i="79"/>
  <c r="O1461" i="79"/>
  <c r="N1461" i="79"/>
  <c r="M1461" i="79"/>
  <c r="L1461" i="79"/>
  <c r="K1461" i="79"/>
  <c r="J1461" i="79"/>
  <c r="I1461" i="79"/>
  <c r="H1461" i="79"/>
  <c r="G1461" i="79"/>
  <c r="F1461" i="79"/>
  <c r="E1461" i="79"/>
  <c r="D1461" i="79"/>
  <c r="C1461" i="79"/>
  <c r="B1461" i="79"/>
  <c r="U1460" i="79"/>
  <c r="T1460" i="79"/>
  <c r="S1460" i="79"/>
  <c r="R1460" i="79"/>
  <c r="Q1460" i="79"/>
  <c r="P1460" i="79"/>
  <c r="O1460" i="79"/>
  <c r="N1460" i="79"/>
  <c r="M1460" i="79"/>
  <c r="L1460" i="79"/>
  <c r="K1460" i="79"/>
  <c r="J1460" i="79"/>
  <c r="I1460" i="79"/>
  <c r="H1460" i="79"/>
  <c r="G1460" i="79"/>
  <c r="F1460" i="79"/>
  <c r="E1460" i="79"/>
  <c r="D1460" i="79"/>
  <c r="C1460" i="79"/>
  <c r="B1460" i="79"/>
  <c r="U1459" i="79"/>
  <c r="T1459" i="79"/>
  <c r="S1459" i="79"/>
  <c r="R1459" i="79"/>
  <c r="Q1459" i="79"/>
  <c r="P1459" i="79"/>
  <c r="O1459" i="79"/>
  <c r="N1459" i="79"/>
  <c r="M1459" i="79"/>
  <c r="L1459" i="79"/>
  <c r="K1459" i="79"/>
  <c r="J1459" i="79"/>
  <c r="I1459" i="79"/>
  <c r="H1459" i="79"/>
  <c r="G1459" i="79"/>
  <c r="F1459" i="79"/>
  <c r="E1459" i="79"/>
  <c r="D1459" i="79"/>
  <c r="C1459" i="79"/>
  <c r="B1459" i="79"/>
  <c r="U1358" i="79"/>
  <c r="T1358" i="79"/>
  <c r="S1358" i="79"/>
  <c r="R1358" i="79"/>
  <c r="Q1358" i="79"/>
  <c r="P1358" i="79"/>
  <c r="O1358" i="79"/>
  <c r="N1358" i="79"/>
  <c r="M1358" i="79"/>
  <c r="L1358" i="79"/>
  <c r="K1358" i="79"/>
  <c r="J1358" i="79"/>
  <c r="I1358" i="79"/>
  <c r="H1358" i="79"/>
  <c r="G1358" i="79"/>
  <c r="F1358" i="79"/>
  <c r="E1358" i="79"/>
  <c r="D1358" i="79"/>
  <c r="C1358" i="79"/>
  <c r="B1358" i="79"/>
  <c r="U1357" i="79"/>
  <c r="T1357" i="79"/>
  <c r="S1357" i="79"/>
  <c r="R1357" i="79"/>
  <c r="Q1357" i="79"/>
  <c r="P1357" i="79"/>
  <c r="O1357" i="79"/>
  <c r="N1357" i="79"/>
  <c r="M1357" i="79"/>
  <c r="L1357" i="79"/>
  <c r="K1357" i="79"/>
  <c r="J1357" i="79"/>
  <c r="I1357" i="79"/>
  <c r="H1357" i="79"/>
  <c r="G1357" i="79"/>
  <c r="F1357" i="79"/>
  <c r="E1357" i="79"/>
  <c r="D1357" i="79"/>
  <c r="C1357" i="79"/>
  <c r="B1357" i="79"/>
  <c r="U1356" i="79"/>
  <c r="T1356" i="79"/>
  <c r="S1356" i="79"/>
  <c r="R1356" i="79"/>
  <c r="Q1356" i="79"/>
  <c r="P1356" i="79"/>
  <c r="O1356" i="79"/>
  <c r="N1356" i="79"/>
  <c r="M1356" i="79"/>
  <c r="L1356" i="79"/>
  <c r="K1356" i="79"/>
  <c r="J1356" i="79"/>
  <c r="I1356" i="79"/>
  <c r="H1356" i="79"/>
  <c r="G1356" i="79"/>
  <c r="F1356" i="79"/>
  <c r="E1356" i="79"/>
  <c r="D1356" i="79"/>
  <c r="C1356" i="79"/>
  <c r="B1356" i="79"/>
  <c r="U1355" i="79"/>
  <c r="T1355" i="79"/>
  <c r="S1355" i="79"/>
  <c r="R1355" i="79"/>
  <c r="Q1355" i="79"/>
  <c r="P1355" i="79"/>
  <c r="O1355" i="79"/>
  <c r="N1355" i="79"/>
  <c r="M1355" i="79"/>
  <c r="L1355" i="79"/>
  <c r="K1355" i="79"/>
  <c r="J1355" i="79"/>
  <c r="I1355" i="79"/>
  <c r="H1355" i="79"/>
  <c r="G1355" i="79"/>
  <c r="F1355" i="79"/>
  <c r="E1355" i="79"/>
  <c r="D1355" i="79"/>
  <c r="C1355" i="79"/>
  <c r="B1355" i="79"/>
  <c r="U1254" i="79"/>
  <c r="T1254" i="79"/>
  <c r="S1254" i="79"/>
  <c r="R1254" i="79"/>
  <c r="Q1254" i="79"/>
  <c r="P1254" i="79"/>
  <c r="O1254" i="79"/>
  <c r="N1254" i="79"/>
  <c r="M1254" i="79"/>
  <c r="L1254" i="79"/>
  <c r="K1254" i="79"/>
  <c r="J1254" i="79"/>
  <c r="I1254" i="79"/>
  <c r="H1254" i="79"/>
  <c r="G1254" i="79"/>
  <c r="F1254" i="79"/>
  <c r="E1254" i="79"/>
  <c r="D1254" i="79"/>
  <c r="C1254" i="79"/>
  <c r="B1254" i="79"/>
  <c r="U1253" i="79"/>
  <c r="T1253" i="79"/>
  <c r="S1253" i="79"/>
  <c r="R1253" i="79"/>
  <c r="Q1253" i="79"/>
  <c r="P1253" i="79"/>
  <c r="O1253" i="79"/>
  <c r="N1253" i="79"/>
  <c r="M1253" i="79"/>
  <c r="L1253" i="79"/>
  <c r="K1253" i="79"/>
  <c r="J1253" i="79"/>
  <c r="I1253" i="79"/>
  <c r="H1253" i="79"/>
  <c r="G1253" i="79"/>
  <c r="F1253" i="79"/>
  <c r="E1253" i="79"/>
  <c r="D1253" i="79"/>
  <c r="C1253" i="79"/>
  <c r="B1253" i="79"/>
  <c r="U1252" i="79"/>
  <c r="T1252" i="79"/>
  <c r="S1252" i="79"/>
  <c r="R1252" i="79"/>
  <c r="Q1252" i="79"/>
  <c r="P1252" i="79"/>
  <c r="O1252" i="79"/>
  <c r="N1252" i="79"/>
  <c r="M1252" i="79"/>
  <c r="L1252" i="79"/>
  <c r="K1252" i="79"/>
  <c r="J1252" i="79"/>
  <c r="I1252" i="79"/>
  <c r="H1252" i="79"/>
  <c r="G1252" i="79"/>
  <c r="F1252" i="79"/>
  <c r="E1252" i="79"/>
  <c r="D1252" i="79"/>
  <c r="C1252" i="79"/>
  <c r="B1252" i="79"/>
  <c r="U1251" i="79"/>
  <c r="T1251" i="79"/>
  <c r="S1251" i="79"/>
  <c r="R1251" i="79"/>
  <c r="Q1251" i="79"/>
  <c r="P1251" i="79"/>
  <c r="O1251" i="79"/>
  <c r="N1251" i="79"/>
  <c r="M1251" i="79"/>
  <c r="L1251" i="79"/>
  <c r="K1251" i="79"/>
  <c r="J1251" i="79"/>
  <c r="I1251" i="79"/>
  <c r="H1251" i="79"/>
  <c r="G1251" i="79"/>
  <c r="F1251" i="79"/>
  <c r="E1251" i="79"/>
  <c r="D1251" i="79"/>
  <c r="C1251" i="79"/>
  <c r="B1251" i="79"/>
  <c r="U1150" i="79"/>
  <c r="T1150" i="79"/>
  <c r="S1150" i="79"/>
  <c r="R1150" i="79"/>
  <c r="Q1150" i="79"/>
  <c r="P1150" i="79"/>
  <c r="O1150" i="79"/>
  <c r="N1150" i="79"/>
  <c r="M1150" i="79"/>
  <c r="L1150" i="79"/>
  <c r="K1150" i="79"/>
  <c r="J1150" i="79"/>
  <c r="I1150" i="79"/>
  <c r="H1150" i="79"/>
  <c r="G1150" i="79"/>
  <c r="F1150" i="79"/>
  <c r="E1150" i="79"/>
  <c r="D1150" i="79"/>
  <c r="C1150" i="79"/>
  <c r="B1150" i="79"/>
  <c r="U1149" i="79"/>
  <c r="T1149" i="79"/>
  <c r="S1149" i="79"/>
  <c r="R1149" i="79"/>
  <c r="Q1149" i="79"/>
  <c r="P1149" i="79"/>
  <c r="O1149" i="79"/>
  <c r="N1149" i="79"/>
  <c r="M1149" i="79"/>
  <c r="L1149" i="79"/>
  <c r="K1149" i="79"/>
  <c r="J1149" i="79"/>
  <c r="I1149" i="79"/>
  <c r="H1149" i="79"/>
  <c r="G1149" i="79"/>
  <c r="F1149" i="79"/>
  <c r="E1149" i="79"/>
  <c r="D1149" i="79"/>
  <c r="C1149" i="79"/>
  <c r="B1149" i="79"/>
  <c r="U1148" i="79"/>
  <c r="T1148" i="79"/>
  <c r="S1148" i="79"/>
  <c r="R1148" i="79"/>
  <c r="Q1148" i="79"/>
  <c r="P1148" i="79"/>
  <c r="O1148" i="79"/>
  <c r="N1148" i="79"/>
  <c r="M1148" i="79"/>
  <c r="L1148" i="79"/>
  <c r="K1148" i="79"/>
  <c r="J1148" i="79"/>
  <c r="I1148" i="79"/>
  <c r="H1148" i="79"/>
  <c r="G1148" i="79"/>
  <c r="F1148" i="79"/>
  <c r="E1148" i="79"/>
  <c r="D1148" i="79"/>
  <c r="C1148" i="79"/>
  <c r="B1148" i="79"/>
  <c r="U1147" i="79"/>
  <c r="T1147" i="79"/>
  <c r="S1147" i="79"/>
  <c r="R1147" i="79"/>
  <c r="Q1147" i="79"/>
  <c r="P1147" i="79"/>
  <c r="O1147" i="79"/>
  <c r="N1147" i="79"/>
  <c r="M1147" i="79"/>
  <c r="L1147" i="79"/>
  <c r="K1147" i="79"/>
  <c r="J1147" i="79"/>
  <c r="I1147" i="79"/>
  <c r="H1147" i="79"/>
  <c r="G1147" i="79"/>
  <c r="F1147" i="79"/>
  <c r="E1147" i="79"/>
  <c r="D1147" i="79"/>
  <c r="C1147" i="79"/>
  <c r="B1147" i="79"/>
  <c r="U1046" i="79"/>
  <c r="T1046" i="79"/>
  <c r="S1046" i="79"/>
  <c r="R1046" i="79"/>
  <c r="Q1046" i="79"/>
  <c r="P1046" i="79"/>
  <c r="O1046" i="79"/>
  <c r="N1046" i="79"/>
  <c r="M1046" i="79"/>
  <c r="L1046" i="79"/>
  <c r="K1046" i="79"/>
  <c r="J1046" i="79"/>
  <c r="I1046" i="79"/>
  <c r="H1046" i="79"/>
  <c r="G1046" i="79"/>
  <c r="F1046" i="79"/>
  <c r="E1046" i="79"/>
  <c r="D1046" i="79"/>
  <c r="C1046" i="79"/>
  <c r="B1046" i="79"/>
  <c r="U1045" i="79"/>
  <c r="T1045" i="79"/>
  <c r="S1045" i="79"/>
  <c r="R1045" i="79"/>
  <c r="Q1045" i="79"/>
  <c r="P1045" i="79"/>
  <c r="O1045" i="79"/>
  <c r="N1045" i="79"/>
  <c r="M1045" i="79"/>
  <c r="L1045" i="79"/>
  <c r="K1045" i="79"/>
  <c r="J1045" i="79"/>
  <c r="I1045" i="79"/>
  <c r="H1045" i="79"/>
  <c r="G1045" i="79"/>
  <c r="F1045" i="79"/>
  <c r="E1045" i="79"/>
  <c r="D1045" i="79"/>
  <c r="C1045" i="79"/>
  <c r="B1045" i="79"/>
  <c r="U1044" i="79"/>
  <c r="T1044" i="79"/>
  <c r="S1044" i="79"/>
  <c r="R1044" i="79"/>
  <c r="Q1044" i="79"/>
  <c r="P1044" i="79"/>
  <c r="O1044" i="79"/>
  <c r="N1044" i="79"/>
  <c r="M1044" i="79"/>
  <c r="L1044" i="79"/>
  <c r="K1044" i="79"/>
  <c r="J1044" i="79"/>
  <c r="I1044" i="79"/>
  <c r="H1044" i="79"/>
  <c r="G1044" i="79"/>
  <c r="F1044" i="79"/>
  <c r="E1044" i="79"/>
  <c r="D1044" i="79"/>
  <c r="C1044" i="79"/>
  <c r="B1044" i="79"/>
  <c r="U1043" i="79"/>
  <c r="T1043" i="79"/>
  <c r="S1043" i="79"/>
  <c r="R1043" i="79"/>
  <c r="Q1043" i="79"/>
  <c r="P1043" i="79"/>
  <c r="O1043" i="79"/>
  <c r="N1043" i="79"/>
  <c r="M1043" i="79"/>
  <c r="L1043" i="79"/>
  <c r="K1043" i="79"/>
  <c r="J1043" i="79"/>
  <c r="I1043" i="79"/>
  <c r="H1043" i="79"/>
  <c r="G1043" i="79"/>
  <c r="F1043" i="79"/>
  <c r="E1043" i="79"/>
  <c r="D1043" i="79"/>
  <c r="C1043" i="79"/>
  <c r="B1043" i="79"/>
  <c r="U942" i="79"/>
  <c r="T942" i="79"/>
  <c r="S942" i="79"/>
  <c r="R942" i="79"/>
  <c r="Q942" i="79"/>
  <c r="P942" i="79"/>
  <c r="O942" i="79"/>
  <c r="N942" i="79"/>
  <c r="M942" i="79"/>
  <c r="L942" i="79"/>
  <c r="K942" i="79"/>
  <c r="J942" i="79"/>
  <c r="I942" i="79"/>
  <c r="H942" i="79"/>
  <c r="G942" i="79"/>
  <c r="F942" i="79"/>
  <c r="E942" i="79"/>
  <c r="D942" i="79"/>
  <c r="C942" i="79"/>
  <c r="B942" i="79"/>
  <c r="U941" i="79"/>
  <c r="T941" i="79"/>
  <c r="S941" i="79"/>
  <c r="R941" i="79"/>
  <c r="Q941" i="79"/>
  <c r="P941" i="79"/>
  <c r="O941" i="79"/>
  <c r="N941" i="79"/>
  <c r="M941" i="79"/>
  <c r="L941" i="79"/>
  <c r="K941" i="79"/>
  <c r="J941" i="79"/>
  <c r="I941" i="79"/>
  <c r="H941" i="79"/>
  <c r="G941" i="79"/>
  <c r="F941" i="79"/>
  <c r="E941" i="79"/>
  <c r="D941" i="79"/>
  <c r="C941" i="79"/>
  <c r="B941" i="79"/>
  <c r="U940" i="79"/>
  <c r="T940" i="79"/>
  <c r="S940" i="79"/>
  <c r="R940" i="79"/>
  <c r="Q940" i="79"/>
  <c r="P940" i="79"/>
  <c r="O940" i="79"/>
  <c r="N940" i="79"/>
  <c r="M940" i="79"/>
  <c r="L940" i="79"/>
  <c r="K940" i="79"/>
  <c r="J940" i="79"/>
  <c r="I940" i="79"/>
  <c r="H940" i="79"/>
  <c r="G940" i="79"/>
  <c r="F940" i="79"/>
  <c r="E940" i="79"/>
  <c r="D940" i="79"/>
  <c r="C940" i="79"/>
  <c r="B940" i="79"/>
  <c r="U939" i="79"/>
  <c r="T939" i="79"/>
  <c r="S939" i="79"/>
  <c r="R939" i="79"/>
  <c r="Q939" i="79"/>
  <c r="P939" i="79"/>
  <c r="O939" i="79"/>
  <c r="N939" i="79"/>
  <c r="M939" i="79"/>
  <c r="L939" i="79"/>
  <c r="K939" i="79"/>
  <c r="J939" i="79"/>
  <c r="I939" i="79"/>
  <c r="H939" i="79"/>
  <c r="G939" i="79"/>
  <c r="F939" i="79"/>
  <c r="E939" i="79"/>
  <c r="D939" i="79"/>
  <c r="C939" i="79"/>
  <c r="B939" i="79"/>
  <c r="U838" i="79"/>
  <c r="T838" i="79"/>
  <c r="S838" i="79"/>
  <c r="R838" i="79"/>
  <c r="Q838" i="79"/>
  <c r="P838" i="79"/>
  <c r="O838" i="79"/>
  <c r="N838" i="79"/>
  <c r="M838" i="79"/>
  <c r="L838" i="79"/>
  <c r="K838" i="79"/>
  <c r="J838" i="79"/>
  <c r="I838" i="79"/>
  <c r="H838" i="79"/>
  <c r="G838" i="79"/>
  <c r="F838" i="79"/>
  <c r="E838" i="79"/>
  <c r="D838" i="79"/>
  <c r="C838" i="79"/>
  <c r="B838" i="79"/>
  <c r="U837" i="79"/>
  <c r="T837" i="79"/>
  <c r="S837" i="79"/>
  <c r="R837" i="79"/>
  <c r="Q837" i="79"/>
  <c r="P837" i="79"/>
  <c r="O837" i="79"/>
  <c r="N837" i="79"/>
  <c r="M837" i="79"/>
  <c r="L837" i="79"/>
  <c r="K837" i="79"/>
  <c r="J837" i="79"/>
  <c r="I837" i="79"/>
  <c r="H837" i="79"/>
  <c r="G837" i="79"/>
  <c r="F837" i="79"/>
  <c r="E837" i="79"/>
  <c r="D837" i="79"/>
  <c r="C837" i="79"/>
  <c r="B837" i="79"/>
  <c r="U836" i="79"/>
  <c r="T836" i="79"/>
  <c r="S836" i="79"/>
  <c r="R836" i="79"/>
  <c r="Q836" i="79"/>
  <c r="P836" i="79"/>
  <c r="O836" i="79"/>
  <c r="N836" i="79"/>
  <c r="M836" i="79"/>
  <c r="L836" i="79"/>
  <c r="K836" i="79"/>
  <c r="J836" i="79"/>
  <c r="I836" i="79"/>
  <c r="H836" i="79"/>
  <c r="G836" i="79"/>
  <c r="F836" i="79"/>
  <c r="E836" i="79"/>
  <c r="D836" i="79"/>
  <c r="C836" i="79"/>
  <c r="B836" i="79"/>
  <c r="U835" i="79"/>
  <c r="T835" i="79"/>
  <c r="S835" i="79"/>
  <c r="R835" i="79"/>
  <c r="Q835" i="79"/>
  <c r="P835" i="79"/>
  <c r="O835" i="79"/>
  <c r="N835" i="79"/>
  <c r="M835" i="79"/>
  <c r="L835" i="79"/>
  <c r="K835" i="79"/>
  <c r="J835" i="79"/>
  <c r="I835" i="79"/>
  <c r="H835" i="79"/>
  <c r="G835" i="79"/>
  <c r="F835" i="79"/>
  <c r="E835" i="79"/>
  <c r="D835" i="79"/>
  <c r="C835" i="79"/>
  <c r="B835" i="79"/>
  <c r="U734" i="79"/>
  <c r="T734" i="79"/>
  <c r="S734" i="79"/>
  <c r="R734" i="79"/>
  <c r="Q734" i="79"/>
  <c r="P734" i="79"/>
  <c r="O734" i="79"/>
  <c r="N734" i="79"/>
  <c r="M734" i="79"/>
  <c r="L734" i="79"/>
  <c r="K734" i="79"/>
  <c r="J734" i="79"/>
  <c r="I734" i="79"/>
  <c r="H734" i="79"/>
  <c r="G734" i="79"/>
  <c r="F734" i="79"/>
  <c r="E734" i="79"/>
  <c r="D734" i="79"/>
  <c r="C734" i="79"/>
  <c r="B734" i="79"/>
  <c r="U733" i="79"/>
  <c r="T733" i="79"/>
  <c r="S733" i="79"/>
  <c r="R733" i="79"/>
  <c r="Q733" i="79"/>
  <c r="P733" i="79"/>
  <c r="O733" i="79"/>
  <c r="N733" i="79"/>
  <c r="M733" i="79"/>
  <c r="L733" i="79"/>
  <c r="K733" i="79"/>
  <c r="J733" i="79"/>
  <c r="I733" i="79"/>
  <c r="H733" i="79"/>
  <c r="G733" i="79"/>
  <c r="F733" i="79"/>
  <c r="E733" i="79"/>
  <c r="D733" i="79"/>
  <c r="C733" i="79"/>
  <c r="B733" i="79"/>
  <c r="U732" i="79"/>
  <c r="T732" i="79"/>
  <c r="S732" i="79"/>
  <c r="R732" i="79"/>
  <c r="Q732" i="79"/>
  <c r="P732" i="79"/>
  <c r="O732" i="79"/>
  <c r="N732" i="79"/>
  <c r="M732" i="79"/>
  <c r="L732" i="79"/>
  <c r="K732" i="79"/>
  <c r="J732" i="79"/>
  <c r="I732" i="79"/>
  <c r="H732" i="79"/>
  <c r="G732" i="79"/>
  <c r="F732" i="79"/>
  <c r="E732" i="79"/>
  <c r="D732" i="79"/>
  <c r="C732" i="79"/>
  <c r="B732" i="79"/>
  <c r="U731" i="79"/>
  <c r="T731" i="79"/>
  <c r="S731" i="79"/>
  <c r="R731" i="79"/>
  <c r="Q731" i="79"/>
  <c r="P731" i="79"/>
  <c r="O731" i="79"/>
  <c r="N731" i="79"/>
  <c r="M731" i="79"/>
  <c r="L731" i="79"/>
  <c r="K731" i="79"/>
  <c r="J731" i="79"/>
  <c r="I731" i="79"/>
  <c r="H731" i="79"/>
  <c r="G731" i="79"/>
  <c r="F731" i="79"/>
  <c r="E731" i="79"/>
  <c r="D731" i="79"/>
  <c r="C731" i="79"/>
  <c r="B731" i="79"/>
  <c r="U630" i="79"/>
  <c r="T630" i="79"/>
  <c r="S630" i="79"/>
  <c r="R630" i="79"/>
  <c r="Q630" i="79"/>
  <c r="P630" i="79"/>
  <c r="O630" i="79"/>
  <c r="N630" i="79"/>
  <c r="M630" i="79"/>
  <c r="L630" i="79"/>
  <c r="K630" i="79"/>
  <c r="J630" i="79"/>
  <c r="I630" i="79"/>
  <c r="H630" i="79"/>
  <c r="G630" i="79"/>
  <c r="F630" i="79"/>
  <c r="E630" i="79"/>
  <c r="D630" i="79"/>
  <c r="C630" i="79"/>
  <c r="B630" i="79"/>
  <c r="U629" i="79"/>
  <c r="T629" i="79"/>
  <c r="S629" i="79"/>
  <c r="R629" i="79"/>
  <c r="Q629" i="79"/>
  <c r="P629" i="79"/>
  <c r="O629" i="79"/>
  <c r="N629" i="79"/>
  <c r="M629" i="79"/>
  <c r="L629" i="79"/>
  <c r="K629" i="79"/>
  <c r="J629" i="79"/>
  <c r="I629" i="79"/>
  <c r="H629" i="79"/>
  <c r="G629" i="79"/>
  <c r="F629" i="79"/>
  <c r="E629" i="79"/>
  <c r="D629" i="79"/>
  <c r="C629" i="79"/>
  <c r="B629" i="79"/>
  <c r="U628" i="79"/>
  <c r="T628" i="79"/>
  <c r="S628" i="79"/>
  <c r="R628" i="79"/>
  <c r="Q628" i="79"/>
  <c r="P628" i="79"/>
  <c r="O628" i="79"/>
  <c r="N628" i="79"/>
  <c r="M628" i="79"/>
  <c r="L628" i="79"/>
  <c r="K628" i="79"/>
  <c r="J628" i="79"/>
  <c r="I628" i="79"/>
  <c r="H628" i="79"/>
  <c r="G628" i="79"/>
  <c r="F628" i="79"/>
  <c r="E628" i="79"/>
  <c r="D628" i="79"/>
  <c r="C628" i="79"/>
  <c r="B628" i="79"/>
  <c r="U627" i="79"/>
  <c r="T627" i="79"/>
  <c r="S627" i="79"/>
  <c r="R627" i="79"/>
  <c r="Q627" i="79"/>
  <c r="P627" i="79"/>
  <c r="O627" i="79"/>
  <c r="N627" i="79"/>
  <c r="M627" i="79"/>
  <c r="L627" i="79"/>
  <c r="K627" i="79"/>
  <c r="J627" i="79"/>
  <c r="I627" i="79"/>
  <c r="H627" i="79"/>
  <c r="G627" i="79"/>
  <c r="F627" i="79"/>
  <c r="E627" i="79"/>
  <c r="D627" i="79"/>
  <c r="C627" i="79"/>
  <c r="B627" i="79"/>
  <c r="C528" i="79"/>
  <c r="C632" i="79" s="1"/>
  <c r="B528" i="79"/>
  <c r="U526" i="79"/>
  <c r="T526" i="79"/>
  <c r="S526" i="79"/>
  <c r="R526" i="79"/>
  <c r="Q526" i="79"/>
  <c r="P526" i="79"/>
  <c r="O526" i="79"/>
  <c r="N526" i="79"/>
  <c r="M526" i="79"/>
  <c r="L526" i="79"/>
  <c r="K526" i="79"/>
  <c r="J526" i="79"/>
  <c r="I526" i="79"/>
  <c r="H526" i="79"/>
  <c r="G526" i="79"/>
  <c r="F526" i="79"/>
  <c r="E526" i="79"/>
  <c r="D526" i="79"/>
  <c r="C526" i="79"/>
  <c r="B526" i="79"/>
  <c r="U525" i="79"/>
  <c r="T525" i="79"/>
  <c r="S525" i="79"/>
  <c r="R525" i="79"/>
  <c r="Q525" i="79"/>
  <c r="P525" i="79"/>
  <c r="O525" i="79"/>
  <c r="N525" i="79"/>
  <c r="M525" i="79"/>
  <c r="L525" i="79"/>
  <c r="K525" i="79"/>
  <c r="J525" i="79"/>
  <c r="I525" i="79"/>
  <c r="H525" i="79"/>
  <c r="G525" i="79"/>
  <c r="F525" i="79"/>
  <c r="E525" i="79"/>
  <c r="D525" i="79"/>
  <c r="C525" i="79"/>
  <c r="B525" i="79"/>
  <c r="U524" i="79"/>
  <c r="T524" i="79"/>
  <c r="S524" i="79"/>
  <c r="R524" i="79"/>
  <c r="Q524" i="79"/>
  <c r="P524" i="79"/>
  <c r="O524" i="79"/>
  <c r="N524" i="79"/>
  <c r="M524" i="79"/>
  <c r="L524" i="79"/>
  <c r="K524" i="79"/>
  <c r="J524" i="79"/>
  <c r="I524" i="79"/>
  <c r="H524" i="79"/>
  <c r="G524" i="79"/>
  <c r="F524" i="79"/>
  <c r="E524" i="79"/>
  <c r="D524" i="79"/>
  <c r="C524" i="79"/>
  <c r="B524" i="79"/>
  <c r="U523" i="79"/>
  <c r="T523" i="79"/>
  <c r="S523" i="79"/>
  <c r="R523" i="79"/>
  <c r="Q523" i="79"/>
  <c r="P523" i="79"/>
  <c r="O523" i="79"/>
  <c r="N523" i="79"/>
  <c r="M523" i="79"/>
  <c r="L523" i="79"/>
  <c r="K523" i="79"/>
  <c r="J523" i="79"/>
  <c r="I523" i="79"/>
  <c r="H523" i="79"/>
  <c r="G523" i="79"/>
  <c r="F523" i="79"/>
  <c r="E523" i="79"/>
  <c r="D523" i="79"/>
  <c r="C523" i="79"/>
  <c r="B523" i="79"/>
  <c r="U2606" i="78"/>
  <c r="T2606" i="78"/>
  <c r="S2606" i="78"/>
  <c r="R2606" i="78"/>
  <c r="Q2606" i="78"/>
  <c r="P2606" i="78"/>
  <c r="O2606" i="78"/>
  <c r="N2606" i="78"/>
  <c r="M2606" i="78"/>
  <c r="L2606" i="78"/>
  <c r="K2606" i="78"/>
  <c r="J2606" i="78"/>
  <c r="I2606" i="78"/>
  <c r="H2606" i="78"/>
  <c r="G2606" i="78"/>
  <c r="F2606" i="78"/>
  <c r="E2606" i="78"/>
  <c r="D2606" i="78"/>
  <c r="C2606" i="78"/>
  <c r="B2606" i="78"/>
  <c r="U2605" i="78"/>
  <c r="T2605" i="78"/>
  <c r="S2605" i="78"/>
  <c r="R2605" i="78"/>
  <c r="Q2605" i="78"/>
  <c r="P2605" i="78"/>
  <c r="O2605" i="78"/>
  <c r="N2605" i="78"/>
  <c r="M2605" i="78"/>
  <c r="L2605" i="78"/>
  <c r="K2605" i="78"/>
  <c r="J2605" i="78"/>
  <c r="I2605" i="78"/>
  <c r="H2605" i="78"/>
  <c r="G2605" i="78"/>
  <c r="F2605" i="78"/>
  <c r="E2605" i="78"/>
  <c r="D2605" i="78"/>
  <c r="C2605" i="78"/>
  <c r="B2605" i="78"/>
  <c r="U2604" i="78"/>
  <c r="T2604" i="78"/>
  <c r="S2604" i="78"/>
  <c r="R2604" i="78"/>
  <c r="Q2604" i="78"/>
  <c r="P2604" i="78"/>
  <c r="O2604" i="78"/>
  <c r="N2604" i="78"/>
  <c r="M2604" i="78"/>
  <c r="L2604" i="78"/>
  <c r="K2604" i="78"/>
  <c r="J2604" i="78"/>
  <c r="I2604" i="78"/>
  <c r="H2604" i="78"/>
  <c r="G2604" i="78"/>
  <c r="F2604" i="78"/>
  <c r="E2604" i="78"/>
  <c r="D2604" i="78"/>
  <c r="C2604" i="78"/>
  <c r="B2604" i="78"/>
  <c r="U2603" i="78"/>
  <c r="T2603" i="78"/>
  <c r="S2603" i="78"/>
  <c r="R2603" i="78"/>
  <c r="Q2603" i="78"/>
  <c r="P2603" i="78"/>
  <c r="O2603" i="78"/>
  <c r="N2603" i="78"/>
  <c r="M2603" i="78"/>
  <c r="L2603" i="78"/>
  <c r="K2603" i="78"/>
  <c r="J2603" i="78"/>
  <c r="I2603" i="78"/>
  <c r="H2603" i="78"/>
  <c r="G2603" i="78"/>
  <c r="F2603" i="78"/>
  <c r="E2603" i="78"/>
  <c r="D2603" i="78"/>
  <c r="C2603" i="78"/>
  <c r="B2603" i="78"/>
  <c r="U2502" i="78"/>
  <c r="T2502" i="78"/>
  <c r="S2502" i="78"/>
  <c r="R2502" i="78"/>
  <c r="Q2502" i="78"/>
  <c r="P2502" i="78"/>
  <c r="O2502" i="78"/>
  <c r="N2502" i="78"/>
  <c r="M2502" i="78"/>
  <c r="L2502" i="78"/>
  <c r="K2502" i="78"/>
  <c r="J2502" i="78"/>
  <c r="I2502" i="78"/>
  <c r="H2502" i="78"/>
  <c r="G2502" i="78"/>
  <c r="F2502" i="78"/>
  <c r="E2502" i="78"/>
  <c r="D2502" i="78"/>
  <c r="C2502" i="78"/>
  <c r="B2502" i="78"/>
  <c r="U2501" i="78"/>
  <c r="T2501" i="78"/>
  <c r="S2501" i="78"/>
  <c r="R2501" i="78"/>
  <c r="Q2501" i="78"/>
  <c r="P2501" i="78"/>
  <c r="O2501" i="78"/>
  <c r="N2501" i="78"/>
  <c r="M2501" i="78"/>
  <c r="L2501" i="78"/>
  <c r="K2501" i="78"/>
  <c r="J2501" i="78"/>
  <c r="I2501" i="78"/>
  <c r="H2501" i="78"/>
  <c r="G2501" i="78"/>
  <c r="F2501" i="78"/>
  <c r="E2501" i="78"/>
  <c r="D2501" i="78"/>
  <c r="C2501" i="78"/>
  <c r="B2501" i="78"/>
  <c r="U2500" i="78"/>
  <c r="T2500" i="78"/>
  <c r="S2500" i="78"/>
  <c r="R2500" i="78"/>
  <c r="Q2500" i="78"/>
  <c r="P2500" i="78"/>
  <c r="O2500" i="78"/>
  <c r="N2500" i="78"/>
  <c r="M2500" i="78"/>
  <c r="L2500" i="78"/>
  <c r="K2500" i="78"/>
  <c r="J2500" i="78"/>
  <c r="I2500" i="78"/>
  <c r="H2500" i="78"/>
  <c r="G2500" i="78"/>
  <c r="F2500" i="78"/>
  <c r="E2500" i="78"/>
  <c r="D2500" i="78"/>
  <c r="C2500" i="78"/>
  <c r="B2500" i="78"/>
  <c r="U2499" i="78"/>
  <c r="T2499" i="78"/>
  <c r="S2499" i="78"/>
  <c r="R2499" i="78"/>
  <c r="Q2499" i="78"/>
  <c r="P2499" i="78"/>
  <c r="O2499" i="78"/>
  <c r="N2499" i="78"/>
  <c r="M2499" i="78"/>
  <c r="L2499" i="78"/>
  <c r="K2499" i="78"/>
  <c r="J2499" i="78"/>
  <c r="I2499" i="78"/>
  <c r="H2499" i="78"/>
  <c r="G2499" i="78"/>
  <c r="F2499" i="78"/>
  <c r="E2499" i="78"/>
  <c r="D2499" i="78"/>
  <c r="C2499" i="78"/>
  <c r="B2499" i="78"/>
  <c r="U2398" i="78"/>
  <c r="T2398" i="78"/>
  <c r="S2398" i="78"/>
  <c r="R2398" i="78"/>
  <c r="Q2398" i="78"/>
  <c r="P2398" i="78"/>
  <c r="O2398" i="78"/>
  <c r="N2398" i="78"/>
  <c r="M2398" i="78"/>
  <c r="L2398" i="78"/>
  <c r="K2398" i="78"/>
  <c r="J2398" i="78"/>
  <c r="I2398" i="78"/>
  <c r="H2398" i="78"/>
  <c r="G2398" i="78"/>
  <c r="F2398" i="78"/>
  <c r="E2398" i="78"/>
  <c r="D2398" i="78"/>
  <c r="C2398" i="78"/>
  <c r="B2398" i="78"/>
  <c r="U2397" i="78"/>
  <c r="T2397" i="78"/>
  <c r="S2397" i="78"/>
  <c r="R2397" i="78"/>
  <c r="Q2397" i="78"/>
  <c r="P2397" i="78"/>
  <c r="O2397" i="78"/>
  <c r="N2397" i="78"/>
  <c r="M2397" i="78"/>
  <c r="L2397" i="78"/>
  <c r="K2397" i="78"/>
  <c r="J2397" i="78"/>
  <c r="I2397" i="78"/>
  <c r="H2397" i="78"/>
  <c r="G2397" i="78"/>
  <c r="F2397" i="78"/>
  <c r="E2397" i="78"/>
  <c r="D2397" i="78"/>
  <c r="C2397" i="78"/>
  <c r="B2397" i="78"/>
  <c r="U2396" i="78"/>
  <c r="T2396" i="78"/>
  <c r="S2396" i="78"/>
  <c r="R2396" i="78"/>
  <c r="Q2396" i="78"/>
  <c r="P2396" i="78"/>
  <c r="O2396" i="78"/>
  <c r="N2396" i="78"/>
  <c r="M2396" i="78"/>
  <c r="L2396" i="78"/>
  <c r="K2396" i="78"/>
  <c r="J2396" i="78"/>
  <c r="I2396" i="78"/>
  <c r="H2396" i="78"/>
  <c r="G2396" i="78"/>
  <c r="F2396" i="78"/>
  <c r="E2396" i="78"/>
  <c r="D2396" i="78"/>
  <c r="C2396" i="78"/>
  <c r="B2396" i="78"/>
  <c r="U2395" i="78"/>
  <c r="T2395" i="78"/>
  <c r="S2395" i="78"/>
  <c r="R2395" i="78"/>
  <c r="Q2395" i="78"/>
  <c r="P2395" i="78"/>
  <c r="O2395" i="78"/>
  <c r="N2395" i="78"/>
  <c r="M2395" i="78"/>
  <c r="L2395" i="78"/>
  <c r="K2395" i="78"/>
  <c r="J2395" i="78"/>
  <c r="I2395" i="78"/>
  <c r="H2395" i="78"/>
  <c r="G2395" i="78"/>
  <c r="F2395" i="78"/>
  <c r="E2395" i="78"/>
  <c r="D2395" i="78"/>
  <c r="C2395" i="78"/>
  <c r="B2395" i="78"/>
  <c r="U2294" i="78"/>
  <c r="T2294" i="78"/>
  <c r="S2294" i="78"/>
  <c r="R2294" i="78"/>
  <c r="Q2294" i="78"/>
  <c r="P2294" i="78"/>
  <c r="O2294" i="78"/>
  <c r="N2294" i="78"/>
  <c r="M2294" i="78"/>
  <c r="L2294" i="78"/>
  <c r="K2294" i="78"/>
  <c r="J2294" i="78"/>
  <c r="I2294" i="78"/>
  <c r="H2294" i="78"/>
  <c r="G2294" i="78"/>
  <c r="F2294" i="78"/>
  <c r="E2294" i="78"/>
  <c r="D2294" i="78"/>
  <c r="C2294" i="78"/>
  <c r="B2294" i="78"/>
  <c r="U2293" i="78"/>
  <c r="T2293" i="78"/>
  <c r="S2293" i="78"/>
  <c r="R2293" i="78"/>
  <c r="Q2293" i="78"/>
  <c r="P2293" i="78"/>
  <c r="O2293" i="78"/>
  <c r="N2293" i="78"/>
  <c r="M2293" i="78"/>
  <c r="L2293" i="78"/>
  <c r="K2293" i="78"/>
  <c r="J2293" i="78"/>
  <c r="I2293" i="78"/>
  <c r="H2293" i="78"/>
  <c r="G2293" i="78"/>
  <c r="F2293" i="78"/>
  <c r="E2293" i="78"/>
  <c r="D2293" i="78"/>
  <c r="C2293" i="78"/>
  <c r="B2293" i="78"/>
  <c r="U2292" i="78"/>
  <c r="T2292" i="78"/>
  <c r="S2292" i="78"/>
  <c r="R2292" i="78"/>
  <c r="Q2292" i="78"/>
  <c r="P2292" i="78"/>
  <c r="O2292" i="78"/>
  <c r="N2292" i="78"/>
  <c r="M2292" i="78"/>
  <c r="L2292" i="78"/>
  <c r="K2292" i="78"/>
  <c r="J2292" i="78"/>
  <c r="I2292" i="78"/>
  <c r="H2292" i="78"/>
  <c r="G2292" i="78"/>
  <c r="F2292" i="78"/>
  <c r="E2292" i="78"/>
  <c r="D2292" i="78"/>
  <c r="C2292" i="78"/>
  <c r="B2292" i="78"/>
  <c r="U2291" i="78"/>
  <c r="T2291" i="78"/>
  <c r="S2291" i="78"/>
  <c r="R2291" i="78"/>
  <c r="Q2291" i="78"/>
  <c r="P2291" i="78"/>
  <c r="O2291" i="78"/>
  <c r="N2291" i="78"/>
  <c r="M2291" i="78"/>
  <c r="L2291" i="78"/>
  <c r="K2291" i="78"/>
  <c r="J2291" i="78"/>
  <c r="I2291" i="78"/>
  <c r="H2291" i="78"/>
  <c r="G2291" i="78"/>
  <c r="F2291" i="78"/>
  <c r="E2291" i="78"/>
  <c r="D2291" i="78"/>
  <c r="C2291" i="78"/>
  <c r="B2291" i="78"/>
  <c r="U2190" i="78"/>
  <c r="T2190" i="78"/>
  <c r="S2190" i="78"/>
  <c r="R2190" i="78"/>
  <c r="Q2190" i="78"/>
  <c r="P2190" i="78"/>
  <c r="O2190" i="78"/>
  <c r="N2190" i="78"/>
  <c r="M2190" i="78"/>
  <c r="L2190" i="78"/>
  <c r="K2190" i="78"/>
  <c r="J2190" i="78"/>
  <c r="I2190" i="78"/>
  <c r="H2190" i="78"/>
  <c r="G2190" i="78"/>
  <c r="F2190" i="78"/>
  <c r="E2190" i="78"/>
  <c r="D2190" i="78"/>
  <c r="C2190" i="78"/>
  <c r="B2190" i="78"/>
  <c r="U2189" i="78"/>
  <c r="T2189" i="78"/>
  <c r="S2189" i="78"/>
  <c r="R2189" i="78"/>
  <c r="Q2189" i="78"/>
  <c r="P2189" i="78"/>
  <c r="O2189" i="78"/>
  <c r="N2189" i="78"/>
  <c r="M2189" i="78"/>
  <c r="L2189" i="78"/>
  <c r="K2189" i="78"/>
  <c r="J2189" i="78"/>
  <c r="I2189" i="78"/>
  <c r="H2189" i="78"/>
  <c r="G2189" i="78"/>
  <c r="F2189" i="78"/>
  <c r="E2189" i="78"/>
  <c r="D2189" i="78"/>
  <c r="C2189" i="78"/>
  <c r="B2189" i="78"/>
  <c r="U2188" i="78"/>
  <c r="T2188" i="78"/>
  <c r="S2188" i="78"/>
  <c r="R2188" i="78"/>
  <c r="Q2188" i="78"/>
  <c r="P2188" i="78"/>
  <c r="O2188" i="78"/>
  <c r="N2188" i="78"/>
  <c r="M2188" i="78"/>
  <c r="L2188" i="78"/>
  <c r="K2188" i="78"/>
  <c r="J2188" i="78"/>
  <c r="I2188" i="78"/>
  <c r="H2188" i="78"/>
  <c r="G2188" i="78"/>
  <c r="F2188" i="78"/>
  <c r="E2188" i="78"/>
  <c r="D2188" i="78"/>
  <c r="C2188" i="78"/>
  <c r="B2188" i="78"/>
  <c r="U2187" i="78"/>
  <c r="T2187" i="78"/>
  <c r="S2187" i="78"/>
  <c r="R2187" i="78"/>
  <c r="Q2187" i="78"/>
  <c r="P2187" i="78"/>
  <c r="O2187" i="78"/>
  <c r="N2187" i="78"/>
  <c r="M2187" i="78"/>
  <c r="L2187" i="78"/>
  <c r="K2187" i="78"/>
  <c r="J2187" i="78"/>
  <c r="I2187" i="78"/>
  <c r="H2187" i="78"/>
  <c r="G2187" i="78"/>
  <c r="F2187" i="78"/>
  <c r="E2187" i="78"/>
  <c r="D2187" i="78"/>
  <c r="C2187" i="78"/>
  <c r="B2187" i="78"/>
  <c r="U2086" i="78"/>
  <c r="T2086" i="78"/>
  <c r="S2086" i="78"/>
  <c r="R2086" i="78"/>
  <c r="Q2086" i="78"/>
  <c r="P2086" i="78"/>
  <c r="O2086" i="78"/>
  <c r="N2086" i="78"/>
  <c r="M2086" i="78"/>
  <c r="L2086" i="78"/>
  <c r="K2086" i="78"/>
  <c r="J2086" i="78"/>
  <c r="I2086" i="78"/>
  <c r="H2086" i="78"/>
  <c r="G2086" i="78"/>
  <c r="F2086" i="78"/>
  <c r="E2086" i="78"/>
  <c r="D2086" i="78"/>
  <c r="C2086" i="78"/>
  <c r="B2086" i="78"/>
  <c r="U2085" i="78"/>
  <c r="T2085" i="78"/>
  <c r="S2085" i="78"/>
  <c r="R2085" i="78"/>
  <c r="Q2085" i="78"/>
  <c r="P2085" i="78"/>
  <c r="O2085" i="78"/>
  <c r="N2085" i="78"/>
  <c r="M2085" i="78"/>
  <c r="L2085" i="78"/>
  <c r="K2085" i="78"/>
  <c r="J2085" i="78"/>
  <c r="I2085" i="78"/>
  <c r="H2085" i="78"/>
  <c r="G2085" i="78"/>
  <c r="F2085" i="78"/>
  <c r="E2085" i="78"/>
  <c r="D2085" i="78"/>
  <c r="C2085" i="78"/>
  <c r="B2085" i="78"/>
  <c r="U2084" i="78"/>
  <c r="T2084" i="78"/>
  <c r="S2084" i="78"/>
  <c r="R2084" i="78"/>
  <c r="Q2084" i="78"/>
  <c r="P2084" i="78"/>
  <c r="O2084" i="78"/>
  <c r="N2084" i="78"/>
  <c r="M2084" i="78"/>
  <c r="L2084" i="78"/>
  <c r="K2084" i="78"/>
  <c r="J2084" i="78"/>
  <c r="I2084" i="78"/>
  <c r="H2084" i="78"/>
  <c r="G2084" i="78"/>
  <c r="F2084" i="78"/>
  <c r="E2084" i="78"/>
  <c r="D2084" i="78"/>
  <c r="C2084" i="78"/>
  <c r="B2084" i="78"/>
  <c r="U2083" i="78"/>
  <c r="T2083" i="78"/>
  <c r="S2083" i="78"/>
  <c r="R2083" i="78"/>
  <c r="Q2083" i="78"/>
  <c r="P2083" i="78"/>
  <c r="O2083" i="78"/>
  <c r="N2083" i="78"/>
  <c r="M2083" i="78"/>
  <c r="L2083" i="78"/>
  <c r="K2083" i="78"/>
  <c r="J2083" i="78"/>
  <c r="I2083" i="78"/>
  <c r="H2083" i="78"/>
  <c r="G2083" i="78"/>
  <c r="F2083" i="78"/>
  <c r="E2083" i="78"/>
  <c r="D2083" i="78"/>
  <c r="C2083" i="78"/>
  <c r="B2083" i="78"/>
  <c r="U1982" i="78"/>
  <c r="T1982" i="78"/>
  <c r="S1982" i="78"/>
  <c r="R1982" i="78"/>
  <c r="Q1982" i="78"/>
  <c r="P1982" i="78"/>
  <c r="O1982" i="78"/>
  <c r="N1982" i="78"/>
  <c r="M1982" i="78"/>
  <c r="L1982" i="78"/>
  <c r="K1982" i="78"/>
  <c r="J1982" i="78"/>
  <c r="I1982" i="78"/>
  <c r="H1982" i="78"/>
  <c r="G1982" i="78"/>
  <c r="F1982" i="78"/>
  <c r="E1982" i="78"/>
  <c r="D1982" i="78"/>
  <c r="C1982" i="78"/>
  <c r="B1982" i="78"/>
  <c r="U1981" i="78"/>
  <c r="T1981" i="78"/>
  <c r="S1981" i="78"/>
  <c r="R1981" i="78"/>
  <c r="Q1981" i="78"/>
  <c r="P1981" i="78"/>
  <c r="O1981" i="78"/>
  <c r="N1981" i="78"/>
  <c r="M1981" i="78"/>
  <c r="L1981" i="78"/>
  <c r="K1981" i="78"/>
  <c r="J1981" i="78"/>
  <c r="I1981" i="78"/>
  <c r="H1981" i="78"/>
  <c r="G1981" i="78"/>
  <c r="F1981" i="78"/>
  <c r="E1981" i="78"/>
  <c r="D1981" i="78"/>
  <c r="C1981" i="78"/>
  <c r="B1981" i="78"/>
  <c r="U1980" i="78"/>
  <c r="T1980" i="78"/>
  <c r="S1980" i="78"/>
  <c r="R1980" i="78"/>
  <c r="Q1980" i="78"/>
  <c r="P1980" i="78"/>
  <c r="O1980" i="78"/>
  <c r="N1980" i="78"/>
  <c r="M1980" i="78"/>
  <c r="L1980" i="78"/>
  <c r="K1980" i="78"/>
  <c r="J1980" i="78"/>
  <c r="I1980" i="78"/>
  <c r="H1980" i="78"/>
  <c r="G1980" i="78"/>
  <c r="F1980" i="78"/>
  <c r="E1980" i="78"/>
  <c r="D1980" i="78"/>
  <c r="C1980" i="78"/>
  <c r="B1980" i="78"/>
  <c r="U1979" i="78"/>
  <c r="T1979" i="78"/>
  <c r="S1979" i="78"/>
  <c r="R1979" i="78"/>
  <c r="Q1979" i="78"/>
  <c r="P1979" i="78"/>
  <c r="O1979" i="78"/>
  <c r="N1979" i="78"/>
  <c r="M1979" i="78"/>
  <c r="L1979" i="78"/>
  <c r="K1979" i="78"/>
  <c r="J1979" i="78"/>
  <c r="I1979" i="78"/>
  <c r="H1979" i="78"/>
  <c r="G1979" i="78"/>
  <c r="F1979" i="78"/>
  <c r="E1979" i="78"/>
  <c r="D1979" i="78"/>
  <c r="C1979" i="78"/>
  <c r="B1979" i="78"/>
  <c r="U1878" i="78"/>
  <c r="T1878" i="78"/>
  <c r="S1878" i="78"/>
  <c r="R1878" i="78"/>
  <c r="Q1878" i="78"/>
  <c r="P1878" i="78"/>
  <c r="O1878" i="78"/>
  <c r="N1878" i="78"/>
  <c r="M1878" i="78"/>
  <c r="L1878" i="78"/>
  <c r="K1878" i="78"/>
  <c r="J1878" i="78"/>
  <c r="I1878" i="78"/>
  <c r="H1878" i="78"/>
  <c r="G1878" i="78"/>
  <c r="F1878" i="78"/>
  <c r="E1878" i="78"/>
  <c r="D1878" i="78"/>
  <c r="C1878" i="78"/>
  <c r="B1878" i="78"/>
  <c r="U1877" i="78"/>
  <c r="T1877" i="78"/>
  <c r="S1877" i="78"/>
  <c r="R1877" i="78"/>
  <c r="Q1877" i="78"/>
  <c r="P1877" i="78"/>
  <c r="O1877" i="78"/>
  <c r="N1877" i="78"/>
  <c r="M1877" i="78"/>
  <c r="L1877" i="78"/>
  <c r="K1877" i="78"/>
  <c r="J1877" i="78"/>
  <c r="I1877" i="78"/>
  <c r="H1877" i="78"/>
  <c r="G1877" i="78"/>
  <c r="F1877" i="78"/>
  <c r="E1877" i="78"/>
  <c r="D1877" i="78"/>
  <c r="C1877" i="78"/>
  <c r="B1877" i="78"/>
  <c r="U1876" i="78"/>
  <c r="T1876" i="78"/>
  <c r="S1876" i="78"/>
  <c r="R1876" i="78"/>
  <c r="Q1876" i="78"/>
  <c r="P1876" i="78"/>
  <c r="O1876" i="78"/>
  <c r="N1876" i="78"/>
  <c r="M1876" i="78"/>
  <c r="L1876" i="78"/>
  <c r="K1876" i="78"/>
  <c r="J1876" i="78"/>
  <c r="I1876" i="78"/>
  <c r="H1876" i="78"/>
  <c r="G1876" i="78"/>
  <c r="F1876" i="78"/>
  <c r="E1876" i="78"/>
  <c r="D1876" i="78"/>
  <c r="C1876" i="78"/>
  <c r="B1876" i="78"/>
  <c r="U1875" i="78"/>
  <c r="T1875" i="78"/>
  <c r="S1875" i="78"/>
  <c r="R1875" i="78"/>
  <c r="Q1875" i="78"/>
  <c r="P1875" i="78"/>
  <c r="O1875" i="78"/>
  <c r="N1875" i="78"/>
  <c r="M1875" i="78"/>
  <c r="L1875" i="78"/>
  <c r="K1875" i="78"/>
  <c r="J1875" i="78"/>
  <c r="I1875" i="78"/>
  <c r="H1875" i="78"/>
  <c r="G1875" i="78"/>
  <c r="F1875" i="78"/>
  <c r="E1875" i="78"/>
  <c r="D1875" i="78"/>
  <c r="C1875" i="78"/>
  <c r="B1875" i="78"/>
  <c r="U1774" i="78"/>
  <c r="T1774" i="78"/>
  <c r="S1774" i="78"/>
  <c r="R1774" i="78"/>
  <c r="Q1774" i="78"/>
  <c r="P1774" i="78"/>
  <c r="O1774" i="78"/>
  <c r="N1774" i="78"/>
  <c r="M1774" i="78"/>
  <c r="L1774" i="78"/>
  <c r="K1774" i="78"/>
  <c r="J1774" i="78"/>
  <c r="I1774" i="78"/>
  <c r="H1774" i="78"/>
  <c r="G1774" i="78"/>
  <c r="F1774" i="78"/>
  <c r="E1774" i="78"/>
  <c r="D1774" i="78"/>
  <c r="C1774" i="78"/>
  <c r="B1774" i="78"/>
  <c r="U1773" i="78"/>
  <c r="T1773" i="78"/>
  <c r="S1773" i="78"/>
  <c r="R1773" i="78"/>
  <c r="Q1773" i="78"/>
  <c r="P1773" i="78"/>
  <c r="O1773" i="78"/>
  <c r="N1773" i="78"/>
  <c r="M1773" i="78"/>
  <c r="L1773" i="78"/>
  <c r="K1773" i="78"/>
  <c r="J1773" i="78"/>
  <c r="I1773" i="78"/>
  <c r="H1773" i="78"/>
  <c r="G1773" i="78"/>
  <c r="F1773" i="78"/>
  <c r="E1773" i="78"/>
  <c r="D1773" i="78"/>
  <c r="C1773" i="78"/>
  <c r="B1773" i="78"/>
  <c r="U1772" i="78"/>
  <c r="T1772" i="78"/>
  <c r="S1772" i="78"/>
  <c r="R1772" i="78"/>
  <c r="Q1772" i="78"/>
  <c r="P1772" i="78"/>
  <c r="O1772" i="78"/>
  <c r="N1772" i="78"/>
  <c r="M1772" i="78"/>
  <c r="L1772" i="78"/>
  <c r="K1772" i="78"/>
  <c r="J1772" i="78"/>
  <c r="I1772" i="78"/>
  <c r="H1772" i="78"/>
  <c r="G1772" i="78"/>
  <c r="F1772" i="78"/>
  <c r="E1772" i="78"/>
  <c r="D1772" i="78"/>
  <c r="C1772" i="78"/>
  <c r="B1772" i="78"/>
  <c r="U1771" i="78"/>
  <c r="T1771" i="78"/>
  <c r="S1771" i="78"/>
  <c r="R1771" i="78"/>
  <c r="Q1771" i="78"/>
  <c r="P1771" i="78"/>
  <c r="O1771" i="78"/>
  <c r="N1771" i="78"/>
  <c r="M1771" i="78"/>
  <c r="L1771" i="78"/>
  <c r="K1771" i="78"/>
  <c r="J1771" i="78"/>
  <c r="I1771" i="78"/>
  <c r="H1771" i="78"/>
  <c r="G1771" i="78"/>
  <c r="F1771" i="78"/>
  <c r="E1771" i="78"/>
  <c r="D1771" i="78"/>
  <c r="C1771" i="78"/>
  <c r="B1771" i="78"/>
  <c r="U1670" i="78"/>
  <c r="T1670" i="78"/>
  <c r="S1670" i="78"/>
  <c r="R1670" i="78"/>
  <c r="Q1670" i="78"/>
  <c r="P1670" i="78"/>
  <c r="O1670" i="78"/>
  <c r="N1670" i="78"/>
  <c r="M1670" i="78"/>
  <c r="L1670" i="78"/>
  <c r="K1670" i="78"/>
  <c r="J1670" i="78"/>
  <c r="I1670" i="78"/>
  <c r="H1670" i="78"/>
  <c r="G1670" i="78"/>
  <c r="F1670" i="78"/>
  <c r="E1670" i="78"/>
  <c r="D1670" i="78"/>
  <c r="C1670" i="78"/>
  <c r="B1670" i="78"/>
  <c r="U1669" i="78"/>
  <c r="T1669" i="78"/>
  <c r="S1669" i="78"/>
  <c r="R1669" i="78"/>
  <c r="Q1669" i="78"/>
  <c r="P1669" i="78"/>
  <c r="O1669" i="78"/>
  <c r="N1669" i="78"/>
  <c r="M1669" i="78"/>
  <c r="L1669" i="78"/>
  <c r="K1669" i="78"/>
  <c r="J1669" i="78"/>
  <c r="I1669" i="78"/>
  <c r="H1669" i="78"/>
  <c r="G1669" i="78"/>
  <c r="F1669" i="78"/>
  <c r="E1669" i="78"/>
  <c r="D1669" i="78"/>
  <c r="C1669" i="78"/>
  <c r="B1669" i="78"/>
  <c r="U1668" i="78"/>
  <c r="T1668" i="78"/>
  <c r="S1668" i="78"/>
  <c r="R1668" i="78"/>
  <c r="Q1668" i="78"/>
  <c r="P1668" i="78"/>
  <c r="O1668" i="78"/>
  <c r="N1668" i="78"/>
  <c r="M1668" i="78"/>
  <c r="L1668" i="78"/>
  <c r="K1668" i="78"/>
  <c r="J1668" i="78"/>
  <c r="I1668" i="78"/>
  <c r="H1668" i="78"/>
  <c r="G1668" i="78"/>
  <c r="F1668" i="78"/>
  <c r="E1668" i="78"/>
  <c r="D1668" i="78"/>
  <c r="C1668" i="78"/>
  <c r="B1668" i="78"/>
  <c r="U1667" i="78"/>
  <c r="T1667" i="78"/>
  <c r="S1667" i="78"/>
  <c r="R1667" i="78"/>
  <c r="Q1667" i="78"/>
  <c r="P1667" i="78"/>
  <c r="O1667" i="78"/>
  <c r="N1667" i="78"/>
  <c r="M1667" i="78"/>
  <c r="L1667" i="78"/>
  <c r="K1667" i="78"/>
  <c r="J1667" i="78"/>
  <c r="I1667" i="78"/>
  <c r="H1667" i="78"/>
  <c r="G1667" i="78"/>
  <c r="F1667" i="78"/>
  <c r="E1667" i="78"/>
  <c r="D1667" i="78"/>
  <c r="C1667" i="78"/>
  <c r="B1667" i="78"/>
  <c r="U1566" i="78"/>
  <c r="T1566" i="78"/>
  <c r="S1566" i="78"/>
  <c r="R1566" i="78"/>
  <c r="Q1566" i="78"/>
  <c r="P1566" i="78"/>
  <c r="O1566" i="78"/>
  <c r="N1566" i="78"/>
  <c r="M1566" i="78"/>
  <c r="L1566" i="78"/>
  <c r="K1566" i="78"/>
  <c r="J1566" i="78"/>
  <c r="I1566" i="78"/>
  <c r="H1566" i="78"/>
  <c r="G1566" i="78"/>
  <c r="F1566" i="78"/>
  <c r="E1566" i="78"/>
  <c r="D1566" i="78"/>
  <c r="C1566" i="78"/>
  <c r="B1566" i="78"/>
  <c r="U1565" i="78"/>
  <c r="T1565" i="78"/>
  <c r="S1565" i="78"/>
  <c r="R1565" i="78"/>
  <c r="Q1565" i="78"/>
  <c r="P1565" i="78"/>
  <c r="O1565" i="78"/>
  <c r="N1565" i="78"/>
  <c r="M1565" i="78"/>
  <c r="L1565" i="78"/>
  <c r="K1565" i="78"/>
  <c r="J1565" i="78"/>
  <c r="I1565" i="78"/>
  <c r="H1565" i="78"/>
  <c r="G1565" i="78"/>
  <c r="F1565" i="78"/>
  <c r="E1565" i="78"/>
  <c r="D1565" i="78"/>
  <c r="C1565" i="78"/>
  <c r="B1565" i="78"/>
  <c r="U1564" i="78"/>
  <c r="T1564" i="78"/>
  <c r="S1564" i="78"/>
  <c r="R1564" i="78"/>
  <c r="Q1564" i="78"/>
  <c r="P1564" i="78"/>
  <c r="O1564" i="78"/>
  <c r="N1564" i="78"/>
  <c r="M1564" i="78"/>
  <c r="L1564" i="78"/>
  <c r="K1564" i="78"/>
  <c r="J1564" i="78"/>
  <c r="I1564" i="78"/>
  <c r="H1564" i="78"/>
  <c r="G1564" i="78"/>
  <c r="F1564" i="78"/>
  <c r="E1564" i="78"/>
  <c r="D1564" i="78"/>
  <c r="C1564" i="78"/>
  <c r="B1564" i="78"/>
  <c r="U1563" i="78"/>
  <c r="T1563" i="78"/>
  <c r="S1563" i="78"/>
  <c r="R1563" i="78"/>
  <c r="Q1563" i="78"/>
  <c r="P1563" i="78"/>
  <c r="O1563" i="78"/>
  <c r="N1563" i="78"/>
  <c r="M1563" i="78"/>
  <c r="L1563" i="78"/>
  <c r="K1563" i="78"/>
  <c r="J1563" i="78"/>
  <c r="I1563" i="78"/>
  <c r="H1563" i="78"/>
  <c r="G1563" i="78"/>
  <c r="F1563" i="78"/>
  <c r="E1563" i="78"/>
  <c r="D1563" i="78"/>
  <c r="C1563" i="78"/>
  <c r="B1563" i="78"/>
  <c r="U1462" i="78"/>
  <c r="T1462" i="78"/>
  <c r="S1462" i="78"/>
  <c r="R1462" i="78"/>
  <c r="Q1462" i="78"/>
  <c r="P1462" i="78"/>
  <c r="O1462" i="78"/>
  <c r="N1462" i="78"/>
  <c r="M1462" i="78"/>
  <c r="L1462" i="78"/>
  <c r="K1462" i="78"/>
  <c r="J1462" i="78"/>
  <c r="I1462" i="78"/>
  <c r="H1462" i="78"/>
  <c r="G1462" i="78"/>
  <c r="F1462" i="78"/>
  <c r="E1462" i="78"/>
  <c r="D1462" i="78"/>
  <c r="C1462" i="78"/>
  <c r="B1462" i="78"/>
  <c r="U1461" i="78"/>
  <c r="T1461" i="78"/>
  <c r="S1461" i="78"/>
  <c r="R1461" i="78"/>
  <c r="Q1461" i="78"/>
  <c r="P1461" i="78"/>
  <c r="O1461" i="78"/>
  <c r="N1461" i="78"/>
  <c r="M1461" i="78"/>
  <c r="L1461" i="78"/>
  <c r="K1461" i="78"/>
  <c r="J1461" i="78"/>
  <c r="I1461" i="78"/>
  <c r="H1461" i="78"/>
  <c r="G1461" i="78"/>
  <c r="F1461" i="78"/>
  <c r="E1461" i="78"/>
  <c r="D1461" i="78"/>
  <c r="C1461" i="78"/>
  <c r="B1461" i="78"/>
  <c r="U1460" i="78"/>
  <c r="T1460" i="78"/>
  <c r="S1460" i="78"/>
  <c r="R1460" i="78"/>
  <c r="Q1460" i="78"/>
  <c r="P1460" i="78"/>
  <c r="O1460" i="78"/>
  <c r="N1460" i="78"/>
  <c r="M1460" i="78"/>
  <c r="L1460" i="78"/>
  <c r="K1460" i="78"/>
  <c r="J1460" i="78"/>
  <c r="I1460" i="78"/>
  <c r="H1460" i="78"/>
  <c r="G1460" i="78"/>
  <c r="F1460" i="78"/>
  <c r="E1460" i="78"/>
  <c r="D1460" i="78"/>
  <c r="C1460" i="78"/>
  <c r="B1460" i="78"/>
  <c r="U1459" i="78"/>
  <c r="T1459" i="78"/>
  <c r="S1459" i="78"/>
  <c r="R1459" i="78"/>
  <c r="Q1459" i="78"/>
  <c r="P1459" i="78"/>
  <c r="O1459" i="78"/>
  <c r="N1459" i="78"/>
  <c r="M1459" i="78"/>
  <c r="L1459" i="78"/>
  <c r="K1459" i="78"/>
  <c r="J1459" i="78"/>
  <c r="I1459" i="78"/>
  <c r="H1459" i="78"/>
  <c r="G1459" i="78"/>
  <c r="F1459" i="78"/>
  <c r="E1459" i="78"/>
  <c r="D1459" i="78"/>
  <c r="C1459" i="78"/>
  <c r="B1459" i="78"/>
  <c r="U1358" i="78"/>
  <c r="T1358" i="78"/>
  <c r="S1358" i="78"/>
  <c r="R1358" i="78"/>
  <c r="Q1358" i="78"/>
  <c r="P1358" i="78"/>
  <c r="O1358" i="78"/>
  <c r="N1358" i="78"/>
  <c r="M1358" i="78"/>
  <c r="L1358" i="78"/>
  <c r="K1358" i="78"/>
  <c r="J1358" i="78"/>
  <c r="I1358" i="78"/>
  <c r="H1358" i="78"/>
  <c r="G1358" i="78"/>
  <c r="F1358" i="78"/>
  <c r="E1358" i="78"/>
  <c r="D1358" i="78"/>
  <c r="C1358" i="78"/>
  <c r="B1358" i="78"/>
  <c r="U1357" i="78"/>
  <c r="T1357" i="78"/>
  <c r="S1357" i="78"/>
  <c r="R1357" i="78"/>
  <c r="Q1357" i="78"/>
  <c r="P1357" i="78"/>
  <c r="O1357" i="78"/>
  <c r="N1357" i="78"/>
  <c r="M1357" i="78"/>
  <c r="L1357" i="78"/>
  <c r="K1357" i="78"/>
  <c r="J1357" i="78"/>
  <c r="I1357" i="78"/>
  <c r="H1357" i="78"/>
  <c r="G1357" i="78"/>
  <c r="F1357" i="78"/>
  <c r="E1357" i="78"/>
  <c r="D1357" i="78"/>
  <c r="C1357" i="78"/>
  <c r="B1357" i="78"/>
  <c r="U1356" i="78"/>
  <c r="T1356" i="78"/>
  <c r="S1356" i="78"/>
  <c r="R1356" i="78"/>
  <c r="Q1356" i="78"/>
  <c r="P1356" i="78"/>
  <c r="O1356" i="78"/>
  <c r="N1356" i="78"/>
  <c r="M1356" i="78"/>
  <c r="L1356" i="78"/>
  <c r="K1356" i="78"/>
  <c r="J1356" i="78"/>
  <c r="I1356" i="78"/>
  <c r="H1356" i="78"/>
  <c r="G1356" i="78"/>
  <c r="F1356" i="78"/>
  <c r="E1356" i="78"/>
  <c r="D1356" i="78"/>
  <c r="C1356" i="78"/>
  <c r="B1356" i="78"/>
  <c r="U1355" i="78"/>
  <c r="T1355" i="78"/>
  <c r="S1355" i="78"/>
  <c r="R1355" i="78"/>
  <c r="Q1355" i="78"/>
  <c r="P1355" i="78"/>
  <c r="O1355" i="78"/>
  <c r="N1355" i="78"/>
  <c r="M1355" i="78"/>
  <c r="L1355" i="78"/>
  <c r="K1355" i="78"/>
  <c r="J1355" i="78"/>
  <c r="I1355" i="78"/>
  <c r="H1355" i="78"/>
  <c r="G1355" i="78"/>
  <c r="F1355" i="78"/>
  <c r="E1355" i="78"/>
  <c r="D1355" i="78"/>
  <c r="C1355" i="78"/>
  <c r="B1355" i="78"/>
  <c r="U1254" i="78"/>
  <c r="T1254" i="78"/>
  <c r="S1254" i="78"/>
  <c r="R1254" i="78"/>
  <c r="Q1254" i="78"/>
  <c r="P1254" i="78"/>
  <c r="O1254" i="78"/>
  <c r="N1254" i="78"/>
  <c r="M1254" i="78"/>
  <c r="L1254" i="78"/>
  <c r="K1254" i="78"/>
  <c r="J1254" i="78"/>
  <c r="I1254" i="78"/>
  <c r="H1254" i="78"/>
  <c r="G1254" i="78"/>
  <c r="F1254" i="78"/>
  <c r="E1254" i="78"/>
  <c r="D1254" i="78"/>
  <c r="C1254" i="78"/>
  <c r="B1254" i="78"/>
  <c r="U1253" i="78"/>
  <c r="T1253" i="78"/>
  <c r="S1253" i="78"/>
  <c r="R1253" i="78"/>
  <c r="Q1253" i="78"/>
  <c r="P1253" i="78"/>
  <c r="O1253" i="78"/>
  <c r="N1253" i="78"/>
  <c r="M1253" i="78"/>
  <c r="L1253" i="78"/>
  <c r="K1253" i="78"/>
  <c r="J1253" i="78"/>
  <c r="I1253" i="78"/>
  <c r="H1253" i="78"/>
  <c r="G1253" i="78"/>
  <c r="F1253" i="78"/>
  <c r="E1253" i="78"/>
  <c r="D1253" i="78"/>
  <c r="C1253" i="78"/>
  <c r="B1253" i="78"/>
  <c r="U1252" i="78"/>
  <c r="T1252" i="78"/>
  <c r="S1252" i="78"/>
  <c r="R1252" i="78"/>
  <c r="Q1252" i="78"/>
  <c r="P1252" i="78"/>
  <c r="O1252" i="78"/>
  <c r="N1252" i="78"/>
  <c r="M1252" i="78"/>
  <c r="L1252" i="78"/>
  <c r="K1252" i="78"/>
  <c r="J1252" i="78"/>
  <c r="I1252" i="78"/>
  <c r="H1252" i="78"/>
  <c r="G1252" i="78"/>
  <c r="F1252" i="78"/>
  <c r="E1252" i="78"/>
  <c r="D1252" i="78"/>
  <c r="C1252" i="78"/>
  <c r="B1252" i="78"/>
  <c r="U1251" i="78"/>
  <c r="T1251" i="78"/>
  <c r="S1251" i="78"/>
  <c r="R1251" i="78"/>
  <c r="Q1251" i="78"/>
  <c r="P1251" i="78"/>
  <c r="O1251" i="78"/>
  <c r="N1251" i="78"/>
  <c r="M1251" i="78"/>
  <c r="L1251" i="78"/>
  <c r="K1251" i="78"/>
  <c r="J1251" i="78"/>
  <c r="I1251" i="78"/>
  <c r="H1251" i="78"/>
  <c r="G1251" i="78"/>
  <c r="F1251" i="78"/>
  <c r="E1251" i="78"/>
  <c r="D1251" i="78"/>
  <c r="C1251" i="78"/>
  <c r="B1251" i="78"/>
  <c r="U1150" i="78"/>
  <c r="T1150" i="78"/>
  <c r="S1150" i="78"/>
  <c r="R1150" i="78"/>
  <c r="Q1150" i="78"/>
  <c r="P1150" i="78"/>
  <c r="O1150" i="78"/>
  <c r="N1150" i="78"/>
  <c r="M1150" i="78"/>
  <c r="L1150" i="78"/>
  <c r="K1150" i="78"/>
  <c r="J1150" i="78"/>
  <c r="I1150" i="78"/>
  <c r="H1150" i="78"/>
  <c r="G1150" i="78"/>
  <c r="F1150" i="78"/>
  <c r="E1150" i="78"/>
  <c r="D1150" i="78"/>
  <c r="C1150" i="78"/>
  <c r="B1150" i="78"/>
  <c r="U1149" i="78"/>
  <c r="T1149" i="78"/>
  <c r="S1149" i="78"/>
  <c r="R1149" i="78"/>
  <c r="Q1149" i="78"/>
  <c r="P1149" i="78"/>
  <c r="O1149" i="78"/>
  <c r="N1149" i="78"/>
  <c r="M1149" i="78"/>
  <c r="L1149" i="78"/>
  <c r="K1149" i="78"/>
  <c r="J1149" i="78"/>
  <c r="I1149" i="78"/>
  <c r="H1149" i="78"/>
  <c r="G1149" i="78"/>
  <c r="F1149" i="78"/>
  <c r="E1149" i="78"/>
  <c r="D1149" i="78"/>
  <c r="C1149" i="78"/>
  <c r="B1149" i="78"/>
  <c r="U1148" i="78"/>
  <c r="T1148" i="78"/>
  <c r="S1148" i="78"/>
  <c r="R1148" i="78"/>
  <c r="Q1148" i="78"/>
  <c r="P1148" i="78"/>
  <c r="O1148" i="78"/>
  <c r="N1148" i="78"/>
  <c r="M1148" i="78"/>
  <c r="L1148" i="78"/>
  <c r="K1148" i="78"/>
  <c r="J1148" i="78"/>
  <c r="I1148" i="78"/>
  <c r="H1148" i="78"/>
  <c r="G1148" i="78"/>
  <c r="F1148" i="78"/>
  <c r="E1148" i="78"/>
  <c r="D1148" i="78"/>
  <c r="C1148" i="78"/>
  <c r="B1148" i="78"/>
  <c r="U1147" i="78"/>
  <c r="T1147" i="78"/>
  <c r="S1147" i="78"/>
  <c r="R1147" i="78"/>
  <c r="Q1147" i="78"/>
  <c r="P1147" i="78"/>
  <c r="O1147" i="78"/>
  <c r="N1147" i="78"/>
  <c r="M1147" i="78"/>
  <c r="L1147" i="78"/>
  <c r="K1147" i="78"/>
  <c r="J1147" i="78"/>
  <c r="I1147" i="78"/>
  <c r="H1147" i="78"/>
  <c r="G1147" i="78"/>
  <c r="F1147" i="78"/>
  <c r="E1147" i="78"/>
  <c r="D1147" i="78"/>
  <c r="C1147" i="78"/>
  <c r="B1147" i="78"/>
  <c r="U1046" i="78"/>
  <c r="T1046" i="78"/>
  <c r="S1046" i="78"/>
  <c r="R1046" i="78"/>
  <c r="Q1046" i="78"/>
  <c r="P1046" i="78"/>
  <c r="O1046" i="78"/>
  <c r="N1046" i="78"/>
  <c r="M1046" i="78"/>
  <c r="L1046" i="78"/>
  <c r="K1046" i="78"/>
  <c r="J1046" i="78"/>
  <c r="I1046" i="78"/>
  <c r="H1046" i="78"/>
  <c r="G1046" i="78"/>
  <c r="F1046" i="78"/>
  <c r="E1046" i="78"/>
  <c r="D1046" i="78"/>
  <c r="C1046" i="78"/>
  <c r="B1046" i="78"/>
  <c r="U1045" i="78"/>
  <c r="T1045" i="78"/>
  <c r="S1045" i="78"/>
  <c r="R1045" i="78"/>
  <c r="Q1045" i="78"/>
  <c r="P1045" i="78"/>
  <c r="O1045" i="78"/>
  <c r="N1045" i="78"/>
  <c r="M1045" i="78"/>
  <c r="L1045" i="78"/>
  <c r="K1045" i="78"/>
  <c r="J1045" i="78"/>
  <c r="I1045" i="78"/>
  <c r="H1045" i="78"/>
  <c r="G1045" i="78"/>
  <c r="F1045" i="78"/>
  <c r="E1045" i="78"/>
  <c r="D1045" i="78"/>
  <c r="C1045" i="78"/>
  <c r="B1045" i="78"/>
  <c r="U1044" i="78"/>
  <c r="T1044" i="78"/>
  <c r="S1044" i="78"/>
  <c r="R1044" i="78"/>
  <c r="Q1044" i="78"/>
  <c r="P1044" i="78"/>
  <c r="O1044" i="78"/>
  <c r="N1044" i="78"/>
  <c r="M1044" i="78"/>
  <c r="L1044" i="78"/>
  <c r="K1044" i="78"/>
  <c r="J1044" i="78"/>
  <c r="I1044" i="78"/>
  <c r="H1044" i="78"/>
  <c r="G1044" i="78"/>
  <c r="F1044" i="78"/>
  <c r="E1044" i="78"/>
  <c r="D1044" i="78"/>
  <c r="C1044" i="78"/>
  <c r="B1044" i="78"/>
  <c r="U1043" i="78"/>
  <c r="T1043" i="78"/>
  <c r="S1043" i="78"/>
  <c r="R1043" i="78"/>
  <c r="Q1043" i="78"/>
  <c r="P1043" i="78"/>
  <c r="O1043" i="78"/>
  <c r="N1043" i="78"/>
  <c r="M1043" i="78"/>
  <c r="L1043" i="78"/>
  <c r="K1043" i="78"/>
  <c r="J1043" i="78"/>
  <c r="I1043" i="78"/>
  <c r="H1043" i="78"/>
  <c r="G1043" i="78"/>
  <c r="F1043" i="78"/>
  <c r="E1043" i="78"/>
  <c r="D1043" i="78"/>
  <c r="C1043" i="78"/>
  <c r="B1043" i="78"/>
  <c r="U942" i="78"/>
  <c r="T942" i="78"/>
  <c r="S942" i="78"/>
  <c r="R942" i="78"/>
  <c r="Q942" i="78"/>
  <c r="P942" i="78"/>
  <c r="O942" i="78"/>
  <c r="N942" i="78"/>
  <c r="M942" i="78"/>
  <c r="L942" i="78"/>
  <c r="K942" i="78"/>
  <c r="J942" i="78"/>
  <c r="I942" i="78"/>
  <c r="H942" i="78"/>
  <c r="G942" i="78"/>
  <c r="F942" i="78"/>
  <c r="E942" i="78"/>
  <c r="D942" i="78"/>
  <c r="C942" i="78"/>
  <c r="B942" i="78"/>
  <c r="U941" i="78"/>
  <c r="T941" i="78"/>
  <c r="S941" i="78"/>
  <c r="R941" i="78"/>
  <c r="Q941" i="78"/>
  <c r="P941" i="78"/>
  <c r="O941" i="78"/>
  <c r="N941" i="78"/>
  <c r="M941" i="78"/>
  <c r="L941" i="78"/>
  <c r="K941" i="78"/>
  <c r="J941" i="78"/>
  <c r="I941" i="78"/>
  <c r="H941" i="78"/>
  <c r="G941" i="78"/>
  <c r="F941" i="78"/>
  <c r="E941" i="78"/>
  <c r="D941" i="78"/>
  <c r="C941" i="78"/>
  <c r="B941" i="78"/>
  <c r="U940" i="78"/>
  <c r="T940" i="78"/>
  <c r="S940" i="78"/>
  <c r="R940" i="78"/>
  <c r="Q940" i="78"/>
  <c r="P940" i="78"/>
  <c r="O940" i="78"/>
  <c r="N940" i="78"/>
  <c r="M940" i="78"/>
  <c r="L940" i="78"/>
  <c r="K940" i="78"/>
  <c r="J940" i="78"/>
  <c r="I940" i="78"/>
  <c r="H940" i="78"/>
  <c r="G940" i="78"/>
  <c r="F940" i="78"/>
  <c r="E940" i="78"/>
  <c r="D940" i="78"/>
  <c r="C940" i="78"/>
  <c r="B940" i="78"/>
  <c r="U939" i="78"/>
  <c r="T939" i="78"/>
  <c r="S939" i="78"/>
  <c r="R939" i="78"/>
  <c r="Q939" i="78"/>
  <c r="P939" i="78"/>
  <c r="O939" i="78"/>
  <c r="N939" i="78"/>
  <c r="M939" i="78"/>
  <c r="L939" i="78"/>
  <c r="K939" i="78"/>
  <c r="J939" i="78"/>
  <c r="I939" i="78"/>
  <c r="H939" i="78"/>
  <c r="G939" i="78"/>
  <c r="F939" i="78"/>
  <c r="E939" i="78"/>
  <c r="D939" i="78"/>
  <c r="C939" i="78"/>
  <c r="B939" i="78"/>
  <c r="U838" i="78"/>
  <c r="T838" i="78"/>
  <c r="S838" i="78"/>
  <c r="R838" i="78"/>
  <c r="Q838" i="78"/>
  <c r="P838" i="78"/>
  <c r="O838" i="78"/>
  <c r="N838" i="78"/>
  <c r="M838" i="78"/>
  <c r="L838" i="78"/>
  <c r="K838" i="78"/>
  <c r="J838" i="78"/>
  <c r="I838" i="78"/>
  <c r="H838" i="78"/>
  <c r="G838" i="78"/>
  <c r="F838" i="78"/>
  <c r="E838" i="78"/>
  <c r="D838" i="78"/>
  <c r="C838" i="78"/>
  <c r="B838" i="78"/>
  <c r="U837" i="78"/>
  <c r="T837" i="78"/>
  <c r="S837" i="78"/>
  <c r="R837" i="78"/>
  <c r="Q837" i="78"/>
  <c r="P837" i="78"/>
  <c r="O837" i="78"/>
  <c r="N837" i="78"/>
  <c r="M837" i="78"/>
  <c r="L837" i="78"/>
  <c r="K837" i="78"/>
  <c r="J837" i="78"/>
  <c r="I837" i="78"/>
  <c r="H837" i="78"/>
  <c r="G837" i="78"/>
  <c r="F837" i="78"/>
  <c r="E837" i="78"/>
  <c r="D837" i="78"/>
  <c r="C837" i="78"/>
  <c r="B837" i="78"/>
  <c r="U836" i="78"/>
  <c r="T836" i="78"/>
  <c r="S836" i="78"/>
  <c r="R836" i="78"/>
  <c r="Q836" i="78"/>
  <c r="P836" i="78"/>
  <c r="O836" i="78"/>
  <c r="N836" i="78"/>
  <c r="M836" i="78"/>
  <c r="L836" i="78"/>
  <c r="K836" i="78"/>
  <c r="J836" i="78"/>
  <c r="I836" i="78"/>
  <c r="H836" i="78"/>
  <c r="G836" i="78"/>
  <c r="F836" i="78"/>
  <c r="E836" i="78"/>
  <c r="D836" i="78"/>
  <c r="C836" i="78"/>
  <c r="B836" i="78"/>
  <c r="U835" i="78"/>
  <c r="T835" i="78"/>
  <c r="S835" i="78"/>
  <c r="R835" i="78"/>
  <c r="Q835" i="78"/>
  <c r="P835" i="78"/>
  <c r="O835" i="78"/>
  <c r="N835" i="78"/>
  <c r="M835" i="78"/>
  <c r="L835" i="78"/>
  <c r="K835" i="78"/>
  <c r="J835" i="78"/>
  <c r="I835" i="78"/>
  <c r="H835" i="78"/>
  <c r="G835" i="78"/>
  <c r="F835" i="78"/>
  <c r="E835" i="78"/>
  <c r="D835" i="78"/>
  <c r="C835" i="78"/>
  <c r="B835" i="78"/>
  <c r="U734" i="78"/>
  <c r="T734" i="78"/>
  <c r="S734" i="78"/>
  <c r="R734" i="78"/>
  <c r="Q734" i="78"/>
  <c r="P734" i="78"/>
  <c r="O734" i="78"/>
  <c r="N734" i="78"/>
  <c r="M734" i="78"/>
  <c r="L734" i="78"/>
  <c r="K734" i="78"/>
  <c r="J734" i="78"/>
  <c r="I734" i="78"/>
  <c r="H734" i="78"/>
  <c r="G734" i="78"/>
  <c r="F734" i="78"/>
  <c r="E734" i="78"/>
  <c r="D734" i="78"/>
  <c r="C734" i="78"/>
  <c r="B734" i="78"/>
  <c r="U733" i="78"/>
  <c r="T733" i="78"/>
  <c r="S733" i="78"/>
  <c r="R733" i="78"/>
  <c r="Q733" i="78"/>
  <c r="P733" i="78"/>
  <c r="O733" i="78"/>
  <c r="N733" i="78"/>
  <c r="M733" i="78"/>
  <c r="L733" i="78"/>
  <c r="K733" i="78"/>
  <c r="J733" i="78"/>
  <c r="I733" i="78"/>
  <c r="H733" i="78"/>
  <c r="G733" i="78"/>
  <c r="F733" i="78"/>
  <c r="E733" i="78"/>
  <c r="D733" i="78"/>
  <c r="C733" i="78"/>
  <c r="B733" i="78"/>
  <c r="U732" i="78"/>
  <c r="T732" i="78"/>
  <c r="S732" i="78"/>
  <c r="R732" i="78"/>
  <c r="Q732" i="78"/>
  <c r="P732" i="78"/>
  <c r="O732" i="78"/>
  <c r="N732" i="78"/>
  <c r="M732" i="78"/>
  <c r="L732" i="78"/>
  <c r="K732" i="78"/>
  <c r="J732" i="78"/>
  <c r="I732" i="78"/>
  <c r="H732" i="78"/>
  <c r="G732" i="78"/>
  <c r="F732" i="78"/>
  <c r="E732" i="78"/>
  <c r="D732" i="78"/>
  <c r="C732" i="78"/>
  <c r="B732" i="78"/>
  <c r="U731" i="78"/>
  <c r="T731" i="78"/>
  <c r="S731" i="78"/>
  <c r="R731" i="78"/>
  <c r="Q731" i="78"/>
  <c r="P731" i="78"/>
  <c r="O731" i="78"/>
  <c r="N731" i="78"/>
  <c r="M731" i="78"/>
  <c r="L731" i="78"/>
  <c r="K731" i="78"/>
  <c r="J731" i="78"/>
  <c r="I731" i="78"/>
  <c r="H731" i="78"/>
  <c r="G731" i="78"/>
  <c r="F731" i="78"/>
  <c r="E731" i="78"/>
  <c r="D731" i="78"/>
  <c r="C731" i="78"/>
  <c r="B731" i="78"/>
  <c r="U630" i="78"/>
  <c r="T630" i="78"/>
  <c r="S630" i="78"/>
  <c r="R630" i="78"/>
  <c r="Q630" i="78"/>
  <c r="P630" i="78"/>
  <c r="O630" i="78"/>
  <c r="N630" i="78"/>
  <c r="M630" i="78"/>
  <c r="L630" i="78"/>
  <c r="K630" i="78"/>
  <c r="J630" i="78"/>
  <c r="I630" i="78"/>
  <c r="H630" i="78"/>
  <c r="G630" i="78"/>
  <c r="F630" i="78"/>
  <c r="E630" i="78"/>
  <c r="D630" i="78"/>
  <c r="C630" i="78"/>
  <c r="B630" i="78"/>
  <c r="U629" i="78"/>
  <c r="T629" i="78"/>
  <c r="S629" i="78"/>
  <c r="R629" i="78"/>
  <c r="Q629" i="78"/>
  <c r="P629" i="78"/>
  <c r="O629" i="78"/>
  <c r="N629" i="78"/>
  <c r="M629" i="78"/>
  <c r="L629" i="78"/>
  <c r="K629" i="78"/>
  <c r="J629" i="78"/>
  <c r="I629" i="78"/>
  <c r="H629" i="78"/>
  <c r="G629" i="78"/>
  <c r="F629" i="78"/>
  <c r="E629" i="78"/>
  <c r="D629" i="78"/>
  <c r="C629" i="78"/>
  <c r="B629" i="78"/>
  <c r="U628" i="78"/>
  <c r="T628" i="78"/>
  <c r="S628" i="78"/>
  <c r="R628" i="78"/>
  <c r="Q628" i="78"/>
  <c r="P628" i="78"/>
  <c r="O628" i="78"/>
  <c r="N628" i="78"/>
  <c r="M628" i="78"/>
  <c r="L628" i="78"/>
  <c r="K628" i="78"/>
  <c r="J628" i="78"/>
  <c r="I628" i="78"/>
  <c r="H628" i="78"/>
  <c r="G628" i="78"/>
  <c r="F628" i="78"/>
  <c r="E628" i="78"/>
  <c r="D628" i="78"/>
  <c r="C628" i="78"/>
  <c r="B628" i="78"/>
  <c r="U627" i="78"/>
  <c r="T627" i="78"/>
  <c r="S627" i="78"/>
  <c r="R627" i="78"/>
  <c r="Q627" i="78"/>
  <c r="P627" i="78"/>
  <c r="O627" i="78"/>
  <c r="N627" i="78"/>
  <c r="M627" i="78"/>
  <c r="L627" i="78"/>
  <c r="K627" i="78"/>
  <c r="J627" i="78"/>
  <c r="I627" i="78"/>
  <c r="H627" i="78"/>
  <c r="G627" i="78"/>
  <c r="F627" i="78"/>
  <c r="E627" i="78"/>
  <c r="D627" i="78"/>
  <c r="C627" i="78"/>
  <c r="B627" i="78"/>
  <c r="C528" i="78"/>
  <c r="C632" i="78" s="1"/>
  <c r="B528" i="78"/>
  <c r="U526" i="78"/>
  <c r="T526" i="78"/>
  <c r="S526" i="78"/>
  <c r="R526" i="78"/>
  <c r="Q526" i="78"/>
  <c r="P526" i="78"/>
  <c r="O526" i="78"/>
  <c r="N526" i="78"/>
  <c r="M526" i="78"/>
  <c r="L526" i="78"/>
  <c r="K526" i="78"/>
  <c r="J526" i="78"/>
  <c r="I526" i="78"/>
  <c r="H526" i="78"/>
  <c r="G526" i="78"/>
  <c r="F526" i="78"/>
  <c r="E526" i="78"/>
  <c r="D526" i="78"/>
  <c r="C526" i="78"/>
  <c r="B526" i="78"/>
  <c r="U525" i="78"/>
  <c r="T525" i="78"/>
  <c r="S525" i="78"/>
  <c r="R525" i="78"/>
  <c r="Q525" i="78"/>
  <c r="P525" i="78"/>
  <c r="O525" i="78"/>
  <c r="N525" i="78"/>
  <c r="M525" i="78"/>
  <c r="L525" i="78"/>
  <c r="K525" i="78"/>
  <c r="J525" i="78"/>
  <c r="I525" i="78"/>
  <c r="H525" i="78"/>
  <c r="G525" i="78"/>
  <c r="F525" i="78"/>
  <c r="E525" i="78"/>
  <c r="D525" i="78"/>
  <c r="C525" i="78"/>
  <c r="B525" i="78"/>
  <c r="U524" i="78"/>
  <c r="T524" i="78"/>
  <c r="S524" i="78"/>
  <c r="R524" i="78"/>
  <c r="Q524" i="78"/>
  <c r="P524" i="78"/>
  <c r="O524" i="78"/>
  <c r="N524" i="78"/>
  <c r="M524" i="78"/>
  <c r="L524" i="78"/>
  <c r="K524" i="78"/>
  <c r="J524" i="78"/>
  <c r="I524" i="78"/>
  <c r="H524" i="78"/>
  <c r="G524" i="78"/>
  <c r="F524" i="78"/>
  <c r="E524" i="78"/>
  <c r="D524" i="78"/>
  <c r="C524" i="78"/>
  <c r="B524" i="78"/>
  <c r="U523" i="78"/>
  <c r="T523" i="78"/>
  <c r="S523" i="78"/>
  <c r="R523" i="78"/>
  <c r="Q523" i="78"/>
  <c r="P523" i="78"/>
  <c r="O523" i="78"/>
  <c r="N523" i="78"/>
  <c r="M523" i="78"/>
  <c r="L523" i="78"/>
  <c r="K523" i="78"/>
  <c r="J523" i="78"/>
  <c r="I523" i="78"/>
  <c r="H523" i="78"/>
  <c r="G523" i="78"/>
  <c r="F523" i="78"/>
  <c r="E523" i="78"/>
  <c r="D523" i="78"/>
  <c r="C523" i="78"/>
  <c r="B523" i="78"/>
  <c r="M2606" i="65"/>
  <c r="L2606" i="65"/>
  <c r="K2606" i="65"/>
  <c r="J2606" i="65"/>
  <c r="I2606" i="65"/>
  <c r="H2606" i="65"/>
  <c r="G2606" i="65"/>
  <c r="F2606" i="65"/>
  <c r="E2606" i="65"/>
  <c r="D2606" i="65"/>
  <c r="C2606" i="65"/>
  <c r="B2606" i="65"/>
  <c r="M2605" i="65"/>
  <c r="L2605" i="65"/>
  <c r="K2605" i="65"/>
  <c r="J2605" i="65"/>
  <c r="I2605" i="65"/>
  <c r="H2605" i="65"/>
  <c r="G2605" i="65"/>
  <c r="F2605" i="65"/>
  <c r="E2605" i="65"/>
  <c r="D2605" i="65"/>
  <c r="C2605" i="65"/>
  <c r="B2605" i="65"/>
  <c r="M2604" i="65"/>
  <c r="L2604" i="65"/>
  <c r="K2604" i="65"/>
  <c r="J2604" i="65"/>
  <c r="I2604" i="65"/>
  <c r="H2604" i="65"/>
  <c r="G2604" i="65"/>
  <c r="F2604" i="65"/>
  <c r="E2604" i="65"/>
  <c r="D2604" i="65"/>
  <c r="C2604" i="65"/>
  <c r="B2604" i="65"/>
  <c r="M2603" i="65"/>
  <c r="L2603" i="65"/>
  <c r="K2603" i="65"/>
  <c r="J2603" i="65"/>
  <c r="I2603" i="65"/>
  <c r="H2603" i="65"/>
  <c r="G2603" i="65"/>
  <c r="F2603" i="65"/>
  <c r="E2603" i="65"/>
  <c r="D2603" i="65"/>
  <c r="C2603" i="65"/>
  <c r="B2603" i="65"/>
  <c r="M2502" i="65"/>
  <c r="L2502" i="65"/>
  <c r="K2502" i="65"/>
  <c r="J2502" i="65"/>
  <c r="I2502" i="65"/>
  <c r="H2502" i="65"/>
  <c r="G2502" i="65"/>
  <c r="F2502" i="65"/>
  <c r="E2502" i="65"/>
  <c r="D2502" i="65"/>
  <c r="C2502" i="65"/>
  <c r="B2502" i="65"/>
  <c r="M2501" i="65"/>
  <c r="L2501" i="65"/>
  <c r="K2501" i="65"/>
  <c r="J2501" i="65"/>
  <c r="I2501" i="65"/>
  <c r="H2501" i="65"/>
  <c r="G2501" i="65"/>
  <c r="F2501" i="65"/>
  <c r="E2501" i="65"/>
  <c r="D2501" i="65"/>
  <c r="C2501" i="65"/>
  <c r="B2501" i="65"/>
  <c r="M2500" i="65"/>
  <c r="L2500" i="65"/>
  <c r="K2500" i="65"/>
  <c r="J2500" i="65"/>
  <c r="I2500" i="65"/>
  <c r="H2500" i="65"/>
  <c r="G2500" i="65"/>
  <c r="F2500" i="65"/>
  <c r="E2500" i="65"/>
  <c r="D2500" i="65"/>
  <c r="C2500" i="65"/>
  <c r="B2500" i="65"/>
  <c r="M2499" i="65"/>
  <c r="L2499" i="65"/>
  <c r="K2499" i="65"/>
  <c r="J2499" i="65"/>
  <c r="I2499" i="65"/>
  <c r="H2499" i="65"/>
  <c r="G2499" i="65"/>
  <c r="F2499" i="65"/>
  <c r="E2499" i="65"/>
  <c r="D2499" i="65"/>
  <c r="C2499" i="65"/>
  <c r="B2499" i="65"/>
  <c r="M2398" i="65"/>
  <c r="L2398" i="65"/>
  <c r="K2398" i="65"/>
  <c r="J2398" i="65"/>
  <c r="I2398" i="65"/>
  <c r="H2398" i="65"/>
  <c r="G2398" i="65"/>
  <c r="F2398" i="65"/>
  <c r="E2398" i="65"/>
  <c r="D2398" i="65"/>
  <c r="C2398" i="65"/>
  <c r="B2398" i="65"/>
  <c r="M2397" i="65"/>
  <c r="L2397" i="65"/>
  <c r="K2397" i="65"/>
  <c r="J2397" i="65"/>
  <c r="I2397" i="65"/>
  <c r="H2397" i="65"/>
  <c r="G2397" i="65"/>
  <c r="F2397" i="65"/>
  <c r="E2397" i="65"/>
  <c r="D2397" i="65"/>
  <c r="C2397" i="65"/>
  <c r="B2397" i="65"/>
  <c r="M2396" i="65"/>
  <c r="L2396" i="65"/>
  <c r="K2396" i="65"/>
  <c r="J2396" i="65"/>
  <c r="I2396" i="65"/>
  <c r="H2396" i="65"/>
  <c r="G2396" i="65"/>
  <c r="F2396" i="65"/>
  <c r="E2396" i="65"/>
  <c r="D2396" i="65"/>
  <c r="C2396" i="65"/>
  <c r="B2396" i="65"/>
  <c r="M2395" i="65"/>
  <c r="L2395" i="65"/>
  <c r="K2395" i="65"/>
  <c r="J2395" i="65"/>
  <c r="I2395" i="65"/>
  <c r="H2395" i="65"/>
  <c r="G2395" i="65"/>
  <c r="F2395" i="65"/>
  <c r="E2395" i="65"/>
  <c r="D2395" i="65"/>
  <c r="C2395" i="65"/>
  <c r="B2395" i="65"/>
  <c r="M2294" i="65"/>
  <c r="L2294" i="65"/>
  <c r="K2294" i="65"/>
  <c r="J2294" i="65"/>
  <c r="I2294" i="65"/>
  <c r="H2294" i="65"/>
  <c r="G2294" i="65"/>
  <c r="F2294" i="65"/>
  <c r="E2294" i="65"/>
  <c r="D2294" i="65"/>
  <c r="C2294" i="65"/>
  <c r="B2294" i="65"/>
  <c r="M2293" i="65"/>
  <c r="L2293" i="65"/>
  <c r="K2293" i="65"/>
  <c r="J2293" i="65"/>
  <c r="I2293" i="65"/>
  <c r="H2293" i="65"/>
  <c r="G2293" i="65"/>
  <c r="F2293" i="65"/>
  <c r="E2293" i="65"/>
  <c r="D2293" i="65"/>
  <c r="C2293" i="65"/>
  <c r="B2293" i="65"/>
  <c r="M2292" i="65"/>
  <c r="L2292" i="65"/>
  <c r="K2292" i="65"/>
  <c r="J2292" i="65"/>
  <c r="I2292" i="65"/>
  <c r="H2292" i="65"/>
  <c r="G2292" i="65"/>
  <c r="F2292" i="65"/>
  <c r="E2292" i="65"/>
  <c r="D2292" i="65"/>
  <c r="C2292" i="65"/>
  <c r="B2292" i="65"/>
  <c r="M2291" i="65"/>
  <c r="L2291" i="65"/>
  <c r="K2291" i="65"/>
  <c r="J2291" i="65"/>
  <c r="I2291" i="65"/>
  <c r="H2291" i="65"/>
  <c r="G2291" i="65"/>
  <c r="F2291" i="65"/>
  <c r="E2291" i="65"/>
  <c r="D2291" i="65"/>
  <c r="C2291" i="65"/>
  <c r="B2291" i="65"/>
  <c r="M2190" i="65"/>
  <c r="L2190" i="65"/>
  <c r="K2190" i="65"/>
  <c r="J2190" i="65"/>
  <c r="I2190" i="65"/>
  <c r="H2190" i="65"/>
  <c r="G2190" i="65"/>
  <c r="F2190" i="65"/>
  <c r="E2190" i="65"/>
  <c r="D2190" i="65"/>
  <c r="C2190" i="65"/>
  <c r="B2190" i="65"/>
  <c r="M2189" i="65"/>
  <c r="L2189" i="65"/>
  <c r="K2189" i="65"/>
  <c r="J2189" i="65"/>
  <c r="I2189" i="65"/>
  <c r="H2189" i="65"/>
  <c r="G2189" i="65"/>
  <c r="F2189" i="65"/>
  <c r="E2189" i="65"/>
  <c r="D2189" i="65"/>
  <c r="C2189" i="65"/>
  <c r="B2189" i="65"/>
  <c r="M2188" i="65"/>
  <c r="L2188" i="65"/>
  <c r="K2188" i="65"/>
  <c r="J2188" i="65"/>
  <c r="I2188" i="65"/>
  <c r="H2188" i="65"/>
  <c r="G2188" i="65"/>
  <c r="F2188" i="65"/>
  <c r="E2188" i="65"/>
  <c r="D2188" i="65"/>
  <c r="C2188" i="65"/>
  <c r="B2188" i="65"/>
  <c r="M2187" i="65"/>
  <c r="L2187" i="65"/>
  <c r="K2187" i="65"/>
  <c r="J2187" i="65"/>
  <c r="I2187" i="65"/>
  <c r="H2187" i="65"/>
  <c r="G2187" i="65"/>
  <c r="F2187" i="65"/>
  <c r="E2187" i="65"/>
  <c r="D2187" i="65"/>
  <c r="C2187" i="65"/>
  <c r="B2187" i="65"/>
  <c r="M2086" i="65"/>
  <c r="L2086" i="65"/>
  <c r="K2086" i="65"/>
  <c r="J2086" i="65"/>
  <c r="I2086" i="65"/>
  <c r="H2086" i="65"/>
  <c r="G2086" i="65"/>
  <c r="F2086" i="65"/>
  <c r="E2086" i="65"/>
  <c r="D2086" i="65"/>
  <c r="C2086" i="65"/>
  <c r="B2086" i="65"/>
  <c r="M2085" i="65"/>
  <c r="L2085" i="65"/>
  <c r="K2085" i="65"/>
  <c r="J2085" i="65"/>
  <c r="I2085" i="65"/>
  <c r="H2085" i="65"/>
  <c r="G2085" i="65"/>
  <c r="F2085" i="65"/>
  <c r="E2085" i="65"/>
  <c r="D2085" i="65"/>
  <c r="C2085" i="65"/>
  <c r="B2085" i="65"/>
  <c r="M2084" i="65"/>
  <c r="L2084" i="65"/>
  <c r="K2084" i="65"/>
  <c r="J2084" i="65"/>
  <c r="I2084" i="65"/>
  <c r="H2084" i="65"/>
  <c r="G2084" i="65"/>
  <c r="F2084" i="65"/>
  <c r="E2084" i="65"/>
  <c r="D2084" i="65"/>
  <c r="C2084" i="65"/>
  <c r="B2084" i="65"/>
  <c r="M2083" i="65"/>
  <c r="L2083" i="65"/>
  <c r="K2083" i="65"/>
  <c r="J2083" i="65"/>
  <c r="I2083" i="65"/>
  <c r="H2083" i="65"/>
  <c r="G2083" i="65"/>
  <c r="F2083" i="65"/>
  <c r="E2083" i="65"/>
  <c r="D2083" i="65"/>
  <c r="C2083" i="65"/>
  <c r="B2083" i="65"/>
  <c r="M1982" i="65"/>
  <c r="L1982" i="65"/>
  <c r="K1982" i="65"/>
  <c r="J1982" i="65"/>
  <c r="I1982" i="65"/>
  <c r="H1982" i="65"/>
  <c r="G1982" i="65"/>
  <c r="F1982" i="65"/>
  <c r="E1982" i="65"/>
  <c r="D1982" i="65"/>
  <c r="C1982" i="65"/>
  <c r="B1982" i="65"/>
  <c r="M1981" i="65"/>
  <c r="L1981" i="65"/>
  <c r="K1981" i="65"/>
  <c r="J1981" i="65"/>
  <c r="I1981" i="65"/>
  <c r="H1981" i="65"/>
  <c r="G1981" i="65"/>
  <c r="F1981" i="65"/>
  <c r="E1981" i="65"/>
  <c r="D1981" i="65"/>
  <c r="C1981" i="65"/>
  <c r="B1981" i="65"/>
  <c r="M1980" i="65"/>
  <c r="L1980" i="65"/>
  <c r="K1980" i="65"/>
  <c r="J1980" i="65"/>
  <c r="I1980" i="65"/>
  <c r="H1980" i="65"/>
  <c r="G1980" i="65"/>
  <c r="F1980" i="65"/>
  <c r="E1980" i="65"/>
  <c r="D1980" i="65"/>
  <c r="C1980" i="65"/>
  <c r="B1980" i="65"/>
  <c r="M1979" i="65"/>
  <c r="L1979" i="65"/>
  <c r="K1979" i="65"/>
  <c r="J1979" i="65"/>
  <c r="I1979" i="65"/>
  <c r="H1979" i="65"/>
  <c r="G1979" i="65"/>
  <c r="F1979" i="65"/>
  <c r="E1979" i="65"/>
  <c r="D1979" i="65"/>
  <c r="C1979" i="65"/>
  <c r="B1979" i="65"/>
  <c r="M1878" i="65"/>
  <c r="L1878" i="65"/>
  <c r="K1878" i="65"/>
  <c r="J1878" i="65"/>
  <c r="I1878" i="65"/>
  <c r="H1878" i="65"/>
  <c r="G1878" i="65"/>
  <c r="F1878" i="65"/>
  <c r="E1878" i="65"/>
  <c r="D1878" i="65"/>
  <c r="C1878" i="65"/>
  <c r="B1878" i="65"/>
  <c r="M1877" i="65"/>
  <c r="L1877" i="65"/>
  <c r="K1877" i="65"/>
  <c r="J1877" i="65"/>
  <c r="I1877" i="65"/>
  <c r="H1877" i="65"/>
  <c r="G1877" i="65"/>
  <c r="F1877" i="65"/>
  <c r="E1877" i="65"/>
  <c r="D1877" i="65"/>
  <c r="C1877" i="65"/>
  <c r="B1877" i="65"/>
  <c r="M1876" i="65"/>
  <c r="L1876" i="65"/>
  <c r="K1876" i="65"/>
  <c r="J1876" i="65"/>
  <c r="I1876" i="65"/>
  <c r="H1876" i="65"/>
  <c r="G1876" i="65"/>
  <c r="F1876" i="65"/>
  <c r="E1876" i="65"/>
  <c r="D1876" i="65"/>
  <c r="C1876" i="65"/>
  <c r="B1876" i="65"/>
  <c r="M1875" i="65"/>
  <c r="L1875" i="65"/>
  <c r="K1875" i="65"/>
  <c r="J1875" i="65"/>
  <c r="I1875" i="65"/>
  <c r="H1875" i="65"/>
  <c r="G1875" i="65"/>
  <c r="F1875" i="65"/>
  <c r="E1875" i="65"/>
  <c r="D1875" i="65"/>
  <c r="C1875" i="65"/>
  <c r="B1875" i="65"/>
  <c r="M1774" i="65"/>
  <c r="L1774" i="65"/>
  <c r="K1774" i="65"/>
  <c r="J1774" i="65"/>
  <c r="I1774" i="65"/>
  <c r="H1774" i="65"/>
  <c r="G1774" i="65"/>
  <c r="F1774" i="65"/>
  <c r="E1774" i="65"/>
  <c r="D1774" i="65"/>
  <c r="C1774" i="65"/>
  <c r="B1774" i="65"/>
  <c r="M1773" i="65"/>
  <c r="L1773" i="65"/>
  <c r="K1773" i="65"/>
  <c r="J1773" i="65"/>
  <c r="I1773" i="65"/>
  <c r="H1773" i="65"/>
  <c r="G1773" i="65"/>
  <c r="F1773" i="65"/>
  <c r="E1773" i="65"/>
  <c r="D1773" i="65"/>
  <c r="C1773" i="65"/>
  <c r="B1773" i="65"/>
  <c r="M1772" i="65"/>
  <c r="L1772" i="65"/>
  <c r="K1772" i="65"/>
  <c r="J1772" i="65"/>
  <c r="I1772" i="65"/>
  <c r="H1772" i="65"/>
  <c r="G1772" i="65"/>
  <c r="F1772" i="65"/>
  <c r="E1772" i="65"/>
  <c r="D1772" i="65"/>
  <c r="C1772" i="65"/>
  <c r="B1772" i="65"/>
  <c r="M1771" i="65"/>
  <c r="L1771" i="65"/>
  <c r="K1771" i="65"/>
  <c r="J1771" i="65"/>
  <c r="I1771" i="65"/>
  <c r="H1771" i="65"/>
  <c r="G1771" i="65"/>
  <c r="F1771" i="65"/>
  <c r="E1771" i="65"/>
  <c r="D1771" i="65"/>
  <c r="C1771" i="65"/>
  <c r="B1771" i="65"/>
  <c r="M1670" i="65"/>
  <c r="L1670" i="65"/>
  <c r="K1670" i="65"/>
  <c r="J1670" i="65"/>
  <c r="I1670" i="65"/>
  <c r="H1670" i="65"/>
  <c r="G1670" i="65"/>
  <c r="F1670" i="65"/>
  <c r="E1670" i="65"/>
  <c r="D1670" i="65"/>
  <c r="C1670" i="65"/>
  <c r="B1670" i="65"/>
  <c r="M1669" i="65"/>
  <c r="L1669" i="65"/>
  <c r="K1669" i="65"/>
  <c r="J1669" i="65"/>
  <c r="I1669" i="65"/>
  <c r="H1669" i="65"/>
  <c r="G1669" i="65"/>
  <c r="F1669" i="65"/>
  <c r="E1669" i="65"/>
  <c r="D1669" i="65"/>
  <c r="C1669" i="65"/>
  <c r="B1669" i="65"/>
  <c r="M1668" i="65"/>
  <c r="L1668" i="65"/>
  <c r="K1668" i="65"/>
  <c r="J1668" i="65"/>
  <c r="I1668" i="65"/>
  <c r="H1668" i="65"/>
  <c r="G1668" i="65"/>
  <c r="F1668" i="65"/>
  <c r="E1668" i="65"/>
  <c r="D1668" i="65"/>
  <c r="C1668" i="65"/>
  <c r="B1668" i="65"/>
  <c r="M1667" i="65"/>
  <c r="L1667" i="65"/>
  <c r="K1667" i="65"/>
  <c r="J1667" i="65"/>
  <c r="I1667" i="65"/>
  <c r="H1667" i="65"/>
  <c r="G1667" i="65"/>
  <c r="F1667" i="65"/>
  <c r="E1667" i="65"/>
  <c r="D1667" i="65"/>
  <c r="C1667" i="65"/>
  <c r="B1667" i="65"/>
  <c r="M1566" i="65"/>
  <c r="L1566" i="65"/>
  <c r="K1566" i="65"/>
  <c r="J1566" i="65"/>
  <c r="I1566" i="65"/>
  <c r="H1566" i="65"/>
  <c r="G1566" i="65"/>
  <c r="F1566" i="65"/>
  <c r="E1566" i="65"/>
  <c r="D1566" i="65"/>
  <c r="C1566" i="65"/>
  <c r="B1566" i="65"/>
  <c r="M1565" i="65"/>
  <c r="L1565" i="65"/>
  <c r="K1565" i="65"/>
  <c r="J1565" i="65"/>
  <c r="I1565" i="65"/>
  <c r="H1565" i="65"/>
  <c r="G1565" i="65"/>
  <c r="F1565" i="65"/>
  <c r="E1565" i="65"/>
  <c r="D1565" i="65"/>
  <c r="C1565" i="65"/>
  <c r="B1565" i="65"/>
  <c r="M1564" i="65"/>
  <c r="L1564" i="65"/>
  <c r="K1564" i="65"/>
  <c r="J1564" i="65"/>
  <c r="I1564" i="65"/>
  <c r="H1564" i="65"/>
  <c r="G1564" i="65"/>
  <c r="F1564" i="65"/>
  <c r="E1564" i="65"/>
  <c r="D1564" i="65"/>
  <c r="C1564" i="65"/>
  <c r="B1564" i="65"/>
  <c r="M1563" i="65"/>
  <c r="L1563" i="65"/>
  <c r="K1563" i="65"/>
  <c r="J1563" i="65"/>
  <c r="I1563" i="65"/>
  <c r="H1563" i="65"/>
  <c r="G1563" i="65"/>
  <c r="F1563" i="65"/>
  <c r="E1563" i="65"/>
  <c r="D1563" i="65"/>
  <c r="C1563" i="65"/>
  <c r="B1563" i="65"/>
  <c r="M1462" i="65"/>
  <c r="L1462" i="65"/>
  <c r="K1462" i="65"/>
  <c r="J1462" i="65"/>
  <c r="I1462" i="65"/>
  <c r="H1462" i="65"/>
  <c r="G1462" i="65"/>
  <c r="F1462" i="65"/>
  <c r="E1462" i="65"/>
  <c r="D1462" i="65"/>
  <c r="C1462" i="65"/>
  <c r="B1462" i="65"/>
  <c r="M1461" i="65"/>
  <c r="L1461" i="65"/>
  <c r="K1461" i="65"/>
  <c r="J1461" i="65"/>
  <c r="I1461" i="65"/>
  <c r="H1461" i="65"/>
  <c r="G1461" i="65"/>
  <c r="F1461" i="65"/>
  <c r="E1461" i="65"/>
  <c r="D1461" i="65"/>
  <c r="C1461" i="65"/>
  <c r="B1461" i="65"/>
  <c r="M1460" i="65"/>
  <c r="L1460" i="65"/>
  <c r="K1460" i="65"/>
  <c r="J1460" i="65"/>
  <c r="I1460" i="65"/>
  <c r="H1460" i="65"/>
  <c r="G1460" i="65"/>
  <c r="F1460" i="65"/>
  <c r="E1460" i="65"/>
  <c r="D1460" i="65"/>
  <c r="C1460" i="65"/>
  <c r="B1460" i="65"/>
  <c r="M1459" i="65"/>
  <c r="L1459" i="65"/>
  <c r="K1459" i="65"/>
  <c r="J1459" i="65"/>
  <c r="I1459" i="65"/>
  <c r="H1459" i="65"/>
  <c r="G1459" i="65"/>
  <c r="F1459" i="65"/>
  <c r="E1459" i="65"/>
  <c r="D1459" i="65"/>
  <c r="C1459" i="65"/>
  <c r="B1459" i="65"/>
  <c r="M1358" i="65"/>
  <c r="L1358" i="65"/>
  <c r="K1358" i="65"/>
  <c r="J1358" i="65"/>
  <c r="I1358" i="65"/>
  <c r="H1358" i="65"/>
  <c r="G1358" i="65"/>
  <c r="F1358" i="65"/>
  <c r="E1358" i="65"/>
  <c r="D1358" i="65"/>
  <c r="C1358" i="65"/>
  <c r="B1358" i="65"/>
  <c r="M1357" i="65"/>
  <c r="L1357" i="65"/>
  <c r="K1357" i="65"/>
  <c r="J1357" i="65"/>
  <c r="I1357" i="65"/>
  <c r="H1357" i="65"/>
  <c r="G1357" i="65"/>
  <c r="F1357" i="65"/>
  <c r="E1357" i="65"/>
  <c r="D1357" i="65"/>
  <c r="C1357" i="65"/>
  <c r="B1357" i="65"/>
  <c r="M1356" i="65"/>
  <c r="L1356" i="65"/>
  <c r="K1356" i="65"/>
  <c r="J1356" i="65"/>
  <c r="I1356" i="65"/>
  <c r="H1356" i="65"/>
  <c r="G1356" i="65"/>
  <c r="F1356" i="65"/>
  <c r="E1356" i="65"/>
  <c r="D1356" i="65"/>
  <c r="C1356" i="65"/>
  <c r="B1356" i="65"/>
  <c r="M1355" i="65"/>
  <c r="L1355" i="65"/>
  <c r="K1355" i="65"/>
  <c r="J1355" i="65"/>
  <c r="I1355" i="65"/>
  <c r="H1355" i="65"/>
  <c r="G1355" i="65"/>
  <c r="F1355" i="65"/>
  <c r="E1355" i="65"/>
  <c r="D1355" i="65"/>
  <c r="C1355" i="65"/>
  <c r="B1355" i="65"/>
  <c r="M1254" i="65"/>
  <c r="L1254" i="65"/>
  <c r="K1254" i="65"/>
  <c r="J1254" i="65"/>
  <c r="I1254" i="65"/>
  <c r="H1254" i="65"/>
  <c r="G1254" i="65"/>
  <c r="F1254" i="65"/>
  <c r="E1254" i="65"/>
  <c r="D1254" i="65"/>
  <c r="C1254" i="65"/>
  <c r="B1254" i="65"/>
  <c r="M1253" i="65"/>
  <c r="L1253" i="65"/>
  <c r="K1253" i="65"/>
  <c r="J1253" i="65"/>
  <c r="I1253" i="65"/>
  <c r="H1253" i="65"/>
  <c r="G1253" i="65"/>
  <c r="F1253" i="65"/>
  <c r="E1253" i="65"/>
  <c r="D1253" i="65"/>
  <c r="C1253" i="65"/>
  <c r="B1253" i="65"/>
  <c r="M1252" i="65"/>
  <c r="L1252" i="65"/>
  <c r="K1252" i="65"/>
  <c r="J1252" i="65"/>
  <c r="I1252" i="65"/>
  <c r="H1252" i="65"/>
  <c r="G1252" i="65"/>
  <c r="F1252" i="65"/>
  <c r="E1252" i="65"/>
  <c r="D1252" i="65"/>
  <c r="C1252" i="65"/>
  <c r="B1252" i="65"/>
  <c r="M1251" i="65"/>
  <c r="L1251" i="65"/>
  <c r="K1251" i="65"/>
  <c r="J1251" i="65"/>
  <c r="I1251" i="65"/>
  <c r="H1251" i="65"/>
  <c r="G1251" i="65"/>
  <c r="F1251" i="65"/>
  <c r="E1251" i="65"/>
  <c r="D1251" i="65"/>
  <c r="C1251" i="65"/>
  <c r="B1251" i="65"/>
  <c r="M1150" i="65"/>
  <c r="L1150" i="65"/>
  <c r="K1150" i="65"/>
  <c r="J1150" i="65"/>
  <c r="I1150" i="65"/>
  <c r="H1150" i="65"/>
  <c r="G1150" i="65"/>
  <c r="F1150" i="65"/>
  <c r="E1150" i="65"/>
  <c r="D1150" i="65"/>
  <c r="C1150" i="65"/>
  <c r="B1150" i="65"/>
  <c r="M1149" i="65"/>
  <c r="L1149" i="65"/>
  <c r="K1149" i="65"/>
  <c r="J1149" i="65"/>
  <c r="I1149" i="65"/>
  <c r="H1149" i="65"/>
  <c r="G1149" i="65"/>
  <c r="F1149" i="65"/>
  <c r="E1149" i="65"/>
  <c r="D1149" i="65"/>
  <c r="C1149" i="65"/>
  <c r="B1149" i="65"/>
  <c r="M1148" i="65"/>
  <c r="L1148" i="65"/>
  <c r="K1148" i="65"/>
  <c r="J1148" i="65"/>
  <c r="I1148" i="65"/>
  <c r="H1148" i="65"/>
  <c r="G1148" i="65"/>
  <c r="F1148" i="65"/>
  <c r="E1148" i="65"/>
  <c r="D1148" i="65"/>
  <c r="C1148" i="65"/>
  <c r="B1148" i="65"/>
  <c r="M1147" i="65"/>
  <c r="L1147" i="65"/>
  <c r="K1147" i="65"/>
  <c r="J1147" i="65"/>
  <c r="I1147" i="65"/>
  <c r="H1147" i="65"/>
  <c r="G1147" i="65"/>
  <c r="F1147" i="65"/>
  <c r="E1147" i="65"/>
  <c r="D1147" i="65"/>
  <c r="C1147" i="65"/>
  <c r="B1147" i="65"/>
  <c r="M1046" i="65"/>
  <c r="L1046" i="65"/>
  <c r="K1046" i="65"/>
  <c r="J1046" i="65"/>
  <c r="I1046" i="65"/>
  <c r="H1046" i="65"/>
  <c r="G1046" i="65"/>
  <c r="F1046" i="65"/>
  <c r="E1046" i="65"/>
  <c r="D1046" i="65"/>
  <c r="C1046" i="65"/>
  <c r="B1046" i="65"/>
  <c r="M1045" i="65"/>
  <c r="L1045" i="65"/>
  <c r="K1045" i="65"/>
  <c r="J1045" i="65"/>
  <c r="I1045" i="65"/>
  <c r="H1045" i="65"/>
  <c r="G1045" i="65"/>
  <c r="F1045" i="65"/>
  <c r="E1045" i="65"/>
  <c r="D1045" i="65"/>
  <c r="C1045" i="65"/>
  <c r="B1045" i="65"/>
  <c r="M1044" i="65"/>
  <c r="L1044" i="65"/>
  <c r="K1044" i="65"/>
  <c r="J1044" i="65"/>
  <c r="I1044" i="65"/>
  <c r="H1044" i="65"/>
  <c r="G1044" i="65"/>
  <c r="F1044" i="65"/>
  <c r="E1044" i="65"/>
  <c r="D1044" i="65"/>
  <c r="C1044" i="65"/>
  <c r="B1044" i="65"/>
  <c r="M1043" i="65"/>
  <c r="L1043" i="65"/>
  <c r="K1043" i="65"/>
  <c r="J1043" i="65"/>
  <c r="I1043" i="65"/>
  <c r="H1043" i="65"/>
  <c r="G1043" i="65"/>
  <c r="F1043" i="65"/>
  <c r="E1043" i="65"/>
  <c r="D1043" i="65"/>
  <c r="C1043" i="65"/>
  <c r="B1043" i="65"/>
  <c r="M942" i="65"/>
  <c r="L942" i="65"/>
  <c r="K942" i="65"/>
  <c r="J942" i="65"/>
  <c r="I942" i="65"/>
  <c r="H942" i="65"/>
  <c r="G942" i="65"/>
  <c r="F942" i="65"/>
  <c r="E942" i="65"/>
  <c r="D942" i="65"/>
  <c r="C942" i="65"/>
  <c r="B942" i="65"/>
  <c r="M941" i="65"/>
  <c r="L941" i="65"/>
  <c r="K941" i="65"/>
  <c r="J941" i="65"/>
  <c r="I941" i="65"/>
  <c r="H941" i="65"/>
  <c r="G941" i="65"/>
  <c r="F941" i="65"/>
  <c r="E941" i="65"/>
  <c r="D941" i="65"/>
  <c r="C941" i="65"/>
  <c r="B941" i="65"/>
  <c r="M940" i="65"/>
  <c r="L940" i="65"/>
  <c r="K940" i="65"/>
  <c r="J940" i="65"/>
  <c r="I940" i="65"/>
  <c r="H940" i="65"/>
  <c r="G940" i="65"/>
  <c r="F940" i="65"/>
  <c r="E940" i="65"/>
  <c r="D940" i="65"/>
  <c r="C940" i="65"/>
  <c r="B940" i="65"/>
  <c r="M939" i="65"/>
  <c r="L939" i="65"/>
  <c r="K939" i="65"/>
  <c r="J939" i="65"/>
  <c r="I939" i="65"/>
  <c r="H939" i="65"/>
  <c r="G939" i="65"/>
  <c r="F939" i="65"/>
  <c r="E939" i="65"/>
  <c r="D939" i="65"/>
  <c r="C939" i="65"/>
  <c r="B939" i="65"/>
  <c r="M838" i="65"/>
  <c r="L838" i="65"/>
  <c r="K838" i="65"/>
  <c r="J838" i="65"/>
  <c r="I838" i="65"/>
  <c r="H838" i="65"/>
  <c r="G838" i="65"/>
  <c r="F838" i="65"/>
  <c r="E838" i="65"/>
  <c r="D838" i="65"/>
  <c r="C838" i="65"/>
  <c r="B838" i="65"/>
  <c r="M837" i="65"/>
  <c r="L837" i="65"/>
  <c r="K837" i="65"/>
  <c r="J837" i="65"/>
  <c r="I837" i="65"/>
  <c r="H837" i="65"/>
  <c r="G837" i="65"/>
  <c r="F837" i="65"/>
  <c r="E837" i="65"/>
  <c r="D837" i="65"/>
  <c r="C837" i="65"/>
  <c r="B837" i="65"/>
  <c r="M836" i="65"/>
  <c r="L836" i="65"/>
  <c r="K836" i="65"/>
  <c r="J836" i="65"/>
  <c r="I836" i="65"/>
  <c r="H836" i="65"/>
  <c r="G836" i="65"/>
  <c r="F836" i="65"/>
  <c r="E836" i="65"/>
  <c r="D836" i="65"/>
  <c r="C836" i="65"/>
  <c r="B836" i="65"/>
  <c r="M835" i="65"/>
  <c r="L835" i="65"/>
  <c r="K835" i="65"/>
  <c r="J835" i="65"/>
  <c r="I835" i="65"/>
  <c r="H835" i="65"/>
  <c r="G835" i="65"/>
  <c r="F835" i="65"/>
  <c r="E835" i="65"/>
  <c r="D835" i="65"/>
  <c r="C835" i="65"/>
  <c r="B835" i="65"/>
  <c r="M734" i="65"/>
  <c r="L734" i="65"/>
  <c r="K734" i="65"/>
  <c r="J734" i="65"/>
  <c r="I734" i="65"/>
  <c r="H734" i="65"/>
  <c r="G734" i="65"/>
  <c r="F734" i="65"/>
  <c r="E734" i="65"/>
  <c r="D734" i="65"/>
  <c r="C734" i="65"/>
  <c r="B734" i="65"/>
  <c r="M733" i="65"/>
  <c r="L733" i="65"/>
  <c r="K733" i="65"/>
  <c r="J733" i="65"/>
  <c r="I733" i="65"/>
  <c r="H733" i="65"/>
  <c r="G733" i="65"/>
  <c r="F733" i="65"/>
  <c r="E733" i="65"/>
  <c r="D733" i="65"/>
  <c r="C733" i="65"/>
  <c r="B733" i="65"/>
  <c r="M732" i="65"/>
  <c r="L732" i="65"/>
  <c r="K732" i="65"/>
  <c r="J732" i="65"/>
  <c r="I732" i="65"/>
  <c r="H732" i="65"/>
  <c r="G732" i="65"/>
  <c r="F732" i="65"/>
  <c r="E732" i="65"/>
  <c r="D732" i="65"/>
  <c r="C732" i="65"/>
  <c r="B732" i="65"/>
  <c r="M731" i="65"/>
  <c r="L731" i="65"/>
  <c r="K731" i="65"/>
  <c r="J731" i="65"/>
  <c r="I731" i="65"/>
  <c r="H731" i="65"/>
  <c r="G731" i="65"/>
  <c r="F731" i="65"/>
  <c r="E731" i="65"/>
  <c r="D731" i="65"/>
  <c r="C731" i="65"/>
  <c r="B731" i="65"/>
  <c r="M630" i="65"/>
  <c r="L630" i="65"/>
  <c r="K630" i="65"/>
  <c r="J630" i="65"/>
  <c r="I630" i="65"/>
  <c r="H630" i="65"/>
  <c r="G630" i="65"/>
  <c r="F630" i="65"/>
  <c r="E630" i="65"/>
  <c r="D630" i="65"/>
  <c r="C630" i="65"/>
  <c r="B630" i="65"/>
  <c r="M629" i="65"/>
  <c r="L629" i="65"/>
  <c r="K629" i="65"/>
  <c r="J629" i="65"/>
  <c r="I629" i="65"/>
  <c r="H629" i="65"/>
  <c r="G629" i="65"/>
  <c r="F629" i="65"/>
  <c r="E629" i="65"/>
  <c r="D629" i="65"/>
  <c r="C629" i="65"/>
  <c r="B629" i="65"/>
  <c r="M628" i="65"/>
  <c r="L628" i="65"/>
  <c r="K628" i="65"/>
  <c r="J628" i="65"/>
  <c r="I628" i="65"/>
  <c r="H628" i="65"/>
  <c r="G628" i="65"/>
  <c r="F628" i="65"/>
  <c r="E628" i="65"/>
  <c r="D628" i="65"/>
  <c r="C628" i="65"/>
  <c r="B628" i="65"/>
  <c r="M627" i="65"/>
  <c r="L627" i="65"/>
  <c r="K627" i="65"/>
  <c r="J627" i="65"/>
  <c r="I627" i="65"/>
  <c r="H627" i="65"/>
  <c r="G627" i="65"/>
  <c r="F627" i="65"/>
  <c r="E627" i="65"/>
  <c r="D627" i="65"/>
  <c r="C627" i="65"/>
  <c r="B627" i="65"/>
  <c r="C528" i="65"/>
  <c r="C632" i="65" s="1"/>
  <c r="B528" i="65"/>
  <c r="M526" i="65"/>
  <c r="L526" i="65"/>
  <c r="K526" i="65"/>
  <c r="J526" i="65"/>
  <c r="I526" i="65"/>
  <c r="H526" i="65"/>
  <c r="G526" i="65"/>
  <c r="F526" i="65"/>
  <c r="E526" i="65"/>
  <c r="D526" i="65"/>
  <c r="C526" i="65"/>
  <c r="B526" i="65"/>
  <c r="M525" i="65"/>
  <c r="L525" i="65"/>
  <c r="K525" i="65"/>
  <c r="J525" i="65"/>
  <c r="I525" i="65"/>
  <c r="H525" i="65"/>
  <c r="G525" i="65"/>
  <c r="F525" i="65"/>
  <c r="E525" i="65"/>
  <c r="D525" i="65"/>
  <c r="C525" i="65"/>
  <c r="B525" i="65"/>
  <c r="M524" i="65"/>
  <c r="L524" i="65"/>
  <c r="K524" i="65"/>
  <c r="J524" i="65"/>
  <c r="I524" i="65"/>
  <c r="H524" i="65"/>
  <c r="G524" i="65"/>
  <c r="F524" i="65"/>
  <c r="E524" i="65"/>
  <c r="D524" i="65"/>
  <c r="C524" i="65"/>
  <c r="B524" i="65"/>
  <c r="M523" i="65"/>
  <c r="L523" i="65"/>
  <c r="K523" i="65"/>
  <c r="J523" i="65"/>
  <c r="I523" i="65"/>
  <c r="H523" i="65"/>
  <c r="G523" i="65"/>
  <c r="F523" i="65"/>
  <c r="E523" i="65"/>
  <c r="D523" i="65"/>
  <c r="C523" i="65"/>
  <c r="B523" i="65"/>
  <c r="M2606" i="59"/>
  <c r="L2606" i="59"/>
  <c r="K2606" i="59"/>
  <c r="J2606" i="59"/>
  <c r="I2606" i="59"/>
  <c r="H2606" i="59"/>
  <c r="G2606" i="59"/>
  <c r="F2606" i="59"/>
  <c r="E2606" i="59"/>
  <c r="D2606" i="59"/>
  <c r="C2606" i="59"/>
  <c r="B2606" i="59"/>
  <c r="M2605" i="59"/>
  <c r="L2605" i="59"/>
  <c r="K2605" i="59"/>
  <c r="J2605" i="59"/>
  <c r="I2605" i="59"/>
  <c r="H2605" i="59"/>
  <c r="G2605" i="59"/>
  <c r="F2605" i="59"/>
  <c r="E2605" i="59"/>
  <c r="D2605" i="59"/>
  <c r="C2605" i="59"/>
  <c r="B2605" i="59"/>
  <c r="M2604" i="59"/>
  <c r="L2604" i="59"/>
  <c r="K2604" i="59"/>
  <c r="J2604" i="59"/>
  <c r="I2604" i="59"/>
  <c r="H2604" i="59"/>
  <c r="G2604" i="59"/>
  <c r="F2604" i="59"/>
  <c r="E2604" i="59"/>
  <c r="D2604" i="59"/>
  <c r="C2604" i="59"/>
  <c r="B2604" i="59"/>
  <c r="M2603" i="59"/>
  <c r="L2603" i="59"/>
  <c r="K2603" i="59"/>
  <c r="J2603" i="59"/>
  <c r="I2603" i="59"/>
  <c r="H2603" i="59"/>
  <c r="G2603" i="59"/>
  <c r="F2603" i="59"/>
  <c r="E2603" i="59"/>
  <c r="D2603" i="59"/>
  <c r="C2603" i="59"/>
  <c r="B2603" i="59"/>
  <c r="M2502" i="59"/>
  <c r="L2502" i="59"/>
  <c r="K2502" i="59"/>
  <c r="J2502" i="59"/>
  <c r="I2502" i="59"/>
  <c r="H2502" i="59"/>
  <c r="G2502" i="59"/>
  <c r="F2502" i="59"/>
  <c r="E2502" i="59"/>
  <c r="D2502" i="59"/>
  <c r="C2502" i="59"/>
  <c r="B2502" i="59"/>
  <c r="M2501" i="59"/>
  <c r="L2501" i="59"/>
  <c r="K2501" i="59"/>
  <c r="J2501" i="59"/>
  <c r="I2501" i="59"/>
  <c r="H2501" i="59"/>
  <c r="G2501" i="59"/>
  <c r="F2501" i="59"/>
  <c r="E2501" i="59"/>
  <c r="D2501" i="59"/>
  <c r="C2501" i="59"/>
  <c r="B2501" i="59"/>
  <c r="M2500" i="59"/>
  <c r="L2500" i="59"/>
  <c r="K2500" i="59"/>
  <c r="J2500" i="59"/>
  <c r="I2500" i="59"/>
  <c r="H2500" i="59"/>
  <c r="G2500" i="59"/>
  <c r="F2500" i="59"/>
  <c r="E2500" i="59"/>
  <c r="D2500" i="59"/>
  <c r="C2500" i="59"/>
  <c r="B2500" i="59"/>
  <c r="M2499" i="59"/>
  <c r="L2499" i="59"/>
  <c r="K2499" i="59"/>
  <c r="J2499" i="59"/>
  <c r="I2499" i="59"/>
  <c r="H2499" i="59"/>
  <c r="G2499" i="59"/>
  <c r="F2499" i="59"/>
  <c r="E2499" i="59"/>
  <c r="D2499" i="59"/>
  <c r="C2499" i="59"/>
  <c r="B2499" i="59"/>
  <c r="M2398" i="59"/>
  <c r="L2398" i="59"/>
  <c r="K2398" i="59"/>
  <c r="J2398" i="59"/>
  <c r="I2398" i="59"/>
  <c r="H2398" i="59"/>
  <c r="G2398" i="59"/>
  <c r="F2398" i="59"/>
  <c r="E2398" i="59"/>
  <c r="D2398" i="59"/>
  <c r="C2398" i="59"/>
  <c r="B2398" i="59"/>
  <c r="M2397" i="59"/>
  <c r="L2397" i="59"/>
  <c r="K2397" i="59"/>
  <c r="J2397" i="59"/>
  <c r="I2397" i="59"/>
  <c r="H2397" i="59"/>
  <c r="G2397" i="59"/>
  <c r="F2397" i="59"/>
  <c r="E2397" i="59"/>
  <c r="D2397" i="59"/>
  <c r="C2397" i="59"/>
  <c r="B2397" i="59"/>
  <c r="M2396" i="59"/>
  <c r="L2396" i="59"/>
  <c r="K2396" i="59"/>
  <c r="J2396" i="59"/>
  <c r="I2396" i="59"/>
  <c r="H2396" i="59"/>
  <c r="G2396" i="59"/>
  <c r="F2396" i="59"/>
  <c r="E2396" i="59"/>
  <c r="D2396" i="59"/>
  <c r="C2396" i="59"/>
  <c r="B2396" i="59"/>
  <c r="M2395" i="59"/>
  <c r="L2395" i="59"/>
  <c r="K2395" i="59"/>
  <c r="J2395" i="59"/>
  <c r="I2395" i="59"/>
  <c r="H2395" i="59"/>
  <c r="G2395" i="59"/>
  <c r="F2395" i="59"/>
  <c r="E2395" i="59"/>
  <c r="D2395" i="59"/>
  <c r="C2395" i="59"/>
  <c r="B2395" i="59"/>
  <c r="M2294" i="59"/>
  <c r="L2294" i="59"/>
  <c r="K2294" i="59"/>
  <c r="J2294" i="59"/>
  <c r="I2294" i="59"/>
  <c r="H2294" i="59"/>
  <c r="G2294" i="59"/>
  <c r="F2294" i="59"/>
  <c r="E2294" i="59"/>
  <c r="D2294" i="59"/>
  <c r="C2294" i="59"/>
  <c r="B2294" i="59"/>
  <c r="M2293" i="59"/>
  <c r="L2293" i="59"/>
  <c r="K2293" i="59"/>
  <c r="J2293" i="59"/>
  <c r="I2293" i="59"/>
  <c r="H2293" i="59"/>
  <c r="G2293" i="59"/>
  <c r="F2293" i="59"/>
  <c r="E2293" i="59"/>
  <c r="D2293" i="59"/>
  <c r="C2293" i="59"/>
  <c r="B2293" i="59"/>
  <c r="M2292" i="59"/>
  <c r="L2292" i="59"/>
  <c r="K2292" i="59"/>
  <c r="J2292" i="59"/>
  <c r="I2292" i="59"/>
  <c r="H2292" i="59"/>
  <c r="G2292" i="59"/>
  <c r="F2292" i="59"/>
  <c r="E2292" i="59"/>
  <c r="D2292" i="59"/>
  <c r="C2292" i="59"/>
  <c r="B2292" i="59"/>
  <c r="M2291" i="59"/>
  <c r="L2291" i="59"/>
  <c r="K2291" i="59"/>
  <c r="J2291" i="59"/>
  <c r="I2291" i="59"/>
  <c r="H2291" i="59"/>
  <c r="G2291" i="59"/>
  <c r="F2291" i="59"/>
  <c r="E2291" i="59"/>
  <c r="D2291" i="59"/>
  <c r="C2291" i="59"/>
  <c r="B2291" i="59"/>
  <c r="M2190" i="59"/>
  <c r="L2190" i="59"/>
  <c r="K2190" i="59"/>
  <c r="J2190" i="59"/>
  <c r="I2190" i="59"/>
  <c r="H2190" i="59"/>
  <c r="G2190" i="59"/>
  <c r="F2190" i="59"/>
  <c r="E2190" i="59"/>
  <c r="D2190" i="59"/>
  <c r="C2190" i="59"/>
  <c r="B2190" i="59"/>
  <c r="M2189" i="59"/>
  <c r="L2189" i="59"/>
  <c r="K2189" i="59"/>
  <c r="J2189" i="59"/>
  <c r="I2189" i="59"/>
  <c r="H2189" i="59"/>
  <c r="G2189" i="59"/>
  <c r="F2189" i="59"/>
  <c r="E2189" i="59"/>
  <c r="D2189" i="59"/>
  <c r="C2189" i="59"/>
  <c r="B2189" i="59"/>
  <c r="M2188" i="59"/>
  <c r="L2188" i="59"/>
  <c r="K2188" i="59"/>
  <c r="J2188" i="59"/>
  <c r="I2188" i="59"/>
  <c r="H2188" i="59"/>
  <c r="G2188" i="59"/>
  <c r="F2188" i="59"/>
  <c r="E2188" i="59"/>
  <c r="D2188" i="59"/>
  <c r="C2188" i="59"/>
  <c r="B2188" i="59"/>
  <c r="M2187" i="59"/>
  <c r="L2187" i="59"/>
  <c r="K2187" i="59"/>
  <c r="J2187" i="59"/>
  <c r="I2187" i="59"/>
  <c r="H2187" i="59"/>
  <c r="G2187" i="59"/>
  <c r="F2187" i="59"/>
  <c r="E2187" i="59"/>
  <c r="D2187" i="59"/>
  <c r="C2187" i="59"/>
  <c r="B2187" i="59"/>
  <c r="M2086" i="59"/>
  <c r="L2086" i="59"/>
  <c r="K2086" i="59"/>
  <c r="J2086" i="59"/>
  <c r="I2086" i="59"/>
  <c r="H2086" i="59"/>
  <c r="G2086" i="59"/>
  <c r="F2086" i="59"/>
  <c r="E2086" i="59"/>
  <c r="D2086" i="59"/>
  <c r="C2086" i="59"/>
  <c r="B2086" i="59"/>
  <c r="M2085" i="59"/>
  <c r="L2085" i="59"/>
  <c r="K2085" i="59"/>
  <c r="J2085" i="59"/>
  <c r="I2085" i="59"/>
  <c r="H2085" i="59"/>
  <c r="G2085" i="59"/>
  <c r="F2085" i="59"/>
  <c r="E2085" i="59"/>
  <c r="D2085" i="59"/>
  <c r="C2085" i="59"/>
  <c r="B2085" i="59"/>
  <c r="M2084" i="59"/>
  <c r="L2084" i="59"/>
  <c r="K2084" i="59"/>
  <c r="J2084" i="59"/>
  <c r="I2084" i="59"/>
  <c r="H2084" i="59"/>
  <c r="G2084" i="59"/>
  <c r="F2084" i="59"/>
  <c r="E2084" i="59"/>
  <c r="D2084" i="59"/>
  <c r="C2084" i="59"/>
  <c r="B2084" i="59"/>
  <c r="M2083" i="59"/>
  <c r="L2083" i="59"/>
  <c r="K2083" i="59"/>
  <c r="J2083" i="59"/>
  <c r="I2083" i="59"/>
  <c r="H2083" i="59"/>
  <c r="G2083" i="59"/>
  <c r="F2083" i="59"/>
  <c r="E2083" i="59"/>
  <c r="D2083" i="59"/>
  <c r="C2083" i="59"/>
  <c r="B2083" i="59"/>
  <c r="M1982" i="59"/>
  <c r="L1982" i="59"/>
  <c r="K1982" i="59"/>
  <c r="J1982" i="59"/>
  <c r="I1982" i="59"/>
  <c r="H1982" i="59"/>
  <c r="G1982" i="59"/>
  <c r="F1982" i="59"/>
  <c r="E1982" i="59"/>
  <c r="D1982" i="59"/>
  <c r="C1982" i="59"/>
  <c r="B1982" i="59"/>
  <c r="M1981" i="59"/>
  <c r="L1981" i="59"/>
  <c r="K1981" i="59"/>
  <c r="J1981" i="59"/>
  <c r="I1981" i="59"/>
  <c r="H1981" i="59"/>
  <c r="G1981" i="59"/>
  <c r="F1981" i="59"/>
  <c r="E1981" i="59"/>
  <c r="D1981" i="59"/>
  <c r="C1981" i="59"/>
  <c r="B1981" i="59"/>
  <c r="M1980" i="59"/>
  <c r="L1980" i="59"/>
  <c r="K1980" i="59"/>
  <c r="J1980" i="59"/>
  <c r="I1980" i="59"/>
  <c r="H1980" i="59"/>
  <c r="G1980" i="59"/>
  <c r="F1980" i="59"/>
  <c r="E1980" i="59"/>
  <c r="D1980" i="59"/>
  <c r="C1980" i="59"/>
  <c r="B1980" i="59"/>
  <c r="M1979" i="59"/>
  <c r="L1979" i="59"/>
  <c r="K1979" i="59"/>
  <c r="J1979" i="59"/>
  <c r="I1979" i="59"/>
  <c r="H1979" i="59"/>
  <c r="G1979" i="59"/>
  <c r="F1979" i="59"/>
  <c r="E1979" i="59"/>
  <c r="D1979" i="59"/>
  <c r="C1979" i="59"/>
  <c r="B1979" i="59"/>
  <c r="M1878" i="59"/>
  <c r="L1878" i="59"/>
  <c r="K1878" i="59"/>
  <c r="J1878" i="59"/>
  <c r="I1878" i="59"/>
  <c r="H1878" i="59"/>
  <c r="G1878" i="59"/>
  <c r="F1878" i="59"/>
  <c r="E1878" i="59"/>
  <c r="D1878" i="59"/>
  <c r="C1878" i="59"/>
  <c r="B1878" i="59"/>
  <c r="M1877" i="59"/>
  <c r="L1877" i="59"/>
  <c r="K1877" i="59"/>
  <c r="J1877" i="59"/>
  <c r="I1877" i="59"/>
  <c r="H1877" i="59"/>
  <c r="G1877" i="59"/>
  <c r="F1877" i="59"/>
  <c r="E1877" i="59"/>
  <c r="D1877" i="59"/>
  <c r="C1877" i="59"/>
  <c r="B1877" i="59"/>
  <c r="M1876" i="59"/>
  <c r="L1876" i="59"/>
  <c r="K1876" i="59"/>
  <c r="J1876" i="59"/>
  <c r="I1876" i="59"/>
  <c r="H1876" i="59"/>
  <c r="G1876" i="59"/>
  <c r="F1876" i="59"/>
  <c r="E1876" i="59"/>
  <c r="D1876" i="59"/>
  <c r="C1876" i="59"/>
  <c r="B1876" i="59"/>
  <c r="M1875" i="59"/>
  <c r="L1875" i="59"/>
  <c r="K1875" i="59"/>
  <c r="J1875" i="59"/>
  <c r="I1875" i="59"/>
  <c r="H1875" i="59"/>
  <c r="G1875" i="59"/>
  <c r="F1875" i="59"/>
  <c r="E1875" i="59"/>
  <c r="D1875" i="59"/>
  <c r="C1875" i="59"/>
  <c r="B1875" i="59"/>
  <c r="M1774" i="59"/>
  <c r="L1774" i="59"/>
  <c r="K1774" i="59"/>
  <c r="J1774" i="59"/>
  <c r="I1774" i="59"/>
  <c r="H1774" i="59"/>
  <c r="G1774" i="59"/>
  <c r="F1774" i="59"/>
  <c r="E1774" i="59"/>
  <c r="D1774" i="59"/>
  <c r="C1774" i="59"/>
  <c r="B1774" i="59"/>
  <c r="M1773" i="59"/>
  <c r="L1773" i="59"/>
  <c r="K1773" i="59"/>
  <c r="J1773" i="59"/>
  <c r="I1773" i="59"/>
  <c r="H1773" i="59"/>
  <c r="G1773" i="59"/>
  <c r="F1773" i="59"/>
  <c r="E1773" i="59"/>
  <c r="D1773" i="59"/>
  <c r="C1773" i="59"/>
  <c r="B1773" i="59"/>
  <c r="M1772" i="59"/>
  <c r="L1772" i="59"/>
  <c r="K1772" i="59"/>
  <c r="J1772" i="59"/>
  <c r="I1772" i="59"/>
  <c r="H1772" i="59"/>
  <c r="G1772" i="59"/>
  <c r="F1772" i="59"/>
  <c r="E1772" i="59"/>
  <c r="D1772" i="59"/>
  <c r="C1772" i="59"/>
  <c r="B1772" i="59"/>
  <c r="M1771" i="59"/>
  <c r="L1771" i="59"/>
  <c r="K1771" i="59"/>
  <c r="J1771" i="59"/>
  <c r="I1771" i="59"/>
  <c r="H1771" i="59"/>
  <c r="G1771" i="59"/>
  <c r="F1771" i="59"/>
  <c r="E1771" i="59"/>
  <c r="D1771" i="59"/>
  <c r="C1771" i="59"/>
  <c r="B1771" i="59"/>
  <c r="M1670" i="59"/>
  <c r="L1670" i="59"/>
  <c r="K1670" i="59"/>
  <c r="J1670" i="59"/>
  <c r="I1670" i="59"/>
  <c r="H1670" i="59"/>
  <c r="G1670" i="59"/>
  <c r="F1670" i="59"/>
  <c r="E1670" i="59"/>
  <c r="D1670" i="59"/>
  <c r="C1670" i="59"/>
  <c r="B1670" i="59"/>
  <c r="M1669" i="59"/>
  <c r="L1669" i="59"/>
  <c r="K1669" i="59"/>
  <c r="J1669" i="59"/>
  <c r="I1669" i="59"/>
  <c r="H1669" i="59"/>
  <c r="G1669" i="59"/>
  <c r="F1669" i="59"/>
  <c r="E1669" i="59"/>
  <c r="D1669" i="59"/>
  <c r="C1669" i="59"/>
  <c r="B1669" i="59"/>
  <c r="M1668" i="59"/>
  <c r="L1668" i="59"/>
  <c r="K1668" i="59"/>
  <c r="J1668" i="59"/>
  <c r="I1668" i="59"/>
  <c r="H1668" i="59"/>
  <c r="G1668" i="59"/>
  <c r="F1668" i="59"/>
  <c r="E1668" i="59"/>
  <c r="D1668" i="59"/>
  <c r="C1668" i="59"/>
  <c r="B1668" i="59"/>
  <c r="M1667" i="59"/>
  <c r="L1667" i="59"/>
  <c r="K1667" i="59"/>
  <c r="J1667" i="59"/>
  <c r="I1667" i="59"/>
  <c r="H1667" i="59"/>
  <c r="G1667" i="59"/>
  <c r="F1667" i="59"/>
  <c r="E1667" i="59"/>
  <c r="D1667" i="59"/>
  <c r="C1667" i="59"/>
  <c r="B1667" i="59"/>
  <c r="M1566" i="59"/>
  <c r="L1566" i="59"/>
  <c r="K1566" i="59"/>
  <c r="J1566" i="59"/>
  <c r="I1566" i="59"/>
  <c r="H1566" i="59"/>
  <c r="G1566" i="59"/>
  <c r="F1566" i="59"/>
  <c r="E1566" i="59"/>
  <c r="D1566" i="59"/>
  <c r="C1566" i="59"/>
  <c r="B1566" i="59"/>
  <c r="M1565" i="59"/>
  <c r="L1565" i="59"/>
  <c r="K1565" i="59"/>
  <c r="J1565" i="59"/>
  <c r="I1565" i="59"/>
  <c r="H1565" i="59"/>
  <c r="G1565" i="59"/>
  <c r="F1565" i="59"/>
  <c r="E1565" i="59"/>
  <c r="D1565" i="59"/>
  <c r="C1565" i="59"/>
  <c r="B1565" i="59"/>
  <c r="M1564" i="59"/>
  <c r="L1564" i="59"/>
  <c r="K1564" i="59"/>
  <c r="J1564" i="59"/>
  <c r="I1564" i="59"/>
  <c r="H1564" i="59"/>
  <c r="G1564" i="59"/>
  <c r="F1564" i="59"/>
  <c r="E1564" i="59"/>
  <c r="D1564" i="59"/>
  <c r="C1564" i="59"/>
  <c r="B1564" i="59"/>
  <c r="M1563" i="59"/>
  <c r="L1563" i="59"/>
  <c r="K1563" i="59"/>
  <c r="J1563" i="59"/>
  <c r="I1563" i="59"/>
  <c r="H1563" i="59"/>
  <c r="G1563" i="59"/>
  <c r="F1563" i="59"/>
  <c r="E1563" i="59"/>
  <c r="D1563" i="59"/>
  <c r="C1563" i="59"/>
  <c r="B1563" i="59"/>
  <c r="M1462" i="59"/>
  <c r="L1462" i="59"/>
  <c r="K1462" i="59"/>
  <c r="J1462" i="59"/>
  <c r="I1462" i="59"/>
  <c r="H1462" i="59"/>
  <c r="G1462" i="59"/>
  <c r="F1462" i="59"/>
  <c r="E1462" i="59"/>
  <c r="D1462" i="59"/>
  <c r="C1462" i="59"/>
  <c r="B1462" i="59"/>
  <c r="M1461" i="59"/>
  <c r="L1461" i="59"/>
  <c r="K1461" i="59"/>
  <c r="J1461" i="59"/>
  <c r="I1461" i="59"/>
  <c r="H1461" i="59"/>
  <c r="G1461" i="59"/>
  <c r="F1461" i="59"/>
  <c r="E1461" i="59"/>
  <c r="D1461" i="59"/>
  <c r="C1461" i="59"/>
  <c r="B1461" i="59"/>
  <c r="M1460" i="59"/>
  <c r="L1460" i="59"/>
  <c r="K1460" i="59"/>
  <c r="J1460" i="59"/>
  <c r="I1460" i="59"/>
  <c r="H1460" i="59"/>
  <c r="G1460" i="59"/>
  <c r="F1460" i="59"/>
  <c r="E1460" i="59"/>
  <c r="D1460" i="59"/>
  <c r="C1460" i="59"/>
  <c r="B1460" i="59"/>
  <c r="M1459" i="59"/>
  <c r="L1459" i="59"/>
  <c r="K1459" i="59"/>
  <c r="J1459" i="59"/>
  <c r="I1459" i="59"/>
  <c r="H1459" i="59"/>
  <c r="G1459" i="59"/>
  <c r="F1459" i="59"/>
  <c r="E1459" i="59"/>
  <c r="D1459" i="59"/>
  <c r="C1459" i="59"/>
  <c r="B1459" i="59"/>
  <c r="M1358" i="59"/>
  <c r="L1358" i="59"/>
  <c r="K1358" i="59"/>
  <c r="J1358" i="59"/>
  <c r="I1358" i="59"/>
  <c r="H1358" i="59"/>
  <c r="G1358" i="59"/>
  <c r="F1358" i="59"/>
  <c r="E1358" i="59"/>
  <c r="D1358" i="59"/>
  <c r="C1358" i="59"/>
  <c r="B1358" i="59"/>
  <c r="M1357" i="59"/>
  <c r="L1357" i="59"/>
  <c r="K1357" i="59"/>
  <c r="J1357" i="59"/>
  <c r="I1357" i="59"/>
  <c r="H1357" i="59"/>
  <c r="G1357" i="59"/>
  <c r="F1357" i="59"/>
  <c r="E1357" i="59"/>
  <c r="D1357" i="59"/>
  <c r="C1357" i="59"/>
  <c r="B1357" i="59"/>
  <c r="M1356" i="59"/>
  <c r="L1356" i="59"/>
  <c r="K1356" i="59"/>
  <c r="J1356" i="59"/>
  <c r="I1356" i="59"/>
  <c r="H1356" i="59"/>
  <c r="G1356" i="59"/>
  <c r="F1356" i="59"/>
  <c r="E1356" i="59"/>
  <c r="D1356" i="59"/>
  <c r="C1356" i="59"/>
  <c r="B1356" i="59"/>
  <c r="M1355" i="59"/>
  <c r="L1355" i="59"/>
  <c r="K1355" i="59"/>
  <c r="J1355" i="59"/>
  <c r="I1355" i="59"/>
  <c r="H1355" i="59"/>
  <c r="G1355" i="59"/>
  <c r="F1355" i="59"/>
  <c r="E1355" i="59"/>
  <c r="D1355" i="59"/>
  <c r="C1355" i="59"/>
  <c r="B1355" i="59"/>
  <c r="M1254" i="59"/>
  <c r="L1254" i="59"/>
  <c r="K1254" i="59"/>
  <c r="J1254" i="59"/>
  <c r="I1254" i="59"/>
  <c r="H1254" i="59"/>
  <c r="G1254" i="59"/>
  <c r="F1254" i="59"/>
  <c r="E1254" i="59"/>
  <c r="D1254" i="59"/>
  <c r="C1254" i="59"/>
  <c r="B1254" i="59"/>
  <c r="M1253" i="59"/>
  <c r="L1253" i="59"/>
  <c r="K1253" i="59"/>
  <c r="J1253" i="59"/>
  <c r="I1253" i="59"/>
  <c r="H1253" i="59"/>
  <c r="G1253" i="59"/>
  <c r="F1253" i="59"/>
  <c r="E1253" i="59"/>
  <c r="D1253" i="59"/>
  <c r="C1253" i="59"/>
  <c r="B1253" i="59"/>
  <c r="M1252" i="59"/>
  <c r="L1252" i="59"/>
  <c r="K1252" i="59"/>
  <c r="J1252" i="59"/>
  <c r="I1252" i="59"/>
  <c r="H1252" i="59"/>
  <c r="G1252" i="59"/>
  <c r="F1252" i="59"/>
  <c r="E1252" i="59"/>
  <c r="D1252" i="59"/>
  <c r="C1252" i="59"/>
  <c r="B1252" i="59"/>
  <c r="M1251" i="59"/>
  <c r="L1251" i="59"/>
  <c r="K1251" i="59"/>
  <c r="J1251" i="59"/>
  <c r="I1251" i="59"/>
  <c r="H1251" i="59"/>
  <c r="G1251" i="59"/>
  <c r="F1251" i="59"/>
  <c r="E1251" i="59"/>
  <c r="D1251" i="59"/>
  <c r="C1251" i="59"/>
  <c r="B1251" i="59"/>
  <c r="M1150" i="59"/>
  <c r="L1150" i="59"/>
  <c r="K1150" i="59"/>
  <c r="J1150" i="59"/>
  <c r="I1150" i="59"/>
  <c r="H1150" i="59"/>
  <c r="G1150" i="59"/>
  <c r="F1150" i="59"/>
  <c r="E1150" i="59"/>
  <c r="D1150" i="59"/>
  <c r="C1150" i="59"/>
  <c r="B1150" i="59"/>
  <c r="M1149" i="59"/>
  <c r="L1149" i="59"/>
  <c r="K1149" i="59"/>
  <c r="J1149" i="59"/>
  <c r="I1149" i="59"/>
  <c r="H1149" i="59"/>
  <c r="G1149" i="59"/>
  <c r="F1149" i="59"/>
  <c r="E1149" i="59"/>
  <c r="D1149" i="59"/>
  <c r="C1149" i="59"/>
  <c r="B1149" i="59"/>
  <c r="M1148" i="59"/>
  <c r="L1148" i="59"/>
  <c r="K1148" i="59"/>
  <c r="J1148" i="59"/>
  <c r="I1148" i="59"/>
  <c r="H1148" i="59"/>
  <c r="G1148" i="59"/>
  <c r="F1148" i="59"/>
  <c r="E1148" i="59"/>
  <c r="D1148" i="59"/>
  <c r="C1148" i="59"/>
  <c r="B1148" i="59"/>
  <c r="M1147" i="59"/>
  <c r="L1147" i="59"/>
  <c r="K1147" i="59"/>
  <c r="J1147" i="59"/>
  <c r="I1147" i="59"/>
  <c r="H1147" i="59"/>
  <c r="G1147" i="59"/>
  <c r="F1147" i="59"/>
  <c r="E1147" i="59"/>
  <c r="D1147" i="59"/>
  <c r="C1147" i="59"/>
  <c r="B1147" i="59"/>
  <c r="M1046" i="59"/>
  <c r="L1046" i="59"/>
  <c r="K1046" i="59"/>
  <c r="J1046" i="59"/>
  <c r="I1046" i="59"/>
  <c r="H1046" i="59"/>
  <c r="G1046" i="59"/>
  <c r="F1046" i="59"/>
  <c r="E1046" i="59"/>
  <c r="D1046" i="59"/>
  <c r="C1046" i="59"/>
  <c r="B1046" i="59"/>
  <c r="M1045" i="59"/>
  <c r="L1045" i="59"/>
  <c r="K1045" i="59"/>
  <c r="J1045" i="59"/>
  <c r="I1045" i="59"/>
  <c r="H1045" i="59"/>
  <c r="G1045" i="59"/>
  <c r="F1045" i="59"/>
  <c r="E1045" i="59"/>
  <c r="D1045" i="59"/>
  <c r="C1045" i="59"/>
  <c r="B1045" i="59"/>
  <c r="M1044" i="59"/>
  <c r="L1044" i="59"/>
  <c r="K1044" i="59"/>
  <c r="J1044" i="59"/>
  <c r="I1044" i="59"/>
  <c r="H1044" i="59"/>
  <c r="G1044" i="59"/>
  <c r="F1044" i="59"/>
  <c r="E1044" i="59"/>
  <c r="D1044" i="59"/>
  <c r="C1044" i="59"/>
  <c r="B1044" i="59"/>
  <c r="M1043" i="59"/>
  <c r="L1043" i="59"/>
  <c r="K1043" i="59"/>
  <c r="J1043" i="59"/>
  <c r="I1043" i="59"/>
  <c r="H1043" i="59"/>
  <c r="G1043" i="59"/>
  <c r="F1043" i="59"/>
  <c r="E1043" i="59"/>
  <c r="D1043" i="59"/>
  <c r="C1043" i="59"/>
  <c r="B1043" i="59"/>
  <c r="M942" i="59"/>
  <c r="L942" i="59"/>
  <c r="K942" i="59"/>
  <c r="J942" i="59"/>
  <c r="I942" i="59"/>
  <c r="H942" i="59"/>
  <c r="G942" i="59"/>
  <c r="F942" i="59"/>
  <c r="E942" i="59"/>
  <c r="D942" i="59"/>
  <c r="C942" i="59"/>
  <c r="B942" i="59"/>
  <c r="M941" i="59"/>
  <c r="L941" i="59"/>
  <c r="K941" i="59"/>
  <c r="J941" i="59"/>
  <c r="I941" i="59"/>
  <c r="H941" i="59"/>
  <c r="G941" i="59"/>
  <c r="F941" i="59"/>
  <c r="E941" i="59"/>
  <c r="D941" i="59"/>
  <c r="C941" i="59"/>
  <c r="B941" i="59"/>
  <c r="M940" i="59"/>
  <c r="L940" i="59"/>
  <c r="K940" i="59"/>
  <c r="J940" i="59"/>
  <c r="I940" i="59"/>
  <c r="H940" i="59"/>
  <c r="G940" i="59"/>
  <c r="F940" i="59"/>
  <c r="E940" i="59"/>
  <c r="D940" i="59"/>
  <c r="C940" i="59"/>
  <c r="B940" i="59"/>
  <c r="M939" i="59"/>
  <c r="L939" i="59"/>
  <c r="K939" i="59"/>
  <c r="J939" i="59"/>
  <c r="I939" i="59"/>
  <c r="H939" i="59"/>
  <c r="G939" i="59"/>
  <c r="F939" i="59"/>
  <c r="E939" i="59"/>
  <c r="D939" i="59"/>
  <c r="C939" i="59"/>
  <c r="B939" i="59"/>
  <c r="M838" i="59"/>
  <c r="L838" i="59"/>
  <c r="K838" i="59"/>
  <c r="J838" i="59"/>
  <c r="I838" i="59"/>
  <c r="H838" i="59"/>
  <c r="G838" i="59"/>
  <c r="F838" i="59"/>
  <c r="E838" i="59"/>
  <c r="D838" i="59"/>
  <c r="C838" i="59"/>
  <c r="B838" i="59"/>
  <c r="M837" i="59"/>
  <c r="L837" i="59"/>
  <c r="K837" i="59"/>
  <c r="J837" i="59"/>
  <c r="I837" i="59"/>
  <c r="H837" i="59"/>
  <c r="G837" i="59"/>
  <c r="F837" i="59"/>
  <c r="E837" i="59"/>
  <c r="D837" i="59"/>
  <c r="C837" i="59"/>
  <c r="B837" i="59"/>
  <c r="M836" i="59"/>
  <c r="L836" i="59"/>
  <c r="K836" i="59"/>
  <c r="J836" i="59"/>
  <c r="I836" i="59"/>
  <c r="H836" i="59"/>
  <c r="G836" i="59"/>
  <c r="F836" i="59"/>
  <c r="E836" i="59"/>
  <c r="D836" i="59"/>
  <c r="C836" i="59"/>
  <c r="B836" i="59"/>
  <c r="M835" i="59"/>
  <c r="L835" i="59"/>
  <c r="K835" i="59"/>
  <c r="J835" i="59"/>
  <c r="I835" i="59"/>
  <c r="H835" i="59"/>
  <c r="G835" i="59"/>
  <c r="F835" i="59"/>
  <c r="E835" i="59"/>
  <c r="D835" i="59"/>
  <c r="C835" i="59"/>
  <c r="B835" i="59"/>
  <c r="M734" i="59"/>
  <c r="L734" i="59"/>
  <c r="K734" i="59"/>
  <c r="J734" i="59"/>
  <c r="I734" i="59"/>
  <c r="H734" i="59"/>
  <c r="G734" i="59"/>
  <c r="F734" i="59"/>
  <c r="E734" i="59"/>
  <c r="D734" i="59"/>
  <c r="C734" i="59"/>
  <c r="B734" i="59"/>
  <c r="M733" i="59"/>
  <c r="L733" i="59"/>
  <c r="K733" i="59"/>
  <c r="J733" i="59"/>
  <c r="I733" i="59"/>
  <c r="H733" i="59"/>
  <c r="G733" i="59"/>
  <c r="F733" i="59"/>
  <c r="E733" i="59"/>
  <c r="D733" i="59"/>
  <c r="C733" i="59"/>
  <c r="B733" i="59"/>
  <c r="M732" i="59"/>
  <c r="L732" i="59"/>
  <c r="K732" i="59"/>
  <c r="J732" i="59"/>
  <c r="I732" i="59"/>
  <c r="H732" i="59"/>
  <c r="G732" i="59"/>
  <c r="F732" i="59"/>
  <c r="E732" i="59"/>
  <c r="D732" i="59"/>
  <c r="C732" i="59"/>
  <c r="B732" i="59"/>
  <c r="M731" i="59"/>
  <c r="L731" i="59"/>
  <c r="K731" i="59"/>
  <c r="J731" i="59"/>
  <c r="I731" i="59"/>
  <c r="H731" i="59"/>
  <c r="G731" i="59"/>
  <c r="F731" i="59"/>
  <c r="E731" i="59"/>
  <c r="D731" i="59"/>
  <c r="C731" i="59"/>
  <c r="B731" i="59"/>
  <c r="M630" i="59"/>
  <c r="L630" i="59"/>
  <c r="K630" i="59"/>
  <c r="J630" i="59"/>
  <c r="I630" i="59"/>
  <c r="H630" i="59"/>
  <c r="G630" i="59"/>
  <c r="F630" i="59"/>
  <c r="E630" i="59"/>
  <c r="D630" i="59"/>
  <c r="C630" i="59"/>
  <c r="B630" i="59"/>
  <c r="M629" i="59"/>
  <c r="L629" i="59"/>
  <c r="K629" i="59"/>
  <c r="J629" i="59"/>
  <c r="I629" i="59"/>
  <c r="H629" i="59"/>
  <c r="G629" i="59"/>
  <c r="F629" i="59"/>
  <c r="E629" i="59"/>
  <c r="D629" i="59"/>
  <c r="C629" i="59"/>
  <c r="B629" i="59"/>
  <c r="M628" i="59"/>
  <c r="L628" i="59"/>
  <c r="K628" i="59"/>
  <c r="J628" i="59"/>
  <c r="I628" i="59"/>
  <c r="H628" i="59"/>
  <c r="G628" i="59"/>
  <c r="F628" i="59"/>
  <c r="E628" i="59"/>
  <c r="D628" i="59"/>
  <c r="C628" i="59"/>
  <c r="B628" i="59"/>
  <c r="M627" i="59"/>
  <c r="L627" i="59"/>
  <c r="K627" i="59"/>
  <c r="J627" i="59"/>
  <c r="I627" i="59"/>
  <c r="H627" i="59"/>
  <c r="G627" i="59"/>
  <c r="F627" i="59"/>
  <c r="E627" i="59"/>
  <c r="D627" i="59"/>
  <c r="C627" i="59"/>
  <c r="B627" i="59"/>
  <c r="C528" i="59"/>
  <c r="C632" i="59" s="1"/>
  <c r="B528" i="59"/>
  <c r="M526" i="59"/>
  <c r="L526" i="59"/>
  <c r="K526" i="59"/>
  <c r="J526" i="59"/>
  <c r="I526" i="59"/>
  <c r="H526" i="59"/>
  <c r="G526" i="59"/>
  <c r="F526" i="59"/>
  <c r="E526" i="59"/>
  <c r="D526" i="59"/>
  <c r="C526" i="59"/>
  <c r="B526" i="59"/>
  <c r="M525" i="59"/>
  <c r="L525" i="59"/>
  <c r="K525" i="59"/>
  <c r="J525" i="59"/>
  <c r="I525" i="59"/>
  <c r="H525" i="59"/>
  <c r="G525" i="59"/>
  <c r="F525" i="59"/>
  <c r="E525" i="59"/>
  <c r="D525" i="59"/>
  <c r="C525" i="59"/>
  <c r="B525" i="59"/>
  <c r="M524" i="59"/>
  <c r="L524" i="59"/>
  <c r="K524" i="59"/>
  <c r="J524" i="59"/>
  <c r="I524" i="59"/>
  <c r="H524" i="59"/>
  <c r="G524" i="59"/>
  <c r="F524" i="59"/>
  <c r="E524" i="59"/>
  <c r="D524" i="59"/>
  <c r="C524" i="59"/>
  <c r="B524" i="59"/>
  <c r="M523" i="59"/>
  <c r="L523" i="59"/>
  <c r="K523" i="59"/>
  <c r="J523" i="59"/>
  <c r="I523" i="59"/>
  <c r="H523" i="59"/>
  <c r="G523" i="59"/>
  <c r="F523" i="59"/>
  <c r="E523" i="59"/>
  <c r="D523" i="59"/>
  <c r="C523" i="59"/>
  <c r="B523" i="59"/>
  <c r="B107" i="77"/>
  <c r="R107" i="59"/>
  <c r="S107" i="59"/>
  <c r="C107" i="77" s="1"/>
  <c r="BG107" i="77"/>
  <c r="BF107" i="77"/>
  <c r="BE107" i="77"/>
  <c r="AI107" i="77"/>
  <c r="AH107" i="77"/>
  <c r="AG107" i="77"/>
  <c r="AF107" i="77"/>
  <c r="AC107" i="77"/>
  <c r="AB107" i="77"/>
  <c r="AA107" i="77"/>
  <c r="E107" i="77"/>
  <c r="D107" i="77"/>
  <c r="B632" i="78" l="1"/>
  <c r="C736" i="78"/>
  <c r="B632" i="79"/>
  <c r="C736" i="79"/>
  <c r="B632" i="59"/>
  <c r="C736" i="59"/>
  <c r="B632" i="65"/>
  <c r="C736" i="65"/>
  <c r="U422" i="79"/>
  <c r="T422" i="79"/>
  <c r="S422" i="79"/>
  <c r="R422" i="79"/>
  <c r="Q422" i="79"/>
  <c r="P422" i="79"/>
  <c r="O422" i="79"/>
  <c r="N422" i="79"/>
  <c r="M422" i="79"/>
  <c r="L422" i="79"/>
  <c r="K422" i="79"/>
  <c r="J422" i="79"/>
  <c r="I422" i="79"/>
  <c r="H422" i="79"/>
  <c r="G422" i="79"/>
  <c r="F422" i="79"/>
  <c r="E422" i="79"/>
  <c r="D422" i="79"/>
  <c r="C422" i="79"/>
  <c r="B422" i="79"/>
  <c r="U421" i="79"/>
  <c r="T421" i="79"/>
  <c r="S421" i="79"/>
  <c r="R421" i="79"/>
  <c r="Q421" i="79"/>
  <c r="P421" i="79"/>
  <c r="O421" i="79"/>
  <c r="N421" i="79"/>
  <c r="M421" i="79"/>
  <c r="L421" i="79"/>
  <c r="K421" i="79"/>
  <c r="J421" i="79"/>
  <c r="I421" i="79"/>
  <c r="H421" i="79"/>
  <c r="G421" i="79"/>
  <c r="F421" i="79"/>
  <c r="E421" i="79"/>
  <c r="D421" i="79"/>
  <c r="C421" i="79"/>
  <c r="B421" i="79"/>
  <c r="U420" i="79"/>
  <c r="T420" i="79"/>
  <c r="S420" i="79"/>
  <c r="R420" i="79"/>
  <c r="Q420" i="79"/>
  <c r="P420" i="79"/>
  <c r="O420" i="79"/>
  <c r="N420" i="79"/>
  <c r="M420" i="79"/>
  <c r="L420" i="79"/>
  <c r="K420" i="79"/>
  <c r="J420" i="79"/>
  <c r="I420" i="79"/>
  <c r="H420" i="79"/>
  <c r="G420" i="79"/>
  <c r="F420" i="79"/>
  <c r="E420" i="79"/>
  <c r="D420" i="79"/>
  <c r="C420" i="79"/>
  <c r="B420" i="79"/>
  <c r="U419" i="79"/>
  <c r="T419" i="79"/>
  <c r="S419" i="79"/>
  <c r="R419" i="79"/>
  <c r="Q419" i="79"/>
  <c r="P419" i="79"/>
  <c r="O419" i="79"/>
  <c r="N419" i="79"/>
  <c r="M419" i="79"/>
  <c r="L419" i="79"/>
  <c r="K419" i="79"/>
  <c r="J419" i="79"/>
  <c r="I419" i="79"/>
  <c r="H419" i="79"/>
  <c r="G419" i="79"/>
  <c r="F419" i="79"/>
  <c r="E419" i="79"/>
  <c r="D419" i="79"/>
  <c r="C419" i="79"/>
  <c r="B419" i="79"/>
  <c r="U422" i="78"/>
  <c r="T422" i="78"/>
  <c r="S422" i="78"/>
  <c r="R422" i="78"/>
  <c r="Q422" i="78"/>
  <c r="P422" i="78"/>
  <c r="O422" i="78"/>
  <c r="N422" i="78"/>
  <c r="M422" i="78"/>
  <c r="L422" i="78"/>
  <c r="K422" i="78"/>
  <c r="J422" i="78"/>
  <c r="I422" i="78"/>
  <c r="H422" i="78"/>
  <c r="G422" i="78"/>
  <c r="F422" i="78"/>
  <c r="E422" i="78"/>
  <c r="D422" i="78"/>
  <c r="C422" i="78"/>
  <c r="B422" i="78"/>
  <c r="U421" i="78"/>
  <c r="T421" i="78"/>
  <c r="S421" i="78"/>
  <c r="R421" i="78"/>
  <c r="Q421" i="78"/>
  <c r="P421" i="78"/>
  <c r="O421" i="78"/>
  <c r="N421" i="78"/>
  <c r="M421" i="78"/>
  <c r="L421" i="78"/>
  <c r="K421" i="78"/>
  <c r="J421" i="78"/>
  <c r="I421" i="78"/>
  <c r="H421" i="78"/>
  <c r="G421" i="78"/>
  <c r="F421" i="78"/>
  <c r="E421" i="78"/>
  <c r="D421" i="78"/>
  <c r="C421" i="78"/>
  <c r="B421" i="78"/>
  <c r="U420" i="78"/>
  <c r="T420" i="78"/>
  <c r="S420" i="78"/>
  <c r="R420" i="78"/>
  <c r="Q420" i="78"/>
  <c r="P420" i="78"/>
  <c r="O420" i="78"/>
  <c r="N420" i="78"/>
  <c r="M420" i="78"/>
  <c r="L420" i="78"/>
  <c r="K420" i="78"/>
  <c r="J420" i="78"/>
  <c r="I420" i="78"/>
  <c r="H420" i="78"/>
  <c r="G420" i="78"/>
  <c r="F420" i="78"/>
  <c r="E420" i="78"/>
  <c r="D420" i="78"/>
  <c r="C420" i="78"/>
  <c r="B420" i="78"/>
  <c r="U419" i="78"/>
  <c r="T419" i="78"/>
  <c r="S419" i="78"/>
  <c r="R419" i="78"/>
  <c r="Q419" i="78"/>
  <c r="P419" i="78"/>
  <c r="O419" i="78"/>
  <c r="N419" i="78"/>
  <c r="M419" i="78"/>
  <c r="L419" i="78"/>
  <c r="K419" i="78"/>
  <c r="J419" i="78"/>
  <c r="I419" i="78"/>
  <c r="H419" i="78"/>
  <c r="G419" i="78"/>
  <c r="F419" i="78"/>
  <c r="E419" i="78"/>
  <c r="D419" i="78"/>
  <c r="C419" i="78"/>
  <c r="B419" i="78"/>
  <c r="M422" i="65"/>
  <c r="L422" i="65"/>
  <c r="K422" i="65"/>
  <c r="J422" i="65"/>
  <c r="I422" i="65"/>
  <c r="H422" i="65"/>
  <c r="G422" i="65"/>
  <c r="F422" i="65"/>
  <c r="E422" i="65"/>
  <c r="D422" i="65"/>
  <c r="C422" i="65"/>
  <c r="B422" i="65"/>
  <c r="M421" i="65"/>
  <c r="L421" i="65"/>
  <c r="K421" i="65"/>
  <c r="J421" i="65"/>
  <c r="I421" i="65"/>
  <c r="H421" i="65"/>
  <c r="G421" i="65"/>
  <c r="F421" i="65"/>
  <c r="E421" i="65"/>
  <c r="D421" i="65"/>
  <c r="C421" i="65"/>
  <c r="B421" i="65"/>
  <c r="M420" i="65"/>
  <c r="L420" i="65"/>
  <c r="K420" i="65"/>
  <c r="J420" i="65"/>
  <c r="I420" i="65"/>
  <c r="H420" i="65"/>
  <c r="G420" i="65"/>
  <c r="F420" i="65"/>
  <c r="E420" i="65"/>
  <c r="D420" i="65"/>
  <c r="C420" i="65"/>
  <c r="B420" i="65"/>
  <c r="M419" i="65"/>
  <c r="L419" i="65"/>
  <c r="K419" i="65"/>
  <c r="J419" i="65"/>
  <c r="I419" i="65"/>
  <c r="H419" i="65"/>
  <c r="G419" i="65"/>
  <c r="F419" i="65"/>
  <c r="E419" i="65"/>
  <c r="D419" i="65"/>
  <c r="C419" i="65"/>
  <c r="B419" i="65"/>
  <c r="M422" i="59"/>
  <c r="L422" i="59"/>
  <c r="K422" i="59"/>
  <c r="J422" i="59"/>
  <c r="I422" i="59"/>
  <c r="H422" i="59"/>
  <c r="G422" i="59"/>
  <c r="F422" i="59"/>
  <c r="E422" i="59"/>
  <c r="D422" i="59"/>
  <c r="C422" i="59"/>
  <c r="B422" i="59"/>
  <c r="M421" i="59"/>
  <c r="L421" i="59"/>
  <c r="K421" i="59"/>
  <c r="J421" i="59"/>
  <c r="I421" i="59"/>
  <c r="H421" i="59"/>
  <c r="G421" i="59"/>
  <c r="F421" i="59"/>
  <c r="E421" i="59"/>
  <c r="D421" i="59"/>
  <c r="C421" i="59"/>
  <c r="B421" i="59"/>
  <c r="M420" i="59"/>
  <c r="L420" i="59"/>
  <c r="K420" i="59"/>
  <c r="J420" i="59"/>
  <c r="I420" i="59"/>
  <c r="H420" i="59"/>
  <c r="G420" i="59"/>
  <c r="F420" i="59"/>
  <c r="E420" i="59"/>
  <c r="D420" i="59"/>
  <c r="C420" i="59"/>
  <c r="B420" i="59"/>
  <c r="M419" i="59"/>
  <c r="L419" i="59"/>
  <c r="K419" i="59"/>
  <c r="J419" i="59"/>
  <c r="I419" i="59"/>
  <c r="H419" i="59"/>
  <c r="G419" i="59"/>
  <c r="F419" i="59"/>
  <c r="E419" i="59"/>
  <c r="D419" i="59"/>
  <c r="C419" i="59"/>
  <c r="B419" i="59"/>
  <c r="C840" i="79" l="1"/>
  <c r="B736" i="79"/>
  <c r="C840" i="78"/>
  <c r="B736" i="78"/>
  <c r="C840" i="65"/>
  <c r="B736" i="65"/>
  <c r="C840" i="59"/>
  <c r="B736" i="59"/>
  <c r="BG106" i="77"/>
  <c r="BF106" i="77"/>
  <c r="BE106" i="77"/>
  <c r="AH106" i="77"/>
  <c r="AG106" i="77"/>
  <c r="AF106" i="77"/>
  <c r="BG105" i="77"/>
  <c r="BF105" i="77"/>
  <c r="BE105" i="77"/>
  <c r="AH105" i="77"/>
  <c r="AG105" i="77"/>
  <c r="AF105" i="77"/>
  <c r="BG104" i="77"/>
  <c r="BF104" i="77"/>
  <c r="BE104" i="77"/>
  <c r="AH104" i="77"/>
  <c r="AG104" i="77"/>
  <c r="AF104" i="77"/>
  <c r="BG103" i="77"/>
  <c r="BF103" i="77"/>
  <c r="BE103" i="77"/>
  <c r="AH103" i="77"/>
  <c r="AG103" i="77"/>
  <c r="AF103" i="77"/>
  <c r="BG102" i="77"/>
  <c r="BF102" i="77"/>
  <c r="BE102" i="77"/>
  <c r="AH102" i="77"/>
  <c r="AG102" i="77"/>
  <c r="AF102" i="77"/>
  <c r="BG101" i="77"/>
  <c r="BF101" i="77"/>
  <c r="BE101" i="77"/>
  <c r="AH101" i="77"/>
  <c r="AG101" i="77"/>
  <c r="AF101" i="77"/>
  <c r="BG100" i="77"/>
  <c r="BF100" i="77"/>
  <c r="BE100" i="77"/>
  <c r="AH100" i="77"/>
  <c r="AG100" i="77"/>
  <c r="AF100" i="77"/>
  <c r="BG99" i="77"/>
  <c r="BF99" i="77"/>
  <c r="BE99" i="77"/>
  <c r="AH99" i="77"/>
  <c r="AG99" i="77"/>
  <c r="AF99" i="77"/>
  <c r="BG98" i="77"/>
  <c r="BF98" i="77"/>
  <c r="BE98" i="77"/>
  <c r="AH98" i="77"/>
  <c r="AG98" i="77"/>
  <c r="AF98" i="77"/>
  <c r="BG97" i="77"/>
  <c r="BF97" i="77"/>
  <c r="BE97" i="77"/>
  <c r="AH97" i="77"/>
  <c r="AG97" i="77"/>
  <c r="AF97" i="77"/>
  <c r="BG96" i="77"/>
  <c r="BF96" i="77"/>
  <c r="BE96" i="77"/>
  <c r="AH96" i="77"/>
  <c r="AG96" i="77"/>
  <c r="AF96" i="77"/>
  <c r="BG95" i="77"/>
  <c r="BF95" i="77"/>
  <c r="BE95" i="77"/>
  <c r="AH95" i="77"/>
  <c r="AG95" i="77"/>
  <c r="AF95" i="77"/>
  <c r="BG94" i="77"/>
  <c r="BF94" i="77"/>
  <c r="BE94" i="77"/>
  <c r="AH94" i="77"/>
  <c r="AG94" i="77"/>
  <c r="AF94" i="77"/>
  <c r="BG93" i="77"/>
  <c r="BF93" i="77"/>
  <c r="BE93" i="77"/>
  <c r="AH93" i="77"/>
  <c r="AG93" i="77"/>
  <c r="AF93" i="77"/>
  <c r="BG92" i="77"/>
  <c r="BF92" i="77"/>
  <c r="BE92" i="77"/>
  <c r="AH92" i="77"/>
  <c r="AG92" i="77"/>
  <c r="AF92" i="77"/>
  <c r="BG91" i="77"/>
  <c r="BF91" i="77"/>
  <c r="BE91" i="77"/>
  <c r="AH91" i="77"/>
  <c r="AG91" i="77"/>
  <c r="AF91" i="77"/>
  <c r="BG90" i="77"/>
  <c r="BF90" i="77"/>
  <c r="BE90" i="77"/>
  <c r="AH90" i="77"/>
  <c r="AG90" i="77"/>
  <c r="AF90" i="77"/>
  <c r="AC106" i="77"/>
  <c r="AB106" i="77"/>
  <c r="AA106" i="77"/>
  <c r="D106" i="77"/>
  <c r="C106" i="77"/>
  <c r="B106" i="77"/>
  <c r="AC105" i="77"/>
  <c r="AB105" i="77"/>
  <c r="AA105" i="77"/>
  <c r="D105" i="77"/>
  <c r="C105" i="77"/>
  <c r="B105" i="77"/>
  <c r="AC104" i="77"/>
  <c r="AB104" i="77"/>
  <c r="AA104" i="77"/>
  <c r="D104" i="77"/>
  <c r="C104" i="77"/>
  <c r="B104" i="77"/>
  <c r="AC103" i="77"/>
  <c r="AB103" i="77"/>
  <c r="AA103" i="77"/>
  <c r="D103" i="77"/>
  <c r="C103" i="77"/>
  <c r="B103" i="77"/>
  <c r="AC102" i="77"/>
  <c r="AB102" i="77"/>
  <c r="AA102" i="77"/>
  <c r="D102" i="77"/>
  <c r="C102" i="77"/>
  <c r="B102" i="77"/>
  <c r="AC101" i="77"/>
  <c r="AB101" i="77"/>
  <c r="AA101" i="77"/>
  <c r="D101" i="77"/>
  <c r="C101" i="77"/>
  <c r="B101" i="77"/>
  <c r="AC100" i="77"/>
  <c r="AB100" i="77"/>
  <c r="AA100" i="77"/>
  <c r="D100" i="77"/>
  <c r="C100" i="77"/>
  <c r="B100" i="77"/>
  <c r="AC99" i="77"/>
  <c r="AB99" i="77"/>
  <c r="AA99" i="77"/>
  <c r="D99" i="77"/>
  <c r="C99" i="77"/>
  <c r="B99" i="77"/>
  <c r="AC98" i="77"/>
  <c r="AB98" i="77"/>
  <c r="AA98" i="77"/>
  <c r="D98" i="77"/>
  <c r="C98" i="77"/>
  <c r="B98" i="77"/>
  <c r="AC97" i="77"/>
  <c r="AB97" i="77"/>
  <c r="AA97" i="77"/>
  <c r="D97" i="77"/>
  <c r="C97" i="77"/>
  <c r="B97" i="77"/>
  <c r="AC96" i="77"/>
  <c r="AB96" i="77"/>
  <c r="AA96" i="77"/>
  <c r="D96" i="77"/>
  <c r="C96" i="77"/>
  <c r="B96" i="77"/>
  <c r="AC95" i="77"/>
  <c r="AB95" i="77"/>
  <c r="AA95" i="77"/>
  <c r="D95" i="77"/>
  <c r="C95" i="77"/>
  <c r="B95" i="77"/>
  <c r="AC94" i="77"/>
  <c r="AB94" i="77"/>
  <c r="AA94" i="77"/>
  <c r="D94" i="77"/>
  <c r="C94" i="77"/>
  <c r="B94" i="77"/>
  <c r="AC93" i="77"/>
  <c r="AB93" i="77"/>
  <c r="AA93" i="77"/>
  <c r="D93" i="77"/>
  <c r="C93" i="77"/>
  <c r="B93" i="77"/>
  <c r="AC92" i="77"/>
  <c r="AB92" i="77"/>
  <c r="AA92" i="77"/>
  <c r="D92" i="77"/>
  <c r="C92" i="77"/>
  <c r="B92" i="77"/>
  <c r="AC91" i="77"/>
  <c r="AB91" i="77"/>
  <c r="AA91" i="77"/>
  <c r="D91" i="77"/>
  <c r="C91" i="77"/>
  <c r="B91" i="77"/>
  <c r="AC90" i="77"/>
  <c r="AB90" i="77"/>
  <c r="AA90" i="77"/>
  <c r="D90" i="77"/>
  <c r="C90" i="77"/>
  <c r="B90" i="77"/>
  <c r="BG34" i="77"/>
  <c r="BF34" i="77"/>
  <c r="BE34" i="77"/>
  <c r="AH34" i="77"/>
  <c r="AG34" i="77"/>
  <c r="AF34" i="77"/>
  <c r="BG33" i="77"/>
  <c r="BF33" i="77"/>
  <c r="BE33" i="77"/>
  <c r="AH33" i="77"/>
  <c r="AG33" i="77"/>
  <c r="AF33" i="77"/>
  <c r="BG32" i="77"/>
  <c r="BF32" i="77"/>
  <c r="BE32" i="77"/>
  <c r="AH32" i="77"/>
  <c r="AG32" i="77"/>
  <c r="AF32" i="77"/>
  <c r="BG31" i="77"/>
  <c r="BF31" i="77"/>
  <c r="BE31" i="77"/>
  <c r="AH31" i="77"/>
  <c r="AG31" i="77"/>
  <c r="AF31" i="77"/>
  <c r="BG30" i="77"/>
  <c r="BF30" i="77"/>
  <c r="BE30" i="77"/>
  <c r="AH30" i="77"/>
  <c r="AG30" i="77"/>
  <c r="AF30" i="77"/>
  <c r="BG29" i="77"/>
  <c r="BF29" i="77"/>
  <c r="BE29" i="77"/>
  <c r="AH29" i="77"/>
  <c r="AG29" i="77"/>
  <c r="AF29" i="77"/>
  <c r="BG28" i="77"/>
  <c r="BF28" i="77"/>
  <c r="BE28" i="77"/>
  <c r="AH28" i="77"/>
  <c r="AG28" i="77"/>
  <c r="AF28" i="77"/>
  <c r="BG27" i="77"/>
  <c r="BF27" i="77"/>
  <c r="BE27" i="77"/>
  <c r="AH27" i="77"/>
  <c r="AG27" i="77"/>
  <c r="AF27" i="77"/>
  <c r="BG26" i="77"/>
  <c r="BF26" i="77"/>
  <c r="BE26" i="77"/>
  <c r="AH26" i="77"/>
  <c r="AG26" i="77"/>
  <c r="AF26" i="77"/>
  <c r="BG25" i="77"/>
  <c r="BF25" i="77"/>
  <c r="BE25" i="77"/>
  <c r="AH25" i="77"/>
  <c r="AG25" i="77"/>
  <c r="AF25" i="77"/>
  <c r="BG24" i="77"/>
  <c r="BF24" i="77"/>
  <c r="BE24" i="77"/>
  <c r="AH24" i="77"/>
  <c r="AG24" i="77"/>
  <c r="AF24" i="77"/>
  <c r="BG23" i="77"/>
  <c r="BF23" i="77"/>
  <c r="BE23" i="77"/>
  <c r="AH23" i="77"/>
  <c r="AG23" i="77"/>
  <c r="AF23" i="77"/>
  <c r="BG22" i="77"/>
  <c r="BF22" i="77"/>
  <c r="BE22" i="77"/>
  <c r="AH22" i="77"/>
  <c r="AG22" i="77"/>
  <c r="AF22" i="77"/>
  <c r="BG21" i="77"/>
  <c r="BF21" i="77"/>
  <c r="BE21" i="77"/>
  <c r="AH21" i="77"/>
  <c r="AG21" i="77"/>
  <c r="AF21" i="77"/>
  <c r="BG20" i="77"/>
  <c r="BF20" i="77"/>
  <c r="BE20" i="77"/>
  <c r="AH20" i="77"/>
  <c r="AG20" i="77"/>
  <c r="AF20" i="77"/>
  <c r="BG19" i="77"/>
  <c r="BF19" i="77"/>
  <c r="BE19" i="77"/>
  <c r="AH19" i="77"/>
  <c r="AG19" i="77"/>
  <c r="AF19" i="77"/>
  <c r="BG18" i="77"/>
  <c r="BF18" i="77"/>
  <c r="BE18" i="77"/>
  <c r="AH18" i="77"/>
  <c r="AG18" i="77"/>
  <c r="AF18" i="77"/>
  <c r="BG17" i="77"/>
  <c r="BF17" i="77"/>
  <c r="BE17" i="77"/>
  <c r="AH17" i="77"/>
  <c r="AG17" i="77"/>
  <c r="AF17" i="77"/>
  <c r="BG16" i="77"/>
  <c r="BF16" i="77"/>
  <c r="BE16" i="77"/>
  <c r="AH16" i="77"/>
  <c r="AG16" i="77"/>
  <c r="AF16" i="77"/>
  <c r="BG15" i="77"/>
  <c r="BF15" i="77"/>
  <c r="BE15" i="77"/>
  <c r="AH15" i="77"/>
  <c r="AG15" i="77"/>
  <c r="AF15" i="77"/>
  <c r="BG14" i="77"/>
  <c r="BF14" i="77"/>
  <c r="BE14" i="77"/>
  <c r="AH14" i="77"/>
  <c r="AG14" i="77"/>
  <c r="AF14" i="77"/>
  <c r="BG13" i="77"/>
  <c r="BF13" i="77"/>
  <c r="BE13" i="77"/>
  <c r="AH13" i="77"/>
  <c r="AG13" i="77"/>
  <c r="AF13" i="77"/>
  <c r="BG12" i="77"/>
  <c r="BF12" i="77"/>
  <c r="BE12" i="77"/>
  <c r="AH12" i="77"/>
  <c r="AG12" i="77"/>
  <c r="AF12" i="77"/>
  <c r="BG11" i="77"/>
  <c r="BF11" i="77"/>
  <c r="BE11" i="77"/>
  <c r="AH11" i="77"/>
  <c r="AG11" i="77"/>
  <c r="AF11" i="77"/>
  <c r="AC34" i="77"/>
  <c r="AB34" i="77"/>
  <c r="AA34" i="77"/>
  <c r="D34" i="77"/>
  <c r="C34" i="77"/>
  <c r="B34" i="77"/>
  <c r="AC33" i="77"/>
  <c r="AB33" i="77"/>
  <c r="AA33" i="77"/>
  <c r="D33" i="77"/>
  <c r="C33" i="77"/>
  <c r="B33" i="77"/>
  <c r="AC32" i="77"/>
  <c r="AB32" i="77"/>
  <c r="AA32" i="77"/>
  <c r="D32" i="77"/>
  <c r="C32" i="77"/>
  <c r="B32" i="77"/>
  <c r="AC31" i="77"/>
  <c r="AB31" i="77"/>
  <c r="AA31" i="77"/>
  <c r="D31" i="77"/>
  <c r="C31" i="77"/>
  <c r="B31" i="77"/>
  <c r="AC30" i="77"/>
  <c r="AB30" i="77"/>
  <c r="AA30" i="77"/>
  <c r="D30" i="77"/>
  <c r="C30" i="77"/>
  <c r="B30" i="77"/>
  <c r="AC29" i="77"/>
  <c r="AB29" i="77"/>
  <c r="AA29" i="77"/>
  <c r="D29" i="77"/>
  <c r="C29" i="77"/>
  <c r="B29" i="77"/>
  <c r="AC28" i="77"/>
  <c r="AB28" i="77"/>
  <c r="AA28" i="77"/>
  <c r="D28" i="77"/>
  <c r="C28" i="77"/>
  <c r="B28" i="77"/>
  <c r="AC27" i="77"/>
  <c r="AB27" i="77"/>
  <c r="AA27" i="77"/>
  <c r="D27" i="77"/>
  <c r="C27" i="77"/>
  <c r="B27" i="77"/>
  <c r="AC26" i="77"/>
  <c r="AB26" i="77"/>
  <c r="AA26" i="77"/>
  <c r="D26" i="77"/>
  <c r="C26" i="77"/>
  <c r="B26" i="77"/>
  <c r="AC25" i="77"/>
  <c r="AB25" i="77"/>
  <c r="AA25" i="77"/>
  <c r="D25" i="77"/>
  <c r="C25" i="77"/>
  <c r="B25" i="77"/>
  <c r="AC24" i="77"/>
  <c r="AB24" i="77"/>
  <c r="AA24" i="77"/>
  <c r="D24" i="77"/>
  <c r="C24" i="77"/>
  <c r="B24" i="77"/>
  <c r="AC23" i="77"/>
  <c r="AB23" i="77"/>
  <c r="AA23" i="77"/>
  <c r="D23" i="77"/>
  <c r="C23" i="77"/>
  <c r="B23" i="77"/>
  <c r="AC22" i="77"/>
  <c r="AB22" i="77"/>
  <c r="AA22" i="77"/>
  <c r="D22" i="77"/>
  <c r="C22" i="77"/>
  <c r="B22" i="77"/>
  <c r="AC21" i="77"/>
  <c r="AB21" i="77"/>
  <c r="AA21" i="77"/>
  <c r="D21" i="77"/>
  <c r="C21" i="77"/>
  <c r="B21" i="77"/>
  <c r="AC20" i="77"/>
  <c r="AB20" i="77"/>
  <c r="AA20" i="77"/>
  <c r="D20" i="77"/>
  <c r="C20" i="77"/>
  <c r="B20" i="77"/>
  <c r="AC19" i="77"/>
  <c r="AB19" i="77"/>
  <c r="AA19" i="77"/>
  <c r="D19" i="77"/>
  <c r="C19" i="77"/>
  <c r="B19" i="77"/>
  <c r="AC18" i="77"/>
  <c r="AB18" i="77"/>
  <c r="AA18" i="77"/>
  <c r="D18" i="77"/>
  <c r="C18" i="77"/>
  <c r="B18" i="77"/>
  <c r="AC17" i="77"/>
  <c r="AB17" i="77"/>
  <c r="AA17" i="77"/>
  <c r="D17" i="77"/>
  <c r="C17" i="77"/>
  <c r="B17" i="77"/>
  <c r="AC16" i="77"/>
  <c r="AB16" i="77"/>
  <c r="AA16" i="77"/>
  <c r="D16" i="77"/>
  <c r="C16" i="77"/>
  <c r="B16" i="77"/>
  <c r="AC15" i="77"/>
  <c r="AB15" i="77"/>
  <c r="AA15" i="77"/>
  <c r="D15" i="77"/>
  <c r="C15" i="77"/>
  <c r="B15" i="77"/>
  <c r="AC14" i="77"/>
  <c r="AB14" i="77"/>
  <c r="AA14" i="77"/>
  <c r="D14" i="77"/>
  <c r="C14" i="77"/>
  <c r="B14" i="77"/>
  <c r="AC13" i="77"/>
  <c r="AB13" i="77"/>
  <c r="AA13" i="77"/>
  <c r="D13" i="77"/>
  <c r="C13" i="77"/>
  <c r="B13" i="77"/>
  <c r="AC12" i="77"/>
  <c r="AB12" i="77"/>
  <c r="AA12" i="77"/>
  <c r="D12" i="77"/>
  <c r="C12" i="77"/>
  <c r="B12" i="77"/>
  <c r="AC11" i="77"/>
  <c r="AB11" i="77"/>
  <c r="AA11" i="77"/>
  <c r="D11" i="77"/>
  <c r="C11" i="77"/>
  <c r="B840" i="78" l="1"/>
  <c r="C944" i="78"/>
  <c r="B840" i="79"/>
  <c r="C944" i="79"/>
  <c r="B840" i="59"/>
  <c r="C944" i="59"/>
  <c r="B840" i="65"/>
  <c r="C944" i="65"/>
  <c r="AS117" i="65"/>
  <c r="AC22" i="85" s="1"/>
  <c r="AR117" i="65"/>
  <c r="AB22" i="85" s="1"/>
  <c r="AQ117" i="65"/>
  <c r="AA22" i="85" s="1"/>
  <c r="AP117" i="65"/>
  <c r="Z22" i="85" s="1"/>
  <c r="AO117" i="65"/>
  <c r="Y22" i="85" s="1"/>
  <c r="AN117" i="65"/>
  <c r="X22" i="85" s="1"/>
  <c r="AM117" i="65"/>
  <c r="W22" i="85" s="1"/>
  <c r="AL117" i="65"/>
  <c r="V22" i="85" s="1"/>
  <c r="AK117" i="65"/>
  <c r="U22" i="85" s="1"/>
  <c r="AJ117" i="65"/>
  <c r="T22" i="85" s="1"/>
  <c r="AI117" i="65"/>
  <c r="S22" i="85" s="1"/>
  <c r="AH117" i="65"/>
  <c r="R22" i="85" s="1"/>
  <c r="AG117" i="65"/>
  <c r="Q22" i="85" s="1"/>
  <c r="AF117" i="65"/>
  <c r="P22" i="85" s="1"/>
  <c r="AE117" i="65"/>
  <c r="O22" i="85" s="1"/>
  <c r="AD117" i="65"/>
  <c r="N22" i="85" s="1"/>
  <c r="AC117" i="65"/>
  <c r="M22" i="85" s="1"/>
  <c r="AB117" i="65"/>
  <c r="L22" i="85" s="1"/>
  <c r="AA117" i="65"/>
  <c r="K22" i="85" s="1"/>
  <c r="Z117" i="65"/>
  <c r="J22" i="85" s="1"/>
  <c r="Y117" i="65"/>
  <c r="I22" i="85" s="1"/>
  <c r="X117" i="65"/>
  <c r="H22" i="85" s="1"/>
  <c r="W117" i="65"/>
  <c r="G22" i="85" s="1"/>
  <c r="V117" i="65"/>
  <c r="F22" i="85" s="1"/>
  <c r="U117" i="65"/>
  <c r="E22" i="85" s="1"/>
  <c r="T117" i="65"/>
  <c r="D22" i="85" s="1"/>
  <c r="S117" i="65"/>
  <c r="C22" i="85" s="1"/>
  <c r="R117" i="65"/>
  <c r="B22" i="85" s="1"/>
  <c r="AS117" i="59"/>
  <c r="AC14" i="85" s="1"/>
  <c r="AR117" i="59"/>
  <c r="AB14" i="85" s="1"/>
  <c r="AQ117" i="59"/>
  <c r="AA14" i="85" s="1"/>
  <c r="AP117" i="59"/>
  <c r="Z14" i="85" s="1"/>
  <c r="AO117" i="59"/>
  <c r="Y14" i="85" s="1"/>
  <c r="AN117" i="59"/>
  <c r="X14" i="85" s="1"/>
  <c r="AM117" i="59"/>
  <c r="W14" i="85" s="1"/>
  <c r="AL117" i="59"/>
  <c r="V14" i="85" s="1"/>
  <c r="AK117" i="59"/>
  <c r="U14" i="85" s="1"/>
  <c r="AJ117" i="59"/>
  <c r="T14" i="85" s="1"/>
  <c r="AI117" i="59"/>
  <c r="S14" i="85" s="1"/>
  <c r="AH117" i="59"/>
  <c r="R14" i="85" s="1"/>
  <c r="AG117" i="59"/>
  <c r="Q14" i="85" s="1"/>
  <c r="AF117" i="59"/>
  <c r="P14" i="85" s="1"/>
  <c r="AE117" i="59"/>
  <c r="O14" i="85" s="1"/>
  <c r="AD117" i="59"/>
  <c r="N14" i="85" s="1"/>
  <c r="AC117" i="59"/>
  <c r="M14" i="85" s="1"/>
  <c r="AB117" i="59"/>
  <c r="L14" i="85" s="1"/>
  <c r="AA117" i="59"/>
  <c r="K14" i="85" s="1"/>
  <c r="K15" i="85" s="1"/>
  <c r="K16" i="85" s="1"/>
  <c r="Z117" i="59"/>
  <c r="J14" i="85" s="1"/>
  <c r="Y117" i="59"/>
  <c r="I14" i="85" s="1"/>
  <c r="X117" i="59"/>
  <c r="H14" i="85" s="1"/>
  <c r="W117" i="59"/>
  <c r="G14" i="85" s="1"/>
  <c r="V117" i="59"/>
  <c r="F14" i="85" s="1"/>
  <c r="U117" i="59"/>
  <c r="E14" i="85" s="1"/>
  <c r="T117" i="59"/>
  <c r="D14" i="85" s="1"/>
  <c r="S117" i="59"/>
  <c r="C14" i="85" s="1"/>
  <c r="R117" i="59"/>
  <c r="B14" i="85" s="1"/>
  <c r="AS116" i="65"/>
  <c r="AC21" i="85" s="1"/>
  <c r="AS116" i="59"/>
  <c r="AC13" i="85" s="1"/>
  <c r="AR116" i="65"/>
  <c r="AB21" i="85" s="1"/>
  <c r="AR116" i="59"/>
  <c r="AB13" i="85" s="1"/>
  <c r="AQ116" i="65"/>
  <c r="AA21" i="85" s="1"/>
  <c r="AQ116" i="59"/>
  <c r="AA13" i="85" s="1"/>
  <c r="AP116" i="65"/>
  <c r="Z21" i="85" s="1"/>
  <c r="AP116" i="59"/>
  <c r="Z13" i="85" s="1"/>
  <c r="AO116" i="65"/>
  <c r="Y21" i="85" s="1"/>
  <c r="AO116" i="59"/>
  <c r="Y13" i="85" s="1"/>
  <c r="AN116" i="65"/>
  <c r="X21" i="85" s="1"/>
  <c r="AN116" i="59"/>
  <c r="X13" i="85" s="1"/>
  <c r="AM116" i="65"/>
  <c r="W21" i="85" s="1"/>
  <c r="AM116" i="59"/>
  <c r="W13" i="85" s="1"/>
  <c r="AL116" i="65"/>
  <c r="V21" i="85" s="1"/>
  <c r="AL116" i="59"/>
  <c r="V13" i="85" s="1"/>
  <c r="AK116" i="65"/>
  <c r="U21" i="85" s="1"/>
  <c r="AK116" i="59"/>
  <c r="U13" i="85" s="1"/>
  <c r="AJ116" i="65"/>
  <c r="T21" i="85" s="1"/>
  <c r="AJ116" i="59"/>
  <c r="T13" i="85" s="1"/>
  <c r="AI116" i="65"/>
  <c r="S21" i="85" s="1"/>
  <c r="AI116" i="59"/>
  <c r="S13" i="85" s="1"/>
  <c r="AH116" i="65"/>
  <c r="R21" i="85" s="1"/>
  <c r="AH116" i="59"/>
  <c r="R13" i="85" s="1"/>
  <c r="AG116" i="65"/>
  <c r="Q21" i="85" s="1"/>
  <c r="AG116" i="59"/>
  <c r="Q13" i="85" s="1"/>
  <c r="AF116" i="65"/>
  <c r="P21" i="85" s="1"/>
  <c r="AF116" i="59"/>
  <c r="P13" i="85" s="1"/>
  <c r="AE116" i="65"/>
  <c r="O21" i="85" s="1"/>
  <c r="AE116" i="59"/>
  <c r="O13" i="85" s="1"/>
  <c r="AD116" i="65"/>
  <c r="N21" i="85" s="1"/>
  <c r="AD116" i="59"/>
  <c r="N13" i="85" s="1"/>
  <c r="AC116" i="65"/>
  <c r="M21" i="85" s="1"/>
  <c r="AC116" i="59"/>
  <c r="M13" i="85" s="1"/>
  <c r="AB116" i="65"/>
  <c r="L21" i="85" s="1"/>
  <c r="AB116" i="59"/>
  <c r="L13" i="85" s="1"/>
  <c r="AA116" i="65"/>
  <c r="K21" i="85" s="1"/>
  <c r="AA116" i="59"/>
  <c r="K13" i="85" s="1"/>
  <c r="Z116" i="65"/>
  <c r="J21" i="85" s="1"/>
  <c r="Z116" i="59"/>
  <c r="J13" i="85" s="1"/>
  <c r="Y116" i="65"/>
  <c r="I21" i="85" s="1"/>
  <c r="Y116" i="59"/>
  <c r="I13" i="85" s="1"/>
  <c r="X116" i="65"/>
  <c r="H21" i="85" s="1"/>
  <c r="X116" i="59"/>
  <c r="H13" i="85" s="1"/>
  <c r="W116" i="65"/>
  <c r="G21" i="85" s="1"/>
  <c r="W116" i="59"/>
  <c r="G13" i="85" s="1"/>
  <c r="V116" i="65"/>
  <c r="F21" i="85" s="1"/>
  <c r="V116" i="59"/>
  <c r="F13" i="85" s="1"/>
  <c r="U116" i="65"/>
  <c r="E21" i="85" s="1"/>
  <c r="U116" i="59"/>
  <c r="E13" i="85" s="1"/>
  <c r="T116" i="65"/>
  <c r="D21" i="85" s="1"/>
  <c r="T116" i="59"/>
  <c r="D13" i="85" s="1"/>
  <c r="S116" i="65"/>
  <c r="C21" i="85" s="1"/>
  <c r="S116" i="59"/>
  <c r="C13" i="85" s="1"/>
  <c r="R116" i="65"/>
  <c r="B21" i="85" s="1"/>
  <c r="R116" i="59"/>
  <c r="B13" i="85" s="1"/>
  <c r="C1048" i="79" l="1"/>
  <c r="B944" i="79"/>
  <c r="C1048" i="78"/>
  <c r="B944" i="78"/>
  <c r="C1048" i="65"/>
  <c r="B944" i="65"/>
  <c r="C1048" i="59"/>
  <c r="B944" i="59"/>
  <c r="M2918" i="65"/>
  <c r="L2918" i="65"/>
  <c r="K2918" i="65"/>
  <c r="J2918" i="65"/>
  <c r="I2918" i="65"/>
  <c r="H2918" i="65"/>
  <c r="G2918" i="65"/>
  <c r="F2918" i="65"/>
  <c r="E2918" i="65"/>
  <c r="D2918" i="65"/>
  <c r="C2918" i="65"/>
  <c r="B2918" i="65"/>
  <c r="M2917" i="65"/>
  <c r="L2917" i="65"/>
  <c r="K2917" i="65"/>
  <c r="J2917" i="65"/>
  <c r="I2917" i="65"/>
  <c r="H2917" i="65"/>
  <c r="G2917" i="65"/>
  <c r="F2917" i="65"/>
  <c r="E2917" i="65"/>
  <c r="D2917" i="65"/>
  <c r="C2917" i="65"/>
  <c r="B2917" i="65"/>
  <c r="M2916" i="65"/>
  <c r="L2916" i="65"/>
  <c r="K2916" i="65"/>
  <c r="J2916" i="65"/>
  <c r="I2916" i="65"/>
  <c r="H2916" i="65"/>
  <c r="G2916" i="65"/>
  <c r="F2916" i="65"/>
  <c r="E2916" i="65"/>
  <c r="D2916" i="65"/>
  <c r="C2916" i="65"/>
  <c r="B2916" i="65"/>
  <c r="M2915" i="65"/>
  <c r="L2915" i="65"/>
  <c r="K2915" i="65"/>
  <c r="J2915" i="65"/>
  <c r="I2915" i="65"/>
  <c r="H2915" i="65"/>
  <c r="G2915" i="65"/>
  <c r="F2915" i="65"/>
  <c r="E2915" i="65"/>
  <c r="D2915" i="65"/>
  <c r="C2915" i="65"/>
  <c r="B2915" i="65"/>
  <c r="M2814" i="65"/>
  <c r="L2814" i="65"/>
  <c r="K2814" i="65"/>
  <c r="J2814" i="65"/>
  <c r="I2814" i="65"/>
  <c r="H2814" i="65"/>
  <c r="G2814" i="65"/>
  <c r="F2814" i="65"/>
  <c r="E2814" i="65"/>
  <c r="D2814" i="65"/>
  <c r="C2814" i="65"/>
  <c r="B2814" i="65"/>
  <c r="M2813" i="65"/>
  <c r="L2813" i="65"/>
  <c r="K2813" i="65"/>
  <c r="J2813" i="65"/>
  <c r="I2813" i="65"/>
  <c r="H2813" i="65"/>
  <c r="G2813" i="65"/>
  <c r="F2813" i="65"/>
  <c r="E2813" i="65"/>
  <c r="D2813" i="65"/>
  <c r="C2813" i="65"/>
  <c r="B2813" i="65"/>
  <c r="M2812" i="65"/>
  <c r="L2812" i="65"/>
  <c r="K2812" i="65"/>
  <c r="J2812" i="65"/>
  <c r="I2812" i="65"/>
  <c r="H2812" i="65"/>
  <c r="G2812" i="65"/>
  <c r="F2812" i="65"/>
  <c r="E2812" i="65"/>
  <c r="D2812" i="65"/>
  <c r="C2812" i="65"/>
  <c r="B2812" i="65"/>
  <c r="M2811" i="65"/>
  <c r="L2811" i="65"/>
  <c r="K2811" i="65"/>
  <c r="J2811" i="65"/>
  <c r="I2811" i="65"/>
  <c r="H2811" i="65"/>
  <c r="G2811" i="65"/>
  <c r="F2811" i="65"/>
  <c r="E2811" i="65"/>
  <c r="D2811" i="65"/>
  <c r="C2811" i="65"/>
  <c r="B2811" i="65"/>
  <c r="M2710" i="65"/>
  <c r="L2710" i="65"/>
  <c r="K2710" i="65"/>
  <c r="J2710" i="65"/>
  <c r="I2710" i="65"/>
  <c r="H2710" i="65"/>
  <c r="G2710" i="65"/>
  <c r="F2710" i="65"/>
  <c r="E2710" i="65"/>
  <c r="D2710" i="65"/>
  <c r="C2710" i="65"/>
  <c r="B2710" i="65"/>
  <c r="M2709" i="65"/>
  <c r="L2709" i="65"/>
  <c r="K2709" i="65"/>
  <c r="J2709" i="65"/>
  <c r="I2709" i="65"/>
  <c r="H2709" i="65"/>
  <c r="G2709" i="65"/>
  <c r="F2709" i="65"/>
  <c r="E2709" i="65"/>
  <c r="D2709" i="65"/>
  <c r="C2709" i="65"/>
  <c r="B2709" i="65"/>
  <c r="M2708" i="65"/>
  <c r="L2708" i="65"/>
  <c r="K2708" i="65"/>
  <c r="J2708" i="65"/>
  <c r="I2708" i="65"/>
  <c r="H2708" i="65"/>
  <c r="G2708" i="65"/>
  <c r="F2708" i="65"/>
  <c r="E2708" i="65"/>
  <c r="D2708" i="65"/>
  <c r="C2708" i="65"/>
  <c r="B2708" i="65"/>
  <c r="M2707" i="65"/>
  <c r="L2707" i="65"/>
  <c r="K2707" i="65"/>
  <c r="J2707" i="65"/>
  <c r="I2707" i="65"/>
  <c r="H2707" i="65"/>
  <c r="G2707" i="65"/>
  <c r="F2707" i="65"/>
  <c r="E2707" i="65"/>
  <c r="D2707" i="65"/>
  <c r="C2707" i="65"/>
  <c r="B2707" i="65"/>
  <c r="M318" i="65"/>
  <c r="L318" i="65"/>
  <c r="K318" i="65"/>
  <c r="J318" i="65"/>
  <c r="I318" i="65"/>
  <c r="H318" i="65"/>
  <c r="G318" i="65"/>
  <c r="F318" i="65"/>
  <c r="E318" i="65"/>
  <c r="D318" i="65"/>
  <c r="C318" i="65"/>
  <c r="B318" i="65"/>
  <c r="M317" i="65"/>
  <c r="L317" i="65"/>
  <c r="K317" i="65"/>
  <c r="J317" i="65"/>
  <c r="I317" i="65"/>
  <c r="H317" i="65"/>
  <c r="G317" i="65"/>
  <c r="F317" i="65"/>
  <c r="E317" i="65"/>
  <c r="D317" i="65"/>
  <c r="C317" i="65"/>
  <c r="B317" i="65"/>
  <c r="M316" i="65"/>
  <c r="L316" i="65"/>
  <c r="K316" i="65"/>
  <c r="J316" i="65"/>
  <c r="I316" i="65"/>
  <c r="H316" i="65"/>
  <c r="G316" i="65"/>
  <c r="F316" i="65"/>
  <c r="E316" i="65"/>
  <c r="D316" i="65"/>
  <c r="C316" i="65"/>
  <c r="B316" i="65"/>
  <c r="M315" i="65"/>
  <c r="L315" i="65"/>
  <c r="K315" i="65"/>
  <c r="J315" i="65"/>
  <c r="I315" i="65"/>
  <c r="H315" i="65"/>
  <c r="G315" i="65"/>
  <c r="F315" i="65"/>
  <c r="E315" i="65"/>
  <c r="D315" i="65"/>
  <c r="C315" i="65"/>
  <c r="B315" i="65"/>
  <c r="M214" i="65"/>
  <c r="L214" i="65"/>
  <c r="K214" i="65"/>
  <c r="J214" i="65"/>
  <c r="I214" i="65"/>
  <c r="H214" i="65"/>
  <c r="G214" i="65"/>
  <c r="F214" i="65"/>
  <c r="E214" i="65"/>
  <c r="D214" i="65"/>
  <c r="C214" i="65"/>
  <c r="B214" i="65"/>
  <c r="M213" i="65"/>
  <c r="L213" i="65"/>
  <c r="K213" i="65"/>
  <c r="J213" i="65"/>
  <c r="I213" i="65"/>
  <c r="H213" i="65"/>
  <c r="G213" i="65"/>
  <c r="F213" i="65"/>
  <c r="E213" i="65"/>
  <c r="D213" i="65"/>
  <c r="C213" i="65"/>
  <c r="B213" i="65"/>
  <c r="M212" i="65"/>
  <c r="L212" i="65"/>
  <c r="K212" i="65"/>
  <c r="J212" i="65"/>
  <c r="I212" i="65"/>
  <c r="H212" i="65"/>
  <c r="G212" i="65"/>
  <c r="F212" i="65"/>
  <c r="E212" i="65"/>
  <c r="D212" i="65"/>
  <c r="C212" i="65"/>
  <c r="B212" i="65"/>
  <c r="M211" i="65"/>
  <c r="L211" i="65"/>
  <c r="K211" i="65"/>
  <c r="J211" i="65"/>
  <c r="I211" i="65"/>
  <c r="H211" i="65"/>
  <c r="G211" i="65"/>
  <c r="F211" i="65"/>
  <c r="E211" i="65"/>
  <c r="D211" i="65"/>
  <c r="C211" i="65"/>
  <c r="B211" i="65"/>
  <c r="M110" i="65"/>
  <c r="L110" i="65"/>
  <c r="K110" i="65"/>
  <c r="J110" i="65"/>
  <c r="I110" i="65"/>
  <c r="H110" i="65"/>
  <c r="G110" i="65"/>
  <c r="F110" i="65"/>
  <c r="E110" i="65"/>
  <c r="D110" i="65"/>
  <c r="C110" i="65"/>
  <c r="B110" i="65"/>
  <c r="M109" i="65"/>
  <c r="L109" i="65"/>
  <c r="K109" i="65"/>
  <c r="J109" i="65"/>
  <c r="I109" i="65"/>
  <c r="H109" i="65"/>
  <c r="G109" i="65"/>
  <c r="F109" i="65"/>
  <c r="E109" i="65"/>
  <c r="D109" i="65"/>
  <c r="C109" i="65"/>
  <c r="B109" i="65"/>
  <c r="M108" i="65"/>
  <c r="L108" i="65"/>
  <c r="K108" i="65"/>
  <c r="J108" i="65"/>
  <c r="I108" i="65"/>
  <c r="H108" i="65"/>
  <c r="G108" i="65"/>
  <c r="F108" i="65"/>
  <c r="E108" i="65"/>
  <c r="D108" i="65"/>
  <c r="C108" i="65"/>
  <c r="B108" i="65"/>
  <c r="M107" i="65"/>
  <c r="L107" i="65"/>
  <c r="K107" i="65"/>
  <c r="J107" i="65"/>
  <c r="I107" i="65"/>
  <c r="H107" i="65"/>
  <c r="G107" i="65"/>
  <c r="F107" i="65"/>
  <c r="E107" i="65"/>
  <c r="D107" i="65"/>
  <c r="C107" i="65"/>
  <c r="B107" i="65"/>
  <c r="M2918" i="59"/>
  <c r="L2918" i="59"/>
  <c r="K2918" i="59"/>
  <c r="J2918" i="59"/>
  <c r="I2918" i="59"/>
  <c r="H2918" i="59"/>
  <c r="G2918" i="59"/>
  <c r="F2918" i="59"/>
  <c r="E2918" i="59"/>
  <c r="D2918" i="59"/>
  <c r="C2918" i="59"/>
  <c r="B2918" i="59"/>
  <c r="M2917" i="59"/>
  <c r="L2917" i="59"/>
  <c r="K2917" i="59"/>
  <c r="J2917" i="59"/>
  <c r="I2917" i="59"/>
  <c r="H2917" i="59"/>
  <c r="G2917" i="59"/>
  <c r="F2917" i="59"/>
  <c r="E2917" i="59"/>
  <c r="D2917" i="59"/>
  <c r="C2917" i="59"/>
  <c r="B2917" i="59"/>
  <c r="M2916" i="59"/>
  <c r="L2916" i="59"/>
  <c r="K2916" i="59"/>
  <c r="J2916" i="59"/>
  <c r="I2916" i="59"/>
  <c r="H2916" i="59"/>
  <c r="G2916" i="59"/>
  <c r="F2916" i="59"/>
  <c r="E2916" i="59"/>
  <c r="D2916" i="59"/>
  <c r="C2916" i="59"/>
  <c r="B2916" i="59"/>
  <c r="M2915" i="59"/>
  <c r="L2915" i="59"/>
  <c r="K2915" i="59"/>
  <c r="J2915" i="59"/>
  <c r="I2915" i="59"/>
  <c r="H2915" i="59"/>
  <c r="G2915" i="59"/>
  <c r="F2915" i="59"/>
  <c r="E2915" i="59"/>
  <c r="D2915" i="59"/>
  <c r="C2915" i="59"/>
  <c r="B2915" i="59"/>
  <c r="M2814" i="59"/>
  <c r="L2814" i="59"/>
  <c r="K2814" i="59"/>
  <c r="J2814" i="59"/>
  <c r="I2814" i="59"/>
  <c r="H2814" i="59"/>
  <c r="G2814" i="59"/>
  <c r="F2814" i="59"/>
  <c r="E2814" i="59"/>
  <c r="D2814" i="59"/>
  <c r="C2814" i="59"/>
  <c r="B2814" i="59"/>
  <c r="M2813" i="59"/>
  <c r="L2813" i="59"/>
  <c r="K2813" i="59"/>
  <c r="J2813" i="59"/>
  <c r="I2813" i="59"/>
  <c r="H2813" i="59"/>
  <c r="G2813" i="59"/>
  <c r="F2813" i="59"/>
  <c r="E2813" i="59"/>
  <c r="D2813" i="59"/>
  <c r="C2813" i="59"/>
  <c r="B2813" i="59"/>
  <c r="M2812" i="59"/>
  <c r="L2812" i="59"/>
  <c r="K2812" i="59"/>
  <c r="J2812" i="59"/>
  <c r="I2812" i="59"/>
  <c r="H2812" i="59"/>
  <c r="G2812" i="59"/>
  <c r="F2812" i="59"/>
  <c r="E2812" i="59"/>
  <c r="D2812" i="59"/>
  <c r="C2812" i="59"/>
  <c r="B2812" i="59"/>
  <c r="M2811" i="59"/>
  <c r="L2811" i="59"/>
  <c r="K2811" i="59"/>
  <c r="J2811" i="59"/>
  <c r="I2811" i="59"/>
  <c r="H2811" i="59"/>
  <c r="G2811" i="59"/>
  <c r="F2811" i="59"/>
  <c r="E2811" i="59"/>
  <c r="D2811" i="59"/>
  <c r="C2811" i="59"/>
  <c r="B2811" i="59"/>
  <c r="M2710" i="59"/>
  <c r="L2710" i="59"/>
  <c r="K2710" i="59"/>
  <c r="J2710" i="59"/>
  <c r="I2710" i="59"/>
  <c r="H2710" i="59"/>
  <c r="G2710" i="59"/>
  <c r="F2710" i="59"/>
  <c r="E2710" i="59"/>
  <c r="D2710" i="59"/>
  <c r="C2710" i="59"/>
  <c r="B2710" i="59"/>
  <c r="M2709" i="59"/>
  <c r="L2709" i="59"/>
  <c r="K2709" i="59"/>
  <c r="J2709" i="59"/>
  <c r="I2709" i="59"/>
  <c r="H2709" i="59"/>
  <c r="G2709" i="59"/>
  <c r="F2709" i="59"/>
  <c r="E2709" i="59"/>
  <c r="D2709" i="59"/>
  <c r="C2709" i="59"/>
  <c r="B2709" i="59"/>
  <c r="M2708" i="59"/>
  <c r="L2708" i="59"/>
  <c r="K2708" i="59"/>
  <c r="J2708" i="59"/>
  <c r="I2708" i="59"/>
  <c r="H2708" i="59"/>
  <c r="G2708" i="59"/>
  <c r="F2708" i="59"/>
  <c r="E2708" i="59"/>
  <c r="D2708" i="59"/>
  <c r="C2708" i="59"/>
  <c r="B2708" i="59"/>
  <c r="M2707" i="59"/>
  <c r="L2707" i="59"/>
  <c r="K2707" i="59"/>
  <c r="J2707" i="59"/>
  <c r="I2707" i="59"/>
  <c r="H2707" i="59"/>
  <c r="G2707" i="59"/>
  <c r="F2707" i="59"/>
  <c r="E2707" i="59"/>
  <c r="D2707" i="59"/>
  <c r="C2707" i="59"/>
  <c r="B2707" i="59"/>
  <c r="M318" i="59"/>
  <c r="L318" i="59"/>
  <c r="K318" i="59"/>
  <c r="J318" i="59"/>
  <c r="I318" i="59"/>
  <c r="H318" i="59"/>
  <c r="G318" i="59"/>
  <c r="F318" i="59"/>
  <c r="E318" i="59"/>
  <c r="D318" i="59"/>
  <c r="C318" i="59"/>
  <c r="B318" i="59"/>
  <c r="M317" i="59"/>
  <c r="L317" i="59"/>
  <c r="K317" i="59"/>
  <c r="J317" i="59"/>
  <c r="I317" i="59"/>
  <c r="H317" i="59"/>
  <c r="G317" i="59"/>
  <c r="F317" i="59"/>
  <c r="E317" i="59"/>
  <c r="D317" i="59"/>
  <c r="C317" i="59"/>
  <c r="B317" i="59"/>
  <c r="M316" i="59"/>
  <c r="L316" i="59"/>
  <c r="K316" i="59"/>
  <c r="J316" i="59"/>
  <c r="I316" i="59"/>
  <c r="H316" i="59"/>
  <c r="G316" i="59"/>
  <c r="F316" i="59"/>
  <c r="E316" i="59"/>
  <c r="D316" i="59"/>
  <c r="C316" i="59"/>
  <c r="B316" i="59"/>
  <c r="M315" i="59"/>
  <c r="L315" i="59"/>
  <c r="K315" i="59"/>
  <c r="J315" i="59"/>
  <c r="I315" i="59"/>
  <c r="H315" i="59"/>
  <c r="G315" i="59"/>
  <c r="F315" i="59"/>
  <c r="E315" i="59"/>
  <c r="D315" i="59"/>
  <c r="C315" i="59"/>
  <c r="B315" i="59"/>
  <c r="M214" i="59"/>
  <c r="L214" i="59"/>
  <c r="K214" i="59"/>
  <c r="J214" i="59"/>
  <c r="I214" i="59"/>
  <c r="H214" i="59"/>
  <c r="G214" i="59"/>
  <c r="F214" i="59"/>
  <c r="E214" i="59"/>
  <c r="D214" i="59"/>
  <c r="C214" i="59"/>
  <c r="B214" i="59"/>
  <c r="M213" i="59"/>
  <c r="L213" i="59"/>
  <c r="K213" i="59"/>
  <c r="J213" i="59"/>
  <c r="I213" i="59"/>
  <c r="H213" i="59"/>
  <c r="G213" i="59"/>
  <c r="F213" i="59"/>
  <c r="E213" i="59"/>
  <c r="D213" i="59"/>
  <c r="C213" i="59"/>
  <c r="B213" i="59"/>
  <c r="M212" i="59"/>
  <c r="L212" i="59"/>
  <c r="K212" i="59"/>
  <c r="J212" i="59"/>
  <c r="I212" i="59"/>
  <c r="H212" i="59"/>
  <c r="G212" i="59"/>
  <c r="F212" i="59"/>
  <c r="E212" i="59"/>
  <c r="D212" i="59"/>
  <c r="C212" i="59"/>
  <c r="B212" i="59"/>
  <c r="M211" i="59"/>
  <c r="L211" i="59"/>
  <c r="K211" i="59"/>
  <c r="J211" i="59"/>
  <c r="I211" i="59"/>
  <c r="H211" i="59"/>
  <c r="G211" i="59"/>
  <c r="F211" i="59"/>
  <c r="E211" i="59"/>
  <c r="D211" i="59"/>
  <c r="C211" i="59"/>
  <c r="B211" i="59"/>
  <c r="M110" i="59"/>
  <c r="L110" i="59"/>
  <c r="K110" i="59"/>
  <c r="J110" i="59"/>
  <c r="I110" i="59"/>
  <c r="H110" i="59"/>
  <c r="G110" i="59"/>
  <c r="F110" i="59"/>
  <c r="E110" i="59"/>
  <c r="D110" i="59"/>
  <c r="C110" i="59"/>
  <c r="B110" i="59"/>
  <c r="M109" i="59"/>
  <c r="L109" i="59"/>
  <c r="K109" i="59"/>
  <c r="J109" i="59"/>
  <c r="I109" i="59"/>
  <c r="H109" i="59"/>
  <c r="G109" i="59"/>
  <c r="F109" i="59"/>
  <c r="E109" i="59"/>
  <c r="D109" i="59"/>
  <c r="C109" i="59"/>
  <c r="B109" i="59"/>
  <c r="M108" i="59"/>
  <c r="L108" i="59"/>
  <c r="K108" i="59"/>
  <c r="J108" i="59"/>
  <c r="I108" i="59"/>
  <c r="H108" i="59"/>
  <c r="G108" i="59"/>
  <c r="F108" i="59"/>
  <c r="E108" i="59"/>
  <c r="D108" i="59"/>
  <c r="C108" i="59"/>
  <c r="B108" i="59"/>
  <c r="M107" i="59"/>
  <c r="L107" i="59"/>
  <c r="K107" i="59"/>
  <c r="J107" i="59"/>
  <c r="I107" i="59"/>
  <c r="H107" i="59"/>
  <c r="G107" i="59"/>
  <c r="F107" i="59"/>
  <c r="E107" i="59"/>
  <c r="D107" i="59"/>
  <c r="C107" i="59"/>
  <c r="B107" i="59"/>
  <c r="B1048" i="78" l="1"/>
  <c r="C1152" i="78"/>
  <c r="B1048" i="79"/>
  <c r="C1152" i="79"/>
  <c r="B1048" i="59"/>
  <c r="C1152" i="59"/>
  <c r="B1048" i="65"/>
  <c r="C1152" i="65"/>
  <c r="R110" i="59"/>
  <c r="R111" i="59"/>
  <c r="R112" i="59"/>
  <c r="S110" i="59"/>
  <c r="S111" i="59"/>
  <c r="T110" i="59"/>
  <c r="T113" i="59"/>
  <c r="U110" i="59"/>
  <c r="U111" i="59"/>
  <c r="U113" i="59"/>
  <c r="Y110" i="59"/>
  <c r="Y111" i="59"/>
  <c r="Y112" i="59"/>
  <c r="Y113" i="59"/>
  <c r="Z110" i="59"/>
  <c r="Z111" i="59"/>
  <c r="Z112" i="59"/>
  <c r="Z113" i="59"/>
  <c r="AA110" i="59"/>
  <c r="AA111" i="59"/>
  <c r="AA112" i="59"/>
  <c r="AA113" i="59"/>
  <c r="AB110" i="59"/>
  <c r="AB111" i="59"/>
  <c r="AB112" i="59"/>
  <c r="AB113" i="59"/>
  <c r="AC110" i="59"/>
  <c r="AC111" i="59"/>
  <c r="AC112" i="59"/>
  <c r="AC113" i="59"/>
  <c r="AD110" i="59"/>
  <c r="AD111" i="59"/>
  <c r="AD112" i="59"/>
  <c r="AD113" i="59"/>
  <c r="AE110" i="59"/>
  <c r="AE111" i="59"/>
  <c r="AE112" i="59"/>
  <c r="AE113" i="59"/>
  <c r="AF110" i="59"/>
  <c r="AF111" i="59"/>
  <c r="AF112" i="59"/>
  <c r="AF113" i="59"/>
  <c r="AG110" i="59"/>
  <c r="AG111" i="59"/>
  <c r="AG112" i="59"/>
  <c r="AG113" i="59"/>
  <c r="AH110" i="59"/>
  <c r="AH111" i="59"/>
  <c r="AH112" i="59"/>
  <c r="AH113" i="59"/>
  <c r="AI110" i="59"/>
  <c r="AI111" i="59"/>
  <c r="AI112" i="59"/>
  <c r="AI113" i="59"/>
  <c r="AJ110" i="59"/>
  <c r="AJ111" i="59"/>
  <c r="AJ112" i="59"/>
  <c r="AJ113" i="59"/>
  <c r="AK110" i="59"/>
  <c r="AK111" i="59"/>
  <c r="AK112" i="59"/>
  <c r="AK113" i="59"/>
  <c r="AL110" i="59"/>
  <c r="AL111" i="59"/>
  <c r="AL112" i="59"/>
  <c r="AL113" i="59"/>
  <c r="AM110" i="59"/>
  <c r="AM111" i="59"/>
  <c r="AM112" i="59"/>
  <c r="AM113" i="59"/>
  <c r="AN110" i="59"/>
  <c r="AN111" i="59"/>
  <c r="AN112" i="59"/>
  <c r="AN113" i="59"/>
  <c r="AO110" i="59"/>
  <c r="AO111" i="59"/>
  <c r="AO112" i="59"/>
  <c r="AO113" i="59"/>
  <c r="AP110" i="59"/>
  <c r="AP111" i="59"/>
  <c r="AP112" i="59"/>
  <c r="AP113" i="59"/>
  <c r="AQ110" i="59"/>
  <c r="AQ111" i="59"/>
  <c r="AQ112" i="59"/>
  <c r="AQ113" i="59"/>
  <c r="AR110" i="59"/>
  <c r="AR111" i="59"/>
  <c r="AR112" i="59"/>
  <c r="AR113" i="59"/>
  <c r="AS110" i="59"/>
  <c r="AS111" i="59"/>
  <c r="AS112" i="59"/>
  <c r="AS113" i="59"/>
  <c r="R110" i="65"/>
  <c r="R111" i="65"/>
  <c r="R112" i="65"/>
  <c r="R113" i="65"/>
  <c r="S110" i="65"/>
  <c r="S111" i="65"/>
  <c r="S112" i="65"/>
  <c r="S113" i="65"/>
  <c r="T110" i="65"/>
  <c r="T111" i="65"/>
  <c r="T112" i="65"/>
  <c r="T113" i="65"/>
  <c r="U110" i="65"/>
  <c r="U111" i="65"/>
  <c r="U112" i="65"/>
  <c r="U113" i="65"/>
  <c r="V110" i="65"/>
  <c r="V111" i="65"/>
  <c r="V112" i="65"/>
  <c r="V113" i="65"/>
  <c r="W110" i="65"/>
  <c r="W111" i="65"/>
  <c r="W112" i="65"/>
  <c r="W113" i="65"/>
  <c r="X110" i="65"/>
  <c r="X111" i="65"/>
  <c r="X112" i="65"/>
  <c r="R113" i="59"/>
  <c r="S112" i="59"/>
  <c r="S113" i="59"/>
  <c r="T111" i="59"/>
  <c r="T112" i="59"/>
  <c r="U112" i="59"/>
  <c r="V110" i="59"/>
  <c r="V111" i="59"/>
  <c r="V112" i="59"/>
  <c r="V113" i="59"/>
  <c r="W110" i="59"/>
  <c r="W111" i="59"/>
  <c r="W112" i="59"/>
  <c r="W113" i="59"/>
  <c r="X110" i="59"/>
  <c r="X111" i="59"/>
  <c r="X112" i="59"/>
  <c r="X113" i="59"/>
  <c r="X113" i="65"/>
  <c r="Y110" i="65"/>
  <c r="Y111" i="65"/>
  <c r="Y112" i="65"/>
  <c r="Y113" i="65"/>
  <c r="Z110" i="65"/>
  <c r="Z111" i="65"/>
  <c r="Z112" i="65"/>
  <c r="Z113" i="65"/>
  <c r="AA110" i="65"/>
  <c r="AA111" i="65"/>
  <c r="AA112" i="65"/>
  <c r="AA113" i="65"/>
  <c r="AB110" i="65"/>
  <c r="AB111" i="65"/>
  <c r="AB112" i="65"/>
  <c r="AB113" i="65"/>
  <c r="AC110" i="65"/>
  <c r="AC111" i="65"/>
  <c r="AC112" i="65"/>
  <c r="AC113" i="65"/>
  <c r="AD110" i="65"/>
  <c r="AD111" i="65"/>
  <c r="AD112" i="65"/>
  <c r="AD113" i="65"/>
  <c r="AE110" i="65"/>
  <c r="AE111" i="65"/>
  <c r="AE112" i="65"/>
  <c r="AE113" i="65"/>
  <c r="AF110" i="65"/>
  <c r="AF111" i="65"/>
  <c r="AF112" i="65"/>
  <c r="AF113" i="65"/>
  <c r="AG110" i="65"/>
  <c r="AG111" i="65"/>
  <c r="AG112" i="65"/>
  <c r="AG113" i="65"/>
  <c r="AH110" i="65"/>
  <c r="AH111" i="65"/>
  <c r="AH112" i="65"/>
  <c r="AH113" i="65"/>
  <c r="AI110" i="65"/>
  <c r="AI111" i="65"/>
  <c r="AI112" i="65"/>
  <c r="AI113" i="65"/>
  <c r="AJ110" i="65"/>
  <c r="AJ111" i="65"/>
  <c r="AJ112" i="65"/>
  <c r="AJ113" i="65"/>
  <c r="AK110" i="65"/>
  <c r="AK111" i="65"/>
  <c r="AK112" i="65"/>
  <c r="AK113" i="65"/>
  <c r="AL110" i="65"/>
  <c r="AL111" i="65"/>
  <c r="AL112" i="65"/>
  <c r="AL113" i="65"/>
  <c r="AM110" i="65"/>
  <c r="AM111" i="65"/>
  <c r="AM112" i="65"/>
  <c r="AM113" i="65"/>
  <c r="AN110" i="65"/>
  <c r="AN111" i="65"/>
  <c r="AN112" i="65"/>
  <c r="AN113" i="65"/>
  <c r="AO110" i="65"/>
  <c r="AO111" i="65"/>
  <c r="AO112" i="65"/>
  <c r="AO113" i="65"/>
  <c r="AP110" i="65"/>
  <c r="AP111" i="65"/>
  <c r="AP112" i="65"/>
  <c r="AP113" i="65"/>
  <c r="AQ110" i="65"/>
  <c r="AQ111" i="65"/>
  <c r="AQ112" i="65"/>
  <c r="AQ113" i="65"/>
  <c r="AR110" i="65"/>
  <c r="AR111" i="65"/>
  <c r="AR112" i="65"/>
  <c r="AR113" i="65"/>
  <c r="AS110" i="65"/>
  <c r="AS111" i="65"/>
  <c r="AS112" i="65"/>
  <c r="AS113" i="65"/>
  <c r="Z23" i="85"/>
  <c r="Z24" i="85" s="1"/>
  <c r="V23" i="85"/>
  <c r="V24" i="85" s="1"/>
  <c r="Y15" i="85"/>
  <c r="Y16" i="85" s="1"/>
  <c r="U15" i="85"/>
  <c r="U16" i="85" s="1"/>
  <c r="AS106" i="65"/>
  <c r="AR106" i="65"/>
  <c r="AQ106" i="65"/>
  <c r="AP106" i="65"/>
  <c r="AO106" i="65"/>
  <c r="AN106" i="65"/>
  <c r="AM106" i="65"/>
  <c r="AL106" i="65"/>
  <c r="AK106" i="65"/>
  <c r="AJ106" i="65"/>
  <c r="AS105" i="65"/>
  <c r="AR105" i="65"/>
  <c r="AQ105" i="65"/>
  <c r="AP105" i="65"/>
  <c r="AO105" i="65"/>
  <c r="AN105" i="65"/>
  <c r="AM105" i="65"/>
  <c r="AL105" i="65"/>
  <c r="AK105" i="65"/>
  <c r="AJ105" i="65"/>
  <c r="AS104" i="65"/>
  <c r="AR104" i="65"/>
  <c r="AQ104" i="65"/>
  <c r="AP104" i="65"/>
  <c r="AO104" i="65"/>
  <c r="AN104" i="65"/>
  <c r="AM104" i="65"/>
  <c r="AL104" i="65"/>
  <c r="AK104" i="65"/>
  <c r="AJ104" i="65"/>
  <c r="AS103" i="65"/>
  <c r="AR103" i="65"/>
  <c r="AQ103" i="65"/>
  <c r="AP103" i="65"/>
  <c r="AO103" i="65"/>
  <c r="AN103" i="65"/>
  <c r="AM103" i="65"/>
  <c r="AL103" i="65"/>
  <c r="AK103" i="65"/>
  <c r="AJ103" i="65"/>
  <c r="AS102" i="65"/>
  <c r="AR102" i="65"/>
  <c r="AQ102" i="65"/>
  <c r="AP102" i="65"/>
  <c r="AO102" i="65"/>
  <c r="AN102" i="65"/>
  <c r="AM102" i="65"/>
  <c r="AL102" i="65"/>
  <c r="AK102" i="65"/>
  <c r="AJ102" i="65"/>
  <c r="AS101" i="65"/>
  <c r="AR101" i="65"/>
  <c r="AQ101" i="65"/>
  <c r="AP101" i="65"/>
  <c r="AO101" i="65"/>
  <c r="AN101" i="65"/>
  <c r="AM101" i="65"/>
  <c r="AL101" i="65"/>
  <c r="AK101" i="65"/>
  <c r="AJ101" i="65"/>
  <c r="AS100" i="65"/>
  <c r="AR100" i="65"/>
  <c r="AQ100" i="65"/>
  <c r="AP100" i="65"/>
  <c r="AO100" i="65"/>
  <c r="AN100" i="65"/>
  <c r="AM100" i="65"/>
  <c r="AL100" i="65"/>
  <c r="AK100" i="65"/>
  <c r="AJ100" i="65"/>
  <c r="AS99" i="65"/>
  <c r="AR99" i="65"/>
  <c r="AQ99" i="65"/>
  <c r="AP99" i="65"/>
  <c r="AO99" i="65"/>
  <c r="AN99" i="65"/>
  <c r="AM99" i="65"/>
  <c r="AL99" i="65"/>
  <c r="AK99" i="65"/>
  <c r="AJ99" i="65"/>
  <c r="AS98" i="65"/>
  <c r="AR98" i="65"/>
  <c r="AQ98" i="65"/>
  <c r="AP98" i="65"/>
  <c r="AO98" i="65"/>
  <c r="AN98" i="65"/>
  <c r="AM98" i="65"/>
  <c r="AL98" i="65"/>
  <c r="AK98" i="65"/>
  <c r="AJ98" i="65"/>
  <c r="AS97" i="65"/>
  <c r="AR97" i="65"/>
  <c r="AQ97" i="65"/>
  <c r="AP97" i="65"/>
  <c r="AO97" i="65"/>
  <c r="AN97" i="65"/>
  <c r="AM97" i="65"/>
  <c r="AL97" i="65"/>
  <c r="AK97" i="65"/>
  <c r="AJ97" i="65"/>
  <c r="AS96" i="65"/>
  <c r="AR96" i="65"/>
  <c r="AQ96" i="65"/>
  <c r="AP96" i="65"/>
  <c r="AO96" i="65"/>
  <c r="AN96" i="65"/>
  <c r="AM96" i="65"/>
  <c r="AL96" i="65"/>
  <c r="AK96" i="65"/>
  <c r="AJ96" i="65"/>
  <c r="AS95" i="65"/>
  <c r="AR95" i="65"/>
  <c r="AQ95" i="65"/>
  <c r="AP95" i="65"/>
  <c r="AO95" i="65"/>
  <c r="AN95" i="65"/>
  <c r="AM95" i="65"/>
  <c r="AL95" i="65"/>
  <c r="AK95" i="65"/>
  <c r="AJ95" i="65"/>
  <c r="AS94" i="65"/>
  <c r="AR94" i="65"/>
  <c r="AQ94" i="65"/>
  <c r="AP94" i="65"/>
  <c r="AO94" i="65"/>
  <c r="AN94" i="65"/>
  <c r="AM94" i="65"/>
  <c r="AL94" i="65"/>
  <c r="AK94" i="65"/>
  <c r="AJ94" i="65"/>
  <c r="AS93" i="65"/>
  <c r="AR93" i="65"/>
  <c r="AQ93" i="65"/>
  <c r="AP93" i="65"/>
  <c r="AO93" i="65"/>
  <c r="AN93" i="65"/>
  <c r="AM93" i="65"/>
  <c r="AL93" i="65"/>
  <c r="AK93" i="65"/>
  <c r="AJ93" i="65"/>
  <c r="AS92" i="65"/>
  <c r="AR92" i="65"/>
  <c r="AQ92" i="65"/>
  <c r="AP92" i="65"/>
  <c r="AO92" i="65"/>
  <c r="AN92" i="65"/>
  <c r="AM92" i="65"/>
  <c r="AL92" i="65"/>
  <c r="AK92" i="65"/>
  <c r="AJ92" i="65"/>
  <c r="AS91" i="65"/>
  <c r="AR91" i="65"/>
  <c r="AQ91" i="65"/>
  <c r="AP91" i="65"/>
  <c r="AO91" i="65"/>
  <c r="AN91" i="65"/>
  <c r="AM91" i="65"/>
  <c r="AL91" i="65"/>
  <c r="AK91" i="65"/>
  <c r="AJ91" i="65"/>
  <c r="AS90" i="65"/>
  <c r="AR90" i="65"/>
  <c r="AQ90" i="65"/>
  <c r="AP90" i="65"/>
  <c r="AO90" i="65"/>
  <c r="AN90" i="65"/>
  <c r="AM90" i="65"/>
  <c r="AL90" i="65"/>
  <c r="AK90" i="65"/>
  <c r="AJ90" i="65"/>
  <c r="AS89" i="65"/>
  <c r="AR89" i="65"/>
  <c r="AQ89" i="65"/>
  <c r="AP89" i="65"/>
  <c r="AO89" i="65"/>
  <c r="AN89" i="65"/>
  <c r="AM89" i="65"/>
  <c r="AL89" i="65"/>
  <c r="AK89" i="65"/>
  <c r="AJ89" i="65"/>
  <c r="AS88" i="65"/>
  <c r="AR88" i="65"/>
  <c r="AQ88" i="65"/>
  <c r="AP88" i="65"/>
  <c r="AO88" i="65"/>
  <c r="AN88" i="65"/>
  <c r="AM88" i="65"/>
  <c r="AL88" i="65"/>
  <c r="AK88" i="65"/>
  <c r="AJ88" i="65"/>
  <c r="AS87" i="65"/>
  <c r="AR87" i="65"/>
  <c r="AQ87" i="65"/>
  <c r="AP87" i="65"/>
  <c r="AO87" i="65"/>
  <c r="AN87" i="65"/>
  <c r="AM87" i="65"/>
  <c r="AL87" i="65"/>
  <c r="AK87" i="65"/>
  <c r="AJ87" i="65"/>
  <c r="AS86" i="65"/>
  <c r="AR86" i="65"/>
  <c r="AQ86" i="65"/>
  <c r="AP86" i="65"/>
  <c r="AO86" i="65"/>
  <c r="AN86" i="65"/>
  <c r="AM86" i="65"/>
  <c r="AL86" i="65"/>
  <c r="AK86" i="65"/>
  <c r="AJ86" i="65"/>
  <c r="AS85" i="65"/>
  <c r="AR85" i="65"/>
  <c r="AQ85" i="65"/>
  <c r="AP85" i="65"/>
  <c r="AO85" i="65"/>
  <c r="AN85" i="65"/>
  <c r="AM85" i="65"/>
  <c r="AL85" i="65"/>
  <c r="AK85" i="65"/>
  <c r="AJ85" i="65"/>
  <c r="AS84" i="65"/>
  <c r="AR84" i="65"/>
  <c r="AQ84" i="65"/>
  <c r="AP84" i="65"/>
  <c r="AO84" i="65"/>
  <c r="AN84" i="65"/>
  <c r="AM84" i="65"/>
  <c r="AL84" i="65"/>
  <c r="AK84" i="65"/>
  <c r="AJ84" i="65"/>
  <c r="AS83" i="65"/>
  <c r="AR83" i="65"/>
  <c r="AQ83" i="65"/>
  <c r="AP83" i="65"/>
  <c r="AO83" i="65"/>
  <c r="AN83" i="65"/>
  <c r="AM83" i="65"/>
  <c r="AL83" i="65"/>
  <c r="AK83" i="65"/>
  <c r="AJ83" i="65"/>
  <c r="AS82" i="65"/>
  <c r="AR82" i="65"/>
  <c r="AQ82" i="65"/>
  <c r="AP82" i="65"/>
  <c r="AO82" i="65"/>
  <c r="AN82" i="65"/>
  <c r="AM82" i="65"/>
  <c r="AL82" i="65"/>
  <c r="AK82" i="65"/>
  <c r="AJ82" i="65"/>
  <c r="AS81" i="65"/>
  <c r="AR81" i="65"/>
  <c r="AQ81" i="65"/>
  <c r="AP81" i="65"/>
  <c r="AO81" i="65"/>
  <c r="AN81" i="65"/>
  <c r="AM81" i="65"/>
  <c r="AL81" i="65"/>
  <c r="AK81" i="65"/>
  <c r="AJ81" i="65"/>
  <c r="AS80" i="65"/>
  <c r="AR80" i="65"/>
  <c r="AQ80" i="65"/>
  <c r="AP80" i="65"/>
  <c r="AO80" i="65"/>
  <c r="AN80" i="65"/>
  <c r="AM80" i="65"/>
  <c r="AL80" i="65"/>
  <c r="AK80" i="65"/>
  <c r="AJ80" i="65"/>
  <c r="AS79" i="65"/>
  <c r="AR79" i="65"/>
  <c r="AQ79" i="65"/>
  <c r="AP79" i="65"/>
  <c r="AO79" i="65"/>
  <c r="AN79" i="65"/>
  <c r="AM79" i="65"/>
  <c r="AL79" i="65"/>
  <c r="AK79" i="65"/>
  <c r="AJ79" i="65"/>
  <c r="AS78" i="65"/>
  <c r="AR78" i="65"/>
  <c r="AQ78" i="65"/>
  <c r="AP78" i="65"/>
  <c r="AO78" i="65"/>
  <c r="AN78" i="65"/>
  <c r="AM78" i="65"/>
  <c r="AL78" i="65"/>
  <c r="AK78" i="65"/>
  <c r="AJ78" i="65"/>
  <c r="AS77" i="65"/>
  <c r="AR77" i="65"/>
  <c r="AQ77" i="65"/>
  <c r="AP77" i="65"/>
  <c r="AO77" i="65"/>
  <c r="AN77" i="65"/>
  <c r="AM77" i="65"/>
  <c r="AL77" i="65"/>
  <c r="AK77" i="65"/>
  <c r="AJ77" i="65"/>
  <c r="AS76" i="65"/>
  <c r="AR76" i="65"/>
  <c r="AQ76" i="65"/>
  <c r="AP76" i="65"/>
  <c r="AO76" i="65"/>
  <c r="AN76" i="65"/>
  <c r="AM76" i="65"/>
  <c r="AL76" i="65"/>
  <c r="AK76" i="65"/>
  <c r="AJ76" i="65"/>
  <c r="AS75" i="65"/>
  <c r="AR75" i="65"/>
  <c r="AQ75" i="65"/>
  <c r="AP75" i="65"/>
  <c r="AO75" i="65"/>
  <c r="AN75" i="65"/>
  <c r="AM75" i="65"/>
  <c r="AL75" i="65"/>
  <c r="AK75" i="65"/>
  <c r="AJ75" i="65"/>
  <c r="AS74" i="65"/>
  <c r="AR74" i="65"/>
  <c r="AQ74" i="65"/>
  <c r="AP74" i="65"/>
  <c r="AO74" i="65"/>
  <c r="AN74" i="65"/>
  <c r="AM74" i="65"/>
  <c r="AL74" i="65"/>
  <c r="AK74" i="65"/>
  <c r="AJ74" i="65"/>
  <c r="AS73" i="65"/>
  <c r="AR73" i="65"/>
  <c r="AQ73" i="65"/>
  <c r="AP73" i="65"/>
  <c r="AO73" i="65"/>
  <c r="AN73" i="65"/>
  <c r="AM73" i="65"/>
  <c r="AL73" i="65"/>
  <c r="AK73" i="65"/>
  <c r="AJ73" i="65"/>
  <c r="AS72" i="65"/>
  <c r="AR72" i="65"/>
  <c r="AQ72" i="65"/>
  <c r="AP72" i="65"/>
  <c r="AO72" i="65"/>
  <c r="AN72" i="65"/>
  <c r="AM72" i="65"/>
  <c r="AL72" i="65"/>
  <c r="AK72" i="65"/>
  <c r="AJ72" i="65"/>
  <c r="AS71" i="65"/>
  <c r="AR71" i="65"/>
  <c r="AQ71" i="65"/>
  <c r="AP71" i="65"/>
  <c r="AO71" i="65"/>
  <c r="AN71" i="65"/>
  <c r="AM71" i="65"/>
  <c r="AL71" i="65"/>
  <c r="AK71" i="65"/>
  <c r="AJ71" i="65"/>
  <c r="AS70" i="65"/>
  <c r="AR70" i="65"/>
  <c r="AQ70" i="65"/>
  <c r="AP70" i="65"/>
  <c r="AO70" i="65"/>
  <c r="AN70" i="65"/>
  <c r="AM70" i="65"/>
  <c r="AL70" i="65"/>
  <c r="AK70" i="65"/>
  <c r="AJ70" i="65"/>
  <c r="AS69" i="65"/>
  <c r="AR69" i="65"/>
  <c r="AQ69" i="65"/>
  <c r="AP69" i="65"/>
  <c r="AO69" i="65"/>
  <c r="AN69" i="65"/>
  <c r="AM69" i="65"/>
  <c r="AL69" i="65"/>
  <c r="AK69" i="65"/>
  <c r="AJ69" i="65"/>
  <c r="AS68" i="65"/>
  <c r="AR68" i="65"/>
  <c r="AQ68" i="65"/>
  <c r="AP68" i="65"/>
  <c r="AO68" i="65"/>
  <c r="AN68" i="65"/>
  <c r="AM68" i="65"/>
  <c r="AL68" i="65"/>
  <c r="AK68" i="65"/>
  <c r="AJ68" i="65"/>
  <c r="AS67" i="65"/>
  <c r="AR67" i="65"/>
  <c r="AQ67" i="65"/>
  <c r="AP67" i="65"/>
  <c r="AO67" i="65"/>
  <c r="AN67" i="65"/>
  <c r="AM67" i="65"/>
  <c r="AL67" i="65"/>
  <c r="AK67" i="65"/>
  <c r="AJ67" i="65"/>
  <c r="AS66" i="65"/>
  <c r="AR66" i="65"/>
  <c r="AQ66" i="65"/>
  <c r="AP66" i="65"/>
  <c r="AO66" i="65"/>
  <c r="AN66" i="65"/>
  <c r="AM66" i="65"/>
  <c r="AL66" i="65"/>
  <c r="AK66" i="65"/>
  <c r="AJ66" i="65"/>
  <c r="AS65" i="65"/>
  <c r="AR65" i="65"/>
  <c r="AQ65" i="65"/>
  <c r="AP65" i="65"/>
  <c r="AO65" i="65"/>
  <c r="AN65" i="65"/>
  <c r="AM65" i="65"/>
  <c r="AL65" i="65"/>
  <c r="AK65" i="65"/>
  <c r="AJ65" i="65"/>
  <c r="AS64" i="65"/>
  <c r="AR64" i="65"/>
  <c r="AQ64" i="65"/>
  <c r="AP64" i="65"/>
  <c r="AO64" i="65"/>
  <c r="AN64" i="65"/>
  <c r="AM64" i="65"/>
  <c r="AL64" i="65"/>
  <c r="AK64" i="65"/>
  <c r="AJ64" i="65"/>
  <c r="AS63" i="65"/>
  <c r="AR63" i="65"/>
  <c r="AQ63" i="65"/>
  <c r="AP63" i="65"/>
  <c r="AO63" i="65"/>
  <c r="AN63" i="65"/>
  <c r="AM63" i="65"/>
  <c r="AL63" i="65"/>
  <c r="AK63" i="65"/>
  <c r="AJ63" i="65"/>
  <c r="AS62" i="65"/>
  <c r="AR62" i="65"/>
  <c r="AQ62" i="65"/>
  <c r="AP62" i="65"/>
  <c r="AO62" i="65"/>
  <c r="AN62" i="65"/>
  <c r="AM62" i="65"/>
  <c r="AL62" i="65"/>
  <c r="AK62" i="65"/>
  <c r="AJ62" i="65"/>
  <c r="AS61" i="65"/>
  <c r="AR61" i="65"/>
  <c r="AQ61" i="65"/>
  <c r="AP61" i="65"/>
  <c r="AO61" i="65"/>
  <c r="AN61" i="65"/>
  <c r="AM61" i="65"/>
  <c r="AL61" i="65"/>
  <c r="AK61" i="65"/>
  <c r="AJ61" i="65"/>
  <c r="AS60" i="65"/>
  <c r="AR60" i="65"/>
  <c r="AQ60" i="65"/>
  <c r="AP60" i="65"/>
  <c r="AO60" i="65"/>
  <c r="AN60" i="65"/>
  <c r="AM60" i="65"/>
  <c r="AL60" i="65"/>
  <c r="AK60" i="65"/>
  <c r="AJ60" i="65"/>
  <c r="AS59" i="65"/>
  <c r="AR59" i="65"/>
  <c r="AQ59" i="65"/>
  <c r="AP59" i="65"/>
  <c r="AO59" i="65"/>
  <c r="AN59" i="65"/>
  <c r="AM59" i="65"/>
  <c r="AL59" i="65"/>
  <c r="AK59" i="65"/>
  <c r="AJ59" i="65"/>
  <c r="AS58" i="65"/>
  <c r="AR58" i="65"/>
  <c r="AQ58" i="65"/>
  <c r="AP58" i="65"/>
  <c r="AO58" i="65"/>
  <c r="AN58" i="65"/>
  <c r="AM58" i="65"/>
  <c r="AL58" i="65"/>
  <c r="AK58" i="65"/>
  <c r="AJ58" i="65"/>
  <c r="AS57" i="65"/>
  <c r="AR57" i="65"/>
  <c r="AQ57" i="65"/>
  <c r="AP57" i="65"/>
  <c r="AO57" i="65"/>
  <c r="AN57" i="65"/>
  <c r="AM57" i="65"/>
  <c r="AL57" i="65"/>
  <c r="AK57" i="65"/>
  <c r="AJ57" i="65"/>
  <c r="AS56" i="65"/>
  <c r="AR56" i="65"/>
  <c r="AQ56" i="65"/>
  <c r="AP56" i="65"/>
  <c r="AO56" i="65"/>
  <c r="AN56" i="65"/>
  <c r="AM56" i="65"/>
  <c r="AL56" i="65"/>
  <c r="AK56" i="65"/>
  <c r="AJ56" i="65"/>
  <c r="AS55" i="65"/>
  <c r="AR55" i="65"/>
  <c r="AQ55" i="65"/>
  <c r="AP55" i="65"/>
  <c r="AO55" i="65"/>
  <c r="AN55" i="65"/>
  <c r="AM55" i="65"/>
  <c r="AL55" i="65"/>
  <c r="AK55" i="65"/>
  <c r="AJ55" i="65"/>
  <c r="AS54" i="65"/>
  <c r="AR54" i="65"/>
  <c r="AQ54" i="65"/>
  <c r="AP54" i="65"/>
  <c r="AO54" i="65"/>
  <c r="AN54" i="65"/>
  <c r="AM54" i="65"/>
  <c r="AL54" i="65"/>
  <c r="AK54" i="65"/>
  <c r="AJ54" i="65"/>
  <c r="AS53" i="65"/>
  <c r="AR53" i="65"/>
  <c r="AQ53" i="65"/>
  <c r="AP53" i="65"/>
  <c r="AO53" i="65"/>
  <c r="AN53" i="65"/>
  <c r="AM53" i="65"/>
  <c r="AL53" i="65"/>
  <c r="AK53" i="65"/>
  <c r="AJ53" i="65"/>
  <c r="AS52" i="65"/>
  <c r="AR52" i="65"/>
  <c r="AQ52" i="65"/>
  <c r="AP52" i="65"/>
  <c r="AO52" i="65"/>
  <c r="AN52" i="65"/>
  <c r="AM52" i="65"/>
  <c r="AL52" i="65"/>
  <c r="AK52" i="65"/>
  <c r="AJ52" i="65"/>
  <c r="AS51" i="65"/>
  <c r="AR51" i="65"/>
  <c r="AQ51" i="65"/>
  <c r="AP51" i="65"/>
  <c r="AO51" i="65"/>
  <c r="AN51" i="65"/>
  <c r="AM51" i="65"/>
  <c r="AL51" i="65"/>
  <c r="AK51" i="65"/>
  <c r="AJ51" i="65"/>
  <c r="AS50" i="65"/>
  <c r="AR50" i="65"/>
  <c r="AQ50" i="65"/>
  <c r="AP50" i="65"/>
  <c r="AO50" i="65"/>
  <c r="AN50" i="65"/>
  <c r="AM50" i="65"/>
  <c r="AL50" i="65"/>
  <c r="AK50" i="65"/>
  <c r="AJ50" i="65"/>
  <c r="AS49" i="65"/>
  <c r="AR49" i="65"/>
  <c r="AQ49" i="65"/>
  <c r="AP49" i="65"/>
  <c r="AO49" i="65"/>
  <c r="AN49" i="65"/>
  <c r="AM49" i="65"/>
  <c r="AL49" i="65"/>
  <c r="AK49" i="65"/>
  <c r="AJ49" i="65"/>
  <c r="AS48" i="65"/>
  <c r="AR48" i="65"/>
  <c r="AQ48" i="65"/>
  <c r="AP48" i="65"/>
  <c r="AO48" i="65"/>
  <c r="AN48" i="65"/>
  <c r="AM48" i="65"/>
  <c r="AL48" i="65"/>
  <c r="AK48" i="65"/>
  <c r="AJ48" i="65"/>
  <c r="AS47" i="65"/>
  <c r="AR47" i="65"/>
  <c r="AQ47" i="65"/>
  <c r="AP47" i="65"/>
  <c r="AO47" i="65"/>
  <c r="AN47" i="65"/>
  <c r="AM47" i="65"/>
  <c r="AL47" i="65"/>
  <c r="AK47" i="65"/>
  <c r="AJ47" i="65"/>
  <c r="AS46" i="65"/>
  <c r="AR46" i="65"/>
  <c r="AQ46" i="65"/>
  <c r="AP46" i="65"/>
  <c r="AO46" i="65"/>
  <c r="AN46" i="65"/>
  <c r="AM46" i="65"/>
  <c r="AL46" i="65"/>
  <c r="AK46" i="65"/>
  <c r="AJ46" i="65"/>
  <c r="AS45" i="65"/>
  <c r="AR45" i="65"/>
  <c r="AQ45" i="65"/>
  <c r="AP45" i="65"/>
  <c r="AO45" i="65"/>
  <c r="AN45" i="65"/>
  <c r="AM45" i="65"/>
  <c r="AL45" i="65"/>
  <c r="AK45" i="65"/>
  <c r="AJ45" i="65"/>
  <c r="AS44" i="65"/>
  <c r="AR44" i="65"/>
  <c r="AQ44" i="65"/>
  <c r="AP44" i="65"/>
  <c r="AO44" i="65"/>
  <c r="AN44" i="65"/>
  <c r="AM44" i="65"/>
  <c r="AL44" i="65"/>
  <c r="AK44" i="65"/>
  <c r="AJ44" i="65"/>
  <c r="AS43" i="65"/>
  <c r="AR43" i="65"/>
  <c r="AQ43" i="65"/>
  <c r="AP43" i="65"/>
  <c r="AO43" i="65"/>
  <c r="AN43" i="65"/>
  <c r="AM43" i="65"/>
  <c r="AL43" i="65"/>
  <c r="AK43" i="65"/>
  <c r="AJ43" i="65"/>
  <c r="AS42" i="65"/>
  <c r="AR42" i="65"/>
  <c r="AQ42" i="65"/>
  <c r="AP42" i="65"/>
  <c r="AO42" i="65"/>
  <c r="AN42" i="65"/>
  <c r="AM42" i="65"/>
  <c r="AL42" i="65"/>
  <c r="AK42" i="65"/>
  <c r="AJ42" i="65"/>
  <c r="AS41" i="65"/>
  <c r="AR41" i="65"/>
  <c r="AQ41" i="65"/>
  <c r="AP41" i="65"/>
  <c r="AO41" i="65"/>
  <c r="AN41" i="65"/>
  <c r="AM41" i="65"/>
  <c r="AL41" i="65"/>
  <c r="AK41" i="65"/>
  <c r="AJ41" i="65"/>
  <c r="AS40" i="65"/>
  <c r="AR40" i="65"/>
  <c r="AQ40" i="65"/>
  <c r="AP40" i="65"/>
  <c r="AO40" i="65"/>
  <c r="AN40" i="65"/>
  <c r="AM40" i="65"/>
  <c r="AL40" i="65"/>
  <c r="AK40" i="65"/>
  <c r="AJ40" i="65"/>
  <c r="AS39" i="65"/>
  <c r="AR39" i="65"/>
  <c r="AQ39" i="65"/>
  <c r="AP39" i="65"/>
  <c r="AO39" i="65"/>
  <c r="AN39" i="65"/>
  <c r="AM39" i="65"/>
  <c r="AL39" i="65"/>
  <c r="AK39" i="65"/>
  <c r="AJ39" i="65"/>
  <c r="AS38" i="65"/>
  <c r="AR38" i="65"/>
  <c r="AQ38" i="65"/>
  <c r="AP38" i="65"/>
  <c r="AO38" i="65"/>
  <c r="AN38" i="65"/>
  <c r="AM38" i="65"/>
  <c r="AL38" i="65"/>
  <c r="AK38" i="65"/>
  <c r="AJ38" i="65"/>
  <c r="AS37" i="65"/>
  <c r="AR37" i="65"/>
  <c r="AQ37" i="65"/>
  <c r="AP37" i="65"/>
  <c r="AO37" i="65"/>
  <c r="AN37" i="65"/>
  <c r="AM37" i="65"/>
  <c r="AL37" i="65"/>
  <c r="AK37" i="65"/>
  <c r="AJ37" i="65"/>
  <c r="AS36" i="65"/>
  <c r="AR36" i="65"/>
  <c r="AQ36" i="65"/>
  <c r="AP36" i="65"/>
  <c r="AO36" i="65"/>
  <c r="AN36" i="65"/>
  <c r="AM36" i="65"/>
  <c r="AL36" i="65"/>
  <c r="AK36" i="65"/>
  <c r="AJ36" i="65"/>
  <c r="AS35" i="65"/>
  <c r="AR35" i="65"/>
  <c r="AQ35" i="65"/>
  <c r="AP35" i="65"/>
  <c r="AO35" i="65"/>
  <c r="AN35" i="65"/>
  <c r="AM35" i="65"/>
  <c r="AL35" i="65"/>
  <c r="AK35" i="65"/>
  <c r="AJ35" i="65"/>
  <c r="AS34" i="65"/>
  <c r="AR34" i="65"/>
  <c r="AQ34" i="65"/>
  <c r="AP34" i="65"/>
  <c r="AO34" i="65"/>
  <c r="AN34" i="65"/>
  <c r="AM34" i="65"/>
  <c r="AL34" i="65"/>
  <c r="AK34" i="65"/>
  <c r="AJ34" i="65"/>
  <c r="AS33" i="65"/>
  <c r="AR33" i="65"/>
  <c r="AQ33" i="65"/>
  <c r="AP33" i="65"/>
  <c r="AO33" i="65"/>
  <c r="AN33" i="65"/>
  <c r="AM33" i="65"/>
  <c r="AL33" i="65"/>
  <c r="AK33" i="65"/>
  <c r="AJ33" i="65"/>
  <c r="AS32" i="65"/>
  <c r="AR32" i="65"/>
  <c r="AQ32" i="65"/>
  <c r="AP32" i="65"/>
  <c r="AO32" i="65"/>
  <c r="AN32" i="65"/>
  <c r="AM32" i="65"/>
  <c r="AL32" i="65"/>
  <c r="AK32" i="65"/>
  <c r="AJ32" i="65"/>
  <c r="AS31" i="65"/>
  <c r="AR31" i="65"/>
  <c r="AQ31" i="65"/>
  <c r="AP31" i="65"/>
  <c r="AO31" i="65"/>
  <c r="AN31" i="65"/>
  <c r="AM31" i="65"/>
  <c r="AL31" i="65"/>
  <c r="AK31" i="65"/>
  <c r="AJ31" i="65"/>
  <c r="AS30" i="65"/>
  <c r="AR30" i="65"/>
  <c r="AQ30" i="65"/>
  <c r="AP30" i="65"/>
  <c r="AO30" i="65"/>
  <c r="AN30" i="65"/>
  <c r="AM30" i="65"/>
  <c r="AL30" i="65"/>
  <c r="AK30" i="65"/>
  <c r="AJ30" i="65"/>
  <c r="AS29" i="65"/>
  <c r="AR29" i="65"/>
  <c r="AQ29" i="65"/>
  <c r="AP29" i="65"/>
  <c r="AO29" i="65"/>
  <c r="AN29" i="65"/>
  <c r="AM29" i="65"/>
  <c r="AL29" i="65"/>
  <c r="AK29" i="65"/>
  <c r="AJ29" i="65"/>
  <c r="AS28" i="65"/>
  <c r="AR28" i="65"/>
  <c r="AQ28" i="65"/>
  <c r="AP28" i="65"/>
  <c r="AO28" i="65"/>
  <c r="AN28" i="65"/>
  <c r="AM28" i="65"/>
  <c r="AL28" i="65"/>
  <c r="AK28" i="65"/>
  <c r="AJ28" i="65"/>
  <c r="AS27" i="65"/>
  <c r="AR27" i="65"/>
  <c r="AQ27" i="65"/>
  <c r="AP27" i="65"/>
  <c r="AO27" i="65"/>
  <c r="AN27" i="65"/>
  <c r="AM27" i="65"/>
  <c r="AL27" i="65"/>
  <c r="AK27" i="65"/>
  <c r="AJ27" i="65"/>
  <c r="AS26" i="65"/>
  <c r="AR26" i="65"/>
  <c r="AQ26" i="65"/>
  <c r="AP26" i="65"/>
  <c r="AO26" i="65"/>
  <c r="AN26" i="65"/>
  <c r="AM26" i="65"/>
  <c r="AL26" i="65"/>
  <c r="AK26" i="65"/>
  <c r="AJ26" i="65"/>
  <c r="AS25" i="65"/>
  <c r="AR25" i="65"/>
  <c r="AQ25" i="65"/>
  <c r="AP25" i="65"/>
  <c r="AO25" i="65"/>
  <c r="AN25" i="65"/>
  <c r="AM25" i="65"/>
  <c r="AL25" i="65"/>
  <c r="AK25" i="65"/>
  <c r="AJ25" i="65"/>
  <c r="AS24" i="65"/>
  <c r="AR24" i="65"/>
  <c r="AQ24" i="65"/>
  <c r="AP24" i="65"/>
  <c r="AO24" i="65"/>
  <c r="AN24" i="65"/>
  <c r="AM24" i="65"/>
  <c r="AL24" i="65"/>
  <c r="AK24" i="65"/>
  <c r="AJ24" i="65"/>
  <c r="AS23" i="65"/>
  <c r="AR23" i="65"/>
  <c r="AQ23" i="65"/>
  <c r="AP23" i="65"/>
  <c r="AO23" i="65"/>
  <c r="AN23" i="65"/>
  <c r="AM23" i="65"/>
  <c r="AL23" i="65"/>
  <c r="AK23" i="65"/>
  <c r="AJ23" i="65"/>
  <c r="AS22" i="65"/>
  <c r="AR22" i="65"/>
  <c r="AQ22" i="65"/>
  <c r="AP22" i="65"/>
  <c r="AO22" i="65"/>
  <c r="AN22" i="65"/>
  <c r="AM22" i="65"/>
  <c r="AL22" i="65"/>
  <c r="AK22" i="65"/>
  <c r="AJ22" i="65"/>
  <c r="AS21" i="65"/>
  <c r="AR21" i="65"/>
  <c r="AQ21" i="65"/>
  <c r="AP21" i="65"/>
  <c r="AO21" i="65"/>
  <c r="AN21" i="65"/>
  <c r="AM21" i="65"/>
  <c r="AL21" i="65"/>
  <c r="AK21" i="65"/>
  <c r="AJ21" i="65"/>
  <c r="AS20" i="65"/>
  <c r="AR20" i="65"/>
  <c r="AQ20" i="65"/>
  <c r="AP20" i="65"/>
  <c r="AO20" i="65"/>
  <c r="AN20" i="65"/>
  <c r="AM20" i="65"/>
  <c r="AL20" i="65"/>
  <c r="AK20" i="65"/>
  <c r="AJ20" i="65"/>
  <c r="AS19" i="65"/>
  <c r="AR19" i="65"/>
  <c r="AQ19" i="65"/>
  <c r="AP19" i="65"/>
  <c r="AO19" i="65"/>
  <c r="AN19" i="65"/>
  <c r="AM19" i="65"/>
  <c r="AL19" i="65"/>
  <c r="AK19" i="65"/>
  <c r="AJ19" i="65"/>
  <c r="AS18" i="65"/>
  <c r="AR18" i="65"/>
  <c r="AQ18" i="65"/>
  <c r="AP18" i="65"/>
  <c r="AO18" i="65"/>
  <c r="AN18" i="65"/>
  <c r="AM18" i="65"/>
  <c r="AL18" i="65"/>
  <c r="AK18" i="65"/>
  <c r="AJ18" i="65"/>
  <c r="AS17" i="65"/>
  <c r="AR17" i="65"/>
  <c r="AQ17" i="65"/>
  <c r="AP17" i="65"/>
  <c r="AO17" i="65"/>
  <c r="AN17" i="65"/>
  <c r="AM17" i="65"/>
  <c r="AL17" i="65"/>
  <c r="AK17" i="65"/>
  <c r="AJ17" i="65"/>
  <c r="AS16" i="65"/>
  <c r="AR16" i="65"/>
  <c r="AQ16" i="65"/>
  <c r="AP16" i="65"/>
  <c r="AO16" i="65"/>
  <c r="AN16" i="65"/>
  <c r="AM16" i="65"/>
  <c r="AL16" i="65"/>
  <c r="AK16" i="65"/>
  <c r="AJ16" i="65"/>
  <c r="AS15" i="65"/>
  <c r="AR15" i="65"/>
  <c r="AQ15" i="65"/>
  <c r="AP15" i="65"/>
  <c r="AO15" i="65"/>
  <c r="AN15" i="65"/>
  <c r="AM15" i="65"/>
  <c r="AL15" i="65"/>
  <c r="AK15" i="65"/>
  <c r="AJ15" i="65"/>
  <c r="AS14" i="65"/>
  <c r="AR14" i="65"/>
  <c r="AQ14" i="65"/>
  <c r="AP14" i="65"/>
  <c r="AO14" i="65"/>
  <c r="AN14" i="65"/>
  <c r="AM14" i="65"/>
  <c r="AL14" i="65"/>
  <c r="AK14" i="65"/>
  <c r="AJ14" i="65"/>
  <c r="AS13" i="65"/>
  <c r="AR13" i="65"/>
  <c r="AQ13" i="65"/>
  <c r="AP13" i="65"/>
  <c r="AO13" i="65"/>
  <c r="AN13" i="65"/>
  <c r="AM13" i="65"/>
  <c r="AL13" i="65"/>
  <c r="AK13" i="65"/>
  <c r="AJ13" i="65"/>
  <c r="AS12" i="65"/>
  <c r="AR12" i="65"/>
  <c r="AQ12" i="65"/>
  <c r="AP12" i="65"/>
  <c r="AO12" i="65"/>
  <c r="AN12" i="65"/>
  <c r="AM12" i="65"/>
  <c r="AL12" i="65"/>
  <c r="AK12" i="65"/>
  <c r="AJ12" i="65"/>
  <c r="AS106" i="59"/>
  <c r="AR106" i="59"/>
  <c r="AQ106" i="59"/>
  <c r="AP106" i="59"/>
  <c r="AO106" i="59"/>
  <c r="AN106" i="59"/>
  <c r="AM106" i="59"/>
  <c r="AL106" i="59"/>
  <c r="AK106" i="59"/>
  <c r="AJ106" i="59"/>
  <c r="AS105" i="59"/>
  <c r="AR105" i="59"/>
  <c r="AQ105" i="59"/>
  <c r="AP105" i="59"/>
  <c r="AO105" i="59"/>
  <c r="AN105" i="59"/>
  <c r="AM105" i="59"/>
  <c r="AL105" i="59"/>
  <c r="AK105" i="59"/>
  <c r="AJ105" i="59"/>
  <c r="AS104" i="59"/>
  <c r="AR104" i="59"/>
  <c r="AQ104" i="59"/>
  <c r="AP104" i="59"/>
  <c r="AO104" i="59"/>
  <c r="AN104" i="59"/>
  <c r="AM104" i="59"/>
  <c r="AL104" i="59"/>
  <c r="AK104" i="59"/>
  <c r="AJ104" i="59"/>
  <c r="AS103" i="59"/>
  <c r="AR103" i="59"/>
  <c r="AQ103" i="59"/>
  <c r="AP103" i="59"/>
  <c r="AO103" i="59"/>
  <c r="AN103" i="59"/>
  <c r="AM103" i="59"/>
  <c r="AL103" i="59"/>
  <c r="AK103" i="59"/>
  <c r="AJ103" i="59"/>
  <c r="AS102" i="59"/>
  <c r="AR102" i="59"/>
  <c r="AQ102" i="59"/>
  <c r="AP102" i="59"/>
  <c r="AO102" i="59"/>
  <c r="AN102" i="59"/>
  <c r="AM102" i="59"/>
  <c r="AL102" i="59"/>
  <c r="AK102" i="59"/>
  <c r="AJ102" i="59"/>
  <c r="AS101" i="59"/>
  <c r="AR101" i="59"/>
  <c r="AQ101" i="59"/>
  <c r="AP101" i="59"/>
  <c r="AO101" i="59"/>
  <c r="AN101" i="59"/>
  <c r="AM101" i="59"/>
  <c r="AL101" i="59"/>
  <c r="AK101" i="59"/>
  <c r="AJ101" i="59"/>
  <c r="AS100" i="59"/>
  <c r="AR100" i="59"/>
  <c r="AQ100" i="59"/>
  <c r="AP100" i="59"/>
  <c r="AO100" i="59"/>
  <c r="AN100" i="59"/>
  <c r="AM100" i="59"/>
  <c r="AL100" i="59"/>
  <c r="AK100" i="59"/>
  <c r="AJ100" i="59"/>
  <c r="AS99" i="59"/>
  <c r="AR99" i="59"/>
  <c r="AQ99" i="59"/>
  <c r="AP99" i="59"/>
  <c r="AO99" i="59"/>
  <c r="AN99" i="59"/>
  <c r="AM99" i="59"/>
  <c r="AL99" i="59"/>
  <c r="AK99" i="59"/>
  <c r="AJ99" i="59"/>
  <c r="AS98" i="59"/>
  <c r="AR98" i="59"/>
  <c r="AQ98" i="59"/>
  <c r="AP98" i="59"/>
  <c r="AO98" i="59"/>
  <c r="AN98" i="59"/>
  <c r="AM98" i="59"/>
  <c r="AL98" i="59"/>
  <c r="AK98" i="59"/>
  <c r="AJ98" i="59"/>
  <c r="AS97" i="59"/>
  <c r="AR97" i="59"/>
  <c r="AQ97" i="59"/>
  <c r="AP97" i="59"/>
  <c r="AO97" i="59"/>
  <c r="AN97" i="59"/>
  <c r="AM97" i="59"/>
  <c r="AL97" i="59"/>
  <c r="AK97" i="59"/>
  <c r="AJ97" i="59"/>
  <c r="AS96" i="59"/>
  <c r="AR96" i="59"/>
  <c r="AQ96" i="59"/>
  <c r="AP96" i="59"/>
  <c r="AO96" i="59"/>
  <c r="AN96" i="59"/>
  <c r="AM96" i="59"/>
  <c r="AL96" i="59"/>
  <c r="AK96" i="59"/>
  <c r="AJ96" i="59"/>
  <c r="AS95" i="59"/>
  <c r="AR95" i="59"/>
  <c r="AQ95" i="59"/>
  <c r="AP95" i="59"/>
  <c r="AO95" i="59"/>
  <c r="AN95" i="59"/>
  <c r="AM95" i="59"/>
  <c r="AL95" i="59"/>
  <c r="AK95" i="59"/>
  <c r="AJ95" i="59"/>
  <c r="AS94" i="59"/>
  <c r="AR94" i="59"/>
  <c r="AQ94" i="59"/>
  <c r="AP94" i="59"/>
  <c r="AO94" i="59"/>
  <c r="AN94" i="59"/>
  <c r="AM94" i="59"/>
  <c r="AL94" i="59"/>
  <c r="AK94" i="59"/>
  <c r="AJ94" i="59"/>
  <c r="AS93" i="59"/>
  <c r="AR93" i="59"/>
  <c r="AQ93" i="59"/>
  <c r="AP93" i="59"/>
  <c r="AO93" i="59"/>
  <c r="AN93" i="59"/>
  <c r="AM93" i="59"/>
  <c r="AL93" i="59"/>
  <c r="AK93" i="59"/>
  <c r="AJ93" i="59"/>
  <c r="AS92" i="59"/>
  <c r="AR92" i="59"/>
  <c r="AQ92" i="59"/>
  <c r="AP92" i="59"/>
  <c r="AO92" i="59"/>
  <c r="AN92" i="59"/>
  <c r="AM92" i="59"/>
  <c r="AL92" i="59"/>
  <c r="AK92" i="59"/>
  <c r="AJ92" i="59"/>
  <c r="AS91" i="59"/>
  <c r="AR91" i="59"/>
  <c r="AQ91" i="59"/>
  <c r="AP91" i="59"/>
  <c r="AO91" i="59"/>
  <c r="AN91" i="59"/>
  <c r="AM91" i="59"/>
  <c r="AL91" i="59"/>
  <c r="AK91" i="59"/>
  <c r="AJ91" i="59"/>
  <c r="AS90" i="59"/>
  <c r="AR90" i="59"/>
  <c r="AQ90" i="59"/>
  <c r="AP90" i="59"/>
  <c r="AO90" i="59"/>
  <c r="AN90" i="59"/>
  <c r="AM90" i="59"/>
  <c r="AL90" i="59"/>
  <c r="AK90" i="59"/>
  <c r="AJ90" i="59"/>
  <c r="AS89" i="59"/>
  <c r="AR89" i="59"/>
  <c r="AQ89" i="59"/>
  <c r="AP89" i="59"/>
  <c r="AO89" i="59"/>
  <c r="AN89" i="59"/>
  <c r="AM89" i="59"/>
  <c r="AL89" i="59"/>
  <c r="AK89" i="59"/>
  <c r="AJ89" i="59"/>
  <c r="AS88" i="59"/>
  <c r="AR88" i="59"/>
  <c r="AQ88" i="59"/>
  <c r="AP88" i="59"/>
  <c r="AO88" i="59"/>
  <c r="AN88" i="59"/>
  <c r="AM88" i="59"/>
  <c r="AL88" i="59"/>
  <c r="AK88" i="59"/>
  <c r="AJ88" i="59"/>
  <c r="AS87" i="59"/>
  <c r="AR87" i="59"/>
  <c r="AQ87" i="59"/>
  <c r="AP87" i="59"/>
  <c r="AO87" i="59"/>
  <c r="AN87" i="59"/>
  <c r="AM87" i="59"/>
  <c r="AL87" i="59"/>
  <c r="AK87" i="59"/>
  <c r="AJ87" i="59"/>
  <c r="AS86" i="59"/>
  <c r="AR86" i="59"/>
  <c r="AQ86" i="59"/>
  <c r="AP86" i="59"/>
  <c r="AO86" i="59"/>
  <c r="AN86" i="59"/>
  <c r="AM86" i="59"/>
  <c r="AL86" i="59"/>
  <c r="AK86" i="59"/>
  <c r="AJ86" i="59"/>
  <c r="AS85" i="59"/>
  <c r="AR85" i="59"/>
  <c r="AQ85" i="59"/>
  <c r="AP85" i="59"/>
  <c r="AO85" i="59"/>
  <c r="AN85" i="59"/>
  <c r="AM85" i="59"/>
  <c r="AL85" i="59"/>
  <c r="AK85" i="59"/>
  <c r="AJ85" i="59"/>
  <c r="AS84" i="59"/>
  <c r="AR84" i="59"/>
  <c r="AQ84" i="59"/>
  <c r="AP84" i="59"/>
  <c r="AO84" i="59"/>
  <c r="AN84" i="59"/>
  <c r="AM84" i="59"/>
  <c r="AL84" i="59"/>
  <c r="AK84" i="59"/>
  <c r="AJ84" i="59"/>
  <c r="AS83" i="59"/>
  <c r="AR83" i="59"/>
  <c r="AQ83" i="59"/>
  <c r="AP83" i="59"/>
  <c r="AO83" i="59"/>
  <c r="AN83" i="59"/>
  <c r="AM83" i="59"/>
  <c r="AL83" i="59"/>
  <c r="AK83" i="59"/>
  <c r="AJ83" i="59"/>
  <c r="AS82" i="59"/>
  <c r="AR82" i="59"/>
  <c r="AQ82" i="59"/>
  <c r="AP82" i="59"/>
  <c r="AO82" i="59"/>
  <c r="AN82" i="59"/>
  <c r="AM82" i="59"/>
  <c r="AL82" i="59"/>
  <c r="AK82" i="59"/>
  <c r="AJ82" i="59"/>
  <c r="AS81" i="59"/>
  <c r="AR81" i="59"/>
  <c r="AQ81" i="59"/>
  <c r="AP81" i="59"/>
  <c r="AO81" i="59"/>
  <c r="AN81" i="59"/>
  <c r="AM81" i="59"/>
  <c r="AL81" i="59"/>
  <c r="AK81" i="59"/>
  <c r="AJ81" i="59"/>
  <c r="AS80" i="59"/>
  <c r="AR80" i="59"/>
  <c r="AQ80" i="59"/>
  <c r="AP80" i="59"/>
  <c r="AO80" i="59"/>
  <c r="AN80" i="59"/>
  <c r="AM80" i="59"/>
  <c r="AL80" i="59"/>
  <c r="AK80" i="59"/>
  <c r="AJ80" i="59"/>
  <c r="AS79" i="59"/>
  <c r="AR79" i="59"/>
  <c r="AQ79" i="59"/>
  <c r="AP79" i="59"/>
  <c r="AO79" i="59"/>
  <c r="AN79" i="59"/>
  <c r="AM79" i="59"/>
  <c r="AL79" i="59"/>
  <c r="AK79" i="59"/>
  <c r="AJ79" i="59"/>
  <c r="AS78" i="59"/>
  <c r="AR78" i="59"/>
  <c r="AQ78" i="59"/>
  <c r="AP78" i="59"/>
  <c r="AO78" i="59"/>
  <c r="AN78" i="59"/>
  <c r="AM78" i="59"/>
  <c r="AL78" i="59"/>
  <c r="AK78" i="59"/>
  <c r="AJ78" i="59"/>
  <c r="AS77" i="59"/>
  <c r="AR77" i="59"/>
  <c r="AQ77" i="59"/>
  <c r="AP77" i="59"/>
  <c r="AO77" i="59"/>
  <c r="AN77" i="59"/>
  <c r="AM77" i="59"/>
  <c r="AL77" i="59"/>
  <c r="AK77" i="59"/>
  <c r="AJ77" i="59"/>
  <c r="AS76" i="59"/>
  <c r="AR76" i="59"/>
  <c r="AQ76" i="59"/>
  <c r="AP76" i="59"/>
  <c r="AO76" i="59"/>
  <c r="AN76" i="59"/>
  <c r="AM76" i="59"/>
  <c r="AL76" i="59"/>
  <c r="AK76" i="59"/>
  <c r="AJ76" i="59"/>
  <c r="AS75" i="59"/>
  <c r="AR75" i="59"/>
  <c r="AQ75" i="59"/>
  <c r="AP75" i="59"/>
  <c r="AO75" i="59"/>
  <c r="AN75" i="59"/>
  <c r="AM75" i="59"/>
  <c r="AL75" i="59"/>
  <c r="AK75" i="59"/>
  <c r="AJ75" i="59"/>
  <c r="AS74" i="59"/>
  <c r="AR74" i="59"/>
  <c r="AQ74" i="59"/>
  <c r="AP74" i="59"/>
  <c r="AO74" i="59"/>
  <c r="AN74" i="59"/>
  <c r="AM74" i="59"/>
  <c r="AL74" i="59"/>
  <c r="AK74" i="59"/>
  <c r="AJ74" i="59"/>
  <c r="AS73" i="59"/>
  <c r="AR73" i="59"/>
  <c r="AQ73" i="59"/>
  <c r="AP73" i="59"/>
  <c r="AO73" i="59"/>
  <c r="AN73" i="59"/>
  <c r="AM73" i="59"/>
  <c r="AL73" i="59"/>
  <c r="AK73" i="59"/>
  <c r="AJ73" i="59"/>
  <c r="AS72" i="59"/>
  <c r="AR72" i="59"/>
  <c r="AQ72" i="59"/>
  <c r="AP72" i="59"/>
  <c r="AO72" i="59"/>
  <c r="AN72" i="59"/>
  <c r="AM72" i="59"/>
  <c r="AL72" i="59"/>
  <c r="AK72" i="59"/>
  <c r="AJ72" i="59"/>
  <c r="AS71" i="59"/>
  <c r="AR71" i="59"/>
  <c r="AQ71" i="59"/>
  <c r="AP71" i="59"/>
  <c r="AO71" i="59"/>
  <c r="AN71" i="59"/>
  <c r="AM71" i="59"/>
  <c r="AL71" i="59"/>
  <c r="AK71" i="59"/>
  <c r="AJ71" i="59"/>
  <c r="AS70" i="59"/>
  <c r="AR70" i="59"/>
  <c r="AQ70" i="59"/>
  <c r="AP70" i="59"/>
  <c r="AO70" i="59"/>
  <c r="AN70" i="59"/>
  <c r="AM70" i="59"/>
  <c r="AL70" i="59"/>
  <c r="AK70" i="59"/>
  <c r="AJ70" i="59"/>
  <c r="AS69" i="59"/>
  <c r="AR69" i="59"/>
  <c r="AQ69" i="59"/>
  <c r="AP69" i="59"/>
  <c r="AO69" i="59"/>
  <c r="AN69" i="59"/>
  <c r="AM69" i="59"/>
  <c r="AL69" i="59"/>
  <c r="AK69" i="59"/>
  <c r="AJ69" i="59"/>
  <c r="AS68" i="59"/>
  <c r="AR68" i="59"/>
  <c r="AQ68" i="59"/>
  <c r="AP68" i="59"/>
  <c r="AO68" i="59"/>
  <c r="AN68" i="59"/>
  <c r="AM68" i="59"/>
  <c r="AL68" i="59"/>
  <c r="AK68" i="59"/>
  <c r="AJ68" i="59"/>
  <c r="AS67" i="59"/>
  <c r="AR67" i="59"/>
  <c r="AQ67" i="59"/>
  <c r="AP67" i="59"/>
  <c r="AO67" i="59"/>
  <c r="AN67" i="59"/>
  <c r="AM67" i="59"/>
  <c r="AL67" i="59"/>
  <c r="AK67" i="59"/>
  <c r="AJ67" i="59"/>
  <c r="AS66" i="59"/>
  <c r="AR66" i="59"/>
  <c r="AQ66" i="59"/>
  <c r="AP66" i="59"/>
  <c r="AO66" i="59"/>
  <c r="AN66" i="59"/>
  <c r="AM66" i="59"/>
  <c r="AL66" i="59"/>
  <c r="AK66" i="59"/>
  <c r="AJ66" i="59"/>
  <c r="AS65" i="59"/>
  <c r="AR65" i="59"/>
  <c r="AQ65" i="59"/>
  <c r="AP65" i="59"/>
  <c r="AO65" i="59"/>
  <c r="AN65" i="59"/>
  <c r="AM65" i="59"/>
  <c r="AL65" i="59"/>
  <c r="AK65" i="59"/>
  <c r="AJ65" i="59"/>
  <c r="AS64" i="59"/>
  <c r="AR64" i="59"/>
  <c r="AQ64" i="59"/>
  <c r="AP64" i="59"/>
  <c r="AO64" i="59"/>
  <c r="AN64" i="59"/>
  <c r="AM64" i="59"/>
  <c r="AL64" i="59"/>
  <c r="AK64" i="59"/>
  <c r="AJ64" i="59"/>
  <c r="AS63" i="59"/>
  <c r="AR63" i="59"/>
  <c r="AQ63" i="59"/>
  <c r="AP63" i="59"/>
  <c r="AO63" i="59"/>
  <c r="AN63" i="59"/>
  <c r="AM63" i="59"/>
  <c r="AL63" i="59"/>
  <c r="AK63" i="59"/>
  <c r="AJ63" i="59"/>
  <c r="AS62" i="59"/>
  <c r="AR62" i="59"/>
  <c r="AQ62" i="59"/>
  <c r="AP62" i="59"/>
  <c r="AO62" i="59"/>
  <c r="AN62" i="59"/>
  <c r="AM62" i="59"/>
  <c r="AL62" i="59"/>
  <c r="AK62" i="59"/>
  <c r="AJ62" i="59"/>
  <c r="AS61" i="59"/>
  <c r="AR61" i="59"/>
  <c r="AQ61" i="59"/>
  <c r="AP61" i="59"/>
  <c r="AO61" i="59"/>
  <c r="AN61" i="59"/>
  <c r="AM61" i="59"/>
  <c r="AL61" i="59"/>
  <c r="AK61" i="59"/>
  <c r="AJ61" i="59"/>
  <c r="AS60" i="59"/>
  <c r="AR60" i="59"/>
  <c r="AQ60" i="59"/>
  <c r="AP60" i="59"/>
  <c r="AO60" i="59"/>
  <c r="AN60" i="59"/>
  <c r="AM60" i="59"/>
  <c r="AL60" i="59"/>
  <c r="AK60" i="59"/>
  <c r="AJ60" i="59"/>
  <c r="AS59" i="59"/>
  <c r="AR59" i="59"/>
  <c r="AQ59" i="59"/>
  <c r="AP59" i="59"/>
  <c r="AO59" i="59"/>
  <c r="AN59" i="59"/>
  <c r="AM59" i="59"/>
  <c r="AL59" i="59"/>
  <c r="AK59" i="59"/>
  <c r="AJ59" i="59"/>
  <c r="AS58" i="59"/>
  <c r="AR58" i="59"/>
  <c r="AQ58" i="59"/>
  <c r="AP58" i="59"/>
  <c r="AO58" i="59"/>
  <c r="AN58" i="59"/>
  <c r="AM58" i="59"/>
  <c r="AL58" i="59"/>
  <c r="AK58" i="59"/>
  <c r="AJ58" i="59"/>
  <c r="AS57" i="59"/>
  <c r="AR57" i="59"/>
  <c r="AQ57" i="59"/>
  <c r="AP57" i="59"/>
  <c r="AO57" i="59"/>
  <c r="AN57" i="59"/>
  <c r="AM57" i="59"/>
  <c r="AL57" i="59"/>
  <c r="AK57" i="59"/>
  <c r="AJ57" i="59"/>
  <c r="AS56" i="59"/>
  <c r="AR56" i="59"/>
  <c r="AQ56" i="59"/>
  <c r="AP56" i="59"/>
  <c r="AO56" i="59"/>
  <c r="AN56" i="59"/>
  <c r="AM56" i="59"/>
  <c r="AL56" i="59"/>
  <c r="AK56" i="59"/>
  <c r="AJ56" i="59"/>
  <c r="AS55" i="59"/>
  <c r="AR55" i="59"/>
  <c r="AQ55" i="59"/>
  <c r="AP55" i="59"/>
  <c r="AO55" i="59"/>
  <c r="AN55" i="59"/>
  <c r="AM55" i="59"/>
  <c r="AL55" i="59"/>
  <c r="AK55" i="59"/>
  <c r="AJ55" i="59"/>
  <c r="AS54" i="59"/>
  <c r="AR54" i="59"/>
  <c r="AQ54" i="59"/>
  <c r="AP54" i="59"/>
  <c r="AO54" i="59"/>
  <c r="AN54" i="59"/>
  <c r="AM54" i="59"/>
  <c r="AL54" i="59"/>
  <c r="AK54" i="59"/>
  <c r="AJ54" i="59"/>
  <c r="AS53" i="59"/>
  <c r="AR53" i="59"/>
  <c r="AQ53" i="59"/>
  <c r="AP53" i="59"/>
  <c r="AO53" i="59"/>
  <c r="AN53" i="59"/>
  <c r="AM53" i="59"/>
  <c r="AL53" i="59"/>
  <c r="AK53" i="59"/>
  <c r="AJ53" i="59"/>
  <c r="AS52" i="59"/>
  <c r="AR52" i="59"/>
  <c r="AQ52" i="59"/>
  <c r="AP52" i="59"/>
  <c r="AO52" i="59"/>
  <c r="AN52" i="59"/>
  <c r="AM52" i="59"/>
  <c r="AL52" i="59"/>
  <c r="AK52" i="59"/>
  <c r="AJ52" i="59"/>
  <c r="AS51" i="59"/>
  <c r="AR51" i="59"/>
  <c r="AQ51" i="59"/>
  <c r="AP51" i="59"/>
  <c r="AO51" i="59"/>
  <c r="AN51" i="59"/>
  <c r="AM51" i="59"/>
  <c r="AL51" i="59"/>
  <c r="AK51" i="59"/>
  <c r="AJ51" i="59"/>
  <c r="AS50" i="59"/>
  <c r="AR50" i="59"/>
  <c r="AQ50" i="59"/>
  <c r="AP50" i="59"/>
  <c r="AO50" i="59"/>
  <c r="AN50" i="59"/>
  <c r="AM50" i="59"/>
  <c r="AL50" i="59"/>
  <c r="AK50" i="59"/>
  <c r="AJ50" i="59"/>
  <c r="AS49" i="59"/>
  <c r="AR49" i="59"/>
  <c r="AQ49" i="59"/>
  <c r="AP49" i="59"/>
  <c r="AO49" i="59"/>
  <c r="AN49" i="59"/>
  <c r="AM49" i="59"/>
  <c r="AL49" i="59"/>
  <c r="AK49" i="59"/>
  <c r="AJ49" i="59"/>
  <c r="AS48" i="59"/>
  <c r="AR48" i="59"/>
  <c r="AQ48" i="59"/>
  <c r="AP48" i="59"/>
  <c r="AO48" i="59"/>
  <c r="AN48" i="59"/>
  <c r="AM48" i="59"/>
  <c r="AL48" i="59"/>
  <c r="AK48" i="59"/>
  <c r="AJ48" i="59"/>
  <c r="AS47" i="59"/>
  <c r="AR47" i="59"/>
  <c r="AQ47" i="59"/>
  <c r="AP47" i="59"/>
  <c r="AO47" i="59"/>
  <c r="AN47" i="59"/>
  <c r="AM47" i="59"/>
  <c r="AL47" i="59"/>
  <c r="AK47" i="59"/>
  <c r="AJ47" i="59"/>
  <c r="AS46" i="59"/>
  <c r="AR46" i="59"/>
  <c r="AQ46" i="59"/>
  <c r="AP46" i="59"/>
  <c r="AO46" i="59"/>
  <c r="AN46" i="59"/>
  <c r="AM46" i="59"/>
  <c r="AL46" i="59"/>
  <c r="AK46" i="59"/>
  <c r="AJ46" i="59"/>
  <c r="AS45" i="59"/>
  <c r="AR45" i="59"/>
  <c r="AQ45" i="59"/>
  <c r="AP45" i="59"/>
  <c r="AO45" i="59"/>
  <c r="AN45" i="59"/>
  <c r="AM45" i="59"/>
  <c r="AL45" i="59"/>
  <c r="AK45" i="59"/>
  <c r="AJ45" i="59"/>
  <c r="AS44" i="59"/>
  <c r="AR44" i="59"/>
  <c r="AQ44" i="59"/>
  <c r="AP44" i="59"/>
  <c r="AO44" i="59"/>
  <c r="AN44" i="59"/>
  <c r="AM44" i="59"/>
  <c r="AL44" i="59"/>
  <c r="AK44" i="59"/>
  <c r="AJ44" i="59"/>
  <c r="AS43" i="59"/>
  <c r="AR43" i="59"/>
  <c r="AQ43" i="59"/>
  <c r="AP43" i="59"/>
  <c r="AO43" i="59"/>
  <c r="AN43" i="59"/>
  <c r="AM43" i="59"/>
  <c r="AL43" i="59"/>
  <c r="AK43" i="59"/>
  <c r="AJ43" i="59"/>
  <c r="AS42" i="59"/>
  <c r="AR42" i="59"/>
  <c r="AQ42" i="59"/>
  <c r="AP42" i="59"/>
  <c r="AO42" i="59"/>
  <c r="AN42" i="59"/>
  <c r="AM42" i="59"/>
  <c r="AL42" i="59"/>
  <c r="AK42" i="59"/>
  <c r="AJ42" i="59"/>
  <c r="AS41" i="59"/>
  <c r="AR41" i="59"/>
  <c r="AQ41" i="59"/>
  <c r="AP41" i="59"/>
  <c r="AO41" i="59"/>
  <c r="AN41" i="59"/>
  <c r="AM41" i="59"/>
  <c r="AL41" i="59"/>
  <c r="AK41" i="59"/>
  <c r="AJ41" i="59"/>
  <c r="AS40" i="59"/>
  <c r="AR40" i="59"/>
  <c r="AQ40" i="59"/>
  <c r="AP40" i="59"/>
  <c r="AO40" i="59"/>
  <c r="AN40" i="59"/>
  <c r="AM40" i="59"/>
  <c r="AL40" i="59"/>
  <c r="AK40" i="59"/>
  <c r="AJ40" i="59"/>
  <c r="AS39" i="59"/>
  <c r="AR39" i="59"/>
  <c r="AQ39" i="59"/>
  <c r="AP39" i="59"/>
  <c r="AO39" i="59"/>
  <c r="AN39" i="59"/>
  <c r="AM39" i="59"/>
  <c r="AL39" i="59"/>
  <c r="AK39" i="59"/>
  <c r="AJ39" i="59"/>
  <c r="AS38" i="59"/>
  <c r="AR38" i="59"/>
  <c r="AQ38" i="59"/>
  <c r="AP38" i="59"/>
  <c r="AO38" i="59"/>
  <c r="AN38" i="59"/>
  <c r="AM38" i="59"/>
  <c r="AL38" i="59"/>
  <c r="AK38" i="59"/>
  <c r="AJ38" i="59"/>
  <c r="AS37" i="59"/>
  <c r="AR37" i="59"/>
  <c r="AQ37" i="59"/>
  <c r="AP37" i="59"/>
  <c r="AO37" i="59"/>
  <c r="AN37" i="59"/>
  <c r="AM37" i="59"/>
  <c r="AL37" i="59"/>
  <c r="AK37" i="59"/>
  <c r="AJ37" i="59"/>
  <c r="AS36" i="59"/>
  <c r="AR36" i="59"/>
  <c r="AQ36" i="59"/>
  <c r="AP36" i="59"/>
  <c r="AO36" i="59"/>
  <c r="AN36" i="59"/>
  <c r="AM36" i="59"/>
  <c r="AL36" i="59"/>
  <c r="AK36" i="59"/>
  <c r="AJ36" i="59"/>
  <c r="AS35" i="59"/>
  <c r="AR35" i="59"/>
  <c r="AQ35" i="59"/>
  <c r="AP35" i="59"/>
  <c r="AO35" i="59"/>
  <c r="AN35" i="59"/>
  <c r="AM35" i="59"/>
  <c r="AL35" i="59"/>
  <c r="AK35" i="59"/>
  <c r="AJ35" i="59"/>
  <c r="AS34" i="59"/>
  <c r="AR34" i="59"/>
  <c r="AQ34" i="59"/>
  <c r="AP34" i="59"/>
  <c r="AO34" i="59"/>
  <c r="AN34" i="59"/>
  <c r="AM34" i="59"/>
  <c r="AL34" i="59"/>
  <c r="AK34" i="59"/>
  <c r="AJ34" i="59"/>
  <c r="AS33" i="59"/>
  <c r="AR33" i="59"/>
  <c r="AQ33" i="59"/>
  <c r="AP33" i="59"/>
  <c r="AO33" i="59"/>
  <c r="AN33" i="59"/>
  <c r="AM33" i="59"/>
  <c r="AL33" i="59"/>
  <c r="AK33" i="59"/>
  <c r="AJ33" i="59"/>
  <c r="AS32" i="59"/>
  <c r="AR32" i="59"/>
  <c r="AQ32" i="59"/>
  <c r="AP32" i="59"/>
  <c r="AO32" i="59"/>
  <c r="AN32" i="59"/>
  <c r="AM32" i="59"/>
  <c r="AL32" i="59"/>
  <c r="AK32" i="59"/>
  <c r="AJ32" i="59"/>
  <c r="AS31" i="59"/>
  <c r="AR31" i="59"/>
  <c r="AQ31" i="59"/>
  <c r="AP31" i="59"/>
  <c r="AO31" i="59"/>
  <c r="AN31" i="59"/>
  <c r="AM31" i="59"/>
  <c r="AL31" i="59"/>
  <c r="AK31" i="59"/>
  <c r="AJ31" i="59"/>
  <c r="AS30" i="59"/>
  <c r="AR30" i="59"/>
  <c r="AQ30" i="59"/>
  <c r="AP30" i="59"/>
  <c r="AO30" i="59"/>
  <c r="AN30" i="59"/>
  <c r="AM30" i="59"/>
  <c r="AL30" i="59"/>
  <c r="AK30" i="59"/>
  <c r="AJ30" i="59"/>
  <c r="AS29" i="59"/>
  <c r="AR29" i="59"/>
  <c r="AQ29" i="59"/>
  <c r="AP29" i="59"/>
  <c r="AO29" i="59"/>
  <c r="AN29" i="59"/>
  <c r="AM29" i="59"/>
  <c r="AL29" i="59"/>
  <c r="AK29" i="59"/>
  <c r="AJ29" i="59"/>
  <c r="AS28" i="59"/>
  <c r="AR28" i="59"/>
  <c r="AQ28" i="59"/>
  <c r="AP28" i="59"/>
  <c r="AO28" i="59"/>
  <c r="AN28" i="59"/>
  <c r="AM28" i="59"/>
  <c r="AL28" i="59"/>
  <c r="AK28" i="59"/>
  <c r="AJ28" i="59"/>
  <c r="AS27" i="59"/>
  <c r="AR27" i="59"/>
  <c r="AQ27" i="59"/>
  <c r="AP27" i="59"/>
  <c r="AO27" i="59"/>
  <c r="AN27" i="59"/>
  <c r="AM27" i="59"/>
  <c r="AL27" i="59"/>
  <c r="AK27" i="59"/>
  <c r="AJ27" i="59"/>
  <c r="AS26" i="59"/>
  <c r="AR26" i="59"/>
  <c r="AQ26" i="59"/>
  <c r="AP26" i="59"/>
  <c r="AO26" i="59"/>
  <c r="AN26" i="59"/>
  <c r="AM26" i="59"/>
  <c r="AL26" i="59"/>
  <c r="AK26" i="59"/>
  <c r="AJ26" i="59"/>
  <c r="AS25" i="59"/>
  <c r="AR25" i="59"/>
  <c r="AQ25" i="59"/>
  <c r="AP25" i="59"/>
  <c r="AO25" i="59"/>
  <c r="AN25" i="59"/>
  <c r="AM25" i="59"/>
  <c r="AL25" i="59"/>
  <c r="AK25" i="59"/>
  <c r="AJ25" i="59"/>
  <c r="AS24" i="59"/>
  <c r="AR24" i="59"/>
  <c r="AQ24" i="59"/>
  <c r="AP24" i="59"/>
  <c r="AO24" i="59"/>
  <c r="AN24" i="59"/>
  <c r="AM24" i="59"/>
  <c r="AL24" i="59"/>
  <c r="AK24" i="59"/>
  <c r="AJ24" i="59"/>
  <c r="AS23" i="59"/>
  <c r="AR23" i="59"/>
  <c r="AQ23" i="59"/>
  <c r="AP23" i="59"/>
  <c r="AO23" i="59"/>
  <c r="AN23" i="59"/>
  <c r="AM23" i="59"/>
  <c r="AL23" i="59"/>
  <c r="AK23" i="59"/>
  <c r="AJ23" i="59"/>
  <c r="AS22" i="59"/>
  <c r="AR22" i="59"/>
  <c r="AQ22" i="59"/>
  <c r="AP22" i="59"/>
  <c r="AO22" i="59"/>
  <c r="AN22" i="59"/>
  <c r="AM22" i="59"/>
  <c r="AL22" i="59"/>
  <c r="AK22" i="59"/>
  <c r="AJ22" i="59"/>
  <c r="AS21" i="59"/>
  <c r="AR21" i="59"/>
  <c r="AQ21" i="59"/>
  <c r="AP21" i="59"/>
  <c r="AO21" i="59"/>
  <c r="AN21" i="59"/>
  <c r="AM21" i="59"/>
  <c r="AL21" i="59"/>
  <c r="AK21" i="59"/>
  <c r="AJ21" i="59"/>
  <c r="AS20" i="59"/>
  <c r="AR20" i="59"/>
  <c r="AQ20" i="59"/>
  <c r="AP20" i="59"/>
  <c r="AO20" i="59"/>
  <c r="AN20" i="59"/>
  <c r="AM20" i="59"/>
  <c r="AL20" i="59"/>
  <c r="AK20" i="59"/>
  <c r="AJ20" i="59"/>
  <c r="AS19" i="59"/>
  <c r="AR19" i="59"/>
  <c r="AQ19" i="59"/>
  <c r="AP19" i="59"/>
  <c r="AO19" i="59"/>
  <c r="AN19" i="59"/>
  <c r="AM19" i="59"/>
  <c r="AL19" i="59"/>
  <c r="AK19" i="59"/>
  <c r="AJ19" i="59"/>
  <c r="AS18" i="59"/>
  <c r="AR18" i="59"/>
  <c r="AQ18" i="59"/>
  <c r="AP18" i="59"/>
  <c r="AO18" i="59"/>
  <c r="AN18" i="59"/>
  <c r="AM18" i="59"/>
  <c r="AL18" i="59"/>
  <c r="AK18" i="59"/>
  <c r="AJ18" i="59"/>
  <c r="AS17" i="59"/>
  <c r="AR17" i="59"/>
  <c r="AQ17" i="59"/>
  <c r="AP17" i="59"/>
  <c r="AO17" i="59"/>
  <c r="AN17" i="59"/>
  <c r="AM17" i="59"/>
  <c r="AL17" i="59"/>
  <c r="AK17" i="59"/>
  <c r="AJ17" i="59"/>
  <c r="AS16" i="59"/>
  <c r="AR16" i="59"/>
  <c r="AQ16" i="59"/>
  <c r="AP16" i="59"/>
  <c r="AO16" i="59"/>
  <c r="AN16" i="59"/>
  <c r="AM16" i="59"/>
  <c r="AL16" i="59"/>
  <c r="AK16" i="59"/>
  <c r="AJ16" i="59"/>
  <c r="AS15" i="59"/>
  <c r="AR15" i="59"/>
  <c r="AQ15" i="59"/>
  <c r="AP15" i="59"/>
  <c r="AO15" i="59"/>
  <c r="AN15" i="59"/>
  <c r="AM15" i="59"/>
  <c r="AL15" i="59"/>
  <c r="AK15" i="59"/>
  <c r="AJ15" i="59"/>
  <c r="AS14" i="59"/>
  <c r="AR14" i="59"/>
  <c r="AQ14" i="59"/>
  <c r="AP14" i="59"/>
  <c r="AO14" i="59"/>
  <c r="AN14" i="59"/>
  <c r="AM14" i="59"/>
  <c r="AL14" i="59"/>
  <c r="AK14" i="59"/>
  <c r="AJ14" i="59"/>
  <c r="AS13" i="59"/>
  <c r="AR13" i="59"/>
  <c r="AQ13" i="59"/>
  <c r="AP13" i="59"/>
  <c r="AO13" i="59"/>
  <c r="AN13" i="59"/>
  <c r="AM13" i="59"/>
  <c r="AL13" i="59"/>
  <c r="AK13" i="59"/>
  <c r="AJ13" i="59"/>
  <c r="AS12" i="59"/>
  <c r="AR12" i="59"/>
  <c r="AQ12" i="59"/>
  <c r="AP12" i="59"/>
  <c r="AO12" i="59"/>
  <c r="AN12" i="59"/>
  <c r="AM12" i="59"/>
  <c r="AL12" i="59"/>
  <c r="AK12" i="59"/>
  <c r="AJ12" i="59"/>
  <c r="AS11" i="65"/>
  <c r="AS11" i="59"/>
  <c r="AR11" i="65"/>
  <c r="AR11" i="59"/>
  <c r="AQ11" i="65"/>
  <c r="AQ11" i="59"/>
  <c r="AP11" i="65"/>
  <c r="AP11" i="59"/>
  <c r="AO11" i="65"/>
  <c r="AO11" i="59"/>
  <c r="AN11" i="65"/>
  <c r="AN11" i="59"/>
  <c r="AM11" i="65"/>
  <c r="AM11" i="59"/>
  <c r="AL11" i="65"/>
  <c r="AL11" i="59"/>
  <c r="AK11" i="65"/>
  <c r="AK11" i="59"/>
  <c r="AJ11" i="65"/>
  <c r="AJ11" i="59"/>
  <c r="AI11" i="65"/>
  <c r="AI11" i="59"/>
  <c r="B10" i="77"/>
  <c r="AF10" i="77" s="1"/>
  <c r="C6" i="77"/>
  <c r="C5" i="77"/>
  <c r="C4" i="77"/>
  <c r="C3" i="77"/>
  <c r="H6" i="77"/>
  <c r="B5" i="85"/>
  <c r="B4" i="85"/>
  <c r="B3" i="85"/>
  <c r="B5" i="86"/>
  <c r="B4" i="86"/>
  <c r="B3" i="86"/>
  <c r="W623" i="83"/>
  <c r="AU551" i="83" s="1"/>
  <c r="V70" i="86" s="1"/>
  <c r="W622" i="83"/>
  <c r="AU550" i="83" s="1"/>
  <c r="V69" i="86" s="1"/>
  <c r="W621" i="83"/>
  <c r="W620" i="83"/>
  <c r="AU548" i="83" s="1"/>
  <c r="V67" i="86" s="1"/>
  <c r="W619" i="83"/>
  <c r="W618" i="83"/>
  <c r="W617" i="83"/>
  <c r="W616" i="83"/>
  <c r="W615" i="83"/>
  <c r="W614" i="83"/>
  <c r="W613" i="83"/>
  <c r="W612" i="83"/>
  <c r="W611" i="83"/>
  <c r="W610" i="83"/>
  <c r="W609" i="83"/>
  <c r="W608" i="83"/>
  <c r="W607" i="83"/>
  <c r="W606" i="83"/>
  <c r="W605" i="83"/>
  <c r="W604" i="83"/>
  <c r="W603" i="83"/>
  <c r="W602" i="83"/>
  <c r="W601" i="83"/>
  <c r="W600" i="83"/>
  <c r="W599" i="83"/>
  <c r="W598" i="83"/>
  <c r="W597" i="83"/>
  <c r="W596" i="83"/>
  <c r="W595" i="83"/>
  <c r="W594" i="83"/>
  <c r="W593" i="83"/>
  <c r="W592" i="83"/>
  <c r="W591" i="83"/>
  <c r="W590" i="83"/>
  <c r="W589" i="83"/>
  <c r="W588" i="83"/>
  <c r="W587" i="83"/>
  <c r="W586" i="83"/>
  <c r="W585" i="83"/>
  <c r="W584" i="83"/>
  <c r="W583" i="83"/>
  <c r="W582" i="83"/>
  <c r="W581" i="83"/>
  <c r="W580" i="83"/>
  <c r="W579" i="83"/>
  <c r="W578" i="83"/>
  <c r="W577" i="83"/>
  <c r="W576" i="83"/>
  <c r="W575" i="83"/>
  <c r="W574" i="83"/>
  <c r="W573" i="83"/>
  <c r="W572" i="83"/>
  <c r="W571" i="83"/>
  <c r="W570" i="83"/>
  <c r="W569" i="83"/>
  <c r="W568" i="83"/>
  <c r="W567" i="83"/>
  <c r="W566" i="83"/>
  <c r="W565" i="83"/>
  <c r="W564" i="83"/>
  <c r="W563" i="83"/>
  <c r="W562" i="83"/>
  <c r="W561" i="83"/>
  <c r="W560" i="83"/>
  <c r="W559" i="83"/>
  <c r="W558" i="83"/>
  <c r="W557" i="83"/>
  <c r="W556" i="83"/>
  <c r="W555" i="83"/>
  <c r="W554" i="83"/>
  <c r="W553" i="83"/>
  <c r="W552" i="83"/>
  <c r="W551" i="83"/>
  <c r="W550" i="83"/>
  <c r="W549" i="83"/>
  <c r="W548" i="83"/>
  <c r="W547" i="83"/>
  <c r="W546" i="83"/>
  <c r="W545" i="83"/>
  <c r="W544" i="83"/>
  <c r="W543" i="83"/>
  <c r="W542" i="83"/>
  <c r="W541" i="83"/>
  <c r="W540" i="83"/>
  <c r="W539" i="83"/>
  <c r="W538" i="83"/>
  <c r="W537" i="83"/>
  <c r="W536" i="83"/>
  <c r="W535" i="83"/>
  <c r="W534" i="83"/>
  <c r="W533" i="83"/>
  <c r="W532" i="83"/>
  <c r="W531" i="83"/>
  <c r="W530" i="83"/>
  <c r="W529" i="83"/>
  <c r="W528" i="83"/>
  <c r="W527" i="83"/>
  <c r="W526" i="83"/>
  <c r="W525" i="83"/>
  <c r="W524" i="83"/>
  <c r="W519" i="83"/>
  <c r="AU447" i="83" s="1"/>
  <c r="V38" i="86" s="1"/>
  <c r="W518" i="83"/>
  <c r="AU446" i="83" s="1"/>
  <c r="V37" i="86" s="1"/>
  <c r="W517" i="83"/>
  <c r="AU445" i="83" s="1"/>
  <c r="V36" i="86" s="1"/>
  <c r="W516" i="83"/>
  <c r="AU444" i="83" s="1"/>
  <c r="V35" i="86" s="1"/>
  <c r="W515" i="83"/>
  <c r="W514" i="83"/>
  <c r="W513" i="83"/>
  <c r="W512" i="83"/>
  <c r="W511" i="83"/>
  <c r="W510" i="83"/>
  <c r="W509" i="83"/>
  <c r="W508" i="83"/>
  <c r="W507" i="83"/>
  <c r="W506" i="83"/>
  <c r="W505" i="83"/>
  <c r="W504" i="83"/>
  <c r="W503" i="83"/>
  <c r="W502" i="83"/>
  <c r="W501" i="83"/>
  <c r="W500" i="83"/>
  <c r="W499" i="83"/>
  <c r="W498" i="83"/>
  <c r="W497" i="83"/>
  <c r="W496" i="83"/>
  <c r="W495" i="83"/>
  <c r="W494" i="83"/>
  <c r="W493" i="83"/>
  <c r="W492" i="83"/>
  <c r="W491" i="83"/>
  <c r="W490" i="83"/>
  <c r="W489" i="83"/>
  <c r="W488" i="83"/>
  <c r="W487" i="83"/>
  <c r="W486" i="83"/>
  <c r="W485" i="83"/>
  <c r="W484" i="83"/>
  <c r="W483" i="83"/>
  <c r="W482" i="83"/>
  <c r="W481" i="83"/>
  <c r="W480" i="83"/>
  <c r="W479" i="83"/>
  <c r="W478" i="83"/>
  <c r="W477" i="83"/>
  <c r="W476" i="83"/>
  <c r="W475" i="83"/>
  <c r="W474" i="83"/>
  <c r="W473" i="83"/>
  <c r="W472" i="83"/>
  <c r="W471" i="83"/>
  <c r="W470" i="83"/>
  <c r="W469" i="83"/>
  <c r="W468" i="83"/>
  <c r="W467" i="83"/>
  <c r="W466" i="83"/>
  <c r="W465" i="83"/>
  <c r="W464" i="83"/>
  <c r="W463" i="83"/>
  <c r="W462" i="83"/>
  <c r="W461" i="83"/>
  <c r="W460" i="83"/>
  <c r="W459" i="83"/>
  <c r="W458" i="83"/>
  <c r="W457" i="83"/>
  <c r="W456" i="83"/>
  <c r="W455" i="83"/>
  <c r="W454" i="83"/>
  <c r="W453" i="83"/>
  <c r="W452" i="83"/>
  <c r="W451" i="83"/>
  <c r="W450" i="83"/>
  <c r="W449" i="83"/>
  <c r="W448" i="83"/>
  <c r="W447" i="83"/>
  <c r="W446" i="83"/>
  <c r="W445" i="83"/>
  <c r="W444" i="83"/>
  <c r="W443" i="83"/>
  <c r="W442" i="83"/>
  <c r="W441" i="83"/>
  <c r="W440" i="83"/>
  <c r="W439" i="83"/>
  <c r="W438" i="83"/>
  <c r="W437" i="83"/>
  <c r="W436" i="83"/>
  <c r="W435" i="83"/>
  <c r="W434" i="83"/>
  <c r="W433" i="83"/>
  <c r="W432" i="83"/>
  <c r="W431" i="83"/>
  <c r="W430" i="83"/>
  <c r="W429" i="83"/>
  <c r="W428" i="83"/>
  <c r="W427" i="83"/>
  <c r="W426" i="83"/>
  <c r="W425" i="83"/>
  <c r="W424" i="83"/>
  <c r="W423" i="83"/>
  <c r="W422" i="83"/>
  <c r="W421" i="83"/>
  <c r="W420" i="83"/>
  <c r="W4" i="83"/>
  <c r="V5" i="83"/>
  <c r="W5" i="83"/>
  <c r="V6" i="83"/>
  <c r="W6" i="83"/>
  <c r="V7" i="83"/>
  <c r="W7" i="83"/>
  <c r="V8" i="83"/>
  <c r="W8" i="83"/>
  <c r="V9" i="83"/>
  <c r="W9" i="83"/>
  <c r="V10" i="83"/>
  <c r="W10" i="83"/>
  <c r="V11" i="83"/>
  <c r="W11" i="83"/>
  <c r="V12" i="83"/>
  <c r="W12" i="83"/>
  <c r="V13" i="83"/>
  <c r="W13" i="83"/>
  <c r="V14" i="83"/>
  <c r="W14" i="83"/>
  <c r="V15" i="83"/>
  <c r="W15" i="83"/>
  <c r="V16" i="83"/>
  <c r="W16" i="83"/>
  <c r="V17" i="83"/>
  <c r="W17" i="83"/>
  <c r="V18" i="83"/>
  <c r="W18" i="83"/>
  <c r="V19" i="83"/>
  <c r="W19" i="83"/>
  <c r="V20" i="83"/>
  <c r="W20" i="83"/>
  <c r="V21" i="83"/>
  <c r="W21" i="83"/>
  <c r="V22" i="83"/>
  <c r="W22" i="83"/>
  <c r="V23" i="83"/>
  <c r="W23" i="83"/>
  <c r="V24" i="83"/>
  <c r="W24" i="83"/>
  <c r="V25" i="83"/>
  <c r="W25" i="83"/>
  <c r="V26" i="83"/>
  <c r="W26" i="83"/>
  <c r="V27" i="83"/>
  <c r="W27" i="83"/>
  <c r="V28" i="83"/>
  <c r="W28" i="83"/>
  <c r="V29" i="83"/>
  <c r="W29" i="83"/>
  <c r="V30" i="83"/>
  <c r="W30" i="83"/>
  <c r="V31" i="83"/>
  <c r="W31" i="83"/>
  <c r="V32" i="83"/>
  <c r="W32" i="83"/>
  <c r="V33" i="83"/>
  <c r="W33" i="83"/>
  <c r="V34" i="83"/>
  <c r="W34" i="83"/>
  <c r="V35" i="83"/>
  <c r="W35" i="83"/>
  <c r="V36" i="83"/>
  <c r="W36" i="83"/>
  <c r="V37" i="83"/>
  <c r="W37" i="83"/>
  <c r="V38" i="83"/>
  <c r="W38" i="83"/>
  <c r="V39" i="83"/>
  <c r="W39" i="83"/>
  <c r="V40" i="83"/>
  <c r="W40" i="83"/>
  <c r="V41" i="83"/>
  <c r="W41" i="83"/>
  <c r="V42" i="83"/>
  <c r="W42" i="83"/>
  <c r="V43" i="83"/>
  <c r="W43" i="83"/>
  <c r="V44" i="83"/>
  <c r="W44" i="83"/>
  <c r="V45" i="83"/>
  <c r="W45" i="83"/>
  <c r="V46" i="83"/>
  <c r="W46" i="83"/>
  <c r="V47" i="83"/>
  <c r="W47" i="83"/>
  <c r="V48" i="83"/>
  <c r="W48" i="83"/>
  <c r="V49" i="83"/>
  <c r="W49" i="83"/>
  <c r="V50" i="83"/>
  <c r="W50" i="83"/>
  <c r="V51" i="83"/>
  <c r="W51" i="83"/>
  <c r="V52" i="83"/>
  <c r="W52" i="83"/>
  <c r="V53" i="83"/>
  <c r="W53" i="83"/>
  <c r="V54" i="83"/>
  <c r="W54" i="83"/>
  <c r="V623" i="83"/>
  <c r="AT551" i="83" s="1"/>
  <c r="U70" i="86" s="1"/>
  <c r="V622" i="83"/>
  <c r="V621" i="83"/>
  <c r="AT549" i="83" s="1"/>
  <c r="U68" i="86" s="1"/>
  <c r="V620" i="83"/>
  <c r="AT548" i="83" s="1"/>
  <c r="U67" i="86" s="1"/>
  <c r="V619" i="83"/>
  <c r="V618" i="83"/>
  <c r="V617" i="83"/>
  <c r="V616" i="83"/>
  <c r="V615" i="83"/>
  <c r="V614" i="83"/>
  <c r="V613" i="83"/>
  <c r="V612" i="83"/>
  <c r="V611" i="83"/>
  <c r="V610" i="83"/>
  <c r="V609" i="83"/>
  <c r="V608" i="83"/>
  <c r="V607" i="83"/>
  <c r="V606" i="83"/>
  <c r="V605" i="83"/>
  <c r="V604" i="83"/>
  <c r="V603" i="83"/>
  <c r="V602" i="83"/>
  <c r="V601" i="83"/>
  <c r="V600" i="83"/>
  <c r="V599" i="83"/>
  <c r="V598" i="83"/>
  <c r="V597" i="83"/>
  <c r="V596" i="83"/>
  <c r="V595" i="83"/>
  <c r="V594" i="83"/>
  <c r="V593" i="83"/>
  <c r="V592" i="83"/>
  <c r="V591" i="83"/>
  <c r="V590" i="83"/>
  <c r="V589" i="83"/>
  <c r="V588" i="83"/>
  <c r="V587" i="83"/>
  <c r="V586" i="83"/>
  <c r="V585" i="83"/>
  <c r="V584" i="83"/>
  <c r="V583" i="83"/>
  <c r="V582" i="83"/>
  <c r="V581" i="83"/>
  <c r="V580" i="83"/>
  <c r="V579" i="83"/>
  <c r="V578" i="83"/>
  <c r="V577" i="83"/>
  <c r="V576" i="83"/>
  <c r="V575" i="83"/>
  <c r="V574" i="83"/>
  <c r="V573" i="83"/>
  <c r="V572" i="83"/>
  <c r="V571" i="83"/>
  <c r="V570" i="83"/>
  <c r="V569" i="83"/>
  <c r="V568" i="83"/>
  <c r="V567" i="83"/>
  <c r="V566" i="83"/>
  <c r="V565" i="83"/>
  <c r="V564" i="83"/>
  <c r="V563" i="83"/>
  <c r="V562" i="83"/>
  <c r="V561" i="83"/>
  <c r="V560" i="83"/>
  <c r="V559" i="83"/>
  <c r="V558" i="83"/>
  <c r="V557" i="83"/>
  <c r="V556" i="83"/>
  <c r="V555" i="83"/>
  <c r="V554" i="83"/>
  <c r="V553" i="83"/>
  <c r="V552" i="83"/>
  <c r="V551" i="83"/>
  <c r="V550" i="83"/>
  <c r="V549" i="83"/>
  <c r="V548" i="83"/>
  <c r="V547" i="83"/>
  <c r="V546" i="83"/>
  <c r="V545" i="83"/>
  <c r="V544" i="83"/>
  <c r="V543" i="83"/>
  <c r="V542" i="83"/>
  <c r="V541" i="83"/>
  <c r="V540" i="83"/>
  <c r="V539" i="83"/>
  <c r="V538" i="83"/>
  <c r="V537" i="83"/>
  <c r="V536" i="83"/>
  <c r="V535" i="83"/>
  <c r="V534" i="83"/>
  <c r="V533" i="83"/>
  <c r="V532" i="83"/>
  <c r="V531" i="83"/>
  <c r="V530" i="83"/>
  <c r="V529" i="83"/>
  <c r="V528" i="83"/>
  <c r="V527" i="83"/>
  <c r="V526" i="83"/>
  <c r="V525" i="83"/>
  <c r="V524" i="83"/>
  <c r="V108" i="83"/>
  <c r="V519" i="83"/>
  <c r="AT447" i="83" s="1"/>
  <c r="U38" i="86" s="1"/>
  <c r="V518" i="83"/>
  <c r="AT446" i="83" s="1"/>
  <c r="U37" i="86" s="1"/>
  <c r="V517" i="83"/>
  <c r="AT445" i="83" s="1"/>
  <c r="U36" i="86" s="1"/>
  <c r="V516" i="83"/>
  <c r="AT444" i="83" s="1"/>
  <c r="U35" i="86" s="1"/>
  <c r="V515" i="83"/>
  <c r="V514" i="83"/>
  <c r="V513" i="83"/>
  <c r="V512" i="83"/>
  <c r="V511" i="83"/>
  <c r="V510" i="83"/>
  <c r="V509" i="83"/>
  <c r="V508" i="83"/>
  <c r="V507" i="83"/>
  <c r="V506" i="83"/>
  <c r="V505" i="83"/>
  <c r="V504" i="83"/>
  <c r="V503" i="83"/>
  <c r="V502" i="83"/>
  <c r="V501" i="83"/>
  <c r="V500" i="83"/>
  <c r="V499" i="83"/>
  <c r="V498" i="83"/>
  <c r="V497" i="83"/>
  <c r="V496" i="83"/>
  <c r="V495" i="83"/>
  <c r="V494" i="83"/>
  <c r="V493" i="83"/>
  <c r="V492" i="83"/>
  <c r="V491" i="83"/>
  <c r="V490" i="83"/>
  <c r="V489" i="83"/>
  <c r="V488" i="83"/>
  <c r="V487" i="83"/>
  <c r="V486" i="83"/>
  <c r="V485" i="83"/>
  <c r="V484" i="83"/>
  <c r="V483" i="83"/>
  <c r="V482" i="83"/>
  <c r="V481" i="83"/>
  <c r="V480" i="83"/>
  <c r="V479" i="83"/>
  <c r="V478" i="83"/>
  <c r="V477" i="83"/>
  <c r="V476" i="83"/>
  <c r="V475" i="83"/>
  <c r="V474" i="83"/>
  <c r="V473" i="83"/>
  <c r="V472" i="83"/>
  <c r="V471" i="83"/>
  <c r="V470" i="83"/>
  <c r="V469" i="83"/>
  <c r="V468" i="83"/>
  <c r="V467" i="83"/>
  <c r="V466" i="83"/>
  <c r="V465" i="83"/>
  <c r="V464" i="83"/>
  <c r="V463" i="83"/>
  <c r="V462" i="83"/>
  <c r="V461" i="83"/>
  <c r="V460" i="83"/>
  <c r="V459" i="83"/>
  <c r="V458" i="83"/>
  <c r="V457" i="83"/>
  <c r="V456" i="83"/>
  <c r="V455" i="83"/>
  <c r="V454" i="83"/>
  <c r="V453" i="83"/>
  <c r="V452" i="83"/>
  <c r="V451" i="83"/>
  <c r="V450" i="83"/>
  <c r="V449" i="83"/>
  <c r="V448" i="83"/>
  <c r="V447" i="83"/>
  <c r="V446" i="83"/>
  <c r="V445" i="83"/>
  <c r="V444" i="83"/>
  <c r="V443" i="83"/>
  <c r="V442" i="83"/>
  <c r="V441" i="83"/>
  <c r="V440" i="83"/>
  <c r="V439" i="83"/>
  <c r="V438" i="83"/>
  <c r="V437" i="83"/>
  <c r="V436" i="83"/>
  <c r="V435" i="83"/>
  <c r="V434" i="83"/>
  <c r="V433" i="83"/>
  <c r="V432" i="83"/>
  <c r="V431" i="83"/>
  <c r="V430" i="83"/>
  <c r="V429" i="83"/>
  <c r="V428" i="83"/>
  <c r="V427" i="83"/>
  <c r="V426" i="83"/>
  <c r="V425" i="83"/>
  <c r="V424" i="83"/>
  <c r="V423" i="83"/>
  <c r="V422" i="83"/>
  <c r="V421" i="83"/>
  <c r="V420" i="83"/>
  <c r="AT550" i="83"/>
  <c r="U69" i="86" s="1"/>
  <c r="AU549" i="83"/>
  <c r="V68" i="86" s="1"/>
  <c r="W415" i="83"/>
  <c r="V415" i="83"/>
  <c r="W414" i="83"/>
  <c r="V414" i="83"/>
  <c r="W413" i="83"/>
  <c r="V413" i="83"/>
  <c r="W412" i="83"/>
  <c r="V412" i="83"/>
  <c r="W411" i="83"/>
  <c r="V411" i="83"/>
  <c r="U411" i="83"/>
  <c r="T411" i="83"/>
  <c r="S411" i="83"/>
  <c r="R411" i="83"/>
  <c r="Q411" i="83"/>
  <c r="P411" i="83"/>
  <c r="O411" i="83"/>
  <c r="N411" i="83"/>
  <c r="M411" i="83"/>
  <c r="L411" i="83"/>
  <c r="K411" i="83"/>
  <c r="J411" i="83"/>
  <c r="I411" i="83"/>
  <c r="H411" i="83"/>
  <c r="G411" i="83"/>
  <c r="F411" i="83"/>
  <c r="E411" i="83"/>
  <c r="D411" i="83"/>
  <c r="C411" i="83"/>
  <c r="B411" i="83"/>
  <c r="W410" i="83"/>
  <c r="V410" i="83"/>
  <c r="U410" i="83"/>
  <c r="T410" i="83"/>
  <c r="S410" i="83"/>
  <c r="R410" i="83"/>
  <c r="Q410" i="83"/>
  <c r="P410" i="83"/>
  <c r="O410" i="83"/>
  <c r="N410" i="83"/>
  <c r="M410" i="83"/>
  <c r="L410" i="83"/>
  <c r="K410" i="83"/>
  <c r="J410" i="83"/>
  <c r="I410" i="83"/>
  <c r="H410" i="83"/>
  <c r="G410" i="83"/>
  <c r="F410" i="83"/>
  <c r="E410" i="83"/>
  <c r="D410" i="83"/>
  <c r="C410" i="83"/>
  <c r="B410" i="83"/>
  <c r="W409" i="83"/>
  <c r="V409" i="83"/>
  <c r="U409" i="83"/>
  <c r="T409" i="83"/>
  <c r="S409" i="83"/>
  <c r="R409" i="83"/>
  <c r="Q409" i="83"/>
  <c r="P409" i="83"/>
  <c r="O409" i="83"/>
  <c r="N409" i="83"/>
  <c r="M409" i="83"/>
  <c r="L409" i="83"/>
  <c r="K409" i="83"/>
  <c r="J409" i="83"/>
  <c r="I409" i="83"/>
  <c r="H409" i="83"/>
  <c r="G409" i="83"/>
  <c r="F409" i="83"/>
  <c r="E409" i="83"/>
  <c r="D409" i="83"/>
  <c r="C409" i="83"/>
  <c r="B409" i="83"/>
  <c r="W408" i="83"/>
  <c r="V408" i="83"/>
  <c r="U408" i="83"/>
  <c r="T408" i="83"/>
  <c r="S408" i="83"/>
  <c r="R408" i="83"/>
  <c r="Q408" i="83"/>
  <c r="P408" i="83"/>
  <c r="O408" i="83"/>
  <c r="N408" i="83"/>
  <c r="M408" i="83"/>
  <c r="L408" i="83"/>
  <c r="K408" i="83"/>
  <c r="J408" i="83"/>
  <c r="I408" i="83"/>
  <c r="H408" i="83"/>
  <c r="G408" i="83"/>
  <c r="F408" i="83"/>
  <c r="E408" i="83"/>
  <c r="D408" i="83"/>
  <c r="C408" i="83"/>
  <c r="B408" i="83"/>
  <c r="W407" i="83"/>
  <c r="V407" i="83"/>
  <c r="U407" i="83"/>
  <c r="T407" i="83"/>
  <c r="S407" i="83"/>
  <c r="R407" i="83"/>
  <c r="Q407" i="83"/>
  <c r="P407" i="83"/>
  <c r="O407" i="83"/>
  <c r="N407" i="83"/>
  <c r="M407" i="83"/>
  <c r="L407" i="83"/>
  <c r="K407" i="83"/>
  <c r="J407" i="83"/>
  <c r="I407" i="83"/>
  <c r="H407" i="83"/>
  <c r="G407" i="83"/>
  <c r="F407" i="83"/>
  <c r="E407" i="83"/>
  <c r="D407" i="83"/>
  <c r="C407" i="83"/>
  <c r="B407" i="83"/>
  <c r="W406" i="83"/>
  <c r="V406" i="83"/>
  <c r="U406" i="83"/>
  <c r="T406" i="83"/>
  <c r="S406" i="83"/>
  <c r="R406" i="83"/>
  <c r="Q406" i="83"/>
  <c r="P406" i="83"/>
  <c r="O406" i="83"/>
  <c r="N406" i="83"/>
  <c r="M406" i="83"/>
  <c r="L406" i="83"/>
  <c r="K406" i="83"/>
  <c r="J406" i="83"/>
  <c r="I406" i="83"/>
  <c r="H406" i="83"/>
  <c r="G406" i="83"/>
  <c r="F406" i="83"/>
  <c r="E406" i="83"/>
  <c r="D406" i="83"/>
  <c r="C406" i="83"/>
  <c r="B406" i="83"/>
  <c r="W405" i="83"/>
  <c r="V405" i="83"/>
  <c r="U405" i="83"/>
  <c r="T405" i="83"/>
  <c r="S405" i="83"/>
  <c r="R405" i="83"/>
  <c r="Q405" i="83"/>
  <c r="P405" i="83"/>
  <c r="O405" i="83"/>
  <c r="N405" i="83"/>
  <c r="M405" i="83"/>
  <c r="L405" i="83"/>
  <c r="K405" i="83"/>
  <c r="J405" i="83"/>
  <c r="I405" i="83"/>
  <c r="H405" i="83"/>
  <c r="G405" i="83"/>
  <c r="F405" i="83"/>
  <c r="E405" i="83"/>
  <c r="D405" i="83"/>
  <c r="C405" i="83"/>
  <c r="B405" i="83"/>
  <c r="W404" i="83"/>
  <c r="V404" i="83"/>
  <c r="U404" i="83"/>
  <c r="T404" i="83"/>
  <c r="S404" i="83"/>
  <c r="R404" i="83"/>
  <c r="Q404" i="83"/>
  <c r="P404" i="83"/>
  <c r="O404" i="83"/>
  <c r="N404" i="83"/>
  <c r="M404" i="83"/>
  <c r="L404" i="83"/>
  <c r="K404" i="83"/>
  <c r="J404" i="83"/>
  <c r="I404" i="83"/>
  <c r="H404" i="83"/>
  <c r="G404" i="83"/>
  <c r="F404" i="83"/>
  <c r="E404" i="83"/>
  <c r="D404" i="83"/>
  <c r="C404" i="83"/>
  <c r="B404" i="83"/>
  <c r="W403" i="83"/>
  <c r="V403" i="83"/>
  <c r="U403" i="83"/>
  <c r="T403" i="83"/>
  <c r="S403" i="83"/>
  <c r="R403" i="83"/>
  <c r="Q403" i="83"/>
  <c r="P403" i="83"/>
  <c r="O403" i="83"/>
  <c r="N403" i="83"/>
  <c r="M403" i="83"/>
  <c r="L403" i="83"/>
  <c r="K403" i="83"/>
  <c r="J403" i="83"/>
  <c r="I403" i="83"/>
  <c r="H403" i="83"/>
  <c r="G403" i="83"/>
  <c r="F403" i="83"/>
  <c r="E403" i="83"/>
  <c r="D403" i="83"/>
  <c r="C403" i="83"/>
  <c r="B403" i="83"/>
  <c r="W402" i="83"/>
  <c r="V402" i="83"/>
  <c r="U402" i="83"/>
  <c r="T402" i="83"/>
  <c r="S402" i="83"/>
  <c r="R402" i="83"/>
  <c r="Q402" i="83"/>
  <c r="P402" i="83"/>
  <c r="O402" i="83"/>
  <c r="N402" i="83"/>
  <c r="M402" i="83"/>
  <c r="L402" i="83"/>
  <c r="K402" i="83"/>
  <c r="J402" i="83"/>
  <c r="I402" i="83"/>
  <c r="H402" i="83"/>
  <c r="G402" i="83"/>
  <c r="F402" i="83"/>
  <c r="E402" i="83"/>
  <c r="D402" i="83"/>
  <c r="C402" i="83"/>
  <c r="B402" i="83"/>
  <c r="W401" i="83"/>
  <c r="V401" i="83"/>
  <c r="U401" i="83"/>
  <c r="T401" i="83"/>
  <c r="S401" i="83"/>
  <c r="R401" i="83"/>
  <c r="Q401" i="83"/>
  <c r="P401" i="83"/>
  <c r="O401" i="83"/>
  <c r="N401" i="83"/>
  <c r="M401" i="83"/>
  <c r="L401" i="83"/>
  <c r="K401" i="83"/>
  <c r="J401" i="83"/>
  <c r="I401" i="83"/>
  <c r="H401" i="83"/>
  <c r="G401" i="83"/>
  <c r="F401" i="83"/>
  <c r="E401" i="83"/>
  <c r="D401" i="83"/>
  <c r="C401" i="83"/>
  <c r="B401" i="83"/>
  <c r="W400" i="83"/>
  <c r="V400" i="83"/>
  <c r="U400" i="83"/>
  <c r="T400" i="83"/>
  <c r="S400" i="83"/>
  <c r="R400" i="83"/>
  <c r="Q400" i="83"/>
  <c r="P400" i="83"/>
  <c r="O400" i="83"/>
  <c r="N400" i="83"/>
  <c r="M400" i="83"/>
  <c r="L400" i="83"/>
  <c r="K400" i="83"/>
  <c r="J400" i="83"/>
  <c r="I400" i="83"/>
  <c r="H400" i="83"/>
  <c r="G400" i="83"/>
  <c r="F400" i="83"/>
  <c r="E400" i="83"/>
  <c r="D400" i="83"/>
  <c r="C400" i="83"/>
  <c r="B400" i="83"/>
  <c r="W399" i="83"/>
  <c r="V399" i="83"/>
  <c r="U399" i="83"/>
  <c r="T399" i="83"/>
  <c r="S399" i="83"/>
  <c r="R399" i="83"/>
  <c r="Q399" i="83"/>
  <c r="P399" i="83"/>
  <c r="O399" i="83"/>
  <c r="N399" i="83"/>
  <c r="M399" i="83"/>
  <c r="L399" i="83"/>
  <c r="K399" i="83"/>
  <c r="J399" i="83"/>
  <c r="I399" i="83"/>
  <c r="H399" i="83"/>
  <c r="G399" i="83"/>
  <c r="F399" i="83"/>
  <c r="E399" i="83"/>
  <c r="D399" i="83"/>
  <c r="C399" i="83"/>
  <c r="B399" i="83"/>
  <c r="W398" i="83"/>
  <c r="V398" i="83"/>
  <c r="U398" i="83"/>
  <c r="T398" i="83"/>
  <c r="S398" i="83"/>
  <c r="R398" i="83"/>
  <c r="Q398" i="83"/>
  <c r="P398" i="83"/>
  <c r="O398" i="83"/>
  <c r="N398" i="83"/>
  <c r="M398" i="83"/>
  <c r="L398" i="83"/>
  <c r="K398" i="83"/>
  <c r="J398" i="83"/>
  <c r="I398" i="83"/>
  <c r="H398" i="83"/>
  <c r="G398" i="83"/>
  <c r="F398" i="83"/>
  <c r="E398" i="83"/>
  <c r="D398" i="83"/>
  <c r="C398" i="83"/>
  <c r="B398" i="83"/>
  <c r="W397" i="83"/>
  <c r="V397" i="83"/>
  <c r="U397" i="83"/>
  <c r="T397" i="83"/>
  <c r="S397" i="83"/>
  <c r="R397" i="83"/>
  <c r="Q397" i="83"/>
  <c r="P397" i="83"/>
  <c r="O397" i="83"/>
  <c r="N397" i="83"/>
  <c r="M397" i="83"/>
  <c r="L397" i="83"/>
  <c r="K397" i="83"/>
  <c r="J397" i="83"/>
  <c r="I397" i="83"/>
  <c r="H397" i="83"/>
  <c r="G397" i="83"/>
  <c r="F397" i="83"/>
  <c r="E397" i="83"/>
  <c r="D397" i="83"/>
  <c r="C397" i="83"/>
  <c r="B397" i="83"/>
  <c r="W396" i="83"/>
  <c r="V396" i="83"/>
  <c r="U396" i="83"/>
  <c r="T396" i="83"/>
  <c r="S396" i="83"/>
  <c r="R396" i="83"/>
  <c r="Q396" i="83"/>
  <c r="P396" i="83"/>
  <c r="O396" i="83"/>
  <c r="N396" i="83"/>
  <c r="M396" i="83"/>
  <c r="L396" i="83"/>
  <c r="K396" i="83"/>
  <c r="J396" i="83"/>
  <c r="I396" i="83"/>
  <c r="H396" i="83"/>
  <c r="G396" i="83"/>
  <c r="F396" i="83"/>
  <c r="E396" i="83"/>
  <c r="D396" i="83"/>
  <c r="C396" i="83"/>
  <c r="B396" i="83"/>
  <c r="W395" i="83"/>
  <c r="V395" i="83"/>
  <c r="U395" i="83"/>
  <c r="T395" i="83"/>
  <c r="S395" i="83"/>
  <c r="R395" i="83"/>
  <c r="Q395" i="83"/>
  <c r="P395" i="83"/>
  <c r="O395" i="83"/>
  <c r="N395" i="83"/>
  <c r="M395" i="83"/>
  <c r="L395" i="83"/>
  <c r="K395" i="83"/>
  <c r="J395" i="83"/>
  <c r="I395" i="83"/>
  <c r="H395" i="83"/>
  <c r="G395" i="83"/>
  <c r="F395" i="83"/>
  <c r="E395" i="83"/>
  <c r="D395" i="83"/>
  <c r="C395" i="83"/>
  <c r="B395" i="83"/>
  <c r="W394" i="83"/>
  <c r="V394" i="83"/>
  <c r="U394" i="83"/>
  <c r="T394" i="83"/>
  <c r="S394" i="83"/>
  <c r="R394" i="83"/>
  <c r="Q394" i="83"/>
  <c r="P394" i="83"/>
  <c r="O394" i="83"/>
  <c r="N394" i="83"/>
  <c r="M394" i="83"/>
  <c r="L394" i="83"/>
  <c r="K394" i="83"/>
  <c r="J394" i="83"/>
  <c r="I394" i="83"/>
  <c r="H394" i="83"/>
  <c r="G394" i="83"/>
  <c r="F394" i="83"/>
  <c r="E394" i="83"/>
  <c r="D394" i="83"/>
  <c r="C394" i="83"/>
  <c r="B394" i="83"/>
  <c r="W393" i="83"/>
  <c r="V393" i="83"/>
  <c r="U393" i="83"/>
  <c r="T393" i="83"/>
  <c r="S393" i="83"/>
  <c r="R393" i="83"/>
  <c r="Q393" i="83"/>
  <c r="P393" i="83"/>
  <c r="O393" i="83"/>
  <c r="N393" i="83"/>
  <c r="M393" i="83"/>
  <c r="L393" i="83"/>
  <c r="K393" i="83"/>
  <c r="J393" i="83"/>
  <c r="I393" i="83"/>
  <c r="H393" i="83"/>
  <c r="G393" i="83"/>
  <c r="F393" i="83"/>
  <c r="E393" i="83"/>
  <c r="D393" i="83"/>
  <c r="C393" i="83"/>
  <c r="B393" i="83"/>
  <c r="W392" i="83"/>
  <c r="V392" i="83"/>
  <c r="U392" i="83"/>
  <c r="T392" i="83"/>
  <c r="S392" i="83"/>
  <c r="R392" i="83"/>
  <c r="Q392" i="83"/>
  <c r="P392" i="83"/>
  <c r="O392" i="83"/>
  <c r="N392" i="83"/>
  <c r="M392" i="83"/>
  <c r="L392" i="83"/>
  <c r="K392" i="83"/>
  <c r="J392" i="83"/>
  <c r="I392" i="83"/>
  <c r="H392" i="83"/>
  <c r="G392" i="83"/>
  <c r="F392" i="83"/>
  <c r="E392" i="83"/>
  <c r="D392" i="83"/>
  <c r="C392" i="83"/>
  <c r="B392" i="83"/>
  <c r="W391" i="83"/>
  <c r="V391" i="83"/>
  <c r="U391" i="83"/>
  <c r="T391" i="83"/>
  <c r="S391" i="83"/>
  <c r="R391" i="83"/>
  <c r="Q391" i="83"/>
  <c r="P391" i="83"/>
  <c r="O391" i="83"/>
  <c r="N391" i="83"/>
  <c r="M391" i="83"/>
  <c r="L391" i="83"/>
  <c r="K391" i="83"/>
  <c r="J391" i="83"/>
  <c r="I391" i="83"/>
  <c r="H391" i="83"/>
  <c r="G391" i="83"/>
  <c r="F391" i="83"/>
  <c r="E391" i="83"/>
  <c r="D391" i="83"/>
  <c r="C391" i="83"/>
  <c r="B391" i="83"/>
  <c r="W390" i="83"/>
  <c r="V390" i="83"/>
  <c r="U390" i="83"/>
  <c r="T390" i="83"/>
  <c r="S390" i="83"/>
  <c r="R390" i="83"/>
  <c r="Q390" i="83"/>
  <c r="P390" i="83"/>
  <c r="O390" i="83"/>
  <c r="N390" i="83"/>
  <c r="M390" i="83"/>
  <c r="L390" i="83"/>
  <c r="K390" i="83"/>
  <c r="J390" i="83"/>
  <c r="I390" i="83"/>
  <c r="H390" i="83"/>
  <c r="G390" i="83"/>
  <c r="F390" i="83"/>
  <c r="E390" i="83"/>
  <c r="D390" i="83"/>
  <c r="C390" i="83"/>
  <c r="B390" i="83"/>
  <c r="W389" i="83"/>
  <c r="V389" i="83"/>
  <c r="U389" i="83"/>
  <c r="T389" i="83"/>
  <c r="S389" i="83"/>
  <c r="R389" i="83"/>
  <c r="Q389" i="83"/>
  <c r="P389" i="83"/>
  <c r="O389" i="83"/>
  <c r="N389" i="83"/>
  <c r="M389" i="83"/>
  <c r="L389" i="83"/>
  <c r="K389" i="83"/>
  <c r="J389" i="83"/>
  <c r="I389" i="83"/>
  <c r="H389" i="83"/>
  <c r="G389" i="83"/>
  <c r="F389" i="83"/>
  <c r="E389" i="83"/>
  <c r="D389" i="83"/>
  <c r="C389" i="83"/>
  <c r="B389" i="83"/>
  <c r="W388" i="83"/>
  <c r="V388" i="83"/>
  <c r="U388" i="83"/>
  <c r="T388" i="83"/>
  <c r="S388" i="83"/>
  <c r="R388" i="83"/>
  <c r="Q388" i="83"/>
  <c r="P388" i="83"/>
  <c r="O388" i="83"/>
  <c r="N388" i="83"/>
  <c r="M388" i="83"/>
  <c r="L388" i="83"/>
  <c r="K388" i="83"/>
  <c r="J388" i="83"/>
  <c r="I388" i="83"/>
  <c r="H388" i="83"/>
  <c r="G388" i="83"/>
  <c r="F388" i="83"/>
  <c r="E388" i="83"/>
  <c r="D388" i="83"/>
  <c r="C388" i="83"/>
  <c r="B388" i="83"/>
  <c r="W387" i="83"/>
  <c r="V387" i="83"/>
  <c r="U387" i="83"/>
  <c r="T387" i="83"/>
  <c r="S387" i="83"/>
  <c r="R387" i="83"/>
  <c r="Q387" i="83"/>
  <c r="P387" i="83"/>
  <c r="O387" i="83"/>
  <c r="N387" i="83"/>
  <c r="M387" i="83"/>
  <c r="L387" i="83"/>
  <c r="K387" i="83"/>
  <c r="J387" i="83"/>
  <c r="I387" i="83"/>
  <c r="H387" i="83"/>
  <c r="G387" i="83"/>
  <c r="F387" i="83"/>
  <c r="E387" i="83"/>
  <c r="D387" i="83"/>
  <c r="C387" i="83"/>
  <c r="B387" i="83"/>
  <c r="W386" i="83"/>
  <c r="V386" i="83"/>
  <c r="U386" i="83"/>
  <c r="T386" i="83"/>
  <c r="S386" i="83"/>
  <c r="R386" i="83"/>
  <c r="Q386" i="83"/>
  <c r="P386" i="83"/>
  <c r="O386" i="83"/>
  <c r="N386" i="83"/>
  <c r="M386" i="83"/>
  <c r="L386" i="83"/>
  <c r="K386" i="83"/>
  <c r="J386" i="83"/>
  <c r="I386" i="83"/>
  <c r="H386" i="83"/>
  <c r="G386" i="83"/>
  <c r="F386" i="83"/>
  <c r="E386" i="83"/>
  <c r="D386" i="83"/>
  <c r="C386" i="83"/>
  <c r="B386" i="83"/>
  <c r="W385" i="83"/>
  <c r="V385" i="83"/>
  <c r="U385" i="83"/>
  <c r="T385" i="83"/>
  <c r="S385" i="83"/>
  <c r="R385" i="83"/>
  <c r="Q385" i="83"/>
  <c r="P385" i="83"/>
  <c r="O385" i="83"/>
  <c r="N385" i="83"/>
  <c r="M385" i="83"/>
  <c r="L385" i="83"/>
  <c r="K385" i="83"/>
  <c r="J385" i="83"/>
  <c r="I385" i="83"/>
  <c r="H385" i="83"/>
  <c r="G385" i="83"/>
  <c r="F385" i="83"/>
  <c r="E385" i="83"/>
  <c r="D385" i="83"/>
  <c r="C385" i="83"/>
  <c r="B385" i="83"/>
  <c r="W384" i="83"/>
  <c r="V384" i="83"/>
  <c r="U384" i="83"/>
  <c r="T384" i="83"/>
  <c r="S384" i="83"/>
  <c r="R384" i="83"/>
  <c r="Q384" i="83"/>
  <c r="P384" i="83"/>
  <c r="O384" i="83"/>
  <c r="N384" i="83"/>
  <c r="M384" i="83"/>
  <c r="L384" i="83"/>
  <c r="K384" i="83"/>
  <c r="J384" i="83"/>
  <c r="I384" i="83"/>
  <c r="H384" i="83"/>
  <c r="G384" i="83"/>
  <c r="F384" i="83"/>
  <c r="E384" i="83"/>
  <c r="D384" i="83"/>
  <c r="C384" i="83"/>
  <c r="B384" i="83"/>
  <c r="W383" i="83"/>
  <c r="V383" i="83"/>
  <c r="U383" i="83"/>
  <c r="T383" i="83"/>
  <c r="S383" i="83"/>
  <c r="R383" i="83"/>
  <c r="Q383" i="83"/>
  <c r="P383" i="83"/>
  <c r="O383" i="83"/>
  <c r="N383" i="83"/>
  <c r="M383" i="83"/>
  <c r="L383" i="83"/>
  <c r="K383" i="83"/>
  <c r="J383" i="83"/>
  <c r="I383" i="83"/>
  <c r="H383" i="83"/>
  <c r="G383" i="83"/>
  <c r="F383" i="83"/>
  <c r="E383" i="83"/>
  <c r="D383" i="83"/>
  <c r="C383" i="83"/>
  <c r="B383" i="83"/>
  <c r="W382" i="83"/>
  <c r="V382" i="83"/>
  <c r="U382" i="83"/>
  <c r="T382" i="83"/>
  <c r="S382" i="83"/>
  <c r="R382" i="83"/>
  <c r="Q382" i="83"/>
  <c r="P382" i="83"/>
  <c r="O382" i="83"/>
  <c r="N382" i="83"/>
  <c r="M382" i="83"/>
  <c r="L382" i="83"/>
  <c r="K382" i="83"/>
  <c r="J382" i="83"/>
  <c r="I382" i="83"/>
  <c r="H382" i="83"/>
  <c r="G382" i="83"/>
  <c r="F382" i="83"/>
  <c r="E382" i="83"/>
  <c r="D382" i="83"/>
  <c r="C382" i="83"/>
  <c r="B382" i="83"/>
  <c r="W381" i="83"/>
  <c r="V381" i="83"/>
  <c r="U381" i="83"/>
  <c r="T381" i="83"/>
  <c r="S381" i="83"/>
  <c r="R381" i="83"/>
  <c r="Q381" i="83"/>
  <c r="P381" i="83"/>
  <c r="O381" i="83"/>
  <c r="N381" i="83"/>
  <c r="M381" i="83"/>
  <c r="L381" i="83"/>
  <c r="K381" i="83"/>
  <c r="J381" i="83"/>
  <c r="I381" i="83"/>
  <c r="H381" i="83"/>
  <c r="G381" i="83"/>
  <c r="F381" i="83"/>
  <c r="E381" i="83"/>
  <c r="D381" i="83"/>
  <c r="C381" i="83"/>
  <c r="B381" i="83"/>
  <c r="W380" i="83"/>
  <c r="V380" i="83"/>
  <c r="U380" i="83"/>
  <c r="T380" i="83"/>
  <c r="S380" i="83"/>
  <c r="R380" i="83"/>
  <c r="Q380" i="83"/>
  <c r="P380" i="83"/>
  <c r="O380" i="83"/>
  <c r="N380" i="83"/>
  <c r="M380" i="83"/>
  <c r="L380" i="83"/>
  <c r="K380" i="83"/>
  <c r="J380" i="83"/>
  <c r="I380" i="83"/>
  <c r="H380" i="83"/>
  <c r="G380" i="83"/>
  <c r="F380" i="83"/>
  <c r="E380" i="83"/>
  <c r="D380" i="83"/>
  <c r="C380" i="83"/>
  <c r="B380" i="83"/>
  <c r="W379" i="83"/>
  <c r="V379" i="83"/>
  <c r="U379" i="83"/>
  <c r="T379" i="83"/>
  <c r="S379" i="83"/>
  <c r="R379" i="83"/>
  <c r="Q379" i="83"/>
  <c r="P379" i="83"/>
  <c r="O379" i="83"/>
  <c r="N379" i="83"/>
  <c r="M379" i="83"/>
  <c r="L379" i="83"/>
  <c r="K379" i="83"/>
  <c r="J379" i="83"/>
  <c r="I379" i="83"/>
  <c r="H379" i="83"/>
  <c r="G379" i="83"/>
  <c r="F379" i="83"/>
  <c r="E379" i="83"/>
  <c r="D379" i="83"/>
  <c r="C379" i="83"/>
  <c r="B379" i="83"/>
  <c r="W378" i="83"/>
  <c r="V378" i="83"/>
  <c r="U378" i="83"/>
  <c r="T378" i="83"/>
  <c r="S378" i="83"/>
  <c r="R378" i="83"/>
  <c r="Q378" i="83"/>
  <c r="P378" i="83"/>
  <c r="O378" i="83"/>
  <c r="N378" i="83"/>
  <c r="M378" i="83"/>
  <c r="L378" i="83"/>
  <c r="K378" i="83"/>
  <c r="J378" i="83"/>
  <c r="I378" i="83"/>
  <c r="H378" i="83"/>
  <c r="G378" i="83"/>
  <c r="F378" i="83"/>
  <c r="E378" i="83"/>
  <c r="D378" i="83"/>
  <c r="C378" i="83"/>
  <c r="B378" i="83"/>
  <c r="W377" i="83"/>
  <c r="V377" i="83"/>
  <c r="U377" i="83"/>
  <c r="T377" i="83"/>
  <c r="S377" i="83"/>
  <c r="R377" i="83"/>
  <c r="Q377" i="83"/>
  <c r="P377" i="83"/>
  <c r="O377" i="83"/>
  <c r="N377" i="83"/>
  <c r="M377" i="83"/>
  <c r="L377" i="83"/>
  <c r="K377" i="83"/>
  <c r="J377" i="83"/>
  <c r="I377" i="83"/>
  <c r="H377" i="83"/>
  <c r="G377" i="83"/>
  <c r="F377" i="83"/>
  <c r="E377" i="83"/>
  <c r="D377" i="83"/>
  <c r="C377" i="83"/>
  <c r="B377" i="83"/>
  <c r="W376" i="83"/>
  <c r="V376" i="83"/>
  <c r="U376" i="83"/>
  <c r="T376" i="83"/>
  <c r="S376" i="83"/>
  <c r="R376" i="83"/>
  <c r="Q376" i="83"/>
  <c r="P376" i="83"/>
  <c r="O376" i="83"/>
  <c r="N376" i="83"/>
  <c r="M376" i="83"/>
  <c r="L376" i="83"/>
  <c r="K376" i="83"/>
  <c r="J376" i="83"/>
  <c r="I376" i="83"/>
  <c r="H376" i="83"/>
  <c r="G376" i="83"/>
  <c r="F376" i="83"/>
  <c r="E376" i="83"/>
  <c r="D376" i="83"/>
  <c r="C376" i="83"/>
  <c r="B376" i="83"/>
  <c r="W375" i="83"/>
  <c r="V375" i="83"/>
  <c r="U375" i="83"/>
  <c r="T375" i="83"/>
  <c r="S375" i="83"/>
  <c r="R375" i="83"/>
  <c r="Q375" i="83"/>
  <c r="P375" i="83"/>
  <c r="O375" i="83"/>
  <c r="N375" i="83"/>
  <c r="M375" i="83"/>
  <c r="L375" i="83"/>
  <c r="K375" i="83"/>
  <c r="J375" i="83"/>
  <c r="I375" i="83"/>
  <c r="H375" i="83"/>
  <c r="G375" i="83"/>
  <c r="F375" i="83"/>
  <c r="E375" i="83"/>
  <c r="D375" i="83"/>
  <c r="C375" i="83"/>
  <c r="B375" i="83"/>
  <c r="W374" i="83"/>
  <c r="V374" i="83"/>
  <c r="U374" i="83"/>
  <c r="T374" i="83"/>
  <c r="S374" i="83"/>
  <c r="R374" i="83"/>
  <c r="Q374" i="83"/>
  <c r="P374" i="83"/>
  <c r="O374" i="83"/>
  <c r="N374" i="83"/>
  <c r="M374" i="83"/>
  <c r="L374" i="83"/>
  <c r="K374" i="83"/>
  <c r="J374" i="83"/>
  <c r="I374" i="83"/>
  <c r="H374" i="83"/>
  <c r="G374" i="83"/>
  <c r="F374" i="83"/>
  <c r="E374" i="83"/>
  <c r="D374" i="83"/>
  <c r="C374" i="83"/>
  <c r="B374" i="83"/>
  <c r="W373" i="83"/>
  <c r="V373" i="83"/>
  <c r="U373" i="83"/>
  <c r="T373" i="83"/>
  <c r="S373" i="83"/>
  <c r="R373" i="83"/>
  <c r="Q373" i="83"/>
  <c r="P373" i="83"/>
  <c r="O373" i="83"/>
  <c r="N373" i="83"/>
  <c r="M373" i="83"/>
  <c r="L373" i="83"/>
  <c r="K373" i="83"/>
  <c r="J373" i="83"/>
  <c r="I373" i="83"/>
  <c r="H373" i="83"/>
  <c r="G373" i="83"/>
  <c r="F373" i="83"/>
  <c r="E373" i="83"/>
  <c r="D373" i="83"/>
  <c r="C373" i="83"/>
  <c r="B373" i="83"/>
  <c r="W372" i="83"/>
  <c r="V372" i="83"/>
  <c r="U372" i="83"/>
  <c r="T372" i="83"/>
  <c r="S372" i="83"/>
  <c r="R372" i="83"/>
  <c r="Q372" i="83"/>
  <c r="P372" i="83"/>
  <c r="O372" i="83"/>
  <c r="N372" i="83"/>
  <c r="M372" i="83"/>
  <c r="L372" i="83"/>
  <c r="K372" i="83"/>
  <c r="J372" i="83"/>
  <c r="I372" i="83"/>
  <c r="H372" i="83"/>
  <c r="G372" i="83"/>
  <c r="F372" i="83"/>
  <c r="E372" i="83"/>
  <c r="D372" i="83"/>
  <c r="C372" i="83"/>
  <c r="B372" i="83"/>
  <c r="W371" i="83"/>
  <c r="V371" i="83"/>
  <c r="U371" i="83"/>
  <c r="T371" i="83"/>
  <c r="S371" i="83"/>
  <c r="R371" i="83"/>
  <c r="Q371" i="83"/>
  <c r="P371" i="83"/>
  <c r="O371" i="83"/>
  <c r="N371" i="83"/>
  <c r="M371" i="83"/>
  <c r="L371" i="83"/>
  <c r="K371" i="83"/>
  <c r="J371" i="83"/>
  <c r="I371" i="83"/>
  <c r="H371" i="83"/>
  <c r="G371" i="83"/>
  <c r="F371" i="83"/>
  <c r="E371" i="83"/>
  <c r="D371" i="83"/>
  <c r="C371" i="83"/>
  <c r="B371" i="83"/>
  <c r="W370" i="83"/>
  <c r="V370" i="83"/>
  <c r="U370" i="83"/>
  <c r="T370" i="83"/>
  <c r="S370" i="83"/>
  <c r="R370" i="83"/>
  <c r="Q370" i="83"/>
  <c r="P370" i="83"/>
  <c r="O370" i="83"/>
  <c r="N370" i="83"/>
  <c r="M370" i="83"/>
  <c r="L370" i="83"/>
  <c r="K370" i="83"/>
  <c r="J370" i="83"/>
  <c r="I370" i="83"/>
  <c r="H370" i="83"/>
  <c r="G370" i="83"/>
  <c r="F370" i="83"/>
  <c r="E370" i="83"/>
  <c r="D370" i="83"/>
  <c r="C370" i="83"/>
  <c r="B370" i="83"/>
  <c r="W369" i="83"/>
  <c r="V369" i="83"/>
  <c r="U369" i="83"/>
  <c r="T369" i="83"/>
  <c r="S369" i="83"/>
  <c r="R369" i="83"/>
  <c r="Q369" i="83"/>
  <c r="P369" i="83"/>
  <c r="O369" i="83"/>
  <c r="N369" i="83"/>
  <c r="M369" i="83"/>
  <c r="L369" i="83"/>
  <c r="K369" i="83"/>
  <c r="J369" i="83"/>
  <c r="I369" i="83"/>
  <c r="H369" i="83"/>
  <c r="G369" i="83"/>
  <c r="F369" i="83"/>
  <c r="E369" i="83"/>
  <c r="D369" i="83"/>
  <c r="C369" i="83"/>
  <c r="B369" i="83"/>
  <c r="W368" i="83"/>
  <c r="V368" i="83"/>
  <c r="U368" i="83"/>
  <c r="T368" i="83"/>
  <c r="S368" i="83"/>
  <c r="R368" i="83"/>
  <c r="Q368" i="83"/>
  <c r="P368" i="83"/>
  <c r="O368" i="83"/>
  <c r="N368" i="83"/>
  <c r="M368" i="83"/>
  <c r="L368" i="83"/>
  <c r="K368" i="83"/>
  <c r="J368" i="83"/>
  <c r="I368" i="83"/>
  <c r="H368" i="83"/>
  <c r="G368" i="83"/>
  <c r="F368" i="83"/>
  <c r="E368" i="83"/>
  <c r="D368" i="83"/>
  <c r="C368" i="83"/>
  <c r="B368" i="83"/>
  <c r="W367" i="83"/>
  <c r="V367" i="83"/>
  <c r="U367" i="83"/>
  <c r="T367" i="83"/>
  <c r="S367" i="83"/>
  <c r="R367" i="83"/>
  <c r="Q367" i="83"/>
  <c r="P367" i="83"/>
  <c r="O367" i="83"/>
  <c r="N367" i="83"/>
  <c r="M367" i="83"/>
  <c r="L367" i="83"/>
  <c r="K367" i="83"/>
  <c r="J367" i="83"/>
  <c r="I367" i="83"/>
  <c r="H367" i="83"/>
  <c r="G367" i="83"/>
  <c r="F367" i="83"/>
  <c r="E367" i="83"/>
  <c r="D367" i="83"/>
  <c r="C367" i="83"/>
  <c r="B367" i="83"/>
  <c r="W366" i="83"/>
  <c r="V366" i="83"/>
  <c r="U366" i="83"/>
  <c r="T366" i="83"/>
  <c r="S366" i="83"/>
  <c r="R366" i="83"/>
  <c r="Q366" i="83"/>
  <c r="P366" i="83"/>
  <c r="O366" i="83"/>
  <c r="N366" i="83"/>
  <c r="M366" i="83"/>
  <c r="L366" i="83"/>
  <c r="K366" i="83"/>
  <c r="J366" i="83"/>
  <c r="I366" i="83"/>
  <c r="H366" i="83"/>
  <c r="G366" i="83"/>
  <c r="F366" i="83"/>
  <c r="E366" i="83"/>
  <c r="D366" i="83"/>
  <c r="C366" i="83"/>
  <c r="B366" i="83"/>
  <c r="W365" i="83"/>
  <c r="V365" i="83"/>
  <c r="U365" i="83"/>
  <c r="T365" i="83"/>
  <c r="S365" i="83"/>
  <c r="R365" i="83"/>
  <c r="Q365" i="83"/>
  <c r="P365" i="83"/>
  <c r="O365" i="83"/>
  <c r="N365" i="83"/>
  <c r="M365" i="83"/>
  <c r="L365" i="83"/>
  <c r="K365" i="83"/>
  <c r="J365" i="83"/>
  <c r="I365" i="83"/>
  <c r="H365" i="83"/>
  <c r="G365" i="83"/>
  <c r="F365" i="83"/>
  <c r="E365" i="83"/>
  <c r="D365" i="83"/>
  <c r="C365" i="83"/>
  <c r="B365" i="83"/>
  <c r="W364" i="83"/>
  <c r="V364" i="83"/>
  <c r="U364" i="83"/>
  <c r="T364" i="83"/>
  <c r="S364" i="83"/>
  <c r="R364" i="83"/>
  <c r="Q364" i="83"/>
  <c r="P364" i="83"/>
  <c r="O364" i="83"/>
  <c r="N364" i="83"/>
  <c r="M364" i="83"/>
  <c r="L364" i="83"/>
  <c r="K364" i="83"/>
  <c r="J364" i="83"/>
  <c r="I364" i="83"/>
  <c r="H364" i="83"/>
  <c r="G364" i="83"/>
  <c r="F364" i="83"/>
  <c r="E364" i="83"/>
  <c r="D364" i="83"/>
  <c r="C364" i="83"/>
  <c r="B364" i="83"/>
  <c r="W363" i="83"/>
  <c r="V363" i="83"/>
  <c r="U363" i="83"/>
  <c r="T363" i="83"/>
  <c r="S363" i="83"/>
  <c r="R363" i="83"/>
  <c r="Q363" i="83"/>
  <c r="P363" i="83"/>
  <c r="O363" i="83"/>
  <c r="N363" i="83"/>
  <c r="M363" i="83"/>
  <c r="L363" i="83"/>
  <c r="K363" i="83"/>
  <c r="J363" i="83"/>
  <c r="I363" i="83"/>
  <c r="H363" i="83"/>
  <c r="G363" i="83"/>
  <c r="F363" i="83"/>
  <c r="E363" i="83"/>
  <c r="D363" i="83"/>
  <c r="C363" i="83"/>
  <c r="B363" i="83"/>
  <c r="W362" i="83"/>
  <c r="V362" i="83"/>
  <c r="U362" i="83"/>
  <c r="T362" i="83"/>
  <c r="S362" i="83"/>
  <c r="R362" i="83"/>
  <c r="Q362" i="83"/>
  <c r="P362" i="83"/>
  <c r="O362" i="83"/>
  <c r="N362" i="83"/>
  <c r="M362" i="83"/>
  <c r="L362" i="83"/>
  <c r="K362" i="83"/>
  <c r="J362" i="83"/>
  <c r="I362" i="83"/>
  <c r="H362" i="83"/>
  <c r="G362" i="83"/>
  <c r="F362" i="83"/>
  <c r="E362" i="83"/>
  <c r="D362" i="83"/>
  <c r="C362" i="83"/>
  <c r="B362" i="83"/>
  <c r="W361" i="83"/>
  <c r="V361" i="83"/>
  <c r="U361" i="83"/>
  <c r="T361" i="83"/>
  <c r="S361" i="83"/>
  <c r="R361" i="83"/>
  <c r="Q361" i="83"/>
  <c r="P361" i="83"/>
  <c r="O361" i="83"/>
  <c r="N361" i="83"/>
  <c r="M361" i="83"/>
  <c r="L361" i="83"/>
  <c r="K361" i="83"/>
  <c r="J361" i="83"/>
  <c r="I361" i="83"/>
  <c r="H361" i="83"/>
  <c r="G361" i="83"/>
  <c r="F361" i="83"/>
  <c r="E361" i="83"/>
  <c r="D361" i="83"/>
  <c r="C361" i="83"/>
  <c r="B361" i="83"/>
  <c r="W360" i="83"/>
  <c r="V360" i="83"/>
  <c r="U360" i="83"/>
  <c r="T360" i="83"/>
  <c r="S360" i="83"/>
  <c r="R360" i="83"/>
  <c r="Q360" i="83"/>
  <c r="P360" i="83"/>
  <c r="O360" i="83"/>
  <c r="N360" i="83"/>
  <c r="M360" i="83"/>
  <c r="L360" i="83"/>
  <c r="K360" i="83"/>
  <c r="J360" i="83"/>
  <c r="I360" i="83"/>
  <c r="H360" i="83"/>
  <c r="G360" i="83"/>
  <c r="F360" i="83"/>
  <c r="E360" i="83"/>
  <c r="D360" i="83"/>
  <c r="C360" i="83"/>
  <c r="B360" i="83"/>
  <c r="W359" i="83"/>
  <c r="V359" i="83"/>
  <c r="U359" i="83"/>
  <c r="T359" i="83"/>
  <c r="S359" i="83"/>
  <c r="R359" i="83"/>
  <c r="Q359" i="83"/>
  <c r="P359" i="83"/>
  <c r="O359" i="83"/>
  <c r="N359" i="83"/>
  <c r="M359" i="83"/>
  <c r="L359" i="83"/>
  <c r="K359" i="83"/>
  <c r="J359" i="83"/>
  <c r="I359" i="83"/>
  <c r="H359" i="83"/>
  <c r="G359" i="83"/>
  <c r="F359" i="83"/>
  <c r="E359" i="83"/>
  <c r="D359" i="83"/>
  <c r="C359" i="83"/>
  <c r="B359" i="83"/>
  <c r="W358" i="83"/>
  <c r="V358" i="83"/>
  <c r="U358" i="83"/>
  <c r="T358" i="83"/>
  <c r="S358" i="83"/>
  <c r="R358" i="83"/>
  <c r="Q358" i="83"/>
  <c r="P358" i="83"/>
  <c r="O358" i="83"/>
  <c r="N358" i="83"/>
  <c r="M358" i="83"/>
  <c r="L358" i="83"/>
  <c r="K358" i="83"/>
  <c r="J358" i="83"/>
  <c r="I358" i="83"/>
  <c r="H358" i="83"/>
  <c r="G358" i="83"/>
  <c r="F358" i="83"/>
  <c r="E358" i="83"/>
  <c r="D358" i="83"/>
  <c r="C358" i="83"/>
  <c r="B358" i="83"/>
  <c r="W357" i="83"/>
  <c r="V357" i="83"/>
  <c r="U357" i="83"/>
  <c r="T357" i="83"/>
  <c r="S357" i="83"/>
  <c r="R357" i="83"/>
  <c r="Q357" i="83"/>
  <c r="P357" i="83"/>
  <c r="O357" i="83"/>
  <c r="N357" i="83"/>
  <c r="M357" i="83"/>
  <c r="L357" i="83"/>
  <c r="K357" i="83"/>
  <c r="J357" i="83"/>
  <c r="I357" i="83"/>
  <c r="H357" i="83"/>
  <c r="G357" i="83"/>
  <c r="F357" i="83"/>
  <c r="E357" i="83"/>
  <c r="D357" i="83"/>
  <c r="C357" i="83"/>
  <c r="B357" i="83"/>
  <c r="W356" i="83"/>
  <c r="V356" i="83"/>
  <c r="U356" i="83"/>
  <c r="T356" i="83"/>
  <c r="S356" i="83"/>
  <c r="R356" i="83"/>
  <c r="Q356" i="83"/>
  <c r="P356" i="83"/>
  <c r="O356" i="83"/>
  <c r="N356" i="83"/>
  <c r="M356" i="83"/>
  <c r="L356" i="83"/>
  <c r="K356" i="83"/>
  <c r="J356" i="83"/>
  <c r="I356" i="83"/>
  <c r="H356" i="83"/>
  <c r="G356" i="83"/>
  <c r="F356" i="83"/>
  <c r="E356" i="83"/>
  <c r="D356" i="83"/>
  <c r="C356" i="83"/>
  <c r="B356" i="83"/>
  <c r="W355" i="83"/>
  <c r="V355" i="83"/>
  <c r="U355" i="83"/>
  <c r="T355" i="83"/>
  <c r="S355" i="83"/>
  <c r="R355" i="83"/>
  <c r="Q355" i="83"/>
  <c r="P355" i="83"/>
  <c r="O355" i="83"/>
  <c r="N355" i="83"/>
  <c r="M355" i="83"/>
  <c r="L355" i="83"/>
  <c r="K355" i="83"/>
  <c r="J355" i="83"/>
  <c r="I355" i="83"/>
  <c r="H355" i="83"/>
  <c r="G355" i="83"/>
  <c r="F355" i="83"/>
  <c r="E355" i="83"/>
  <c r="D355" i="83"/>
  <c r="C355" i="83"/>
  <c r="B355" i="83"/>
  <c r="W354" i="83"/>
  <c r="V354" i="83"/>
  <c r="U354" i="83"/>
  <c r="T354" i="83"/>
  <c r="S354" i="83"/>
  <c r="R354" i="83"/>
  <c r="Q354" i="83"/>
  <c r="P354" i="83"/>
  <c r="O354" i="83"/>
  <c r="N354" i="83"/>
  <c r="M354" i="83"/>
  <c r="L354" i="83"/>
  <c r="K354" i="83"/>
  <c r="J354" i="83"/>
  <c r="I354" i="83"/>
  <c r="H354" i="83"/>
  <c r="G354" i="83"/>
  <c r="F354" i="83"/>
  <c r="E354" i="83"/>
  <c r="D354" i="83"/>
  <c r="C354" i="83"/>
  <c r="B354" i="83"/>
  <c r="W353" i="83"/>
  <c r="V353" i="83"/>
  <c r="U353" i="83"/>
  <c r="T353" i="83"/>
  <c r="S353" i="83"/>
  <c r="R353" i="83"/>
  <c r="Q353" i="83"/>
  <c r="P353" i="83"/>
  <c r="O353" i="83"/>
  <c r="N353" i="83"/>
  <c r="M353" i="83"/>
  <c r="L353" i="83"/>
  <c r="K353" i="83"/>
  <c r="J353" i="83"/>
  <c r="I353" i="83"/>
  <c r="H353" i="83"/>
  <c r="G353" i="83"/>
  <c r="F353" i="83"/>
  <c r="E353" i="83"/>
  <c r="D353" i="83"/>
  <c r="C353" i="83"/>
  <c r="B353" i="83"/>
  <c r="W352" i="83"/>
  <c r="V352" i="83"/>
  <c r="U352" i="83"/>
  <c r="T352" i="83"/>
  <c r="S352" i="83"/>
  <c r="R352" i="83"/>
  <c r="Q352" i="83"/>
  <c r="P352" i="83"/>
  <c r="O352" i="83"/>
  <c r="N352" i="83"/>
  <c r="M352" i="83"/>
  <c r="L352" i="83"/>
  <c r="K352" i="83"/>
  <c r="J352" i="83"/>
  <c r="I352" i="83"/>
  <c r="H352" i="83"/>
  <c r="G352" i="83"/>
  <c r="F352" i="83"/>
  <c r="E352" i="83"/>
  <c r="D352" i="83"/>
  <c r="C352" i="83"/>
  <c r="B352" i="83"/>
  <c r="W351" i="83"/>
  <c r="V351" i="83"/>
  <c r="U351" i="83"/>
  <c r="T351" i="83"/>
  <c r="S351" i="83"/>
  <c r="R351" i="83"/>
  <c r="Q351" i="83"/>
  <c r="P351" i="83"/>
  <c r="O351" i="83"/>
  <c r="N351" i="83"/>
  <c r="M351" i="83"/>
  <c r="L351" i="83"/>
  <c r="K351" i="83"/>
  <c r="J351" i="83"/>
  <c r="I351" i="83"/>
  <c r="H351" i="83"/>
  <c r="G351" i="83"/>
  <c r="F351" i="83"/>
  <c r="E351" i="83"/>
  <c r="D351" i="83"/>
  <c r="C351" i="83"/>
  <c r="B351" i="83"/>
  <c r="W350" i="83"/>
  <c r="V350" i="83"/>
  <c r="U350" i="83"/>
  <c r="T350" i="83"/>
  <c r="S350" i="83"/>
  <c r="R350" i="83"/>
  <c r="Q350" i="83"/>
  <c r="P350" i="83"/>
  <c r="O350" i="83"/>
  <c r="N350" i="83"/>
  <c r="M350" i="83"/>
  <c r="L350" i="83"/>
  <c r="K350" i="83"/>
  <c r="J350" i="83"/>
  <c r="I350" i="83"/>
  <c r="H350" i="83"/>
  <c r="G350" i="83"/>
  <c r="F350" i="83"/>
  <c r="E350" i="83"/>
  <c r="D350" i="83"/>
  <c r="C350" i="83"/>
  <c r="B350" i="83"/>
  <c r="W349" i="83"/>
  <c r="V349" i="83"/>
  <c r="U349" i="83"/>
  <c r="T349" i="83"/>
  <c r="S349" i="83"/>
  <c r="R349" i="83"/>
  <c r="Q349" i="83"/>
  <c r="P349" i="83"/>
  <c r="O349" i="83"/>
  <c r="N349" i="83"/>
  <c r="M349" i="83"/>
  <c r="L349" i="83"/>
  <c r="K349" i="83"/>
  <c r="J349" i="83"/>
  <c r="I349" i="83"/>
  <c r="H349" i="83"/>
  <c r="G349" i="83"/>
  <c r="F349" i="83"/>
  <c r="E349" i="83"/>
  <c r="D349" i="83"/>
  <c r="C349" i="83"/>
  <c r="B349" i="83"/>
  <c r="W348" i="83"/>
  <c r="V348" i="83"/>
  <c r="U348" i="83"/>
  <c r="T348" i="83"/>
  <c r="S348" i="83"/>
  <c r="R348" i="83"/>
  <c r="Q348" i="83"/>
  <c r="P348" i="83"/>
  <c r="O348" i="83"/>
  <c r="N348" i="83"/>
  <c r="M348" i="83"/>
  <c r="L348" i="83"/>
  <c r="K348" i="83"/>
  <c r="J348" i="83"/>
  <c r="I348" i="83"/>
  <c r="H348" i="83"/>
  <c r="G348" i="83"/>
  <c r="F348" i="83"/>
  <c r="E348" i="83"/>
  <c r="D348" i="83"/>
  <c r="C348" i="83"/>
  <c r="B348" i="83"/>
  <c r="W347" i="83"/>
  <c r="V347" i="83"/>
  <c r="U347" i="83"/>
  <c r="T347" i="83"/>
  <c r="S347" i="83"/>
  <c r="R347" i="83"/>
  <c r="Q347" i="83"/>
  <c r="P347" i="83"/>
  <c r="O347" i="83"/>
  <c r="N347" i="83"/>
  <c r="M347" i="83"/>
  <c r="L347" i="83"/>
  <c r="K347" i="83"/>
  <c r="J347" i="83"/>
  <c r="I347" i="83"/>
  <c r="H347" i="83"/>
  <c r="G347" i="83"/>
  <c r="F347" i="83"/>
  <c r="E347" i="83"/>
  <c r="D347" i="83"/>
  <c r="C347" i="83"/>
  <c r="B347" i="83"/>
  <c r="W346" i="83"/>
  <c r="V346" i="83"/>
  <c r="U346" i="83"/>
  <c r="T346" i="83"/>
  <c r="S346" i="83"/>
  <c r="R346" i="83"/>
  <c r="Q346" i="83"/>
  <c r="P346" i="83"/>
  <c r="O346" i="83"/>
  <c r="N346" i="83"/>
  <c r="M346" i="83"/>
  <c r="L346" i="83"/>
  <c r="K346" i="83"/>
  <c r="J346" i="83"/>
  <c r="I346" i="83"/>
  <c r="H346" i="83"/>
  <c r="G346" i="83"/>
  <c r="F346" i="83"/>
  <c r="E346" i="83"/>
  <c r="D346" i="83"/>
  <c r="C346" i="83"/>
  <c r="B346" i="83"/>
  <c r="W345" i="83"/>
  <c r="V345" i="83"/>
  <c r="U345" i="83"/>
  <c r="T345" i="83"/>
  <c r="S345" i="83"/>
  <c r="R345" i="83"/>
  <c r="Q345" i="83"/>
  <c r="P345" i="83"/>
  <c r="O345" i="83"/>
  <c r="N345" i="83"/>
  <c r="M345" i="83"/>
  <c r="L345" i="83"/>
  <c r="K345" i="83"/>
  <c r="J345" i="83"/>
  <c r="I345" i="83"/>
  <c r="H345" i="83"/>
  <c r="G345" i="83"/>
  <c r="F345" i="83"/>
  <c r="E345" i="83"/>
  <c r="D345" i="83"/>
  <c r="C345" i="83"/>
  <c r="B345" i="83"/>
  <c r="W344" i="83"/>
  <c r="V344" i="83"/>
  <c r="U344" i="83"/>
  <c r="T344" i="83"/>
  <c r="S344" i="83"/>
  <c r="R344" i="83"/>
  <c r="Q344" i="83"/>
  <c r="P344" i="83"/>
  <c r="O344" i="83"/>
  <c r="N344" i="83"/>
  <c r="M344" i="83"/>
  <c r="L344" i="83"/>
  <c r="K344" i="83"/>
  <c r="J344" i="83"/>
  <c r="I344" i="83"/>
  <c r="H344" i="83"/>
  <c r="G344" i="83"/>
  <c r="F344" i="83"/>
  <c r="E344" i="83"/>
  <c r="D344" i="83"/>
  <c r="C344" i="83"/>
  <c r="B344" i="83"/>
  <c r="W343" i="83"/>
  <c r="V343" i="83"/>
  <c r="U343" i="83"/>
  <c r="T343" i="83"/>
  <c r="S343" i="83"/>
  <c r="R343" i="83"/>
  <c r="Q343" i="83"/>
  <c r="P343" i="83"/>
  <c r="O343" i="83"/>
  <c r="N343" i="83"/>
  <c r="M343" i="83"/>
  <c r="L343" i="83"/>
  <c r="K343" i="83"/>
  <c r="J343" i="83"/>
  <c r="I343" i="83"/>
  <c r="H343" i="83"/>
  <c r="G343" i="83"/>
  <c r="F343" i="83"/>
  <c r="E343" i="83"/>
  <c r="D343" i="83"/>
  <c r="C343" i="83"/>
  <c r="B343" i="83"/>
  <c r="W342" i="83"/>
  <c r="V342" i="83"/>
  <c r="U342" i="83"/>
  <c r="T342" i="83"/>
  <c r="S342" i="83"/>
  <c r="R342" i="83"/>
  <c r="Q342" i="83"/>
  <c r="P342" i="83"/>
  <c r="O342" i="83"/>
  <c r="N342" i="83"/>
  <c r="M342" i="83"/>
  <c r="L342" i="83"/>
  <c r="K342" i="83"/>
  <c r="J342" i="83"/>
  <c r="I342" i="83"/>
  <c r="H342" i="83"/>
  <c r="G342" i="83"/>
  <c r="F342" i="83"/>
  <c r="E342" i="83"/>
  <c r="D342" i="83"/>
  <c r="C342" i="83"/>
  <c r="B342" i="83"/>
  <c r="W341" i="83"/>
  <c r="V341" i="83"/>
  <c r="U341" i="83"/>
  <c r="T341" i="83"/>
  <c r="S341" i="83"/>
  <c r="R341" i="83"/>
  <c r="Q341" i="83"/>
  <c r="P341" i="83"/>
  <c r="O341" i="83"/>
  <c r="N341" i="83"/>
  <c r="M341" i="83"/>
  <c r="L341" i="83"/>
  <c r="K341" i="83"/>
  <c r="J341" i="83"/>
  <c r="I341" i="83"/>
  <c r="H341" i="83"/>
  <c r="G341" i="83"/>
  <c r="F341" i="83"/>
  <c r="E341" i="83"/>
  <c r="D341" i="83"/>
  <c r="C341" i="83"/>
  <c r="B341" i="83"/>
  <c r="W340" i="83"/>
  <c r="V340" i="83"/>
  <c r="U340" i="83"/>
  <c r="T340" i="83"/>
  <c r="S340" i="83"/>
  <c r="R340" i="83"/>
  <c r="Q340" i="83"/>
  <c r="P340" i="83"/>
  <c r="O340" i="83"/>
  <c r="N340" i="83"/>
  <c r="M340" i="83"/>
  <c r="L340" i="83"/>
  <c r="K340" i="83"/>
  <c r="J340" i="83"/>
  <c r="I340" i="83"/>
  <c r="H340" i="83"/>
  <c r="G340" i="83"/>
  <c r="F340" i="83"/>
  <c r="E340" i="83"/>
  <c r="D340" i="83"/>
  <c r="C340" i="83"/>
  <c r="B340" i="83"/>
  <c r="W339" i="83"/>
  <c r="V339" i="83"/>
  <c r="U339" i="83"/>
  <c r="T339" i="83"/>
  <c r="S339" i="83"/>
  <c r="R339" i="83"/>
  <c r="Q339" i="83"/>
  <c r="P339" i="83"/>
  <c r="O339" i="83"/>
  <c r="N339" i="83"/>
  <c r="M339" i="83"/>
  <c r="L339" i="83"/>
  <c r="K339" i="83"/>
  <c r="J339" i="83"/>
  <c r="I339" i="83"/>
  <c r="H339" i="83"/>
  <c r="G339" i="83"/>
  <c r="F339" i="83"/>
  <c r="E339" i="83"/>
  <c r="D339" i="83"/>
  <c r="C339" i="83"/>
  <c r="B339" i="83"/>
  <c r="W338" i="83"/>
  <c r="V338" i="83"/>
  <c r="U338" i="83"/>
  <c r="T338" i="83"/>
  <c r="S338" i="83"/>
  <c r="R338" i="83"/>
  <c r="Q338" i="83"/>
  <c r="P338" i="83"/>
  <c r="O338" i="83"/>
  <c r="N338" i="83"/>
  <c r="M338" i="83"/>
  <c r="L338" i="83"/>
  <c r="K338" i="83"/>
  <c r="J338" i="83"/>
  <c r="I338" i="83"/>
  <c r="H338" i="83"/>
  <c r="G338" i="83"/>
  <c r="F338" i="83"/>
  <c r="E338" i="83"/>
  <c r="D338" i="83"/>
  <c r="C338" i="83"/>
  <c r="B338" i="83"/>
  <c r="W337" i="83"/>
  <c r="V337" i="83"/>
  <c r="U337" i="83"/>
  <c r="T337" i="83"/>
  <c r="S337" i="83"/>
  <c r="R337" i="83"/>
  <c r="Q337" i="83"/>
  <c r="P337" i="83"/>
  <c r="O337" i="83"/>
  <c r="N337" i="83"/>
  <c r="M337" i="83"/>
  <c r="L337" i="83"/>
  <c r="K337" i="83"/>
  <c r="J337" i="83"/>
  <c r="I337" i="83"/>
  <c r="H337" i="83"/>
  <c r="G337" i="83"/>
  <c r="F337" i="83"/>
  <c r="E337" i="83"/>
  <c r="D337" i="83"/>
  <c r="C337" i="83"/>
  <c r="B337" i="83"/>
  <c r="W336" i="83"/>
  <c r="V336" i="83"/>
  <c r="U336" i="83"/>
  <c r="T336" i="83"/>
  <c r="S336" i="83"/>
  <c r="R336" i="83"/>
  <c r="Q336" i="83"/>
  <c r="P336" i="83"/>
  <c r="O336" i="83"/>
  <c r="N336" i="83"/>
  <c r="M336" i="83"/>
  <c r="L336" i="83"/>
  <c r="K336" i="83"/>
  <c r="J336" i="83"/>
  <c r="I336" i="83"/>
  <c r="H336" i="83"/>
  <c r="G336" i="83"/>
  <c r="F336" i="83"/>
  <c r="E336" i="83"/>
  <c r="D336" i="83"/>
  <c r="C336" i="83"/>
  <c r="B336" i="83"/>
  <c r="W335" i="83"/>
  <c r="V335" i="83"/>
  <c r="U335" i="83"/>
  <c r="T335" i="83"/>
  <c r="S335" i="83"/>
  <c r="R335" i="83"/>
  <c r="Q335" i="83"/>
  <c r="P335" i="83"/>
  <c r="O335" i="83"/>
  <c r="N335" i="83"/>
  <c r="M335" i="83"/>
  <c r="L335" i="83"/>
  <c r="K335" i="83"/>
  <c r="J335" i="83"/>
  <c r="I335" i="83"/>
  <c r="H335" i="83"/>
  <c r="G335" i="83"/>
  <c r="F335" i="83"/>
  <c r="E335" i="83"/>
  <c r="D335" i="83"/>
  <c r="C335" i="83"/>
  <c r="B335" i="83"/>
  <c r="W334" i="83"/>
  <c r="V334" i="83"/>
  <c r="U334" i="83"/>
  <c r="T334" i="83"/>
  <c r="S334" i="83"/>
  <c r="R334" i="83"/>
  <c r="Q334" i="83"/>
  <c r="P334" i="83"/>
  <c r="O334" i="83"/>
  <c r="N334" i="83"/>
  <c r="M334" i="83"/>
  <c r="L334" i="83"/>
  <c r="K334" i="83"/>
  <c r="J334" i="83"/>
  <c r="I334" i="83"/>
  <c r="H334" i="83"/>
  <c r="G334" i="83"/>
  <c r="F334" i="83"/>
  <c r="E334" i="83"/>
  <c r="D334" i="83"/>
  <c r="C334" i="83"/>
  <c r="B334" i="83"/>
  <c r="W333" i="83"/>
  <c r="V333" i="83"/>
  <c r="U333" i="83"/>
  <c r="T333" i="83"/>
  <c r="S333" i="83"/>
  <c r="R333" i="83"/>
  <c r="Q333" i="83"/>
  <c r="P333" i="83"/>
  <c r="O333" i="83"/>
  <c r="N333" i="83"/>
  <c r="M333" i="83"/>
  <c r="L333" i="83"/>
  <c r="K333" i="83"/>
  <c r="J333" i="83"/>
  <c r="I333" i="83"/>
  <c r="H333" i="83"/>
  <c r="G333" i="83"/>
  <c r="F333" i="83"/>
  <c r="E333" i="83"/>
  <c r="D333" i="83"/>
  <c r="C333" i="83"/>
  <c r="B333" i="83"/>
  <c r="W332" i="83"/>
  <c r="V332" i="83"/>
  <c r="U332" i="83"/>
  <c r="T332" i="83"/>
  <c r="S332" i="83"/>
  <c r="R332" i="83"/>
  <c r="Q332" i="83"/>
  <c r="P332" i="83"/>
  <c r="O332" i="83"/>
  <c r="N332" i="83"/>
  <c r="M332" i="83"/>
  <c r="L332" i="83"/>
  <c r="K332" i="83"/>
  <c r="J332" i="83"/>
  <c r="I332" i="83"/>
  <c r="H332" i="83"/>
  <c r="G332" i="83"/>
  <c r="F332" i="83"/>
  <c r="E332" i="83"/>
  <c r="D332" i="83"/>
  <c r="C332" i="83"/>
  <c r="B332" i="83"/>
  <c r="W331" i="83"/>
  <c r="V331" i="83"/>
  <c r="U331" i="83"/>
  <c r="T331" i="83"/>
  <c r="S331" i="83"/>
  <c r="R331" i="83"/>
  <c r="Q331" i="83"/>
  <c r="P331" i="83"/>
  <c r="O331" i="83"/>
  <c r="N331" i="83"/>
  <c r="M331" i="83"/>
  <c r="L331" i="83"/>
  <c r="K331" i="83"/>
  <c r="J331" i="83"/>
  <c r="I331" i="83"/>
  <c r="H331" i="83"/>
  <c r="G331" i="83"/>
  <c r="F331" i="83"/>
  <c r="E331" i="83"/>
  <c r="D331" i="83"/>
  <c r="C331" i="83"/>
  <c r="B331" i="83"/>
  <c r="W330" i="83"/>
  <c r="V330" i="83"/>
  <c r="U330" i="83"/>
  <c r="T330" i="83"/>
  <c r="S330" i="83"/>
  <c r="R330" i="83"/>
  <c r="Q330" i="83"/>
  <c r="P330" i="83"/>
  <c r="O330" i="83"/>
  <c r="N330" i="83"/>
  <c r="M330" i="83"/>
  <c r="L330" i="83"/>
  <c r="K330" i="83"/>
  <c r="J330" i="83"/>
  <c r="I330" i="83"/>
  <c r="H330" i="83"/>
  <c r="G330" i="83"/>
  <c r="F330" i="83"/>
  <c r="E330" i="83"/>
  <c r="D330" i="83"/>
  <c r="C330" i="83"/>
  <c r="B330" i="83"/>
  <c r="W329" i="83"/>
  <c r="V329" i="83"/>
  <c r="U329" i="83"/>
  <c r="T329" i="83"/>
  <c r="S329" i="83"/>
  <c r="R329" i="83"/>
  <c r="Q329" i="83"/>
  <c r="P329" i="83"/>
  <c r="O329" i="83"/>
  <c r="N329" i="83"/>
  <c r="M329" i="83"/>
  <c r="L329" i="83"/>
  <c r="K329" i="83"/>
  <c r="J329" i="83"/>
  <c r="I329" i="83"/>
  <c r="H329" i="83"/>
  <c r="G329" i="83"/>
  <c r="F329" i="83"/>
  <c r="E329" i="83"/>
  <c r="D329" i="83"/>
  <c r="C329" i="83"/>
  <c r="B329" i="83"/>
  <c r="W328" i="83"/>
  <c r="V328" i="83"/>
  <c r="U328" i="83"/>
  <c r="T328" i="83"/>
  <c r="S328" i="83"/>
  <c r="R328" i="83"/>
  <c r="Q328" i="83"/>
  <c r="P328" i="83"/>
  <c r="O328" i="83"/>
  <c r="N328" i="83"/>
  <c r="M328" i="83"/>
  <c r="L328" i="83"/>
  <c r="K328" i="83"/>
  <c r="J328" i="83"/>
  <c r="I328" i="83"/>
  <c r="H328" i="83"/>
  <c r="G328" i="83"/>
  <c r="F328" i="83"/>
  <c r="E328" i="83"/>
  <c r="D328" i="83"/>
  <c r="C328" i="83"/>
  <c r="B328" i="83"/>
  <c r="W327" i="83"/>
  <c r="V327" i="83"/>
  <c r="U327" i="83"/>
  <c r="T327" i="83"/>
  <c r="S327" i="83"/>
  <c r="R327" i="83"/>
  <c r="Q327" i="83"/>
  <c r="P327" i="83"/>
  <c r="O327" i="83"/>
  <c r="N327" i="83"/>
  <c r="M327" i="83"/>
  <c r="L327" i="83"/>
  <c r="K327" i="83"/>
  <c r="J327" i="83"/>
  <c r="I327" i="83"/>
  <c r="H327" i="83"/>
  <c r="G327" i="83"/>
  <c r="F327" i="83"/>
  <c r="E327" i="83"/>
  <c r="D327" i="83"/>
  <c r="C327" i="83"/>
  <c r="B327" i="83"/>
  <c r="W326" i="83"/>
  <c r="V326" i="83"/>
  <c r="U326" i="83"/>
  <c r="T326" i="83"/>
  <c r="S326" i="83"/>
  <c r="R326" i="83"/>
  <c r="Q326" i="83"/>
  <c r="P326" i="83"/>
  <c r="O326" i="83"/>
  <c r="N326" i="83"/>
  <c r="M326" i="83"/>
  <c r="L326" i="83"/>
  <c r="K326" i="83"/>
  <c r="J326" i="83"/>
  <c r="I326" i="83"/>
  <c r="H326" i="83"/>
  <c r="G326" i="83"/>
  <c r="F326" i="83"/>
  <c r="E326" i="83"/>
  <c r="D326" i="83"/>
  <c r="C326" i="83"/>
  <c r="B326" i="83"/>
  <c r="W325" i="83"/>
  <c r="V325" i="83"/>
  <c r="U325" i="83"/>
  <c r="T325" i="83"/>
  <c r="S325" i="83"/>
  <c r="R325" i="83"/>
  <c r="Q325" i="83"/>
  <c r="P325" i="83"/>
  <c r="O325" i="83"/>
  <c r="N325" i="83"/>
  <c r="M325" i="83"/>
  <c r="L325" i="83"/>
  <c r="K325" i="83"/>
  <c r="J325" i="83"/>
  <c r="I325" i="83"/>
  <c r="H325" i="83"/>
  <c r="G325" i="83"/>
  <c r="F325" i="83"/>
  <c r="E325" i="83"/>
  <c r="D325" i="83"/>
  <c r="C325" i="83"/>
  <c r="B325" i="83"/>
  <c r="W324" i="83"/>
  <c r="V324" i="83"/>
  <c r="U324" i="83"/>
  <c r="T324" i="83"/>
  <c r="S324" i="83"/>
  <c r="R324" i="83"/>
  <c r="Q324" i="83"/>
  <c r="P324" i="83"/>
  <c r="O324" i="83"/>
  <c r="N324" i="83"/>
  <c r="M324" i="83"/>
  <c r="L324" i="83"/>
  <c r="K324" i="83"/>
  <c r="J324" i="83"/>
  <c r="I324" i="83"/>
  <c r="H324" i="83"/>
  <c r="G324" i="83"/>
  <c r="F324" i="83"/>
  <c r="E324" i="83"/>
  <c r="D324" i="83"/>
  <c r="C324" i="83"/>
  <c r="B324" i="83"/>
  <c r="W323" i="83"/>
  <c r="V323" i="83"/>
  <c r="U323" i="83"/>
  <c r="T323" i="83"/>
  <c r="S323" i="83"/>
  <c r="R323" i="83"/>
  <c r="Q323" i="83"/>
  <c r="P323" i="83"/>
  <c r="O323" i="83"/>
  <c r="N323" i="83"/>
  <c r="M323" i="83"/>
  <c r="L323" i="83"/>
  <c r="K323" i="83"/>
  <c r="J323" i="83"/>
  <c r="I323" i="83"/>
  <c r="H323" i="83"/>
  <c r="G323" i="83"/>
  <c r="F323" i="83"/>
  <c r="E323" i="83"/>
  <c r="D323" i="83"/>
  <c r="C323" i="83"/>
  <c r="B323" i="83"/>
  <c r="W322" i="83"/>
  <c r="V322" i="83"/>
  <c r="U322" i="83"/>
  <c r="T322" i="83"/>
  <c r="S322" i="83"/>
  <c r="R322" i="83"/>
  <c r="Q322" i="83"/>
  <c r="P322" i="83"/>
  <c r="O322" i="83"/>
  <c r="N322" i="83"/>
  <c r="M322" i="83"/>
  <c r="L322" i="83"/>
  <c r="K322" i="83"/>
  <c r="J322" i="83"/>
  <c r="I322" i="83"/>
  <c r="H322" i="83"/>
  <c r="G322" i="83"/>
  <c r="F322" i="83"/>
  <c r="E322" i="83"/>
  <c r="D322" i="83"/>
  <c r="C322" i="83"/>
  <c r="B322" i="83"/>
  <c r="W321" i="83"/>
  <c r="V321" i="83"/>
  <c r="U321" i="83"/>
  <c r="T321" i="83"/>
  <c r="S321" i="83"/>
  <c r="R321" i="83"/>
  <c r="Q321" i="83"/>
  <c r="P321" i="83"/>
  <c r="O321" i="83"/>
  <c r="N321" i="83"/>
  <c r="M321" i="83"/>
  <c r="L321" i="83"/>
  <c r="K321" i="83"/>
  <c r="J321" i="83"/>
  <c r="I321" i="83"/>
  <c r="H321" i="83"/>
  <c r="G321" i="83"/>
  <c r="F321" i="83"/>
  <c r="E321" i="83"/>
  <c r="D321" i="83"/>
  <c r="C321" i="83"/>
  <c r="B321" i="83"/>
  <c r="W320" i="83"/>
  <c r="V320" i="83"/>
  <c r="U320" i="83"/>
  <c r="T320" i="83"/>
  <c r="S320" i="83"/>
  <c r="R320" i="83"/>
  <c r="Q320" i="83"/>
  <c r="P320" i="83"/>
  <c r="O320" i="83"/>
  <c r="N320" i="83"/>
  <c r="M320" i="83"/>
  <c r="L320" i="83"/>
  <c r="K320" i="83"/>
  <c r="J320" i="83"/>
  <c r="I320" i="83"/>
  <c r="H320" i="83"/>
  <c r="G320" i="83"/>
  <c r="F320" i="83"/>
  <c r="E320" i="83"/>
  <c r="D320" i="83"/>
  <c r="C320" i="83"/>
  <c r="B320" i="83"/>
  <c r="W319" i="83"/>
  <c r="V319" i="83"/>
  <c r="U319" i="83"/>
  <c r="T319" i="83"/>
  <c r="S319" i="83"/>
  <c r="R319" i="83"/>
  <c r="Q319" i="83"/>
  <c r="P319" i="83"/>
  <c r="O319" i="83"/>
  <c r="N319" i="83"/>
  <c r="M319" i="83"/>
  <c r="L319" i="83"/>
  <c r="K319" i="83"/>
  <c r="J319" i="83"/>
  <c r="I319" i="83"/>
  <c r="H319" i="83"/>
  <c r="G319" i="83"/>
  <c r="F319" i="83"/>
  <c r="E319" i="83"/>
  <c r="D319" i="83"/>
  <c r="C319" i="83"/>
  <c r="B319" i="83"/>
  <c r="W318" i="83"/>
  <c r="V318" i="83"/>
  <c r="U318" i="83"/>
  <c r="T318" i="83"/>
  <c r="S318" i="83"/>
  <c r="R318" i="83"/>
  <c r="Q318" i="83"/>
  <c r="P318" i="83"/>
  <c r="O318" i="83"/>
  <c r="N318" i="83"/>
  <c r="M318" i="83"/>
  <c r="L318" i="83"/>
  <c r="K318" i="83"/>
  <c r="J318" i="83"/>
  <c r="I318" i="83"/>
  <c r="H318" i="83"/>
  <c r="G318" i="83"/>
  <c r="F318" i="83"/>
  <c r="E318" i="83"/>
  <c r="D318" i="83"/>
  <c r="C318" i="83"/>
  <c r="B318" i="83"/>
  <c r="W317" i="83"/>
  <c r="V317" i="83"/>
  <c r="U317" i="83"/>
  <c r="T317" i="83"/>
  <c r="S317" i="83"/>
  <c r="R317" i="83"/>
  <c r="Q317" i="83"/>
  <c r="P317" i="83"/>
  <c r="O317" i="83"/>
  <c r="N317" i="83"/>
  <c r="M317" i="83"/>
  <c r="L317" i="83"/>
  <c r="K317" i="83"/>
  <c r="J317" i="83"/>
  <c r="I317" i="83"/>
  <c r="H317" i="83"/>
  <c r="G317" i="83"/>
  <c r="F317" i="83"/>
  <c r="E317" i="83"/>
  <c r="D317" i="83"/>
  <c r="C317" i="83"/>
  <c r="B317" i="83"/>
  <c r="W316" i="83"/>
  <c r="V316" i="83"/>
  <c r="U316" i="83"/>
  <c r="T316" i="83"/>
  <c r="S316" i="83"/>
  <c r="R316" i="83"/>
  <c r="Q316" i="83"/>
  <c r="P316" i="83"/>
  <c r="O316" i="83"/>
  <c r="N316" i="83"/>
  <c r="M316" i="83"/>
  <c r="L316" i="83"/>
  <c r="K316" i="83"/>
  <c r="J316" i="83"/>
  <c r="I316" i="83"/>
  <c r="H316" i="83"/>
  <c r="G316" i="83"/>
  <c r="F316" i="83"/>
  <c r="E316" i="83"/>
  <c r="D316" i="83"/>
  <c r="C316" i="83"/>
  <c r="B316" i="83"/>
  <c r="W311" i="83"/>
  <c r="V311" i="83"/>
  <c r="W310" i="83"/>
  <c r="V310" i="83"/>
  <c r="W309" i="83"/>
  <c r="V309" i="83"/>
  <c r="W308" i="83"/>
  <c r="V308" i="83"/>
  <c r="W307" i="83"/>
  <c r="V307" i="83"/>
  <c r="U307" i="83"/>
  <c r="T307" i="83"/>
  <c r="S307" i="83"/>
  <c r="R307" i="83"/>
  <c r="Q307" i="83"/>
  <c r="P307" i="83"/>
  <c r="O307" i="83"/>
  <c r="N307" i="83"/>
  <c r="M307" i="83"/>
  <c r="L307" i="83"/>
  <c r="K307" i="83"/>
  <c r="J307" i="83"/>
  <c r="I307" i="83"/>
  <c r="H307" i="83"/>
  <c r="G307" i="83"/>
  <c r="F307" i="83"/>
  <c r="E307" i="83"/>
  <c r="D307" i="83"/>
  <c r="C307" i="83"/>
  <c r="B307" i="83"/>
  <c r="W306" i="83"/>
  <c r="V306" i="83"/>
  <c r="U306" i="83"/>
  <c r="T306" i="83"/>
  <c r="S306" i="83"/>
  <c r="R306" i="83"/>
  <c r="Q306" i="83"/>
  <c r="P306" i="83"/>
  <c r="O306" i="83"/>
  <c r="N306" i="83"/>
  <c r="M306" i="83"/>
  <c r="L306" i="83"/>
  <c r="K306" i="83"/>
  <c r="J306" i="83"/>
  <c r="I306" i="83"/>
  <c r="H306" i="83"/>
  <c r="G306" i="83"/>
  <c r="F306" i="83"/>
  <c r="E306" i="83"/>
  <c r="D306" i="83"/>
  <c r="C306" i="83"/>
  <c r="B306" i="83"/>
  <c r="W305" i="83"/>
  <c r="V305" i="83"/>
  <c r="U305" i="83"/>
  <c r="T305" i="83"/>
  <c r="S305" i="83"/>
  <c r="R305" i="83"/>
  <c r="Q305" i="83"/>
  <c r="P305" i="83"/>
  <c r="O305" i="83"/>
  <c r="N305" i="83"/>
  <c r="M305" i="83"/>
  <c r="L305" i="83"/>
  <c r="K305" i="83"/>
  <c r="J305" i="83"/>
  <c r="I305" i="83"/>
  <c r="H305" i="83"/>
  <c r="G305" i="83"/>
  <c r="F305" i="83"/>
  <c r="E305" i="83"/>
  <c r="D305" i="83"/>
  <c r="C305" i="83"/>
  <c r="B305" i="83"/>
  <c r="W304" i="83"/>
  <c r="V304" i="83"/>
  <c r="U304" i="83"/>
  <c r="T304" i="83"/>
  <c r="S304" i="83"/>
  <c r="R304" i="83"/>
  <c r="Q304" i="83"/>
  <c r="P304" i="83"/>
  <c r="O304" i="83"/>
  <c r="N304" i="83"/>
  <c r="M304" i="83"/>
  <c r="L304" i="83"/>
  <c r="K304" i="83"/>
  <c r="J304" i="83"/>
  <c r="I304" i="83"/>
  <c r="H304" i="83"/>
  <c r="G304" i="83"/>
  <c r="F304" i="83"/>
  <c r="E304" i="83"/>
  <c r="D304" i="83"/>
  <c r="C304" i="83"/>
  <c r="B304" i="83"/>
  <c r="W303" i="83"/>
  <c r="V303" i="83"/>
  <c r="U303" i="83"/>
  <c r="T303" i="83"/>
  <c r="S303" i="83"/>
  <c r="R303" i="83"/>
  <c r="Q303" i="83"/>
  <c r="P303" i="83"/>
  <c r="O303" i="83"/>
  <c r="N303" i="83"/>
  <c r="M303" i="83"/>
  <c r="L303" i="83"/>
  <c r="K303" i="83"/>
  <c r="J303" i="83"/>
  <c r="I303" i="83"/>
  <c r="H303" i="83"/>
  <c r="G303" i="83"/>
  <c r="F303" i="83"/>
  <c r="E303" i="83"/>
  <c r="D303" i="83"/>
  <c r="C303" i="83"/>
  <c r="B303" i="83"/>
  <c r="W302" i="83"/>
  <c r="V302" i="83"/>
  <c r="U302" i="83"/>
  <c r="T302" i="83"/>
  <c r="S302" i="83"/>
  <c r="R302" i="83"/>
  <c r="Q302" i="83"/>
  <c r="P302" i="83"/>
  <c r="O302" i="83"/>
  <c r="N302" i="83"/>
  <c r="M302" i="83"/>
  <c r="L302" i="83"/>
  <c r="K302" i="83"/>
  <c r="J302" i="83"/>
  <c r="I302" i="83"/>
  <c r="H302" i="83"/>
  <c r="G302" i="83"/>
  <c r="F302" i="83"/>
  <c r="E302" i="83"/>
  <c r="D302" i="83"/>
  <c r="C302" i="83"/>
  <c r="B302" i="83"/>
  <c r="W301" i="83"/>
  <c r="V301" i="83"/>
  <c r="U301" i="83"/>
  <c r="T301" i="83"/>
  <c r="S301" i="83"/>
  <c r="R301" i="83"/>
  <c r="Q301" i="83"/>
  <c r="P301" i="83"/>
  <c r="O301" i="83"/>
  <c r="N301" i="83"/>
  <c r="M301" i="83"/>
  <c r="L301" i="83"/>
  <c r="K301" i="83"/>
  <c r="J301" i="83"/>
  <c r="I301" i="83"/>
  <c r="H301" i="83"/>
  <c r="G301" i="83"/>
  <c r="F301" i="83"/>
  <c r="E301" i="83"/>
  <c r="D301" i="83"/>
  <c r="C301" i="83"/>
  <c r="B301" i="83"/>
  <c r="W300" i="83"/>
  <c r="V300" i="83"/>
  <c r="U300" i="83"/>
  <c r="T300" i="83"/>
  <c r="S300" i="83"/>
  <c r="R300" i="83"/>
  <c r="Q300" i="83"/>
  <c r="P300" i="83"/>
  <c r="O300" i="83"/>
  <c r="N300" i="83"/>
  <c r="M300" i="83"/>
  <c r="L300" i="83"/>
  <c r="K300" i="83"/>
  <c r="J300" i="83"/>
  <c r="I300" i="83"/>
  <c r="H300" i="83"/>
  <c r="G300" i="83"/>
  <c r="F300" i="83"/>
  <c r="E300" i="83"/>
  <c r="D300" i="83"/>
  <c r="C300" i="83"/>
  <c r="B300" i="83"/>
  <c r="W299" i="83"/>
  <c r="V299" i="83"/>
  <c r="U299" i="83"/>
  <c r="T299" i="83"/>
  <c r="S299" i="83"/>
  <c r="R299" i="83"/>
  <c r="Q299" i="83"/>
  <c r="P299" i="83"/>
  <c r="O299" i="83"/>
  <c r="N299" i="83"/>
  <c r="M299" i="83"/>
  <c r="L299" i="83"/>
  <c r="K299" i="83"/>
  <c r="J299" i="83"/>
  <c r="I299" i="83"/>
  <c r="H299" i="83"/>
  <c r="G299" i="83"/>
  <c r="F299" i="83"/>
  <c r="E299" i="83"/>
  <c r="D299" i="83"/>
  <c r="C299" i="83"/>
  <c r="B299" i="83"/>
  <c r="W298" i="83"/>
  <c r="V298" i="83"/>
  <c r="U298" i="83"/>
  <c r="T298" i="83"/>
  <c r="S298" i="83"/>
  <c r="R298" i="83"/>
  <c r="Q298" i="83"/>
  <c r="P298" i="83"/>
  <c r="O298" i="83"/>
  <c r="N298" i="83"/>
  <c r="M298" i="83"/>
  <c r="L298" i="83"/>
  <c r="K298" i="83"/>
  <c r="J298" i="83"/>
  <c r="I298" i="83"/>
  <c r="H298" i="83"/>
  <c r="G298" i="83"/>
  <c r="F298" i="83"/>
  <c r="E298" i="83"/>
  <c r="D298" i="83"/>
  <c r="C298" i="83"/>
  <c r="B298" i="83"/>
  <c r="W297" i="83"/>
  <c r="V297" i="83"/>
  <c r="U297" i="83"/>
  <c r="T297" i="83"/>
  <c r="S297" i="83"/>
  <c r="R297" i="83"/>
  <c r="Q297" i="83"/>
  <c r="P297" i="83"/>
  <c r="O297" i="83"/>
  <c r="N297" i="83"/>
  <c r="M297" i="83"/>
  <c r="L297" i="83"/>
  <c r="K297" i="83"/>
  <c r="J297" i="83"/>
  <c r="I297" i="83"/>
  <c r="H297" i="83"/>
  <c r="G297" i="83"/>
  <c r="F297" i="83"/>
  <c r="E297" i="83"/>
  <c r="D297" i="83"/>
  <c r="C297" i="83"/>
  <c r="B297" i="83"/>
  <c r="W296" i="83"/>
  <c r="V296" i="83"/>
  <c r="U296" i="83"/>
  <c r="T296" i="83"/>
  <c r="S296" i="83"/>
  <c r="R296" i="83"/>
  <c r="Q296" i="83"/>
  <c r="P296" i="83"/>
  <c r="O296" i="83"/>
  <c r="N296" i="83"/>
  <c r="M296" i="83"/>
  <c r="L296" i="83"/>
  <c r="K296" i="83"/>
  <c r="J296" i="83"/>
  <c r="I296" i="83"/>
  <c r="H296" i="83"/>
  <c r="G296" i="83"/>
  <c r="F296" i="83"/>
  <c r="E296" i="83"/>
  <c r="D296" i="83"/>
  <c r="C296" i="83"/>
  <c r="B296" i="83"/>
  <c r="W295" i="83"/>
  <c r="V295" i="83"/>
  <c r="U295" i="83"/>
  <c r="T295" i="83"/>
  <c r="S295" i="83"/>
  <c r="R295" i="83"/>
  <c r="Q295" i="83"/>
  <c r="P295" i="83"/>
  <c r="O295" i="83"/>
  <c r="N295" i="83"/>
  <c r="M295" i="83"/>
  <c r="L295" i="83"/>
  <c r="K295" i="83"/>
  <c r="J295" i="83"/>
  <c r="I295" i="83"/>
  <c r="H295" i="83"/>
  <c r="G295" i="83"/>
  <c r="F295" i="83"/>
  <c r="E295" i="83"/>
  <c r="D295" i="83"/>
  <c r="C295" i="83"/>
  <c r="B295" i="83"/>
  <c r="W294" i="83"/>
  <c r="V294" i="83"/>
  <c r="U294" i="83"/>
  <c r="T294" i="83"/>
  <c r="S294" i="83"/>
  <c r="R294" i="83"/>
  <c r="Q294" i="83"/>
  <c r="P294" i="83"/>
  <c r="O294" i="83"/>
  <c r="N294" i="83"/>
  <c r="M294" i="83"/>
  <c r="L294" i="83"/>
  <c r="K294" i="83"/>
  <c r="J294" i="83"/>
  <c r="I294" i="83"/>
  <c r="H294" i="83"/>
  <c r="G294" i="83"/>
  <c r="F294" i="83"/>
  <c r="E294" i="83"/>
  <c r="D294" i="83"/>
  <c r="C294" i="83"/>
  <c r="B294" i="83"/>
  <c r="W293" i="83"/>
  <c r="V293" i="83"/>
  <c r="U293" i="83"/>
  <c r="T293" i="83"/>
  <c r="S293" i="83"/>
  <c r="R293" i="83"/>
  <c r="Q293" i="83"/>
  <c r="P293" i="83"/>
  <c r="O293" i="83"/>
  <c r="N293" i="83"/>
  <c r="M293" i="83"/>
  <c r="L293" i="83"/>
  <c r="K293" i="83"/>
  <c r="J293" i="83"/>
  <c r="I293" i="83"/>
  <c r="H293" i="83"/>
  <c r="G293" i="83"/>
  <c r="F293" i="83"/>
  <c r="E293" i="83"/>
  <c r="D293" i="83"/>
  <c r="C293" i="83"/>
  <c r="B293" i="83"/>
  <c r="W292" i="83"/>
  <c r="V292" i="83"/>
  <c r="U292" i="83"/>
  <c r="T292" i="83"/>
  <c r="S292" i="83"/>
  <c r="R292" i="83"/>
  <c r="Q292" i="83"/>
  <c r="P292" i="83"/>
  <c r="O292" i="83"/>
  <c r="N292" i="83"/>
  <c r="M292" i="83"/>
  <c r="L292" i="83"/>
  <c r="K292" i="83"/>
  <c r="J292" i="83"/>
  <c r="I292" i="83"/>
  <c r="H292" i="83"/>
  <c r="G292" i="83"/>
  <c r="F292" i="83"/>
  <c r="E292" i="83"/>
  <c r="D292" i="83"/>
  <c r="C292" i="83"/>
  <c r="B292" i="83"/>
  <c r="W291" i="83"/>
  <c r="V291" i="83"/>
  <c r="U291" i="83"/>
  <c r="T291" i="83"/>
  <c r="S291" i="83"/>
  <c r="R291" i="83"/>
  <c r="Q291" i="83"/>
  <c r="P291" i="83"/>
  <c r="O291" i="83"/>
  <c r="N291" i="83"/>
  <c r="M291" i="83"/>
  <c r="L291" i="83"/>
  <c r="K291" i="83"/>
  <c r="J291" i="83"/>
  <c r="I291" i="83"/>
  <c r="H291" i="83"/>
  <c r="G291" i="83"/>
  <c r="F291" i="83"/>
  <c r="E291" i="83"/>
  <c r="D291" i="83"/>
  <c r="C291" i="83"/>
  <c r="B291" i="83"/>
  <c r="W290" i="83"/>
  <c r="V290" i="83"/>
  <c r="U290" i="83"/>
  <c r="T290" i="83"/>
  <c r="S290" i="83"/>
  <c r="R290" i="83"/>
  <c r="Q290" i="83"/>
  <c r="P290" i="83"/>
  <c r="O290" i="83"/>
  <c r="N290" i="83"/>
  <c r="M290" i="83"/>
  <c r="L290" i="83"/>
  <c r="K290" i="83"/>
  <c r="J290" i="83"/>
  <c r="I290" i="83"/>
  <c r="H290" i="83"/>
  <c r="G290" i="83"/>
  <c r="F290" i="83"/>
  <c r="E290" i="83"/>
  <c r="D290" i="83"/>
  <c r="C290" i="83"/>
  <c r="B290" i="83"/>
  <c r="W289" i="83"/>
  <c r="V289" i="83"/>
  <c r="U289" i="83"/>
  <c r="T289" i="83"/>
  <c r="S289" i="83"/>
  <c r="R289" i="83"/>
  <c r="Q289" i="83"/>
  <c r="P289" i="83"/>
  <c r="O289" i="83"/>
  <c r="N289" i="83"/>
  <c r="M289" i="83"/>
  <c r="L289" i="83"/>
  <c r="K289" i="83"/>
  <c r="J289" i="83"/>
  <c r="I289" i="83"/>
  <c r="H289" i="83"/>
  <c r="G289" i="83"/>
  <c r="F289" i="83"/>
  <c r="E289" i="83"/>
  <c r="D289" i="83"/>
  <c r="C289" i="83"/>
  <c r="B289" i="83"/>
  <c r="W288" i="83"/>
  <c r="V288" i="83"/>
  <c r="U288" i="83"/>
  <c r="T288" i="83"/>
  <c r="S288" i="83"/>
  <c r="R288" i="83"/>
  <c r="Q288" i="83"/>
  <c r="P288" i="83"/>
  <c r="O288" i="83"/>
  <c r="N288" i="83"/>
  <c r="M288" i="83"/>
  <c r="L288" i="83"/>
  <c r="K288" i="83"/>
  <c r="J288" i="83"/>
  <c r="I288" i="83"/>
  <c r="H288" i="83"/>
  <c r="G288" i="83"/>
  <c r="F288" i="83"/>
  <c r="E288" i="83"/>
  <c r="D288" i="83"/>
  <c r="C288" i="83"/>
  <c r="B288" i="83"/>
  <c r="W287" i="83"/>
  <c r="V287" i="83"/>
  <c r="U287" i="83"/>
  <c r="T287" i="83"/>
  <c r="S287" i="83"/>
  <c r="R287" i="83"/>
  <c r="Q287" i="83"/>
  <c r="P287" i="83"/>
  <c r="O287" i="83"/>
  <c r="N287" i="83"/>
  <c r="M287" i="83"/>
  <c r="L287" i="83"/>
  <c r="K287" i="83"/>
  <c r="J287" i="83"/>
  <c r="I287" i="83"/>
  <c r="H287" i="83"/>
  <c r="G287" i="83"/>
  <c r="F287" i="83"/>
  <c r="E287" i="83"/>
  <c r="D287" i="83"/>
  <c r="C287" i="83"/>
  <c r="B287" i="83"/>
  <c r="W286" i="83"/>
  <c r="V286" i="83"/>
  <c r="U286" i="83"/>
  <c r="T286" i="83"/>
  <c r="S286" i="83"/>
  <c r="R286" i="83"/>
  <c r="Q286" i="83"/>
  <c r="P286" i="83"/>
  <c r="O286" i="83"/>
  <c r="N286" i="83"/>
  <c r="M286" i="83"/>
  <c r="L286" i="83"/>
  <c r="K286" i="83"/>
  <c r="J286" i="83"/>
  <c r="I286" i="83"/>
  <c r="H286" i="83"/>
  <c r="G286" i="83"/>
  <c r="F286" i="83"/>
  <c r="E286" i="83"/>
  <c r="D286" i="83"/>
  <c r="C286" i="83"/>
  <c r="B286" i="83"/>
  <c r="W285" i="83"/>
  <c r="V285" i="83"/>
  <c r="U285" i="83"/>
  <c r="T285" i="83"/>
  <c r="S285" i="83"/>
  <c r="R285" i="83"/>
  <c r="Q285" i="83"/>
  <c r="P285" i="83"/>
  <c r="O285" i="83"/>
  <c r="N285" i="83"/>
  <c r="M285" i="83"/>
  <c r="L285" i="83"/>
  <c r="K285" i="83"/>
  <c r="J285" i="83"/>
  <c r="I285" i="83"/>
  <c r="H285" i="83"/>
  <c r="G285" i="83"/>
  <c r="F285" i="83"/>
  <c r="E285" i="83"/>
  <c r="D285" i="83"/>
  <c r="C285" i="83"/>
  <c r="B285" i="83"/>
  <c r="W284" i="83"/>
  <c r="V284" i="83"/>
  <c r="U284" i="83"/>
  <c r="T284" i="83"/>
  <c r="S284" i="83"/>
  <c r="R284" i="83"/>
  <c r="Q284" i="83"/>
  <c r="P284" i="83"/>
  <c r="O284" i="83"/>
  <c r="N284" i="83"/>
  <c r="M284" i="83"/>
  <c r="L284" i="83"/>
  <c r="K284" i="83"/>
  <c r="J284" i="83"/>
  <c r="I284" i="83"/>
  <c r="H284" i="83"/>
  <c r="G284" i="83"/>
  <c r="F284" i="83"/>
  <c r="E284" i="83"/>
  <c r="D284" i="83"/>
  <c r="C284" i="83"/>
  <c r="B284" i="83"/>
  <c r="W283" i="83"/>
  <c r="V283" i="83"/>
  <c r="U283" i="83"/>
  <c r="T283" i="83"/>
  <c r="S283" i="83"/>
  <c r="R283" i="83"/>
  <c r="Q283" i="83"/>
  <c r="P283" i="83"/>
  <c r="O283" i="83"/>
  <c r="N283" i="83"/>
  <c r="M283" i="83"/>
  <c r="L283" i="83"/>
  <c r="K283" i="83"/>
  <c r="J283" i="83"/>
  <c r="I283" i="83"/>
  <c r="H283" i="83"/>
  <c r="G283" i="83"/>
  <c r="F283" i="83"/>
  <c r="E283" i="83"/>
  <c r="D283" i="83"/>
  <c r="C283" i="83"/>
  <c r="B283" i="83"/>
  <c r="W282" i="83"/>
  <c r="V282" i="83"/>
  <c r="U282" i="83"/>
  <c r="T282" i="83"/>
  <c r="S282" i="83"/>
  <c r="R282" i="83"/>
  <c r="Q282" i="83"/>
  <c r="P282" i="83"/>
  <c r="O282" i="83"/>
  <c r="N282" i="83"/>
  <c r="M282" i="83"/>
  <c r="L282" i="83"/>
  <c r="K282" i="83"/>
  <c r="J282" i="83"/>
  <c r="I282" i="83"/>
  <c r="H282" i="83"/>
  <c r="G282" i="83"/>
  <c r="F282" i="83"/>
  <c r="E282" i="83"/>
  <c r="D282" i="83"/>
  <c r="C282" i="83"/>
  <c r="B282" i="83"/>
  <c r="W281" i="83"/>
  <c r="V281" i="83"/>
  <c r="U281" i="83"/>
  <c r="T281" i="83"/>
  <c r="S281" i="83"/>
  <c r="R281" i="83"/>
  <c r="Q281" i="83"/>
  <c r="P281" i="83"/>
  <c r="O281" i="83"/>
  <c r="N281" i="83"/>
  <c r="M281" i="83"/>
  <c r="L281" i="83"/>
  <c r="K281" i="83"/>
  <c r="J281" i="83"/>
  <c r="I281" i="83"/>
  <c r="H281" i="83"/>
  <c r="G281" i="83"/>
  <c r="F281" i="83"/>
  <c r="E281" i="83"/>
  <c r="D281" i="83"/>
  <c r="C281" i="83"/>
  <c r="B281" i="83"/>
  <c r="W280" i="83"/>
  <c r="V280" i="83"/>
  <c r="U280" i="83"/>
  <c r="T280" i="83"/>
  <c r="S280" i="83"/>
  <c r="R280" i="83"/>
  <c r="Q280" i="83"/>
  <c r="P280" i="83"/>
  <c r="O280" i="83"/>
  <c r="N280" i="83"/>
  <c r="M280" i="83"/>
  <c r="L280" i="83"/>
  <c r="K280" i="83"/>
  <c r="J280" i="83"/>
  <c r="I280" i="83"/>
  <c r="H280" i="83"/>
  <c r="G280" i="83"/>
  <c r="F280" i="83"/>
  <c r="E280" i="83"/>
  <c r="D280" i="83"/>
  <c r="C280" i="83"/>
  <c r="B280" i="83"/>
  <c r="W279" i="83"/>
  <c r="V279" i="83"/>
  <c r="U279" i="83"/>
  <c r="T279" i="83"/>
  <c r="S279" i="83"/>
  <c r="R279" i="83"/>
  <c r="Q279" i="83"/>
  <c r="P279" i="83"/>
  <c r="O279" i="83"/>
  <c r="N279" i="83"/>
  <c r="M279" i="83"/>
  <c r="L279" i="83"/>
  <c r="K279" i="83"/>
  <c r="J279" i="83"/>
  <c r="I279" i="83"/>
  <c r="H279" i="83"/>
  <c r="G279" i="83"/>
  <c r="F279" i="83"/>
  <c r="E279" i="83"/>
  <c r="D279" i="83"/>
  <c r="C279" i="83"/>
  <c r="B279" i="83"/>
  <c r="W278" i="83"/>
  <c r="V278" i="83"/>
  <c r="U278" i="83"/>
  <c r="T278" i="83"/>
  <c r="S278" i="83"/>
  <c r="R278" i="83"/>
  <c r="Q278" i="83"/>
  <c r="P278" i="83"/>
  <c r="O278" i="83"/>
  <c r="N278" i="83"/>
  <c r="M278" i="83"/>
  <c r="L278" i="83"/>
  <c r="K278" i="83"/>
  <c r="J278" i="83"/>
  <c r="I278" i="83"/>
  <c r="H278" i="83"/>
  <c r="G278" i="83"/>
  <c r="F278" i="83"/>
  <c r="E278" i="83"/>
  <c r="D278" i="83"/>
  <c r="C278" i="83"/>
  <c r="B278" i="83"/>
  <c r="W277" i="83"/>
  <c r="V277" i="83"/>
  <c r="U277" i="83"/>
  <c r="T277" i="83"/>
  <c r="S277" i="83"/>
  <c r="R277" i="83"/>
  <c r="Q277" i="83"/>
  <c r="P277" i="83"/>
  <c r="O277" i="83"/>
  <c r="N277" i="83"/>
  <c r="M277" i="83"/>
  <c r="L277" i="83"/>
  <c r="K277" i="83"/>
  <c r="J277" i="83"/>
  <c r="I277" i="83"/>
  <c r="H277" i="83"/>
  <c r="G277" i="83"/>
  <c r="F277" i="83"/>
  <c r="E277" i="83"/>
  <c r="D277" i="83"/>
  <c r="C277" i="83"/>
  <c r="B277" i="83"/>
  <c r="W276" i="83"/>
  <c r="V276" i="83"/>
  <c r="U276" i="83"/>
  <c r="T276" i="83"/>
  <c r="S276" i="83"/>
  <c r="R276" i="83"/>
  <c r="Q276" i="83"/>
  <c r="P276" i="83"/>
  <c r="O276" i="83"/>
  <c r="N276" i="83"/>
  <c r="M276" i="83"/>
  <c r="L276" i="83"/>
  <c r="K276" i="83"/>
  <c r="J276" i="83"/>
  <c r="I276" i="83"/>
  <c r="H276" i="83"/>
  <c r="G276" i="83"/>
  <c r="F276" i="83"/>
  <c r="E276" i="83"/>
  <c r="D276" i="83"/>
  <c r="C276" i="83"/>
  <c r="B276" i="83"/>
  <c r="W275" i="83"/>
  <c r="V275" i="83"/>
  <c r="U275" i="83"/>
  <c r="T275" i="83"/>
  <c r="S275" i="83"/>
  <c r="R275" i="83"/>
  <c r="Q275" i="83"/>
  <c r="P275" i="83"/>
  <c r="O275" i="83"/>
  <c r="N275" i="83"/>
  <c r="M275" i="83"/>
  <c r="L275" i="83"/>
  <c r="K275" i="83"/>
  <c r="J275" i="83"/>
  <c r="I275" i="83"/>
  <c r="H275" i="83"/>
  <c r="G275" i="83"/>
  <c r="F275" i="83"/>
  <c r="E275" i="83"/>
  <c r="D275" i="83"/>
  <c r="C275" i="83"/>
  <c r="B275" i="83"/>
  <c r="W274" i="83"/>
  <c r="V274" i="83"/>
  <c r="U274" i="83"/>
  <c r="T274" i="83"/>
  <c r="S274" i="83"/>
  <c r="R274" i="83"/>
  <c r="Q274" i="83"/>
  <c r="P274" i="83"/>
  <c r="O274" i="83"/>
  <c r="N274" i="83"/>
  <c r="M274" i="83"/>
  <c r="L274" i="83"/>
  <c r="K274" i="83"/>
  <c r="J274" i="83"/>
  <c r="I274" i="83"/>
  <c r="H274" i="83"/>
  <c r="G274" i="83"/>
  <c r="F274" i="83"/>
  <c r="E274" i="83"/>
  <c r="D274" i="83"/>
  <c r="C274" i="83"/>
  <c r="B274" i="83"/>
  <c r="W273" i="83"/>
  <c r="V273" i="83"/>
  <c r="U273" i="83"/>
  <c r="T273" i="83"/>
  <c r="S273" i="83"/>
  <c r="R273" i="83"/>
  <c r="Q273" i="83"/>
  <c r="P273" i="83"/>
  <c r="O273" i="83"/>
  <c r="N273" i="83"/>
  <c r="M273" i="83"/>
  <c r="L273" i="83"/>
  <c r="K273" i="83"/>
  <c r="J273" i="83"/>
  <c r="I273" i="83"/>
  <c r="H273" i="83"/>
  <c r="G273" i="83"/>
  <c r="F273" i="83"/>
  <c r="E273" i="83"/>
  <c r="D273" i="83"/>
  <c r="C273" i="83"/>
  <c r="B273" i="83"/>
  <c r="W272" i="83"/>
  <c r="V272" i="83"/>
  <c r="U272" i="83"/>
  <c r="T272" i="83"/>
  <c r="S272" i="83"/>
  <c r="R272" i="83"/>
  <c r="Q272" i="83"/>
  <c r="P272" i="83"/>
  <c r="O272" i="83"/>
  <c r="N272" i="83"/>
  <c r="M272" i="83"/>
  <c r="L272" i="83"/>
  <c r="K272" i="83"/>
  <c r="J272" i="83"/>
  <c r="I272" i="83"/>
  <c r="H272" i="83"/>
  <c r="G272" i="83"/>
  <c r="F272" i="83"/>
  <c r="E272" i="83"/>
  <c r="D272" i="83"/>
  <c r="C272" i="83"/>
  <c r="B272" i="83"/>
  <c r="W271" i="83"/>
  <c r="V271" i="83"/>
  <c r="U271" i="83"/>
  <c r="T271" i="83"/>
  <c r="S271" i="83"/>
  <c r="R271" i="83"/>
  <c r="Q271" i="83"/>
  <c r="P271" i="83"/>
  <c r="O271" i="83"/>
  <c r="N271" i="83"/>
  <c r="M271" i="83"/>
  <c r="L271" i="83"/>
  <c r="K271" i="83"/>
  <c r="J271" i="83"/>
  <c r="I271" i="83"/>
  <c r="H271" i="83"/>
  <c r="G271" i="83"/>
  <c r="F271" i="83"/>
  <c r="E271" i="83"/>
  <c r="D271" i="83"/>
  <c r="C271" i="83"/>
  <c r="B271" i="83"/>
  <c r="W270" i="83"/>
  <c r="V270" i="83"/>
  <c r="U270" i="83"/>
  <c r="T270" i="83"/>
  <c r="S270" i="83"/>
  <c r="R270" i="83"/>
  <c r="Q270" i="83"/>
  <c r="P270" i="83"/>
  <c r="O270" i="83"/>
  <c r="N270" i="83"/>
  <c r="M270" i="83"/>
  <c r="L270" i="83"/>
  <c r="K270" i="83"/>
  <c r="J270" i="83"/>
  <c r="I270" i="83"/>
  <c r="H270" i="83"/>
  <c r="G270" i="83"/>
  <c r="F270" i="83"/>
  <c r="E270" i="83"/>
  <c r="D270" i="83"/>
  <c r="C270" i="83"/>
  <c r="B270" i="83"/>
  <c r="W269" i="83"/>
  <c r="V269" i="83"/>
  <c r="U269" i="83"/>
  <c r="T269" i="83"/>
  <c r="S269" i="83"/>
  <c r="R269" i="83"/>
  <c r="Q269" i="83"/>
  <c r="P269" i="83"/>
  <c r="O269" i="83"/>
  <c r="N269" i="83"/>
  <c r="M269" i="83"/>
  <c r="L269" i="83"/>
  <c r="K269" i="83"/>
  <c r="J269" i="83"/>
  <c r="I269" i="83"/>
  <c r="H269" i="83"/>
  <c r="G269" i="83"/>
  <c r="F269" i="83"/>
  <c r="E269" i="83"/>
  <c r="D269" i="83"/>
  <c r="C269" i="83"/>
  <c r="B269" i="83"/>
  <c r="W268" i="83"/>
  <c r="V268" i="83"/>
  <c r="U268" i="83"/>
  <c r="T268" i="83"/>
  <c r="S268" i="83"/>
  <c r="R268" i="83"/>
  <c r="Q268" i="83"/>
  <c r="P268" i="83"/>
  <c r="O268" i="83"/>
  <c r="N268" i="83"/>
  <c r="M268" i="83"/>
  <c r="L268" i="83"/>
  <c r="K268" i="83"/>
  <c r="J268" i="83"/>
  <c r="I268" i="83"/>
  <c r="H268" i="83"/>
  <c r="G268" i="83"/>
  <c r="F268" i="83"/>
  <c r="E268" i="83"/>
  <c r="D268" i="83"/>
  <c r="C268" i="83"/>
  <c r="B268" i="83"/>
  <c r="W267" i="83"/>
  <c r="V267" i="83"/>
  <c r="U267" i="83"/>
  <c r="T267" i="83"/>
  <c r="S267" i="83"/>
  <c r="R267" i="83"/>
  <c r="Q267" i="83"/>
  <c r="P267" i="83"/>
  <c r="O267" i="83"/>
  <c r="N267" i="83"/>
  <c r="M267" i="83"/>
  <c r="L267" i="83"/>
  <c r="K267" i="83"/>
  <c r="J267" i="83"/>
  <c r="I267" i="83"/>
  <c r="H267" i="83"/>
  <c r="G267" i="83"/>
  <c r="F267" i="83"/>
  <c r="E267" i="83"/>
  <c r="D267" i="83"/>
  <c r="C267" i="83"/>
  <c r="B267" i="83"/>
  <c r="W266" i="83"/>
  <c r="V266" i="83"/>
  <c r="U266" i="83"/>
  <c r="T266" i="83"/>
  <c r="S266" i="83"/>
  <c r="R266" i="83"/>
  <c r="Q266" i="83"/>
  <c r="P266" i="83"/>
  <c r="O266" i="83"/>
  <c r="N266" i="83"/>
  <c r="M266" i="83"/>
  <c r="L266" i="83"/>
  <c r="K266" i="83"/>
  <c r="J266" i="83"/>
  <c r="I266" i="83"/>
  <c r="H266" i="83"/>
  <c r="G266" i="83"/>
  <c r="F266" i="83"/>
  <c r="E266" i="83"/>
  <c r="D266" i="83"/>
  <c r="C266" i="83"/>
  <c r="B266" i="83"/>
  <c r="W265" i="83"/>
  <c r="V265" i="83"/>
  <c r="U265" i="83"/>
  <c r="T265" i="83"/>
  <c r="S265" i="83"/>
  <c r="R265" i="83"/>
  <c r="Q265" i="83"/>
  <c r="P265" i="83"/>
  <c r="O265" i="83"/>
  <c r="N265" i="83"/>
  <c r="M265" i="83"/>
  <c r="L265" i="83"/>
  <c r="K265" i="83"/>
  <c r="J265" i="83"/>
  <c r="I265" i="83"/>
  <c r="H265" i="83"/>
  <c r="G265" i="83"/>
  <c r="F265" i="83"/>
  <c r="E265" i="83"/>
  <c r="D265" i="83"/>
  <c r="C265" i="83"/>
  <c r="B265" i="83"/>
  <c r="W264" i="83"/>
  <c r="V264" i="83"/>
  <c r="U264" i="83"/>
  <c r="T264" i="83"/>
  <c r="S264" i="83"/>
  <c r="R264" i="83"/>
  <c r="Q264" i="83"/>
  <c r="P264" i="83"/>
  <c r="O264" i="83"/>
  <c r="N264" i="83"/>
  <c r="M264" i="83"/>
  <c r="L264" i="83"/>
  <c r="K264" i="83"/>
  <c r="J264" i="83"/>
  <c r="I264" i="83"/>
  <c r="H264" i="83"/>
  <c r="G264" i="83"/>
  <c r="F264" i="83"/>
  <c r="E264" i="83"/>
  <c r="D264" i="83"/>
  <c r="C264" i="83"/>
  <c r="B264" i="83"/>
  <c r="W263" i="83"/>
  <c r="V263" i="83"/>
  <c r="U263" i="83"/>
  <c r="T263" i="83"/>
  <c r="S263" i="83"/>
  <c r="R263" i="83"/>
  <c r="Q263" i="83"/>
  <c r="P263" i="83"/>
  <c r="O263" i="83"/>
  <c r="N263" i="83"/>
  <c r="M263" i="83"/>
  <c r="L263" i="83"/>
  <c r="K263" i="83"/>
  <c r="J263" i="83"/>
  <c r="I263" i="83"/>
  <c r="H263" i="83"/>
  <c r="G263" i="83"/>
  <c r="F263" i="83"/>
  <c r="E263" i="83"/>
  <c r="D263" i="83"/>
  <c r="C263" i="83"/>
  <c r="B263" i="83"/>
  <c r="W262" i="83"/>
  <c r="V262" i="83"/>
  <c r="U262" i="83"/>
  <c r="T262" i="83"/>
  <c r="S262" i="83"/>
  <c r="R262" i="83"/>
  <c r="Q262" i="83"/>
  <c r="P262" i="83"/>
  <c r="O262" i="83"/>
  <c r="N262" i="83"/>
  <c r="M262" i="83"/>
  <c r="L262" i="83"/>
  <c r="K262" i="83"/>
  <c r="J262" i="83"/>
  <c r="I262" i="83"/>
  <c r="H262" i="83"/>
  <c r="G262" i="83"/>
  <c r="F262" i="83"/>
  <c r="E262" i="83"/>
  <c r="D262" i="83"/>
  <c r="C262" i="83"/>
  <c r="B262" i="83"/>
  <c r="W261" i="83"/>
  <c r="V261" i="83"/>
  <c r="U261" i="83"/>
  <c r="T261" i="83"/>
  <c r="S261" i="83"/>
  <c r="R261" i="83"/>
  <c r="Q261" i="83"/>
  <c r="P261" i="83"/>
  <c r="O261" i="83"/>
  <c r="N261" i="83"/>
  <c r="M261" i="83"/>
  <c r="L261" i="83"/>
  <c r="K261" i="83"/>
  <c r="J261" i="83"/>
  <c r="I261" i="83"/>
  <c r="H261" i="83"/>
  <c r="G261" i="83"/>
  <c r="F261" i="83"/>
  <c r="E261" i="83"/>
  <c r="D261" i="83"/>
  <c r="C261" i="83"/>
  <c r="B261" i="83"/>
  <c r="W260" i="83"/>
  <c r="V260" i="83"/>
  <c r="U260" i="83"/>
  <c r="T260" i="83"/>
  <c r="S260" i="83"/>
  <c r="R260" i="83"/>
  <c r="Q260" i="83"/>
  <c r="P260" i="83"/>
  <c r="O260" i="83"/>
  <c r="N260" i="83"/>
  <c r="M260" i="83"/>
  <c r="L260" i="83"/>
  <c r="K260" i="83"/>
  <c r="J260" i="83"/>
  <c r="I260" i="83"/>
  <c r="H260" i="83"/>
  <c r="G260" i="83"/>
  <c r="F260" i="83"/>
  <c r="E260" i="83"/>
  <c r="D260" i="83"/>
  <c r="C260" i="83"/>
  <c r="B260" i="83"/>
  <c r="W259" i="83"/>
  <c r="V259" i="83"/>
  <c r="U259" i="83"/>
  <c r="T259" i="83"/>
  <c r="S259" i="83"/>
  <c r="R259" i="83"/>
  <c r="Q259" i="83"/>
  <c r="P259" i="83"/>
  <c r="O259" i="83"/>
  <c r="N259" i="83"/>
  <c r="M259" i="83"/>
  <c r="L259" i="83"/>
  <c r="K259" i="83"/>
  <c r="J259" i="83"/>
  <c r="I259" i="83"/>
  <c r="H259" i="83"/>
  <c r="G259" i="83"/>
  <c r="F259" i="83"/>
  <c r="E259" i="83"/>
  <c r="D259" i="83"/>
  <c r="C259" i="83"/>
  <c r="B259" i="83"/>
  <c r="W258" i="83"/>
  <c r="V258" i="83"/>
  <c r="U258" i="83"/>
  <c r="T258" i="83"/>
  <c r="S258" i="83"/>
  <c r="R258" i="83"/>
  <c r="Q258" i="83"/>
  <c r="P258" i="83"/>
  <c r="O258" i="83"/>
  <c r="N258" i="83"/>
  <c r="M258" i="83"/>
  <c r="L258" i="83"/>
  <c r="K258" i="83"/>
  <c r="J258" i="83"/>
  <c r="I258" i="83"/>
  <c r="H258" i="83"/>
  <c r="G258" i="83"/>
  <c r="F258" i="83"/>
  <c r="E258" i="83"/>
  <c r="D258" i="83"/>
  <c r="C258" i="83"/>
  <c r="B258" i="83"/>
  <c r="W257" i="83"/>
  <c r="V257" i="83"/>
  <c r="U257" i="83"/>
  <c r="T257" i="83"/>
  <c r="S257" i="83"/>
  <c r="R257" i="83"/>
  <c r="Q257" i="83"/>
  <c r="P257" i="83"/>
  <c r="O257" i="83"/>
  <c r="N257" i="83"/>
  <c r="M257" i="83"/>
  <c r="L257" i="83"/>
  <c r="K257" i="83"/>
  <c r="J257" i="83"/>
  <c r="I257" i="83"/>
  <c r="H257" i="83"/>
  <c r="G257" i="83"/>
  <c r="F257" i="83"/>
  <c r="E257" i="83"/>
  <c r="D257" i="83"/>
  <c r="C257" i="83"/>
  <c r="B257" i="83"/>
  <c r="W256" i="83"/>
  <c r="V256" i="83"/>
  <c r="U256" i="83"/>
  <c r="T256" i="83"/>
  <c r="S256" i="83"/>
  <c r="R256" i="83"/>
  <c r="Q256" i="83"/>
  <c r="P256" i="83"/>
  <c r="O256" i="83"/>
  <c r="N256" i="83"/>
  <c r="M256" i="83"/>
  <c r="L256" i="83"/>
  <c r="K256" i="83"/>
  <c r="J256" i="83"/>
  <c r="I256" i="83"/>
  <c r="H256" i="83"/>
  <c r="G256" i="83"/>
  <c r="F256" i="83"/>
  <c r="E256" i="83"/>
  <c r="D256" i="83"/>
  <c r="C256" i="83"/>
  <c r="B256" i="83"/>
  <c r="W255" i="83"/>
  <c r="V255" i="83"/>
  <c r="U255" i="83"/>
  <c r="T255" i="83"/>
  <c r="S255" i="83"/>
  <c r="R255" i="83"/>
  <c r="Q255" i="83"/>
  <c r="P255" i="83"/>
  <c r="O255" i="83"/>
  <c r="N255" i="83"/>
  <c r="M255" i="83"/>
  <c r="L255" i="83"/>
  <c r="K255" i="83"/>
  <c r="J255" i="83"/>
  <c r="I255" i="83"/>
  <c r="H255" i="83"/>
  <c r="G255" i="83"/>
  <c r="F255" i="83"/>
  <c r="E255" i="83"/>
  <c r="D255" i="83"/>
  <c r="C255" i="83"/>
  <c r="B255" i="83"/>
  <c r="W254" i="83"/>
  <c r="V254" i="83"/>
  <c r="U254" i="83"/>
  <c r="T254" i="83"/>
  <c r="S254" i="83"/>
  <c r="R254" i="83"/>
  <c r="Q254" i="83"/>
  <c r="P254" i="83"/>
  <c r="O254" i="83"/>
  <c r="N254" i="83"/>
  <c r="M254" i="83"/>
  <c r="L254" i="83"/>
  <c r="K254" i="83"/>
  <c r="J254" i="83"/>
  <c r="I254" i="83"/>
  <c r="H254" i="83"/>
  <c r="G254" i="83"/>
  <c r="F254" i="83"/>
  <c r="E254" i="83"/>
  <c r="D254" i="83"/>
  <c r="C254" i="83"/>
  <c r="B254" i="83"/>
  <c r="W253" i="83"/>
  <c r="V253" i="83"/>
  <c r="U253" i="83"/>
  <c r="T253" i="83"/>
  <c r="S253" i="83"/>
  <c r="R253" i="83"/>
  <c r="Q253" i="83"/>
  <c r="P253" i="83"/>
  <c r="O253" i="83"/>
  <c r="N253" i="83"/>
  <c r="M253" i="83"/>
  <c r="L253" i="83"/>
  <c r="K253" i="83"/>
  <c r="J253" i="83"/>
  <c r="I253" i="83"/>
  <c r="H253" i="83"/>
  <c r="G253" i="83"/>
  <c r="F253" i="83"/>
  <c r="E253" i="83"/>
  <c r="D253" i="83"/>
  <c r="C253" i="83"/>
  <c r="B253" i="83"/>
  <c r="W252" i="83"/>
  <c r="V252" i="83"/>
  <c r="U252" i="83"/>
  <c r="T252" i="83"/>
  <c r="S252" i="83"/>
  <c r="R252" i="83"/>
  <c r="Q252" i="83"/>
  <c r="P252" i="83"/>
  <c r="O252" i="83"/>
  <c r="N252" i="83"/>
  <c r="M252" i="83"/>
  <c r="L252" i="83"/>
  <c r="K252" i="83"/>
  <c r="J252" i="83"/>
  <c r="I252" i="83"/>
  <c r="H252" i="83"/>
  <c r="G252" i="83"/>
  <c r="F252" i="83"/>
  <c r="E252" i="83"/>
  <c r="D252" i="83"/>
  <c r="C252" i="83"/>
  <c r="B252" i="83"/>
  <c r="W251" i="83"/>
  <c r="V251" i="83"/>
  <c r="U251" i="83"/>
  <c r="T251" i="83"/>
  <c r="S251" i="83"/>
  <c r="R251" i="83"/>
  <c r="Q251" i="83"/>
  <c r="P251" i="83"/>
  <c r="O251" i="83"/>
  <c r="N251" i="83"/>
  <c r="M251" i="83"/>
  <c r="L251" i="83"/>
  <c r="K251" i="83"/>
  <c r="J251" i="83"/>
  <c r="I251" i="83"/>
  <c r="H251" i="83"/>
  <c r="G251" i="83"/>
  <c r="F251" i="83"/>
  <c r="E251" i="83"/>
  <c r="D251" i="83"/>
  <c r="C251" i="83"/>
  <c r="B251" i="83"/>
  <c r="W250" i="83"/>
  <c r="V250" i="83"/>
  <c r="U250" i="83"/>
  <c r="T250" i="83"/>
  <c r="S250" i="83"/>
  <c r="R250" i="83"/>
  <c r="Q250" i="83"/>
  <c r="P250" i="83"/>
  <c r="O250" i="83"/>
  <c r="N250" i="83"/>
  <c r="M250" i="83"/>
  <c r="L250" i="83"/>
  <c r="K250" i="83"/>
  <c r="J250" i="83"/>
  <c r="I250" i="83"/>
  <c r="H250" i="83"/>
  <c r="G250" i="83"/>
  <c r="F250" i="83"/>
  <c r="E250" i="83"/>
  <c r="D250" i="83"/>
  <c r="C250" i="83"/>
  <c r="B250" i="83"/>
  <c r="W249" i="83"/>
  <c r="V249" i="83"/>
  <c r="U249" i="83"/>
  <c r="T249" i="83"/>
  <c r="S249" i="83"/>
  <c r="R249" i="83"/>
  <c r="Q249" i="83"/>
  <c r="P249" i="83"/>
  <c r="O249" i="83"/>
  <c r="N249" i="83"/>
  <c r="M249" i="83"/>
  <c r="L249" i="83"/>
  <c r="K249" i="83"/>
  <c r="J249" i="83"/>
  <c r="I249" i="83"/>
  <c r="H249" i="83"/>
  <c r="G249" i="83"/>
  <c r="F249" i="83"/>
  <c r="E249" i="83"/>
  <c r="D249" i="83"/>
  <c r="C249" i="83"/>
  <c r="B249" i="83"/>
  <c r="W248" i="83"/>
  <c r="V248" i="83"/>
  <c r="U248" i="83"/>
  <c r="T248" i="83"/>
  <c r="S248" i="83"/>
  <c r="R248" i="83"/>
  <c r="Q248" i="83"/>
  <c r="P248" i="83"/>
  <c r="O248" i="83"/>
  <c r="N248" i="83"/>
  <c r="M248" i="83"/>
  <c r="L248" i="83"/>
  <c r="K248" i="83"/>
  <c r="J248" i="83"/>
  <c r="I248" i="83"/>
  <c r="H248" i="83"/>
  <c r="G248" i="83"/>
  <c r="F248" i="83"/>
  <c r="E248" i="83"/>
  <c r="D248" i="83"/>
  <c r="C248" i="83"/>
  <c r="B248" i="83"/>
  <c r="W247" i="83"/>
  <c r="V247" i="83"/>
  <c r="U247" i="83"/>
  <c r="T247" i="83"/>
  <c r="S247" i="83"/>
  <c r="R247" i="83"/>
  <c r="Q247" i="83"/>
  <c r="P247" i="83"/>
  <c r="O247" i="83"/>
  <c r="N247" i="83"/>
  <c r="M247" i="83"/>
  <c r="L247" i="83"/>
  <c r="K247" i="83"/>
  <c r="J247" i="83"/>
  <c r="I247" i="83"/>
  <c r="H247" i="83"/>
  <c r="G247" i="83"/>
  <c r="F247" i="83"/>
  <c r="E247" i="83"/>
  <c r="D247" i="83"/>
  <c r="C247" i="83"/>
  <c r="B247" i="83"/>
  <c r="W246" i="83"/>
  <c r="V246" i="83"/>
  <c r="U246" i="83"/>
  <c r="T246" i="83"/>
  <c r="S246" i="83"/>
  <c r="R246" i="83"/>
  <c r="Q246" i="83"/>
  <c r="P246" i="83"/>
  <c r="O246" i="83"/>
  <c r="N246" i="83"/>
  <c r="M246" i="83"/>
  <c r="L246" i="83"/>
  <c r="K246" i="83"/>
  <c r="J246" i="83"/>
  <c r="I246" i="83"/>
  <c r="H246" i="83"/>
  <c r="G246" i="83"/>
  <c r="F246" i="83"/>
  <c r="E246" i="83"/>
  <c r="D246" i="83"/>
  <c r="C246" i="83"/>
  <c r="B246" i="83"/>
  <c r="W245" i="83"/>
  <c r="V245" i="83"/>
  <c r="U245" i="83"/>
  <c r="T245" i="83"/>
  <c r="S245" i="83"/>
  <c r="R245" i="83"/>
  <c r="Q245" i="83"/>
  <c r="P245" i="83"/>
  <c r="O245" i="83"/>
  <c r="N245" i="83"/>
  <c r="M245" i="83"/>
  <c r="L245" i="83"/>
  <c r="K245" i="83"/>
  <c r="J245" i="83"/>
  <c r="I245" i="83"/>
  <c r="H245" i="83"/>
  <c r="G245" i="83"/>
  <c r="F245" i="83"/>
  <c r="E245" i="83"/>
  <c r="D245" i="83"/>
  <c r="C245" i="83"/>
  <c r="B245" i="83"/>
  <c r="W244" i="83"/>
  <c r="V244" i="83"/>
  <c r="U244" i="83"/>
  <c r="T244" i="83"/>
  <c r="S244" i="83"/>
  <c r="R244" i="83"/>
  <c r="Q244" i="83"/>
  <c r="P244" i="83"/>
  <c r="O244" i="83"/>
  <c r="N244" i="83"/>
  <c r="M244" i="83"/>
  <c r="L244" i="83"/>
  <c r="K244" i="83"/>
  <c r="J244" i="83"/>
  <c r="I244" i="83"/>
  <c r="H244" i="83"/>
  <c r="G244" i="83"/>
  <c r="F244" i="83"/>
  <c r="E244" i="83"/>
  <c r="D244" i="83"/>
  <c r="C244" i="83"/>
  <c r="B244" i="83"/>
  <c r="W243" i="83"/>
  <c r="V243" i="83"/>
  <c r="U243" i="83"/>
  <c r="T243" i="83"/>
  <c r="S243" i="83"/>
  <c r="R243" i="83"/>
  <c r="Q243" i="83"/>
  <c r="P243" i="83"/>
  <c r="O243" i="83"/>
  <c r="N243" i="83"/>
  <c r="M243" i="83"/>
  <c r="L243" i="83"/>
  <c r="K243" i="83"/>
  <c r="J243" i="83"/>
  <c r="I243" i="83"/>
  <c r="H243" i="83"/>
  <c r="G243" i="83"/>
  <c r="F243" i="83"/>
  <c r="E243" i="83"/>
  <c r="D243" i="83"/>
  <c r="C243" i="83"/>
  <c r="B243" i="83"/>
  <c r="W242" i="83"/>
  <c r="V242" i="83"/>
  <c r="U242" i="83"/>
  <c r="T242" i="83"/>
  <c r="S242" i="83"/>
  <c r="R242" i="83"/>
  <c r="Q242" i="83"/>
  <c r="P242" i="83"/>
  <c r="O242" i="83"/>
  <c r="N242" i="83"/>
  <c r="M242" i="83"/>
  <c r="L242" i="83"/>
  <c r="K242" i="83"/>
  <c r="J242" i="83"/>
  <c r="I242" i="83"/>
  <c r="H242" i="83"/>
  <c r="G242" i="83"/>
  <c r="F242" i="83"/>
  <c r="E242" i="83"/>
  <c r="D242" i="83"/>
  <c r="C242" i="83"/>
  <c r="B242" i="83"/>
  <c r="W241" i="83"/>
  <c r="V241" i="83"/>
  <c r="U241" i="83"/>
  <c r="T241" i="83"/>
  <c r="S241" i="83"/>
  <c r="R241" i="83"/>
  <c r="Q241" i="83"/>
  <c r="P241" i="83"/>
  <c r="O241" i="83"/>
  <c r="N241" i="83"/>
  <c r="M241" i="83"/>
  <c r="L241" i="83"/>
  <c r="K241" i="83"/>
  <c r="J241" i="83"/>
  <c r="I241" i="83"/>
  <c r="H241" i="83"/>
  <c r="G241" i="83"/>
  <c r="F241" i="83"/>
  <c r="E241" i="83"/>
  <c r="D241" i="83"/>
  <c r="C241" i="83"/>
  <c r="B241" i="83"/>
  <c r="W240" i="83"/>
  <c r="V240" i="83"/>
  <c r="U240" i="83"/>
  <c r="T240" i="83"/>
  <c r="S240" i="83"/>
  <c r="R240" i="83"/>
  <c r="Q240" i="83"/>
  <c r="P240" i="83"/>
  <c r="O240" i="83"/>
  <c r="N240" i="83"/>
  <c r="M240" i="83"/>
  <c r="L240" i="83"/>
  <c r="K240" i="83"/>
  <c r="J240" i="83"/>
  <c r="I240" i="83"/>
  <c r="H240" i="83"/>
  <c r="G240" i="83"/>
  <c r="F240" i="83"/>
  <c r="E240" i="83"/>
  <c r="D240" i="83"/>
  <c r="C240" i="83"/>
  <c r="B240" i="83"/>
  <c r="W239" i="83"/>
  <c r="V239" i="83"/>
  <c r="U239" i="83"/>
  <c r="T239" i="83"/>
  <c r="S239" i="83"/>
  <c r="R239" i="83"/>
  <c r="Q239" i="83"/>
  <c r="P239" i="83"/>
  <c r="O239" i="83"/>
  <c r="N239" i="83"/>
  <c r="M239" i="83"/>
  <c r="L239" i="83"/>
  <c r="K239" i="83"/>
  <c r="J239" i="83"/>
  <c r="I239" i="83"/>
  <c r="H239" i="83"/>
  <c r="G239" i="83"/>
  <c r="F239" i="83"/>
  <c r="E239" i="83"/>
  <c r="D239" i="83"/>
  <c r="C239" i="83"/>
  <c r="B239" i="83"/>
  <c r="W238" i="83"/>
  <c r="V238" i="83"/>
  <c r="U238" i="83"/>
  <c r="T238" i="83"/>
  <c r="S238" i="83"/>
  <c r="R238" i="83"/>
  <c r="Q238" i="83"/>
  <c r="P238" i="83"/>
  <c r="O238" i="83"/>
  <c r="N238" i="83"/>
  <c r="M238" i="83"/>
  <c r="L238" i="83"/>
  <c r="K238" i="83"/>
  <c r="J238" i="83"/>
  <c r="I238" i="83"/>
  <c r="H238" i="83"/>
  <c r="G238" i="83"/>
  <c r="F238" i="83"/>
  <c r="E238" i="83"/>
  <c r="D238" i="83"/>
  <c r="C238" i="83"/>
  <c r="B238" i="83"/>
  <c r="W237" i="83"/>
  <c r="V237" i="83"/>
  <c r="U237" i="83"/>
  <c r="T237" i="83"/>
  <c r="S237" i="83"/>
  <c r="R237" i="83"/>
  <c r="Q237" i="83"/>
  <c r="P237" i="83"/>
  <c r="O237" i="83"/>
  <c r="N237" i="83"/>
  <c r="M237" i="83"/>
  <c r="L237" i="83"/>
  <c r="K237" i="83"/>
  <c r="J237" i="83"/>
  <c r="I237" i="83"/>
  <c r="H237" i="83"/>
  <c r="G237" i="83"/>
  <c r="F237" i="83"/>
  <c r="E237" i="83"/>
  <c r="D237" i="83"/>
  <c r="C237" i="83"/>
  <c r="B237" i="83"/>
  <c r="W236" i="83"/>
  <c r="V236" i="83"/>
  <c r="U236" i="83"/>
  <c r="T236" i="83"/>
  <c r="S236" i="83"/>
  <c r="R236" i="83"/>
  <c r="Q236" i="83"/>
  <c r="P236" i="83"/>
  <c r="O236" i="83"/>
  <c r="N236" i="83"/>
  <c r="M236" i="83"/>
  <c r="L236" i="83"/>
  <c r="K236" i="83"/>
  <c r="J236" i="83"/>
  <c r="I236" i="83"/>
  <c r="H236" i="83"/>
  <c r="G236" i="83"/>
  <c r="F236" i="83"/>
  <c r="E236" i="83"/>
  <c r="D236" i="83"/>
  <c r="C236" i="83"/>
  <c r="B236" i="83"/>
  <c r="W235" i="83"/>
  <c r="V235" i="83"/>
  <c r="U235" i="83"/>
  <c r="T235" i="83"/>
  <c r="S235" i="83"/>
  <c r="R235" i="83"/>
  <c r="Q235" i="83"/>
  <c r="P235" i="83"/>
  <c r="O235" i="83"/>
  <c r="N235" i="83"/>
  <c r="M235" i="83"/>
  <c r="L235" i="83"/>
  <c r="K235" i="83"/>
  <c r="J235" i="83"/>
  <c r="I235" i="83"/>
  <c r="H235" i="83"/>
  <c r="G235" i="83"/>
  <c r="F235" i="83"/>
  <c r="E235" i="83"/>
  <c r="D235" i="83"/>
  <c r="C235" i="83"/>
  <c r="B235" i="83"/>
  <c r="W234" i="83"/>
  <c r="V234" i="83"/>
  <c r="U234" i="83"/>
  <c r="T234" i="83"/>
  <c r="S234" i="83"/>
  <c r="R234" i="83"/>
  <c r="Q234" i="83"/>
  <c r="P234" i="83"/>
  <c r="O234" i="83"/>
  <c r="N234" i="83"/>
  <c r="M234" i="83"/>
  <c r="L234" i="83"/>
  <c r="K234" i="83"/>
  <c r="J234" i="83"/>
  <c r="I234" i="83"/>
  <c r="H234" i="83"/>
  <c r="G234" i="83"/>
  <c r="F234" i="83"/>
  <c r="E234" i="83"/>
  <c r="D234" i="83"/>
  <c r="C234" i="83"/>
  <c r="B234" i="83"/>
  <c r="W233" i="83"/>
  <c r="V233" i="83"/>
  <c r="U233" i="83"/>
  <c r="T233" i="83"/>
  <c r="S233" i="83"/>
  <c r="R233" i="83"/>
  <c r="Q233" i="83"/>
  <c r="P233" i="83"/>
  <c r="O233" i="83"/>
  <c r="N233" i="83"/>
  <c r="M233" i="83"/>
  <c r="L233" i="83"/>
  <c r="K233" i="83"/>
  <c r="J233" i="83"/>
  <c r="I233" i="83"/>
  <c r="H233" i="83"/>
  <c r="G233" i="83"/>
  <c r="F233" i="83"/>
  <c r="E233" i="83"/>
  <c r="D233" i="83"/>
  <c r="C233" i="83"/>
  <c r="B233" i="83"/>
  <c r="W232" i="83"/>
  <c r="V232" i="83"/>
  <c r="U232" i="83"/>
  <c r="T232" i="83"/>
  <c r="S232" i="83"/>
  <c r="R232" i="83"/>
  <c r="Q232" i="83"/>
  <c r="P232" i="83"/>
  <c r="O232" i="83"/>
  <c r="N232" i="83"/>
  <c r="M232" i="83"/>
  <c r="L232" i="83"/>
  <c r="K232" i="83"/>
  <c r="J232" i="83"/>
  <c r="I232" i="83"/>
  <c r="H232" i="83"/>
  <c r="G232" i="83"/>
  <c r="F232" i="83"/>
  <c r="E232" i="83"/>
  <c r="D232" i="83"/>
  <c r="C232" i="83"/>
  <c r="B232" i="83"/>
  <c r="W231" i="83"/>
  <c r="V231" i="83"/>
  <c r="U231" i="83"/>
  <c r="T231" i="83"/>
  <c r="S231" i="83"/>
  <c r="R231" i="83"/>
  <c r="Q231" i="83"/>
  <c r="P231" i="83"/>
  <c r="O231" i="83"/>
  <c r="N231" i="83"/>
  <c r="M231" i="83"/>
  <c r="L231" i="83"/>
  <c r="K231" i="83"/>
  <c r="J231" i="83"/>
  <c r="I231" i="83"/>
  <c r="H231" i="83"/>
  <c r="G231" i="83"/>
  <c r="F231" i="83"/>
  <c r="E231" i="83"/>
  <c r="D231" i="83"/>
  <c r="C231" i="83"/>
  <c r="B231" i="83"/>
  <c r="W230" i="83"/>
  <c r="V230" i="83"/>
  <c r="U230" i="83"/>
  <c r="T230" i="83"/>
  <c r="S230" i="83"/>
  <c r="R230" i="83"/>
  <c r="Q230" i="83"/>
  <c r="P230" i="83"/>
  <c r="O230" i="83"/>
  <c r="N230" i="83"/>
  <c r="M230" i="83"/>
  <c r="L230" i="83"/>
  <c r="K230" i="83"/>
  <c r="J230" i="83"/>
  <c r="I230" i="83"/>
  <c r="H230" i="83"/>
  <c r="G230" i="83"/>
  <c r="F230" i="83"/>
  <c r="E230" i="83"/>
  <c r="D230" i="83"/>
  <c r="C230" i="83"/>
  <c r="B230" i="83"/>
  <c r="W229" i="83"/>
  <c r="V229" i="83"/>
  <c r="U229" i="83"/>
  <c r="T229" i="83"/>
  <c r="S229" i="83"/>
  <c r="R229" i="83"/>
  <c r="Q229" i="83"/>
  <c r="P229" i="83"/>
  <c r="O229" i="83"/>
  <c r="N229" i="83"/>
  <c r="M229" i="83"/>
  <c r="L229" i="83"/>
  <c r="K229" i="83"/>
  <c r="J229" i="83"/>
  <c r="I229" i="83"/>
  <c r="H229" i="83"/>
  <c r="G229" i="83"/>
  <c r="F229" i="83"/>
  <c r="E229" i="83"/>
  <c r="D229" i="83"/>
  <c r="C229" i="83"/>
  <c r="B229" i="83"/>
  <c r="W228" i="83"/>
  <c r="V228" i="83"/>
  <c r="U228" i="83"/>
  <c r="T228" i="83"/>
  <c r="S228" i="83"/>
  <c r="R228" i="83"/>
  <c r="Q228" i="83"/>
  <c r="P228" i="83"/>
  <c r="O228" i="83"/>
  <c r="N228" i="83"/>
  <c r="M228" i="83"/>
  <c r="L228" i="83"/>
  <c r="K228" i="83"/>
  <c r="J228" i="83"/>
  <c r="I228" i="83"/>
  <c r="H228" i="83"/>
  <c r="G228" i="83"/>
  <c r="F228" i="83"/>
  <c r="E228" i="83"/>
  <c r="D228" i="83"/>
  <c r="C228" i="83"/>
  <c r="B228" i="83"/>
  <c r="W227" i="83"/>
  <c r="V227" i="83"/>
  <c r="U227" i="83"/>
  <c r="T227" i="83"/>
  <c r="S227" i="83"/>
  <c r="R227" i="83"/>
  <c r="Q227" i="83"/>
  <c r="P227" i="83"/>
  <c r="O227" i="83"/>
  <c r="N227" i="83"/>
  <c r="M227" i="83"/>
  <c r="L227" i="83"/>
  <c r="K227" i="83"/>
  <c r="J227" i="83"/>
  <c r="I227" i="83"/>
  <c r="H227" i="83"/>
  <c r="G227" i="83"/>
  <c r="F227" i="83"/>
  <c r="E227" i="83"/>
  <c r="D227" i="83"/>
  <c r="C227" i="83"/>
  <c r="B227" i="83"/>
  <c r="W226" i="83"/>
  <c r="V226" i="83"/>
  <c r="U226" i="83"/>
  <c r="T226" i="83"/>
  <c r="S226" i="83"/>
  <c r="R226" i="83"/>
  <c r="Q226" i="83"/>
  <c r="P226" i="83"/>
  <c r="O226" i="83"/>
  <c r="N226" i="83"/>
  <c r="M226" i="83"/>
  <c r="L226" i="83"/>
  <c r="K226" i="83"/>
  <c r="J226" i="83"/>
  <c r="I226" i="83"/>
  <c r="H226" i="83"/>
  <c r="G226" i="83"/>
  <c r="F226" i="83"/>
  <c r="E226" i="83"/>
  <c r="D226" i="83"/>
  <c r="C226" i="83"/>
  <c r="B226" i="83"/>
  <c r="W225" i="83"/>
  <c r="V225" i="83"/>
  <c r="U225" i="83"/>
  <c r="T225" i="83"/>
  <c r="S225" i="83"/>
  <c r="R225" i="83"/>
  <c r="Q225" i="83"/>
  <c r="P225" i="83"/>
  <c r="O225" i="83"/>
  <c r="N225" i="83"/>
  <c r="M225" i="83"/>
  <c r="L225" i="83"/>
  <c r="K225" i="83"/>
  <c r="J225" i="83"/>
  <c r="I225" i="83"/>
  <c r="H225" i="83"/>
  <c r="G225" i="83"/>
  <c r="F225" i="83"/>
  <c r="E225" i="83"/>
  <c r="D225" i="83"/>
  <c r="C225" i="83"/>
  <c r="B225" i="83"/>
  <c r="W224" i="83"/>
  <c r="V224" i="83"/>
  <c r="U224" i="83"/>
  <c r="T224" i="83"/>
  <c r="S224" i="83"/>
  <c r="R224" i="83"/>
  <c r="Q224" i="83"/>
  <c r="P224" i="83"/>
  <c r="O224" i="83"/>
  <c r="N224" i="83"/>
  <c r="M224" i="83"/>
  <c r="L224" i="83"/>
  <c r="K224" i="83"/>
  <c r="J224" i="83"/>
  <c r="I224" i="83"/>
  <c r="H224" i="83"/>
  <c r="G224" i="83"/>
  <c r="F224" i="83"/>
  <c r="E224" i="83"/>
  <c r="D224" i="83"/>
  <c r="C224" i="83"/>
  <c r="B224" i="83"/>
  <c r="W223" i="83"/>
  <c r="V223" i="83"/>
  <c r="U223" i="83"/>
  <c r="T223" i="83"/>
  <c r="S223" i="83"/>
  <c r="R223" i="83"/>
  <c r="Q223" i="83"/>
  <c r="P223" i="83"/>
  <c r="O223" i="83"/>
  <c r="N223" i="83"/>
  <c r="M223" i="83"/>
  <c r="L223" i="83"/>
  <c r="K223" i="83"/>
  <c r="J223" i="83"/>
  <c r="I223" i="83"/>
  <c r="H223" i="83"/>
  <c r="G223" i="83"/>
  <c r="F223" i="83"/>
  <c r="E223" i="83"/>
  <c r="D223" i="83"/>
  <c r="C223" i="83"/>
  <c r="B223" i="83"/>
  <c r="W222" i="83"/>
  <c r="V222" i="83"/>
  <c r="U222" i="83"/>
  <c r="T222" i="83"/>
  <c r="S222" i="83"/>
  <c r="R222" i="83"/>
  <c r="Q222" i="83"/>
  <c r="P222" i="83"/>
  <c r="O222" i="83"/>
  <c r="N222" i="83"/>
  <c r="M222" i="83"/>
  <c r="L222" i="83"/>
  <c r="K222" i="83"/>
  <c r="J222" i="83"/>
  <c r="I222" i="83"/>
  <c r="H222" i="83"/>
  <c r="G222" i="83"/>
  <c r="F222" i="83"/>
  <c r="E222" i="83"/>
  <c r="D222" i="83"/>
  <c r="C222" i="83"/>
  <c r="B222" i="83"/>
  <c r="W221" i="83"/>
  <c r="V221" i="83"/>
  <c r="U221" i="83"/>
  <c r="T221" i="83"/>
  <c r="S221" i="83"/>
  <c r="R221" i="83"/>
  <c r="Q221" i="83"/>
  <c r="P221" i="83"/>
  <c r="O221" i="83"/>
  <c r="N221" i="83"/>
  <c r="M221" i="83"/>
  <c r="L221" i="83"/>
  <c r="K221" i="83"/>
  <c r="J221" i="83"/>
  <c r="I221" i="83"/>
  <c r="H221" i="83"/>
  <c r="G221" i="83"/>
  <c r="F221" i="83"/>
  <c r="E221" i="83"/>
  <c r="D221" i="83"/>
  <c r="C221" i="83"/>
  <c r="B221" i="83"/>
  <c r="W220" i="83"/>
  <c r="V220" i="83"/>
  <c r="U220" i="83"/>
  <c r="T220" i="83"/>
  <c r="S220" i="83"/>
  <c r="R220" i="83"/>
  <c r="Q220" i="83"/>
  <c r="P220" i="83"/>
  <c r="O220" i="83"/>
  <c r="N220" i="83"/>
  <c r="M220" i="83"/>
  <c r="L220" i="83"/>
  <c r="K220" i="83"/>
  <c r="J220" i="83"/>
  <c r="I220" i="83"/>
  <c r="H220" i="83"/>
  <c r="G220" i="83"/>
  <c r="F220" i="83"/>
  <c r="E220" i="83"/>
  <c r="D220" i="83"/>
  <c r="C220" i="83"/>
  <c r="B220" i="83"/>
  <c r="W219" i="83"/>
  <c r="V219" i="83"/>
  <c r="U219" i="83"/>
  <c r="T219" i="83"/>
  <c r="S219" i="83"/>
  <c r="R219" i="83"/>
  <c r="Q219" i="83"/>
  <c r="P219" i="83"/>
  <c r="O219" i="83"/>
  <c r="N219" i="83"/>
  <c r="M219" i="83"/>
  <c r="L219" i="83"/>
  <c r="K219" i="83"/>
  <c r="J219" i="83"/>
  <c r="I219" i="83"/>
  <c r="H219" i="83"/>
  <c r="G219" i="83"/>
  <c r="F219" i="83"/>
  <c r="E219" i="83"/>
  <c r="D219" i="83"/>
  <c r="C219" i="83"/>
  <c r="B219" i="83"/>
  <c r="W218" i="83"/>
  <c r="V218" i="83"/>
  <c r="U218" i="83"/>
  <c r="T218" i="83"/>
  <c r="S218" i="83"/>
  <c r="R218" i="83"/>
  <c r="Q218" i="83"/>
  <c r="P218" i="83"/>
  <c r="O218" i="83"/>
  <c r="N218" i="83"/>
  <c r="M218" i="83"/>
  <c r="L218" i="83"/>
  <c r="K218" i="83"/>
  <c r="J218" i="83"/>
  <c r="I218" i="83"/>
  <c r="H218" i="83"/>
  <c r="G218" i="83"/>
  <c r="F218" i="83"/>
  <c r="E218" i="83"/>
  <c r="D218" i="83"/>
  <c r="C218" i="83"/>
  <c r="B218" i="83"/>
  <c r="W217" i="83"/>
  <c r="V217" i="83"/>
  <c r="U217" i="83"/>
  <c r="T217" i="83"/>
  <c r="S217" i="83"/>
  <c r="R217" i="83"/>
  <c r="Q217" i="83"/>
  <c r="P217" i="83"/>
  <c r="O217" i="83"/>
  <c r="N217" i="83"/>
  <c r="M217" i="83"/>
  <c r="L217" i="83"/>
  <c r="K217" i="83"/>
  <c r="J217" i="83"/>
  <c r="I217" i="83"/>
  <c r="H217" i="83"/>
  <c r="G217" i="83"/>
  <c r="F217" i="83"/>
  <c r="E217" i="83"/>
  <c r="D217" i="83"/>
  <c r="C217" i="83"/>
  <c r="B217" i="83"/>
  <c r="W216" i="83"/>
  <c r="V216" i="83"/>
  <c r="U216" i="83"/>
  <c r="T216" i="83"/>
  <c r="S216" i="83"/>
  <c r="R216" i="83"/>
  <c r="Q216" i="83"/>
  <c r="P216" i="83"/>
  <c r="O216" i="83"/>
  <c r="N216" i="83"/>
  <c r="M216" i="83"/>
  <c r="L216" i="83"/>
  <c r="K216" i="83"/>
  <c r="J216" i="83"/>
  <c r="I216" i="83"/>
  <c r="H216" i="83"/>
  <c r="G216" i="83"/>
  <c r="F216" i="83"/>
  <c r="E216" i="83"/>
  <c r="D216" i="83"/>
  <c r="C216" i="83"/>
  <c r="B216" i="83"/>
  <c r="W215" i="83"/>
  <c r="V215" i="83"/>
  <c r="U215" i="83"/>
  <c r="T215" i="83"/>
  <c r="S215" i="83"/>
  <c r="R215" i="83"/>
  <c r="Q215" i="83"/>
  <c r="P215" i="83"/>
  <c r="O215" i="83"/>
  <c r="N215" i="83"/>
  <c r="M215" i="83"/>
  <c r="L215" i="83"/>
  <c r="K215" i="83"/>
  <c r="J215" i="83"/>
  <c r="I215" i="83"/>
  <c r="H215" i="83"/>
  <c r="G215" i="83"/>
  <c r="F215" i="83"/>
  <c r="E215" i="83"/>
  <c r="D215" i="83"/>
  <c r="C215" i="83"/>
  <c r="B215" i="83"/>
  <c r="W214" i="83"/>
  <c r="V214" i="83"/>
  <c r="U214" i="83"/>
  <c r="T214" i="83"/>
  <c r="S214" i="83"/>
  <c r="R214" i="83"/>
  <c r="Q214" i="83"/>
  <c r="P214" i="83"/>
  <c r="O214" i="83"/>
  <c r="N214" i="83"/>
  <c r="M214" i="83"/>
  <c r="L214" i="83"/>
  <c r="K214" i="83"/>
  <c r="J214" i="83"/>
  <c r="I214" i="83"/>
  <c r="H214" i="83"/>
  <c r="G214" i="83"/>
  <c r="F214" i="83"/>
  <c r="E214" i="83"/>
  <c r="D214" i="83"/>
  <c r="C214" i="83"/>
  <c r="B214" i="83"/>
  <c r="W213" i="83"/>
  <c r="V213" i="83"/>
  <c r="U213" i="83"/>
  <c r="T213" i="83"/>
  <c r="S213" i="83"/>
  <c r="R213" i="83"/>
  <c r="Q213" i="83"/>
  <c r="P213" i="83"/>
  <c r="O213" i="83"/>
  <c r="N213" i="83"/>
  <c r="M213" i="83"/>
  <c r="L213" i="83"/>
  <c r="K213" i="83"/>
  <c r="J213" i="83"/>
  <c r="I213" i="83"/>
  <c r="H213" i="83"/>
  <c r="G213" i="83"/>
  <c r="F213" i="83"/>
  <c r="E213" i="83"/>
  <c r="D213" i="83"/>
  <c r="C213" i="83"/>
  <c r="B213" i="83"/>
  <c r="W212" i="83"/>
  <c r="V212" i="83"/>
  <c r="U212" i="83"/>
  <c r="T212" i="83"/>
  <c r="S212" i="83"/>
  <c r="R212" i="83"/>
  <c r="Q212" i="83"/>
  <c r="P212" i="83"/>
  <c r="O212" i="83"/>
  <c r="N212" i="83"/>
  <c r="M212" i="83"/>
  <c r="L212" i="83"/>
  <c r="K212" i="83"/>
  <c r="J212" i="83"/>
  <c r="I212" i="83"/>
  <c r="H212" i="83"/>
  <c r="G212" i="83"/>
  <c r="F212" i="83"/>
  <c r="E212" i="83"/>
  <c r="D212" i="83"/>
  <c r="C212" i="83"/>
  <c r="B212" i="83"/>
  <c r="W207" i="83"/>
  <c r="V207" i="83"/>
  <c r="W206" i="83"/>
  <c r="V206" i="83"/>
  <c r="W205" i="83"/>
  <c r="V205" i="83"/>
  <c r="W204" i="83"/>
  <c r="V204" i="83"/>
  <c r="W203" i="83"/>
  <c r="V203" i="83"/>
  <c r="U203" i="83"/>
  <c r="U619" i="83" s="1"/>
  <c r="T203" i="83"/>
  <c r="T619" i="83" s="1"/>
  <c r="S203" i="83"/>
  <c r="S619" i="83" s="1"/>
  <c r="R203" i="83"/>
  <c r="R619" i="83" s="1"/>
  <c r="Q203" i="83"/>
  <c r="Q619" i="83" s="1"/>
  <c r="P203" i="83"/>
  <c r="P619" i="83" s="1"/>
  <c r="O203" i="83"/>
  <c r="O619" i="83" s="1"/>
  <c r="N203" i="83"/>
  <c r="N619" i="83" s="1"/>
  <c r="M203" i="83"/>
  <c r="M619" i="83" s="1"/>
  <c r="L203" i="83"/>
  <c r="L619" i="83" s="1"/>
  <c r="K203" i="83"/>
  <c r="K619" i="83" s="1"/>
  <c r="J203" i="83"/>
  <c r="J619" i="83" s="1"/>
  <c r="I203" i="83"/>
  <c r="I619" i="83" s="1"/>
  <c r="H203" i="83"/>
  <c r="H619" i="83" s="1"/>
  <c r="G203" i="83"/>
  <c r="G619" i="83" s="1"/>
  <c r="F203" i="83"/>
  <c r="F619" i="83" s="1"/>
  <c r="E203" i="83"/>
  <c r="E619" i="83" s="1"/>
  <c r="D203" i="83"/>
  <c r="D619" i="83" s="1"/>
  <c r="C203" i="83"/>
  <c r="C619" i="83" s="1"/>
  <c r="B203" i="83"/>
  <c r="B619" i="83" s="1"/>
  <c r="W202" i="83"/>
  <c r="V202" i="83"/>
  <c r="U202" i="83"/>
  <c r="U618" i="83" s="1"/>
  <c r="T202" i="83"/>
  <c r="T618" i="83" s="1"/>
  <c r="S202" i="83"/>
  <c r="S618" i="83" s="1"/>
  <c r="R202" i="83"/>
  <c r="R618" i="83" s="1"/>
  <c r="Q202" i="83"/>
  <c r="Q618" i="83" s="1"/>
  <c r="P202" i="83"/>
  <c r="P618" i="83" s="1"/>
  <c r="O202" i="83"/>
  <c r="O618" i="83" s="1"/>
  <c r="N202" i="83"/>
  <c r="N618" i="83" s="1"/>
  <c r="M202" i="83"/>
  <c r="M618" i="83" s="1"/>
  <c r="L202" i="83"/>
  <c r="L618" i="83" s="1"/>
  <c r="K202" i="83"/>
  <c r="K618" i="83" s="1"/>
  <c r="J202" i="83"/>
  <c r="J618" i="83" s="1"/>
  <c r="I202" i="83"/>
  <c r="I618" i="83" s="1"/>
  <c r="H202" i="83"/>
  <c r="H618" i="83" s="1"/>
  <c r="G202" i="83"/>
  <c r="G618" i="83" s="1"/>
  <c r="F202" i="83"/>
  <c r="F618" i="83" s="1"/>
  <c r="E202" i="83"/>
  <c r="E618" i="83" s="1"/>
  <c r="D202" i="83"/>
  <c r="D618" i="83" s="1"/>
  <c r="C202" i="83"/>
  <c r="C618" i="83" s="1"/>
  <c r="B202" i="83"/>
  <c r="B618" i="83" s="1"/>
  <c r="W201" i="83"/>
  <c r="V201" i="83"/>
  <c r="U201" i="83"/>
  <c r="U617" i="83" s="1"/>
  <c r="T201" i="83"/>
  <c r="T617" i="83" s="1"/>
  <c r="S201" i="83"/>
  <c r="S617" i="83" s="1"/>
  <c r="R201" i="83"/>
  <c r="R617" i="83" s="1"/>
  <c r="Q201" i="83"/>
  <c r="Q617" i="83" s="1"/>
  <c r="P201" i="83"/>
  <c r="P617" i="83" s="1"/>
  <c r="O201" i="83"/>
  <c r="O617" i="83" s="1"/>
  <c r="N201" i="83"/>
  <c r="N617" i="83" s="1"/>
  <c r="M201" i="83"/>
  <c r="M617" i="83" s="1"/>
  <c r="L201" i="83"/>
  <c r="L617" i="83" s="1"/>
  <c r="K201" i="83"/>
  <c r="K617" i="83" s="1"/>
  <c r="J201" i="83"/>
  <c r="J617" i="83" s="1"/>
  <c r="I201" i="83"/>
  <c r="I617" i="83" s="1"/>
  <c r="H201" i="83"/>
  <c r="H617" i="83" s="1"/>
  <c r="G201" i="83"/>
  <c r="G617" i="83" s="1"/>
  <c r="F201" i="83"/>
  <c r="F617" i="83" s="1"/>
  <c r="E201" i="83"/>
  <c r="E617" i="83" s="1"/>
  <c r="D201" i="83"/>
  <c r="D617" i="83" s="1"/>
  <c r="C201" i="83"/>
  <c r="C617" i="83" s="1"/>
  <c r="B201" i="83"/>
  <c r="B617" i="83" s="1"/>
  <c r="W200" i="83"/>
  <c r="V200" i="83"/>
  <c r="U200" i="83"/>
  <c r="U616" i="83" s="1"/>
  <c r="T200" i="83"/>
  <c r="T616" i="83" s="1"/>
  <c r="S200" i="83"/>
  <c r="S616" i="83" s="1"/>
  <c r="R200" i="83"/>
  <c r="R616" i="83" s="1"/>
  <c r="Q200" i="83"/>
  <c r="Q616" i="83" s="1"/>
  <c r="P200" i="83"/>
  <c r="P616" i="83" s="1"/>
  <c r="O200" i="83"/>
  <c r="O616" i="83" s="1"/>
  <c r="N200" i="83"/>
  <c r="N616" i="83" s="1"/>
  <c r="M200" i="83"/>
  <c r="M616" i="83" s="1"/>
  <c r="L200" i="83"/>
  <c r="L616" i="83" s="1"/>
  <c r="K200" i="83"/>
  <c r="K616" i="83" s="1"/>
  <c r="J200" i="83"/>
  <c r="J616" i="83" s="1"/>
  <c r="I200" i="83"/>
  <c r="I616" i="83" s="1"/>
  <c r="H200" i="83"/>
  <c r="H616" i="83" s="1"/>
  <c r="G200" i="83"/>
  <c r="G616" i="83" s="1"/>
  <c r="F200" i="83"/>
  <c r="F616" i="83" s="1"/>
  <c r="E200" i="83"/>
  <c r="E616" i="83" s="1"/>
  <c r="D200" i="83"/>
  <c r="D616" i="83" s="1"/>
  <c r="C200" i="83"/>
  <c r="C616" i="83" s="1"/>
  <c r="B200" i="83"/>
  <c r="B616" i="83" s="1"/>
  <c r="W199" i="83"/>
  <c r="V199" i="83"/>
  <c r="U199" i="83"/>
  <c r="U615" i="83" s="1"/>
  <c r="T199" i="83"/>
  <c r="T615" i="83" s="1"/>
  <c r="S199" i="83"/>
  <c r="S615" i="83" s="1"/>
  <c r="R199" i="83"/>
  <c r="R615" i="83" s="1"/>
  <c r="Q199" i="83"/>
  <c r="Q615" i="83" s="1"/>
  <c r="P199" i="83"/>
  <c r="P615" i="83" s="1"/>
  <c r="O199" i="83"/>
  <c r="O615" i="83" s="1"/>
  <c r="N199" i="83"/>
  <c r="N615" i="83" s="1"/>
  <c r="M199" i="83"/>
  <c r="M615" i="83" s="1"/>
  <c r="L199" i="83"/>
  <c r="L615" i="83" s="1"/>
  <c r="K199" i="83"/>
  <c r="K615" i="83" s="1"/>
  <c r="J199" i="83"/>
  <c r="J615" i="83" s="1"/>
  <c r="I199" i="83"/>
  <c r="I615" i="83" s="1"/>
  <c r="H199" i="83"/>
  <c r="H615" i="83" s="1"/>
  <c r="G199" i="83"/>
  <c r="G615" i="83" s="1"/>
  <c r="F199" i="83"/>
  <c r="F615" i="83" s="1"/>
  <c r="E199" i="83"/>
  <c r="E615" i="83" s="1"/>
  <c r="D199" i="83"/>
  <c r="D615" i="83" s="1"/>
  <c r="C199" i="83"/>
  <c r="C615" i="83" s="1"/>
  <c r="B199" i="83"/>
  <c r="B615" i="83" s="1"/>
  <c r="W198" i="83"/>
  <c r="V198" i="83"/>
  <c r="U198" i="83"/>
  <c r="U614" i="83" s="1"/>
  <c r="T198" i="83"/>
  <c r="T614" i="83" s="1"/>
  <c r="S198" i="83"/>
  <c r="S614" i="83" s="1"/>
  <c r="R198" i="83"/>
  <c r="R614" i="83" s="1"/>
  <c r="Q198" i="83"/>
  <c r="Q614" i="83" s="1"/>
  <c r="P198" i="83"/>
  <c r="P614" i="83" s="1"/>
  <c r="O198" i="83"/>
  <c r="O614" i="83" s="1"/>
  <c r="N198" i="83"/>
  <c r="N614" i="83" s="1"/>
  <c r="M198" i="83"/>
  <c r="M614" i="83" s="1"/>
  <c r="L198" i="83"/>
  <c r="L614" i="83" s="1"/>
  <c r="K198" i="83"/>
  <c r="K614" i="83" s="1"/>
  <c r="J198" i="83"/>
  <c r="J614" i="83" s="1"/>
  <c r="I198" i="83"/>
  <c r="I614" i="83" s="1"/>
  <c r="H198" i="83"/>
  <c r="H614" i="83" s="1"/>
  <c r="G198" i="83"/>
  <c r="G614" i="83" s="1"/>
  <c r="F198" i="83"/>
  <c r="F614" i="83" s="1"/>
  <c r="E198" i="83"/>
  <c r="E614" i="83" s="1"/>
  <c r="D198" i="83"/>
  <c r="D614" i="83" s="1"/>
  <c r="C198" i="83"/>
  <c r="C614" i="83" s="1"/>
  <c r="B198" i="83"/>
  <c r="B614" i="83" s="1"/>
  <c r="W197" i="83"/>
  <c r="V197" i="83"/>
  <c r="U197" i="83"/>
  <c r="U613" i="83" s="1"/>
  <c r="T197" i="83"/>
  <c r="T613" i="83" s="1"/>
  <c r="S197" i="83"/>
  <c r="S613" i="83" s="1"/>
  <c r="R197" i="83"/>
  <c r="R613" i="83" s="1"/>
  <c r="Q197" i="83"/>
  <c r="Q613" i="83" s="1"/>
  <c r="P197" i="83"/>
  <c r="P613" i="83" s="1"/>
  <c r="O197" i="83"/>
  <c r="O613" i="83" s="1"/>
  <c r="N197" i="83"/>
  <c r="N613" i="83" s="1"/>
  <c r="M197" i="83"/>
  <c r="M613" i="83" s="1"/>
  <c r="L197" i="83"/>
  <c r="L613" i="83" s="1"/>
  <c r="K197" i="83"/>
  <c r="K613" i="83" s="1"/>
  <c r="J197" i="83"/>
  <c r="J613" i="83" s="1"/>
  <c r="I197" i="83"/>
  <c r="I613" i="83" s="1"/>
  <c r="H197" i="83"/>
  <c r="H613" i="83" s="1"/>
  <c r="G197" i="83"/>
  <c r="G613" i="83" s="1"/>
  <c r="F197" i="83"/>
  <c r="F613" i="83" s="1"/>
  <c r="E197" i="83"/>
  <c r="E613" i="83" s="1"/>
  <c r="D197" i="83"/>
  <c r="D613" i="83" s="1"/>
  <c r="C197" i="83"/>
  <c r="C613" i="83" s="1"/>
  <c r="B197" i="83"/>
  <c r="B613" i="83" s="1"/>
  <c r="W196" i="83"/>
  <c r="V196" i="83"/>
  <c r="U196" i="83"/>
  <c r="U612" i="83" s="1"/>
  <c r="T196" i="83"/>
  <c r="T612" i="83" s="1"/>
  <c r="S196" i="83"/>
  <c r="S612" i="83" s="1"/>
  <c r="R196" i="83"/>
  <c r="R612" i="83" s="1"/>
  <c r="Q196" i="83"/>
  <c r="Q612" i="83" s="1"/>
  <c r="P196" i="83"/>
  <c r="P612" i="83" s="1"/>
  <c r="O196" i="83"/>
  <c r="O612" i="83" s="1"/>
  <c r="N196" i="83"/>
  <c r="N612" i="83" s="1"/>
  <c r="M196" i="83"/>
  <c r="M612" i="83" s="1"/>
  <c r="L196" i="83"/>
  <c r="L612" i="83" s="1"/>
  <c r="K196" i="83"/>
  <c r="K612" i="83" s="1"/>
  <c r="J196" i="83"/>
  <c r="J612" i="83" s="1"/>
  <c r="I196" i="83"/>
  <c r="I612" i="83" s="1"/>
  <c r="H196" i="83"/>
  <c r="H612" i="83" s="1"/>
  <c r="G196" i="83"/>
  <c r="G612" i="83" s="1"/>
  <c r="F196" i="83"/>
  <c r="F612" i="83" s="1"/>
  <c r="E196" i="83"/>
  <c r="E612" i="83" s="1"/>
  <c r="D196" i="83"/>
  <c r="D612" i="83" s="1"/>
  <c r="C196" i="83"/>
  <c r="C612" i="83" s="1"/>
  <c r="B196" i="83"/>
  <c r="B612" i="83" s="1"/>
  <c r="W195" i="83"/>
  <c r="V195" i="83"/>
  <c r="U195" i="83"/>
  <c r="U611" i="83" s="1"/>
  <c r="T195" i="83"/>
  <c r="T611" i="83" s="1"/>
  <c r="S195" i="83"/>
  <c r="S611" i="83" s="1"/>
  <c r="R195" i="83"/>
  <c r="R611" i="83" s="1"/>
  <c r="Q195" i="83"/>
  <c r="Q611" i="83" s="1"/>
  <c r="P195" i="83"/>
  <c r="P611" i="83" s="1"/>
  <c r="O195" i="83"/>
  <c r="O611" i="83" s="1"/>
  <c r="N195" i="83"/>
  <c r="N611" i="83" s="1"/>
  <c r="M195" i="83"/>
  <c r="M611" i="83" s="1"/>
  <c r="L195" i="83"/>
  <c r="L611" i="83" s="1"/>
  <c r="K195" i="83"/>
  <c r="K611" i="83" s="1"/>
  <c r="J195" i="83"/>
  <c r="J611" i="83" s="1"/>
  <c r="I195" i="83"/>
  <c r="I611" i="83" s="1"/>
  <c r="H195" i="83"/>
  <c r="H611" i="83" s="1"/>
  <c r="G195" i="83"/>
  <c r="G611" i="83" s="1"/>
  <c r="F195" i="83"/>
  <c r="F611" i="83" s="1"/>
  <c r="E195" i="83"/>
  <c r="E611" i="83" s="1"/>
  <c r="D195" i="83"/>
  <c r="D611" i="83" s="1"/>
  <c r="C195" i="83"/>
  <c r="C611" i="83" s="1"/>
  <c r="B195" i="83"/>
  <c r="B611" i="83" s="1"/>
  <c r="W194" i="83"/>
  <c r="V194" i="83"/>
  <c r="U194" i="83"/>
  <c r="U610" i="83" s="1"/>
  <c r="T194" i="83"/>
  <c r="T610" i="83" s="1"/>
  <c r="S194" i="83"/>
  <c r="S610" i="83" s="1"/>
  <c r="R194" i="83"/>
  <c r="R610" i="83" s="1"/>
  <c r="Q194" i="83"/>
  <c r="Q610" i="83" s="1"/>
  <c r="P194" i="83"/>
  <c r="P610" i="83" s="1"/>
  <c r="O194" i="83"/>
  <c r="O610" i="83" s="1"/>
  <c r="N194" i="83"/>
  <c r="N610" i="83" s="1"/>
  <c r="M194" i="83"/>
  <c r="M610" i="83" s="1"/>
  <c r="L194" i="83"/>
  <c r="L610" i="83" s="1"/>
  <c r="K194" i="83"/>
  <c r="K610" i="83" s="1"/>
  <c r="J194" i="83"/>
  <c r="J610" i="83" s="1"/>
  <c r="I194" i="83"/>
  <c r="I610" i="83" s="1"/>
  <c r="H194" i="83"/>
  <c r="H610" i="83" s="1"/>
  <c r="G194" i="83"/>
  <c r="G610" i="83" s="1"/>
  <c r="F194" i="83"/>
  <c r="F610" i="83" s="1"/>
  <c r="E194" i="83"/>
  <c r="E610" i="83" s="1"/>
  <c r="D194" i="83"/>
  <c r="D610" i="83" s="1"/>
  <c r="C194" i="83"/>
  <c r="C610" i="83" s="1"/>
  <c r="B194" i="83"/>
  <c r="B610" i="83" s="1"/>
  <c r="W193" i="83"/>
  <c r="V193" i="83"/>
  <c r="U193" i="83"/>
  <c r="U609" i="83" s="1"/>
  <c r="T193" i="83"/>
  <c r="T609" i="83" s="1"/>
  <c r="S193" i="83"/>
  <c r="S609" i="83" s="1"/>
  <c r="R193" i="83"/>
  <c r="R609" i="83" s="1"/>
  <c r="Q193" i="83"/>
  <c r="Q609" i="83" s="1"/>
  <c r="P193" i="83"/>
  <c r="P609" i="83" s="1"/>
  <c r="O193" i="83"/>
  <c r="O609" i="83" s="1"/>
  <c r="N193" i="83"/>
  <c r="N609" i="83" s="1"/>
  <c r="M193" i="83"/>
  <c r="M609" i="83" s="1"/>
  <c r="L193" i="83"/>
  <c r="L609" i="83" s="1"/>
  <c r="K193" i="83"/>
  <c r="K609" i="83" s="1"/>
  <c r="J193" i="83"/>
  <c r="J609" i="83" s="1"/>
  <c r="I193" i="83"/>
  <c r="I609" i="83" s="1"/>
  <c r="H193" i="83"/>
  <c r="H609" i="83" s="1"/>
  <c r="G193" i="83"/>
  <c r="G609" i="83" s="1"/>
  <c r="F193" i="83"/>
  <c r="F609" i="83" s="1"/>
  <c r="E193" i="83"/>
  <c r="E609" i="83" s="1"/>
  <c r="D193" i="83"/>
  <c r="D609" i="83" s="1"/>
  <c r="C193" i="83"/>
  <c r="C609" i="83" s="1"/>
  <c r="B193" i="83"/>
  <c r="B609" i="83" s="1"/>
  <c r="W192" i="83"/>
  <c r="V192" i="83"/>
  <c r="U192" i="83"/>
  <c r="U608" i="83" s="1"/>
  <c r="T192" i="83"/>
  <c r="T608" i="83" s="1"/>
  <c r="S192" i="83"/>
  <c r="S608" i="83" s="1"/>
  <c r="R192" i="83"/>
  <c r="R608" i="83" s="1"/>
  <c r="Q192" i="83"/>
  <c r="Q608" i="83" s="1"/>
  <c r="P192" i="83"/>
  <c r="P608" i="83" s="1"/>
  <c r="O192" i="83"/>
  <c r="O608" i="83" s="1"/>
  <c r="N192" i="83"/>
  <c r="N608" i="83" s="1"/>
  <c r="M192" i="83"/>
  <c r="M608" i="83" s="1"/>
  <c r="L192" i="83"/>
  <c r="L608" i="83" s="1"/>
  <c r="K192" i="83"/>
  <c r="K608" i="83" s="1"/>
  <c r="J192" i="83"/>
  <c r="J608" i="83" s="1"/>
  <c r="I192" i="83"/>
  <c r="I608" i="83" s="1"/>
  <c r="H192" i="83"/>
  <c r="H608" i="83" s="1"/>
  <c r="G192" i="83"/>
  <c r="G608" i="83" s="1"/>
  <c r="F192" i="83"/>
  <c r="F608" i="83" s="1"/>
  <c r="E192" i="83"/>
  <c r="E608" i="83" s="1"/>
  <c r="D192" i="83"/>
  <c r="D608" i="83" s="1"/>
  <c r="C192" i="83"/>
  <c r="C608" i="83" s="1"/>
  <c r="B192" i="83"/>
  <c r="B608" i="83" s="1"/>
  <c r="W191" i="83"/>
  <c r="V191" i="83"/>
  <c r="U191" i="83"/>
  <c r="U607" i="83" s="1"/>
  <c r="T191" i="83"/>
  <c r="T607" i="83" s="1"/>
  <c r="S191" i="83"/>
  <c r="S607" i="83" s="1"/>
  <c r="R191" i="83"/>
  <c r="R607" i="83" s="1"/>
  <c r="Q191" i="83"/>
  <c r="Q607" i="83" s="1"/>
  <c r="P191" i="83"/>
  <c r="P607" i="83" s="1"/>
  <c r="O191" i="83"/>
  <c r="O607" i="83" s="1"/>
  <c r="N191" i="83"/>
  <c r="N607" i="83" s="1"/>
  <c r="M191" i="83"/>
  <c r="M607" i="83" s="1"/>
  <c r="L191" i="83"/>
  <c r="L607" i="83" s="1"/>
  <c r="K191" i="83"/>
  <c r="K607" i="83" s="1"/>
  <c r="J191" i="83"/>
  <c r="J607" i="83" s="1"/>
  <c r="I191" i="83"/>
  <c r="I607" i="83" s="1"/>
  <c r="H191" i="83"/>
  <c r="H607" i="83" s="1"/>
  <c r="G191" i="83"/>
  <c r="G607" i="83" s="1"/>
  <c r="F191" i="83"/>
  <c r="F607" i="83" s="1"/>
  <c r="E191" i="83"/>
  <c r="E607" i="83" s="1"/>
  <c r="D191" i="83"/>
  <c r="D607" i="83" s="1"/>
  <c r="C191" i="83"/>
  <c r="C607" i="83" s="1"/>
  <c r="B191" i="83"/>
  <c r="B607" i="83" s="1"/>
  <c r="W190" i="83"/>
  <c r="V190" i="83"/>
  <c r="U190" i="83"/>
  <c r="U606" i="83" s="1"/>
  <c r="T190" i="83"/>
  <c r="T606" i="83" s="1"/>
  <c r="S190" i="83"/>
  <c r="S606" i="83" s="1"/>
  <c r="R190" i="83"/>
  <c r="R606" i="83" s="1"/>
  <c r="Q190" i="83"/>
  <c r="Q606" i="83" s="1"/>
  <c r="P190" i="83"/>
  <c r="P606" i="83" s="1"/>
  <c r="O190" i="83"/>
  <c r="O606" i="83" s="1"/>
  <c r="N190" i="83"/>
  <c r="N606" i="83" s="1"/>
  <c r="M190" i="83"/>
  <c r="M606" i="83" s="1"/>
  <c r="L190" i="83"/>
  <c r="L606" i="83" s="1"/>
  <c r="K190" i="83"/>
  <c r="K606" i="83" s="1"/>
  <c r="J190" i="83"/>
  <c r="J606" i="83" s="1"/>
  <c r="I190" i="83"/>
  <c r="I606" i="83" s="1"/>
  <c r="H190" i="83"/>
  <c r="H606" i="83" s="1"/>
  <c r="G190" i="83"/>
  <c r="G606" i="83" s="1"/>
  <c r="F190" i="83"/>
  <c r="F606" i="83" s="1"/>
  <c r="E190" i="83"/>
  <c r="E606" i="83" s="1"/>
  <c r="D190" i="83"/>
  <c r="D606" i="83" s="1"/>
  <c r="C190" i="83"/>
  <c r="C606" i="83" s="1"/>
  <c r="B190" i="83"/>
  <c r="B606" i="83" s="1"/>
  <c r="W189" i="83"/>
  <c r="V189" i="83"/>
  <c r="U189" i="83"/>
  <c r="U605" i="83" s="1"/>
  <c r="T189" i="83"/>
  <c r="T605" i="83" s="1"/>
  <c r="S189" i="83"/>
  <c r="S605" i="83" s="1"/>
  <c r="R189" i="83"/>
  <c r="R605" i="83" s="1"/>
  <c r="Q189" i="83"/>
  <c r="Q605" i="83" s="1"/>
  <c r="P189" i="83"/>
  <c r="P605" i="83" s="1"/>
  <c r="O189" i="83"/>
  <c r="O605" i="83" s="1"/>
  <c r="N189" i="83"/>
  <c r="N605" i="83" s="1"/>
  <c r="M189" i="83"/>
  <c r="M605" i="83" s="1"/>
  <c r="L189" i="83"/>
  <c r="L605" i="83" s="1"/>
  <c r="K189" i="83"/>
  <c r="K605" i="83" s="1"/>
  <c r="J189" i="83"/>
  <c r="J605" i="83" s="1"/>
  <c r="I189" i="83"/>
  <c r="I605" i="83" s="1"/>
  <c r="H189" i="83"/>
  <c r="H605" i="83" s="1"/>
  <c r="G189" i="83"/>
  <c r="G605" i="83" s="1"/>
  <c r="F189" i="83"/>
  <c r="F605" i="83" s="1"/>
  <c r="E189" i="83"/>
  <c r="E605" i="83" s="1"/>
  <c r="D189" i="83"/>
  <c r="D605" i="83" s="1"/>
  <c r="C189" i="83"/>
  <c r="C605" i="83" s="1"/>
  <c r="B189" i="83"/>
  <c r="B605" i="83" s="1"/>
  <c r="W188" i="83"/>
  <c r="V188" i="83"/>
  <c r="U188" i="83"/>
  <c r="U604" i="83" s="1"/>
  <c r="T188" i="83"/>
  <c r="T604" i="83" s="1"/>
  <c r="S188" i="83"/>
  <c r="S604" i="83" s="1"/>
  <c r="R188" i="83"/>
  <c r="R604" i="83" s="1"/>
  <c r="Q188" i="83"/>
  <c r="Q604" i="83" s="1"/>
  <c r="P188" i="83"/>
  <c r="P604" i="83" s="1"/>
  <c r="O188" i="83"/>
  <c r="O604" i="83" s="1"/>
  <c r="N188" i="83"/>
  <c r="N604" i="83" s="1"/>
  <c r="M188" i="83"/>
  <c r="M604" i="83" s="1"/>
  <c r="L188" i="83"/>
  <c r="L604" i="83" s="1"/>
  <c r="K188" i="83"/>
  <c r="K604" i="83" s="1"/>
  <c r="J188" i="83"/>
  <c r="J604" i="83" s="1"/>
  <c r="I188" i="83"/>
  <c r="I604" i="83" s="1"/>
  <c r="H188" i="83"/>
  <c r="H604" i="83" s="1"/>
  <c r="G188" i="83"/>
  <c r="G604" i="83" s="1"/>
  <c r="F188" i="83"/>
  <c r="F604" i="83" s="1"/>
  <c r="E188" i="83"/>
  <c r="E604" i="83" s="1"/>
  <c r="D188" i="83"/>
  <c r="D604" i="83" s="1"/>
  <c r="C188" i="83"/>
  <c r="C604" i="83" s="1"/>
  <c r="B188" i="83"/>
  <c r="B604" i="83" s="1"/>
  <c r="W187" i="83"/>
  <c r="V187" i="83"/>
  <c r="U187" i="83"/>
  <c r="U603" i="83" s="1"/>
  <c r="T187" i="83"/>
  <c r="T603" i="83" s="1"/>
  <c r="S187" i="83"/>
  <c r="S603" i="83" s="1"/>
  <c r="R187" i="83"/>
  <c r="R603" i="83" s="1"/>
  <c r="Q187" i="83"/>
  <c r="Q603" i="83" s="1"/>
  <c r="P187" i="83"/>
  <c r="P603" i="83" s="1"/>
  <c r="O187" i="83"/>
  <c r="O603" i="83" s="1"/>
  <c r="N187" i="83"/>
  <c r="N603" i="83" s="1"/>
  <c r="M187" i="83"/>
  <c r="M603" i="83" s="1"/>
  <c r="L187" i="83"/>
  <c r="L603" i="83" s="1"/>
  <c r="K187" i="83"/>
  <c r="K603" i="83" s="1"/>
  <c r="J187" i="83"/>
  <c r="J603" i="83" s="1"/>
  <c r="I187" i="83"/>
  <c r="I603" i="83" s="1"/>
  <c r="H187" i="83"/>
  <c r="H603" i="83" s="1"/>
  <c r="G187" i="83"/>
  <c r="G603" i="83" s="1"/>
  <c r="F187" i="83"/>
  <c r="F603" i="83" s="1"/>
  <c r="E187" i="83"/>
  <c r="E603" i="83" s="1"/>
  <c r="D187" i="83"/>
  <c r="D603" i="83" s="1"/>
  <c r="C187" i="83"/>
  <c r="C603" i="83" s="1"/>
  <c r="B187" i="83"/>
  <c r="B603" i="83" s="1"/>
  <c r="W186" i="83"/>
  <c r="V186" i="83"/>
  <c r="U186" i="83"/>
  <c r="U602" i="83" s="1"/>
  <c r="T186" i="83"/>
  <c r="T602" i="83" s="1"/>
  <c r="S186" i="83"/>
  <c r="S602" i="83" s="1"/>
  <c r="R186" i="83"/>
  <c r="R602" i="83" s="1"/>
  <c r="Q186" i="83"/>
  <c r="Q602" i="83" s="1"/>
  <c r="P186" i="83"/>
  <c r="P602" i="83" s="1"/>
  <c r="O186" i="83"/>
  <c r="O602" i="83" s="1"/>
  <c r="N186" i="83"/>
  <c r="N602" i="83" s="1"/>
  <c r="M186" i="83"/>
  <c r="M602" i="83" s="1"/>
  <c r="L186" i="83"/>
  <c r="L602" i="83" s="1"/>
  <c r="K186" i="83"/>
  <c r="K602" i="83" s="1"/>
  <c r="J186" i="83"/>
  <c r="J602" i="83" s="1"/>
  <c r="I186" i="83"/>
  <c r="I602" i="83" s="1"/>
  <c r="H186" i="83"/>
  <c r="H602" i="83" s="1"/>
  <c r="G186" i="83"/>
  <c r="G602" i="83" s="1"/>
  <c r="F186" i="83"/>
  <c r="F602" i="83" s="1"/>
  <c r="E186" i="83"/>
  <c r="E602" i="83" s="1"/>
  <c r="D186" i="83"/>
  <c r="D602" i="83" s="1"/>
  <c r="C186" i="83"/>
  <c r="C602" i="83" s="1"/>
  <c r="B186" i="83"/>
  <c r="B602" i="83" s="1"/>
  <c r="W185" i="83"/>
  <c r="V185" i="83"/>
  <c r="U185" i="83"/>
  <c r="U601" i="83" s="1"/>
  <c r="T185" i="83"/>
  <c r="T601" i="83" s="1"/>
  <c r="S185" i="83"/>
  <c r="S601" i="83" s="1"/>
  <c r="R185" i="83"/>
  <c r="R601" i="83" s="1"/>
  <c r="Q185" i="83"/>
  <c r="Q601" i="83" s="1"/>
  <c r="P185" i="83"/>
  <c r="P601" i="83" s="1"/>
  <c r="O185" i="83"/>
  <c r="O601" i="83" s="1"/>
  <c r="N185" i="83"/>
  <c r="N601" i="83" s="1"/>
  <c r="M185" i="83"/>
  <c r="M601" i="83" s="1"/>
  <c r="L185" i="83"/>
  <c r="L601" i="83" s="1"/>
  <c r="K185" i="83"/>
  <c r="K601" i="83" s="1"/>
  <c r="J185" i="83"/>
  <c r="J601" i="83" s="1"/>
  <c r="I185" i="83"/>
  <c r="I601" i="83" s="1"/>
  <c r="H185" i="83"/>
  <c r="H601" i="83" s="1"/>
  <c r="G185" i="83"/>
  <c r="G601" i="83" s="1"/>
  <c r="F185" i="83"/>
  <c r="F601" i="83" s="1"/>
  <c r="E185" i="83"/>
  <c r="E601" i="83" s="1"/>
  <c r="D185" i="83"/>
  <c r="D601" i="83" s="1"/>
  <c r="C185" i="83"/>
  <c r="C601" i="83" s="1"/>
  <c r="B185" i="83"/>
  <c r="B601" i="83" s="1"/>
  <c r="W184" i="83"/>
  <c r="V184" i="83"/>
  <c r="U184" i="83"/>
  <c r="U600" i="83" s="1"/>
  <c r="T184" i="83"/>
  <c r="T600" i="83" s="1"/>
  <c r="S184" i="83"/>
  <c r="S600" i="83" s="1"/>
  <c r="R184" i="83"/>
  <c r="R600" i="83" s="1"/>
  <c r="Q184" i="83"/>
  <c r="Q600" i="83" s="1"/>
  <c r="P184" i="83"/>
  <c r="P600" i="83" s="1"/>
  <c r="O184" i="83"/>
  <c r="O600" i="83" s="1"/>
  <c r="N184" i="83"/>
  <c r="N600" i="83" s="1"/>
  <c r="M184" i="83"/>
  <c r="M600" i="83" s="1"/>
  <c r="L184" i="83"/>
  <c r="L600" i="83" s="1"/>
  <c r="K184" i="83"/>
  <c r="K600" i="83" s="1"/>
  <c r="J184" i="83"/>
  <c r="J600" i="83" s="1"/>
  <c r="I184" i="83"/>
  <c r="I600" i="83" s="1"/>
  <c r="H184" i="83"/>
  <c r="H600" i="83" s="1"/>
  <c r="G184" i="83"/>
  <c r="G600" i="83" s="1"/>
  <c r="F184" i="83"/>
  <c r="F600" i="83" s="1"/>
  <c r="E184" i="83"/>
  <c r="E600" i="83" s="1"/>
  <c r="D184" i="83"/>
  <c r="D600" i="83" s="1"/>
  <c r="C184" i="83"/>
  <c r="C600" i="83" s="1"/>
  <c r="B184" i="83"/>
  <c r="B600" i="83" s="1"/>
  <c r="W183" i="83"/>
  <c r="V183" i="83"/>
  <c r="U183" i="83"/>
  <c r="U599" i="83" s="1"/>
  <c r="T183" i="83"/>
  <c r="T599" i="83" s="1"/>
  <c r="S183" i="83"/>
  <c r="S599" i="83" s="1"/>
  <c r="R183" i="83"/>
  <c r="R599" i="83" s="1"/>
  <c r="Q183" i="83"/>
  <c r="Q599" i="83" s="1"/>
  <c r="P183" i="83"/>
  <c r="P599" i="83" s="1"/>
  <c r="O183" i="83"/>
  <c r="O599" i="83" s="1"/>
  <c r="N183" i="83"/>
  <c r="N599" i="83" s="1"/>
  <c r="M183" i="83"/>
  <c r="M599" i="83" s="1"/>
  <c r="L183" i="83"/>
  <c r="L599" i="83" s="1"/>
  <c r="K183" i="83"/>
  <c r="K599" i="83" s="1"/>
  <c r="J183" i="83"/>
  <c r="J599" i="83" s="1"/>
  <c r="I183" i="83"/>
  <c r="I599" i="83" s="1"/>
  <c r="H183" i="83"/>
  <c r="H599" i="83" s="1"/>
  <c r="G183" i="83"/>
  <c r="G599" i="83" s="1"/>
  <c r="F183" i="83"/>
  <c r="F599" i="83" s="1"/>
  <c r="E183" i="83"/>
  <c r="E599" i="83" s="1"/>
  <c r="D183" i="83"/>
  <c r="D599" i="83" s="1"/>
  <c r="C183" i="83"/>
  <c r="C599" i="83" s="1"/>
  <c r="B183" i="83"/>
  <c r="B599" i="83" s="1"/>
  <c r="W182" i="83"/>
  <c r="V182" i="83"/>
  <c r="U182" i="83"/>
  <c r="U598" i="83" s="1"/>
  <c r="T182" i="83"/>
  <c r="T598" i="83" s="1"/>
  <c r="S182" i="83"/>
  <c r="S598" i="83" s="1"/>
  <c r="R182" i="83"/>
  <c r="R598" i="83" s="1"/>
  <c r="Q182" i="83"/>
  <c r="Q598" i="83" s="1"/>
  <c r="P182" i="83"/>
  <c r="P598" i="83" s="1"/>
  <c r="O182" i="83"/>
  <c r="O598" i="83" s="1"/>
  <c r="N182" i="83"/>
  <c r="N598" i="83" s="1"/>
  <c r="M182" i="83"/>
  <c r="M598" i="83" s="1"/>
  <c r="L182" i="83"/>
  <c r="L598" i="83" s="1"/>
  <c r="K182" i="83"/>
  <c r="K598" i="83" s="1"/>
  <c r="J182" i="83"/>
  <c r="J598" i="83" s="1"/>
  <c r="I182" i="83"/>
  <c r="I598" i="83" s="1"/>
  <c r="H182" i="83"/>
  <c r="H598" i="83" s="1"/>
  <c r="G182" i="83"/>
  <c r="G598" i="83" s="1"/>
  <c r="F182" i="83"/>
  <c r="F598" i="83" s="1"/>
  <c r="E182" i="83"/>
  <c r="E598" i="83" s="1"/>
  <c r="D182" i="83"/>
  <c r="D598" i="83" s="1"/>
  <c r="C182" i="83"/>
  <c r="C598" i="83" s="1"/>
  <c r="B182" i="83"/>
  <c r="B598" i="83" s="1"/>
  <c r="W181" i="83"/>
  <c r="V181" i="83"/>
  <c r="U181" i="83"/>
  <c r="U597" i="83" s="1"/>
  <c r="T181" i="83"/>
  <c r="T597" i="83" s="1"/>
  <c r="S181" i="83"/>
  <c r="S597" i="83" s="1"/>
  <c r="R181" i="83"/>
  <c r="R597" i="83" s="1"/>
  <c r="Q181" i="83"/>
  <c r="Q597" i="83" s="1"/>
  <c r="P181" i="83"/>
  <c r="P597" i="83" s="1"/>
  <c r="O181" i="83"/>
  <c r="O597" i="83" s="1"/>
  <c r="N181" i="83"/>
  <c r="N597" i="83" s="1"/>
  <c r="M181" i="83"/>
  <c r="M597" i="83" s="1"/>
  <c r="L181" i="83"/>
  <c r="L597" i="83" s="1"/>
  <c r="K181" i="83"/>
  <c r="K597" i="83" s="1"/>
  <c r="J181" i="83"/>
  <c r="J597" i="83" s="1"/>
  <c r="I181" i="83"/>
  <c r="I597" i="83" s="1"/>
  <c r="H181" i="83"/>
  <c r="H597" i="83" s="1"/>
  <c r="G181" i="83"/>
  <c r="G597" i="83" s="1"/>
  <c r="F181" i="83"/>
  <c r="F597" i="83" s="1"/>
  <c r="E181" i="83"/>
  <c r="E597" i="83" s="1"/>
  <c r="D181" i="83"/>
  <c r="D597" i="83" s="1"/>
  <c r="C181" i="83"/>
  <c r="C597" i="83" s="1"/>
  <c r="B181" i="83"/>
  <c r="B597" i="83" s="1"/>
  <c r="W180" i="83"/>
  <c r="V180" i="83"/>
  <c r="U180" i="83"/>
  <c r="U596" i="83" s="1"/>
  <c r="T180" i="83"/>
  <c r="T596" i="83" s="1"/>
  <c r="S180" i="83"/>
  <c r="S596" i="83" s="1"/>
  <c r="R180" i="83"/>
  <c r="R596" i="83" s="1"/>
  <c r="Q180" i="83"/>
  <c r="Q596" i="83" s="1"/>
  <c r="P180" i="83"/>
  <c r="P596" i="83" s="1"/>
  <c r="O180" i="83"/>
  <c r="O596" i="83" s="1"/>
  <c r="N180" i="83"/>
  <c r="N596" i="83" s="1"/>
  <c r="M180" i="83"/>
  <c r="M596" i="83" s="1"/>
  <c r="L180" i="83"/>
  <c r="L596" i="83" s="1"/>
  <c r="K180" i="83"/>
  <c r="K596" i="83" s="1"/>
  <c r="J180" i="83"/>
  <c r="J596" i="83" s="1"/>
  <c r="I180" i="83"/>
  <c r="I596" i="83" s="1"/>
  <c r="H180" i="83"/>
  <c r="H596" i="83" s="1"/>
  <c r="G180" i="83"/>
  <c r="G596" i="83" s="1"/>
  <c r="F180" i="83"/>
  <c r="F596" i="83" s="1"/>
  <c r="E180" i="83"/>
  <c r="E596" i="83" s="1"/>
  <c r="D180" i="83"/>
  <c r="D596" i="83" s="1"/>
  <c r="C180" i="83"/>
  <c r="C596" i="83" s="1"/>
  <c r="B180" i="83"/>
  <c r="B596" i="83" s="1"/>
  <c r="W179" i="83"/>
  <c r="V179" i="83"/>
  <c r="U179" i="83"/>
  <c r="U595" i="83" s="1"/>
  <c r="T179" i="83"/>
  <c r="T595" i="83" s="1"/>
  <c r="S179" i="83"/>
  <c r="S595" i="83" s="1"/>
  <c r="R179" i="83"/>
  <c r="R595" i="83" s="1"/>
  <c r="Q179" i="83"/>
  <c r="Q595" i="83" s="1"/>
  <c r="P179" i="83"/>
  <c r="P595" i="83" s="1"/>
  <c r="O179" i="83"/>
  <c r="O595" i="83" s="1"/>
  <c r="N179" i="83"/>
  <c r="N595" i="83" s="1"/>
  <c r="M179" i="83"/>
  <c r="M595" i="83" s="1"/>
  <c r="L179" i="83"/>
  <c r="L595" i="83" s="1"/>
  <c r="K179" i="83"/>
  <c r="K595" i="83" s="1"/>
  <c r="J179" i="83"/>
  <c r="J595" i="83" s="1"/>
  <c r="I179" i="83"/>
  <c r="I595" i="83" s="1"/>
  <c r="H179" i="83"/>
  <c r="H595" i="83" s="1"/>
  <c r="G179" i="83"/>
  <c r="G595" i="83" s="1"/>
  <c r="F179" i="83"/>
  <c r="F595" i="83" s="1"/>
  <c r="E179" i="83"/>
  <c r="E595" i="83" s="1"/>
  <c r="D179" i="83"/>
  <c r="D595" i="83" s="1"/>
  <c r="C179" i="83"/>
  <c r="C595" i="83" s="1"/>
  <c r="B179" i="83"/>
  <c r="B595" i="83" s="1"/>
  <c r="W178" i="83"/>
  <c r="V178" i="83"/>
  <c r="U178" i="83"/>
  <c r="U594" i="83" s="1"/>
  <c r="T178" i="83"/>
  <c r="T594" i="83" s="1"/>
  <c r="S178" i="83"/>
  <c r="S594" i="83" s="1"/>
  <c r="R178" i="83"/>
  <c r="R594" i="83" s="1"/>
  <c r="Q178" i="83"/>
  <c r="Q594" i="83" s="1"/>
  <c r="P178" i="83"/>
  <c r="P594" i="83" s="1"/>
  <c r="O178" i="83"/>
  <c r="O594" i="83" s="1"/>
  <c r="N178" i="83"/>
  <c r="N594" i="83" s="1"/>
  <c r="M178" i="83"/>
  <c r="M594" i="83" s="1"/>
  <c r="L178" i="83"/>
  <c r="L594" i="83" s="1"/>
  <c r="K178" i="83"/>
  <c r="K594" i="83" s="1"/>
  <c r="J178" i="83"/>
  <c r="J594" i="83" s="1"/>
  <c r="I178" i="83"/>
  <c r="I594" i="83" s="1"/>
  <c r="H178" i="83"/>
  <c r="H594" i="83" s="1"/>
  <c r="G178" i="83"/>
  <c r="G594" i="83" s="1"/>
  <c r="F178" i="83"/>
  <c r="F594" i="83" s="1"/>
  <c r="E178" i="83"/>
  <c r="E594" i="83" s="1"/>
  <c r="D178" i="83"/>
  <c r="D594" i="83" s="1"/>
  <c r="C178" i="83"/>
  <c r="C594" i="83" s="1"/>
  <c r="B178" i="83"/>
  <c r="B594" i="83" s="1"/>
  <c r="W177" i="83"/>
  <c r="V177" i="83"/>
  <c r="U177" i="83"/>
  <c r="U593" i="83" s="1"/>
  <c r="T177" i="83"/>
  <c r="T593" i="83" s="1"/>
  <c r="S177" i="83"/>
  <c r="S593" i="83" s="1"/>
  <c r="R177" i="83"/>
  <c r="R593" i="83" s="1"/>
  <c r="Q177" i="83"/>
  <c r="Q593" i="83" s="1"/>
  <c r="P177" i="83"/>
  <c r="P593" i="83" s="1"/>
  <c r="O177" i="83"/>
  <c r="O593" i="83" s="1"/>
  <c r="N177" i="83"/>
  <c r="N593" i="83" s="1"/>
  <c r="M177" i="83"/>
  <c r="M593" i="83" s="1"/>
  <c r="L177" i="83"/>
  <c r="L593" i="83" s="1"/>
  <c r="K177" i="83"/>
  <c r="K593" i="83" s="1"/>
  <c r="J177" i="83"/>
  <c r="J593" i="83" s="1"/>
  <c r="I177" i="83"/>
  <c r="I593" i="83" s="1"/>
  <c r="H177" i="83"/>
  <c r="H593" i="83" s="1"/>
  <c r="G177" i="83"/>
  <c r="G593" i="83" s="1"/>
  <c r="F177" i="83"/>
  <c r="F593" i="83" s="1"/>
  <c r="E177" i="83"/>
  <c r="E593" i="83" s="1"/>
  <c r="D177" i="83"/>
  <c r="D593" i="83" s="1"/>
  <c r="C177" i="83"/>
  <c r="C593" i="83" s="1"/>
  <c r="B177" i="83"/>
  <c r="B593" i="83" s="1"/>
  <c r="W176" i="83"/>
  <c r="V176" i="83"/>
  <c r="U176" i="83"/>
  <c r="U592" i="83" s="1"/>
  <c r="T176" i="83"/>
  <c r="T592" i="83" s="1"/>
  <c r="S176" i="83"/>
  <c r="S592" i="83" s="1"/>
  <c r="R176" i="83"/>
  <c r="R592" i="83" s="1"/>
  <c r="Q176" i="83"/>
  <c r="Q592" i="83" s="1"/>
  <c r="P176" i="83"/>
  <c r="P592" i="83" s="1"/>
  <c r="O176" i="83"/>
  <c r="O592" i="83" s="1"/>
  <c r="N176" i="83"/>
  <c r="N592" i="83" s="1"/>
  <c r="M176" i="83"/>
  <c r="M592" i="83" s="1"/>
  <c r="L176" i="83"/>
  <c r="L592" i="83" s="1"/>
  <c r="K176" i="83"/>
  <c r="K592" i="83" s="1"/>
  <c r="J176" i="83"/>
  <c r="J592" i="83" s="1"/>
  <c r="I176" i="83"/>
  <c r="I592" i="83" s="1"/>
  <c r="H176" i="83"/>
  <c r="H592" i="83" s="1"/>
  <c r="G176" i="83"/>
  <c r="G592" i="83" s="1"/>
  <c r="F176" i="83"/>
  <c r="F592" i="83" s="1"/>
  <c r="E176" i="83"/>
  <c r="E592" i="83" s="1"/>
  <c r="D176" i="83"/>
  <c r="D592" i="83" s="1"/>
  <c r="C176" i="83"/>
  <c r="C592" i="83" s="1"/>
  <c r="B176" i="83"/>
  <c r="B592" i="83" s="1"/>
  <c r="W175" i="83"/>
  <c r="V175" i="83"/>
  <c r="U175" i="83"/>
  <c r="U591" i="83" s="1"/>
  <c r="T175" i="83"/>
  <c r="T591" i="83" s="1"/>
  <c r="S175" i="83"/>
  <c r="S591" i="83" s="1"/>
  <c r="R175" i="83"/>
  <c r="R591" i="83" s="1"/>
  <c r="Q175" i="83"/>
  <c r="Q591" i="83" s="1"/>
  <c r="P175" i="83"/>
  <c r="P591" i="83" s="1"/>
  <c r="O175" i="83"/>
  <c r="O591" i="83" s="1"/>
  <c r="N175" i="83"/>
  <c r="N591" i="83" s="1"/>
  <c r="M175" i="83"/>
  <c r="M591" i="83" s="1"/>
  <c r="L175" i="83"/>
  <c r="L591" i="83" s="1"/>
  <c r="K175" i="83"/>
  <c r="K591" i="83" s="1"/>
  <c r="J175" i="83"/>
  <c r="J591" i="83" s="1"/>
  <c r="I175" i="83"/>
  <c r="I591" i="83" s="1"/>
  <c r="H175" i="83"/>
  <c r="H591" i="83" s="1"/>
  <c r="G175" i="83"/>
  <c r="G591" i="83" s="1"/>
  <c r="F175" i="83"/>
  <c r="F591" i="83" s="1"/>
  <c r="E175" i="83"/>
  <c r="E591" i="83" s="1"/>
  <c r="D175" i="83"/>
  <c r="D591" i="83" s="1"/>
  <c r="C175" i="83"/>
  <c r="C591" i="83" s="1"/>
  <c r="B175" i="83"/>
  <c r="B591" i="83" s="1"/>
  <c r="W174" i="83"/>
  <c r="V174" i="83"/>
  <c r="U174" i="83"/>
  <c r="U590" i="83" s="1"/>
  <c r="T174" i="83"/>
  <c r="T590" i="83" s="1"/>
  <c r="S174" i="83"/>
  <c r="S590" i="83" s="1"/>
  <c r="R174" i="83"/>
  <c r="R590" i="83" s="1"/>
  <c r="Q174" i="83"/>
  <c r="Q590" i="83" s="1"/>
  <c r="P174" i="83"/>
  <c r="P590" i="83" s="1"/>
  <c r="O174" i="83"/>
  <c r="O590" i="83" s="1"/>
  <c r="N174" i="83"/>
  <c r="N590" i="83" s="1"/>
  <c r="M174" i="83"/>
  <c r="M590" i="83" s="1"/>
  <c r="L174" i="83"/>
  <c r="L590" i="83" s="1"/>
  <c r="K174" i="83"/>
  <c r="K590" i="83" s="1"/>
  <c r="J174" i="83"/>
  <c r="J590" i="83" s="1"/>
  <c r="I174" i="83"/>
  <c r="I590" i="83" s="1"/>
  <c r="H174" i="83"/>
  <c r="H590" i="83" s="1"/>
  <c r="G174" i="83"/>
  <c r="G590" i="83" s="1"/>
  <c r="F174" i="83"/>
  <c r="F590" i="83" s="1"/>
  <c r="E174" i="83"/>
  <c r="E590" i="83" s="1"/>
  <c r="D174" i="83"/>
  <c r="D590" i="83" s="1"/>
  <c r="C174" i="83"/>
  <c r="C590" i="83" s="1"/>
  <c r="B174" i="83"/>
  <c r="B590" i="83" s="1"/>
  <c r="W173" i="83"/>
  <c r="V173" i="83"/>
  <c r="U173" i="83"/>
  <c r="U589" i="83" s="1"/>
  <c r="T173" i="83"/>
  <c r="T589" i="83" s="1"/>
  <c r="S173" i="83"/>
  <c r="S589" i="83" s="1"/>
  <c r="R173" i="83"/>
  <c r="R589" i="83" s="1"/>
  <c r="Q173" i="83"/>
  <c r="Q589" i="83" s="1"/>
  <c r="P173" i="83"/>
  <c r="P589" i="83" s="1"/>
  <c r="O173" i="83"/>
  <c r="O589" i="83" s="1"/>
  <c r="N173" i="83"/>
  <c r="N589" i="83" s="1"/>
  <c r="M173" i="83"/>
  <c r="M589" i="83" s="1"/>
  <c r="L173" i="83"/>
  <c r="L589" i="83" s="1"/>
  <c r="K173" i="83"/>
  <c r="K589" i="83" s="1"/>
  <c r="J173" i="83"/>
  <c r="J589" i="83" s="1"/>
  <c r="I173" i="83"/>
  <c r="I589" i="83" s="1"/>
  <c r="H173" i="83"/>
  <c r="H589" i="83" s="1"/>
  <c r="G173" i="83"/>
  <c r="G589" i="83" s="1"/>
  <c r="F173" i="83"/>
  <c r="F589" i="83" s="1"/>
  <c r="E173" i="83"/>
  <c r="E589" i="83" s="1"/>
  <c r="D173" i="83"/>
  <c r="D589" i="83" s="1"/>
  <c r="C173" i="83"/>
  <c r="C589" i="83" s="1"/>
  <c r="B173" i="83"/>
  <c r="B589" i="83" s="1"/>
  <c r="W172" i="83"/>
  <c r="V172" i="83"/>
  <c r="U172" i="83"/>
  <c r="U588" i="83" s="1"/>
  <c r="T172" i="83"/>
  <c r="T588" i="83" s="1"/>
  <c r="S172" i="83"/>
  <c r="S588" i="83" s="1"/>
  <c r="R172" i="83"/>
  <c r="R588" i="83" s="1"/>
  <c r="Q172" i="83"/>
  <c r="Q588" i="83" s="1"/>
  <c r="P172" i="83"/>
  <c r="P588" i="83" s="1"/>
  <c r="O172" i="83"/>
  <c r="O588" i="83" s="1"/>
  <c r="N172" i="83"/>
  <c r="N588" i="83" s="1"/>
  <c r="M172" i="83"/>
  <c r="M588" i="83" s="1"/>
  <c r="L172" i="83"/>
  <c r="K172" i="83"/>
  <c r="K588" i="83" s="1"/>
  <c r="J172" i="83"/>
  <c r="J588" i="83" s="1"/>
  <c r="I172" i="83"/>
  <c r="I588" i="83" s="1"/>
  <c r="H172" i="83"/>
  <c r="H588" i="83" s="1"/>
  <c r="G172" i="83"/>
  <c r="G588" i="83" s="1"/>
  <c r="F172" i="83"/>
  <c r="F588" i="83" s="1"/>
  <c r="E172" i="83"/>
  <c r="E588" i="83" s="1"/>
  <c r="D172" i="83"/>
  <c r="D588" i="83" s="1"/>
  <c r="C172" i="83"/>
  <c r="C588" i="83" s="1"/>
  <c r="B172" i="83"/>
  <c r="B588" i="83" s="1"/>
  <c r="W171" i="83"/>
  <c r="V171" i="83"/>
  <c r="U171" i="83"/>
  <c r="U587" i="83" s="1"/>
  <c r="T171" i="83"/>
  <c r="T587" i="83" s="1"/>
  <c r="S171" i="83"/>
  <c r="S587" i="83" s="1"/>
  <c r="R171" i="83"/>
  <c r="R587" i="83" s="1"/>
  <c r="Q171" i="83"/>
  <c r="Q587" i="83" s="1"/>
  <c r="P171" i="83"/>
  <c r="P587" i="83" s="1"/>
  <c r="O171" i="83"/>
  <c r="O587" i="83" s="1"/>
  <c r="N171" i="83"/>
  <c r="N587" i="83" s="1"/>
  <c r="M171" i="83"/>
  <c r="M587" i="83" s="1"/>
  <c r="L171" i="83"/>
  <c r="L587" i="83" s="1"/>
  <c r="K171" i="83"/>
  <c r="K587" i="83" s="1"/>
  <c r="J171" i="83"/>
  <c r="J587" i="83" s="1"/>
  <c r="I171" i="83"/>
  <c r="I587" i="83" s="1"/>
  <c r="H171" i="83"/>
  <c r="H587" i="83" s="1"/>
  <c r="G171" i="83"/>
  <c r="G587" i="83" s="1"/>
  <c r="F171" i="83"/>
  <c r="F587" i="83" s="1"/>
  <c r="E171" i="83"/>
  <c r="E587" i="83" s="1"/>
  <c r="D171" i="83"/>
  <c r="D587" i="83" s="1"/>
  <c r="C171" i="83"/>
  <c r="C587" i="83" s="1"/>
  <c r="B171" i="83"/>
  <c r="B587" i="83" s="1"/>
  <c r="W170" i="83"/>
  <c r="V170" i="83"/>
  <c r="U170" i="83"/>
  <c r="U586" i="83" s="1"/>
  <c r="T170" i="83"/>
  <c r="T586" i="83" s="1"/>
  <c r="S170" i="83"/>
  <c r="S586" i="83" s="1"/>
  <c r="R170" i="83"/>
  <c r="R586" i="83" s="1"/>
  <c r="Q170" i="83"/>
  <c r="Q586" i="83" s="1"/>
  <c r="P170" i="83"/>
  <c r="P586" i="83" s="1"/>
  <c r="O170" i="83"/>
  <c r="O586" i="83" s="1"/>
  <c r="N170" i="83"/>
  <c r="N586" i="83" s="1"/>
  <c r="M170" i="83"/>
  <c r="M586" i="83" s="1"/>
  <c r="L170" i="83"/>
  <c r="L586" i="83" s="1"/>
  <c r="K170" i="83"/>
  <c r="K586" i="83" s="1"/>
  <c r="J170" i="83"/>
  <c r="J586" i="83" s="1"/>
  <c r="I170" i="83"/>
  <c r="I586" i="83" s="1"/>
  <c r="H170" i="83"/>
  <c r="H586" i="83" s="1"/>
  <c r="G170" i="83"/>
  <c r="G586" i="83" s="1"/>
  <c r="F170" i="83"/>
  <c r="F586" i="83" s="1"/>
  <c r="E170" i="83"/>
  <c r="E586" i="83" s="1"/>
  <c r="D170" i="83"/>
  <c r="D586" i="83" s="1"/>
  <c r="C170" i="83"/>
  <c r="C586" i="83" s="1"/>
  <c r="B170" i="83"/>
  <c r="B586" i="83" s="1"/>
  <c r="W169" i="83"/>
  <c r="V169" i="83"/>
  <c r="U169" i="83"/>
  <c r="U585" i="83" s="1"/>
  <c r="T169" i="83"/>
  <c r="T585" i="83" s="1"/>
  <c r="S169" i="83"/>
  <c r="S585" i="83" s="1"/>
  <c r="R169" i="83"/>
  <c r="R585" i="83" s="1"/>
  <c r="Q169" i="83"/>
  <c r="Q585" i="83" s="1"/>
  <c r="P169" i="83"/>
  <c r="P585" i="83" s="1"/>
  <c r="O169" i="83"/>
  <c r="O585" i="83" s="1"/>
  <c r="N169" i="83"/>
  <c r="N585" i="83" s="1"/>
  <c r="M169" i="83"/>
  <c r="M585" i="83" s="1"/>
  <c r="L169" i="83"/>
  <c r="L585" i="83" s="1"/>
  <c r="K169" i="83"/>
  <c r="K585" i="83" s="1"/>
  <c r="J169" i="83"/>
  <c r="J585" i="83" s="1"/>
  <c r="I169" i="83"/>
  <c r="I585" i="83" s="1"/>
  <c r="H169" i="83"/>
  <c r="H585" i="83" s="1"/>
  <c r="G169" i="83"/>
  <c r="G585" i="83" s="1"/>
  <c r="F169" i="83"/>
  <c r="F585" i="83" s="1"/>
  <c r="E169" i="83"/>
  <c r="E585" i="83" s="1"/>
  <c r="D169" i="83"/>
  <c r="D585" i="83" s="1"/>
  <c r="C169" i="83"/>
  <c r="C585" i="83" s="1"/>
  <c r="B169" i="83"/>
  <c r="B585" i="83" s="1"/>
  <c r="W168" i="83"/>
  <c r="V168" i="83"/>
  <c r="U168" i="83"/>
  <c r="U584" i="83" s="1"/>
  <c r="T168" i="83"/>
  <c r="T584" i="83" s="1"/>
  <c r="S168" i="83"/>
  <c r="S584" i="83" s="1"/>
  <c r="R168" i="83"/>
  <c r="R584" i="83" s="1"/>
  <c r="Q168" i="83"/>
  <c r="Q584" i="83" s="1"/>
  <c r="P168" i="83"/>
  <c r="P584" i="83" s="1"/>
  <c r="O168" i="83"/>
  <c r="O584" i="83" s="1"/>
  <c r="N168" i="83"/>
  <c r="N584" i="83" s="1"/>
  <c r="M168" i="83"/>
  <c r="M584" i="83" s="1"/>
  <c r="L168" i="83"/>
  <c r="L584" i="83" s="1"/>
  <c r="K168" i="83"/>
  <c r="K584" i="83" s="1"/>
  <c r="J168" i="83"/>
  <c r="J584" i="83" s="1"/>
  <c r="I168" i="83"/>
  <c r="I584" i="83" s="1"/>
  <c r="H168" i="83"/>
  <c r="H584" i="83" s="1"/>
  <c r="G168" i="83"/>
  <c r="G584" i="83" s="1"/>
  <c r="F168" i="83"/>
  <c r="F584" i="83" s="1"/>
  <c r="E168" i="83"/>
  <c r="E584" i="83" s="1"/>
  <c r="D168" i="83"/>
  <c r="D584" i="83" s="1"/>
  <c r="C168" i="83"/>
  <c r="C584" i="83" s="1"/>
  <c r="B168" i="83"/>
  <c r="B584" i="83" s="1"/>
  <c r="W167" i="83"/>
  <c r="V167" i="83"/>
  <c r="U167" i="83"/>
  <c r="U583" i="83" s="1"/>
  <c r="T167" i="83"/>
  <c r="T583" i="83" s="1"/>
  <c r="S167" i="83"/>
  <c r="S583" i="83" s="1"/>
  <c r="R167" i="83"/>
  <c r="R583" i="83" s="1"/>
  <c r="Q167" i="83"/>
  <c r="Q583" i="83" s="1"/>
  <c r="P167" i="83"/>
  <c r="P583" i="83" s="1"/>
  <c r="O167" i="83"/>
  <c r="O583" i="83" s="1"/>
  <c r="N167" i="83"/>
  <c r="N583" i="83" s="1"/>
  <c r="M167" i="83"/>
  <c r="M583" i="83" s="1"/>
  <c r="L167" i="83"/>
  <c r="L583" i="83" s="1"/>
  <c r="K167" i="83"/>
  <c r="K583" i="83" s="1"/>
  <c r="J167" i="83"/>
  <c r="J583" i="83" s="1"/>
  <c r="I167" i="83"/>
  <c r="I583" i="83" s="1"/>
  <c r="H167" i="83"/>
  <c r="H583" i="83" s="1"/>
  <c r="G167" i="83"/>
  <c r="G583" i="83" s="1"/>
  <c r="F167" i="83"/>
  <c r="F583" i="83" s="1"/>
  <c r="E167" i="83"/>
  <c r="E583" i="83" s="1"/>
  <c r="D167" i="83"/>
  <c r="D583" i="83" s="1"/>
  <c r="C167" i="83"/>
  <c r="C583" i="83" s="1"/>
  <c r="B167" i="83"/>
  <c r="B583" i="83" s="1"/>
  <c r="W166" i="83"/>
  <c r="V166" i="83"/>
  <c r="U166" i="83"/>
  <c r="U582" i="83" s="1"/>
  <c r="T166" i="83"/>
  <c r="T582" i="83" s="1"/>
  <c r="S166" i="83"/>
  <c r="S582" i="83" s="1"/>
  <c r="R166" i="83"/>
  <c r="R582" i="83" s="1"/>
  <c r="Q166" i="83"/>
  <c r="Q582" i="83" s="1"/>
  <c r="P166" i="83"/>
  <c r="P582" i="83" s="1"/>
  <c r="O166" i="83"/>
  <c r="O582" i="83" s="1"/>
  <c r="N166" i="83"/>
  <c r="N582" i="83" s="1"/>
  <c r="M166" i="83"/>
  <c r="M582" i="83" s="1"/>
  <c r="L166" i="83"/>
  <c r="L582" i="83" s="1"/>
  <c r="K166" i="83"/>
  <c r="K582" i="83" s="1"/>
  <c r="J166" i="83"/>
  <c r="J582" i="83" s="1"/>
  <c r="I166" i="83"/>
  <c r="I582" i="83" s="1"/>
  <c r="H166" i="83"/>
  <c r="H582" i="83" s="1"/>
  <c r="G166" i="83"/>
  <c r="G582" i="83" s="1"/>
  <c r="F166" i="83"/>
  <c r="F582" i="83" s="1"/>
  <c r="E166" i="83"/>
  <c r="E582" i="83" s="1"/>
  <c r="D166" i="83"/>
  <c r="D582" i="83" s="1"/>
  <c r="C166" i="83"/>
  <c r="C582" i="83" s="1"/>
  <c r="B166" i="83"/>
  <c r="B582" i="83" s="1"/>
  <c r="W165" i="83"/>
  <c r="V165" i="83"/>
  <c r="U165" i="83"/>
  <c r="U581" i="83" s="1"/>
  <c r="T165" i="83"/>
  <c r="T581" i="83" s="1"/>
  <c r="S165" i="83"/>
  <c r="S581" i="83" s="1"/>
  <c r="R165" i="83"/>
  <c r="R581" i="83" s="1"/>
  <c r="Q165" i="83"/>
  <c r="Q581" i="83" s="1"/>
  <c r="P165" i="83"/>
  <c r="P581" i="83" s="1"/>
  <c r="O165" i="83"/>
  <c r="O581" i="83" s="1"/>
  <c r="N165" i="83"/>
  <c r="N581" i="83" s="1"/>
  <c r="M165" i="83"/>
  <c r="M581" i="83" s="1"/>
  <c r="L165" i="83"/>
  <c r="L581" i="83" s="1"/>
  <c r="K165" i="83"/>
  <c r="K581" i="83" s="1"/>
  <c r="J165" i="83"/>
  <c r="J581" i="83" s="1"/>
  <c r="I165" i="83"/>
  <c r="I581" i="83" s="1"/>
  <c r="H165" i="83"/>
  <c r="H581" i="83" s="1"/>
  <c r="G165" i="83"/>
  <c r="G581" i="83" s="1"/>
  <c r="F165" i="83"/>
  <c r="F581" i="83" s="1"/>
  <c r="E165" i="83"/>
  <c r="E581" i="83" s="1"/>
  <c r="D165" i="83"/>
  <c r="D581" i="83" s="1"/>
  <c r="C165" i="83"/>
  <c r="C581" i="83" s="1"/>
  <c r="B165" i="83"/>
  <c r="B581" i="83" s="1"/>
  <c r="W164" i="83"/>
  <c r="V164" i="83"/>
  <c r="U164" i="83"/>
  <c r="U580" i="83" s="1"/>
  <c r="T164" i="83"/>
  <c r="T580" i="83" s="1"/>
  <c r="S164" i="83"/>
  <c r="S580" i="83" s="1"/>
  <c r="R164" i="83"/>
  <c r="R580" i="83" s="1"/>
  <c r="Q164" i="83"/>
  <c r="Q580" i="83" s="1"/>
  <c r="P164" i="83"/>
  <c r="P580" i="83" s="1"/>
  <c r="O164" i="83"/>
  <c r="O580" i="83" s="1"/>
  <c r="N164" i="83"/>
  <c r="N580" i="83" s="1"/>
  <c r="M164" i="83"/>
  <c r="M580" i="83" s="1"/>
  <c r="L164" i="83"/>
  <c r="L580" i="83" s="1"/>
  <c r="K164" i="83"/>
  <c r="K580" i="83" s="1"/>
  <c r="J164" i="83"/>
  <c r="J580" i="83" s="1"/>
  <c r="I164" i="83"/>
  <c r="I580" i="83" s="1"/>
  <c r="H164" i="83"/>
  <c r="H580" i="83" s="1"/>
  <c r="G164" i="83"/>
  <c r="G580" i="83" s="1"/>
  <c r="F164" i="83"/>
  <c r="F580" i="83" s="1"/>
  <c r="E164" i="83"/>
  <c r="E580" i="83" s="1"/>
  <c r="D164" i="83"/>
  <c r="D580" i="83" s="1"/>
  <c r="C164" i="83"/>
  <c r="C580" i="83" s="1"/>
  <c r="B164" i="83"/>
  <c r="B580" i="83" s="1"/>
  <c r="W163" i="83"/>
  <c r="V163" i="83"/>
  <c r="U163" i="83"/>
  <c r="U579" i="83" s="1"/>
  <c r="T163" i="83"/>
  <c r="T579" i="83" s="1"/>
  <c r="S163" i="83"/>
  <c r="S579" i="83" s="1"/>
  <c r="R163" i="83"/>
  <c r="R579" i="83" s="1"/>
  <c r="Q163" i="83"/>
  <c r="Q579" i="83" s="1"/>
  <c r="P163" i="83"/>
  <c r="P579" i="83" s="1"/>
  <c r="O163" i="83"/>
  <c r="O579" i="83" s="1"/>
  <c r="N163" i="83"/>
  <c r="N579" i="83" s="1"/>
  <c r="M163" i="83"/>
  <c r="M579" i="83" s="1"/>
  <c r="L163" i="83"/>
  <c r="L579" i="83" s="1"/>
  <c r="K163" i="83"/>
  <c r="K579" i="83" s="1"/>
  <c r="J163" i="83"/>
  <c r="J579" i="83" s="1"/>
  <c r="I163" i="83"/>
  <c r="I579" i="83" s="1"/>
  <c r="H163" i="83"/>
  <c r="H579" i="83" s="1"/>
  <c r="G163" i="83"/>
  <c r="G579" i="83" s="1"/>
  <c r="F163" i="83"/>
  <c r="F579" i="83" s="1"/>
  <c r="E163" i="83"/>
  <c r="E579" i="83" s="1"/>
  <c r="D163" i="83"/>
  <c r="D579" i="83" s="1"/>
  <c r="C163" i="83"/>
  <c r="C579" i="83" s="1"/>
  <c r="B163" i="83"/>
  <c r="B579" i="83" s="1"/>
  <c r="W162" i="83"/>
  <c r="V162" i="83"/>
  <c r="U162" i="83"/>
  <c r="U578" i="83" s="1"/>
  <c r="T162" i="83"/>
  <c r="T578" i="83" s="1"/>
  <c r="S162" i="83"/>
  <c r="S578" i="83" s="1"/>
  <c r="R162" i="83"/>
  <c r="R578" i="83" s="1"/>
  <c r="Q162" i="83"/>
  <c r="Q578" i="83" s="1"/>
  <c r="P162" i="83"/>
  <c r="P578" i="83" s="1"/>
  <c r="O162" i="83"/>
  <c r="O578" i="83" s="1"/>
  <c r="N162" i="83"/>
  <c r="N578" i="83" s="1"/>
  <c r="M162" i="83"/>
  <c r="M578" i="83" s="1"/>
  <c r="L162" i="83"/>
  <c r="L578" i="83" s="1"/>
  <c r="K162" i="83"/>
  <c r="K578" i="83" s="1"/>
  <c r="J162" i="83"/>
  <c r="J578" i="83" s="1"/>
  <c r="I162" i="83"/>
  <c r="I578" i="83" s="1"/>
  <c r="H162" i="83"/>
  <c r="H578" i="83" s="1"/>
  <c r="G162" i="83"/>
  <c r="G578" i="83" s="1"/>
  <c r="F162" i="83"/>
  <c r="F578" i="83" s="1"/>
  <c r="E162" i="83"/>
  <c r="E578" i="83" s="1"/>
  <c r="D162" i="83"/>
  <c r="D578" i="83" s="1"/>
  <c r="C162" i="83"/>
  <c r="C578" i="83" s="1"/>
  <c r="B162" i="83"/>
  <c r="B578" i="83" s="1"/>
  <c r="W161" i="83"/>
  <c r="V161" i="83"/>
  <c r="U161" i="83"/>
  <c r="U577" i="83" s="1"/>
  <c r="T161" i="83"/>
  <c r="T577" i="83" s="1"/>
  <c r="S161" i="83"/>
  <c r="S577" i="83" s="1"/>
  <c r="R161" i="83"/>
  <c r="R577" i="83" s="1"/>
  <c r="Q161" i="83"/>
  <c r="Q577" i="83" s="1"/>
  <c r="P161" i="83"/>
  <c r="P577" i="83" s="1"/>
  <c r="O161" i="83"/>
  <c r="O577" i="83" s="1"/>
  <c r="N161" i="83"/>
  <c r="N577" i="83" s="1"/>
  <c r="M161" i="83"/>
  <c r="M577" i="83" s="1"/>
  <c r="L161" i="83"/>
  <c r="L577" i="83" s="1"/>
  <c r="K161" i="83"/>
  <c r="K577" i="83" s="1"/>
  <c r="J161" i="83"/>
  <c r="J577" i="83" s="1"/>
  <c r="I161" i="83"/>
  <c r="I577" i="83" s="1"/>
  <c r="H161" i="83"/>
  <c r="H577" i="83" s="1"/>
  <c r="G161" i="83"/>
  <c r="G577" i="83" s="1"/>
  <c r="F161" i="83"/>
  <c r="F577" i="83" s="1"/>
  <c r="E161" i="83"/>
  <c r="E577" i="83" s="1"/>
  <c r="D161" i="83"/>
  <c r="D577" i="83" s="1"/>
  <c r="C161" i="83"/>
  <c r="C577" i="83" s="1"/>
  <c r="B161" i="83"/>
  <c r="B577" i="83" s="1"/>
  <c r="W160" i="83"/>
  <c r="V160" i="83"/>
  <c r="U160" i="83"/>
  <c r="U576" i="83" s="1"/>
  <c r="T160" i="83"/>
  <c r="T576" i="83" s="1"/>
  <c r="S160" i="83"/>
  <c r="S576" i="83" s="1"/>
  <c r="R160" i="83"/>
  <c r="R576" i="83" s="1"/>
  <c r="Q160" i="83"/>
  <c r="Q576" i="83" s="1"/>
  <c r="P160" i="83"/>
  <c r="P576" i="83" s="1"/>
  <c r="O160" i="83"/>
  <c r="O576" i="83" s="1"/>
  <c r="N160" i="83"/>
  <c r="N576" i="83" s="1"/>
  <c r="M160" i="83"/>
  <c r="M576" i="83" s="1"/>
  <c r="L160" i="83"/>
  <c r="L576" i="83" s="1"/>
  <c r="K160" i="83"/>
  <c r="K576" i="83" s="1"/>
  <c r="J160" i="83"/>
  <c r="J576" i="83" s="1"/>
  <c r="I160" i="83"/>
  <c r="I576" i="83" s="1"/>
  <c r="H160" i="83"/>
  <c r="H576" i="83" s="1"/>
  <c r="G160" i="83"/>
  <c r="G576" i="83" s="1"/>
  <c r="F160" i="83"/>
  <c r="F576" i="83" s="1"/>
  <c r="E160" i="83"/>
  <c r="E576" i="83" s="1"/>
  <c r="D160" i="83"/>
  <c r="D576" i="83" s="1"/>
  <c r="C160" i="83"/>
  <c r="C576" i="83" s="1"/>
  <c r="B160" i="83"/>
  <c r="B576" i="83" s="1"/>
  <c r="W159" i="83"/>
  <c r="V159" i="83"/>
  <c r="U159" i="83"/>
  <c r="U575" i="83" s="1"/>
  <c r="T159" i="83"/>
  <c r="T575" i="83" s="1"/>
  <c r="S159" i="83"/>
  <c r="S575" i="83" s="1"/>
  <c r="R159" i="83"/>
  <c r="R575" i="83" s="1"/>
  <c r="Q159" i="83"/>
  <c r="Q575" i="83" s="1"/>
  <c r="P159" i="83"/>
  <c r="P575" i="83" s="1"/>
  <c r="O159" i="83"/>
  <c r="O575" i="83" s="1"/>
  <c r="N159" i="83"/>
  <c r="N575" i="83" s="1"/>
  <c r="M159" i="83"/>
  <c r="M575" i="83" s="1"/>
  <c r="L159" i="83"/>
  <c r="L575" i="83" s="1"/>
  <c r="K159" i="83"/>
  <c r="K575" i="83" s="1"/>
  <c r="J159" i="83"/>
  <c r="J575" i="83" s="1"/>
  <c r="I159" i="83"/>
  <c r="I575" i="83" s="1"/>
  <c r="H159" i="83"/>
  <c r="H575" i="83" s="1"/>
  <c r="G159" i="83"/>
  <c r="G575" i="83" s="1"/>
  <c r="F159" i="83"/>
  <c r="F575" i="83" s="1"/>
  <c r="E159" i="83"/>
  <c r="E575" i="83" s="1"/>
  <c r="D159" i="83"/>
  <c r="D575" i="83" s="1"/>
  <c r="C159" i="83"/>
  <c r="C575" i="83" s="1"/>
  <c r="B159" i="83"/>
  <c r="B575" i="83" s="1"/>
  <c r="W158" i="83"/>
  <c r="V158" i="83"/>
  <c r="U158" i="83"/>
  <c r="U574" i="83" s="1"/>
  <c r="T158" i="83"/>
  <c r="T574" i="83" s="1"/>
  <c r="S158" i="83"/>
  <c r="S574" i="83" s="1"/>
  <c r="R158" i="83"/>
  <c r="R574" i="83" s="1"/>
  <c r="Q158" i="83"/>
  <c r="Q574" i="83" s="1"/>
  <c r="P158" i="83"/>
  <c r="P574" i="83" s="1"/>
  <c r="O158" i="83"/>
  <c r="O574" i="83" s="1"/>
  <c r="N158" i="83"/>
  <c r="N574" i="83" s="1"/>
  <c r="M158" i="83"/>
  <c r="M574" i="83" s="1"/>
  <c r="L158" i="83"/>
  <c r="L574" i="83" s="1"/>
  <c r="K158" i="83"/>
  <c r="K574" i="83" s="1"/>
  <c r="J158" i="83"/>
  <c r="J574" i="83" s="1"/>
  <c r="I158" i="83"/>
  <c r="I574" i="83" s="1"/>
  <c r="H158" i="83"/>
  <c r="H574" i="83" s="1"/>
  <c r="G158" i="83"/>
  <c r="G574" i="83" s="1"/>
  <c r="F158" i="83"/>
  <c r="F574" i="83" s="1"/>
  <c r="E158" i="83"/>
  <c r="E574" i="83" s="1"/>
  <c r="D158" i="83"/>
  <c r="D574" i="83" s="1"/>
  <c r="C158" i="83"/>
  <c r="C574" i="83" s="1"/>
  <c r="B158" i="83"/>
  <c r="B574" i="83" s="1"/>
  <c r="W157" i="83"/>
  <c r="V157" i="83"/>
  <c r="U157" i="83"/>
  <c r="U573" i="83" s="1"/>
  <c r="T157" i="83"/>
  <c r="T573" i="83" s="1"/>
  <c r="S157" i="83"/>
  <c r="S573" i="83" s="1"/>
  <c r="R157" i="83"/>
  <c r="R573" i="83" s="1"/>
  <c r="Q157" i="83"/>
  <c r="Q573" i="83" s="1"/>
  <c r="P157" i="83"/>
  <c r="P573" i="83" s="1"/>
  <c r="O157" i="83"/>
  <c r="O573" i="83" s="1"/>
  <c r="N157" i="83"/>
  <c r="N573" i="83" s="1"/>
  <c r="M157" i="83"/>
  <c r="M573" i="83" s="1"/>
  <c r="L157" i="83"/>
  <c r="L573" i="83" s="1"/>
  <c r="K157" i="83"/>
  <c r="K573" i="83" s="1"/>
  <c r="J157" i="83"/>
  <c r="J573" i="83" s="1"/>
  <c r="I157" i="83"/>
  <c r="I573" i="83" s="1"/>
  <c r="H157" i="83"/>
  <c r="H573" i="83" s="1"/>
  <c r="G157" i="83"/>
  <c r="G573" i="83" s="1"/>
  <c r="F157" i="83"/>
  <c r="F573" i="83" s="1"/>
  <c r="E157" i="83"/>
  <c r="E573" i="83" s="1"/>
  <c r="D157" i="83"/>
  <c r="D573" i="83" s="1"/>
  <c r="C157" i="83"/>
  <c r="C573" i="83" s="1"/>
  <c r="B157" i="83"/>
  <c r="B573" i="83" s="1"/>
  <c r="W156" i="83"/>
  <c r="V156" i="83"/>
  <c r="U156" i="83"/>
  <c r="U572" i="83" s="1"/>
  <c r="T156" i="83"/>
  <c r="T572" i="83" s="1"/>
  <c r="S156" i="83"/>
  <c r="S572" i="83" s="1"/>
  <c r="R156" i="83"/>
  <c r="R572" i="83" s="1"/>
  <c r="Q156" i="83"/>
  <c r="Q572" i="83" s="1"/>
  <c r="P156" i="83"/>
  <c r="P572" i="83" s="1"/>
  <c r="O156" i="83"/>
  <c r="O572" i="83" s="1"/>
  <c r="N156" i="83"/>
  <c r="N572" i="83" s="1"/>
  <c r="M156" i="83"/>
  <c r="M572" i="83" s="1"/>
  <c r="L156" i="83"/>
  <c r="L572" i="83" s="1"/>
  <c r="K156" i="83"/>
  <c r="K572" i="83" s="1"/>
  <c r="J156" i="83"/>
  <c r="J572" i="83" s="1"/>
  <c r="I156" i="83"/>
  <c r="I572" i="83" s="1"/>
  <c r="H156" i="83"/>
  <c r="H572" i="83" s="1"/>
  <c r="G156" i="83"/>
  <c r="G572" i="83" s="1"/>
  <c r="F156" i="83"/>
  <c r="F572" i="83" s="1"/>
  <c r="E156" i="83"/>
  <c r="E572" i="83" s="1"/>
  <c r="D156" i="83"/>
  <c r="D572" i="83" s="1"/>
  <c r="C156" i="83"/>
  <c r="C572" i="83" s="1"/>
  <c r="B156" i="83"/>
  <c r="B572" i="83" s="1"/>
  <c r="W155" i="83"/>
  <c r="V155" i="83"/>
  <c r="U155" i="83"/>
  <c r="U571" i="83" s="1"/>
  <c r="T155" i="83"/>
  <c r="T571" i="83" s="1"/>
  <c r="S155" i="83"/>
  <c r="S571" i="83" s="1"/>
  <c r="R155" i="83"/>
  <c r="R571" i="83" s="1"/>
  <c r="Q155" i="83"/>
  <c r="Q571" i="83" s="1"/>
  <c r="P155" i="83"/>
  <c r="P571" i="83" s="1"/>
  <c r="O155" i="83"/>
  <c r="O571" i="83" s="1"/>
  <c r="N155" i="83"/>
  <c r="N571" i="83" s="1"/>
  <c r="M155" i="83"/>
  <c r="M571" i="83" s="1"/>
  <c r="L155" i="83"/>
  <c r="L571" i="83" s="1"/>
  <c r="K155" i="83"/>
  <c r="K571" i="83" s="1"/>
  <c r="J155" i="83"/>
  <c r="J571" i="83" s="1"/>
  <c r="I155" i="83"/>
  <c r="I571" i="83" s="1"/>
  <c r="H155" i="83"/>
  <c r="H571" i="83" s="1"/>
  <c r="G155" i="83"/>
  <c r="G571" i="83" s="1"/>
  <c r="F155" i="83"/>
  <c r="F571" i="83" s="1"/>
  <c r="E155" i="83"/>
  <c r="E571" i="83" s="1"/>
  <c r="D155" i="83"/>
  <c r="D571" i="83" s="1"/>
  <c r="C155" i="83"/>
  <c r="C571" i="83" s="1"/>
  <c r="B155" i="83"/>
  <c r="B571" i="83" s="1"/>
  <c r="W154" i="83"/>
  <c r="V154" i="83"/>
  <c r="U154" i="83"/>
  <c r="U570" i="83" s="1"/>
  <c r="T154" i="83"/>
  <c r="T570" i="83" s="1"/>
  <c r="S154" i="83"/>
  <c r="S570" i="83" s="1"/>
  <c r="R154" i="83"/>
  <c r="R570" i="83" s="1"/>
  <c r="Q154" i="83"/>
  <c r="Q570" i="83" s="1"/>
  <c r="P154" i="83"/>
  <c r="P570" i="83" s="1"/>
  <c r="O154" i="83"/>
  <c r="O570" i="83" s="1"/>
  <c r="N154" i="83"/>
  <c r="N570" i="83" s="1"/>
  <c r="M154" i="83"/>
  <c r="M570" i="83" s="1"/>
  <c r="L154" i="83"/>
  <c r="L570" i="83" s="1"/>
  <c r="K154" i="83"/>
  <c r="K570" i="83" s="1"/>
  <c r="J154" i="83"/>
  <c r="J570" i="83" s="1"/>
  <c r="I154" i="83"/>
  <c r="I570" i="83" s="1"/>
  <c r="H154" i="83"/>
  <c r="H570" i="83" s="1"/>
  <c r="G154" i="83"/>
  <c r="G570" i="83" s="1"/>
  <c r="F154" i="83"/>
  <c r="F570" i="83" s="1"/>
  <c r="E154" i="83"/>
  <c r="E570" i="83" s="1"/>
  <c r="D154" i="83"/>
  <c r="D570" i="83" s="1"/>
  <c r="C154" i="83"/>
  <c r="C570" i="83" s="1"/>
  <c r="B154" i="83"/>
  <c r="B570" i="83" s="1"/>
  <c r="W153" i="83"/>
  <c r="V153" i="83"/>
  <c r="U153" i="83"/>
  <c r="U569" i="83" s="1"/>
  <c r="T153" i="83"/>
  <c r="T569" i="83" s="1"/>
  <c r="S153" i="83"/>
  <c r="S569" i="83" s="1"/>
  <c r="R153" i="83"/>
  <c r="R569" i="83" s="1"/>
  <c r="Q153" i="83"/>
  <c r="Q569" i="83" s="1"/>
  <c r="P153" i="83"/>
  <c r="P569" i="83" s="1"/>
  <c r="O153" i="83"/>
  <c r="O569" i="83" s="1"/>
  <c r="N153" i="83"/>
  <c r="N569" i="83" s="1"/>
  <c r="M153" i="83"/>
  <c r="M569" i="83" s="1"/>
  <c r="L153" i="83"/>
  <c r="L569" i="83" s="1"/>
  <c r="K153" i="83"/>
  <c r="K569" i="83" s="1"/>
  <c r="J153" i="83"/>
  <c r="J569" i="83" s="1"/>
  <c r="I153" i="83"/>
  <c r="I569" i="83" s="1"/>
  <c r="H153" i="83"/>
  <c r="H569" i="83" s="1"/>
  <c r="G153" i="83"/>
  <c r="G569" i="83" s="1"/>
  <c r="F153" i="83"/>
  <c r="F569" i="83" s="1"/>
  <c r="E153" i="83"/>
  <c r="E569" i="83" s="1"/>
  <c r="D153" i="83"/>
  <c r="D569" i="83" s="1"/>
  <c r="C153" i="83"/>
  <c r="C569" i="83" s="1"/>
  <c r="B153" i="83"/>
  <c r="B569" i="83" s="1"/>
  <c r="W152" i="83"/>
  <c r="V152" i="83"/>
  <c r="U152" i="83"/>
  <c r="U568" i="83" s="1"/>
  <c r="T152" i="83"/>
  <c r="T568" i="83" s="1"/>
  <c r="S152" i="83"/>
  <c r="S568" i="83" s="1"/>
  <c r="R152" i="83"/>
  <c r="R568" i="83" s="1"/>
  <c r="Q152" i="83"/>
  <c r="Q568" i="83" s="1"/>
  <c r="P152" i="83"/>
  <c r="P568" i="83" s="1"/>
  <c r="O152" i="83"/>
  <c r="O568" i="83" s="1"/>
  <c r="N152" i="83"/>
  <c r="N568" i="83" s="1"/>
  <c r="M152" i="83"/>
  <c r="M568" i="83" s="1"/>
  <c r="L152" i="83"/>
  <c r="L568" i="83" s="1"/>
  <c r="K152" i="83"/>
  <c r="K568" i="83" s="1"/>
  <c r="J152" i="83"/>
  <c r="J568" i="83" s="1"/>
  <c r="I152" i="83"/>
  <c r="I568" i="83" s="1"/>
  <c r="H152" i="83"/>
  <c r="H568" i="83" s="1"/>
  <c r="G152" i="83"/>
  <c r="G568" i="83" s="1"/>
  <c r="F152" i="83"/>
  <c r="F568" i="83" s="1"/>
  <c r="E152" i="83"/>
  <c r="E568" i="83" s="1"/>
  <c r="D152" i="83"/>
  <c r="D568" i="83" s="1"/>
  <c r="C152" i="83"/>
  <c r="C568" i="83" s="1"/>
  <c r="B152" i="83"/>
  <c r="B568" i="83" s="1"/>
  <c r="W151" i="83"/>
  <c r="V151" i="83"/>
  <c r="U151" i="83"/>
  <c r="U567" i="83" s="1"/>
  <c r="T151" i="83"/>
  <c r="T567" i="83" s="1"/>
  <c r="S151" i="83"/>
  <c r="S567" i="83" s="1"/>
  <c r="R151" i="83"/>
  <c r="R567" i="83" s="1"/>
  <c r="Q151" i="83"/>
  <c r="Q567" i="83" s="1"/>
  <c r="P151" i="83"/>
  <c r="P567" i="83" s="1"/>
  <c r="O151" i="83"/>
  <c r="O567" i="83" s="1"/>
  <c r="N151" i="83"/>
  <c r="N567" i="83" s="1"/>
  <c r="M151" i="83"/>
  <c r="M567" i="83" s="1"/>
  <c r="L151" i="83"/>
  <c r="L567" i="83" s="1"/>
  <c r="K151" i="83"/>
  <c r="K567" i="83" s="1"/>
  <c r="J151" i="83"/>
  <c r="J567" i="83" s="1"/>
  <c r="I151" i="83"/>
  <c r="I567" i="83" s="1"/>
  <c r="H151" i="83"/>
  <c r="H567" i="83" s="1"/>
  <c r="G151" i="83"/>
  <c r="G567" i="83" s="1"/>
  <c r="F151" i="83"/>
  <c r="F567" i="83" s="1"/>
  <c r="E151" i="83"/>
  <c r="E567" i="83" s="1"/>
  <c r="D151" i="83"/>
  <c r="D567" i="83" s="1"/>
  <c r="C151" i="83"/>
  <c r="C567" i="83" s="1"/>
  <c r="B151" i="83"/>
  <c r="B567" i="83" s="1"/>
  <c r="W150" i="83"/>
  <c r="V150" i="83"/>
  <c r="U150" i="83"/>
  <c r="U566" i="83" s="1"/>
  <c r="T150" i="83"/>
  <c r="T566" i="83" s="1"/>
  <c r="S150" i="83"/>
  <c r="S566" i="83" s="1"/>
  <c r="R150" i="83"/>
  <c r="R566" i="83" s="1"/>
  <c r="Q150" i="83"/>
  <c r="Q566" i="83" s="1"/>
  <c r="P150" i="83"/>
  <c r="P566" i="83" s="1"/>
  <c r="O150" i="83"/>
  <c r="O566" i="83" s="1"/>
  <c r="N150" i="83"/>
  <c r="N566" i="83" s="1"/>
  <c r="M150" i="83"/>
  <c r="M566" i="83" s="1"/>
  <c r="L150" i="83"/>
  <c r="L566" i="83" s="1"/>
  <c r="K150" i="83"/>
  <c r="K566" i="83" s="1"/>
  <c r="J150" i="83"/>
  <c r="J566" i="83" s="1"/>
  <c r="I150" i="83"/>
  <c r="I566" i="83" s="1"/>
  <c r="H150" i="83"/>
  <c r="H566" i="83" s="1"/>
  <c r="G150" i="83"/>
  <c r="G566" i="83" s="1"/>
  <c r="F150" i="83"/>
  <c r="F566" i="83" s="1"/>
  <c r="E150" i="83"/>
  <c r="E566" i="83" s="1"/>
  <c r="D150" i="83"/>
  <c r="D566" i="83" s="1"/>
  <c r="C150" i="83"/>
  <c r="C566" i="83" s="1"/>
  <c r="B150" i="83"/>
  <c r="B566" i="83" s="1"/>
  <c r="W149" i="83"/>
  <c r="V149" i="83"/>
  <c r="U149" i="83"/>
  <c r="U565" i="83" s="1"/>
  <c r="T149" i="83"/>
  <c r="T565" i="83" s="1"/>
  <c r="S149" i="83"/>
  <c r="S565" i="83" s="1"/>
  <c r="R149" i="83"/>
  <c r="R565" i="83" s="1"/>
  <c r="Q149" i="83"/>
  <c r="Q565" i="83" s="1"/>
  <c r="P149" i="83"/>
  <c r="P565" i="83" s="1"/>
  <c r="O149" i="83"/>
  <c r="O565" i="83" s="1"/>
  <c r="N149" i="83"/>
  <c r="N565" i="83" s="1"/>
  <c r="M149" i="83"/>
  <c r="M565" i="83" s="1"/>
  <c r="L149" i="83"/>
  <c r="L565" i="83" s="1"/>
  <c r="K149" i="83"/>
  <c r="K565" i="83" s="1"/>
  <c r="J149" i="83"/>
  <c r="J565" i="83" s="1"/>
  <c r="I149" i="83"/>
  <c r="I565" i="83" s="1"/>
  <c r="H149" i="83"/>
  <c r="H565" i="83" s="1"/>
  <c r="G149" i="83"/>
  <c r="G565" i="83" s="1"/>
  <c r="F149" i="83"/>
  <c r="F565" i="83" s="1"/>
  <c r="E149" i="83"/>
  <c r="E565" i="83" s="1"/>
  <c r="D149" i="83"/>
  <c r="D565" i="83" s="1"/>
  <c r="C149" i="83"/>
  <c r="C565" i="83" s="1"/>
  <c r="B149" i="83"/>
  <c r="B565" i="83" s="1"/>
  <c r="W148" i="83"/>
  <c r="V148" i="83"/>
  <c r="U148" i="83"/>
  <c r="U564" i="83" s="1"/>
  <c r="T148" i="83"/>
  <c r="T564" i="83" s="1"/>
  <c r="S148" i="83"/>
  <c r="S564" i="83" s="1"/>
  <c r="R148" i="83"/>
  <c r="R564" i="83" s="1"/>
  <c r="Q148" i="83"/>
  <c r="Q564" i="83" s="1"/>
  <c r="P148" i="83"/>
  <c r="P564" i="83" s="1"/>
  <c r="O148" i="83"/>
  <c r="O564" i="83" s="1"/>
  <c r="N148" i="83"/>
  <c r="N564" i="83" s="1"/>
  <c r="M148" i="83"/>
  <c r="M564" i="83" s="1"/>
  <c r="L148" i="83"/>
  <c r="L564" i="83" s="1"/>
  <c r="K148" i="83"/>
  <c r="K564" i="83" s="1"/>
  <c r="J148" i="83"/>
  <c r="J564" i="83" s="1"/>
  <c r="I148" i="83"/>
  <c r="I564" i="83" s="1"/>
  <c r="H148" i="83"/>
  <c r="H564" i="83" s="1"/>
  <c r="G148" i="83"/>
  <c r="G564" i="83" s="1"/>
  <c r="F148" i="83"/>
  <c r="F564" i="83" s="1"/>
  <c r="E148" i="83"/>
  <c r="E564" i="83" s="1"/>
  <c r="D148" i="83"/>
  <c r="D564" i="83" s="1"/>
  <c r="C148" i="83"/>
  <c r="C564" i="83" s="1"/>
  <c r="B148" i="83"/>
  <c r="B564" i="83" s="1"/>
  <c r="W147" i="83"/>
  <c r="V147" i="83"/>
  <c r="U147" i="83"/>
  <c r="U563" i="83" s="1"/>
  <c r="T147" i="83"/>
  <c r="T563" i="83" s="1"/>
  <c r="S147" i="83"/>
  <c r="S563" i="83" s="1"/>
  <c r="R147" i="83"/>
  <c r="R563" i="83" s="1"/>
  <c r="Q147" i="83"/>
  <c r="Q563" i="83" s="1"/>
  <c r="P147" i="83"/>
  <c r="P563" i="83" s="1"/>
  <c r="O147" i="83"/>
  <c r="O563" i="83" s="1"/>
  <c r="N147" i="83"/>
  <c r="N563" i="83" s="1"/>
  <c r="M147" i="83"/>
  <c r="M563" i="83" s="1"/>
  <c r="L147" i="83"/>
  <c r="L563" i="83" s="1"/>
  <c r="K147" i="83"/>
  <c r="K563" i="83" s="1"/>
  <c r="J147" i="83"/>
  <c r="J563" i="83" s="1"/>
  <c r="I147" i="83"/>
  <c r="I563" i="83" s="1"/>
  <c r="H147" i="83"/>
  <c r="H563" i="83" s="1"/>
  <c r="G147" i="83"/>
  <c r="G563" i="83" s="1"/>
  <c r="F147" i="83"/>
  <c r="F563" i="83" s="1"/>
  <c r="E147" i="83"/>
  <c r="E563" i="83" s="1"/>
  <c r="D147" i="83"/>
  <c r="D563" i="83" s="1"/>
  <c r="C147" i="83"/>
  <c r="C563" i="83" s="1"/>
  <c r="B147" i="83"/>
  <c r="B563" i="83" s="1"/>
  <c r="W146" i="83"/>
  <c r="V146" i="83"/>
  <c r="U146" i="83"/>
  <c r="U562" i="83" s="1"/>
  <c r="T146" i="83"/>
  <c r="T562" i="83" s="1"/>
  <c r="S146" i="83"/>
  <c r="S562" i="83" s="1"/>
  <c r="R146" i="83"/>
  <c r="R562" i="83" s="1"/>
  <c r="Q146" i="83"/>
  <c r="Q562" i="83" s="1"/>
  <c r="P146" i="83"/>
  <c r="P562" i="83" s="1"/>
  <c r="O146" i="83"/>
  <c r="O562" i="83" s="1"/>
  <c r="N146" i="83"/>
  <c r="N562" i="83" s="1"/>
  <c r="M146" i="83"/>
  <c r="M562" i="83" s="1"/>
  <c r="L146" i="83"/>
  <c r="L562" i="83" s="1"/>
  <c r="K146" i="83"/>
  <c r="K562" i="83" s="1"/>
  <c r="J146" i="83"/>
  <c r="J562" i="83" s="1"/>
  <c r="I146" i="83"/>
  <c r="I562" i="83" s="1"/>
  <c r="H146" i="83"/>
  <c r="H562" i="83" s="1"/>
  <c r="G146" i="83"/>
  <c r="G562" i="83" s="1"/>
  <c r="F146" i="83"/>
  <c r="F562" i="83" s="1"/>
  <c r="E146" i="83"/>
  <c r="E562" i="83" s="1"/>
  <c r="D146" i="83"/>
  <c r="D562" i="83" s="1"/>
  <c r="C146" i="83"/>
  <c r="C562" i="83" s="1"/>
  <c r="B146" i="83"/>
  <c r="B562" i="83" s="1"/>
  <c r="W145" i="83"/>
  <c r="V145" i="83"/>
  <c r="U145" i="83"/>
  <c r="U561" i="83" s="1"/>
  <c r="T145" i="83"/>
  <c r="T561" i="83" s="1"/>
  <c r="S145" i="83"/>
  <c r="S561" i="83" s="1"/>
  <c r="R145" i="83"/>
  <c r="R561" i="83" s="1"/>
  <c r="Q145" i="83"/>
  <c r="Q561" i="83" s="1"/>
  <c r="P145" i="83"/>
  <c r="P561" i="83" s="1"/>
  <c r="O145" i="83"/>
  <c r="O561" i="83" s="1"/>
  <c r="N145" i="83"/>
  <c r="N561" i="83" s="1"/>
  <c r="M145" i="83"/>
  <c r="M561" i="83" s="1"/>
  <c r="L145" i="83"/>
  <c r="L561" i="83" s="1"/>
  <c r="K145" i="83"/>
  <c r="K561" i="83" s="1"/>
  <c r="J145" i="83"/>
  <c r="J561" i="83" s="1"/>
  <c r="I145" i="83"/>
  <c r="I561" i="83" s="1"/>
  <c r="H145" i="83"/>
  <c r="H561" i="83" s="1"/>
  <c r="G145" i="83"/>
  <c r="G561" i="83" s="1"/>
  <c r="F145" i="83"/>
  <c r="F561" i="83" s="1"/>
  <c r="E145" i="83"/>
  <c r="E561" i="83" s="1"/>
  <c r="D145" i="83"/>
  <c r="D561" i="83" s="1"/>
  <c r="C145" i="83"/>
  <c r="C561" i="83" s="1"/>
  <c r="B145" i="83"/>
  <c r="B561" i="83" s="1"/>
  <c r="W144" i="83"/>
  <c r="V144" i="83"/>
  <c r="U144" i="83"/>
  <c r="U560" i="83" s="1"/>
  <c r="T144" i="83"/>
  <c r="T560" i="83" s="1"/>
  <c r="S144" i="83"/>
  <c r="S560" i="83" s="1"/>
  <c r="R144" i="83"/>
  <c r="R560" i="83" s="1"/>
  <c r="Q144" i="83"/>
  <c r="Q560" i="83" s="1"/>
  <c r="P144" i="83"/>
  <c r="P560" i="83" s="1"/>
  <c r="O144" i="83"/>
  <c r="O560" i="83" s="1"/>
  <c r="N144" i="83"/>
  <c r="N560" i="83" s="1"/>
  <c r="M144" i="83"/>
  <c r="M560" i="83" s="1"/>
  <c r="L144" i="83"/>
  <c r="L560" i="83" s="1"/>
  <c r="K144" i="83"/>
  <c r="K560" i="83" s="1"/>
  <c r="J144" i="83"/>
  <c r="J560" i="83" s="1"/>
  <c r="I144" i="83"/>
  <c r="I560" i="83" s="1"/>
  <c r="H144" i="83"/>
  <c r="H560" i="83" s="1"/>
  <c r="G144" i="83"/>
  <c r="G560" i="83" s="1"/>
  <c r="F144" i="83"/>
  <c r="F560" i="83" s="1"/>
  <c r="E144" i="83"/>
  <c r="E560" i="83" s="1"/>
  <c r="D144" i="83"/>
  <c r="D560" i="83" s="1"/>
  <c r="C144" i="83"/>
  <c r="C560" i="83" s="1"/>
  <c r="B144" i="83"/>
  <c r="B560" i="83" s="1"/>
  <c r="W143" i="83"/>
  <c r="V143" i="83"/>
  <c r="U143" i="83"/>
  <c r="U559" i="83" s="1"/>
  <c r="T143" i="83"/>
  <c r="T559" i="83" s="1"/>
  <c r="S143" i="83"/>
  <c r="S559" i="83" s="1"/>
  <c r="R143" i="83"/>
  <c r="R559" i="83" s="1"/>
  <c r="Q143" i="83"/>
  <c r="Q559" i="83" s="1"/>
  <c r="P143" i="83"/>
  <c r="P559" i="83" s="1"/>
  <c r="O143" i="83"/>
  <c r="O559" i="83" s="1"/>
  <c r="N143" i="83"/>
  <c r="N559" i="83" s="1"/>
  <c r="M143" i="83"/>
  <c r="M559" i="83" s="1"/>
  <c r="L143" i="83"/>
  <c r="L559" i="83" s="1"/>
  <c r="K143" i="83"/>
  <c r="K559" i="83" s="1"/>
  <c r="J143" i="83"/>
  <c r="J559" i="83" s="1"/>
  <c r="I143" i="83"/>
  <c r="I559" i="83" s="1"/>
  <c r="H143" i="83"/>
  <c r="H559" i="83" s="1"/>
  <c r="G143" i="83"/>
  <c r="G559" i="83" s="1"/>
  <c r="F143" i="83"/>
  <c r="F559" i="83" s="1"/>
  <c r="E143" i="83"/>
  <c r="E559" i="83" s="1"/>
  <c r="D143" i="83"/>
  <c r="D559" i="83" s="1"/>
  <c r="C143" i="83"/>
  <c r="C559" i="83" s="1"/>
  <c r="B143" i="83"/>
  <c r="B559" i="83" s="1"/>
  <c r="W142" i="83"/>
  <c r="V142" i="83"/>
  <c r="U142" i="83"/>
  <c r="U558" i="83" s="1"/>
  <c r="T142" i="83"/>
  <c r="T558" i="83" s="1"/>
  <c r="S142" i="83"/>
  <c r="S558" i="83" s="1"/>
  <c r="R142" i="83"/>
  <c r="R558" i="83" s="1"/>
  <c r="Q142" i="83"/>
  <c r="Q558" i="83" s="1"/>
  <c r="P142" i="83"/>
  <c r="P558" i="83" s="1"/>
  <c r="O142" i="83"/>
  <c r="O558" i="83" s="1"/>
  <c r="N142" i="83"/>
  <c r="N558" i="83" s="1"/>
  <c r="M142" i="83"/>
  <c r="M558" i="83" s="1"/>
  <c r="L142" i="83"/>
  <c r="L558" i="83" s="1"/>
  <c r="K142" i="83"/>
  <c r="K558" i="83" s="1"/>
  <c r="J142" i="83"/>
  <c r="J558" i="83" s="1"/>
  <c r="I142" i="83"/>
  <c r="I558" i="83" s="1"/>
  <c r="H142" i="83"/>
  <c r="H558" i="83" s="1"/>
  <c r="G142" i="83"/>
  <c r="G558" i="83" s="1"/>
  <c r="F142" i="83"/>
  <c r="F558" i="83" s="1"/>
  <c r="E142" i="83"/>
  <c r="E558" i="83" s="1"/>
  <c r="D142" i="83"/>
  <c r="D558" i="83" s="1"/>
  <c r="C142" i="83"/>
  <c r="C558" i="83" s="1"/>
  <c r="B142" i="83"/>
  <c r="B558" i="83" s="1"/>
  <c r="W141" i="83"/>
  <c r="V141" i="83"/>
  <c r="U141" i="83"/>
  <c r="U557" i="83" s="1"/>
  <c r="T141" i="83"/>
  <c r="T557" i="83" s="1"/>
  <c r="S141" i="83"/>
  <c r="S557" i="83" s="1"/>
  <c r="R141" i="83"/>
  <c r="R557" i="83" s="1"/>
  <c r="Q141" i="83"/>
  <c r="Q557" i="83" s="1"/>
  <c r="P141" i="83"/>
  <c r="P557" i="83" s="1"/>
  <c r="O141" i="83"/>
  <c r="O557" i="83" s="1"/>
  <c r="N141" i="83"/>
  <c r="N557" i="83" s="1"/>
  <c r="M141" i="83"/>
  <c r="M557" i="83" s="1"/>
  <c r="L141" i="83"/>
  <c r="L557" i="83" s="1"/>
  <c r="K141" i="83"/>
  <c r="K557" i="83" s="1"/>
  <c r="J141" i="83"/>
  <c r="J557" i="83" s="1"/>
  <c r="I141" i="83"/>
  <c r="I557" i="83" s="1"/>
  <c r="H141" i="83"/>
  <c r="H557" i="83" s="1"/>
  <c r="G141" i="83"/>
  <c r="G557" i="83" s="1"/>
  <c r="F141" i="83"/>
  <c r="F557" i="83" s="1"/>
  <c r="E141" i="83"/>
  <c r="E557" i="83" s="1"/>
  <c r="D141" i="83"/>
  <c r="D557" i="83" s="1"/>
  <c r="C141" i="83"/>
  <c r="C557" i="83" s="1"/>
  <c r="B141" i="83"/>
  <c r="B557" i="83" s="1"/>
  <c r="W140" i="83"/>
  <c r="V140" i="83"/>
  <c r="U140" i="83"/>
  <c r="U556" i="83" s="1"/>
  <c r="T140" i="83"/>
  <c r="T556" i="83" s="1"/>
  <c r="S140" i="83"/>
  <c r="S556" i="83" s="1"/>
  <c r="R140" i="83"/>
  <c r="R556" i="83" s="1"/>
  <c r="Q140" i="83"/>
  <c r="Q556" i="83" s="1"/>
  <c r="P140" i="83"/>
  <c r="P556" i="83" s="1"/>
  <c r="O140" i="83"/>
  <c r="O556" i="83" s="1"/>
  <c r="N140" i="83"/>
  <c r="N556" i="83" s="1"/>
  <c r="M140" i="83"/>
  <c r="M556" i="83" s="1"/>
  <c r="L140" i="83"/>
  <c r="L556" i="83" s="1"/>
  <c r="K140" i="83"/>
  <c r="K556" i="83" s="1"/>
  <c r="J140" i="83"/>
  <c r="J556" i="83" s="1"/>
  <c r="I140" i="83"/>
  <c r="I556" i="83" s="1"/>
  <c r="H140" i="83"/>
  <c r="H556" i="83" s="1"/>
  <c r="G140" i="83"/>
  <c r="G556" i="83" s="1"/>
  <c r="F140" i="83"/>
  <c r="F556" i="83" s="1"/>
  <c r="E140" i="83"/>
  <c r="E556" i="83" s="1"/>
  <c r="D140" i="83"/>
  <c r="D556" i="83" s="1"/>
  <c r="C140" i="83"/>
  <c r="C556" i="83" s="1"/>
  <c r="B140" i="83"/>
  <c r="B556" i="83" s="1"/>
  <c r="W139" i="83"/>
  <c r="V139" i="83"/>
  <c r="U139" i="83"/>
  <c r="U555" i="83" s="1"/>
  <c r="T139" i="83"/>
  <c r="T555" i="83" s="1"/>
  <c r="S139" i="83"/>
  <c r="S555" i="83" s="1"/>
  <c r="R139" i="83"/>
  <c r="R555" i="83" s="1"/>
  <c r="Q139" i="83"/>
  <c r="Q555" i="83" s="1"/>
  <c r="P139" i="83"/>
  <c r="P555" i="83" s="1"/>
  <c r="O139" i="83"/>
  <c r="O555" i="83" s="1"/>
  <c r="N139" i="83"/>
  <c r="N555" i="83" s="1"/>
  <c r="M139" i="83"/>
  <c r="M555" i="83" s="1"/>
  <c r="L139" i="83"/>
  <c r="L555" i="83" s="1"/>
  <c r="K139" i="83"/>
  <c r="K555" i="83" s="1"/>
  <c r="J139" i="83"/>
  <c r="J555" i="83" s="1"/>
  <c r="I139" i="83"/>
  <c r="H139" i="83"/>
  <c r="H555" i="83" s="1"/>
  <c r="G139" i="83"/>
  <c r="G555" i="83" s="1"/>
  <c r="F139" i="83"/>
  <c r="F555" i="83" s="1"/>
  <c r="E139" i="83"/>
  <c r="E555" i="83" s="1"/>
  <c r="D139" i="83"/>
  <c r="D555" i="83" s="1"/>
  <c r="C139" i="83"/>
  <c r="C555" i="83" s="1"/>
  <c r="B139" i="83"/>
  <c r="B555" i="83" s="1"/>
  <c r="W138" i="83"/>
  <c r="V138" i="83"/>
  <c r="U138" i="83"/>
  <c r="U554" i="83" s="1"/>
  <c r="T138" i="83"/>
  <c r="T554" i="83" s="1"/>
  <c r="S138" i="83"/>
  <c r="S554" i="83" s="1"/>
  <c r="R138" i="83"/>
  <c r="R554" i="83" s="1"/>
  <c r="Q138" i="83"/>
  <c r="Q554" i="83" s="1"/>
  <c r="P138" i="83"/>
  <c r="P554" i="83" s="1"/>
  <c r="O138" i="83"/>
  <c r="O554" i="83" s="1"/>
  <c r="N138" i="83"/>
  <c r="N554" i="83" s="1"/>
  <c r="M138" i="83"/>
  <c r="M554" i="83" s="1"/>
  <c r="L138" i="83"/>
  <c r="L554" i="83" s="1"/>
  <c r="K138" i="83"/>
  <c r="K554" i="83" s="1"/>
  <c r="J138" i="83"/>
  <c r="J554" i="83" s="1"/>
  <c r="I138" i="83"/>
  <c r="I554" i="83" s="1"/>
  <c r="H138" i="83"/>
  <c r="H554" i="83" s="1"/>
  <c r="G138" i="83"/>
  <c r="G554" i="83" s="1"/>
  <c r="F138" i="83"/>
  <c r="F554" i="83" s="1"/>
  <c r="E138" i="83"/>
  <c r="E554" i="83" s="1"/>
  <c r="D138" i="83"/>
  <c r="D554" i="83" s="1"/>
  <c r="C138" i="83"/>
  <c r="C554" i="83" s="1"/>
  <c r="B138" i="83"/>
  <c r="B554" i="83" s="1"/>
  <c r="W137" i="83"/>
  <c r="V137" i="83"/>
  <c r="U137" i="83"/>
  <c r="U553" i="83" s="1"/>
  <c r="T137" i="83"/>
  <c r="S137" i="83"/>
  <c r="S553" i="83" s="1"/>
  <c r="R137" i="83"/>
  <c r="R553" i="83" s="1"/>
  <c r="Q137" i="83"/>
  <c r="Q553" i="83" s="1"/>
  <c r="P137" i="83"/>
  <c r="O137" i="83"/>
  <c r="O553" i="83" s="1"/>
  <c r="N137" i="83"/>
  <c r="N553" i="83" s="1"/>
  <c r="M137" i="83"/>
  <c r="M553" i="83" s="1"/>
  <c r="L137" i="83"/>
  <c r="K137" i="83"/>
  <c r="K553" i="83" s="1"/>
  <c r="J137" i="83"/>
  <c r="J553" i="83" s="1"/>
  <c r="I137" i="83"/>
  <c r="I553" i="83" s="1"/>
  <c r="H137" i="83"/>
  <c r="G137" i="83"/>
  <c r="G553" i="83" s="1"/>
  <c r="F137" i="83"/>
  <c r="F553" i="83" s="1"/>
  <c r="E137" i="83"/>
  <c r="E553" i="83" s="1"/>
  <c r="D137" i="83"/>
  <c r="C137" i="83"/>
  <c r="C553" i="83" s="1"/>
  <c r="B137" i="83"/>
  <c r="B553" i="83" s="1"/>
  <c r="W136" i="83"/>
  <c r="V136" i="83"/>
  <c r="U136" i="83"/>
  <c r="U552" i="83" s="1"/>
  <c r="T136" i="83"/>
  <c r="T552" i="83" s="1"/>
  <c r="S136" i="83"/>
  <c r="S552" i="83" s="1"/>
  <c r="R136" i="83"/>
  <c r="Q136" i="83"/>
  <c r="P136" i="83"/>
  <c r="P552" i="83" s="1"/>
  <c r="O136" i="83"/>
  <c r="O552" i="83" s="1"/>
  <c r="N136" i="83"/>
  <c r="M136" i="83"/>
  <c r="M552" i="83" s="1"/>
  <c r="L136" i="83"/>
  <c r="L552" i="83" s="1"/>
  <c r="K136" i="83"/>
  <c r="K552" i="83" s="1"/>
  <c r="J136" i="83"/>
  <c r="I136" i="83"/>
  <c r="I552" i="83" s="1"/>
  <c r="H136" i="83"/>
  <c r="H552" i="83" s="1"/>
  <c r="G136" i="83"/>
  <c r="G552" i="83" s="1"/>
  <c r="F136" i="83"/>
  <c r="E136" i="83"/>
  <c r="E552" i="83" s="1"/>
  <c r="D136" i="83"/>
  <c r="D552" i="83" s="1"/>
  <c r="C136" i="83"/>
  <c r="C552" i="83" s="1"/>
  <c r="B136" i="83"/>
  <c r="B552" i="83" s="1"/>
  <c r="W135" i="83"/>
  <c r="V135" i="83"/>
  <c r="U135" i="83"/>
  <c r="U551" i="83" s="1"/>
  <c r="T135" i="83"/>
  <c r="T551" i="83" s="1"/>
  <c r="S135" i="83"/>
  <c r="S551" i="83" s="1"/>
  <c r="R135" i="83"/>
  <c r="R551" i="83" s="1"/>
  <c r="Q135" i="83"/>
  <c r="Q551" i="83" s="1"/>
  <c r="P135" i="83"/>
  <c r="P551" i="83" s="1"/>
  <c r="O135" i="83"/>
  <c r="O551" i="83" s="1"/>
  <c r="N135" i="83"/>
  <c r="N551" i="83" s="1"/>
  <c r="M135" i="83"/>
  <c r="M551" i="83" s="1"/>
  <c r="L135" i="83"/>
  <c r="L551" i="83" s="1"/>
  <c r="K135" i="83"/>
  <c r="K551" i="83" s="1"/>
  <c r="J135" i="83"/>
  <c r="J551" i="83" s="1"/>
  <c r="I135" i="83"/>
  <c r="I551" i="83" s="1"/>
  <c r="H135" i="83"/>
  <c r="H551" i="83" s="1"/>
  <c r="G135" i="83"/>
  <c r="G551" i="83" s="1"/>
  <c r="F135" i="83"/>
  <c r="F551" i="83" s="1"/>
  <c r="E135" i="83"/>
  <c r="E551" i="83" s="1"/>
  <c r="D135" i="83"/>
  <c r="D551" i="83" s="1"/>
  <c r="C135" i="83"/>
  <c r="C551" i="83" s="1"/>
  <c r="B135" i="83"/>
  <c r="B551" i="83" s="1"/>
  <c r="W134" i="83"/>
  <c r="V134" i="83"/>
  <c r="U134" i="83"/>
  <c r="U550" i="83" s="1"/>
  <c r="T134" i="83"/>
  <c r="T550" i="83" s="1"/>
  <c r="S134" i="83"/>
  <c r="S550" i="83" s="1"/>
  <c r="R134" i="83"/>
  <c r="R550" i="83" s="1"/>
  <c r="Q134" i="83"/>
  <c r="Q550" i="83" s="1"/>
  <c r="P134" i="83"/>
  <c r="P550" i="83" s="1"/>
  <c r="O134" i="83"/>
  <c r="O550" i="83" s="1"/>
  <c r="N134" i="83"/>
  <c r="N550" i="83" s="1"/>
  <c r="M134" i="83"/>
  <c r="M550" i="83" s="1"/>
  <c r="L134" i="83"/>
  <c r="L550" i="83" s="1"/>
  <c r="K134" i="83"/>
  <c r="K550" i="83" s="1"/>
  <c r="J134" i="83"/>
  <c r="J550" i="83" s="1"/>
  <c r="I134" i="83"/>
  <c r="I550" i="83" s="1"/>
  <c r="H134" i="83"/>
  <c r="H550" i="83" s="1"/>
  <c r="G134" i="83"/>
  <c r="G550" i="83" s="1"/>
  <c r="F134" i="83"/>
  <c r="F550" i="83" s="1"/>
  <c r="E134" i="83"/>
  <c r="E550" i="83" s="1"/>
  <c r="D134" i="83"/>
  <c r="D550" i="83" s="1"/>
  <c r="C134" i="83"/>
  <c r="C550" i="83" s="1"/>
  <c r="B134" i="83"/>
  <c r="B550" i="83" s="1"/>
  <c r="W133" i="83"/>
  <c r="V133" i="83"/>
  <c r="U133" i="83"/>
  <c r="U549" i="83" s="1"/>
  <c r="T133" i="83"/>
  <c r="S133" i="83"/>
  <c r="S549" i="83" s="1"/>
  <c r="R133" i="83"/>
  <c r="R549" i="83" s="1"/>
  <c r="Q133" i="83"/>
  <c r="Q549" i="83" s="1"/>
  <c r="P133" i="83"/>
  <c r="O133" i="83"/>
  <c r="O549" i="83" s="1"/>
  <c r="N133" i="83"/>
  <c r="N549" i="83" s="1"/>
  <c r="M133" i="83"/>
  <c r="M549" i="83" s="1"/>
  <c r="L133" i="83"/>
  <c r="K133" i="83"/>
  <c r="K549" i="83" s="1"/>
  <c r="J133" i="83"/>
  <c r="J549" i="83" s="1"/>
  <c r="I133" i="83"/>
  <c r="I549" i="83" s="1"/>
  <c r="H133" i="83"/>
  <c r="G133" i="83"/>
  <c r="G549" i="83" s="1"/>
  <c r="F133" i="83"/>
  <c r="F549" i="83" s="1"/>
  <c r="E133" i="83"/>
  <c r="E549" i="83" s="1"/>
  <c r="D133" i="83"/>
  <c r="C133" i="83"/>
  <c r="C549" i="83" s="1"/>
  <c r="B133" i="83"/>
  <c r="B549" i="83" s="1"/>
  <c r="W132" i="83"/>
  <c r="V132" i="83"/>
  <c r="U132" i="83"/>
  <c r="U548" i="83" s="1"/>
  <c r="T132" i="83"/>
  <c r="T548" i="83" s="1"/>
  <c r="S132" i="83"/>
  <c r="S548" i="83" s="1"/>
  <c r="R132" i="83"/>
  <c r="Q132" i="83"/>
  <c r="Q548" i="83" s="1"/>
  <c r="P132" i="83"/>
  <c r="P548" i="83" s="1"/>
  <c r="O132" i="83"/>
  <c r="O548" i="83" s="1"/>
  <c r="N132" i="83"/>
  <c r="M132" i="83"/>
  <c r="M548" i="83" s="1"/>
  <c r="L132" i="83"/>
  <c r="L548" i="83" s="1"/>
  <c r="K132" i="83"/>
  <c r="K548" i="83" s="1"/>
  <c r="J132" i="83"/>
  <c r="I132" i="83"/>
  <c r="I548" i="83" s="1"/>
  <c r="H132" i="83"/>
  <c r="H548" i="83" s="1"/>
  <c r="G132" i="83"/>
  <c r="G548" i="83" s="1"/>
  <c r="F132" i="83"/>
  <c r="E132" i="83"/>
  <c r="D132" i="83"/>
  <c r="D548" i="83" s="1"/>
  <c r="C132" i="83"/>
  <c r="C548" i="83" s="1"/>
  <c r="B132" i="83"/>
  <c r="W131" i="83"/>
  <c r="V131" i="83"/>
  <c r="U131" i="83"/>
  <c r="U547" i="83" s="1"/>
  <c r="T131" i="83"/>
  <c r="T547" i="83" s="1"/>
  <c r="S131" i="83"/>
  <c r="S547" i="83" s="1"/>
  <c r="R131" i="83"/>
  <c r="R547" i="83" s="1"/>
  <c r="Q131" i="83"/>
  <c r="Q547" i="83" s="1"/>
  <c r="P131" i="83"/>
  <c r="P547" i="83" s="1"/>
  <c r="O131" i="83"/>
  <c r="O547" i="83" s="1"/>
  <c r="N131" i="83"/>
  <c r="N547" i="83" s="1"/>
  <c r="M131" i="83"/>
  <c r="M547" i="83" s="1"/>
  <c r="L131" i="83"/>
  <c r="L547" i="83" s="1"/>
  <c r="K131" i="83"/>
  <c r="K547" i="83" s="1"/>
  <c r="J131" i="83"/>
  <c r="J547" i="83" s="1"/>
  <c r="I131" i="83"/>
  <c r="I547" i="83" s="1"/>
  <c r="H131" i="83"/>
  <c r="H547" i="83" s="1"/>
  <c r="G131" i="83"/>
  <c r="G547" i="83" s="1"/>
  <c r="F131" i="83"/>
  <c r="F547" i="83" s="1"/>
  <c r="E131" i="83"/>
  <c r="E547" i="83" s="1"/>
  <c r="D131" i="83"/>
  <c r="D547" i="83" s="1"/>
  <c r="C131" i="83"/>
  <c r="C547" i="83" s="1"/>
  <c r="B131" i="83"/>
  <c r="B547" i="83" s="1"/>
  <c r="W130" i="83"/>
  <c r="V130" i="83"/>
  <c r="U130" i="83"/>
  <c r="U546" i="83" s="1"/>
  <c r="T130" i="83"/>
  <c r="T546" i="83" s="1"/>
  <c r="S130" i="83"/>
  <c r="S546" i="83" s="1"/>
  <c r="R130" i="83"/>
  <c r="R546" i="83" s="1"/>
  <c r="Q130" i="83"/>
  <c r="Q546" i="83" s="1"/>
  <c r="P130" i="83"/>
  <c r="P546" i="83" s="1"/>
  <c r="O130" i="83"/>
  <c r="O546" i="83" s="1"/>
  <c r="N130" i="83"/>
  <c r="N546" i="83" s="1"/>
  <c r="M130" i="83"/>
  <c r="M546" i="83" s="1"/>
  <c r="L130" i="83"/>
  <c r="L546" i="83" s="1"/>
  <c r="K130" i="83"/>
  <c r="K546" i="83" s="1"/>
  <c r="J130" i="83"/>
  <c r="J546" i="83" s="1"/>
  <c r="I130" i="83"/>
  <c r="I546" i="83" s="1"/>
  <c r="H130" i="83"/>
  <c r="H546" i="83" s="1"/>
  <c r="G130" i="83"/>
  <c r="G546" i="83" s="1"/>
  <c r="F130" i="83"/>
  <c r="F546" i="83" s="1"/>
  <c r="E130" i="83"/>
  <c r="E546" i="83" s="1"/>
  <c r="D130" i="83"/>
  <c r="D546" i="83" s="1"/>
  <c r="C130" i="83"/>
  <c r="C546" i="83" s="1"/>
  <c r="B130" i="83"/>
  <c r="B546" i="83" s="1"/>
  <c r="W129" i="83"/>
  <c r="V129" i="83"/>
  <c r="U129" i="83"/>
  <c r="U545" i="83" s="1"/>
  <c r="T129" i="83"/>
  <c r="T545" i="83" s="1"/>
  <c r="S129" i="83"/>
  <c r="S545" i="83" s="1"/>
  <c r="R129" i="83"/>
  <c r="R545" i="83" s="1"/>
  <c r="Q129" i="83"/>
  <c r="Q545" i="83" s="1"/>
  <c r="P129" i="83"/>
  <c r="O129" i="83"/>
  <c r="O545" i="83" s="1"/>
  <c r="N129" i="83"/>
  <c r="N545" i="83" s="1"/>
  <c r="M129" i="83"/>
  <c r="M545" i="83" s="1"/>
  <c r="L129" i="83"/>
  <c r="L545" i="83" s="1"/>
  <c r="K129" i="83"/>
  <c r="K545" i="83" s="1"/>
  <c r="J129" i="83"/>
  <c r="J545" i="83" s="1"/>
  <c r="I129" i="83"/>
  <c r="I545" i="83" s="1"/>
  <c r="H129" i="83"/>
  <c r="H545" i="83" s="1"/>
  <c r="G129" i="83"/>
  <c r="G545" i="83" s="1"/>
  <c r="F129" i="83"/>
  <c r="F545" i="83" s="1"/>
  <c r="E129" i="83"/>
  <c r="E545" i="83" s="1"/>
  <c r="D129" i="83"/>
  <c r="D545" i="83" s="1"/>
  <c r="C129" i="83"/>
  <c r="C545" i="83" s="1"/>
  <c r="B129" i="83"/>
  <c r="B545" i="83" s="1"/>
  <c r="W128" i="83"/>
  <c r="V128" i="83"/>
  <c r="U128" i="83"/>
  <c r="U544" i="83" s="1"/>
  <c r="T128" i="83"/>
  <c r="T544" i="83" s="1"/>
  <c r="S128" i="83"/>
  <c r="S544" i="83" s="1"/>
  <c r="R128" i="83"/>
  <c r="R544" i="83" s="1"/>
  <c r="Q128" i="83"/>
  <c r="Q544" i="83" s="1"/>
  <c r="P128" i="83"/>
  <c r="P544" i="83" s="1"/>
  <c r="O128" i="83"/>
  <c r="O544" i="83" s="1"/>
  <c r="N128" i="83"/>
  <c r="N544" i="83" s="1"/>
  <c r="M128" i="83"/>
  <c r="M544" i="83" s="1"/>
  <c r="L128" i="83"/>
  <c r="L544" i="83" s="1"/>
  <c r="K128" i="83"/>
  <c r="K544" i="83" s="1"/>
  <c r="J128" i="83"/>
  <c r="J544" i="83" s="1"/>
  <c r="I128" i="83"/>
  <c r="I544" i="83" s="1"/>
  <c r="H128" i="83"/>
  <c r="H544" i="83" s="1"/>
  <c r="G128" i="83"/>
  <c r="G544" i="83" s="1"/>
  <c r="F128" i="83"/>
  <c r="F544" i="83" s="1"/>
  <c r="E128" i="83"/>
  <c r="E544" i="83" s="1"/>
  <c r="D128" i="83"/>
  <c r="D544" i="83" s="1"/>
  <c r="C128" i="83"/>
  <c r="C544" i="83" s="1"/>
  <c r="B128" i="83"/>
  <c r="B544" i="83" s="1"/>
  <c r="W127" i="83"/>
  <c r="V127" i="83"/>
  <c r="U127" i="83"/>
  <c r="U543" i="83" s="1"/>
  <c r="T127" i="83"/>
  <c r="T543" i="83" s="1"/>
  <c r="S127" i="83"/>
  <c r="S543" i="83" s="1"/>
  <c r="R127" i="83"/>
  <c r="R543" i="83" s="1"/>
  <c r="Q127" i="83"/>
  <c r="Q543" i="83" s="1"/>
  <c r="P127" i="83"/>
  <c r="P543" i="83" s="1"/>
  <c r="O127" i="83"/>
  <c r="O543" i="83" s="1"/>
  <c r="N127" i="83"/>
  <c r="N543" i="83" s="1"/>
  <c r="M127" i="83"/>
  <c r="M543" i="83" s="1"/>
  <c r="L127" i="83"/>
  <c r="L543" i="83" s="1"/>
  <c r="K127" i="83"/>
  <c r="K543" i="83" s="1"/>
  <c r="J127" i="83"/>
  <c r="J543" i="83" s="1"/>
  <c r="I127" i="83"/>
  <c r="I543" i="83" s="1"/>
  <c r="H127" i="83"/>
  <c r="H543" i="83" s="1"/>
  <c r="G127" i="83"/>
  <c r="G543" i="83" s="1"/>
  <c r="F127" i="83"/>
  <c r="F543" i="83" s="1"/>
  <c r="E127" i="83"/>
  <c r="E543" i="83" s="1"/>
  <c r="D127" i="83"/>
  <c r="D543" i="83" s="1"/>
  <c r="C127" i="83"/>
  <c r="C543" i="83" s="1"/>
  <c r="B127" i="83"/>
  <c r="B543" i="83" s="1"/>
  <c r="W126" i="83"/>
  <c r="V126" i="83"/>
  <c r="U126" i="83"/>
  <c r="U542" i="83" s="1"/>
  <c r="T126" i="83"/>
  <c r="T542" i="83" s="1"/>
  <c r="S126" i="83"/>
  <c r="S542" i="83" s="1"/>
  <c r="R126" i="83"/>
  <c r="R542" i="83" s="1"/>
  <c r="Q126" i="83"/>
  <c r="Q542" i="83" s="1"/>
  <c r="P126" i="83"/>
  <c r="P542" i="83" s="1"/>
  <c r="O126" i="83"/>
  <c r="O542" i="83" s="1"/>
  <c r="N126" i="83"/>
  <c r="N542" i="83" s="1"/>
  <c r="M126" i="83"/>
  <c r="M542" i="83" s="1"/>
  <c r="L126" i="83"/>
  <c r="L542" i="83" s="1"/>
  <c r="K126" i="83"/>
  <c r="K542" i="83" s="1"/>
  <c r="J126" i="83"/>
  <c r="J542" i="83" s="1"/>
  <c r="I126" i="83"/>
  <c r="I542" i="83" s="1"/>
  <c r="H126" i="83"/>
  <c r="H542" i="83" s="1"/>
  <c r="G126" i="83"/>
  <c r="G542" i="83" s="1"/>
  <c r="F126" i="83"/>
  <c r="F542" i="83" s="1"/>
  <c r="E126" i="83"/>
  <c r="E542" i="83" s="1"/>
  <c r="D126" i="83"/>
  <c r="D542" i="83" s="1"/>
  <c r="C126" i="83"/>
  <c r="C542" i="83" s="1"/>
  <c r="B126" i="83"/>
  <c r="B542" i="83" s="1"/>
  <c r="W125" i="83"/>
  <c r="V125" i="83"/>
  <c r="U125" i="83"/>
  <c r="U541" i="83" s="1"/>
  <c r="T125" i="83"/>
  <c r="T541" i="83" s="1"/>
  <c r="S125" i="83"/>
  <c r="S541" i="83" s="1"/>
  <c r="R125" i="83"/>
  <c r="R541" i="83" s="1"/>
  <c r="Q125" i="83"/>
  <c r="Q541" i="83" s="1"/>
  <c r="P125" i="83"/>
  <c r="P541" i="83" s="1"/>
  <c r="O125" i="83"/>
  <c r="O541" i="83" s="1"/>
  <c r="N125" i="83"/>
  <c r="N541" i="83" s="1"/>
  <c r="M125" i="83"/>
  <c r="M541" i="83" s="1"/>
  <c r="L125" i="83"/>
  <c r="L541" i="83" s="1"/>
  <c r="K125" i="83"/>
  <c r="K541" i="83" s="1"/>
  <c r="J125" i="83"/>
  <c r="J541" i="83" s="1"/>
  <c r="I125" i="83"/>
  <c r="I541" i="83" s="1"/>
  <c r="H125" i="83"/>
  <c r="H541" i="83" s="1"/>
  <c r="G125" i="83"/>
  <c r="G541" i="83" s="1"/>
  <c r="F125" i="83"/>
  <c r="F541" i="83" s="1"/>
  <c r="E125" i="83"/>
  <c r="E541" i="83" s="1"/>
  <c r="D125" i="83"/>
  <c r="D541" i="83" s="1"/>
  <c r="C125" i="83"/>
  <c r="C541" i="83" s="1"/>
  <c r="B125" i="83"/>
  <c r="B541" i="83" s="1"/>
  <c r="W124" i="83"/>
  <c r="V124" i="83"/>
  <c r="U124" i="83"/>
  <c r="U540" i="83" s="1"/>
  <c r="T124" i="83"/>
  <c r="T540" i="83" s="1"/>
  <c r="S124" i="83"/>
  <c r="S540" i="83" s="1"/>
  <c r="R124" i="83"/>
  <c r="R540" i="83" s="1"/>
  <c r="Q124" i="83"/>
  <c r="Q540" i="83" s="1"/>
  <c r="P124" i="83"/>
  <c r="P540" i="83" s="1"/>
  <c r="O124" i="83"/>
  <c r="O540" i="83" s="1"/>
  <c r="N124" i="83"/>
  <c r="N540" i="83" s="1"/>
  <c r="M124" i="83"/>
  <c r="M540" i="83" s="1"/>
  <c r="L124" i="83"/>
  <c r="L540" i="83" s="1"/>
  <c r="K124" i="83"/>
  <c r="K540" i="83" s="1"/>
  <c r="J124" i="83"/>
  <c r="J540" i="83" s="1"/>
  <c r="I124" i="83"/>
  <c r="I540" i="83" s="1"/>
  <c r="H124" i="83"/>
  <c r="H540" i="83" s="1"/>
  <c r="G124" i="83"/>
  <c r="G540" i="83" s="1"/>
  <c r="F124" i="83"/>
  <c r="F540" i="83" s="1"/>
  <c r="E124" i="83"/>
  <c r="E540" i="83" s="1"/>
  <c r="D124" i="83"/>
  <c r="D540" i="83" s="1"/>
  <c r="C124" i="83"/>
  <c r="C540" i="83" s="1"/>
  <c r="B124" i="83"/>
  <c r="B540" i="83" s="1"/>
  <c r="W123" i="83"/>
  <c r="V123" i="83"/>
  <c r="U123" i="83"/>
  <c r="U539" i="83" s="1"/>
  <c r="T123" i="83"/>
  <c r="T539" i="83" s="1"/>
  <c r="S123" i="83"/>
  <c r="S539" i="83" s="1"/>
  <c r="R123" i="83"/>
  <c r="R539" i="83" s="1"/>
  <c r="Q123" i="83"/>
  <c r="Q539" i="83" s="1"/>
  <c r="P123" i="83"/>
  <c r="P539" i="83" s="1"/>
  <c r="O123" i="83"/>
  <c r="O539" i="83" s="1"/>
  <c r="N123" i="83"/>
  <c r="N539" i="83" s="1"/>
  <c r="M123" i="83"/>
  <c r="M539" i="83" s="1"/>
  <c r="L123" i="83"/>
  <c r="L539" i="83" s="1"/>
  <c r="K123" i="83"/>
  <c r="K539" i="83" s="1"/>
  <c r="J123" i="83"/>
  <c r="J539" i="83" s="1"/>
  <c r="I123" i="83"/>
  <c r="I539" i="83" s="1"/>
  <c r="H123" i="83"/>
  <c r="H539" i="83" s="1"/>
  <c r="G123" i="83"/>
  <c r="G539" i="83" s="1"/>
  <c r="F123" i="83"/>
  <c r="F539" i="83" s="1"/>
  <c r="E123" i="83"/>
  <c r="E539" i="83" s="1"/>
  <c r="D123" i="83"/>
  <c r="D539" i="83" s="1"/>
  <c r="C123" i="83"/>
  <c r="C539" i="83" s="1"/>
  <c r="B123" i="83"/>
  <c r="B539" i="83" s="1"/>
  <c r="W122" i="83"/>
  <c r="V122" i="83"/>
  <c r="U122" i="83"/>
  <c r="U538" i="83" s="1"/>
  <c r="T122" i="83"/>
  <c r="T538" i="83" s="1"/>
  <c r="S122" i="83"/>
  <c r="S538" i="83" s="1"/>
  <c r="R122" i="83"/>
  <c r="R538" i="83" s="1"/>
  <c r="Q122" i="83"/>
  <c r="Q538" i="83" s="1"/>
  <c r="P122" i="83"/>
  <c r="P538" i="83" s="1"/>
  <c r="O122" i="83"/>
  <c r="O538" i="83" s="1"/>
  <c r="N122" i="83"/>
  <c r="N538" i="83" s="1"/>
  <c r="M122" i="83"/>
  <c r="M538" i="83" s="1"/>
  <c r="L122" i="83"/>
  <c r="L538" i="83" s="1"/>
  <c r="K122" i="83"/>
  <c r="K538" i="83" s="1"/>
  <c r="J122" i="83"/>
  <c r="J538" i="83" s="1"/>
  <c r="I122" i="83"/>
  <c r="I538" i="83" s="1"/>
  <c r="H122" i="83"/>
  <c r="H538" i="83" s="1"/>
  <c r="G122" i="83"/>
  <c r="G538" i="83" s="1"/>
  <c r="F122" i="83"/>
  <c r="F538" i="83" s="1"/>
  <c r="E122" i="83"/>
  <c r="E538" i="83" s="1"/>
  <c r="D122" i="83"/>
  <c r="D538" i="83" s="1"/>
  <c r="C122" i="83"/>
  <c r="C538" i="83" s="1"/>
  <c r="B122" i="83"/>
  <c r="B538" i="83" s="1"/>
  <c r="W121" i="83"/>
  <c r="V121" i="83"/>
  <c r="U121" i="83"/>
  <c r="U537" i="83" s="1"/>
  <c r="T121" i="83"/>
  <c r="T537" i="83" s="1"/>
  <c r="S121" i="83"/>
  <c r="S537" i="83" s="1"/>
  <c r="R121" i="83"/>
  <c r="R537" i="83" s="1"/>
  <c r="Q121" i="83"/>
  <c r="Q537" i="83" s="1"/>
  <c r="P121" i="83"/>
  <c r="P537" i="83" s="1"/>
  <c r="O121" i="83"/>
  <c r="O537" i="83" s="1"/>
  <c r="N121" i="83"/>
  <c r="N537" i="83" s="1"/>
  <c r="M121" i="83"/>
  <c r="M537" i="83" s="1"/>
  <c r="L121" i="83"/>
  <c r="L537" i="83" s="1"/>
  <c r="K121" i="83"/>
  <c r="K537" i="83" s="1"/>
  <c r="J121" i="83"/>
  <c r="J537" i="83" s="1"/>
  <c r="I121" i="83"/>
  <c r="I537" i="83" s="1"/>
  <c r="H121" i="83"/>
  <c r="H537" i="83" s="1"/>
  <c r="G121" i="83"/>
  <c r="G537" i="83" s="1"/>
  <c r="F121" i="83"/>
  <c r="F537" i="83" s="1"/>
  <c r="E121" i="83"/>
  <c r="E537" i="83" s="1"/>
  <c r="D121" i="83"/>
  <c r="D537" i="83" s="1"/>
  <c r="C121" i="83"/>
  <c r="C537" i="83" s="1"/>
  <c r="B121" i="83"/>
  <c r="B537" i="83" s="1"/>
  <c r="W120" i="83"/>
  <c r="V120" i="83"/>
  <c r="U120" i="83"/>
  <c r="U536" i="83" s="1"/>
  <c r="T120" i="83"/>
  <c r="T536" i="83" s="1"/>
  <c r="S120" i="83"/>
  <c r="S536" i="83" s="1"/>
  <c r="R120" i="83"/>
  <c r="R536" i="83" s="1"/>
  <c r="Q120" i="83"/>
  <c r="Q536" i="83" s="1"/>
  <c r="P120" i="83"/>
  <c r="P536" i="83" s="1"/>
  <c r="O120" i="83"/>
  <c r="O536" i="83" s="1"/>
  <c r="N120" i="83"/>
  <c r="N536" i="83" s="1"/>
  <c r="M120" i="83"/>
  <c r="M536" i="83" s="1"/>
  <c r="L120" i="83"/>
  <c r="L536" i="83" s="1"/>
  <c r="K120" i="83"/>
  <c r="K536" i="83" s="1"/>
  <c r="J120" i="83"/>
  <c r="J536" i="83" s="1"/>
  <c r="I120" i="83"/>
  <c r="I536" i="83" s="1"/>
  <c r="H120" i="83"/>
  <c r="H536" i="83" s="1"/>
  <c r="G120" i="83"/>
  <c r="G536" i="83" s="1"/>
  <c r="F120" i="83"/>
  <c r="F536" i="83" s="1"/>
  <c r="E120" i="83"/>
  <c r="E536" i="83" s="1"/>
  <c r="D120" i="83"/>
  <c r="D536" i="83" s="1"/>
  <c r="C120" i="83"/>
  <c r="C536" i="83" s="1"/>
  <c r="B120" i="83"/>
  <c r="B536" i="83" s="1"/>
  <c r="W119" i="83"/>
  <c r="V119" i="83"/>
  <c r="U119" i="83"/>
  <c r="U535" i="83" s="1"/>
  <c r="T119" i="83"/>
  <c r="T535" i="83" s="1"/>
  <c r="S119" i="83"/>
  <c r="S535" i="83" s="1"/>
  <c r="R119" i="83"/>
  <c r="R535" i="83" s="1"/>
  <c r="Q119" i="83"/>
  <c r="Q535" i="83" s="1"/>
  <c r="P119" i="83"/>
  <c r="P535" i="83" s="1"/>
  <c r="O119" i="83"/>
  <c r="O535" i="83" s="1"/>
  <c r="N119" i="83"/>
  <c r="N535" i="83" s="1"/>
  <c r="M119" i="83"/>
  <c r="M535" i="83" s="1"/>
  <c r="L119" i="83"/>
  <c r="L535" i="83" s="1"/>
  <c r="K119" i="83"/>
  <c r="K535" i="83" s="1"/>
  <c r="J119" i="83"/>
  <c r="J535" i="83" s="1"/>
  <c r="I119" i="83"/>
  <c r="I535" i="83" s="1"/>
  <c r="H119" i="83"/>
  <c r="H535" i="83" s="1"/>
  <c r="G119" i="83"/>
  <c r="G535" i="83" s="1"/>
  <c r="F119" i="83"/>
  <c r="F535" i="83" s="1"/>
  <c r="E119" i="83"/>
  <c r="E535" i="83" s="1"/>
  <c r="D119" i="83"/>
  <c r="D535" i="83" s="1"/>
  <c r="C119" i="83"/>
  <c r="C535" i="83" s="1"/>
  <c r="B119" i="83"/>
  <c r="B535" i="83" s="1"/>
  <c r="W118" i="83"/>
  <c r="V118" i="83"/>
  <c r="U118" i="83"/>
  <c r="U534" i="83" s="1"/>
  <c r="T118" i="83"/>
  <c r="T534" i="83" s="1"/>
  <c r="S118" i="83"/>
  <c r="S534" i="83" s="1"/>
  <c r="R118" i="83"/>
  <c r="R534" i="83" s="1"/>
  <c r="Q118" i="83"/>
  <c r="Q534" i="83" s="1"/>
  <c r="P118" i="83"/>
  <c r="P534" i="83" s="1"/>
  <c r="O118" i="83"/>
  <c r="O534" i="83" s="1"/>
  <c r="N118" i="83"/>
  <c r="N534" i="83" s="1"/>
  <c r="M118" i="83"/>
  <c r="M534" i="83" s="1"/>
  <c r="L118" i="83"/>
  <c r="L534" i="83" s="1"/>
  <c r="K118" i="83"/>
  <c r="K534" i="83" s="1"/>
  <c r="J118" i="83"/>
  <c r="J534" i="83" s="1"/>
  <c r="I118" i="83"/>
  <c r="I534" i="83" s="1"/>
  <c r="H118" i="83"/>
  <c r="H534" i="83" s="1"/>
  <c r="G118" i="83"/>
  <c r="G534" i="83" s="1"/>
  <c r="F118" i="83"/>
  <c r="F534" i="83" s="1"/>
  <c r="E118" i="83"/>
  <c r="E534" i="83" s="1"/>
  <c r="D118" i="83"/>
  <c r="D534" i="83" s="1"/>
  <c r="C118" i="83"/>
  <c r="C534" i="83" s="1"/>
  <c r="B118" i="83"/>
  <c r="B534" i="83" s="1"/>
  <c r="W117" i="83"/>
  <c r="V117" i="83"/>
  <c r="U117" i="83"/>
  <c r="U533" i="83" s="1"/>
  <c r="T117" i="83"/>
  <c r="T533" i="83" s="1"/>
  <c r="S117" i="83"/>
  <c r="S533" i="83" s="1"/>
  <c r="R117" i="83"/>
  <c r="R533" i="83" s="1"/>
  <c r="Q117" i="83"/>
  <c r="Q533" i="83" s="1"/>
  <c r="P117" i="83"/>
  <c r="P533" i="83" s="1"/>
  <c r="O117" i="83"/>
  <c r="O533" i="83" s="1"/>
  <c r="N117" i="83"/>
  <c r="N533" i="83" s="1"/>
  <c r="M117" i="83"/>
  <c r="M533" i="83" s="1"/>
  <c r="L117" i="83"/>
  <c r="L533" i="83" s="1"/>
  <c r="K117" i="83"/>
  <c r="K533" i="83" s="1"/>
  <c r="J117" i="83"/>
  <c r="J533" i="83" s="1"/>
  <c r="I117" i="83"/>
  <c r="I533" i="83" s="1"/>
  <c r="H117" i="83"/>
  <c r="H533" i="83" s="1"/>
  <c r="G117" i="83"/>
  <c r="G533" i="83" s="1"/>
  <c r="F117" i="83"/>
  <c r="F533" i="83" s="1"/>
  <c r="E117" i="83"/>
  <c r="E533" i="83" s="1"/>
  <c r="D117" i="83"/>
  <c r="D533" i="83" s="1"/>
  <c r="C117" i="83"/>
  <c r="C533" i="83" s="1"/>
  <c r="B117" i="83"/>
  <c r="B533" i="83" s="1"/>
  <c r="W116" i="83"/>
  <c r="V116" i="83"/>
  <c r="U116" i="83"/>
  <c r="U532" i="83" s="1"/>
  <c r="T116" i="83"/>
  <c r="T532" i="83" s="1"/>
  <c r="S116" i="83"/>
  <c r="S532" i="83" s="1"/>
  <c r="R116" i="83"/>
  <c r="R532" i="83" s="1"/>
  <c r="Q116" i="83"/>
  <c r="Q532" i="83" s="1"/>
  <c r="P116" i="83"/>
  <c r="P532" i="83" s="1"/>
  <c r="O116" i="83"/>
  <c r="O532" i="83" s="1"/>
  <c r="N116" i="83"/>
  <c r="N532" i="83" s="1"/>
  <c r="M116" i="83"/>
  <c r="M532" i="83" s="1"/>
  <c r="L116" i="83"/>
  <c r="L532" i="83" s="1"/>
  <c r="K116" i="83"/>
  <c r="K532" i="83" s="1"/>
  <c r="J116" i="83"/>
  <c r="J532" i="83" s="1"/>
  <c r="I116" i="83"/>
  <c r="I532" i="83" s="1"/>
  <c r="H116" i="83"/>
  <c r="H532" i="83" s="1"/>
  <c r="G116" i="83"/>
  <c r="G532" i="83" s="1"/>
  <c r="F116" i="83"/>
  <c r="F532" i="83" s="1"/>
  <c r="E116" i="83"/>
  <c r="E532" i="83" s="1"/>
  <c r="D116" i="83"/>
  <c r="D532" i="83" s="1"/>
  <c r="C116" i="83"/>
  <c r="C532" i="83" s="1"/>
  <c r="B116" i="83"/>
  <c r="B532" i="83" s="1"/>
  <c r="W115" i="83"/>
  <c r="V115" i="83"/>
  <c r="U115" i="83"/>
  <c r="U531" i="83" s="1"/>
  <c r="T115" i="83"/>
  <c r="T531" i="83" s="1"/>
  <c r="S115" i="83"/>
  <c r="S531" i="83" s="1"/>
  <c r="R115" i="83"/>
  <c r="R531" i="83" s="1"/>
  <c r="Q115" i="83"/>
  <c r="Q531" i="83" s="1"/>
  <c r="P115" i="83"/>
  <c r="P531" i="83" s="1"/>
  <c r="O115" i="83"/>
  <c r="O531" i="83" s="1"/>
  <c r="N115" i="83"/>
  <c r="N531" i="83" s="1"/>
  <c r="M115" i="83"/>
  <c r="M531" i="83" s="1"/>
  <c r="L115" i="83"/>
  <c r="L531" i="83" s="1"/>
  <c r="K115" i="83"/>
  <c r="K531" i="83" s="1"/>
  <c r="J115" i="83"/>
  <c r="J531" i="83" s="1"/>
  <c r="I115" i="83"/>
  <c r="I531" i="83" s="1"/>
  <c r="H115" i="83"/>
  <c r="H531" i="83" s="1"/>
  <c r="G115" i="83"/>
  <c r="G531" i="83" s="1"/>
  <c r="F115" i="83"/>
  <c r="F531" i="83" s="1"/>
  <c r="E115" i="83"/>
  <c r="E531" i="83" s="1"/>
  <c r="D115" i="83"/>
  <c r="D531" i="83" s="1"/>
  <c r="C115" i="83"/>
  <c r="C531" i="83" s="1"/>
  <c r="B115" i="83"/>
  <c r="B531" i="83" s="1"/>
  <c r="W114" i="83"/>
  <c r="V114" i="83"/>
  <c r="U114" i="83"/>
  <c r="U530" i="83" s="1"/>
  <c r="T114" i="83"/>
  <c r="T530" i="83" s="1"/>
  <c r="S114" i="83"/>
  <c r="S530" i="83" s="1"/>
  <c r="R114" i="83"/>
  <c r="R530" i="83" s="1"/>
  <c r="Q114" i="83"/>
  <c r="Q530" i="83" s="1"/>
  <c r="P114" i="83"/>
  <c r="P530" i="83" s="1"/>
  <c r="O114" i="83"/>
  <c r="O530" i="83" s="1"/>
  <c r="N114" i="83"/>
  <c r="N530" i="83" s="1"/>
  <c r="M114" i="83"/>
  <c r="M530" i="83" s="1"/>
  <c r="L114" i="83"/>
  <c r="L530" i="83" s="1"/>
  <c r="K114" i="83"/>
  <c r="K530" i="83" s="1"/>
  <c r="J114" i="83"/>
  <c r="J530" i="83" s="1"/>
  <c r="I114" i="83"/>
  <c r="I530" i="83" s="1"/>
  <c r="H114" i="83"/>
  <c r="H530" i="83" s="1"/>
  <c r="G114" i="83"/>
  <c r="G530" i="83" s="1"/>
  <c r="F114" i="83"/>
  <c r="F530" i="83" s="1"/>
  <c r="E114" i="83"/>
  <c r="E530" i="83" s="1"/>
  <c r="D114" i="83"/>
  <c r="D530" i="83" s="1"/>
  <c r="C114" i="83"/>
  <c r="C530" i="83" s="1"/>
  <c r="B114" i="83"/>
  <c r="B530" i="83" s="1"/>
  <c r="W113" i="83"/>
  <c r="V113" i="83"/>
  <c r="U113" i="83"/>
  <c r="U529" i="83" s="1"/>
  <c r="T113" i="83"/>
  <c r="T529" i="83" s="1"/>
  <c r="S113" i="83"/>
  <c r="S529" i="83" s="1"/>
  <c r="R113" i="83"/>
  <c r="R529" i="83" s="1"/>
  <c r="Q113" i="83"/>
  <c r="Q529" i="83" s="1"/>
  <c r="P113" i="83"/>
  <c r="P529" i="83" s="1"/>
  <c r="O113" i="83"/>
  <c r="O529" i="83" s="1"/>
  <c r="N113" i="83"/>
  <c r="N529" i="83" s="1"/>
  <c r="M113" i="83"/>
  <c r="M529" i="83" s="1"/>
  <c r="L113" i="83"/>
  <c r="L529" i="83" s="1"/>
  <c r="K113" i="83"/>
  <c r="K529" i="83" s="1"/>
  <c r="J113" i="83"/>
  <c r="J529" i="83" s="1"/>
  <c r="I113" i="83"/>
  <c r="I529" i="83" s="1"/>
  <c r="H113" i="83"/>
  <c r="H529" i="83" s="1"/>
  <c r="G113" i="83"/>
  <c r="G529" i="83" s="1"/>
  <c r="F113" i="83"/>
  <c r="F529" i="83" s="1"/>
  <c r="E113" i="83"/>
  <c r="E529" i="83" s="1"/>
  <c r="D113" i="83"/>
  <c r="D529" i="83" s="1"/>
  <c r="C113" i="83"/>
  <c r="C529" i="83" s="1"/>
  <c r="B113" i="83"/>
  <c r="B529" i="83" s="1"/>
  <c r="W112" i="83"/>
  <c r="V112" i="83"/>
  <c r="U112" i="83"/>
  <c r="U528" i="83" s="1"/>
  <c r="T112" i="83"/>
  <c r="T528" i="83" s="1"/>
  <c r="S112" i="83"/>
  <c r="S528" i="83" s="1"/>
  <c r="R112" i="83"/>
  <c r="R528" i="83" s="1"/>
  <c r="Q112" i="83"/>
  <c r="Q528" i="83" s="1"/>
  <c r="P112" i="83"/>
  <c r="P528" i="83" s="1"/>
  <c r="O112" i="83"/>
  <c r="O528" i="83" s="1"/>
  <c r="N112" i="83"/>
  <c r="N528" i="83" s="1"/>
  <c r="M112" i="83"/>
  <c r="M528" i="83" s="1"/>
  <c r="L112" i="83"/>
  <c r="L528" i="83" s="1"/>
  <c r="K112" i="83"/>
  <c r="K528" i="83" s="1"/>
  <c r="J112" i="83"/>
  <c r="J528" i="83" s="1"/>
  <c r="I112" i="83"/>
  <c r="I528" i="83" s="1"/>
  <c r="H112" i="83"/>
  <c r="H528" i="83" s="1"/>
  <c r="G112" i="83"/>
  <c r="G528" i="83" s="1"/>
  <c r="F112" i="83"/>
  <c r="F528" i="83" s="1"/>
  <c r="E112" i="83"/>
  <c r="E528" i="83" s="1"/>
  <c r="D112" i="83"/>
  <c r="D528" i="83" s="1"/>
  <c r="C112" i="83"/>
  <c r="C528" i="83" s="1"/>
  <c r="B112" i="83"/>
  <c r="B528" i="83" s="1"/>
  <c r="W111" i="83"/>
  <c r="V111" i="83"/>
  <c r="U111" i="83"/>
  <c r="U527" i="83" s="1"/>
  <c r="T111" i="83"/>
  <c r="T527" i="83" s="1"/>
  <c r="S111" i="83"/>
  <c r="S527" i="83" s="1"/>
  <c r="R111" i="83"/>
  <c r="R527" i="83" s="1"/>
  <c r="Q111" i="83"/>
  <c r="Q527" i="83" s="1"/>
  <c r="P111" i="83"/>
  <c r="P527" i="83" s="1"/>
  <c r="O111" i="83"/>
  <c r="O527" i="83" s="1"/>
  <c r="N111" i="83"/>
  <c r="N527" i="83" s="1"/>
  <c r="M111" i="83"/>
  <c r="M527" i="83" s="1"/>
  <c r="L111" i="83"/>
  <c r="L527" i="83" s="1"/>
  <c r="K111" i="83"/>
  <c r="K527" i="83" s="1"/>
  <c r="J111" i="83"/>
  <c r="J527" i="83" s="1"/>
  <c r="I111" i="83"/>
  <c r="I527" i="83" s="1"/>
  <c r="H111" i="83"/>
  <c r="H527" i="83" s="1"/>
  <c r="G111" i="83"/>
  <c r="G527" i="83" s="1"/>
  <c r="F111" i="83"/>
  <c r="F527" i="83" s="1"/>
  <c r="E111" i="83"/>
  <c r="E527" i="83" s="1"/>
  <c r="D111" i="83"/>
  <c r="D527" i="83" s="1"/>
  <c r="C111" i="83"/>
  <c r="C527" i="83" s="1"/>
  <c r="B111" i="83"/>
  <c r="B527" i="83" s="1"/>
  <c r="W110" i="83"/>
  <c r="V110" i="83"/>
  <c r="U110" i="83"/>
  <c r="U526" i="83" s="1"/>
  <c r="T110" i="83"/>
  <c r="T526" i="83" s="1"/>
  <c r="S110" i="83"/>
  <c r="S526" i="83" s="1"/>
  <c r="R110" i="83"/>
  <c r="R526" i="83" s="1"/>
  <c r="Q110" i="83"/>
  <c r="Q526" i="83" s="1"/>
  <c r="P110" i="83"/>
  <c r="P526" i="83" s="1"/>
  <c r="O110" i="83"/>
  <c r="O526" i="83" s="1"/>
  <c r="N110" i="83"/>
  <c r="N526" i="83" s="1"/>
  <c r="M110" i="83"/>
  <c r="M526" i="83" s="1"/>
  <c r="L110" i="83"/>
  <c r="L526" i="83" s="1"/>
  <c r="K110" i="83"/>
  <c r="K526" i="83" s="1"/>
  <c r="J110" i="83"/>
  <c r="J526" i="83" s="1"/>
  <c r="I110" i="83"/>
  <c r="I526" i="83" s="1"/>
  <c r="H110" i="83"/>
  <c r="H526" i="83" s="1"/>
  <c r="G110" i="83"/>
  <c r="G526" i="83" s="1"/>
  <c r="F110" i="83"/>
  <c r="F526" i="83" s="1"/>
  <c r="E110" i="83"/>
  <c r="E526" i="83" s="1"/>
  <c r="D110" i="83"/>
  <c r="D526" i="83" s="1"/>
  <c r="C110" i="83"/>
  <c r="C526" i="83" s="1"/>
  <c r="B110" i="83"/>
  <c r="B526" i="83" s="1"/>
  <c r="W109" i="83"/>
  <c r="V109" i="83"/>
  <c r="U109" i="83"/>
  <c r="U525" i="83" s="1"/>
  <c r="T109" i="83"/>
  <c r="S109" i="83"/>
  <c r="S525" i="83" s="1"/>
  <c r="R109" i="83"/>
  <c r="R525" i="83" s="1"/>
  <c r="Q109" i="83"/>
  <c r="Q525" i="83" s="1"/>
  <c r="P109" i="83"/>
  <c r="O109" i="83"/>
  <c r="O525" i="83" s="1"/>
  <c r="N109" i="83"/>
  <c r="N525" i="83" s="1"/>
  <c r="M109" i="83"/>
  <c r="M525" i="83" s="1"/>
  <c r="L109" i="83"/>
  <c r="K109" i="83"/>
  <c r="K525" i="83" s="1"/>
  <c r="J109" i="83"/>
  <c r="J525" i="83" s="1"/>
  <c r="I109" i="83"/>
  <c r="I525" i="83" s="1"/>
  <c r="H109" i="83"/>
  <c r="G109" i="83"/>
  <c r="G525" i="83" s="1"/>
  <c r="F109" i="83"/>
  <c r="F525" i="83" s="1"/>
  <c r="E109" i="83"/>
  <c r="E525" i="83" s="1"/>
  <c r="D109" i="83"/>
  <c r="C109" i="83"/>
  <c r="C525" i="83" s="1"/>
  <c r="B109" i="83"/>
  <c r="B525" i="83" s="1"/>
  <c r="W108" i="83"/>
  <c r="U108" i="83"/>
  <c r="T108" i="83"/>
  <c r="S108" i="83"/>
  <c r="R108" i="83"/>
  <c r="Q108" i="83"/>
  <c r="P108" i="83"/>
  <c r="O108" i="83"/>
  <c r="N108" i="83"/>
  <c r="M108" i="83"/>
  <c r="L108" i="83"/>
  <c r="K108" i="83"/>
  <c r="J108" i="83"/>
  <c r="I108" i="83"/>
  <c r="H108" i="83"/>
  <c r="G108" i="83"/>
  <c r="F108" i="83"/>
  <c r="E108" i="83"/>
  <c r="D108" i="83"/>
  <c r="C108" i="83"/>
  <c r="B108" i="83"/>
  <c r="W103" i="83"/>
  <c r="V103" i="83"/>
  <c r="W102" i="83"/>
  <c r="V102" i="83"/>
  <c r="W101" i="83"/>
  <c r="V101" i="83"/>
  <c r="W100" i="83"/>
  <c r="V100" i="83"/>
  <c r="W99" i="83"/>
  <c r="V99" i="83"/>
  <c r="U99" i="83"/>
  <c r="T99" i="83"/>
  <c r="S99" i="83"/>
  <c r="R99" i="83"/>
  <c r="Q99" i="83"/>
  <c r="P99" i="83"/>
  <c r="O99" i="83"/>
  <c r="N99" i="83"/>
  <c r="M99" i="83"/>
  <c r="L99" i="83"/>
  <c r="K99" i="83"/>
  <c r="J99" i="83"/>
  <c r="I99" i="83"/>
  <c r="H99" i="83"/>
  <c r="G99" i="83"/>
  <c r="F99" i="83"/>
  <c r="E99" i="83"/>
  <c r="D99" i="83"/>
  <c r="C99" i="83"/>
  <c r="B99" i="83"/>
  <c r="W98" i="83"/>
  <c r="V98" i="83"/>
  <c r="U98" i="83"/>
  <c r="T98" i="83"/>
  <c r="S98" i="83"/>
  <c r="R98" i="83"/>
  <c r="Q98" i="83"/>
  <c r="P98" i="83"/>
  <c r="O98" i="83"/>
  <c r="N98" i="83"/>
  <c r="M98" i="83"/>
  <c r="L98" i="83"/>
  <c r="K98" i="83"/>
  <c r="J98" i="83"/>
  <c r="I98" i="83"/>
  <c r="H98" i="83"/>
  <c r="G98" i="83"/>
  <c r="F98" i="83"/>
  <c r="E98" i="83"/>
  <c r="D98" i="83"/>
  <c r="C98" i="83"/>
  <c r="B98" i="83"/>
  <c r="W97" i="83"/>
  <c r="V97" i="83"/>
  <c r="U97" i="83"/>
  <c r="T97" i="83"/>
  <c r="S97" i="83"/>
  <c r="R97" i="83"/>
  <c r="Q97" i="83"/>
  <c r="P97" i="83"/>
  <c r="O97" i="83"/>
  <c r="N97" i="83"/>
  <c r="M97" i="83"/>
  <c r="L97" i="83"/>
  <c r="K97" i="83"/>
  <c r="J97" i="83"/>
  <c r="I97" i="83"/>
  <c r="H97" i="83"/>
  <c r="G97" i="83"/>
  <c r="F97" i="83"/>
  <c r="E97" i="83"/>
  <c r="D97" i="83"/>
  <c r="C97" i="83"/>
  <c r="B97" i="83"/>
  <c r="W96" i="83"/>
  <c r="V96" i="83"/>
  <c r="U96" i="83"/>
  <c r="T96" i="83"/>
  <c r="S96" i="83"/>
  <c r="R96" i="83"/>
  <c r="Q96" i="83"/>
  <c r="P96" i="83"/>
  <c r="O96" i="83"/>
  <c r="N96" i="83"/>
  <c r="M96" i="83"/>
  <c r="L96" i="83"/>
  <c r="K96" i="83"/>
  <c r="J96" i="83"/>
  <c r="I96" i="83"/>
  <c r="H96" i="83"/>
  <c r="G96" i="83"/>
  <c r="F96" i="83"/>
  <c r="E96" i="83"/>
  <c r="D96" i="83"/>
  <c r="C96" i="83"/>
  <c r="B96" i="83"/>
  <c r="W95" i="83"/>
  <c r="V95" i="83"/>
  <c r="U95" i="83"/>
  <c r="T95" i="83"/>
  <c r="S95" i="83"/>
  <c r="R95" i="83"/>
  <c r="Q95" i="83"/>
  <c r="P95" i="83"/>
  <c r="O95" i="83"/>
  <c r="N95" i="83"/>
  <c r="M95" i="83"/>
  <c r="L95" i="83"/>
  <c r="K95" i="83"/>
  <c r="J95" i="83"/>
  <c r="I95" i="83"/>
  <c r="H95" i="83"/>
  <c r="G95" i="83"/>
  <c r="F95" i="83"/>
  <c r="E95" i="83"/>
  <c r="D95" i="83"/>
  <c r="C95" i="83"/>
  <c r="B95" i="83"/>
  <c r="W94" i="83"/>
  <c r="V94" i="83"/>
  <c r="U94" i="83"/>
  <c r="T94" i="83"/>
  <c r="S94" i="83"/>
  <c r="R94" i="83"/>
  <c r="Q94" i="83"/>
  <c r="P94" i="83"/>
  <c r="O94" i="83"/>
  <c r="N94" i="83"/>
  <c r="M94" i="83"/>
  <c r="L94" i="83"/>
  <c r="K94" i="83"/>
  <c r="J94" i="83"/>
  <c r="I94" i="83"/>
  <c r="H94" i="83"/>
  <c r="G94" i="83"/>
  <c r="F94" i="83"/>
  <c r="E94" i="83"/>
  <c r="D94" i="83"/>
  <c r="C94" i="83"/>
  <c r="B94" i="83"/>
  <c r="W93" i="83"/>
  <c r="V93" i="83"/>
  <c r="U93" i="83"/>
  <c r="T93" i="83"/>
  <c r="S93" i="83"/>
  <c r="R93" i="83"/>
  <c r="Q93" i="83"/>
  <c r="P93" i="83"/>
  <c r="O93" i="83"/>
  <c r="N93" i="83"/>
  <c r="M93" i="83"/>
  <c r="L93" i="83"/>
  <c r="K93" i="83"/>
  <c r="J93" i="83"/>
  <c r="I93" i="83"/>
  <c r="H93" i="83"/>
  <c r="G93" i="83"/>
  <c r="F93" i="83"/>
  <c r="E93" i="83"/>
  <c r="D93" i="83"/>
  <c r="C93" i="83"/>
  <c r="B93" i="83"/>
  <c r="W92" i="83"/>
  <c r="V92" i="83"/>
  <c r="U92" i="83"/>
  <c r="T92" i="83"/>
  <c r="S92" i="83"/>
  <c r="R92" i="83"/>
  <c r="Q92" i="83"/>
  <c r="P92" i="83"/>
  <c r="O92" i="83"/>
  <c r="N92" i="83"/>
  <c r="M92" i="83"/>
  <c r="L92" i="83"/>
  <c r="K92" i="83"/>
  <c r="J92" i="83"/>
  <c r="I92" i="83"/>
  <c r="H92" i="83"/>
  <c r="G92" i="83"/>
  <c r="F92" i="83"/>
  <c r="E92" i="83"/>
  <c r="D92" i="83"/>
  <c r="C92" i="83"/>
  <c r="B92" i="83"/>
  <c r="W91" i="83"/>
  <c r="V91" i="83"/>
  <c r="U91" i="83"/>
  <c r="T91" i="83"/>
  <c r="S91" i="83"/>
  <c r="R91" i="83"/>
  <c r="Q91" i="83"/>
  <c r="P91" i="83"/>
  <c r="O91" i="83"/>
  <c r="N91" i="83"/>
  <c r="M91" i="83"/>
  <c r="L91" i="83"/>
  <c r="K91" i="83"/>
  <c r="J91" i="83"/>
  <c r="I91" i="83"/>
  <c r="H91" i="83"/>
  <c r="G91" i="83"/>
  <c r="F91" i="83"/>
  <c r="E91" i="83"/>
  <c r="D91" i="83"/>
  <c r="C91" i="83"/>
  <c r="B91" i="83"/>
  <c r="W90" i="83"/>
  <c r="V90" i="83"/>
  <c r="U90" i="83"/>
  <c r="T90" i="83"/>
  <c r="S90" i="83"/>
  <c r="R90" i="83"/>
  <c r="Q90" i="83"/>
  <c r="P90" i="83"/>
  <c r="O90" i="83"/>
  <c r="N90" i="83"/>
  <c r="M90" i="83"/>
  <c r="L90" i="83"/>
  <c r="K90" i="83"/>
  <c r="J90" i="83"/>
  <c r="I90" i="83"/>
  <c r="H90" i="83"/>
  <c r="G90" i="83"/>
  <c r="F90" i="83"/>
  <c r="E90" i="83"/>
  <c r="D90" i="83"/>
  <c r="C90" i="83"/>
  <c r="B90" i="83"/>
  <c r="W89" i="83"/>
  <c r="V89" i="83"/>
  <c r="U89" i="83"/>
  <c r="T89" i="83"/>
  <c r="S89" i="83"/>
  <c r="R89" i="83"/>
  <c r="Q89" i="83"/>
  <c r="P89" i="83"/>
  <c r="O89" i="83"/>
  <c r="N89" i="83"/>
  <c r="M89" i="83"/>
  <c r="L89" i="83"/>
  <c r="K89" i="83"/>
  <c r="J89" i="83"/>
  <c r="I89" i="83"/>
  <c r="H89" i="83"/>
  <c r="G89" i="83"/>
  <c r="F89" i="83"/>
  <c r="E89" i="83"/>
  <c r="D89" i="83"/>
  <c r="C89" i="83"/>
  <c r="B89" i="83"/>
  <c r="W88" i="83"/>
  <c r="V88" i="83"/>
  <c r="U88" i="83"/>
  <c r="T88" i="83"/>
  <c r="S88" i="83"/>
  <c r="R88" i="83"/>
  <c r="Q88" i="83"/>
  <c r="P88" i="83"/>
  <c r="O88" i="83"/>
  <c r="N88" i="83"/>
  <c r="M88" i="83"/>
  <c r="L88" i="83"/>
  <c r="K88" i="83"/>
  <c r="J88" i="83"/>
  <c r="I88" i="83"/>
  <c r="H88" i="83"/>
  <c r="G88" i="83"/>
  <c r="F88" i="83"/>
  <c r="E88" i="83"/>
  <c r="D88" i="83"/>
  <c r="C88" i="83"/>
  <c r="B88" i="83"/>
  <c r="W87" i="83"/>
  <c r="V87" i="83"/>
  <c r="U87" i="83"/>
  <c r="T87" i="83"/>
  <c r="S87" i="83"/>
  <c r="R87" i="83"/>
  <c r="Q87" i="83"/>
  <c r="P87" i="83"/>
  <c r="O87" i="83"/>
  <c r="N87" i="83"/>
  <c r="M87" i="83"/>
  <c r="L87" i="83"/>
  <c r="K87" i="83"/>
  <c r="J87" i="83"/>
  <c r="I87" i="83"/>
  <c r="H87" i="83"/>
  <c r="G87" i="83"/>
  <c r="F87" i="83"/>
  <c r="E87" i="83"/>
  <c r="D87" i="83"/>
  <c r="C87" i="83"/>
  <c r="B87" i="83"/>
  <c r="W86" i="83"/>
  <c r="V86" i="83"/>
  <c r="U86" i="83"/>
  <c r="T86" i="83"/>
  <c r="S86" i="83"/>
  <c r="R86" i="83"/>
  <c r="Q86" i="83"/>
  <c r="P86" i="83"/>
  <c r="O86" i="83"/>
  <c r="N86" i="83"/>
  <c r="M86" i="83"/>
  <c r="L86" i="83"/>
  <c r="K86" i="83"/>
  <c r="J86" i="83"/>
  <c r="I86" i="83"/>
  <c r="H86" i="83"/>
  <c r="G86" i="83"/>
  <c r="F86" i="83"/>
  <c r="E86" i="83"/>
  <c r="D86" i="83"/>
  <c r="C86" i="83"/>
  <c r="B86" i="83"/>
  <c r="W85" i="83"/>
  <c r="V85" i="83"/>
  <c r="U85" i="83"/>
  <c r="T85" i="83"/>
  <c r="S85" i="83"/>
  <c r="R85" i="83"/>
  <c r="Q85" i="83"/>
  <c r="P85" i="83"/>
  <c r="O85" i="83"/>
  <c r="N85" i="83"/>
  <c r="M85" i="83"/>
  <c r="L85" i="83"/>
  <c r="K85" i="83"/>
  <c r="J85" i="83"/>
  <c r="I85" i="83"/>
  <c r="H85" i="83"/>
  <c r="G85" i="83"/>
  <c r="F85" i="83"/>
  <c r="E85" i="83"/>
  <c r="D85" i="83"/>
  <c r="C85" i="83"/>
  <c r="B85" i="83"/>
  <c r="W84" i="83"/>
  <c r="V84" i="83"/>
  <c r="U84" i="83"/>
  <c r="T84" i="83"/>
  <c r="S84" i="83"/>
  <c r="R84" i="83"/>
  <c r="Q84" i="83"/>
  <c r="P84" i="83"/>
  <c r="O84" i="83"/>
  <c r="N84" i="83"/>
  <c r="M84" i="83"/>
  <c r="L84" i="83"/>
  <c r="K84" i="83"/>
  <c r="J84" i="83"/>
  <c r="I84" i="83"/>
  <c r="H84" i="83"/>
  <c r="G84" i="83"/>
  <c r="F84" i="83"/>
  <c r="E84" i="83"/>
  <c r="D84" i="83"/>
  <c r="C84" i="83"/>
  <c r="B84" i="83"/>
  <c r="W83" i="83"/>
  <c r="V83" i="83"/>
  <c r="U83" i="83"/>
  <c r="T83" i="83"/>
  <c r="S83" i="83"/>
  <c r="R83" i="83"/>
  <c r="Q83" i="83"/>
  <c r="P83" i="83"/>
  <c r="O83" i="83"/>
  <c r="N83" i="83"/>
  <c r="M83" i="83"/>
  <c r="L83" i="83"/>
  <c r="K83" i="83"/>
  <c r="J83" i="83"/>
  <c r="I83" i="83"/>
  <c r="H83" i="83"/>
  <c r="G83" i="83"/>
  <c r="F83" i="83"/>
  <c r="E83" i="83"/>
  <c r="D83" i="83"/>
  <c r="C83" i="83"/>
  <c r="B83" i="83"/>
  <c r="W82" i="83"/>
  <c r="V82" i="83"/>
  <c r="U82" i="83"/>
  <c r="T82" i="83"/>
  <c r="S82" i="83"/>
  <c r="R82" i="83"/>
  <c r="Q82" i="83"/>
  <c r="P82" i="83"/>
  <c r="O82" i="83"/>
  <c r="N82" i="83"/>
  <c r="M82" i="83"/>
  <c r="L82" i="83"/>
  <c r="K82" i="83"/>
  <c r="J82" i="83"/>
  <c r="I82" i="83"/>
  <c r="H82" i="83"/>
  <c r="G82" i="83"/>
  <c r="F82" i="83"/>
  <c r="E82" i="83"/>
  <c r="D82" i="83"/>
  <c r="C82" i="83"/>
  <c r="B82" i="83"/>
  <c r="W81" i="83"/>
  <c r="V81" i="83"/>
  <c r="U81" i="83"/>
  <c r="T81" i="83"/>
  <c r="S81" i="83"/>
  <c r="R81" i="83"/>
  <c r="Q81" i="83"/>
  <c r="P81" i="83"/>
  <c r="O81" i="83"/>
  <c r="N81" i="83"/>
  <c r="M81" i="83"/>
  <c r="L81" i="83"/>
  <c r="K81" i="83"/>
  <c r="J81" i="83"/>
  <c r="I81" i="83"/>
  <c r="H81" i="83"/>
  <c r="G81" i="83"/>
  <c r="F81" i="83"/>
  <c r="E81" i="83"/>
  <c r="D81" i="83"/>
  <c r="C81" i="83"/>
  <c r="B81" i="83"/>
  <c r="W80" i="83"/>
  <c r="V80" i="83"/>
  <c r="U80" i="83"/>
  <c r="T80" i="83"/>
  <c r="S80" i="83"/>
  <c r="R80" i="83"/>
  <c r="Q80" i="83"/>
  <c r="P80" i="83"/>
  <c r="O80" i="83"/>
  <c r="N80" i="83"/>
  <c r="M80" i="83"/>
  <c r="L80" i="83"/>
  <c r="K80" i="83"/>
  <c r="J80" i="83"/>
  <c r="I80" i="83"/>
  <c r="H80" i="83"/>
  <c r="G80" i="83"/>
  <c r="F80" i="83"/>
  <c r="E80" i="83"/>
  <c r="D80" i="83"/>
  <c r="C80" i="83"/>
  <c r="B80" i="83"/>
  <c r="W79" i="83"/>
  <c r="V79" i="83"/>
  <c r="U79" i="83"/>
  <c r="T79" i="83"/>
  <c r="S79" i="83"/>
  <c r="R79" i="83"/>
  <c r="Q79" i="83"/>
  <c r="P79" i="83"/>
  <c r="O79" i="83"/>
  <c r="N79" i="83"/>
  <c r="M79" i="83"/>
  <c r="L79" i="83"/>
  <c r="K79" i="83"/>
  <c r="J79" i="83"/>
  <c r="I79" i="83"/>
  <c r="H79" i="83"/>
  <c r="G79" i="83"/>
  <c r="F79" i="83"/>
  <c r="E79" i="83"/>
  <c r="D79" i="83"/>
  <c r="C79" i="83"/>
  <c r="B79" i="83"/>
  <c r="W78" i="83"/>
  <c r="V78" i="83"/>
  <c r="U78" i="83"/>
  <c r="T78" i="83"/>
  <c r="S78" i="83"/>
  <c r="R78" i="83"/>
  <c r="Q78" i="83"/>
  <c r="P78" i="83"/>
  <c r="O78" i="83"/>
  <c r="N78" i="83"/>
  <c r="M78" i="83"/>
  <c r="L78" i="83"/>
  <c r="K78" i="83"/>
  <c r="J78" i="83"/>
  <c r="I78" i="83"/>
  <c r="H78" i="83"/>
  <c r="G78" i="83"/>
  <c r="F78" i="83"/>
  <c r="E78" i="83"/>
  <c r="D78" i="83"/>
  <c r="C78" i="83"/>
  <c r="B78" i="83"/>
  <c r="W77" i="83"/>
  <c r="V77" i="83"/>
  <c r="U77" i="83"/>
  <c r="T77" i="83"/>
  <c r="S77" i="83"/>
  <c r="R77" i="83"/>
  <c r="Q77" i="83"/>
  <c r="P77" i="83"/>
  <c r="O77" i="83"/>
  <c r="N77" i="83"/>
  <c r="M77" i="83"/>
  <c r="L77" i="83"/>
  <c r="K77" i="83"/>
  <c r="J77" i="83"/>
  <c r="I77" i="83"/>
  <c r="H77" i="83"/>
  <c r="G77" i="83"/>
  <c r="F77" i="83"/>
  <c r="E77" i="83"/>
  <c r="D77" i="83"/>
  <c r="C77" i="83"/>
  <c r="B77" i="83"/>
  <c r="W76" i="83"/>
  <c r="V76" i="83"/>
  <c r="U76" i="83"/>
  <c r="T76" i="83"/>
  <c r="S76" i="83"/>
  <c r="R76" i="83"/>
  <c r="Q76" i="83"/>
  <c r="P76" i="83"/>
  <c r="O76" i="83"/>
  <c r="N76" i="83"/>
  <c r="M76" i="83"/>
  <c r="L76" i="83"/>
  <c r="K76" i="83"/>
  <c r="J76" i="83"/>
  <c r="I76" i="83"/>
  <c r="H76" i="83"/>
  <c r="G76" i="83"/>
  <c r="F76" i="83"/>
  <c r="E76" i="83"/>
  <c r="D76" i="83"/>
  <c r="C76" i="83"/>
  <c r="B76" i="83"/>
  <c r="W75" i="83"/>
  <c r="V75" i="83"/>
  <c r="U75" i="83"/>
  <c r="T75" i="83"/>
  <c r="S75" i="83"/>
  <c r="R75" i="83"/>
  <c r="Q75" i="83"/>
  <c r="P75" i="83"/>
  <c r="O75" i="83"/>
  <c r="N75" i="83"/>
  <c r="M75" i="83"/>
  <c r="L75" i="83"/>
  <c r="K75" i="83"/>
  <c r="J75" i="83"/>
  <c r="I75" i="83"/>
  <c r="H75" i="83"/>
  <c r="G75" i="83"/>
  <c r="F75" i="83"/>
  <c r="E75" i="83"/>
  <c r="D75" i="83"/>
  <c r="C75" i="83"/>
  <c r="B75" i="83"/>
  <c r="W74" i="83"/>
  <c r="V74" i="83"/>
  <c r="U74" i="83"/>
  <c r="T74" i="83"/>
  <c r="S74" i="83"/>
  <c r="R74" i="83"/>
  <c r="Q74" i="83"/>
  <c r="P74" i="83"/>
  <c r="O74" i="83"/>
  <c r="N74" i="83"/>
  <c r="M74" i="83"/>
  <c r="L74" i="83"/>
  <c r="K74" i="83"/>
  <c r="J74" i="83"/>
  <c r="I74" i="83"/>
  <c r="H74" i="83"/>
  <c r="G74" i="83"/>
  <c r="F74" i="83"/>
  <c r="E74" i="83"/>
  <c r="D74" i="83"/>
  <c r="C74" i="83"/>
  <c r="B74" i="83"/>
  <c r="W73" i="83"/>
  <c r="V73" i="83"/>
  <c r="U73" i="83"/>
  <c r="T73" i="83"/>
  <c r="S73" i="83"/>
  <c r="R73" i="83"/>
  <c r="Q73" i="83"/>
  <c r="P73" i="83"/>
  <c r="O73" i="83"/>
  <c r="N73" i="83"/>
  <c r="M73" i="83"/>
  <c r="L73" i="83"/>
  <c r="K73" i="83"/>
  <c r="J73" i="83"/>
  <c r="I73" i="83"/>
  <c r="H73" i="83"/>
  <c r="G73" i="83"/>
  <c r="F73" i="83"/>
  <c r="E73" i="83"/>
  <c r="D73" i="83"/>
  <c r="C73" i="83"/>
  <c r="B73" i="83"/>
  <c r="W72" i="83"/>
  <c r="V72" i="83"/>
  <c r="U72" i="83"/>
  <c r="T72" i="83"/>
  <c r="S72" i="83"/>
  <c r="R72" i="83"/>
  <c r="Q72" i="83"/>
  <c r="P72" i="83"/>
  <c r="O72" i="83"/>
  <c r="N72" i="83"/>
  <c r="M72" i="83"/>
  <c r="L72" i="83"/>
  <c r="K72" i="83"/>
  <c r="J72" i="83"/>
  <c r="I72" i="83"/>
  <c r="H72" i="83"/>
  <c r="G72" i="83"/>
  <c r="F72" i="83"/>
  <c r="E72" i="83"/>
  <c r="D72" i="83"/>
  <c r="C72" i="83"/>
  <c r="B72" i="83"/>
  <c r="W71" i="83"/>
  <c r="V71" i="83"/>
  <c r="U71" i="83"/>
  <c r="T71" i="83"/>
  <c r="S71" i="83"/>
  <c r="R71" i="83"/>
  <c r="Q71" i="83"/>
  <c r="P71" i="83"/>
  <c r="O71" i="83"/>
  <c r="N71" i="83"/>
  <c r="M71" i="83"/>
  <c r="L71" i="83"/>
  <c r="K71" i="83"/>
  <c r="J71" i="83"/>
  <c r="I71" i="83"/>
  <c r="H71" i="83"/>
  <c r="G71" i="83"/>
  <c r="F71" i="83"/>
  <c r="E71" i="83"/>
  <c r="D71" i="83"/>
  <c r="C71" i="83"/>
  <c r="B71" i="83"/>
  <c r="W70" i="83"/>
  <c r="V70" i="83"/>
  <c r="U70" i="83"/>
  <c r="T70" i="83"/>
  <c r="S70" i="83"/>
  <c r="R70" i="83"/>
  <c r="Q70" i="83"/>
  <c r="P70" i="83"/>
  <c r="O70" i="83"/>
  <c r="N70" i="83"/>
  <c r="M70" i="83"/>
  <c r="L70" i="83"/>
  <c r="K70" i="83"/>
  <c r="J70" i="83"/>
  <c r="I70" i="83"/>
  <c r="H70" i="83"/>
  <c r="G70" i="83"/>
  <c r="F70" i="83"/>
  <c r="E70" i="83"/>
  <c r="D70" i="83"/>
  <c r="C70" i="83"/>
  <c r="B70" i="83"/>
  <c r="W69" i="83"/>
  <c r="V69" i="83"/>
  <c r="U69" i="83"/>
  <c r="T69" i="83"/>
  <c r="S69" i="83"/>
  <c r="R69" i="83"/>
  <c r="Q69" i="83"/>
  <c r="P69" i="83"/>
  <c r="O69" i="83"/>
  <c r="N69" i="83"/>
  <c r="M69" i="83"/>
  <c r="L69" i="83"/>
  <c r="K69" i="83"/>
  <c r="J69" i="83"/>
  <c r="I69" i="83"/>
  <c r="H69" i="83"/>
  <c r="G69" i="83"/>
  <c r="F69" i="83"/>
  <c r="E69" i="83"/>
  <c r="D69" i="83"/>
  <c r="C69" i="83"/>
  <c r="B69" i="83"/>
  <c r="W68" i="83"/>
  <c r="V68" i="83"/>
  <c r="U68" i="83"/>
  <c r="T68" i="83"/>
  <c r="S68" i="83"/>
  <c r="R68" i="83"/>
  <c r="Q68" i="83"/>
  <c r="P68" i="83"/>
  <c r="O68" i="83"/>
  <c r="N68" i="83"/>
  <c r="M68" i="83"/>
  <c r="L68" i="83"/>
  <c r="K68" i="83"/>
  <c r="J68" i="83"/>
  <c r="I68" i="83"/>
  <c r="H68" i="83"/>
  <c r="G68" i="83"/>
  <c r="F68" i="83"/>
  <c r="E68" i="83"/>
  <c r="D68" i="83"/>
  <c r="C68" i="83"/>
  <c r="B68" i="83"/>
  <c r="W67" i="83"/>
  <c r="V67" i="83"/>
  <c r="U67" i="83"/>
  <c r="T67" i="83"/>
  <c r="S67" i="83"/>
  <c r="R67" i="83"/>
  <c r="Q67" i="83"/>
  <c r="P67" i="83"/>
  <c r="O67" i="83"/>
  <c r="N67" i="83"/>
  <c r="M67" i="83"/>
  <c r="L67" i="83"/>
  <c r="K67" i="83"/>
  <c r="J67" i="83"/>
  <c r="I67" i="83"/>
  <c r="H67" i="83"/>
  <c r="G67" i="83"/>
  <c r="F67" i="83"/>
  <c r="E67" i="83"/>
  <c r="D67" i="83"/>
  <c r="C67" i="83"/>
  <c r="B67" i="83"/>
  <c r="W66" i="83"/>
  <c r="V66" i="83"/>
  <c r="U66" i="83"/>
  <c r="T66" i="83"/>
  <c r="S66" i="83"/>
  <c r="R66" i="83"/>
  <c r="Q66" i="83"/>
  <c r="P66" i="83"/>
  <c r="O66" i="83"/>
  <c r="N66" i="83"/>
  <c r="M66" i="83"/>
  <c r="L66" i="83"/>
  <c r="K66" i="83"/>
  <c r="J66" i="83"/>
  <c r="I66" i="83"/>
  <c r="H66" i="83"/>
  <c r="G66" i="83"/>
  <c r="F66" i="83"/>
  <c r="E66" i="83"/>
  <c r="D66" i="83"/>
  <c r="C66" i="83"/>
  <c r="B66" i="83"/>
  <c r="W65" i="83"/>
  <c r="V65" i="83"/>
  <c r="U65" i="83"/>
  <c r="T65" i="83"/>
  <c r="S65" i="83"/>
  <c r="R65" i="83"/>
  <c r="Q65" i="83"/>
  <c r="P65" i="83"/>
  <c r="O65" i="83"/>
  <c r="N65" i="83"/>
  <c r="M65" i="83"/>
  <c r="L65" i="83"/>
  <c r="K65" i="83"/>
  <c r="J65" i="83"/>
  <c r="I65" i="83"/>
  <c r="H65" i="83"/>
  <c r="G65" i="83"/>
  <c r="F65" i="83"/>
  <c r="E65" i="83"/>
  <c r="D65" i="83"/>
  <c r="C65" i="83"/>
  <c r="B65" i="83"/>
  <c r="W64" i="83"/>
  <c r="V64" i="83"/>
  <c r="U64" i="83"/>
  <c r="T64" i="83"/>
  <c r="S64" i="83"/>
  <c r="R64" i="83"/>
  <c r="Q64" i="83"/>
  <c r="P64" i="83"/>
  <c r="O64" i="83"/>
  <c r="N64" i="83"/>
  <c r="M64" i="83"/>
  <c r="L64" i="83"/>
  <c r="K64" i="83"/>
  <c r="J64" i="83"/>
  <c r="I64" i="83"/>
  <c r="H64" i="83"/>
  <c r="G64" i="83"/>
  <c r="F64" i="83"/>
  <c r="E64" i="83"/>
  <c r="D64" i="83"/>
  <c r="C64" i="83"/>
  <c r="B64" i="83"/>
  <c r="W63" i="83"/>
  <c r="V63" i="83"/>
  <c r="U63" i="83"/>
  <c r="T63" i="83"/>
  <c r="S63" i="83"/>
  <c r="R63" i="83"/>
  <c r="Q63" i="83"/>
  <c r="P63" i="83"/>
  <c r="O63" i="83"/>
  <c r="N63" i="83"/>
  <c r="M63" i="83"/>
  <c r="L63" i="83"/>
  <c r="K63" i="83"/>
  <c r="J63" i="83"/>
  <c r="I63" i="83"/>
  <c r="H63" i="83"/>
  <c r="G63" i="83"/>
  <c r="F63" i="83"/>
  <c r="E63" i="83"/>
  <c r="D63" i="83"/>
  <c r="C63" i="83"/>
  <c r="B63" i="83"/>
  <c r="W62" i="83"/>
  <c r="V62" i="83"/>
  <c r="U62" i="83"/>
  <c r="T62" i="83"/>
  <c r="S62" i="83"/>
  <c r="R62" i="83"/>
  <c r="Q62" i="83"/>
  <c r="P62" i="83"/>
  <c r="O62" i="83"/>
  <c r="N62" i="83"/>
  <c r="M62" i="83"/>
  <c r="L62" i="83"/>
  <c r="K62" i="83"/>
  <c r="J62" i="83"/>
  <c r="I62" i="83"/>
  <c r="H62" i="83"/>
  <c r="G62" i="83"/>
  <c r="F62" i="83"/>
  <c r="E62" i="83"/>
  <c r="D62" i="83"/>
  <c r="C62" i="83"/>
  <c r="B62" i="83"/>
  <c r="W61" i="83"/>
  <c r="V61" i="83"/>
  <c r="U61" i="83"/>
  <c r="T61" i="83"/>
  <c r="S61" i="83"/>
  <c r="R61" i="83"/>
  <c r="Q61" i="83"/>
  <c r="P61" i="83"/>
  <c r="O61" i="83"/>
  <c r="N61" i="83"/>
  <c r="M61" i="83"/>
  <c r="L61" i="83"/>
  <c r="K61" i="83"/>
  <c r="J61" i="83"/>
  <c r="I61" i="83"/>
  <c r="H61" i="83"/>
  <c r="G61" i="83"/>
  <c r="F61" i="83"/>
  <c r="E61" i="83"/>
  <c r="D61" i="83"/>
  <c r="C61" i="83"/>
  <c r="B61" i="83"/>
  <c r="W60" i="83"/>
  <c r="V60" i="83"/>
  <c r="U60" i="83"/>
  <c r="T60" i="83"/>
  <c r="S60" i="83"/>
  <c r="R60" i="83"/>
  <c r="Q60" i="83"/>
  <c r="P60" i="83"/>
  <c r="O60" i="83"/>
  <c r="N60" i="83"/>
  <c r="M60" i="83"/>
  <c r="L60" i="83"/>
  <c r="K60" i="83"/>
  <c r="J60" i="83"/>
  <c r="I60" i="83"/>
  <c r="H60" i="83"/>
  <c r="G60" i="83"/>
  <c r="F60" i="83"/>
  <c r="E60" i="83"/>
  <c r="D60" i="83"/>
  <c r="C60" i="83"/>
  <c r="B60" i="83"/>
  <c r="W59" i="83"/>
  <c r="V59" i="83"/>
  <c r="U59" i="83"/>
  <c r="T59" i="83"/>
  <c r="S59" i="83"/>
  <c r="R59" i="83"/>
  <c r="Q59" i="83"/>
  <c r="P59" i="83"/>
  <c r="O59" i="83"/>
  <c r="N59" i="83"/>
  <c r="M59" i="83"/>
  <c r="L59" i="83"/>
  <c r="K59" i="83"/>
  <c r="J59" i="83"/>
  <c r="I59" i="83"/>
  <c r="H59" i="83"/>
  <c r="G59" i="83"/>
  <c r="F59" i="83"/>
  <c r="E59" i="83"/>
  <c r="D59" i="83"/>
  <c r="C59" i="83"/>
  <c r="B59" i="83"/>
  <c r="W58" i="83"/>
  <c r="V58" i="83"/>
  <c r="U58" i="83"/>
  <c r="T58" i="83"/>
  <c r="S58" i="83"/>
  <c r="R58" i="83"/>
  <c r="Q58" i="83"/>
  <c r="P58" i="83"/>
  <c r="O58" i="83"/>
  <c r="N58" i="83"/>
  <c r="M58" i="83"/>
  <c r="L58" i="83"/>
  <c r="K58" i="83"/>
  <c r="J58" i="83"/>
  <c r="I58" i="83"/>
  <c r="H58" i="83"/>
  <c r="G58" i="83"/>
  <c r="F58" i="83"/>
  <c r="E58" i="83"/>
  <c r="D58" i="83"/>
  <c r="C58" i="83"/>
  <c r="B58" i="83"/>
  <c r="W57" i="83"/>
  <c r="V57" i="83"/>
  <c r="U57" i="83"/>
  <c r="T57" i="83"/>
  <c r="S57" i="83"/>
  <c r="R57" i="83"/>
  <c r="Q57" i="83"/>
  <c r="P57" i="83"/>
  <c r="O57" i="83"/>
  <c r="N57" i="83"/>
  <c r="M57" i="83"/>
  <c r="L57" i="83"/>
  <c r="K57" i="83"/>
  <c r="J57" i="83"/>
  <c r="I57" i="83"/>
  <c r="H57" i="83"/>
  <c r="G57" i="83"/>
  <c r="F57" i="83"/>
  <c r="E57" i="83"/>
  <c r="D57" i="83"/>
  <c r="C57" i="83"/>
  <c r="B57" i="83"/>
  <c r="W56" i="83"/>
  <c r="V56" i="83"/>
  <c r="U56" i="83"/>
  <c r="T56" i="83"/>
  <c r="S56" i="83"/>
  <c r="R56" i="83"/>
  <c r="Q56" i="83"/>
  <c r="P56" i="83"/>
  <c r="O56" i="83"/>
  <c r="N56" i="83"/>
  <c r="M56" i="83"/>
  <c r="L56" i="83"/>
  <c r="K56" i="83"/>
  <c r="J56" i="83"/>
  <c r="I56" i="83"/>
  <c r="H56" i="83"/>
  <c r="G56" i="83"/>
  <c r="F56" i="83"/>
  <c r="E56" i="83"/>
  <c r="D56" i="83"/>
  <c r="C56" i="83"/>
  <c r="B56" i="83"/>
  <c r="W55" i="83"/>
  <c r="V55" i="83"/>
  <c r="U55" i="83"/>
  <c r="T55" i="83"/>
  <c r="S55" i="83"/>
  <c r="R55" i="83"/>
  <c r="Q55" i="83"/>
  <c r="P55" i="83"/>
  <c r="O55" i="83"/>
  <c r="N55" i="83"/>
  <c r="M55" i="83"/>
  <c r="L55" i="83"/>
  <c r="K55" i="83"/>
  <c r="J55" i="83"/>
  <c r="I55" i="83"/>
  <c r="H55" i="83"/>
  <c r="G55" i="83"/>
  <c r="F55" i="83"/>
  <c r="E55" i="83"/>
  <c r="D55" i="83"/>
  <c r="C55" i="83"/>
  <c r="B55" i="83"/>
  <c r="U54" i="83"/>
  <c r="T54" i="83"/>
  <c r="S54" i="83"/>
  <c r="R54" i="83"/>
  <c r="Q54" i="83"/>
  <c r="P54" i="83"/>
  <c r="O54" i="83"/>
  <c r="N54" i="83"/>
  <c r="M54" i="83"/>
  <c r="L54" i="83"/>
  <c r="K54" i="83"/>
  <c r="J54" i="83"/>
  <c r="I54" i="83"/>
  <c r="H54" i="83"/>
  <c r="G54" i="83"/>
  <c r="F54" i="83"/>
  <c r="E54" i="83"/>
  <c r="D54" i="83"/>
  <c r="C54" i="83"/>
  <c r="B54" i="83"/>
  <c r="U53" i="83"/>
  <c r="T53" i="83"/>
  <c r="S53" i="83"/>
  <c r="R53" i="83"/>
  <c r="Q53" i="83"/>
  <c r="P53" i="83"/>
  <c r="O53" i="83"/>
  <c r="N53" i="83"/>
  <c r="M53" i="83"/>
  <c r="L53" i="83"/>
  <c r="K53" i="83"/>
  <c r="J53" i="83"/>
  <c r="I53" i="83"/>
  <c r="H53" i="83"/>
  <c r="G53" i="83"/>
  <c r="F53" i="83"/>
  <c r="E53" i="83"/>
  <c r="D53" i="83"/>
  <c r="C53" i="83"/>
  <c r="B53" i="83"/>
  <c r="U52" i="83"/>
  <c r="T52" i="83"/>
  <c r="S52" i="83"/>
  <c r="R52" i="83"/>
  <c r="Q52" i="83"/>
  <c r="P52" i="83"/>
  <c r="O52" i="83"/>
  <c r="N52" i="83"/>
  <c r="M52" i="83"/>
  <c r="L52" i="83"/>
  <c r="K52" i="83"/>
  <c r="J52" i="83"/>
  <c r="I52" i="83"/>
  <c r="H52" i="83"/>
  <c r="G52" i="83"/>
  <c r="F52" i="83"/>
  <c r="E52" i="83"/>
  <c r="D52" i="83"/>
  <c r="C52" i="83"/>
  <c r="B52" i="83"/>
  <c r="U51" i="83"/>
  <c r="T51" i="83"/>
  <c r="S51" i="83"/>
  <c r="R51" i="83"/>
  <c r="Q51" i="83"/>
  <c r="P51" i="83"/>
  <c r="O51" i="83"/>
  <c r="N51" i="83"/>
  <c r="M51" i="83"/>
  <c r="L51" i="83"/>
  <c r="K51" i="83"/>
  <c r="J51" i="83"/>
  <c r="I51" i="83"/>
  <c r="H51" i="83"/>
  <c r="G51" i="83"/>
  <c r="F51" i="83"/>
  <c r="E51" i="83"/>
  <c r="D51" i="83"/>
  <c r="C51" i="83"/>
  <c r="B51" i="83"/>
  <c r="U50" i="83"/>
  <c r="T50" i="83"/>
  <c r="S50" i="83"/>
  <c r="R50" i="83"/>
  <c r="Q50" i="83"/>
  <c r="P50" i="83"/>
  <c r="O50" i="83"/>
  <c r="N50" i="83"/>
  <c r="M50" i="83"/>
  <c r="L50" i="83"/>
  <c r="K50" i="83"/>
  <c r="J50" i="83"/>
  <c r="I50" i="83"/>
  <c r="H50" i="83"/>
  <c r="G50" i="83"/>
  <c r="F50" i="83"/>
  <c r="E50" i="83"/>
  <c r="D50" i="83"/>
  <c r="C50" i="83"/>
  <c r="B50" i="83"/>
  <c r="U49" i="83"/>
  <c r="T49" i="83"/>
  <c r="S49" i="83"/>
  <c r="R49" i="83"/>
  <c r="Q49" i="83"/>
  <c r="P49" i="83"/>
  <c r="O49" i="83"/>
  <c r="N49" i="83"/>
  <c r="M49" i="83"/>
  <c r="L49" i="83"/>
  <c r="K49" i="83"/>
  <c r="J49" i="83"/>
  <c r="I49" i="83"/>
  <c r="H49" i="83"/>
  <c r="G49" i="83"/>
  <c r="F49" i="83"/>
  <c r="E49" i="83"/>
  <c r="D49" i="83"/>
  <c r="C49" i="83"/>
  <c r="B49" i="83"/>
  <c r="U48" i="83"/>
  <c r="T48" i="83"/>
  <c r="S48" i="83"/>
  <c r="R48" i="83"/>
  <c r="Q48" i="83"/>
  <c r="P48" i="83"/>
  <c r="O48" i="83"/>
  <c r="N48" i="83"/>
  <c r="M48" i="83"/>
  <c r="L48" i="83"/>
  <c r="K48" i="83"/>
  <c r="J48" i="83"/>
  <c r="I48" i="83"/>
  <c r="H48" i="83"/>
  <c r="G48" i="83"/>
  <c r="F48" i="83"/>
  <c r="E48" i="83"/>
  <c r="D48" i="83"/>
  <c r="C48" i="83"/>
  <c r="B48" i="83"/>
  <c r="U47" i="83"/>
  <c r="T47" i="83"/>
  <c r="S47" i="83"/>
  <c r="R47" i="83"/>
  <c r="Q47" i="83"/>
  <c r="P47" i="83"/>
  <c r="O47" i="83"/>
  <c r="N47" i="83"/>
  <c r="M47" i="83"/>
  <c r="L47" i="83"/>
  <c r="K47" i="83"/>
  <c r="J47" i="83"/>
  <c r="I47" i="83"/>
  <c r="H47" i="83"/>
  <c r="G47" i="83"/>
  <c r="F47" i="83"/>
  <c r="E47" i="83"/>
  <c r="D47" i="83"/>
  <c r="C47" i="83"/>
  <c r="B47" i="83"/>
  <c r="U46" i="83"/>
  <c r="T46" i="83"/>
  <c r="S46" i="83"/>
  <c r="R46" i="83"/>
  <c r="Q46" i="83"/>
  <c r="P46" i="83"/>
  <c r="O46" i="83"/>
  <c r="N46" i="83"/>
  <c r="M46" i="83"/>
  <c r="L46" i="83"/>
  <c r="K46" i="83"/>
  <c r="J46" i="83"/>
  <c r="I46" i="83"/>
  <c r="H46" i="83"/>
  <c r="G46" i="83"/>
  <c r="F46" i="83"/>
  <c r="E46" i="83"/>
  <c r="D46" i="83"/>
  <c r="C46" i="83"/>
  <c r="B46" i="83"/>
  <c r="U45" i="83"/>
  <c r="T45" i="83"/>
  <c r="S45" i="83"/>
  <c r="R45" i="83"/>
  <c r="Q45" i="83"/>
  <c r="P45" i="83"/>
  <c r="O45" i="83"/>
  <c r="N45" i="83"/>
  <c r="M45" i="83"/>
  <c r="L45" i="83"/>
  <c r="K45" i="83"/>
  <c r="J45" i="83"/>
  <c r="I45" i="83"/>
  <c r="H45" i="83"/>
  <c r="G45" i="83"/>
  <c r="F45" i="83"/>
  <c r="E45" i="83"/>
  <c r="D45" i="83"/>
  <c r="C45" i="83"/>
  <c r="B45" i="83"/>
  <c r="U44" i="83"/>
  <c r="T44" i="83"/>
  <c r="S44" i="83"/>
  <c r="R44" i="83"/>
  <c r="Q44" i="83"/>
  <c r="P44" i="83"/>
  <c r="O44" i="83"/>
  <c r="N44" i="83"/>
  <c r="M44" i="83"/>
  <c r="L44" i="83"/>
  <c r="K44" i="83"/>
  <c r="J44" i="83"/>
  <c r="I44" i="83"/>
  <c r="H44" i="83"/>
  <c r="G44" i="83"/>
  <c r="F44" i="83"/>
  <c r="E44" i="83"/>
  <c r="D44" i="83"/>
  <c r="C44" i="83"/>
  <c r="B44" i="83"/>
  <c r="U43" i="83"/>
  <c r="T43" i="83"/>
  <c r="S43" i="83"/>
  <c r="R43" i="83"/>
  <c r="Q43" i="83"/>
  <c r="P43" i="83"/>
  <c r="O43" i="83"/>
  <c r="N43" i="83"/>
  <c r="M43" i="83"/>
  <c r="L43" i="83"/>
  <c r="K43" i="83"/>
  <c r="J43" i="83"/>
  <c r="I43" i="83"/>
  <c r="H43" i="83"/>
  <c r="G43" i="83"/>
  <c r="F43" i="83"/>
  <c r="E43" i="83"/>
  <c r="D43" i="83"/>
  <c r="C43" i="83"/>
  <c r="B43" i="83"/>
  <c r="U42" i="83"/>
  <c r="T42" i="83"/>
  <c r="S42" i="83"/>
  <c r="R42" i="83"/>
  <c r="Q42" i="83"/>
  <c r="P42" i="83"/>
  <c r="O42" i="83"/>
  <c r="N42" i="83"/>
  <c r="M42" i="83"/>
  <c r="L42" i="83"/>
  <c r="K42" i="83"/>
  <c r="J42" i="83"/>
  <c r="I42" i="83"/>
  <c r="H42" i="83"/>
  <c r="G42" i="83"/>
  <c r="F42" i="83"/>
  <c r="E42" i="83"/>
  <c r="D42" i="83"/>
  <c r="C42" i="83"/>
  <c r="B42" i="83"/>
  <c r="U41" i="83"/>
  <c r="T41" i="83"/>
  <c r="S41" i="83"/>
  <c r="R41" i="83"/>
  <c r="Q41" i="83"/>
  <c r="P41" i="83"/>
  <c r="O41" i="83"/>
  <c r="N41" i="83"/>
  <c r="M41" i="83"/>
  <c r="L41" i="83"/>
  <c r="K41" i="83"/>
  <c r="J41" i="83"/>
  <c r="I41" i="83"/>
  <c r="H41" i="83"/>
  <c r="G41" i="83"/>
  <c r="F41" i="83"/>
  <c r="E41" i="83"/>
  <c r="D41" i="83"/>
  <c r="C41" i="83"/>
  <c r="B41" i="83"/>
  <c r="U40" i="83"/>
  <c r="T40" i="83"/>
  <c r="S40" i="83"/>
  <c r="R40" i="83"/>
  <c r="Q40" i="83"/>
  <c r="P40" i="83"/>
  <c r="O40" i="83"/>
  <c r="N40" i="83"/>
  <c r="M40" i="83"/>
  <c r="L40" i="83"/>
  <c r="K40" i="83"/>
  <c r="J40" i="83"/>
  <c r="I40" i="83"/>
  <c r="H40" i="83"/>
  <c r="G40" i="83"/>
  <c r="F40" i="83"/>
  <c r="E40" i="83"/>
  <c r="D40" i="83"/>
  <c r="C40" i="83"/>
  <c r="B40" i="83"/>
  <c r="U39" i="83"/>
  <c r="T39" i="83"/>
  <c r="S39" i="83"/>
  <c r="R39" i="83"/>
  <c r="Q39" i="83"/>
  <c r="P39" i="83"/>
  <c r="O39" i="83"/>
  <c r="N39" i="83"/>
  <c r="M39" i="83"/>
  <c r="L39" i="83"/>
  <c r="K39" i="83"/>
  <c r="J39" i="83"/>
  <c r="I39" i="83"/>
  <c r="H39" i="83"/>
  <c r="G39" i="83"/>
  <c r="F39" i="83"/>
  <c r="E39" i="83"/>
  <c r="D39" i="83"/>
  <c r="C39" i="83"/>
  <c r="B39" i="83"/>
  <c r="U38" i="83"/>
  <c r="T38" i="83"/>
  <c r="S38" i="83"/>
  <c r="R38" i="83"/>
  <c r="Q38" i="83"/>
  <c r="P38" i="83"/>
  <c r="O38" i="83"/>
  <c r="N38" i="83"/>
  <c r="M38" i="83"/>
  <c r="L38" i="83"/>
  <c r="K38" i="83"/>
  <c r="J38" i="83"/>
  <c r="I38" i="83"/>
  <c r="H38" i="83"/>
  <c r="G38" i="83"/>
  <c r="F38" i="83"/>
  <c r="E38" i="83"/>
  <c r="D38" i="83"/>
  <c r="C38" i="83"/>
  <c r="B38" i="83"/>
  <c r="U37" i="83"/>
  <c r="T37" i="83"/>
  <c r="S37" i="83"/>
  <c r="R37" i="83"/>
  <c r="Q37" i="83"/>
  <c r="P37" i="83"/>
  <c r="O37" i="83"/>
  <c r="N37" i="83"/>
  <c r="M37" i="83"/>
  <c r="L37" i="83"/>
  <c r="K37" i="83"/>
  <c r="J37" i="83"/>
  <c r="I37" i="83"/>
  <c r="H37" i="83"/>
  <c r="G37" i="83"/>
  <c r="F37" i="83"/>
  <c r="E37" i="83"/>
  <c r="D37" i="83"/>
  <c r="C37" i="83"/>
  <c r="B37" i="83"/>
  <c r="U36" i="83"/>
  <c r="T36" i="83"/>
  <c r="S36" i="83"/>
  <c r="R36" i="83"/>
  <c r="Q36" i="83"/>
  <c r="P36" i="83"/>
  <c r="O36" i="83"/>
  <c r="N36" i="83"/>
  <c r="M36" i="83"/>
  <c r="L36" i="83"/>
  <c r="K36" i="83"/>
  <c r="J36" i="83"/>
  <c r="I36" i="83"/>
  <c r="H36" i="83"/>
  <c r="G36" i="83"/>
  <c r="F36" i="83"/>
  <c r="E36" i="83"/>
  <c r="D36" i="83"/>
  <c r="C36" i="83"/>
  <c r="B36" i="83"/>
  <c r="U35" i="83"/>
  <c r="T35" i="83"/>
  <c r="S35" i="83"/>
  <c r="R35" i="83"/>
  <c r="Q35" i="83"/>
  <c r="P35" i="83"/>
  <c r="O35" i="83"/>
  <c r="N35" i="83"/>
  <c r="M35" i="83"/>
  <c r="L35" i="83"/>
  <c r="K35" i="83"/>
  <c r="J35" i="83"/>
  <c r="I35" i="83"/>
  <c r="H35" i="83"/>
  <c r="G35" i="83"/>
  <c r="F35" i="83"/>
  <c r="E35" i="83"/>
  <c r="D35" i="83"/>
  <c r="C35" i="83"/>
  <c r="B35" i="83"/>
  <c r="U34" i="83"/>
  <c r="T34" i="83"/>
  <c r="S34" i="83"/>
  <c r="R34" i="83"/>
  <c r="Q34" i="83"/>
  <c r="P34" i="83"/>
  <c r="O34" i="83"/>
  <c r="N34" i="83"/>
  <c r="M34" i="83"/>
  <c r="L34" i="83"/>
  <c r="K34" i="83"/>
  <c r="J34" i="83"/>
  <c r="I34" i="83"/>
  <c r="H34" i="83"/>
  <c r="G34" i="83"/>
  <c r="F34" i="83"/>
  <c r="E34" i="83"/>
  <c r="D34" i="83"/>
  <c r="C34" i="83"/>
  <c r="B34" i="83"/>
  <c r="U33" i="83"/>
  <c r="T33" i="83"/>
  <c r="S33" i="83"/>
  <c r="R33" i="83"/>
  <c r="Q33" i="83"/>
  <c r="P33" i="83"/>
  <c r="O33" i="83"/>
  <c r="N33" i="83"/>
  <c r="M33" i="83"/>
  <c r="L33" i="83"/>
  <c r="K33" i="83"/>
  <c r="J33" i="83"/>
  <c r="I33" i="83"/>
  <c r="H33" i="83"/>
  <c r="G33" i="83"/>
  <c r="F33" i="83"/>
  <c r="E33" i="83"/>
  <c r="D33" i="83"/>
  <c r="C33" i="83"/>
  <c r="B33" i="83"/>
  <c r="U32" i="83"/>
  <c r="T32" i="83"/>
  <c r="S32" i="83"/>
  <c r="R32" i="83"/>
  <c r="Q32" i="83"/>
  <c r="P32" i="83"/>
  <c r="O32" i="83"/>
  <c r="N32" i="83"/>
  <c r="M32" i="83"/>
  <c r="L32" i="83"/>
  <c r="K32" i="83"/>
  <c r="J32" i="83"/>
  <c r="I32" i="83"/>
  <c r="H32" i="83"/>
  <c r="G32" i="83"/>
  <c r="F32" i="83"/>
  <c r="E32" i="83"/>
  <c r="D32" i="83"/>
  <c r="C32" i="83"/>
  <c r="B32" i="83"/>
  <c r="U31" i="83"/>
  <c r="T31" i="83"/>
  <c r="S31" i="83"/>
  <c r="R31" i="83"/>
  <c r="Q31" i="83"/>
  <c r="P31" i="83"/>
  <c r="O31" i="83"/>
  <c r="N31" i="83"/>
  <c r="M31" i="83"/>
  <c r="L31" i="83"/>
  <c r="K31" i="83"/>
  <c r="J31" i="83"/>
  <c r="I31" i="83"/>
  <c r="H31" i="83"/>
  <c r="G31" i="83"/>
  <c r="F31" i="83"/>
  <c r="E31" i="83"/>
  <c r="D31" i="83"/>
  <c r="C31" i="83"/>
  <c r="B31" i="83"/>
  <c r="U30" i="83"/>
  <c r="T30" i="83"/>
  <c r="S30" i="83"/>
  <c r="R30" i="83"/>
  <c r="Q30" i="83"/>
  <c r="P30" i="83"/>
  <c r="O30" i="83"/>
  <c r="N30" i="83"/>
  <c r="M30" i="83"/>
  <c r="L30" i="83"/>
  <c r="K30" i="83"/>
  <c r="J30" i="83"/>
  <c r="I30" i="83"/>
  <c r="H30" i="83"/>
  <c r="G30" i="83"/>
  <c r="F30" i="83"/>
  <c r="E30" i="83"/>
  <c r="D30" i="83"/>
  <c r="C30" i="83"/>
  <c r="B30" i="83"/>
  <c r="U29" i="83"/>
  <c r="T29" i="83"/>
  <c r="S29" i="83"/>
  <c r="R29" i="83"/>
  <c r="Q29" i="83"/>
  <c r="P29" i="83"/>
  <c r="O29" i="83"/>
  <c r="N29" i="83"/>
  <c r="M29" i="83"/>
  <c r="L29" i="83"/>
  <c r="K29" i="83"/>
  <c r="J29" i="83"/>
  <c r="I29" i="83"/>
  <c r="H29" i="83"/>
  <c r="G29" i="83"/>
  <c r="F29" i="83"/>
  <c r="E29" i="83"/>
  <c r="D29" i="83"/>
  <c r="C29" i="83"/>
  <c r="B29" i="83"/>
  <c r="U28" i="83"/>
  <c r="T28" i="83"/>
  <c r="S28" i="83"/>
  <c r="R28" i="83"/>
  <c r="Q28" i="83"/>
  <c r="P28" i="83"/>
  <c r="O28" i="83"/>
  <c r="N28" i="83"/>
  <c r="M28" i="83"/>
  <c r="L28" i="83"/>
  <c r="K28" i="83"/>
  <c r="J28" i="83"/>
  <c r="I28" i="83"/>
  <c r="H28" i="83"/>
  <c r="G28" i="83"/>
  <c r="F28" i="83"/>
  <c r="E28" i="83"/>
  <c r="D28" i="83"/>
  <c r="C28" i="83"/>
  <c r="B28" i="83"/>
  <c r="U27" i="83"/>
  <c r="T27" i="83"/>
  <c r="S27" i="83"/>
  <c r="R27" i="83"/>
  <c r="Q27" i="83"/>
  <c r="P27" i="83"/>
  <c r="O27" i="83"/>
  <c r="N27" i="83"/>
  <c r="M27" i="83"/>
  <c r="L27" i="83"/>
  <c r="K27" i="83"/>
  <c r="J27" i="83"/>
  <c r="I27" i="83"/>
  <c r="H27" i="83"/>
  <c r="G27" i="83"/>
  <c r="F27" i="83"/>
  <c r="E27" i="83"/>
  <c r="D27" i="83"/>
  <c r="C27" i="83"/>
  <c r="B27" i="83"/>
  <c r="U26" i="83"/>
  <c r="T26" i="83"/>
  <c r="S26" i="83"/>
  <c r="R26" i="83"/>
  <c r="Q26" i="83"/>
  <c r="P26" i="83"/>
  <c r="O26" i="83"/>
  <c r="N26" i="83"/>
  <c r="M26" i="83"/>
  <c r="L26" i="83"/>
  <c r="K26" i="83"/>
  <c r="J26" i="83"/>
  <c r="I26" i="83"/>
  <c r="H26" i="83"/>
  <c r="G26" i="83"/>
  <c r="F26" i="83"/>
  <c r="E26" i="83"/>
  <c r="D26" i="83"/>
  <c r="C26" i="83"/>
  <c r="B26" i="83"/>
  <c r="U25" i="83"/>
  <c r="T25" i="83"/>
  <c r="S25" i="83"/>
  <c r="R25" i="83"/>
  <c r="Q25" i="83"/>
  <c r="P25" i="83"/>
  <c r="O25" i="83"/>
  <c r="N25" i="83"/>
  <c r="M25" i="83"/>
  <c r="L25" i="83"/>
  <c r="K25" i="83"/>
  <c r="J25" i="83"/>
  <c r="I25" i="83"/>
  <c r="H25" i="83"/>
  <c r="G25" i="83"/>
  <c r="F25" i="83"/>
  <c r="E25" i="83"/>
  <c r="D25" i="83"/>
  <c r="C25" i="83"/>
  <c r="B25" i="83"/>
  <c r="U24" i="83"/>
  <c r="T24" i="83"/>
  <c r="S24" i="83"/>
  <c r="R24" i="83"/>
  <c r="Q24" i="83"/>
  <c r="P24" i="83"/>
  <c r="O24" i="83"/>
  <c r="N24" i="83"/>
  <c r="M24" i="83"/>
  <c r="L24" i="83"/>
  <c r="K24" i="83"/>
  <c r="J24" i="83"/>
  <c r="I24" i="83"/>
  <c r="H24" i="83"/>
  <c r="G24" i="83"/>
  <c r="F24" i="83"/>
  <c r="E24" i="83"/>
  <c r="D24" i="83"/>
  <c r="C24" i="83"/>
  <c r="B24" i="83"/>
  <c r="U23" i="83"/>
  <c r="T23" i="83"/>
  <c r="S23" i="83"/>
  <c r="R23" i="83"/>
  <c r="Q23" i="83"/>
  <c r="P23" i="83"/>
  <c r="O23" i="83"/>
  <c r="N23" i="83"/>
  <c r="M23" i="83"/>
  <c r="L23" i="83"/>
  <c r="K23" i="83"/>
  <c r="J23" i="83"/>
  <c r="I23" i="83"/>
  <c r="H23" i="83"/>
  <c r="G23" i="83"/>
  <c r="F23" i="83"/>
  <c r="E23" i="83"/>
  <c r="D23" i="83"/>
  <c r="C23" i="83"/>
  <c r="B23" i="83"/>
  <c r="U22" i="83"/>
  <c r="T22" i="83"/>
  <c r="S22" i="83"/>
  <c r="R22" i="83"/>
  <c r="Q22" i="83"/>
  <c r="P22" i="83"/>
  <c r="O22" i="83"/>
  <c r="N22" i="83"/>
  <c r="M22" i="83"/>
  <c r="L22" i="83"/>
  <c r="K22" i="83"/>
  <c r="J22" i="83"/>
  <c r="I22" i="83"/>
  <c r="H22" i="83"/>
  <c r="G22" i="83"/>
  <c r="F22" i="83"/>
  <c r="E22" i="83"/>
  <c r="D22" i="83"/>
  <c r="C22" i="83"/>
  <c r="B22" i="83"/>
  <c r="U21" i="83"/>
  <c r="T21" i="83"/>
  <c r="S21" i="83"/>
  <c r="R21" i="83"/>
  <c r="Q21" i="83"/>
  <c r="P21" i="83"/>
  <c r="O21" i="83"/>
  <c r="N21" i="83"/>
  <c r="M21" i="83"/>
  <c r="L21" i="83"/>
  <c r="K21" i="83"/>
  <c r="J21" i="83"/>
  <c r="I21" i="83"/>
  <c r="H21" i="83"/>
  <c r="G21" i="83"/>
  <c r="F21" i="83"/>
  <c r="E21" i="83"/>
  <c r="D21" i="83"/>
  <c r="C21" i="83"/>
  <c r="B21" i="83"/>
  <c r="U20" i="83"/>
  <c r="T20" i="83"/>
  <c r="S20" i="83"/>
  <c r="R20" i="83"/>
  <c r="Q20" i="83"/>
  <c r="P20" i="83"/>
  <c r="O20" i="83"/>
  <c r="N20" i="83"/>
  <c r="M20" i="83"/>
  <c r="L20" i="83"/>
  <c r="K20" i="83"/>
  <c r="J20" i="83"/>
  <c r="I20" i="83"/>
  <c r="H20" i="83"/>
  <c r="G20" i="83"/>
  <c r="F20" i="83"/>
  <c r="E20" i="83"/>
  <c r="D20" i="83"/>
  <c r="C20" i="83"/>
  <c r="B20" i="83"/>
  <c r="U19" i="83"/>
  <c r="T19" i="83"/>
  <c r="S19" i="83"/>
  <c r="R19" i="83"/>
  <c r="Q19" i="83"/>
  <c r="P19" i="83"/>
  <c r="O19" i="83"/>
  <c r="N19" i="83"/>
  <c r="M19" i="83"/>
  <c r="L19" i="83"/>
  <c r="K19" i="83"/>
  <c r="J19" i="83"/>
  <c r="I19" i="83"/>
  <c r="H19" i="83"/>
  <c r="G19" i="83"/>
  <c r="F19" i="83"/>
  <c r="E19" i="83"/>
  <c r="D19" i="83"/>
  <c r="C19" i="83"/>
  <c r="B19" i="83"/>
  <c r="U18" i="83"/>
  <c r="T18" i="83"/>
  <c r="S18" i="83"/>
  <c r="R18" i="83"/>
  <c r="Q18" i="83"/>
  <c r="P18" i="83"/>
  <c r="O18" i="83"/>
  <c r="N18" i="83"/>
  <c r="M18" i="83"/>
  <c r="L18" i="83"/>
  <c r="K18" i="83"/>
  <c r="J18" i="83"/>
  <c r="I18" i="83"/>
  <c r="H18" i="83"/>
  <c r="G18" i="83"/>
  <c r="F18" i="83"/>
  <c r="E18" i="83"/>
  <c r="D18" i="83"/>
  <c r="C18" i="83"/>
  <c r="B18" i="83"/>
  <c r="U17" i="83"/>
  <c r="T17" i="83"/>
  <c r="S17" i="83"/>
  <c r="R17" i="83"/>
  <c r="Q17" i="83"/>
  <c r="P17" i="83"/>
  <c r="O17" i="83"/>
  <c r="N17" i="83"/>
  <c r="M17" i="83"/>
  <c r="L17" i="83"/>
  <c r="K17" i="83"/>
  <c r="J17" i="83"/>
  <c r="I17" i="83"/>
  <c r="H17" i="83"/>
  <c r="G17" i="83"/>
  <c r="F17" i="83"/>
  <c r="E17" i="83"/>
  <c r="D17" i="83"/>
  <c r="C17" i="83"/>
  <c r="B17" i="83"/>
  <c r="U16" i="83"/>
  <c r="T16" i="83"/>
  <c r="S16" i="83"/>
  <c r="R16" i="83"/>
  <c r="Q16" i="83"/>
  <c r="P16" i="83"/>
  <c r="O16" i="83"/>
  <c r="N16" i="83"/>
  <c r="M16" i="83"/>
  <c r="L16" i="83"/>
  <c r="K16" i="83"/>
  <c r="J16" i="83"/>
  <c r="I16" i="83"/>
  <c r="H16" i="83"/>
  <c r="G16" i="83"/>
  <c r="F16" i="83"/>
  <c r="E16" i="83"/>
  <c r="D16" i="83"/>
  <c r="C16" i="83"/>
  <c r="B16" i="83"/>
  <c r="U15" i="83"/>
  <c r="T15" i="83"/>
  <c r="S15" i="83"/>
  <c r="R15" i="83"/>
  <c r="Q15" i="83"/>
  <c r="P15" i="83"/>
  <c r="O15" i="83"/>
  <c r="N15" i="83"/>
  <c r="M15" i="83"/>
  <c r="L15" i="83"/>
  <c r="K15" i="83"/>
  <c r="J15" i="83"/>
  <c r="I15" i="83"/>
  <c r="H15" i="83"/>
  <c r="G15" i="83"/>
  <c r="F15" i="83"/>
  <c r="E15" i="83"/>
  <c r="D15" i="83"/>
  <c r="C15" i="83"/>
  <c r="B15" i="83"/>
  <c r="U14" i="83"/>
  <c r="T14" i="83"/>
  <c r="S14" i="83"/>
  <c r="R14" i="83"/>
  <c r="Q14" i="83"/>
  <c r="P14" i="83"/>
  <c r="O14" i="83"/>
  <c r="N14" i="83"/>
  <c r="M14" i="83"/>
  <c r="L14" i="83"/>
  <c r="K14" i="83"/>
  <c r="J14" i="83"/>
  <c r="I14" i="83"/>
  <c r="H14" i="83"/>
  <c r="G14" i="83"/>
  <c r="F14" i="83"/>
  <c r="E14" i="83"/>
  <c r="D14" i="83"/>
  <c r="C14" i="83"/>
  <c r="B14" i="83"/>
  <c r="U13" i="83"/>
  <c r="T13" i="83"/>
  <c r="S13" i="83"/>
  <c r="R13" i="83"/>
  <c r="Q13" i="83"/>
  <c r="P13" i="83"/>
  <c r="O13" i="83"/>
  <c r="N13" i="83"/>
  <c r="M13" i="83"/>
  <c r="L13" i="83"/>
  <c r="K13" i="83"/>
  <c r="J13" i="83"/>
  <c r="I13" i="83"/>
  <c r="H13" i="83"/>
  <c r="G13" i="83"/>
  <c r="F13" i="83"/>
  <c r="E13" i="83"/>
  <c r="D13" i="83"/>
  <c r="C13" i="83"/>
  <c r="B13" i="83"/>
  <c r="U12" i="83"/>
  <c r="T12" i="83"/>
  <c r="S12" i="83"/>
  <c r="R12" i="83"/>
  <c r="Q12" i="83"/>
  <c r="P12" i="83"/>
  <c r="O12" i="83"/>
  <c r="N12" i="83"/>
  <c r="M12" i="83"/>
  <c r="L12" i="83"/>
  <c r="K12" i="83"/>
  <c r="J12" i="83"/>
  <c r="I12" i="83"/>
  <c r="H12" i="83"/>
  <c r="G12" i="83"/>
  <c r="F12" i="83"/>
  <c r="E12" i="83"/>
  <c r="D12" i="83"/>
  <c r="C12" i="83"/>
  <c r="B12" i="83"/>
  <c r="U11" i="83"/>
  <c r="T11" i="83"/>
  <c r="S11" i="83"/>
  <c r="R11" i="83"/>
  <c r="Q11" i="83"/>
  <c r="P11" i="83"/>
  <c r="O11" i="83"/>
  <c r="N11" i="83"/>
  <c r="M11" i="83"/>
  <c r="L11" i="83"/>
  <c r="K11" i="83"/>
  <c r="J11" i="83"/>
  <c r="I11" i="83"/>
  <c r="H11" i="83"/>
  <c r="G11" i="83"/>
  <c r="F11" i="83"/>
  <c r="E11" i="83"/>
  <c r="D11" i="83"/>
  <c r="C11" i="83"/>
  <c r="B11" i="83"/>
  <c r="U10" i="83"/>
  <c r="T10" i="83"/>
  <c r="S10" i="83"/>
  <c r="R10" i="83"/>
  <c r="Q10" i="83"/>
  <c r="P10" i="83"/>
  <c r="O10" i="83"/>
  <c r="N10" i="83"/>
  <c r="M10" i="83"/>
  <c r="L10" i="83"/>
  <c r="K10" i="83"/>
  <c r="J10" i="83"/>
  <c r="I10" i="83"/>
  <c r="H10" i="83"/>
  <c r="G10" i="83"/>
  <c r="F10" i="83"/>
  <c r="E10" i="83"/>
  <c r="D10" i="83"/>
  <c r="C10" i="83"/>
  <c r="B10" i="83"/>
  <c r="U9" i="83"/>
  <c r="T9" i="83"/>
  <c r="S9" i="83"/>
  <c r="R9" i="83"/>
  <c r="Q9" i="83"/>
  <c r="P9" i="83"/>
  <c r="O9" i="83"/>
  <c r="N9" i="83"/>
  <c r="M9" i="83"/>
  <c r="L9" i="83"/>
  <c r="K9" i="83"/>
  <c r="J9" i="83"/>
  <c r="I9" i="83"/>
  <c r="H9" i="83"/>
  <c r="G9" i="83"/>
  <c r="F9" i="83"/>
  <c r="E9" i="83"/>
  <c r="D9" i="83"/>
  <c r="C9" i="83"/>
  <c r="B9" i="83"/>
  <c r="U8" i="83"/>
  <c r="T8" i="83"/>
  <c r="S8" i="83"/>
  <c r="R8" i="83"/>
  <c r="Q8" i="83"/>
  <c r="P8" i="83"/>
  <c r="O8" i="83"/>
  <c r="N8" i="83"/>
  <c r="M8" i="83"/>
  <c r="L8" i="83"/>
  <c r="K8" i="83"/>
  <c r="J8" i="83"/>
  <c r="I8" i="83"/>
  <c r="H8" i="83"/>
  <c r="G8" i="83"/>
  <c r="F8" i="83"/>
  <c r="E8" i="83"/>
  <c r="D8" i="83"/>
  <c r="C8" i="83"/>
  <c r="B8" i="83"/>
  <c r="U7" i="83"/>
  <c r="T7" i="83"/>
  <c r="S7" i="83"/>
  <c r="R7" i="83"/>
  <c r="Q7" i="83"/>
  <c r="P7" i="83"/>
  <c r="O7" i="83"/>
  <c r="N7" i="83"/>
  <c r="M7" i="83"/>
  <c r="L7" i="83"/>
  <c r="K7" i="83"/>
  <c r="J7" i="83"/>
  <c r="I7" i="83"/>
  <c r="H7" i="83"/>
  <c r="G7" i="83"/>
  <c r="F7" i="83"/>
  <c r="E7" i="83"/>
  <c r="D7" i="83"/>
  <c r="C7" i="83"/>
  <c r="B7" i="83"/>
  <c r="U6" i="83"/>
  <c r="T6" i="83"/>
  <c r="S6" i="83"/>
  <c r="R6" i="83"/>
  <c r="Q6" i="83"/>
  <c r="P6" i="83"/>
  <c r="O6" i="83"/>
  <c r="N6" i="83"/>
  <c r="M6" i="83"/>
  <c r="L6" i="83"/>
  <c r="K6" i="83"/>
  <c r="J6" i="83"/>
  <c r="I6" i="83"/>
  <c r="H6" i="83"/>
  <c r="G6" i="83"/>
  <c r="F6" i="83"/>
  <c r="E6" i="83"/>
  <c r="D6" i="83"/>
  <c r="C6" i="83"/>
  <c r="B6" i="83"/>
  <c r="U5" i="83"/>
  <c r="T5" i="83"/>
  <c r="S5" i="83"/>
  <c r="R5" i="83"/>
  <c r="Q5" i="83"/>
  <c r="P5" i="83"/>
  <c r="O5" i="83"/>
  <c r="N5" i="83"/>
  <c r="M5" i="83"/>
  <c r="L5" i="83"/>
  <c r="K5" i="83"/>
  <c r="J5" i="83"/>
  <c r="I5" i="83"/>
  <c r="H5" i="83"/>
  <c r="G5" i="83"/>
  <c r="F5" i="83"/>
  <c r="E5" i="83"/>
  <c r="D5" i="83"/>
  <c r="C5" i="83"/>
  <c r="B5" i="83"/>
  <c r="V4" i="83"/>
  <c r="U4" i="83"/>
  <c r="T4" i="83"/>
  <c r="S4" i="83"/>
  <c r="R4" i="83"/>
  <c r="Q4" i="83"/>
  <c r="P4" i="83"/>
  <c r="O4" i="83"/>
  <c r="N4" i="83"/>
  <c r="M4" i="83"/>
  <c r="L4" i="83"/>
  <c r="K4" i="83"/>
  <c r="J4" i="83"/>
  <c r="I4" i="83"/>
  <c r="H4" i="83"/>
  <c r="G4" i="83"/>
  <c r="F4" i="83"/>
  <c r="E4" i="83"/>
  <c r="D4" i="83"/>
  <c r="C4" i="83"/>
  <c r="B4" i="83"/>
  <c r="J412" i="83"/>
  <c r="C1256" i="79" l="1"/>
  <c r="B1152" i="79"/>
  <c r="C1256" i="78"/>
  <c r="B1152" i="78"/>
  <c r="E422" i="83"/>
  <c r="I422" i="83"/>
  <c r="M422" i="83"/>
  <c r="Q422" i="83"/>
  <c r="U422" i="83"/>
  <c r="E424" i="83"/>
  <c r="I424" i="83"/>
  <c r="M424" i="83"/>
  <c r="Q424" i="83"/>
  <c r="U424" i="83"/>
  <c r="E426" i="83"/>
  <c r="I426" i="83"/>
  <c r="M426" i="83"/>
  <c r="Q426" i="83"/>
  <c r="U426" i="83"/>
  <c r="E428" i="83"/>
  <c r="I428" i="83"/>
  <c r="M428" i="83"/>
  <c r="Q428" i="83"/>
  <c r="U428" i="83"/>
  <c r="E430" i="83"/>
  <c r="I430" i="83"/>
  <c r="M430" i="83"/>
  <c r="Q430" i="83"/>
  <c r="U430" i="83"/>
  <c r="E432" i="83"/>
  <c r="I432" i="83"/>
  <c r="M432" i="83"/>
  <c r="Q432" i="83"/>
  <c r="U432" i="83"/>
  <c r="E434" i="83"/>
  <c r="I434" i="83"/>
  <c r="M434" i="83"/>
  <c r="Q434" i="83"/>
  <c r="U434" i="83"/>
  <c r="E436" i="83"/>
  <c r="I436" i="83"/>
  <c r="M436" i="83"/>
  <c r="Q436" i="83"/>
  <c r="U436" i="83"/>
  <c r="E438" i="83"/>
  <c r="I438" i="83"/>
  <c r="C1256" i="65"/>
  <c r="B1152" i="65"/>
  <c r="C1256" i="59"/>
  <c r="B1152" i="59"/>
  <c r="G309" i="83"/>
  <c r="C37" i="68"/>
  <c r="E37" i="68" s="1"/>
  <c r="K37" i="68"/>
  <c r="M37" i="68" s="1"/>
  <c r="AC15" i="85"/>
  <c r="AC16" i="85" s="1"/>
  <c r="V15" i="85"/>
  <c r="V16" i="85" s="1"/>
  <c r="Z15" i="85"/>
  <c r="Z16" i="85" s="1"/>
  <c r="S15" i="85"/>
  <c r="S16" i="85" s="1"/>
  <c r="W15" i="85"/>
  <c r="W16" i="85" s="1"/>
  <c r="AA15" i="85"/>
  <c r="AA16" i="85" s="1"/>
  <c r="T15" i="85"/>
  <c r="T16" i="85" s="1"/>
  <c r="X15" i="85"/>
  <c r="X16" i="85" s="1"/>
  <c r="AB15" i="85"/>
  <c r="AB16" i="85" s="1"/>
  <c r="U23" i="85"/>
  <c r="U24" i="85" s="1"/>
  <c r="Y23" i="85"/>
  <c r="Y24" i="85" s="1"/>
  <c r="AC23" i="85"/>
  <c r="AC24" i="85" s="1"/>
  <c r="S23" i="85"/>
  <c r="S24" i="85" s="1"/>
  <c r="W23" i="85"/>
  <c r="W24" i="85" s="1"/>
  <c r="AA23" i="85"/>
  <c r="AA24" i="85" s="1"/>
  <c r="T23" i="85"/>
  <c r="T24" i="85" s="1"/>
  <c r="X23" i="85"/>
  <c r="X24" i="85" s="1"/>
  <c r="AB23" i="85"/>
  <c r="AB24" i="85" s="1"/>
  <c r="I311" i="83"/>
  <c r="K309" i="83"/>
  <c r="I308" i="83"/>
  <c r="H413" i="83"/>
  <c r="I415" i="83"/>
  <c r="S413" i="83"/>
  <c r="Q413" i="83"/>
  <c r="H414" i="83"/>
  <c r="L588" i="83"/>
  <c r="I555" i="83"/>
  <c r="H420" i="83"/>
  <c r="P420" i="83"/>
  <c r="D420" i="83"/>
  <c r="L420" i="83"/>
  <c r="T420" i="83"/>
  <c r="F311" i="83"/>
  <c r="H308" i="83"/>
  <c r="P308" i="83"/>
  <c r="S311" i="83"/>
  <c r="S309" i="83"/>
  <c r="S308" i="83"/>
  <c r="D414" i="83"/>
  <c r="L414" i="83"/>
  <c r="P413" i="83"/>
  <c r="T414" i="83"/>
  <c r="F412" i="83"/>
  <c r="N412" i="83"/>
  <c r="K412" i="83"/>
  <c r="T311" i="83"/>
  <c r="D467" i="83"/>
  <c r="H467" i="83"/>
  <c r="L467" i="83"/>
  <c r="P467" i="83"/>
  <c r="T467" i="83"/>
  <c r="D469" i="83"/>
  <c r="H469" i="83"/>
  <c r="L469" i="83"/>
  <c r="P469" i="83"/>
  <c r="T469" i="83"/>
  <c r="D471" i="83"/>
  <c r="H471" i="83"/>
  <c r="L471" i="83"/>
  <c r="P471" i="83"/>
  <c r="T471" i="83"/>
  <c r="B472" i="83"/>
  <c r="F472" i="83"/>
  <c r="J472" i="83"/>
  <c r="N472" i="83"/>
  <c r="R472" i="83"/>
  <c r="D473" i="83"/>
  <c r="H473" i="83"/>
  <c r="L473" i="83"/>
  <c r="P473" i="83"/>
  <c r="T473" i="83"/>
  <c r="B474" i="83"/>
  <c r="F474" i="83"/>
  <c r="J474" i="83"/>
  <c r="N474" i="83"/>
  <c r="R474" i="83"/>
  <c r="D475" i="83"/>
  <c r="H475" i="83"/>
  <c r="L475" i="83"/>
  <c r="P475" i="83"/>
  <c r="T475" i="83"/>
  <c r="B476" i="83"/>
  <c r="F476" i="83"/>
  <c r="J476" i="83"/>
  <c r="N476" i="83"/>
  <c r="R476" i="83"/>
  <c r="D477" i="83"/>
  <c r="H477" i="83"/>
  <c r="L477" i="83"/>
  <c r="P477" i="83"/>
  <c r="T477" i="83"/>
  <c r="B478" i="83"/>
  <c r="F478" i="83"/>
  <c r="J478" i="83"/>
  <c r="N478" i="83"/>
  <c r="R478" i="83"/>
  <c r="D479" i="83"/>
  <c r="H479" i="83"/>
  <c r="L479" i="83"/>
  <c r="P479" i="83"/>
  <c r="T479" i="83"/>
  <c r="B480" i="83"/>
  <c r="F480" i="83"/>
  <c r="J480" i="83"/>
  <c r="N480" i="83"/>
  <c r="R480" i="83"/>
  <c r="D481" i="83"/>
  <c r="H481" i="83"/>
  <c r="L481" i="83"/>
  <c r="P481" i="83"/>
  <c r="T481" i="83"/>
  <c r="B482" i="83"/>
  <c r="F482" i="83"/>
  <c r="J482" i="83"/>
  <c r="N482" i="83"/>
  <c r="R482" i="83"/>
  <c r="D483" i="83"/>
  <c r="H483" i="83"/>
  <c r="L483" i="83"/>
  <c r="P483" i="83"/>
  <c r="T483" i="83"/>
  <c r="B484" i="83"/>
  <c r="F484" i="83"/>
  <c r="J484" i="83"/>
  <c r="N484" i="83"/>
  <c r="R484" i="83"/>
  <c r="D485" i="83"/>
  <c r="H485" i="83"/>
  <c r="L485" i="83"/>
  <c r="P485" i="83"/>
  <c r="T485" i="83"/>
  <c r="B486" i="83"/>
  <c r="F486" i="83"/>
  <c r="J486" i="83"/>
  <c r="N486" i="83"/>
  <c r="R486" i="83"/>
  <c r="D487" i="83"/>
  <c r="H487" i="83"/>
  <c r="L487" i="83"/>
  <c r="P487" i="83"/>
  <c r="T487" i="83"/>
  <c r="B488" i="83"/>
  <c r="F488" i="83"/>
  <c r="J488" i="83"/>
  <c r="N488" i="83"/>
  <c r="R488" i="83"/>
  <c r="D489" i="83"/>
  <c r="H489" i="83"/>
  <c r="L489" i="83"/>
  <c r="P489" i="83"/>
  <c r="T489" i="83"/>
  <c r="B490" i="83"/>
  <c r="F490" i="83"/>
  <c r="J490" i="83"/>
  <c r="N490" i="83"/>
  <c r="R490" i="83"/>
  <c r="D491" i="83"/>
  <c r="H491" i="83"/>
  <c r="L491" i="83"/>
  <c r="P491" i="83"/>
  <c r="T491" i="83"/>
  <c r="B492" i="83"/>
  <c r="F492" i="83"/>
  <c r="J492" i="83"/>
  <c r="N492" i="83"/>
  <c r="R492" i="83"/>
  <c r="D493" i="83"/>
  <c r="H493" i="83"/>
  <c r="L493" i="83"/>
  <c r="P493" i="83"/>
  <c r="T493" i="83"/>
  <c r="B494" i="83"/>
  <c r="F494" i="83"/>
  <c r="J494" i="83"/>
  <c r="N494" i="83"/>
  <c r="R494" i="83"/>
  <c r="D495" i="83"/>
  <c r="H495" i="83"/>
  <c r="L495" i="83"/>
  <c r="P495" i="83"/>
  <c r="T495" i="83"/>
  <c r="B496" i="83"/>
  <c r="F496" i="83"/>
  <c r="J496" i="83"/>
  <c r="N496" i="83"/>
  <c r="R496" i="83"/>
  <c r="D497" i="83"/>
  <c r="H497" i="83"/>
  <c r="L497" i="83"/>
  <c r="P497" i="83"/>
  <c r="T497" i="83"/>
  <c r="B498" i="83"/>
  <c r="F498" i="83"/>
  <c r="J498" i="83"/>
  <c r="N498" i="83"/>
  <c r="R498" i="83"/>
  <c r="D499" i="83"/>
  <c r="H499" i="83"/>
  <c r="L499" i="83"/>
  <c r="P499" i="83"/>
  <c r="T499" i="83"/>
  <c r="B500" i="83"/>
  <c r="F500" i="83"/>
  <c r="J500" i="83"/>
  <c r="N500" i="83"/>
  <c r="R500" i="83"/>
  <c r="D501" i="83"/>
  <c r="H501" i="83"/>
  <c r="L501" i="83"/>
  <c r="P501" i="83"/>
  <c r="T501" i="83"/>
  <c r="B502" i="83"/>
  <c r="F502" i="83"/>
  <c r="J502" i="83"/>
  <c r="N502" i="83"/>
  <c r="R502" i="83"/>
  <c r="D503" i="83"/>
  <c r="H503" i="83"/>
  <c r="L503" i="83"/>
  <c r="P503" i="83"/>
  <c r="T503" i="83"/>
  <c r="B504" i="83"/>
  <c r="F504" i="83"/>
  <c r="J504" i="83"/>
  <c r="N504" i="83"/>
  <c r="R504" i="83"/>
  <c r="D505" i="83"/>
  <c r="H505" i="83"/>
  <c r="L505" i="83"/>
  <c r="P505" i="83"/>
  <c r="T505" i="83"/>
  <c r="B506" i="83"/>
  <c r="F506" i="83"/>
  <c r="J506" i="83"/>
  <c r="N506" i="83"/>
  <c r="R506" i="83"/>
  <c r="D507" i="83"/>
  <c r="H507" i="83"/>
  <c r="L507" i="83"/>
  <c r="P507" i="83"/>
  <c r="T507" i="83"/>
  <c r="B508" i="83"/>
  <c r="F508" i="83"/>
  <c r="J508" i="83"/>
  <c r="N508" i="83"/>
  <c r="R508" i="83"/>
  <c r="D509" i="83"/>
  <c r="H509" i="83"/>
  <c r="L509" i="83"/>
  <c r="P509" i="83"/>
  <c r="T509" i="83"/>
  <c r="B510" i="83"/>
  <c r="F510" i="83"/>
  <c r="J510" i="83"/>
  <c r="N510" i="83"/>
  <c r="R510" i="83"/>
  <c r="D511" i="83"/>
  <c r="H511" i="83"/>
  <c r="L511" i="83"/>
  <c r="P511" i="83"/>
  <c r="T511" i="83"/>
  <c r="B512" i="83"/>
  <c r="F512" i="83"/>
  <c r="J512" i="83"/>
  <c r="N512" i="83"/>
  <c r="R512" i="83"/>
  <c r="D513" i="83"/>
  <c r="H513" i="83"/>
  <c r="L513" i="83"/>
  <c r="P513" i="83"/>
  <c r="T513" i="83"/>
  <c r="B514" i="83"/>
  <c r="F514" i="83"/>
  <c r="J514" i="83"/>
  <c r="N514" i="83"/>
  <c r="R514" i="83"/>
  <c r="D515" i="83"/>
  <c r="H515" i="83"/>
  <c r="L515" i="83"/>
  <c r="P515" i="83"/>
  <c r="T515" i="83"/>
  <c r="P423" i="83"/>
  <c r="L425" i="83"/>
  <c r="P427" i="83"/>
  <c r="D429" i="83"/>
  <c r="T429" i="83"/>
  <c r="L431" i="83"/>
  <c r="L433" i="83"/>
  <c r="P435" i="83"/>
  <c r="D437" i="83"/>
  <c r="L439" i="83"/>
  <c r="D441" i="83"/>
  <c r="P441" i="83"/>
  <c r="H443" i="83"/>
  <c r="T443" i="83"/>
  <c r="D447" i="83"/>
  <c r="T447" i="83"/>
  <c r="L451" i="83"/>
  <c r="P453" i="83"/>
  <c r="H455" i="83"/>
  <c r="T455" i="83"/>
  <c r="L457" i="83"/>
  <c r="L459" i="83"/>
  <c r="P461" i="83"/>
  <c r="H463" i="83"/>
  <c r="T463" i="83"/>
  <c r="L465" i="83"/>
  <c r="D423" i="83"/>
  <c r="L423" i="83"/>
  <c r="H425" i="83"/>
  <c r="P425" i="83"/>
  <c r="H427" i="83"/>
  <c r="T427" i="83"/>
  <c r="L429" i="83"/>
  <c r="D431" i="83"/>
  <c r="P431" i="83"/>
  <c r="H433" i="83"/>
  <c r="T433" i="83"/>
  <c r="D435" i="83"/>
  <c r="L435" i="83"/>
  <c r="H437" i="83"/>
  <c r="P437" i="83"/>
  <c r="H439" i="83"/>
  <c r="T439" i="83"/>
  <c r="L441" i="83"/>
  <c r="L443" i="83"/>
  <c r="H447" i="83"/>
  <c r="P447" i="83"/>
  <c r="D451" i="83"/>
  <c r="P451" i="83"/>
  <c r="H453" i="83"/>
  <c r="T453" i="83"/>
  <c r="D455" i="83"/>
  <c r="L455" i="83"/>
  <c r="H457" i="83"/>
  <c r="T457" i="83"/>
  <c r="D459" i="83"/>
  <c r="P459" i="83"/>
  <c r="H461" i="83"/>
  <c r="T461" i="83"/>
  <c r="D463" i="83"/>
  <c r="L463" i="83"/>
  <c r="H465" i="83"/>
  <c r="T465" i="83"/>
  <c r="H423" i="83"/>
  <c r="T423" i="83"/>
  <c r="D425" i="83"/>
  <c r="T425" i="83"/>
  <c r="D427" i="83"/>
  <c r="L427" i="83"/>
  <c r="H429" i="83"/>
  <c r="P429" i="83"/>
  <c r="H431" i="83"/>
  <c r="T431" i="83"/>
  <c r="D433" i="83"/>
  <c r="P433" i="83"/>
  <c r="H435" i="83"/>
  <c r="T435" i="83"/>
  <c r="L437" i="83"/>
  <c r="T437" i="83"/>
  <c r="D439" i="83"/>
  <c r="P439" i="83"/>
  <c r="H441" i="83"/>
  <c r="T441" i="83"/>
  <c r="D443" i="83"/>
  <c r="P443" i="83"/>
  <c r="L447" i="83"/>
  <c r="H451" i="83"/>
  <c r="T451" i="83"/>
  <c r="D453" i="83"/>
  <c r="L453" i="83"/>
  <c r="P455" i="83"/>
  <c r="D457" i="83"/>
  <c r="P457" i="83"/>
  <c r="H459" i="83"/>
  <c r="T459" i="83"/>
  <c r="D461" i="83"/>
  <c r="L461" i="83"/>
  <c r="P463" i="83"/>
  <c r="D465" i="83"/>
  <c r="P465" i="83"/>
  <c r="B422" i="83"/>
  <c r="F422" i="83"/>
  <c r="J422" i="83"/>
  <c r="N422" i="83"/>
  <c r="R422" i="83"/>
  <c r="B424" i="83"/>
  <c r="F424" i="83"/>
  <c r="J424" i="83"/>
  <c r="N424" i="83"/>
  <c r="R424" i="83"/>
  <c r="B426" i="83"/>
  <c r="F426" i="83"/>
  <c r="J426" i="83"/>
  <c r="N426" i="83"/>
  <c r="R426" i="83"/>
  <c r="B428" i="83"/>
  <c r="F428" i="83"/>
  <c r="J428" i="83"/>
  <c r="N428" i="83"/>
  <c r="R428" i="83"/>
  <c r="B430" i="83"/>
  <c r="F430" i="83"/>
  <c r="J430" i="83"/>
  <c r="N430" i="83"/>
  <c r="R430" i="83"/>
  <c r="B432" i="83"/>
  <c r="F432" i="83"/>
  <c r="J432" i="83"/>
  <c r="N432" i="83"/>
  <c r="R432" i="83"/>
  <c r="U310" i="83"/>
  <c r="B434" i="83"/>
  <c r="F434" i="83"/>
  <c r="J434" i="83"/>
  <c r="N434" i="83"/>
  <c r="R434" i="83"/>
  <c r="B436" i="83"/>
  <c r="F436" i="83"/>
  <c r="J436" i="83"/>
  <c r="N436" i="83"/>
  <c r="R436" i="83"/>
  <c r="B438" i="83"/>
  <c r="F438" i="83"/>
  <c r="J438" i="83"/>
  <c r="N438" i="83"/>
  <c r="R438" i="83"/>
  <c r="B440" i="83"/>
  <c r="F440" i="83"/>
  <c r="J440" i="83"/>
  <c r="N440" i="83"/>
  <c r="R440" i="83"/>
  <c r="B442" i="83"/>
  <c r="F442" i="83"/>
  <c r="J442" i="83"/>
  <c r="N442" i="83"/>
  <c r="R442" i="83"/>
  <c r="B446" i="83"/>
  <c r="F446" i="83"/>
  <c r="J446" i="83"/>
  <c r="N446" i="83"/>
  <c r="R446" i="83"/>
  <c r="B450" i="83"/>
  <c r="F450" i="83"/>
  <c r="J450" i="83"/>
  <c r="N450" i="83"/>
  <c r="R450" i="83"/>
  <c r="B452" i="83"/>
  <c r="F452" i="83"/>
  <c r="J452" i="83"/>
  <c r="N452" i="83"/>
  <c r="R452" i="83"/>
  <c r="B454" i="83"/>
  <c r="F454" i="83"/>
  <c r="J454" i="83"/>
  <c r="N454" i="83"/>
  <c r="R454" i="83"/>
  <c r="B456" i="83"/>
  <c r="F456" i="83"/>
  <c r="J456" i="83"/>
  <c r="N456" i="83"/>
  <c r="R456" i="83"/>
  <c r="B458" i="83"/>
  <c r="F458" i="83"/>
  <c r="J458" i="83"/>
  <c r="N458" i="83"/>
  <c r="R458" i="83"/>
  <c r="B460" i="83"/>
  <c r="F460" i="83"/>
  <c r="J460" i="83"/>
  <c r="N460" i="83"/>
  <c r="R460" i="83"/>
  <c r="B462" i="83"/>
  <c r="F462" i="83"/>
  <c r="J462" i="83"/>
  <c r="N462" i="83"/>
  <c r="R462" i="83"/>
  <c r="B464" i="83"/>
  <c r="F464" i="83"/>
  <c r="J464" i="83"/>
  <c r="N464" i="83"/>
  <c r="R464" i="83"/>
  <c r="B466" i="83"/>
  <c r="F466" i="83"/>
  <c r="J466" i="83"/>
  <c r="N466" i="83"/>
  <c r="R466" i="83"/>
  <c r="B468" i="83"/>
  <c r="F468" i="83"/>
  <c r="J468" i="83"/>
  <c r="N468" i="83"/>
  <c r="R468" i="83"/>
  <c r="B470" i="83"/>
  <c r="F470" i="83"/>
  <c r="J470" i="83"/>
  <c r="N470" i="83"/>
  <c r="R470" i="83"/>
  <c r="I421" i="83"/>
  <c r="Q421" i="83"/>
  <c r="E423" i="83"/>
  <c r="M423" i="83"/>
  <c r="U423" i="83"/>
  <c r="E425" i="83"/>
  <c r="M425" i="83"/>
  <c r="U425" i="83"/>
  <c r="E427" i="83"/>
  <c r="I427" i="83"/>
  <c r="Q427" i="83"/>
  <c r="E429" i="83"/>
  <c r="M429" i="83"/>
  <c r="Q429" i="83"/>
  <c r="I431" i="83"/>
  <c r="Q431" i="83"/>
  <c r="U433" i="83"/>
  <c r="E435" i="83"/>
  <c r="M435" i="83"/>
  <c r="U435" i="83"/>
  <c r="E437" i="83"/>
  <c r="M437" i="83"/>
  <c r="U437" i="83"/>
  <c r="I439" i="83"/>
  <c r="U439" i="83"/>
  <c r="I441" i="83"/>
  <c r="M455" i="83"/>
  <c r="U455" i="83"/>
  <c r="I457" i="83"/>
  <c r="U457" i="83"/>
  <c r="I459" i="83"/>
  <c r="Q459" i="83"/>
  <c r="M461" i="83"/>
  <c r="U461" i="83"/>
  <c r="I463" i="83"/>
  <c r="Q463" i="83"/>
  <c r="M465" i="83"/>
  <c r="U465" i="83"/>
  <c r="E467" i="83"/>
  <c r="M467" i="83"/>
  <c r="U467" i="83"/>
  <c r="I469" i="83"/>
  <c r="Q469" i="83"/>
  <c r="I471" i="83"/>
  <c r="Q471" i="83"/>
  <c r="C472" i="83"/>
  <c r="O472" i="83"/>
  <c r="I473" i="83"/>
  <c r="U473" i="83"/>
  <c r="G474" i="83"/>
  <c r="S474" i="83"/>
  <c r="E475" i="83"/>
  <c r="M475" i="83"/>
  <c r="C476" i="83"/>
  <c r="K476" i="83"/>
  <c r="S476" i="83"/>
  <c r="I477" i="83"/>
  <c r="Q477" i="83"/>
  <c r="C478" i="83"/>
  <c r="K478" i="83"/>
  <c r="S478" i="83"/>
  <c r="I479" i="83"/>
  <c r="Q479" i="83"/>
  <c r="C480" i="83"/>
  <c r="O480" i="83"/>
  <c r="I481" i="83"/>
  <c r="U481" i="83"/>
  <c r="G482" i="83"/>
  <c r="S482" i="83"/>
  <c r="E483" i="83"/>
  <c r="M483" i="83"/>
  <c r="U483" i="83"/>
  <c r="K484" i="83"/>
  <c r="S484" i="83"/>
  <c r="E485" i="83"/>
  <c r="Q485" i="83"/>
  <c r="C486" i="83"/>
  <c r="K486" i="83"/>
  <c r="S486" i="83"/>
  <c r="E487" i="83"/>
  <c r="M487" i="83"/>
  <c r="C488" i="83"/>
  <c r="K488" i="83"/>
  <c r="S488" i="83"/>
  <c r="I489" i="83"/>
  <c r="Q489" i="83"/>
  <c r="C490" i="83"/>
  <c r="O490" i="83"/>
  <c r="I491" i="83"/>
  <c r="Q491" i="83"/>
  <c r="C492" i="83"/>
  <c r="O492" i="83"/>
  <c r="I493" i="83"/>
  <c r="Q493" i="83"/>
  <c r="C494" i="83"/>
  <c r="O494" i="83"/>
  <c r="I495" i="83"/>
  <c r="Q495" i="83"/>
  <c r="U495" i="83"/>
  <c r="C496" i="83"/>
  <c r="K496" i="83"/>
  <c r="O496" i="83"/>
  <c r="S496" i="83"/>
  <c r="E497" i="83"/>
  <c r="I497" i="83"/>
  <c r="M497" i="83"/>
  <c r="Q497" i="83"/>
  <c r="U497" i="83"/>
  <c r="C498" i="83"/>
  <c r="G498" i="83"/>
  <c r="K498" i="83"/>
  <c r="O498" i="83"/>
  <c r="S498" i="83"/>
  <c r="E499" i="83"/>
  <c r="I499" i="83"/>
  <c r="M499" i="83"/>
  <c r="Q499" i="83"/>
  <c r="U499" i="83"/>
  <c r="E421" i="83"/>
  <c r="M421" i="83"/>
  <c r="U421" i="83"/>
  <c r="I423" i="83"/>
  <c r="Q423" i="83"/>
  <c r="I425" i="83"/>
  <c r="Q425" i="83"/>
  <c r="M427" i="83"/>
  <c r="U427" i="83"/>
  <c r="I429" i="83"/>
  <c r="U429" i="83"/>
  <c r="E431" i="83"/>
  <c r="M431" i="83"/>
  <c r="U431" i="83"/>
  <c r="E433" i="83"/>
  <c r="I433" i="83"/>
  <c r="M433" i="83"/>
  <c r="Q433" i="83"/>
  <c r="I435" i="83"/>
  <c r="Q435" i="83"/>
  <c r="I437" i="83"/>
  <c r="Q437" i="83"/>
  <c r="E439" i="83"/>
  <c r="M439" i="83"/>
  <c r="Q439" i="83"/>
  <c r="E441" i="83"/>
  <c r="M441" i="83"/>
  <c r="Q441" i="83"/>
  <c r="U441" i="83"/>
  <c r="E443" i="83"/>
  <c r="I443" i="83"/>
  <c r="M443" i="83"/>
  <c r="Q443" i="83"/>
  <c r="U443" i="83"/>
  <c r="E445" i="83"/>
  <c r="I445" i="83"/>
  <c r="M445" i="83"/>
  <c r="Q445" i="83"/>
  <c r="U445" i="83"/>
  <c r="E447" i="83"/>
  <c r="I447" i="83"/>
  <c r="M447" i="83"/>
  <c r="Q447" i="83"/>
  <c r="U447" i="83"/>
  <c r="E449" i="83"/>
  <c r="I449" i="83"/>
  <c r="M449" i="83"/>
  <c r="Q449" i="83"/>
  <c r="U449" i="83"/>
  <c r="E451" i="83"/>
  <c r="I451" i="83"/>
  <c r="M451" i="83"/>
  <c r="Q451" i="83"/>
  <c r="U451" i="83"/>
  <c r="E453" i="83"/>
  <c r="I453" i="83"/>
  <c r="M453" i="83"/>
  <c r="Q453" i="83"/>
  <c r="U453" i="83"/>
  <c r="E455" i="83"/>
  <c r="I455" i="83"/>
  <c r="Q455" i="83"/>
  <c r="E457" i="83"/>
  <c r="M457" i="83"/>
  <c r="Q457" i="83"/>
  <c r="E459" i="83"/>
  <c r="M459" i="83"/>
  <c r="U459" i="83"/>
  <c r="E461" i="83"/>
  <c r="I461" i="83"/>
  <c r="Q461" i="83"/>
  <c r="E463" i="83"/>
  <c r="M463" i="83"/>
  <c r="U463" i="83"/>
  <c r="E465" i="83"/>
  <c r="I465" i="83"/>
  <c r="Q465" i="83"/>
  <c r="I467" i="83"/>
  <c r="Q467" i="83"/>
  <c r="E469" i="83"/>
  <c r="M469" i="83"/>
  <c r="U469" i="83"/>
  <c r="E471" i="83"/>
  <c r="M471" i="83"/>
  <c r="U471" i="83"/>
  <c r="G472" i="83"/>
  <c r="K472" i="83"/>
  <c r="S472" i="83"/>
  <c r="E473" i="83"/>
  <c r="M473" i="83"/>
  <c r="Q473" i="83"/>
  <c r="C474" i="83"/>
  <c r="K474" i="83"/>
  <c r="O474" i="83"/>
  <c r="I475" i="83"/>
  <c r="Q475" i="83"/>
  <c r="U475" i="83"/>
  <c r="G476" i="83"/>
  <c r="O476" i="83"/>
  <c r="E477" i="83"/>
  <c r="M477" i="83"/>
  <c r="U477" i="83"/>
  <c r="G478" i="83"/>
  <c r="O478" i="83"/>
  <c r="E479" i="83"/>
  <c r="M479" i="83"/>
  <c r="U479" i="83"/>
  <c r="G480" i="83"/>
  <c r="K480" i="83"/>
  <c r="S480" i="83"/>
  <c r="E481" i="83"/>
  <c r="M481" i="83"/>
  <c r="Q481" i="83"/>
  <c r="C482" i="83"/>
  <c r="K482" i="83"/>
  <c r="O482" i="83"/>
  <c r="I483" i="83"/>
  <c r="Q483" i="83"/>
  <c r="C484" i="83"/>
  <c r="G484" i="83"/>
  <c r="O484" i="83"/>
  <c r="I485" i="83"/>
  <c r="M485" i="83"/>
  <c r="U485" i="83"/>
  <c r="G486" i="83"/>
  <c r="O486" i="83"/>
  <c r="I487" i="83"/>
  <c r="Q487" i="83"/>
  <c r="U487" i="83"/>
  <c r="G488" i="83"/>
  <c r="O488" i="83"/>
  <c r="E489" i="83"/>
  <c r="M489" i="83"/>
  <c r="U489" i="83"/>
  <c r="G490" i="83"/>
  <c r="K490" i="83"/>
  <c r="S490" i="83"/>
  <c r="E491" i="83"/>
  <c r="M491" i="83"/>
  <c r="U491" i="83"/>
  <c r="G492" i="83"/>
  <c r="K492" i="83"/>
  <c r="S492" i="83"/>
  <c r="E493" i="83"/>
  <c r="M493" i="83"/>
  <c r="U493" i="83"/>
  <c r="G494" i="83"/>
  <c r="K494" i="83"/>
  <c r="S494" i="83"/>
  <c r="E495" i="83"/>
  <c r="M495" i="83"/>
  <c r="G496" i="83"/>
  <c r="C420" i="83"/>
  <c r="G420" i="83"/>
  <c r="K420" i="83"/>
  <c r="O420" i="83"/>
  <c r="S420" i="83"/>
  <c r="C422" i="83"/>
  <c r="G422" i="83"/>
  <c r="K422" i="83"/>
  <c r="O422" i="83"/>
  <c r="S422" i="83"/>
  <c r="C424" i="83"/>
  <c r="G424" i="83"/>
  <c r="K424" i="83"/>
  <c r="O424" i="83"/>
  <c r="S424" i="83"/>
  <c r="C426" i="83"/>
  <c r="G426" i="83"/>
  <c r="K426" i="83"/>
  <c r="O426" i="83"/>
  <c r="S426" i="83"/>
  <c r="C428" i="83"/>
  <c r="G428" i="83"/>
  <c r="K428" i="83"/>
  <c r="O428" i="83"/>
  <c r="S428" i="83"/>
  <c r="C430" i="83"/>
  <c r="G430" i="83"/>
  <c r="K430" i="83"/>
  <c r="O430" i="83"/>
  <c r="S430" i="83"/>
  <c r="C432" i="83"/>
  <c r="G432" i="83"/>
  <c r="K432" i="83"/>
  <c r="O432" i="83"/>
  <c r="S432" i="83"/>
  <c r="C434" i="83"/>
  <c r="G434" i="83"/>
  <c r="K434" i="83"/>
  <c r="O434" i="83"/>
  <c r="S434" i="83"/>
  <c r="C436" i="83"/>
  <c r="G436" i="83"/>
  <c r="K436" i="83"/>
  <c r="O436" i="83"/>
  <c r="S436" i="83"/>
  <c r="C438" i="83"/>
  <c r="C500" i="83"/>
  <c r="G500" i="83"/>
  <c r="K500" i="83"/>
  <c r="O500" i="83"/>
  <c r="S500" i="83"/>
  <c r="E501" i="83"/>
  <c r="I501" i="83"/>
  <c r="M501" i="83"/>
  <c r="Q501" i="83"/>
  <c r="U501" i="83"/>
  <c r="C502" i="83"/>
  <c r="G502" i="83"/>
  <c r="K502" i="83"/>
  <c r="O502" i="83"/>
  <c r="S502" i="83"/>
  <c r="E503" i="83"/>
  <c r="I503" i="83"/>
  <c r="M503" i="83"/>
  <c r="Q503" i="83"/>
  <c r="U503" i="83"/>
  <c r="C504" i="83"/>
  <c r="G504" i="83"/>
  <c r="K504" i="83"/>
  <c r="O504" i="83"/>
  <c r="S504" i="83"/>
  <c r="E505" i="83"/>
  <c r="I505" i="83"/>
  <c r="M505" i="83"/>
  <c r="Q505" i="83"/>
  <c r="U505" i="83"/>
  <c r="C506" i="83"/>
  <c r="G506" i="83"/>
  <c r="K506" i="83"/>
  <c r="O506" i="83"/>
  <c r="S506" i="83"/>
  <c r="E507" i="83"/>
  <c r="I507" i="83"/>
  <c r="M507" i="83"/>
  <c r="Q507" i="83"/>
  <c r="U507" i="83"/>
  <c r="C508" i="83"/>
  <c r="G508" i="83"/>
  <c r="K508" i="83"/>
  <c r="O508" i="83"/>
  <c r="S508" i="83"/>
  <c r="E509" i="83"/>
  <c r="I509" i="83"/>
  <c r="M509" i="83"/>
  <c r="Q509" i="83"/>
  <c r="U509" i="83"/>
  <c r="C510" i="83"/>
  <c r="G510" i="83"/>
  <c r="K510" i="83"/>
  <c r="O510" i="83"/>
  <c r="S510" i="83"/>
  <c r="E511" i="83"/>
  <c r="I511" i="83"/>
  <c r="M511" i="83"/>
  <c r="Q511" i="83"/>
  <c r="U511" i="83"/>
  <c r="C512" i="83"/>
  <c r="G512" i="83"/>
  <c r="K512" i="83"/>
  <c r="O512" i="83"/>
  <c r="S512" i="83"/>
  <c r="E513" i="83"/>
  <c r="I513" i="83"/>
  <c r="M513" i="83"/>
  <c r="Q513" i="83"/>
  <c r="U513" i="83"/>
  <c r="C514" i="83"/>
  <c r="G514" i="83"/>
  <c r="K514" i="83"/>
  <c r="O514" i="83"/>
  <c r="S514" i="83"/>
  <c r="E515" i="83"/>
  <c r="I515" i="83"/>
  <c r="M515" i="83"/>
  <c r="Q515" i="83"/>
  <c r="U515" i="83"/>
  <c r="C524" i="83"/>
  <c r="G524" i="83"/>
  <c r="AE524" i="83" s="1"/>
  <c r="K524" i="83"/>
  <c r="K623" i="83" s="1"/>
  <c r="O524" i="83"/>
  <c r="O623" i="83" s="1"/>
  <c r="S524" i="83"/>
  <c r="G438" i="83"/>
  <c r="K438" i="83"/>
  <c r="O438" i="83"/>
  <c r="S438" i="83"/>
  <c r="C440" i="83"/>
  <c r="G440" i="83"/>
  <c r="K440" i="83"/>
  <c r="O440" i="83"/>
  <c r="S440" i="83"/>
  <c r="C442" i="83"/>
  <c r="G442" i="83"/>
  <c r="K442" i="83"/>
  <c r="O442" i="83"/>
  <c r="S442" i="83"/>
  <c r="C444" i="83"/>
  <c r="G444" i="83"/>
  <c r="K444" i="83"/>
  <c r="O444" i="83"/>
  <c r="S444" i="83"/>
  <c r="C446" i="83"/>
  <c r="G446" i="83"/>
  <c r="K446" i="83"/>
  <c r="O446" i="83"/>
  <c r="S446" i="83"/>
  <c r="G448" i="83"/>
  <c r="K448" i="83"/>
  <c r="O448" i="83"/>
  <c r="S448" i="83"/>
  <c r="C450" i="83"/>
  <c r="G450" i="83"/>
  <c r="K450" i="83"/>
  <c r="O450" i="83"/>
  <c r="S450" i="83"/>
  <c r="C452" i="83"/>
  <c r="G452" i="83"/>
  <c r="K452" i="83"/>
  <c r="O452" i="83"/>
  <c r="S452" i="83"/>
  <c r="C454" i="83"/>
  <c r="G454" i="83"/>
  <c r="K454" i="83"/>
  <c r="O454" i="83"/>
  <c r="S454" i="83"/>
  <c r="C456" i="83"/>
  <c r="G456" i="83"/>
  <c r="K456" i="83"/>
  <c r="O456" i="83"/>
  <c r="S456" i="83"/>
  <c r="C458" i="83"/>
  <c r="G458" i="83"/>
  <c r="K458" i="83"/>
  <c r="O458" i="83"/>
  <c r="S458" i="83"/>
  <c r="C460" i="83"/>
  <c r="G460" i="83"/>
  <c r="K460" i="83"/>
  <c r="O460" i="83"/>
  <c r="S460" i="83"/>
  <c r="C462" i="83"/>
  <c r="G462" i="83"/>
  <c r="K462" i="83"/>
  <c r="O462" i="83"/>
  <c r="S462" i="83"/>
  <c r="C464" i="83"/>
  <c r="G464" i="83"/>
  <c r="K464" i="83"/>
  <c r="O464" i="83"/>
  <c r="S464" i="83"/>
  <c r="C466" i="83"/>
  <c r="G466" i="83"/>
  <c r="K466" i="83"/>
  <c r="O466" i="83"/>
  <c r="S466" i="83"/>
  <c r="C468" i="83"/>
  <c r="G468" i="83"/>
  <c r="K468" i="83"/>
  <c r="O468" i="83"/>
  <c r="S468" i="83"/>
  <c r="C470" i="83"/>
  <c r="G470" i="83"/>
  <c r="K470" i="83"/>
  <c r="O470" i="83"/>
  <c r="S470" i="83"/>
  <c r="J415" i="83"/>
  <c r="AC525" i="83"/>
  <c r="D44" i="86" s="1"/>
  <c r="AK525" i="83"/>
  <c r="L44" i="86" s="1"/>
  <c r="AS525" i="83"/>
  <c r="T44" i="86" s="1"/>
  <c r="AG526" i="83"/>
  <c r="H45" i="86" s="1"/>
  <c r="AS526" i="83"/>
  <c r="T45" i="86" s="1"/>
  <c r="AG527" i="83"/>
  <c r="H46" i="86" s="1"/>
  <c r="AK527" i="83"/>
  <c r="L46" i="86" s="1"/>
  <c r="AK528" i="83"/>
  <c r="L47" i="86" s="1"/>
  <c r="AO528" i="83"/>
  <c r="P47" i="86" s="1"/>
  <c r="AK529" i="83"/>
  <c r="L48" i="86" s="1"/>
  <c r="AO529" i="83"/>
  <c r="P48" i="86" s="1"/>
  <c r="AS529" i="83"/>
  <c r="T48" i="86" s="1"/>
  <c r="U620" i="83"/>
  <c r="AC532" i="83"/>
  <c r="D51" i="86" s="1"/>
  <c r="AK532" i="83"/>
  <c r="L51" i="86" s="1"/>
  <c r="AS532" i="83"/>
  <c r="T51" i="86" s="1"/>
  <c r="AG533" i="83"/>
  <c r="H52" i="86" s="1"/>
  <c r="AK533" i="83"/>
  <c r="L52" i="86" s="1"/>
  <c r="AO533" i="83"/>
  <c r="P52" i="86" s="1"/>
  <c r="AC534" i="83"/>
  <c r="D53" i="86" s="1"/>
  <c r="AK534" i="83"/>
  <c r="L53" i="86" s="1"/>
  <c r="AG535" i="83"/>
  <c r="H54" i="86" s="1"/>
  <c r="AO535" i="83"/>
  <c r="P54" i="86" s="1"/>
  <c r="AC536" i="83"/>
  <c r="D55" i="86" s="1"/>
  <c r="AK536" i="83"/>
  <c r="L55" i="86" s="1"/>
  <c r="AS536" i="83"/>
  <c r="T55" i="86" s="1"/>
  <c r="S100" i="83"/>
  <c r="AU434" i="83"/>
  <c r="V25" i="86" s="1"/>
  <c r="AC537" i="83"/>
  <c r="D56" i="86" s="1"/>
  <c r="AK537" i="83"/>
  <c r="L56" i="86" s="1"/>
  <c r="AS537" i="83"/>
  <c r="T56" i="86" s="1"/>
  <c r="AG538" i="83"/>
  <c r="H57" i="86" s="1"/>
  <c r="AO538" i="83"/>
  <c r="P57" i="86" s="1"/>
  <c r="AC539" i="83"/>
  <c r="D58" i="86" s="1"/>
  <c r="AK539" i="83"/>
  <c r="L58" i="86" s="1"/>
  <c r="AS539" i="83"/>
  <c r="T58" i="86" s="1"/>
  <c r="AG540" i="83"/>
  <c r="H59" i="86" s="1"/>
  <c r="AO540" i="83"/>
  <c r="P59" i="86" s="1"/>
  <c r="AC541" i="83"/>
  <c r="D60" i="86" s="1"/>
  <c r="AK541" i="83"/>
  <c r="L60" i="86" s="1"/>
  <c r="AS541" i="83"/>
  <c r="T60" i="86" s="1"/>
  <c r="AC542" i="83"/>
  <c r="D61" i="86" s="1"/>
  <c r="AK542" i="83"/>
  <c r="L61" i="86" s="1"/>
  <c r="AS542" i="83"/>
  <c r="T61" i="86" s="1"/>
  <c r="AG543" i="83"/>
  <c r="H62" i="86" s="1"/>
  <c r="AK543" i="83"/>
  <c r="L62" i="86" s="1"/>
  <c r="AO543" i="83"/>
  <c r="P62" i="86" s="1"/>
  <c r="AC544" i="83"/>
  <c r="D63" i="86" s="1"/>
  <c r="AG544" i="83"/>
  <c r="H63" i="86" s="1"/>
  <c r="AK544" i="83"/>
  <c r="L63" i="86" s="1"/>
  <c r="AS544" i="83"/>
  <c r="T63" i="86" s="1"/>
  <c r="AC545" i="83"/>
  <c r="D64" i="86" s="1"/>
  <c r="AG545" i="83"/>
  <c r="H64" i="86" s="1"/>
  <c r="AK545" i="83"/>
  <c r="L64" i="86" s="1"/>
  <c r="AO545" i="83"/>
  <c r="P64" i="86" s="1"/>
  <c r="AC546" i="83"/>
  <c r="D65" i="86" s="1"/>
  <c r="AG546" i="83"/>
  <c r="H65" i="86" s="1"/>
  <c r="AK546" i="83"/>
  <c r="L65" i="86" s="1"/>
  <c r="AS546" i="83"/>
  <c r="T65" i="86" s="1"/>
  <c r="AC547" i="83"/>
  <c r="D66" i="86" s="1"/>
  <c r="AG547" i="83"/>
  <c r="H66" i="86" s="1"/>
  <c r="AK547" i="83"/>
  <c r="L66" i="86" s="1"/>
  <c r="AO547" i="83"/>
  <c r="P66" i="86" s="1"/>
  <c r="AS547" i="83"/>
  <c r="T66" i="86" s="1"/>
  <c r="E311" i="83"/>
  <c r="M311" i="83"/>
  <c r="Q311" i="83"/>
  <c r="U311" i="83"/>
  <c r="C311" i="83"/>
  <c r="G311" i="83"/>
  <c r="K311" i="83"/>
  <c r="O311" i="83"/>
  <c r="E310" i="83"/>
  <c r="I310" i="83"/>
  <c r="M310" i="83"/>
  <c r="Q310" i="83"/>
  <c r="C309" i="83"/>
  <c r="O309" i="83"/>
  <c r="E308" i="83"/>
  <c r="M308" i="83"/>
  <c r="Q308" i="83"/>
  <c r="U308" i="83"/>
  <c r="C308" i="83"/>
  <c r="G308" i="83"/>
  <c r="K308" i="83"/>
  <c r="O308" i="83"/>
  <c r="E415" i="83"/>
  <c r="M415" i="83"/>
  <c r="Q415" i="83"/>
  <c r="U415" i="83"/>
  <c r="C415" i="83"/>
  <c r="G415" i="83"/>
  <c r="K415" i="83"/>
  <c r="O415" i="83"/>
  <c r="S415" i="83"/>
  <c r="E413" i="83"/>
  <c r="I414" i="83"/>
  <c r="M413" i="83"/>
  <c r="Q414" i="83"/>
  <c r="U414" i="83"/>
  <c r="C413" i="83"/>
  <c r="G413" i="83"/>
  <c r="K413" i="83"/>
  <c r="O413" i="83"/>
  <c r="E412" i="83"/>
  <c r="I412" i="83"/>
  <c r="M412" i="83"/>
  <c r="Q412" i="83"/>
  <c r="U412" i="83"/>
  <c r="C412" i="83"/>
  <c r="G412" i="83"/>
  <c r="O412" i="83"/>
  <c r="S412" i="83"/>
  <c r="U206" i="83"/>
  <c r="C421" i="83"/>
  <c r="G421" i="83"/>
  <c r="K421" i="83"/>
  <c r="O421" i="83"/>
  <c r="S421" i="83"/>
  <c r="C423" i="83"/>
  <c r="G423" i="83"/>
  <c r="K423" i="83"/>
  <c r="O423" i="83"/>
  <c r="S423" i="83"/>
  <c r="C425" i="83"/>
  <c r="G425" i="83"/>
  <c r="K425" i="83"/>
  <c r="O425" i="83"/>
  <c r="S425" i="83"/>
  <c r="C427" i="83"/>
  <c r="G427" i="83"/>
  <c r="K427" i="83"/>
  <c r="O427" i="83"/>
  <c r="S427" i="83"/>
  <c r="C429" i="83"/>
  <c r="G429" i="83"/>
  <c r="K429" i="83"/>
  <c r="O429" i="83"/>
  <c r="S429" i="83"/>
  <c r="C431" i="83"/>
  <c r="G431" i="83"/>
  <c r="K431" i="83"/>
  <c r="O431" i="83"/>
  <c r="S431" i="83"/>
  <c r="C433" i="83"/>
  <c r="G433" i="83"/>
  <c r="K433" i="83"/>
  <c r="O433" i="83"/>
  <c r="S433" i="83"/>
  <c r="C435" i="83"/>
  <c r="G435" i="83"/>
  <c r="K435" i="83"/>
  <c r="O435" i="83"/>
  <c r="S435" i="83"/>
  <c r="C437" i="83"/>
  <c r="G437" i="83"/>
  <c r="K437" i="83"/>
  <c r="O437" i="83"/>
  <c r="S437" i="83"/>
  <c r="C439" i="83"/>
  <c r="G439" i="83"/>
  <c r="K439" i="83"/>
  <c r="O439" i="83"/>
  <c r="S439" i="83"/>
  <c r="C441" i="83"/>
  <c r="G441" i="83"/>
  <c r="K441" i="83"/>
  <c r="O441" i="83"/>
  <c r="S441" i="83"/>
  <c r="C443" i="83"/>
  <c r="G443" i="83"/>
  <c r="K443" i="83"/>
  <c r="O443" i="83"/>
  <c r="S443" i="83"/>
  <c r="C445" i="83"/>
  <c r="G445" i="83"/>
  <c r="K445" i="83"/>
  <c r="O445" i="83"/>
  <c r="S445" i="83"/>
  <c r="C447" i="83"/>
  <c r="G447" i="83"/>
  <c r="K447" i="83"/>
  <c r="O447" i="83"/>
  <c r="S447" i="83"/>
  <c r="C449" i="83"/>
  <c r="G449" i="83"/>
  <c r="K449" i="83"/>
  <c r="O449" i="83"/>
  <c r="S449" i="83"/>
  <c r="C451" i="83"/>
  <c r="G451" i="83"/>
  <c r="K451" i="83"/>
  <c r="O451" i="83"/>
  <c r="S451" i="83"/>
  <c r="C453" i="83"/>
  <c r="G453" i="83"/>
  <c r="K453" i="83"/>
  <c r="O453" i="83"/>
  <c r="S453" i="83"/>
  <c r="C455" i="83"/>
  <c r="G455" i="83"/>
  <c r="K455" i="83"/>
  <c r="O455" i="83"/>
  <c r="S455" i="83"/>
  <c r="C457" i="83"/>
  <c r="G457" i="83"/>
  <c r="K457" i="83"/>
  <c r="O457" i="83"/>
  <c r="S457" i="83"/>
  <c r="C459" i="83"/>
  <c r="G459" i="83"/>
  <c r="K459" i="83"/>
  <c r="O459" i="83"/>
  <c r="S459" i="83"/>
  <c r="C461" i="83"/>
  <c r="G461" i="83"/>
  <c r="K461" i="83"/>
  <c r="O461" i="83"/>
  <c r="S461" i="83"/>
  <c r="C463" i="83"/>
  <c r="G463" i="83"/>
  <c r="K463" i="83"/>
  <c r="O463" i="83"/>
  <c r="S463" i="83"/>
  <c r="C465" i="83"/>
  <c r="G465" i="83"/>
  <c r="K465" i="83"/>
  <c r="O465" i="83"/>
  <c r="S465" i="83"/>
  <c r="C467" i="83"/>
  <c r="G467" i="83"/>
  <c r="K467" i="83"/>
  <c r="O467" i="83"/>
  <c r="S467" i="83"/>
  <c r="C469" i="83"/>
  <c r="G469" i="83"/>
  <c r="K469" i="83"/>
  <c r="O469" i="83"/>
  <c r="S469" i="83"/>
  <c r="C471" i="83"/>
  <c r="G471" i="83"/>
  <c r="K471" i="83"/>
  <c r="O471" i="83"/>
  <c r="S471" i="83"/>
  <c r="E472" i="83"/>
  <c r="I472" i="83"/>
  <c r="M472" i="83"/>
  <c r="Q472" i="83"/>
  <c r="U472" i="83"/>
  <c r="C473" i="83"/>
  <c r="G473" i="83"/>
  <c r="K473" i="83"/>
  <c r="O473" i="83"/>
  <c r="S473" i="83"/>
  <c r="E474" i="83"/>
  <c r="I474" i="83"/>
  <c r="M474" i="83"/>
  <c r="Q474" i="83"/>
  <c r="U474" i="83"/>
  <c r="C475" i="83"/>
  <c r="G475" i="83"/>
  <c r="K475" i="83"/>
  <c r="O475" i="83"/>
  <c r="S475" i="83"/>
  <c r="E476" i="83"/>
  <c r="I476" i="83"/>
  <c r="M476" i="83"/>
  <c r="Q476" i="83"/>
  <c r="U476" i="83"/>
  <c r="C477" i="83"/>
  <c r="G477" i="83"/>
  <c r="K477" i="83"/>
  <c r="O477" i="83"/>
  <c r="S477" i="83"/>
  <c r="E478" i="83"/>
  <c r="I478" i="83"/>
  <c r="M478" i="83"/>
  <c r="Q478" i="83"/>
  <c r="U478" i="83"/>
  <c r="C479" i="83"/>
  <c r="G479" i="83"/>
  <c r="K479" i="83"/>
  <c r="O479" i="83"/>
  <c r="S479" i="83"/>
  <c r="E480" i="83"/>
  <c r="I480" i="83"/>
  <c r="M480" i="83"/>
  <c r="Q480" i="83"/>
  <c r="U480" i="83"/>
  <c r="C481" i="83"/>
  <c r="G481" i="83"/>
  <c r="K481" i="83"/>
  <c r="O481" i="83"/>
  <c r="S481" i="83"/>
  <c r="E482" i="83"/>
  <c r="I482" i="83"/>
  <c r="M482" i="83"/>
  <c r="Q482" i="83"/>
  <c r="U482" i="83"/>
  <c r="C483" i="83"/>
  <c r="G483" i="83"/>
  <c r="K483" i="83"/>
  <c r="O483" i="83"/>
  <c r="S483" i="83"/>
  <c r="E484" i="83"/>
  <c r="I484" i="83"/>
  <c r="M484" i="83"/>
  <c r="Q484" i="83"/>
  <c r="U484" i="83"/>
  <c r="C485" i="83"/>
  <c r="G485" i="83"/>
  <c r="K485" i="83"/>
  <c r="O485" i="83"/>
  <c r="S485" i="83"/>
  <c r="E486" i="83"/>
  <c r="I486" i="83"/>
  <c r="M486" i="83"/>
  <c r="Q486" i="83"/>
  <c r="U486" i="83"/>
  <c r="C487" i="83"/>
  <c r="G487" i="83"/>
  <c r="K487" i="83"/>
  <c r="O487" i="83"/>
  <c r="S487" i="83"/>
  <c r="E488" i="83"/>
  <c r="I488" i="83"/>
  <c r="M488" i="83"/>
  <c r="Q488" i="83"/>
  <c r="U488" i="83"/>
  <c r="C489" i="83"/>
  <c r="G489" i="83"/>
  <c r="K489" i="83"/>
  <c r="O489" i="83"/>
  <c r="S489" i="83"/>
  <c r="E490" i="83"/>
  <c r="I490" i="83"/>
  <c r="M490" i="83"/>
  <c r="Q490" i="83"/>
  <c r="U490" i="83"/>
  <c r="C491" i="83"/>
  <c r="G491" i="83"/>
  <c r="K491" i="83"/>
  <c r="O491" i="83"/>
  <c r="S491" i="83"/>
  <c r="E492" i="83"/>
  <c r="I492" i="83"/>
  <c r="M492" i="83"/>
  <c r="Q492" i="83"/>
  <c r="U492" i="83"/>
  <c r="C493" i="83"/>
  <c r="G493" i="83"/>
  <c r="K493" i="83"/>
  <c r="O493" i="83"/>
  <c r="S493" i="83"/>
  <c r="E494" i="83"/>
  <c r="I494" i="83"/>
  <c r="M494" i="83"/>
  <c r="Q494" i="83"/>
  <c r="U494" i="83"/>
  <c r="C495" i="83"/>
  <c r="G495" i="83"/>
  <c r="K495" i="83"/>
  <c r="O495" i="83"/>
  <c r="S495" i="83"/>
  <c r="E496" i="83"/>
  <c r="I496" i="83"/>
  <c r="M496" i="83"/>
  <c r="Q496" i="83"/>
  <c r="U496" i="83"/>
  <c r="C497" i="83"/>
  <c r="G497" i="83"/>
  <c r="K497" i="83"/>
  <c r="O497" i="83"/>
  <c r="S497" i="83"/>
  <c r="E498" i="83"/>
  <c r="I498" i="83"/>
  <c r="M498" i="83"/>
  <c r="Q498" i="83"/>
  <c r="U498" i="83"/>
  <c r="C499" i="83"/>
  <c r="G499" i="83"/>
  <c r="K499" i="83"/>
  <c r="O499" i="83"/>
  <c r="S499" i="83"/>
  <c r="E500" i="83"/>
  <c r="I500" i="83"/>
  <c r="M500" i="83"/>
  <c r="Q500" i="83"/>
  <c r="U500" i="83"/>
  <c r="C501" i="83"/>
  <c r="G501" i="83"/>
  <c r="K501" i="83"/>
  <c r="O501" i="83"/>
  <c r="S501" i="83"/>
  <c r="E502" i="83"/>
  <c r="I502" i="83"/>
  <c r="M502" i="83"/>
  <c r="Q502" i="83"/>
  <c r="U502" i="83"/>
  <c r="C503" i="83"/>
  <c r="G503" i="83"/>
  <c r="K503" i="83"/>
  <c r="O503" i="83"/>
  <c r="S503" i="83"/>
  <c r="E504" i="83"/>
  <c r="I504" i="83"/>
  <c r="M504" i="83"/>
  <c r="Q504" i="83"/>
  <c r="U504" i="83"/>
  <c r="C505" i="83"/>
  <c r="G505" i="83"/>
  <c r="K505" i="83"/>
  <c r="O505" i="83"/>
  <c r="S505" i="83"/>
  <c r="E506" i="83"/>
  <c r="I506" i="83"/>
  <c r="M506" i="83"/>
  <c r="Q506" i="83"/>
  <c r="U506" i="83"/>
  <c r="C507" i="83"/>
  <c r="G507" i="83"/>
  <c r="K507" i="83"/>
  <c r="O507" i="83"/>
  <c r="S507" i="83"/>
  <c r="E508" i="83"/>
  <c r="I508" i="83"/>
  <c r="M508" i="83"/>
  <c r="Q508" i="83"/>
  <c r="U508" i="83"/>
  <c r="C509" i="83"/>
  <c r="G509" i="83"/>
  <c r="K509" i="83"/>
  <c r="O509" i="83"/>
  <c r="S509" i="83"/>
  <c r="E510" i="83"/>
  <c r="I510" i="83"/>
  <c r="M510" i="83"/>
  <c r="Q510" i="83"/>
  <c r="U510" i="83"/>
  <c r="C511" i="83"/>
  <c r="G511" i="83"/>
  <c r="K511" i="83"/>
  <c r="O511" i="83"/>
  <c r="S511" i="83"/>
  <c r="E512" i="83"/>
  <c r="I512" i="83"/>
  <c r="M512" i="83"/>
  <c r="Q512" i="83"/>
  <c r="U512" i="83"/>
  <c r="C513" i="83"/>
  <c r="G513" i="83"/>
  <c r="K513" i="83"/>
  <c r="O513" i="83"/>
  <c r="S513" i="83"/>
  <c r="E514" i="83"/>
  <c r="I514" i="83"/>
  <c r="M514" i="83"/>
  <c r="Q514" i="83"/>
  <c r="U514" i="83"/>
  <c r="C515" i="83"/>
  <c r="G515" i="83"/>
  <c r="K515" i="83"/>
  <c r="O515" i="83"/>
  <c r="S515" i="83"/>
  <c r="AP534" i="83"/>
  <c r="Q53" i="86" s="1"/>
  <c r="P415" i="83"/>
  <c r="P545" i="83"/>
  <c r="AN529" i="83" s="1"/>
  <c r="O48" i="86" s="1"/>
  <c r="M414" i="83"/>
  <c r="I413" i="83"/>
  <c r="U413" i="83"/>
  <c r="E524" i="83"/>
  <c r="I524" i="83"/>
  <c r="M524" i="83"/>
  <c r="M623" i="83" s="1"/>
  <c r="Q524" i="83"/>
  <c r="U524" i="83"/>
  <c r="U623" i="83" s="1"/>
  <c r="E414" i="83"/>
  <c r="E548" i="83"/>
  <c r="E622" i="83" s="1"/>
  <c r="E206" i="83"/>
  <c r="E207" i="83"/>
  <c r="Q552" i="83"/>
  <c r="Q204" i="83"/>
  <c r="O207" i="83"/>
  <c r="I204" i="83"/>
  <c r="C448" i="83"/>
  <c r="C100" i="83"/>
  <c r="G101" i="83"/>
  <c r="M206" i="83"/>
  <c r="E420" i="83"/>
  <c r="I420" i="83"/>
  <c r="AG420" i="83" s="1"/>
  <c r="H11" i="86" s="1"/>
  <c r="M420" i="83"/>
  <c r="Q420" i="83"/>
  <c r="U420" i="83"/>
  <c r="AT427" i="83"/>
  <c r="U18" i="86" s="1"/>
  <c r="AT429" i="83"/>
  <c r="U20" i="86" s="1"/>
  <c r="AT438" i="83"/>
  <c r="U29" i="86" s="1"/>
  <c r="AT527" i="83"/>
  <c r="U46" i="86" s="1"/>
  <c r="AT540" i="83"/>
  <c r="U59" i="86" s="1"/>
  <c r="AT547" i="83"/>
  <c r="U66" i="86" s="1"/>
  <c r="AU420" i="83"/>
  <c r="V11" i="86" s="1"/>
  <c r="AU425" i="83"/>
  <c r="V16" i="86" s="1"/>
  <c r="AU426" i="83"/>
  <c r="V17" i="86" s="1"/>
  <c r="AU429" i="83"/>
  <c r="V20" i="86" s="1"/>
  <c r="AU433" i="83"/>
  <c r="V24" i="86" s="1"/>
  <c r="AU435" i="83"/>
  <c r="V26" i="86" s="1"/>
  <c r="AU437" i="83"/>
  <c r="V28" i="86" s="1"/>
  <c r="AU438" i="83"/>
  <c r="V29" i="86" s="1"/>
  <c r="AU439" i="83"/>
  <c r="V30" i="86" s="1"/>
  <c r="AU441" i="83"/>
  <c r="V32" i="86" s="1"/>
  <c r="AU442" i="83"/>
  <c r="V33" i="86" s="1"/>
  <c r="AU443" i="83"/>
  <c r="V34" i="86" s="1"/>
  <c r="AU531" i="83"/>
  <c r="V50" i="86" s="1"/>
  <c r="AU536" i="83"/>
  <c r="V55" i="86" s="1"/>
  <c r="AU541" i="83"/>
  <c r="V60" i="86" s="1"/>
  <c r="AU546" i="83"/>
  <c r="V65" i="86" s="1"/>
  <c r="AU547" i="83"/>
  <c r="V66" i="86" s="1"/>
  <c r="M438" i="83"/>
  <c r="Q438" i="83"/>
  <c r="U438" i="83"/>
  <c r="E440" i="83"/>
  <c r="I440" i="83"/>
  <c r="M440" i="83"/>
  <c r="Q440" i="83"/>
  <c r="U440" i="83"/>
  <c r="E442" i="83"/>
  <c r="I442" i="83"/>
  <c r="M442" i="83"/>
  <c r="Q442" i="83"/>
  <c r="U442" i="83"/>
  <c r="E444" i="83"/>
  <c r="I444" i="83"/>
  <c r="M444" i="83"/>
  <c r="Q444" i="83"/>
  <c r="U444" i="83"/>
  <c r="E446" i="83"/>
  <c r="I446" i="83"/>
  <c r="M446" i="83"/>
  <c r="Q446" i="83"/>
  <c r="U446" i="83"/>
  <c r="E448" i="83"/>
  <c r="I448" i="83"/>
  <c r="M448" i="83"/>
  <c r="Q448" i="83"/>
  <c r="U448" i="83"/>
  <c r="E450" i="83"/>
  <c r="I450" i="83"/>
  <c r="M450" i="83"/>
  <c r="Q450" i="83"/>
  <c r="U450" i="83"/>
  <c r="E452" i="83"/>
  <c r="I452" i="83"/>
  <c r="M452" i="83"/>
  <c r="Q452" i="83"/>
  <c r="U452" i="83"/>
  <c r="E454" i="83"/>
  <c r="I454" i="83"/>
  <c r="M454" i="83"/>
  <c r="Q454" i="83"/>
  <c r="U454" i="83"/>
  <c r="E456" i="83"/>
  <c r="I456" i="83"/>
  <c r="M456" i="83"/>
  <c r="Q456" i="83"/>
  <c r="U456" i="83"/>
  <c r="E458" i="83"/>
  <c r="I458" i="83"/>
  <c r="M458" i="83"/>
  <c r="Q458" i="83"/>
  <c r="U458" i="83"/>
  <c r="E460" i="83"/>
  <c r="I460" i="83"/>
  <c r="M460" i="83"/>
  <c r="Q460" i="83"/>
  <c r="U460" i="83"/>
  <c r="E462" i="83"/>
  <c r="I462" i="83"/>
  <c r="M462" i="83"/>
  <c r="Q462" i="83"/>
  <c r="U462" i="83"/>
  <c r="E464" i="83"/>
  <c r="I464" i="83"/>
  <c r="M464" i="83"/>
  <c r="Q464" i="83"/>
  <c r="U464" i="83"/>
  <c r="E466" i="83"/>
  <c r="I466" i="83"/>
  <c r="M466" i="83"/>
  <c r="Q466" i="83"/>
  <c r="U466" i="83"/>
  <c r="E468" i="83"/>
  <c r="I468" i="83"/>
  <c r="M468" i="83"/>
  <c r="Q468" i="83"/>
  <c r="U468" i="83"/>
  <c r="E470" i="83"/>
  <c r="I470" i="83"/>
  <c r="M470" i="83"/>
  <c r="Q470" i="83"/>
  <c r="U470" i="83"/>
  <c r="O101" i="83"/>
  <c r="K100" i="83"/>
  <c r="G207" i="83"/>
  <c r="Q207" i="83"/>
  <c r="G205" i="83"/>
  <c r="O205" i="83"/>
  <c r="C204" i="83"/>
  <c r="K204" i="83"/>
  <c r="S204" i="83"/>
  <c r="AP525" i="83"/>
  <c r="Q44" i="86" s="1"/>
  <c r="AL526" i="83"/>
  <c r="M45" i="86" s="1"/>
  <c r="AT423" i="83"/>
  <c r="U14" i="86" s="1"/>
  <c r="AT433" i="83"/>
  <c r="U24" i="86" s="1"/>
  <c r="AT434" i="83"/>
  <c r="U25" i="86" s="1"/>
  <c r="C103" i="83"/>
  <c r="U207" i="83"/>
  <c r="I206" i="83"/>
  <c r="E204" i="83"/>
  <c r="M204" i="83"/>
  <c r="U204" i="83"/>
  <c r="AT536" i="83"/>
  <c r="U55" i="86" s="1"/>
  <c r="I207" i="83"/>
  <c r="Q206" i="83"/>
  <c r="M207" i="83"/>
  <c r="C205" i="83"/>
  <c r="K205" i="83"/>
  <c r="S205" i="83"/>
  <c r="G204" i="83"/>
  <c r="O204" i="83"/>
  <c r="AS534" i="83"/>
  <c r="T53" i="86" s="1"/>
  <c r="AM540" i="83"/>
  <c r="N59" i="86" s="1"/>
  <c r="AI541" i="83"/>
  <c r="J60" i="86" s="1"/>
  <c r="K103" i="83"/>
  <c r="AA525" i="83"/>
  <c r="B44" i="86" s="1"/>
  <c r="AE525" i="83"/>
  <c r="F44" i="86" s="1"/>
  <c r="AM525" i="83"/>
  <c r="N44" i="86" s="1"/>
  <c r="AQ525" i="83"/>
  <c r="R44" i="86" s="1"/>
  <c r="AA526" i="83"/>
  <c r="B45" i="86" s="1"/>
  <c r="AE526" i="83"/>
  <c r="F45" i="86" s="1"/>
  <c r="AI526" i="83"/>
  <c r="J45" i="86" s="1"/>
  <c r="AM526" i="83"/>
  <c r="N45" i="86" s="1"/>
  <c r="AA527" i="83"/>
  <c r="B46" i="86" s="1"/>
  <c r="S103" i="83"/>
  <c r="AQ441" i="83"/>
  <c r="R32" i="86" s="1"/>
  <c r="AE527" i="83"/>
  <c r="F46" i="86" s="1"/>
  <c r="AI527" i="83"/>
  <c r="J46" i="86" s="1"/>
  <c r="AM527" i="83"/>
  <c r="N46" i="86" s="1"/>
  <c r="AQ527" i="83"/>
  <c r="R46" i="86" s="1"/>
  <c r="AA528" i="83"/>
  <c r="B47" i="86" s="1"/>
  <c r="AE528" i="83"/>
  <c r="F47" i="86" s="1"/>
  <c r="AM528" i="83"/>
  <c r="N47" i="86" s="1"/>
  <c r="AQ528" i="83"/>
  <c r="R47" i="86" s="1"/>
  <c r="AA529" i="83"/>
  <c r="B48" i="86" s="1"/>
  <c r="AE529" i="83"/>
  <c r="F48" i="86" s="1"/>
  <c r="AI529" i="83"/>
  <c r="J48" i="86" s="1"/>
  <c r="AM529" i="83"/>
  <c r="N48" i="86" s="1"/>
  <c r="AQ529" i="83"/>
  <c r="R48" i="86" s="1"/>
  <c r="AA530" i="83"/>
  <c r="B49" i="86" s="1"/>
  <c r="AE530" i="83"/>
  <c r="F49" i="86" s="1"/>
  <c r="AM530" i="83"/>
  <c r="N49" i="86" s="1"/>
  <c r="AA531" i="83"/>
  <c r="B50" i="86" s="1"/>
  <c r="AE531" i="83"/>
  <c r="F50" i="86" s="1"/>
  <c r="AI531" i="83"/>
  <c r="J50" i="86" s="1"/>
  <c r="AM531" i="83"/>
  <c r="N50" i="86" s="1"/>
  <c r="AQ531" i="83"/>
  <c r="R50" i="86" s="1"/>
  <c r="AA532" i="83"/>
  <c r="B51" i="86" s="1"/>
  <c r="AE532" i="83"/>
  <c r="F51" i="86" s="1"/>
  <c r="AI532" i="83"/>
  <c r="J51" i="86" s="1"/>
  <c r="AM532" i="83"/>
  <c r="N51" i="86" s="1"/>
  <c r="AA533" i="83"/>
  <c r="B52" i="86" s="1"/>
  <c r="AI533" i="83"/>
  <c r="J52" i="86" s="1"/>
  <c r="AQ533" i="83"/>
  <c r="R52" i="86" s="1"/>
  <c r="AA534" i="83"/>
  <c r="B53" i="86" s="1"/>
  <c r="AI534" i="83"/>
  <c r="J53" i="86" s="1"/>
  <c r="AQ534" i="83"/>
  <c r="R53" i="86" s="1"/>
  <c r="AE535" i="83"/>
  <c r="F54" i="86" s="1"/>
  <c r="AI535" i="83"/>
  <c r="J54" i="86" s="1"/>
  <c r="AM535" i="83"/>
  <c r="N54" i="86" s="1"/>
  <c r="AQ535" i="83"/>
  <c r="R54" i="86" s="1"/>
  <c r="AA536" i="83"/>
  <c r="B55" i="86" s="1"/>
  <c r="AE536" i="83"/>
  <c r="F55" i="86" s="1"/>
  <c r="AI536" i="83"/>
  <c r="J55" i="86" s="1"/>
  <c r="AM536" i="83"/>
  <c r="N55" i="86" s="1"/>
  <c r="AQ536" i="83"/>
  <c r="R55" i="86" s="1"/>
  <c r="I620" i="83"/>
  <c r="AE537" i="83"/>
  <c r="F56" i="86" s="1"/>
  <c r="AI537" i="83"/>
  <c r="J56" i="86" s="1"/>
  <c r="AM537" i="83"/>
  <c r="N56" i="86" s="1"/>
  <c r="AQ537" i="83"/>
  <c r="R56" i="86" s="1"/>
  <c r="AA538" i="83"/>
  <c r="B57" i="86" s="1"/>
  <c r="AE538" i="83"/>
  <c r="F57" i="86" s="1"/>
  <c r="AI538" i="83"/>
  <c r="J57" i="86" s="1"/>
  <c r="AQ538" i="83"/>
  <c r="R57" i="86" s="1"/>
  <c r="AA539" i="83"/>
  <c r="B58" i="86" s="1"/>
  <c r="AE539" i="83"/>
  <c r="F58" i="86" s="1"/>
  <c r="AI539" i="83"/>
  <c r="J58" i="86" s="1"/>
  <c r="AM539" i="83"/>
  <c r="N58" i="86" s="1"/>
  <c r="AQ539" i="83"/>
  <c r="R58" i="86" s="1"/>
  <c r="AA540" i="83"/>
  <c r="B59" i="86" s="1"/>
  <c r="AE540" i="83"/>
  <c r="F59" i="86" s="1"/>
  <c r="AQ540" i="83"/>
  <c r="R59" i="86" s="1"/>
  <c r="AA541" i="83"/>
  <c r="B60" i="86" s="1"/>
  <c r="AE541" i="83"/>
  <c r="F60" i="86" s="1"/>
  <c r="AM541" i="83"/>
  <c r="N60" i="86" s="1"/>
  <c r="AQ541" i="83"/>
  <c r="R60" i="86" s="1"/>
  <c r="AI542" i="83"/>
  <c r="J61" i="86" s="1"/>
  <c r="AM542" i="83"/>
  <c r="N61" i="86" s="1"/>
  <c r="AQ542" i="83"/>
  <c r="R61" i="86" s="1"/>
  <c r="AA543" i="83"/>
  <c r="B62" i="86" s="1"/>
  <c r="AE543" i="83"/>
  <c r="F62" i="86" s="1"/>
  <c r="AI543" i="83"/>
  <c r="J62" i="86" s="1"/>
  <c r="AM543" i="83"/>
  <c r="N62" i="86" s="1"/>
  <c r="AA544" i="83"/>
  <c r="B63" i="86" s="1"/>
  <c r="AE544" i="83"/>
  <c r="F63" i="86" s="1"/>
  <c r="AI544" i="83"/>
  <c r="J63" i="86" s="1"/>
  <c r="AQ544" i="83"/>
  <c r="R63" i="86" s="1"/>
  <c r="AA545" i="83"/>
  <c r="B64" i="86" s="1"/>
  <c r="AE545" i="83"/>
  <c r="F64" i="86" s="1"/>
  <c r="AI545" i="83"/>
  <c r="J64" i="86" s="1"/>
  <c r="AM545" i="83"/>
  <c r="N64" i="86" s="1"/>
  <c r="AQ545" i="83"/>
  <c r="R64" i="86" s="1"/>
  <c r="AA546" i="83"/>
  <c r="B65" i="86" s="1"/>
  <c r="AI546" i="83"/>
  <c r="J65" i="86" s="1"/>
  <c r="AM546" i="83"/>
  <c r="N65" i="86" s="1"/>
  <c r="AQ546" i="83"/>
  <c r="R65" i="86" s="1"/>
  <c r="AE547" i="83"/>
  <c r="F66" i="86" s="1"/>
  <c r="AI547" i="83"/>
  <c r="J66" i="86" s="1"/>
  <c r="AM547" i="83"/>
  <c r="N66" i="86" s="1"/>
  <c r="AQ547" i="83"/>
  <c r="R66" i="86" s="1"/>
  <c r="AB525" i="83"/>
  <c r="C44" i="86" s="1"/>
  <c r="AF525" i="83"/>
  <c r="G44" i="86" s="1"/>
  <c r="AJ525" i="83"/>
  <c r="K44" i="86" s="1"/>
  <c r="AN525" i="83"/>
  <c r="O44" i="86" s="1"/>
  <c r="AR525" i="83"/>
  <c r="S44" i="86" s="1"/>
  <c r="AB526" i="83"/>
  <c r="C45" i="86" s="1"/>
  <c r="AF526" i="83"/>
  <c r="G45" i="86" s="1"/>
  <c r="AJ526" i="83"/>
  <c r="K45" i="86" s="1"/>
  <c r="AN526" i="83"/>
  <c r="O45" i="86" s="1"/>
  <c r="AR526" i="83"/>
  <c r="S45" i="86" s="1"/>
  <c r="AB527" i="83"/>
  <c r="C46" i="86" s="1"/>
  <c r="AF527" i="83"/>
  <c r="G46" i="86" s="1"/>
  <c r="AJ527" i="83"/>
  <c r="K46" i="86" s="1"/>
  <c r="AN527" i="83"/>
  <c r="O46" i="86" s="1"/>
  <c r="AR527" i="83"/>
  <c r="S46" i="86" s="1"/>
  <c r="AB528" i="83"/>
  <c r="C47" i="86" s="1"/>
  <c r="AF528" i="83"/>
  <c r="G47" i="86" s="1"/>
  <c r="AJ528" i="83"/>
  <c r="K47" i="86" s="1"/>
  <c r="AN528" i="83"/>
  <c r="O47" i="86" s="1"/>
  <c r="AR528" i="83"/>
  <c r="S47" i="86" s="1"/>
  <c r="AB529" i="83"/>
  <c r="C48" i="86" s="1"/>
  <c r="AF529" i="83"/>
  <c r="G48" i="86" s="1"/>
  <c r="AJ529" i="83"/>
  <c r="K48" i="86" s="1"/>
  <c r="AR529" i="83"/>
  <c r="S48" i="86" s="1"/>
  <c r="AB532" i="83"/>
  <c r="C51" i="86" s="1"/>
  <c r="AF532" i="83"/>
  <c r="G51" i="86" s="1"/>
  <c r="AJ532" i="83"/>
  <c r="K51" i="86" s="1"/>
  <c r="AN532" i="83"/>
  <c r="O51" i="86" s="1"/>
  <c r="AR532" i="83"/>
  <c r="S51" i="86" s="1"/>
  <c r="AB533" i="83"/>
  <c r="C52" i="86" s="1"/>
  <c r="AF533" i="83"/>
  <c r="G52" i="86" s="1"/>
  <c r="AJ533" i="83"/>
  <c r="K52" i="86" s="1"/>
  <c r="AN533" i="83"/>
  <c r="O52" i="86" s="1"/>
  <c r="AR533" i="83"/>
  <c r="S52" i="86" s="1"/>
  <c r="AB534" i="83"/>
  <c r="C53" i="86" s="1"/>
  <c r="AF534" i="83"/>
  <c r="G53" i="86" s="1"/>
  <c r="AJ534" i="83"/>
  <c r="K53" i="86" s="1"/>
  <c r="AN534" i="83"/>
  <c r="O53" i="86" s="1"/>
  <c r="AR534" i="83"/>
  <c r="S53" i="86" s="1"/>
  <c r="AB535" i="83"/>
  <c r="C54" i="86" s="1"/>
  <c r="AF535" i="83"/>
  <c r="G54" i="86" s="1"/>
  <c r="AJ535" i="83"/>
  <c r="K54" i="86" s="1"/>
  <c r="AN535" i="83"/>
  <c r="O54" i="86" s="1"/>
  <c r="AR535" i="83"/>
  <c r="S54" i="86" s="1"/>
  <c r="AB536" i="83"/>
  <c r="C55" i="86" s="1"/>
  <c r="AF536" i="83"/>
  <c r="G55" i="86" s="1"/>
  <c r="AJ536" i="83"/>
  <c r="K55" i="86" s="1"/>
  <c r="AN536" i="83"/>
  <c r="O55" i="86" s="1"/>
  <c r="AR536" i="83"/>
  <c r="S55" i="86" s="1"/>
  <c r="AB537" i="83"/>
  <c r="C56" i="86" s="1"/>
  <c r="AF537" i="83"/>
  <c r="G56" i="86" s="1"/>
  <c r="AJ537" i="83"/>
  <c r="K56" i="86" s="1"/>
  <c r="AN537" i="83"/>
  <c r="O56" i="86" s="1"/>
  <c r="AR537" i="83"/>
  <c r="S56" i="86" s="1"/>
  <c r="AB538" i="83"/>
  <c r="C57" i="86" s="1"/>
  <c r="AF538" i="83"/>
  <c r="G57" i="86" s="1"/>
  <c r="AJ538" i="83"/>
  <c r="K57" i="86" s="1"/>
  <c r="AN538" i="83"/>
  <c r="O57" i="86" s="1"/>
  <c r="AR538" i="83"/>
  <c r="S57" i="86" s="1"/>
  <c r="AB539" i="83"/>
  <c r="C58" i="86" s="1"/>
  <c r="AF539" i="83"/>
  <c r="G58" i="86" s="1"/>
  <c r="AJ539" i="83"/>
  <c r="K58" i="86" s="1"/>
  <c r="AN539" i="83"/>
  <c r="O58" i="86" s="1"/>
  <c r="AR539" i="83"/>
  <c r="S58" i="86" s="1"/>
  <c r="AL539" i="83"/>
  <c r="M58" i="86" s="1"/>
  <c r="AB540" i="83"/>
  <c r="C59" i="86" s="1"/>
  <c r="AF540" i="83"/>
  <c r="G59" i="86" s="1"/>
  <c r="AJ540" i="83"/>
  <c r="K59" i="86" s="1"/>
  <c r="AN540" i="83"/>
  <c r="O59" i="86" s="1"/>
  <c r="AR540" i="83"/>
  <c r="S59" i="86" s="1"/>
  <c r="AB541" i="83"/>
  <c r="C60" i="86" s="1"/>
  <c r="AF541" i="83"/>
  <c r="G60" i="86" s="1"/>
  <c r="AJ541" i="83"/>
  <c r="K60" i="86" s="1"/>
  <c r="AN541" i="83"/>
  <c r="O60" i="86" s="1"/>
  <c r="AR541" i="83"/>
  <c r="S60" i="86" s="1"/>
  <c r="AD541" i="83"/>
  <c r="E60" i="86" s="1"/>
  <c r="AB542" i="83"/>
  <c r="C61" i="86" s="1"/>
  <c r="AF542" i="83"/>
  <c r="G61" i="86" s="1"/>
  <c r="AJ542" i="83"/>
  <c r="K61" i="86" s="1"/>
  <c r="AN542" i="83"/>
  <c r="O61" i="86" s="1"/>
  <c r="AR542" i="83"/>
  <c r="S61" i="86" s="1"/>
  <c r="AB543" i="83"/>
  <c r="C62" i="86" s="1"/>
  <c r="AT420" i="83"/>
  <c r="U11" i="86" s="1"/>
  <c r="AT525" i="83"/>
  <c r="U44" i="86" s="1"/>
  <c r="AT526" i="83"/>
  <c r="U45" i="86" s="1"/>
  <c r="AT528" i="83"/>
  <c r="U47" i="86" s="1"/>
  <c r="AT529" i="83"/>
  <c r="U48" i="86" s="1"/>
  <c r="AT530" i="83"/>
  <c r="U49" i="86" s="1"/>
  <c r="AT531" i="83"/>
  <c r="U50" i="86" s="1"/>
  <c r="AT532" i="83"/>
  <c r="U51" i="86" s="1"/>
  <c r="AT533" i="83"/>
  <c r="U52" i="86" s="1"/>
  <c r="AT534" i="83"/>
  <c r="U53" i="86" s="1"/>
  <c r="AT535" i="83"/>
  <c r="U54" i="86" s="1"/>
  <c r="AT537" i="83"/>
  <c r="U56" i="86" s="1"/>
  <c r="AT538" i="83"/>
  <c r="U57" i="86" s="1"/>
  <c r="AT539" i="83"/>
  <c r="U58" i="86" s="1"/>
  <c r="AT541" i="83"/>
  <c r="U60" i="86" s="1"/>
  <c r="AT542" i="83"/>
  <c r="U61" i="86" s="1"/>
  <c r="AT543" i="83"/>
  <c r="U62" i="86" s="1"/>
  <c r="AT544" i="83"/>
  <c r="U63" i="86" s="1"/>
  <c r="AT545" i="83"/>
  <c r="U64" i="86" s="1"/>
  <c r="AT546" i="83"/>
  <c r="U65" i="86" s="1"/>
  <c r="AU422" i="83"/>
  <c r="V13" i="86" s="1"/>
  <c r="AU424" i="83"/>
  <c r="V15" i="86" s="1"/>
  <c r="AU427" i="83"/>
  <c r="V18" i="86" s="1"/>
  <c r="AU428" i="83"/>
  <c r="V19" i="86" s="1"/>
  <c r="AU430" i="83"/>
  <c r="V21" i="86" s="1"/>
  <c r="AU431" i="83"/>
  <c r="V22" i="86" s="1"/>
  <c r="AU432" i="83"/>
  <c r="V23" i="86" s="1"/>
  <c r="AU436" i="83"/>
  <c r="V27" i="86" s="1"/>
  <c r="AU440" i="83"/>
  <c r="V31" i="86" s="1"/>
  <c r="AF543" i="83"/>
  <c r="G62" i="86" s="1"/>
  <c r="AJ543" i="83"/>
  <c r="K62" i="86" s="1"/>
  <c r="AN543" i="83"/>
  <c r="O62" i="86" s="1"/>
  <c r="AR543" i="83"/>
  <c r="S62" i="86" s="1"/>
  <c r="AB544" i="83"/>
  <c r="C63" i="86" s="1"/>
  <c r="AF544" i="83"/>
  <c r="G63" i="86" s="1"/>
  <c r="AJ544" i="83"/>
  <c r="K63" i="86" s="1"/>
  <c r="AN544" i="83"/>
  <c r="O63" i="86" s="1"/>
  <c r="AR544" i="83"/>
  <c r="S63" i="86" s="1"/>
  <c r="AB545" i="83"/>
  <c r="C64" i="86" s="1"/>
  <c r="AF545" i="83"/>
  <c r="G64" i="86" s="1"/>
  <c r="AJ545" i="83"/>
  <c r="K64" i="86" s="1"/>
  <c r="AN545" i="83"/>
  <c r="O64" i="86" s="1"/>
  <c r="AR545" i="83"/>
  <c r="S64" i="86" s="1"/>
  <c r="AB546" i="83"/>
  <c r="C65" i="86" s="1"/>
  <c r="AF546" i="83"/>
  <c r="G65" i="86" s="1"/>
  <c r="AJ546" i="83"/>
  <c r="K65" i="86" s="1"/>
  <c r="AN546" i="83"/>
  <c r="O65" i="86" s="1"/>
  <c r="AR546" i="83"/>
  <c r="S65" i="86" s="1"/>
  <c r="AB547" i="83"/>
  <c r="C66" i="86" s="1"/>
  <c r="AF547" i="83"/>
  <c r="G66" i="86" s="1"/>
  <c r="AN547" i="83"/>
  <c r="O66" i="86" s="1"/>
  <c r="AR547" i="83"/>
  <c r="S66" i="86" s="1"/>
  <c r="D311" i="83"/>
  <c r="P309" i="83"/>
  <c r="D308" i="83"/>
  <c r="L308" i="83"/>
  <c r="T308" i="83"/>
  <c r="R453" i="83"/>
  <c r="J455" i="83"/>
  <c r="B457" i="83"/>
  <c r="R461" i="83"/>
  <c r="J463" i="83"/>
  <c r="B465" i="83"/>
  <c r="R469" i="83"/>
  <c r="J471" i="83"/>
  <c r="L472" i="83"/>
  <c r="B473" i="83"/>
  <c r="D474" i="83"/>
  <c r="R477" i="83"/>
  <c r="T478" i="83"/>
  <c r="J479" i="83"/>
  <c r="L480" i="83"/>
  <c r="B481" i="83"/>
  <c r="D482" i="83"/>
  <c r="R485" i="83"/>
  <c r="T486" i="83"/>
  <c r="J487" i="83"/>
  <c r="L488" i="83"/>
  <c r="B489" i="83"/>
  <c r="D490" i="83"/>
  <c r="R493" i="83"/>
  <c r="T494" i="83"/>
  <c r="J495" i="83"/>
  <c r="L496" i="83"/>
  <c r="B497" i="83"/>
  <c r="D498" i="83"/>
  <c r="F499" i="83"/>
  <c r="H500" i="83"/>
  <c r="N505" i="83"/>
  <c r="P506" i="83"/>
  <c r="T508" i="83"/>
  <c r="L510" i="83"/>
  <c r="L514" i="83"/>
  <c r="P414" i="83"/>
  <c r="B412" i="83"/>
  <c r="R412" i="83"/>
  <c r="B103" i="83"/>
  <c r="B420" i="83"/>
  <c r="R103" i="83"/>
  <c r="R420" i="83"/>
  <c r="AG441" i="83"/>
  <c r="H32" i="86" s="1"/>
  <c r="D207" i="83"/>
  <c r="D525" i="83"/>
  <c r="H207" i="83"/>
  <c r="H525" i="83"/>
  <c r="L207" i="83"/>
  <c r="L525" i="83"/>
  <c r="P207" i="83"/>
  <c r="P525" i="83"/>
  <c r="T207" i="83"/>
  <c r="T525" i="83"/>
  <c r="AD525" i="83"/>
  <c r="E44" i="86" s="1"/>
  <c r="AH525" i="83"/>
  <c r="I44" i="86" s="1"/>
  <c r="AL525" i="83"/>
  <c r="M44" i="86" s="1"/>
  <c r="AD526" i="83"/>
  <c r="E45" i="86" s="1"/>
  <c r="AH526" i="83"/>
  <c r="I45" i="86" s="1"/>
  <c r="AP526" i="83"/>
  <c r="Q45" i="86" s="1"/>
  <c r="AH527" i="83"/>
  <c r="I46" i="86" s="1"/>
  <c r="AD529" i="83"/>
  <c r="E48" i="86" s="1"/>
  <c r="AH532" i="83"/>
  <c r="I51" i="86" s="1"/>
  <c r="AH535" i="83"/>
  <c r="I54" i="86" s="1"/>
  <c r="AH536" i="83"/>
  <c r="I55" i="86" s="1"/>
  <c r="AD537" i="83"/>
  <c r="E56" i="86" s="1"/>
  <c r="AP542" i="83"/>
  <c r="Q61" i="86" s="1"/>
  <c r="AL543" i="83"/>
  <c r="M62" i="86" s="1"/>
  <c r="AH545" i="83"/>
  <c r="I64" i="86" s="1"/>
  <c r="AD547" i="83"/>
  <c r="E66" i="86" s="1"/>
  <c r="G621" i="83"/>
  <c r="N103" i="83"/>
  <c r="N420" i="83"/>
  <c r="G103" i="83"/>
  <c r="O103" i="83"/>
  <c r="C101" i="83"/>
  <c r="K101" i="83"/>
  <c r="S101" i="83"/>
  <c r="G100" i="83"/>
  <c r="O100" i="83"/>
  <c r="C207" i="83"/>
  <c r="K207" i="83"/>
  <c r="S207" i="83"/>
  <c r="I103" i="83"/>
  <c r="Q103" i="83"/>
  <c r="E102" i="83"/>
  <c r="M102" i="83"/>
  <c r="U102" i="83"/>
  <c r="I100" i="83"/>
  <c r="Q100" i="83"/>
  <c r="AS420" i="83"/>
  <c r="T11" i="86" s="1"/>
  <c r="D103" i="83"/>
  <c r="D421" i="83"/>
  <c r="H103" i="83"/>
  <c r="H421" i="83"/>
  <c r="L103" i="83"/>
  <c r="L421" i="83"/>
  <c r="P103" i="83"/>
  <c r="P421" i="83"/>
  <c r="T103" i="83"/>
  <c r="T421" i="83"/>
  <c r="D422" i="83"/>
  <c r="H422" i="83"/>
  <c r="L422" i="83"/>
  <c r="P422" i="83"/>
  <c r="T422" i="83"/>
  <c r="D424" i="83"/>
  <c r="H424" i="83"/>
  <c r="L424" i="83"/>
  <c r="P424" i="83"/>
  <c r="T424" i="83"/>
  <c r="D426" i="83"/>
  <c r="H426" i="83"/>
  <c r="L426" i="83"/>
  <c r="P426" i="83"/>
  <c r="T426" i="83"/>
  <c r="D428" i="83"/>
  <c r="H428" i="83"/>
  <c r="L428" i="83"/>
  <c r="P428" i="83"/>
  <c r="T428" i="83"/>
  <c r="D430" i="83"/>
  <c r="H430" i="83"/>
  <c r="L430" i="83"/>
  <c r="P430" i="83"/>
  <c r="T430" i="83"/>
  <c r="D432" i="83"/>
  <c r="H432" i="83"/>
  <c r="L432" i="83"/>
  <c r="P432" i="83"/>
  <c r="T432" i="83"/>
  <c r="D434" i="83"/>
  <c r="H434" i="83"/>
  <c r="L434" i="83"/>
  <c r="P434" i="83"/>
  <c r="T434" i="83"/>
  <c r="D436" i="83"/>
  <c r="H436" i="83"/>
  <c r="L436" i="83"/>
  <c r="P436" i="83"/>
  <c r="T436" i="83"/>
  <c r="D438" i="83"/>
  <c r="H438" i="83"/>
  <c r="L438" i="83"/>
  <c r="P438" i="83"/>
  <c r="T438" i="83"/>
  <c r="D440" i="83"/>
  <c r="H440" i="83"/>
  <c r="L440" i="83"/>
  <c r="P440" i="83"/>
  <c r="T440" i="83"/>
  <c r="D442" i="83"/>
  <c r="H442" i="83"/>
  <c r="L442" i="83"/>
  <c r="P442" i="83"/>
  <c r="T442" i="83"/>
  <c r="D444" i="83"/>
  <c r="H444" i="83"/>
  <c r="L444" i="83"/>
  <c r="P444" i="83"/>
  <c r="T444" i="83"/>
  <c r="D102" i="83"/>
  <c r="D445" i="83"/>
  <c r="H102" i="83"/>
  <c r="H445" i="83"/>
  <c r="L102" i="83"/>
  <c r="L445" i="83"/>
  <c r="P102" i="83"/>
  <c r="P445" i="83"/>
  <c r="T102" i="83"/>
  <c r="T445" i="83"/>
  <c r="D446" i="83"/>
  <c r="H446" i="83"/>
  <c r="L446" i="83"/>
  <c r="P446" i="83"/>
  <c r="T446" i="83"/>
  <c r="D448" i="83"/>
  <c r="H448" i="83"/>
  <c r="L448" i="83"/>
  <c r="P448" i="83"/>
  <c r="T448" i="83"/>
  <c r="D100" i="83"/>
  <c r="D449" i="83"/>
  <c r="H100" i="83"/>
  <c r="H449" i="83"/>
  <c r="L100" i="83"/>
  <c r="L449" i="83"/>
  <c r="P100" i="83"/>
  <c r="P449" i="83"/>
  <c r="T100" i="83"/>
  <c r="T449" i="83"/>
  <c r="D450" i="83"/>
  <c r="H450" i="83"/>
  <c r="L450" i="83"/>
  <c r="P450" i="83"/>
  <c r="T450" i="83"/>
  <c r="D452" i="83"/>
  <c r="H452" i="83"/>
  <c r="L452" i="83"/>
  <c r="P452" i="83"/>
  <c r="T452" i="83"/>
  <c r="D454" i="83"/>
  <c r="H454" i="83"/>
  <c r="L454" i="83"/>
  <c r="P454" i="83"/>
  <c r="T454" i="83"/>
  <c r="D456" i="83"/>
  <c r="H456" i="83"/>
  <c r="L456" i="83"/>
  <c r="P456" i="83"/>
  <c r="T456" i="83"/>
  <c r="D458" i="83"/>
  <c r="H458" i="83"/>
  <c r="L458" i="83"/>
  <c r="P458" i="83"/>
  <c r="T458" i="83"/>
  <c r="D460" i="83"/>
  <c r="H460" i="83"/>
  <c r="L460" i="83"/>
  <c r="P460" i="83"/>
  <c r="T460" i="83"/>
  <c r="D462" i="83"/>
  <c r="H462" i="83"/>
  <c r="L462" i="83"/>
  <c r="P462" i="83"/>
  <c r="T462" i="83"/>
  <c r="D464" i="83"/>
  <c r="H464" i="83"/>
  <c r="L464" i="83"/>
  <c r="P464" i="83"/>
  <c r="T464" i="83"/>
  <c r="D466" i="83"/>
  <c r="H466" i="83"/>
  <c r="L466" i="83"/>
  <c r="P466" i="83"/>
  <c r="T466" i="83"/>
  <c r="D468" i="83"/>
  <c r="H468" i="83"/>
  <c r="L468" i="83"/>
  <c r="P468" i="83"/>
  <c r="T468" i="83"/>
  <c r="D470" i="83"/>
  <c r="H470" i="83"/>
  <c r="L470" i="83"/>
  <c r="P470" i="83"/>
  <c r="T470" i="83"/>
  <c r="K621" i="83"/>
  <c r="AI530" i="83"/>
  <c r="J49" i="86" s="1"/>
  <c r="AQ530" i="83"/>
  <c r="R49" i="86" s="1"/>
  <c r="AE542" i="83"/>
  <c r="F61" i="86" s="1"/>
  <c r="F103" i="83"/>
  <c r="F420" i="83"/>
  <c r="J103" i="83"/>
  <c r="J420" i="83"/>
  <c r="AJ547" i="83"/>
  <c r="K66" i="86" s="1"/>
  <c r="E103" i="83"/>
  <c r="M103" i="83"/>
  <c r="U103" i="83"/>
  <c r="I102" i="83"/>
  <c r="Q102" i="83"/>
  <c r="E100" i="83"/>
  <c r="M100" i="83"/>
  <c r="U100" i="83"/>
  <c r="B421" i="83"/>
  <c r="F421" i="83"/>
  <c r="J421" i="83"/>
  <c r="N421" i="83"/>
  <c r="R421" i="83"/>
  <c r="B423" i="83"/>
  <c r="F423" i="83"/>
  <c r="J423" i="83"/>
  <c r="N423" i="83"/>
  <c r="R423" i="83"/>
  <c r="B425" i="83"/>
  <c r="F425" i="83"/>
  <c r="J425" i="83"/>
  <c r="N425" i="83"/>
  <c r="R425" i="83"/>
  <c r="B427" i="83"/>
  <c r="F427" i="83"/>
  <c r="J427" i="83"/>
  <c r="N427" i="83"/>
  <c r="R427" i="83"/>
  <c r="B429" i="83"/>
  <c r="F429" i="83"/>
  <c r="J429" i="83"/>
  <c r="N429" i="83"/>
  <c r="R429" i="83"/>
  <c r="B431" i="83"/>
  <c r="F431" i="83"/>
  <c r="J431" i="83"/>
  <c r="N431" i="83"/>
  <c r="R431" i="83"/>
  <c r="B433" i="83"/>
  <c r="F433" i="83"/>
  <c r="J433" i="83"/>
  <c r="N433" i="83"/>
  <c r="R433" i="83"/>
  <c r="B435" i="83"/>
  <c r="F435" i="83"/>
  <c r="J435" i="83"/>
  <c r="N435" i="83"/>
  <c r="R435" i="83"/>
  <c r="B437" i="83"/>
  <c r="F437" i="83"/>
  <c r="J437" i="83"/>
  <c r="N437" i="83"/>
  <c r="R437" i="83"/>
  <c r="B439" i="83"/>
  <c r="F439" i="83"/>
  <c r="J439" i="83"/>
  <c r="N439" i="83"/>
  <c r="R439" i="83"/>
  <c r="B441" i="83"/>
  <c r="F441" i="83"/>
  <c r="J441" i="83"/>
  <c r="N441" i="83"/>
  <c r="R441" i="83"/>
  <c r="B443" i="83"/>
  <c r="F443" i="83"/>
  <c r="J443" i="83"/>
  <c r="N443" i="83"/>
  <c r="R443" i="83"/>
  <c r="B101" i="83"/>
  <c r="B444" i="83"/>
  <c r="F101" i="83"/>
  <c r="F444" i="83"/>
  <c r="J101" i="83"/>
  <c r="J444" i="83"/>
  <c r="N101" i="83"/>
  <c r="N444" i="83"/>
  <c r="R101" i="83"/>
  <c r="R444" i="83"/>
  <c r="B445" i="83"/>
  <c r="F445" i="83"/>
  <c r="J445" i="83"/>
  <c r="N445" i="83"/>
  <c r="R445" i="83"/>
  <c r="B447" i="83"/>
  <c r="F447" i="83"/>
  <c r="J447" i="83"/>
  <c r="N447" i="83"/>
  <c r="R447" i="83"/>
  <c r="B100" i="83"/>
  <c r="B448" i="83"/>
  <c r="F100" i="83"/>
  <c r="F448" i="83"/>
  <c r="J100" i="83"/>
  <c r="J448" i="83"/>
  <c r="N100" i="83"/>
  <c r="N448" i="83"/>
  <c r="R100" i="83"/>
  <c r="R448" i="83"/>
  <c r="B449" i="83"/>
  <c r="F449" i="83"/>
  <c r="J449" i="83"/>
  <c r="N449" i="83"/>
  <c r="R449" i="83"/>
  <c r="F451" i="83"/>
  <c r="J451" i="83"/>
  <c r="B453" i="83"/>
  <c r="N453" i="83"/>
  <c r="F455" i="83"/>
  <c r="N457" i="83"/>
  <c r="R457" i="83"/>
  <c r="F459" i="83"/>
  <c r="J459" i="83"/>
  <c r="B461" i="83"/>
  <c r="N461" i="83"/>
  <c r="F463" i="83"/>
  <c r="N465" i="83"/>
  <c r="R465" i="83"/>
  <c r="F467" i="83"/>
  <c r="J467" i="83"/>
  <c r="B469" i="83"/>
  <c r="N469" i="83"/>
  <c r="F471" i="83"/>
  <c r="H472" i="83"/>
  <c r="N473" i="83"/>
  <c r="R473" i="83"/>
  <c r="P474" i="83"/>
  <c r="T474" i="83"/>
  <c r="F475" i="83"/>
  <c r="J475" i="83"/>
  <c r="H476" i="83"/>
  <c r="L476" i="83"/>
  <c r="B477" i="83"/>
  <c r="N477" i="83"/>
  <c r="D478" i="83"/>
  <c r="P478" i="83"/>
  <c r="F479" i="83"/>
  <c r="H480" i="83"/>
  <c r="N481" i="83"/>
  <c r="R481" i="83"/>
  <c r="P482" i="83"/>
  <c r="T482" i="83"/>
  <c r="F483" i="83"/>
  <c r="J483" i="83"/>
  <c r="H484" i="83"/>
  <c r="L484" i="83"/>
  <c r="B485" i="83"/>
  <c r="N485" i="83"/>
  <c r="D486" i="83"/>
  <c r="P486" i="83"/>
  <c r="F487" i="83"/>
  <c r="H488" i="83"/>
  <c r="N489" i="83"/>
  <c r="R489" i="83"/>
  <c r="P490" i="83"/>
  <c r="T490" i="83"/>
  <c r="F491" i="83"/>
  <c r="J491" i="83"/>
  <c r="H492" i="83"/>
  <c r="L492" i="83"/>
  <c r="B493" i="83"/>
  <c r="N493" i="83"/>
  <c r="D494" i="83"/>
  <c r="P494" i="83"/>
  <c r="F495" i="83"/>
  <c r="H496" i="83"/>
  <c r="N497" i="83"/>
  <c r="R497" i="83"/>
  <c r="P498" i="83"/>
  <c r="T498" i="83"/>
  <c r="N501" i="83"/>
  <c r="P502" i="83"/>
  <c r="F503" i="83"/>
  <c r="H504" i="83"/>
  <c r="F507" i="83"/>
  <c r="H508" i="83"/>
  <c r="D510" i="83"/>
  <c r="T510" i="83"/>
  <c r="T512" i="83"/>
  <c r="N515" i="83"/>
  <c r="D524" i="83"/>
  <c r="AO531" i="83"/>
  <c r="Q620" i="83"/>
  <c r="AM538" i="83"/>
  <c r="N57" i="86" s="1"/>
  <c r="AD545" i="83"/>
  <c r="E64" i="86" s="1"/>
  <c r="B451" i="83"/>
  <c r="N451" i="83"/>
  <c r="R451" i="83"/>
  <c r="F453" i="83"/>
  <c r="J453" i="83"/>
  <c r="B455" i="83"/>
  <c r="N455" i="83"/>
  <c r="R455" i="83"/>
  <c r="F457" i="83"/>
  <c r="J457" i="83"/>
  <c r="B459" i="83"/>
  <c r="N459" i="83"/>
  <c r="R459" i="83"/>
  <c r="F461" i="83"/>
  <c r="J461" i="83"/>
  <c r="B463" i="83"/>
  <c r="N463" i="83"/>
  <c r="R463" i="83"/>
  <c r="F465" i="83"/>
  <c r="J465" i="83"/>
  <c r="B467" i="83"/>
  <c r="N467" i="83"/>
  <c r="R467" i="83"/>
  <c r="F469" i="83"/>
  <c r="J469" i="83"/>
  <c r="B471" i="83"/>
  <c r="N471" i="83"/>
  <c r="R471" i="83"/>
  <c r="D472" i="83"/>
  <c r="P472" i="83"/>
  <c r="T472" i="83"/>
  <c r="F473" i="83"/>
  <c r="J473" i="83"/>
  <c r="H474" i="83"/>
  <c r="L474" i="83"/>
  <c r="B475" i="83"/>
  <c r="N475" i="83"/>
  <c r="R475" i="83"/>
  <c r="D476" i="83"/>
  <c r="P476" i="83"/>
  <c r="T476" i="83"/>
  <c r="F477" i="83"/>
  <c r="J477" i="83"/>
  <c r="H478" i="83"/>
  <c r="L478" i="83"/>
  <c r="B479" i="83"/>
  <c r="N479" i="83"/>
  <c r="R479" i="83"/>
  <c r="D480" i="83"/>
  <c r="P480" i="83"/>
  <c r="T480" i="83"/>
  <c r="F481" i="83"/>
  <c r="J481" i="83"/>
  <c r="H482" i="83"/>
  <c r="L482" i="83"/>
  <c r="B483" i="83"/>
  <c r="N483" i="83"/>
  <c r="R483" i="83"/>
  <c r="D484" i="83"/>
  <c r="P484" i="83"/>
  <c r="T484" i="83"/>
  <c r="F485" i="83"/>
  <c r="J485" i="83"/>
  <c r="H486" i="83"/>
  <c r="L486" i="83"/>
  <c r="B487" i="83"/>
  <c r="N487" i="83"/>
  <c r="R487" i="83"/>
  <c r="D488" i="83"/>
  <c r="P488" i="83"/>
  <c r="T488" i="83"/>
  <c r="F489" i="83"/>
  <c r="J489" i="83"/>
  <c r="H490" i="83"/>
  <c r="L490" i="83"/>
  <c r="B491" i="83"/>
  <c r="N491" i="83"/>
  <c r="R491" i="83"/>
  <c r="D492" i="83"/>
  <c r="P492" i="83"/>
  <c r="T492" i="83"/>
  <c r="F493" i="83"/>
  <c r="J493" i="83"/>
  <c r="H494" i="83"/>
  <c r="L494" i="83"/>
  <c r="B495" i="83"/>
  <c r="N495" i="83"/>
  <c r="R495" i="83"/>
  <c r="D496" i="83"/>
  <c r="P496" i="83"/>
  <c r="T496" i="83"/>
  <c r="F497" i="83"/>
  <c r="J497" i="83"/>
  <c r="H498" i="83"/>
  <c r="L498" i="83"/>
  <c r="B499" i="83"/>
  <c r="J499" i="83"/>
  <c r="N499" i="83"/>
  <c r="R499" i="83"/>
  <c r="D500" i="83"/>
  <c r="L500" i="83"/>
  <c r="P500" i="83"/>
  <c r="T500" i="83"/>
  <c r="B501" i="83"/>
  <c r="F501" i="83"/>
  <c r="J501" i="83"/>
  <c r="R501" i="83"/>
  <c r="D502" i="83"/>
  <c r="H502" i="83"/>
  <c r="L502" i="83"/>
  <c r="T502" i="83"/>
  <c r="B503" i="83"/>
  <c r="J503" i="83"/>
  <c r="N503" i="83"/>
  <c r="R503" i="83"/>
  <c r="D504" i="83"/>
  <c r="L504" i="83"/>
  <c r="P504" i="83"/>
  <c r="T504" i="83"/>
  <c r="B505" i="83"/>
  <c r="F505" i="83"/>
  <c r="J505" i="83"/>
  <c r="R505" i="83"/>
  <c r="D506" i="83"/>
  <c r="H506" i="83"/>
  <c r="L506" i="83"/>
  <c r="T506" i="83"/>
  <c r="B507" i="83"/>
  <c r="J507" i="83"/>
  <c r="N507" i="83"/>
  <c r="R507" i="83"/>
  <c r="D508" i="83"/>
  <c r="L508" i="83"/>
  <c r="P508" i="83"/>
  <c r="B509" i="83"/>
  <c r="F509" i="83"/>
  <c r="J509" i="83"/>
  <c r="N509" i="83"/>
  <c r="R509" i="83"/>
  <c r="H510" i="83"/>
  <c r="P510" i="83"/>
  <c r="B511" i="83"/>
  <c r="F511" i="83"/>
  <c r="J511" i="83"/>
  <c r="N511" i="83"/>
  <c r="R511" i="83"/>
  <c r="D512" i="83"/>
  <c r="H512" i="83"/>
  <c r="L512" i="83"/>
  <c r="P512" i="83"/>
  <c r="B513" i="83"/>
  <c r="F513" i="83"/>
  <c r="J513" i="83"/>
  <c r="N513" i="83"/>
  <c r="R513" i="83"/>
  <c r="D514" i="83"/>
  <c r="H514" i="83"/>
  <c r="P514" i="83"/>
  <c r="T514" i="83"/>
  <c r="B515" i="83"/>
  <c r="F515" i="83"/>
  <c r="J515" i="83"/>
  <c r="R515" i="83"/>
  <c r="H524" i="83"/>
  <c r="L524" i="83"/>
  <c r="P524" i="83"/>
  <c r="T524" i="83"/>
  <c r="AG525" i="83"/>
  <c r="H44" i="86" s="1"/>
  <c r="AO525" i="83"/>
  <c r="P44" i="86" s="1"/>
  <c r="AC526" i="83"/>
  <c r="D45" i="86" s="1"/>
  <c r="AK526" i="83"/>
  <c r="L45" i="86" s="1"/>
  <c r="AO526" i="83"/>
  <c r="P45" i="86" s="1"/>
  <c r="AC527" i="83"/>
  <c r="D46" i="86" s="1"/>
  <c r="AO527" i="83"/>
  <c r="P46" i="86" s="1"/>
  <c r="AS527" i="83"/>
  <c r="T46" i="86" s="1"/>
  <c r="AC528" i="83"/>
  <c r="D47" i="86" s="1"/>
  <c r="AG528" i="83"/>
  <c r="H47" i="86" s="1"/>
  <c r="AS528" i="83"/>
  <c r="T47" i="86" s="1"/>
  <c r="AC529" i="83"/>
  <c r="D48" i="86" s="1"/>
  <c r="AG529" i="83"/>
  <c r="H48" i="86" s="1"/>
  <c r="I622" i="83"/>
  <c r="AK530" i="83"/>
  <c r="L49" i="86" s="1"/>
  <c r="Q622" i="83"/>
  <c r="AS530" i="83"/>
  <c r="T49" i="86" s="1"/>
  <c r="E620" i="83"/>
  <c r="AG531" i="83"/>
  <c r="H50" i="86" s="1"/>
  <c r="M620" i="83"/>
  <c r="AG532" i="83"/>
  <c r="H51" i="86" s="1"/>
  <c r="AO532" i="83"/>
  <c r="P51" i="86" s="1"/>
  <c r="AC533" i="83"/>
  <c r="D52" i="86" s="1"/>
  <c r="AS533" i="83"/>
  <c r="T52" i="86" s="1"/>
  <c r="AG534" i="83"/>
  <c r="H53" i="86" s="1"/>
  <c r="AO534" i="83"/>
  <c r="P53" i="86" s="1"/>
  <c r="AC535" i="83"/>
  <c r="D54" i="86" s="1"/>
  <c r="AK535" i="83"/>
  <c r="L54" i="86" s="1"/>
  <c r="AS535" i="83"/>
  <c r="T54" i="86" s="1"/>
  <c r="AG536" i="83"/>
  <c r="H55" i="86" s="1"/>
  <c r="AO536" i="83"/>
  <c r="P55" i="86" s="1"/>
  <c r="AG537" i="83"/>
  <c r="H56" i="86" s="1"/>
  <c r="AO537" i="83"/>
  <c r="P56" i="86" s="1"/>
  <c r="AC538" i="83"/>
  <c r="D57" i="86" s="1"/>
  <c r="AK538" i="83"/>
  <c r="L57" i="86" s="1"/>
  <c r="AS538" i="83"/>
  <c r="T57" i="86" s="1"/>
  <c r="AG539" i="83"/>
  <c r="H58" i="86" s="1"/>
  <c r="AO539" i="83"/>
  <c r="P58" i="86" s="1"/>
  <c r="AC540" i="83"/>
  <c r="D59" i="86" s="1"/>
  <c r="AK540" i="83"/>
  <c r="L59" i="86" s="1"/>
  <c r="AS540" i="83"/>
  <c r="T59" i="86" s="1"/>
  <c r="AG541" i="83"/>
  <c r="H60" i="86" s="1"/>
  <c r="AO541" i="83"/>
  <c r="P60" i="86" s="1"/>
  <c r="AG542" i="83"/>
  <c r="H61" i="86" s="1"/>
  <c r="AO542" i="83"/>
  <c r="P61" i="86" s="1"/>
  <c r="AC543" i="83"/>
  <c r="D62" i="86" s="1"/>
  <c r="AS543" i="83"/>
  <c r="T62" i="86" s="1"/>
  <c r="AO544" i="83"/>
  <c r="P63" i="86" s="1"/>
  <c r="AS545" i="83"/>
  <c r="T64" i="86" s="1"/>
  <c r="AO546" i="83"/>
  <c r="P65" i="86" s="1"/>
  <c r="AG530" i="83"/>
  <c r="H49" i="86" s="1"/>
  <c r="AC531" i="83"/>
  <c r="D50" i="86" s="1"/>
  <c r="AS531" i="83"/>
  <c r="T50" i="86" s="1"/>
  <c r="M622" i="83"/>
  <c r="O620" i="83"/>
  <c r="AD527" i="83"/>
  <c r="E46" i="86" s="1"/>
  <c r="AL527" i="83"/>
  <c r="M46" i="86" s="1"/>
  <c r="AP527" i="83"/>
  <c r="Q46" i="86" s="1"/>
  <c r="AD528" i="83"/>
  <c r="E47" i="86" s="1"/>
  <c r="AH528" i="83"/>
  <c r="I47" i="86" s="1"/>
  <c r="AL528" i="83"/>
  <c r="M47" i="86" s="1"/>
  <c r="AP528" i="83"/>
  <c r="Q47" i="86" s="1"/>
  <c r="AH529" i="83"/>
  <c r="I48" i="86" s="1"/>
  <c r="AL529" i="83"/>
  <c r="M48" i="86" s="1"/>
  <c r="AP529" i="83"/>
  <c r="Q48" i="86" s="1"/>
  <c r="B205" i="83"/>
  <c r="B548" i="83"/>
  <c r="B622" i="83" s="1"/>
  <c r="F205" i="83"/>
  <c r="F548" i="83"/>
  <c r="AD530" i="83" s="1"/>
  <c r="E49" i="86" s="1"/>
  <c r="J205" i="83"/>
  <c r="J548" i="83"/>
  <c r="N205" i="83"/>
  <c r="N548" i="83"/>
  <c r="AL530" i="83" s="1"/>
  <c r="M49" i="86" s="1"/>
  <c r="R205" i="83"/>
  <c r="R548" i="83"/>
  <c r="AP530" i="83" s="1"/>
  <c r="Q49" i="86" s="1"/>
  <c r="D206" i="83"/>
  <c r="D549" i="83"/>
  <c r="AB530" i="83" s="1"/>
  <c r="H206" i="83"/>
  <c r="H549" i="83"/>
  <c r="AF530" i="83" s="1"/>
  <c r="L206" i="83"/>
  <c r="L549" i="83"/>
  <c r="AJ530" i="83" s="1"/>
  <c r="K49" i="86" s="1"/>
  <c r="P206" i="83"/>
  <c r="P549" i="83"/>
  <c r="AN530" i="83" s="1"/>
  <c r="T206" i="83"/>
  <c r="T549" i="83"/>
  <c r="AR530" i="83" s="1"/>
  <c r="S49" i="86" s="1"/>
  <c r="B204" i="83"/>
  <c r="F204" i="83"/>
  <c r="F552" i="83"/>
  <c r="J204" i="83"/>
  <c r="J552" i="83"/>
  <c r="J620" i="83" s="1"/>
  <c r="N204" i="83"/>
  <c r="N552" i="83"/>
  <c r="AL531" i="83" s="1"/>
  <c r="R204" i="83"/>
  <c r="R552" i="83"/>
  <c r="AP531" i="83" s="1"/>
  <c r="Q50" i="86" s="1"/>
  <c r="D204" i="83"/>
  <c r="D553" i="83"/>
  <c r="AB531" i="83" s="1"/>
  <c r="H204" i="83"/>
  <c r="H553" i="83"/>
  <c r="L204" i="83"/>
  <c r="L553" i="83"/>
  <c r="AJ531" i="83" s="1"/>
  <c r="P204" i="83"/>
  <c r="P553" i="83"/>
  <c r="P620" i="83" s="1"/>
  <c r="T204" i="83"/>
  <c r="T553" i="83"/>
  <c r="AR531" i="83" s="1"/>
  <c r="AD532" i="83"/>
  <c r="E51" i="86" s="1"/>
  <c r="AL532" i="83"/>
  <c r="M51" i="86" s="1"/>
  <c r="AP532" i="83"/>
  <c r="Q51" i="86" s="1"/>
  <c r="AD533" i="83"/>
  <c r="E52" i="86" s="1"/>
  <c r="AH533" i="83"/>
  <c r="I52" i="86" s="1"/>
  <c r="AL533" i="83"/>
  <c r="M52" i="86" s="1"/>
  <c r="AP533" i="83"/>
  <c r="Q52" i="86" s="1"/>
  <c r="AD534" i="83"/>
  <c r="E53" i="86" s="1"/>
  <c r="AH534" i="83"/>
  <c r="I53" i="86" s="1"/>
  <c r="AL534" i="83"/>
  <c r="M53" i="86" s="1"/>
  <c r="AD535" i="83"/>
  <c r="E54" i="86" s="1"/>
  <c r="AL535" i="83"/>
  <c r="M54" i="86" s="1"/>
  <c r="AP535" i="83"/>
  <c r="Q54" i="86" s="1"/>
  <c r="AD536" i="83"/>
  <c r="E55" i="86" s="1"/>
  <c r="AL536" i="83"/>
  <c r="M55" i="86" s="1"/>
  <c r="AP536" i="83"/>
  <c r="Q55" i="86" s="1"/>
  <c r="AH537" i="83"/>
  <c r="I56" i="86" s="1"/>
  <c r="AL537" i="83"/>
  <c r="M56" i="86" s="1"/>
  <c r="AP537" i="83"/>
  <c r="Q56" i="86" s="1"/>
  <c r="AD538" i="83"/>
  <c r="E57" i="86" s="1"/>
  <c r="AH538" i="83"/>
  <c r="I57" i="86" s="1"/>
  <c r="AL538" i="83"/>
  <c r="M57" i="86" s="1"/>
  <c r="AP538" i="83"/>
  <c r="Q57" i="86" s="1"/>
  <c r="AD539" i="83"/>
  <c r="E58" i="86" s="1"/>
  <c r="AH539" i="83"/>
  <c r="I58" i="86" s="1"/>
  <c r="AP539" i="83"/>
  <c r="Q58" i="86" s="1"/>
  <c r="AD540" i="83"/>
  <c r="E59" i="86" s="1"/>
  <c r="AH540" i="83"/>
  <c r="I59" i="86" s="1"/>
  <c r="AL540" i="83"/>
  <c r="M59" i="86" s="1"/>
  <c r="AP540" i="83"/>
  <c r="Q59" i="86" s="1"/>
  <c r="AH541" i="83"/>
  <c r="I60" i="86" s="1"/>
  <c r="AL541" i="83"/>
  <c r="M60" i="86" s="1"/>
  <c r="AP541" i="83"/>
  <c r="Q60" i="86" s="1"/>
  <c r="AD542" i="83"/>
  <c r="E61" i="86" s="1"/>
  <c r="AH542" i="83"/>
  <c r="I61" i="86" s="1"/>
  <c r="AL542" i="83"/>
  <c r="M61" i="86" s="1"/>
  <c r="AD543" i="83"/>
  <c r="E62" i="86" s="1"/>
  <c r="AH543" i="83"/>
  <c r="I62" i="86" s="1"/>
  <c r="AP543" i="83"/>
  <c r="Q62" i="86" s="1"/>
  <c r="AD544" i="83"/>
  <c r="E63" i="86" s="1"/>
  <c r="AH544" i="83"/>
  <c r="I63" i="86" s="1"/>
  <c r="AL544" i="83"/>
  <c r="M63" i="86" s="1"/>
  <c r="AP544" i="83"/>
  <c r="Q63" i="86" s="1"/>
  <c r="AL545" i="83"/>
  <c r="M64" i="86" s="1"/>
  <c r="AP545" i="83"/>
  <c r="Q64" i="86" s="1"/>
  <c r="AD546" i="83"/>
  <c r="E65" i="86" s="1"/>
  <c r="AH546" i="83"/>
  <c r="I65" i="86" s="1"/>
  <c r="AL546" i="83"/>
  <c r="M65" i="86" s="1"/>
  <c r="AP546" i="83"/>
  <c r="Q65" i="86" s="1"/>
  <c r="AH547" i="83"/>
  <c r="I66" i="86" s="1"/>
  <c r="AL547" i="83"/>
  <c r="M66" i="86" s="1"/>
  <c r="AP547" i="83"/>
  <c r="Q66" i="86" s="1"/>
  <c r="B311" i="83"/>
  <c r="J311" i="83"/>
  <c r="N311" i="83"/>
  <c r="R311" i="83"/>
  <c r="H311" i="83"/>
  <c r="L311" i="83"/>
  <c r="P311" i="83"/>
  <c r="B309" i="83"/>
  <c r="F309" i="83"/>
  <c r="J309" i="83"/>
  <c r="N309" i="83"/>
  <c r="R309" i="83"/>
  <c r="D310" i="83"/>
  <c r="H310" i="83"/>
  <c r="L309" i="83"/>
  <c r="P310" i="83"/>
  <c r="T310" i="83"/>
  <c r="B308" i="83"/>
  <c r="F308" i="83"/>
  <c r="J308" i="83"/>
  <c r="N308" i="83"/>
  <c r="R308" i="83"/>
  <c r="B415" i="83"/>
  <c r="F415" i="83"/>
  <c r="N415" i="83"/>
  <c r="R415" i="83"/>
  <c r="D415" i="83"/>
  <c r="H415" i="83"/>
  <c r="L415" i="83"/>
  <c r="T415" i="83"/>
  <c r="B414" i="83"/>
  <c r="F414" i="83"/>
  <c r="J413" i="83"/>
  <c r="N414" i="83"/>
  <c r="R414" i="83"/>
  <c r="D413" i="83"/>
  <c r="L413" i="83"/>
  <c r="T413" i="83"/>
  <c r="D412" i="83"/>
  <c r="H412" i="83"/>
  <c r="L412" i="83"/>
  <c r="P412" i="83"/>
  <c r="T412" i="83"/>
  <c r="O621" i="83"/>
  <c r="B207" i="83"/>
  <c r="B524" i="83"/>
  <c r="F207" i="83"/>
  <c r="F524" i="83"/>
  <c r="AD524" i="83" s="1"/>
  <c r="E43" i="86" s="1"/>
  <c r="J207" i="83"/>
  <c r="J524" i="83"/>
  <c r="AH524" i="83" s="1"/>
  <c r="I43" i="86" s="1"/>
  <c r="N207" i="83"/>
  <c r="N524" i="83"/>
  <c r="AL524" i="83" s="1"/>
  <c r="M43" i="86" s="1"/>
  <c r="R207" i="83"/>
  <c r="R524" i="83"/>
  <c r="AP524" i="83" s="1"/>
  <c r="Q43" i="86" s="1"/>
  <c r="AI525" i="83"/>
  <c r="J44" i="86" s="1"/>
  <c r="AQ526" i="83"/>
  <c r="R45" i="86" s="1"/>
  <c r="AI528" i="83"/>
  <c r="J47" i="86" s="1"/>
  <c r="C621" i="83"/>
  <c r="S621" i="83"/>
  <c r="C620" i="83"/>
  <c r="K620" i="83"/>
  <c r="S620" i="83"/>
  <c r="AQ532" i="83"/>
  <c r="R51" i="86" s="1"/>
  <c r="AE533" i="83"/>
  <c r="F52" i="86" s="1"/>
  <c r="AM533" i="83"/>
  <c r="N52" i="86" s="1"/>
  <c r="AE534" i="83"/>
  <c r="F53" i="86" s="1"/>
  <c r="AM534" i="83"/>
  <c r="N53" i="86" s="1"/>
  <c r="AA535" i="83"/>
  <c r="B54" i="86" s="1"/>
  <c r="AA537" i="83"/>
  <c r="B56" i="86" s="1"/>
  <c r="AI540" i="83"/>
  <c r="J59" i="86" s="1"/>
  <c r="AA542" i="83"/>
  <c r="B61" i="86" s="1"/>
  <c r="AQ543" i="83"/>
  <c r="R62" i="86" s="1"/>
  <c r="AM544" i="83"/>
  <c r="N63" i="86" s="1"/>
  <c r="AE546" i="83"/>
  <c r="F65" i="86" s="1"/>
  <c r="AA547" i="83"/>
  <c r="B66" i="86" s="1"/>
  <c r="AO530" i="83"/>
  <c r="P49" i="86" s="1"/>
  <c r="AK531" i="83"/>
  <c r="L50" i="86" s="1"/>
  <c r="U622" i="83"/>
  <c r="G620" i="83"/>
  <c r="AT421" i="83"/>
  <c r="U12" i="86" s="1"/>
  <c r="AT422" i="83"/>
  <c r="U13" i="86" s="1"/>
  <c r="AT424" i="83"/>
  <c r="U15" i="86" s="1"/>
  <c r="AT425" i="83"/>
  <c r="U16" i="86" s="1"/>
  <c r="AT426" i="83"/>
  <c r="U17" i="86" s="1"/>
  <c r="AT428" i="83"/>
  <c r="U19" i="86" s="1"/>
  <c r="AT430" i="83"/>
  <c r="U21" i="86" s="1"/>
  <c r="AT431" i="83"/>
  <c r="U22" i="86" s="1"/>
  <c r="AT432" i="83"/>
  <c r="U23" i="86" s="1"/>
  <c r="AT435" i="83"/>
  <c r="U26" i="86" s="1"/>
  <c r="AT436" i="83"/>
  <c r="U27" i="86" s="1"/>
  <c r="AT437" i="83"/>
  <c r="U28" i="86" s="1"/>
  <c r="AT439" i="83"/>
  <c r="U30" i="86" s="1"/>
  <c r="AT440" i="83"/>
  <c r="U31" i="86" s="1"/>
  <c r="AT441" i="83"/>
  <c r="U32" i="86" s="1"/>
  <c r="AT442" i="83"/>
  <c r="U33" i="86" s="1"/>
  <c r="AT443" i="83"/>
  <c r="U34" i="86" s="1"/>
  <c r="AT524" i="83"/>
  <c r="U43" i="86" s="1"/>
  <c r="AU421" i="83"/>
  <c r="V12" i="86" s="1"/>
  <c r="AU423" i="83"/>
  <c r="V14" i="86" s="1"/>
  <c r="AU524" i="83"/>
  <c r="V43" i="86" s="1"/>
  <c r="AU525" i="83"/>
  <c r="V44" i="86" s="1"/>
  <c r="AU526" i="83"/>
  <c r="V45" i="86" s="1"/>
  <c r="AU527" i="83"/>
  <c r="V46" i="86" s="1"/>
  <c r="AU528" i="83"/>
  <c r="V47" i="86" s="1"/>
  <c r="AU529" i="83"/>
  <c r="V48" i="86" s="1"/>
  <c r="AU530" i="83"/>
  <c r="V49" i="86" s="1"/>
  <c r="AU532" i="83"/>
  <c r="V51" i="86" s="1"/>
  <c r="AU533" i="83"/>
  <c r="V52" i="86" s="1"/>
  <c r="AU534" i="83"/>
  <c r="V53" i="86" s="1"/>
  <c r="AU535" i="83"/>
  <c r="V54" i="86" s="1"/>
  <c r="AU537" i="83"/>
  <c r="V56" i="86" s="1"/>
  <c r="AU538" i="83"/>
  <c r="V57" i="86" s="1"/>
  <c r="AU539" i="83"/>
  <c r="V58" i="86" s="1"/>
  <c r="AU540" i="83"/>
  <c r="V59" i="86" s="1"/>
  <c r="AU542" i="83"/>
  <c r="V61" i="86" s="1"/>
  <c r="AU543" i="83"/>
  <c r="V62" i="86" s="1"/>
  <c r="AU544" i="83"/>
  <c r="V63" i="86" s="1"/>
  <c r="AU545" i="83"/>
  <c r="V64" i="86" s="1"/>
  <c r="AJ107" i="65"/>
  <c r="AK107" i="65"/>
  <c r="AO107" i="65"/>
  <c r="BC17" i="77" s="1"/>
  <c r="AS107" i="65"/>
  <c r="BG45" i="77" s="1"/>
  <c r="BG57" i="77"/>
  <c r="BG59" i="77"/>
  <c r="BC65" i="77"/>
  <c r="BG65" i="77"/>
  <c r="AX50" i="77"/>
  <c r="AL107" i="65"/>
  <c r="AP107" i="65"/>
  <c r="BD18" i="77" s="1"/>
  <c r="AR107" i="65"/>
  <c r="BG36" i="77"/>
  <c r="BG38" i="77"/>
  <c r="BG40" i="77"/>
  <c r="BG42" i="77"/>
  <c r="BG44" i="77"/>
  <c r="BG46" i="77"/>
  <c r="BG48" i="77"/>
  <c r="BC50" i="77"/>
  <c r="BG50" i="77"/>
  <c r="AM107" i="65"/>
  <c r="BA72" i="77" s="1"/>
  <c r="AQ107" i="65"/>
  <c r="BE52" i="77" s="1"/>
  <c r="BG52" i="77"/>
  <c r="BG54" i="77"/>
  <c r="BG56" i="77"/>
  <c r="BG58" i="77"/>
  <c r="BG60" i="77"/>
  <c r="BG62" i="77"/>
  <c r="BG64" i="77"/>
  <c r="BG66" i="77"/>
  <c r="AN107" i="65"/>
  <c r="BG67" i="77"/>
  <c r="BC69" i="77"/>
  <c r="BG69" i="77"/>
  <c r="BG71" i="77"/>
  <c r="BG73" i="77"/>
  <c r="BA74" i="77"/>
  <c r="BG75" i="77"/>
  <c r="BC77" i="77"/>
  <c r="BG77" i="77"/>
  <c r="BG79" i="77"/>
  <c r="BG81" i="77"/>
  <c r="BG83" i="77"/>
  <c r="BG85" i="77"/>
  <c r="BC87" i="77"/>
  <c r="BG87" i="77"/>
  <c r="BG89" i="77"/>
  <c r="BB72" i="77"/>
  <c r="BD73" i="77"/>
  <c r="AX78" i="77"/>
  <c r="AX86" i="77"/>
  <c r="BG68" i="77"/>
  <c r="BC70" i="77"/>
  <c r="BG70" i="77"/>
  <c r="BG72" i="77"/>
  <c r="BE73" i="77"/>
  <c r="BG74" i="77"/>
  <c r="BG76" i="77"/>
  <c r="BG78" i="77"/>
  <c r="BC80" i="77"/>
  <c r="BG80" i="77"/>
  <c r="BG82" i="77"/>
  <c r="BE83" i="77"/>
  <c r="BG84" i="77"/>
  <c r="BG86" i="77"/>
  <c r="BE87" i="77"/>
  <c r="BG88" i="77"/>
  <c r="AJ107" i="59"/>
  <c r="T81" i="77" s="1"/>
  <c r="AN107" i="59"/>
  <c r="AR107" i="59"/>
  <c r="AB59" i="77" s="1"/>
  <c r="T75" i="77"/>
  <c r="AB83" i="77"/>
  <c r="AK107" i="59"/>
  <c r="AO107" i="59"/>
  <c r="Y107" i="77" s="1"/>
  <c r="AS107" i="59"/>
  <c r="AC38" i="77" s="1"/>
  <c r="AP107" i="59"/>
  <c r="Z13" i="77" s="1"/>
  <c r="X48" i="77"/>
  <c r="T58" i="77"/>
  <c r="T60" i="77"/>
  <c r="T62" i="77"/>
  <c r="T66" i="77"/>
  <c r="T70" i="77"/>
  <c r="AB70" i="77"/>
  <c r="T78" i="77"/>
  <c r="AB78" i="77"/>
  <c r="T82" i="77"/>
  <c r="AB86" i="77"/>
  <c r="AL107" i="59"/>
  <c r="AM107" i="59"/>
  <c r="W85" i="77" s="1"/>
  <c r="AQ107" i="59"/>
  <c r="AC54" i="77"/>
  <c r="AC64" i="77"/>
  <c r="AC72" i="77"/>
  <c r="T89" i="77"/>
  <c r="B620" i="83"/>
  <c r="R620" i="83"/>
  <c r="I623" i="83"/>
  <c r="AG524" i="83"/>
  <c r="C623" i="83"/>
  <c r="S623" i="83"/>
  <c r="AA524" i="83"/>
  <c r="AM524" i="83"/>
  <c r="AQ524" i="83"/>
  <c r="I621" i="83"/>
  <c r="M621" i="83"/>
  <c r="Q621" i="83"/>
  <c r="U621" i="83"/>
  <c r="C622" i="83"/>
  <c r="G622" i="83"/>
  <c r="K622" i="83"/>
  <c r="O622" i="83"/>
  <c r="S622" i="83"/>
  <c r="D309" i="83"/>
  <c r="T309" i="83"/>
  <c r="H309" i="83"/>
  <c r="L310" i="83"/>
  <c r="C414" i="83"/>
  <c r="G414" i="83"/>
  <c r="K414" i="83"/>
  <c r="O414" i="83"/>
  <c r="S414" i="83"/>
  <c r="J414" i="83"/>
  <c r="B413" i="83"/>
  <c r="F413" i="83"/>
  <c r="N413" i="83"/>
  <c r="R413" i="83"/>
  <c r="B310" i="83"/>
  <c r="J310" i="83"/>
  <c r="N310" i="83"/>
  <c r="R310" i="83"/>
  <c r="E309" i="83"/>
  <c r="I309" i="83"/>
  <c r="M309" i="83"/>
  <c r="Q309" i="83"/>
  <c r="U309" i="83"/>
  <c r="C310" i="83"/>
  <c r="G310" i="83"/>
  <c r="K310" i="83"/>
  <c r="O310" i="83"/>
  <c r="S310" i="83"/>
  <c r="F310" i="83"/>
  <c r="D205" i="83"/>
  <c r="H205" i="83"/>
  <c r="L205" i="83"/>
  <c r="P205" i="83"/>
  <c r="T205" i="83"/>
  <c r="B206" i="83"/>
  <c r="F206" i="83"/>
  <c r="J206" i="83"/>
  <c r="N206" i="83"/>
  <c r="R206" i="83"/>
  <c r="E205" i="83"/>
  <c r="I205" i="83"/>
  <c r="M205" i="83"/>
  <c r="Q205" i="83"/>
  <c r="U205" i="83"/>
  <c r="C206" i="83"/>
  <c r="G206" i="83"/>
  <c r="K206" i="83"/>
  <c r="O206" i="83"/>
  <c r="S206" i="83"/>
  <c r="D101" i="83"/>
  <c r="H101" i="83"/>
  <c r="L101" i="83"/>
  <c r="P101" i="83"/>
  <c r="T101" i="83"/>
  <c r="B102" i="83"/>
  <c r="F102" i="83"/>
  <c r="J102" i="83"/>
  <c r="N102" i="83"/>
  <c r="R102" i="83"/>
  <c r="E101" i="83"/>
  <c r="I101" i="83"/>
  <c r="M101" i="83"/>
  <c r="Q101" i="83"/>
  <c r="U101" i="83"/>
  <c r="C102" i="83"/>
  <c r="G102" i="83"/>
  <c r="K102" i="83"/>
  <c r="O102" i="83"/>
  <c r="S102" i="83"/>
  <c r="B1256" i="78" l="1"/>
  <c r="C1360" i="78"/>
  <c r="AO443" i="83"/>
  <c r="P34" i="86" s="1"/>
  <c r="B1256" i="79"/>
  <c r="C1360" i="79"/>
  <c r="W75" i="77"/>
  <c r="Y86" i="77"/>
  <c r="Y70" i="77"/>
  <c r="T86" i="77"/>
  <c r="T74" i="77"/>
  <c r="T64" i="77"/>
  <c r="T50" i="77"/>
  <c r="BA76" i="77"/>
  <c r="BC42" i="77"/>
  <c r="BC106" i="77"/>
  <c r="BC98" i="77"/>
  <c r="BC90" i="77"/>
  <c r="BC28" i="77"/>
  <c r="BC20" i="77"/>
  <c r="BC12" i="77"/>
  <c r="Y99" i="77"/>
  <c r="Y91" i="77"/>
  <c r="Y27" i="77"/>
  <c r="Y19" i="77"/>
  <c r="BC11" i="77"/>
  <c r="BD103" i="77"/>
  <c r="BD95" i="77"/>
  <c r="BD31" i="77"/>
  <c r="BD23" i="77"/>
  <c r="BD15" i="77"/>
  <c r="Z102" i="77"/>
  <c r="Z94" i="77"/>
  <c r="Z32" i="77"/>
  <c r="Z24" i="77"/>
  <c r="Z16" i="77"/>
  <c r="BC105" i="77"/>
  <c r="BC97" i="77"/>
  <c r="BC33" i="77"/>
  <c r="BC25" i="77"/>
  <c r="Y104" i="77"/>
  <c r="Y96" i="77"/>
  <c r="Y34" i="77"/>
  <c r="Y26" i="77"/>
  <c r="Y18" i="77"/>
  <c r="BD11" i="77"/>
  <c r="BD104" i="77"/>
  <c r="BD96" i="77"/>
  <c r="BD34" i="77"/>
  <c r="BD26" i="77"/>
  <c r="Z105" i="77"/>
  <c r="Z97" i="77"/>
  <c r="Z33" i="77"/>
  <c r="Z25" i="77"/>
  <c r="Z17" i="77"/>
  <c r="W67" i="77"/>
  <c r="X68" i="77"/>
  <c r="X107" i="77"/>
  <c r="BA59" i="77"/>
  <c r="BA107" i="77"/>
  <c r="BD52" i="77"/>
  <c r="BD107" i="77"/>
  <c r="BC57" i="77"/>
  <c r="BC107" i="77"/>
  <c r="BC104" i="77"/>
  <c r="BC96" i="77"/>
  <c r="BC34" i="77"/>
  <c r="BC26" i="77"/>
  <c r="BC18" i="77"/>
  <c r="Y105" i="77"/>
  <c r="Y97" i="77"/>
  <c r="Y33" i="77"/>
  <c r="Y25" i="77"/>
  <c r="Y17" i="77"/>
  <c r="BD101" i="77"/>
  <c r="BD93" i="77"/>
  <c r="BD29" i="77"/>
  <c r="BD21" i="77"/>
  <c r="BD13" i="77"/>
  <c r="Z100" i="77"/>
  <c r="Z92" i="77"/>
  <c r="Z30" i="77"/>
  <c r="Z22" i="77"/>
  <c r="Z14" i="77"/>
  <c r="BC103" i="77"/>
  <c r="BC95" i="77"/>
  <c r="BC31" i="77"/>
  <c r="BC23" i="77"/>
  <c r="BC15" i="77"/>
  <c r="Y102" i="77"/>
  <c r="Y94" i="77"/>
  <c r="Y32" i="77"/>
  <c r="Y24" i="77"/>
  <c r="Y16" i="77"/>
  <c r="BD102" i="77"/>
  <c r="BD94" i="77"/>
  <c r="BD32" i="77"/>
  <c r="BD24" i="77"/>
  <c r="BD16" i="77"/>
  <c r="Z103" i="77"/>
  <c r="Z95" i="77"/>
  <c r="Z31" i="77"/>
  <c r="Z23" i="77"/>
  <c r="Z15" i="77"/>
  <c r="V11" i="77"/>
  <c r="V107" i="77"/>
  <c r="X36" i="77"/>
  <c r="U12" i="77"/>
  <c r="U107" i="77"/>
  <c r="X61" i="77"/>
  <c r="T49" i="77"/>
  <c r="T107" i="77"/>
  <c r="BA70" i="77"/>
  <c r="BB17" i="77"/>
  <c r="BB107" i="77"/>
  <c r="BA61" i="77"/>
  <c r="AZ12" i="77"/>
  <c r="AZ107" i="77"/>
  <c r="AY89" i="77"/>
  <c r="AY107" i="77"/>
  <c r="BC102" i="77"/>
  <c r="BC94" i="77"/>
  <c r="BC32" i="77"/>
  <c r="BC24" i="77"/>
  <c r="BC16" i="77"/>
  <c r="Y103" i="77"/>
  <c r="Y95" i="77"/>
  <c r="Y31" i="77"/>
  <c r="Y23" i="77"/>
  <c r="Y15" i="77"/>
  <c r="B1256" i="59"/>
  <c r="C1360" i="59"/>
  <c r="BD99" i="77"/>
  <c r="BD91" i="77"/>
  <c r="BD27" i="77"/>
  <c r="BD19" i="77"/>
  <c r="Z106" i="77"/>
  <c r="Z98" i="77"/>
  <c r="Z90" i="77"/>
  <c r="Z28" i="77"/>
  <c r="Z20" i="77"/>
  <c r="Z12" i="77"/>
  <c r="BC101" i="77"/>
  <c r="BC93" i="77"/>
  <c r="BC29" i="77"/>
  <c r="BC21" i="77"/>
  <c r="BC13" i="77"/>
  <c r="Y100" i="77"/>
  <c r="Y92" i="77"/>
  <c r="Y30" i="77"/>
  <c r="Y22" i="77"/>
  <c r="Y14" i="77"/>
  <c r="B1256" i="65"/>
  <c r="C1360" i="65"/>
  <c r="BD100" i="77"/>
  <c r="BD92" i="77"/>
  <c r="BD30" i="77"/>
  <c r="BD22" i="77"/>
  <c r="BD14" i="77"/>
  <c r="Z101" i="77"/>
  <c r="Z93" i="77"/>
  <c r="Z29" i="77"/>
  <c r="Z21" i="77"/>
  <c r="W13" i="77"/>
  <c r="W107" i="77"/>
  <c r="Z39" i="77"/>
  <c r="Z107" i="77"/>
  <c r="T59" i="77"/>
  <c r="AX17" i="77"/>
  <c r="AX107" i="77"/>
  <c r="BC100" i="77"/>
  <c r="BC92" i="77"/>
  <c r="BC30" i="77"/>
  <c r="BC22" i="77"/>
  <c r="BC14" i="77"/>
  <c r="Y101" i="77"/>
  <c r="Y93" i="77"/>
  <c r="Y29" i="77"/>
  <c r="Y21" i="77"/>
  <c r="Y13" i="77"/>
  <c r="BD105" i="77"/>
  <c r="BD97" i="77"/>
  <c r="BD33" i="77"/>
  <c r="BD25" i="77"/>
  <c r="BD17" i="77"/>
  <c r="Z104" i="77"/>
  <c r="Z96" i="77"/>
  <c r="Z34" i="77"/>
  <c r="Z26" i="77"/>
  <c r="Z18" i="77"/>
  <c r="Y11" i="77"/>
  <c r="BC99" i="77"/>
  <c r="BC91" i="77"/>
  <c r="BC27" i="77"/>
  <c r="BC19" i="77"/>
  <c r="Y106" i="77"/>
  <c r="Y98" i="77"/>
  <c r="Y90" i="77"/>
  <c r="Y28" i="77"/>
  <c r="Y20" i="77"/>
  <c r="Y12" i="77"/>
  <c r="BD106" i="77"/>
  <c r="BD98" i="77"/>
  <c r="BD90" i="77"/>
  <c r="BD28" i="77"/>
  <c r="BD20" i="77"/>
  <c r="BD12" i="77"/>
  <c r="Z99" i="77"/>
  <c r="Z91" i="77"/>
  <c r="Z27" i="77"/>
  <c r="Z19" i="77"/>
  <c r="Z11" i="77"/>
  <c r="AQ443" i="83"/>
  <c r="R34" i="86" s="1"/>
  <c r="AA443" i="83"/>
  <c r="B34" i="86" s="1"/>
  <c r="AG443" i="83"/>
  <c r="H34" i="86" s="1"/>
  <c r="AO442" i="83"/>
  <c r="P33" i="86" s="1"/>
  <c r="AQ442" i="83"/>
  <c r="R33" i="86" s="1"/>
  <c r="AA442" i="83"/>
  <c r="B33" i="86" s="1"/>
  <c r="AG442" i="83"/>
  <c r="H33" i="86" s="1"/>
  <c r="AO441" i="83"/>
  <c r="P32" i="86" s="1"/>
  <c r="AO440" i="83"/>
  <c r="P31" i="86" s="1"/>
  <c r="AM434" i="83"/>
  <c r="N25" i="86" s="1"/>
  <c r="AQ433" i="83"/>
  <c r="R24" i="86" s="1"/>
  <c r="AA441" i="83"/>
  <c r="B32" i="86" s="1"/>
  <c r="AQ440" i="83"/>
  <c r="R31" i="86" s="1"/>
  <c r="AA440" i="83"/>
  <c r="B31" i="86" s="1"/>
  <c r="AG440" i="83"/>
  <c r="H31" i="86" s="1"/>
  <c r="AO438" i="83"/>
  <c r="P29" i="86" s="1"/>
  <c r="AQ438" i="83"/>
  <c r="R29" i="86" s="1"/>
  <c r="AG438" i="83"/>
  <c r="H29" i="86" s="1"/>
  <c r="AO437" i="83"/>
  <c r="P28" i="86" s="1"/>
  <c r="AA437" i="83"/>
  <c r="B28" i="86" s="1"/>
  <c r="AG437" i="83"/>
  <c r="H28" i="86" s="1"/>
  <c r="AI436" i="83"/>
  <c r="J27" i="86" s="1"/>
  <c r="AA436" i="83"/>
  <c r="B27" i="86" s="1"/>
  <c r="AG435" i="83"/>
  <c r="H26" i="86" s="1"/>
  <c r="AO434" i="83"/>
  <c r="P25" i="86" s="1"/>
  <c r="AG434" i="83"/>
  <c r="H25" i="86" s="1"/>
  <c r="AA433" i="83"/>
  <c r="B24" i="86" s="1"/>
  <c r="AK524" i="83"/>
  <c r="L43" i="86" s="1"/>
  <c r="AM443" i="83"/>
  <c r="N34" i="86" s="1"/>
  <c r="AC443" i="83"/>
  <c r="D34" i="86" s="1"/>
  <c r="AC442" i="83"/>
  <c r="D33" i="86" s="1"/>
  <c r="AE441" i="83"/>
  <c r="F32" i="86" s="1"/>
  <c r="AK439" i="83"/>
  <c r="L30" i="86" s="1"/>
  <c r="AL443" i="83"/>
  <c r="M34" i="86" s="1"/>
  <c r="K519" i="83"/>
  <c r="AO435" i="83"/>
  <c r="P26" i="86" s="1"/>
  <c r="AM439" i="83"/>
  <c r="N30" i="86" s="1"/>
  <c r="AA439" i="83"/>
  <c r="B30" i="86" s="1"/>
  <c r="BB102" i="77"/>
  <c r="BB94" i="77"/>
  <c r="BB32" i="77"/>
  <c r="BB24" i="77"/>
  <c r="BB16" i="77"/>
  <c r="X103" i="77"/>
  <c r="X95" i="77"/>
  <c r="X31" i="77"/>
  <c r="X23" i="77"/>
  <c r="X15" i="77"/>
  <c r="BB103" i="77"/>
  <c r="BB95" i="77"/>
  <c r="BB31" i="77"/>
  <c r="BB23" i="77"/>
  <c r="BB15" i="77"/>
  <c r="X102" i="77"/>
  <c r="X94" i="77"/>
  <c r="X32" i="77"/>
  <c r="X24" i="77"/>
  <c r="X16" i="77"/>
  <c r="BB100" i="77"/>
  <c r="BB92" i="77"/>
  <c r="BB30" i="77"/>
  <c r="BB22" i="77"/>
  <c r="BB14" i="77"/>
  <c r="X101" i="77"/>
  <c r="X93" i="77"/>
  <c r="X29" i="77"/>
  <c r="X21" i="77"/>
  <c r="X13" i="77"/>
  <c r="BB101" i="77"/>
  <c r="BB93" i="77"/>
  <c r="BB29" i="77"/>
  <c r="BB21" i="77"/>
  <c r="BB13" i="77"/>
  <c r="X100" i="77"/>
  <c r="X92" i="77"/>
  <c r="X30" i="77"/>
  <c r="X22" i="77"/>
  <c r="X14" i="77"/>
  <c r="BB106" i="77"/>
  <c r="BB98" i="77"/>
  <c r="BB90" i="77"/>
  <c r="BB28" i="77"/>
  <c r="BB20" i="77"/>
  <c r="BB12" i="77"/>
  <c r="X99" i="77"/>
  <c r="X91" i="77"/>
  <c r="X27" i="77"/>
  <c r="X19" i="77"/>
  <c r="BB11" i="77"/>
  <c r="BB99" i="77"/>
  <c r="BB91" i="77"/>
  <c r="BB27" i="77"/>
  <c r="BB19" i="77"/>
  <c r="X106" i="77"/>
  <c r="X98" i="77"/>
  <c r="X90" i="77"/>
  <c r="X28" i="77"/>
  <c r="X20" i="77"/>
  <c r="X12" i="77"/>
  <c r="BB104" i="77"/>
  <c r="BB96" i="77"/>
  <c r="BB34" i="77"/>
  <c r="BB26" i="77"/>
  <c r="BB18" i="77"/>
  <c r="X105" i="77"/>
  <c r="X97" i="77"/>
  <c r="X33" i="77"/>
  <c r="X25" i="77"/>
  <c r="X17" i="77"/>
  <c r="BB105" i="77"/>
  <c r="BB97" i="77"/>
  <c r="BB33" i="77"/>
  <c r="BB25" i="77"/>
  <c r="X104" i="77"/>
  <c r="X96" i="77"/>
  <c r="X34" i="77"/>
  <c r="X26" i="77"/>
  <c r="X18" i="77"/>
  <c r="X11" i="77"/>
  <c r="BA57" i="77"/>
  <c r="BA101" i="77"/>
  <c r="BA93" i="77"/>
  <c r="BA29" i="77"/>
  <c r="BA21" i="77"/>
  <c r="BA13" i="77"/>
  <c r="W100" i="77"/>
  <c r="W92" i="77"/>
  <c r="W30" i="77"/>
  <c r="W22" i="77"/>
  <c r="W14" i="77"/>
  <c r="BA106" i="77"/>
  <c r="BA98" i="77"/>
  <c r="BA90" i="77"/>
  <c r="BA28" i="77"/>
  <c r="BA20" i="77"/>
  <c r="BA12" i="77"/>
  <c r="W99" i="77"/>
  <c r="W91" i="77"/>
  <c r="W27" i="77"/>
  <c r="W19" i="77"/>
  <c r="BA99" i="77"/>
  <c r="BA91" i="77"/>
  <c r="BA27" i="77"/>
  <c r="BA19" i="77"/>
  <c r="W106" i="77"/>
  <c r="W98" i="77"/>
  <c r="W90" i="77"/>
  <c r="W28" i="77"/>
  <c r="W20" i="77"/>
  <c r="W12" i="77"/>
  <c r="BA104" i="77"/>
  <c r="BA96" i="77"/>
  <c r="BA34" i="77"/>
  <c r="BA26" i="77"/>
  <c r="BA18" i="77"/>
  <c r="W105" i="77"/>
  <c r="W97" i="77"/>
  <c r="W33" i="77"/>
  <c r="W25" i="77"/>
  <c r="W17" i="77"/>
  <c r="BA105" i="77"/>
  <c r="BA97" i="77"/>
  <c r="BA33" i="77"/>
  <c r="BA25" i="77"/>
  <c r="BA17" i="77"/>
  <c r="W104" i="77"/>
  <c r="W96" i="77"/>
  <c r="W34" i="77"/>
  <c r="W26" i="77"/>
  <c r="W18" i="77"/>
  <c r="BA11" i="77"/>
  <c r="BA102" i="77"/>
  <c r="BA94" i="77"/>
  <c r="BA32" i="77"/>
  <c r="BA24" i="77"/>
  <c r="BA16" i="77"/>
  <c r="W103" i="77"/>
  <c r="W95" i="77"/>
  <c r="W31" i="77"/>
  <c r="W23" i="77"/>
  <c r="W15" i="77"/>
  <c r="BA103" i="77"/>
  <c r="BA95" i="77"/>
  <c r="BA31" i="77"/>
  <c r="BA23" i="77"/>
  <c r="BA15" i="77"/>
  <c r="W102" i="77"/>
  <c r="W94" i="77"/>
  <c r="W32" i="77"/>
  <c r="W24" i="77"/>
  <c r="W16" i="77"/>
  <c r="W11" i="77"/>
  <c r="BA100" i="77"/>
  <c r="BA92" i="77"/>
  <c r="BA30" i="77"/>
  <c r="BA22" i="77"/>
  <c r="BA14" i="77"/>
  <c r="W101" i="77"/>
  <c r="W93" i="77"/>
  <c r="W29" i="77"/>
  <c r="W21" i="77"/>
  <c r="V89" i="77"/>
  <c r="AZ81" i="77"/>
  <c r="AZ67" i="77"/>
  <c r="AZ101" i="77"/>
  <c r="AZ93" i="77"/>
  <c r="AZ29" i="77"/>
  <c r="AZ21" i="77"/>
  <c r="AZ13" i="77"/>
  <c r="V100" i="77"/>
  <c r="V92" i="77"/>
  <c r="V30" i="77"/>
  <c r="V22" i="77"/>
  <c r="V14" i="77"/>
  <c r="AZ104" i="77"/>
  <c r="AZ96" i="77"/>
  <c r="AZ34" i="77"/>
  <c r="AZ26" i="77"/>
  <c r="AZ18" i="77"/>
  <c r="V105" i="77"/>
  <c r="V97" i="77"/>
  <c r="V33" i="77"/>
  <c r="V25" i="77"/>
  <c r="V17" i="77"/>
  <c r="AZ73" i="77"/>
  <c r="AZ99" i="77"/>
  <c r="AZ91" i="77"/>
  <c r="AZ27" i="77"/>
  <c r="AZ19" i="77"/>
  <c r="V106" i="77"/>
  <c r="V98" i="77"/>
  <c r="V90" i="77"/>
  <c r="V28" i="77"/>
  <c r="V20" i="77"/>
  <c r="V12" i="77"/>
  <c r="AZ102" i="77"/>
  <c r="AZ94" i="77"/>
  <c r="AZ32" i="77"/>
  <c r="AZ24" i="77"/>
  <c r="AZ16" i="77"/>
  <c r="V103" i="77"/>
  <c r="V95" i="77"/>
  <c r="V31" i="77"/>
  <c r="V23" i="77"/>
  <c r="V15" i="77"/>
  <c r="AZ105" i="77"/>
  <c r="AZ97" i="77"/>
  <c r="AZ33" i="77"/>
  <c r="AZ25" i="77"/>
  <c r="AZ17" i="77"/>
  <c r="V104" i="77"/>
  <c r="V96" i="77"/>
  <c r="V34" i="77"/>
  <c r="V26" i="77"/>
  <c r="V18" i="77"/>
  <c r="AZ11" i="77"/>
  <c r="AZ100" i="77"/>
  <c r="AZ92" i="77"/>
  <c r="AZ30" i="77"/>
  <c r="AZ22" i="77"/>
  <c r="AZ14" i="77"/>
  <c r="V101" i="77"/>
  <c r="V93" i="77"/>
  <c r="V29" i="77"/>
  <c r="V21" i="77"/>
  <c r="V13" i="77"/>
  <c r="AZ103" i="77"/>
  <c r="AZ95" i="77"/>
  <c r="AZ31" i="77"/>
  <c r="AZ23" i="77"/>
  <c r="AZ15" i="77"/>
  <c r="V102" i="77"/>
  <c r="V94" i="77"/>
  <c r="V32" i="77"/>
  <c r="V24" i="77"/>
  <c r="V16" i="77"/>
  <c r="AZ106" i="77"/>
  <c r="AZ98" i="77"/>
  <c r="AZ90" i="77"/>
  <c r="AZ28" i="77"/>
  <c r="AZ20" i="77"/>
  <c r="V99" i="77"/>
  <c r="V91" i="77"/>
  <c r="V27" i="77"/>
  <c r="V19" i="77"/>
  <c r="U82" i="77"/>
  <c r="U40" i="77"/>
  <c r="U78" i="77"/>
  <c r="U72" i="77"/>
  <c r="U66" i="77"/>
  <c r="U60" i="77"/>
  <c r="U54" i="77"/>
  <c r="U46" i="77"/>
  <c r="U38" i="77"/>
  <c r="AY102" i="77"/>
  <c r="AY94" i="77"/>
  <c r="AY32" i="77"/>
  <c r="AY24" i="77"/>
  <c r="AY16" i="77"/>
  <c r="U103" i="77"/>
  <c r="U95" i="77"/>
  <c r="U31" i="77"/>
  <c r="U23" i="77"/>
  <c r="U15" i="77"/>
  <c r="AY105" i="77"/>
  <c r="AY97" i="77"/>
  <c r="AY33" i="77"/>
  <c r="AY25" i="77"/>
  <c r="AY17" i="77"/>
  <c r="U104" i="77"/>
  <c r="U96" i="77"/>
  <c r="U34" i="77"/>
  <c r="U26" i="77"/>
  <c r="U18" i="77"/>
  <c r="U64" i="77"/>
  <c r="U56" i="77"/>
  <c r="U42" i="77"/>
  <c r="U88" i="77"/>
  <c r="U62" i="77"/>
  <c r="U65" i="77"/>
  <c r="U86" i="77"/>
  <c r="U76" i="77"/>
  <c r="U58" i="77"/>
  <c r="U44" i="77"/>
  <c r="AY100" i="77"/>
  <c r="AY92" i="77"/>
  <c r="AY30" i="77"/>
  <c r="AY22" i="77"/>
  <c r="AY14" i="77"/>
  <c r="U101" i="77"/>
  <c r="U93" i="77"/>
  <c r="U29" i="77"/>
  <c r="U21" i="77"/>
  <c r="U13" i="77"/>
  <c r="AY103" i="77"/>
  <c r="AY95" i="77"/>
  <c r="AY31" i="77"/>
  <c r="AY23" i="77"/>
  <c r="AY15" i="77"/>
  <c r="U102" i="77"/>
  <c r="U94" i="77"/>
  <c r="U32" i="77"/>
  <c r="U24" i="77"/>
  <c r="U16" i="77"/>
  <c r="AY106" i="77"/>
  <c r="AY98" i="77"/>
  <c r="AY90" i="77"/>
  <c r="AY28" i="77"/>
  <c r="AY20" i="77"/>
  <c r="AY12" i="77"/>
  <c r="U99" i="77"/>
  <c r="U91" i="77"/>
  <c r="U27" i="77"/>
  <c r="U19" i="77"/>
  <c r="AY11" i="77"/>
  <c r="AY101" i="77"/>
  <c r="AY93" i="77"/>
  <c r="AY29" i="77"/>
  <c r="AY21" i="77"/>
  <c r="AY13" i="77"/>
  <c r="U100" i="77"/>
  <c r="U92" i="77"/>
  <c r="U30" i="77"/>
  <c r="U22" i="77"/>
  <c r="U14" i="77"/>
  <c r="U70" i="77"/>
  <c r="U50" i="77"/>
  <c r="AY104" i="77"/>
  <c r="AY96" i="77"/>
  <c r="AY34" i="77"/>
  <c r="AY26" i="77"/>
  <c r="AY18" i="77"/>
  <c r="U105" i="77"/>
  <c r="U97" i="77"/>
  <c r="U33" i="77"/>
  <c r="U25" i="77"/>
  <c r="U17" i="77"/>
  <c r="U11" i="77"/>
  <c r="AY99" i="77"/>
  <c r="AY91" i="77"/>
  <c r="AY27" i="77"/>
  <c r="AY19" i="77"/>
  <c r="U106" i="77"/>
  <c r="U98" i="77"/>
  <c r="U90" i="77"/>
  <c r="U28" i="77"/>
  <c r="U20" i="77"/>
  <c r="T56" i="77"/>
  <c r="T48" i="77"/>
  <c r="T87" i="77"/>
  <c r="T69" i="77"/>
  <c r="AX102" i="77"/>
  <c r="AX94" i="77"/>
  <c r="AX32" i="77"/>
  <c r="AX24" i="77"/>
  <c r="AX16" i="77"/>
  <c r="T103" i="77"/>
  <c r="T95" i="77"/>
  <c r="T31" i="77"/>
  <c r="T23" i="77"/>
  <c r="T15" i="77"/>
  <c r="AX103" i="77"/>
  <c r="AX95" i="77"/>
  <c r="AX31" i="77"/>
  <c r="AX23" i="77"/>
  <c r="AX15" i="77"/>
  <c r="T102" i="77"/>
  <c r="T94" i="77"/>
  <c r="T32" i="77"/>
  <c r="T24" i="77"/>
  <c r="T16" i="77"/>
  <c r="T54" i="77"/>
  <c r="T40" i="77"/>
  <c r="T63" i="77"/>
  <c r="AX100" i="77"/>
  <c r="AX92" i="77"/>
  <c r="AX30" i="77"/>
  <c r="AX22" i="77"/>
  <c r="AX14" i="77"/>
  <c r="T101" i="77"/>
  <c r="T93" i="77"/>
  <c r="T29" i="77"/>
  <c r="T21" i="77"/>
  <c r="T13" i="77"/>
  <c r="AX101" i="77"/>
  <c r="AX93" i="77"/>
  <c r="AX29" i="77"/>
  <c r="AX21" i="77"/>
  <c r="AX13" i="77"/>
  <c r="T100" i="77"/>
  <c r="T92" i="77"/>
  <c r="T30" i="77"/>
  <c r="T22" i="77"/>
  <c r="T14" i="77"/>
  <c r="AX106" i="77"/>
  <c r="AX98" i="77"/>
  <c r="AX90" i="77"/>
  <c r="AX28" i="77"/>
  <c r="AX20" i="77"/>
  <c r="AX12" i="77"/>
  <c r="T99" i="77"/>
  <c r="T91" i="77"/>
  <c r="T27" i="77"/>
  <c r="T19" i="77"/>
  <c r="AX11" i="77"/>
  <c r="AX99" i="77"/>
  <c r="AX91" i="77"/>
  <c r="AX27" i="77"/>
  <c r="AX19" i="77"/>
  <c r="T106" i="77"/>
  <c r="T98" i="77"/>
  <c r="T90" i="77"/>
  <c r="T28" i="77"/>
  <c r="T20" i="77"/>
  <c r="T12" i="77"/>
  <c r="AX104" i="77"/>
  <c r="AX96" i="77"/>
  <c r="AX34" i="77"/>
  <c r="AX26" i="77"/>
  <c r="AX18" i="77"/>
  <c r="T105" i="77"/>
  <c r="T97" i="77"/>
  <c r="T33" i="77"/>
  <c r="T25" i="77"/>
  <c r="T17" i="77"/>
  <c r="AX105" i="77"/>
  <c r="AX97" i="77"/>
  <c r="AX33" i="77"/>
  <c r="AX25" i="77"/>
  <c r="T104" i="77"/>
  <c r="T96" i="77"/>
  <c r="T34" i="77"/>
  <c r="T26" i="77"/>
  <c r="T18" i="77"/>
  <c r="T11" i="77"/>
  <c r="AC82" i="77"/>
  <c r="AC76" i="77"/>
  <c r="AC68" i="77"/>
  <c r="AC58" i="77"/>
  <c r="AC40" i="77"/>
  <c r="AC36" i="77"/>
  <c r="X86" i="77"/>
  <c r="X80" i="77"/>
  <c r="X76" i="77"/>
  <c r="X70" i="77"/>
  <c r="X67" i="77"/>
  <c r="BE80" i="77"/>
  <c r="AC70" i="77"/>
  <c r="AC62" i="77"/>
  <c r="AC85" i="77"/>
  <c r="X77" i="77"/>
  <c r="T67" i="77"/>
  <c r="X57" i="77"/>
  <c r="BE85" i="77"/>
  <c r="BE81" i="77"/>
  <c r="BE71" i="77"/>
  <c r="AY68" i="77"/>
  <c r="BE84" i="77"/>
  <c r="BE63" i="77"/>
  <c r="BG51" i="77"/>
  <c r="AC78" i="77"/>
  <c r="AC42" i="77"/>
  <c r="X88" i="77"/>
  <c r="X84" i="77"/>
  <c r="X78" i="77"/>
  <c r="X72" i="77"/>
  <c r="BG63" i="77"/>
  <c r="BG55" i="77"/>
  <c r="Y88" i="77"/>
  <c r="Y72" i="77"/>
  <c r="Y44" i="77"/>
  <c r="AB88" i="77"/>
  <c r="T84" i="77"/>
  <c r="AB80" i="77"/>
  <c r="T76" i="77"/>
  <c r="AB72" i="77"/>
  <c r="T68" i="77"/>
  <c r="AB64" i="77"/>
  <c r="AB60" i="77"/>
  <c r="AB56" i="77"/>
  <c r="Z53" i="77"/>
  <c r="T44" i="77"/>
  <c r="T38" i="77"/>
  <c r="Y89" i="77"/>
  <c r="Y69" i="77"/>
  <c r="T83" i="77"/>
  <c r="T77" i="77"/>
  <c r="BA89" i="77"/>
  <c r="BF82" i="77"/>
  <c r="BE37" i="77"/>
  <c r="AQ437" i="83"/>
  <c r="R28" i="86" s="1"/>
  <c r="AO436" i="83"/>
  <c r="P27" i="86" s="1"/>
  <c r="AG436" i="83"/>
  <c r="H27" i="86" s="1"/>
  <c r="AQ435" i="83"/>
  <c r="R26" i="86" s="1"/>
  <c r="AA435" i="83"/>
  <c r="B26" i="86" s="1"/>
  <c r="AQ434" i="83"/>
  <c r="R25" i="86" s="1"/>
  <c r="AG433" i="83"/>
  <c r="H24" i="86" s="1"/>
  <c r="AG424" i="83"/>
  <c r="H15" i="86" s="1"/>
  <c r="AS421" i="83"/>
  <c r="T12" i="86" s="1"/>
  <c r="Y79" i="77"/>
  <c r="AA77" i="77"/>
  <c r="Y74" i="77"/>
  <c r="AB82" i="77"/>
  <c r="AB66" i="77"/>
  <c r="AB52" i="77"/>
  <c r="AB42" i="77"/>
  <c r="AA81" i="77"/>
  <c r="AA65" i="77"/>
  <c r="Y36" i="77"/>
  <c r="AB74" i="77"/>
  <c r="T61" i="77"/>
  <c r="T55" i="77"/>
  <c r="BD65" i="77"/>
  <c r="X89" i="77"/>
  <c r="W87" i="77"/>
  <c r="U84" i="77"/>
  <c r="U80" i="77"/>
  <c r="U74" i="77"/>
  <c r="U68" i="77"/>
  <c r="W61" i="77"/>
  <c r="W57" i="77"/>
  <c r="U52" i="77"/>
  <c r="U48" i="77"/>
  <c r="U36" i="77"/>
  <c r="T88" i="77"/>
  <c r="AB84" i="77"/>
  <c r="X82" i="77"/>
  <c r="T80" i="77"/>
  <c r="AB76" i="77"/>
  <c r="X74" i="77"/>
  <c r="T72" i="77"/>
  <c r="AB68" i="77"/>
  <c r="X66" i="77"/>
  <c r="AB62" i="77"/>
  <c r="AB58" i="77"/>
  <c r="AB54" i="77"/>
  <c r="T52" i="77"/>
  <c r="T46" i="77"/>
  <c r="T42" i="77"/>
  <c r="T36" i="77"/>
  <c r="U83" i="77"/>
  <c r="T85" i="77"/>
  <c r="T79" i="77"/>
  <c r="T71" i="77"/>
  <c r="AB63" i="77"/>
  <c r="T53" i="77"/>
  <c r="T51" i="77"/>
  <c r="BC88" i="77"/>
  <c r="BB86" i="77"/>
  <c r="BE86" i="77"/>
  <c r="BE82" i="77"/>
  <c r="BE78" i="77"/>
  <c r="BE68" i="77"/>
  <c r="BE65" i="77"/>
  <c r="BC62" i="77"/>
  <c r="BC54" i="77"/>
  <c r="AY40" i="77"/>
  <c r="BF89" i="77"/>
  <c r="BD57" i="77"/>
  <c r="Z47" i="77"/>
  <c r="AC79" i="77"/>
  <c r="AC71" i="77"/>
  <c r="AC67" i="77"/>
  <c r="AC61" i="77"/>
  <c r="AC88" i="77"/>
  <c r="AC86" i="77"/>
  <c r="AC84" i="77"/>
  <c r="W79" i="77"/>
  <c r="W77" i="77"/>
  <c r="AC74" i="77"/>
  <c r="W59" i="77"/>
  <c r="AC56" i="77"/>
  <c r="AC48" i="77"/>
  <c r="AC44" i="77"/>
  <c r="Z87" i="77"/>
  <c r="Z85" i="77"/>
  <c r="Z83" i="77"/>
  <c r="Z81" i="77"/>
  <c r="Z79" i="77"/>
  <c r="Z77" i="77"/>
  <c r="Z75" i="77"/>
  <c r="Z73" i="77"/>
  <c r="Z71" i="77"/>
  <c r="Z69" i="77"/>
  <c r="Z67" i="77"/>
  <c r="Z65" i="77"/>
  <c r="Z63" i="77"/>
  <c r="Z61" i="77"/>
  <c r="Z59" i="77"/>
  <c r="Z57" i="77"/>
  <c r="Z55" i="77"/>
  <c r="Z49" i="77"/>
  <c r="Z45" i="77"/>
  <c r="Z37" i="77"/>
  <c r="AC83" i="77"/>
  <c r="U71" i="77"/>
  <c r="U67" i="77"/>
  <c r="AC59" i="77"/>
  <c r="X85" i="77"/>
  <c r="X81" i="77"/>
  <c r="AY78" i="77"/>
  <c r="BD81" i="77"/>
  <c r="BD77" i="77"/>
  <c r="BD44" i="77"/>
  <c r="BD71" i="77"/>
  <c r="AX64" i="77"/>
  <c r="AX56" i="77"/>
  <c r="W53" i="77"/>
  <c r="Z43" i="77"/>
  <c r="Z35" i="77"/>
  <c r="AC87" i="77"/>
  <c r="AC77" i="77"/>
  <c r="AC69" i="77"/>
  <c r="AC55" i="77"/>
  <c r="AY70" i="77"/>
  <c r="BD89" i="77"/>
  <c r="BD85" i="77"/>
  <c r="BD75" i="77"/>
  <c r="BD42" i="77"/>
  <c r="BD69" i="77"/>
  <c r="BD61" i="77"/>
  <c r="BD55" i="77"/>
  <c r="Z89" i="77"/>
  <c r="W83" i="77"/>
  <c r="AC80" i="77"/>
  <c r="W71" i="77"/>
  <c r="W69" i="77"/>
  <c r="AC66" i="77"/>
  <c r="AC60" i="77"/>
  <c r="W55" i="77"/>
  <c r="AC52" i="77"/>
  <c r="AC50" i="77"/>
  <c r="AC46" i="77"/>
  <c r="X64" i="77"/>
  <c r="X62" i="77"/>
  <c r="X60" i="77"/>
  <c r="X58" i="77"/>
  <c r="X56" i="77"/>
  <c r="X50" i="77"/>
  <c r="Z41" i="77"/>
  <c r="Z51" i="77"/>
  <c r="U87" i="77"/>
  <c r="U81" i="77"/>
  <c r="AC75" i="77"/>
  <c r="AC63" i="77"/>
  <c r="U55" i="77"/>
  <c r="U47" i="77"/>
  <c r="X73" i="77"/>
  <c r="AY80" i="77"/>
  <c r="AY76" i="77"/>
  <c r="BD87" i="77"/>
  <c r="BD83" i="77"/>
  <c r="BD79" i="77"/>
  <c r="BF74" i="77"/>
  <c r="AY46" i="77"/>
  <c r="BD36" i="77"/>
  <c r="BD59" i="77"/>
  <c r="BD53" i="77"/>
  <c r="BD41" i="77"/>
  <c r="AY63" i="77"/>
  <c r="AB39" i="77"/>
  <c r="BB62" i="77"/>
  <c r="BB48" i="77"/>
  <c r="BB87" i="77"/>
  <c r="AY41" i="77"/>
  <c r="BB85" i="77"/>
  <c r="BB69" i="77"/>
  <c r="Y57" i="77"/>
  <c r="Y84" i="77"/>
  <c r="AA75" i="77"/>
  <c r="Y68" i="77"/>
  <c r="Y62" i="77"/>
  <c r="Y60" i="77"/>
  <c r="Y58" i="77"/>
  <c r="Y46" i="77"/>
  <c r="Y38" i="77"/>
  <c r="X54" i="77"/>
  <c r="X52" i="77"/>
  <c r="AB38" i="77"/>
  <c r="U89" i="77"/>
  <c r="Y81" i="77"/>
  <c r="U79" i="77"/>
  <c r="U75" i="77"/>
  <c r="Y71" i="77"/>
  <c r="Y61" i="77"/>
  <c r="U57" i="77"/>
  <c r="AC53" i="77"/>
  <c r="Y51" i="77"/>
  <c r="U39" i="77"/>
  <c r="AB85" i="77"/>
  <c r="X83" i="77"/>
  <c r="AB73" i="77"/>
  <c r="X69" i="77"/>
  <c r="X59" i="77"/>
  <c r="AB55" i="77"/>
  <c r="AB51" i="77"/>
  <c r="BA87" i="77"/>
  <c r="BA85" i="77"/>
  <c r="BA83" i="77"/>
  <c r="BA81" i="77"/>
  <c r="BE79" i="77"/>
  <c r="BE77" i="77"/>
  <c r="BE75" i="77"/>
  <c r="BA73" i="77"/>
  <c r="BA71" i="77"/>
  <c r="BE69" i="77"/>
  <c r="BE67" i="77"/>
  <c r="AZ89" i="77"/>
  <c r="BB80" i="77"/>
  <c r="BB74" i="77"/>
  <c r="BE88" i="77"/>
  <c r="AY87" i="77"/>
  <c r="AY85" i="77"/>
  <c r="AY83" i="77"/>
  <c r="AY81" i="77"/>
  <c r="AY79" i="77"/>
  <c r="BA68" i="77"/>
  <c r="BA67" i="77"/>
  <c r="BA65" i="77"/>
  <c r="AY52" i="77"/>
  <c r="AY48" i="77"/>
  <c r="BE45" i="77"/>
  <c r="BA39" i="77"/>
  <c r="BB70" i="77"/>
  <c r="BD58" i="77"/>
  <c r="BD47" i="77"/>
  <c r="BA62" i="77"/>
  <c r="AY59" i="77"/>
  <c r="AY55" i="77"/>
  <c r="BG35" i="77"/>
  <c r="AY51" i="77"/>
  <c r="BA44" i="77"/>
  <c r="BG37" i="77"/>
  <c r="BD80" i="77"/>
  <c r="BB67" i="77"/>
  <c r="BD38" i="77"/>
  <c r="AA89" i="77"/>
  <c r="AA85" i="77"/>
  <c r="Y80" i="77"/>
  <c r="AA69" i="77"/>
  <c r="Y66" i="77"/>
  <c r="Y64" i="77"/>
  <c r="Y56" i="77"/>
  <c r="Y54" i="77"/>
  <c r="Y52" i="77"/>
  <c r="Y48" i="77"/>
  <c r="Y40" i="77"/>
  <c r="AB46" i="77"/>
  <c r="AB44" i="77"/>
  <c r="AB40" i="77"/>
  <c r="Y85" i="77"/>
  <c r="Y73" i="77"/>
  <c r="Y63" i="77"/>
  <c r="Y53" i="77"/>
  <c r="AB87" i="77"/>
  <c r="AB79" i="77"/>
  <c r="AB75" i="77"/>
  <c r="AB65" i="77"/>
  <c r="X47" i="77"/>
  <c r="BA79" i="77"/>
  <c r="BA77" i="77"/>
  <c r="BA69" i="77"/>
  <c r="BB88" i="77"/>
  <c r="BB82" i="77"/>
  <c r="BB76" i="77"/>
  <c r="BA88" i="77"/>
  <c r="AY77" i="77"/>
  <c r="AY75" i="77"/>
  <c r="AY73" i="77"/>
  <c r="AY71" i="77"/>
  <c r="AY60" i="77"/>
  <c r="AY58" i="77"/>
  <c r="AY56" i="77"/>
  <c r="AY54" i="77"/>
  <c r="BA47" i="77"/>
  <c r="AY42" i="77"/>
  <c r="AY36" i="77"/>
  <c r="AY65" i="77"/>
  <c r="AY61" i="77"/>
  <c r="BA54" i="77"/>
  <c r="BE50" i="77"/>
  <c r="AY43" i="77"/>
  <c r="BA36" i="77"/>
  <c r="BB77" i="77"/>
  <c r="BD62" i="77"/>
  <c r="BB39" i="77"/>
  <c r="Y82" i="77"/>
  <c r="Y78" i="77"/>
  <c r="AA73" i="77"/>
  <c r="AB89" i="77"/>
  <c r="AA83" i="77"/>
  <c r="Y76" i="77"/>
  <c r="AA67" i="77"/>
  <c r="AA57" i="77"/>
  <c r="Y50" i="77"/>
  <c r="Y42" i="77"/>
  <c r="V46" i="77"/>
  <c r="AB50" i="77"/>
  <c r="AB48" i="77"/>
  <c r="X46" i="77"/>
  <c r="X44" i="77"/>
  <c r="X40" i="77"/>
  <c r="AB36" i="77"/>
  <c r="Y87" i="77"/>
  <c r="Y77" i="77"/>
  <c r="U73" i="77"/>
  <c r="Y65" i="77"/>
  <c r="U63" i="77"/>
  <c r="U59" i="77"/>
  <c r="Y55" i="77"/>
  <c r="U49" i="77"/>
  <c r="X87" i="77"/>
  <c r="AB81" i="77"/>
  <c r="X75" i="77"/>
  <c r="AB71" i="77"/>
  <c r="AB67" i="77"/>
  <c r="X65" i="77"/>
  <c r="AB57" i="77"/>
  <c r="T35" i="77"/>
  <c r="AB45" i="77"/>
  <c r="BE89" i="77"/>
  <c r="AY88" i="77"/>
  <c r="AY86" i="77"/>
  <c r="AY84" i="77"/>
  <c r="AY82" i="77"/>
  <c r="AY74" i="77"/>
  <c r="AY72" i="77"/>
  <c r="BB84" i="77"/>
  <c r="BB78" i="77"/>
  <c r="BA86" i="77"/>
  <c r="BA84" i="77"/>
  <c r="BA82" i="77"/>
  <c r="BA80" i="77"/>
  <c r="BA78" i="77"/>
  <c r="BE76" i="77"/>
  <c r="BE74" i="77"/>
  <c r="BE72" i="77"/>
  <c r="BE70" i="77"/>
  <c r="AY69" i="77"/>
  <c r="AY66" i="77"/>
  <c r="AY64" i="77"/>
  <c r="AY62" i="77"/>
  <c r="BE59" i="77"/>
  <c r="BE57" i="77"/>
  <c r="BE55" i="77"/>
  <c r="BA53" i="77"/>
  <c r="BE51" i="77"/>
  <c r="AY50" i="77"/>
  <c r="AY44" i="77"/>
  <c r="AY38" i="77"/>
  <c r="BD46" i="77"/>
  <c r="BD67" i="77"/>
  <c r="BD63" i="77"/>
  <c r="AZ59" i="77"/>
  <c r="BB54" i="77"/>
  <c r="BD37" i="77"/>
  <c r="AY67" i="77"/>
  <c r="BE60" i="77"/>
  <c r="AY53" i="77"/>
  <c r="AY49" i="77"/>
  <c r="BE42" i="77"/>
  <c r="BD72" i="77"/>
  <c r="BB59" i="77"/>
  <c r="Q517" i="83"/>
  <c r="S517" i="83"/>
  <c r="AQ420" i="83"/>
  <c r="R11" i="86" s="1"/>
  <c r="AI435" i="83"/>
  <c r="J26" i="86" s="1"/>
  <c r="AN524" i="83"/>
  <c r="O43" i="86" s="1"/>
  <c r="AC422" i="83"/>
  <c r="D13" i="86" s="1"/>
  <c r="S519" i="83"/>
  <c r="AC423" i="83"/>
  <c r="D14" i="86" s="1"/>
  <c r="AC421" i="83"/>
  <c r="D12" i="86" s="1"/>
  <c r="AG421" i="83"/>
  <c r="H12" i="86" s="1"/>
  <c r="I516" i="83"/>
  <c r="E518" i="83"/>
  <c r="G516" i="83"/>
  <c r="O519" i="83"/>
  <c r="K517" i="83"/>
  <c r="O518" i="83"/>
  <c r="AI443" i="83"/>
  <c r="J34" i="86" s="1"/>
  <c r="AI442" i="83"/>
  <c r="J33" i="86" s="1"/>
  <c r="AI441" i="83"/>
  <c r="J32" i="86" s="1"/>
  <c r="AI440" i="83"/>
  <c r="J31" i="86" s="1"/>
  <c r="AA420" i="83"/>
  <c r="B11" i="86" s="1"/>
  <c r="AK438" i="83"/>
  <c r="L29" i="86" s="1"/>
  <c r="AE436" i="83"/>
  <c r="F27" i="86" s="1"/>
  <c r="AS433" i="83"/>
  <c r="T24" i="86" s="1"/>
  <c r="AI433" i="83"/>
  <c r="J24" i="86" s="1"/>
  <c r="E519" i="83"/>
  <c r="I519" i="83"/>
  <c r="AH438" i="83"/>
  <c r="I29" i="86" s="1"/>
  <c r="AJ437" i="83"/>
  <c r="K28" i="86" s="1"/>
  <c r="AB436" i="83"/>
  <c r="C27" i="86" s="1"/>
  <c r="AH434" i="83"/>
  <c r="I25" i="86" s="1"/>
  <c r="AJ433" i="83"/>
  <c r="K24" i="86" s="1"/>
  <c r="AH430" i="83"/>
  <c r="I21" i="86" s="1"/>
  <c r="AJ420" i="83"/>
  <c r="K11" i="86" s="1"/>
  <c r="AO424" i="83"/>
  <c r="P15" i="86" s="1"/>
  <c r="AK421" i="83"/>
  <c r="L12" i="86" s="1"/>
  <c r="AI524" i="83"/>
  <c r="AI551" i="83" s="1"/>
  <c r="J70" i="86" s="1"/>
  <c r="AC420" i="83"/>
  <c r="AN441" i="83"/>
  <c r="O32" i="86" s="1"/>
  <c r="B623" i="83"/>
  <c r="AB439" i="83"/>
  <c r="C30" i="86" s="1"/>
  <c r="AR438" i="83"/>
  <c r="S29" i="86" s="1"/>
  <c r="AB435" i="83"/>
  <c r="C26" i="86" s="1"/>
  <c r="AR434" i="83"/>
  <c r="S25" i="86" s="1"/>
  <c r="AK443" i="83"/>
  <c r="L34" i="86" s="1"/>
  <c r="AK442" i="83"/>
  <c r="L33" i="86" s="1"/>
  <c r="AM442" i="83"/>
  <c r="N33" i="86" s="1"/>
  <c r="AK441" i="83"/>
  <c r="L32" i="86" s="1"/>
  <c r="AM441" i="83"/>
  <c r="N32" i="86" s="1"/>
  <c r="AS441" i="83"/>
  <c r="T32" i="86" s="1"/>
  <c r="AK440" i="83"/>
  <c r="L31" i="86" s="1"/>
  <c r="AM440" i="83"/>
  <c r="N31" i="86" s="1"/>
  <c r="AS440" i="83"/>
  <c r="T31" i="86" s="1"/>
  <c r="AC440" i="83"/>
  <c r="D31" i="86" s="1"/>
  <c r="AS439" i="83"/>
  <c r="T30" i="86" s="1"/>
  <c r="AC439" i="83"/>
  <c r="D30" i="86" s="1"/>
  <c r="AE438" i="83"/>
  <c r="F29" i="86" s="1"/>
  <c r="AM438" i="83"/>
  <c r="N29" i="86" s="1"/>
  <c r="AS438" i="83"/>
  <c r="T29" i="86" s="1"/>
  <c r="AC438" i="83"/>
  <c r="D29" i="86" s="1"/>
  <c r="AE437" i="83"/>
  <c r="F28" i="86" s="1"/>
  <c r="AK437" i="83"/>
  <c r="L28" i="86" s="1"/>
  <c r="AM437" i="83"/>
  <c r="N28" i="86" s="1"/>
  <c r="AS437" i="83"/>
  <c r="T28" i="86" s="1"/>
  <c r="AK436" i="83"/>
  <c r="L27" i="86" s="1"/>
  <c r="AM436" i="83"/>
  <c r="N27" i="86" s="1"/>
  <c r="AS436" i="83"/>
  <c r="T27" i="86" s="1"/>
  <c r="AC436" i="83"/>
  <c r="D27" i="86" s="1"/>
  <c r="AM435" i="83"/>
  <c r="N26" i="86" s="1"/>
  <c r="AS435" i="83"/>
  <c r="T26" i="86" s="1"/>
  <c r="AC435" i="83"/>
  <c r="D26" i="86" s="1"/>
  <c r="AE434" i="83"/>
  <c r="F25" i="86" s="1"/>
  <c r="AK434" i="83"/>
  <c r="L25" i="86" s="1"/>
  <c r="AS434" i="83"/>
  <c r="T25" i="86" s="1"/>
  <c r="AC434" i="83"/>
  <c r="D25" i="86" s="1"/>
  <c r="AE433" i="83"/>
  <c r="F24" i="86" s="1"/>
  <c r="AK433" i="83"/>
  <c r="L24" i="86" s="1"/>
  <c r="AC433" i="83"/>
  <c r="D24" i="86" s="1"/>
  <c r="AQ423" i="83"/>
  <c r="R14" i="86" s="1"/>
  <c r="AE420" i="83"/>
  <c r="F11" i="86" s="1"/>
  <c r="AG423" i="83"/>
  <c r="H14" i="86" s="1"/>
  <c r="AN436" i="83"/>
  <c r="O27" i="86" s="1"/>
  <c r="AE425" i="83"/>
  <c r="F16" i="86" s="1"/>
  <c r="J621" i="83"/>
  <c r="AB438" i="83"/>
  <c r="C29" i="86" s="1"/>
  <c r="AB434" i="83"/>
  <c r="C25" i="86" s="1"/>
  <c r="M519" i="83"/>
  <c r="U516" i="83"/>
  <c r="E516" i="83"/>
  <c r="M518" i="83"/>
  <c r="Q518" i="83"/>
  <c r="U517" i="83"/>
  <c r="E517" i="83"/>
  <c r="K516" i="83"/>
  <c r="O516" i="83"/>
  <c r="S518" i="83"/>
  <c r="C518" i="83"/>
  <c r="C519" i="83"/>
  <c r="AI420" i="83"/>
  <c r="J11" i="86" s="1"/>
  <c r="G518" i="83"/>
  <c r="AI426" i="83"/>
  <c r="J17" i="86" s="1"/>
  <c r="AE443" i="83"/>
  <c r="F34" i="86" s="1"/>
  <c r="AE442" i="83"/>
  <c r="F33" i="86" s="1"/>
  <c r="AE440" i="83"/>
  <c r="F31" i="86" s="1"/>
  <c r="AM420" i="83"/>
  <c r="N11" i="86" s="1"/>
  <c r="AE439" i="83"/>
  <c r="F30" i="86" s="1"/>
  <c r="AI438" i="83"/>
  <c r="J29" i="86" s="1"/>
  <c r="AK435" i="83"/>
  <c r="L26" i="86" s="1"/>
  <c r="AE435" i="83"/>
  <c r="F26" i="86" s="1"/>
  <c r="AO433" i="83"/>
  <c r="P24" i="86" s="1"/>
  <c r="Q516" i="83"/>
  <c r="I517" i="83"/>
  <c r="Q519" i="83"/>
  <c r="AG439" i="83"/>
  <c r="H30" i="86" s="1"/>
  <c r="AI439" i="83"/>
  <c r="J30" i="86" s="1"/>
  <c r="AO439" i="83"/>
  <c r="P30" i="86" s="1"/>
  <c r="AQ439" i="83"/>
  <c r="R30" i="86" s="1"/>
  <c r="AA438" i="83"/>
  <c r="B29" i="86" s="1"/>
  <c r="AI437" i="83"/>
  <c r="J28" i="86" s="1"/>
  <c r="AQ436" i="83"/>
  <c r="R27" i="86" s="1"/>
  <c r="AA434" i="83"/>
  <c r="B25" i="86" s="1"/>
  <c r="AI434" i="83"/>
  <c r="J25" i="86" s="1"/>
  <c r="AM433" i="83"/>
  <c r="N24" i="86" s="1"/>
  <c r="U519" i="83"/>
  <c r="AK423" i="83"/>
  <c r="L14" i="86" s="1"/>
  <c r="AD441" i="83"/>
  <c r="E32" i="86" s="1"/>
  <c r="AL430" i="83"/>
  <c r="M21" i="86" s="1"/>
  <c r="AI421" i="83"/>
  <c r="J12" i="86" s="1"/>
  <c r="AO422" i="83"/>
  <c r="P13" i="86" s="1"/>
  <c r="AF524" i="83"/>
  <c r="G43" i="86" s="1"/>
  <c r="AP438" i="83"/>
  <c r="Q29" i="86" s="1"/>
  <c r="AP434" i="83"/>
  <c r="Q25" i="86" s="1"/>
  <c r="AD427" i="83"/>
  <c r="E18" i="86" s="1"/>
  <c r="AH424" i="83"/>
  <c r="I15" i="86" s="1"/>
  <c r="AP423" i="83"/>
  <c r="Q14" i="86" s="1"/>
  <c r="AP421" i="83"/>
  <c r="Q12" i="86" s="1"/>
  <c r="AH530" i="83"/>
  <c r="I49" i="86" s="1"/>
  <c r="G623" i="83"/>
  <c r="C517" i="83"/>
  <c r="K518" i="83"/>
  <c r="G519" i="83"/>
  <c r="AO427" i="83"/>
  <c r="S516" i="83"/>
  <c r="C516" i="83"/>
  <c r="M517" i="83"/>
  <c r="AK427" i="83"/>
  <c r="L18" i="86" s="1"/>
  <c r="AD430" i="83"/>
  <c r="E21" i="86" s="1"/>
  <c r="G517" i="83"/>
  <c r="AK424" i="83"/>
  <c r="L15" i="86" s="1"/>
  <c r="AM431" i="83"/>
  <c r="N22" i="86" s="1"/>
  <c r="AM427" i="83"/>
  <c r="N18" i="86" s="1"/>
  <c r="AM425" i="83"/>
  <c r="N16" i="86" s="1"/>
  <c r="AM421" i="83"/>
  <c r="AO421" i="83"/>
  <c r="P12" i="86" s="1"/>
  <c r="E621" i="83"/>
  <c r="O517" i="83"/>
  <c r="U518" i="83"/>
  <c r="I518" i="83"/>
  <c r="AO420" i="83"/>
  <c r="P11" i="86" s="1"/>
  <c r="M516" i="83"/>
  <c r="AC530" i="83"/>
  <c r="D49" i="86" s="1"/>
  <c r="AH435" i="83"/>
  <c r="I26" i="86" s="1"/>
  <c r="AH428" i="83"/>
  <c r="I19" i="86" s="1"/>
  <c r="AQ432" i="83"/>
  <c r="R23" i="86" s="1"/>
  <c r="AI431" i="83"/>
  <c r="J22" i="86" s="1"/>
  <c r="AQ428" i="83"/>
  <c r="R19" i="86" s="1"/>
  <c r="AA428" i="83"/>
  <c r="B19" i="86" s="1"/>
  <c r="AQ426" i="83"/>
  <c r="R17" i="86" s="1"/>
  <c r="AQ424" i="83"/>
  <c r="R15" i="86" s="1"/>
  <c r="AA424" i="83"/>
  <c r="B15" i="86" s="1"/>
  <c r="AQ422" i="83"/>
  <c r="R13" i="86" s="1"/>
  <c r="AE421" i="83"/>
  <c r="F12" i="86" s="1"/>
  <c r="AO423" i="83"/>
  <c r="P14" i="86" s="1"/>
  <c r="AS422" i="83"/>
  <c r="T13" i="86" s="1"/>
  <c r="AG422" i="83"/>
  <c r="H13" i="86" s="1"/>
  <c r="AC424" i="83"/>
  <c r="D15" i="86" s="1"/>
  <c r="AK422" i="83"/>
  <c r="L13" i="86" s="1"/>
  <c r="R621" i="83"/>
  <c r="P622" i="83"/>
  <c r="AK420" i="83"/>
  <c r="L11" i="86" s="1"/>
  <c r="AD439" i="83"/>
  <c r="E30" i="86" s="1"/>
  <c r="AP436" i="83"/>
  <c r="Q27" i="86" s="1"/>
  <c r="AP432" i="83"/>
  <c r="Q23" i="86" s="1"/>
  <c r="AH431" i="83"/>
  <c r="I22" i="86" s="1"/>
  <c r="AP428" i="83"/>
  <c r="Q19" i="86" s="1"/>
  <c r="AR442" i="83"/>
  <c r="S33" i="86" s="1"/>
  <c r="AS424" i="83"/>
  <c r="T15" i="86" s="1"/>
  <c r="Q623" i="83"/>
  <c r="AS423" i="83"/>
  <c r="T14" i="86" s="1"/>
  <c r="AA427" i="83"/>
  <c r="B18" i="86" s="1"/>
  <c r="AS443" i="83"/>
  <c r="T34" i="86" s="1"/>
  <c r="AS442" i="83"/>
  <c r="T33" i="86" s="1"/>
  <c r="AC441" i="83"/>
  <c r="D32" i="86" s="1"/>
  <c r="AC437" i="83"/>
  <c r="D28" i="86" s="1"/>
  <c r="AI432" i="83"/>
  <c r="J23" i="86" s="1"/>
  <c r="AI430" i="83"/>
  <c r="J21" i="86" s="1"/>
  <c r="AQ427" i="83"/>
  <c r="R18" i="86" s="1"/>
  <c r="AA423" i="83"/>
  <c r="B14" i="86" s="1"/>
  <c r="AM422" i="83"/>
  <c r="N13" i="86" s="1"/>
  <c r="AA432" i="83"/>
  <c r="B23" i="86" s="1"/>
  <c r="AE430" i="83"/>
  <c r="F21" i="86" s="1"/>
  <c r="AE424" i="83"/>
  <c r="F15" i="86" s="1"/>
  <c r="AM423" i="83"/>
  <c r="N14" i="86" s="1"/>
  <c r="AI422" i="83"/>
  <c r="J13" i="86" s="1"/>
  <c r="AQ421" i="83"/>
  <c r="R12" i="86" s="1"/>
  <c r="AA421" i="83"/>
  <c r="B12" i="86" s="1"/>
  <c r="AE429" i="83"/>
  <c r="F20" i="86" s="1"/>
  <c r="AM426" i="83"/>
  <c r="N17" i="86" s="1"/>
  <c r="AA422" i="83"/>
  <c r="B13" i="86" s="1"/>
  <c r="AE432" i="83"/>
  <c r="F23" i="86" s="1"/>
  <c r="AE431" i="83"/>
  <c r="F22" i="86" s="1"/>
  <c r="AQ430" i="83"/>
  <c r="R21" i="86" s="1"/>
  <c r="AA430" i="83"/>
  <c r="B21" i="86" s="1"/>
  <c r="AM429" i="83"/>
  <c r="N20" i="86" s="1"/>
  <c r="AI428" i="83"/>
  <c r="J19" i="86" s="1"/>
  <c r="AI427" i="83"/>
  <c r="J18" i="86" s="1"/>
  <c r="AE426" i="83"/>
  <c r="F17" i="86" s="1"/>
  <c r="AI424" i="83"/>
  <c r="J15" i="86" s="1"/>
  <c r="AE423" i="83"/>
  <c r="F14" i="86" s="1"/>
  <c r="AE422" i="83"/>
  <c r="F13" i="86" s="1"/>
  <c r="AB442" i="83"/>
  <c r="C33" i="86" s="1"/>
  <c r="AD437" i="83"/>
  <c r="E28" i="86" s="1"/>
  <c r="AD435" i="83"/>
  <c r="E26" i="86" s="1"/>
  <c r="AD433" i="83"/>
  <c r="E24" i="86" s="1"/>
  <c r="AQ431" i="83"/>
  <c r="R22" i="86" s="1"/>
  <c r="AA431" i="83"/>
  <c r="B22" i="86" s="1"/>
  <c r="AM430" i="83"/>
  <c r="N21" i="86" s="1"/>
  <c r="AI429" i="83"/>
  <c r="J20" i="86" s="1"/>
  <c r="AE428" i="83"/>
  <c r="F19" i="86" s="1"/>
  <c r="AE427" i="83"/>
  <c r="F18" i="86" s="1"/>
  <c r="AA426" i="83"/>
  <c r="B17" i="86" s="1"/>
  <c r="AI425" i="83"/>
  <c r="J16" i="86" s="1"/>
  <c r="AM432" i="83"/>
  <c r="N23" i="86" s="1"/>
  <c r="AQ429" i="83"/>
  <c r="R20" i="86" s="1"/>
  <c r="AA429" i="83"/>
  <c r="B20" i="86" s="1"/>
  <c r="AM428" i="83"/>
  <c r="N19" i="86" s="1"/>
  <c r="AQ425" i="83"/>
  <c r="R16" i="86" s="1"/>
  <c r="AA425" i="83"/>
  <c r="B16" i="86" s="1"/>
  <c r="AM424" i="83"/>
  <c r="N15" i="86" s="1"/>
  <c r="AI423" i="83"/>
  <c r="J14" i="86" s="1"/>
  <c r="N12" i="86"/>
  <c r="AK432" i="83"/>
  <c r="L23" i="86" s="1"/>
  <c r="AS431" i="83"/>
  <c r="T22" i="86" s="1"/>
  <c r="AC431" i="83"/>
  <c r="D22" i="86" s="1"/>
  <c r="AK430" i="83"/>
  <c r="L21" i="86" s="1"/>
  <c r="AS429" i="83"/>
  <c r="T20" i="86" s="1"/>
  <c r="AC429" i="83"/>
  <c r="D20" i="86" s="1"/>
  <c r="AK428" i="83"/>
  <c r="L19" i="86" s="1"/>
  <c r="AS427" i="83"/>
  <c r="T18" i="86" s="1"/>
  <c r="AC427" i="83"/>
  <c r="D18" i="86" s="1"/>
  <c r="AK426" i="83"/>
  <c r="L17" i="86" s="1"/>
  <c r="AS425" i="83"/>
  <c r="T16" i="86" s="1"/>
  <c r="AC425" i="83"/>
  <c r="D16" i="86" s="1"/>
  <c r="AD432" i="83"/>
  <c r="E23" i="86" s="1"/>
  <c r="AN437" i="83"/>
  <c r="O28" i="86" s="1"/>
  <c r="AD436" i="83"/>
  <c r="E27" i="86" s="1"/>
  <c r="AN433" i="83"/>
  <c r="O24" i="86" s="1"/>
  <c r="H622" i="83"/>
  <c r="B621" i="83"/>
  <c r="AO524" i="83"/>
  <c r="P43" i="86" s="1"/>
  <c r="J622" i="83"/>
  <c r="P621" i="83"/>
  <c r="E623" i="83"/>
  <c r="AS524" i="83"/>
  <c r="T43" i="86" s="1"/>
  <c r="AC524" i="83"/>
  <c r="D43" i="86" s="1"/>
  <c r="AF531" i="83"/>
  <c r="AF550" i="83" s="1"/>
  <c r="G69" i="86" s="1"/>
  <c r="AH531" i="83"/>
  <c r="AH548" i="83" s="1"/>
  <c r="I67" i="86" s="1"/>
  <c r="AO432" i="83"/>
  <c r="P23" i="86" s="1"/>
  <c r="AG431" i="83"/>
  <c r="H22" i="86" s="1"/>
  <c r="AO430" i="83"/>
  <c r="P21" i="86" s="1"/>
  <c r="AG429" i="83"/>
  <c r="H20" i="86" s="1"/>
  <c r="AO428" i="83"/>
  <c r="P19" i="86" s="1"/>
  <c r="AG427" i="83"/>
  <c r="H18" i="86" s="1"/>
  <c r="AO426" i="83"/>
  <c r="P17" i="86" s="1"/>
  <c r="AG425" i="83"/>
  <c r="H16" i="86" s="1"/>
  <c r="F623" i="83"/>
  <c r="AD428" i="83"/>
  <c r="E19" i="86" s="1"/>
  <c r="J517" i="83"/>
  <c r="AN426" i="83"/>
  <c r="O17" i="86" s="1"/>
  <c r="AR426" i="83"/>
  <c r="S17" i="86" s="1"/>
  <c r="AB426" i="83"/>
  <c r="C17" i="86" s="1"/>
  <c r="AG432" i="83"/>
  <c r="H23" i="86" s="1"/>
  <c r="AO431" i="83"/>
  <c r="P22" i="86" s="1"/>
  <c r="AG430" i="83"/>
  <c r="H21" i="86" s="1"/>
  <c r="AO429" i="83"/>
  <c r="P20" i="86" s="1"/>
  <c r="AG428" i="83"/>
  <c r="H19" i="86" s="1"/>
  <c r="AG426" i="83"/>
  <c r="H17" i="86" s="1"/>
  <c r="AO425" i="83"/>
  <c r="P16" i="86" s="1"/>
  <c r="AL433" i="83"/>
  <c r="M24" i="86" s="1"/>
  <c r="AS432" i="83"/>
  <c r="T23" i="86" s="1"/>
  <c r="AC432" i="83"/>
  <c r="D23" i="86" s="1"/>
  <c r="AK431" i="83"/>
  <c r="L22" i="86" s="1"/>
  <c r="AS430" i="83"/>
  <c r="T21" i="86" s="1"/>
  <c r="AC430" i="83"/>
  <c r="D21" i="86" s="1"/>
  <c r="AK429" i="83"/>
  <c r="L20" i="86" s="1"/>
  <c r="AS428" i="83"/>
  <c r="T19" i="86" s="1"/>
  <c r="AC428" i="83"/>
  <c r="D19" i="86" s="1"/>
  <c r="AS426" i="83"/>
  <c r="T17" i="86" s="1"/>
  <c r="AC426" i="83"/>
  <c r="AK425" i="83"/>
  <c r="L16" i="86" s="1"/>
  <c r="AR524" i="83"/>
  <c r="S43" i="86" s="1"/>
  <c r="AP443" i="83"/>
  <c r="Q34" i="86" s="1"/>
  <c r="AJ439" i="83"/>
  <c r="K30" i="86" s="1"/>
  <c r="AJ435" i="83"/>
  <c r="K26" i="86" s="1"/>
  <c r="AB524" i="83"/>
  <c r="C43" i="86" s="1"/>
  <c r="AH429" i="83"/>
  <c r="I20" i="86" s="1"/>
  <c r="AE548" i="83"/>
  <c r="F67" i="86" s="1"/>
  <c r="AI549" i="83"/>
  <c r="J68" i="86" s="1"/>
  <c r="AJ524" i="83"/>
  <c r="K43" i="86" s="1"/>
  <c r="AH443" i="83"/>
  <c r="I34" i="86" s="1"/>
  <c r="AJ442" i="83"/>
  <c r="K33" i="86" s="1"/>
  <c r="AF440" i="83"/>
  <c r="G31" i="86" s="1"/>
  <c r="AB437" i="83"/>
  <c r="C28" i="86" s="1"/>
  <c r="AR436" i="83"/>
  <c r="S27" i="86" s="1"/>
  <c r="AB433" i="83"/>
  <c r="C24" i="86" s="1"/>
  <c r="AL427" i="83"/>
  <c r="M18" i="86" s="1"/>
  <c r="AP427" i="83"/>
  <c r="Q18" i="86" s="1"/>
  <c r="N517" i="83"/>
  <c r="R517" i="83"/>
  <c r="B517" i="83"/>
  <c r="AH423" i="83"/>
  <c r="I14" i="86" s="1"/>
  <c r="AL423" i="83"/>
  <c r="M14" i="86" s="1"/>
  <c r="AH421" i="83"/>
  <c r="I12" i="86" s="1"/>
  <c r="N519" i="83"/>
  <c r="F519" i="83"/>
  <c r="P518" i="83"/>
  <c r="T518" i="83"/>
  <c r="D518" i="83"/>
  <c r="L517" i="83"/>
  <c r="H517" i="83"/>
  <c r="AR420" i="83"/>
  <c r="S11" i="86" s="1"/>
  <c r="AB420" i="83"/>
  <c r="C11" i="86" s="1"/>
  <c r="AP441" i="83"/>
  <c r="Q32" i="86" s="1"/>
  <c r="AP440" i="83"/>
  <c r="Q31" i="86" s="1"/>
  <c r="AH436" i="83"/>
  <c r="I27" i="86" s="1"/>
  <c r="AH425" i="83"/>
  <c r="I16" i="86" s="1"/>
  <c r="AP424" i="83"/>
  <c r="Q15" i="86" s="1"/>
  <c r="AP422" i="83"/>
  <c r="Q13" i="86" s="1"/>
  <c r="AQ550" i="83"/>
  <c r="R69" i="86" s="1"/>
  <c r="AS549" i="83"/>
  <c r="T68" i="86" s="1"/>
  <c r="L620" i="83"/>
  <c r="N623" i="83"/>
  <c r="AM549" i="83"/>
  <c r="N68" i="86" s="1"/>
  <c r="AO550" i="83"/>
  <c r="P69" i="86" s="1"/>
  <c r="H623" i="83"/>
  <c r="AD531" i="83"/>
  <c r="E50" i="86" s="1"/>
  <c r="D621" i="83"/>
  <c r="AF426" i="83"/>
  <c r="G17" i="86" s="1"/>
  <c r="AE550" i="83"/>
  <c r="F69" i="86" s="1"/>
  <c r="AS548" i="83"/>
  <c r="T67" i="86" s="1"/>
  <c r="H621" i="83"/>
  <c r="AL441" i="83"/>
  <c r="M32" i="86" s="1"/>
  <c r="AN439" i="83"/>
  <c r="O30" i="86" s="1"/>
  <c r="AD438" i="83"/>
  <c r="E29" i="86" s="1"/>
  <c r="AN435" i="83"/>
  <c r="O26" i="86" s="1"/>
  <c r="AD434" i="83"/>
  <c r="E25" i="86" s="1"/>
  <c r="AP430" i="83"/>
  <c r="Q21" i="86" s="1"/>
  <c r="AP435" i="83"/>
  <c r="Q26" i="86" s="1"/>
  <c r="AD421" i="83"/>
  <c r="E12" i="86" s="1"/>
  <c r="T620" i="83"/>
  <c r="AG550" i="83"/>
  <c r="H69" i="86" s="1"/>
  <c r="AI548" i="83"/>
  <c r="J67" i="86" s="1"/>
  <c r="AA549" i="83"/>
  <c r="B68" i="86" s="1"/>
  <c r="T623" i="83"/>
  <c r="F517" i="83"/>
  <c r="N621" i="83"/>
  <c r="F621" i="83"/>
  <c r="D620" i="83"/>
  <c r="AI550" i="83"/>
  <c r="J69" i="86" s="1"/>
  <c r="N622" i="83"/>
  <c r="N620" i="83"/>
  <c r="AE549" i="83"/>
  <c r="F68" i="86" s="1"/>
  <c r="AC548" i="83"/>
  <c r="D67" i="86" s="1"/>
  <c r="AJ443" i="83"/>
  <c r="K34" i="86" s="1"/>
  <c r="AH442" i="83"/>
  <c r="I33" i="86" s="1"/>
  <c r="AD440" i="83"/>
  <c r="E31" i="86" s="1"/>
  <c r="AH439" i="83"/>
  <c r="I30" i="86" s="1"/>
  <c r="AH437" i="83"/>
  <c r="I28" i="86" s="1"/>
  <c r="AH433" i="83"/>
  <c r="I24" i="86" s="1"/>
  <c r="AH432" i="83"/>
  <c r="I23" i="86" s="1"/>
  <c r="AP442" i="83"/>
  <c r="Q33" i="86" s="1"/>
  <c r="AL442" i="83"/>
  <c r="M33" i="86" s="1"/>
  <c r="AN442" i="83"/>
  <c r="O33" i="86" s="1"/>
  <c r="AH441" i="83"/>
  <c r="I32" i="86" s="1"/>
  <c r="AH440" i="83"/>
  <c r="I31" i="86" s="1"/>
  <c r="AN440" i="83"/>
  <c r="O31" i="86" s="1"/>
  <c r="AL437" i="83"/>
  <c r="M28" i="86" s="1"/>
  <c r="AP431" i="83"/>
  <c r="Q22" i="86" s="1"/>
  <c r="AP429" i="83"/>
  <c r="Q20" i="86" s="1"/>
  <c r="AL425" i="83"/>
  <c r="M16" i="86" s="1"/>
  <c r="AD424" i="83"/>
  <c r="E15" i="86" s="1"/>
  <c r="AH422" i="83"/>
  <c r="I13" i="86" s="1"/>
  <c r="AL422" i="83"/>
  <c r="M13" i="86" s="1"/>
  <c r="R519" i="83"/>
  <c r="B519" i="83"/>
  <c r="AR432" i="83"/>
  <c r="S23" i="86" s="1"/>
  <c r="AB432" i="83"/>
  <c r="C23" i="86" s="1"/>
  <c r="AJ431" i="83"/>
  <c r="K22" i="86" s="1"/>
  <c r="AR430" i="83"/>
  <c r="S21" i="86" s="1"/>
  <c r="AB430" i="83"/>
  <c r="C21" i="86" s="1"/>
  <c r="AJ429" i="83"/>
  <c r="K20" i="86" s="1"/>
  <c r="AR428" i="83"/>
  <c r="S19" i="86" s="1"/>
  <c r="AB428" i="83"/>
  <c r="C19" i="86" s="1"/>
  <c r="AJ425" i="83"/>
  <c r="K16" i="86" s="1"/>
  <c r="AR424" i="83"/>
  <c r="S15" i="86" s="1"/>
  <c r="AB424" i="83"/>
  <c r="C15" i="86" s="1"/>
  <c r="AJ423" i="83"/>
  <c r="K14" i="86" s="1"/>
  <c r="AR422" i="83"/>
  <c r="S13" i="86" s="1"/>
  <c r="AB422" i="83"/>
  <c r="C13" i="86" s="1"/>
  <c r="AJ421" i="83"/>
  <c r="K12" i="86" s="1"/>
  <c r="T519" i="83"/>
  <c r="L519" i="83"/>
  <c r="D519" i="83"/>
  <c r="AF442" i="83"/>
  <c r="G33" i="86" s="1"/>
  <c r="AP439" i="83"/>
  <c r="Q30" i="86" s="1"/>
  <c r="AJ438" i="83"/>
  <c r="K29" i="86" s="1"/>
  <c r="AL436" i="83"/>
  <c r="M27" i="86" s="1"/>
  <c r="AJ434" i="83"/>
  <c r="K25" i="86" s="1"/>
  <c r="AL431" i="83"/>
  <c r="M22" i="86" s="1"/>
  <c r="AL429" i="83"/>
  <c r="M20" i="86" s="1"/>
  <c r="F518" i="83"/>
  <c r="J518" i="83"/>
  <c r="F622" i="83"/>
  <c r="AD443" i="83"/>
  <c r="E34" i="86" s="1"/>
  <c r="AF443" i="83"/>
  <c r="G34" i="86" s="1"/>
  <c r="AD442" i="83"/>
  <c r="E33" i="86" s="1"/>
  <c r="AL440" i="83"/>
  <c r="M31" i="86" s="1"/>
  <c r="AL439" i="83"/>
  <c r="M30" i="86" s="1"/>
  <c r="AL435" i="83"/>
  <c r="M26" i="86" s="1"/>
  <c r="AD425" i="83"/>
  <c r="E16" i="86" s="1"/>
  <c r="AL424" i="83"/>
  <c r="M15" i="86" s="1"/>
  <c r="AD422" i="83"/>
  <c r="E13" i="86" s="1"/>
  <c r="J519" i="83"/>
  <c r="AJ432" i="83"/>
  <c r="K23" i="86" s="1"/>
  <c r="AR431" i="83"/>
  <c r="S22" i="86" s="1"/>
  <c r="AB431" i="83"/>
  <c r="C22" i="86" s="1"/>
  <c r="AJ430" i="83"/>
  <c r="K21" i="86" s="1"/>
  <c r="AR429" i="83"/>
  <c r="S20" i="86" s="1"/>
  <c r="AB429" i="83"/>
  <c r="C20" i="86" s="1"/>
  <c r="H518" i="83"/>
  <c r="AJ428" i="83"/>
  <c r="K19" i="86" s="1"/>
  <c r="P517" i="83"/>
  <c r="T517" i="83"/>
  <c r="D517" i="83"/>
  <c r="AJ426" i="83"/>
  <c r="K17" i="86" s="1"/>
  <c r="AR425" i="83"/>
  <c r="S16" i="86" s="1"/>
  <c r="AB425" i="83"/>
  <c r="C16" i="86" s="1"/>
  <c r="AJ424" i="83"/>
  <c r="K15" i="86" s="1"/>
  <c r="AR423" i="83"/>
  <c r="S14" i="86" s="1"/>
  <c r="AB423" i="83"/>
  <c r="C14" i="86" s="1"/>
  <c r="AJ422" i="83"/>
  <c r="K13" i="86" s="1"/>
  <c r="AR421" i="83"/>
  <c r="S12" i="86" s="1"/>
  <c r="AB421" i="83"/>
  <c r="C12" i="86" s="1"/>
  <c r="P519" i="83"/>
  <c r="AF420" i="83"/>
  <c r="G11" i="86" s="1"/>
  <c r="AF441" i="83"/>
  <c r="G32" i="86" s="1"/>
  <c r="AL438" i="83"/>
  <c r="M29" i="86" s="1"/>
  <c r="AP437" i="83"/>
  <c r="Q28" i="86" s="1"/>
  <c r="AJ436" i="83"/>
  <c r="K27" i="86" s="1"/>
  <c r="AL434" i="83"/>
  <c r="M25" i="86" s="1"/>
  <c r="AP433" i="83"/>
  <c r="Q24" i="86" s="1"/>
  <c r="AL432" i="83"/>
  <c r="M23" i="86" s="1"/>
  <c r="AD431" i="83"/>
  <c r="E22" i="86" s="1"/>
  <c r="AD429" i="83"/>
  <c r="E20" i="86" s="1"/>
  <c r="AL428" i="83"/>
  <c r="M19" i="86" s="1"/>
  <c r="N518" i="83"/>
  <c r="R518" i="83"/>
  <c r="B518" i="83"/>
  <c r="AP425" i="83"/>
  <c r="Q16" i="86" s="1"/>
  <c r="AD423" i="83"/>
  <c r="E14" i="86" s="1"/>
  <c r="AL421" i="83"/>
  <c r="M12" i="86" s="1"/>
  <c r="C49" i="86"/>
  <c r="AB549" i="83"/>
  <c r="C68" i="86" s="1"/>
  <c r="AB550" i="83"/>
  <c r="C69" i="86" s="1"/>
  <c r="S50" i="86"/>
  <c r="AR548" i="83"/>
  <c r="S67" i="86" s="1"/>
  <c r="AR550" i="83"/>
  <c r="S69" i="86" s="1"/>
  <c r="K50" i="86"/>
  <c r="AJ548" i="83"/>
  <c r="K67" i="86" s="1"/>
  <c r="AJ550" i="83"/>
  <c r="K69" i="86" s="1"/>
  <c r="C50" i="86"/>
  <c r="AB548" i="83"/>
  <c r="C67" i="86" s="1"/>
  <c r="AL548" i="83"/>
  <c r="M67" i="86" s="1"/>
  <c r="M50" i="86"/>
  <c r="O49" i="86"/>
  <c r="G49" i="86"/>
  <c r="AE551" i="83"/>
  <c r="F70" i="86" s="1"/>
  <c r="F43" i="86"/>
  <c r="AM550" i="83"/>
  <c r="N69" i="86" s="1"/>
  <c r="AN443" i="83"/>
  <c r="O34" i="86" s="1"/>
  <c r="AF437" i="83"/>
  <c r="G28" i="86" s="1"/>
  <c r="AF433" i="83"/>
  <c r="G24" i="86" s="1"/>
  <c r="L516" i="83"/>
  <c r="AJ427" i="83"/>
  <c r="H519" i="83"/>
  <c r="AN531" i="83"/>
  <c r="AN549" i="83" s="1"/>
  <c r="O68" i="86" s="1"/>
  <c r="AQ548" i="83"/>
  <c r="R67" i="86" s="1"/>
  <c r="AQ551" i="83"/>
  <c r="R70" i="86" s="1"/>
  <c r="R43" i="86"/>
  <c r="AA551" i="83"/>
  <c r="B70" i="86" s="1"/>
  <c r="B43" i="86"/>
  <c r="H620" i="83"/>
  <c r="AR549" i="83"/>
  <c r="S68" i="86" s="1"/>
  <c r="L622" i="83"/>
  <c r="AK550" i="83"/>
  <c r="L69" i="86" s="1"/>
  <c r="R623" i="83"/>
  <c r="AG548" i="83"/>
  <c r="H67" i="86" s="1"/>
  <c r="R622" i="83"/>
  <c r="D623" i="83"/>
  <c r="F620" i="83"/>
  <c r="AJ549" i="83"/>
  <c r="K68" i="86" s="1"/>
  <c r="L518" i="83"/>
  <c r="AN420" i="83"/>
  <c r="O11" i="86" s="1"/>
  <c r="AM548" i="83"/>
  <c r="N67" i="86" s="1"/>
  <c r="AJ441" i="83"/>
  <c r="K32" i="86" s="1"/>
  <c r="AJ440" i="83"/>
  <c r="K31" i="86" s="1"/>
  <c r="AR443" i="83"/>
  <c r="S34" i="86" s="1"/>
  <c r="AF438" i="83"/>
  <c r="G29" i="86" s="1"/>
  <c r="AF434" i="83"/>
  <c r="G25" i="86" s="1"/>
  <c r="N516" i="83"/>
  <c r="F516" i="83"/>
  <c r="AL426" i="83"/>
  <c r="M17" i="86" s="1"/>
  <c r="AD426" i="83"/>
  <c r="E17" i="86" s="1"/>
  <c r="AH420" i="83"/>
  <c r="AF432" i="83"/>
  <c r="G23" i="86" s="1"/>
  <c r="AN431" i="83"/>
  <c r="O22" i="86" s="1"/>
  <c r="AF430" i="83"/>
  <c r="G21" i="86" s="1"/>
  <c r="AN429" i="83"/>
  <c r="O20" i="86" s="1"/>
  <c r="AF428" i="83"/>
  <c r="G19" i="86" s="1"/>
  <c r="H516" i="83"/>
  <c r="AF427" i="83"/>
  <c r="AN425" i="83"/>
  <c r="O16" i="86" s="1"/>
  <c r="AF424" i="83"/>
  <c r="G15" i="86" s="1"/>
  <c r="AN423" i="83"/>
  <c r="O14" i="86" s="1"/>
  <c r="AF422" i="83"/>
  <c r="G13" i="86" s="1"/>
  <c r="AN421" i="83"/>
  <c r="O12" i="86" s="1"/>
  <c r="AP420" i="83"/>
  <c r="Q11" i="86" s="1"/>
  <c r="T516" i="83"/>
  <c r="AR427" i="83"/>
  <c r="D516" i="83"/>
  <c r="AB427" i="83"/>
  <c r="AL420" i="83"/>
  <c r="M11" i="86" s="1"/>
  <c r="D11" i="86"/>
  <c r="AA548" i="83"/>
  <c r="B67" i="86" s="1"/>
  <c r="AM551" i="83"/>
  <c r="N70" i="86" s="1"/>
  <c r="N43" i="86"/>
  <c r="AK549" i="83"/>
  <c r="L68" i="86" s="1"/>
  <c r="AB441" i="83"/>
  <c r="C32" i="86" s="1"/>
  <c r="AB440" i="83"/>
  <c r="C31" i="86" s="1"/>
  <c r="AN438" i="83"/>
  <c r="O29" i="86" s="1"/>
  <c r="AN434" i="83"/>
  <c r="O25" i="86" s="1"/>
  <c r="AO548" i="83"/>
  <c r="P67" i="86" s="1"/>
  <c r="P50" i="86"/>
  <c r="AF439" i="83"/>
  <c r="G30" i="86" s="1"/>
  <c r="AF435" i="83"/>
  <c r="G26" i="86" s="1"/>
  <c r="AS550" i="83"/>
  <c r="T69" i="86" s="1"/>
  <c r="AG549" i="83"/>
  <c r="H68" i="86" s="1"/>
  <c r="T622" i="83"/>
  <c r="D622" i="83"/>
  <c r="J623" i="83"/>
  <c r="AQ549" i="83"/>
  <c r="R68" i="86" s="1"/>
  <c r="AA550" i="83"/>
  <c r="B69" i="86" s="1"/>
  <c r="AO549" i="83"/>
  <c r="P68" i="86" s="1"/>
  <c r="AO551" i="83"/>
  <c r="P70" i="86" s="1"/>
  <c r="AG551" i="83"/>
  <c r="H70" i="86" s="1"/>
  <c r="H43" i="86"/>
  <c r="L623" i="83"/>
  <c r="T621" i="83"/>
  <c r="P18" i="86"/>
  <c r="P623" i="83"/>
  <c r="L621" i="83"/>
  <c r="AK548" i="83"/>
  <c r="L67" i="86" s="1"/>
  <c r="AP548" i="83"/>
  <c r="Q67" i="86" s="1"/>
  <c r="AB443" i="83"/>
  <c r="C34" i="86" s="1"/>
  <c r="AR441" i="83"/>
  <c r="S32" i="86" s="1"/>
  <c r="AR440" i="83"/>
  <c r="S31" i="86" s="1"/>
  <c r="AR439" i="83"/>
  <c r="S30" i="86" s="1"/>
  <c r="AR437" i="83"/>
  <c r="S28" i="86" s="1"/>
  <c r="AR435" i="83"/>
  <c r="S26" i="86" s="1"/>
  <c r="AR433" i="83"/>
  <c r="S24" i="86" s="1"/>
  <c r="AF436" i="83"/>
  <c r="G27" i="86" s="1"/>
  <c r="R516" i="83"/>
  <c r="J516" i="83"/>
  <c r="AH427" i="83"/>
  <c r="B516" i="83"/>
  <c r="AP426" i="83"/>
  <c r="Q17" i="86" s="1"/>
  <c r="AH426" i="83"/>
  <c r="AD420" i="83"/>
  <c r="E11" i="86" s="1"/>
  <c r="AN432" i="83"/>
  <c r="O23" i="86" s="1"/>
  <c r="AF431" i="83"/>
  <c r="G22" i="86" s="1"/>
  <c r="AN430" i="83"/>
  <c r="O21" i="86" s="1"/>
  <c r="AF429" i="83"/>
  <c r="G20" i="86" s="1"/>
  <c r="AN428" i="83"/>
  <c r="O19" i="86" s="1"/>
  <c r="P516" i="83"/>
  <c r="AN427" i="83"/>
  <c r="AF425" i="83"/>
  <c r="G16" i="86" s="1"/>
  <c r="AN424" i="83"/>
  <c r="O15" i="86" s="1"/>
  <c r="AF423" i="83"/>
  <c r="G14" i="86" s="1"/>
  <c r="AN422" i="83"/>
  <c r="O13" i="86" s="1"/>
  <c r="AF421" i="83"/>
  <c r="G12" i="86" s="1"/>
  <c r="BF40" i="77"/>
  <c r="BF36" i="77"/>
  <c r="AZ45" i="77"/>
  <c r="AZ43" i="77"/>
  <c r="BC47" i="77"/>
  <c r="BC39" i="77"/>
  <c r="AX38" i="77"/>
  <c r="BF75" i="77"/>
  <c r="AZ74" i="77"/>
  <c r="AX71" i="77"/>
  <c r="BF65" i="77"/>
  <c r="AZ64" i="77"/>
  <c r="AX61" i="77"/>
  <c r="BF57" i="77"/>
  <c r="AX51" i="77"/>
  <c r="BF47" i="77"/>
  <c r="AX43" i="77"/>
  <c r="BF38" i="77"/>
  <c r="AX37" i="77"/>
  <c r="BC86" i="77"/>
  <c r="BC78" i="77"/>
  <c r="BC68" i="77"/>
  <c r="BF88" i="77"/>
  <c r="AZ87" i="77"/>
  <c r="AX84" i="77"/>
  <c r="BF80" i="77"/>
  <c r="AZ79" i="77"/>
  <c r="AX76" i="77"/>
  <c r="BF72" i="77"/>
  <c r="BC85" i="77"/>
  <c r="BC75" i="77"/>
  <c r="BC67" i="77"/>
  <c r="BC60" i="77"/>
  <c r="BC52" i="77"/>
  <c r="BA75" i="77"/>
  <c r="BC48" i="77"/>
  <c r="BA45" i="77"/>
  <c r="BE43" i="77"/>
  <c r="BC40" i="77"/>
  <c r="BA37" i="77"/>
  <c r="BE35" i="77"/>
  <c r="AX49" i="77"/>
  <c r="BB45" i="77"/>
  <c r="AX41" i="77"/>
  <c r="AX70" i="77"/>
  <c r="BB68" i="77"/>
  <c r="BF66" i="77"/>
  <c r="AZ65" i="77"/>
  <c r="AX62" i="77"/>
  <c r="BB60" i="77"/>
  <c r="BF58" i="77"/>
  <c r="AZ57" i="77"/>
  <c r="AX54" i="77"/>
  <c r="BB52" i="77"/>
  <c r="AZ51" i="77"/>
  <c r="BD49" i="77"/>
  <c r="AX48" i="77"/>
  <c r="BB46" i="77"/>
  <c r="BF44" i="77"/>
  <c r="BF42" i="77"/>
  <c r="BB40" i="77"/>
  <c r="AZ37" i="77"/>
  <c r="BB49" i="77"/>
  <c r="BF41" i="77"/>
  <c r="BE66" i="77"/>
  <c r="BC63" i="77"/>
  <c r="BG61" i="77"/>
  <c r="BA60" i="77"/>
  <c r="BE58" i="77"/>
  <c r="AY57" i="77"/>
  <c r="BC55" i="77"/>
  <c r="BG53" i="77"/>
  <c r="BA52" i="77"/>
  <c r="BC51" i="77"/>
  <c r="BA50" i="77"/>
  <c r="BE48" i="77"/>
  <c r="AY47" i="77"/>
  <c r="BC45" i="77"/>
  <c r="BG43" i="77"/>
  <c r="BA42" i="77"/>
  <c r="BE40" i="77"/>
  <c r="AY39" i="77"/>
  <c r="BC37" i="77"/>
  <c r="BD88" i="77"/>
  <c r="BD86" i="77"/>
  <c r="AX85" i="77"/>
  <c r="BB83" i="77"/>
  <c r="BF81" i="77"/>
  <c r="AZ80" i="77"/>
  <c r="BD78" i="77"/>
  <c r="AX77" i="77"/>
  <c r="BB75" i="77"/>
  <c r="BF73" i="77"/>
  <c r="AZ72" i="77"/>
  <c r="BD70" i="77"/>
  <c r="BD68" i="77"/>
  <c r="AX67" i="77"/>
  <c r="BB65" i="77"/>
  <c r="BF63" i="77"/>
  <c r="AZ62" i="77"/>
  <c r="BD60" i="77"/>
  <c r="AX59" i="77"/>
  <c r="BB57" i="77"/>
  <c r="BB55" i="77"/>
  <c r="BF53" i="77"/>
  <c r="AZ52" i="77"/>
  <c r="BD50" i="77"/>
  <c r="AX47" i="77"/>
  <c r="AZ42" i="77"/>
  <c r="BD43" i="77"/>
  <c r="BB38" i="77"/>
  <c r="AX69" i="77"/>
  <c r="AX39" i="77"/>
  <c r="BF35" i="77"/>
  <c r="BF60" i="77"/>
  <c r="BC84" i="77"/>
  <c r="BC76" i="77"/>
  <c r="BC74" i="77"/>
  <c r="BF86" i="77"/>
  <c r="AZ85" i="77"/>
  <c r="AX82" i="77"/>
  <c r="BF78" i="77"/>
  <c r="AZ77" i="77"/>
  <c r="AX74" i="77"/>
  <c r="BC83" i="77"/>
  <c r="BC73" i="77"/>
  <c r="BC66" i="77"/>
  <c r="BA63" i="77"/>
  <c r="BE61" i="77"/>
  <c r="BC58" i="77"/>
  <c r="BA55" i="77"/>
  <c r="BE53" i="77"/>
  <c r="BA51" i="77"/>
  <c r="BE49" i="77"/>
  <c r="BC46" i="77"/>
  <c r="BA43" i="77"/>
  <c r="BE41" i="77"/>
  <c r="BC38" i="77"/>
  <c r="BA35" i="77"/>
  <c r="AZ48" i="77"/>
  <c r="BF39" i="77"/>
  <c r="AZ71" i="77"/>
  <c r="AX68" i="77"/>
  <c r="BB66" i="77"/>
  <c r="BF64" i="77"/>
  <c r="AZ63" i="77"/>
  <c r="AX60" i="77"/>
  <c r="BB58" i="77"/>
  <c r="BF56" i="77"/>
  <c r="AZ55" i="77"/>
  <c r="AX52" i="77"/>
  <c r="BF50" i="77"/>
  <c r="AZ49" i="77"/>
  <c r="AX46" i="77"/>
  <c r="BB44" i="77"/>
  <c r="BB42" i="77"/>
  <c r="BD39" i="77"/>
  <c r="BD35" i="77"/>
  <c r="AZ46" i="77"/>
  <c r="AZ40" i="77"/>
  <c r="BA66" i="77"/>
  <c r="BE64" i="77"/>
  <c r="BC61" i="77"/>
  <c r="BA58" i="77"/>
  <c r="BE56" i="77"/>
  <c r="BC53" i="77"/>
  <c r="BG49" i="77"/>
  <c r="BA48" i="77"/>
  <c r="BE46" i="77"/>
  <c r="AY45" i="77"/>
  <c r="BC43" i="77"/>
  <c r="BG41" i="77"/>
  <c r="BA40" i="77"/>
  <c r="BE38" i="77"/>
  <c r="AY37" i="77"/>
  <c r="BC35" i="77"/>
  <c r="AZ88" i="77"/>
  <c r="AZ86" i="77"/>
  <c r="BD84" i="77"/>
  <c r="AX83" i="77"/>
  <c r="BB81" i="77"/>
  <c r="BF79" i="77"/>
  <c r="AZ78" i="77"/>
  <c r="BD76" i="77"/>
  <c r="AX75" i="77"/>
  <c r="BB73" i="77"/>
  <c r="BF71" i="77"/>
  <c r="AZ70" i="77"/>
  <c r="AZ68" i="77"/>
  <c r="BD66" i="77"/>
  <c r="AX65" i="77"/>
  <c r="BB63" i="77"/>
  <c r="BF61" i="77"/>
  <c r="AZ60" i="77"/>
  <c r="AX57" i="77"/>
  <c r="AX55" i="77"/>
  <c r="BB53" i="77"/>
  <c r="BF51" i="77"/>
  <c r="BF49" i="77"/>
  <c r="BF45" i="77"/>
  <c r="BB41" i="77"/>
  <c r="AZ41" i="77"/>
  <c r="BB36" i="77"/>
  <c r="BF55" i="77"/>
  <c r="BF37" i="77"/>
  <c r="BB35" i="77"/>
  <c r="BF68" i="77"/>
  <c r="BF52" i="77"/>
  <c r="BF46" i="77"/>
  <c r="BF43" i="77"/>
  <c r="AZ36" i="77"/>
  <c r="AX89" i="77"/>
  <c r="AX87" i="77"/>
  <c r="BF83" i="77"/>
  <c r="AZ82" i="77"/>
  <c r="AX79" i="77"/>
  <c r="AZ56" i="77"/>
  <c r="AZ54" i="77"/>
  <c r="BC82" i="77"/>
  <c r="BC72" i="77"/>
  <c r="AX88" i="77"/>
  <c r="BF84" i="77"/>
  <c r="AZ83" i="77"/>
  <c r="AX80" i="77"/>
  <c r="BF76" i="77"/>
  <c r="AZ75" i="77"/>
  <c r="AX72" i="77"/>
  <c r="BC89" i="77"/>
  <c r="BC79" i="77"/>
  <c r="BC71" i="77"/>
  <c r="BC64" i="77"/>
  <c r="BC56" i="77"/>
  <c r="BA49" i="77"/>
  <c r="BE47" i="77"/>
  <c r="BC44" i="77"/>
  <c r="BA41" i="77"/>
  <c r="BE39" i="77"/>
  <c r="BC36" i="77"/>
  <c r="BB47" i="77"/>
  <c r="BB43" i="77"/>
  <c r="BF70" i="77"/>
  <c r="AZ69" i="77"/>
  <c r="AX66" i="77"/>
  <c r="BB64" i="77"/>
  <c r="BF62" i="77"/>
  <c r="AZ61" i="77"/>
  <c r="AX58" i="77"/>
  <c r="BB56" i="77"/>
  <c r="BF54" i="77"/>
  <c r="AZ53" i="77"/>
  <c r="BD51" i="77"/>
  <c r="BB50" i="77"/>
  <c r="BF48" i="77"/>
  <c r="AZ47" i="77"/>
  <c r="BD45" i="77"/>
  <c r="AX44" i="77"/>
  <c r="AX42" i="77"/>
  <c r="AZ39" i="77"/>
  <c r="AZ35" i="77"/>
  <c r="AX45" i="77"/>
  <c r="AZ38" i="77"/>
  <c r="BC81" i="77"/>
  <c r="BA64" i="77"/>
  <c r="BE62" i="77"/>
  <c r="BC59" i="77"/>
  <c r="BA56" i="77"/>
  <c r="BE54" i="77"/>
  <c r="BC49" i="77"/>
  <c r="BG47" i="77"/>
  <c r="BA46" i="77"/>
  <c r="BE44" i="77"/>
  <c r="BC41" i="77"/>
  <c r="BG39" i="77"/>
  <c r="BA38" i="77"/>
  <c r="BE36" i="77"/>
  <c r="AY35" i="77"/>
  <c r="BB89" i="77"/>
  <c r="BF87" i="77"/>
  <c r="BF85" i="77"/>
  <c r="AZ84" i="77"/>
  <c r="BD82" i="77"/>
  <c r="AX81" i="77"/>
  <c r="BB79" i="77"/>
  <c r="BF77" i="77"/>
  <c r="AZ76" i="77"/>
  <c r="BD74" i="77"/>
  <c r="AX73" i="77"/>
  <c r="BB71" i="77"/>
  <c r="BF69" i="77"/>
  <c r="BF67" i="77"/>
  <c r="AZ66" i="77"/>
  <c r="BD64" i="77"/>
  <c r="AX63" i="77"/>
  <c r="BB61" i="77"/>
  <c r="BF59" i="77"/>
  <c r="AZ58" i="77"/>
  <c r="BD56" i="77"/>
  <c r="BD54" i="77"/>
  <c r="AX53" i="77"/>
  <c r="BB51" i="77"/>
  <c r="BD48" i="77"/>
  <c r="AZ44" i="77"/>
  <c r="BD40" i="77"/>
  <c r="AX40" i="77"/>
  <c r="AX36" i="77"/>
  <c r="AZ50" i="77"/>
  <c r="BB37" i="77"/>
  <c r="AX35" i="77"/>
  <c r="AA59" i="77"/>
  <c r="W49" i="77"/>
  <c r="AA47" i="77"/>
  <c r="W41" i="77"/>
  <c r="AA39" i="77"/>
  <c r="V87" i="77"/>
  <c r="V79" i="77"/>
  <c r="V71" i="77"/>
  <c r="V61" i="77"/>
  <c r="V53" i="77"/>
  <c r="V51" i="77"/>
  <c r="V41" i="77"/>
  <c r="V37" i="77"/>
  <c r="AA88" i="77"/>
  <c r="W82" i="77"/>
  <c r="AA80" i="77"/>
  <c r="W74" i="77"/>
  <c r="AA72" i="77"/>
  <c r="W66" i="77"/>
  <c r="AA64" i="77"/>
  <c r="W58" i="77"/>
  <c r="AA56" i="77"/>
  <c r="AC49" i="77"/>
  <c r="W48" i="77"/>
  <c r="AA46" i="77"/>
  <c r="U45" i="77"/>
  <c r="Y43" i="77"/>
  <c r="AC41" i="77"/>
  <c r="W40" i="77"/>
  <c r="AA38" i="77"/>
  <c r="U37" i="77"/>
  <c r="Y35" i="77"/>
  <c r="V86" i="77"/>
  <c r="Z84" i="77"/>
  <c r="V78" i="77"/>
  <c r="Z76" i="77"/>
  <c r="V70" i="77"/>
  <c r="Z68" i="77"/>
  <c r="V62" i="77"/>
  <c r="Z60" i="77"/>
  <c r="V54" i="77"/>
  <c r="Z52" i="77"/>
  <c r="X38" i="77"/>
  <c r="X42" i="77"/>
  <c r="Z50" i="77"/>
  <c r="Z48" i="77"/>
  <c r="T47" i="77"/>
  <c r="X45" i="77"/>
  <c r="X43" i="77"/>
  <c r="AB41" i="77"/>
  <c r="X39" i="77"/>
  <c r="AB37" i="77"/>
  <c r="X35" i="77"/>
  <c r="W35" i="77"/>
  <c r="W89" i="77"/>
  <c r="AA87" i="77"/>
  <c r="W81" i="77"/>
  <c r="AA79" i="77"/>
  <c r="W73" i="77"/>
  <c r="AA71" i="77"/>
  <c r="W65" i="77"/>
  <c r="W63" i="77"/>
  <c r="AA61" i="77"/>
  <c r="AA51" i="77"/>
  <c r="W47" i="77"/>
  <c r="AA45" i="77"/>
  <c r="W39" i="77"/>
  <c r="AA37" i="77"/>
  <c r="V85" i="77"/>
  <c r="V77" i="77"/>
  <c r="V67" i="77"/>
  <c r="V59" i="77"/>
  <c r="V49" i="77"/>
  <c r="V47" i="77"/>
  <c r="AC89" i="77"/>
  <c r="W88" i="77"/>
  <c r="AA86" i="77"/>
  <c r="U85" i="77"/>
  <c r="Y83" i="77"/>
  <c r="AC81" i="77"/>
  <c r="W80" i="77"/>
  <c r="AA78" i="77"/>
  <c r="U77" i="77"/>
  <c r="Y75" i="77"/>
  <c r="AC73" i="77"/>
  <c r="W72" i="77"/>
  <c r="AA70" i="77"/>
  <c r="U69" i="77"/>
  <c r="Y67" i="77"/>
  <c r="AC65" i="77"/>
  <c r="W64" i="77"/>
  <c r="AA62" i="77"/>
  <c r="U61" i="77"/>
  <c r="Y59" i="77"/>
  <c r="AC57" i="77"/>
  <c r="W56" i="77"/>
  <c r="AA54" i="77"/>
  <c r="U53" i="77"/>
  <c r="AC51" i="77"/>
  <c r="U51" i="77"/>
  <c r="Y49" i="77"/>
  <c r="AC47" i="77"/>
  <c r="W46" i="77"/>
  <c r="AA44" i="77"/>
  <c r="U43" i="77"/>
  <c r="Y41" i="77"/>
  <c r="AC39" i="77"/>
  <c r="W38" i="77"/>
  <c r="AA36" i="77"/>
  <c r="U35" i="77"/>
  <c r="V84" i="77"/>
  <c r="Z82" i="77"/>
  <c r="X79" i="77"/>
  <c r="AB77" i="77"/>
  <c r="V76" i="77"/>
  <c r="Z74" i="77"/>
  <c r="T73" i="77"/>
  <c r="X71" i="77"/>
  <c r="AB69" i="77"/>
  <c r="V68" i="77"/>
  <c r="Z66" i="77"/>
  <c r="T65" i="77"/>
  <c r="X63" i="77"/>
  <c r="AB61" i="77"/>
  <c r="V60" i="77"/>
  <c r="Z58" i="77"/>
  <c r="T57" i="77"/>
  <c r="X55" i="77"/>
  <c r="AB53" i="77"/>
  <c r="V52" i="77"/>
  <c r="X51" i="77"/>
  <c r="AB49" i="77"/>
  <c r="V48" i="77"/>
  <c r="Z46" i="77"/>
  <c r="T45" i="77"/>
  <c r="T43" i="77"/>
  <c r="X41" i="77"/>
  <c r="T39" i="77"/>
  <c r="X37" i="77"/>
  <c r="AA63" i="77"/>
  <c r="W45" i="77"/>
  <c r="AA43" i="77"/>
  <c r="W37" i="77"/>
  <c r="V83" i="77"/>
  <c r="V75" i="77"/>
  <c r="V65" i="77"/>
  <c r="V57" i="77"/>
  <c r="V45" i="77"/>
  <c r="V43" i="77"/>
  <c r="V39" i="77"/>
  <c r="V35" i="77"/>
  <c r="W86" i="77"/>
  <c r="AA84" i="77"/>
  <c r="W78" i="77"/>
  <c r="AA76" i="77"/>
  <c r="W70" i="77"/>
  <c r="AA68" i="77"/>
  <c r="W62" i="77"/>
  <c r="AA60" i="77"/>
  <c r="W54" i="77"/>
  <c r="AA52" i="77"/>
  <c r="AA50" i="77"/>
  <c r="Y47" i="77"/>
  <c r="AC45" i="77"/>
  <c r="W44" i="77"/>
  <c r="AA42" i="77"/>
  <c r="U41" i="77"/>
  <c r="Y39" i="77"/>
  <c r="AC37" i="77"/>
  <c r="W36" i="77"/>
  <c r="Z88" i="77"/>
  <c r="V82" i="77"/>
  <c r="Z80" i="77"/>
  <c r="V74" i="77"/>
  <c r="Z72" i="77"/>
  <c r="V66" i="77"/>
  <c r="Z64" i="77"/>
  <c r="V58" i="77"/>
  <c r="Z56" i="77"/>
  <c r="X53" i="77"/>
  <c r="AB43" i="77"/>
  <c r="T41" i="77"/>
  <c r="X49" i="77"/>
  <c r="AB47" i="77"/>
  <c r="Z44" i="77"/>
  <c r="Z42" i="77"/>
  <c r="Z40" i="77"/>
  <c r="Z38" i="77"/>
  <c r="Z36" i="77"/>
  <c r="AA55" i="77"/>
  <c r="T37" i="77"/>
  <c r="AA53" i="77"/>
  <c r="W51" i="77"/>
  <c r="AA49" i="77"/>
  <c r="W43" i="77"/>
  <c r="AA41" i="77"/>
  <c r="V69" i="77"/>
  <c r="V50" i="77"/>
  <c r="V81" i="77"/>
  <c r="V73" i="77"/>
  <c r="V63" i="77"/>
  <c r="V55" i="77"/>
  <c r="W84" i="77"/>
  <c r="AA82" i="77"/>
  <c r="W76" i="77"/>
  <c r="AA74" i="77"/>
  <c r="W68" i="77"/>
  <c r="AA66" i="77"/>
  <c r="W60" i="77"/>
  <c r="AA58" i="77"/>
  <c r="W52" i="77"/>
  <c r="W50" i="77"/>
  <c r="AA48" i="77"/>
  <c r="Y45" i="77"/>
  <c r="AC43" i="77"/>
  <c r="W42" i="77"/>
  <c r="AA40" i="77"/>
  <c r="Y37" i="77"/>
  <c r="AC35" i="77"/>
  <c r="V88" i="77"/>
  <c r="Z86" i="77"/>
  <c r="V80" i="77"/>
  <c r="Z78" i="77"/>
  <c r="V72" i="77"/>
  <c r="Z70" i="77"/>
  <c r="V64" i="77"/>
  <c r="Z62" i="77"/>
  <c r="V56" i="77"/>
  <c r="Z54" i="77"/>
  <c r="V44" i="77"/>
  <c r="V42" i="77"/>
  <c r="V40" i="77"/>
  <c r="V38" i="77"/>
  <c r="V36" i="77"/>
  <c r="AA35" i="77"/>
  <c r="AB35" i="77"/>
  <c r="AL551" i="83"/>
  <c r="M70" i="86" s="1"/>
  <c r="AP550" i="83"/>
  <c r="Q69" i="86" s="1"/>
  <c r="AP549" i="83"/>
  <c r="Q68" i="86" s="1"/>
  <c r="AL550" i="83"/>
  <c r="M69" i="86" s="1"/>
  <c r="AL549" i="83"/>
  <c r="M68" i="86" s="1"/>
  <c r="AP551" i="83"/>
  <c r="Q70" i="86" s="1"/>
  <c r="C8" i="79"/>
  <c r="C112" i="79" s="1"/>
  <c r="C216" i="79" s="1"/>
  <c r="C320" i="79" s="1"/>
  <c r="C424" i="79" s="1"/>
  <c r="C8" i="78"/>
  <c r="C112" i="78" s="1"/>
  <c r="C216" i="78" s="1"/>
  <c r="C320" i="78" s="1"/>
  <c r="C424" i="78" s="1"/>
  <c r="C8" i="59"/>
  <c r="C112" i="59" s="1"/>
  <c r="C216" i="59" s="1"/>
  <c r="C320" i="59" s="1"/>
  <c r="C424" i="59" s="1"/>
  <c r="AF549" i="83" l="1"/>
  <c r="G68" i="86" s="1"/>
  <c r="G50" i="86"/>
  <c r="AF551" i="83"/>
  <c r="G70" i="86" s="1"/>
  <c r="C1464" i="78"/>
  <c r="B1360" i="78"/>
  <c r="AF548" i="83"/>
  <c r="G67" i="86" s="1"/>
  <c r="C1464" i="79"/>
  <c r="B1360" i="79"/>
  <c r="C1464" i="65"/>
  <c r="B1360" i="65"/>
  <c r="C1464" i="59"/>
  <c r="B1360" i="59"/>
  <c r="AC551" i="83"/>
  <c r="D70" i="86" s="1"/>
  <c r="AK551" i="83"/>
  <c r="L70" i="86" s="1"/>
  <c r="J43" i="86"/>
  <c r="AC549" i="83"/>
  <c r="D68" i="86" s="1"/>
  <c r="AC550" i="83"/>
  <c r="D69" i="86" s="1"/>
  <c r="AB551" i="83"/>
  <c r="C70" i="86" s="1"/>
  <c r="AZ113" i="77"/>
  <c r="AZ111" i="77"/>
  <c r="AZ109" i="77"/>
  <c r="AZ108" i="77"/>
  <c r="AZ112" i="77"/>
  <c r="AZ110" i="77"/>
  <c r="AB111" i="77"/>
  <c r="AB109" i="77"/>
  <c r="AB110" i="77"/>
  <c r="AB112" i="77"/>
  <c r="AB113" i="77"/>
  <c r="AB108" i="77"/>
  <c r="X108" i="77"/>
  <c r="X112" i="77"/>
  <c r="X113" i="77"/>
  <c r="X111" i="77"/>
  <c r="X110" i="77"/>
  <c r="X109" i="77"/>
  <c r="BC110" i="77"/>
  <c r="BC113" i="77"/>
  <c r="BC108" i="77"/>
  <c r="BC109" i="77"/>
  <c r="BC111" i="77"/>
  <c r="BC112" i="77"/>
  <c r="BF110" i="77"/>
  <c r="BF108" i="77"/>
  <c r="BF112" i="77"/>
  <c r="BF109" i="77"/>
  <c r="BF111" i="77"/>
  <c r="BF113" i="77"/>
  <c r="BG111" i="77"/>
  <c r="BG109" i="77"/>
  <c r="BG110" i="77"/>
  <c r="BG108" i="77"/>
  <c r="BG112" i="77"/>
  <c r="BG113" i="77"/>
  <c r="Z108" i="77"/>
  <c r="Z113" i="77"/>
  <c r="Z110" i="77"/>
  <c r="Z109" i="77"/>
  <c r="Z112" i="77"/>
  <c r="Z111" i="77"/>
  <c r="Y111" i="77"/>
  <c r="Y112" i="77"/>
  <c r="Y110" i="77"/>
  <c r="Y109" i="77"/>
  <c r="Y113" i="77"/>
  <c r="Y108" i="77"/>
  <c r="T110" i="77"/>
  <c r="T112" i="77"/>
  <c r="T111" i="77"/>
  <c r="T109" i="77"/>
  <c r="T113" i="77"/>
  <c r="T108" i="77"/>
  <c r="U112" i="77"/>
  <c r="U113" i="77"/>
  <c r="U108" i="77"/>
  <c r="U109" i="77"/>
  <c r="U110" i="77"/>
  <c r="U111" i="77"/>
  <c r="W110" i="77"/>
  <c r="W108" i="77"/>
  <c r="W109" i="77"/>
  <c r="W111" i="77"/>
  <c r="W112" i="77"/>
  <c r="W113" i="77"/>
  <c r="BD108" i="77"/>
  <c r="BD112" i="77"/>
  <c r="BD110" i="77"/>
  <c r="BD113" i="77"/>
  <c r="BD111" i="77"/>
  <c r="BD109" i="77"/>
  <c r="AA112" i="77"/>
  <c r="AA110" i="77"/>
  <c r="AA113" i="77"/>
  <c r="AA111" i="77"/>
  <c r="AA108" i="77"/>
  <c r="AA109" i="77"/>
  <c r="AC113" i="77"/>
  <c r="AC108" i="77"/>
  <c r="AC109" i="77"/>
  <c r="AC111" i="77"/>
  <c r="AC112" i="77"/>
  <c r="AC110" i="77"/>
  <c r="BB109" i="77"/>
  <c r="BB113" i="77"/>
  <c r="BB111" i="77"/>
  <c r="BB108" i="77"/>
  <c r="BB110" i="77"/>
  <c r="BB112" i="77"/>
  <c r="V113" i="77"/>
  <c r="V111" i="77"/>
  <c r="V110" i="77"/>
  <c r="V109" i="77"/>
  <c r="V112" i="77"/>
  <c r="V108" i="77"/>
  <c r="AX108" i="77"/>
  <c r="AX112" i="77"/>
  <c r="AX113" i="77"/>
  <c r="AX110" i="77"/>
  <c r="AX111" i="77"/>
  <c r="AX109" i="77"/>
  <c r="AY109" i="77"/>
  <c r="AY113" i="77"/>
  <c r="AY108" i="77"/>
  <c r="AY111" i="77"/>
  <c r="AY112" i="77"/>
  <c r="AY110" i="77"/>
  <c r="BA108" i="77"/>
  <c r="BA112" i="77"/>
  <c r="BA113" i="77"/>
  <c r="BA110" i="77"/>
  <c r="BA111" i="77"/>
  <c r="BA109" i="77"/>
  <c r="BE109" i="77"/>
  <c r="BE111" i="77"/>
  <c r="BE112" i="77"/>
  <c r="BE110" i="77"/>
  <c r="BE113" i="77"/>
  <c r="BE108" i="77"/>
  <c r="AI444" i="83"/>
  <c r="J35" i="86" s="1"/>
  <c r="AQ445" i="83"/>
  <c r="R36" i="86" s="1"/>
  <c r="AS551" i="83"/>
  <c r="T70" i="86" s="1"/>
  <c r="AM446" i="83"/>
  <c r="N37" i="86" s="1"/>
  <c r="AA447" i="83"/>
  <c r="B38" i="86" s="1"/>
  <c r="AD445" i="83"/>
  <c r="E36" i="86" s="1"/>
  <c r="AE444" i="83"/>
  <c r="F35" i="86" s="1"/>
  <c r="AE446" i="83"/>
  <c r="F37" i="86" s="1"/>
  <c r="AA445" i="83"/>
  <c r="B36" i="86" s="1"/>
  <c r="AE445" i="83"/>
  <c r="F36" i="86" s="1"/>
  <c r="AF445" i="83"/>
  <c r="G36" i="86" s="1"/>
  <c r="AH550" i="83"/>
  <c r="I69" i="86" s="1"/>
  <c r="AH551" i="83"/>
  <c r="I70" i="86" s="1"/>
  <c r="AD548" i="83"/>
  <c r="E67" i="86" s="1"/>
  <c r="AQ447" i="83"/>
  <c r="R38" i="86" s="1"/>
  <c r="AA444" i="83"/>
  <c r="B35" i="86" s="1"/>
  <c r="AI445" i="83"/>
  <c r="J36" i="86" s="1"/>
  <c r="AQ444" i="83"/>
  <c r="R35" i="86" s="1"/>
  <c r="AD446" i="83"/>
  <c r="E37" i="86" s="1"/>
  <c r="AJ445" i="83"/>
  <c r="K36" i="86" s="1"/>
  <c r="AI446" i="83"/>
  <c r="J37" i="86" s="1"/>
  <c r="AC445" i="83"/>
  <c r="D36" i="86" s="1"/>
  <c r="AC444" i="83"/>
  <c r="D35" i="86" s="1"/>
  <c r="AS446" i="83"/>
  <c r="T37" i="86" s="1"/>
  <c r="AE447" i="83"/>
  <c r="F38" i="86" s="1"/>
  <c r="AM444" i="83"/>
  <c r="N35" i="86" s="1"/>
  <c r="AQ446" i="83"/>
  <c r="R37" i="86" s="1"/>
  <c r="AC447" i="83"/>
  <c r="D38" i="86" s="1"/>
  <c r="AS445" i="83"/>
  <c r="T36" i="86" s="1"/>
  <c r="AG446" i="83"/>
  <c r="H37" i="86" s="1"/>
  <c r="AJ551" i="83"/>
  <c r="K70" i="86" s="1"/>
  <c r="AM445" i="83"/>
  <c r="N36" i="86" s="1"/>
  <c r="AI447" i="83"/>
  <c r="J38" i="86" s="1"/>
  <c r="AA446" i="83"/>
  <c r="B37" i="86" s="1"/>
  <c r="AM447" i="83"/>
  <c r="N38" i="86" s="1"/>
  <c r="AR551" i="83"/>
  <c r="S70" i="86" s="1"/>
  <c r="I50" i="86"/>
  <c r="AH549" i="83"/>
  <c r="I68" i="86" s="1"/>
  <c r="AO444" i="83"/>
  <c r="P35" i="86" s="1"/>
  <c r="D17" i="86"/>
  <c r="AC446" i="83"/>
  <c r="D37" i="86" s="1"/>
  <c r="AK446" i="83"/>
  <c r="L37" i="86" s="1"/>
  <c r="AN445" i="83"/>
  <c r="O36" i="86" s="1"/>
  <c r="AK447" i="83"/>
  <c r="L38" i="86" s="1"/>
  <c r="AD444" i="83"/>
  <c r="E35" i="86" s="1"/>
  <c r="AO445" i="83"/>
  <c r="P36" i="86" s="1"/>
  <c r="AO446" i="83"/>
  <c r="P37" i="86" s="1"/>
  <c r="AO447" i="83"/>
  <c r="P38" i="86" s="1"/>
  <c r="AK445" i="83"/>
  <c r="L36" i="86" s="1"/>
  <c r="AJ446" i="83"/>
  <c r="K37" i="86" s="1"/>
  <c r="AG445" i="83"/>
  <c r="H36" i="86" s="1"/>
  <c r="AK444" i="83"/>
  <c r="L35" i="86" s="1"/>
  <c r="AG447" i="83"/>
  <c r="H38" i="86" s="1"/>
  <c r="AS447" i="83"/>
  <c r="T38" i="86" s="1"/>
  <c r="AG444" i="83"/>
  <c r="H35" i="86" s="1"/>
  <c r="AS444" i="83"/>
  <c r="T35" i="86" s="1"/>
  <c r="AJ447" i="83"/>
  <c r="K38" i="86" s="1"/>
  <c r="AD447" i="83"/>
  <c r="E38" i="86" s="1"/>
  <c r="AL444" i="83"/>
  <c r="M35" i="86" s="1"/>
  <c r="AD550" i="83"/>
  <c r="E69" i="86" s="1"/>
  <c r="AR445" i="83"/>
  <c r="S36" i="86" s="1"/>
  <c r="AF447" i="83"/>
  <c r="G38" i="86" s="1"/>
  <c r="AR446" i="83"/>
  <c r="S37" i="86" s="1"/>
  <c r="AB445" i="83"/>
  <c r="C36" i="86" s="1"/>
  <c r="AD551" i="83"/>
  <c r="E70" i="86" s="1"/>
  <c r="AR447" i="83"/>
  <c r="S38" i="86" s="1"/>
  <c r="AL445" i="83"/>
  <c r="M36" i="86" s="1"/>
  <c r="AP445" i="83"/>
  <c r="Q36" i="86" s="1"/>
  <c r="AB446" i="83"/>
  <c r="C37" i="86" s="1"/>
  <c r="AN447" i="83"/>
  <c r="O38" i="86" s="1"/>
  <c r="AL446" i="83"/>
  <c r="M37" i="86" s="1"/>
  <c r="AF446" i="83"/>
  <c r="G37" i="86" s="1"/>
  <c r="AN446" i="83"/>
  <c r="O37" i="86" s="1"/>
  <c r="AD549" i="83"/>
  <c r="E68" i="86" s="1"/>
  <c r="AB447" i="83"/>
  <c r="C38" i="86" s="1"/>
  <c r="AP446" i="83"/>
  <c r="Q37" i="86" s="1"/>
  <c r="AP444" i="83"/>
  <c r="Q35" i="86" s="1"/>
  <c r="AL447" i="83"/>
  <c r="M38" i="86" s="1"/>
  <c r="C18" i="86"/>
  <c r="AB444" i="83"/>
  <c r="C35" i="86" s="1"/>
  <c r="G18" i="86"/>
  <c r="AF444" i="83"/>
  <c r="G35" i="86" s="1"/>
  <c r="AJ444" i="83"/>
  <c r="K35" i="86" s="1"/>
  <c r="K18" i="86"/>
  <c r="AN550" i="83"/>
  <c r="O69" i="86" s="1"/>
  <c r="I18" i="86"/>
  <c r="AH444" i="83"/>
  <c r="I35" i="86" s="1"/>
  <c r="S18" i="86"/>
  <c r="AR444" i="83"/>
  <c r="S35" i="86" s="1"/>
  <c r="AP447" i="83"/>
  <c r="Q38" i="86" s="1"/>
  <c r="AN444" i="83"/>
  <c r="O35" i="86" s="1"/>
  <c r="O18" i="86"/>
  <c r="I17" i="86"/>
  <c r="AH445" i="83"/>
  <c r="I36" i="86" s="1"/>
  <c r="AH446" i="83"/>
  <c r="I37" i="86" s="1"/>
  <c r="AH447" i="83"/>
  <c r="I38" i="86" s="1"/>
  <c r="I11" i="86"/>
  <c r="O50" i="86"/>
  <c r="AN548" i="83"/>
  <c r="O67" i="86" s="1"/>
  <c r="AN551" i="83"/>
  <c r="O70" i="86" s="1"/>
  <c r="B1464" i="78" l="1"/>
  <c r="C1568" i="78"/>
  <c r="B1464" i="79"/>
  <c r="C1568" i="79"/>
  <c r="B1464" i="59"/>
  <c r="C1568" i="59"/>
  <c r="B1464" i="65"/>
  <c r="C1568" i="65"/>
  <c r="AI106" i="65"/>
  <c r="AI105" i="65"/>
  <c r="AI104" i="65"/>
  <c r="AI103" i="65"/>
  <c r="AI102" i="65"/>
  <c r="AI101" i="65"/>
  <c r="AI100" i="65"/>
  <c r="AI99" i="65"/>
  <c r="AI98" i="65"/>
  <c r="AI97" i="65"/>
  <c r="AI96" i="65"/>
  <c r="AI95" i="65"/>
  <c r="AI94" i="65"/>
  <c r="AI93" i="65"/>
  <c r="AI92" i="65"/>
  <c r="AI91" i="65"/>
  <c r="AI90" i="65"/>
  <c r="AI89" i="65"/>
  <c r="AI88" i="65"/>
  <c r="AI87" i="65"/>
  <c r="AI86" i="65"/>
  <c r="AI85" i="65"/>
  <c r="AI84" i="65"/>
  <c r="AI83" i="65"/>
  <c r="AI82" i="65"/>
  <c r="AI81" i="65"/>
  <c r="AI80" i="65"/>
  <c r="AI79" i="65"/>
  <c r="AI78" i="65"/>
  <c r="AI77" i="65"/>
  <c r="AI76" i="65"/>
  <c r="AI75" i="65"/>
  <c r="AI74" i="65"/>
  <c r="AI73" i="65"/>
  <c r="AI72" i="65"/>
  <c r="AI71" i="65"/>
  <c r="AI70" i="65"/>
  <c r="AI69" i="65"/>
  <c r="AI68" i="65"/>
  <c r="AI67" i="65"/>
  <c r="AI66" i="65"/>
  <c r="AI65" i="65"/>
  <c r="AI64" i="65"/>
  <c r="AI63" i="65"/>
  <c r="AI62" i="65"/>
  <c r="AI61" i="65"/>
  <c r="AI60" i="65"/>
  <c r="AI59" i="65"/>
  <c r="AI58" i="65"/>
  <c r="AI57" i="65"/>
  <c r="AI56" i="65"/>
  <c r="AI55" i="65"/>
  <c r="AI54" i="65"/>
  <c r="AI53" i="65"/>
  <c r="AI52" i="65"/>
  <c r="AI51" i="65"/>
  <c r="AI50" i="65"/>
  <c r="AI49" i="65"/>
  <c r="AI48" i="65"/>
  <c r="AI47" i="65"/>
  <c r="AI46" i="65"/>
  <c r="AI45" i="65"/>
  <c r="AI44" i="65"/>
  <c r="AI43" i="65"/>
  <c r="AI42" i="65"/>
  <c r="AI41" i="65"/>
  <c r="AI40" i="65"/>
  <c r="AI39" i="65"/>
  <c r="AI38" i="65"/>
  <c r="AI37" i="65"/>
  <c r="AI36" i="65"/>
  <c r="AI35" i="65"/>
  <c r="AI34" i="65"/>
  <c r="AI33" i="65"/>
  <c r="AI32" i="65"/>
  <c r="AI31" i="65"/>
  <c r="AI30" i="65"/>
  <c r="AI29" i="65"/>
  <c r="AI28" i="65"/>
  <c r="AI27" i="65"/>
  <c r="AI26" i="65"/>
  <c r="AI25" i="65"/>
  <c r="AI24" i="65"/>
  <c r="AI23" i="65"/>
  <c r="AI22" i="65"/>
  <c r="AI21" i="65"/>
  <c r="AI20" i="65"/>
  <c r="AI19" i="65"/>
  <c r="AI18" i="65"/>
  <c r="AI17" i="65"/>
  <c r="AI16" i="65"/>
  <c r="AI15" i="65"/>
  <c r="AI14" i="65"/>
  <c r="AI13" i="65"/>
  <c r="AI12" i="65"/>
  <c r="AI12" i="59"/>
  <c r="AI13" i="59"/>
  <c r="AI14" i="59"/>
  <c r="AI15" i="59"/>
  <c r="AI16" i="59"/>
  <c r="AI17" i="59"/>
  <c r="AI18" i="59"/>
  <c r="AI19" i="59"/>
  <c r="AI20" i="59"/>
  <c r="AI21" i="59"/>
  <c r="AI22" i="59"/>
  <c r="AI23" i="59"/>
  <c r="AI24" i="59"/>
  <c r="AI25" i="59"/>
  <c r="AI26" i="59"/>
  <c r="AI27" i="59"/>
  <c r="AI28" i="59"/>
  <c r="AI29" i="59"/>
  <c r="AI30" i="59"/>
  <c r="AI31" i="59"/>
  <c r="AI32" i="59"/>
  <c r="AI33" i="59"/>
  <c r="AI34" i="59"/>
  <c r="AI35" i="59"/>
  <c r="AI36" i="59"/>
  <c r="AI37" i="59"/>
  <c r="AI38" i="59"/>
  <c r="AI39" i="59"/>
  <c r="AI40" i="59"/>
  <c r="AI41" i="59"/>
  <c r="AI42" i="59"/>
  <c r="AI43" i="59"/>
  <c r="AI44" i="59"/>
  <c r="AI45" i="59"/>
  <c r="AI46" i="59"/>
  <c r="AI47" i="59"/>
  <c r="AI48" i="59"/>
  <c r="AI49" i="59"/>
  <c r="AI50" i="59"/>
  <c r="AI51" i="59"/>
  <c r="AI52" i="59"/>
  <c r="AI53" i="59"/>
  <c r="AI54" i="59"/>
  <c r="AI55" i="59"/>
  <c r="AI56" i="59"/>
  <c r="AI57" i="59"/>
  <c r="AI58" i="59"/>
  <c r="AI59" i="59"/>
  <c r="AI60" i="59"/>
  <c r="AI61" i="59"/>
  <c r="AI62" i="59"/>
  <c r="AI63" i="59"/>
  <c r="AI64" i="59"/>
  <c r="AI65" i="59"/>
  <c r="AI66" i="59"/>
  <c r="AI67" i="59"/>
  <c r="AI68" i="59"/>
  <c r="AI69" i="59"/>
  <c r="AI70" i="59"/>
  <c r="AI71" i="59"/>
  <c r="AI72" i="59"/>
  <c r="AI73" i="59"/>
  <c r="AI74" i="59"/>
  <c r="AI75" i="59"/>
  <c r="AI76" i="59"/>
  <c r="AI77" i="59"/>
  <c r="AI78" i="59"/>
  <c r="AI79" i="59"/>
  <c r="AI80" i="59"/>
  <c r="AI81" i="59"/>
  <c r="AI82" i="59"/>
  <c r="AI83" i="59"/>
  <c r="AI84" i="59"/>
  <c r="AI85" i="59"/>
  <c r="AI86" i="59"/>
  <c r="AI87" i="59"/>
  <c r="AI88" i="59"/>
  <c r="AI89" i="59"/>
  <c r="AI90" i="59"/>
  <c r="AI91" i="59"/>
  <c r="AI92" i="59"/>
  <c r="AI93" i="59"/>
  <c r="AI94" i="59"/>
  <c r="AI95" i="59"/>
  <c r="AI96" i="59"/>
  <c r="AI97" i="59"/>
  <c r="AI98" i="59"/>
  <c r="AI99" i="59"/>
  <c r="AI100" i="59"/>
  <c r="AI101" i="59"/>
  <c r="AI102" i="59"/>
  <c r="AI103" i="59"/>
  <c r="AI104" i="59"/>
  <c r="AI105" i="59"/>
  <c r="AI106" i="59"/>
  <c r="C1672" i="79" l="1"/>
  <c r="B1568" i="79"/>
  <c r="C1672" i="78"/>
  <c r="B1568" i="78"/>
  <c r="C1672" i="65"/>
  <c r="B1568" i="65"/>
  <c r="C1672" i="59"/>
  <c r="B1568" i="59"/>
  <c r="AI107" i="65"/>
  <c r="AW107" i="77" s="1"/>
  <c r="AI107" i="59"/>
  <c r="U318" i="79"/>
  <c r="T318" i="79"/>
  <c r="S318" i="79"/>
  <c r="R318" i="79"/>
  <c r="Q318" i="79"/>
  <c r="P318" i="79"/>
  <c r="O318" i="79"/>
  <c r="N318" i="79"/>
  <c r="M318" i="79"/>
  <c r="L318" i="79"/>
  <c r="K318" i="79"/>
  <c r="J318" i="79"/>
  <c r="I318" i="79"/>
  <c r="H318" i="79"/>
  <c r="G318" i="79"/>
  <c r="F318" i="79"/>
  <c r="E318" i="79"/>
  <c r="D318" i="79"/>
  <c r="C318" i="79"/>
  <c r="B318" i="79"/>
  <c r="U317" i="79"/>
  <c r="T317" i="79"/>
  <c r="S317" i="79"/>
  <c r="R317" i="79"/>
  <c r="Q317" i="79"/>
  <c r="P317" i="79"/>
  <c r="O317" i="79"/>
  <c r="N317" i="79"/>
  <c r="M317" i="79"/>
  <c r="L317" i="79"/>
  <c r="K317" i="79"/>
  <c r="J317" i="79"/>
  <c r="I317" i="79"/>
  <c r="H317" i="79"/>
  <c r="G317" i="79"/>
  <c r="F317" i="79"/>
  <c r="E317" i="79"/>
  <c r="D317" i="79"/>
  <c r="C317" i="79"/>
  <c r="B317" i="79"/>
  <c r="U316" i="79"/>
  <c r="T316" i="79"/>
  <c r="S316" i="79"/>
  <c r="R316" i="79"/>
  <c r="Q316" i="79"/>
  <c r="P316" i="79"/>
  <c r="O316" i="79"/>
  <c r="N316" i="79"/>
  <c r="M316" i="79"/>
  <c r="L316" i="79"/>
  <c r="K316" i="79"/>
  <c r="J316" i="79"/>
  <c r="I316" i="79"/>
  <c r="H316" i="79"/>
  <c r="G316" i="79"/>
  <c r="F316" i="79"/>
  <c r="E316" i="79"/>
  <c r="D316" i="79"/>
  <c r="C316" i="79"/>
  <c r="B316" i="79"/>
  <c r="U315" i="79"/>
  <c r="T315" i="79"/>
  <c r="S315" i="79"/>
  <c r="R315" i="79"/>
  <c r="Q315" i="79"/>
  <c r="P315" i="79"/>
  <c r="O315" i="79"/>
  <c r="N315" i="79"/>
  <c r="M315" i="79"/>
  <c r="L315" i="79"/>
  <c r="K315" i="79"/>
  <c r="J315" i="79"/>
  <c r="I315" i="79"/>
  <c r="H315" i="79"/>
  <c r="G315" i="79"/>
  <c r="F315" i="79"/>
  <c r="E315" i="79"/>
  <c r="D315" i="79"/>
  <c r="C315" i="79"/>
  <c r="B315" i="79"/>
  <c r="U214" i="79"/>
  <c r="T214" i="79"/>
  <c r="S214" i="79"/>
  <c r="R214" i="79"/>
  <c r="Q214" i="79"/>
  <c r="P214" i="79"/>
  <c r="O214" i="79"/>
  <c r="N214" i="79"/>
  <c r="M214" i="79"/>
  <c r="L214" i="79"/>
  <c r="K214" i="79"/>
  <c r="J214" i="79"/>
  <c r="I214" i="79"/>
  <c r="H214" i="79"/>
  <c r="G214" i="79"/>
  <c r="F214" i="79"/>
  <c r="E214" i="79"/>
  <c r="D214" i="79"/>
  <c r="C214" i="79"/>
  <c r="B214" i="79"/>
  <c r="U213" i="79"/>
  <c r="T213" i="79"/>
  <c r="S213" i="79"/>
  <c r="R213" i="79"/>
  <c r="Q213" i="79"/>
  <c r="P213" i="79"/>
  <c r="O213" i="79"/>
  <c r="N213" i="79"/>
  <c r="M213" i="79"/>
  <c r="L213" i="79"/>
  <c r="K213" i="79"/>
  <c r="J213" i="79"/>
  <c r="I213" i="79"/>
  <c r="H213" i="79"/>
  <c r="G213" i="79"/>
  <c r="F213" i="79"/>
  <c r="E213" i="79"/>
  <c r="D213" i="79"/>
  <c r="C213" i="79"/>
  <c r="B213" i="79"/>
  <c r="U212" i="79"/>
  <c r="T212" i="79"/>
  <c r="S212" i="79"/>
  <c r="R212" i="79"/>
  <c r="Q212" i="79"/>
  <c r="P212" i="79"/>
  <c r="O212" i="79"/>
  <c r="N212" i="79"/>
  <c r="M212" i="79"/>
  <c r="L212" i="79"/>
  <c r="K212" i="79"/>
  <c r="J212" i="79"/>
  <c r="I212" i="79"/>
  <c r="H212" i="79"/>
  <c r="G212" i="79"/>
  <c r="F212" i="79"/>
  <c r="E212" i="79"/>
  <c r="D212" i="79"/>
  <c r="C212" i="79"/>
  <c r="B212" i="79"/>
  <c r="U211" i="79"/>
  <c r="T211" i="79"/>
  <c r="S211" i="79"/>
  <c r="R211" i="79"/>
  <c r="Q211" i="79"/>
  <c r="P211" i="79"/>
  <c r="O211" i="79"/>
  <c r="N211" i="79"/>
  <c r="M211" i="79"/>
  <c r="L211" i="79"/>
  <c r="K211" i="79"/>
  <c r="J211" i="79"/>
  <c r="I211" i="79"/>
  <c r="H211" i="79"/>
  <c r="G211" i="79"/>
  <c r="F211" i="79"/>
  <c r="E211" i="79"/>
  <c r="D211" i="79"/>
  <c r="C211" i="79"/>
  <c r="B211" i="79"/>
  <c r="U110" i="79"/>
  <c r="T110" i="79"/>
  <c r="S110" i="79"/>
  <c r="R110" i="79"/>
  <c r="Q110" i="79"/>
  <c r="P110" i="79"/>
  <c r="O110" i="79"/>
  <c r="N110" i="79"/>
  <c r="M110" i="79"/>
  <c r="L110" i="79"/>
  <c r="K110" i="79"/>
  <c r="J110" i="79"/>
  <c r="I110" i="79"/>
  <c r="H110" i="79"/>
  <c r="G110" i="79"/>
  <c r="F110" i="79"/>
  <c r="E110" i="79"/>
  <c r="D110" i="79"/>
  <c r="C110" i="79"/>
  <c r="B110" i="79"/>
  <c r="U109" i="79"/>
  <c r="T109" i="79"/>
  <c r="S109" i="79"/>
  <c r="R109" i="79"/>
  <c r="Q109" i="79"/>
  <c r="P109" i="79"/>
  <c r="O109" i="79"/>
  <c r="N109" i="79"/>
  <c r="M109" i="79"/>
  <c r="L109" i="79"/>
  <c r="K109" i="79"/>
  <c r="J109" i="79"/>
  <c r="I109" i="79"/>
  <c r="H109" i="79"/>
  <c r="G109" i="79"/>
  <c r="F109" i="79"/>
  <c r="E109" i="79"/>
  <c r="D109" i="79"/>
  <c r="C109" i="79"/>
  <c r="B109" i="79"/>
  <c r="U108" i="79"/>
  <c r="T108" i="79"/>
  <c r="S108" i="79"/>
  <c r="R108" i="79"/>
  <c r="Q108" i="79"/>
  <c r="P108" i="79"/>
  <c r="O108" i="79"/>
  <c r="N108" i="79"/>
  <c r="M108" i="79"/>
  <c r="L108" i="79"/>
  <c r="K108" i="79"/>
  <c r="J108" i="79"/>
  <c r="I108" i="79"/>
  <c r="H108" i="79"/>
  <c r="G108" i="79"/>
  <c r="F108" i="79"/>
  <c r="E108" i="79"/>
  <c r="D108" i="79"/>
  <c r="C108" i="79"/>
  <c r="B108" i="79"/>
  <c r="U107" i="79"/>
  <c r="T107" i="79"/>
  <c r="S107" i="79"/>
  <c r="R107" i="79"/>
  <c r="Q107" i="79"/>
  <c r="P107" i="79"/>
  <c r="O107" i="79"/>
  <c r="N107" i="79"/>
  <c r="M107" i="79"/>
  <c r="L107" i="79"/>
  <c r="K107" i="79"/>
  <c r="J107" i="79"/>
  <c r="I107" i="79"/>
  <c r="H107" i="79"/>
  <c r="G107" i="79"/>
  <c r="F107" i="79"/>
  <c r="E107" i="79"/>
  <c r="D107" i="79"/>
  <c r="C107" i="79"/>
  <c r="B107" i="79"/>
  <c r="U318" i="78"/>
  <c r="T318" i="78"/>
  <c r="S318" i="78"/>
  <c r="R318" i="78"/>
  <c r="Q318" i="78"/>
  <c r="P318" i="78"/>
  <c r="O318" i="78"/>
  <c r="N318" i="78"/>
  <c r="M318" i="78"/>
  <c r="L318" i="78"/>
  <c r="K318" i="78"/>
  <c r="J318" i="78"/>
  <c r="I318" i="78"/>
  <c r="H318" i="78"/>
  <c r="G318" i="78"/>
  <c r="F318" i="78"/>
  <c r="E318" i="78"/>
  <c r="D318" i="78"/>
  <c r="C318" i="78"/>
  <c r="B318" i="78"/>
  <c r="U317" i="78"/>
  <c r="T317" i="78"/>
  <c r="S317" i="78"/>
  <c r="R317" i="78"/>
  <c r="Q317" i="78"/>
  <c r="P317" i="78"/>
  <c r="O317" i="78"/>
  <c r="N317" i="78"/>
  <c r="M317" i="78"/>
  <c r="L317" i="78"/>
  <c r="K317" i="78"/>
  <c r="J317" i="78"/>
  <c r="I317" i="78"/>
  <c r="H317" i="78"/>
  <c r="G317" i="78"/>
  <c r="F317" i="78"/>
  <c r="E317" i="78"/>
  <c r="D317" i="78"/>
  <c r="C317" i="78"/>
  <c r="B317" i="78"/>
  <c r="U316" i="78"/>
  <c r="T316" i="78"/>
  <c r="S316" i="78"/>
  <c r="R316" i="78"/>
  <c r="Q316" i="78"/>
  <c r="P316" i="78"/>
  <c r="O316" i="78"/>
  <c r="N316" i="78"/>
  <c r="M316" i="78"/>
  <c r="L316" i="78"/>
  <c r="K316" i="78"/>
  <c r="J316" i="78"/>
  <c r="I316" i="78"/>
  <c r="H316" i="78"/>
  <c r="G316" i="78"/>
  <c r="F316" i="78"/>
  <c r="E316" i="78"/>
  <c r="D316" i="78"/>
  <c r="C316" i="78"/>
  <c r="B316" i="78"/>
  <c r="U315" i="78"/>
  <c r="T315" i="78"/>
  <c r="S315" i="78"/>
  <c r="R315" i="78"/>
  <c r="Q315" i="78"/>
  <c r="P315" i="78"/>
  <c r="O315" i="78"/>
  <c r="N315" i="78"/>
  <c r="M315" i="78"/>
  <c r="L315" i="78"/>
  <c r="K315" i="78"/>
  <c r="J315" i="78"/>
  <c r="I315" i="78"/>
  <c r="H315" i="78"/>
  <c r="G315" i="78"/>
  <c r="F315" i="78"/>
  <c r="E315" i="78"/>
  <c r="D315" i="78"/>
  <c r="C315" i="78"/>
  <c r="B315" i="78"/>
  <c r="U214" i="78"/>
  <c r="T214" i="78"/>
  <c r="S214" i="78"/>
  <c r="R214" i="78"/>
  <c r="Q214" i="78"/>
  <c r="P214" i="78"/>
  <c r="O214" i="78"/>
  <c r="N214" i="78"/>
  <c r="M214" i="78"/>
  <c r="L214" i="78"/>
  <c r="K214" i="78"/>
  <c r="J214" i="78"/>
  <c r="I214" i="78"/>
  <c r="H214" i="78"/>
  <c r="G214" i="78"/>
  <c r="F214" i="78"/>
  <c r="E214" i="78"/>
  <c r="D214" i="78"/>
  <c r="C214" i="78"/>
  <c r="B214" i="78"/>
  <c r="U213" i="78"/>
  <c r="T213" i="78"/>
  <c r="S213" i="78"/>
  <c r="R213" i="78"/>
  <c r="Q213" i="78"/>
  <c r="P213" i="78"/>
  <c r="O213" i="78"/>
  <c r="N213" i="78"/>
  <c r="M213" i="78"/>
  <c r="L213" i="78"/>
  <c r="K213" i="78"/>
  <c r="J213" i="78"/>
  <c r="I213" i="78"/>
  <c r="H213" i="78"/>
  <c r="G213" i="78"/>
  <c r="F213" i="78"/>
  <c r="E213" i="78"/>
  <c r="D213" i="78"/>
  <c r="C213" i="78"/>
  <c r="B213" i="78"/>
  <c r="U212" i="78"/>
  <c r="T212" i="78"/>
  <c r="S212" i="78"/>
  <c r="R212" i="78"/>
  <c r="Q212" i="78"/>
  <c r="P212" i="78"/>
  <c r="O212" i="78"/>
  <c r="N212" i="78"/>
  <c r="M212" i="78"/>
  <c r="L212" i="78"/>
  <c r="K212" i="78"/>
  <c r="J212" i="78"/>
  <c r="I212" i="78"/>
  <c r="H212" i="78"/>
  <c r="G212" i="78"/>
  <c r="F212" i="78"/>
  <c r="E212" i="78"/>
  <c r="D212" i="78"/>
  <c r="C212" i="78"/>
  <c r="B212" i="78"/>
  <c r="U211" i="78"/>
  <c r="T211" i="78"/>
  <c r="S211" i="78"/>
  <c r="R211" i="78"/>
  <c r="Q211" i="78"/>
  <c r="P211" i="78"/>
  <c r="O211" i="78"/>
  <c r="N211" i="78"/>
  <c r="M211" i="78"/>
  <c r="L211" i="78"/>
  <c r="K211" i="78"/>
  <c r="J211" i="78"/>
  <c r="I211" i="78"/>
  <c r="H211" i="78"/>
  <c r="G211" i="78"/>
  <c r="F211" i="78"/>
  <c r="E211" i="78"/>
  <c r="D211" i="78"/>
  <c r="C211" i="78"/>
  <c r="B211" i="78"/>
  <c r="U110" i="78"/>
  <c r="T110" i="78"/>
  <c r="S110" i="78"/>
  <c r="R110" i="78"/>
  <c r="Q110" i="78"/>
  <c r="P110" i="78"/>
  <c r="O110" i="78"/>
  <c r="N110" i="78"/>
  <c r="M110" i="78"/>
  <c r="L110" i="78"/>
  <c r="K110" i="78"/>
  <c r="J110" i="78"/>
  <c r="I110" i="78"/>
  <c r="H110" i="78"/>
  <c r="G110" i="78"/>
  <c r="F110" i="78"/>
  <c r="E110" i="78"/>
  <c r="D110" i="78"/>
  <c r="C110" i="78"/>
  <c r="B110" i="78"/>
  <c r="U109" i="78"/>
  <c r="T109" i="78"/>
  <c r="S109" i="78"/>
  <c r="R109" i="78"/>
  <c r="Q109" i="78"/>
  <c r="P109" i="78"/>
  <c r="O109" i="78"/>
  <c r="N109" i="78"/>
  <c r="M109" i="78"/>
  <c r="L109" i="78"/>
  <c r="K109" i="78"/>
  <c r="J109" i="78"/>
  <c r="I109" i="78"/>
  <c r="H109" i="78"/>
  <c r="G109" i="78"/>
  <c r="F109" i="78"/>
  <c r="E109" i="78"/>
  <c r="D109" i="78"/>
  <c r="C109" i="78"/>
  <c r="B109" i="78"/>
  <c r="U108" i="78"/>
  <c r="T108" i="78"/>
  <c r="S108" i="78"/>
  <c r="R108" i="78"/>
  <c r="Q108" i="78"/>
  <c r="P108" i="78"/>
  <c r="O108" i="78"/>
  <c r="N108" i="78"/>
  <c r="M108" i="78"/>
  <c r="L108" i="78"/>
  <c r="K108" i="78"/>
  <c r="J108" i="78"/>
  <c r="I108" i="78"/>
  <c r="H108" i="78"/>
  <c r="G108" i="78"/>
  <c r="F108" i="78"/>
  <c r="E108" i="78"/>
  <c r="D108" i="78"/>
  <c r="C108" i="78"/>
  <c r="B108" i="78"/>
  <c r="U107" i="78"/>
  <c r="T107" i="78"/>
  <c r="S107" i="78"/>
  <c r="R107" i="78"/>
  <c r="Q107" i="78"/>
  <c r="P107" i="78"/>
  <c r="O107" i="78"/>
  <c r="N107" i="78"/>
  <c r="M107" i="78"/>
  <c r="L107" i="78"/>
  <c r="K107" i="78"/>
  <c r="J107" i="78"/>
  <c r="I107" i="78"/>
  <c r="H107" i="78"/>
  <c r="G107" i="78"/>
  <c r="F107" i="78"/>
  <c r="E107" i="78"/>
  <c r="D107" i="78"/>
  <c r="C107" i="78"/>
  <c r="B107" i="78"/>
  <c r="B1672" i="78" l="1"/>
  <c r="C1776" i="78"/>
  <c r="B1672" i="79"/>
  <c r="C1776" i="79"/>
  <c r="AW30" i="77"/>
  <c r="S11" i="77"/>
  <c r="S107" i="77"/>
  <c r="AW96" i="77"/>
  <c r="AW79" i="77"/>
  <c r="AW14" i="77"/>
  <c r="AW24" i="77"/>
  <c r="B1672" i="59"/>
  <c r="C1776" i="59"/>
  <c r="AW97" i="77"/>
  <c r="AW95" i="77"/>
  <c r="AW98" i="77"/>
  <c r="AW25" i="77"/>
  <c r="AW23" i="77"/>
  <c r="B1672" i="65"/>
  <c r="C1776" i="65"/>
  <c r="S97" i="77"/>
  <c r="S30" i="77"/>
  <c r="S15" i="77"/>
  <c r="S16" i="77"/>
  <c r="AW65" i="77"/>
  <c r="AW11" i="77"/>
  <c r="AW26" i="77"/>
  <c r="S29" i="77"/>
  <c r="AW93" i="77"/>
  <c r="AW21" i="77"/>
  <c r="S34" i="77"/>
  <c r="AW92" i="77"/>
  <c r="S19" i="77"/>
  <c r="S106" i="77"/>
  <c r="AW19" i="77"/>
  <c r="S105" i="77"/>
  <c r="AW62" i="77"/>
  <c r="AW106" i="77"/>
  <c r="AW90" i="77"/>
  <c r="AW22" i="77"/>
  <c r="S17" i="77"/>
  <c r="S33" i="77"/>
  <c r="AW105" i="77"/>
  <c r="AW33" i="77"/>
  <c r="AW17" i="77"/>
  <c r="S22" i="77"/>
  <c r="S90" i="77"/>
  <c r="AW104" i="77"/>
  <c r="AW32" i="77"/>
  <c r="AW16" i="77"/>
  <c r="S23" i="77"/>
  <c r="S95" i="77"/>
  <c r="AW103" i="77"/>
  <c r="AW31" i="77"/>
  <c r="AW15" i="77"/>
  <c r="S24" i="77"/>
  <c r="S96" i="77"/>
  <c r="S25" i="77"/>
  <c r="S14" i="77"/>
  <c r="S98" i="77"/>
  <c r="S31" i="77"/>
  <c r="S103" i="77"/>
  <c r="S32" i="77"/>
  <c r="S104" i="77"/>
  <c r="AW78" i="77"/>
  <c r="AW94" i="77"/>
  <c r="S13" i="77"/>
  <c r="S101" i="77"/>
  <c r="S18" i="77"/>
  <c r="S102" i="77"/>
  <c r="AW20" i="77"/>
  <c r="S91" i="77"/>
  <c r="AW91" i="77"/>
  <c r="S20" i="77"/>
  <c r="S92" i="77"/>
  <c r="AW68" i="77"/>
  <c r="AW102" i="77"/>
  <c r="AW34" i="77"/>
  <c r="AW18" i="77"/>
  <c r="S21" i="77"/>
  <c r="S93" i="77"/>
  <c r="AW101" i="77"/>
  <c r="AW29" i="77"/>
  <c r="AW13" i="77"/>
  <c r="S26" i="77"/>
  <c r="S94" i="77"/>
  <c r="AW100" i="77"/>
  <c r="AW28" i="77"/>
  <c r="AW12" i="77"/>
  <c r="S27" i="77"/>
  <c r="S99" i="77"/>
  <c r="AW99" i="77"/>
  <c r="AW27" i="77"/>
  <c r="S12" i="77"/>
  <c r="S28" i="77"/>
  <c r="S100" i="77"/>
  <c r="AW81" i="77"/>
  <c r="AW46" i="77"/>
  <c r="AW49" i="77"/>
  <c r="AW43" i="77"/>
  <c r="AW88" i="77"/>
  <c r="AW64" i="77"/>
  <c r="AW40" i="77"/>
  <c r="AW74" i="77"/>
  <c r="AW58" i="77"/>
  <c r="AW42" i="77"/>
  <c r="AW56" i="77"/>
  <c r="AW71" i="77"/>
  <c r="AW35" i="77"/>
  <c r="AW77" i="77"/>
  <c r="AW61" i="77"/>
  <c r="AW45" i="77"/>
  <c r="AW84" i="77"/>
  <c r="AW60" i="77"/>
  <c r="AW36" i="77"/>
  <c r="AW51" i="77"/>
  <c r="AW86" i="77"/>
  <c r="AW70" i="77"/>
  <c r="AW54" i="77"/>
  <c r="AW38" i="77"/>
  <c r="AW44" i="77"/>
  <c r="AW63" i="77"/>
  <c r="AW89" i="77"/>
  <c r="AW73" i="77"/>
  <c r="AW57" i="77"/>
  <c r="AW41" i="77"/>
  <c r="AW76" i="77"/>
  <c r="AW52" i="77"/>
  <c r="AW67" i="77"/>
  <c r="AW47" i="77"/>
  <c r="AW83" i="77"/>
  <c r="AW75" i="77"/>
  <c r="AW82" i="77"/>
  <c r="AW66" i="77"/>
  <c r="AW50" i="77"/>
  <c r="AW80" i="77"/>
  <c r="AW87" i="77"/>
  <c r="AW55" i="77"/>
  <c r="AW85" i="77"/>
  <c r="AW69" i="77"/>
  <c r="AW53" i="77"/>
  <c r="AW37" i="77"/>
  <c r="AW72" i="77"/>
  <c r="AW48" i="77"/>
  <c r="AW59" i="77"/>
  <c r="AW39" i="77"/>
  <c r="S49" i="77"/>
  <c r="S65" i="77"/>
  <c r="S81" i="77"/>
  <c r="S42" i="77"/>
  <c r="S58" i="77"/>
  <c r="S74" i="77"/>
  <c r="S47" i="77"/>
  <c r="S59" i="77"/>
  <c r="S75" i="77"/>
  <c r="S44" i="77"/>
  <c r="S60" i="77"/>
  <c r="S76" i="77"/>
  <c r="S37" i="77"/>
  <c r="S53" i="77"/>
  <c r="S69" i="77"/>
  <c r="S85" i="77"/>
  <c r="S46" i="77"/>
  <c r="S62" i="77"/>
  <c r="S35" i="77"/>
  <c r="S63" i="77"/>
  <c r="S79" i="77"/>
  <c r="S48" i="77"/>
  <c r="S64" i="77"/>
  <c r="S80" i="77"/>
  <c r="S41" i="77"/>
  <c r="S57" i="77"/>
  <c r="S73" i="77"/>
  <c r="S89" i="77"/>
  <c r="S50" i="77"/>
  <c r="S66" i="77"/>
  <c r="S82" i="77"/>
  <c r="S39" i="77"/>
  <c r="S51" i="77"/>
  <c r="S67" i="77"/>
  <c r="S83" i="77"/>
  <c r="S36" i="77"/>
  <c r="S52" i="77"/>
  <c r="S68" i="77"/>
  <c r="S84" i="77"/>
  <c r="S78" i="77"/>
  <c r="S45" i="77"/>
  <c r="S61" i="77"/>
  <c r="S77" i="77"/>
  <c r="S38" i="77"/>
  <c r="S54" i="77"/>
  <c r="S70" i="77"/>
  <c r="S86" i="77"/>
  <c r="S43" i="77"/>
  <c r="S55" i="77"/>
  <c r="S71" i="77"/>
  <c r="S87" i="77"/>
  <c r="S40" i="77"/>
  <c r="S56" i="77"/>
  <c r="S72" i="77"/>
  <c r="S88" i="77"/>
  <c r="C1880" i="79" l="1"/>
  <c r="B1776" i="79"/>
  <c r="C1880" i="78"/>
  <c r="B1776" i="78"/>
  <c r="C1880" i="65"/>
  <c r="B1776" i="65"/>
  <c r="C1880" i="59"/>
  <c r="B1776" i="59"/>
  <c r="S111" i="77"/>
  <c r="S113" i="77"/>
  <c r="S112" i="77"/>
  <c r="S109" i="77"/>
  <c r="S110" i="77"/>
  <c r="S108" i="77"/>
  <c r="AW111" i="77"/>
  <c r="AW113" i="77"/>
  <c r="AW109" i="77"/>
  <c r="AW110" i="77"/>
  <c r="AW112" i="77"/>
  <c r="AW108" i="77"/>
  <c r="AT342" i="83"/>
  <c r="U69" i="81" s="1"/>
  <c r="AT340" i="83"/>
  <c r="U67" i="81" s="1"/>
  <c r="AT339" i="83"/>
  <c r="U66" i="81" s="1"/>
  <c r="AQ339" i="83"/>
  <c r="R66" i="81" s="1"/>
  <c r="AP339" i="83"/>
  <c r="Q66" i="81" s="1"/>
  <c r="AH339" i="83"/>
  <c r="I66" i="81" s="1"/>
  <c r="AD339" i="83"/>
  <c r="E66" i="81" s="1"/>
  <c r="AT323" i="83"/>
  <c r="U50" i="81" s="1"/>
  <c r="AT322" i="83"/>
  <c r="U49" i="81" s="1"/>
  <c r="AL322" i="83"/>
  <c r="M49" i="81" s="1"/>
  <c r="AD320" i="83"/>
  <c r="E47" i="81" s="1"/>
  <c r="AD319" i="83"/>
  <c r="E46" i="81" s="1"/>
  <c r="AT317" i="83"/>
  <c r="U44" i="81" s="1"/>
  <c r="AT238" i="83"/>
  <c r="U37" i="81" s="1"/>
  <c r="AT237" i="83"/>
  <c r="U36" i="81" s="1"/>
  <c r="AU236" i="83"/>
  <c r="V35" i="81" s="1"/>
  <c r="AT236" i="83"/>
  <c r="U35" i="81" s="1"/>
  <c r="AR225" i="83"/>
  <c r="S24" i="81" s="1"/>
  <c r="AB212" i="83"/>
  <c r="C11" i="81" s="1"/>
  <c r="AT134" i="83"/>
  <c r="U69" i="80" s="1"/>
  <c r="AU132" i="83"/>
  <c r="V67" i="80" s="1"/>
  <c r="AT132" i="83"/>
  <c r="U67" i="80" s="1"/>
  <c r="AD129" i="83"/>
  <c r="E64" i="80" s="1"/>
  <c r="AT31" i="83"/>
  <c r="U38" i="80" s="1"/>
  <c r="S39" i="80" s="1"/>
  <c r="AU30" i="83"/>
  <c r="V37" i="80" s="1"/>
  <c r="AT30" i="83"/>
  <c r="U37" i="80" s="1"/>
  <c r="AT29" i="83"/>
  <c r="U36" i="80" s="1"/>
  <c r="AU28" i="83"/>
  <c r="V35" i="80" s="1"/>
  <c r="AT28" i="83"/>
  <c r="U35" i="80" s="1"/>
  <c r="AL339" i="83"/>
  <c r="M66" i="81" s="1"/>
  <c r="AF338" i="83"/>
  <c r="G65" i="81" s="1"/>
  <c r="AH337" i="83"/>
  <c r="I64" i="81" s="1"/>
  <c r="AP336" i="83"/>
  <c r="Q63" i="81" s="1"/>
  <c r="AB335" i="83"/>
  <c r="C62" i="81" s="1"/>
  <c r="AP334" i="83"/>
  <c r="Q61" i="81" s="1"/>
  <c r="AT333" i="83"/>
  <c r="U60" i="81" s="1"/>
  <c r="AR331" i="83"/>
  <c r="S58" i="81" s="1"/>
  <c r="AB330" i="83"/>
  <c r="C57" i="81" s="1"/>
  <c r="AF329" i="83"/>
  <c r="G56" i="81" s="1"/>
  <c r="AT327" i="83"/>
  <c r="U54" i="81" s="1"/>
  <c r="AF324" i="83"/>
  <c r="G51" i="81" s="1"/>
  <c r="AU343" i="83"/>
  <c r="V70" i="81" s="1"/>
  <c r="AT343" i="83"/>
  <c r="U70" i="81" s="1"/>
  <c r="AU342" i="83"/>
  <c r="V69" i="81" s="1"/>
  <c r="AU341" i="83"/>
  <c r="V68" i="81" s="1"/>
  <c r="AT341" i="83"/>
  <c r="U68" i="81" s="1"/>
  <c r="AU340" i="83"/>
  <c r="V67" i="81" s="1"/>
  <c r="AK339" i="83"/>
  <c r="L66" i="81" s="1"/>
  <c r="AM338" i="83"/>
  <c r="N65" i="81" s="1"/>
  <c r="AI338" i="83"/>
  <c r="J65" i="81" s="1"/>
  <c r="AM337" i="83"/>
  <c r="N64" i="81" s="1"/>
  <c r="AO336" i="83"/>
  <c r="P63" i="81" s="1"/>
  <c r="AM336" i="83"/>
  <c r="N63" i="81" s="1"/>
  <c r="AK335" i="83"/>
  <c r="L62" i="81" s="1"/>
  <c r="AI335" i="83"/>
  <c r="J62" i="81" s="1"/>
  <c r="AC334" i="83"/>
  <c r="D61" i="81" s="1"/>
  <c r="AA334" i="83"/>
  <c r="B61" i="81" s="1"/>
  <c r="AU331" i="83"/>
  <c r="V58" i="81" s="1"/>
  <c r="AI331" i="83"/>
  <c r="J58" i="81" s="1"/>
  <c r="AE329" i="83"/>
  <c r="F56" i="81" s="1"/>
  <c r="AQ328" i="83"/>
  <c r="R55" i="81" s="1"/>
  <c r="AJ321" i="83"/>
  <c r="K48" i="81" s="1"/>
  <c r="AO317" i="83"/>
  <c r="P44" i="81" s="1"/>
  <c r="AU239" i="83"/>
  <c r="V38" i="81" s="1"/>
  <c r="AT239" i="83"/>
  <c r="U38" i="81" s="1"/>
  <c r="S39" i="81" s="1"/>
  <c r="AU238" i="83"/>
  <c r="V37" i="81" s="1"/>
  <c r="AU237" i="83"/>
  <c r="V36" i="81" s="1"/>
  <c r="AI234" i="83"/>
  <c r="J33" i="81" s="1"/>
  <c r="AA226" i="83"/>
  <c r="B25" i="81" s="1"/>
  <c r="AM213" i="83"/>
  <c r="N12" i="81" s="1"/>
  <c r="AI127" i="83"/>
  <c r="J62" i="80" s="1"/>
  <c r="AM123" i="83"/>
  <c r="N58" i="80" s="1"/>
  <c r="AU135" i="83"/>
  <c r="V70" i="80" s="1"/>
  <c r="AT135" i="83"/>
  <c r="U70" i="80" s="1"/>
  <c r="AU134" i="83"/>
  <c r="V69" i="80" s="1"/>
  <c r="AU133" i="83"/>
  <c r="V68" i="80" s="1"/>
  <c r="AT133" i="83"/>
  <c r="U68" i="80" s="1"/>
  <c r="AE131" i="83"/>
  <c r="F66" i="80" s="1"/>
  <c r="AI130" i="83"/>
  <c r="J65" i="80" s="1"/>
  <c r="AU129" i="83"/>
  <c r="V64" i="80" s="1"/>
  <c r="AE127" i="83"/>
  <c r="F62" i="80" s="1"/>
  <c r="AQ125" i="83"/>
  <c r="R60" i="80" s="1"/>
  <c r="AK112" i="83"/>
  <c r="L47" i="80" s="1"/>
  <c r="AS122" i="83"/>
  <c r="T57" i="80" s="1"/>
  <c r="AC122" i="83"/>
  <c r="D57" i="80" s="1"/>
  <c r="AQ117" i="83"/>
  <c r="R52" i="80" s="1"/>
  <c r="AI109" i="83"/>
  <c r="J44" i="80" s="1"/>
  <c r="AU108" i="83"/>
  <c r="V43" i="80" s="1"/>
  <c r="AU31" i="83"/>
  <c r="V38" i="80" s="1"/>
  <c r="AU29" i="83"/>
  <c r="V36" i="80" s="1"/>
  <c r="AS24" i="83"/>
  <c r="T31" i="80" s="1"/>
  <c r="AS20" i="83"/>
  <c r="T27" i="80" s="1"/>
  <c r="AS19" i="83"/>
  <c r="T26" i="80" s="1"/>
  <c r="AO16" i="83"/>
  <c r="P23" i="80" s="1"/>
  <c r="AU15" i="83"/>
  <c r="V22" i="80" s="1"/>
  <c r="AO7" i="83"/>
  <c r="P14" i="80" s="1"/>
  <c r="B1880" i="78" l="1"/>
  <c r="C1984" i="78"/>
  <c r="B1880" i="79"/>
  <c r="C1984" i="79"/>
  <c r="B1880" i="59"/>
  <c r="C1984" i="59"/>
  <c r="B1880" i="65"/>
  <c r="C1984" i="65"/>
  <c r="AQ4" i="83"/>
  <c r="R11" i="80" s="1"/>
  <c r="AI8" i="83"/>
  <c r="J15" i="80" s="1"/>
  <c r="AE15" i="83"/>
  <c r="F22" i="80" s="1"/>
  <c r="AQ17" i="83"/>
  <c r="R24" i="80" s="1"/>
  <c r="AQ18" i="83"/>
  <c r="R25" i="80" s="1"/>
  <c r="AA127" i="83"/>
  <c r="B62" i="80" s="1"/>
  <c r="AQ127" i="83"/>
  <c r="R62" i="80" s="1"/>
  <c r="AA128" i="83"/>
  <c r="B63" i="80" s="1"/>
  <c r="AI128" i="83"/>
  <c r="J63" i="80" s="1"/>
  <c r="AQ128" i="83"/>
  <c r="R63" i="80" s="1"/>
  <c r="AC128" i="83"/>
  <c r="D63" i="80" s="1"/>
  <c r="AK128" i="83"/>
  <c r="L63" i="80" s="1"/>
  <c r="AA129" i="83"/>
  <c r="B64" i="80" s="1"/>
  <c r="AI129" i="83"/>
  <c r="J64" i="80" s="1"/>
  <c r="AQ129" i="83"/>
  <c r="R64" i="80" s="1"/>
  <c r="AC129" i="83"/>
  <c r="D64" i="80" s="1"/>
  <c r="AK129" i="83"/>
  <c r="L64" i="80" s="1"/>
  <c r="AS129" i="83"/>
  <c r="T64" i="80" s="1"/>
  <c r="AA130" i="83"/>
  <c r="B65" i="80" s="1"/>
  <c r="AQ130" i="83"/>
  <c r="R65" i="80" s="1"/>
  <c r="AC130" i="83"/>
  <c r="D65" i="80" s="1"/>
  <c r="AK130" i="83"/>
  <c r="L65" i="80" s="1"/>
  <c r="AS130" i="83"/>
  <c r="T65" i="80" s="1"/>
  <c r="AA131" i="83"/>
  <c r="B66" i="80" s="1"/>
  <c r="AI131" i="83"/>
  <c r="J66" i="80" s="1"/>
  <c r="AQ131" i="83"/>
  <c r="R66" i="80" s="1"/>
  <c r="AA212" i="83"/>
  <c r="B11" i="81" s="1"/>
  <c r="AI212" i="83"/>
  <c r="J11" i="81" s="1"/>
  <c r="AQ212" i="83"/>
  <c r="R11" i="81" s="1"/>
  <c r="AC212" i="83"/>
  <c r="D11" i="81" s="1"/>
  <c r="AK212" i="83"/>
  <c r="L11" i="81" s="1"/>
  <c r="AS212" i="83"/>
  <c r="T11" i="81" s="1"/>
  <c r="AA213" i="83"/>
  <c r="B12" i="81" s="1"/>
  <c r="AI213" i="83"/>
  <c r="J12" i="81" s="1"/>
  <c r="AQ213" i="83"/>
  <c r="R12" i="81" s="1"/>
  <c r="AA214" i="83"/>
  <c r="B13" i="81" s="1"/>
  <c r="AI214" i="83"/>
  <c r="J13" i="81" s="1"/>
  <c r="AQ214" i="83"/>
  <c r="R13" i="81" s="1"/>
  <c r="AC214" i="83"/>
  <c r="D13" i="81" s="1"/>
  <c r="AK214" i="83"/>
  <c r="L13" i="81" s="1"/>
  <c r="AS214" i="83"/>
  <c r="T13" i="81" s="1"/>
  <c r="AA215" i="83"/>
  <c r="B14" i="81" s="1"/>
  <c r="AI215" i="83"/>
  <c r="J14" i="81" s="1"/>
  <c r="AQ215" i="83"/>
  <c r="R14" i="81" s="1"/>
  <c r="AC215" i="83"/>
  <c r="D14" i="81" s="1"/>
  <c r="AK215" i="83"/>
  <c r="L14" i="81" s="1"/>
  <c r="AS215" i="83"/>
  <c r="T14" i="81" s="1"/>
  <c r="AA216" i="83"/>
  <c r="B15" i="81" s="1"/>
  <c r="AI216" i="83"/>
  <c r="J15" i="81" s="1"/>
  <c r="AQ216" i="83"/>
  <c r="R15" i="81" s="1"/>
  <c r="AC216" i="83"/>
  <c r="D15" i="81" s="1"/>
  <c r="AK216" i="83"/>
  <c r="L15" i="81" s="1"/>
  <c r="AS216" i="83"/>
  <c r="T15" i="81" s="1"/>
  <c r="AA217" i="83"/>
  <c r="B16" i="81" s="1"/>
  <c r="AI217" i="83"/>
  <c r="J16" i="81" s="1"/>
  <c r="AQ217" i="83"/>
  <c r="R16" i="81" s="1"/>
  <c r="AC217" i="83"/>
  <c r="D16" i="81" s="1"/>
  <c r="AK217" i="83"/>
  <c r="L16" i="81" s="1"/>
  <c r="AS217" i="83"/>
  <c r="T16" i="81" s="1"/>
  <c r="AA218" i="83"/>
  <c r="B17" i="81" s="1"/>
  <c r="AI218" i="83"/>
  <c r="J17" i="81" s="1"/>
  <c r="AQ218" i="83"/>
  <c r="R17" i="81" s="1"/>
  <c r="AA220" i="83"/>
  <c r="B19" i="81" s="1"/>
  <c r="AI220" i="83"/>
  <c r="J19" i="81" s="1"/>
  <c r="AQ220" i="83"/>
  <c r="R19" i="81" s="1"/>
  <c r="AC220" i="83"/>
  <c r="D19" i="81" s="1"/>
  <c r="AK220" i="83"/>
  <c r="L19" i="81" s="1"/>
  <c r="AS220" i="83"/>
  <c r="T19" i="81" s="1"/>
  <c r="AA221" i="83"/>
  <c r="B20" i="81" s="1"/>
  <c r="AI221" i="83"/>
  <c r="J20" i="81" s="1"/>
  <c r="AQ221" i="83"/>
  <c r="R20" i="81" s="1"/>
  <c r="AC221" i="83"/>
  <c r="D20" i="81" s="1"/>
  <c r="AK221" i="83"/>
  <c r="L20" i="81" s="1"/>
  <c r="AS221" i="83"/>
  <c r="T20" i="81" s="1"/>
  <c r="AA222" i="83"/>
  <c r="B21" i="81" s="1"/>
  <c r="AI222" i="83"/>
  <c r="J21" i="81" s="1"/>
  <c r="AQ222" i="83"/>
  <c r="R21" i="81" s="1"/>
  <c r="AC222" i="83"/>
  <c r="D21" i="81" s="1"/>
  <c r="AK222" i="83"/>
  <c r="L21" i="81" s="1"/>
  <c r="AS222" i="83"/>
  <c r="T21" i="81" s="1"/>
  <c r="AA223" i="83"/>
  <c r="B22" i="81" s="1"/>
  <c r="AI223" i="83"/>
  <c r="J22" i="81" s="1"/>
  <c r="AQ223" i="83"/>
  <c r="R22" i="81" s="1"/>
  <c r="AC223" i="83"/>
  <c r="D22" i="81" s="1"/>
  <c r="AK223" i="83"/>
  <c r="L22" i="81" s="1"/>
  <c r="AS223" i="83"/>
  <c r="T22" i="81" s="1"/>
  <c r="AA224" i="83"/>
  <c r="B23" i="81" s="1"/>
  <c r="AI224" i="83"/>
  <c r="J23" i="81" s="1"/>
  <c r="AQ224" i="83"/>
  <c r="R23" i="81" s="1"/>
  <c r="AC224" i="83"/>
  <c r="D23" i="81" s="1"/>
  <c r="AK224" i="83"/>
  <c r="L23" i="81" s="1"/>
  <c r="AS224" i="83"/>
  <c r="T23" i="81" s="1"/>
  <c r="AA225" i="83"/>
  <c r="B24" i="81" s="1"/>
  <c r="AI225" i="83"/>
  <c r="J24" i="81" s="1"/>
  <c r="AQ225" i="83"/>
  <c r="R24" i="81" s="1"/>
  <c r="AC225" i="83"/>
  <c r="D24" i="81" s="1"/>
  <c r="AK225" i="83"/>
  <c r="L24" i="81" s="1"/>
  <c r="AS225" i="83"/>
  <c r="T24" i="81" s="1"/>
  <c r="AI226" i="83"/>
  <c r="J25" i="81" s="1"/>
  <c r="AQ226" i="83"/>
  <c r="R25" i="81" s="1"/>
  <c r="AC226" i="83"/>
  <c r="D25" i="81" s="1"/>
  <c r="AK226" i="83"/>
  <c r="L25" i="81" s="1"/>
  <c r="AS226" i="83"/>
  <c r="T25" i="81" s="1"/>
  <c r="AA227" i="83"/>
  <c r="B26" i="81" s="1"/>
  <c r="AI227" i="83"/>
  <c r="J26" i="81" s="1"/>
  <c r="AQ227" i="83"/>
  <c r="R26" i="81" s="1"/>
  <c r="AC227" i="83"/>
  <c r="D26" i="81" s="1"/>
  <c r="AK227" i="83"/>
  <c r="L26" i="81" s="1"/>
  <c r="AS227" i="83"/>
  <c r="T26" i="81" s="1"/>
  <c r="AA228" i="83"/>
  <c r="B27" i="81" s="1"/>
  <c r="AI228" i="83"/>
  <c r="J27" i="81" s="1"/>
  <c r="AQ228" i="83"/>
  <c r="R27" i="81" s="1"/>
  <c r="AC228" i="83"/>
  <c r="D27" i="81" s="1"/>
  <c r="AK228" i="83"/>
  <c r="L27" i="81" s="1"/>
  <c r="AS228" i="83"/>
  <c r="T27" i="81" s="1"/>
  <c r="AA229" i="83"/>
  <c r="B28" i="81" s="1"/>
  <c r="AI229" i="83"/>
  <c r="J28" i="81" s="1"/>
  <c r="AQ229" i="83"/>
  <c r="R28" i="81" s="1"/>
  <c r="AC229" i="83"/>
  <c r="D28" i="81" s="1"/>
  <c r="AK229" i="83"/>
  <c r="L28" i="81" s="1"/>
  <c r="AS229" i="83"/>
  <c r="T28" i="81" s="1"/>
  <c r="AA230" i="83"/>
  <c r="B29" i="81" s="1"/>
  <c r="AI230" i="83"/>
  <c r="J29" i="81" s="1"/>
  <c r="AQ230" i="83"/>
  <c r="R29" i="81" s="1"/>
  <c r="AC230" i="83"/>
  <c r="D29" i="81" s="1"/>
  <c r="AK230" i="83"/>
  <c r="L29" i="81" s="1"/>
  <c r="AS230" i="83"/>
  <c r="T29" i="81" s="1"/>
  <c r="AA231" i="83"/>
  <c r="B30" i="81" s="1"/>
  <c r="AI231" i="83"/>
  <c r="J30" i="81" s="1"/>
  <c r="AQ231" i="83"/>
  <c r="R30" i="81" s="1"/>
  <c r="AC231" i="83"/>
  <c r="D30" i="81" s="1"/>
  <c r="AK231" i="83"/>
  <c r="L30" i="81" s="1"/>
  <c r="AA232" i="83"/>
  <c r="B31" i="81" s="1"/>
  <c r="AI232" i="83"/>
  <c r="J31" i="81" s="1"/>
  <c r="AQ232" i="83"/>
  <c r="R31" i="81" s="1"/>
  <c r="AA233" i="83"/>
  <c r="B32" i="81" s="1"/>
  <c r="AI233" i="83"/>
  <c r="J32" i="81" s="1"/>
  <c r="AQ233" i="83"/>
  <c r="R32" i="81" s="1"/>
  <c r="AA234" i="83"/>
  <c r="B33" i="81" s="1"/>
  <c r="AQ234" i="83"/>
  <c r="R33" i="81" s="1"/>
  <c r="AA235" i="83"/>
  <c r="B34" i="81" s="1"/>
  <c r="AI235" i="83"/>
  <c r="J34" i="81" s="1"/>
  <c r="AQ235" i="83"/>
  <c r="R34" i="81" s="1"/>
  <c r="AA316" i="83"/>
  <c r="B43" i="81" s="1"/>
  <c r="AI316" i="83"/>
  <c r="J43" i="81" s="1"/>
  <c r="AQ316" i="83"/>
  <c r="R43" i="81" s="1"/>
  <c r="AA317" i="83"/>
  <c r="B44" i="81" s="1"/>
  <c r="AI317" i="83"/>
  <c r="J44" i="81" s="1"/>
  <c r="AQ317" i="83"/>
  <c r="R44" i="81" s="1"/>
  <c r="AA318" i="83"/>
  <c r="B45" i="81" s="1"/>
  <c r="AI318" i="83"/>
  <c r="J45" i="81" s="1"/>
  <c r="AQ318" i="83"/>
  <c r="R45" i="81" s="1"/>
  <c r="AA319" i="83"/>
  <c r="B46" i="81" s="1"/>
  <c r="AI319" i="83"/>
  <c r="J46" i="81" s="1"/>
  <c r="AQ319" i="83"/>
  <c r="R46" i="81" s="1"/>
  <c r="AA320" i="83"/>
  <c r="B47" i="81" s="1"/>
  <c r="AI320" i="83"/>
  <c r="J47" i="81" s="1"/>
  <c r="AQ320" i="83"/>
  <c r="R47" i="81" s="1"/>
  <c r="AA321" i="83"/>
  <c r="B48" i="81" s="1"/>
  <c r="AI321" i="83"/>
  <c r="J48" i="81" s="1"/>
  <c r="AQ321" i="83"/>
  <c r="R48" i="81" s="1"/>
  <c r="AA324" i="83"/>
  <c r="B51" i="81" s="1"/>
  <c r="AH324" i="83"/>
  <c r="I51" i="81" s="1"/>
  <c r="AJ324" i="83"/>
  <c r="K51" i="81" s="1"/>
  <c r="AL325" i="83"/>
  <c r="M52" i="81" s="1"/>
  <c r="AB325" i="83"/>
  <c r="C52" i="81" s="1"/>
  <c r="AH326" i="83"/>
  <c r="I53" i="81" s="1"/>
  <c r="AB326" i="83"/>
  <c r="C53" i="81" s="1"/>
  <c r="AR326" i="83"/>
  <c r="S53" i="81" s="1"/>
  <c r="AB327" i="83"/>
  <c r="C54" i="81" s="1"/>
  <c r="AF327" i="83"/>
  <c r="G54" i="81" s="1"/>
  <c r="AJ327" i="83"/>
  <c r="K54" i="81" s="1"/>
  <c r="AP328" i="83"/>
  <c r="Q55" i="81" s="1"/>
  <c r="AT328" i="83"/>
  <c r="U55" i="81" s="1"/>
  <c r="AF328" i="83"/>
  <c r="G55" i="81" s="1"/>
  <c r="AN328" i="83"/>
  <c r="O55" i="81" s="1"/>
  <c r="AH329" i="83"/>
  <c r="I56" i="81" s="1"/>
  <c r="AL329" i="83"/>
  <c r="M56" i="81" s="1"/>
  <c r="AT329" i="83"/>
  <c r="U56" i="81" s="1"/>
  <c r="AJ329" i="83"/>
  <c r="K56" i="81" s="1"/>
  <c r="AR329" i="83"/>
  <c r="S56" i="81" s="1"/>
  <c r="AD330" i="83"/>
  <c r="E57" i="81" s="1"/>
  <c r="AL330" i="83"/>
  <c r="M57" i="81" s="1"/>
  <c r="AP330" i="83"/>
  <c r="Q57" i="81" s="1"/>
  <c r="AF330" i="83"/>
  <c r="G57" i="81" s="1"/>
  <c r="AJ330" i="83"/>
  <c r="K57" i="81" s="1"/>
  <c r="AR330" i="83"/>
  <c r="S57" i="81" s="1"/>
  <c r="AH331" i="83"/>
  <c r="I58" i="81" s="1"/>
  <c r="AL331" i="83"/>
  <c r="M58" i="81" s="1"/>
  <c r="AP331" i="83"/>
  <c r="Q58" i="81" s="1"/>
  <c r="AB331" i="83"/>
  <c r="C58" i="81" s="1"/>
  <c r="AN331" i="83"/>
  <c r="O58" i="81" s="1"/>
  <c r="AH332" i="83"/>
  <c r="I59" i="81" s="1"/>
  <c r="AT332" i="83"/>
  <c r="U59" i="81" s="1"/>
  <c r="AB332" i="83"/>
  <c r="C59" i="81" s="1"/>
  <c r="AF332" i="83"/>
  <c r="G59" i="81" s="1"/>
  <c r="AN332" i="83"/>
  <c r="O59" i="81" s="1"/>
  <c r="AD333" i="83"/>
  <c r="E60" i="81" s="1"/>
  <c r="AH333" i="83"/>
  <c r="I60" i="81" s="1"/>
  <c r="AL333" i="83"/>
  <c r="M60" i="81" s="1"/>
  <c r="AF333" i="83"/>
  <c r="G60" i="81" s="1"/>
  <c r="AJ333" i="83"/>
  <c r="K60" i="81" s="1"/>
  <c r="AR333" i="83"/>
  <c r="S60" i="81" s="1"/>
  <c r="AD334" i="83"/>
  <c r="E61" i="81" s="1"/>
  <c r="AL334" i="83"/>
  <c r="M61" i="81" s="1"/>
  <c r="AB334" i="83"/>
  <c r="C61" i="81" s="1"/>
  <c r="AF334" i="83"/>
  <c r="G61" i="81" s="1"/>
  <c r="AJ334" i="83"/>
  <c r="K61" i="81" s="1"/>
  <c r="AR334" i="83"/>
  <c r="S61" i="81" s="1"/>
  <c r="AH335" i="83"/>
  <c r="I62" i="81" s="1"/>
  <c r="AL335" i="83"/>
  <c r="M62" i="81" s="1"/>
  <c r="AP335" i="83"/>
  <c r="Q62" i="81" s="1"/>
  <c r="AJ335" i="83"/>
  <c r="K62" i="81" s="1"/>
  <c r="AN335" i="83"/>
  <c r="O62" i="81" s="1"/>
  <c r="AR335" i="83"/>
  <c r="S62" i="81" s="1"/>
  <c r="AD336" i="83"/>
  <c r="E63" i="81" s="1"/>
  <c r="AH336" i="83"/>
  <c r="I63" i="81" s="1"/>
  <c r="AL336" i="83"/>
  <c r="M63" i="81" s="1"/>
  <c r="AT336" i="83"/>
  <c r="U63" i="81" s="1"/>
  <c r="AB336" i="83"/>
  <c r="C63" i="81" s="1"/>
  <c r="AF336" i="83"/>
  <c r="G63" i="81" s="1"/>
  <c r="AJ336" i="83"/>
  <c r="K63" i="81" s="1"/>
  <c r="AN336" i="83"/>
  <c r="O63" i="81" s="1"/>
  <c r="AR336" i="83"/>
  <c r="S63" i="81" s="1"/>
  <c r="AD337" i="83"/>
  <c r="E64" i="81" s="1"/>
  <c r="AL337" i="83"/>
  <c r="M64" i="81" s="1"/>
  <c r="AP337" i="83"/>
  <c r="Q64" i="81" s="1"/>
  <c r="AT337" i="83"/>
  <c r="U64" i="81" s="1"/>
  <c r="AB337" i="83"/>
  <c r="C64" i="81" s="1"/>
  <c r="AF337" i="83"/>
  <c r="G64" i="81" s="1"/>
  <c r="AJ337" i="83"/>
  <c r="K64" i="81" s="1"/>
  <c r="AN337" i="83"/>
  <c r="O64" i="81" s="1"/>
  <c r="AR337" i="83"/>
  <c r="S64" i="81" s="1"/>
  <c r="AD338" i="83"/>
  <c r="E65" i="81" s="1"/>
  <c r="AH338" i="83"/>
  <c r="I65" i="81" s="1"/>
  <c r="AL338" i="83"/>
  <c r="M65" i="81" s="1"/>
  <c r="AP338" i="83"/>
  <c r="Q65" i="81" s="1"/>
  <c r="AT338" i="83"/>
  <c r="U65" i="81" s="1"/>
  <c r="AB338" i="83"/>
  <c r="C65" i="81" s="1"/>
  <c r="AJ338" i="83"/>
  <c r="K65" i="81" s="1"/>
  <c r="AN338" i="83"/>
  <c r="O65" i="81" s="1"/>
  <c r="AR338" i="83"/>
  <c r="S65" i="81" s="1"/>
  <c r="AB339" i="83"/>
  <c r="C66" i="81" s="1"/>
  <c r="AF339" i="83"/>
  <c r="G66" i="81" s="1"/>
  <c r="AJ339" i="83"/>
  <c r="K66" i="81" s="1"/>
  <c r="AN339" i="83"/>
  <c r="O66" i="81" s="1"/>
  <c r="AR339" i="83"/>
  <c r="S66" i="81" s="1"/>
  <c r="AI324" i="83"/>
  <c r="J51" i="81" s="1"/>
  <c r="AQ324" i="83"/>
  <c r="R51" i="81" s="1"/>
  <c r="AA325" i="83"/>
  <c r="B52" i="81" s="1"/>
  <c r="AI325" i="83"/>
  <c r="J52" i="81" s="1"/>
  <c r="AQ325" i="83"/>
  <c r="R52" i="81" s="1"/>
  <c r="AA326" i="83"/>
  <c r="B53" i="81" s="1"/>
  <c r="AI326" i="83"/>
  <c r="J53" i="81" s="1"/>
  <c r="AQ326" i="83"/>
  <c r="R53" i="81" s="1"/>
  <c r="AA327" i="83"/>
  <c r="B54" i="81" s="1"/>
  <c r="AI327" i="83"/>
  <c r="J54" i="81" s="1"/>
  <c r="AQ327" i="83"/>
  <c r="R54" i="81" s="1"/>
  <c r="AA328" i="83"/>
  <c r="B55" i="81" s="1"/>
  <c r="AI328" i="83"/>
  <c r="J55" i="81" s="1"/>
  <c r="AA329" i="83"/>
  <c r="B56" i="81" s="1"/>
  <c r="AI329" i="83"/>
  <c r="J56" i="81" s="1"/>
  <c r="AQ329" i="83"/>
  <c r="R56" i="81" s="1"/>
  <c r="AA330" i="83"/>
  <c r="B57" i="81" s="1"/>
  <c r="AI330" i="83"/>
  <c r="J57" i="81" s="1"/>
  <c r="AQ330" i="83"/>
  <c r="R57" i="81" s="1"/>
  <c r="AA331" i="83"/>
  <c r="B58" i="81" s="1"/>
  <c r="AQ331" i="83"/>
  <c r="R58" i="81" s="1"/>
  <c r="AA332" i="83"/>
  <c r="B59" i="81" s="1"/>
  <c r="AI332" i="83"/>
  <c r="J59" i="81" s="1"/>
  <c r="AQ332" i="83"/>
  <c r="R59" i="81" s="1"/>
  <c r="AA333" i="83"/>
  <c r="B60" i="81" s="1"/>
  <c r="AI333" i="83"/>
  <c r="J60" i="81" s="1"/>
  <c r="AQ333" i="83"/>
  <c r="R60" i="81" s="1"/>
  <c r="AI334" i="83"/>
  <c r="J61" i="81" s="1"/>
  <c r="AQ334" i="83"/>
  <c r="R61" i="81" s="1"/>
  <c r="AA335" i="83"/>
  <c r="B62" i="81" s="1"/>
  <c r="AQ335" i="83"/>
  <c r="R62" i="81" s="1"/>
  <c r="AA336" i="83"/>
  <c r="B63" i="81" s="1"/>
  <c r="AI336" i="83"/>
  <c r="J63" i="81" s="1"/>
  <c r="AQ336" i="83"/>
  <c r="R63" i="81" s="1"/>
  <c r="AA337" i="83"/>
  <c r="B64" i="81" s="1"/>
  <c r="AI337" i="83"/>
  <c r="J64" i="81" s="1"/>
  <c r="AQ337" i="83"/>
  <c r="R64" i="81" s="1"/>
  <c r="AA338" i="83"/>
  <c r="B65" i="81" s="1"/>
  <c r="AQ338" i="83"/>
  <c r="R65" i="81" s="1"/>
  <c r="AA339" i="83"/>
  <c r="B66" i="81" s="1"/>
  <c r="AI339" i="83"/>
  <c r="J66" i="81" s="1"/>
  <c r="AK127" i="83"/>
  <c r="L62" i="80" s="1"/>
  <c r="AS127" i="83"/>
  <c r="T62" i="80" s="1"/>
  <c r="AS128" i="83"/>
  <c r="T63" i="80" s="1"/>
  <c r="AJ6" i="83"/>
  <c r="K13" i="80" s="1"/>
  <c r="AB25" i="83"/>
  <c r="C32" i="80" s="1"/>
  <c r="AS231" i="83"/>
  <c r="T30" i="81" s="1"/>
  <c r="AC5" i="83"/>
  <c r="D12" i="80" s="1"/>
  <c r="AK6" i="83"/>
  <c r="L13" i="80" s="1"/>
  <c r="AK14" i="83"/>
  <c r="L21" i="80" s="1"/>
  <c r="AS23" i="83"/>
  <c r="T30" i="80" s="1"/>
  <c r="AG26" i="83"/>
  <c r="H33" i="80" s="1"/>
  <c r="AG27" i="83"/>
  <c r="H34" i="80" s="1"/>
  <c r="AC232" i="83"/>
  <c r="D31" i="81" s="1"/>
  <c r="AK232" i="83"/>
  <c r="L31" i="81" s="1"/>
  <c r="AS232" i="83"/>
  <c r="T31" i="81" s="1"/>
  <c r="AC233" i="83"/>
  <c r="D32" i="81" s="1"/>
  <c r="AK233" i="83"/>
  <c r="L32" i="81" s="1"/>
  <c r="AS233" i="83"/>
  <c r="T32" i="81" s="1"/>
  <c r="AC234" i="83"/>
  <c r="D33" i="81" s="1"/>
  <c r="AK234" i="83"/>
  <c r="L33" i="81" s="1"/>
  <c r="AS234" i="83"/>
  <c r="T33" i="81" s="1"/>
  <c r="AC235" i="83"/>
  <c r="D34" i="81" s="1"/>
  <c r="AK235" i="83"/>
  <c r="L34" i="81" s="1"/>
  <c r="AS235" i="83"/>
  <c r="T34" i="81" s="1"/>
  <c r="AC316" i="83"/>
  <c r="D43" i="81" s="1"/>
  <c r="AK316" i="83"/>
  <c r="L43" i="81" s="1"/>
  <c r="AS316" i="83"/>
  <c r="T43" i="81" s="1"/>
  <c r="AC317" i="83"/>
  <c r="D44" i="81" s="1"/>
  <c r="AK317" i="83"/>
  <c r="L44" i="81" s="1"/>
  <c r="AS317" i="83"/>
  <c r="T44" i="81" s="1"/>
  <c r="AC318" i="83"/>
  <c r="D45" i="81" s="1"/>
  <c r="AK318" i="83"/>
  <c r="L45" i="81" s="1"/>
  <c r="AS318" i="83"/>
  <c r="T45" i="81" s="1"/>
  <c r="AC319" i="83"/>
  <c r="D46" i="81" s="1"/>
  <c r="AK319" i="83"/>
  <c r="L46" i="81" s="1"/>
  <c r="AS319" i="83"/>
  <c r="T46" i="81" s="1"/>
  <c r="AC320" i="83"/>
  <c r="D47" i="81" s="1"/>
  <c r="AK320" i="83"/>
  <c r="L47" i="81" s="1"/>
  <c r="AS320" i="83"/>
  <c r="T47" i="81" s="1"/>
  <c r="AC321" i="83"/>
  <c r="D48" i="81" s="1"/>
  <c r="AK321" i="83"/>
  <c r="L48" i="81" s="1"/>
  <c r="AS321" i="83"/>
  <c r="T48" i="81" s="1"/>
  <c r="AC324" i="83"/>
  <c r="D51" i="81" s="1"/>
  <c r="AK324" i="83"/>
  <c r="AS324" i="83"/>
  <c r="AC325" i="83"/>
  <c r="D52" i="81" s="1"/>
  <c r="AK325" i="83"/>
  <c r="L52" i="81" s="1"/>
  <c r="AS325" i="83"/>
  <c r="T52" i="81" s="1"/>
  <c r="AC326" i="83"/>
  <c r="D53" i="81" s="1"/>
  <c r="AK326" i="83"/>
  <c r="L53" i="81" s="1"/>
  <c r="AS326" i="83"/>
  <c r="T53" i="81" s="1"/>
  <c r="AC327" i="83"/>
  <c r="D54" i="81" s="1"/>
  <c r="AK327" i="83"/>
  <c r="L54" i="81" s="1"/>
  <c r="AS327" i="83"/>
  <c r="T54" i="81" s="1"/>
  <c r="AC328" i="83"/>
  <c r="D55" i="81" s="1"/>
  <c r="AK328" i="83"/>
  <c r="L55" i="81" s="1"/>
  <c r="AS328" i="83"/>
  <c r="T55" i="81" s="1"/>
  <c r="AC329" i="83"/>
  <c r="D56" i="81" s="1"/>
  <c r="AK329" i="83"/>
  <c r="L56" i="81" s="1"/>
  <c r="AS329" i="83"/>
  <c r="T56" i="81" s="1"/>
  <c r="AC330" i="83"/>
  <c r="D57" i="81" s="1"/>
  <c r="AK330" i="83"/>
  <c r="L57" i="81" s="1"/>
  <c r="AS330" i="83"/>
  <c r="T57" i="81" s="1"/>
  <c r="AC331" i="83"/>
  <c r="D58" i="81" s="1"/>
  <c r="AK331" i="83"/>
  <c r="L58" i="81" s="1"/>
  <c r="AS331" i="83"/>
  <c r="T58" i="81" s="1"/>
  <c r="AC332" i="83"/>
  <c r="D59" i="81" s="1"/>
  <c r="AK332" i="83"/>
  <c r="L59" i="81" s="1"/>
  <c r="AS332" i="83"/>
  <c r="T59" i="81" s="1"/>
  <c r="AC333" i="83"/>
  <c r="D60" i="81" s="1"/>
  <c r="AK333" i="83"/>
  <c r="L60" i="81" s="1"/>
  <c r="AS333" i="83"/>
  <c r="T60" i="81" s="1"/>
  <c r="AK334" i="83"/>
  <c r="L61" i="81" s="1"/>
  <c r="AS334" i="83"/>
  <c r="T61" i="81" s="1"/>
  <c r="AD224" i="83"/>
  <c r="E23" i="81" s="1"/>
  <c r="AL233" i="83"/>
  <c r="M32" i="81" s="1"/>
  <c r="AT234" i="83"/>
  <c r="U33" i="81" s="1"/>
  <c r="AD14" i="83"/>
  <c r="E21" i="80" s="1"/>
  <c r="AN22" i="83"/>
  <c r="O29" i="80" s="1"/>
  <c r="AD109" i="83"/>
  <c r="E44" i="80" s="1"/>
  <c r="AM127" i="83"/>
  <c r="N62" i="80" s="1"/>
  <c r="AU127" i="83"/>
  <c r="V62" i="80" s="1"/>
  <c r="AG127" i="83"/>
  <c r="H62" i="80" s="1"/>
  <c r="AO127" i="83"/>
  <c r="P62" i="80" s="1"/>
  <c r="AE128" i="83"/>
  <c r="F63" i="80" s="1"/>
  <c r="AM128" i="83"/>
  <c r="N63" i="80" s="1"/>
  <c r="AU128" i="83"/>
  <c r="V63" i="80" s="1"/>
  <c r="AU212" i="83"/>
  <c r="V11" i="81" s="1"/>
  <c r="AE213" i="83"/>
  <c r="F12" i="81" s="1"/>
  <c r="AU213" i="83"/>
  <c r="V12" i="81" s="1"/>
  <c r="AG213" i="83"/>
  <c r="H12" i="81" s="1"/>
  <c r="AO213" i="83"/>
  <c r="P12" i="81" s="1"/>
  <c r="AE214" i="83"/>
  <c r="F13" i="81" s="1"/>
  <c r="AM214" i="83"/>
  <c r="N13" i="81" s="1"/>
  <c r="AU214" i="83"/>
  <c r="V13" i="81" s="1"/>
  <c r="AE215" i="83"/>
  <c r="F14" i="81" s="1"/>
  <c r="AM215" i="83"/>
  <c r="N14" i="81" s="1"/>
  <c r="AU215" i="83"/>
  <c r="V14" i="81" s="1"/>
  <c r="AG215" i="83"/>
  <c r="H14" i="81" s="1"/>
  <c r="AO215" i="83"/>
  <c r="P14" i="81" s="1"/>
  <c r="AE216" i="83"/>
  <c r="F15" i="81" s="1"/>
  <c r="AM216" i="83"/>
  <c r="N15" i="81" s="1"/>
  <c r="AU216" i="83"/>
  <c r="V15" i="81" s="1"/>
  <c r="AG216" i="83"/>
  <c r="H15" i="81" s="1"/>
  <c r="AO216" i="83"/>
  <c r="P15" i="81" s="1"/>
  <c r="AE217" i="83"/>
  <c r="F16" i="81" s="1"/>
  <c r="AM217" i="83"/>
  <c r="N16" i="81" s="1"/>
  <c r="AU217" i="83"/>
  <c r="V16" i="81" s="1"/>
  <c r="AG217" i="83"/>
  <c r="H16" i="81" s="1"/>
  <c r="AO217" i="83"/>
  <c r="P16" i="81" s="1"/>
  <c r="AE218" i="83"/>
  <c r="F17" i="81" s="1"/>
  <c r="AU218" i="83"/>
  <c r="V17" i="81" s="1"/>
  <c r="AG218" i="83"/>
  <c r="H17" i="81" s="1"/>
  <c r="AO218" i="83"/>
  <c r="P17" i="81" s="1"/>
  <c r="AE219" i="83"/>
  <c r="AU219" i="83"/>
  <c r="V18" i="81" s="1"/>
  <c r="AE220" i="83"/>
  <c r="F19" i="81" s="1"/>
  <c r="AM220" i="83"/>
  <c r="N19" i="81" s="1"/>
  <c r="AU220" i="83"/>
  <c r="V19" i="81" s="1"/>
  <c r="AG220" i="83"/>
  <c r="H19" i="81" s="1"/>
  <c r="AO220" i="83"/>
  <c r="P19" i="81" s="1"/>
  <c r="AE221" i="83"/>
  <c r="F20" i="81" s="1"/>
  <c r="AM221" i="83"/>
  <c r="N20" i="81" s="1"/>
  <c r="AU221" i="83"/>
  <c r="V20" i="81" s="1"/>
  <c r="AG221" i="83"/>
  <c r="H20" i="81" s="1"/>
  <c r="AO221" i="83"/>
  <c r="AE222" i="83"/>
  <c r="F21" i="81" s="1"/>
  <c r="AM222" i="83"/>
  <c r="N21" i="81" s="1"/>
  <c r="AU222" i="83"/>
  <c r="V21" i="81" s="1"/>
  <c r="AG222" i="83"/>
  <c r="H21" i="81" s="1"/>
  <c r="AO222" i="83"/>
  <c r="P21" i="81" s="1"/>
  <c r="AE223" i="83"/>
  <c r="F22" i="81" s="1"/>
  <c r="AM223" i="83"/>
  <c r="N22" i="81" s="1"/>
  <c r="AU223" i="83"/>
  <c r="V22" i="81" s="1"/>
  <c r="AG223" i="83"/>
  <c r="AO223" i="83"/>
  <c r="P22" i="81" s="1"/>
  <c r="AE224" i="83"/>
  <c r="F23" i="81" s="1"/>
  <c r="AM224" i="83"/>
  <c r="N23" i="81" s="1"/>
  <c r="AU224" i="83"/>
  <c r="V23" i="81" s="1"/>
  <c r="AG224" i="83"/>
  <c r="H23" i="81" s="1"/>
  <c r="AO224" i="83"/>
  <c r="P23" i="81" s="1"/>
  <c r="AE225" i="83"/>
  <c r="F24" i="81" s="1"/>
  <c r="AM225" i="83"/>
  <c r="N24" i="81" s="1"/>
  <c r="AU225" i="83"/>
  <c r="V24" i="81" s="1"/>
  <c r="AG225" i="83"/>
  <c r="H24" i="81" s="1"/>
  <c r="AO225" i="83"/>
  <c r="P24" i="81" s="1"/>
  <c r="AE226" i="83"/>
  <c r="F25" i="81" s="1"/>
  <c r="AM226" i="83"/>
  <c r="N25" i="81" s="1"/>
  <c r="AU226" i="83"/>
  <c r="V25" i="81" s="1"/>
  <c r="AG226" i="83"/>
  <c r="H25" i="81" s="1"/>
  <c r="AE5" i="83"/>
  <c r="F12" i="80" s="1"/>
  <c r="AO9" i="83"/>
  <c r="P16" i="80" s="1"/>
  <c r="AE6" i="83"/>
  <c r="F13" i="80" s="1"/>
  <c r="AB5" i="83"/>
  <c r="C12" i="80" s="1"/>
  <c r="AL5" i="83"/>
  <c r="M12" i="80" s="1"/>
  <c r="AN5" i="83"/>
  <c r="O12" i="80" s="1"/>
  <c r="AT6" i="83"/>
  <c r="U13" i="80" s="1"/>
  <c r="AT7" i="83"/>
  <c r="U14" i="80" s="1"/>
  <c r="AJ8" i="83"/>
  <c r="K15" i="80" s="1"/>
  <c r="AF8" i="83"/>
  <c r="G15" i="80" s="1"/>
  <c r="AP10" i="83"/>
  <c r="Q17" i="80" s="1"/>
  <c r="AP11" i="83"/>
  <c r="Q18" i="80" s="1"/>
  <c r="AR12" i="83"/>
  <c r="S19" i="80" s="1"/>
  <c r="AR13" i="83"/>
  <c r="S20" i="80" s="1"/>
  <c r="AF15" i="83"/>
  <c r="G22" i="80" s="1"/>
  <c r="AP16" i="83"/>
  <c r="Q23" i="80" s="1"/>
  <c r="AH17" i="83"/>
  <c r="I24" i="80" s="1"/>
  <c r="AJ18" i="83"/>
  <c r="K25" i="80" s="1"/>
  <c r="AF19" i="83"/>
  <c r="G26" i="80" s="1"/>
  <c r="AB20" i="83"/>
  <c r="C27" i="80" s="1"/>
  <c r="AL20" i="83"/>
  <c r="M27" i="80" s="1"/>
  <c r="AT22" i="83"/>
  <c r="U29" i="80" s="1"/>
  <c r="AD23" i="83"/>
  <c r="E30" i="80" s="1"/>
  <c r="AH24" i="83"/>
  <c r="I31" i="80" s="1"/>
  <c r="AD24" i="83"/>
  <c r="E31" i="80" s="1"/>
  <c r="AN25" i="83"/>
  <c r="O32" i="80" s="1"/>
  <c r="AH26" i="83"/>
  <c r="I33" i="80" s="1"/>
  <c r="AL27" i="83"/>
  <c r="M34" i="80" s="1"/>
  <c r="AN27" i="83"/>
  <c r="O34" i="80" s="1"/>
  <c r="AR110" i="83"/>
  <c r="S45" i="80" s="1"/>
  <c r="AR111" i="83"/>
  <c r="S46" i="80" s="1"/>
  <c r="AT112" i="83"/>
  <c r="U47" i="80" s="1"/>
  <c r="AD114" i="83"/>
  <c r="E49" i="80" s="1"/>
  <c r="AT116" i="83"/>
  <c r="U51" i="80" s="1"/>
  <c r="AN117" i="83"/>
  <c r="O52" i="80" s="1"/>
  <c r="AR118" i="83"/>
  <c r="S53" i="80" s="1"/>
  <c r="AH120" i="83"/>
  <c r="I55" i="80" s="1"/>
  <c r="AL121" i="83"/>
  <c r="M56" i="80" s="1"/>
  <c r="AN124" i="83"/>
  <c r="O59" i="80" s="1"/>
  <c r="AP125" i="83"/>
  <c r="Q60" i="80" s="1"/>
  <c r="AR128" i="83"/>
  <c r="S63" i="80" s="1"/>
  <c r="AR218" i="83"/>
  <c r="S17" i="81" s="1"/>
  <c r="AP220" i="83"/>
  <c r="Q19" i="81" s="1"/>
  <c r="AH222" i="83"/>
  <c r="I21" i="81" s="1"/>
  <c r="AJ226" i="83"/>
  <c r="K25" i="81" s="1"/>
  <c r="AR229" i="83"/>
  <c r="S28" i="81" s="1"/>
  <c r="AH231" i="83"/>
  <c r="I30" i="81" s="1"/>
  <c r="AT233" i="83"/>
  <c r="U32" i="81" s="1"/>
  <c r="AO226" i="83"/>
  <c r="P25" i="81" s="1"/>
  <c r="AE227" i="83"/>
  <c r="F26" i="81" s="1"/>
  <c r="AM227" i="83"/>
  <c r="N26" i="81" s="1"/>
  <c r="AU227" i="83"/>
  <c r="V26" i="81" s="1"/>
  <c r="AG227" i="83"/>
  <c r="H26" i="81" s="1"/>
  <c r="AO227" i="83"/>
  <c r="P26" i="81" s="1"/>
  <c r="AE228" i="83"/>
  <c r="F27" i="81" s="1"/>
  <c r="AM228" i="83"/>
  <c r="N27" i="81" s="1"/>
  <c r="AU228" i="83"/>
  <c r="V27" i="81" s="1"/>
  <c r="AG228" i="83"/>
  <c r="H27" i="81" s="1"/>
  <c r="AO228" i="83"/>
  <c r="P27" i="81" s="1"/>
  <c r="AE229" i="83"/>
  <c r="F28" i="81" s="1"/>
  <c r="AM229" i="83"/>
  <c r="N28" i="81" s="1"/>
  <c r="AU229" i="83"/>
  <c r="V28" i="81" s="1"/>
  <c r="AG229" i="83"/>
  <c r="H28" i="81" s="1"/>
  <c r="AO229" i="83"/>
  <c r="P28" i="81" s="1"/>
  <c r="AE230" i="83"/>
  <c r="F29" i="81" s="1"/>
  <c r="AM230" i="83"/>
  <c r="N29" i="81" s="1"/>
  <c r="AU230" i="83"/>
  <c r="V29" i="81" s="1"/>
  <c r="AG230" i="83"/>
  <c r="H29" i="81" s="1"/>
  <c r="AO230" i="83"/>
  <c r="P29" i="81" s="1"/>
  <c r="AE231" i="83"/>
  <c r="F30" i="81" s="1"/>
  <c r="AM231" i="83"/>
  <c r="N30" i="81" s="1"/>
  <c r="AU231" i="83"/>
  <c r="V30" i="81" s="1"/>
  <c r="AG231" i="83"/>
  <c r="H30" i="81" s="1"/>
  <c r="AO231" i="83"/>
  <c r="P30" i="81" s="1"/>
  <c r="AE232" i="83"/>
  <c r="F31" i="81" s="1"/>
  <c r="AM232" i="83"/>
  <c r="N31" i="81" s="1"/>
  <c r="AU232" i="83"/>
  <c r="V31" i="81" s="1"/>
  <c r="AG232" i="83"/>
  <c r="H31" i="81" s="1"/>
  <c r="AO232" i="83"/>
  <c r="P31" i="81" s="1"/>
  <c r="AE233" i="83"/>
  <c r="F32" i="81" s="1"/>
  <c r="AM233" i="83"/>
  <c r="N32" i="81" s="1"/>
  <c r="AU233" i="83"/>
  <c r="V32" i="81" s="1"/>
  <c r="AG233" i="83"/>
  <c r="H32" i="81" s="1"/>
  <c r="AO233" i="83"/>
  <c r="P32" i="81" s="1"/>
  <c r="AE234" i="83"/>
  <c r="F33" i="81" s="1"/>
  <c r="AM234" i="83"/>
  <c r="N33" i="81" s="1"/>
  <c r="AU234" i="83"/>
  <c r="V33" i="81" s="1"/>
  <c r="AG234" i="83"/>
  <c r="H33" i="81" s="1"/>
  <c r="AO234" i="83"/>
  <c r="P33" i="81" s="1"/>
  <c r="AE235" i="83"/>
  <c r="F34" i="81" s="1"/>
  <c r="AM235" i="83"/>
  <c r="N34" i="81" s="1"/>
  <c r="AU235" i="83"/>
  <c r="V34" i="81" s="1"/>
  <c r="AG235" i="83"/>
  <c r="H34" i="81" s="1"/>
  <c r="AO235" i="83"/>
  <c r="P34" i="81" s="1"/>
  <c r="AU316" i="83"/>
  <c r="V43" i="81" s="1"/>
  <c r="AE317" i="83"/>
  <c r="F44" i="81" s="1"/>
  <c r="AM317" i="83"/>
  <c r="N44" i="81" s="1"/>
  <c r="AU317" i="83"/>
  <c r="V44" i="81" s="1"/>
  <c r="AG317" i="83"/>
  <c r="H44" i="81" s="1"/>
  <c r="AE318" i="83"/>
  <c r="F45" i="81" s="1"/>
  <c r="AM318" i="83"/>
  <c r="N45" i="81" s="1"/>
  <c r="AU318" i="83"/>
  <c r="V45" i="81" s="1"/>
  <c r="AG318" i="83"/>
  <c r="H45" i="81" s="1"/>
  <c r="AO318" i="83"/>
  <c r="P45" i="81" s="1"/>
  <c r="AE319" i="83"/>
  <c r="F46" i="81" s="1"/>
  <c r="AM319" i="83"/>
  <c r="N46" i="81" s="1"/>
  <c r="AU319" i="83"/>
  <c r="V46" i="81" s="1"/>
  <c r="AG319" i="83"/>
  <c r="H46" i="81" s="1"/>
  <c r="AO319" i="83"/>
  <c r="P46" i="81" s="1"/>
  <c r="AE320" i="83"/>
  <c r="F47" i="81" s="1"/>
  <c r="AM320" i="83"/>
  <c r="N47" i="81" s="1"/>
  <c r="AU320" i="83"/>
  <c r="V47" i="81" s="1"/>
  <c r="AG320" i="83"/>
  <c r="H47" i="81" s="1"/>
  <c r="AO320" i="83"/>
  <c r="P47" i="81" s="1"/>
  <c r="AE321" i="83"/>
  <c r="F48" i="81" s="1"/>
  <c r="AM321" i="83"/>
  <c r="N48" i="81" s="1"/>
  <c r="AU321" i="83"/>
  <c r="V48" i="81" s="1"/>
  <c r="AG321" i="83"/>
  <c r="H48" i="81" s="1"/>
  <c r="AO321" i="83"/>
  <c r="P48" i="81" s="1"/>
  <c r="AU322" i="83"/>
  <c r="V49" i="81" s="1"/>
  <c r="AG322" i="83"/>
  <c r="H49" i="81" s="1"/>
  <c r="AO322" i="83"/>
  <c r="P49" i="81" s="1"/>
  <c r="AU323" i="83"/>
  <c r="V50" i="81" s="1"/>
  <c r="AE324" i="83"/>
  <c r="F51" i="81" s="1"/>
  <c r="AM324" i="83"/>
  <c r="N51" i="81" s="1"/>
  <c r="AU324" i="83"/>
  <c r="V51" i="81" s="1"/>
  <c r="AG324" i="83"/>
  <c r="H51" i="81" s="1"/>
  <c r="AO324" i="83"/>
  <c r="P51" i="81" s="1"/>
  <c r="AE325" i="83"/>
  <c r="F52" i="81" s="1"/>
  <c r="AM325" i="83"/>
  <c r="N52" i="81" s="1"/>
  <c r="AU325" i="83"/>
  <c r="V52" i="81" s="1"/>
  <c r="AG325" i="83"/>
  <c r="H52" i="81" s="1"/>
  <c r="AO325" i="83"/>
  <c r="P52" i="81" s="1"/>
  <c r="AE326" i="83"/>
  <c r="F53" i="81" s="1"/>
  <c r="AM326" i="83"/>
  <c r="N53" i="81" s="1"/>
  <c r="AU326" i="83"/>
  <c r="V53" i="81" s="1"/>
  <c r="AG326" i="83"/>
  <c r="H53" i="81" s="1"/>
  <c r="AO326" i="83"/>
  <c r="P53" i="81" s="1"/>
  <c r="AE327" i="83"/>
  <c r="F54" i="81" s="1"/>
  <c r="AM327" i="83"/>
  <c r="N54" i="81" s="1"/>
  <c r="AU327" i="83"/>
  <c r="V54" i="81" s="1"/>
  <c r="AG327" i="83"/>
  <c r="H54" i="81" s="1"/>
  <c r="AO327" i="83"/>
  <c r="P54" i="81" s="1"/>
  <c r="AE328" i="83"/>
  <c r="F55" i="81" s="1"/>
  <c r="AM328" i="83"/>
  <c r="N55" i="81" s="1"/>
  <c r="AU328" i="83"/>
  <c r="V55" i="81" s="1"/>
  <c r="AG328" i="83"/>
  <c r="H55" i="81" s="1"/>
  <c r="AO328" i="83"/>
  <c r="P55" i="81" s="1"/>
  <c r="AM329" i="83"/>
  <c r="N56" i="81" s="1"/>
  <c r="AU329" i="83"/>
  <c r="V56" i="81" s="1"/>
  <c r="AG329" i="83"/>
  <c r="H56" i="81" s="1"/>
  <c r="AO329" i="83"/>
  <c r="P56" i="81" s="1"/>
  <c r="AE330" i="83"/>
  <c r="F57" i="81" s="1"/>
  <c r="AM330" i="83"/>
  <c r="N57" i="81" s="1"/>
  <c r="AU330" i="83"/>
  <c r="V57" i="81" s="1"/>
  <c r="AG330" i="83"/>
  <c r="H57" i="81" s="1"/>
  <c r="AO330" i="83"/>
  <c r="P57" i="81" s="1"/>
  <c r="AE331" i="83"/>
  <c r="F58" i="81" s="1"/>
  <c r="AM331" i="83"/>
  <c r="N58" i="81" s="1"/>
  <c r="AG331" i="83"/>
  <c r="H58" i="81" s="1"/>
  <c r="AO331" i="83"/>
  <c r="P58" i="81" s="1"/>
  <c r="AE332" i="83"/>
  <c r="F59" i="81" s="1"/>
  <c r="AM332" i="83"/>
  <c r="N59" i="81" s="1"/>
  <c r="AU332" i="83"/>
  <c r="V59" i="81" s="1"/>
  <c r="AG332" i="83"/>
  <c r="H59" i="81" s="1"/>
  <c r="AO332" i="83"/>
  <c r="P59" i="81" s="1"/>
  <c r="AE333" i="83"/>
  <c r="F60" i="81" s="1"/>
  <c r="AM333" i="83"/>
  <c r="N60" i="81" s="1"/>
  <c r="AU333" i="83"/>
  <c r="V60" i="81" s="1"/>
  <c r="AG333" i="83"/>
  <c r="H60" i="81" s="1"/>
  <c r="AO333" i="83"/>
  <c r="P60" i="81" s="1"/>
  <c r="AE334" i="83"/>
  <c r="F61" i="81" s="1"/>
  <c r="AM334" i="83"/>
  <c r="N61" i="81" s="1"/>
  <c r="AU334" i="83"/>
  <c r="V61" i="81" s="1"/>
  <c r="AG334" i="83"/>
  <c r="H61" i="81" s="1"/>
  <c r="AO334" i="83"/>
  <c r="P61" i="81" s="1"/>
  <c r="AC335" i="83"/>
  <c r="D62" i="81" s="1"/>
  <c r="AS335" i="83"/>
  <c r="T62" i="81" s="1"/>
  <c r="AE335" i="83"/>
  <c r="F62" i="81" s="1"/>
  <c r="AM335" i="83"/>
  <c r="N62" i="81" s="1"/>
  <c r="AU335" i="83"/>
  <c r="V62" i="81" s="1"/>
  <c r="AG335" i="83"/>
  <c r="H62" i="81" s="1"/>
  <c r="AO335" i="83"/>
  <c r="P62" i="81" s="1"/>
  <c r="AC336" i="83"/>
  <c r="D63" i="81" s="1"/>
  <c r="AK336" i="83"/>
  <c r="L63" i="81" s="1"/>
  <c r="AS336" i="83"/>
  <c r="T63" i="81" s="1"/>
  <c r="AE336" i="83"/>
  <c r="F63" i="81" s="1"/>
  <c r="AU336" i="83"/>
  <c r="V63" i="81" s="1"/>
  <c r="AG336" i="83"/>
  <c r="H63" i="81" s="1"/>
  <c r="AC337" i="83"/>
  <c r="D64" i="81" s="1"/>
  <c r="AK337" i="83"/>
  <c r="L64" i="81" s="1"/>
  <c r="AS337" i="83"/>
  <c r="T64" i="81" s="1"/>
  <c r="AE337" i="83"/>
  <c r="F64" i="81" s="1"/>
  <c r="AU337" i="83"/>
  <c r="V64" i="81" s="1"/>
  <c r="AG337" i="83"/>
  <c r="H64" i="81" s="1"/>
  <c r="AO337" i="83"/>
  <c r="P64" i="81" s="1"/>
  <c r="AC338" i="83"/>
  <c r="D65" i="81" s="1"/>
  <c r="AK338" i="83"/>
  <c r="L65" i="81" s="1"/>
  <c r="AS338" i="83"/>
  <c r="T65" i="81" s="1"/>
  <c r="AE338" i="83"/>
  <c r="F65" i="81" s="1"/>
  <c r="AU338" i="83"/>
  <c r="V65" i="81" s="1"/>
  <c r="AG338" i="83"/>
  <c r="H65" i="81" s="1"/>
  <c r="AO338" i="83"/>
  <c r="P65" i="81" s="1"/>
  <c r="AC339" i="83"/>
  <c r="D66" i="81" s="1"/>
  <c r="AS339" i="83"/>
  <c r="T66" i="81" s="1"/>
  <c r="AE339" i="83"/>
  <c r="F66" i="81" s="1"/>
  <c r="AM339" i="83"/>
  <c r="N66" i="81" s="1"/>
  <c r="AU339" i="83"/>
  <c r="V66" i="81" s="1"/>
  <c r="AG339" i="83"/>
  <c r="H66" i="81" s="1"/>
  <c r="AO339" i="83"/>
  <c r="P66" i="81" s="1"/>
  <c r="AN212" i="83"/>
  <c r="O11" i="81" s="1"/>
  <c r="AH212" i="83"/>
  <c r="I11" i="81" s="1"/>
  <c r="AP212" i="83"/>
  <c r="Q11" i="81" s="1"/>
  <c r="AR212" i="83"/>
  <c r="S11" i="81" s="1"/>
  <c r="AT213" i="83"/>
  <c r="U12" i="81" s="1"/>
  <c r="AN213" i="83"/>
  <c r="O12" i="81" s="1"/>
  <c r="AP213" i="83"/>
  <c r="Q12" i="81" s="1"/>
  <c r="AB213" i="83"/>
  <c r="C12" i="81" s="1"/>
  <c r="AJ213" i="83"/>
  <c r="K12" i="81" s="1"/>
  <c r="AR213" i="83"/>
  <c r="S12" i="81" s="1"/>
  <c r="AD214" i="83"/>
  <c r="E13" i="81" s="1"/>
  <c r="AL214" i="83"/>
  <c r="M13" i="81" s="1"/>
  <c r="AT214" i="83"/>
  <c r="U13" i="81" s="1"/>
  <c r="AF214" i="83"/>
  <c r="G13" i="81" s="1"/>
  <c r="AN214" i="83"/>
  <c r="O13" i="81" s="1"/>
  <c r="AH214" i="83"/>
  <c r="I13" i="81" s="1"/>
  <c r="AP214" i="83"/>
  <c r="Q13" i="81" s="1"/>
  <c r="AB214" i="83"/>
  <c r="C13" i="81" s="1"/>
  <c r="AJ214" i="83"/>
  <c r="K13" i="81" s="1"/>
  <c r="AR214" i="83"/>
  <c r="S13" i="81" s="1"/>
  <c r="AD215" i="83"/>
  <c r="E14" i="81" s="1"/>
  <c r="AL215" i="83"/>
  <c r="M14" i="81" s="1"/>
  <c r="AT215" i="83"/>
  <c r="U14" i="81" s="1"/>
  <c r="AF215" i="83"/>
  <c r="G14" i="81" s="1"/>
  <c r="AN215" i="83"/>
  <c r="O14" i="81" s="1"/>
  <c r="AH215" i="83"/>
  <c r="I14" i="81" s="1"/>
  <c r="AP215" i="83"/>
  <c r="Q14" i="81" s="1"/>
  <c r="AB215" i="83"/>
  <c r="C14" i="81" s="1"/>
  <c r="AJ215" i="83"/>
  <c r="K14" i="81" s="1"/>
  <c r="AR215" i="83"/>
  <c r="S14" i="81" s="1"/>
  <c r="AL216" i="83"/>
  <c r="M15" i="81" s="1"/>
  <c r="AT216" i="83"/>
  <c r="U15" i="81" s="1"/>
  <c r="AF216" i="83"/>
  <c r="G15" i="81" s="1"/>
  <c r="AN216" i="83"/>
  <c r="O15" i="81" s="1"/>
  <c r="AH216" i="83"/>
  <c r="I15" i="81" s="1"/>
  <c r="AP216" i="83"/>
  <c r="Q15" i="81" s="1"/>
  <c r="AB216" i="83"/>
  <c r="C15" i="81" s="1"/>
  <c r="AJ216" i="83"/>
  <c r="K15" i="81" s="1"/>
  <c r="AR216" i="83"/>
  <c r="S15" i="81" s="1"/>
  <c r="AD217" i="83"/>
  <c r="E16" i="81" s="1"/>
  <c r="AL217" i="83"/>
  <c r="M16" i="81" s="1"/>
  <c r="AT217" i="83"/>
  <c r="U16" i="81" s="1"/>
  <c r="AF217" i="83"/>
  <c r="G16" i="81" s="1"/>
  <c r="AN217" i="83"/>
  <c r="O16" i="81" s="1"/>
  <c r="AH217" i="83"/>
  <c r="I16" i="81" s="1"/>
  <c r="AP217" i="83"/>
  <c r="Q16" i="81" s="1"/>
  <c r="AB217" i="83"/>
  <c r="C16" i="81" s="1"/>
  <c r="AJ217" i="83"/>
  <c r="K16" i="81" s="1"/>
  <c r="AR217" i="83"/>
  <c r="S16" i="81" s="1"/>
  <c r="AT218" i="83"/>
  <c r="U17" i="81" s="1"/>
  <c r="AF218" i="83"/>
  <c r="G17" i="81" s="1"/>
  <c r="AN218" i="83"/>
  <c r="O17" i="81" s="1"/>
  <c r="AH218" i="83"/>
  <c r="I17" i="81" s="1"/>
  <c r="AP218" i="83"/>
  <c r="Q17" i="81" s="1"/>
  <c r="AJ218" i="83"/>
  <c r="K17" i="81" s="1"/>
  <c r="AD219" i="83"/>
  <c r="E18" i="81" s="1"/>
  <c r="AL219" i="83"/>
  <c r="M18" i="81" s="1"/>
  <c r="AT219" i="83"/>
  <c r="U18" i="81" s="1"/>
  <c r="AF219" i="83"/>
  <c r="G18" i="81" s="1"/>
  <c r="AN219" i="83"/>
  <c r="O18" i="81" s="1"/>
  <c r="AH219" i="83"/>
  <c r="I18" i="81" s="1"/>
  <c r="AP219" i="83"/>
  <c r="Q18" i="81" s="1"/>
  <c r="AB219" i="83"/>
  <c r="AJ219" i="83"/>
  <c r="AR219" i="83"/>
  <c r="S18" i="81" s="1"/>
  <c r="AD220" i="83"/>
  <c r="E19" i="81" s="1"/>
  <c r="AL220" i="83"/>
  <c r="M19" i="81" s="1"/>
  <c r="AT220" i="83"/>
  <c r="U19" i="81" s="1"/>
  <c r="AF220" i="83"/>
  <c r="G19" i="81" s="1"/>
  <c r="AN220" i="83"/>
  <c r="O19" i="81" s="1"/>
  <c r="AH220" i="83"/>
  <c r="I19" i="81" s="1"/>
  <c r="AB220" i="83"/>
  <c r="C19" i="81" s="1"/>
  <c r="AJ220" i="83"/>
  <c r="K19" i="81" s="1"/>
  <c r="AR220" i="83"/>
  <c r="S19" i="81" s="1"/>
  <c r="AD221" i="83"/>
  <c r="E20" i="81" s="1"/>
  <c r="AL221" i="83"/>
  <c r="M20" i="81" s="1"/>
  <c r="AT221" i="83"/>
  <c r="U20" i="81" s="1"/>
  <c r="AF221" i="83"/>
  <c r="G20" i="81" s="1"/>
  <c r="AN221" i="83"/>
  <c r="O20" i="81" s="1"/>
  <c r="AH221" i="83"/>
  <c r="I20" i="81" s="1"/>
  <c r="AP221" i="83"/>
  <c r="Q20" i="81" s="1"/>
  <c r="AB221" i="83"/>
  <c r="C20" i="81" s="1"/>
  <c r="AJ221" i="83"/>
  <c r="K20" i="81" s="1"/>
  <c r="AR221" i="83"/>
  <c r="S20" i="81" s="1"/>
  <c r="AJ212" i="83"/>
  <c r="K11" i="81" s="1"/>
  <c r="AD213" i="83"/>
  <c r="E12" i="81" s="1"/>
  <c r="AL213" i="83"/>
  <c r="M12" i="81" s="1"/>
  <c r="AF213" i="83"/>
  <c r="G12" i="81" s="1"/>
  <c r="AH213" i="83"/>
  <c r="I12" i="81" s="1"/>
  <c r="AD216" i="83"/>
  <c r="E15" i="81" s="1"/>
  <c r="AD222" i="83"/>
  <c r="E21" i="81" s="1"/>
  <c r="AL222" i="83"/>
  <c r="M21" i="81" s="1"/>
  <c r="AT222" i="83"/>
  <c r="U21" i="81" s="1"/>
  <c r="AF222" i="83"/>
  <c r="G21" i="81" s="1"/>
  <c r="AN222" i="83"/>
  <c r="O21" i="81" s="1"/>
  <c r="AP222" i="83"/>
  <c r="Q21" i="81" s="1"/>
  <c r="AB222" i="83"/>
  <c r="C21" i="81" s="1"/>
  <c r="AJ222" i="83"/>
  <c r="K21" i="81" s="1"/>
  <c r="AR222" i="83"/>
  <c r="S21" i="81" s="1"/>
  <c r="AD223" i="83"/>
  <c r="E22" i="81" s="1"/>
  <c r="AL223" i="83"/>
  <c r="M22" i="81" s="1"/>
  <c r="AT223" i="83"/>
  <c r="U22" i="81" s="1"/>
  <c r="AF223" i="83"/>
  <c r="G22" i="81" s="1"/>
  <c r="AN223" i="83"/>
  <c r="O22" i="81" s="1"/>
  <c r="AH223" i="83"/>
  <c r="I22" i="81" s="1"/>
  <c r="AP223" i="83"/>
  <c r="Q22" i="81" s="1"/>
  <c r="AB223" i="83"/>
  <c r="C22" i="81" s="1"/>
  <c r="AJ223" i="83"/>
  <c r="K22" i="81" s="1"/>
  <c r="AR223" i="83"/>
  <c r="S22" i="81" s="1"/>
  <c r="AL224" i="83"/>
  <c r="M23" i="81" s="1"/>
  <c r="AT224" i="83"/>
  <c r="U23" i="81" s="1"/>
  <c r="AF224" i="83"/>
  <c r="G23" i="81" s="1"/>
  <c r="AN224" i="83"/>
  <c r="O23" i="81" s="1"/>
  <c r="AH224" i="83"/>
  <c r="I23" i="81" s="1"/>
  <c r="AP224" i="83"/>
  <c r="Q23" i="81" s="1"/>
  <c r="AB224" i="83"/>
  <c r="C23" i="81" s="1"/>
  <c r="AJ224" i="83"/>
  <c r="K23" i="81" s="1"/>
  <c r="AR224" i="83"/>
  <c r="S23" i="81" s="1"/>
  <c r="AD225" i="83"/>
  <c r="E24" i="81" s="1"/>
  <c r="AL225" i="83"/>
  <c r="M24" i="81" s="1"/>
  <c r="AT225" i="83"/>
  <c r="U24" i="81" s="1"/>
  <c r="AF225" i="83"/>
  <c r="G24" i="81" s="1"/>
  <c r="AN225" i="83"/>
  <c r="O24" i="81" s="1"/>
  <c r="AH225" i="83"/>
  <c r="I24" i="81" s="1"/>
  <c r="AP225" i="83"/>
  <c r="Q24" i="81" s="1"/>
  <c r="AB225" i="83"/>
  <c r="C24" i="81" s="1"/>
  <c r="AJ225" i="83"/>
  <c r="K24" i="81" s="1"/>
  <c r="AD226" i="83"/>
  <c r="E25" i="81" s="1"/>
  <c r="AL226" i="83"/>
  <c r="M25" i="81" s="1"/>
  <c r="AT226" i="83"/>
  <c r="U25" i="81" s="1"/>
  <c r="AF226" i="83"/>
  <c r="G25" i="81" s="1"/>
  <c r="AN226" i="83"/>
  <c r="O25" i="81" s="1"/>
  <c r="AH226" i="83"/>
  <c r="I25" i="81" s="1"/>
  <c r="AP226" i="83"/>
  <c r="Q25" i="81" s="1"/>
  <c r="AB226" i="83"/>
  <c r="C25" i="81" s="1"/>
  <c r="AR226" i="83"/>
  <c r="S25" i="81" s="1"/>
  <c r="AD227" i="83"/>
  <c r="E26" i="81" s="1"/>
  <c r="AL227" i="83"/>
  <c r="M26" i="81" s="1"/>
  <c r="AT227" i="83"/>
  <c r="U26" i="81" s="1"/>
  <c r="AF227" i="83"/>
  <c r="G26" i="81" s="1"/>
  <c r="AN227" i="83"/>
  <c r="O26" i="81" s="1"/>
  <c r="AH227" i="83"/>
  <c r="I26" i="81" s="1"/>
  <c r="AP227" i="83"/>
  <c r="Q26" i="81" s="1"/>
  <c r="AB227" i="83"/>
  <c r="C26" i="81" s="1"/>
  <c r="AJ227" i="83"/>
  <c r="K26" i="81" s="1"/>
  <c r="AR227" i="83"/>
  <c r="S26" i="81" s="1"/>
  <c r="AD228" i="83"/>
  <c r="E27" i="81" s="1"/>
  <c r="AL228" i="83"/>
  <c r="M27" i="81" s="1"/>
  <c r="AT228" i="83"/>
  <c r="U27" i="81" s="1"/>
  <c r="AF228" i="83"/>
  <c r="G27" i="81" s="1"/>
  <c r="AN228" i="83"/>
  <c r="O27" i="81" s="1"/>
  <c r="AH228" i="83"/>
  <c r="I27" i="81" s="1"/>
  <c r="AP228" i="83"/>
  <c r="Q27" i="81" s="1"/>
  <c r="AB228" i="83"/>
  <c r="C27" i="81" s="1"/>
  <c r="AJ228" i="83"/>
  <c r="K27" i="81" s="1"/>
  <c r="AR228" i="83"/>
  <c r="S27" i="81" s="1"/>
  <c r="AD229" i="83"/>
  <c r="E28" i="81" s="1"/>
  <c r="AL229" i="83"/>
  <c r="M28" i="81" s="1"/>
  <c r="AT229" i="83"/>
  <c r="U28" i="81" s="1"/>
  <c r="AF229" i="83"/>
  <c r="G28" i="81" s="1"/>
  <c r="AN229" i="83"/>
  <c r="O28" i="81" s="1"/>
  <c r="AH229" i="83"/>
  <c r="I28" i="81" s="1"/>
  <c r="AP229" i="83"/>
  <c r="Q28" i="81" s="1"/>
  <c r="AB229" i="83"/>
  <c r="C28" i="81" s="1"/>
  <c r="AJ229" i="83"/>
  <c r="K28" i="81" s="1"/>
  <c r="AD230" i="83"/>
  <c r="E29" i="81" s="1"/>
  <c r="AL230" i="83"/>
  <c r="M29" i="81" s="1"/>
  <c r="AT230" i="83"/>
  <c r="U29" i="81" s="1"/>
  <c r="AF230" i="83"/>
  <c r="G29" i="81" s="1"/>
  <c r="AN230" i="83"/>
  <c r="O29" i="81" s="1"/>
  <c r="AH230" i="83"/>
  <c r="I29" i="81" s="1"/>
  <c r="AP230" i="83"/>
  <c r="Q29" i="81" s="1"/>
  <c r="AB230" i="83"/>
  <c r="C29" i="81" s="1"/>
  <c r="AJ230" i="83"/>
  <c r="K29" i="81" s="1"/>
  <c r="AR230" i="83"/>
  <c r="S29" i="81" s="1"/>
  <c r="AD231" i="83"/>
  <c r="E30" i="81" s="1"/>
  <c r="AL231" i="83"/>
  <c r="M30" i="81" s="1"/>
  <c r="AT231" i="83"/>
  <c r="U30" i="81" s="1"/>
  <c r="AF231" i="83"/>
  <c r="G30" i="81" s="1"/>
  <c r="AN231" i="83"/>
  <c r="O30" i="81" s="1"/>
  <c r="AP231" i="83"/>
  <c r="Q30" i="81" s="1"/>
  <c r="AB231" i="83"/>
  <c r="C30" i="81" s="1"/>
  <c r="AJ231" i="83"/>
  <c r="K30" i="81" s="1"/>
  <c r="AR231" i="83"/>
  <c r="S30" i="81" s="1"/>
  <c r="AD232" i="83"/>
  <c r="E31" i="81" s="1"/>
  <c r="AL232" i="83"/>
  <c r="M31" i="81" s="1"/>
  <c r="AT232" i="83"/>
  <c r="U31" i="81" s="1"/>
  <c r="AF232" i="83"/>
  <c r="G31" i="81" s="1"/>
  <c r="AN232" i="83"/>
  <c r="O31" i="81" s="1"/>
  <c r="AH232" i="83"/>
  <c r="I31" i="81" s="1"/>
  <c r="AP232" i="83"/>
  <c r="Q31" i="81" s="1"/>
  <c r="AB232" i="83"/>
  <c r="C31" i="81" s="1"/>
  <c r="AJ232" i="83"/>
  <c r="K31" i="81" s="1"/>
  <c r="AR232" i="83"/>
  <c r="S31" i="81" s="1"/>
  <c r="AD233" i="83"/>
  <c r="E32" i="81" s="1"/>
  <c r="AF233" i="83"/>
  <c r="G32" i="81" s="1"/>
  <c r="AN233" i="83"/>
  <c r="O32" i="81" s="1"/>
  <c r="AH233" i="83"/>
  <c r="I32" i="81" s="1"/>
  <c r="AP233" i="83"/>
  <c r="Q32" i="81" s="1"/>
  <c r="AB233" i="83"/>
  <c r="C32" i="81" s="1"/>
  <c r="AJ233" i="83"/>
  <c r="K32" i="81" s="1"/>
  <c r="AR233" i="83"/>
  <c r="S32" i="81" s="1"/>
  <c r="AD234" i="83"/>
  <c r="E33" i="81" s="1"/>
  <c r="AL234" i="83"/>
  <c r="M33" i="81" s="1"/>
  <c r="AF234" i="83"/>
  <c r="G33" i="81" s="1"/>
  <c r="AN234" i="83"/>
  <c r="O33" i="81" s="1"/>
  <c r="AH234" i="83"/>
  <c r="I33" i="81" s="1"/>
  <c r="AP234" i="83"/>
  <c r="Q33" i="81" s="1"/>
  <c r="AB234" i="83"/>
  <c r="C33" i="81" s="1"/>
  <c r="AJ234" i="83"/>
  <c r="K33" i="81" s="1"/>
  <c r="AR234" i="83"/>
  <c r="S33" i="81" s="1"/>
  <c r="AD235" i="83"/>
  <c r="E34" i="81" s="1"/>
  <c r="AL235" i="83"/>
  <c r="M34" i="81" s="1"/>
  <c r="AT235" i="83"/>
  <c r="U34" i="81" s="1"/>
  <c r="AF235" i="83"/>
  <c r="G34" i="81" s="1"/>
  <c r="AN235" i="83"/>
  <c r="O34" i="81" s="1"/>
  <c r="AH235" i="83"/>
  <c r="I34" i="81" s="1"/>
  <c r="AP235" i="83"/>
  <c r="Q34" i="81" s="1"/>
  <c r="AB235" i="83"/>
  <c r="C34" i="81" s="1"/>
  <c r="AJ235" i="83"/>
  <c r="K34" i="81" s="1"/>
  <c r="AR235" i="83"/>
  <c r="S34" i="81" s="1"/>
  <c r="AT316" i="83"/>
  <c r="U43" i="81" s="1"/>
  <c r="AF316" i="83"/>
  <c r="G43" i="81" s="1"/>
  <c r="AN316" i="83"/>
  <c r="O43" i="81" s="1"/>
  <c r="AB316" i="83"/>
  <c r="C43" i="81" s="1"/>
  <c r="AJ316" i="83"/>
  <c r="K43" i="81" s="1"/>
  <c r="AR316" i="83"/>
  <c r="S43" i="81" s="1"/>
  <c r="AD317" i="83"/>
  <c r="E44" i="81" s="1"/>
  <c r="AL317" i="83"/>
  <c r="M44" i="81" s="1"/>
  <c r="AF317" i="83"/>
  <c r="G44" i="81" s="1"/>
  <c r="AN317" i="83"/>
  <c r="O44" i="81" s="1"/>
  <c r="AH317" i="83"/>
  <c r="I44" i="81" s="1"/>
  <c r="AP317" i="83"/>
  <c r="Q44" i="81" s="1"/>
  <c r="AB317" i="83"/>
  <c r="C44" i="81" s="1"/>
  <c r="AJ317" i="83"/>
  <c r="K44" i="81" s="1"/>
  <c r="AR317" i="83"/>
  <c r="S44" i="81" s="1"/>
  <c r="AD318" i="83"/>
  <c r="E45" i="81" s="1"/>
  <c r="AL318" i="83"/>
  <c r="M45" i="81" s="1"/>
  <c r="AT318" i="83"/>
  <c r="U45" i="81" s="1"/>
  <c r="AF318" i="83"/>
  <c r="G45" i="81" s="1"/>
  <c r="AN318" i="83"/>
  <c r="O45" i="81" s="1"/>
  <c r="AH318" i="83"/>
  <c r="I45" i="81" s="1"/>
  <c r="AP318" i="83"/>
  <c r="Q45" i="81" s="1"/>
  <c r="AB318" i="83"/>
  <c r="C45" i="81" s="1"/>
  <c r="AJ318" i="83"/>
  <c r="K45" i="81" s="1"/>
  <c r="AR318" i="83"/>
  <c r="S45" i="81" s="1"/>
  <c r="AL319" i="83"/>
  <c r="M46" i="81" s="1"/>
  <c r="AT319" i="83"/>
  <c r="U46" i="81" s="1"/>
  <c r="AF319" i="83"/>
  <c r="G46" i="81" s="1"/>
  <c r="AN319" i="83"/>
  <c r="O46" i="81" s="1"/>
  <c r="AH319" i="83"/>
  <c r="I46" i="81" s="1"/>
  <c r="AP319" i="83"/>
  <c r="Q46" i="81" s="1"/>
  <c r="AB319" i="83"/>
  <c r="C46" i="81" s="1"/>
  <c r="AJ319" i="83"/>
  <c r="AR319" i="83"/>
  <c r="S46" i="81" s="1"/>
  <c r="AL320" i="83"/>
  <c r="M47" i="81" s="1"/>
  <c r="AT320" i="83"/>
  <c r="U47" i="81" s="1"/>
  <c r="AF320" i="83"/>
  <c r="G47" i="81" s="1"/>
  <c r="AN320" i="83"/>
  <c r="O47" i="81" s="1"/>
  <c r="AH320" i="83"/>
  <c r="I47" i="81" s="1"/>
  <c r="AP320" i="83"/>
  <c r="Q47" i="81" s="1"/>
  <c r="AB320" i="83"/>
  <c r="C47" i="81" s="1"/>
  <c r="AJ320" i="83"/>
  <c r="K47" i="81" s="1"/>
  <c r="AR320" i="83"/>
  <c r="S47" i="81" s="1"/>
  <c r="AD321" i="83"/>
  <c r="E48" i="81" s="1"/>
  <c r="AL321" i="83"/>
  <c r="M48" i="81" s="1"/>
  <c r="AT321" i="83"/>
  <c r="U48" i="81" s="1"/>
  <c r="AF321" i="83"/>
  <c r="G48" i="81" s="1"/>
  <c r="AN321" i="83"/>
  <c r="O48" i="81" s="1"/>
  <c r="AH321" i="83"/>
  <c r="I48" i="81" s="1"/>
  <c r="AP321" i="83"/>
  <c r="Q48" i="81" s="1"/>
  <c r="AB321" i="83"/>
  <c r="C48" i="81" s="1"/>
  <c r="AR321" i="83"/>
  <c r="S48" i="81" s="1"/>
  <c r="AD322" i="83"/>
  <c r="E49" i="81" s="1"/>
  <c r="AF322" i="83"/>
  <c r="G49" i="81" s="1"/>
  <c r="AN322" i="83"/>
  <c r="O49" i="81" s="1"/>
  <c r="AB322" i="83"/>
  <c r="C49" i="81" s="1"/>
  <c r="AJ322" i="83"/>
  <c r="K49" i="81" s="1"/>
  <c r="AR322" i="83"/>
  <c r="S49" i="81" s="1"/>
  <c r="AD323" i="83"/>
  <c r="E50" i="81" s="1"/>
  <c r="AL323" i="83"/>
  <c r="M50" i="81" s="1"/>
  <c r="AF323" i="83"/>
  <c r="G50" i="81" s="1"/>
  <c r="AN323" i="83"/>
  <c r="AH323" i="83"/>
  <c r="I50" i="81" s="1"/>
  <c r="AP323" i="83"/>
  <c r="Q50" i="81" s="1"/>
  <c r="AD324" i="83"/>
  <c r="E51" i="81" s="1"/>
  <c r="AL324" i="83"/>
  <c r="M51" i="81" s="1"/>
  <c r="AT324" i="83"/>
  <c r="U51" i="81" s="1"/>
  <c r="AN324" i="83"/>
  <c r="O51" i="81" s="1"/>
  <c r="AP324" i="83"/>
  <c r="Q51" i="81" s="1"/>
  <c r="AB324" i="83"/>
  <c r="C51" i="81" s="1"/>
  <c r="AR324" i="83"/>
  <c r="S51" i="81" s="1"/>
  <c r="AD325" i="83"/>
  <c r="E52" i="81" s="1"/>
  <c r="AT325" i="83"/>
  <c r="U52" i="81" s="1"/>
  <c r="AF325" i="83"/>
  <c r="G52" i="81" s="1"/>
  <c r="AN325" i="83"/>
  <c r="O52" i="81" s="1"/>
  <c r="AH325" i="83"/>
  <c r="I52" i="81" s="1"/>
  <c r="AP325" i="83"/>
  <c r="Q52" i="81" s="1"/>
  <c r="AJ325" i="83"/>
  <c r="K52" i="81" s="1"/>
  <c r="AR325" i="83"/>
  <c r="S52" i="81" s="1"/>
  <c r="AD326" i="83"/>
  <c r="E53" i="81" s="1"/>
  <c r="AL326" i="83"/>
  <c r="M53" i="81" s="1"/>
  <c r="AT326" i="83"/>
  <c r="U53" i="81" s="1"/>
  <c r="AF326" i="83"/>
  <c r="G53" i="81" s="1"/>
  <c r="AN326" i="83"/>
  <c r="O53" i="81" s="1"/>
  <c r="AP326" i="83"/>
  <c r="Q53" i="81" s="1"/>
  <c r="AJ326" i="83"/>
  <c r="K53" i="81" s="1"/>
  <c r="AD327" i="83"/>
  <c r="E54" i="81" s="1"/>
  <c r="AL327" i="83"/>
  <c r="M54" i="81" s="1"/>
  <c r="AN327" i="83"/>
  <c r="O54" i="81" s="1"/>
  <c r="AH327" i="83"/>
  <c r="I54" i="81" s="1"/>
  <c r="AP327" i="83"/>
  <c r="Q54" i="81" s="1"/>
  <c r="AR327" i="83"/>
  <c r="S54" i="81" s="1"/>
  <c r="AD328" i="83"/>
  <c r="E55" i="81" s="1"/>
  <c r="AL328" i="83"/>
  <c r="M55" i="81" s="1"/>
  <c r="AH328" i="83"/>
  <c r="I55" i="81" s="1"/>
  <c r="AB328" i="83"/>
  <c r="C55" i="81" s="1"/>
  <c r="AJ328" i="83"/>
  <c r="K55" i="81" s="1"/>
  <c r="AR328" i="83"/>
  <c r="S55" i="81" s="1"/>
  <c r="AD329" i="83"/>
  <c r="E56" i="81" s="1"/>
  <c r="AN329" i="83"/>
  <c r="O56" i="81" s="1"/>
  <c r="AP329" i="83"/>
  <c r="Q56" i="81" s="1"/>
  <c r="AB329" i="83"/>
  <c r="C56" i="81" s="1"/>
  <c r="AT330" i="83"/>
  <c r="U57" i="81" s="1"/>
  <c r="AN330" i="83"/>
  <c r="O57" i="81" s="1"/>
  <c r="AH330" i="83"/>
  <c r="I57" i="81" s="1"/>
  <c r="AD331" i="83"/>
  <c r="E58" i="81" s="1"/>
  <c r="AT331" i="83"/>
  <c r="U58" i="81" s="1"/>
  <c r="AF331" i="83"/>
  <c r="G58" i="81" s="1"/>
  <c r="AJ331" i="83"/>
  <c r="K58" i="81" s="1"/>
  <c r="AD332" i="83"/>
  <c r="E59" i="81" s="1"/>
  <c r="AL332" i="83"/>
  <c r="M59" i="81" s="1"/>
  <c r="AP332" i="83"/>
  <c r="Q59" i="81" s="1"/>
  <c r="AJ332" i="83"/>
  <c r="K59" i="81" s="1"/>
  <c r="AR332" i="83"/>
  <c r="S59" i="81" s="1"/>
  <c r="AN333" i="83"/>
  <c r="O60" i="81" s="1"/>
  <c r="AP333" i="83"/>
  <c r="Q60" i="81" s="1"/>
  <c r="AB333" i="83"/>
  <c r="C60" i="81" s="1"/>
  <c r="AT334" i="83"/>
  <c r="U61" i="81" s="1"/>
  <c r="AN334" i="83"/>
  <c r="O61" i="81" s="1"/>
  <c r="AH334" i="83"/>
  <c r="I61" i="81" s="1"/>
  <c r="AD335" i="83"/>
  <c r="E62" i="81" s="1"/>
  <c r="AT335" i="83"/>
  <c r="U62" i="81" s="1"/>
  <c r="AF335" i="83"/>
  <c r="G62" i="81" s="1"/>
  <c r="AJ4" i="83"/>
  <c r="K11" i="80" s="1"/>
  <c r="AD5" i="83"/>
  <c r="E12" i="80" s="1"/>
  <c r="AT5" i="83"/>
  <c r="U12" i="80" s="1"/>
  <c r="AH5" i="83"/>
  <c r="I12" i="80" s="1"/>
  <c r="AR5" i="83"/>
  <c r="S12" i="80" s="1"/>
  <c r="AL6" i="83"/>
  <c r="M13" i="80" s="1"/>
  <c r="AH6" i="83"/>
  <c r="I13" i="80" s="1"/>
  <c r="AB6" i="83"/>
  <c r="C13" i="80" s="1"/>
  <c r="AN7" i="83"/>
  <c r="O14" i="80" s="1"/>
  <c r="AH7" i="83"/>
  <c r="I14" i="80" s="1"/>
  <c r="AB7" i="83"/>
  <c r="C14" i="80" s="1"/>
  <c r="AR7" i="83"/>
  <c r="S14" i="80" s="1"/>
  <c r="AL8" i="83"/>
  <c r="M15" i="80" s="1"/>
  <c r="AN8" i="83"/>
  <c r="O15" i="80" s="1"/>
  <c r="AH10" i="83"/>
  <c r="I17" i="80" s="1"/>
  <c r="AL11" i="83"/>
  <c r="M18" i="80" s="1"/>
  <c r="AF12" i="83"/>
  <c r="G19" i="80" s="1"/>
  <c r="AN12" i="83"/>
  <c r="O19" i="80" s="1"/>
  <c r="AH12" i="83"/>
  <c r="I19" i="80" s="1"/>
  <c r="AP12" i="83"/>
  <c r="Q19" i="80" s="1"/>
  <c r="AB12" i="83"/>
  <c r="C19" i="80" s="1"/>
  <c r="AJ12" i="83"/>
  <c r="K19" i="80" s="1"/>
  <c r="AF13" i="83"/>
  <c r="G20" i="80" s="1"/>
  <c r="AN13" i="83"/>
  <c r="O20" i="80" s="1"/>
  <c r="AH13" i="83"/>
  <c r="I20" i="80" s="1"/>
  <c r="AP13" i="83"/>
  <c r="Q20" i="80" s="1"/>
  <c r="AB13" i="83"/>
  <c r="C20" i="80" s="1"/>
  <c r="AJ13" i="83"/>
  <c r="K20" i="80" s="1"/>
  <c r="AL14" i="83"/>
  <c r="M21" i="80" s="1"/>
  <c r="AT14" i="83"/>
  <c r="U21" i="80" s="1"/>
  <c r="AF14" i="83"/>
  <c r="G21" i="80" s="1"/>
  <c r="AN14" i="83"/>
  <c r="O21" i="80" s="1"/>
  <c r="AH14" i="83"/>
  <c r="I21" i="80" s="1"/>
  <c r="AP14" i="83"/>
  <c r="Q21" i="80" s="1"/>
  <c r="AB14" i="83"/>
  <c r="C21" i="80" s="1"/>
  <c r="AJ14" i="83"/>
  <c r="K21" i="80" s="1"/>
  <c r="AR14" i="83"/>
  <c r="S21" i="80" s="1"/>
  <c r="AD15" i="83"/>
  <c r="E22" i="80" s="1"/>
  <c r="AL15" i="83"/>
  <c r="M22" i="80" s="1"/>
  <c r="AT15" i="83"/>
  <c r="U22" i="80" s="1"/>
  <c r="AN15" i="83"/>
  <c r="O22" i="80" s="1"/>
  <c r="AH15" i="83"/>
  <c r="I22" i="80" s="1"/>
  <c r="AP15" i="83"/>
  <c r="Q22" i="80" s="1"/>
  <c r="AB15" i="83"/>
  <c r="C22" i="80" s="1"/>
  <c r="AJ15" i="83"/>
  <c r="K22" i="80" s="1"/>
  <c r="AR15" i="83"/>
  <c r="S22" i="80" s="1"/>
  <c r="AD16" i="83"/>
  <c r="E23" i="80" s="1"/>
  <c r="AL16" i="83"/>
  <c r="M23" i="80" s="1"/>
  <c r="AT16" i="83"/>
  <c r="U23" i="80" s="1"/>
  <c r="AF16" i="83"/>
  <c r="G23" i="80" s="1"/>
  <c r="AN16" i="83"/>
  <c r="O23" i="80" s="1"/>
  <c r="AH16" i="83"/>
  <c r="I23" i="80" s="1"/>
  <c r="AB16" i="83"/>
  <c r="C23" i="80" s="1"/>
  <c r="AJ16" i="83"/>
  <c r="K23" i="80" s="1"/>
  <c r="AR16" i="83"/>
  <c r="S23" i="80" s="1"/>
  <c r="AD17" i="83"/>
  <c r="E24" i="80" s="1"/>
  <c r="AL17" i="83"/>
  <c r="M24" i="80" s="1"/>
  <c r="AT17" i="83"/>
  <c r="U24" i="80" s="1"/>
  <c r="AF17" i="83"/>
  <c r="G24" i="80" s="1"/>
  <c r="AN17" i="83"/>
  <c r="O24" i="80" s="1"/>
  <c r="AP17" i="83"/>
  <c r="Q24" i="80" s="1"/>
  <c r="AB17" i="83"/>
  <c r="C24" i="80" s="1"/>
  <c r="AJ17" i="83"/>
  <c r="K24" i="80" s="1"/>
  <c r="AR17" i="83"/>
  <c r="S24" i="80" s="1"/>
  <c r="AD18" i="83"/>
  <c r="E25" i="80" s="1"/>
  <c r="AL18" i="83"/>
  <c r="M25" i="80" s="1"/>
  <c r="AT18" i="83"/>
  <c r="U25" i="80" s="1"/>
  <c r="AF18" i="83"/>
  <c r="G25" i="80" s="1"/>
  <c r="AN18" i="83"/>
  <c r="O25" i="80" s="1"/>
  <c r="AH18" i="83"/>
  <c r="I25" i="80" s="1"/>
  <c r="AP18" i="83"/>
  <c r="Q25" i="80" s="1"/>
  <c r="AB18" i="83"/>
  <c r="C25" i="80" s="1"/>
  <c r="AR18" i="83"/>
  <c r="S25" i="80" s="1"/>
  <c r="AD19" i="83"/>
  <c r="E26" i="80" s="1"/>
  <c r="AL19" i="83"/>
  <c r="M26" i="80" s="1"/>
  <c r="AT19" i="83"/>
  <c r="U26" i="80" s="1"/>
  <c r="AR4" i="83"/>
  <c r="S11" i="80" s="1"/>
  <c r="AF5" i="83"/>
  <c r="G12" i="80" s="1"/>
  <c r="AP5" i="83"/>
  <c r="Q12" i="80" s="1"/>
  <c r="AJ5" i="83"/>
  <c r="K12" i="80" s="1"/>
  <c r="AD6" i="83"/>
  <c r="E13" i="80" s="1"/>
  <c r="AP6" i="83"/>
  <c r="Q13" i="80" s="1"/>
  <c r="AR6" i="83"/>
  <c r="S13" i="80" s="1"/>
  <c r="AD7" i="83"/>
  <c r="E14" i="80" s="1"/>
  <c r="AL7" i="83"/>
  <c r="M14" i="80" s="1"/>
  <c r="AF7" i="83"/>
  <c r="G14" i="80" s="1"/>
  <c r="AP7" i="83"/>
  <c r="Q14" i="80" s="1"/>
  <c r="AJ7" i="83"/>
  <c r="K14" i="80" s="1"/>
  <c r="AD8" i="83"/>
  <c r="E15" i="80" s="1"/>
  <c r="AT8" i="83"/>
  <c r="U15" i="80" s="1"/>
  <c r="AB8" i="83"/>
  <c r="C15" i="80" s="1"/>
  <c r="AR8" i="83"/>
  <c r="S15" i="80" s="1"/>
  <c r="AD9" i="83"/>
  <c r="E16" i="80" s="1"/>
  <c r="AL9" i="83"/>
  <c r="M16" i="80" s="1"/>
  <c r="AT9" i="83"/>
  <c r="U16" i="80" s="1"/>
  <c r="AF9" i="83"/>
  <c r="G16" i="80" s="1"/>
  <c r="AN9" i="83"/>
  <c r="O16" i="80" s="1"/>
  <c r="AH9" i="83"/>
  <c r="I16" i="80" s="1"/>
  <c r="AP9" i="83"/>
  <c r="Q16" i="80" s="1"/>
  <c r="AB9" i="83"/>
  <c r="C16" i="80" s="1"/>
  <c r="AJ9" i="83"/>
  <c r="K16" i="80" s="1"/>
  <c r="AR9" i="83"/>
  <c r="S16" i="80" s="1"/>
  <c r="AD10" i="83"/>
  <c r="E17" i="80" s="1"/>
  <c r="AL10" i="83"/>
  <c r="M17" i="80" s="1"/>
  <c r="AT10" i="83"/>
  <c r="U17" i="80" s="1"/>
  <c r="AD11" i="83"/>
  <c r="E18" i="80" s="1"/>
  <c r="AT11" i="83"/>
  <c r="U18" i="80" s="1"/>
  <c r="AN11" i="83"/>
  <c r="O18" i="80" s="1"/>
  <c r="AH11" i="83"/>
  <c r="I18" i="80" s="1"/>
  <c r="AU6" i="83"/>
  <c r="V13" i="80" s="1"/>
  <c r="AM7" i="83"/>
  <c r="N14" i="80" s="1"/>
  <c r="AE8" i="83"/>
  <c r="F15" i="80" s="1"/>
  <c r="AQ9" i="83"/>
  <c r="R16" i="80" s="1"/>
  <c r="AC10" i="83"/>
  <c r="D17" i="80" s="1"/>
  <c r="AK10" i="83"/>
  <c r="L17" i="80" s="1"/>
  <c r="AS10" i="83"/>
  <c r="T17" i="80" s="1"/>
  <c r="AU10" i="83"/>
  <c r="V17" i="80" s="1"/>
  <c r="AM11" i="83"/>
  <c r="N18" i="80" s="1"/>
  <c r="AI12" i="83"/>
  <c r="J19" i="80" s="1"/>
  <c r="AQ12" i="83"/>
  <c r="R19" i="80" s="1"/>
  <c r="AC12" i="83"/>
  <c r="D19" i="80" s="1"/>
  <c r="AK12" i="83"/>
  <c r="L19" i="80" s="1"/>
  <c r="AA13" i="83"/>
  <c r="B20" i="80" s="1"/>
  <c r="AI13" i="83"/>
  <c r="J20" i="80" s="1"/>
  <c r="AK13" i="83"/>
  <c r="L20" i="80" s="1"/>
  <c r="AS13" i="83"/>
  <c r="T20" i="80" s="1"/>
  <c r="AE13" i="83"/>
  <c r="F20" i="80" s="1"/>
  <c r="AI14" i="83"/>
  <c r="J21" i="80" s="1"/>
  <c r="AC14" i="83"/>
  <c r="D21" i="80" s="1"/>
  <c r="AS14" i="83"/>
  <c r="T21" i="80" s="1"/>
  <c r="AE14" i="83"/>
  <c r="F21" i="80" s="1"/>
  <c r="AM14" i="83"/>
  <c r="N21" i="80" s="1"/>
  <c r="AU14" i="83"/>
  <c r="V21" i="80" s="1"/>
  <c r="AA15" i="83"/>
  <c r="B22" i="80" s="1"/>
  <c r="AI15" i="83"/>
  <c r="J22" i="80" s="1"/>
  <c r="AQ15" i="83"/>
  <c r="R22" i="80" s="1"/>
  <c r="AC15" i="83"/>
  <c r="D22" i="80" s="1"/>
  <c r="AK15" i="83"/>
  <c r="L22" i="80" s="1"/>
  <c r="AS15" i="83"/>
  <c r="T22" i="80" s="1"/>
  <c r="AM15" i="83"/>
  <c r="N22" i="80" s="1"/>
  <c r="AG15" i="83"/>
  <c r="H22" i="80" s="1"/>
  <c r="AA16" i="83"/>
  <c r="B23" i="80" s="1"/>
  <c r="AI16" i="83"/>
  <c r="J23" i="80" s="1"/>
  <c r="AQ16" i="83"/>
  <c r="R23" i="80" s="1"/>
  <c r="AC16" i="83"/>
  <c r="D23" i="80" s="1"/>
  <c r="AK16" i="83"/>
  <c r="L23" i="80" s="1"/>
  <c r="AS16" i="83"/>
  <c r="T23" i="80" s="1"/>
  <c r="AE16" i="83"/>
  <c r="F23" i="80" s="1"/>
  <c r="AM16" i="83"/>
  <c r="N23" i="80" s="1"/>
  <c r="AU16" i="83"/>
  <c r="V23" i="80" s="1"/>
  <c r="AA17" i="83"/>
  <c r="B24" i="80" s="1"/>
  <c r="AI17" i="83"/>
  <c r="J24" i="80" s="1"/>
  <c r="AC17" i="83"/>
  <c r="D24" i="80" s="1"/>
  <c r="AK17" i="83"/>
  <c r="L24" i="80" s="1"/>
  <c r="AS17" i="83"/>
  <c r="T24" i="80" s="1"/>
  <c r="AE17" i="83"/>
  <c r="F24" i="80" s="1"/>
  <c r="AM17" i="83"/>
  <c r="N24" i="80" s="1"/>
  <c r="AU17" i="83"/>
  <c r="V24" i="80" s="1"/>
  <c r="AA18" i="83"/>
  <c r="B25" i="80" s="1"/>
  <c r="AI18" i="83"/>
  <c r="J25" i="80" s="1"/>
  <c r="AC18" i="83"/>
  <c r="D25" i="80" s="1"/>
  <c r="AK18" i="83"/>
  <c r="L25" i="80" s="1"/>
  <c r="AS18" i="83"/>
  <c r="T25" i="80" s="1"/>
  <c r="AE18" i="83"/>
  <c r="F25" i="80" s="1"/>
  <c r="AM18" i="83"/>
  <c r="N25" i="80" s="1"/>
  <c r="AU18" i="83"/>
  <c r="V25" i="80" s="1"/>
  <c r="AA19" i="83"/>
  <c r="B26" i="80" s="1"/>
  <c r="AI19" i="83"/>
  <c r="J26" i="80" s="1"/>
  <c r="AQ19" i="83"/>
  <c r="R26" i="80" s="1"/>
  <c r="AC19" i="83"/>
  <c r="D26" i="80" s="1"/>
  <c r="AK19" i="83"/>
  <c r="L26" i="80" s="1"/>
  <c r="AE19" i="83"/>
  <c r="F26" i="80" s="1"/>
  <c r="AM19" i="83"/>
  <c r="N26" i="80" s="1"/>
  <c r="AU19" i="83"/>
  <c r="V26" i="80" s="1"/>
  <c r="AG19" i="83"/>
  <c r="H26" i="80" s="1"/>
  <c r="AA20" i="83"/>
  <c r="B27" i="80" s="1"/>
  <c r="AI20" i="83"/>
  <c r="J27" i="80" s="1"/>
  <c r="AQ20" i="83"/>
  <c r="R27" i="80" s="1"/>
  <c r="AC20" i="83"/>
  <c r="D27" i="80" s="1"/>
  <c r="AK20" i="83"/>
  <c r="L27" i="80" s="1"/>
  <c r="AE20" i="83"/>
  <c r="F27" i="80" s="1"/>
  <c r="AM20" i="83"/>
  <c r="N27" i="80" s="1"/>
  <c r="AU20" i="83"/>
  <c r="V27" i="80" s="1"/>
  <c r="AO20" i="83"/>
  <c r="P27" i="80" s="1"/>
  <c r="AA21" i="83"/>
  <c r="B28" i="80" s="1"/>
  <c r="AI21" i="83"/>
  <c r="J28" i="80" s="1"/>
  <c r="AQ21" i="83"/>
  <c r="R28" i="80" s="1"/>
  <c r="AC21" i="83"/>
  <c r="D28" i="80" s="1"/>
  <c r="AK21" i="83"/>
  <c r="L28" i="80" s="1"/>
  <c r="AS21" i="83"/>
  <c r="T28" i="80" s="1"/>
  <c r="AE21" i="83"/>
  <c r="F28" i="80" s="1"/>
  <c r="AM21" i="83"/>
  <c r="N28" i="80" s="1"/>
  <c r="AU21" i="83"/>
  <c r="V28" i="80" s="1"/>
  <c r="AG21" i="83"/>
  <c r="H28" i="80" s="1"/>
  <c r="AA22" i="83"/>
  <c r="B29" i="80" s="1"/>
  <c r="AI22" i="83"/>
  <c r="J29" i="80" s="1"/>
  <c r="AQ22" i="83"/>
  <c r="R29" i="80" s="1"/>
  <c r="AC22" i="83"/>
  <c r="D29" i="80" s="1"/>
  <c r="AK22" i="83"/>
  <c r="L29" i="80" s="1"/>
  <c r="AS22" i="83"/>
  <c r="T29" i="80" s="1"/>
  <c r="AE22" i="83"/>
  <c r="F29" i="80" s="1"/>
  <c r="AM22" i="83"/>
  <c r="N29" i="80" s="1"/>
  <c r="AU22" i="83"/>
  <c r="V29" i="80" s="1"/>
  <c r="AG22" i="83"/>
  <c r="H29" i="80" s="1"/>
  <c r="AO22" i="83"/>
  <c r="P29" i="80" s="1"/>
  <c r="AA23" i="83"/>
  <c r="B30" i="80" s="1"/>
  <c r="AI23" i="83"/>
  <c r="J30" i="80" s="1"/>
  <c r="AQ23" i="83"/>
  <c r="R30" i="80" s="1"/>
  <c r="AC23" i="83"/>
  <c r="D30" i="80" s="1"/>
  <c r="AK23" i="83"/>
  <c r="L30" i="80" s="1"/>
  <c r="AE23" i="83"/>
  <c r="F30" i="80" s="1"/>
  <c r="AM23" i="83"/>
  <c r="N30" i="80" s="1"/>
  <c r="AU23" i="83"/>
  <c r="V30" i="80" s="1"/>
  <c r="AO23" i="83"/>
  <c r="P30" i="80" s="1"/>
  <c r="AA24" i="83"/>
  <c r="B31" i="80" s="1"/>
  <c r="AI24" i="83"/>
  <c r="J31" i="80" s="1"/>
  <c r="AQ24" i="83"/>
  <c r="R31" i="80" s="1"/>
  <c r="AC24" i="83"/>
  <c r="D31" i="80" s="1"/>
  <c r="AK24" i="83"/>
  <c r="L31" i="80" s="1"/>
  <c r="AE24" i="83"/>
  <c r="F31" i="80" s="1"/>
  <c r="AM24" i="83"/>
  <c r="N31" i="80" s="1"/>
  <c r="AU24" i="83"/>
  <c r="V31" i="80" s="1"/>
  <c r="AG24" i="83"/>
  <c r="H31" i="80" s="1"/>
  <c r="AO24" i="83"/>
  <c r="P31" i="80" s="1"/>
  <c r="AA25" i="83"/>
  <c r="B32" i="80" s="1"/>
  <c r="AI25" i="83"/>
  <c r="J32" i="80" s="1"/>
  <c r="AQ25" i="83"/>
  <c r="R32" i="80" s="1"/>
  <c r="AC25" i="83"/>
  <c r="D32" i="80" s="1"/>
  <c r="AK25" i="83"/>
  <c r="L32" i="80" s="1"/>
  <c r="AS25" i="83"/>
  <c r="T32" i="80" s="1"/>
  <c r="AE25" i="83"/>
  <c r="F32" i="80" s="1"/>
  <c r="AM25" i="83"/>
  <c r="N32" i="80" s="1"/>
  <c r="AU25" i="83"/>
  <c r="V32" i="80" s="1"/>
  <c r="AG25" i="83"/>
  <c r="H32" i="80" s="1"/>
  <c r="AO25" i="83"/>
  <c r="P32" i="80" s="1"/>
  <c r="AA26" i="83"/>
  <c r="B33" i="80" s="1"/>
  <c r="AI26" i="83"/>
  <c r="J33" i="80" s="1"/>
  <c r="AQ26" i="83"/>
  <c r="R33" i="80" s="1"/>
  <c r="AC26" i="83"/>
  <c r="D33" i="80" s="1"/>
  <c r="AK26" i="83"/>
  <c r="L33" i="80" s="1"/>
  <c r="AS26" i="83"/>
  <c r="T33" i="80" s="1"/>
  <c r="AE26" i="83"/>
  <c r="F33" i="80" s="1"/>
  <c r="AM26" i="83"/>
  <c r="N33" i="80" s="1"/>
  <c r="AU26" i="83"/>
  <c r="V33" i="80" s="1"/>
  <c r="AO26" i="83"/>
  <c r="P33" i="80" s="1"/>
  <c r="AA27" i="83"/>
  <c r="B34" i="80" s="1"/>
  <c r="AI27" i="83"/>
  <c r="J34" i="80" s="1"/>
  <c r="AQ27" i="83"/>
  <c r="R34" i="80" s="1"/>
  <c r="AC27" i="83"/>
  <c r="D34" i="80" s="1"/>
  <c r="AK27" i="83"/>
  <c r="L34" i="80" s="1"/>
  <c r="AS27" i="83"/>
  <c r="T34" i="80" s="1"/>
  <c r="AE27" i="83"/>
  <c r="F34" i="80" s="1"/>
  <c r="AM27" i="83"/>
  <c r="N34" i="80" s="1"/>
  <c r="AU27" i="83"/>
  <c r="V34" i="80" s="1"/>
  <c r="AO27" i="83"/>
  <c r="P34" i="80" s="1"/>
  <c r="AE108" i="83"/>
  <c r="F43" i="80" s="1"/>
  <c r="AM108" i="83"/>
  <c r="N43" i="80" s="1"/>
  <c r="AA109" i="83"/>
  <c r="B44" i="80" s="1"/>
  <c r="AQ109" i="83"/>
  <c r="R44" i="80" s="1"/>
  <c r="AC109" i="83"/>
  <c r="D44" i="80" s="1"/>
  <c r="AK109" i="83"/>
  <c r="L44" i="80" s="1"/>
  <c r="AS109" i="83"/>
  <c r="T44" i="80" s="1"/>
  <c r="AE109" i="83"/>
  <c r="F44" i="80" s="1"/>
  <c r="AM109" i="83"/>
  <c r="N44" i="80" s="1"/>
  <c r="AU109" i="83"/>
  <c r="V44" i="80" s="1"/>
  <c r="AG109" i="83"/>
  <c r="H44" i="80" s="1"/>
  <c r="AO109" i="83"/>
  <c r="P44" i="80" s="1"/>
  <c r="AC110" i="83"/>
  <c r="D45" i="80" s="1"/>
  <c r="AK110" i="83"/>
  <c r="L45" i="80" s="1"/>
  <c r="AS110" i="83"/>
  <c r="T45" i="80" s="1"/>
  <c r="AG110" i="83"/>
  <c r="H45" i="80" s="1"/>
  <c r="AO110" i="83"/>
  <c r="P45" i="80" s="1"/>
  <c r="AA111" i="83"/>
  <c r="B46" i="80" s="1"/>
  <c r="AI111" i="83"/>
  <c r="J46" i="80" s="1"/>
  <c r="AQ111" i="83"/>
  <c r="R46" i="80" s="1"/>
  <c r="AC111" i="83"/>
  <c r="D46" i="80" s="1"/>
  <c r="AK111" i="83"/>
  <c r="L46" i="80" s="1"/>
  <c r="AS111" i="83"/>
  <c r="T46" i="80" s="1"/>
  <c r="AN19" i="83"/>
  <c r="O26" i="80" s="1"/>
  <c r="AH19" i="83"/>
  <c r="I26" i="80" s="1"/>
  <c r="AP19" i="83"/>
  <c r="Q26" i="80" s="1"/>
  <c r="AB19" i="83"/>
  <c r="C26" i="80" s="1"/>
  <c r="AJ19" i="83"/>
  <c r="K26" i="80" s="1"/>
  <c r="AR19" i="83"/>
  <c r="S26" i="80" s="1"/>
  <c r="AD20" i="83"/>
  <c r="E27" i="80" s="1"/>
  <c r="AT20" i="83"/>
  <c r="U27" i="80" s="1"/>
  <c r="AF20" i="83"/>
  <c r="G27" i="80" s="1"/>
  <c r="AN20" i="83"/>
  <c r="O27" i="80" s="1"/>
  <c r="AH20" i="83"/>
  <c r="I27" i="80" s="1"/>
  <c r="AP20" i="83"/>
  <c r="Q27" i="80" s="1"/>
  <c r="AJ20" i="83"/>
  <c r="K27" i="80" s="1"/>
  <c r="AR20" i="83"/>
  <c r="S27" i="80" s="1"/>
  <c r="AD21" i="83"/>
  <c r="E28" i="80" s="1"/>
  <c r="AL21" i="83"/>
  <c r="M28" i="80" s="1"/>
  <c r="AT21" i="83"/>
  <c r="U28" i="80" s="1"/>
  <c r="AF21" i="83"/>
  <c r="G28" i="80" s="1"/>
  <c r="AN21" i="83"/>
  <c r="O28" i="80" s="1"/>
  <c r="AH21" i="83"/>
  <c r="I28" i="80" s="1"/>
  <c r="AP21" i="83"/>
  <c r="Q28" i="80" s="1"/>
  <c r="AB21" i="83"/>
  <c r="C28" i="80" s="1"/>
  <c r="AJ21" i="83"/>
  <c r="K28" i="80" s="1"/>
  <c r="AR21" i="83"/>
  <c r="S28" i="80" s="1"/>
  <c r="AD22" i="83"/>
  <c r="E29" i="80" s="1"/>
  <c r="AL22" i="83"/>
  <c r="M29" i="80" s="1"/>
  <c r="AF22" i="83"/>
  <c r="G29" i="80" s="1"/>
  <c r="AH22" i="83"/>
  <c r="I29" i="80" s="1"/>
  <c r="AP22" i="83"/>
  <c r="Q29" i="80" s="1"/>
  <c r="AB22" i="83"/>
  <c r="C29" i="80" s="1"/>
  <c r="AJ22" i="83"/>
  <c r="K29" i="80" s="1"/>
  <c r="AR22" i="83"/>
  <c r="S29" i="80" s="1"/>
  <c r="AL23" i="83"/>
  <c r="M30" i="80" s="1"/>
  <c r="AT23" i="83"/>
  <c r="U30" i="80" s="1"/>
  <c r="AF23" i="83"/>
  <c r="G30" i="80" s="1"/>
  <c r="AN23" i="83"/>
  <c r="O30" i="80" s="1"/>
  <c r="AH23" i="83"/>
  <c r="I30" i="80" s="1"/>
  <c r="AP23" i="83"/>
  <c r="Q30" i="80" s="1"/>
  <c r="AB23" i="83"/>
  <c r="C30" i="80" s="1"/>
  <c r="AJ23" i="83"/>
  <c r="K30" i="80" s="1"/>
  <c r="AR23" i="83"/>
  <c r="S30" i="80" s="1"/>
  <c r="AL24" i="83"/>
  <c r="M31" i="80" s="1"/>
  <c r="AT24" i="83"/>
  <c r="U31" i="80" s="1"/>
  <c r="AF24" i="83"/>
  <c r="G31" i="80" s="1"/>
  <c r="AN24" i="83"/>
  <c r="O31" i="80" s="1"/>
  <c r="AP24" i="83"/>
  <c r="Q31" i="80" s="1"/>
  <c r="AB24" i="83"/>
  <c r="C31" i="80" s="1"/>
  <c r="AJ24" i="83"/>
  <c r="K31" i="80" s="1"/>
  <c r="AR24" i="83"/>
  <c r="S31" i="80" s="1"/>
  <c r="AD25" i="83"/>
  <c r="E32" i="80" s="1"/>
  <c r="AL25" i="83"/>
  <c r="M32" i="80" s="1"/>
  <c r="AT25" i="83"/>
  <c r="U32" i="80" s="1"/>
  <c r="AF25" i="83"/>
  <c r="G32" i="80" s="1"/>
  <c r="AH25" i="83"/>
  <c r="I32" i="80" s="1"/>
  <c r="AP25" i="83"/>
  <c r="Q32" i="80" s="1"/>
  <c r="AJ25" i="83"/>
  <c r="K32" i="80" s="1"/>
  <c r="AR25" i="83"/>
  <c r="S32" i="80" s="1"/>
  <c r="AD26" i="83"/>
  <c r="E33" i="80" s="1"/>
  <c r="AL26" i="83"/>
  <c r="M33" i="80" s="1"/>
  <c r="AT26" i="83"/>
  <c r="U33" i="80" s="1"/>
  <c r="AF26" i="83"/>
  <c r="G33" i="80" s="1"/>
  <c r="AN26" i="83"/>
  <c r="O33" i="80" s="1"/>
  <c r="AP26" i="83"/>
  <c r="Q33" i="80" s="1"/>
  <c r="AB26" i="83"/>
  <c r="C33" i="80" s="1"/>
  <c r="AJ26" i="83"/>
  <c r="K33" i="80" s="1"/>
  <c r="AR26" i="83"/>
  <c r="S33" i="80" s="1"/>
  <c r="AD27" i="83"/>
  <c r="E34" i="80" s="1"/>
  <c r="AT27" i="83"/>
  <c r="U34" i="80" s="1"/>
  <c r="AF27" i="83"/>
  <c r="G34" i="80" s="1"/>
  <c r="AH27" i="83"/>
  <c r="I34" i="80" s="1"/>
  <c r="AP27" i="83"/>
  <c r="Q34" i="80" s="1"/>
  <c r="AB27" i="83"/>
  <c r="C34" i="80" s="1"/>
  <c r="AJ27" i="83"/>
  <c r="K34" i="80" s="1"/>
  <c r="AR27" i="83"/>
  <c r="S34" i="80" s="1"/>
  <c r="AD108" i="83"/>
  <c r="E43" i="80" s="1"/>
  <c r="AL108" i="83"/>
  <c r="M43" i="80" s="1"/>
  <c r="AT108" i="83"/>
  <c r="U43" i="80" s="1"/>
  <c r="AF108" i="83"/>
  <c r="G43" i="80" s="1"/>
  <c r="AN108" i="83"/>
  <c r="O43" i="80" s="1"/>
  <c r="AH108" i="83"/>
  <c r="I43" i="80" s="1"/>
  <c r="AP108" i="83"/>
  <c r="Q43" i="80" s="1"/>
  <c r="AL109" i="83"/>
  <c r="M44" i="80" s="1"/>
  <c r="AT109" i="83"/>
  <c r="U44" i="80" s="1"/>
  <c r="AH109" i="83"/>
  <c r="I44" i="80" s="1"/>
  <c r="AP109" i="83"/>
  <c r="Q44" i="80" s="1"/>
  <c r="AB109" i="83"/>
  <c r="C44" i="80" s="1"/>
  <c r="AJ109" i="83"/>
  <c r="K44" i="80" s="1"/>
  <c r="AR109" i="83"/>
  <c r="S44" i="80" s="1"/>
  <c r="AD110" i="83"/>
  <c r="E45" i="80" s="1"/>
  <c r="AL110" i="83"/>
  <c r="M45" i="80" s="1"/>
  <c r="AT110" i="83"/>
  <c r="U45" i="80" s="1"/>
  <c r="AF110" i="83"/>
  <c r="G45" i="80" s="1"/>
  <c r="AN110" i="83"/>
  <c r="O45" i="80" s="1"/>
  <c r="AH110" i="83"/>
  <c r="I45" i="80" s="1"/>
  <c r="AP110" i="83"/>
  <c r="Q45" i="80" s="1"/>
  <c r="AB110" i="83"/>
  <c r="C45" i="80" s="1"/>
  <c r="AJ110" i="83"/>
  <c r="K45" i="80" s="1"/>
  <c r="AD111" i="83"/>
  <c r="E46" i="80" s="1"/>
  <c r="AL111" i="83"/>
  <c r="M46" i="80" s="1"/>
  <c r="AT111" i="83"/>
  <c r="U46" i="80" s="1"/>
  <c r="AH111" i="83"/>
  <c r="I46" i="80" s="1"/>
  <c r="AP111" i="83"/>
  <c r="Q46" i="80" s="1"/>
  <c r="AB111" i="83"/>
  <c r="C46" i="80" s="1"/>
  <c r="AJ111" i="83"/>
  <c r="K46" i="80" s="1"/>
  <c r="AD112" i="83"/>
  <c r="E47" i="80" s="1"/>
  <c r="AL112" i="83"/>
  <c r="M47" i="80" s="1"/>
  <c r="AF112" i="83"/>
  <c r="G47" i="80" s="1"/>
  <c r="AN112" i="83"/>
  <c r="O47" i="80" s="1"/>
  <c r="AH112" i="83"/>
  <c r="I47" i="80" s="1"/>
  <c r="AP112" i="83"/>
  <c r="Q47" i="80" s="1"/>
  <c r="AB112" i="83"/>
  <c r="C47" i="80" s="1"/>
  <c r="AJ112" i="83"/>
  <c r="K47" i="80" s="1"/>
  <c r="AR112" i="83"/>
  <c r="S47" i="80" s="1"/>
  <c r="AF113" i="83"/>
  <c r="G48" i="80" s="1"/>
  <c r="AN113" i="83"/>
  <c r="O48" i="80" s="1"/>
  <c r="AG9" i="83"/>
  <c r="H16" i="80" s="1"/>
  <c r="AG10" i="83"/>
  <c r="H17" i="80" s="1"/>
  <c r="AO13" i="83"/>
  <c r="P20" i="80" s="1"/>
  <c r="AG14" i="83"/>
  <c r="H21" i="80" s="1"/>
  <c r="AO14" i="83"/>
  <c r="P21" i="80" s="1"/>
  <c r="AG17" i="83"/>
  <c r="H24" i="80" s="1"/>
  <c r="AO18" i="83"/>
  <c r="P25" i="80" s="1"/>
  <c r="AE111" i="83"/>
  <c r="F46" i="80" s="1"/>
  <c r="AM111" i="83"/>
  <c r="N46" i="80" s="1"/>
  <c r="AU111" i="83"/>
  <c r="V46" i="80" s="1"/>
  <c r="AG111" i="83"/>
  <c r="H46" i="80" s="1"/>
  <c r="AO111" i="83"/>
  <c r="P46" i="80" s="1"/>
  <c r="AA112" i="83"/>
  <c r="B47" i="80" s="1"/>
  <c r="AI112" i="83"/>
  <c r="J47" i="80" s="1"/>
  <c r="AQ112" i="83"/>
  <c r="R47" i="80" s="1"/>
  <c r="AC112" i="83"/>
  <c r="D47" i="80" s="1"/>
  <c r="AS112" i="83"/>
  <c r="T47" i="80" s="1"/>
  <c r="AE112" i="83"/>
  <c r="F47" i="80" s="1"/>
  <c r="AM112" i="83"/>
  <c r="N47" i="80" s="1"/>
  <c r="AU112" i="83"/>
  <c r="V47" i="80" s="1"/>
  <c r="AG112" i="83"/>
  <c r="H47" i="80" s="1"/>
  <c r="AO112" i="83"/>
  <c r="P47" i="80" s="1"/>
  <c r="AA113" i="83"/>
  <c r="B48" i="80" s="1"/>
  <c r="AI113" i="83"/>
  <c r="J48" i="80" s="1"/>
  <c r="AQ113" i="83"/>
  <c r="R48" i="80" s="1"/>
  <c r="AC113" i="83"/>
  <c r="D48" i="80" s="1"/>
  <c r="AK113" i="83"/>
  <c r="L48" i="80" s="1"/>
  <c r="AS113" i="83"/>
  <c r="T48" i="80" s="1"/>
  <c r="AE113" i="83"/>
  <c r="F48" i="80" s="1"/>
  <c r="AM113" i="83"/>
  <c r="N48" i="80" s="1"/>
  <c r="AU113" i="83"/>
  <c r="V48" i="80" s="1"/>
  <c r="AG113" i="83"/>
  <c r="H48" i="80" s="1"/>
  <c r="AO113" i="83"/>
  <c r="P48" i="80" s="1"/>
  <c r="AC114" i="83"/>
  <c r="D49" i="80" s="1"/>
  <c r="AK114" i="83"/>
  <c r="L49" i="80" s="1"/>
  <c r="AS114" i="83"/>
  <c r="T49" i="80" s="1"/>
  <c r="AU114" i="83"/>
  <c r="V49" i="80" s="1"/>
  <c r="AG114" i="83"/>
  <c r="H49" i="80" s="1"/>
  <c r="AQ115" i="83"/>
  <c r="R50" i="80" s="1"/>
  <c r="AC115" i="83"/>
  <c r="D50" i="80" s="1"/>
  <c r="AK115" i="83"/>
  <c r="L50" i="80" s="1"/>
  <c r="AS115" i="83"/>
  <c r="T50" i="80" s="1"/>
  <c r="AU115" i="83"/>
  <c r="V50" i="80" s="1"/>
  <c r="AG115" i="83"/>
  <c r="H50" i="80" s="1"/>
  <c r="AO115" i="83"/>
  <c r="P50" i="80" s="1"/>
  <c r="AE116" i="83"/>
  <c r="F51" i="80" s="1"/>
  <c r="AM116" i="83"/>
  <c r="N51" i="80" s="1"/>
  <c r="AU116" i="83"/>
  <c r="V51" i="80" s="1"/>
  <c r="AA117" i="83"/>
  <c r="B52" i="80" s="1"/>
  <c r="AI117" i="83"/>
  <c r="J52" i="80" s="1"/>
  <c r="AC117" i="83"/>
  <c r="D52" i="80" s="1"/>
  <c r="AK117" i="83"/>
  <c r="L52" i="80" s="1"/>
  <c r="AS117" i="83"/>
  <c r="T52" i="80" s="1"/>
  <c r="AE117" i="83"/>
  <c r="F52" i="80" s="1"/>
  <c r="AM117" i="83"/>
  <c r="N52" i="80" s="1"/>
  <c r="AU117" i="83"/>
  <c r="V52" i="80" s="1"/>
  <c r="AE118" i="83"/>
  <c r="F53" i="80" s="1"/>
  <c r="AM118" i="83"/>
  <c r="N53" i="80" s="1"/>
  <c r="AU118" i="83"/>
  <c r="V53" i="80" s="1"/>
  <c r="AG118" i="83"/>
  <c r="H53" i="80" s="1"/>
  <c r="AO118" i="83"/>
  <c r="P53" i="80" s="1"/>
  <c r="AC119" i="83"/>
  <c r="D54" i="80" s="1"/>
  <c r="AK119" i="83"/>
  <c r="L54" i="80" s="1"/>
  <c r="AS119" i="83"/>
  <c r="T54" i="80" s="1"/>
  <c r="AE119" i="83"/>
  <c r="F54" i="80" s="1"/>
  <c r="AM119" i="83"/>
  <c r="N54" i="80" s="1"/>
  <c r="AU119" i="83"/>
  <c r="V54" i="80" s="1"/>
  <c r="AG119" i="83"/>
  <c r="H54" i="80" s="1"/>
  <c r="AO119" i="83"/>
  <c r="P54" i="80" s="1"/>
  <c r="AA120" i="83"/>
  <c r="B55" i="80" s="1"/>
  <c r="AI120" i="83"/>
  <c r="J55" i="80" s="1"/>
  <c r="AQ120" i="83"/>
  <c r="R55" i="80" s="1"/>
  <c r="AE120" i="83"/>
  <c r="F55" i="80" s="1"/>
  <c r="AM120" i="83"/>
  <c r="N55" i="80" s="1"/>
  <c r="AU120" i="83"/>
  <c r="V55" i="80" s="1"/>
  <c r="AA121" i="83"/>
  <c r="B56" i="80" s="1"/>
  <c r="AI121" i="83"/>
  <c r="J56" i="80" s="1"/>
  <c r="AQ121" i="83"/>
  <c r="R56" i="80" s="1"/>
  <c r="AC121" i="83"/>
  <c r="D56" i="80" s="1"/>
  <c r="AK121" i="83"/>
  <c r="L56" i="80" s="1"/>
  <c r="AS121" i="83"/>
  <c r="T56" i="80" s="1"/>
  <c r="AE121" i="83"/>
  <c r="F56" i="80" s="1"/>
  <c r="AM121" i="83"/>
  <c r="N56" i="80" s="1"/>
  <c r="AU121" i="83"/>
  <c r="V56" i="80" s="1"/>
  <c r="AG121" i="83"/>
  <c r="H56" i="80" s="1"/>
  <c r="AO121" i="83"/>
  <c r="P56" i="80" s="1"/>
  <c r="AA122" i="83"/>
  <c r="B57" i="80" s="1"/>
  <c r="AI122" i="83"/>
  <c r="J57" i="80" s="1"/>
  <c r="AQ122" i="83"/>
  <c r="R57" i="80" s="1"/>
  <c r="AB113" i="83"/>
  <c r="C48" i="80" s="1"/>
  <c r="AJ113" i="83"/>
  <c r="K48" i="80" s="1"/>
  <c r="AR113" i="83"/>
  <c r="S48" i="80" s="1"/>
  <c r="AL114" i="83"/>
  <c r="M49" i="80" s="1"/>
  <c r="AT114" i="83"/>
  <c r="U49" i="80" s="1"/>
  <c r="AF114" i="83"/>
  <c r="G49" i="80" s="1"/>
  <c r="AN114" i="83"/>
  <c r="O49" i="80" s="1"/>
  <c r="AH114" i="83"/>
  <c r="I49" i="80" s="1"/>
  <c r="AP114" i="83"/>
  <c r="Q49" i="80" s="1"/>
  <c r="AB114" i="83"/>
  <c r="C49" i="80" s="1"/>
  <c r="AJ114" i="83"/>
  <c r="K49" i="80" s="1"/>
  <c r="AD115" i="83"/>
  <c r="E50" i="80" s="1"/>
  <c r="AL115" i="83"/>
  <c r="M50" i="80" s="1"/>
  <c r="AT115" i="83"/>
  <c r="U50" i="80" s="1"/>
  <c r="AF115" i="83"/>
  <c r="G50" i="80" s="1"/>
  <c r="AH115" i="83"/>
  <c r="I50" i="80" s="1"/>
  <c r="AP115" i="83"/>
  <c r="Q50" i="80" s="1"/>
  <c r="AB115" i="83"/>
  <c r="C50" i="80" s="1"/>
  <c r="AJ115" i="83"/>
  <c r="K50" i="80" s="1"/>
  <c r="AR115" i="83"/>
  <c r="S50" i="80" s="1"/>
  <c r="AD116" i="83"/>
  <c r="E51" i="80" s="1"/>
  <c r="AL116" i="83"/>
  <c r="M51" i="80" s="1"/>
  <c r="AF116" i="83"/>
  <c r="G51" i="80" s="1"/>
  <c r="AN116" i="83"/>
  <c r="O51" i="80" s="1"/>
  <c r="AH116" i="83"/>
  <c r="I51" i="80" s="1"/>
  <c r="AP116" i="83"/>
  <c r="Q51" i="80" s="1"/>
  <c r="AB116" i="83"/>
  <c r="C51" i="80" s="1"/>
  <c r="AJ116" i="83"/>
  <c r="K51" i="80" s="1"/>
  <c r="AR116" i="83"/>
  <c r="S51" i="80" s="1"/>
  <c r="AD117" i="83"/>
  <c r="E52" i="80" s="1"/>
  <c r="AL117" i="83"/>
  <c r="M52" i="80" s="1"/>
  <c r="AT117" i="83"/>
  <c r="U52" i="80" s="1"/>
  <c r="AF117" i="83"/>
  <c r="G52" i="80" s="1"/>
  <c r="AH117" i="83"/>
  <c r="I52" i="80" s="1"/>
  <c r="AP117" i="83"/>
  <c r="Q52" i="80" s="1"/>
  <c r="AB117" i="83"/>
  <c r="C52" i="80" s="1"/>
  <c r="AJ117" i="83"/>
  <c r="K52" i="80" s="1"/>
  <c r="AR117" i="83"/>
  <c r="S52" i="80" s="1"/>
  <c r="AD118" i="83"/>
  <c r="E53" i="80" s="1"/>
  <c r="AL118" i="83"/>
  <c r="M53" i="80" s="1"/>
  <c r="AT118" i="83"/>
  <c r="U53" i="80" s="1"/>
  <c r="AF118" i="83"/>
  <c r="G53" i="80" s="1"/>
  <c r="AN118" i="83"/>
  <c r="O53" i="80" s="1"/>
  <c r="AH118" i="83"/>
  <c r="I53" i="80" s="1"/>
  <c r="AP118" i="83"/>
  <c r="Q53" i="80" s="1"/>
  <c r="AB118" i="83"/>
  <c r="C53" i="80" s="1"/>
  <c r="AJ118" i="83"/>
  <c r="K53" i="80" s="1"/>
  <c r="AD119" i="83"/>
  <c r="E54" i="80" s="1"/>
  <c r="AL119" i="83"/>
  <c r="M54" i="80" s="1"/>
  <c r="AT119" i="83"/>
  <c r="U54" i="80" s="1"/>
  <c r="AF119" i="83"/>
  <c r="G54" i="80" s="1"/>
  <c r="AN119" i="83"/>
  <c r="O54" i="80" s="1"/>
  <c r="AH119" i="83"/>
  <c r="I54" i="80" s="1"/>
  <c r="AP119" i="83"/>
  <c r="Q54" i="80" s="1"/>
  <c r="AB119" i="83"/>
  <c r="C54" i="80" s="1"/>
  <c r="AJ119" i="83"/>
  <c r="K54" i="80" s="1"/>
  <c r="AR119" i="83"/>
  <c r="S54" i="80" s="1"/>
  <c r="AD120" i="83"/>
  <c r="E55" i="80" s="1"/>
  <c r="AL120" i="83"/>
  <c r="M55" i="80" s="1"/>
  <c r="AT120" i="83"/>
  <c r="U55" i="80" s="1"/>
  <c r="AF120" i="83"/>
  <c r="G55" i="80" s="1"/>
  <c r="AN120" i="83"/>
  <c r="O55" i="80" s="1"/>
  <c r="AP120" i="83"/>
  <c r="Q55" i="80" s="1"/>
  <c r="AB120" i="83"/>
  <c r="C55" i="80" s="1"/>
  <c r="AJ120" i="83"/>
  <c r="K55" i="80" s="1"/>
  <c r="AR120" i="83"/>
  <c r="S55" i="80" s="1"/>
  <c r="AD121" i="83"/>
  <c r="E56" i="80" s="1"/>
  <c r="AT121" i="83"/>
  <c r="U56" i="80" s="1"/>
  <c r="AF121" i="83"/>
  <c r="G56" i="80" s="1"/>
  <c r="AN121" i="83"/>
  <c r="O56" i="80" s="1"/>
  <c r="AH121" i="83"/>
  <c r="I56" i="80" s="1"/>
  <c r="AP121" i="83"/>
  <c r="Q56" i="80" s="1"/>
  <c r="AB121" i="83"/>
  <c r="C56" i="80" s="1"/>
  <c r="AJ121" i="83"/>
  <c r="K56" i="80" s="1"/>
  <c r="AR121" i="83"/>
  <c r="S56" i="80" s="1"/>
  <c r="AD122" i="83"/>
  <c r="E57" i="80" s="1"/>
  <c r="AL122" i="83"/>
  <c r="M57" i="80" s="1"/>
  <c r="AT122" i="83"/>
  <c r="U57" i="80" s="1"/>
  <c r="AF122" i="83"/>
  <c r="G57" i="80" s="1"/>
  <c r="AN122" i="83"/>
  <c r="O57" i="80" s="1"/>
  <c r="AH122" i="83"/>
  <c r="I57" i="80" s="1"/>
  <c r="AP122" i="83"/>
  <c r="Q57" i="80" s="1"/>
  <c r="AB122" i="83"/>
  <c r="C57" i="80" s="1"/>
  <c r="AJ122" i="83"/>
  <c r="K57" i="80" s="1"/>
  <c r="AR122" i="83"/>
  <c r="S57" i="80" s="1"/>
  <c r="AD123" i="83"/>
  <c r="E58" i="80" s="1"/>
  <c r="AK122" i="83"/>
  <c r="L57" i="80" s="1"/>
  <c r="AE122" i="83"/>
  <c r="F57" i="80" s="1"/>
  <c r="AM122" i="83"/>
  <c r="N57" i="80" s="1"/>
  <c r="AU122" i="83"/>
  <c r="V57" i="80" s="1"/>
  <c r="AG122" i="83"/>
  <c r="H57" i="80" s="1"/>
  <c r="AO122" i="83"/>
  <c r="P57" i="80" s="1"/>
  <c r="AA123" i="83"/>
  <c r="B58" i="80" s="1"/>
  <c r="AI123" i="83"/>
  <c r="J58" i="80" s="1"/>
  <c r="AQ123" i="83"/>
  <c r="R58" i="80" s="1"/>
  <c r="AC123" i="83"/>
  <c r="D58" i="80" s="1"/>
  <c r="AK123" i="83"/>
  <c r="L58" i="80" s="1"/>
  <c r="AS123" i="83"/>
  <c r="T58" i="80" s="1"/>
  <c r="AE123" i="83"/>
  <c r="F58" i="80" s="1"/>
  <c r="AU123" i="83"/>
  <c r="V58" i="80" s="1"/>
  <c r="AG123" i="83"/>
  <c r="H58" i="80" s="1"/>
  <c r="AO123" i="83"/>
  <c r="P58" i="80" s="1"/>
  <c r="AA124" i="83"/>
  <c r="B59" i="80" s="1"/>
  <c r="AI124" i="83"/>
  <c r="J59" i="80" s="1"/>
  <c r="AQ124" i="83"/>
  <c r="R59" i="80" s="1"/>
  <c r="AC124" i="83"/>
  <c r="D59" i="80" s="1"/>
  <c r="AK124" i="83"/>
  <c r="L59" i="80" s="1"/>
  <c r="AS124" i="83"/>
  <c r="T59" i="80" s="1"/>
  <c r="AE124" i="83"/>
  <c r="F59" i="80" s="1"/>
  <c r="AM124" i="83"/>
  <c r="N59" i="80" s="1"/>
  <c r="AU124" i="83"/>
  <c r="V59" i="80" s="1"/>
  <c r="AG124" i="83"/>
  <c r="H59" i="80" s="1"/>
  <c r="AO124" i="83"/>
  <c r="P59" i="80" s="1"/>
  <c r="AA125" i="83"/>
  <c r="B60" i="80" s="1"/>
  <c r="AI125" i="83"/>
  <c r="J60" i="80" s="1"/>
  <c r="AC125" i="83"/>
  <c r="D60" i="80" s="1"/>
  <c r="AK125" i="83"/>
  <c r="L60" i="80" s="1"/>
  <c r="AS125" i="83"/>
  <c r="T60" i="80" s="1"/>
  <c r="AE125" i="83"/>
  <c r="F60" i="80" s="1"/>
  <c r="AM125" i="83"/>
  <c r="N60" i="80" s="1"/>
  <c r="AU125" i="83"/>
  <c r="V60" i="80" s="1"/>
  <c r="AG125" i="83"/>
  <c r="H60" i="80" s="1"/>
  <c r="AO125" i="83"/>
  <c r="P60" i="80" s="1"/>
  <c r="AA126" i="83"/>
  <c r="B61" i="80" s="1"/>
  <c r="AI126" i="83"/>
  <c r="J61" i="80" s="1"/>
  <c r="AQ126" i="83"/>
  <c r="R61" i="80" s="1"/>
  <c r="AC126" i="83"/>
  <c r="D61" i="80" s="1"/>
  <c r="AK126" i="83"/>
  <c r="L61" i="80" s="1"/>
  <c r="AS126" i="83"/>
  <c r="T61" i="80" s="1"/>
  <c r="AE126" i="83"/>
  <c r="F61" i="80" s="1"/>
  <c r="AM126" i="83"/>
  <c r="N61" i="80" s="1"/>
  <c r="AU126" i="83"/>
  <c r="V61" i="80" s="1"/>
  <c r="AG126" i="83"/>
  <c r="H61" i="80" s="1"/>
  <c r="AO126" i="83"/>
  <c r="P61" i="80" s="1"/>
  <c r="AC127" i="83"/>
  <c r="D62" i="80" s="1"/>
  <c r="AG128" i="83"/>
  <c r="H63" i="80" s="1"/>
  <c r="AO128" i="83"/>
  <c r="P63" i="80" s="1"/>
  <c r="AE129" i="83"/>
  <c r="F64" i="80" s="1"/>
  <c r="AM129" i="83"/>
  <c r="N64" i="80" s="1"/>
  <c r="AG129" i="83"/>
  <c r="H64" i="80" s="1"/>
  <c r="AO129" i="83"/>
  <c r="P64" i="80" s="1"/>
  <c r="AE130" i="83"/>
  <c r="F65" i="80" s="1"/>
  <c r="AM130" i="83"/>
  <c r="N65" i="80" s="1"/>
  <c r="AU130" i="83"/>
  <c r="V65" i="80" s="1"/>
  <c r="AG130" i="83"/>
  <c r="H65" i="80" s="1"/>
  <c r="AO130" i="83"/>
  <c r="P65" i="80" s="1"/>
  <c r="AC131" i="83"/>
  <c r="D66" i="80" s="1"/>
  <c r="AK131" i="83"/>
  <c r="L66" i="80" s="1"/>
  <c r="AS131" i="83"/>
  <c r="T66" i="80" s="1"/>
  <c r="AM131" i="83"/>
  <c r="N66" i="80" s="1"/>
  <c r="AU131" i="83"/>
  <c r="V66" i="80" s="1"/>
  <c r="AG131" i="83"/>
  <c r="H66" i="80" s="1"/>
  <c r="AO131" i="83"/>
  <c r="P66" i="80" s="1"/>
  <c r="AL123" i="83"/>
  <c r="M58" i="80" s="1"/>
  <c r="AT123" i="83"/>
  <c r="U58" i="80" s="1"/>
  <c r="AF123" i="83"/>
  <c r="G58" i="80" s="1"/>
  <c r="AN123" i="83"/>
  <c r="O58" i="80" s="1"/>
  <c r="AH123" i="83"/>
  <c r="I58" i="80" s="1"/>
  <c r="AP123" i="83"/>
  <c r="Q58" i="80" s="1"/>
  <c r="AB123" i="83"/>
  <c r="C58" i="80" s="1"/>
  <c r="AJ123" i="83"/>
  <c r="K58" i="80" s="1"/>
  <c r="AR123" i="83"/>
  <c r="S58" i="80" s="1"/>
  <c r="AD124" i="83"/>
  <c r="E59" i="80" s="1"/>
  <c r="AL124" i="83"/>
  <c r="M59" i="80" s="1"/>
  <c r="AT124" i="83"/>
  <c r="U59" i="80" s="1"/>
  <c r="AF124" i="83"/>
  <c r="G59" i="80" s="1"/>
  <c r="AH124" i="83"/>
  <c r="I59" i="80" s="1"/>
  <c r="AP124" i="83"/>
  <c r="Q59" i="80" s="1"/>
  <c r="AB124" i="83"/>
  <c r="C59" i="80" s="1"/>
  <c r="AJ124" i="83"/>
  <c r="K59" i="80" s="1"/>
  <c r="AR124" i="83"/>
  <c r="S59" i="80" s="1"/>
  <c r="AD125" i="83"/>
  <c r="E60" i="80" s="1"/>
  <c r="AL125" i="83"/>
  <c r="M60" i="80" s="1"/>
  <c r="AT125" i="83"/>
  <c r="U60" i="80" s="1"/>
  <c r="AF125" i="83"/>
  <c r="G60" i="80" s="1"/>
  <c r="AN125" i="83"/>
  <c r="O60" i="80" s="1"/>
  <c r="AH125" i="83"/>
  <c r="I60" i="80" s="1"/>
  <c r="AB125" i="83"/>
  <c r="C60" i="80" s="1"/>
  <c r="AJ125" i="83"/>
  <c r="K60" i="80" s="1"/>
  <c r="AR125" i="83"/>
  <c r="S60" i="80" s="1"/>
  <c r="AD126" i="83"/>
  <c r="E61" i="80" s="1"/>
  <c r="AL126" i="83"/>
  <c r="M61" i="80" s="1"/>
  <c r="AT126" i="83"/>
  <c r="U61" i="80" s="1"/>
  <c r="AF126" i="83"/>
  <c r="G61" i="80" s="1"/>
  <c r="AN126" i="83"/>
  <c r="O61" i="80" s="1"/>
  <c r="AH126" i="83"/>
  <c r="I61" i="80" s="1"/>
  <c r="AP126" i="83"/>
  <c r="Q61" i="80" s="1"/>
  <c r="AB126" i="83"/>
  <c r="C61" i="80" s="1"/>
  <c r="AJ126" i="83"/>
  <c r="K61" i="80" s="1"/>
  <c r="AR126" i="83"/>
  <c r="S61" i="80" s="1"/>
  <c r="AD127" i="83"/>
  <c r="E62" i="80" s="1"/>
  <c r="AL127" i="83"/>
  <c r="M62" i="80" s="1"/>
  <c r="AT127" i="83"/>
  <c r="U62" i="80" s="1"/>
  <c r="AF127" i="83"/>
  <c r="G62" i="80" s="1"/>
  <c r="AN127" i="83"/>
  <c r="O62" i="80" s="1"/>
  <c r="AH127" i="83"/>
  <c r="I62" i="80" s="1"/>
  <c r="AP127" i="83"/>
  <c r="Q62" i="80" s="1"/>
  <c r="AB127" i="83"/>
  <c r="C62" i="80" s="1"/>
  <c r="AJ127" i="83"/>
  <c r="K62" i="80" s="1"/>
  <c r="AR127" i="83"/>
  <c r="S62" i="80" s="1"/>
  <c r="AD128" i="83"/>
  <c r="E63" i="80" s="1"/>
  <c r="AL128" i="83"/>
  <c r="M63" i="80" s="1"/>
  <c r="AT128" i="83"/>
  <c r="U63" i="80" s="1"/>
  <c r="AF128" i="83"/>
  <c r="G63" i="80" s="1"/>
  <c r="AN128" i="83"/>
  <c r="O63" i="80" s="1"/>
  <c r="AH128" i="83"/>
  <c r="I63" i="80" s="1"/>
  <c r="AP128" i="83"/>
  <c r="Q63" i="80" s="1"/>
  <c r="AB128" i="83"/>
  <c r="C63" i="80" s="1"/>
  <c r="AJ128" i="83"/>
  <c r="K63" i="80" s="1"/>
  <c r="AL129" i="83"/>
  <c r="M64" i="80" s="1"/>
  <c r="AT129" i="83"/>
  <c r="U64" i="80" s="1"/>
  <c r="AF129" i="83"/>
  <c r="G64" i="80" s="1"/>
  <c r="AN129" i="83"/>
  <c r="O64" i="80" s="1"/>
  <c r="AH129" i="83"/>
  <c r="I64" i="80" s="1"/>
  <c r="AP129" i="83"/>
  <c r="Q64" i="80" s="1"/>
  <c r="AB129" i="83"/>
  <c r="C64" i="80" s="1"/>
  <c r="AJ129" i="83"/>
  <c r="K64" i="80" s="1"/>
  <c r="AR129" i="83"/>
  <c r="S64" i="80" s="1"/>
  <c r="AD130" i="83"/>
  <c r="E65" i="80" s="1"/>
  <c r="AL130" i="83"/>
  <c r="M65" i="80" s="1"/>
  <c r="AT130" i="83"/>
  <c r="U65" i="80" s="1"/>
  <c r="AF130" i="83"/>
  <c r="G65" i="80" s="1"/>
  <c r="AN130" i="83"/>
  <c r="O65" i="80" s="1"/>
  <c r="AH130" i="83"/>
  <c r="I65" i="80" s="1"/>
  <c r="AP130" i="83"/>
  <c r="Q65" i="80" s="1"/>
  <c r="AB130" i="83"/>
  <c r="C65" i="80" s="1"/>
  <c r="AJ130" i="83"/>
  <c r="K65" i="80" s="1"/>
  <c r="AR130" i="83"/>
  <c r="S65" i="80" s="1"/>
  <c r="AD131" i="83"/>
  <c r="E66" i="80" s="1"/>
  <c r="AL131" i="83"/>
  <c r="M66" i="80" s="1"/>
  <c r="AT131" i="83"/>
  <c r="U66" i="80" s="1"/>
  <c r="AF131" i="83"/>
  <c r="G66" i="80" s="1"/>
  <c r="AN131" i="83"/>
  <c r="O66" i="80" s="1"/>
  <c r="AH131" i="83"/>
  <c r="I66" i="80" s="1"/>
  <c r="AP131" i="83"/>
  <c r="Q66" i="80" s="1"/>
  <c r="AB131" i="83"/>
  <c r="C66" i="80" s="1"/>
  <c r="AJ131" i="83"/>
  <c r="K66" i="80" s="1"/>
  <c r="AR131" i="83"/>
  <c r="S66" i="80" s="1"/>
  <c r="AE114" i="83"/>
  <c r="F49" i="80" s="1"/>
  <c r="AI4" i="83"/>
  <c r="J11" i="80" s="1"/>
  <c r="AU4" i="83"/>
  <c r="V11" i="80" s="1"/>
  <c r="AO5" i="83"/>
  <c r="P12" i="80" s="1"/>
  <c r="AK5" i="83"/>
  <c r="L12" i="80" s="1"/>
  <c r="AU5" i="83"/>
  <c r="V12" i="80" s="1"/>
  <c r="AO6" i="83"/>
  <c r="P13" i="80" s="1"/>
  <c r="AI6" i="83"/>
  <c r="J13" i="80" s="1"/>
  <c r="AC6" i="83"/>
  <c r="D13" i="80" s="1"/>
  <c r="AA7" i="83"/>
  <c r="B14" i="80" s="1"/>
  <c r="AQ7" i="83"/>
  <c r="R14" i="80" s="1"/>
  <c r="AE7" i="83"/>
  <c r="F14" i="80" s="1"/>
  <c r="AU7" i="83"/>
  <c r="V14" i="80" s="1"/>
  <c r="AO8" i="83"/>
  <c r="P15" i="80" s="1"/>
  <c r="AQ8" i="83"/>
  <c r="R15" i="80" s="1"/>
  <c r="AK8" i="83"/>
  <c r="L15" i="80" s="1"/>
  <c r="AU8" i="83"/>
  <c r="V15" i="80" s="1"/>
  <c r="AI9" i="83"/>
  <c r="J16" i="80" s="1"/>
  <c r="AC9" i="83"/>
  <c r="D16" i="80" s="1"/>
  <c r="AS9" i="83"/>
  <c r="T16" i="80" s="1"/>
  <c r="AA10" i="83"/>
  <c r="B17" i="80" s="1"/>
  <c r="AQ10" i="83"/>
  <c r="R17" i="80" s="1"/>
  <c r="AM10" i="83"/>
  <c r="N17" i="80" s="1"/>
  <c r="AO11" i="83"/>
  <c r="P18" i="80" s="1"/>
  <c r="AU11" i="83"/>
  <c r="V18" i="80" s="1"/>
  <c r="AA12" i="83"/>
  <c r="B19" i="80" s="1"/>
  <c r="AE12" i="83"/>
  <c r="F19" i="80" s="1"/>
  <c r="AU12" i="83"/>
  <c r="V19" i="80" s="1"/>
  <c r="AC13" i="83"/>
  <c r="D20" i="80" s="1"/>
  <c r="AU13" i="83"/>
  <c r="V20" i="80" s="1"/>
  <c r="AA14" i="83"/>
  <c r="B21" i="80" s="1"/>
  <c r="AQ14" i="83"/>
  <c r="R21" i="80" s="1"/>
  <c r="AO19" i="83"/>
  <c r="P26" i="80" s="1"/>
  <c r="AA219" i="83"/>
  <c r="B18" i="81" s="1"/>
  <c r="AC219" i="83"/>
  <c r="D18" i="81" s="1"/>
  <c r="AA322" i="83"/>
  <c r="B49" i="81" s="1"/>
  <c r="AI322" i="83"/>
  <c r="J49" i="81" s="1"/>
  <c r="AQ322" i="83"/>
  <c r="R49" i="81" s="1"/>
  <c r="AC322" i="83"/>
  <c r="D49" i="81" s="1"/>
  <c r="AK322" i="83"/>
  <c r="L49" i="81" s="1"/>
  <c r="AS322" i="83"/>
  <c r="T49" i="81" s="1"/>
  <c r="AE322" i="83"/>
  <c r="F49" i="81" s="1"/>
  <c r="AM322" i="83"/>
  <c r="N49" i="81" s="1"/>
  <c r="AA323" i="83"/>
  <c r="AA340" i="83" s="1"/>
  <c r="B67" i="81" s="1"/>
  <c r="AI323" i="83"/>
  <c r="J50" i="81" s="1"/>
  <c r="AQ323" i="83"/>
  <c r="R50" i="81" s="1"/>
  <c r="AC323" i="83"/>
  <c r="D50" i="81" s="1"/>
  <c r="AK323" i="83"/>
  <c r="L50" i="81" s="1"/>
  <c r="AS323" i="83"/>
  <c r="T50" i="81" s="1"/>
  <c r="AE323" i="83"/>
  <c r="F50" i="81" s="1"/>
  <c r="AM323" i="83"/>
  <c r="N50" i="81" s="1"/>
  <c r="AG323" i="83"/>
  <c r="AO323" i="83"/>
  <c r="P50" i="81" s="1"/>
  <c r="AI115" i="83"/>
  <c r="J50" i="80" s="1"/>
  <c r="AI219" i="83"/>
  <c r="J18" i="81" s="1"/>
  <c r="AK219" i="83"/>
  <c r="AM219" i="83"/>
  <c r="N18" i="81" s="1"/>
  <c r="AO219" i="83"/>
  <c r="P18" i="81" s="1"/>
  <c r="AQ219" i="83"/>
  <c r="R18" i="81" s="1"/>
  <c r="AS219" i="83"/>
  <c r="T18" i="81" s="1"/>
  <c r="AM114" i="83"/>
  <c r="N49" i="80" s="1"/>
  <c r="AM218" i="83"/>
  <c r="N17" i="81" s="1"/>
  <c r="AA115" i="83"/>
  <c r="B50" i="80" s="1"/>
  <c r="AG219" i="83"/>
  <c r="H18" i="81" s="1"/>
  <c r="AC11" i="83"/>
  <c r="D18" i="80" s="1"/>
  <c r="AO114" i="83"/>
  <c r="P49" i="80" s="1"/>
  <c r="AA4" i="83"/>
  <c r="B11" i="80" s="1"/>
  <c r="AK4" i="83"/>
  <c r="L11" i="80" s="1"/>
  <c r="AE4" i="83"/>
  <c r="F11" i="80" s="1"/>
  <c r="AG5" i="83"/>
  <c r="H12" i="80" s="1"/>
  <c r="AS5" i="83"/>
  <c r="T12" i="80" s="1"/>
  <c r="AM5" i="83"/>
  <c r="N12" i="80" s="1"/>
  <c r="AG6" i="83"/>
  <c r="H13" i="80" s="1"/>
  <c r="AA6" i="83"/>
  <c r="B13" i="80" s="1"/>
  <c r="AQ6" i="83"/>
  <c r="R13" i="80" s="1"/>
  <c r="AS6" i="83"/>
  <c r="T13" i="80" s="1"/>
  <c r="AM6" i="83"/>
  <c r="N13" i="80" s="1"/>
  <c r="AG7" i="83"/>
  <c r="H14" i="80" s="1"/>
  <c r="AI7" i="83"/>
  <c r="J14" i="80" s="1"/>
  <c r="AG8" i="83"/>
  <c r="H15" i="80" s="1"/>
  <c r="AA8" i="83"/>
  <c r="B15" i="80" s="1"/>
  <c r="AC8" i="83"/>
  <c r="D15" i="80" s="1"/>
  <c r="AS8" i="83"/>
  <c r="T15" i="80" s="1"/>
  <c r="AM8" i="83"/>
  <c r="N15" i="80" s="1"/>
  <c r="AA9" i="83"/>
  <c r="B16" i="80" s="1"/>
  <c r="AK9" i="83"/>
  <c r="L16" i="80" s="1"/>
  <c r="AO10" i="83"/>
  <c r="P17" i="80" s="1"/>
  <c r="AG11" i="83"/>
  <c r="H18" i="80" s="1"/>
  <c r="AG12" i="83"/>
  <c r="H19" i="80" s="1"/>
  <c r="AO12" i="83"/>
  <c r="P19" i="80" s="1"/>
  <c r="AS12" i="83"/>
  <c r="T19" i="80" s="1"/>
  <c r="AM12" i="83"/>
  <c r="N19" i="80" s="1"/>
  <c r="AG13" i="83"/>
  <c r="H20" i="80" s="1"/>
  <c r="AQ13" i="83"/>
  <c r="R20" i="80" s="1"/>
  <c r="AM13" i="83"/>
  <c r="N20" i="80" s="1"/>
  <c r="AO15" i="83"/>
  <c r="P22" i="80" s="1"/>
  <c r="AG16" i="83"/>
  <c r="H23" i="80" s="1"/>
  <c r="AO17" i="83"/>
  <c r="P24" i="80" s="1"/>
  <c r="AG18" i="83"/>
  <c r="H25" i="80" s="1"/>
  <c r="AG20" i="83"/>
  <c r="H27" i="80" s="1"/>
  <c r="AO21" i="83"/>
  <c r="P28" i="80" s="1"/>
  <c r="AG23" i="83"/>
  <c r="H30" i="80" s="1"/>
  <c r="AB323" i="83"/>
  <c r="C50" i="81" s="1"/>
  <c r="AJ323" i="83"/>
  <c r="K50" i="81" s="1"/>
  <c r="AR323" i="83"/>
  <c r="S50" i="81" s="1"/>
  <c r="AQ11" i="83"/>
  <c r="O50" i="81"/>
  <c r="H22" i="81"/>
  <c r="AC4" i="83"/>
  <c r="D11" i="80" s="1"/>
  <c r="K46" i="81"/>
  <c r="P20" i="81"/>
  <c r="AI11" i="83"/>
  <c r="AI10" i="83"/>
  <c r="J17" i="80" s="1"/>
  <c r="AE10" i="83"/>
  <c r="F17" i="80" s="1"/>
  <c r="AA11" i="83"/>
  <c r="AK11" i="83"/>
  <c r="L18" i="80" s="1"/>
  <c r="AS11" i="83"/>
  <c r="T18" i="80" s="1"/>
  <c r="AE11" i="83"/>
  <c r="C18" i="81"/>
  <c r="F18" i="81"/>
  <c r="T51" i="81"/>
  <c r="AN4" i="83"/>
  <c r="O11" i="80" s="1"/>
  <c r="AA5" i="83"/>
  <c r="B12" i="80" s="1"/>
  <c r="AF11" i="83"/>
  <c r="AP4" i="83"/>
  <c r="AF10" i="83"/>
  <c r="G17" i="80" s="1"/>
  <c r="AN10" i="83"/>
  <c r="O17" i="80" s="1"/>
  <c r="AF4" i="83"/>
  <c r="G11" i="80" s="1"/>
  <c r="AB11" i="83"/>
  <c r="AJ11" i="83"/>
  <c r="AR11" i="83"/>
  <c r="AI5" i="83"/>
  <c r="AH4" i="83"/>
  <c r="AT4" i="83"/>
  <c r="U11" i="80" s="1"/>
  <c r="AS4" i="83"/>
  <c r="T11" i="80" s="1"/>
  <c r="AF6" i="83"/>
  <c r="G13" i="80" s="1"/>
  <c r="AN6" i="83"/>
  <c r="O13" i="80" s="1"/>
  <c r="AD12" i="83"/>
  <c r="AL12" i="83"/>
  <c r="AT12" i="83"/>
  <c r="U19" i="80" s="1"/>
  <c r="AD13" i="83"/>
  <c r="E20" i="80" s="1"/>
  <c r="AL13" i="83"/>
  <c r="M20" i="80" s="1"/>
  <c r="AT13" i="83"/>
  <c r="U20" i="80" s="1"/>
  <c r="AC108" i="83"/>
  <c r="D43" i="80" s="1"/>
  <c r="AK108" i="83"/>
  <c r="L43" i="80" s="1"/>
  <c r="AS108" i="83"/>
  <c r="AQ5" i="83"/>
  <c r="AC7" i="83"/>
  <c r="D14" i="80" s="1"/>
  <c r="AK7" i="83"/>
  <c r="AS7" i="83"/>
  <c r="T14" i="80" s="1"/>
  <c r="AH8" i="83"/>
  <c r="I15" i="80" s="1"/>
  <c r="AP8" i="83"/>
  <c r="Q15" i="80" s="1"/>
  <c r="AB10" i="83"/>
  <c r="C17" i="80" s="1"/>
  <c r="AJ10" i="83"/>
  <c r="AR10" i="83"/>
  <c r="S17" i="80" s="1"/>
  <c r="AG4" i="83"/>
  <c r="AO4" i="83"/>
  <c r="AB4" i="83"/>
  <c r="C11" i="80" s="1"/>
  <c r="AM4" i="83"/>
  <c r="AE9" i="83"/>
  <c r="AM9" i="83"/>
  <c r="N16" i="80" s="1"/>
  <c r="AU9" i="83"/>
  <c r="V16" i="80" s="1"/>
  <c r="AR114" i="83"/>
  <c r="S49" i="80" s="1"/>
  <c r="AE110" i="83"/>
  <c r="AM110" i="83"/>
  <c r="AU110" i="83"/>
  <c r="V45" i="80" s="1"/>
  <c r="AH113" i="83"/>
  <c r="I48" i="80" s="1"/>
  <c r="AP113" i="83"/>
  <c r="AA114" i="83"/>
  <c r="B49" i="80" s="1"/>
  <c r="AI114" i="83"/>
  <c r="J49" i="80" s="1"/>
  <c r="AQ114" i="83"/>
  <c r="R49" i="80" s="1"/>
  <c r="AE115" i="83"/>
  <c r="AM115" i="83"/>
  <c r="AC218" i="83"/>
  <c r="D17" i="81" s="1"/>
  <c r="AK218" i="83"/>
  <c r="AS218" i="83"/>
  <c r="AF109" i="83"/>
  <c r="G44" i="80" s="1"/>
  <c r="AN109" i="83"/>
  <c r="AN115" i="83"/>
  <c r="AA108" i="83"/>
  <c r="B43" i="80" s="1"/>
  <c r="AI108" i="83"/>
  <c r="J43" i="80" s="1"/>
  <c r="AQ108" i="83"/>
  <c r="R43" i="80" s="1"/>
  <c r="AF111" i="83"/>
  <c r="G46" i="80" s="1"/>
  <c r="AN111" i="83"/>
  <c r="O46" i="80" s="1"/>
  <c r="AG116" i="83"/>
  <c r="AO116" i="83"/>
  <c r="AA116" i="83"/>
  <c r="AI116" i="83"/>
  <c r="J51" i="80" s="1"/>
  <c r="AQ116" i="83"/>
  <c r="AC116" i="83"/>
  <c r="AK116" i="83"/>
  <c r="AS116" i="83"/>
  <c r="T51" i="80" s="1"/>
  <c r="AG117" i="83"/>
  <c r="H52" i="80" s="1"/>
  <c r="AO117" i="83"/>
  <c r="P52" i="80" s="1"/>
  <c r="AA118" i="83"/>
  <c r="B53" i="80" s="1"/>
  <c r="AI118" i="83"/>
  <c r="J53" i="80" s="1"/>
  <c r="AQ118" i="83"/>
  <c r="R53" i="80" s="1"/>
  <c r="AC118" i="83"/>
  <c r="D53" i="80" s="1"/>
  <c r="AK118" i="83"/>
  <c r="L53" i="80" s="1"/>
  <c r="AS118" i="83"/>
  <c r="T53" i="80" s="1"/>
  <c r="AA119" i="83"/>
  <c r="B54" i="80" s="1"/>
  <c r="AI119" i="83"/>
  <c r="J54" i="80" s="1"/>
  <c r="AQ119" i="83"/>
  <c r="R54" i="80" s="1"/>
  <c r="AG120" i="83"/>
  <c r="H55" i="80" s="1"/>
  <c r="AO120" i="83"/>
  <c r="AC120" i="83"/>
  <c r="D55" i="80" s="1"/>
  <c r="AK120" i="83"/>
  <c r="L55" i="80" s="1"/>
  <c r="AS120" i="83"/>
  <c r="T55" i="80" s="1"/>
  <c r="AD4" i="83"/>
  <c r="AL4" i="83"/>
  <c r="AB108" i="83"/>
  <c r="AJ108" i="83"/>
  <c r="AR108" i="83"/>
  <c r="AA110" i="83"/>
  <c r="B45" i="80" s="1"/>
  <c r="AI110" i="83"/>
  <c r="J45" i="80" s="1"/>
  <c r="AQ110" i="83"/>
  <c r="R45" i="80" s="1"/>
  <c r="AD113" i="83"/>
  <c r="AL113" i="83"/>
  <c r="M48" i="80" s="1"/>
  <c r="AT113" i="83"/>
  <c r="U48" i="80" s="1"/>
  <c r="AD212" i="83"/>
  <c r="AL212" i="83"/>
  <c r="M11" i="81" s="1"/>
  <c r="AT212" i="83"/>
  <c r="U11" i="81" s="1"/>
  <c r="AE212" i="83"/>
  <c r="AM212" i="83"/>
  <c r="AC213" i="83"/>
  <c r="D12" i="81" s="1"/>
  <c r="AK213" i="83"/>
  <c r="L12" i="81" s="1"/>
  <c r="AS213" i="83"/>
  <c r="T12" i="81" s="1"/>
  <c r="AF212" i="83"/>
  <c r="AG212" i="83"/>
  <c r="AG214" i="83"/>
  <c r="H13" i="81" s="1"/>
  <c r="AO214" i="83"/>
  <c r="P13" i="81" s="1"/>
  <c r="AG108" i="83"/>
  <c r="H43" i="80" s="1"/>
  <c r="AO108" i="83"/>
  <c r="P43" i="80" s="1"/>
  <c r="AH316" i="83"/>
  <c r="I43" i="81" s="1"/>
  <c r="AP316" i="83"/>
  <c r="AB218" i="83"/>
  <c r="C17" i="81" s="1"/>
  <c r="AH322" i="83"/>
  <c r="I49" i="81" s="1"/>
  <c r="AP322" i="83"/>
  <c r="Q49" i="81" s="1"/>
  <c r="AD218" i="83"/>
  <c r="E17" i="81" s="1"/>
  <c r="AL218" i="83"/>
  <c r="M17" i="81" s="1"/>
  <c r="AO212" i="83"/>
  <c r="P11" i="81" s="1"/>
  <c r="AG316" i="83"/>
  <c r="AO316" i="83"/>
  <c r="AD316" i="83"/>
  <c r="AL316" i="83"/>
  <c r="AE316" i="83"/>
  <c r="AM316" i="83"/>
  <c r="U2918" i="78"/>
  <c r="T2918" i="78"/>
  <c r="S2918" i="78"/>
  <c r="R2918" i="78"/>
  <c r="Q2918" i="78"/>
  <c r="P2918" i="78"/>
  <c r="O2918" i="78"/>
  <c r="N2918" i="78"/>
  <c r="M2918" i="78"/>
  <c r="L2918" i="78"/>
  <c r="K2918" i="78"/>
  <c r="J2918" i="78"/>
  <c r="I2918" i="78"/>
  <c r="H2918" i="78"/>
  <c r="G2918" i="78"/>
  <c r="F2918" i="78"/>
  <c r="E2918" i="78"/>
  <c r="D2918" i="78"/>
  <c r="C2918" i="78"/>
  <c r="B2918" i="78"/>
  <c r="U2917" i="78"/>
  <c r="T2917" i="78"/>
  <c r="S2917" i="78"/>
  <c r="R2917" i="78"/>
  <c r="Q2917" i="78"/>
  <c r="P2917" i="78"/>
  <c r="O2917" i="78"/>
  <c r="N2917" i="78"/>
  <c r="M2917" i="78"/>
  <c r="L2917" i="78"/>
  <c r="K2917" i="78"/>
  <c r="J2917" i="78"/>
  <c r="I2917" i="78"/>
  <c r="H2917" i="78"/>
  <c r="G2917" i="78"/>
  <c r="F2917" i="78"/>
  <c r="E2917" i="78"/>
  <c r="D2917" i="78"/>
  <c r="C2917" i="78"/>
  <c r="B2917" i="78"/>
  <c r="U2916" i="78"/>
  <c r="T2916" i="78"/>
  <c r="S2916" i="78"/>
  <c r="R2916" i="78"/>
  <c r="Q2916" i="78"/>
  <c r="P2916" i="78"/>
  <c r="O2916" i="78"/>
  <c r="N2916" i="78"/>
  <c r="M2916" i="78"/>
  <c r="L2916" i="78"/>
  <c r="K2916" i="78"/>
  <c r="J2916" i="78"/>
  <c r="I2916" i="78"/>
  <c r="H2916" i="78"/>
  <c r="G2916" i="78"/>
  <c r="F2916" i="78"/>
  <c r="E2916" i="78"/>
  <c r="D2916" i="78"/>
  <c r="C2916" i="78"/>
  <c r="B2916" i="78"/>
  <c r="U2915" i="78"/>
  <c r="T2915" i="78"/>
  <c r="S2915" i="78"/>
  <c r="R2915" i="78"/>
  <c r="Q2915" i="78"/>
  <c r="P2915" i="78"/>
  <c r="O2915" i="78"/>
  <c r="N2915" i="78"/>
  <c r="M2915" i="78"/>
  <c r="L2915" i="78"/>
  <c r="K2915" i="78"/>
  <c r="J2915" i="78"/>
  <c r="I2915" i="78"/>
  <c r="H2915" i="78"/>
  <c r="G2915" i="78"/>
  <c r="F2915" i="78"/>
  <c r="E2915" i="78"/>
  <c r="D2915" i="78"/>
  <c r="C2915" i="78"/>
  <c r="B2915" i="78"/>
  <c r="U2918" i="79"/>
  <c r="T2918" i="79"/>
  <c r="S2918" i="79"/>
  <c r="R2918" i="79"/>
  <c r="Q2918" i="79"/>
  <c r="P2918" i="79"/>
  <c r="O2918" i="79"/>
  <c r="N2918" i="79"/>
  <c r="M2918" i="79"/>
  <c r="L2918" i="79"/>
  <c r="K2918" i="79"/>
  <c r="J2918" i="79"/>
  <c r="I2918" i="79"/>
  <c r="H2918" i="79"/>
  <c r="G2918" i="79"/>
  <c r="F2918" i="79"/>
  <c r="E2918" i="79"/>
  <c r="D2918" i="79"/>
  <c r="C2918" i="79"/>
  <c r="B2918" i="79"/>
  <c r="U2917" i="79"/>
  <c r="T2917" i="79"/>
  <c r="S2917" i="79"/>
  <c r="R2917" i="79"/>
  <c r="Q2917" i="79"/>
  <c r="P2917" i="79"/>
  <c r="O2917" i="79"/>
  <c r="N2917" i="79"/>
  <c r="M2917" i="79"/>
  <c r="L2917" i="79"/>
  <c r="K2917" i="79"/>
  <c r="J2917" i="79"/>
  <c r="I2917" i="79"/>
  <c r="H2917" i="79"/>
  <c r="G2917" i="79"/>
  <c r="F2917" i="79"/>
  <c r="E2917" i="79"/>
  <c r="D2917" i="79"/>
  <c r="C2917" i="79"/>
  <c r="B2917" i="79"/>
  <c r="U2916" i="79"/>
  <c r="T2916" i="79"/>
  <c r="S2916" i="79"/>
  <c r="R2916" i="79"/>
  <c r="Q2916" i="79"/>
  <c r="P2916" i="79"/>
  <c r="O2916" i="79"/>
  <c r="N2916" i="79"/>
  <c r="M2916" i="79"/>
  <c r="L2916" i="79"/>
  <c r="K2916" i="79"/>
  <c r="J2916" i="79"/>
  <c r="I2916" i="79"/>
  <c r="H2916" i="79"/>
  <c r="G2916" i="79"/>
  <c r="F2916" i="79"/>
  <c r="E2916" i="79"/>
  <c r="D2916" i="79"/>
  <c r="C2916" i="79"/>
  <c r="B2916" i="79"/>
  <c r="U2915" i="79"/>
  <c r="T2915" i="79"/>
  <c r="S2915" i="79"/>
  <c r="R2915" i="79"/>
  <c r="Q2915" i="79"/>
  <c r="P2915" i="79"/>
  <c r="O2915" i="79"/>
  <c r="N2915" i="79"/>
  <c r="M2915" i="79"/>
  <c r="L2915" i="79"/>
  <c r="K2915" i="79"/>
  <c r="J2915" i="79"/>
  <c r="I2915" i="79"/>
  <c r="H2915" i="79"/>
  <c r="G2915" i="79"/>
  <c r="F2915" i="79"/>
  <c r="E2915" i="79"/>
  <c r="D2915" i="79"/>
  <c r="C2915" i="79"/>
  <c r="B2915" i="79"/>
  <c r="U2814" i="78"/>
  <c r="T2814" i="78"/>
  <c r="S2814" i="78"/>
  <c r="R2814" i="78"/>
  <c r="Q2814" i="78"/>
  <c r="P2814" i="78"/>
  <c r="O2814" i="78"/>
  <c r="N2814" i="78"/>
  <c r="M2814" i="78"/>
  <c r="L2814" i="78"/>
  <c r="K2814" i="78"/>
  <c r="J2814" i="78"/>
  <c r="I2814" i="78"/>
  <c r="H2814" i="78"/>
  <c r="G2814" i="78"/>
  <c r="F2814" i="78"/>
  <c r="E2814" i="78"/>
  <c r="D2814" i="78"/>
  <c r="C2814" i="78"/>
  <c r="B2814" i="78"/>
  <c r="U2813" i="78"/>
  <c r="T2813" i="78"/>
  <c r="S2813" i="78"/>
  <c r="R2813" i="78"/>
  <c r="Q2813" i="78"/>
  <c r="P2813" i="78"/>
  <c r="O2813" i="78"/>
  <c r="N2813" i="78"/>
  <c r="M2813" i="78"/>
  <c r="L2813" i="78"/>
  <c r="K2813" i="78"/>
  <c r="J2813" i="78"/>
  <c r="I2813" i="78"/>
  <c r="H2813" i="78"/>
  <c r="G2813" i="78"/>
  <c r="F2813" i="78"/>
  <c r="E2813" i="78"/>
  <c r="D2813" i="78"/>
  <c r="C2813" i="78"/>
  <c r="B2813" i="78"/>
  <c r="U2812" i="78"/>
  <c r="T2812" i="78"/>
  <c r="S2812" i="78"/>
  <c r="R2812" i="78"/>
  <c r="Q2812" i="78"/>
  <c r="P2812" i="78"/>
  <c r="O2812" i="78"/>
  <c r="N2812" i="78"/>
  <c r="M2812" i="78"/>
  <c r="L2812" i="78"/>
  <c r="K2812" i="78"/>
  <c r="J2812" i="78"/>
  <c r="I2812" i="78"/>
  <c r="H2812" i="78"/>
  <c r="G2812" i="78"/>
  <c r="F2812" i="78"/>
  <c r="E2812" i="78"/>
  <c r="D2812" i="78"/>
  <c r="C2812" i="78"/>
  <c r="B2812" i="78"/>
  <c r="U2811" i="78"/>
  <c r="T2811" i="78"/>
  <c r="S2811" i="78"/>
  <c r="R2811" i="78"/>
  <c r="Q2811" i="78"/>
  <c r="P2811" i="78"/>
  <c r="O2811" i="78"/>
  <c r="N2811" i="78"/>
  <c r="M2811" i="78"/>
  <c r="L2811" i="78"/>
  <c r="K2811" i="78"/>
  <c r="J2811" i="78"/>
  <c r="I2811" i="78"/>
  <c r="H2811" i="78"/>
  <c r="G2811" i="78"/>
  <c r="F2811" i="78"/>
  <c r="E2811" i="78"/>
  <c r="D2811" i="78"/>
  <c r="C2811" i="78"/>
  <c r="B2811" i="78"/>
  <c r="U2814" i="79"/>
  <c r="T2814" i="79"/>
  <c r="S2814" i="79"/>
  <c r="R2814" i="79"/>
  <c r="Q2814" i="79"/>
  <c r="P2814" i="79"/>
  <c r="O2814" i="79"/>
  <c r="N2814" i="79"/>
  <c r="M2814" i="79"/>
  <c r="L2814" i="79"/>
  <c r="K2814" i="79"/>
  <c r="J2814" i="79"/>
  <c r="I2814" i="79"/>
  <c r="H2814" i="79"/>
  <c r="G2814" i="79"/>
  <c r="F2814" i="79"/>
  <c r="E2814" i="79"/>
  <c r="D2814" i="79"/>
  <c r="C2814" i="79"/>
  <c r="B2814" i="79"/>
  <c r="U2813" i="79"/>
  <c r="T2813" i="79"/>
  <c r="S2813" i="79"/>
  <c r="R2813" i="79"/>
  <c r="Q2813" i="79"/>
  <c r="P2813" i="79"/>
  <c r="O2813" i="79"/>
  <c r="N2813" i="79"/>
  <c r="M2813" i="79"/>
  <c r="L2813" i="79"/>
  <c r="K2813" i="79"/>
  <c r="J2813" i="79"/>
  <c r="I2813" i="79"/>
  <c r="H2813" i="79"/>
  <c r="G2813" i="79"/>
  <c r="F2813" i="79"/>
  <c r="E2813" i="79"/>
  <c r="D2813" i="79"/>
  <c r="C2813" i="79"/>
  <c r="B2813" i="79"/>
  <c r="U2812" i="79"/>
  <c r="T2812" i="79"/>
  <c r="S2812" i="79"/>
  <c r="R2812" i="79"/>
  <c r="Q2812" i="79"/>
  <c r="P2812" i="79"/>
  <c r="O2812" i="79"/>
  <c r="N2812" i="79"/>
  <c r="M2812" i="79"/>
  <c r="L2812" i="79"/>
  <c r="K2812" i="79"/>
  <c r="J2812" i="79"/>
  <c r="I2812" i="79"/>
  <c r="H2812" i="79"/>
  <c r="G2812" i="79"/>
  <c r="F2812" i="79"/>
  <c r="E2812" i="79"/>
  <c r="D2812" i="79"/>
  <c r="C2812" i="79"/>
  <c r="B2812" i="79"/>
  <c r="U2811" i="79"/>
  <c r="T2811" i="79"/>
  <c r="S2811" i="79"/>
  <c r="R2811" i="79"/>
  <c r="Q2811" i="79"/>
  <c r="P2811" i="79"/>
  <c r="O2811" i="79"/>
  <c r="N2811" i="79"/>
  <c r="M2811" i="79"/>
  <c r="L2811" i="79"/>
  <c r="K2811" i="79"/>
  <c r="J2811" i="79"/>
  <c r="I2811" i="79"/>
  <c r="H2811" i="79"/>
  <c r="G2811" i="79"/>
  <c r="F2811" i="79"/>
  <c r="E2811" i="79"/>
  <c r="D2811" i="79"/>
  <c r="C2811" i="79"/>
  <c r="B2811" i="79"/>
  <c r="U2710" i="78"/>
  <c r="T2710" i="78"/>
  <c r="S2710" i="78"/>
  <c r="R2710" i="78"/>
  <c r="Q2710" i="78"/>
  <c r="P2710" i="78"/>
  <c r="O2710" i="78"/>
  <c r="N2710" i="78"/>
  <c r="M2710" i="78"/>
  <c r="L2710" i="78"/>
  <c r="K2710" i="78"/>
  <c r="J2710" i="78"/>
  <c r="I2710" i="78"/>
  <c r="H2710" i="78"/>
  <c r="G2710" i="78"/>
  <c r="F2710" i="78"/>
  <c r="E2710" i="78"/>
  <c r="D2710" i="78"/>
  <c r="C2710" i="78"/>
  <c r="B2710" i="78"/>
  <c r="U2709" i="78"/>
  <c r="T2709" i="78"/>
  <c r="S2709" i="78"/>
  <c r="R2709" i="78"/>
  <c r="Q2709" i="78"/>
  <c r="P2709" i="78"/>
  <c r="O2709" i="78"/>
  <c r="N2709" i="78"/>
  <c r="M2709" i="78"/>
  <c r="L2709" i="78"/>
  <c r="K2709" i="78"/>
  <c r="J2709" i="78"/>
  <c r="I2709" i="78"/>
  <c r="H2709" i="78"/>
  <c r="G2709" i="78"/>
  <c r="F2709" i="78"/>
  <c r="E2709" i="78"/>
  <c r="D2709" i="78"/>
  <c r="C2709" i="78"/>
  <c r="B2709" i="78"/>
  <c r="U2708" i="78"/>
  <c r="T2708" i="78"/>
  <c r="S2708" i="78"/>
  <c r="R2708" i="78"/>
  <c r="Q2708" i="78"/>
  <c r="P2708" i="78"/>
  <c r="O2708" i="78"/>
  <c r="N2708" i="78"/>
  <c r="M2708" i="78"/>
  <c r="L2708" i="78"/>
  <c r="K2708" i="78"/>
  <c r="J2708" i="78"/>
  <c r="I2708" i="78"/>
  <c r="H2708" i="78"/>
  <c r="G2708" i="78"/>
  <c r="F2708" i="78"/>
  <c r="E2708" i="78"/>
  <c r="D2708" i="78"/>
  <c r="C2708" i="78"/>
  <c r="B2708" i="78"/>
  <c r="U2707" i="78"/>
  <c r="T2707" i="78"/>
  <c r="S2707" i="78"/>
  <c r="R2707" i="78"/>
  <c r="Q2707" i="78"/>
  <c r="P2707" i="78"/>
  <c r="O2707" i="78"/>
  <c r="N2707" i="78"/>
  <c r="M2707" i="78"/>
  <c r="L2707" i="78"/>
  <c r="K2707" i="78"/>
  <c r="J2707" i="78"/>
  <c r="I2707" i="78"/>
  <c r="H2707" i="78"/>
  <c r="G2707" i="78"/>
  <c r="F2707" i="78"/>
  <c r="E2707" i="78"/>
  <c r="D2707" i="78"/>
  <c r="C2707" i="78"/>
  <c r="B2707" i="78"/>
  <c r="U2710" i="79"/>
  <c r="T2710" i="79"/>
  <c r="S2710" i="79"/>
  <c r="R2710" i="79"/>
  <c r="Q2710" i="79"/>
  <c r="P2710" i="79"/>
  <c r="O2710" i="79"/>
  <c r="N2710" i="79"/>
  <c r="M2710" i="79"/>
  <c r="L2710" i="79"/>
  <c r="K2710" i="79"/>
  <c r="J2710" i="79"/>
  <c r="I2710" i="79"/>
  <c r="H2710" i="79"/>
  <c r="G2710" i="79"/>
  <c r="F2710" i="79"/>
  <c r="E2710" i="79"/>
  <c r="D2710" i="79"/>
  <c r="C2710" i="79"/>
  <c r="B2710" i="79"/>
  <c r="U2709" i="79"/>
  <c r="T2709" i="79"/>
  <c r="S2709" i="79"/>
  <c r="R2709" i="79"/>
  <c r="Q2709" i="79"/>
  <c r="P2709" i="79"/>
  <c r="O2709" i="79"/>
  <c r="N2709" i="79"/>
  <c r="M2709" i="79"/>
  <c r="L2709" i="79"/>
  <c r="K2709" i="79"/>
  <c r="J2709" i="79"/>
  <c r="I2709" i="79"/>
  <c r="H2709" i="79"/>
  <c r="G2709" i="79"/>
  <c r="F2709" i="79"/>
  <c r="E2709" i="79"/>
  <c r="D2709" i="79"/>
  <c r="C2709" i="79"/>
  <c r="B2709" i="79"/>
  <c r="U2708" i="79"/>
  <c r="T2708" i="79"/>
  <c r="S2708" i="79"/>
  <c r="R2708" i="79"/>
  <c r="Q2708" i="79"/>
  <c r="P2708" i="79"/>
  <c r="O2708" i="79"/>
  <c r="N2708" i="79"/>
  <c r="M2708" i="79"/>
  <c r="L2708" i="79"/>
  <c r="K2708" i="79"/>
  <c r="J2708" i="79"/>
  <c r="I2708" i="79"/>
  <c r="H2708" i="79"/>
  <c r="G2708" i="79"/>
  <c r="F2708" i="79"/>
  <c r="E2708" i="79"/>
  <c r="D2708" i="79"/>
  <c r="C2708" i="79"/>
  <c r="B2708" i="79"/>
  <c r="U2707" i="79"/>
  <c r="T2707" i="79"/>
  <c r="S2707" i="79"/>
  <c r="R2707" i="79"/>
  <c r="Q2707" i="79"/>
  <c r="P2707" i="79"/>
  <c r="O2707" i="79"/>
  <c r="N2707" i="79"/>
  <c r="M2707" i="79"/>
  <c r="L2707" i="79"/>
  <c r="K2707" i="79"/>
  <c r="J2707" i="79"/>
  <c r="I2707" i="79"/>
  <c r="H2707" i="79"/>
  <c r="G2707" i="79"/>
  <c r="F2707" i="79"/>
  <c r="E2707" i="79"/>
  <c r="D2707" i="79"/>
  <c r="C2707" i="79"/>
  <c r="B2707" i="79"/>
  <c r="C2088" i="79" l="1"/>
  <c r="B1984" i="79"/>
  <c r="C2088" i="78"/>
  <c r="B1984" i="78"/>
  <c r="C2088" i="65"/>
  <c r="B1984" i="65"/>
  <c r="C2088" i="59"/>
  <c r="B1984" i="59"/>
  <c r="AJ340" i="83"/>
  <c r="K67" i="81" s="1"/>
  <c r="AQ341" i="83"/>
  <c r="R68" i="81" s="1"/>
  <c r="AB340" i="83"/>
  <c r="C67" i="81" s="1"/>
  <c r="AI340" i="83"/>
  <c r="J67" i="81" s="1"/>
  <c r="AQ236" i="83"/>
  <c r="R35" i="81" s="1"/>
  <c r="AI239" i="83"/>
  <c r="J38" i="81" s="1"/>
  <c r="AI238" i="83"/>
  <c r="J37" i="81" s="1"/>
  <c r="AA236" i="83"/>
  <c r="B35" i="81" s="1"/>
  <c r="AH237" i="83"/>
  <c r="I36" i="81" s="1"/>
  <c r="AI237" i="83"/>
  <c r="J36" i="81" s="1"/>
  <c r="AK236" i="83"/>
  <c r="L35" i="81" s="1"/>
  <c r="L18" i="81"/>
  <c r="AQ340" i="83"/>
  <c r="R67" i="81" s="1"/>
  <c r="AC236" i="83"/>
  <c r="D35" i="81" s="1"/>
  <c r="AN28" i="83"/>
  <c r="O35" i="80" s="1"/>
  <c r="AK343" i="83"/>
  <c r="L70" i="81" s="1"/>
  <c r="AP237" i="83"/>
  <c r="Q36" i="81" s="1"/>
  <c r="AP132" i="83"/>
  <c r="Q67" i="80" s="1"/>
  <c r="AE237" i="83"/>
  <c r="F36" i="81" s="1"/>
  <c r="AE341" i="83"/>
  <c r="F68" i="81" s="1"/>
  <c r="AG342" i="83"/>
  <c r="H69" i="81" s="1"/>
  <c r="AJ132" i="83"/>
  <c r="K67" i="80" s="1"/>
  <c r="AS340" i="83"/>
  <c r="T67" i="81" s="1"/>
  <c r="AO236" i="83"/>
  <c r="P35" i="81" s="1"/>
  <c r="AE238" i="83"/>
  <c r="F37" i="81" s="1"/>
  <c r="AK341" i="83"/>
  <c r="L68" i="81" s="1"/>
  <c r="AE340" i="83"/>
  <c r="F67" i="81" s="1"/>
  <c r="AO340" i="83"/>
  <c r="P67" i="81" s="1"/>
  <c r="AA341" i="83"/>
  <c r="B68" i="81" s="1"/>
  <c r="AO341" i="83"/>
  <c r="P68" i="81" s="1"/>
  <c r="AN237" i="83"/>
  <c r="O36" i="81" s="1"/>
  <c r="AB133" i="83"/>
  <c r="C68" i="80" s="1"/>
  <c r="AS28" i="83"/>
  <c r="T35" i="80" s="1"/>
  <c r="AO29" i="83"/>
  <c r="P36" i="80" s="1"/>
  <c r="AE236" i="83"/>
  <c r="F35" i="81" s="1"/>
  <c r="B50" i="81"/>
  <c r="L51" i="81"/>
  <c r="AK342" i="83"/>
  <c r="L69" i="81" s="1"/>
  <c r="AQ343" i="83"/>
  <c r="R70" i="81" s="1"/>
  <c r="AM340" i="83"/>
  <c r="N67" i="81" s="1"/>
  <c r="AO342" i="83"/>
  <c r="P69" i="81" s="1"/>
  <c r="AG237" i="83"/>
  <c r="H36" i="81" s="1"/>
  <c r="AM238" i="83"/>
  <c r="N37" i="81" s="1"/>
  <c r="AM236" i="83"/>
  <c r="N35" i="81" s="1"/>
  <c r="L36" i="68"/>
  <c r="AC342" i="83"/>
  <c r="D69" i="81" s="1"/>
  <c r="AM237" i="83"/>
  <c r="N36" i="81" s="1"/>
  <c r="AM341" i="83"/>
  <c r="N68" i="81" s="1"/>
  <c r="AC341" i="83"/>
  <c r="D68" i="81" s="1"/>
  <c r="AB342" i="83"/>
  <c r="C69" i="81" s="1"/>
  <c r="AQ342" i="83"/>
  <c r="R69" i="81" s="1"/>
  <c r="AG341" i="83"/>
  <c r="H68" i="81" s="1"/>
  <c r="AG236" i="83"/>
  <c r="H35" i="81" s="1"/>
  <c r="AG238" i="83"/>
  <c r="H37" i="81" s="1"/>
  <c r="AG340" i="83"/>
  <c r="H67" i="81" s="1"/>
  <c r="AJ343" i="83"/>
  <c r="K70" i="81" s="1"/>
  <c r="AM342" i="83"/>
  <c r="N69" i="81" s="1"/>
  <c r="AI236" i="83"/>
  <c r="J35" i="81" s="1"/>
  <c r="AP28" i="83"/>
  <c r="Q35" i="80" s="1"/>
  <c r="AS236" i="83"/>
  <c r="T35" i="81" s="1"/>
  <c r="AC343" i="83"/>
  <c r="D70" i="81" s="1"/>
  <c r="AQ239" i="83"/>
  <c r="R38" i="81" s="1"/>
  <c r="AE133" i="83"/>
  <c r="F68" i="80" s="1"/>
  <c r="AG134" i="83"/>
  <c r="H69" i="80" s="1"/>
  <c r="K36" i="68"/>
  <c r="M36" i="68" s="1"/>
  <c r="K34" i="68"/>
  <c r="D36" i="68"/>
  <c r="AN340" i="83"/>
  <c r="O67" i="81" s="1"/>
  <c r="AJ237" i="83"/>
  <c r="K36" i="81" s="1"/>
  <c r="D34" i="68"/>
  <c r="C36" i="68"/>
  <c r="E36" i="68" s="1"/>
  <c r="C34" i="68"/>
  <c r="L34" i="68"/>
  <c r="AD341" i="83"/>
  <c r="E68" i="81" s="1"/>
  <c r="AO238" i="83"/>
  <c r="P37" i="81" s="1"/>
  <c r="AB341" i="83"/>
  <c r="C68" i="81" s="1"/>
  <c r="AD236" i="83"/>
  <c r="E35" i="81" s="1"/>
  <c r="AA239" i="83"/>
  <c r="B38" i="81" s="1"/>
  <c r="AR239" i="83"/>
  <c r="S38" i="81" s="1"/>
  <c r="AQ238" i="83"/>
  <c r="R37" i="81" s="1"/>
  <c r="H50" i="81"/>
  <c r="AE342" i="83"/>
  <c r="F69" i="81" s="1"/>
  <c r="AL341" i="83"/>
  <c r="M68" i="81" s="1"/>
  <c r="AD340" i="83"/>
  <c r="E67" i="81" s="1"/>
  <c r="AL236" i="83"/>
  <c r="M35" i="81" s="1"/>
  <c r="AC239" i="83"/>
  <c r="D38" i="81" s="1"/>
  <c r="AP238" i="83"/>
  <c r="Q37" i="81" s="1"/>
  <c r="AN236" i="83"/>
  <c r="O35" i="81" s="1"/>
  <c r="AR340" i="83"/>
  <c r="S67" i="81" s="1"/>
  <c r="AO237" i="83"/>
  <c r="P36" i="81" s="1"/>
  <c r="AN238" i="83"/>
  <c r="O37" i="81" s="1"/>
  <c r="AN239" i="83"/>
  <c r="O38" i="81" s="1"/>
  <c r="AJ239" i="83"/>
  <c r="K38" i="81" s="1"/>
  <c r="AQ237" i="83"/>
  <c r="R36" i="81" s="1"/>
  <c r="AC340" i="83"/>
  <c r="D67" i="81" s="1"/>
  <c r="AK340" i="83"/>
  <c r="L67" i="81" s="1"/>
  <c r="AR342" i="83"/>
  <c r="S69" i="81" s="1"/>
  <c r="AH239" i="83"/>
  <c r="I38" i="81" s="1"/>
  <c r="AF340" i="83"/>
  <c r="G67" i="81" s="1"/>
  <c r="AF236" i="83"/>
  <c r="G35" i="81" s="1"/>
  <c r="K18" i="81"/>
  <c r="AB343" i="83"/>
  <c r="C70" i="81" s="1"/>
  <c r="AP236" i="83"/>
  <c r="Q35" i="81" s="1"/>
  <c r="AN341" i="83"/>
  <c r="O68" i="81" s="1"/>
  <c r="AD342" i="83"/>
  <c r="E69" i="81" s="1"/>
  <c r="AR341" i="83"/>
  <c r="S68" i="81" s="1"/>
  <c r="AP340" i="83"/>
  <c r="Q67" i="81" s="1"/>
  <c r="AN342" i="83"/>
  <c r="O69" i="81" s="1"/>
  <c r="AN343" i="83"/>
  <c r="O70" i="81" s="1"/>
  <c r="AR237" i="83"/>
  <c r="S36" i="81" s="1"/>
  <c r="AF237" i="83"/>
  <c r="G36" i="81" s="1"/>
  <c r="AA238" i="83"/>
  <c r="B37" i="81" s="1"/>
  <c r="AJ236" i="83"/>
  <c r="K35" i="81" s="1"/>
  <c r="AL342" i="83"/>
  <c r="M69" i="81" s="1"/>
  <c r="AP239" i="83"/>
  <c r="Q38" i="81" s="1"/>
  <c r="AF238" i="83"/>
  <c r="G37" i="81" s="1"/>
  <c r="AF341" i="83"/>
  <c r="G68" i="81" s="1"/>
  <c r="AJ342" i="83"/>
  <c r="K69" i="81" s="1"/>
  <c r="AH340" i="83"/>
  <c r="I67" i="81" s="1"/>
  <c r="AF343" i="83"/>
  <c r="G70" i="81" s="1"/>
  <c r="AR238" i="83"/>
  <c r="S37" i="81" s="1"/>
  <c r="AA237" i="83"/>
  <c r="B36" i="81" s="1"/>
  <c r="AR236" i="83"/>
  <c r="S35" i="81" s="1"/>
  <c r="AH236" i="83"/>
  <c r="I35" i="81" s="1"/>
  <c r="AA343" i="83"/>
  <c r="B70" i="81" s="1"/>
  <c r="AB236" i="83"/>
  <c r="C35" i="81" s="1"/>
  <c r="AF342" i="83"/>
  <c r="G69" i="81" s="1"/>
  <c r="AJ341" i="83"/>
  <c r="K68" i="81" s="1"/>
  <c r="AA342" i="83"/>
  <c r="B69" i="81" s="1"/>
  <c r="AL340" i="83"/>
  <c r="M67" i="81" s="1"/>
  <c r="AH238" i="83"/>
  <c r="I37" i="81" s="1"/>
  <c r="AJ238" i="83"/>
  <c r="K37" i="81" s="1"/>
  <c r="AD133" i="83"/>
  <c r="E68" i="80" s="1"/>
  <c r="AF134" i="83"/>
  <c r="G69" i="80" s="1"/>
  <c r="AC28" i="83"/>
  <c r="D35" i="80" s="1"/>
  <c r="AM28" i="83"/>
  <c r="N35" i="80" s="1"/>
  <c r="AB134" i="83"/>
  <c r="C69" i="80" s="1"/>
  <c r="AL132" i="83"/>
  <c r="M67" i="80" s="1"/>
  <c r="AH135" i="83"/>
  <c r="I70" i="80" s="1"/>
  <c r="AR132" i="83"/>
  <c r="S67" i="80" s="1"/>
  <c r="AJ134" i="83"/>
  <c r="K69" i="80" s="1"/>
  <c r="AD134" i="83"/>
  <c r="E69" i="80" s="1"/>
  <c r="AQ30" i="83"/>
  <c r="R37" i="80" s="1"/>
  <c r="AP30" i="83"/>
  <c r="Q37" i="80" s="1"/>
  <c r="AF132" i="83"/>
  <c r="G67" i="80" s="1"/>
  <c r="AF133" i="83"/>
  <c r="G68" i="80" s="1"/>
  <c r="AK30" i="83"/>
  <c r="L37" i="80" s="1"/>
  <c r="AH30" i="83"/>
  <c r="I37" i="80" s="1"/>
  <c r="AP29" i="83"/>
  <c r="Q36" i="80" s="1"/>
  <c r="AH28" i="83"/>
  <c r="I35" i="80" s="1"/>
  <c r="AB132" i="83"/>
  <c r="C67" i="80" s="1"/>
  <c r="AM29" i="83"/>
  <c r="N36" i="80" s="1"/>
  <c r="AH29" i="83"/>
  <c r="I36" i="80" s="1"/>
  <c r="AL28" i="83"/>
  <c r="M35" i="80" s="1"/>
  <c r="AJ133" i="83"/>
  <c r="K68" i="80" s="1"/>
  <c r="AC29" i="83"/>
  <c r="D36" i="80" s="1"/>
  <c r="AQ29" i="83"/>
  <c r="R36" i="80" s="1"/>
  <c r="AP134" i="83"/>
  <c r="Q69" i="80" s="1"/>
  <c r="AM30" i="83"/>
  <c r="N37" i="80" s="1"/>
  <c r="AK29" i="83"/>
  <c r="L36" i="80" s="1"/>
  <c r="AC30" i="83"/>
  <c r="D37" i="80" s="1"/>
  <c r="AS29" i="83"/>
  <c r="T36" i="80" s="1"/>
  <c r="AH134" i="83"/>
  <c r="I69" i="80" s="1"/>
  <c r="AE29" i="83"/>
  <c r="F36" i="80" s="1"/>
  <c r="AK28" i="83"/>
  <c r="L35" i="80" s="1"/>
  <c r="AL133" i="83"/>
  <c r="M68" i="80" s="1"/>
  <c r="AM133" i="83"/>
  <c r="N68" i="80" s="1"/>
  <c r="AP133" i="83"/>
  <c r="Q68" i="80" s="1"/>
  <c r="AH132" i="83"/>
  <c r="I67" i="80" s="1"/>
  <c r="AO133" i="83"/>
  <c r="P68" i="80" s="1"/>
  <c r="AL134" i="83"/>
  <c r="M69" i="80" s="1"/>
  <c r="AH133" i="83"/>
  <c r="I68" i="80" s="1"/>
  <c r="AE30" i="83"/>
  <c r="F37" i="80" s="1"/>
  <c r="AD132" i="83"/>
  <c r="E67" i="80" s="1"/>
  <c r="AG28" i="83"/>
  <c r="H35" i="80" s="1"/>
  <c r="AA30" i="83"/>
  <c r="B37" i="80" s="1"/>
  <c r="AS342" i="83"/>
  <c r="T69" i="81" s="1"/>
  <c r="AS343" i="83"/>
  <c r="T70" i="81" s="1"/>
  <c r="AF135" i="83"/>
  <c r="G70" i="80" s="1"/>
  <c r="AO28" i="83"/>
  <c r="P35" i="80" s="1"/>
  <c r="AA31" i="83"/>
  <c r="B38" i="80" s="1"/>
  <c r="AA29" i="83"/>
  <c r="B36" i="80" s="1"/>
  <c r="AI342" i="83"/>
  <c r="J69" i="81" s="1"/>
  <c r="AG29" i="83"/>
  <c r="H36" i="80" s="1"/>
  <c r="AR31" i="83"/>
  <c r="S38" i="80" s="1"/>
  <c r="AS30" i="83"/>
  <c r="T37" i="80" s="1"/>
  <c r="AI341" i="83"/>
  <c r="J68" i="81" s="1"/>
  <c r="AC134" i="83"/>
  <c r="D69" i="80" s="1"/>
  <c r="AI30" i="83"/>
  <c r="J37" i="80" s="1"/>
  <c r="AO30" i="83"/>
  <c r="P37" i="80" s="1"/>
  <c r="AI343" i="83"/>
  <c r="J70" i="81" s="1"/>
  <c r="AM134" i="83"/>
  <c r="N69" i="80" s="1"/>
  <c r="AG30" i="83"/>
  <c r="H37" i="80" s="1"/>
  <c r="AS341" i="83"/>
  <c r="T68" i="81" s="1"/>
  <c r="AR343" i="83"/>
  <c r="S70" i="81" s="1"/>
  <c r="AM343" i="83"/>
  <c r="N70" i="81" s="1"/>
  <c r="N43" i="81"/>
  <c r="AK133" i="83"/>
  <c r="L68" i="80" s="1"/>
  <c r="L51" i="80"/>
  <c r="AK239" i="83"/>
  <c r="L38" i="81" s="1"/>
  <c r="L17" i="81"/>
  <c r="AI132" i="83"/>
  <c r="J67" i="80" s="1"/>
  <c r="AI29" i="83"/>
  <c r="J36" i="80" s="1"/>
  <c r="AB28" i="83"/>
  <c r="C35" i="80" s="1"/>
  <c r="C18" i="80"/>
  <c r="AP31" i="83"/>
  <c r="Q38" i="80" s="1"/>
  <c r="Q11" i="80"/>
  <c r="AD135" i="83"/>
  <c r="E70" i="80" s="1"/>
  <c r="E48" i="80"/>
  <c r="AO134" i="83"/>
  <c r="P69" i="80" s="1"/>
  <c r="P55" i="80"/>
  <c r="AQ132" i="83"/>
  <c r="R67" i="80" s="1"/>
  <c r="R51" i="80"/>
  <c r="AH31" i="83"/>
  <c r="I38" i="80" s="1"/>
  <c r="I11" i="80"/>
  <c r="AA28" i="83"/>
  <c r="B35" i="80" s="1"/>
  <c r="B18" i="80"/>
  <c r="AE132" i="83"/>
  <c r="F67" i="80" s="1"/>
  <c r="F50" i="80"/>
  <c r="AO343" i="83"/>
  <c r="P70" i="81" s="1"/>
  <c r="P43" i="81"/>
  <c r="AB135" i="83"/>
  <c r="C70" i="80" s="1"/>
  <c r="C43" i="80"/>
  <c r="AN132" i="83"/>
  <c r="O67" i="80" s="1"/>
  <c r="O50" i="80"/>
  <c r="AO31" i="83"/>
  <c r="P38" i="80" s="1"/>
  <c r="P11" i="80"/>
  <c r="AS135" i="83"/>
  <c r="T70" i="80" s="1"/>
  <c r="T43" i="80"/>
  <c r="AI31" i="83"/>
  <c r="J38" i="80" s="1"/>
  <c r="J12" i="80"/>
  <c r="AI28" i="83"/>
  <c r="J35" i="80" s="1"/>
  <c r="J18" i="80"/>
  <c r="AE343" i="83"/>
  <c r="F70" i="81" s="1"/>
  <c r="F43" i="81"/>
  <c r="AJ135" i="83"/>
  <c r="K70" i="80" s="1"/>
  <c r="K43" i="80"/>
  <c r="AG343" i="83"/>
  <c r="H70" i="81" s="1"/>
  <c r="H43" i="81"/>
  <c r="AF239" i="83"/>
  <c r="G38" i="81" s="1"/>
  <c r="G11" i="81"/>
  <c r="AB239" i="83"/>
  <c r="C38" i="81" s="1"/>
  <c r="AA132" i="83"/>
  <c r="B67" i="80" s="1"/>
  <c r="B51" i="80"/>
  <c r="AM135" i="83"/>
  <c r="N70" i="80" s="1"/>
  <c r="N45" i="80"/>
  <c r="AP135" i="83"/>
  <c r="Q70" i="80" s="1"/>
  <c r="Q48" i="80"/>
  <c r="AL343" i="83"/>
  <c r="M70" i="81" s="1"/>
  <c r="M43" i="81"/>
  <c r="AM239" i="83"/>
  <c r="N38" i="81" s="1"/>
  <c r="N11" i="81"/>
  <c r="AD239" i="83"/>
  <c r="E38" i="81" s="1"/>
  <c r="E11" i="81"/>
  <c r="AL31" i="83"/>
  <c r="M38" i="80" s="1"/>
  <c r="M11" i="80"/>
  <c r="AO132" i="83"/>
  <c r="P67" i="80" s="1"/>
  <c r="P51" i="80"/>
  <c r="AS132" i="83"/>
  <c r="T67" i="80" s="1"/>
  <c r="AS239" i="83"/>
  <c r="T38" i="81" s="1"/>
  <c r="T17" i="81"/>
  <c r="AE135" i="83"/>
  <c r="F70" i="80" s="1"/>
  <c r="F45" i="80"/>
  <c r="AG31" i="83"/>
  <c r="H38" i="80" s="1"/>
  <c r="H11" i="80"/>
  <c r="AL30" i="83"/>
  <c r="M37" i="80" s="1"/>
  <c r="M19" i="80"/>
  <c r="AC31" i="83"/>
  <c r="D38" i="80" s="1"/>
  <c r="AR28" i="83"/>
  <c r="S35" i="80" s="1"/>
  <c r="S18" i="80"/>
  <c r="AF28" i="83"/>
  <c r="G35" i="80" s="1"/>
  <c r="G18" i="80"/>
  <c r="AE28" i="83"/>
  <c r="F35" i="80" s="1"/>
  <c r="F18" i="80"/>
  <c r="AQ28" i="83"/>
  <c r="R35" i="80" s="1"/>
  <c r="R18" i="80"/>
  <c r="AM31" i="83"/>
  <c r="N38" i="80" s="1"/>
  <c r="N11" i="80"/>
  <c r="AD343" i="83"/>
  <c r="E70" i="81" s="1"/>
  <c r="E43" i="81"/>
  <c r="AD31" i="83"/>
  <c r="E38" i="80" s="1"/>
  <c r="E11" i="80"/>
  <c r="AG132" i="83"/>
  <c r="H67" i="80" s="1"/>
  <c r="H51" i="80"/>
  <c r="AK134" i="83"/>
  <c r="L69" i="80" s="1"/>
  <c r="AS133" i="83"/>
  <c r="T68" i="80" s="1"/>
  <c r="AK31" i="83"/>
  <c r="L38" i="80" s="1"/>
  <c r="L14" i="80"/>
  <c r="AQ31" i="83"/>
  <c r="R38" i="80" s="1"/>
  <c r="R12" i="80"/>
  <c r="AD30" i="83"/>
  <c r="E37" i="80" s="1"/>
  <c r="E19" i="80"/>
  <c r="AK132" i="83"/>
  <c r="L67" i="80" s="1"/>
  <c r="AC132" i="83"/>
  <c r="D67" i="80" s="1"/>
  <c r="D51" i="80"/>
  <c r="AL135" i="83"/>
  <c r="M70" i="80" s="1"/>
  <c r="AP343" i="83"/>
  <c r="Q70" i="81" s="1"/>
  <c r="Q43" i="81"/>
  <c r="AG239" i="83"/>
  <c r="H38" i="81" s="1"/>
  <c r="H11" i="81"/>
  <c r="AE239" i="83"/>
  <c r="F38" i="81" s="1"/>
  <c r="F11" i="81"/>
  <c r="AR135" i="83"/>
  <c r="S70" i="80" s="1"/>
  <c r="S43" i="80"/>
  <c r="AN135" i="83"/>
  <c r="O70" i="80" s="1"/>
  <c r="O44" i="80"/>
  <c r="AM132" i="83"/>
  <c r="N67" i="80" s="1"/>
  <c r="N50" i="80"/>
  <c r="AS134" i="83"/>
  <c r="T69" i="80" s="1"/>
  <c r="AE31" i="83"/>
  <c r="F38" i="80" s="1"/>
  <c r="F16" i="80"/>
  <c r="AJ31" i="83"/>
  <c r="K38" i="80" s="1"/>
  <c r="K17" i="80"/>
  <c r="AJ28" i="83"/>
  <c r="K35" i="80" s="1"/>
  <c r="K18" i="80"/>
  <c r="AO239" i="83"/>
  <c r="P38" i="81" s="1"/>
  <c r="AB238" i="83"/>
  <c r="C37" i="81" s="1"/>
  <c r="AB237" i="83"/>
  <c r="C36" i="81" s="1"/>
  <c r="AH343" i="83"/>
  <c r="I70" i="81" s="1"/>
  <c r="AE134" i="83"/>
  <c r="F69" i="80" s="1"/>
  <c r="AG133" i="83"/>
  <c r="H68" i="80" s="1"/>
  <c r="AA134" i="83"/>
  <c r="B69" i="80" s="1"/>
  <c r="AA133" i="83"/>
  <c r="B68" i="80" s="1"/>
  <c r="AB30" i="83"/>
  <c r="C37" i="80" s="1"/>
  <c r="AB29" i="83"/>
  <c r="C36" i="80" s="1"/>
  <c r="AS31" i="83"/>
  <c r="T38" i="80" s="1"/>
  <c r="AO135" i="83"/>
  <c r="P70" i="80" s="1"/>
  <c r="AI135" i="83"/>
  <c r="J70" i="80" s="1"/>
  <c r="AC238" i="83"/>
  <c r="D37" i="81" s="1"/>
  <c r="AC237" i="83"/>
  <c r="D36" i="81" s="1"/>
  <c r="AQ134" i="83"/>
  <c r="R69" i="80" s="1"/>
  <c r="AQ133" i="83"/>
  <c r="R68" i="80" s="1"/>
  <c r="AR30" i="83"/>
  <c r="S37" i="80" s="1"/>
  <c r="AR29" i="83"/>
  <c r="S36" i="80" s="1"/>
  <c r="AL29" i="83"/>
  <c r="M36" i="80" s="1"/>
  <c r="AN31" i="83"/>
  <c r="O38" i="80" s="1"/>
  <c r="AQ135" i="83"/>
  <c r="R70" i="80" s="1"/>
  <c r="AP342" i="83"/>
  <c r="Q69" i="81" s="1"/>
  <c r="AP341" i="83"/>
  <c r="Q68" i="81" s="1"/>
  <c r="AG135" i="83"/>
  <c r="H70" i="80" s="1"/>
  <c r="AC133" i="83"/>
  <c r="D68" i="80" s="1"/>
  <c r="AF31" i="83"/>
  <c r="G38" i="80" s="1"/>
  <c r="AN30" i="83"/>
  <c r="O37" i="80" s="1"/>
  <c r="AN29" i="83"/>
  <c r="O36" i="80" s="1"/>
  <c r="AA135" i="83"/>
  <c r="B70" i="80" s="1"/>
  <c r="AS238" i="83"/>
  <c r="T37" i="81" s="1"/>
  <c r="AS237" i="83"/>
  <c r="T36" i="81" s="1"/>
  <c r="AL238" i="83"/>
  <c r="M37" i="81" s="1"/>
  <c r="AL237" i="83"/>
  <c r="M36" i="81" s="1"/>
  <c r="AH342" i="83"/>
  <c r="I69" i="81" s="1"/>
  <c r="AH341" i="83"/>
  <c r="I68" i="81" s="1"/>
  <c r="AI134" i="83"/>
  <c r="J69" i="80" s="1"/>
  <c r="AI133" i="83"/>
  <c r="J68" i="80" s="1"/>
  <c r="AN134" i="83"/>
  <c r="O69" i="80" s="1"/>
  <c r="AD28" i="83"/>
  <c r="E35" i="80" s="1"/>
  <c r="AK135" i="83"/>
  <c r="L70" i="80" s="1"/>
  <c r="AD29" i="83"/>
  <c r="E36" i="80" s="1"/>
  <c r="AD238" i="83"/>
  <c r="E37" i="81" s="1"/>
  <c r="AD237" i="83"/>
  <c r="E36" i="81" s="1"/>
  <c r="AR134" i="83"/>
  <c r="S69" i="80" s="1"/>
  <c r="AR133" i="83"/>
  <c r="S68" i="80" s="1"/>
  <c r="AN133" i="83"/>
  <c r="O68" i="80" s="1"/>
  <c r="AB31" i="83"/>
  <c r="C38" i="80" s="1"/>
  <c r="AJ30" i="83"/>
  <c r="K37" i="80" s="1"/>
  <c r="AJ29" i="83"/>
  <c r="K36" i="80" s="1"/>
  <c r="AF30" i="83"/>
  <c r="G37" i="80" s="1"/>
  <c r="AF29" i="83"/>
  <c r="G36" i="80" s="1"/>
  <c r="AL239" i="83"/>
  <c r="M38" i="81" s="1"/>
  <c r="AK238" i="83"/>
  <c r="L37" i="81" s="1"/>
  <c r="AK237" i="83"/>
  <c r="L36" i="81" s="1"/>
  <c r="AC135" i="83"/>
  <c r="D70" i="80" s="1"/>
  <c r="B2088" i="78" l="1"/>
  <c r="C2192" i="78"/>
  <c r="B2088" i="79"/>
  <c r="C2192" i="79"/>
  <c r="B2088" i="59"/>
  <c r="C2192" i="59"/>
  <c r="B2088" i="65"/>
  <c r="C2192" i="65"/>
  <c r="M34" i="68"/>
  <c r="E34" i="68"/>
  <c r="C2296" i="79" l="1"/>
  <c r="B2192" i="79"/>
  <c r="C2296" i="78"/>
  <c r="B2192" i="78"/>
  <c r="C2296" i="65"/>
  <c r="B2192" i="65"/>
  <c r="C2296" i="59"/>
  <c r="B2192" i="59"/>
  <c r="B5" i="81"/>
  <c r="B4" i="81"/>
  <c r="B3" i="81"/>
  <c r="E6" i="80"/>
  <c r="B6" i="80"/>
  <c r="B5" i="80"/>
  <c r="B4" i="80"/>
  <c r="B3" i="80"/>
  <c r="B5" i="79"/>
  <c r="B4" i="79"/>
  <c r="B3" i="79"/>
  <c r="E6" i="78"/>
  <c r="B6" i="78"/>
  <c r="B5" i="78"/>
  <c r="B4" i="78"/>
  <c r="B3" i="78"/>
  <c r="B2296" i="78" l="1"/>
  <c r="C2400" i="78"/>
  <c r="B2296" i="79"/>
  <c r="C2400" i="79"/>
  <c r="B2296" i="59"/>
  <c r="C2400" i="59"/>
  <c r="B2296" i="65"/>
  <c r="C2400" i="65"/>
  <c r="F37" i="69"/>
  <c r="K37" i="69" s="1"/>
  <c r="F36" i="69"/>
  <c r="K36" i="69" s="1"/>
  <c r="F13" i="69"/>
  <c r="K13" i="69" s="1"/>
  <c r="F14" i="69"/>
  <c r="K14" i="69" s="1"/>
  <c r="F15" i="69"/>
  <c r="K15" i="69" s="1"/>
  <c r="F16" i="69"/>
  <c r="K16" i="69" s="1"/>
  <c r="F17" i="69"/>
  <c r="K17" i="69" s="1"/>
  <c r="F18" i="69"/>
  <c r="K18" i="69" s="1"/>
  <c r="F19" i="69"/>
  <c r="K19" i="69" s="1"/>
  <c r="F20" i="69"/>
  <c r="K20" i="69" s="1"/>
  <c r="F21" i="69"/>
  <c r="K21" i="69" s="1"/>
  <c r="F22" i="69"/>
  <c r="K22" i="69" s="1"/>
  <c r="F23" i="69"/>
  <c r="K23" i="69" s="1"/>
  <c r="F24" i="69"/>
  <c r="K24" i="69" s="1"/>
  <c r="F25" i="69"/>
  <c r="K25" i="69" s="1"/>
  <c r="F26" i="69"/>
  <c r="K26" i="69" s="1"/>
  <c r="F27" i="69"/>
  <c r="K27" i="69" s="1"/>
  <c r="F28" i="69"/>
  <c r="K28" i="69" s="1"/>
  <c r="F29" i="69"/>
  <c r="K29" i="69" s="1"/>
  <c r="F30" i="69"/>
  <c r="K30" i="69" s="1"/>
  <c r="F31" i="69"/>
  <c r="K31" i="69" s="1"/>
  <c r="F32" i="69"/>
  <c r="K32" i="69" s="1"/>
  <c r="F33" i="69"/>
  <c r="K33" i="69" s="1"/>
  <c r="F34" i="69"/>
  <c r="K34" i="69" s="1"/>
  <c r="F35" i="69"/>
  <c r="K35" i="69" s="1"/>
  <c r="F12" i="69"/>
  <c r="K12" i="69" s="1"/>
  <c r="I11" i="69"/>
  <c r="N11" i="69" s="1"/>
  <c r="H11" i="69"/>
  <c r="M11" i="69" s="1"/>
  <c r="G11" i="69"/>
  <c r="L11" i="69" s="1"/>
  <c r="A37" i="69"/>
  <c r="A36" i="69"/>
  <c r="D11" i="69"/>
  <c r="C11" i="69"/>
  <c r="B11" i="69"/>
  <c r="A35" i="69"/>
  <c r="A34" i="69"/>
  <c r="A33" i="69"/>
  <c r="A32" i="69"/>
  <c r="A31" i="69"/>
  <c r="A30" i="69"/>
  <c r="A29" i="69"/>
  <c r="A28" i="69"/>
  <c r="A27" i="69"/>
  <c r="A26" i="69"/>
  <c r="A25" i="69"/>
  <c r="A24" i="69"/>
  <c r="A23" i="69"/>
  <c r="A22" i="69"/>
  <c r="A21" i="69"/>
  <c r="A20" i="69"/>
  <c r="A19" i="69"/>
  <c r="A18" i="69"/>
  <c r="A17" i="69"/>
  <c r="A16" i="69"/>
  <c r="A15" i="69"/>
  <c r="A14" i="69"/>
  <c r="A13" i="69"/>
  <c r="A12" i="69"/>
  <c r="B9" i="76"/>
  <c r="C9" i="76" s="1"/>
  <c r="D9" i="76" s="1"/>
  <c r="E9" i="76" s="1"/>
  <c r="F9" i="76" s="1"/>
  <c r="G9" i="76" s="1"/>
  <c r="H9" i="76" s="1"/>
  <c r="I9" i="76" s="1"/>
  <c r="J9" i="76" s="1"/>
  <c r="K9" i="76" s="1"/>
  <c r="L9" i="76" s="1"/>
  <c r="M9" i="76" s="1"/>
  <c r="N9" i="76" s="1"/>
  <c r="O9" i="76" s="1"/>
  <c r="P9" i="76" s="1"/>
  <c r="Q9" i="76" s="1"/>
  <c r="R9" i="76" s="1"/>
  <c r="S9" i="76" s="1"/>
  <c r="T9" i="76" s="1"/>
  <c r="U9" i="76" s="1"/>
  <c r="V9" i="76" s="1"/>
  <c r="W9" i="76" s="1"/>
  <c r="X9" i="76" s="1"/>
  <c r="Y9" i="76" s="1"/>
  <c r="Z9" i="76" s="1"/>
  <c r="AA9" i="76" s="1"/>
  <c r="AB9" i="76" s="1"/>
  <c r="AC9" i="76" s="1"/>
  <c r="I6" i="76"/>
  <c r="I5" i="76"/>
  <c r="B4" i="76"/>
  <c r="C3" i="76"/>
  <c r="C2504" i="79" l="1"/>
  <c r="B2400" i="79"/>
  <c r="C2504" i="78"/>
  <c r="B2400" i="78"/>
  <c r="C2504" i="65"/>
  <c r="B2504" i="65" s="1"/>
  <c r="B2400" i="65"/>
  <c r="C2504" i="59"/>
  <c r="B2400" i="59"/>
  <c r="AH106" i="65"/>
  <c r="AG106" i="65"/>
  <c r="AF106" i="65"/>
  <c r="AE106" i="65"/>
  <c r="AD106" i="65"/>
  <c r="AC106" i="65"/>
  <c r="AB106" i="65"/>
  <c r="AA106" i="65"/>
  <c r="Z106" i="65"/>
  <c r="Y106" i="65"/>
  <c r="X106" i="65"/>
  <c r="W106" i="65"/>
  <c r="V106" i="65"/>
  <c r="U106" i="65"/>
  <c r="T106" i="65"/>
  <c r="S106" i="65"/>
  <c r="R106" i="65"/>
  <c r="AH105" i="65"/>
  <c r="AG105" i="65"/>
  <c r="AF105" i="65"/>
  <c r="AE105" i="65"/>
  <c r="AD105" i="65"/>
  <c r="AC105" i="65"/>
  <c r="AB105" i="65"/>
  <c r="AA105" i="65"/>
  <c r="Z105" i="65"/>
  <c r="Y105" i="65"/>
  <c r="X105" i="65"/>
  <c r="W105" i="65"/>
  <c r="V105" i="65"/>
  <c r="U105" i="65"/>
  <c r="T105" i="65"/>
  <c r="S105" i="65"/>
  <c r="R105" i="65"/>
  <c r="AH104" i="65"/>
  <c r="AG104" i="65"/>
  <c r="AF104" i="65"/>
  <c r="AE104" i="65"/>
  <c r="AD104" i="65"/>
  <c r="AC104" i="65"/>
  <c r="AB104" i="65"/>
  <c r="AA104" i="65"/>
  <c r="Z104" i="65"/>
  <c r="Y104" i="65"/>
  <c r="X104" i="65"/>
  <c r="W104" i="65"/>
  <c r="V104" i="65"/>
  <c r="U104" i="65"/>
  <c r="T104" i="65"/>
  <c r="S104" i="65"/>
  <c r="R104" i="65"/>
  <c r="AH103" i="65"/>
  <c r="AG103" i="65"/>
  <c r="AF103" i="65"/>
  <c r="AE103" i="65"/>
  <c r="AD103" i="65"/>
  <c r="AC103" i="65"/>
  <c r="AB103" i="65"/>
  <c r="AA103" i="65"/>
  <c r="Z103" i="65"/>
  <c r="Y103" i="65"/>
  <c r="X103" i="65"/>
  <c r="W103" i="65"/>
  <c r="V103" i="65"/>
  <c r="U103" i="65"/>
  <c r="T103" i="65"/>
  <c r="S103" i="65"/>
  <c r="R103" i="65"/>
  <c r="AH102" i="65"/>
  <c r="AG102" i="65"/>
  <c r="AF102" i="65"/>
  <c r="AE102" i="65"/>
  <c r="AD102" i="65"/>
  <c r="AC102" i="65"/>
  <c r="AB102" i="65"/>
  <c r="AA102" i="65"/>
  <c r="Z102" i="65"/>
  <c r="Y102" i="65"/>
  <c r="X102" i="65"/>
  <c r="W102" i="65"/>
  <c r="V102" i="65"/>
  <c r="U102" i="65"/>
  <c r="T102" i="65"/>
  <c r="S102" i="65"/>
  <c r="R102" i="65"/>
  <c r="AH101" i="65"/>
  <c r="AG101" i="65"/>
  <c r="AF101" i="65"/>
  <c r="AE101" i="65"/>
  <c r="AD101" i="65"/>
  <c r="AC101" i="65"/>
  <c r="AB101" i="65"/>
  <c r="AA101" i="65"/>
  <c r="Z101" i="65"/>
  <c r="Y101" i="65"/>
  <c r="X101" i="65"/>
  <c r="W101" i="65"/>
  <c r="V101" i="65"/>
  <c r="U101" i="65"/>
  <c r="T101" i="65"/>
  <c r="S101" i="65"/>
  <c r="R101" i="65"/>
  <c r="AH100" i="65"/>
  <c r="AG100" i="65"/>
  <c r="AF100" i="65"/>
  <c r="AE100" i="65"/>
  <c r="AD100" i="65"/>
  <c r="AC100" i="65"/>
  <c r="AB100" i="65"/>
  <c r="AA100" i="65"/>
  <c r="Z100" i="65"/>
  <c r="Y100" i="65"/>
  <c r="X100" i="65"/>
  <c r="W100" i="65"/>
  <c r="V100" i="65"/>
  <c r="U100" i="65"/>
  <c r="T100" i="65"/>
  <c r="S100" i="65"/>
  <c r="R100" i="65"/>
  <c r="AH99" i="65"/>
  <c r="AG99" i="65"/>
  <c r="AF99" i="65"/>
  <c r="AE99" i="65"/>
  <c r="AD99" i="65"/>
  <c r="AC99" i="65"/>
  <c r="AB99" i="65"/>
  <c r="AA99" i="65"/>
  <c r="Z99" i="65"/>
  <c r="Y99" i="65"/>
  <c r="X99" i="65"/>
  <c r="W99" i="65"/>
  <c r="V99" i="65"/>
  <c r="U99" i="65"/>
  <c r="T99" i="65"/>
  <c r="S99" i="65"/>
  <c r="R99" i="65"/>
  <c r="AH98" i="65"/>
  <c r="AG98" i="65"/>
  <c r="AF98" i="65"/>
  <c r="AE98" i="65"/>
  <c r="AD98" i="65"/>
  <c r="AC98" i="65"/>
  <c r="AB98" i="65"/>
  <c r="AA98" i="65"/>
  <c r="Z98" i="65"/>
  <c r="Y98" i="65"/>
  <c r="X98" i="65"/>
  <c r="W98" i="65"/>
  <c r="V98" i="65"/>
  <c r="U98" i="65"/>
  <c r="T98" i="65"/>
  <c r="S98" i="65"/>
  <c r="R98" i="65"/>
  <c r="AH97" i="65"/>
  <c r="AG97" i="65"/>
  <c r="AF97" i="65"/>
  <c r="AE97" i="65"/>
  <c r="AD97" i="65"/>
  <c r="AC97" i="65"/>
  <c r="AB97" i="65"/>
  <c r="AA97" i="65"/>
  <c r="Z97" i="65"/>
  <c r="Y97" i="65"/>
  <c r="X97" i="65"/>
  <c r="W97" i="65"/>
  <c r="V97" i="65"/>
  <c r="U97" i="65"/>
  <c r="T97" i="65"/>
  <c r="S97" i="65"/>
  <c r="R97" i="65"/>
  <c r="AH96" i="65"/>
  <c r="AG96" i="65"/>
  <c r="AF96" i="65"/>
  <c r="AE96" i="65"/>
  <c r="AD96" i="65"/>
  <c r="AC96" i="65"/>
  <c r="AB96" i="65"/>
  <c r="AA96" i="65"/>
  <c r="Z96" i="65"/>
  <c r="Y96" i="65"/>
  <c r="X96" i="65"/>
  <c r="W96" i="65"/>
  <c r="V96" i="65"/>
  <c r="U96" i="65"/>
  <c r="T96" i="65"/>
  <c r="S96" i="65"/>
  <c r="R96" i="65"/>
  <c r="AH95" i="65"/>
  <c r="AG95" i="65"/>
  <c r="AF95" i="65"/>
  <c r="AE95" i="65"/>
  <c r="AD95" i="65"/>
  <c r="AC95" i="65"/>
  <c r="AB95" i="65"/>
  <c r="AA95" i="65"/>
  <c r="Z95" i="65"/>
  <c r="Y95" i="65"/>
  <c r="X95" i="65"/>
  <c r="W95" i="65"/>
  <c r="V95" i="65"/>
  <c r="U95" i="65"/>
  <c r="T95" i="65"/>
  <c r="S95" i="65"/>
  <c r="R95" i="65"/>
  <c r="AH94" i="65"/>
  <c r="AG94" i="65"/>
  <c r="AF94" i="65"/>
  <c r="AE94" i="65"/>
  <c r="AD94" i="65"/>
  <c r="AC94" i="65"/>
  <c r="AB94" i="65"/>
  <c r="AA94" i="65"/>
  <c r="Z94" i="65"/>
  <c r="Y94" i="65"/>
  <c r="X94" i="65"/>
  <c r="W94" i="65"/>
  <c r="V94" i="65"/>
  <c r="U94" i="65"/>
  <c r="T94" i="65"/>
  <c r="S94" i="65"/>
  <c r="R94" i="65"/>
  <c r="AH93" i="65"/>
  <c r="AG93" i="65"/>
  <c r="AF93" i="65"/>
  <c r="AE93" i="65"/>
  <c r="AD93" i="65"/>
  <c r="AC93" i="65"/>
  <c r="AB93" i="65"/>
  <c r="AA93" i="65"/>
  <c r="Z93" i="65"/>
  <c r="Y93" i="65"/>
  <c r="X93" i="65"/>
  <c r="W93" i="65"/>
  <c r="V93" i="65"/>
  <c r="U93" i="65"/>
  <c r="T93" i="65"/>
  <c r="S93" i="65"/>
  <c r="R93" i="65"/>
  <c r="AH92" i="65"/>
  <c r="AG92" i="65"/>
  <c r="AF92" i="65"/>
  <c r="AE92" i="65"/>
  <c r="AD92" i="65"/>
  <c r="AC92" i="65"/>
  <c r="AB92" i="65"/>
  <c r="AA92" i="65"/>
  <c r="Z92" i="65"/>
  <c r="Y92" i="65"/>
  <c r="X92" i="65"/>
  <c r="W92" i="65"/>
  <c r="V92" i="65"/>
  <c r="U92" i="65"/>
  <c r="T92" i="65"/>
  <c r="S92" i="65"/>
  <c r="R92" i="65"/>
  <c r="AH91" i="65"/>
  <c r="AG91" i="65"/>
  <c r="AF91" i="65"/>
  <c r="AE91" i="65"/>
  <c r="AD91" i="65"/>
  <c r="AC91" i="65"/>
  <c r="AB91" i="65"/>
  <c r="AA91" i="65"/>
  <c r="Z91" i="65"/>
  <c r="Y91" i="65"/>
  <c r="X91" i="65"/>
  <c r="W91" i="65"/>
  <c r="V91" i="65"/>
  <c r="U91" i="65"/>
  <c r="T91" i="65"/>
  <c r="S91" i="65"/>
  <c r="R91" i="65"/>
  <c r="AH90" i="65"/>
  <c r="AG90" i="65"/>
  <c r="AF90" i="65"/>
  <c r="AE90" i="65"/>
  <c r="AD90" i="65"/>
  <c r="AC90" i="65"/>
  <c r="AB90" i="65"/>
  <c r="AA90" i="65"/>
  <c r="Z90" i="65"/>
  <c r="Y90" i="65"/>
  <c r="X90" i="65"/>
  <c r="W90" i="65"/>
  <c r="V90" i="65"/>
  <c r="U90" i="65"/>
  <c r="T90" i="65"/>
  <c r="S90" i="65"/>
  <c r="R90" i="65"/>
  <c r="AH89" i="65"/>
  <c r="AG89" i="65"/>
  <c r="AF89" i="65"/>
  <c r="AE89" i="65"/>
  <c r="AD89" i="65"/>
  <c r="AC89" i="65"/>
  <c r="AB89" i="65"/>
  <c r="AA89" i="65"/>
  <c r="Z89" i="65"/>
  <c r="Y89" i="65"/>
  <c r="X89" i="65"/>
  <c r="W89" i="65"/>
  <c r="V89" i="65"/>
  <c r="U89" i="65"/>
  <c r="T89" i="65"/>
  <c r="S89" i="65"/>
  <c r="R89" i="65"/>
  <c r="AH88" i="65"/>
  <c r="AG88" i="65"/>
  <c r="AF88" i="65"/>
  <c r="AE88" i="65"/>
  <c r="AD88" i="65"/>
  <c r="AC88" i="65"/>
  <c r="AB88" i="65"/>
  <c r="AA88" i="65"/>
  <c r="Z88" i="65"/>
  <c r="Y88" i="65"/>
  <c r="X88" i="65"/>
  <c r="W88" i="65"/>
  <c r="V88" i="65"/>
  <c r="U88" i="65"/>
  <c r="T88" i="65"/>
  <c r="S88" i="65"/>
  <c r="R88" i="65"/>
  <c r="AH87" i="65"/>
  <c r="AG87" i="65"/>
  <c r="AF87" i="65"/>
  <c r="AE87" i="65"/>
  <c r="AD87" i="65"/>
  <c r="AC87" i="65"/>
  <c r="AB87" i="65"/>
  <c r="AA87" i="65"/>
  <c r="Z87" i="65"/>
  <c r="Y87" i="65"/>
  <c r="X87" i="65"/>
  <c r="W87" i="65"/>
  <c r="V87" i="65"/>
  <c r="U87" i="65"/>
  <c r="T87" i="65"/>
  <c r="S87" i="65"/>
  <c r="R87" i="65"/>
  <c r="AH86" i="65"/>
  <c r="AG86" i="65"/>
  <c r="AF86" i="65"/>
  <c r="AE86" i="65"/>
  <c r="AD86" i="65"/>
  <c r="AC86" i="65"/>
  <c r="AB86" i="65"/>
  <c r="AA86" i="65"/>
  <c r="Z86" i="65"/>
  <c r="Y86" i="65"/>
  <c r="X86" i="65"/>
  <c r="W86" i="65"/>
  <c r="V86" i="65"/>
  <c r="U86" i="65"/>
  <c r="T86" i="65"/>
  <c r="S86" i="65"/>
  <c r="R86" i="65"/>
  <c r="AH85" i="65"/>
  <c r="AG85" i="65"/>
  <c r="AF85" i="65"/>
  <c r="AE85" i="65"/>
  <c r="AD85" i="65"/>
  <c r="AC85" i="65"/>
  <c r="AB85" i="65"/>
  <c r="AA85" i="65"/>
  <c r="Z85" i="65"/>
  <c r="Y85" i="65"/>
  <c r="X85" i="65"/>
  <c r="W85" i="65"/>
  <c r="V85" i="65"/>
  <c r="U85" i="65"/>
  <c r="T85" i="65"/>
  <c r="S85" i="65"/>
  <c r="R85" i="65"/>
  <c r="AH84" i="65"/>
  <c r="AG84" i="65"/>
  <c r="AF84" i="65"/>
  <c r="AE84" i="65"/>
  <c r="AD84" i="65"/>
  <c r="AC84" i="65"/>
  <c r="AB84" i="65"/>
  <c r="AA84" i="65"/>
  <c r="Z84" i="65"/>
  <c r="Y84" i="65"/>
  <c r="X84" i="65"/>
  <c r="W84" i="65"/>
  <c r="V84" i="65"/>
  <c r="U84" i="65"/>
  <c r="T84" i="65"/>
  <c r="S84" i="65"/>
  <c r="R84" i="65"/>
  <c r="AH83" i="65"/>
  <c r="AG83" i="65"/>
  <c r="AF83" i="65"/>
  <c r="AE83" i="65"/>
  <c r="AD83" i="65"/>
  <c r="AC83" i="65"/>
  <c r="AB83" i="65"/>
  <c r="AA83" i="65"/>
  <c r="Z83" i="65"/>
  <c r="Y83" i="65"/>
  <c r="X83" i="65"/>
  <c r="W83" i="65"/>
  <c r="V83" i="65"/>
  <c r="U83" i="65"/>
  <c r="T83" i="65"/>
  <c r="S83" i="65"/>
  <c r="R83" i="65"/>
  <c r="AH82" i="65"/>
  <c r="AG82" i="65"/>
  <c r="AF82" i="65"/>
  <c r="AE82" i="65"/>
  <c r="AD82" i="65"/>
  <c r="AC82" i="65"/>
  <c r="AB82" i="65"/>
  <c r="AA82" i="65"/>
  <c r="Z82" i="65"/>
  <c r="Y82" i="65"/>
  <c r="X82" i="65"/>
  <c r="W82" i="65"/>
  <c r="V82" i="65"/>
  <c r="U82" i="65"/>
  <c r="T82" i="65"/>
  <c r="S82" i="65"/>
  <c r="R82" i="65"/>
  <c r="AH81" i="65"/>
  <c r="AG81" i="65"/>
  <c r="AF81" i="65"/>
  <c r="AE81" i="65"/>
  <c r="AD81" i="65"/>
  <c r="AC81" i="65"/>
  <c r="AB81" i="65"/>
  <c r="AA81" i="65"/>
  <c r="Z81" i="65"/>
  <c r="Y81" i="65"/>
  <c r="X81" i="65"/>
  <c r="W81" i="65"/>
  <c r="V81" i="65"/>
  <c r="U81" i="65"/>
  <c r="T81" i="65"/>
  <c r="S81" i="65"/>
  <c r="R81" i="65"/>
  <c r="AH80" i="65"/>
  <c r="AG80" i="65"/>
  <c r="AF80" i="65"/>
  <c r="AE80" i="65"/>
  <c r="AD80" i="65"/>
  <c r="AC80" i="65"/>
  <c r="AB80" i="65"/>
  <c r="AA80" i="65"/>
  <c r="Z80" i="65"/>
  <c r="Y80" i="65"/>
  <c r="X80" i="65"/>
  <c r="W80" i="65"/>
  <c r="V80" i="65"/>
  <c r="U80" i="65"/>
  <c r="T80" i="65"/>
  <c r="S80" i="65"/>
  <c r="R80" i="65"/>
  <c r="AH79" i="65"/>
  <c r="AG79" i="65"/>
  <c r="AF79" i="65"/>
  <c r="AE79" i="65"/>
  <c r="AD79" i="65"/>
  <c r="AC79" i="65"/>
  <c r="AB79" i="65"/>
  <c r="AA79" i="65"/>
  <c r="Z79" i="65"/>
  <c r="Y79" i="65"/>
  <c r="X79" i="65"/>
  <c r="W79" i="65"/>
  <c r="V79" i="65"/>
  <c r="U79" i="65"/>
  <c r="T79" i="65"/>
  <c r="S79" i="65"/>
  <c r="R79" i="65"/>
  <c r="AH78" i="65"/>
  <c r="AG78" i="65"/>
  <c r="AF78" i="65"/>
  <c r="AE78" i="65"/>
  <c r="AD78" i="65"/>
  <c r="AC78" i="65"/>
  <c r="AB78" i="65"/>
  <c r="AA78" i="65"/>
  <c r="Z78" i="65"/>
  <c r="Y78" i="65"/>
  <c r="X78" i="65"/>
  <c r="W78" i="65"/>
  <c r="V78" i="65"/>
  <c r="U78" i="65"/>
  <c r="T78" i="65"/>
  <c r="S78" i="65"/>
  <c r="R78" i="65"/>
  <c r="AH77" i="65"/>
  <c r="AG77" i="65"/>
  <c r="AF77" i="65"/>
  <c r="AE77" i="65"/>
  <c r="AD77" i="65"/>
  <c r="AC77" i="65"/>
  <c r="AB77" i="65"/>
  <c r="AA77" i="65"/>
  <c r="Z77" i="65"/>
  <c r="Y77" i="65"/>
  <c r="X77" i="65"/>
  <c r="W77" i="65"/>
  <c r="V77" i="65"/>
  <c r="U77" i="65"/>
  <c r="T77" i="65"/>
  <c r="S77" i="65"/>
  <c r="R77" i="65"/>
  <c r="AH76" i="65"/>
  <c r="AG76" i="65"/>
  <c r="AF76" i="65"/>
  <c r="AE76" i="65"/>
  <c r="AD76" i="65"/>
  <c r="AC76" i="65"/>
  <c r="AB76" i="65"/>
  <c r="AA76" i="65"/>
  <c r="Z76" i="65"/>
  <c r="Y76" i="65"/>
  <c r="X76" i="65"/>
  <c r="W76" i="65"/>
  <c r="V76" i="65"/>
  <c r="U76" i="65"/>
  <c r="T76" i="65"/>
  <c r="S76" i="65"/>
  <c r="R76" i="65"/>
  <c r="AH75" i="65"/>
  <c r="AG75" i="65"/>
  <c r="AF75" i="65"/>
  <c r="AE75" i="65"/>
  <c r="AD75" i="65"/>
  <c r="AC75" i="65"/>
  <c r="AB75" i="65"/>
  <c r="AA75" i="65"/>
  <c r="Z75" i="65"/>
  <c r="Y75" i="65"/>
  <c r="X75" i="65"/>
  <c r="W75" i="65"/>
  <c r="V75" i="65"/>
  <c r="U75" i="65"/>
  <c r="T75" i="65"/>
  <c r="S75" i="65"/>
  <c r="R75" i="65"/>
  <c r="AH74" i="65"/>
  <c r="AG74" i="65"/>
  <c r="AF74" i="65"/>
  <c r="AE74" i="65"/>
  <c r="AD74" i="65"/>
  <c r="AC74" i="65"/>
  <c r="AB74" i="65"/>
  <c r="AA74" i="65"/>
  <c r="Z74" i="65"/>
  <c r="Y74" i="65"/>
  <c r="X74" i="65"/>
  <c r="W74" i="65"/>
  <c r="V74" i="65"/>
  <c r="U74" i="65"/>
  <c r="T74" i="65"/>
  <c r="S74" i="65"/>
  <c r="R74" i="65"/>
  <c r="AH73" i="65"/>
  <c r="AG73" i="65"/>
  <c r="AF73" i="65"/>
  <c r="AE73" i="65"/>
  <c r="AD73" i="65"/>
  <c r="AC73" i="65"/>
  <c r="AB73" i="65"/>
  <c r="AA73" i="65"/>
  <c r="Z73" i="65"/>
  <c r="Y73" i="65"/>
  <c r="X73" i="65"/>
  <c r="W73" i="65"/>
  <c r="V73" i="65"/>
  <c r="U73" i="65"/>
  <c r="T73" i="65"/>
  <c r="S73" i="65"/>
  <c r="R73" i="65"/>
  <c r="AH72" i="65"/>
  <c r="AG72" i="65"/>
  <c r="AF72" i="65"/>
  <c r="AE72" i="65"/>
  <c r="AD72" i="65"/>
  <c r="AC72" i="65"/>
  <c r="AB72" i="65"/>
  <c r="AA72" i="65"/>
  <c r="Z72" i="65"/>
  <c r="Y72" i="65"/>
  <c r="X72" i="65"/>
  <c r="W72" i="65"/>
  <c r="V72" i="65"/>
  <c r="U72" i="65"/>
  <c r="T72" i="65"/>
  <c r="S72" i="65"/>
  <c r="R72" i="65"/>
  <c r="AH71" i="65"/>
  <c r="AG71" i="65"/>
  <c r="AF71" i="65"/>
  <c r="AE71" i="65"/>
  <c r="AD71" i="65"/>
  <c r="AC71" i="65"/>
  <c r="AB71" i="65"/>
  <c r="AA71" i="65"/>
  <c r="Z71" i="65"/>
  <c r="Y71" i="65"/>
  <c r="X71" i="65"/>
  <c r="W71" i="65"/>
  <c r="V71" i="65"/>
  <c r="U71" i="65"/>
  <c r="T71" i="65"/>
  <c r="S71" i="65"/>
  <c r="R71" i="65"/>
  <c r="AH70" i="65"/>
  <c r="AG70" i="65"/>
  <c r="AF70" i="65"/>
  <c r="AE70" i="65"/>
  <c r="AD70" i="65"/>
  <c r="AC70" i="65"/>
  <c r="AB70" i="65"/>
  <c r="AA70" i="65"/>
  <c r="Z70" i="65"/>
  <c r="Y70" i="65"/>
  <c r="X70" i="65"/>
  <c r="W70" i="65"/>
  <c r="V70" i="65"/>
  <c r="U70" i="65"/>
  <c r="T70" i="65"/>
  <c r="S70" i="65"/>
  <c r="R70" i="65"/>
  <c r="AH69" i="65"/>
  <c r="AG69" i="65"/>
  <c r="AF69" i="65"/>
  <c r="AE69" i="65"/>
  <c r="AD69" i="65"/>
  <c r="AC69" i="65"/>
  <c r="AB69" i="65"/>
  <c r="AA69" i="65"/>
  <c r="Z69" i="65"/>
  <c r="Y69" i="65"/>
  <c r="X69" i="65"/>
  <c r="W69" i="65"/>
  <c r="V69" i="65"/>
  <c r="U69" i="65"/>
  <c r="T69" i="65"/>
  <c r="S69" i="65"/>
  <c r="R69" i="65"/>
  <c r="AH68" i="65"/>
  <c r="AG68" i="65"/>
  <c r="AF68" i="65"/>
  <c r="AE68" i="65"/>
  <c r="AD68" i="65"/>
  <c r="AC68" i="65"/>
  <c r="AB68" i="65"/>
  <c r="AA68" i="65"/>
  <c r="Z68" i="65"/>
  <c r="Y68" i="65"/>
  <c r="X68" i="65"/>
  <c r="W68" i="65"/>
  <c r="V68" i="65"/>
  <c r="U68" i="65"/>
  <c r="T68" i="65"/>
  <c r="S68" i="65"/>
  <c r="R68" i="65"/>
  <c r="AH67" i="65"/>
  <c r="AG67" i="65"/>
  <c r="AF67" i="65"/>
  <c r="AE67" i="65"/>
  <c r="AD67" i="65"/>
  <c r="AC67" i="65"/>
  <c r="AB67" i="65"/>
  <c r="AA67" i="65"/>
  <c r="Z67" i="65"/>
  <c r="Y67" i="65"/>
  <c r="X67" i="65"/>
  <c r="W67" i="65"/>
  <c r="V67" i="65"/>
  <c r="U67" i="65"/>
  <c r="T67" i="65"/>
  <c r="S67" i="65"/>
  <c r="R67" i="65"/>
  <c r="AH66" i="65"/>
  <c r="AG66" i="65"/>
  <c r="AF66" i="65"/>
  <c r="AE66" i="65"/>
  <c r="AD66" i="65"/>
  <c r="AC66" i="65"/>
  <c r="AB66" i="65"/>
  <c r="AA66" i="65"/>
  <c r="Z66" i="65"/>
  <c r="Y66" i="65"/>
  <c r="X66" i="65"/>
  <c r="W66" i="65"/>
  <c r="V66" i="65"/>
  <c r="U66" i="65"/>
  <c r="T66" i="65"/>
  <c r="S66" i="65"/>
  <c r="R66" i="65"/>
  <c r="AH65" i="65"/>
  <c r="AG65" i="65"/>
  <c r="AF65" i="65"/>
  <c r="AE65" i="65"/>
  <c r="AD65" i="65"/>
  <c r="AC65" i="65"/>
  <c r="AB65" i="65"/>
  <c r="AA65" i="65"/>
  <c r="Z65" i="65"/>
  <c r="Y65" i="65"/>
  <c r="X65" i="65"/>
  <c r="W65" i="65"/>
  <c r="V65" i="65"/>
  <c r="U65" i="65"/>
  <c r="T65" i="65"/>
  <c r="S65" i="65"/>
  <c r="R65" i="65"/>
  <c r="AH64" i="65"/>
  <c r="AG64" i="65"/>
  <c r="AF64" i="65"/>
  <c r="AE64" i="65"/>
  <c r="AD64" i="65"/>
  <c r="AC64" i="65"/>
  <c r="AB64" i="65"/>
  <c r="AA64" i="65"/>
  <c r="Z64" i="65"/>
  <c r="Y64" i="65"/>
  <c r="X64" i="65"/>
  <c r="W64" i="65"/>
  <c r="V64" i="65"/>
  <c r="U64" i="65"/>
  <c r="T64" i="65"/>
  <c r="S64" i="65"/>
  <c r="R64" i="65"/>
  <c r="AH63" i="65"/>
  <c r="AG63" i="65"/>
  <c r="AF63" i="65"/>
  <c r="AE63" i="65"/>
  <c r="AD63" i="65"/>
  <c r="AC63" i="65"/>
  <c r="AB63" i="65"/>
  <c r="AA63" i="65"/>
  <c r="Z63" i="65"/>
  <c r="Y63" i="65"/>
  <c r="X63" i="65"/>
  <c r="W63" i="65"/>
  <c r="V63" i="65"/>
  <c r="U63" i="65"/>
  <c r="T63" i="65"/>
  <c r="S63" i="65"/>
  <c r="R63" i="65"/>
  <c r="AH62" i="65"/>
  <c r="AG62" i="65"/>
  <c r="AF62" i="65"/>
  <c r="AE62" i="65"/>
  <c r="AD62" i="65"/>
  <c r="AC62" i="65"/>
  <c r="AB62" i="65"/>
  <c r="AA62" i="65"/>
  <c r="Z62" i="65"/>
  <c r="Y62" i="65"/>
  <c r="X62" i="65"/>
  <c r="W62" i="65"/>
  <c r="V62" i="65"/>
  <c r="U62" i="65"/>
  <c r="T62" i="65"/>
  <c r="S62" i="65"/>
  <c r="R62" i="65"/>
  <c r="AH61" i="65"/>
  <c r="AG61" i="65"/>
  <c r="AF61" i="65"/>
  <c r="AE61" i="65"/>
  <c r="AD61" i="65"/>
  <c r="AC61" i="65"/>
  <c r="AB61" i="65"/>
  <c r="AA61" i="65"/>
  <c r="Z61" i="65"/>
  <c r="Y61" i="65"/>
  <c r="X61" i="65"/>
  <c r="W61" i="65"/>
  <c r="V61" i="65"/>
  <c r="U61" i="65"/>
  <c r="T61" i="65"/>
  <c r="S61" i="65"/>
  <c r="R61" i="65"/>
  <c r="AH60" i="65"/>
  <c r="AG60" i="65"/>
  <c r="AF60" i="65"/>
  <c r="AE60" i="65"/>
  <c r="AD60" i="65"/>
  <c r="AC60" i="65"/>
  <c r="AB60" i="65"/>
  <c r="AA60" i="65"/>
  <c r="Z60" i="65"/>
  <c r="Y60" i="65"/>
  <c r="X60" i="65"/>
  <c r="W60" i="65"/>
  <c r="V60" i="65"/>
  <c r="U60" i="65"/>
  <c r="T60" i="65"/>
  <c r="S60" i="65"/>
  <c r="R60" i="65"/>
  <c r="AH59" i="65"/>
  <c r="AG59" i="65"/>
  <c r="AF59" i="65"/>
  <c r="AE59" i="65"/>
  <c r="AD59" i="65"/>
  <c r="AC59" i="65"/>
  <c r="AB59" i="65"/>
  <c r="AA59" i="65"/>
  <c r="Z59" i="65"/>
  <c r="Y59" i="65"/>
  <c r="X59" i="65"/>
  <c r="W59" i="65"/>
  <c r="V59" i="65"/>
  <c r="U59" i="65"/>
  <c r="T59" i="65"/>
  <c r="S59" i="65"/>
  <c r="R59" i="65"/>
  <c r="AH58" i="65"/>
  <c r="AG58" i="65"/>
  <c r="AF58" i="65"/>
  <c r="AE58" i="65"/>
  <c r="AD58" i="65"/>
  <c r="AC58" i="65"/>
  <c r="AB58" i="65"/>
  <c r="AA58" i="65"/>
  <c r="Z58" i="65"/>
  <c r="Y58" i="65"/>
  <c r="X58" i="65"/>
  <c r="W58" i="65"/>
  <c r="V58" i="65"/>
  <c r="U58" i="65"/>
  <c r="T58" i="65"/>
  <c r="S58" i="65"/>
  <c r="R58" i="65"/>
  <c r="AH57" i="65"/>
  <c r="AG57" i="65"/>
  <c r="AF57" i="65"/>
  <c r="AE57" i="65"/>
  <c r="AD57" i="65"/>
  <c r="AC57" i="65"/>
  <c r="AB57" i="65"/>
  <c r="AA57" i="65"/>
  <c r="Z57" i="65"/>
  <c r="Y57" i="65"/>
  <c r="X57" i="65"/>
  <c r="W57" i="65"/>
  <c r="V57" i="65"/>
  <c r="U57" i="65"/>
  <c r="T57" i="65"/>
  <c r="S57" i="65"/>
  <c r="R57" i="65"/>
  <c r="AH56" i="65"/>
  <c r="AG56" i="65"/>
  <c r="AF56" i="65"/>
  <c r="AE56" i="65"/>
  <c r="AD56" i="65"/>
  <c r="AC56" i="65"/>
  <c r="AB56" i="65"/>
  <c r="AA56" i="65"/>
  <c r="Z56" i="65"/>
  <c r="Y56" i="65"/>
  <c r="X56" i="65"/>
  <c r="W56" i="65"/>
  <c r="V56" i="65"/>
  <c r="U56" i="65"/>
  <c r="T56" i="65"/>
  <c r="S56" i="65"/>
  <c r="R56" i="65"/>
  <c r="AH55" i="65"/>
  <c r="AG55" i="65"/>
  <c r="AF55" i="65"/>
  <c r="AE55" i="65"/>
  <c r="AD55" i="65"/>
  <c r="AC55" i="65"/>
  <c r="AB55" i="65"/>
  <c r="AA55" i="65"/>
  <c r="Z55" i="65"/>
  <c r="Y55" i="65"/>
  <c r="X55" i="65"/>
  <c r="W55" i="65"/>
  <c r="V55" i="65"/>
  <c r="U55" i="65"/>
  <c r="T55" i="65"/>
  <c r="S55" i="65"/>
  <c r="R55" i="65"/>
  <c r="AH54" i="65"/>
  <c r="AG54" i="65"/>
  <c r="AF54" i="65"/>
  <c r="AE54" i="65"/>
  <c r="AD54" i="65"/>
  <c r="AC54" i="65"/>
  <c r="AB54" i="65"/>
  <c r="AA54" i="65"/>
  <c r="Z54" i="65"/>
  <c r="Y54" i="65"/>
  <c r="X54" i="65"/>
  <c r="W54" i="65"/>
  <c r="V54" i="65"/>
  <c r="U54" i="65"/>
  <c r="T54" i="65"/>
  <c r="S54" i="65"/>
  <c r="R54" i="65"/>
  <c r="AH53" i="65"/>
  <c r="AG53" i="65"/>
  <c r="AF53" i="65"/>
  <c r="AE53" i="65"/>
  <c r="AD53" i="65"/>
  <c r="AC53" i="65"/>
  <c r="AB53" i="65"/>
  <c r="AA53" i="65"/>
  <c r="Z53" i="65"/>
  <c r="Y53" i="65"/>
  <c r="X53" i="65"/>
  <c r="W53" i="65"/>
  <c r="V53" i="65"/>
  <c r="U53" i="65"/>
  <c r="T53" i="65"/>
  <c r="S53" i="65"/>
  <c r="R53" i="65"/>
  <c r="AH52" i="65"/>
  <c r="AG52" i="65"/>
  <c r="AF52" i="65"/>
  <c r="AE52" i="65"/>
  <c r="AD52" i="65"/>
  <c r="AC52" i="65"/>
  <c r="AB52" i="65"/>
  <c r="AA52" i="65"/>
  <c r="Z52" i="65"/>
  <c r="Y52" i="65"/>
  <c r="X52" i="65"/>
  <c r="W52" i="65"/>
  <c r="V52" i="65"/>
  <c r="U52" i="65"/>
  <c r="T52" i="65"/>
  <c r="S52" i="65"/>
  <c r="R52" i="65"/>
  <c r="R23" i="85"/>
  <c r="R24" i="85" s="1"/>
  <c r="Q23" i="85"/>
  <c r="Q24" i="85" s="1"/>
  <c r="N23" i="85"/>
  <c r="N24" i="85" s="1"/>
  <c r="M23" i="85"/>
  <c r="M24" i="85" s="1"/>
  <c r="J23" i="85"/>
  <c r="J24" i="85" s="1"/>
  <c r="I23" i="85"/>
  <c r="I24" i="85" s="1"/>
  <c r="F23" i="85"/>
  <c r="F24" i="85" s="1"/>
  <c r="E23" i="85"/>
  <c r="E24" i="85" s="1"/>
  <c r="AH51" i="65"/>
  <c r="AG51" i="65"/>
  <c r="AF51" i="65"/>
  <c r="AE51" i="65"/>
  <c r="AD51" i="65"/>
  <c r="AC51" i="65"/>
  <c r="AB51" i="65"/>
  <c r="AA51" i="65"/>
  <c r="Z51" i="65"/>
  <c r="Y51" i="65"/>
  <c r="X51" i="65"/>
  <c r="W51" i="65"/>
  <c r="V51" i="65"/>
  <c r="U51" i="65"/>
  <c r="T51" i="65"/>
  <c r="S51" i="65"/>
  <c r="R51" i="65"/>
  <c r="AH50" i="65"/>
  <c r="AG50" i="65"/>
  <c r="AF50" i="65"/>
  <c r="AE50" i="65"/>
  <c r="AD50" i="65"/>
  <c r="AC50" i="65"/>
  <c r="AB50" i="65"/>
  <c r="AA50" i="65"/>
  <c r="Z50" i="65"/>
  <c r="Y50" i="65"/>
  <c r="X50" i="65"/>
  <c r="W50" i="65"/>
  <c r="V50" i="65"/>
  <c r="U50" i="65"/>
  <c r="T50" i="65"/>
  <c r="S50" i="65"/>
  <c r="R50" i="65"/>
  <c r="AH49" i="65"/>
  <c r="AG49" i="65"/>
  <c r="AF49" i="65"/>
  <c r="AE49" i="65"/>
  <c r="AD49" i="65"/>
  <c r="AC49" i="65"/>
  <c r="AB49" i="65"/>
  <c r="AA49" i="65"/>
  <c r="Z49" i="65"/>
  <c r="Y49" i="65"/>
  <c r="X49" i="65"/>
  <c r="W49" i="65"/>
  <c r="V49" i="65"/>
  <c r="U49" i="65"/>
  <c r="T49" i="65"/>
  <c r="S49" i="65"/>
  <c r="R49" i="65"/>
  <c r="AH48" i="65"/>
  <c r="AG48" i="65"/>
  <c r="AF48" i="65"/>
  <c r="AE48" i="65"/>
  <c r="AD48" i="65"/>
  <c r="AC48" i="65"/>
  <c r="AB48" i="65"/>
  <c r="AA48" i="65"/>
  <c r="Z48" i="65"/>
  <c r="Y48" i="65"/>
  <c r="X48" i="65"/>
  <c r="W48" i="65"/>
  <c r="V48" i="65"/>
  <c r="U48" i="65"/>
  <c r="T48" i="65"/>
  <c r="S48" i="65"/>
  <c r="R48" i="65"/>
  <c r="AH47" i="65"/>
  <c r="AG47" i="65"/>
  <c r="AF47" i="65"/>
  <c r="AE47" i="65"/>
  <c r="AD47" i="65"/>
  <c r="AC47" i="65"/>
  <c r="AB47" i="65"/>
  <c r="AA47" i="65"/>
  <c r="Z47" i="65"/>
  <c r="Y47" i="65"/>
  <c r="X47" i="65"/>
  <c r="W47" i="65"/>
  <c r="V47" i="65"/>
  <c r="U47" i="65"/>
  <c r="T47" i="65"/>
  <c r="S47" i="65"/>
  <c r="R47" i="65"/>
  <c r="AH46" i="65"/>
  <c r="AG46" i="65"/>
  <c r="AF46" i="65"/>
  <c r="AE46" i="65"/>
  <c r="AD46" i="65"/>
  <c r="AC46" i="65"/>
  <c r="AB46" i="65"/>
  <c r="AA46" i="65"/>
  <c r="Z46" i="65"/>
  <c r="Y46" i="65"/>
  <c r="X46" i="65"/>
  <c r="W46" i="65"/>
  <c r="V46" i="65"/>
  <c r="U46" i="65"/>
  <c r="T46" i="65"/>
  <c r="S46" i="65"/>
  <c r="R46" i="65"/>
  <c r="AH45" i="65"/>
  <c r="AG45" i="65"/>
  <c r="AF45" i="65"/>
  <c r="AE45" i="65"/>
  <c r="AD45" i="65"/>
  <c r="AC45" i="65"/>
  <c r="AB45" i="65"/>
  <c r="AA45" i="65"/>
  <c r="Z45" i="65"/>
  <c r="Y45" i="65"/>
  <c r="X45" i="65"/>
  <c r="W45" i="65"/>
  <c r="V45" i="65"/>
  <c r="U45" i="65"/>
  <c r="T45" i="65"/>
  <c r="S45" i="65"/>
  <c r="R45" i="65"/>
  <c r="AH44" i="65"/>
  <c r="AG44" i="65"/>
  <c r="AF44" i="65"/>
  <c r="AE44" i="65"/>
  <c r="AD44" i="65"/>
  <c r="AC44" i="65"/>
  <c r="AB44" i="65"/>
  <c r="AA44" i="65"/>
  <c r="Z44" i="65"/>
  <c r="Y44" i="65"/>
  <c r="X44" i="65"/>
  <c r="W44" i="65"/>
  <c r="V44" i="65"/>
  <c r="U44" i="65"/>
  <c r="T44" i="65"/>
  <c r="S44" i="65"/>
  <c r="R44" i="65"/>
  <c r="AH43" i="65"/>
  <c r="AG43" i="65"/>
  <c r="AF43" i="65"/>
  <c r="AE43" i="65"/>
  <c r="AD43" i="65"/>
  <c r="AC43" i="65"/>
  <c r="AB43" i="65"/>
  <c r="AA43" i="65"/>
  <c r="Z43" i="65"/>
  <c r="Y43" i="65"/>
  <c r="X43" i="65"/>
  <c r="W43" i="65"/>
  <c r="V43" i="65"/>
  <c r="U43" i="65"/>
  <c r="T43" i="65"/>
  <c r="S43" i="65"/>
  <c r="R43" i="65"/>
  <c r="AH42" i="65"/>
  <c r="AG42" i="65"/>
  <c r="AF42" i="65"/>
  <c r="AE42" i="65"/>
  <c r="AD42" i="65"/>
  <c r="AC42" i="65"/>
  <c r="AB42" i="65"/>
  <c r="AA42" i="65"/>
  <c r="Z42" i="65"/>
  <c r="Y42" i="65"/>
  <c r="X42" i="65"/>
  <c r="W42" i="65"/>
  <c r="V42" i="65"/>
  <c r="U42" i="65"/>
  <c r="T42" i="65"/>
  <c r="S42" i="65"/>
  <c r="R42" i="65"/>
  <c r="AH41" i="65"/>
  <c r="AG41" i="65"/>
  <c r="AF41" i="65"/>
  <c r="AE41" i="65"/>
  <c r="AD41" i="65"/>
  <c r="AC41" i="65"/>
  <c r="AB41" i="65"/>
  <c r="AA41" i="65"/>
  <c r="Z41" i="65"/>
  <c r="Y41" i="65"/>
  <c r="X41" i="65"/>
  <c r="W41" i="65"/>
  <c r="V41" i="65"/>
  <c r="U41" i="65"/>
  <c r="T41" i="65"/>
  <c r="S41" i="65"/>
  <c r="R41" i="65"/>
  <c r="AH40" i="65"/>
  <c r="AG40" i="65"/>
  <c r="AF40" i="65"/>
  <c r="AE40" i="65"/>
  <c r="AD40" i="65"/>
  <c r="AC40" i="65"/>
  <c r="AB40" i="65"/>
  <c r="AA40" i="65"/>
  <c r="Z40" i="65"/>
  <c r="Y40" i="65"/>
  <c r="X40" i="65"/>
  <c r="W40" i="65"/>
  <c r="V40" i="65"/>
  <c r="U40" i="65"/>
  <c r="T40" i="65"/>
  <c r="S40" i="65"/>
  <c r="R40" i="65"/>
  <c r="AH39" i="65"/>
  <c r="AG39" i="65"/>
  <c r="AF39" i="65"/>
  <c r="AE39" i="65"/>
  <c r="AD39" i="65"/>
  <c r="AC39" i="65"/>
  <c r="AB39" i="65"/>
  <c r="AA39" i="65"/>
  <c r="Z39" i="65"/>
  <c r="Y39" i="65"/>
  <c r="X39" i="65"/>
  <c r="W39" i="65"/>
  <c r="V39" i="65"/>
  <c r="U39" i="65"/>
  <c r="T39" i="65"/>
  <c r="S39" i="65"/>
  <c r="R39" i="65"/>
  <c r="AH38" i="65"/>
  <c r="AG38" i="65"/>
  <c r="AF38" i="65"/>
  <c r="AE38" i="65"/>
  <c r="AD38" i="65"/>
  <c r="AC38" i="65"/>
  <c r="AB38" i="65"/>
  <c r="AA38" i="65"/>
  <c r="Z38" i="65"/>
  <c r="Y38" i="65"/>
  <c r="X38" i="65"/>
  <c r="W38" i="65"/>
  <c r="V38" i="65"/>
  <c r="U38" i="65"/>
  <c r="T38" i="65"/>
  <c r="S38" i="65"/>
  <c r="R38" i="65"/>
  <c r="AH37" i="65"/>
  <c r="AG37" i="65"/>
  <c r="AF37" i="65"/>
  <c r="AE37" i="65"/>
  <c r="AD37" i="65"/>
  <c r="AC37" i="65"/>
  <c r="AB37" i="65"/>
  <c r="AA37" i="65"/>
  <c r="Z37" i="65"/>
  <c r="Y37" i="65"/>
  <c r="X37" i="65"/>
  <c r="W37" i="65"/>
  <c r="V37" i="65"/>
  <c r="U37" i="65"/>
  <c r="T37" i="65"/>
  <c r="S37" i="65"/>
  <c r="R37" i="65"/>
  <c r="AH36" i="65"/>
  <c r="AG36" i="65"/>
  <c r="AF36" i="65"/>
  <c r="AE36" i="65"/>
  <c r="AD36" i="65"/>
  <c r="AC36" i="65"/>
  <c r="AB36" i="65"/>
  <c r="AA36" i="65"/>
  <c r="Z36" i="65"/>
  <c r="Y36" i="65"/>
  <c r="X36" i="65"/>
  <c r="W36" i="65"/>
  <c r="V36" i="65"/>
  <c r="U36" i="65"/>
  <c r="T36" i="65"/>
  <c r="S36" i="65"/>
  <c r="R36" i="65"/>
  <c r="AH35" i="65"/>
  <c r="AG35" i="65"/>
  <c r="AF35" i="65"/>
  <c r="AE35" i="65"/>
  <c r="AD35" i="65"/>
  <c r="AC35" i="65"/>
  <c r="AB35" i="65"/>
  <c r="AA35" i="65"/>
  <c r="Z35" i="65"/>
  <c r="Y35" i="65"/>
  <c r="X35" i="65"/>
  <c r="W35" i="65"/>
  <c r="V35" i="65"/>
  <c r="U35" i="65"/>
  <c r="T35" i="65"/>
  <c r="S35" i="65"/>
  <c r="R35" i="65"/>
  <c r="AH34" i="65"/>
  <c r="AG34" i="65"/>
  <c r="AF34" i="65"/>
  <c r="AE34" i="65"/>
  <c r="AD34" i="65"/>
  <c r="AC34" i="65"/>
  <c r="AB34" i="65"/>
  <c r="AA34" i="65"/>
  <c r="Z34" i="65"/>
  <c r="Y34" i="65"/>
  <c r="X34" i="65"/>
  <c r="W34" i="65"/>
  <c r="V34" i="65"/>
  <c r="U34" i="65"/>
  <c r="T34" i="65"/>
  <c r="S34" i="65"/>
  <c r="R34" i="65"/>
  <c r="AH33" i="65"/>
  <c r="AG33" i="65"/>
  <c r="AF33" i="65"/>
  <c r="AE33" i="65"/>
  <c r="AD33" i="65"/>
  <c r="AC33" i="65"/>
  <c r="AB33" i="65"/>
  <c r="AA33" i="65"/>
  <c r="Z33" i="65"/>
  <c r="Y33" i="65"/>
  <c r="X33" i="65"/>
  <c r="W33" i="65"/>
  <c r="V33" i="65"/>
  <c r="U33" i="65"/>
  <c r="T33" i="65"/>
  <c r="S33" i="65"/>
  <c r="R33" i="65"/>
  <c r="AH32" i="65"/>
  <c r="AG32" i="65"/>
  <c r="AF32" i="65"/>
  <c r="AE32" i="65"/>
  <c r="AD32" i="65"/>
  <c r="AC32" i="65"/>
  <c r="AB32" i="65"/>
  <c r="AA32" i="65"/>
  <c r="Z32" i="65"/>
  <c r="Y32" i="65"/>
  <c r="X32" i="65"/>
  <c r="W32" i="65"/>
  <c r="V32" i="65"/>
  <c r="U32" i="65"/>
  <c r="T32" i="65"/>
  <c r="S32" i="65"/>
  <c r="R32" i="65"/>
  <c r="AH31" i="65"/>
  <c r="AG31" i="65"/>
  <c r="AF31" i="65"/>
  <c r="AE31" i="65"/>
  <c r="AD31" i="65"/>
  <c r="AC31" i="65"/>
  <c r="AB31" i="65"/>
  <c r="AA31" i="65"/>
  <c r="Z31" i="65"/>
  <c r="Y31" i="65"/>
  <c r="X31" i="65"/>
  <c r="W31" i="65"/>
  <c r="V31" i="65"/>
  <c r="U31" i="65"/>
  <c r="T31" i="65"/>
  <c r="S31" i="65"/>
  <c r="R31" i="65"/>
  <c r="AH30" i="65"/>
  <c r="AG30" i="65"/>
  <c r="AF30" i="65"/>
  <c r="AE30" i="65"/>
  <c r="AD30" i="65"/>
  <c r="AC30" i="65"/>
  <c r="AB30" i="65"/>
  <c r="AA30" i="65"/>
  <c r="Z30" i="65"/>
  <c r="Y30" i="65"/>
  <c r="X30" i="65"/>
  <c r="W30" i="65"/>
  <c r="V30" i="65"/>
  <c r="U30" i="65"/>
  <c r="T30" i="65"/>
  <c r="S30" i="65"/>
  <c r="R30" i="65"/>
  <c r="AH29" i="65"/>
  <c r="AG29" i="65"/>
  <c r="AF29" i="65"/>
  <c r="AE29" i="65"/>
  <c r="AD29" i="65"/>
  <c r="AC29" i="65"/>
  <c r="AB29" i="65"/>
  <c r="AA29" i="65"/>
  <c r="Z29" i="65"/>
  <c r="Y29" i="65"/>
  <c r="X29" i="65"/>
  <c r="W29" i="65"/>
  <c r="V29" i="65"/>
  <c r="U29" i="65"/>
  <c r="T29" i="65"/>
  <c r="S29" i="65"/>
  <c r="R29" i="65"/>
  <c r="AH28" i="65"/>
  <c r="AG28" i="65"/>
  <c r="AF28" i="65"/>
  <c r="AE28" i="65"/>
  <c r="AD28" i="65"/>
  <c r="AC28" i="65"/>
  <c r="AB28" i="65"/>
  <c r="AA28" i="65"/>
  <c r="Z28" i="65"/>
  <c r="Y28" i="65"/>
  <c r="X28" i="65"/>
  <c r="W28" i="65"/>
  <c r="V28" i="65"/>
  <c r="U28" i="65"/>
  <c r="T28" i="65"/>
  <c r="S28" i="65"/>
  <c r="R28" i="65"/>
  <c r="AH27" i="65"/>
  <c r="AG27" i="65"/>
  <c r="AF27" i="65"/>
  <c r="AE27" i="65"/>
  <c r="AD27" i="65"/>
  <c r="AC27" i="65"/>
  <c r="AB27" i="65"/>
  <c r="AA27" i="65"/>
  <c r="Z27" i="65"/>
  <c r="Y27" i="65"/>
  <c r="X27" i="65"/>
  <c r="W27" i="65"/>
  <c r="V27" i="65"/>
  <c r="U27" i="65"/>
  <c r="T27" i="65"/>
  <c r="S27" i="65"/>
  <c r="R27" i="65"/>
  <c r="AH26" i="65"/>
  <c r="AG26" i="65"/>
  <c r="AF26" i="65"/>
  <c r="AE26" i="65"/>
  <c r="AD26" i="65"/>
  <c r="AC26" i="65"/>
  <c r="AB26" i="65"/>
  <c r="AA26" i="65"/>
  <c r="Z26" i="65"/>
  <c r="Y26" i="65"/>
  <c r="X26" i="65"/>
  <c r="W26" i="65"/>
  <c r="V26" i="65"/>
  <c r="U26" i="65"/>
  <c r="T26" i="65"/>
  <c r="S26" i="65"/>
  <c r="R26" i="65"/>
  <c r="AH25" i="65"/>
  <c r="AG25" i="65"/>
  <c r="AF25" i="65"/>
  <c r="AE25" i="65"/>
  <c r="AD25" i="65"/>
  <c r="AC25" i="65"/>
  <c r="AB25" i="65"/>
  <c r="AA25" i="65"/>
  <c r="Z25" i="65"/>
  <c r="Y25" i="65"/>
  <c r="X25" i="65"/>
  <c r="W25" i="65"/>
  <c r="V25" i="65"/>
  <c r="U25" i="65"/>
  <c r="T25" i="65"/>
  <c r="S25" i="65"/>
  <c r="R25" i="65"/>
  <c r="AH24" i="65"/>
  <c r="AG24" i="65"/>
  <c r="AF24" i="65"/>
  <c r="AE24" i="65"/>
  <c r="AD24" i="65"/>
  <c r="AC24" i="65"/>
  <c r="AB24" i="65"/>
  <c r="AA24" i="65"/>
  <c r="Z24" i="65"/>
  <c r="Y24" i="65"/>
  <c r="X24" i="65"/>
  <c r="W24" i="65"/>
  <c r="V24" i="65"/>
  <c r="U24" i="65"/>
  <c r="T24" i="65"/>
  <c r="S24" i="65"/>
  <c r="R24" i="65"/>
  <c r="AH23" i="65"/>
  <c r="AG23" i="65"/>
  <c r="AF23" i="65"/>
  <c r="AE23" i="65"/>
  <c r="AD23" i="65"/>
  <c r="AC23" i="65"/>
  <c r="AB23" i="65"/>
  <c r="AA23" i="65"/>
  <c r="Z23" i="65"/>
  <c r="Y23" i="65"/>
  <c r="X23" i="65"/>
  <c r="W23" i="65"/>
  <c r="V23" i="65"/>
  <c r="U23" i="65"/>
  <c r="T23" i="65"/>
  <c r="S23" i="65"/>
  <c r="R23" i="65"/>
  <c r="AH22" i="65"/>
  <c r="AG22" i="65"/>
  <c r="AF22" i="65"/>
  <c r="AE22" i="65"/>
  <c r="AD22" i="65"/>
  <c r="AC22" i="65"/>
  <c r="AB22" i="65"/>
  <c r="AA22" i="65"/>
  <c r="Z22" i="65"/>
  <c r="Y22" i="65"/>
  <c r="X22" i="65"/>
  <c r="W22" i="65"/>
  <c r="V22" i="65"/>
  <c r="U22" i="65"/>
  <c r="T22" i="65"/>
  <c r="S22" i="65"/>
  <c r="R22" i="65"/>
  <c r="AH21" i="65"/>
  <c r="AG21" i="65"/>
  <c r="AF21" i="65"/>
  <c r="AE21" i="65"/>
  <c r="AD21" i="65"/>
  <c r="AC21" i="65"/>
  <c r="AB21" i="65"/>
  <c r="AA21" i="65"/>
  <c r="Z21" i="65"/>
  <c r="Y21" i="65"/>
  <c r="X21" i="65"/>
  <c r="W21" i="65"/>
  <c r="V21" i="65"/>
  <c r="U21" i="65"/>
  <c r="T21" i="65"/>
  <c r="S21" i="65"/>
  <c r="R21" i="65"/>
  <c r="AH20" i="65"/>
  <c r="AG20" i="65"/>
  <c r="AF20" i="65"/>
  <c r="AE20" i="65"/>
  <c r="AD20" i="65"/>
  <c r="AC20" i="65"/>
  <c r="AB20" i="65"/>
  <c r="AA20" i="65"/>
  <c r="Z20" i="65"/>
  <c r="Y20" i="65"/>
  <c r="X20" i="65"/>
  <c r="W20" i="65"/>
  <c r="V20" i="65"/>
  <c r="U20" i="65"/>
  <c r="T20" i="65"/>
  <c r="S20" i="65"/>
  <c r="R20" i="65"/>
  <c r="AH19" i="65"/>
  <c r="AG19" i="65"/>
  <c r="AF19" i="65"/>
  <c r="AE19" i="65"/>
  <c r="AD19" i="65"/>
  <c r="AC19" i="65"/>
  <c r="AB19" i="65"/>
  <c r="AA19" i="65"/>
  <c r="Z19" i="65"/>
  <c r="Y19" i="65"/>
  <c r="X19" i="65"/>
  <c r="W19" i="65"/>
  <c r="V19" i="65"/>
  <c r="U19" i="65"/>
  <c r="T19" i="65"/>
  <c r="S19" i="65"/>
  <c r="R19" i="65"/>
  <c r="AH18" i="65"/>
  <c r="AG18" i="65"/>
  <c r="AF18" i="65"/>
  <c r="AE18" i="65"/>
  <c r="AD18" i="65"/>
  <c r="AC18" i="65"/>
  <c r="AB18" i="65"/>
  <c r="AA18" i="65"/>
  <c r="Z18" i="65"/>
  <c r="Y18" i="65"/>
  <c r="X18" i="65"/>
  <c r="W18" i="65"/>
  <c r="V18" i="65"/>
  <c r="U18" i="65"/>
  <c r="T18" i="65"/>
  <c r="S18" i="65"/>
  <c r="R18" i="65"/>
  <c r="AH17" i="65"/>
  <c r="AG17" i="65"/>
  <c r="AF17" i="65"/>
  <c r="AE17" i="65"/>
  <c r="AD17" i="65"/>
  <c r="AC17" i="65"/>
  <c r="AB17" i="65"/>
  <c r="AA17" i="65"/>
  <c r="Z17" i="65"/>
  <c r="Y17" i="65"/>
  <c r="X17" i="65"/>
  <c r="W17" i="65"/>
  <c r="V17" i="65"/>
  <c r="U17" i="65"/>
  <c r="T17" i="65"/>
  <c r="S17" i="65"/>
  <c r="R17" i="65"/>
  <c r="AH16" i="65"/>
  <c r="AG16" i="65"/>
  <c r="AF16" i="65"/>
  <c r="AE16" i="65"/>
  <c r="AD16" i="65"/>
  <c r="AC16" i="65"/>
  <c r="AB16" i="65"/>
  <c r="AA16" i="65"/>
  <c r="Z16" i="65"/>
  <c r="Y16" i="65"/>
  <c r="X16" i="65"/>
  <c r="W16" i="65"/>
  <c r="V16" i="65"/>
  <c r="U16" i="65"/>
  <c r="T16" i="65"/>
  <c r="S16" i="65"/>
  <c r="R16" i="65"/>
  <c r="AH15" i="65"/>
  <c r="AG15" i="65"/>
  <c r="AF15" i="65"/>
  <c r="AE15" i="65"/>
  <c r="AD15" i="65"/>
  <c r="AC15" i="65"/>
  <c r="AB15" i="65"/>
  <c r="AA15" i="65"/>
  <c r="Z15" i="65"/>
  <c r="Y15" i="65"/>
  <c r="X15" i="65"/>
  <c r="W15" i="65"/>
  <c r="V15" i="65"/>
  <c r="U15" i="65"/>
  <c r="T15" i="65"/>
  <c r="S15" i="65"/>
  <c r="R15" i="65"/>
  <c r="AH14" i="65"/>
  <c r="AG14" i="65"/>
  <c r="AF14" i="65"/>
  <c r="AE14" i="65"/>
  <c r="AD14" i="65"/>
  <c r="AC14" i="65"/>
  <c r="AB14" i="65"/>
  <c r="AA14" i="65"/>
  <c r="Z14" i="65"/>
  <c r="Y14" i="65"/>
  <c r="X14" i="65"/>
  <c r="W14" i="65"/>
  <c r="V14" i="65"/>
  <c r="U14" i="65"/>
  <c r="T14" i="65"/>
  <c r="S14" i="65"/>
  <c r="R14" i="65"/>
  <c r="AH13" i="65"/>
  <c r="AG13" i="65"/>
  <c r="AF13" i="65"/>
  <c r="AE13" i="65"/>
  <c r="AD13" i="65"/>
  <c r="AC13" i="65"/>
  <c r="AB13" i="65"/>
  <c r="AA13" i="65"/>
  <c r="Z13" i="65"/>
  <c r="Y13" i="65"/>
  <c r="X13" i="65"/>
  <c r="W13" i="65"/>
  <c r="V13" i="65"/>
  <c r="U13" i="65"/>
  <c r="T13" i="65"/>
  <c r="S13" i="65"/>
  <c r="R13" i="65"/>
  <c r="AH12" i="65"/>
  <c r="AG12" i="65"/>
  <c r="AF12" i="65"/>
  <c r="AE12" i="65"/>
  <c r="AD12" i="65"/>
  <c r="AC12" i="65"/>
  <c r="AB12" i="65"/>
  <c r="AA12" i="65"/>
  <c r="Z12" i="65"/>
  <c r="Y12" i="65"/>
  <c r="X12" i="65"/>
  <c r="W12" i="65"/>
  <c r="V12" i="65"/>
  <c r="U12" i="65"/>
  <c r="T12" i="65"/>
  <c r="S12" i="65"/>
  <c r="R12" i="65"/>
  <c r="AH11" i="65"/>
  <c r="AG11" i="65"/>
  <c r="AF11" i="65"/>
  <c r="AE11" i="65"/>
  <c r="AD11" i="65"/>
  <c r="AC11" i="65"/>
  <c r="AB11" i="65"/>
  <c r="AA11" i="65"/>
  <c r="Z11" i="65"/>
  <c r="Y11" i="65"/>
  <c r="X11" i="65"/>
  <c r="W11" i="65"/>
  <c r="V11" i="65"/>
  <c r="U11" i="65"/>
  <c r="T11" i="65"/>
  <c r="S11" i="65"/>
  <c r="R11" i="65"/>
  <c r="B2504" i="78" l="1"/>
  <c r="C2608" i="78"/>
  <c r="C2712" i="78" s="1"/>
  <c r="C2816" i="78" s="1"/>
  <c r="B2504" i="79"/>
  <c r="C2608" i="79"/>
  <c r="C2712" i="79" s="1"/>
  <c r="C2816" i="79" s="1"/>
  <c r="B2504" i="59"/>
  <c r="C2608" i="59"/>
  <c r="C2712" i="59" s="1"/>
  <c r="C2816" i="59" s="1"/>
  <c r="AI20" i="77"/>
  <c r="AI17" i="77"/>
  <c r="AI97" i="77"/>
  <c r="AI14" i="77"/>
  <c r="AI30" i="77"/>
  <c r="AI98" i="77"/>
  <c r="AI11" i="77"/>
  <c r="AI27" i="77"/>
  <c r="AI99" i="77"/>
  <c r="B23" i="85"/>
  <c r="B24" i="85" s="1"/>
  <c r="D23" i="85"/>
  <c r="D24" i="85" s="1"/>
  <c r="H23" i="85"/>
  <c r="H24" i="85" s="1"/>
  <c r="L23" i="85"/>
  <c r="L24" i="85" s="1"/>
  <c r="P23" i="85"/>
  <c r="P24" i="85" s="1"/>
  <c r="V107" i="65"/>
  <c r="AH107" i="65"/>
  <c r="AJ77" i="77"/>
  <c r="S107" i="65"/>
  <c r="W107" i="65"/>
  <c r="AA107" i="65"/>
  <c r="AO18" i="77" s="1"/>
  <c r="AE107" i="65"/>
  <c r="AJ45" i="77"/>
  <c r="R107" i="65"/>
  <c r="AF38" i="77" s="1"/>
  <c r="Z107" i="65"/>
  <c r="AD107" i="65"/>
  <c r="AF55" i="77"/>
  <c r="AJ57" i="77"/>
  <c r="AV69" i="77"/>
  <c r="AJ71" i="77"/>
  <c r="AF79" i="77"/>
  <c r="AJ81" i="77"/>
  <c r="AJ85" i="77"/>
  <c r="AJ89" i="77"/>
  <c r="AJ36" i="77"/>
  <c r="AF40" i="77"/>
  <c r="AJ40" i="77"/>
  <c r="AF46" i="77"/>
  <c r="AJ46" i="77"/>
  <c r="AV48" i="77"/>
  <c r="T107" i="65"/>
  <c r="AH71" i="77" s="1"/>
  <c r="X107" i="65"/>
  <c r="AB107" i="65"/>
  <c r="AF107" i="65"/>
  <c r="C23" i="85"/>
  <c r="C24" i="85" s="1"/>
  <c r="G23" i="85"/>
  <c r="G24" i="85" s="1"/>
  <c r="K23" i="85"/>
  <c r="K24" i="85" s="1"/>
  <c r="O23" i="85"/>
  <c r="O24" i="85" s="1"/>
  <c r="AF52" i="77"/>
  <c r="AJ52" i="77"/>
  <c r="AV52" i="77"/>
  <c r="AH53" i="77"/>
  <c r="AF54" i="77"/>
  <c r="AJ54" i="77"/>
  <c r="AV54" i="77"/>
  <c r="AL55" i="77"/>
  <c r="AF56" i="77"/>
  <c r="AF58" i="77"/>
  <c r="AF60" i="77"/>
  <c r="AJ60" i="77"/>
  <c r="AV60" i="77"/>
  <c r="AF62" i="77"/>
  <c r="AJ62" i="77"/>
  <c r="AL63" i="77"/>
  <c r="AF64" i="77"/>
  <c r="AF66" i="77"/>
  <c r="AJ66" i="77"/>
  <c r="AV66" i="77"/>
  <c r="AF68" i="77"/>
  <c r="AJ68" i="77"/>
  <c r="AJ70" i="77"/>
  <c r="AN70" i="77"/>
  <c r="AF72" i="77"/>
  <c r="AJ72" i="77"/>
  <c r="AV72" i="77"/>
  <c r="AF74" i="77"/>
  <c r="AJ74" i="77"/>
  <c r="AR74" i="77"/>
  <c r="AF76" i="77"/>
  <c r="AJ76" i="77"/>
  <c r="AF78" i="77"/>
  <c r="AN78" i="77"/>
  <c r="AV78" i="77"/>
  <c r="AH79" i="77"/>
  <c r="AF80" i="77"/>
  <c r="AJ80" i="77"/>
  <c r="AV80" i="77"/>
  <c r="AF82" i="77"/>
  <c r="AJ82" i="77"/>
  <c r="AF84" i="77"/>
  <c r="AF86" i="77"/>
  <c r="AJ86" i="77"/>
  <c r="AN86" i="77"/>
  <c r="AH87" i="77"/>
  <c r="AL87" i="77"/>
  <c r="AF88" i="77"/>
  <c r="AR88" i="77"/>
  <c r="AJ39" i="77"/>
  <c r="AV39" i="77"/>
  <c r="AJ43" i="77"/>
  <c r="AF47" i="77"/>
  <c r="AF49" i="77"/>
  <c r="AJ55" i="77"/>
  <c r="AN57" i="77"/>
  <c r="AJ59" i="77"/>
  <c r="AJ65" i="77"/>
  <c r="AF69" i="77"/>
  <c r="AN73" i="77"/>
  <c r="AF75" i="77"/>
  <c r="AL76" i="77"/>
  <c r="AH82" i="77"/>
  <c r="AV87" i="77"/>
  <c r="AK36" i="77"/>
  <c r="AO36" i="77"/>
  <c r="AS36" i="77"/>
  <c r="AO40" i="77"/>
  <c r="AS42" i="77"/>
  <c r="AO44" i="77"/>
  <c r="AS44" i="77"/>
  <c r="AO46" i="77"/>
  <c r="AS46" i="77"/>
  <c r="AO48" i="77"/>
  <c r="AS48" i="77"/>
  <c r="AK50" i="77"/>
  <c r="AS50" i="77"/>
  <c r="U107" i="65"/>
  <c r="AI67" i="77" s="1"/>
  <c r="Y107" i="65"/>
  <c r="AC107" i="65"/>
  <c r="AG107" i="65"/>
  <c r="AK52" i="77"/>
  <c r="AS52" i="77"/>
  <c r="AK54" i="77"/>
  <c r="AO54" i="77"/>
  <c r="AK56" i="77"/>
  <c r="AO56" i="77"/>
  <c r="AS56" i="77"/>
  <c r="AO58" i="77"/>
  <c r="AS58" i="77"/>
  <c r="AO60" i="77"/>
  <c r="AS60" i="77"/>
  <c r="AO62" i="77"/>
  <c r="AS62" i="77"/>
  <c r="AK64" i="77"/>
  <c r="AO64" i="77"/>
  <c r="AO66" i="77"/>
  <c r="AO68" i="77"/>
  <c r="AK70" i="77"/>
  <c r="AO70" i="77"/>
  <c r="AS70" i="77"/>
  <c r="AO72" i="77"/>
  <c r="AS72" i="77"/>
  <c r="AK74" i="77"/>
  <c r="AO74" i="77"/>
  <c r="AI75" i="77"/>
  <c r="AO76" i="77"/>
  <c r="AS76" i="77"/>
  <c r="AK78" i="77"/>
  <c r="AO80" i="77"/>
  <c r="AO82" i="77"/>
  <c r="AI83" i="77"/>
  <c r="AO84" i="77"/>
  <c r="AS84" i="77"/>
  <c r="AK86" i="77"/>
  <c r="AO86" i="77"/>
  <c r="AO88" i="77"/>
  <c r="AU69" i="77" l="1"/>
  <c r="AU107" i="77"/>
  <c r="AN38" i="77"/>
  <c r="AN107" i="77"/>
  <c r="AS14" i="77"/>
  <c r="AS107" i="77"/>
  <c r="AO21" i="77"/>
  <c r="AO28" i="77"/>
  <c r="AO91" i="77"/>
  <c r="AO102" i="77"/>
  <c r="AQ71" i="77"/>
  <c r="AQ107" i="77"/>
  <c r="AT75" i="77"/>
  <c r="AT107" i="77"/>
  <c r="AO38" i="77"/>
  <c r="AO107" i="77"/>
  <c r="AV15" i="77"/>
  <c r="AV107" i="77"/>
  <c r="AO105" i="77"/>
  <c r="AO17" i="77"/>
  <c r="AO24" i="77"/>
  <c r="AO31" i="77"/>
  <c r="AO98" i="77"/>
  <c r="AO14" i="77"/>
  <c r="AM12" i="77"/>
  <c r="AM107" i="77"/>
  <c r="AP13" i="77"/>
  <c r="AP107" i="77"/>
  <c r="AK87" i="77"/>
  <c r="AK107" i="77"/>
  <c r="AJ83" i="77"/>
  <c r="AJ107" i="77"/>
  <c r="AO93" i="77"/>
  <c r="AO100" i="77"/>
  <c r="AO12" i="77"/>
  <c r="AO19" i="77"/>
  <c r="AO34" i="77"/>
  <c r="AL79" i="77"/>
  <c r="AL107" i="77"/>
  <c r="AR44" i="77"/>
  <c r="AR107" i="77"/>
  <c r="AS87" i="77"/>
  <c r="AO33" i="77"/>
  <c r="AO96" i="77"/>
  <c r="AO103" i="77"/>
  <c r="AO15" i="77"/>
  <c r="AO30" i="77"/>
  <c r="AV89" i="77"/>
  <c r="AV75" i="77"/>
  <c r="AV102" i="77"/>
  <c r="AV34" i="77"/>
  <c r="AV18" i="77"/>
  <c r="AV101" i="77"/>
  <c r="AV29" i="77"/>
  <c r="AV13" i="77"/>
  <c r="AV96" i="77"/>
  <c r="AV24" i="77"/>
  <c r="AV19" i="77"/>
  <c r="AV91" i="77"/>
  <c r="AV70" i="77"/>
  <c r="AV64" i="77"/>
  <c r="AV58" i="77"/>
  <c r="AV50" i="77"/>
  <c r="AV53" i="77"/>
  <c r="AV57" i="77"/>
  <c r="AV98" i="77"/>
  <c r="AV30" i="77"/>
  <c r="AV14" i="77"/>
  <c r="AV97" i="77"/>
  <c r="AV25" i="77"/>
  <c r="AV11" i="77"/>
  <c r="AV92" i="77"/>
  <c r="AV20" i="77"/>
  <c r="AV103" i="77"/>
  <c r="AV31" i="77"/>
  <c r="AV94" i="77"/>
  <c r="AV26" i="77"/>
  <c r="AV23" i="77"/>
  <c r="AV93" i="77"/>
  <c r="AV21" i="77"/>
  <c r="AV104" i="77"/>
  <c r="AV32" i="77"/>
  <c r="AV16" i="77"/>
  <c r="AV99" i="77"/>
  <c r="AV27" i="77"/>
  <c r="AV86" i="77"/>
  <c r="AV56" i="77"/>
  <c r="AV106" i="77"/>
  <c r="AV90" i="77"/>
  <c r="AV22" i="77"/>
  <c r="AV105" i="77"/>
  <c r="AV33" i="77"/>
  <c r="AV17" i="77"/>
  <c r="AV100" i="77"/>
  <c r="AV28" i="77"/>
  <c r="AV12" i="77"/>
  <c r="AV95" i="77"/>
  <c r="AU99" i="77"/>
  <c r="AU11" i="77"/>
  <c r="AU94" i="77"/>
  <c r="AU26" i="77"/>
  <c r="AU27" i="77"/>
  <c r="AU97" i="77"/>
  <c r="AU25" i="77"/>
  <c r="AU23" i="77"/>
  <c r="AU92" i="77"/>
  <c r="AU20" i="77"/>
  <c r="AU77" i="77"/>
  <c r="AU95" i="77"/>
  <c r="AU106" i="77"/>
  <c r="AU90" i="77"/>
  <c r="AU22" i="77"/>
  <c r="AU15" i="77"/>
  <c r="AU93" i="77"/>
  <c r="AU21" i="77"/>
  <c r="AU104" i="77"/>
  <c r="AU32" i="77"/>
  <c r="AU16" i="77"/>
  <c r="AU91" i="77"/>
  <c r="AU102" i="77"/>
  <c r="AU34" i="77"/>
  <c r="AU18" i="77"/>
  <c r="AU105" i="77"/>
  <c r="AU33" i="77"/>
  <c r="AU17" i="77"/>
  <c r="AU100" i="77"/>
  <c r="AU28" i="77"/>
  <c r="AU12" i="77"/>
  <c r="AU103" i="77"/>
  <c r="AU31" i="77"/>
  <c r="AU98" i="77"/>
  <c r="AU30" i="77"/>
  <c r="AU14" i="77"/>
  <c r="AU101" i="77"/>
  <c r="AU29" i="77"/>
  <c r="AU13" i="77"/>
  <c r="AU96" i="77"/>
  <c r="AU24" i="77"/>
  <c r="AU19" i="77"/>
  <c r="AT100" i="77"/>
  <c r="AT20" i="77"/>
  <c r="AT95" i="77"/>
  <c r="AT23" i="77"/>
  <c r="AT90" i="77"/>
  <c r="AT106" i="77"/>
  <c r="AT34" i="77"/>
  <c r="AT101" i="77"/>
  <c r="AT29" i="77"/>
  <c r="AT13" i="77"/>
  <c r="AT96" i="77"/>
  <c r="AT12" i="77"/>
  <c r="AT91" i="77"/>
  <c r="AT19" i="77"/>
  <c r="AT30" i="77"/>
  <c r="AT102" i="77"/>
  <c r="AT26" i="77"/>
  <c r="AT97" i="77"/>
  <c r="AT25" i="77"/>
  <c r="AT28" i="77"/>
  <c r="AT92" i="77"/>
  <c r="AT103" i="77"/>
  <c r="AT31" i="77"/>
  <c r="AT15" i="77"/>
  <c r="AT22" i="77"/>
  <c r="AT98" i="77"/>
  <c r="AT14" i="77"/>
  <c r="AT93" i="77"/>
  <c r="AT21" i="77"/>
  <c r="AT24" i="77"/>
  <c r="AT104" i="77"/>
  <c r="AT32" i="77"/>
  <c r="AT99" i="77"/>
  <c r="AT27" i="77"/>
  <c r="AT11" i="77"/>
  <c r="AT18" i="77"/>
  <c r="AT94" i="77"/>
  <c r="AT105" i="77"/>
  <c r="AT33" i="77"/>
  <c r="AT17" i="77"/>
  <c r="AT16" i="77"/>
  <c r="AS105" i="77"/>
  <c r="AS33" i="77"/>
  <c r="AS17" i="77"/>
  <c r="AS96" i="77"/>
  <c r="AS24" i="77"/>
  <c r="AS99" i="77"/>
  <c r="AS27" i="77"/>
  <c r="AS11" i="77"/>
  <c r="AS94" i="77"/>
  <c r="AS26" i="77"/>
  <c r="AS12" i="77"/>
  <c r="AS86" i="77"/>
  <c r="AS80" i="77"/>
  <c r="AS74" i="77"/>
  <c r="AS68" i="77"/>
  <c r="AS64" i="77"/>
  <c r="AS54" i="77"/>
  <c r="AS38" i="77"/>
  <c r="AS83" i="77"/>
  <c r="AS101" i="77"/>
  <c r="AS29" i="77"/>
  <c r="AS13" i="77"/>
  <c r="AS92" i="77"/>
  <c r="AS20" i="77"/>
  <c r="AS95" i="77"/>
  <c r="AS23" i="77"/>
  <c r="AS106" i="77"/>
  <c r="AS90" i="77"/>
  <c r="AS22" i="77"/>
  <c r="AS77" i="77"/>
  <c r="AS97" i="77"/>
  <c r="AS25" i="77"/>
  <c r="AS104" i="77"/>
  <c r="AS32" i="77"/>
  <c r="AS16" i="77"/>
  <c r="AS91" i="77"/>
  <c r="AS19" i="77"/>
  <c r="AS102" i="77"/>
  <c r="AS34" i="77"/>
  <c r="AS18" i="77"/>
  <c r="AS88" i="77"/>
  <c r="AS82" i="77"/>
  <c r="AS78" i="77"/>
  <c r="AS66" i="77"/>
  <c r="AS40" i="77"/>
  <c r="AS89" i="77"/>
  <c r="AS73" i="77"/>
  <c r="AS93" i="77"/>
  <c r="AS21" i="77"/>
  <c r="AS100" i="77"/>
  <c r="AS28" i="77"/>
  <c r="AS103" i="77"/>
  <c r="AS31" i="77"/>
  <c r="AS15" i="77"/>
  <c r="AS98" i="77"/>
  <c r="AS30" i="77"/>
  <c r="AR42" i="77"/>
  <c r="AR102" i="77"/>
  <c r="AR34" i="77"/>
  <c r="AR18" i="77"/>
  <c r="AR101" i="77"/>
  <c r="AR29" i="77"/>
  <c r="AR96" i="77"/>
  <c r="AR24" i="77"/>
  <c r="AR17" i="77"/>
  <c r="AR91" i="77"/>
  <c r="AR19" i="77"/>
  <c r="AR47" i="77"/>
  <c r="AR98" i="77"/>
  <c r="AR30" i="77"/>
  <c r="AR14" i="77"/>
  <c r="AR97" i="77"/>
  <c r="AR13" i="77"/>
  <c r="AR92" i="77"/>
  <c r="AR20" i="77"/>
  <c r="AR103" i="77"/>
  <c r="AR31" i="77"/>
  <c r="AR15" i="77"/>
  <c r="AR94" i="77"/>
  <c r="AR26" i="77"/>
  <c r="AR25" i="77"/>
  <c r="AR93" i="77"/>
  <c r="AR104" i="77"/>
  <c r="AR32" i="77"/>
  <c r="AR16" i="77"/>
  <c r="AR99" i="77"/>
  <c r="AR27" i="77"/>
  <c r="AR11" i="77"/>
  <c r="AR81" i="77"/>
  <c r="AR106" i="77"/>
  <c r="AR90" i="77"/>
  <c r="AR22" i="77"/>
  <c r="AR105" i="77"/>
  <c r="AR33" i="77"/>
  <c r="AR100" i="77"/>
  <c r="AR28" i="77"/>
  <c r="AR12" i="77"/>
  <c r="AR95" i="77"/>
  <c r="AR23" i="77"/>
  <c r="AR21" i="77"/>
  <c r="AQ63" i="77"/>
  <c r="AQ73" i="77"/>
  <c r="AQ67" i="77"/>
  <c r="AQ102" i="77"/>
  <c r="AQ34" i="77"/>
  <c r="AQ18" i="77"/>
  <c r="AQ97" i="77"/>
  <c r="AQ25" i="77"/>
  <c r="AQ27" i="77"/>
  <c r="AQ100" i="77"/>
  <c r="AQ28" i="77"/>
  <c r="AQ12" i="77"/>
  <c r="AQ91" i="77"/>
  <c r="AQ89" i="77"/>
  <c r="AQ77" i="77"/>
  <c r="AQ98" i="77"/>
  <c r="AQ30" i="77"/>
  <c r="AQ14" i="77"/>
  <c r="AQ93" i="77"/>
  <c r="AQ21" i="77"/>
  <c r="AQ19" i="77"/>
  <c r="AQ96" i="77"/>
  <c r="AQ24" i="77"/>
  <c r="AQ103" i="77"/>
  <c r="AQ31" i="77"/>
  <c r="AQ65" i="77"/>
  <c r="AQ94" i="77"/>
  <c r="AQ26" i="77"/>
  <c r="AQ105" i="77"/>
  <c r="AQ33" i="77"/>
  <c r="AQ17" i="77"/>
  <c r="AQ11" i="77"/>
  <c r="AQ92" i="77"/>
  <c r="AQ20" i="77"/>
  <c r="AQ99" i="77"/>
  <c r="AQ23" i="77"/>
  <c r="AQ106" i="77"/>
  <c r="AQ90" i="77"/>
  <c r="AQ22" i="77"/>
  <c r="AQ101" i="77"/>
  <c r="AQ29" i="77"/>
  <c r="AQ13" i="77"/>
  <c r="AQ104" i="77"/>
  <c r="AQ32" i="77"/>
  <c r="AQ16" i="77"/>
  <c r="AQ95" i="77"/>
  <c r="AQ15" i="77"/>
  <c r="AP67" i="77"/>
  <c r="AP44" i="77"/>
  <c r="AP38" i="77"/>
  <c r="AP81" i="77"/>
  <c r="AP100" i="77"/>
  <c r="AP28" i="77"/>
  <c r="AP12" i="77"/>
  <c r="AP91" i="77"/>
  <c r="AP19" i="77"/>
  <c r="AP102" i="77"/>
  <c r="AP34" i="77"/>
  <c r="AP18" i="77"/>
  <c r="AP97" i="77"/>
  <c r="AP25" i="77"/>
  <c r="AP96" i="77"/>
  <c r="AP24" i="77"/>
  <c r="AP103" i="77"/>
  <c r="AP31" i="77"/>
  <c r="AP15" i="77"/>
  <c r="AP98" i="77"/>
  <c r="AP30" i="77"/>
  <c r="AP14" i="77"/>
  <c r="AP93" i="77"/>
  <c r="AP21" i="77"/>
  <c r="AP84" i="77"/>
  <c r="AP92" i="77"/>
  <c r="AP20" i="77"/>
  <c r="AP99" i="77"/>
  <c r="AP27" i="77"/>
  <c r="AP11" i="77"/>
  <c r="AP94" i="77"/>
  <c r="AP26" i="77"/>
  <c r="AP105" i="77"/>
  <c r="AP33" i="77"/>
  <c r="AP17" i="77"/>
  <c r="AP57" i="77"/>
  <c r="AP63" i="77"/>
  <c r="AP61" i="77"/>
  <c r="AP104" i="77"/>
  <c r="AP32" i="77"/>
  <c r="AP16" i="77"/>
  <c r="AP95" i="77"/>
  <c r="AP23" i="77"/>
  <c r="AP106" i="77"/>
  <c r="AP90" i="77"/>
  <c r="AP22" i="77"/>
  <c r="AP101" i="77"/>
  <c r="AP29" i="77"/>
  <c r="AO101" i="77"/>
  <c r="AO29" i="77"/>
  <c r="AO13" i="77"/>
  <c r="AO92" i="77"/>
  <c r="AO20" i="77"/>
  <c r="AO99" i="77"/>
  <c r="AO27" i="77"/>
  <c r="AO11" i="77"/>
  <c r="AO94" i="77"/>
  <c r="AO26" i="77"/>
  <c r="AO97" i="77"/>
  <c r="AO25" i="77"/>
  <c r="AO104" i="77"/>
  <c r="AO32" i="77"/>
  <c r="AO16" i="77"/>
  <c r="AO95" i="77"/>
  <c r="AO23" i="77"/>
  <c r="AO106" i="77"/>
  <c r="AO90" i="77"/>
  <c r="AO22" i="77"/>
  <c r="AN102" i="77"/>
  <c r="AN34" i="77"/>
  <c r="AN18" i="77"/>
  <c r="AN101" i="77"/>
  <c r="AN29" i="77"/>
  <c r="AN13" i="77"/>
  <c r="AN100" i="77"/>
  <c r="AN28" i="77"/>
  <c r="AN12" i="77"/>
  <c r="AN95" i="77"/>
  <c r="AN46" i="77"/>
  <c r="AN98" i="77"/>
  <c r="AN30" i="77"/>
  <c r="AN14" i="77"/>
  <c r="AN97" i="77"/>
  <c r="AN25" i="77"/>
  <c r="AN27" i="77"/>
  <c r="AN96" i="77"/>
  <c r="AN24" i="77"/>
  <c r="AN15" i="77"/>
  <c r="AN91" i="77"/>
  <c r="AN87" i="77"/>
  <c r="AN94" i="77"/>
  <c r="AN26" i="77"/>
  <c r="AN19" i="77"/>
  <c r="AN93" i="77"/>
  <c r="AN21" i="77"/>
  <c r="AN11" i="77"/>
  <c r="AN92" i="77"/>
  <c r="AN20" i="77"/>
  <c r="AN103" i="77"/>
  <c r="AN31" i="77"/>
  <c r="AN106" i="77"/>
  <c r="AN90" i="77"/>
  <c r="AN22" i="77"/>
  <c r="AN105" i="77"/>
  <c r="AN33" i="77"/>
  <c r="AN17" i="77"/>
  <c r="AN104" i="77"/>
  <c r="AN32" i="77"/>
  <c r="AN16" i="77"/>
  <c r="AN99" i="77"/>
  <c r="AN23" i="77"/>
  <c r="AM103" i="77"/>
  <c r="AM94" i="77"/>
  <c r="AM19" i="77"/>
  <c r="AM21" i="77"/>
  <c r="AM92" i="77"/>
  <c r="AM20" i="77"/>
  <c r="AM87" i="77"/>
  <c r="AM99" i="77"/>
  <c r="AM106" i="77"/>
  <c r="AM90" i="77"/>
  <c r="AM22" i="77"/>
  <c r="AM105" i="77"/>
  <c r="AM33" i="77"/>
  <c r="AM17" i="77"/>
  <c r="AM104" i="77"/>
  <c r="AM32" i="77"/>
  <c r="AM16" i="77"/>
  <c r="AM91" i="77"/>
  <c r="AM98" i="77"/>
  <c r="AM30" i="77"/>
  <c r="AM14" i="77"/>
  <c r="AM97" i="77"/>
  <c r="AM25" i="77"/>
  <c r="AM31" i="77"/>
  <c r="AM96" i="77"/>
  <c r="AM24" i="77"/>
  <c r="AM23" i="77"/>
  <c r="AM79" i="77"/>
  <c r="AM27" i="77"/>
  <c r="AM26" i="77"/>
  <c r="AM93" i="77"/>
  <c r="AM15" i="77"/>
  <c r="AM11" i="77"/>
  <c r="AM71" i="77"/>
  <c r="AM95" i="77"/>
  <c r="AM102" i="77"/>
  <c r="AM34" i="77"/>
  <c r="AM18" i="77"/>
  <c r="AM101" i="77"/>
  <c r="AM29" i="77"/>
  <c r="AM13" i="77"/>
  <c r="AM100" i="77"/>
  <c r="AM28" i="77"/>
  <c r="AL100" i="77"/>
  <c r="AL28" i="77"/>
  <c r="AL12" i="77"/>
  <c r="AL91" i="77"/>
  <c r="AL19" i="77"/>
  <c r="AL102" i="77"/>
  <c r="AL34" i="77"/>
  <c r="AL18" i="77"/>
  <c r="AL97" i="77"/>
  <c r="AL25" i="77"/>
  <c r="AL96" i="77"/>
  <c r="AL24" i="77"/>
  <c r="AL103" i="77"/>
  <c r="AL31" i="77"/>
  <c r="AL15" i="77"/>
  <c r="AL98" i="77"/>
  <c r="AL30" i="77"/>
  <c r="AL14" i="77"/>
  <c r="AL93" i="77"/>
  <c r="AL21" i="77"/>
  <c r="AL68" i="77"/>
  <c r="AL71" i="77"/>
  <c r="AL92" i="77"/>
  <c r="AL20" i="77"/>
  <c r="AL99" i="77"/>
  <c r="AL27" i="77"/>
  <c r="AL11" i="77"/>
  <c r="AL94" i="77"/>
  <c r="AL26" i="77"/>
  <c r="AL105" i="77"/>
  <c r="AL33" i="77"/>
  <c r="AL17" i="77"/>
  <c r="AL104" i="77"/>
  <c r="AL32" i="77"/>
  <c r="AL16" i="77"/>
  <c r="AL95" i="77"/>
  <c r="AL23" i="77"/>
  <c r="AL106" i="77"/>
  <c r="AL90" i="77"/>
  <c r="AL22" i="77"/>
  <c r="AL101" i="77"/>
  <c r="AL29" i="77"/>
  <c r="AL13" i="77"/>
  <c r="AK101" i="77"/>
  <c r="AK21" i="77"/>
  <c r="AK92" i="77"/>
  <c r="AK20" i="77"/>
  <c r="AK19" i="77"/>
  <c r="AK95" i="77"/>
  <c r="AK11" i="77"/>
  <c r="AK94" i="77"/>
  <c r="AK26" i="77"/>
  <c r="AK33" i="77"/>
  <c r="AK97" i="77"/>
  <c r="AK104" i="77"/>
  <c r="AK32" i="77"/>
  <c r="AK16" i="77"/>
  <c r="AK15" i="77"/>
  <c r="AK91" i="77"/>
  <c r="AK106" i="77"/>
  <c r="AK90" i="77"/>
  <c r="AK22" i="77"/>
  <c r="AK25" i="77"/>
  <c r="AK93" i="77"/>
  <c r="AK100" i="77"/>
  <c r="AK28" i="77"/>
  <c r="AK12" i="77"/>
  <c r="AK103" i="77"/>
  <c r="AK27" i="77"/>
  <c r="AK102" i="77"/>
  <c r="AK34" i="77"/>
  <c r="AK18" i="77"/>
  <c r="AK17" i="77"/>
  <c r="AK105" i="77"/>
  <c r="AK29" i="77"/>
  <c r="AK96" i="77"/>
  <c r="AK24" i="77"/>
  <c r="AK31" i="77"/>
  <c r="AK99" i="77"/>
  <c r="AK23" i="77"/>
  <c r="AK98" i="77"/>
  <c r="AK30" i="77"/>
  <c r="AK14" i="77"/>
  <c r="AK13" i="77"/>
  <c r="AJ102" i="77"/>
  <c r="AJ34" i="77"/>
  <c r="AJ18" i="77"/>
  <c r="AJ101" i="77"/>
  <c r="AJ29" i="77"/>
  <c r="AJ96" i="77"/>
  <c r="AJ24" i="77"/>
  <c r="AJ17" i="77"/>
  <c r="AJ91" i="77"/>
  <c r="AJ19" i="77"/>
  <c r="AJ48" i="77"/>
  <c r="AJ44" i="77"/>
  <c r="AJ38" i="77"/>
  <c r="AJ73" i="77"/>
  <c r="AJ98" i="77"/>
  <c r="AJ30" i="77"/>
  <c r="AJ14" i="77"/>
  <c r="AJ97" i="77"/>
  <c r="AJ13" i="77"/>
  <c r="AJ92" i="77"/>
  <c r="AJ20" i="77"/>
  <c r="AJ103" i="77"/>
  <c r="AJ31" i="77"/>
  <c r="AJ15" i="77"/>
  <c r="AJ94" i="77"/>
  <c r="AJ26" i="77"/>
  <c r="AJ21" i="77"/>
  <c r="AJ93" i="77"/>
  <c r="AJ104" i="77"/>
  <c r="AJ32" i="77"/>
  <c r="AJ16" i="77"/>
  <c r="AJ99" i="77"/>
  <c r="AJ27" i="77"/>
  <c r="AJ11" i="77"/>
  <c r="AJ106" i="77"/>
  <c r="AJ90" i="77"/>
  <c r="AJ22" i="77"/>
  <c r="AJ105" i="77"/>
  <c r="AJ33" i="77"/>
  <c r="AJ100" i="77"/>
  <c r="AJ28" i="77"/>
  <c r="AJ12" i="77"/>
  <c r="AJ95" i="77"/>
  <c r="AJ23" i="77"/>
  <c r="AJ25" i="77"/>
  <c r="AI92" i="77"/>
  <c r="AI79" i="77"/>
  <c r="AI59" i="77"/>
  <c r="AI95" i="77"/>
  <c r="AI23" i="77"/>
  <c r="AI25" i="77"/>
  <c r="AI94" i="77"/>
  <c r="AI26" i="77"/>
  <c r="AI21" i="77"/>
  <c r="AI93" i="77"/>
  <c r="AI104" i="77"/>
  <c r="AI32" i="77"/>
  <c r="AI16" i="77"/>
  <c r="AI91" i="77"/>
  <c r="AI19" i="77"/>
  <c r="AI106" i="77"/>
  <c r="AI90" i="77"/>
  <c r="AI22" i="77"/>
  <c r="AI105" i="77"/>
  <c r="AI33" i="77"/>
  <c r="AI100" i="77"/>
  <c r="AI28" i="77"/>
  <c r="AI12" i="77"/>
  <c r="AI103" i="77"/>
  <c r="AI31" i="77"/>
  <c r="AI15" i="77"/>
  <c r="AI102" i="77"/>
  <c r="AI34" i="77"/>
  <c r="AI18" i="77"/>
  <c r="AI101" i="77"/>
  <c r="AI29" i="77"/>
  <c r="AI96" i="77"/>
  <c r="AI24" i="77"/>
  <c r="AI13" i="77"/>
  <c r="AI87" i="77"/>
  <c r="AU85" i="77"/>
  <c r="AQ83" i="77"/>
  <c r="AK82" i="77"/>
  <c r="AQ79" i="77"/>
  <c r="AO78" i="77"/>
  <c r="AI71" i="77"/>
  <c r="AQ59" i="77"/>
  <c r="AQ57" i="77"/>
  <c r="AO52" i="77"/>
  <c r="AQ51" i="77"/>
  <c r="AO50" i="77"/>
  <c r="AK48" i="77"/>
  <c r="AK46" i="77"/>
  <c r="AO42" i="77"/>
  <c r="AF77" i="77"/>
  <c r="AF71" i="77"/>
  <c r="AF63" i="77"/>
  <c r="AL54" i="77"/>
  <c r="AJ88" i="77"/>
  <c r="AJ84" i="77"/>
  <c r="AJ78" i="77"/>
  <c r="AF70" i="77"/>
  <c r="AJ64" i="77"/>
  <c r="AN62" i="77"/>
  <c r="AJ58" i="77"/>
  <c r="AJ56" i="77"/>
  <c r="AN54" i="77"/>
  <c r="AJ50" i="77"/>
  <c r="AF48" i="77"/>
  <c r="AJ42" i="77"/>
  <c r="AF36" i="77"/>
  <c r="AJ87" i="77"/>
  <c r="AJ75" i="77"/>
  <c r="AJ69" i="77"/>
  <c r="AJ49" i="77"/>
  <c r="AQ85" i="77"/>
  <c r="AQ81" i="77"/>
  <c r="AQ47" i="77"/>
  <c r="AF50" i="77"/>
  <c r="AF42" i="77"/>
  <c r="AF61" i="77"/>
  <c r="AQ87" i="77"/>
  <c r="AQ75" i="77"/>
  <c r="AF44" i="77"/>
  <c r="AK68" i="77"/>
  <c r="AK63" i="77"/>
  <c r="AM65" i="77"/>
  <c r="AH86" i="77"/>
  <c r="AH64" i="77"/>
  <c r="AH77" i="77"/>
  <c r="AH69" i="77"/>
  <c r="AH63" i="77"/>
  <c r="AK85" i="77"/>
  <c r="AK77" i="77"/>
  <c r="AK53" i="77"/>
  <c r="AK51" i="77"/>
  <c r="AM89" i="77"/>
  <c r="AK88" i="77"/>
  <c r="AK84" i="77"/>
  <c r="AM81" i="77"/>
  <c r="AK80" i="77"/>
  <c r="AK76" i="77"/>
  <c r="AM73" i="77"/>
  <c r="AK72" i="77"/>
  <c r="AI69" i="77"/>
  <c r="AU67" i="77"/>
  <c r="AM63" i="77"/>
  <c r="AK62" i="77"/>
  <c r="AK60" i="77"/>
  <c r="AK42" i="77"/>
  <c r="AK40" i="77"/>
  <c r="AT88" i="77"/>
  <c r="AV85" i="77"/>
  <c r="AH72" i="77"/>
  <c r="AV63" i="77"/>
  <c r="AV49" i="77"/>
  <c r="AH46" i="77"/>
  <c r="AH42" i="77"/>
  <c r="AH89" i="77"/>
  <c r="AR86" i="77"/>
  <c r="AH85" i="77"/>
  <c r="AH83" i="77"/>
  <c r="AV76" i="77"/>
  <c r="AH75" i="77"/>
  <c r="AV68" i="77"/>
  <c r="AT67" i="77"/>
  <c r="AV62" i="77"/>
  <c r="AR52" i="77"/>
  <c r="AV38" i="77"/>
  <c r="AV36" i="77"/>
  <c r="AV81" i="77"/>
  <c r="AV55" i="77"/>
  <c r="AK61" i="77"/>
  <c r="AV73" i="77"/>
  <c r="AK69" i="77"/>
  <c r="AK55" i="77"/>
  <c r="AI57" i="77"/>
  <c r="AU55" i="77"/>
  <c r="AI53" i="77"/>
  <c r="AI49" i="77"/>
  <c r="AK38" i="77"/>
  <c r="AH58" i="77"/>
  <c r="AI89" i="77"/>
  <c r="AI85" i="77"/>
  <c r="AU83" i="77"/>
  <c r="AI81" i="77"/>
  <c r="AI77" i="77"/>
  <c r="AU75" i="77"/>
  <c r="AI73" i="77"/>
  <c r="AK66" i="77"/>
  <c r="AI63" i="77"/>
  <c r="AU61" i="77"/>
  <c r="AK58" i="77"/>
  <c r="AK44" i="77"/>
  <c r="AI41" i="77"/>
  <c r="AH88" i="77"/>
  <c r="AV71" i="77"/>
  <c r="AR67" i="77"/>
  <c r="AR55" i="77"/>
  <c r="AV45" i="77"/>
  <c r="AV41" i="77"/>
  <c r="AV88" i="77"/>
  <c r="AV84" i="77"/>
  <c r="AV82" i="77"/>
  <c r="AH81" i="77"/>
  <c r="AV74" i="77"/>
  <c r="AH73" i="77"/>
  <c r="AR68" i="77"/>
  <c r="AH65" i="77"/>
  <c r="AR62" i="77"/>
  <c r="AH59" i="77"/>
  <c r="AV46" i="77"/>
  <c r="AV44" i="77"/>
  <c r="AV42" i="77"/>
  <c r="AV40" i="77"/>
  <c r="AR71" i="77"/>
  <c r="AV65" i="77"/>
  <c r="AK79" i="77"/>
  <c r="AK71" i="77"/>
  <c r="AS57" i="77"/>
  <c r="AV59" i="77"/>
  <c r="AQ39" i="77"/>
  <c r="AI61" i="77"/>
  <c r="AU59" i="77"/>
  <c r="AI55" i="77"/>
  <c r="AQ53" i="77"/>
  <c r="AD21" i="85"/>
  <c r="AS71" i="77"/>
  <c r="AS67" i="77"/>
  <c r="AS61" i="77"/>
  <c r="AS55" i="77"/>
  <c r="AJ51" i="77"/>
  <c r="AF53" i="77"/>
  <c r="AS81" i="77"/>
  <c r="AS65" i="77"/>
  <c r="AV79" i="77"/>
  <c r="AJ67" i="77"/>
  <c r="AJ53" i="77"/>
  <c r="AD22" i="85"/>
  <c r="AI51" i="77"/>
  <c r="AQ49" i="77"/>
  <c r="AI43" i="77"/>
  <c r="AQ41" i="77"/>
  <c r="AH51" i="77"/>
  <c r="AH49" i="77"/>
  <c r="AH41" i="77"/>
  <c r="AS85" i="77"/>
  <c r="AS79" i="77"/>
  <c r="AS75" i="77"/>
  <c r="AS69" i="77"/>
  <c r="AS63" i="77"/>
  <c r="AS59" i="77"/>
  <c r="AJ61" i="77"/>
  <c r="AD23" i="85"/>
  <c r="AD24" i="85"/>
  <c r="AJ15" i="85" s="1"/>
  <c r="AM84" i="77"/>
  <c r="AM60" i="77"/>
  <c r="AM36" i="77"/>
  <c r="AU87" i="77"/>
  <c r="AM83" i="77"/>
  <c r="AU79" i="77"/>
  <c r="AM75" i="77"/>
  <c r="AU71" i="77"/>
  <c r="AQ69" i="77"/>
  <c r="AM67" i="77"/>
  <c r="AI65" i="77"/>
  <c r="AU63" i="77"/>
  <c r="AQ61" i="77"/>
  <c r="AM59" i="77"/>
  <c r="AQ55" i="77"/>
  <c r="AU51" i="77"/>
  <c r="AM51" i="77"/>
  <c r="AI47" i="77"/>
  <c r="AQ45" i="77"/>
  <c r="AI39" i="77"/>
  <c r="AQ37" i="77"/>
  <c r="AR83" i="77"/>
  <c r="AP80" i="77"/>
  <c r="AP72" i="77"/>
  <c r="AR69" i="77"/>
  <c r="AR65" i="77"/>
  <c r="AR43" i="77"/>
  <c r="AP40" i="77"/>
  <c r="AP89" i="77"/>
  <c r="AT83" i="77"/>
  <c r="AR82" i="77"/>
  <c r="AR76" i="77"/>
  <c r="AP75" i="77"/>
  <c r="AP71" i="77"/>
  <c r="AR70" i="77"/>
  <c r="AP69" i="77"/>
  <c r="AH67" i="77"/>
  <c r="AR64" i="77"/>
  <c r="AH61" i="77"/>
  <c r="AR58" i="77"/>
  <c r="AH57" i="77"/>
  <c r="AR54" i="77"/>
  <c r="AP53" i="77"/>
  <c r="AR50" i="77"/>
  <c r="AR40" i="77"/>
  <c r="AR38" i="77"/>
  <c r="AP37" i="77"/>
  <c r="AF83" i="77"/>
  <c r="AH68" i="77"/>
  <c r="AR57" i="77"/>
  <c r="AP54" i="77"/>
  <c r="AR51" i="77"/>
  <c r="AK89" i="77"/>
  <c r="AM86" i="77"/>
  <c r="AK81" i="77"/>
  <c r="AM78" i="77"/>
  <c r="AK73" i="77"/>
  <c r="AM70" i="77"/>
  <c r="AK65" i="77"/>
  <c r="AM62" i="77"/>
  <c r="AK57" i="77"/>
  <c r="AM54" i="77"/>
  <c r="AK47" i="77"/>
  <c r="AK43" i="77"/>
  <c r="AK39" i="77"/>
  <c r="AK35" i="77"/>
  <c r="AF85" i="77"/>
  <c r="AJ79" i="77"/>
  <c r="AJ63" i="77"/>
  <c r="AH50" i="77"/>
  <c r="AJ41" i="77"/>
  <c r="AU89" i="77"/>
  <c r="AM85" i="77"/>
  <c r="AU81" i="77"/>
  <c r="AM77" i="77"/>
  <c r="AU73" i="77"/>
  <c r="AM69" i="77"/>
  <c r="AU65" i="77"/>
  <c r="AM61" i="77"/>
  <c r="AU57" i="77"/>
  <c r="AU53" i="77"/>
  <c r="AI45" i="77"/>
  <c r="AQ43" i="77"/>
  <c r="AI37" i="77"/>
  <c r="AQ35" i="77"/>
  <c r="AR89" i="77"/>
  <c r="AP82" i="77"/>
  <c r="AR79" i="77"/>
  <c r="AR75" i="77"/>
  <c r="AR59" i="77"/>
  <c r="AP56" i="77"/>
  <c r="AR84" i="77"/>
  <c r="AP83" i="77"/>
  <c r="AP79" i="77"/>
  <c r="AR78" i="77"/>
  <c r="AP77" i="77"/>
  <c r="AR72" i="77"/>
  <c r="AP65" i="77"/>
  <c r="AT59" i="77"/>
  <c r="AP55" i="77"/>
  <c r="AR48" i="77"/>
  <c r="AR46" i="77"/>
  <c r="AP45" i="77"/>
  <c r="AR73" i="77"/>
  <c r="AP70" i="77"/>
  <c r="AF67" i="77"/>
  <c r="AF41" i="77"/>
  <c r="AM88" i="77"/>
  <c r="AK83" i="77"/>
  <c r="AM80" i="77"/>
  <c r="AK75" i="77"/>
  <c r="AM72" i="77"/>
  <c r="AK67" i="77"/>
  <c r="AM64" i="77"/>
  <c r="AK59" i="77"/>
  <c r="AM56" i="77"/>
  <c r="AS53" i="77"/>
  <c r="AM50" i="77"/>
  <c r="AM46" i="77"/>
  <c r="AM42" i="77"/>
  <c r="AM38" i="77"/>
  <c r="AV83" i="77"/>
  <c r="AV77" i="77"/>
  <c r="AV67" i="77"/>
  <c r="AV61" i="77"/>
  <c r="AF57" i="77"/>
  <c r="AV51" i="77"/>
  <c r="AV47" i="77"/>
  <c r="AV37" i="77"/>
  <c r="AR35" i="77"/>
  <c r="AP78" i="77"/>
  <c r="AP87" i="77"/>
  <c r="AP85" i="77"/>
  <c r="AR80" i="77"/>
  <c r="AP73" i="77"/>
  <c r="AR66" i="77"/>
  <c r="AR60" i="77"/>
  <c r="AR56" i="77"/>
  <c r="AR36" i="77"/>
  <c r="AR85" i="77"/>
  <c r="AM82" i="77"/>
  <c r="AM74" i="77"/>
  <c r="AM66" i="77"/>
  <c r="AM58" i="77"/>
  <c r="AK49" i="77"/>
  <c r="AK45" i="77"/>
  <c r="AK41" i="77"/>
  <c r="AK37" i="77"/>
  <c r="AR53" i="77"/>
  <c r="AF45" i="77"/>
  <c r="AF35" i="77"/>
  <c r="AM76" i="77"/>
  <c r="AM68" i="77"/>
  <c r="AM52" i="77"/>
  <c r="AM48" i="77"/>
  <c r="AM44" i="77"/>
  <c r="AM40" i="77"/>
  <c r="AR87" i="77"/>
  <c r="AR63" i="77"/>
  <c r="AF43" i="77"/>
  <c r="AT43" i="77"/>
  <c r="AL44" i="77"/>
  <c r="AL82" i="77"/>
  <c r="AT72" i="77"/>
  <c r="AN69" i="77"/>
  <c r="AT66" i="77"/>
  <c r="AT40" i="77"/>
  <c r="AM57" i="77"/>
  <c r="AM55" i="77"/>
  <c r="AM53" i="77"/>
  <c r="AM49" i="77"/>
  <c r="AM47" i="77"/>
  <c r="AM45" i="77"/>
  <c r="AM43" i="77"/>
  <c r="AM41" i="77"/>
  <c r="AM39" i="77"/>
  <c r="AM37" i="77"/>
  <c r="AM35" i="77"/>
  <c r="AL70" i="77"/>
  <c r="AT64" i="77"/>
  <c r="AL62" i="77"/>
  <c r="AN53" i="77"/>
  <c r="AT46" i="77"/>
  <c r="AT89" i="77"/>
  <c r="AL85" i="77"/>
  <c r="AN84" i="77"/>
  <c r="AT81" i="77"/>
  <c r="AL77" i="77"/>
  <c r="AN76" i="77"/>
  <c r="AT73" i="77"/>
  <c r="AL69" i="77"/>
  <c r="AN68" i="77"/>
  <c r="AT65" i="77"/>
  <c r="AL61" i="77"/>
  <c r="AN60" i="77"/>
  <c r="AP59" i="77"/>
  <c r="AT57" i="77"/>
  <c r="AH55" i="77"/>
  <c r="AL53" i="77"/>
  <c r="AN52" i="77"/>
  <c r="AT51" i="77"/>
  <c r="AL51" i="77"/>
  <c r="AT49" i="77"/>
  <c r="AH47" i="77"/>
  <c r="AL45" i="77"/>
  <c r="AN44" i="77"/>
  <c r="AP43" i="77"/>
  <c r="AT41" i="77"/>
  <c r="AH39" i="77"/>
  <c r="AL37" i="77"/>
  <c r="AN36" i="77"/>
  <c r="AP35" i="77"/>
  <c r="AT84" i="77"/>
  <c r="AT82" i="77"/>
  <c r="AH80" i="77"/>
  <c r="AR77" i="77"/>
  <c r="AP74" i="77"/>
  <c r="AL72" i="77"/>
  <c r="AN67" i="77"/>
  <c r="AF65" i="77"/>
  <c r="AR61" i="77"/>
  <c r="AL58" i="77"/>
  <c r="AH56" i="77"/>
  <c r="AH54" i="77"/>
  <c r="AH52" i="77"/>
  <c r="AN51" i="77"/>
  <c r="AR49" i="77"/>
  <c r="AP46" i="77"/>
  <c r="AN43" i="77"/>
  <c r="AL40" i="77"/>
  <c r="AH38" i="77"/>
  <c r="AH36" i="77"/>
  <c r="AG89" i="77"/>
  <c r="AI88" i="77"/>
  <c r="AG87" i="77"/>
  <c r="AI86" i="77"/>
  <c r="AG85" i="77"/>
  <c r="AI84" i="77"/>
  <c r="AG83" i="77"/>
  <c r="AI82" i="77"/>
  <c r="AG81" i="77"/>
  <c r="AI80" i="77"/>
  <c r="AG79" i="77"/>
  <c r="AI78" i="77"/>
  <c r="AG77" i="77"/>
  <c r="AI76" i="77"/>
  <c r="AG75" i="77"/>
  <c r="AI74" i="77"/>
  <c r="AG73" i="77"/>
  <c r="AI72" i="77"/>
  <c r="AG71" i="77"/>
  <c r="AI70" i="77"/>
  <c r="AG69" i="77"/>
  <c r="AI68" i="77"/>
  <c r="AG67" i="77"/>
  <c r="AI66" i="77"/>
  <c r="AG65" i="77"/>
  <c r="AI64" i="77"/>
  <c r="AG63" i="77"/>
  <c r="AI62" i="77"/>
  <c r="AG61" i="77"/>
  <c r="AI60" i="77"/>
  <c r="AG59" i="77"/>
  <c r="AI58" i="77"/>
  <c r="AG57" i="77"/>
  <c r="AI56" i="77"/>
  <c r="AG55" i="77"/>
  <c r="AI54" i="77"/>
  <c r="AG53" i="77"/>
  <c r="AI52" i="77"/>
  <c r="AO51" i="77"/>
  <c r="AG51" i="77"/>
  <c r="AI50" i="77"/>
  <c r="AG49" i="77"/>
  <c r="AI48" i="77"/>
  <c r="AG47" i="77"/>
  <c r="AI46" i="77"/>
  <c r="AG45" i="77"/>
  <c r="AI44" i="77"/>
  <c r="AG43" i="77"/>
  <c r="AI42" i="77"/>
  <c r="AG41" i="77"/>
  <c r="AI40" i="77"/>
  <c r="AG39" i="77"/>
  <c r="AI38" i="77"/>
  <c r="AG37" i="77"/>
  <c r="AI36" i="77"/>
  <c r="AG35" i="77"/>
  <c r="AN89" i="77"/>
  <c r="AF87" i="77"/>
  <c r="AL84" i="77"/>
  <c r="AN81" i="77"/>
  <c r="AL74" i="77"/>
  <c r="AN71" i="77"/>
  <c r="AP68" i="77"/>
  <c r="AH66" i="77"/>
  <c r="AF59" i="77"/>
  <c r="AL56" i="77"/>
  <c r="AN49" i="77"/>
  <c r="AJ47" i="77"/>
  <c r="AT44" i="77"/>
  <c r="AL42" i="77"/>
  <c r="AH40" i="77"/>
  <c r="AJ37" i="77"/>
  <c r="AV35" i="77"/>
  <c r="AT35" i="77"/>
  <c r="AL78" i="77"/>
  <c r="AN59" i="77"/>
  <c r="AT36" i="77"/>
  <c r="AG86" i="77"/>
  <c r="AG84" i="77"/>
  <c r="AG82" i="77"/>
  <c r="AG80" i="77"/>
  <c r="AG78" i="77"/>
  <c r="AG76" i="77"/>
  <c r="AG74" i="77"/>
  <c r="AG72" i="77"/>
  <c r="AG70" i="77"/>
  <c r="AG68" i="77"/>
  <c r="AG66" i="77"/>
  <c r="AG64" i="77"/>
  <c r="AG62" i="77"/>
  <c r="AG60" i="77"/>
  <c r="AG58" i="77"/>
  <c r="AG56" i="77"/>
  <c r="AG54" i="77"/>
  <c r="AG52" i="77"/>
  <c r="AG50" i="77"/>
  <c r="AG48" i="77"/>
  <c r="AG46" i="77"/>
  <c r="AG44" i="77"/>
  <c r="AG42" i="77"/>
  <c r="AG40" i="77"/>
  <c r="AG38" i="77"/>
  <c r="AG36" i="77"/>
  <c r="AI35" i="77"/>
  <c r="AN77" i="77"/>
  <c r="AL66" i="77"/>
  <c r="AN61" i="77"/>
  <c r="AT58" i="77"/>
  <c r="AL52" i="77"/>
  <c r="AT48" i="77"/>
  <c r="AN37" i="77"/>
  <c r="AT87" i="77"/>
  <c r="AL83" i="77"/>
  <c r="AN82" i="77"/>
  <c r="AT79" i="77"/>
  <c r="AL75" i="77"/>
  <c r="AN74" i="77"/>
  <c r="AT71" i="77"/>
  <c r="AL67" i="77"/>
  <c r="AN66" i="77"/>
  <c r="AT63" i="77"/>
  <c r="AL59" i="77"/>
  <c r="AN58" i="77"/>
  <c r="AT55" i="77"/>
  <c r="AN50" i="77"/>
  <c r="AP49" i="77"/>
  <c r="AT47" i="77"/>
  <c r="AH45" i="77"/>
  <c r="AL43" i="77"/>
  <c r="AN42" i="77"/>
  <c r="AP41" i="77"/>
  <c r="AT39" i="77"/>
  <c r="AH37" i="77"/>
  <c r="AL35" i="77"/>
  <c r="AP86" i="77"/>
  <c r="AH84" i="77"/>
  <c r="AN79" i="77"/>
  <c r="AP76" i="77"/>
  <c r="AH74" i="77"/>
  <c r="AL64" i="77"/>
  <c r="AF51" i="77"/>
  <c r="AR45" i="77"/>
  <c r="AP42" i="77"/>
  <c r="AR39" i="77"/>
  <c r="AR37" i="77"/>
  <c r="AU88" i="77"/>
  <c r="AU86" i="77"/>
  <c r="AU84" i="77"/>
  <c r="AU82" i="77"/>
  <c r="AU80" i="77"/>
  <c r="AU78" i="77"/>
  <c r="AU76" i="77"/>
  <c r="AU74" i="77"/>
  <c r="AU72" i="77"/>
  <c r="AU70" i="77"/>
  <c r="AU68" i="77"/>
  <c r="AU66" i="77"/>
  <c r="AU64" i="77"/>
  <c r="AU62" i="77"/>
  <c r="AU60" i="77"/>
  <c r="AU58" i="77"/>
  <c r="AU56" i="77"/>
  <c r="AU54" i="77"/>
  <c r="AU52" i="77"/>
  <c r="AU50" i="77"/>
  <c r="AS49" i="77"/>
  <c r="AU48" i="77"/>
  <c r="AS47" i="77"/>
  <c r="AU46" i="77"/>
  <c r="AS45" i="77"/>
  <c r="AU44" i="77"/>
  <c r="AS43" i="77"/>
  <c r="AU42" i="77"/>
  <c r="AS41" i="77"/>
  <c r="AU40" i="77"/>
  <c r="AS39" i="77"/>
  <c r="AU38" i="77"/>
  <c r="AS37" i="77"/>
  <c r="AU36" i="77"/>
  <c r="AS35" i="77"/>
  <c r="AF89" i="77"/>
  <c r="AL86" i="77"/>
  <c r="AF81" i="77"/>
  <c r="AT78" i="77"/>
  <c r="AT76" i="77"/>
  <c r="AT70" i="77"/>
  <c r="AN65" i="77"/>
  <c r="AP62" i="77"/>
  <c r="AP60" i="77"/>
  <c r="AP58" i="77"/>
  <c r="AN55" i="77"/>
  <c r="AP52" i="77"/>
  <c r="AP48" i="77"/>
  <c r="AL46" i="77"/>
  <c r="AH44" i="77"/>
  <c r="AR41" i="77"/>
  <c r="AN39" i="77"/>
  <c r="AP36" i="77"/>
  <c r="AL47" i="77"/>
  <c r="AL39" i="77"/>
  <c r="AT80" i="77"/>
  <c r="AT62" i="77"/>
  <c r="AT56" i="77"/>
  <c r="AT52" i="77"/>
  <c r="AT50" i="77"/>
  <c r="AN47" i="77"/>
  <c r="AT38" i="77"/>
  <c r="AG88" i="77"/>
  <c r="AU49" i="77"/>
  <c r="AU47" i="77"/>
  <c r="AU45" i="77"/>
  <c r="AU43" i="77"/>
  <c r="AU41" i="77"/>
  <c r="AU39" i="77"/>
  <c r="AU37" i="77"/>
  <c r="AU35" i="77"/>
  <c r="AT86" i="77"/>
  <c r="AT74" i="77"/>
  <c r="AL60" i="77"/>
  <c r="AL50" i="77"/>
  <c r="AT42" i="77"/>
  <c r="AL36" i="77"/>
  <c r="AL89" i="77"/>
  <c r="AN88" i="77"/>
  <c r="AT85" i="77"/>
  <c r="AL81" i="77"/>
  <c r="AN80" i="77"/>
  <c r="AT77" i="77"/>
  <c r="AL73" i="77"/>
  <c r="AN72" i="77"/>
  <c r="AT69" i="77"/>
  <c r="AL65" i="77"/>
  <c r="AN64" i="77"/>
  <c r="AT61" i="77"/>
  <c r="AL57" i="77"/>
  <c r="AN56" i="77"/>
  <c r="AT53" i="77"/>
  <c r="AP51" i="77"/>
  <c r="AL49" i="77"/>
  <c r="AN48" i="77"/>
  <c r="AP47" i="77"/>
  <c r="AT45" i="77"/>
  <c r="AH43" i="77"/>
  <c r="AL41" i="77"/>
  <c r="AN40" i="77"/>
  <c r="AP39" i="77"/>
  <c r="AT37" i="77"/>
  <c r="AH35" i="77"/>
  <c r="AP88" i="77"/>
  <c r="AN83" i="77"/>
  <c r="AN75" i="77"/>
  <c r="AT68" i="77"/>
  <c r="AP66" i="77"/>
  <c r="AN63" i="77"/>
  <c r="AT60" i="77"/>
  <c r="AL48" i="77"/>
  <c r="AN41" i="77"/>
  <c r="AF39" i="77"/>
  <c r="AF37" i="77"/>
  <c r="AO89" i="77"/>
  <c r="AQ88" i="77"/>
  <c r="AO87" i="77"/>
  <c r="AQ86" i="77"/>
  <c r="AO85" i="77"/>
  <c r="AQ84" i="77"/>
  <c r="AO83" i="77"/>
  <c r="AQ82" i="77"/>
  <c r="AO81" i="77"/>
  <c r="AQ80" i="77"/>
  <c r="AO79" i="77"/>
  <c r="AQ78" i="77"/>
  <c r="AO77" i="77"/>
  <c r="AQ76" i="77"/>
  <c r="AO75" i="77"/>
  <c r="AQ74" i="77"/>
  <c r="AO73" i="77"/>
  <c r="AQ72" i="77"/>
  <c r="AO71" i="77"/>
  <c r="AQ70" i="77"/>
  <c r="AO69" i="77"/>
  <c r="AQ68" i="77"/>
  <c r="AO67" i="77"/>
  <c r="AQ66" i="77"/>
  <c r="AO65" i="77"/>
  <c r="AQ64" i="77"/>
  <c r="AO63" i="77"/>
  <c r="AQ62" i="77"/>
  <c r="AO61" i="77"/>
  <c r="AQ60" i="77"/>
  <c r="AO59" i="77"/>
  <c r="AQ58" i="77"/>
  <c r="AO57" i="77"/>
  <c r="AQ56" i="77"/>
  <c r="AO55" i="77"/>
  <c r="AQ54" i="77"/>
  <c r="AO53" i="77"/>
  <c r="AQ52" i="77"/>
  <c r="AS51" i="77"/>
  <c r="AQ50" i="77"/>
  <c r="AO49" i="77"/>
  <c r="AQ48" i="77"/>
  <c r="AO47" i="77"/>
  <c r="AQ46" i="77"/>
  <c r="AO45" i="77"/>
  <c r="AQ44" i="77"/>
  <c r="AO43" i="77"/>
  <c r="AQ42" i="77"/>
  <c r="AO41" i="77"/>
  <c r="AQ40" i="77"/>
  <c r="AO39" i="77"/>
  <c r="AQ38" i="77"/>
  <c r="AO37" i="77"/>
  <c r="AQ36" i="77"/>
  <c r="AO35" i="77"/>
  <c r="AL88" i="77"/>
  <c r="AN85" i="77"/>
  <c r="AL80" i="77"/>
  <c r="AH78" i="77"/>
  <c r="AH76" i="77"/>
  <c r="AF73" i="77"/>
  <c r="AH70" i="77"/>
  <c r="AP64" i="77"/>
  <c r="AH62" i="77"/>
  <c r="AH60" i="77"/>
  <c r="AT54" i="77"/>
  <c r="AP50" i="77"/>
  <c r="AH48" i="77"/>
  <c r="AN45" i="77"/>
  <c r="AV43" i="77"/>
  <c r="AL38" i="77"/>
  <c r="AN35" i="77"/>
  <c r="AJ35" i="77"/>
  <c r="AH106" i="59"/>
  <c r="AG106" i="59"/>
  <c r="AF106" i="59"/>
  <c r="AE106" i="59"/>
  <c r="AD106" i="59"/>
  <c r="AC106" i="59"/>
  <c r="AB106" i="59"/>
  <c r="AA106" i="59"/>
  <c r="Z106" i="59"/>
  <c r="Y106" i="59"/>
  <c r="X106" i="59"/>
  <c r="W106" i="59"/>
  <c r="V106" i="59"/>
  <c r="U106" i="59"/>
  <c r="T106" i="59"/>
  <c r="S106" i="59"/>
  <c r="R106" i="59"/>
  <c r="AH105" i="59"/>
  <c r="AG105" i="59"/>
  <c r="AF105" i="59"/>
  <c r="AE105" i="59"/>
  <c r="AD105" i="59"/>
  <c r="AC105" i="59"/>
  <c r="AB105" i="59"/>
  <c r="AA105" i="59"/>
  <c r="Z105" i="59"/>
  <c r="Y105" i="59"/>
  <c r="X105" i="59"/>
  <c r="W105" i="59"/>
  <c r="V105" i="59"/>
  <c r="U105" i="59"/>
  <c r="T105" i="59"/>
  <c r="S105" i="59"/>
  <c r="R105" i="59"/>
  <c r="AH104" i="59"/>
  <c r="AG104" i="59"/>
  <c r="AF104" i="59"/>
  <c r="AE104" i="59"/>
  <c r="AD104" i="59"/>
  <c r="AC104" i="59"/>
  <c r="AB104" i="59"/>
  <c r="AA104" i="59"/>
  <c r="Z104" i="59"/>
  <c r="Y104" i="59"/>
  <c r="X104" i="59"/>
  <c r="W104" i="59"/>
  <c r="V104" i="59"/>
  <c r="U104" i="59"/>
  <c r="T104" i="59"/>
  <c r="S104" i="59"/>
  <c r="R104" i="59"/>
  <c r="AH103" i="59"/>
  <c r="AG103" i="59"/>
  <c r="AF103" i="59"/>
  <c r="AE103" i="59"/>
  <c r="AD103" i="59"/>
  <c r="AC103" i="59"/>
  <c r="AB103" i="59"/>
  <c r="AA103" i="59"/>
  <c r="Z103" i="59"/>
  <c r="Y103" i="59"/>
  <c r="X103" i="59"/>
  <c r="W103" i="59"/>
  <c r="V103" i="59"/>
  <c r="U103" i="59"/>
  <c r="T103" i="59"/>
  <c r="S103" i="59"/>
  <c r="R103" i="59"/>
  <c r="AH102" i="59"/>
  <c r="AG102" i="59"/>
  <c r="AF102" i="59"/>
  <c r="AE102" i="59"/>
  <c r="AD102" i="59"/>
  <c r="AC102" i="59"/>
  <c r="AB102" i="59"/>
  <c r="AA102" i="59"/>
  <c r="Z102" i="59"/>
  <c r="Y102" i="59"/>
  <c r="X102" i="59"/>
  <c r="W102" i="59"/>
  <c r="V102" i="59"/>
  <c r="U102" i="59"/>
  <c r="T102" i="59"/>
  <c r="S102" i="59"/>
  <c r="R102" i="59"/>
  <c r="AH101" i="59"/>
  <c r="AG101" i="59"/>
  <c r="AF101" i="59"/>
  <c r="AE101" i="59"/>
  <c r="AD101" i="59"/>
  <c r="AC101" i="59"/>
  <c r="AB101" i="59"/>
  <c r="AA101" i="59"/>
  <c r="Z101" i="59"/>
  <c r="Y101" i="59"/>
  <c r="X101" i="59"/>
  <c r="W101" i="59"/>
  <c r="V101" i="59"/>
  <c r="U101" i="59"/>
  <c r="T101" i="59"/>
  <c r="S101" i="59"/>
  <c r="R101" i="59"/>
  <c r="AH100" i="59"/>
  <c r="AG100" i="59"/>
  <c r="AF100" i="59"/>
  <c r="AE100" i="59"/>
  <c r="AD100" i="59"/>
  <c r="AC100" i="59"/>
  <c r="AB100" i="59"/>
  <c r="AA100" i="59"/>
  <c r="Z100" i="59"/>
  <c r="Y100" i="59"/>
  <c r="X100" i="59"/>
  <c r="W100" i="59"/>
  <c r="V100" i="59"/>
  <c r="U100" i="59"/>
  <c r="T100" i="59"/>
  <c r="S100" i="59"/>
  <c r="R100" i="59"/>
  <c r="AH99" i="59"/>
  <c r="AG99" i="59"/>
  <c r="AF99" i="59"/>
  <c r="AE99" i="59"/>
  <c r="AD99" i="59"/>
  <c r="AC99" i="59"/>
  <c r="AB99" i="59"/>
  <c r="AA99" i="59"/>
  <c r="Z99" i="59"/>
  <c r="Y99" i="59"/>
  <c r="X99" i="59"/>
  <c r="W99" i="59"/>
  <c r="V99" i="59"/>
  <c r="U99" i="59"/>
  <c r="T99" i="59"/>
  <c r="S99" i="59"/>
  <c r="R99" i="59"/>
  <c r="AH98" i="59"/>
  <c r="AG98" i="59"/>
  <c r="AF98" i="59"/>
  <c r="AE98" i="59"/>
  <c r="AD98" i="59"/>
  <c r="AC98" i="59"/>
  <c r="AB98" i="59"/>
  <c r="AA98" i="59"/>
  <c r="Z98" i="59"/>
  <c r="Y98" i="59"/>
  <c r="X98" i="59"/>
  <c r="W98" i="59"/>
  <c r="V98" i="59"/>
  <c r="U98" i="59"/>
  <c r="T98" i="59"/>
  <c r="S98" i="59"/>
  <c r="R98" i="59"/>
  <c r="AH97" i="59"/>
  <c r="AG97" i="59"/>
  <c r="AF97" i="59"/>
  <c r="AE97" i="59"/>
  <c r="AD97" i="59"/>
  <c r="AC97" i="59"/>
  <c r="AB97" i="59"/>
  <c r="AA97" i="59"/>
  <c r="Z97" i="59"/>
  <c r="Y97" i="59"/>
  <c r="X97" i="59"/>
  <c r="W97" i="59"/>
  <c r="V97" i="59"/>
  <c r="U97" i="59"/>
  <c r="T97" i="59"/>
  <c r="S97" i="59"/>
  <c r="R97" i="59"/>
  <c r="AH96" i="59"/>
  <c r="AG96" i="59"/>
  <c r="AF96" i="59"/>
  <c r="AE96" i="59"/>
  <c r="AD96" i="59"/>
  <c r="AC96" i="59"/>
  <c r="AB96" i="59"/>
  <c r="AA96" i="59"/>
  <c r="Z96" i="59"/>
  <c r="Y96" i="59"/>
  <c r="X96" i="59"/>
  <c r="W96" i="59"/>
  <c r="V96" i="59"/>
  <c r="U96" i="59"/>
  <c r="T96" i="59"/>
  <c r="S96" i="59"/>
  <c r="R96" i="59"/>
  <c r="AH95" i="59"/>
  <c r="AG95" i="59"/>
  <c r="AF95" i="59"/>
  <c r="AE95" i="59"/>
  <c r="AD95" i="59"/>
  <c r="AC95" i="59"/>
  <c r="AB95" i="59"/>
  <c r="AA95" i="59"/>
  <c r="Z95" i="59"/>
  <c r="Y95" i="59"/>
  <c r="X95" i="59"/>
  <c r="W95" i="59"/>
  <c r="V95" i="59"/>
  <c r="U95" i="59"/>
  <c r="T95" i="59"/>
  <c r="S95" i="59"/>
  <c r="R95" i="59"/>
  <c r="AH94" i="59"/>
  <c r="AG94" i="59"/>
  <c r="AF94" i="59"/>
  <c r="AE94" i="59"/>
  <c r="AD94" i="59"/>
  <c r="AC94" i="59"/>
  <c r="AB94" i="59"/>
  <c r="AA94" i="59"/>
  <c r="Z94" i="59"/>
  <c r="Y94" i="59"/>
  <c r="X94" i="59"/>
  <c r="W94" i="59"/>
  <c r="V94" i="59"/>
  <c r="U94" i="59"/>
  <c r="T94" i="59"/>
  <c r="S94" i="59"/>
  <c r="R94" i="59"/>
  <c r="AH93" i="59"/>
  <c r="AG93" i="59"/>
  <c r="AF93" i="59"/>
  <c r="AE93" i="59"/>
  <c r="AD93" i="59"/>
  <c r="AC93" i="59"/>
  <c r="AB93" i="59"/>
  <c r="AA93" i="59"/>
  <c r="Z93" i="59"/>
  <c r="Y93" i="59"/>
  <c r="X93" i="59"/>
  <c r="W93" i="59"/>
  <c r="V93" i="59"/>
  <c r="U93" i="59"/>
  <c r="T93" i="59"/>
  <c r="S93" i="59"/>
  <c r="R93" i="59"/>
  <c r="AH92" i="59"/>
  <c r="AG92" i="59"/>
  <c r="AF92" i="59"/>
  <c r="AE92" i="59"/>
  <c r="AD92" i="59"/>
  <c r="AC92" i="59"/>
  <c r="AB92" i="59"/>
  <c r="AA92" i="59"/>
  <c r="Z92" i="59"/>
  <c r="Y92" i="59"/>
  <c r="X92" i="59"/>
  <c r="W92" i="59"/>
  <c r="V92" i="59"/>
  <c r="U92" i="59"/>
  <c r="T92" i="59"/>
  <c r="S92" i="59"/>
  <c r="R92" i="59"/>
  <c r="AH91" i="59"/>
  <c r="AG91" i="59"/>
  <c r="AF91" i="59"/>
  <c r="AE91" i="59"/>
  <c r="AD91" i="59"/>
  <c r="AC91" i="59"/>
  <c r="AB91" i="59"/>
  <c r="AA91" i="59"/>
  <c r="Z91" i="59"/>
  <c r="Y91" i="59"/>
  <c r="X91" i="59"/>
  <c r="W91" i="59"/>
  <c r="V91" i="59"/>
  <c r="U91" i="59"/>
  <c r="T91" i="59"/>
  <c r="S91" i="59"/>
  <c r="R91" i="59"/>
  <c r="AH90" i="59"/>
  <c r="AG90" i="59"/>
  <c r="AF90" i="59"/>
  <c r="AE90" i="59"/>
  <c r="AD90" i="59"/>
  <c r="AC90" i="59"/>
  <c r="AB90" i="59"/>
  <c r="AA90" i="59"/>
  <c r="Z90" i="59"/>
  <c r="Y90" i="59"/>
  <c r="X90" i="59"/>
  <c r="W90" i="59"/>
  <c r="V90" i="59"/>
  <c r="U90" i="59"/>
  <c r="T90" i="59"/>
  <c r="S90" i="59"/>
  <c r="R90" i="59"/>
  <c r="AH89" i="59"/>
  <c r="AG89" i="59"/>
  <c r="AF89" i="59"/>
  <c r="AE89" i="59"/>
  <c r="AD89" i="59"/>
  <c r="AC89" i="59"/>
  <c r="AB89" i="59"/>
  <c r="AA89" i="59"/>
  <c r="Z89" i="59"/>
  <c r="Y89" i="59"/>
  <c r="X89" i="59"/>
  <c r="W89" i="59"/>
  <c r="V89" i="59"/>
  <c r="U89" i="59"/>
  <c r="T89" i="59"/>
  <c r="S89" i="59"/>
  <c r="R89" i="59"/>
  <c r="AH88" i="59"/>
  <c r="AG88" i="59"/>
  <c r="AF88" i="59"/>
  <c r="AE88" i="59"/>
  <c r="AD88" i="59"/>
  <c r="AC88" i="59"/>
  <c r="AB88" i="59"/>
  <c r="AA88" i="59"/>
  <c r="Z88" i="59"/>
  <c r="Y88" i="59"/>
  <c r="X88" i="59"/>
  <c r="W88" i="59"/>
  <c r="V88" i="59"/>
  <c r="U88" i="59"/>
  <c r="T88" i="59"/>
  <c r="S88" i="59"/>
  <c r="R88" i="59"/>
  <c r="AH87" i="59"/>
  <c r="AG87" i="59"/>
  <c r="AF87" i="59"/>
  <c r="AE87" i="59"/>
  <c r="AD87" i="59"/>
  <c r="AC87" i="59"/>
  <c r="AB87" i="59"/>
  <c r="AA87" i="59"/>
  <c r="Z87" i="59"/>
  <c r="Y87" i="59"/>
  <c r="X87" i="59"/>
  <c r="W87" i="59"/>
  <c r="V87" i="59"/>
  <c r="U87" i="59"/>
  <c r="T87" i="59"/>
  <c r="S87" i="59"/>
  <c r="R87" i="59"/>
  <c r="AH86" i="59"/>
  <c r="AG86" i="59"/>
  <c r="AF86" i="59"/>
  <c r="AE86" i="59"/>
  <c r="AD86" i="59"/>
  <c r="AC86" i="59"/>
  <c r="AB86" i="59"/>
  <c r="AA86" i="59"/>
  <c r="Z86" i="59"/>
  <c r="Y86" i="59"/>
  <c r="X86" i="59"/>
  <c r="W86" i="59"/>
  <c r="V86" i="59"/>
  <c r="U86" i="59"/>
  <c r="T86" i="59"/>
  <c r="S86" i="59"/>
  <c r="R86" i="59"/>
  <c r="AH85" i="59"/>
  <c r="AG85" i="59"/>
  <c r="AF85" i="59"/>
  <c r="AE85" i="59"/>
  <c r="AD85" i="59"/>
  <c r="AC85" i="59"/>
  <c r="AB85" i="59"/>
  <c r="AA85" i="59"/>
  <c r="Z85" i="59"/>
  <c r="Y85" i="59"/>
  <c r="X85" i="59"/>
  <c r="W85" i="59"/>
  <c r="V85" i="59"/>
  <c r="U85" i="59"/>
  <c r="T85" i="59"/>
  <c r="S85" i="59"/>
  <c r="R85" i="59"/>
  <c r="AH84" i="59"/>
  <c r="AG84" i="59"/>
  <c r="AF84" i="59"/>
  <c r="AE84" i="59"/>
  <c r="AD84" i="59"/>
  <c r="AC84" i="59"/>
  <c r="AB84" i="59"/>
  <c r="AA84" i="59"/>
  <c r="Z84" i="59"/>
  <c r="Y84" i="59"/>
  <c r="X84" i="59"/>
  <c r="W84" i="59"/>
  <c r="V84" i="59"/>
  <c r="U84" i="59"/>
  <c r="T84" i="59"/>
  <c r="S84" i="59"/>
  <c r="R84" i="59"/>
  <c r="AH83" i="59"/>
  <c r="AG83" i="59"/>
  <c r="AF83" i="59"/>
  <c r="AE83" i="59"/>
  <c r="AD83" i="59"/>
  <c r="AC83" i="59"/>
  <c r="AB83" i="59"/>
  <c r="AA83" i="59"/>
  <c r="Z83" i="59"/>
  <c r="Y83" i="59"/>
  <c r="X83" i="59"/>
  <c r="W83" i="59"/>
  <c r="V83" i="59"/>
  <c r="U83" i="59"/>
  <c r="T83" i="59"/>
  <c r="S83" i="59"/>
  <c r="R83" i="59"/>
  <c r="AH82" i="59"/>
  <c r="AG82" i="59"/>
  <c r="AF82" i="59"/>
  <c r="AE82" i="59"/>
  <c r="AD82" i="59"/>
  <c r="AC82" i="59"/>
  <c r="AB82" i="59"/>
  <c r="AA82" i="59"/>
  <c r="Z82" i="59"/>
  <c r="Y82" i="59"/>
  <c r="X82" i="59"/>
  <c r="W82" i="59"/>
  <c r="V82" i="59"/>
  <c r="U82" i="59"/>
  <c r="T82" i="59"/>
  <c r="S82" i="59"/>
  <c r="R82" i="59"/>
  <c r="AH81" i="59"/>
  <c r="AG81" i="59"/>
  <c r="AF81" i="59"/>
  <c r="AE81" i="59"/>
  <c r="AD81" i="59"/>
  <c r="AC81" i="59"/>
  <c r="AB81" i="59"/>
  <c r="AA81" i="59"/>
  <c r="Z81" i="59"/>
  <c r="Y81" i="59"/>
  <c r="X81" i="59"/>
  <c r="W81" i="59"/>
  <c r="V81" i="59"/>
  <c r="U81" i="59"/>
  <c r="T81" i="59"/>
  <c r="S81" i="59"/>
  <c r="R81" i="59"/>
  <c r="AH80" i="59"/>
  <c r="AG80" i="59"/>
  <c r="AF80" i="59"/>
  <c r="AE80" i="59"/>
  <c r="AD80" i="59"/>
  <c r="AC80" i="59"/>
  <c r="AB80" i="59"/>
  <c r="AA80" i="59"/>
  <c r="Z80" i="59"/>
  <c r="Y80" i="59"/>
  <c r="X80" i="59"/>
  <c r="W80" i="59"/>
  <c r="V80" i="59"/>
  <c r="U80" i="59"/>
  <c r="T80" i="59"/>
  <c r="S80" i="59"/>
  <c r="R80" i="59"/>
  <c r="AH79" i="59"/>
  <c r="AG79" i="59"/>
  <c r="AF79" i="59"/>
  <c r="AE79" i="59"/>
  <c r="AD79" i="59"/>
  <c r="AC79" i="59"/>
  <c r="AB79" i="59"/>
  <c r="AA79" i="59"/>
  <c r="Z79" i="59"/>
  <c r="Y79" i="59"/>
  <c r="X79" i="59"/>
  <c r="W79" i="59"/>
  <c r="V79" i="59"/>
  <c r="U79" i="59"/>
  <c r="T79" i="59"/>
  <c r="S79" i="59"/>
  <c r="R79" i="59"/>
  <c r="AH78" i="59"/>
  <c r="AG78" i="59"/>
  <c r="AF78" i="59"/>
  <c r="AE78" i="59"/>
  <c r="AD78" i="59"/>
  <c r="AC78" i="59"/>
  <c r="AB78" i="59"/>
  <c r="AA78" i="59"/>
  <c r="Z78" i="59"/>
  <c r="Y78" i="59"/>
  <c r="X78" i="59"/>
  <c r="W78" i="59"/>
  <c r="V78" i="59"/>
  <c r="U78" i="59"/>
  <c r="T78" i="59"/>
  <c r="S78" i="59"/>
  <c r="R78" i="59"/>
  <c r="AH77" i="59"/>
  <c r="AG77" i="59"/>
  <c r="AF77" i="59"/>
  <c r="AE77" i="59"/>
  <c r="AD77" i="59"/>
  <c r="AC77" i="59"/>
  <c r="AB77" i="59"/>
  <c r="AA77" i="59"/>
  <c r="Z77" i="59"/>
  <c r="Y77" i="59"/>
  <c r="X77" i="59"/>
  <c r="W77" i="59"/>
  <c r="V77" i="59"/>
  <c r="U77" i="59"/>
  <c r="T77" i="59"/>
  <c r="S77" i="59"/>
  <c r="R77" i="59"/>
  <c r="AH76" i="59"/>
  <c r="AG76" i="59"/>
  <c r="AF76" i="59"/>
  <c r="AE76" i="59"/>
  <c r="AD76" i="59"/>
  <c r="AC76" i="59"/>
  <c r="AB76" i="59"/>
  <c r="AA76" i="59"/>
  <c r="Z76" i="59"/>
  <c r="Y76" i="59"/>
  <c r="X76" i="59"/>
  <c r="W76" i="59"/>
  <c r="V76" i="59"/>
  <c r="U76" i="59"/>
  <c r="T76" i="59"/>
  <c r="S76" i="59"/>
  <c r="R76" i="59"/>
  <c r="AH75" i="59"/>
  <c r="AG75" i="59"/>
  <c r="AF75" i="59"/>
  <c r="AE75" i="59"/>
  <c r="AD75" i="59"/>
  <c r="AC75" i="59"/>
  <c r="AB75" i="59"/>
  <c r="AA75" i="59"/>
  <c r="Z75" i="59"/>
  <c r="Y75" i="59"/>
  <c r="X75" i="59"/>
  <c r="W75" i="59"/>
  <c r="V75" i="59"/>
  <c r="U75" i="59"/>
  <c r="T75" i="59"/>
  <c r="S75" i="59"/>
  <c r="R75" i="59"/>
  <c r="AH74" i="59"/>
  <c r="AG74" i="59"/>
  <c r="AF74" i="59"/>
  <c r="AE74" i="59"/>
  <c r="AD74" i="59"/>
  <c r="AC74" i="59"/>
  <c r="AB74" i="59"/>
  <c r="AA74" i="59"/>
  <c r="Z74" i="59"/>
  <c r="Y74" i="59"/>
  <c r="X74" i="59"/>
  <c r="W74" i="59"/>
  <c r="V74" i="59"/>
  <c r="U74" i="59"/>
  <c r="T74" i="59"/>
  <c r="S74" i="59"/>
  <c r="R74" i="59"/>
  <c r="AH73" i="59"/>
  <c r="AG73" i="59"/>
  <c r="AF73" i="59"/>
  <c r="AE73" i="59"/>
  <c r="AD73" i="59"/>
  <c r="AC73" i="59"/>
  <c r="AB73" i="59"/>
  <c r="AA73" i="59"/>
  <c r="Z73" i="59"/>
  <c r="Y73" i="59"/>
  <c r="X73" i="59"/>
  <c r="W73" i="59"/>
  <c r="V73" i="59"/>
  <c r="U73" i="59"/>
  <c r="T73" i="59"/>
  <c r="S73" i="59"/>
  <c r="R73" i="59"/>
  <c r="AH72" i="59"/>
  <c r="AG72" i="59"/>
  <c r="AF72" i="59"/>
  <c r="AE72" i="59"/>
  <c r="AD72" i="59"/>
  <c r="AC72" i="59"/>
  <c r="AB72" i="59"/>
  <c r="AA72" i="59"/>
  <c r="Z72" i="59"/>
  <c r="Y72" i="59"/>
  <c r="X72" i="59"/>
  <c r="W72" i="59"/>
  <c r="V72" i="59"/>
  <c r="U72" i="59"/>
  <c r="T72" i="59"/>
  <c r="S72" i="59"/>
  <c r="R72" i="59"/>
  <c r="AH71" i="59"/>
  <c r="AG71" i="59"/>
  <c r="AF71" i="59"/>
  <c r="AE71" i="59"/>
  <c r="AD71" i="59"/>
  <c r="AC71" i="59"/>
  <c r="AB71" i="59"/>
  <c r="AA71" i="59"/>
  <c r="Z71" i="59"/>
  <c r="Y71" i="59"/>
  <c r="X71" i="59"/>
  <c r="W71" i="59"/>
  <c r="V71" i="59"/>
  <c r="U71" i="59"/>
  <c r="T71" i="59"/>
  <c r="S71" i="59"/>
  <c r="R71" i="59"/>
  <c r="AH70" i="59"/>
  <c r="AG70" i="59"/>
  <c r="AF70" i="59"/>
  <c r="AE70" i="59"/>
  <c r="AD70" i="59"/>
  <c r="AC70" i="59"/>
  <c r="AB70" i="59"/>
  <c r="AA70" i="59"/>
  <c r="Z70" i="59"/>
  <c r="Y70" i="59"/>
  <c r="X70" i="59"/>
  <c r="W70" i="59"/>
  <c r="V70" i="59"/>
  <c r="U70" i="59"/>
  <c r="T70" i="59"/>
  <c r="S70" i="59"/>
  <c r="R70" i="59"/>
  <c r="AH69" i="59"/>
  <c r="AG69" i="59"/>
  <c r="AF69" i="59"/>
  <c r="AE69" i="59"/>
  <c r="AD69" i="59"/>
  <c r="AC69" i="59"/>
  <c r="AB69" i="59"/>
  <c r="AA69" i="59"/>
  <c r="Z69" i="59"/>
  <c r="Y69" i="59"/>
  <c r="X69" i="59"/>
  <c r="W69" i="59"/>
  <c r="V69" i="59"/>
  <c r="U69" i="59"/>
  <c r="T69" i="59"/>
  <c r="S69" i="59"/>
  <c r="R69" i="59"/>
  <c r="AH68" i="59"/>
  <c r="AG68" i="59"/>
  <c r="AF68" i="59"/>
  <c r="AE68" i="59"/>
  <c r="AD68" i="59"/>
  <c r="AC68" i="59"/>
  <c r="AB68" i="59"/>
  <c r="AA68" i="59"/>
  <c r="Z68" i="59"/>
  <c r="Y68" i="59"/>
  <c r="X68" i="59"/>
  <c r="W68" i="59"/>
  <c r="V68" i="59"/>
  <c r="U68" i="59"/>
  <c r="T68" i="59"/>
  <c r="S68" i="59"/>
  <c r="R68" i="59"/>
  <c r="AH67" i="59"/>
  <c r="AG67" i="59"/>
  <c r="AF67" i="59"/>
  <c r="AE67" i="59"/>
  <c r="AD67" i="59"/>
  <c r="AC67" i="59"/>
  <c r="AB67" i="59"/>
  <c r="AA67" i="59"/>
  <c r="Z67" i="59"/>
  <c r="Y67" i="59"/>
  <c r="X67" i="59"/>
  <c r="W67" i="59"/>
  <c r="V67" i="59"/>
  <c r="U67" i="59"/>
  <c r="T67" i="59"/>
  <c r="S67" i="59"/>
  <c r="R67" i="59"/>
  <c r="AH66" i="59"/>
  <c r="AG66" i="59"/>
  <c r="AF66" i="59"/>
  <c r="AE66" i="59"/>
  <c r="AD66" i="59"/>
  <c r="AC66" i="59"/>
  <c r="AB66" i="59"/>
  <c r="AA66" i="59"/>
  <c r="Z66" i="59"/>
  <c r="Y66" i="59"/>
  <c r="X66" i="59"/>
  <c r="W66" i="59"/>
  <c r="V66" i="59"/>
  <c r="U66" i="59"/>
  <c r="T66" i="59"/>
  <c r="S66" i="59"/>
  <c r="R66" i="59"/>
  <c r="AH65" i="59"/>
  <c r="AG65" i="59"/>
  <c r="AF65" i="59"/>
  <c r="AE65" i="59"/>
  <c r="AD65" i="59"/>
  <c r="AC65" i="59"/>
  <c r="AB65" i="59"/>
  <c r="AA65" i="59"/>
  <c r="Z65" i="59"/>
  <c r="Y65" i="59"/>
  <c r="X65" i="59"/>
  <c r="W65" i="59"/>
  <c r="V65" i="59"/>
  <c r="U65" i="59"/>
  <c r="T65" i="59"/>
  <c r="S65" i="59"/>
  <c r="R65" i="59"/>
  <c r="AH64" i="59"/>
  <c r="AG64" i="59"/>
  <c r="AF64" i="59"/>
  <c r="AE64" i="59"/>
  <c r="AD64" i="59"/>
  <c r="AC64" i="59"/>
  <c r="AB64" i="59"/>
  <c r="AA64" i="59"/>
  <c r="Z64" i="59"/>
  <c r="Y64" i="59"/>
  <c r="X64" i="59"/>
  <c r="W64" i="59"/>
  <c r="V64" i="59"/>
  <c r="U64" i="59"/>
  <c r="T64" i="59"/>
  <c r="S64" i="59"/>
  <c r="R64" i="59"/>
  <c r="AH63" i="59"/>
  <c r="AG63" i="59"/>
  <c r="AF63" i="59"/>
  <c r="AE63" i="59"/>
  <c r="AD63" i="59"/>
  <c r="AC63" i="59"/>
  <c r="AB63" i="59"/>
  <c r="AA63" i="59"/>
  <c r="Z63" i="59"/>
  <c r="Y63" i="59"/>
  <c r="X63" i="59"/>
  <c r="W63" i="59"/>
  <c r="V63" i="59"/>
  <c r="U63" i="59"/>
  <c r="T63" i="59"/>
  <c r="S63" i="59"/>
  <c r="R63" i="59"/>
  <c r="AH62" i="59"/>
  <c r="AG62" i="59"/>
  <c r="AF62" i="59"/>
  <c r="AE62" i="59"/>
  <c r="AD62" i="59"/>
  <c r="AC62" i="59"/>
  <c r="AB62" i="59"/>
  <c r="AA62" i="59"/>
  <c r="Z62" i="59"/>
  <c r="Y62" i="59"/>
  <c r="X62" i="59"/>
  <c r="W62" i="59"/>
  <c r="V62" i="59"/>
  <c r="U62" i="59"/>
  <c r="T62" i="59"/>
  <c r="S62" i="59"/>
  <c r="R62" i="59"/>
  <c r="AH61" i="59"/>
  <c r="AG61" i="59"/>
  <c r="AF61" i="59"/>
  <c r="AE61" i="59"/>
  <c r="AD61" i="59"/>
  <c r="AC61" i="59"/>
  <c r="AB61" i="59"/>
  <c r="AA61" i="59"/>
  <c r="Z61" i="59"/>
  <c r="Y61" i="59"/>
  <c r="X61" i="59"/>
  <c r="W61" i="59"/>
  <c r="V61" i="59"/>
  <c r="U61" i="59"/>
  <c r="T61" i="59"/>
  <c r="S61" i="59"/>
  <c r="R61" i="59"/>
  <c r="AH60" i="59"/>
  <c r="AG60" i="59"/>
  <c r="AF60" i="59"/>
  <c r="AE60" i="59"/>
  <c r="AD60" i="59"/>
  <c r="AC60" i="59"/>
  <c r="AB60" i="59"/>
  <c r="AA60" i="59"/>
  <c r="Z60" i="59"/>
  <c r="Y60" i="59"/>
  <c r="X60" i="59"/>
  <c r="W60" i="59"/>
  <c r="V60" i="59"/>
  <c r="U60" i="59"/>
  <c r="T60" i="59"/>
  <c r="S60" i="59"/>
  <c r="R60" i="59"/>
  <c r="AH59" i="59"/>
  <c r="AG59" i="59"/>
  <c r="AF59" i="59"/>
  <c r="AE59" i="59"/>
  <c r="AD59" i="59"/>
  <c r="AC59" i="59"/>
  <c r="AB59" i="59"/>
  <c r="AA59" i="59"/>
  <c r="Z59" i="59"/>
  <c r="Y59" i="59"/>
  <c r="X59" i="59"/>
  <c r="W59" i="59"/>
  <c r="V59" i="59"/>
  <c r="U59" i="59"/>
  <c r="T59" i="59"/>
  <c r="S59" i="59"/>
  <c r="R59" i="59"/>
  <c r="AH58" i="59"/>
  <c r="AG58" i="59"/>
  <c r="AF58" i="59"/>
  <c r="AE58" i="59"/>
  <c r="AD58" i="59"/>
  <c r="AC58" i="59"/>
  <c r="AB58" i="59"/>
  <c r="AA58" i="59"/>
  <c r="Z58" i="59"/>
  <c r="Y58" i="59"/>
  <c r="X58" i="59"/>
  <c r="W58" i="59"/>
  <c r="V58" i="59"/>
  <c r="U58" i="59"/>
  <c r="T58" i="59"/>
  <c r="S58" i="59"/>
  <c r="R58" i="59"/>
  <c r="AH57" i="59"/>
  <c r="AG57" i="59"/>
  <c r="AF57" i="59"/>
  <c r="AE57" i="59"/>
  <c r="AD57" i="59"/>
  <c r="AC57" i="59"/>
  <c r="AB57" i="59"/>
  <c r="AA57" i="59"/>
  <c r="Z57" i="59"/>
  <c r="Y57" i="59"/>
  <c r="X57" i="59"/>
  <c r="W57" i="59"/>
  <c r="V57" i="59"/>
  <c r="U57" i="59"/>
  <c r="T57" i="59"/>
  <c r="S57" i="59"/>
  <c r="R57" i="59"/>
  <c r="AH56" i="59"/>
  <c r="AG56" i="59"/>
  <c r="AF56" i="59"/>
  <c r="AE56" i="59"/>
  <c r="AD56" i="59"/>
  <c r="AC56" i="59"/>
  <c r="AB56" i="59"/>
  <c r="AA56" i="59"/>
  <c r="Z56" i="59"/>
  <c r="Y56" i="59"/>
  <c r="X56" i="59"/>
  <c r="W56" i="59"/>
  <c r="V56" i="59"/>
  <c r="U56" i="59"/>
  <c r="T56" i="59"/>
  <c r="S56" i="59"/>
  <c r="R56" i="59"/>
  <c r="AH55" i="59"/>
  <c r="AG55" i="59"/>
  <c r="AF55" i="59"/>
  <c r="AE55" i="59"/>
  <c r="AD55" i="59"/>
  <c r="AC55" i="59"/>
  <c r="AB55" i="59"/>
  <c r="AA55" i="59"/>
  <c r="Z55" i="59"/>
  <c r="Y55" i="59"/>
  <c r="X55" i="59"/>
  <c r="W55" i="59"/>
  <c r="V55" i="59"/>
  <c r="U55" i="59"/>
  <c r="T55" i="59"/>
  <c r="S55" i="59"/>
  <c r="R55" i="59"/>
  <c r="AH54" i="59"/>
  <c r="AG54" i="59"/>
  <c r="AF54" i="59"/>
  <c r="AE54" i="59"/>
  <c r="AD54" i="59"/>
  <c r="AC54" i="59"/>
  <c r="AB54" i="59"/>
  <c r="AA54" i="59"/>
  <c r="Z54" i="59"/>
  <c r="Y54" i="59"/>
  <c r="X54" i="59"/>
  <c r="W54" i="59"/>
  <c r="V54" i="59"/>
  <c r="U54" i="59"/>
  <c r="T54" i="59"/>
  <c r="S54" i="59"/>
  <c r="R54" i="59"/>
  <c r="AH53" i="59"/>
  <c r="AG53" i="59"/>
  <c r="AF53" i="59"/>
  <c r="AE53" i="59"/>
  <c r="AD53" i="59"/>
  <c r="AC53" i="59"/>
  <c r="AB53" i="59"/>
  <c r="AA53" i="59"/>
  <c r="Z53" i="59"/>
  <c r="Y53" i="59"/>
  <c r="X53" i="59"/>
  <c r="W53" i="59"/>
  <c r="V53" i="59"/>
  <c r="U53" i="59"/>
  <c r="T53" i="59"/>
  <c r="S53" i="59"/>
  <c r="R53" i="59"/>
  <c r="AH52" i="59"/>
  <c r="AG52" i="59"/>
  <c r="AF52" i="59"/>
  <c r="AE52" i="59"/>
  <c r="AD52" i="59"/>
  <c r="AC52" i="59"/>
  <c r="AB52" i="59"/>
  <c r="AA52" i="59"/>
  <c r="Z52" i="59"/>
  <c r="Y52" i="59"/>
  <c r="X52" i="59"/>
  <c r="W52" i="59"/>
  <c r="V52" i="59"/>
  <c r="U52" i="59"/>
  <c r="T52" i="59"/>
  <c r="S52" i="59"/>
  <c r="R52" i="59"/>
  <c r="AH51" i="59"/>
  <c r="AG51" i="59"/>
  <c r="AF51" i="59"/>
  <c r="AE51" i="59"/>
  <c r="AD51" i="59"/>
  <c r="AC51" i="59"/>
  <c r="AB51" i="59"/>
  <c r="AA51" i="59"/>
  <c r="Z51" i="59"/>
  <c r="Y51" i="59"/>
  <c r="X51" i="59"/>
  <c r="W51" i="59"/>
  <c r="V51" i="59"/>
  <c r="U51" i="59"/>
  <c r="T51" i="59"/>
  <c r="S51" i="59"/>
  <c r="R51" i="59"/>
  <c r="AH50" i="59"/>
  <c r="AG50" i="59"/>
  <c r="AF50" i="59"/>
  <c r="AE50" i="59"/>
  <c r="AD50" i="59"/>
  <c r="AC50" i="59"/>
  <c r="AB50" i="59"/>
  <c r="AA50" i="59"/>
  <c r="Z50" i="59"/>
  <c r="Y50" i="59"/>
  <c r="X50" i="59"/>
  <c r="W50" i="59"/>
  <c r="V50" i="59"/>
  <c r="U50" i="59"/>
  <c r="T50" i="59"/>
  <c r="S50" i="59"/>
  <c r="R50" i="59"/>
  <c r="AH49" i="59"/>
  <c r="AG49" i="59"/>
  <c r="AF49" i="59"/>
  <c r="AE49" i="59"/>
  <c r="AD49" i="59"/>
  <c r="AC49" i="59"/>
  <c r="AB49" i="59"/>
  <c r="AA49" i="59"/>
  <c r="Z49" i="59"/>
  <c r="Y49" i="59"/>
  <c r="X49" i="59"/>
  <c r="W49" i="59"/>
  <c r="V49" i="59"/>
  <c r="U49" i="59"/>
  <c r="T49" i="59"/>
  <c r="S49" i="59"/>
  <c r="R49" i="59"/>
  <c r="AH48" i="59"/>
  <c r="AG48" i="59"/>
  <c r="AF48" i="59"/>
  <c r="AE48" i="59"/>
  <c r="AD48" i="59"/>
  <c r="AC48" i="59"/>
  <c r="AB48" i="59"/>
  <c r="AA48" i="59"/>
  <c r="Z48" i="59"/>
  <c r="Y48" i="59"/>
  <c r="X48" i="59"/>
  <c r="W48" i="59"/>
  <c r="V48" i="59"/>
  <c r="U48" i="59"/>
  <c r="T48" i="59"/>
  <c r="S48" i="59"/>
  <c r="R48" i="59"/>
  <c r="AH47" i="59"/>
  <c r="AG47" i="59"/>
  <c r="AF47" i="59"/>
  <c r="AE47" i="59"/>
  <c r="AD47" i="59"/>
  <c r="AC47" i="59"/>
  <c r="AB47" i="59"/>
  <c r="AA47" i="59"/>
  <c r="Z47" i="59"/>
  <c r="Y47" i="59"/>
  <c r="X47" i="59"/>
  <c r="W47" i="59"/>
  <c r="V47" i="59"/>
  <c r="U47" i="59"/>
  <c r="T47" i="59"/>
  <c r="S47" i="59"/>
  <c r="R47" i="59"/>
  <c r="AH46" i="59"/>
  <c r="AG46" i="59"/>
  <c r="AF46" i="59"/>
  <c r="AE46" i="59"/>
  <c r="AD46" i="59"/>
  <c r="AC46" i="59"/>
  <c r="AB46" i="59"/>
  <c r="AA46" i="59"/>
  <c r="Z46" i="59"/>
  <c r="Y46" i="59"/>
  <c r="X46" i="59"/>
  <c r="W46" i="59"/>
  <c r="V46" i="59"/>
  <c r="U46" i="59"/>
  <c r="T46" i="59"/>
  <c r="S46" i="59"/>
  <c r="R46" i="59"/>
  <c r="AH45" i="59"/>
  <c r="AG45" i="59"/>
  <c r="AF45" i="59"/>
  <c r="AE45" i="59"/>
  <c r="AD45" i="59"/>
  <c r="AC45" i="59"/>
  <c r="AB45" i="59"/>
  <c r="AA45" i="59"/>
  <c r="Z45" i="59"/>
  <c r="Y45" i="59"/>
  <c r="X45" i="59"/>
  <c r="W45" i="59"/>
  <c r="V45" i="59"/>
  <c r="U45" i="59"/>
  <c r="T45" i="59"/>
  <c r="S45" i="59"/>
  <c r="R45" i="59"/>
  <c r="AH44" i="59"/>
  <c r="AG44" i="59"/>
  <c r="AF44" i="59"/>
  <c r="AE44" i="59"/>
  <c r="AD44" i="59"/>
  <c r="AC44" i="59"/>
  <c r="AB44" i="59"/>
  <c r="AA44" i="59"/>
  <c r="Z44" i="59"/>
  <c r="Y44" i="59"/>
  <c r="X44" i="59"/>
  <c r="W44" i="59"/>
  <c r="V44" i="59"/>
  <c r="U44" i="59"/>
  <c r="T44" i="59"/>
  <c r="S44" i="59"/>
  <c r="R44" i="59"/>
  <c r="AH43" i="59"/>
  <c r="AG43" i="59"/>
  <c r="AF43" i="59"/>
  <c r="AE43" i="59"/>
  <c r="AD43" i="59"/>
  <c r="AC43" i="59"/>
  <c r="AB43" i="59"/>
  <c r="AA43" i="59"/>
  <c r="Z43" i="59"/>
  <c r="Y43" i="59"/>
  <c r="X43" i="59"/>
  <c r="W43" i="59"/>
  <c r="V43" i="59"/>
  <c r="U43" i="59"/>
  <c r="T43" i="59"/>
  <c r="S43" i="59"/>
  <c r="R43" i="59"/>
  <c r="AH42" i="59"/>
  <c r="AG42" i="59"/>
  <c r="AF42" i="59"/>
  <c r="AE42" i="59"/>
  <c r="AD42" i="59"/>
  <c r="AC42" i="59"/>
  <c r="AB42" i="59"/>
  <c r="AA42" i="59"/>
  <c r="Z42" i="59"/>
  <c r="Y42" i="59"/>
  <c r="X42" i="59"/>
  <c r="W42" i="59"/>
  <c r="V42" i="59"/>
  <c r="U42" i="59"/>
  <c r="T42" i="59"/>
  <c r="S42" i="59"/>
  <c r="R42" i="59"/>
  <c r="AH41" i="59"/>
  <c r="AG41" i="59"/>
  <c r="AF41" i="59"/>
  <c r="AE41" i="59"/>
  <c r="AD41" i="59"/>
  <c r="AC41" i="59"/>
  <c r="AB41" i="59"/>
  <c r="AA41" i="59"/>
  <c r="Z41" i="59"/>
  <c r="Y41" i="59"/>
  <c r="X41" i="59"/>
  <c r="W41" i="59"/>
  <c r="V41" i="59"/>
  <c r="U41" i="59"/>
  <c r="T41" i="59"/>
  <c r="S41" i="59"/>
  <c r="R41" i="59"/>
  <c r="AH40" i="59"/>
  <c r="AG40" i="59"/>
  <c r="AF40" i="59"/>
  <c r="AE40" i="59"/>
  <c r="AD40" i="59"/>
  <c r="AC40" i="59"/>
  <c r="AB40" i="59"/>
  <c r="AA40" i="59"/>
  <c r="Z40" i="59"/>
  <c r="Y40" i="59"/>
  <c r="X40" i="59"/>
  <c r="W40" i="59"/>
  <c r="V40" i="59"/>
  <c r="U40" i="59"/>
  <c r="T40" i="59"/>
  <c r="S40" i="59"/>
  <c r="R40" i="59"/>
  <c r="AH39" i="59"/>
  <c r="AG39" i="59"/>
  <c r="AF39" i="59"/>
  <c r="AE39" i="59"/>
  <c r="AD39" i="59"/>
  <c r="AC39" i="59"/>
  <c r="AB39" i="59"/>
  <c r="AA39" i="59"/>
  <c r="Z39" i="59"/>
  <c r="Y39" i="59"/>
  <c r="X39" i="59"/>
  <c r="W39" i="59"/>
  <c r="V39" i="59"/>
  <c r="U39" i="59"/>
  <c r="T39" i="59"/>
  <c r="S39" i="59"/>
  <c r="R39" i="59"/>
  <c r="AH38" i="59"/>
  <c r="AG38" i="59"/>
  <c r="AF38" i="59"/>
  <c r="AE38" i="59"/>
  <c r="AD38" i="59"/>
  <c r="AC38" i="59"/>
  <c r="AB38" i="59"/>
  <c r="AA38" i="59"/>
  <c r="Z38" i="59"/>
  <c r="Y38" i="59"/>
  <c r="X38" i="59"/>
  <c r="W38" i="59"/>
  <c r="V38" i="59"/>
  <c r="U38" i="59"/>
  <c r="T38" i="59"/>
  <c r="S38" i="59"/>
  <c r="R38" i="59"/>
  <c r="AH37" i="59"/>
  <c r="AG37" i="59"/>
  <c r="AF37" i="59"/>
  <c r="AE37" i="59"/>
  <c r="AD37" i="59"/>
  <c r="AC37" i="59"/>
  <c r="AB37" i="59"/>
  <c r="AA37" i="59"/>
  <c r="Z37" i="59"/>
  <c r="Y37" i="59"/>
  <c r="X37" i="59"/>
  <c r="W37" i="59"/>
  <c r="V37" i="59"/>
  <c r="U37" i="59"/>
  <c r="T37" i="59"/>
  <c r="S37" i="59"/>
  <c r="R37" i="59"/>
  <c r="AH36" i="59"/>
  <c r="AG36" i="59"/>
  <c r="AF36" i="59"/>
  <c r="AE36" i="59"/>
  <c r="AD36" i="59"/>
  <c r="AC36" i="59"/>
  <c r="AB36" i="59"/>
  <c r="AA36" i="59"/>
  <c r="Z36" i="59"/>
  <c r="Y36" i="59"/>
  <c r="X36" i="59"/>
  <c r="W36" i="59"/>
  <c r="V36" i="59"/>
  <c r="U36" i="59"/>
  <c r="T36" i="59"/>
  <c r="S36" i="59"/>
  <c r="R36" i="59"/>
  <c r="AH35" i="59"/>
  <c r="AG35" i="59"/>
  <c r="AF35" i="59"/>
  <c r="AE35" i="59"/>
  <c r="AD35" i="59"/>
  <c r="AC35" i="59"/>
  <c r="AB35" i="59"/>
  <c r="AA35" i="59"/>
  <c r="Z35" i="59"/>
  <c r="Y35" i="59"/>
  <c r="X35" i="59"/>
  <c r="W35" i="59"/>
  <c r="V35" i="59"/>
  <c r="U35" i="59"/>
  <c r="T35" i="59"/>
  <c r="S35" i="59"/>
  <c r="R35" i="59"/>
  <c r="AH34" i="59"/>
  <c r="AG34" i="59"/>
  <c r="AF34" i="59"/>
  <c r="AE34" i="59"/>
  <c r="AD34" i="59"/>
  <c r="AC34" i="59"/>
  <c r="AB34" i="59"/>
  <c r="AA34" i="59"/>
  <c r="Z34" i="59"/>
  <c r="Y34" i="59"/>
  <c r="X34" i="59"/>
  <c r="W34" i="59"/>
  <c r="V34" i="59"/>
  <c r="U34" i="59"/>
  <c r="T34" i="59"/>
  <c r="S34" i="59"/>
  <c r="R34" i="59"/>
  <c r="AH33" i="59"/>
  <c r="AG33" i="59"/>
  <c r="AF33" i="59"/>
  <c r="AE33" i="59"/>
  <c r="AD33" i="59"/>
  <c r="AC33" i="59"/>
  <c r="AB33" i="59"/>
  <c r="AA33" i="59"/>
  <c r="Z33" i="59"/>
  <c r="Y33" i="59"/>
  <c r="X33" i="59"/>
  <c r="W33" i="59"/>
  <c r="V33" i="59"/>
  <c r="U33" i="59"/>
  <c r="T33" i="59"/>
  <c r="S33" i="59"/>
  <c r="R33" i="59"/>
  <c r="AH32" i="59"/>
  <c r="AG32" i="59"/>
  <c r="AF32" i="59"/>
  <c r="AE32" i="59"/>
  <c r="AD32" i="59"/>
  <c r="AC32" i="59"/>
  <c r="AB32" i="59"/>
  <c r="AA32" i="59"/>
  <c r="Z32" i="59"/>
  <c r="Y32" i="59"/>
  <c r="X32" i="59"/>
  <c r="W32" i="59"/>
  <c r="V32" i="59"/>
  <c r="U32" i="59"/>
  <c r="T32" i="59"/>
  <c r="S32" i="59"/>
  <c r="R32" i="59"/>
  <c r="AH31" i="59"/>
  <c r="AG31" i="59"/>
  <c r="AF31" i="59"/>
  <c r="AE31" i="59"/>
  <c r="AD31" i="59"/>
  <c r="AC31" i="59"/>
  <c r="AB31" i="59"/>
  <c r="AA31" i="59"/>
  <c r="Z31" i="59"/>
  <c r="Y31" i="59"/>
  <c r="X31" i="59"/>
  <c r="W31" i="59"/>
  <c r="V31" i="59"/>
  <c r="U31" i="59"/>
  <c r="T31" i="59"/>
  <c r="S31" i="59"/>
  <c r="R31" i="59"/>
  <c r="AH30" i="59"/>
  <c r="AG30" i="59"/>
  <c r="AF30" i="59"/>
  <c r="AE30" i="59"/>
  <c r="AD30" i="59"/>
  <c r="AC30" i="59"/>
  <c r="AB30" i="59"/>
  <c r="AA30" i="59"/>
  <c r="Z30" i="59"/>
  <c r="Y30" i="59"/>
  <c r="X30" i="59"/>
  <c r="W30" i="59"/>
  <c r="V30" i="59"/>
  <c r="U30" i="59"/>
  <c r="T30" i="59"/>
  <c r="S30" i="59"/>
  <c r="R30" i="59"/>
  <c r="AH29" i="59"/>
  <c r="AG29" i="59"/>
  <c r="AF29" i="59"/>
  <c r="AE29" i="59"/>
  <c r="AD29" i="59"/>
  <c r="AC29" i="59"/>
  <c r="AB29" i="59"/>
  <c r="AA29" i="59"/>
  <c r="Z29" i="59"/>
  <c r="Y29" i="59"/>
  <c r="X29" i="59"/>
  <c r="W29" i="59"/>
  <c r="V29" i="59"/>
  <c r="U29" i="59"/>
  <c r="T29" i="59"/>
  <c r="S29" i="59"/>
  <c r="R29" i="59"/>
  <c r="AH28" i="59"/>
  <c r="AG28" i="59"/>
  <c r="AF28" i="59"/>
  <c r="AE28" i="59"/>
  <c r="AD28" i="59"/>
  <c r="AC28" i="59"/>
  <c r="AB28" i="59"/>
  <c r="AA28" i="59"/>
  <c r="Z28" i="59"/>
  <c r="Y28" i="59"/>
  <c r="X28" i="59"/>
  <c r="W28" i="59"/>
  <c r="V28" i="59"/>
  <c r="U28" i="59"/>
  <c r="T28" i="59"/>
  <c r="S28" i="59"/>
  <c r="R28" i="59"/>
  <c r="AH27" i="59"/>
  <c r="AG27" i="59"/>
  <c r="AF27" i="59"/>
  <c r="AE27" i="59"/>
  <c r="AD27" i="59"/>
  <c r="AC27" i="59"/>
  <c r="AB27" i="59"/>
  <c r="AA27" i="59"/>
  <c r="Z27" i="59"/>
  <c r="Y27" i="59"/>
  <c r="X27" i="59"/>
  <c r="W27" i="59"/>
  <c r="V27" i="59"/>
  <c r="U27" i="59"/>
  <c r="T27" i="59"/>
  <c r="S27" i="59"/>
  <c r="R27" i="59"/>
  <c r="AH26" i="59"/>
  <c r="AG26" i="59"/>
  <c r="AF26" i="59"/>
  <c r="AE26" i="59"/>
  <c r="AD26" i="59"/>
  <c r="AC26" i="59"/>
  <c r="AB26" i="59"/>
  <c r="AA26" i="59"/>
  <c r="Z26" i="59"/>
  <c r="Y26" i="59"/>
  <c r="X26" i="59"/>
  <c r="W26" i="59"/>
  <c r="V26" i="59"/>
  <c r="U26" i="59"/>
  <c r="T26" i="59"/>
  <c r="S26" i="59"/>
  <c r="R26" i="59"/>
  <c r="AH25" i="59"/>
  <c r="AG25" i="59"/>
  <c r="AF25" i="59"/>
  <c r="AE25" i="59"/>
  <c r="AD25" i="59"/>
  <c r="AC25" i="59"/>
  <c r="AB25" i="59"/>
  <c r="AA25" i="59"/>
  <c r="Z25" i="59"/>
  <c r="Y25" i="59"/>
  <c r="X25" i="59"/>
  <c r="W25" i="59"/>
  <c r="V25" i="59"/>
  <c r="U25" i="59"/>
  <c r="T25" i="59"/>
  <c r="S25" i="59"/>
  <c r="R25" i="59"/>
  <c r="AH24" i="59"/>
  <c r="AG24" i="59"/>
  <c r="AF24" i="59"/>
  <c r="AE24" i="59"/>
  <c r="AD24" i="59"/>
  <c r="AC24" i="59"/>
  <c r="AB24" i="59"/>
  <c r="AA24" i="59"/>
  <c r="Z24" i="59"/>
  <c r="Y24" i="59"/>
  <c r="X24" i="59"/>
  <c r="W24" i="59"/>
  <c r="V24" i="59"/>
  <c r="U24" i="59"/>
  <c r="T24" i="59"/>
  <c r="S24" i="59"/>
  <c r="R24" i="59"/>
  <c r="AH23" i="59"/>
  <c r="AG23" i="59"/>
  <c r="AF23" i="59"/>
  <c r="AE23" i="59"/>
  <c r="AD23" i="59"/>
  <c r="AC23" i="59"/>
  <c r="AB23" i="59"/>
  <c r="AA23" i="59"/>
  <c r="Z23" i="59"/>
  <c r="Y23" i="59"/>
  <c r="X23" i="59"/>
  <c r="W23" i="59"/>
  <c r="V23" i="59"/>
  <c r="U23" i="59"/>
  <c r="T23" i="59"/>
  <c r="S23" i="59"/>
  <c r="R23" i="59"/>
  <c r="AH22" i="59"/>
  <c r="AG22" i="59"/>
  <c r="AF22" i="59"/>
  <c r="AE22" i="59"/>
  <c r="AD22" i="59"/>
  <c r="AC22" i="59"/>
  <c r="AB22" i="59"/>
  <c r="AA22" i="59"/>
  <c r="Z22" i="59"/>
  <c r="Y22" i="59"/>
  <c r="X22" i="59"/>
  <c r="W22" i="59"/>
  <c r="V22" i="59"/>
  <c r="U22" i="59"/>
  <c r="T22" i="59"/>
  <c r="S22" i="59"/>
  <c r="R22" i="59"/>
  <c r="AH21" i="59"/>
  <c r="AG21" i="59"/>
  <c r="AF21" i="59"/>
  <c r="AE21" i="59"/>
  <c r="AD21" i="59"/>
  <c r="AC21" i="59"/>
  <c r="AB21" i="59"/>
  <c r="AA21" i="59"/>
  <c r="Z21" i="59"/>
  <c r="Y21" i="59"/>
  <c r="X21" i="59"/>
  <c r="W21" i="59"/>
  <c r="V21" i="59"/>
  <c r="U21" i="59"/>
  <c r="T21" i="59"/>
  <c r="S21" i="59"/>
  <c r="R21" i="59"/>
  <c r="AH20" i="59"/>
  <c r="AG20" i="59"/>
  <c r="AF20" i="59"/>
  <c r="AE20" i="59"/>
  <c r="AD20" i="59"/>
  <c r="AC20" i="59"/>
  <c r="AB20" i="59"/>
  <c r="AA20" i="59"/>
  <c r="Z20" i="59"/>
  <c r="Y20" i="59"/>
  <c r="X20" i="59"/>
  <c r="W20" i="59"/>
  <c r="V20" i="59"/>
  <c r="U20" i="59"/>
  <c r="T20" i="59"/>
  <c r="S20" i="59"/>
  <c r="R20" i="59"/>
  <c r="AH19" i="59"/>
  <c r="AG19" i="59"/>
  <c r="AF19" i="59"/>
  <c r="AE19" i="59"/>
  <c r="AD19" i="59"/>
  <c r="AC19" i="59"/>
  <c r="AB19" i="59"/>
  <c r="AA19" i="59"/>
  <c r="Z19" i="59"/>
  <c r="Y19" i="59"/>
  <c r="X19" i="59"/>
  <c r="W19" i="59"/>
  <c r="V19" i="59"/>
  <c r="U19" i="59"/>
  <c r="T19" i="59"/>
  <c r="S19" i="59"/>
  <c r="R19" i="59"/>
  <c r="AH18" i="59"/>
  <c r="AG18" i="59"/>
  <c r="AF18" i="59"/>
  <c r="AE18" i="59"/>
  <c r="AD18" i="59"/>
  <c r="AC18" i="59"/>
  <c r="AB18" i="59"/>
  <c r="AA18" i="59"/>
  <c r="Z18" i="59"/>
  <c r="Y18" i="59"/>
  <c r="X18" i="59"/>
  <c r="W18" i="59"/>
  <c r="V18" i="59"/>
  <c r="U18" i="59"/>
  <c r="T18" i="59"/>
  <c r="S18" i="59"/>
  <c r="R18" i="59"/>
  <c r="AH17" i="59"/>
  <c r="AG17" i="59"/>
  <c r="AF17" i="59"/>
  <c r="AE17" i="59"/>
  <c r="AD17" i="59"/>
  <c r="AC17" i="59"/>
  <c r="AB17" i="59"/>
  <c r="AA17" i="59"/>
  <c r="Z17" i="59"/>
  <c r="Y17" i="59"/>
  <c r="X17" i="59"/>
  <c r="W17" i="59"/>
  <c r="V17" i="59"/>
  <c r="U17" i="59"/>
  <c r="T17" i="59"/>
  <c r="S17" i="59"/>
  <c r="R17" i="59"/>
  <c r="AH16" i="59"/>
  <c r="AG16" i="59"/>
  <c r="AF16" i="59"/>
  <c r="AE16" i="59"/>
  <c r="AD16" i="59"/>
  <c r="AC16" i="59"/>
  <c r="AB16" i="59"/>
  <c r="AA16" i="59"/>
  <c r="Z16" i="59"/>
  <c r="Y16" i="59"/>
  <c r="X16" i="59"/>
  <c r="W16" i="59"/>
  <c r="V16" i="59"/>
  <c r="U16" i="59"/>
  <c r="T16" i="59"/>
  <c r="S16" i="59"/>
  <c r="R16" i="59"/>
  <c r="AH15" i="59"/>
  <c r="AG15" i="59"/>
  <c r="AF15" i="59"/>
  <c r="AE15" i="59"/>
  <c r="AD15" i="59"/>
  <c r="AC15" i="59"/>
  <c r="AB15" i="59"/>
  <c r="AA15" i="59"/>
  <c r="Z15" i="59"/>
  <c r="Y15" i="59"/>
  <c r="X15" i="59"/>
  <c r="W15" i="59"/>
  <c r="V15" i="59"/>
  <c r="U15" i="59"/>
  <c r="T15" i="59"/>
  <c r="S15" i="59"/>
  <c r="R15" i="59"/>
  <c r="AH14" i="59"/>
  <c r="AG14" i="59"/>
  <c r="AF14" i="59"/>
  <c r="AE14" i="59"/>
  <c r="AD14" i="59"/>
  <c r="AC14" i="59"/>
  <c r="AB14" i="59"/>
  <c r="AA14" i="59"/>
  <c r="Z14" i="59"/>
  <c r="Y14" i="59"/>
  <c r="X14" i="59"/>
  <c r="W14" i="59"/>
  <c r="V14" i="59"/>
  <c r="U14" i="59"/>
  <c r="T14" i="59"/>
  <c r="S14" i="59"/>
  <c r="R14" i="59"/>
  <c r="AH13" i="59"/>
  <c r="AG13" i="59"/>
  <c r="AF13" i="59"/>
  <c r="AE13" i="59"/>
  <c r="AD13" i="59"/>
  <c r="AC13" i="59"/>
  <c r="AB13" i="59"/>
  <c r="AA13" i="59"/>
  <c r="Z13" i="59"/>
  <c r="Y13" i="59"/>
  <c r="X13" i="59"/>
  <c r="W13" i="59"/>
  <c r="V13" i="59"/>
  <c r="U13" i="59"/>
  <c r="T13" i="59"/>
  <c r="S13" i="59"/>
  <c r="R13" i="59"/>
  <c r="AH12" i="59"/>
  <c r="AG12" i="59"/>
  <c r="AF12" i="59"/>
  <c r="AE12" i="59"/>
  <c r="AD12" i="59"/>
  <c r="AC12" i="59"/>
  <c r="AB12" i="59"/>
  <c r="AA12" i="59"/>
  <c r="Z12" i="59"/>
  <c r="Y12" i="59"/>
  <c r="X12" i="59"/>
  <c r="W12" i="59"/>
  <c r="V12" i="59"/>
  <c r="U12" i="59"/>
  <c r="T12" i="59"/>
  <c r="S12" i="59"/>
  <c r="R12" i="59"/>
  <c r="AH11" i="59"/>
  <c r="AG11" i="59"/>
  <c r="AF11" i="59"/>
  <c r="AE11" i="59"/>
  <c r="AD11" i="59"/>
  <c r="AC11" i="59"/>
  <c r="AB11" i="59"/>
  <c r="AA11" i="59"/>
  <c r="Z11" i="59"/>
  <c r="Y11" i="59"/>
  <c r="X11" i="59"/>
  <c r="W11" i="59"/>
  <c r="V11" i="59"/>
  <c r="U11" i="59"/>
  <c r="T11" i="59"/>
  <c r="S11" i="59"/>
  <c r="R11" i="59"/>
  <c r="B11" i="77" s="1"/>
  <c r="E34" i="77" l="1"/>
  <c r="E18" i="77"/>
  <c r="E98" i="77"/>
  <c r="E27" i="77"/>
  <c r="E95" i="77"/>
  <c r="E103" i="77"/>
  <c r="E90" i="77"/>
  <c r="E11" i="77"/>
  <c r="E31" i="77"/>
  <c r="U107" i="59"/>
  <c r="E94" i="77" s="1"/>
  <c r="E12" i="77"/>
  <c r="E20" i="77"/>
  <c r="E24" i="77"/>
  <c r="E28" i="77"/>
  <c r="E92" i="77"/>
  <c r="E96" i="77"/>
  <c r="E100" i="77"/>
  <c r="E14" i="77"/>
  <c r="E22" i="77"/>
  <c r="E106" i="77"/>
  <c r="E13" i="77"/>
  <c r="E17" i="77"/>
  <c r="E21" i="77"/>
  <c r="E29" i="77"/>
  <c r="E33" i="77"/>
  <c r="E93" i="77"/>
  <c r="E101" i="77"/>
  <c r="E105" i="77"/>
  <c r="AJ111" i="77"/>
  <c r="AJ113" i="77"/>
  <c r="AJ109" i="77"/>
  <c r="AJ108" i="77"/>
  <c r="AJ110" i="77"/>
  <c r="AJ112" i="77"/>
  <c r="AG111" i="77"/>
  <c r="AG113" i="77"/>
  <c r="AG109" i="77"/>
  <c r="AG108" i="77"/>
  <c r="AG112" i="77"/>
  <c r="AG110" i="77"/>
  <c r="AM110" i="77"/>
  <c r="AM113" i="77"/>
  <c r="AM108" i="77"/>
  <c r="AM109" i="77"/>
  <c r="AM111" i="77"/>
  <c r="AM112" i="77"/>
  <c r="AH113" i="77"/>
  <c r="AH108" i="77"/>
  <c r="AH112" i="77"/>
  <c r="AH110" i="77"/>
  <c r="AH111" i="77"/>
  <c r="AH109" i="77"/>
  <c r="AU113" i="77"/>
  <c r="AU108" i="77"/>
  <c r="AU112" i="77"/>
  <c r="AU110" i="77"/>
  <c r="AU111" i="77"/>
  <c r="AU109" i="77"/>
  <c r="AP110" i="77"/>
  <c r="AP113" i="77"/>
  <c r="AP108" i="77"/>
  <c r="AP112" i="77"/>
  <c r="AP111" i="77"/>
  <c r="AP109" i="77"/>
  <c r="AQ111" i="77"/>
  <c r="AQ109" i="77"/>
  <c r="AQ113" i="77"/>
  <c r="AQ112" i="77"/>
  <c r="AQ108" i="77"/>
  <c r="AQ110" i="77"/>
  <c r="AI109" i="77"/>
  <c r="AI113" i="77"/>
  <c r="AI111" i="77"/>
  <c r="AI110" i="77"/>
  <c r="AI108" i="77"/>
  <c r="AI112" i="77"/>
  <c r="AF110" i="77"/>
  <c r="AF109" i="77"/>
  <c r="AF113" i="77"/>
  <c r="AF108" i="77"/>
  <c r="AF112" i="77"/>
  <c r="AF111" i="77"/>
  <c r="AK108" i="77"/>
  <c r="AK112" i="77"/>
  <c r="AK113" i="77"/>
  <c r="AK110" i="77"/>
  <c r="AK109" i="77"/>
  <c r="AK111" i="77"/>
  <c r="AN108" i="77"/>
  <c r="AN112" i="77"/>
  <c r="AN110" i="77"/>
  <c r="AN111" i="77"/>
  <c r="AN109" i="77"/>
  <c r="AN113" i="77"/>
  <c r="AL109" i="77"/>
  <c r="AL111" i="77"/>
  <c r="AL112" i="77"/>
  <c r="AL113" i="77"/>
  <c r="AL110" i="77"/>
  <c r="AL108" i="77"/>
  <c r="AO109" i="77"/>
  <c r="AO111" i="77"/>
  <c r="AO108" i="77"/>
  <c r="AO113" i="77"/>
  <c r="AO112" i="77"/>
  <c r="AO110" i="77"/>
  <c r="AS113" i="77"/>
  <c r="AS110" i="77"/>
  <c r="AS108" i="77"/>
  <c r="AS112" i="77"/>
  <c r="AS109" i="77"/>
  <c r="AS111" i="77"/>
  <c r="AT113" i="77"/>
  <c r="AT111" i="77"/>
  <c r="AT109" i="77"/>
  <c r="AT112" i="77"/>
  <c r="AT108" i="77"/>
  <c r="AT110" i="77"/>
  <c r="AR109" i="77"/>
  <c r="AR108" i="77"/>
  <c r="AR111" i="77"/>
  <c r="AR112" i="77"/>
  <c r="AR110" i="77"/>
  <c r="AR113" i="77"/>
  <c r="AV113" i="77"/>
  <c r="AV110" i="77"/>
  <c r="AV109" i="77"/>
  <c r="AV108" i="77"/>
  <c r="AV112" i="77"/>
  <c r="AV111" i="77"/>
  <c r="C15" i="85"/>
  <c r="C16" i="85" s="1"/>
  <c r="D15" i="85"/>
  <c r="D16" i="85" s="1"/>
  <c r="B52" i="77"/>
  <c r="V107" i="59"/>
  <c r="Z107" i="59"/>
  <c r="AD107" i="59"/>
  <c r="AH107" i="59"/>
  <c r="E15" i="85"/>
  <c r="E16" i="85" s="1"/>
  <c r="Q15" i="85"/>
  <c r="Q16" i="85" s="1"/>
  <c r="E44" i="77"/>
  <c r="C45" i="77"/>
  <c r="W107" i="59"/>
  <c r="AA107" i="59"/>
  <c r="K66" i="77" s="1"/>
  <c r="AE107" i="59"/>
  <c r="B15" i="85"/>
  <c r="B16" i="85" s="1"/>
  <c r="R15" i="85"/>
  <c r="R16" i="85" s="1"/>
  <c r="C57" i="77"/>
  <c r="C71" i="77"/>
  <c r="T107" i="59"/>
  <c r="D65" i="77" s="1"/>
  <c r="X107" i="59"/>
  <c r="AB107" i="59"/>
  <c r="AF107" i="59"/>
  <c r="D55" i="77"/>
  <c r="O44" i="77"/>
  <c r="C50" i="77"/>
  <c r="E54" i="77"/>
  <c r="Y107" i="59"/>
  <c r="M51" i="77"/>
  <c r="AC107" i="59"/>
  <c r="M13" i="77" s="1"/>
  <c r="AG107" i="59"/>
  <c r="E53" i="77"/>
  <c r="M53" i="77"/>
  <c r="E55" i="77"/>
  <c r="C56" i="77"/>
  <c r="E59" i="77"/>
  <c r="C60" i="77"/>
  <c r="M63" i="77"/>
  <c r="E65" i="77"/>
  <c r="E67" i="77"/>
  <c r="M71" i="77"/>
  <c r="E73" i="77"/>
  <c r="K74" i="77"/>
  <c r="O74" i="77"/>
  <c r="E75" i="77"/>
  <c r="M75" i="77"/>
  <c r="Q75" i="77"/>
  <c r="D80" i="77"/>
  <c r="J85" i="77"/>
  <c r="D88" i="77"/>
  <c r="M72" i="77"/>
  <c r="O73" i="77"/>
  <c r="E74" i="77"/>
  <c r="O77" i="77"/>
  <c r="M78" i="77"/>
  <c r="E80" i="77"/>
  <c r="M82" i="77"/>
  <c r="E84" i="77"/>
  <c r="M84" i="77"/>
  <c r="C85" i="77"/>
  <c r="O87" i="77"/>
  <c r="M88" i="77"/>
  <c r="D77" i="77"/>
  <c r="J80" i="77"/>
  <c r="D85" i="77"/>
  <c r="J88" i="77"/>
  <c r="C78" i="77"/>
  <c r="E79" i="77"/>
  <c r="E81" i="77"/>
  <c r="M81" i="77"/>
  <c r="Q81" i="77"/>
  <c r="C82" i="77"/>
  <c r="C84" i="77"/>
  <c r="E85" i="77"/>
  <c r="M85" i="77"/>
  <c r="Q85" i="77"/>
  <c r="E87" i="77"/>
  <c r="M87" i="77"/>
  <c r="Q87" i="77"/>
  <c r="O88" i="77"/>
  <c r="Q89" i="77"/>
  <c r="P15" i="85"/>
  <c r="P16" i="85" s="1"/>
  <c r="F15" i="85"/>
  <c r="F16" i="85" s="1"/>
  <c r="G15" i="85"/>
  <c r="G16" i="85" s="1"/>
  <c r="N15" i="85"/>
  <c r="N16" i="85" s="1"/>
  <c r="H74" i="77" l="1"/>
  <c r="H107" i="77"/>
  <c r="J63" i="77"/>
  <c r="J107" i="77"/>
  <c r="J81" i="77"/>
  <c r="I72" i="77"/>
  <c r="I107" i="77"/>
  <c r="G35" i="77"/>
  <c r="G107" i="77"/>
  <c r="F55" i="77"/>
  <c r="F107" i="77"/>
  <c r="G21" i="77"/>
  <c r="G28" i="77"/>
  <c r="G91" i="77"/>
  <c r="G102" i="77"/>
  <c r="G18" i="77"/>
  <c r="H102" i="77"/>
  <c r="H25" i="77"/>
  <c r="M90" i="77"/>
  <c r="G78" i="77"/>
  <c r="J82" i="77"/>
  <c r="J89" i="77"/>
  <c r="Q59" i="77"/>
  <c r="Q107" i="77"/>
  <c r="P61" i="77"/>
  <c r="P107" i="77"/>
  <c r="J36" i="77"/>
  <c r="R12" i="77"/>
  <c r="R107" i="77"/>
  <c r="H81" i="77"/>
  <c r="J77" i="77"/>
  <c r="G70" i="77"/>
  <c r="M57" i="77"/>
  <c r="M107" i="77"/>
  <c r="L37" i="77"/>
  <c r="L107" i="77"/>
  <c r="O63" i="77"/>
  <c r="O107" i="77"/>
  <c r="N48" i="77"/>
  <c r="N107" i="77"/>
  <c r="G105" i="77"/>
  <c r="G17" i="77"/>
  <c r="G24" i="77"/>
  <c r="G31" i="77"/>
  <c r="G98" i="77"/>
  <c r="G14" i="77"/>
  <c r="H34" i="77"/>
  <c r="H32" i="77"/>
  <c r="M22" i="77"/>
  <c r="M92" i="77"/>
  <c r="G93" i="77"/>
  <c r="G100" i="77"/>
  <c r="G12" i="77"/>
  <c r="G19" i="77"/>
  <c r="G34" i="77"/>
  <c r="H91" i="77"/>
  <c r="H18" i="77"/>
  <c r="M91" i="77"/>
  <c r="M17" i="77"/>
  <c r="M20" i="77"/>
  <c r="K42" i="77"/>
  <c r="K107" i="77"/>
  <c r="G33" i="77"/>
  <c r="G96" i="77"/>
  <c r="G103" i="77"/>
  <c r="G15" i="77"/>
  <c r="G30" i="77"/>
  <c r="H19" i="77"/>
  <c r="H97" i="77"/>
  <c r="M106" i="77"/>
  <c r="M93" i="77"/>
  <c r="M19" i="77"/>
  <c r="R50" i="77"/>
  <c r="R66" i="77"/>
  <c r="R81" i="77"/>
  <c r="R56" i="77"/>
  <c r="R99" i="77"/>
  <c r="R27" i="77"/>
  <c r="R11" i="77"/>
  <c r="R94" i="77"/>
  <c r="R26" i="77"/>
  <c r="R105" i="77"/>
  <c r="R33" i="77"/>
  <c r="R17" i="77"/>
  <c r="R96" i="77"/>
  <c r="R24" i="77"/>
  <c r="R72" i="77"/>
  <c r="R95" i="77"/>
  <c r="R23" i="77"/>
  <c r="R106" i="77"/>
  <c r="R90" i="77"/>
  <c r="R22" i="77"/>
  <c r="R101" i="77"/>
  <c r="R29" i="77"/>
  <c r="R13" i="77"/>
  <c r="R92" i="77"/>
  <c r="R20" i="77"/>
  <c r="R91" i="77"/>
  <c r="R19" i="77"/>
  <c r="R102" i="77"/>
  <c r="R34" i="77"/>
  <c r="R18" i="77"/>
  <c r="R97" i="77"/>
  <c r="R25" i="77"/>
  <c r="R104" i="77"/>
  <c r="R32" i="77"/>
  <c r="R16" i="77"/>
  <c r="R68" i="77"/>
  <c r="R103" i="77"/>
  <c r="R31" i="77"/>
  <c r="R15" i="77"/>
  <c r="R98" i="77"/>
  <c r="R30" i="77"/>
  <c r="R14" i="77"/>
  <c r="R93" i="77"/>
  <c r="R21" i="77"/>
  <c r="R100" i="77"/>
  <c r="R28" i="77"/>
  <c r="Q57" i="77"/>
  <c r="Q102" i="77"/>
  <c r="Q34" i="77"/>
  <c r="Q18" i="77"/>
  <c r="Q97" i="77"/>
  <c r="Q25" i="77"/>
  <c r="Q104" i="77"/>
  <c r="Q32" i="77"/>
  <c r="Q16" i="77"/>
  <c r="Q95" i="77"/>
  <c r="Q23" i="77"/>
  <c r="Q69" i="77"/>
  <c r="Q98" i="77"/>
  <c r="Q30" i="77"/>
  <c r="Q14" i="77"/>
  <c r="Q93" i="77"/>
  <c r="Q21" i="77"/>
  <c r="Q100" i="77"/>
  <c r="Q28" i="77"/>
  <c r="Q12" i="77"/>
  <c r="Q91" i="77"/>
  <c r="Q19" i="77"/>
  <c r="Q94" i="77"/>
  <c r="Q26" i="77"/>
  <c r="Q105" i="77"/>
  <c r="Q33" i="77"/>
  <c r="Q17" i="77"/>
  <c r="Q96" i="77"/>
  <c r="Q24" i="77"/>
  <c r="Q103" i="77"/>
  <c r="Q31" i="77"/>
  <c r="Q15" i="77"/>
  <c r="Q83" i="77"/>
  <c r="Q77" i="77"/>
  <c r="Q53" i="77"/>
  <c r="Q106" i="77"/>
  <c r="Q90" i="77"/>
  <c r="Q22" i="77"/>
  <c r="Q101" i="77"/>
  <c r="Q29" i="77"/>
  <c r="Q13" i="77"/>
  <c r="Q92" i="77"/>
  <c r="Q20" i="77"/>
  <c r="Q99" i="77"/>
  <c r="Q27" i="77"/>
  <c r="Q11" i="77"/>
  <c r="P101" i="77"/>
  <c r="P29" i="77"/>
  <c r="P13" i="77"/>
  <c r="P92" i="77"/>
  <c r="P20" i="77"/>
  <c r="P99" i="77"/>
  <c r="P27" i="77"/>
  <c r="P11" i="77"/>
  <c r="P94" i="77"/>
  <c r="P26" i="77"/>
  <c r="P105" i="77"/>
  <c r="P33" i="77"/>
  <c r="P17" i="77"/>
  <c r="P96" i="77"/>
  <c r="P24" i="77"/>
  <c r="P103" i="77"/>
  <c r="P31" i="77"/>
  <c r="P15" i="77"/>
  <c r="P98" i="77"/>
  <c r="P30" i="77"/>
  <c r="P14" i="77"/>
  <c r="P83" i="77"/>
  <c r="P97" i="77"/>
  <c r="P25" i="77"/>
  <c r="P104" i="77"/>
  <c r="P32" i="77"/>
  <c r="P16" i="77"/>
  <c r="P95" i="77"/>
  <c r="P23" i="77"/>
  <c r="P106" i="77"/>
  <c r="P90" i="77"/>
  <c r="P22" i="77"/>
  <c r="P93" i="77"/>
  <c r="P21" i="77"/>
  <c r="P100" i="77"/>
  <c r="P28" i="77"/>
  <c r="P12" i="77"/>
  <c r="P91" i="77"/>
  <c r="P19" i="77"/>
  <c r="P102" i="77"/>
  <c r="P34" i="77"/>
  <c r="P18" i="77"/>
  <c r="O101" i="77"/>
  <c r="O29" i="77"/>
  <c r="O13" i="77"/>
  <c r="O96" i="77"/>
  <c r="O24" i="77"/>
  <c r="O18" i="77"/>
  <c r="O91" i="77"/>
  <c r="O19" i="77"/>
  <c r="O106" i="77"/>
  <c r="O90" i="77"/>
  <c r="O66" i="77"/>
  <c r="O65" i="77"/>
  <c r="O53" i="77"/>
  <c r="O97" i="77"/>
  <c r="O25" i="77"/>
  <c r="O22" i="77"/>
  <c r="O92" i="77"/>
  <c r="O20" i="77"/>
  <c r="O103" i="77"/>
  <c r="O31" i="77"/>
  <c r="O15" i="77"/>
  <c r="O102" i="77"/>
  <c r="O34" i="77"/>
  <c r="O80" i="77"/>
  <c r="O85" i="77"/>
  <c r="O75" i="77"/>
  <c r="O50" i="77"/>
  <c r="O40" i="77"/>
  <c r="O59" i="77"/>
  <c r="O93" i="77"/>
  <c r="O21" i="77"/>
  <c r="O104" i="77"/>
  <c r="O32" i="77"/>
  <c r="O16" i="77"/>
  <c r="O99" i="77"/>
  <c r="O27" i="77"/>
  <c r="O11" i="77"/>
  <c r="O98" i="77"/>
  <c r="O30" i="77"/>
  <c r="O42" i="77"/>
  <c r="O76" i="77"/>
  <c r="O89" i="77"/>
  <c r="O72" i="77"/>
  <c r="O68" i="77"/>
  <c r="O36" i="77"/>
  <c r="O71" i="77"/>
  <c r="O57" i="77"/>
  <c r="O105" i="77"/>
  <c r="O33" i="77"/>
  <c r="O17" i="77"/>
  <c r="O100" i="77"/>
  <c r="O28" i="77"/>
  <c r="O12" i="77"/>
  <c r="O95" i="77"/>
  <c r="O23" i="77"/>
  <c r="O14" i="77"/>
  <c r="O94" i="77"/>
  <c r="O26" i="77"/>
  <c r="N102" i="77"/>
  <c r="N34" i="77"/>
  <c r="N18" i="77"/>
  <c r="N97" i="77"/>
  <c r="N25" i="77"/>
  <c r="N104" i="77"/>
  <c r="N32" i="77"/>
  <c r="N16" i="77"/>
  <c r="N95" i="77"/>
  <c r="N23" i="77"/>
  <c r="N98" i="77"/>
  <c r="N30" i="77"/>
  <c r="N14" i="77"/>
  <c r="N93" i="77"/>
  <c r="N21" i="77"/>
  <c r="N100" i="77"/>
  <c r="N28" i="77"/>
  <c r="N12" i="77"/>
  <c r="N91" i="77"/>
  <c r="N19" i="77"/>
  <c r="N86" i="77"/>
  <c r="N94" i="77"/>
  <c r="N26" i="77"/>
  <c r="N105" i="77"/>
  <c r="N33" i="77"/>
  <c r="N17" i="77"/>
  <c r="N96" i="77"/>
  <c r="N24" i="77"/>
  <c r="N103" i="77"/>
  <c r="N31" i="77"/>
  <c r="N15" i="77"/>
  <c r="N36" i="77"/>
  <c r="N80" i="77"/>
  <c r="N106" i="77"/>
  <c r="N90" i="77"/>
  <c r="N22" i="77"/>
  <c r="N101" i="77"/>
  <c r="N29" i="77"/>
  <c r="N13" i="77"/>
  <c r="N92" i="77"/>
  <c r="N20" i="77"/>
  <c r="N99" i="77"/>
  <c r="N27" i="77"/>
  <c r="N11" i="77"/>
  <c r="M99" i="77"/>
  <c r="M27" i="77"/>
  <c r="M98" i="77"/>
  <c r="M30" i="77"/>
  <c r="M14" i="77"/>
  <c r="M101" i="77"/>
  <c r="M29" i="77"/>
  <c r="M100" i="77"/>
  <c r="M28" i="77"/>
  <c r="M12" i="77"/>
  <c r="M61" i="77"/>
  <c r="M95" i="77"/>
  <c r="M15" i="77"/>
  <c r="M94" i="77"/>
  <c r="M26" i="77"/>
  <c r="M25" i="77"/>
  <c r="M97" i="77"/>
  <c r="M21" i="77"/>
  <c r="M96" i="77"/>
  <c r="M24" i="77"/>
  <c r="M23" i="77"/>
  <c r="M103" i="77"/>
  <c r="M31" i="77"/>
  <c r="M102" i="77"/>
  <c r="M34" i="77"/>
  <c r="M18" i="77"/>
  <c r="M105" i="77"/>
  <c r="M33" i="77"/>
  <c r="M104" i="77"/>
  <c r="M32" i="77"/>
  <c r="M16" i="77"/>
  <c r="M11" i="77"/>
  <c r="L101" i="77"/>
  <c r="L29" i="77"/>
  <c r="L13" i="77"/>
  <c r="L92" i="77"/>
  <c r="L20" i="77"/>
  <c r="L99" i="77"/>
  <c r="L27" i="77"/>
  <c r="L11" i="77"/>
  <c r="L94" i="77"/>
  <c r="L26" i="77"/>
  <c r="L78" i="77"/>
  <c r="L87" i="77"/>
  <c r="L97" i="77"/>
  <c r="L25" i="77"/>
  <c r="L104" i="77"/>
  <c r="L32" i="77"/>
  <c r="L16" i="77"/>
  <c r="L95" i="77"/>
  <c r="L23" i="77"/>
  <c r="L106" i="77"/>
  <c r="L90" i="77"/>
  <c r="L22" i="77"/>
  <c r="L93" i="77"/>
  <c r="L21" i="77"/>
  <c r="L100" i="77"/>
  <c r="L28" i="77"/>
  <c r="L12" i="77"/>
  <c r="L91" i="77"/>
  <c r="L19" i="77"/>
  <c r="L102" i="77"/>
  <c r="L34" i="77"/>
  <c r="L18" i="77"/>
  <c r="L105" i="77"/>
  <c r="L33" i="77"/>
  <c r="L17" i="77"/>
  <c r="L96" i="77"/>
  <c r="L24" i="77"/>
  <c r="L103" i="77"/>
  <c r="L31" i="77"/>
  <c r="L15" i="77"/>
  <c r="L98" i="77"/>
  <c r="L30" i="77"/>
  <c r="L14" i="77"/>
  <c r="K106" i="77"/>
  <c r="K90" i="77"/>
  <c r="K18" i="77"/>
  <c r="K93" i="77"/>
  <c r="K21" i="77"/>
  <c r="K104" i="77"/>
  <c r="K32" i="77"/>
  <c r="K16" i="77"/>
  <c r="K95" i="77"/>
  <c r="K23" i="77"/>
  <c r="K14" i="77"/>
  <c r="K80" i="77"/>
  <c r="K36" i="77"/>
  <c r="K102" i="77"/>
  <c r="K34" i="77"/>
  <c r="K105" i="77"/>
  <c r="K33" i="77"/>
  <c r="K17" i="77"/>
  <c r="K100" i="77"/>
  <c r="K28" i="77"/>
  <c r="K12" i="77"/>
  <c r="K91" i="77"/>
  <c r="K19" i="77"/>
  <c r="K98" i="77"/>
  <c r="K30" i="77"/>
  <c r="K101" i="77"/>
  <c r="K29" i="77"/>
  <c r="K13" i="77"/>
  <c r="K96" i="77"/>
  <c r="K24" i="77"/>
  <c r="K103" i="77"/>
  <c r="K31" i="77"/>
  <c r="K15" i="77"/>
  <c r="K72" i="77"/>
  <c r="K94" i="77"/>
  <c r="K26" i="77"/>
  <c r="K97" i="77"/>
  <c r="K25" i="77"/>
  <c r="K22" i="77"/>
  <c r="K92" i="77"/>
  <c r="K20" i="77"/>
  <c r="K99" i="77"/>
  <c r="K27" i="77"/>
  <c r="K11" i="77"/>
  <c r="J99" i="77"/>
  <c r="J27" i="77"/>
  <c r="J11" i="77"/>
  <c r="J94" i="77"/>
  <c r="J26" i="77"/>
  <c r="J105" i="77"/>
  <c r="J33" i="77"/>
  <c r="J17" i="77"/>
  <c r="J96" i="77"/>
  <c r="J24" i="77"/>
  <c r="J95" i="77"/>
  <c r="J23" i="77"/>
  <c r="J106" i="77"/>
  <c r="J90" i="77"/>
  <c r="J22" i="77"/>
  <c r="J101" i="77"/>
  <c r="J29" i="77"/>
  <c r="J13" i="77"/>
  <c r="J92" i="77"/>
  <c r="J20" i="77"/>
  <c r="J69" i="77"/>
  <c r="J91" i="77"/>
  <c r="J19" i="77"/>
  <c r="J102" i="77"/>
  <c r="J34" i="77"/>
  <c r="J18" i="77"/>
  <c r="J97" i="77"/>
  <c r="J25" i="77"/>
  <c r="J104" i="77"/>
  <c r="J32" i="77"/>
  <c r="J16" i="77"/>
  <c r="J103" i="77"/>
  <c r="J31" i="77"/>
  <c r="J15" i="77"/>
  <c r="J98" i="77"/>
  <c r="J30" i="77"/>
  <c r="J14" i="77"/>
  <c r="J93" i="77"/>
  <c r="J21" i="77"/>
  <c r="J100" i="77"/>
  <c r="J28" i="77"/>
  <c r="J12" i="77"/>
  <c r="I101" i="77"/>
  <c r="I21" i="77"/>
  <c r="I92" i="77"/>
  <c r="I20" i="77"/>
  <c r="I91" i="77"/>
  <c r="I19" i="77"/>
  <c r="I13" i="77"/>
  <c r="I98" i="77"/>
  <c r="I30" i="77"/>
  <c r="I14" i="77"/>
  <c r="I97" i="77"/>
  <c r="I104" i="77"/>
  <c r="I32" i="77"/>
  <c r="I103" i="77"/>
  <c r="I31" i="77"/>
  <c r="I15" i="77"/>
  <c r="I12" i="77"/>
  <c r="I94" i="77"/>
  <c r="I26" i="77"/>
  <c r="I29" i="77"/>
  <c r="I93" i="77"/>
  <c r="I100" i="77"/>
  <c r="I28" i="77"/>
  <c r="I99" i="77"/>
  <c r="I27" i="77"/>
  <c r="I11" i="77"/>
  <c r="I106" i="77"/>
  <c r="I90" i="77"/>
  <c r="I22" i="77"/>
  <c r="I17" i="77"/>
  <c r="I105" i="77"/>
  <c r="I33" i="77"/>
  <c r="I96" i="77"/>
  <c r="I24" i="77"/>
  <c r="I95" i="77"/>
  <c r="I23" i="77"/>
  <c r="I25" i="77"/>
  <c r="I102" i="77"/>
  <c r="I34" i="77"/>
  <c r="I18" i="77"/>
  <c r="I16" i="77"/>
  <c r="H31" i="77"/>
  <c r="H98" i="77"/>
  <c r="H14" i="77"/>
  <c r="H21" i="77"/>
  <c r="H12" i="77"/>
  <c r="H84" i="77"/>
  <c r="H99" i="77"/>
  <c r="H27" i="77"/>
  <c r="H11" i="77"/>
  <c r="H94" i="77"/>
  <c r="H26" i="77"/>
  <c r="H105" i="77"/>
  <c r="H33" i="77"/>
  <c r="H17" i="77"/>
  <c r="H96" i="77"/>
  <c r="H24" i="77"/>
  <c r="H104" i="77"/>
  <c r="H16" i="77"/>
  <c r="H89" i="77"/>
  <c r="H103" i="77"/>
  <c r="H15" i="77"/>
  <c r="H30" i="77"/>
  <c r="H93" i="77"/>
  <c r="H100" i="77"/>
  <c r="H28" i="77"/>
  <c r="H95" i="77"/>
  <c r="H23" i="77"/>
  <c r="H106" i="77"/>
  <c r="H90" i="77"/>
  <c r="H22" i="77"/>
  <c r="H101" i="77"/>
  <c r="H29" i="77"/>
  <c r="H13" i="77"/>
  <c r="H92" i="77"/>
  <c r="H20" i="77"/>
  <c r="G101" i="77"/>
  <c r="G29" i="77"/>
  <c r="G13" i="77"/>
  <c r="G92" i="77"/>
  <c r="G20" i="77"/>
  <c r="G99" i="77"/>
  <c r="G27" i="77"/>
  <c r="G11" i="77"/>
  <c r="G94" i="77"/>
  <c r="G26" i="77"/>
  <c r="G52" i="77"/>
  <c r="G97" i="77"/>
  <c r="G25" i="77"/>
  <c r="G104" i="77"/>
  <c r="G32" i="77"/>
  <c r="G16" i="77"/>
  <c r="G95" i="77"/>
  <c r="G23" i="77"/>
  <c r="G106" i="77"/>
  <c r="G90" i="77"/>
  <c r="G22" i="77"/>
  <c r="F75" i="77"/>
  <c r="F64" i="77"/>
  <c r="F50" i="77"/>
  <c r="F101" i="77"/>
  <c r="F29" i="77"/>
  <c r="F13" i="77"/>
  <c r="F92" i="77"/>
  <c r="F20" i="77"/>
  <c r="F99" i="77"/>
  <c r="F27" i="77"/>
  <c r="F11" i="77"/>
  <c r="F94" i="77"/>
  <c r="F26" i="77"/>
  <c r="F97" i="77"/>
  <c r="F25" i="77"/>
  <c r="F104" i="77"/>
  <c r="F32" i="77"/>
  <c r="F16" i="77"/>
  <c r="F95" i="77"/>
  <c r="F23" i="77"/>
  <c r="F106" i="77"/>
  <c r="F90" i="77"/>
  <c r="F22" i="77"/>
  <c r="F78" i="77"/>
  <c r="F68" i="77"/>
  <c r="F93" i="77"/>
  <c r="F21" i="77"/>
  <c r="F100" i="77"/>
  <c r="F28" i="77"/>
  <c r="F12" i="77"/>
  <c r="F91" i="77"/>
  <c r="F19" i="77"/>
  <c r="F102" i="77"/>
  <c r="F34" i="77"/>
  <c r="F18" i="77"/>
  <c r="F42" i="77"/>
  <c r="F65" i="77"/>
  <c r="F105" i="77"/>
  <c r="F33" i="77"/>
  <c r="F17" i="77"/>
  <c r="F96" i="77"/>
  <c r="F24" i="77"/>
  <c r="F103" i="77"/>
  <c r="F31" i="77"/>
  <c r="F15" i="77"/>
  <c r="F98" i="77"/>
  <c r="F30" i="77"/>
  <c r="F14" i="77"/>
  <c r="E97" i="77"/>
  <c r="E25" i="77"/>
  <c r="E23" i="77"/>
  <c r="E104" i="77"/>
  <c r="E32" i="77"/>
  <c r="E16" i="77"/>
  <c r="E19" i="77"/>
  <c r="E26" i="77"/>
  <c r="E91" i="77"/>
  <c r="E30" i="77"/>
  <c r="E102" i="77"/>
  <c r="E99" i="77"/>
  <c r="E15" i="77"/>
  <c r="L59" i="77"/>
  <c r="E89" i="77"/>
  <c r="E83" i="77"/>
  <c r="Q79" i="77"/>
  <c r="K76" i="77"/>
  <c r="D87" i="77"/>
  <c r="F84" i="77"/>
  <c r="F82" i="77"/>
  <c r="L77" i="77"/>
  <c r="E86" i="77"/>
  <c r="E82" i="77"/>
  <c r="K79" i="77"/>
  <c r="E76" i="77"/>
  <c r="F87" i="77"/>
  <c r="D84" i="77"/>
  <c r="F81" i="77"/>
  <c r="D74" i="77"/>
  <c r="Q73" i="77"/>
  <c r="Q71" i="77"/>
  <c r="C70" i="77"/>
  <c r="Q67" i="77"/>
  <c r="Q65" i="77"/>
  <c r="E63" i="77"/>
  <c r="E61" i="77"/>
  <c r="C58" i="77"/>
  <c r="Q55" i="77"/>
  <c r="C52" i="77"/>
  <c r="K46" i="77"/>
  <c r="L75" i="77"/>
  <c r="F72" i="77"/>
  <c r="F62" i="77"/>
  <c r="F58" i="77"/>
  <c r="F54" i="77"/>
  <c r="F48" i="77"/>
  <c r="N40" i="77"/>
  <c r="C69" i="77"/>
  <c r="C63" i="77"/>
  <c r="F61" i="77"/>
  <c r="K38" i="77"/>
  <c r="D75" i="77"/>
  <c r="F70" i="77"/>
  <c r="F66" i="77"/>
  <c r="D61" i="77"/>
  <c r="F52" i="77"/>
  <c r="F46" i="77"/>
  <c r="F40" i="77"/>
  <c r="F36" i="77"/>
  <c r="E68" i="77"/>
  <c r="E62" i="77"/>
  <c r="F69" i="77"/>
  <c r="F53" i="77"/>
  <c r="F49" i="77"/>
  <c r="K82" i="77"/>
  <c r="L81" i="77"/>
  <c r="F80" i="77"/>
  <c r="K81" i="77"/>
  <c r="F89" i="77"/>
  <c r="F83" i="77"/>
  <c r="F77" i="77"/>
  <c r="F73" i="77"/>
  <c r="K62" i="77"/>
  <c r="K88" i="77"/>
  <c r="K86" i="77"/>
  <c r="K78" i="77"/>
  <c r="E77" i="77"/>
  <c r="F88" i="77"/>
  <c r="F86" i="77"/>
  <c r="L83" i="77"/>
  <c r="D79" i="77"/>
  <c r="F76" i="77"/>
  <c r="E88" i="77"/>
  <c r="K85" i="77"/>
  <c r="C83" i="77"/>
  <c r="C81" i="77"/>
  <c r="E78" i="77"/>
  <c r="K75" i="77"/>
  <c r="E72" i="77"/>
  <c r="L88" i="77"/>
  <c r="F85" i="77"/>
  <c r="F79" i="77"/>
  <c r="L76" i="77"/>
  <c r="L72" i="77"/>
  <c r="E71" i="77"/>
  <c r="E69" i="77"/>
  <c r="Q63" i="77"/>
  <c r="Q61" i="77"/>
  <c r="E57" i="77"/>
  <c r="K54" i="77"/>
  <c r="K52" i="77"/>
  <c r="K44" i="77"/>
  <c r="F74" i="77"/>
  <c r="F60" i="77"/>
  <c r="F56" i="77"/>
  <c r="F44" i="77"/>
  <c r="F38" i="77"/>
  <c r="E66" i="77"/>
  <c r="E60" i="77"/>
  <c r="F67" i="77"/>
  <c r="F43" i="77"/>
  <c r="R83" i="77"/>
  <c r="R60" i="77"/>
  <c r="R46" i="77"/>
  <c r="P59" i="77"/>
  <c r="G86" i="77"/>
  <c r="R88" i="77"/>
  <c r="R84" i="77"/>
  <c r="R78" i="77"/>
  <c r="P86" i="77"/>
  <c r="R77" i="77"/>
  <c r="R73" i="77"/>
  <c r="R62" i="77"/>
  <c r="L53" i="77"/>
  <c r="R42" i="77"/>
  <c r="R59" i="77"/>
  <c r="C86" i="77"/>
  <c r="O84" i="77"/>
  <c r="O78" i="77"/>
  <c r="G76" i="77"/>
  <c r="N88" i="77"/>
  <c r="B86" i="77"/>
  <c r="R82" i="77"/>
  <c r="R76" i="77"/>
  <c r="C89" i="77"/>
  <c r="G87" i="77"/>
  <c r="C79" i="77"/>
  <c r="G77" i="77"/>
  <c r="C73" i="77"/>
  <c r="R89" i="77"/>
  <c r="L86" i="77"/>
  <c r="L84" i="77"/>
  <c r="C74" i="77"/>
  <c r="C68" i="77"/>
  <c r="O64" i="77"/>
  <c r="C62" i="77"/>
  <c r="O60" i="77"/>
  <c r="C54" i="77"/>
  <c r="O52" i="77"/>
  <c r="O48" i="77"/>
  <c r="O38" i="77"/>
  <c r="M35" i="77"/>
  <c r="R74" i="77"/>
  <c r="R70" i="77"/>
  <c r="B68" i="77"/>
  <c r="R58" i="77"/>
  <c r="R52" i="77"/>
  <c r="B50" i="77"/>
  <c r="L39" i="77"/>
  <c r="E70" i="77"/>
  <c r="O67" i="77"/>
  <c r="C65" i="77"/>
  <c r="O61" i="77"/>
  <c r="C59" i="77"/>
  <c r="O55" i="77"/>
  <c r="C53" i="77"/>
  <c r="C51" i="77"/>
  <c r="C43" i="77"/>
  <c r="R65" i="77"/>
  <c r="R57" i="77"/>
  <c r="G79" i="77"/>
  <c r="R79" i="77"/>
  <c r="R75" i="77"/>
  <c r="G68" i="77"/>
  <c r="G62" i="77"/>
  <c r="G54" i="77"/>
  <c r="C88" i="77"/>
  <c r="O86" i="77"/>
  <c r="G84" i="77"/>
  <c r="O82" i="77"/>
  <c r="C80" i="77"/>
  <c r="C76" i="77"/>
  <c r="L89" i="77"/>
  <c r="R86" i="77"/>
  <c r="L85" i="77"/>
  <c r="B84" i="77"/>
  <c r="R80" i="77"/>
  <c r="L79" i="77"/>
  <c r="B78" i="77"/>
  <c r="C87" i="77"/>
  <c r="G85" i="77"/>
  <c r="O83" i="77"/>
  <c r="O81" i="77"/>
  <c r="O79" i="77"/>
  <c r="C77" i="77"/>
  <c r="C75" i="77"/>
  <c r="R87" i="77"/>
  <c r="R85" i="77"/>
  <c r="L82" i="77"/>
  <c r="L80" i="77"/>
  <c r="P78" i="77"/>
  <c r="L74" i="77"/>
  <c r="P72" i="77"/>
  <c r="C72" i="77"/>
  <c r="O70" i="77"/>
  <c r="C66" i="77"/>
  <c r="C64" i="77"/>
  <c r="O62" i="77"/>
  <c r="G60" i="77"/>
  <c r="O58" i="77"/>
  <c r="O56" i="77"/>
  <c r="O54" i="77"/>
  <c r="E51" i="77"/>
  <c r="O46" i="77"/>
  <c r="M43" i="77"/>
  <c r="B76" i="77"/>
  <c r="L67" i="77"/>
  <c r="R64" i="77"/>
  <c r="L61" i="77"/>
  <c r="B60" i="77"/>
  <c r="R54" i="77"/>
  <c r="R48" i="77"/>
  <c r="R44" i="77"/>
  <c r="R40" i="77"/>
  <c r="R38" i="77"/>
  <c r="O69" i="77"/>
  <c r="C67" i="77"/>
  <c r="C61" i="77"/>
  <c r="E58" i="77"/>
  <c r="C55" i="77"/>
  <c r="E52" i="77"/>
  <c r="K51" i="77"/>
  <c r="E50" i="77"/>
  <c r="D76" i="77"/>
  <c r="M49" i="77"/>
  <c r="M41" i="77"/>
  <c r="D73" i="77"/>
  <c r="D69" i="77"/>
  <c r="P67" i="77"/>
  <c r="D63" i="77"/>
  <c r="P53" i="77"/>
  <c r="J48" i="77"/>
  <c r="J71" i="77"/>
  <c r="J53" i="77"/>
  <c r="D43" i="77"/>
  <c r="M77" i="77"/>
  <c r="D89" i="77"/>
  <c r="P85" i="77"/>
  <c r="H83" i="77"/>
  <c r="D81" i="77"/>
  <c r="P77" i="77"/>
  <c r="K89" i="77"/>
  <c r="M86" i="77"/>
  <c r="M80" i="77"/>
  <c r="M76" i="77"/>
  <c r="K73" i="77"/>
  <c r="D82" i="77"/>
  <c r="P80" i="77"/>
  <c r="J79" i="77"/>
  <c r="D78" i="77"/>
  <c r="J75" i="77"/>
  <c r="K68" i="77"/>
  <c r="M67" i="77"/>
  <c r="K64" i="77"/>
  <c r="K58" i="77"/>
  <c r="M55" i="77"/>
  <c r="K50" i="77"/>
  <c r="K48" i="77"/>
  <c r="M45" i="77"/>
  <c r="K40" i="77"/>
  <c r="M37" i="77"/>
  <c r="P69" i="77"/>
  <c r="D67" i="77"/>
  <c r="D57" i="77"/>
  <c r="D53" i="77"/>
  <c r="D51" i="77"/>
  <c r="L47" i="77"/>
  <c r="N44" i="77"/>
  <c r="J40" i="77"/>
  <c r="G47" i="77"/>
  <c r="F41" i="77"/>
  <c r="M89" i="77"/>
  <c r="K84" i="77"/>
  <c r="M83" i="77"/>
  <c r="M79" i="77"/>
  <c r="P89" i="77"/>
  <c r="P87" i="77"/>
  <c r="D83" i="77"/>
  <c r="P81" i="77"/>
  <c r="P79" i="77"/>
  <c r="N78" i="77"/>
  <c r="K87" i="77"/>
  <c r="K83" i="77"/>
  <c r="K77" i="77"/>
  <c r="M74" i="77"/>
  <c r="P88" i="77"/>
  <c r="J87" i="77"/>
  <c r="D86" i="77"/>
  <c r="J83" i="77"/>
  <c r="H76" i="77"/>
  <c r="J73" i="77"/>
  <c r="D72" i="77"/>
  <c r="K70" i="77"/>
  <c r="M69" i="77"/>
  <c r="K60" i="77"/>
  <c r="M59" i="77"/>
  <c r="K56" i="77"/>
  <c r="M47" i="77"/>
  <c r="M39" i="77"/>
  <c r="P75" i="77"/>
  <c r="D71" i="77"/>
  <c r="L69" i="77"/>
  <c r="D59" i="77"/>
  <c r="L51" i="77"/>
  <c r="J44" i="77"/>
  <c r="R36" i="77"/>
  <c r="D35" i="77"/>
  <c r="E64" i="77"/>
  <c r="E56" i="77"/>
  <c r="C47" i="77"/>
  <c r="G41" i="77"/>
  <c r="R67" i="77"/>
  <c r="F63" i="77"/>
  <c r="J55" i="77"/>
  <c r="R51" i="77"/>
  <c r="F35" i="77"/>
  <c r="I86" i="77"/>
  <c r="I78" i="77"/>
  <c r="H82" i="77"/>
  <c r="B74" i="77"/>
  <c r="B72" i="77"/>
  <c r="B70" i="77"/>
  <c r="B66" i="77"/>
  <c r="B64" i="77"/>
  <c r="B62" i="77"/>
  <c r="B58" i="77"/>
  <c r="B56" i="77"/>
  <c r="B54" i="77"/>
  <c r="N37" i="77"/>
  <c r="N45" i="77"/>
  <c r="N53" i="77"/>
  <c r="N65" i="77"/>
  <c r="N67" i="77"/>
  <c r="N69" i="77"/>
  <c r="N73" i="77"/>
  <c r="N75" i="77"/>
  <c r="N77" i="77"/>
  <c r="N79" i="77"/>
  <c r="N81" i="77"/>
  <c r="N83" i="77"/>
  <c r="N85" i="77"/>
  <c r="N87" i="77"/>
  <c r="N89" i="77"/>
  <c r="N82" i="77"/>
  <c r="N61" i="77"/>
  <c r="N50" i="77"/>
  <c r="N39" i="77"/>
  <c r="N47" i="77"/>
  <c r="N63" i="77"/>
  <c r="N38" i="77"/>
  <c r="N42" i="77"/>
  <c r="N46" i="77"/>
  <c r="N52" i="77"/>
  <c r="N54" i="77"/>
  <c r="N56" i="77"/>
  <c r="N58" i="77"/>
  <c r="N60" i="77"/>
  <c r="N62" i="77"/>
  <c r="N64" i="77"/>
  <c r="N66" i="77"/>
  <c r="N68" i="77"/>
  <c r="N70" i="77"/>
  <c r="N72" i="77"/>
  <c r="N74" i="77"/>
  <c r="N76" i="77"/>
  <c r="N84" i="77"/>
  <c r="N57" i="77"/>
  <c r="N59" i="77"/>
  <c r="I88" i="77"/>
  <c r="I80" i="77"/>
  <c r="I76" i="77"/>
  <c r="I84" i="77"/>
  <c r="I74" i="77"/>
  <c r="I82" i="77"/>
  <c r="H55" i="77"/>
  <c r="H57" i="77"/>
  <c r="H63" i="77"/>
  <c r="H65" i="77"/>
  <c r="H71" i="77"/>
  <c r="H73" i="77"/>
  <c r="H77" i="77"/>
  <c r="H85" i="77"/>
  <c r="H79" i="77"/>
  <c r="H87" i="77"/>
  <c r="H49" i="77"/>
  <c r="N71" i="77"/>
  <c r="N55" i="77"/>
  <c r="B57" i="77"/>
  <c r="B59" i="77"/>
  <c r="B36" i="77"/>
  <c r="B40" i="77"/>
  <c r="B44" i="77"/>
  <c r="B48" i="77"/>
  <c r="B80" i="77"/>
  <c r="B88" i="77"/>
  <c r="B67" i="77"/>
  <c r="B42" i="77"/>
  <c r="B73" i="77"/>
  <c r="B75" i="77"/>
  <c r="B77" i="77"/>
  <c r="B79" i="77"/>
  <c r="B81" i="77"/>
  <c r="B83" i="77"/>
  <c r="B85" i="77"/>
  <c r="B87" i="77"/>
  <c r="B89" i="77"/>
  <c r="B82" i="77"/>
  <c r="B38" i="77"/>
  <c r="B46" i="77"/>
  <c r="B65" i="77"/>
  <c r="G39" i="77"/>
  <c r="G88" i="77"/>
  <c r="G80" i="77"/>
  <c r="J86" i="77"/>
  <c r="J78" i="77"/>
  <c r="G89" i="77"/>
  <c r="G81" i="77"/>
  <c r="G73" i="77"/>
  <c r="M73" i="77"/>
  <c r="G72" i="77"/>
  <c r="M65" i="77"/>
  <c r="G64" i="77"/>
  <c r="G56" i="77"/>
  <c r="G50" i="77"/>
  <c r="L73" i="77"/>
  <c r="L71" i="77"/>
  <c r="L65" i="77"/>
  <c r="L63" i="77"/>
  <c r="L57" i="77"/>
  <c r="L55" i="77"/>
  <c r="J50" i="77"/>
  <c r="D49" i="77"/>
  <c r="L45" i="77"/>
  <c r="D41" i="77"/>
  <c r="G71" i="77"/>
  <c r="G69" i="77"/>
  <c r="G67" i="77"/>
  <c r="G65" i="77"/>
  <c r="G63" i="77"/>
  <c r="G61" i="77"/>
  <c r="G59" i="77"/>
  <c r="G57" i="77"/>
  <c r="G55" i="77"/>
  <c r="G53" i="77"/>
  <c r="C49" i="77"/>
  <c r="E46" i="77"/>
  <c r="G43" i="77"/>
  <c r="G37" i="77"/>
  <c r="F71" i="77"/>
  <c r="J61" i="77"/>
  <c r="F59" i="77"/>
  <c r="F57" i="77"/>
  <c r="J51" i="77"/>
  <c r="G49" i="77"/>
  <c r="G82" i="77"/>
  <c r="J84" i="77"/>
  <c r="J76" i="77"/>
  <c r="G83" i="77"/>
  <c r="G75" i="77"/>
  <c r="G74" i="77"/>
  <c r="G66" i="77"/>
  <c r="G58" i="77"/>
  <c r="G48" i="77"/>
  <c r="G46" i="77"/>
  <c r="G44" i="77"/>
  <c r="G42" i="77"/>
  <c r="G40" i="77"/>
  <c r="G38" i="77"/>
  <c r="G36" i="77"/>
  <c r="J74" i="77"/>
  <c r="J72" i="77"/>
  <c r="J70" i="77"/>
  <c r="J68" i="77"/>
  <c r="J66" i="77"/>
  <c r="J64" i="77"/>
  <c r="J62" i="77"/>
  <c r="J60" i="77"/>
  <c r="J58" i="77"/>
  <c r="J56" i="77"/>
  <c r="J54" i="77"/>
  <c r="J52" i="77"/>
  <c r="J46" i="77"/>
  <c r="J42" i="77"/>
  <c r="J38" i="77"/>
  <c r="E48" i="77"/>
  <c r="G45" i="77"/>
  <c r="I89" i="77"/>
  <c r="I87" i="77"/>
  <c r="I85" i="77"/>
  <c r="I83" i="77"/>
  <c r="I81" i="77"/>
  <c r="I79" i="77"/>
  <c r="I77" i="77"/>
  <c r="H88" i="77"/>
  <c r="P84" i="77"/>
  <c r="H80" i="77"/>
  <c r="P76" i="77"/>
  <c r="H72" i="77"/>
  <c r="I75" i="77"/>
  <c r="I73" i="77"/>
  <c r="I71" i="77"/>
  <c r="I69" i="77"/>
  <c r="I67" i="77"/>
  <c r="I65" i="77"/>
  <c r="I63" i="77"/>
  <c r="I61" i="77"/>
  <c r="I59" i="77"/>
  <c r="I57" i="77"/>
  <c r="I55" i="77"/>
  <c r="I53" i="77"/>
  <c r="I49" i="77"/>
  <c r="I47" i="77"/>
  <c r="I45" i="77"/>
  <c r="I43" i="77"/>
  <c r="I41" i="77"/>
  <c r="I39" i="77"/>
  <c r="I37" i="77"/>
  <c r="I35" i="77"/>
  <c r="P73" i="77"/>
  <c r="H69" i="77"/>
  <c r="P65" i="77"/>
  <c r="H61" i="77"/>
  <c r="P57" i="77"/>
  <c r="H53" i="77"/>
  <c r="P51" i="77"/>
  <c r="H51" i="77"/>
  <c r="P49" i="77"/>
  <c r="D47" i="77"/>
  <c r="H45" i="77"/>
  <c r="L43" i="77"/>
  <c r="P41" i="77"/>
  <c r="D39" i="77"/>
  <c r="H37" i="77"/>
  <c r="L35" i="77"/>
  <c r="K71" i="77"/>
  <c r="M70" i="77"/>
  <c r="K69" i="77"/>
  <c r="M68" i="77"/>
  <c r="K67" i="77"/>
  <c r="M66" i="77"/>
  <c r="K65" i="77"/>
  <c r="M64" i="77"/>
  <c r="K63" i="77"/>
  <c r="M62" i="77"/>
  <c r="K61" i="77"/>
  <c r="M60" i="77"/>
  <c r="K59" i="77"/>
  <c r="M58" i="77"/>
  <c r="K57" i="77"/>
  <c r="M56" i="77"/>
  <c r="K55" i="77"/>
  <c r="M54" i="77"/>
  <c r="K53" i="77"/>
  <c r="M52" i="77"/>
  <c r="Q50" i="77"/>
  <c r="O49" i="77"/>
  <c r="Q48" i="77"/>
  <c r="O47" i="77"/>
  <c r="Q46" i="77"/>
  <c r="O45" i="77"/>
  <c r="Q44" i="77"/>
  <c r="O43" i="77"/>
  <c r="Q42" i="77"/>
  <c r="O41" i="77"/>
  <c r="Q40" i="77"/>
  <c r="O39" i="77"/>
  <c r="Q38" i="77"/>
  <c r="O37" i="77"/>
  <c r="Q36" i="77"/>
  <c r="O35" i="77"/>
  <c r="R71" i="77"/>
  <c r="B71" i="77"/>
  <c r="D70" i="77"/>
  <c r="H68" i="77"/>
  <c r="J67" i="77"/>
  <c r="L66" i="77"/>
  <c r="P64" i="77"/>
  <c r="R63" i="77"/>
  <c r="B63" i="77"/>
  <c r="D62" i="77"/>
  <c r="H60" i="77"/>
  <c r="J59" i="77"/>
  <c r="L58" i="77"/>
  <c r="P56" i="77"/>
  <c r="R55" i="77"/>
  <c r="B55" i="77"/>
  <c r="D54" i="77"/>
  <c r="H52" i="77"/>
  <c r="P50" i="77"/>
  <c r="R49" i="77"/>
  <c r="B49" i="77"/>
  <c r="D48" i="77"/>
  <c r="F47" i="77"/>
  <c r="H46" i="77"/>
  <c r="J45" i="77"/>
  <c r="L44" i="77"/>
  <c r="N43" i="77"/>
  <c r="P42" i="77"/>
  <c r="R41" i="77"/>
  <c r="B41" i="77"/>
  <c r="D40" i="77"/>
  <c r="F39" i="77"/>
  <c r="H38" i="77"/>
  <c r="J37" i="77"/>
  <c r="L36" i="77"/>
  <c r="N35" i="77"/>
  <c r="Q88" i="77"/>
  <c r="Q86" i="77"/>
  <c r="Q84" i="77"/>
  <c r="Q82" i="77"/>
  <c r="Q80" i="77"/>
  <c r="Q78" i="77"/>
  <c r="Q76" i="77"/>
  <c r="Q74" i="77"/>
  <c r="Q72" i="77"/>
  <c r="H86" i="77"/>
  <c r="P82" i="77"/>
  <c r="H78" i="77"/>
  <c r="P74" i="77"/>
  <c r="E49" i="77"/>
  <c r="C48" i="77"/>
  <c r="E47" i="77"/>
  <c r="C46" i="77"/>
  <c r="E45" i="77"/>
  <c r="C44" i="77"/>
  <c r="E43" i="77"/>
  <c r="C42" i="77"/>
  <c r="E41" i="77"/>
  <c r="C40" i="77"/>
  <c r="E39" i="77"/>
  <c r="C38" i="77"/>
  <c r="E37" i="77"/>
  <c r="C36" i="77"/>
  <c r="E35" i="77"/>
  <c r="H75" i="77"/>
  <c r="P71" i="77"/>
  <c r="H67" i="77"/>
  <c r="P63" i="77"/>
  <c r="H59" i="77"/>
  <c r="P55" i="77"/>
  <c r="L49" i="77"/>
  <c r="P47" i="77"/>
  <c r="D45" i="77"/>
  <c r="H43" i="77"/>
  <c r="L41" i="77"/>
  <c r="P39" i="77"/>
  <c r="D37" i="77"/>
  <c r="H35" i="77"/>
  <c r="I70" i="77"/>
  <c r="I68" i="77"/>
  <c r="I66" i="77"/>
  <c r="I64" i="77"/>
  <c r="I62" i="77"/>
  <c r="I60" i="77"/>
  <c r="I58" i="77"/>
  <c r="I56" i="77"/>
  <c r="I54" i="77"/>
  <c r="I52" i="77"/>
  <c r="O51" i="77"/>
  <c r="G51" i="77"/>
  <c r="M50" i="77"/>
  <c r="K49" i="77"/>
  <c r="M48" i="77"/>
  <c r="K47" i="77"/>
  <c r="M46" i="77"/>
  <c r="K45" i="77"/>
  <c r="M44" i="77"/>
  <c r="K43" i="77"/>
  <c r="M42" i="77"/>
  <c r="K41" i="77"/>
  <c r="M40" i="77"/>
  <c r="K39" i="77"/>
  <c r="M38" i="77"/>
  <c r="K37" i="77"/>
  <c r="M36" i="77"/>
  <c r="K35" i="77"/>
  <c r="P70" i="77"/>
  <c r="R69" i="77"/>
  <c r="B69" i="77"/>
  <c r="D68" i="77"/>
  <c r="H66" i="77"/>
  <c r="J65" i="77"/>
  <c r="L64" i="77"/>
  <c r="P62" i="77"/>
  <c r="R61" i="77"/>
  <c r="B61" i="77"/>
  <c r="D60" i="77"/>
  <c r="H58" i="77"/>
  <c r="J57" i="77"/>
  <c r="L56" i="77"/>
  <c r="P54" i="77"/>
  <c r="R53" i="77"/>
  <c r="B53" i="77"/>
  <c r="D52" i="77"/>
  <c r="N51" i="77"/>
  <c r="F51" i="77"/>
  <c r="L50" i="77"/>
  <c r="N49" i="77"/>
  <c r="P48" i="77"/>
  <c r="R47" i="77"/>
  <c r="B47" i="77"/>
  <c r="D46" i="77"/>
  <c r="F45" i="77"/>
  <c r="H44" i="77"/>
  <c r="J43" i="77"/>
  <c r="L42" i="77"/>
  <c r="N41" i="77"/>
  <c r="P40" i="77"/>
  <c r="R39" i="77"/>
  <c r="B39" i="77"/>
  <c r="D38" i="77"/>
  <c r="F37" i="77"/>
  <c r="H36" i="77"/>
  <c r="J35" i="77"/>
  <c r="Q49" i="77"/>
  <c r="Q47" i="77"/>
  <c r="Q45" i="77"/>
  <c r="Q43" i="77"/>
  <c r="Q41" i="77"/>
  <c r="Q39" i="77"/>
  <c r="Q37" i="77"/>
  <c r="Q35" i="77"/>
  <c r="P45" i="77"/>
  <c r="H41" i="77"/>
  <c r="P37" i="77"/>
  <c r="I50" i="77"/>
  <c r="I48" i="77"/>
  <c r="I46" i="77"/>
  <c r="I44" i="77"/>
  <c r="I42" i="77"/>
  <c r="I40" i="77"/>
  <c r="I38" i="77"/>
  <c r="I36" i="77"/>
  <c r="L70" i="77"/>
  <c r="P68" i="77"/>
  <c r="D66" i="77"/>
  <c r="H64" i="77"/>
  <c r="L62" i="77"/>
  <c r="P60" i="77"/>
  <c r="D58" i="77"/>
  <c r="H56" i="77"/>
  <c r="L54" i="77"/>
  <c r="P52" i="77"/>
  <c r="B51" i="77"/>
  <c r="H50" i="77"/>
  <c r="J49" i="77"/>
  <c r="L48" i="77"/>
  <c r="P46" i="77"/>
  <c r="R45" i="77"/>
  <c r="B45" i="77"/>
  <c r="D44" i="77"/>
  <c r="H42" i="77"/>
  <c r="J41" i="77"/>
  <c r="L40" i="77"/>
  <c r="P38" i="77"/>
  <c r="R37" i="77"/>
  <c r="B37" i="77"/>
  <c r="D36" i="77"/>
  <c r="Q51" i="77"/>
  <c r="I51" i="77"/>
  <c r="H47" i="77"/>
  <c r="P43" i="77"/>
  <c r="H39" i="77"/>
  <c r="P35" i="77"/>
  <c r="Q70" i="77"/>
  <c r="Q68" i="77"/>
  <c r="Q66" i="77"/>
  <c r="Q64" i="77"/>
  <c r="Q62" i="77"/>
  <c r="Q60" i="77"/>
  <c r="Q58" i="77"/>
  <c r="Q56" i="77"/>
  <c r="Q54" i="77"/>
  <c r="Q52" i="77"/>
  <c r="E42" i="77"/>
  <c r="C41" i="77"/>
  <c r="E40" i="77"/>
  <c r="C39" i="77"/>
  <c r="E38" i="77"/>
  <c r="C37" i="77"/>
  <c r="E36" i="77"/>
  <c r="C35" i="77"/>
  <c r="H70" i="77"/>
  <c r="L68" i="77"/>
  <c r="P66" i="77"/>
  <c r="D64" i="77"/>
  <c r="H62" i="77"/>
  <c r="L60" i="77"/>
  <c r="P58" i="77"/>
  <c r="D56" i="77"/>
  <c r="H54" i="77"/>
  <c r="L52" i="77"/>
  <c r="D50" i="77"/>
  <c r="H48" i="77"/>
  <c r="J47" i="77"/>
  <c r="L46" i="77"/>
  <c r="P44" i="77"/>
  <c r="R43" i="77"/>
  <c r="B43" i="77"/>
  <c r="D42" i="77"/>
  <c r="H40" i="77"/>
  <c r="J39" i="77"/>
  <c r="L38" i="77"/>
  <c r="P36" i="77"/>
  <c r="R35" i="77"/>
  <c r="B35" i="77"/>
  <c r="H15" i="85"/>
  <c r="H16" i="85" s="1"/>
  <c r="O15" i="85"/>
  <c r="O16" i="85" s="1"/>
  <c r="I15" i="85"/>
  <c r="I16" i="85" s="1"/>
  <c r="M15" i="85"/>
  <c r="M16" i="85" s="1"/>
  <c r="J15" i="85"/>
  <c r="J16" i="85" s="1"/>
  <c r="G110" i="77" l="1"/>
  <c r="G111" i="77"/>
  <c r="F110" i="77"/>
  <c r="F113" i="77"/>
  <c r="F111" i="77"/>
  <c r="F109" i="77"/>
  <c r="F112" i="77"/>
  <c r="F108" i="77"/>
  <c r="G109" i="77"/>
  <c r="P113" i="77"/>
  <c r="P112" i="77"/>
  <c r="P111" i="77"/>
  <c r="P108" i="77"/>
  <c r="P110" i="77"/>
  <c r="P109" i="77"/>
  <c r="K112" i="77"/>
  <c r="K110" i="77"/>
  <c r="K111" i="77"/>
  <c r="K113" i="77"/>
  <c r="K108" i="77"/>
  <c r="K109" i="77"/>
  <c r="L111" i="77"/>
  <c r="L109" i="77"/>
  <c r="L112" i="77"/>
  <c r="L110" i="77"/>
  <c r="L108" i="77"/>
  <c r="L113" i="77"/>
  <c r="D112" i="77"/>
  <c r="D110" i="77"/>
  <c r="D111" i="77"/>
  <c r="D109" i="77"/>
  <c r="D113" i="77"/>
  <c r="D108" i="77"/>
  <c r="R109" i="77"/>
  <c r="R110" i="77"/>
  <c r="R108" i="77"/>
  <c r="R111" i="77"/>
  <c r="R112" i="77"/>
  <c r="R113" i="77"/>
  <c r="N112" i="77"/>
  <c r="N110" i="77"/>
  <c r="N113" i="77"/>
  <c r="N111" i="77"/>
  <c r="N109" i="77"/>
  <c r="N108" i="77"/>
  <c r="O109" i="77"/>
  <c r="O111" i="77"/>
  <c r="O110" i="77"/>
  <c r="O108" i="77"/>
  <c r="O112" i="77"/>
  <c r="O113" i="77"/>
  <c r="I111" i="77"/>
  <c r="I112" i="77"/>
  <c r="I110" i="77"/>
  <c r="I113" i="77"/>
  <c r="I108" i="77"/>
  <c r="I109" i="77"/>
  <c r="G112" i="77"/>
  <c r="G108" i="77"/>
  <c r="M113" i="77"/>
  <c r="M108" i="77"/>
  <c r="M109" i="77"/>
  <c r="M112" i="77"/>
  <c r="M110" i="77"/>
  <c r="M111" i="77"/>
  <c r="H112" i="77"/>
  <c r="H108" i="77"/>
  <c r="H113" i="77"/>
  <c r="H109" i="77"/>
  <c r="H110" i="77"/>
  <c r="H111" i="77"/>
  <c r="B111" i="77"/>
  <c r="B108" i="77"/>
  <c r="B112" i="77"/>
  <c r="B113" i="77"/>
  <c r="B110" i="77"/>
  <c r="B109" i="77"/>
  <c r="C113" i="77"/>
  <c r="C111" i="77"/>
  <c r="C112" i="77"/>
  <c r="C110" i="77"/>
  <c r="C108" i="77"/>
  <c r="C109" i="77"/>
  <c r="Q112" i="77"/>
  <c r="Q110" i="77"/>
  <c r="Q113" i="77"/>
  <c r="Q108" i="77"/>
  <c r="Q111" i="77"/>
  <c r="Q109" i="77"/>
  <c r="J110" i="77"/>
  <c r="J108" i="77"/>
  <c r="J113" i="77"/>
  <c r="J109" i="77"/>
  <c r="J111" i="77"/>
  <c r="J112" i="77"/>
  <c r="E112" i="77"/>
  <c r="E113" i="77"/>
  <c r="E108" i="77"/>
  <c r="E109" i="77"/>
  <c r="E110" i="77"/>
  <c r="E111" i="77"/>
  <c r="G113" i="77"/>
  <c r="L15" i="85"/>
  <c r="L16" i="85" s="1"/>
  <c r="AD13" i="85"/>
  <c r="AD14" i="85"/>
  <c r="AD15" i="85" l="1"/>
  <c r="AD16" i="85"/>
  <c r="AJ14" i="85" s="1"/>
  <c r="R13" i="68" l="1"/>
  <c r="R15" i="68" s="1"/>
  <c r="A10" i="68" s="1"/>
  <c r="H34" i="66" l="1"/>
  <c r="AL6" i="77" s="1"/>
  <c r="D34" i="66"/>
  <c r="AG6" i="77" l="1"/>
  <c r="B6" i="79"/>
  <c r="B6" i="81"/>
  <c r="E6" i="79"/>
  <c r="E6" i="81"/>
  <c r="C8" i="65"/>
  <c r="C112" i="65" s="1"/>
  <c r="C216" i="65" s="1"/>
  <c r="C320" i="65" s="1"/>
  <c r="C424" i="65" s="1"/>
  <c r="C2608" i="65" s="1"/>
  <c r="C2712" i="65" s="1"/>
  <c r="C2816" i="65" s="1"/>
  <c r="R10" i="65" l="1"/>
  <c r="R115" i="65" s="1"/>
  <c r="AC33" i="73"/>
  <c r="AB33" i="73"/>
  <c r="AA33" i="73"/>
  <c r="Z33" i="73"/>
  <c r="Y33" i="73"/>
  <c r="X33" i="73"/>
  <c r="W33" i="73"/>
  <c r="V33" i="73"/>
  <c r="U33" i="73"/>
  <c r="T33" i="73"/>
  <c r="S33" i="73"/>
  <c r="R33" i="73"/>
  <c r="Q33" i="73"/>
  <c r="P33" i="73"/>
  <c r="O33" i="73"/>
  <c r="N33" i="73"/>
  <c r="M33" i="73"/>
  <c r="L33" i="73"/>
  <c r="K33" i="73"/>
  <c r="J33" i="73"/>
  <c r="I33" i="73"/>
  <c r="H33" i="73"/>
  <c r="G33" i="73"/>
  <c r="F33" i="73"/>
  <c r="E33" i="73"/>
  <c r="D33" i="73"/>
  <c r="C33" i="73"/>
  <c r="B33" i="73"/>
  <c r="AC32" i="73"/>
  <c r="AB32" i="73"/>
  <c r="AA32" i="73"/>
  <c r="Z32" i="73"/>
  <c r="Y32" i="73"/>
  <c r="X32" i="73"/>
  <c r="W32" i="73"/>
  <c r="V32" i="73"/>
  <c r="U32" i="73"/>
  <c r="T32" i="73"/>
  <c r="S32" i="73"/>
  <c r="R32" i="73"/>
  <c r="Q32" i="73"/>
  <c r="P32" i="73"/>
  <c r="O32" i="73"/>
  <c r="N32" i="73"/>
  <c r="M32" i="73"/>
  <c r="L32" i="73"/>
  <c r="K32" i="73"/>
  <c r="J32" i="73"/>
  <c r="I32" i="73"/>
  <c r="H32" i="73"/>
  <c r="G32" i="73"/>
  <c r="F32" i="73"/>
  <c r="E32" i="73"/>
  <c r="D32" i="73"/>
  <c r="C32" i="73"/>
  <c r="B32" i="73"/>
  <c r="AC31" i="73"/>
  <c r="AB31" i="73"/>
  <c r="AA31" i="73"/>
  <c r="Z31" i="73"/>
  <c r="Y31" i="73"/>
  <c r="X31" i="73"/>
  <c r="W31" i="73"/>
  <c r="V31" i="73"/>
  <c r="U31" i="73"/>
  <c r="T31" i="73"/>
  <c r="S31" i="73"/>
  <c r="R31" i="73"/>
  <c r="Q31" i="73"/>
  <c r="P31" i="73"/>
  <c r="O31" i="73"/>
  <c r="N31" i="73"/>
  <c r="M31" i="73"/>
  <c r="L31" i="73"/>
  <c r="K31" i="73"/>
  <c r="J31" i="73"/>
  <c r="I31" i="73"/>
  <c r="H31" i="73"/>
  <c r="G31" i="73"/>
  <c r="F31" i="73"/>
  <c r="E31" i="73"/>
  <c r="D31" i="73"/>
  <c r="C31" i="73"/>
  <c r="B31" i="73"/>
  <c r="AC30" i="73"/>
  <c r="AB30" i="73"/>
  <c r="AA30" i="73"/>
  <c r="Z30" i="73"/>
  <c r="Y30" i="73"/>
  <c r="X30" i="73"/>
  <c r="W30" i="73"/>
  <c r="V30" i="73"/>
  <c r="U30" i="73"/>
  <c r="T30" i="73"/>
  <c r="S30" i="73"/>
  <c r="R30" i="73"/>
  <c r="Q30" i="73"/>
  <c r="P30" i="73"/>
  <c r="O30" i="73"/>
  <c r="N30" i="73"/>
  <c r="M30" i="73"/>
  <c r="L30" i="73"/>
  <c r="K30" i="73"/>
  <c r="J30" i="73"/>
  <c r="I30" i="73"/>
  <c r="H30" i="73"/>
  <c r="G30" i="73"/>
  <c r="F30" i="73"/>
  <c r="E30" i="73"/>
  <c r="D30" i="73"/>
  <c r="C30" i="73"/>
  <c r="B30" i="73"/>
  <c r="AC29" i="73"/>
  <c r="AB29" i="73"/>
  <c r="AA29" i="73"/>
  <c r="Z29" i="73"/>
  <c r="Y29" i="73"/>
  <c r="X29" i="73"/>
  <c r="W29" i="73"/>
  <c r="V29" i="73"/>
  <c r="U29" i="73"/>
  <c r="T29" i="73"/>
  <c r="S29" i="73"/>
  <c r="R29" i="73"/>
  <c r="Q29" i="73"/>
  <c r="P29" i="73"/>
  <c r="O29" i="73"/>
  <c r="N29" i="73"/>
  <c r="M29" i="73"/>
  <c r="L29" i="73"/>
  <c r="K29" i="73"/>
  <c r="J29" i="73"/>
  <c r="I29" i="73"/>
  <c r="H29" i="73"/>
  <c r="G29" i="73"/>
  <c r="F29" i="73"/>
  <c r="E29" i="73"/>
  <c r="D29" i="73"/>
  <c r="C29" i="73"/>
  <c r="B29" i="73"/>
  <c r="AC28" i="73"/>
  <c r="AB28" i="73"/>
  <c r="AA28" i="73"/>
  <c r="Z28" i="73"/>
  <c r="Y28" i="73"/>
  <c r="X28" i="73"/>
  <c r="W28" i="73"/>
  <c r="V28" i="73"/>
  <c r="U28" i="73"/>
  <c r="T28" i="73"/>
  <c r="S28" i="73"/>
  <c r="R28" i="73"/>
  <c r="Q28" i="73"/>
  <c r="P28" i="73"/>
  <c r="O28" i="73"/>
  <c r="N28" i="73"/>
  <c r="M28" i="73"/>
  <c r="L28" i="73"/>
  <c r="K28" i="73"/>
  <c r="J28" i="73"/>
  <c r="I28" i="73"/>
  <c r="H28" i="73"/>
  <c r="G28" i="73"/>
  <c r="F28" i="73"/>
  <c r="E28" i="73"/>
  <c r="D28" i="73"/>
  <c r="C28" i="73"/>
  <c r="B28" i="73"/>
  <c r="AC27" i="73"/>
  <c r="AB27" i="73"/>
  <c r="AA27" i="73"/>
  <c r="Z27" i="73"/>
  <c r="Y27" i="73"/>
  <c r="X27" i="73"/>
  <c r="W27" i="73"/>
  <c r="V27" i="73"/>
  <c r="U27" i="73"/>
  <c r="T27" i="73"/>
  <c r="S27" i="73"/>
  <c r="R27" i="73"/>
  <c r="Q27" i="73"/>
  <c r="P27" i="73"/>
  <c r="O27" i="73"/>
  <c r="N27" i="73"/>
  <c r="M27" i="73"/>
  <c r="L27" i="73"/>
  <c r="K27" i="73"/>
  <c r="J27" i="73"/>
  <c r="I27" i="73"/>
  <c r="H27" i="73"/>
  <c r="G27" i="73"/>
  <c r="F27" i="73"/>
  <c r="E27" i="73"/>
  <c r="D27" i="73"/>
  <c r="C27" i="73"/>
  <c r="B27" i="73"/>
  <c r="AC26" i="73"/>
  <c r="AB26" i="73"/>
  <c r="AA26" i="73"/>
  <c r="Z26" i="73"/>
  <c r="Y26" i="73"/>
  <c r="X26" i="73"/>
  <c r="W26" i="73"/>
  <c r="V26" i="73"/>
  <c r="U26" i="73"/>
  <c r="T26" i="73"/>
  <c r="S26" i="73"/>
  <c r="R26" i="73"/>
  <c r="Q26" i="73"/>
  <c r="P26" i="73"/>
  <c r="O26" i="73"/>
  <c r="N26" i="73"/>
  <c r="M26" i="73"/>
  <c r="L26" i="73"/>
  <c r="L44" i="73" s="1"/>
  <c r="K26" i="73"/>
  <c r="J26" i="73"/>
  <c r="I26" i="73"/>
  <c r="H26" i="73"/>
  <c r="G26" i="73"/>
  <c r="F26" i="73"/>
  <c r="E26" i="73"/>
  <c r="D26" i="73"/>
  <c r="D44" i="73" s="1"/>
  <c r="C26" i="73"/>
  <c r="B26" i="73"/>
  <c r="AC25" i="73"/>
  <c r="AB25" i="73"/>
  <c r="AA25" i="73"/>
  <c r="Z25" i="73"/>
  <c r="Y25" i="73"/>
  <c r="X25" i="73"/>
  <c r="W25" i="73"/>
  <c r="V25" i="73"/>
  <c r="U25" i="73"/>
  <c r="T25" i="73"/>
  <c r="S25" i="73"/>
  <c r="R25" i="73"/>
  <c r="Q25" i="73"/>
  <c r="P25" i="73"/>
  <c r="O25" i="73"/>
  <c r="N25" i="73"/>
  <c r="M25" i="73"/>
  <c r="L25" i="73"/>
  <c r="K25" i="73"/>
  <c r="J25" i="73"/>
  <c r="I25" i="73"/>
  <c r="H25" i="73"/>
  <c r="G25" i="73"/>
  <c r="F25" i="73"/>
  <c r="E25" i="73"/>
  <c r="D25" i="73"/>
  <c r="C25" i="73"/>
  <c r="B25" i="73"/>
  <c r="AC24" i="73"/>
  <c r="AB24" i="73"/>
  <c r="AA24" i="73"/>
  <c r="Z24" i="73"/>
  <c r="Y24" i="73"/>
  <c r="X24" i="73"/>
  <c r="W24" i="73"/>
  <c r="V24" i="73"/>
  <c r="U24" i="73"/>
  <c r="T24" i="73"/>
  <c r="S24" i="73"/>
  <c r="R24" i="73"/>
  <c r="Q24" i="73"/>
  <c r="P24" i="73"/>
  <c r="O24" i="73"/>
  <c r="N24" i="73"/>
  <c r="M24" i="73"/>
  <c r="L24" i="73"/>
  <c r="K24" i="73"/>
  <c r="J24" i="73"/>
  <c r="I24" i="73"/>
  <c r="H24" i="73"/>
  <c r="G24" i="73"/>
  <c r="F24" i="73"/>
  <c r="E24" i="73"/>
  <c r="D24" i="73"/>
  <c r="C24" i="73"/>
  <c r="B24" i="73"/>
  <c r="AC23" i="73"/>
  <c r="AB23" i="73"/>
  <c r="AA23" i="73"/>
  <c r="Z23" i="73"/>
  <c r="Y23" i="73"/>
  <c r="X23" i="73"/>
  <c r="W23" i="73"/>
  <c r="V23" i="73"/>
  <c r="U23" i="73"/>
  <c r="T23" i="73"/>
  <c r="S23" i="73"/>
  <c r="R23" i="73"/>
  <c r="Q23" i="73"/>
  <c r="P23" i="73"/>
  <c r="O23" i="73"/>
  <c r="N23" i="73"/>
  <c r="M23" i="73"/>
  <c r="L23" i="73"/>
  <c r="K23" i="73"/>
  <c r="J23" i="73"/>
  <c r="I23" i="73"/>
  <c r="H23" i="73"/>
  <c r="G23" i="73"/>
  <c r="F23" i="73"/>
  <c r="E23" i="73"/>
  <c r="D23" i="73"/>
  <c r="C23" i="73"/>
  <c r="B23" i="73"/>
  <c r="AC22" i="73"/>
  <c r="AB22" i="73"/>
  <c r="AA22" i="73"/>
  <c r="Z22" i="73"/>
  <c r="Y22" i="73"/>
  <c r="X22" i="73"/>
  <c r="W22" i="73"/>
  <c r="V22" i="73"/>
  <c r="U22" i="73"/>
  <c r="T22" i="73"/>
  <c r="S22" i="73"/>
  <c r="R22" i="73"/>
  <c r="Q22" i="73"/>
  <c r="P22" i="73"/>
  <c r="O22" i="73"/>
  <c r="N22" i="73"/>
  <c r="M22" i="73"/>
  <c r="L22" i="73"/>
  <c r="K22" i="73"/>
  <c r="J22" i="73"/>
  <c r="I22" i="73"/>
  <c r="H22" i="73"/>
  <c r="G22" i="73"/>
  <c r="F22" i="73"/>
  <c r="E22" i="73"/>
  <c r="D22" i="73"/>
  <c r="C22" i="73"/>
  <c r="B22" i="73"/>
  <c r="AC21" i="73"/>
  <c r="AB21" i="73"/>
  <c r="AA21" i="73"/>
  <c r="Z21" i="73"/>
  <c r="Y21" i="73"/>
  <c r="X21" i="73"/>
  <c r="W21" i="73"/>
  <c r="V21" i="73"/>
  <c r="U21" i="73"/>
  <c r="T21" i="73"/>
  <c r="S21" i="73"/>
  <c r="R21" i="73"/>
  <c r="Q21" i="73"/>
  <c r="P21" i="73"/>
  <c r="O21" i="73"/>
  <c r="N21" i="73"/>
  <c r="M21" i="73"/>
  <c r="L21" i="73"/>
  <c r="K21" i="73"/>
  <c r="J21" i="73"/>
  <c r="I21" i="73"/>
  <c r="H21" i="73"/>
  <c r="G21" i="73"/>
  <c r="F21" i="73"/>
  <c r="E21" i="73"/>
  <c r="D21" i="73"/>
  <c r="C21" i="73"/>
  <c r="B21" i="73"/>
  <c r="AC20" i="73"/>
  <c r="AB20" i="73"/>
  <c r="AA20" i="73"/>
  <c r="AA43" i="73" s="1"/>
  <c r="Z20" i="73"/>
  <c r="Y20" i="73"/>
  <c r="X20" i="73"/>
  <c r="W20" i="73"/>
  <c r="V20" i="73"/>
  <c r="U20" i="73"/>
  <c r="T20" i="73"/>
  <c r="T43" i="73" s="1"/>
  <c r="S20" i="73"/>
  <c r="R20" i="73"/>
  <c r="Q20" i="73"/>
  <c r="Q43" i="73" s="1"/>
  <c r="P20" i="73"/>
  <c r="O20" i="73"/>
  <c r="N20" i="73"/>
  <c r="M20" i="73"/>
  <c r="L20" i="73"/>
  <c r="L43" i="73" s="1"/>
  <c r="K20" i="73"/>
  <c r="J20" i="73"/>
  <c r="I20" i="73"/>
  <c r="H20" i="73"/>
  <c r="G20" i="73"/>
  <c r="F20" i="73"/>
  <c r="E20" i="73"/>
  <c r="D20" i="73"/>
  <c r="D43" i="73" s="1"/>
  <c r="C20" i="73"/>
  <c r="C43" i="73" s="1"/>
  <c r="B20" i="73"/>
  <c r="AC19" i="73"/>
  <c r="AB19" i="73"/>
  <c r="AA19" i="73"/>
  <c r="Z19" i="73"/>
  <c r="Y19" i="73"/>
  <c r="X19" i="73"/>
  <c r="W19" i="73"/>
  <c r="V19" i="73"/>
  <c r="U19" i="73"/>
  <c r="T19" i="73"/>
  <c r="S19" i="73"/>
  <c r="R19" i="73"/>
  <c r="Q19" i="73"/>
  <c r="P19" i="73"/>
  <c r="O19" i="73"/>
  <c r="N19" i="73"/>
  <c r="M19" i="73"/>
  <c r="L19" i="73"/>
  <c r="K19" i="73"/>
  <c r="J19" i="73"/>
  <c r="I19" i="73"/>
  <c r="H19" i="73"/>
  <c r="G19" i="73"/>
  <c r="F19" i="73"/>
  <c r="E19" i="73"/>
  <c r="D19" i="73"/>
  <c r="C19" i="73"/>
  <c r="B19" i="73"/>
  <c r="AC18" i="73"/>
  <c r="AB18" i="73"/>
  <c r="AA18" i="73"/>
  <c r="Z18" i="73"/>
  <c r="Y18" i="73"/>
  <c r="X18" i="73"/>
  <c r="W18" i="73"/>
  <c r="V18" i="73"/>
  <c r="U18" i="73"/>
  <c r="T18" i="73"/>
  <c r="S18" i="73"/>
  <c r="R18" i="73"/>
  <c r="Q18" i="73"/>
  <c r="P18" i="73"/>
  <c r="O18" i="73"/>
  <c r="N18" i="73"/>
  <c r="M18" i="73"/>
  <c r="L18" i="73"/>
  <c r="K18" i="73"/>
  <c r="J18" i="73"/>
  <c r="I18" i="73"/>
  <c r="H18" i="73"/>
  <c r="G18" i="73"/>
  <c r="F18" i="73"/>
  <c r="E18" i="73"/>
  <c r="D18" i="73"/>
  <c r="C18" i="73"/>
  <c r="B18" i="73"/>
  <c r="AC17" i="73"/>
  <c r="AB17" i="73"/>
  <c r="AA17" i="73"/>
  <c r="Z17" i="73"/>
  <c r="Y17" i="73"/>
  <c r="X17" i="73"/>
  <c r="W17" i="73"/>
  <c r="V17" i="73"/>
  <c r="U17" i="73"/>
  <c r="T17" i="73"/>
  <c r="S17" i="73"/>
  <c r="R17" i="73"/>
  <c r="Q17" i="73"/>
  <c r="P17" i="73"/>
  <c r="O17" i="73"/>
  <c r="N17" i="73"/>
  <c r="M17" i="73"/>
  <c r="L17" i="73"/>
  <c r="K17" i="73"/>
  <c r="J17" i="73"/>
  <c r="I17" i="73"/>
  <c r="H17" i="73"/>
  <c r="G17" i="73"/>
  <c r="F17" i="73"/>
  <c r="E17" i="73"/>
  <c r="D17" i="73"/>
  <c r="C17" i="73"/>
  <c r="B17" i="73"/>
  <c r="AC16" i="73"/>
  <c r="AB16" i="73"/>
  <c r="AA16" i="73"/>
  <c r="Z16" i="73"/>
  <c r="Y16" i="73"/>
  <c r="X16" i="73"/>
  <c r="W16" i="73"/>
  <c r="V16" i="73"/>
  <c r="U16" i="73"/>
  <c r="T16" i="73"/>
  <c r="S16" i="73"/>
  <c r="R16" i="73"/>
  <c r="Q16" i="73"/>
  <c r="Q36" i="73" s="1"/>
  <c r="P16" i="73"/>
  <c r="O16" i="73"/>
  <c r="N16" i="73"/>
  <c r="M16" i="73"/>
  <c r="L16" i="73"/>
  <c r="K16" i="73"/>
  <c r="J16" i="73"/>
  <c r="I16" i="73"/>
  <c r="H16" i="73"/>
  <c r="G16" i="73"/>
  <c r="F16" i="73"/>
  <c r="E16" i="73"/>
  <c r="D16" i="73"/>
  <c r="C16" i="73"/>
  <c r="B16" i="73"/>
  <c r="AC15" i="73"/>
  <c r="AB15" i="73"/>
  <c r="AA15" i="73"/>
  <c r="Z15" i="73"/>
  <c r="Y15" i="73"/>
  <c r="X15" i="73"/>
  <c r="W15" i="73"/>
  <c r="V15" i="73"/>
  <c r="U15" i="73"/>
  <c r="T15" i="73"/>
  <c r="S15" i="73"/>
  <c r="R15" i="73"/>
  <c r="Q15" i="73"/>
  <c r="P15" i="73"/>
  <c r="O15" i="73"/>
  <c r="N15" i="73"/>
  <c r="M15" i="73"/>
  <c r="L15" i="73"/>
  <c r="K15" i="73"/>
  <c r="J15" i="73"/>
  <c r="I15" i="73"/>
  <c r="H15" i="73"/>
  <c r="G15" i="73"/>
  <c r="F15" i="73"/>
  <c r="E15" i="73"/>
  <c r="D15" i="73"/>
  <c r="C15" i="73"/>
  <c r="B15" i="73"/>
  <c r="AC14" i="73"/>
  <c r="AB14" i="73"/>
  <c r="AA14" i="73"/>
  <c r="Z14" i="73"/>
  <c r="Y14" i="73"/>
  <c r="X14" i="73"/>
  <c r="W14" i="73"/>
  <c r="V14" i="73"/>
  <c r="U14" i="73"/>
  <c r="T14" i="73"/>
  <c r="S14" i="73"/>
  <c r="R14" i="73"/>
  <c r="Q14" i="73"/>
  <c r="P14" i="73"/>
  <c r="O14" i="73"/>
  <c r="N14" i="73"/>
  <c r="M14" i="73"/>
  <c r="L14" i="73"/>
  <c r="K14" i="73"/>
  <c r="J14" i="73"/>
  <c r="I14" i="73"/>
  <c r="H14" i="73"/>
  <c r="G14" i="73"/>
  <c r="F14" i="73"/>
  <c r="E14" i="73"/>
  <c r="D14" i="73"/>
  <c r="C14" i="73"/>
  <c r="B14" i="73"/>
  <c r="AC13" i="73"/>
  <c r="AB13" i="73"/>
  <c r="AA13" i="73"/>
  <c r="Z13" i="73"/>
  <c r="Y13" i="73"/>
  <c r="X13" i="73"/>
  <c r="W13" i="73"/>
  <c r="V13" i="73"/>
  <c r="U13" i="73"/>
  <c r="T13" i="73"/>
  <c r="S13" i="73"/>
  <c r="R13" i="73"/>
  <c r="Q13" i="73"/>
  <c r="P13" i="73"/>
  <c r="O13" i="73"/>
  <c r="N13" i="73"/>
  <c r="M13" i="73"/>
  <c r="L13" i="73"/>
  <c r="K13" i="73"/>
  <c r="J13" i="73"/>
  <c r="I13" i="73"/>
  <c r="H13" i="73"/>
  <c r="G13" i="73"/>
  <c r="F13" i="73"/>
  <c r="E13" i="73"/>
  <c r="D13" i="73"/>
  <c r="C13" i="73"/>
  <c r="B13" i="73"/>
  <c r="AC12" i="73"/>
  <c r="AB12" i="73"/>
  <c r="AA12" i="73"/>
  <c r="Z12" i="73"/>
  <c r="Y12" i="73"/>
  <c r="X12" i="73"/>
  <c r="W12" i="73"/>
  <c r="V12" i="73"/>
  <c r="U12" i="73"/>
  <c r="T12" i="73"/>
  <c r="S12" i="73"/>
  <c r="R12" i="73"/>
  <c r="Q12" i="73"/>
  <c r="P12" i="73"/>
  <c r="O12" i="73"/>
  <c r="N12" i="73"/>
  <c r="M12" i="73"/>
  <c r="L12" i="73"/>
  <c r="K12" i="73"/>
  <c r="J12" i="73"/>
  <c r="I12" i="73"/>
  <c r="H12" i="73"/>
  <c r="G12" i="73"/>
  <c r="F12" i="73"/>
  <c r="E12" i="73"/>
  <c r="D12" i="73"/>
  <c r="C12" i="73"/>
  <c r="B12" i="73"/>
  <c r="AC11" i="73"/>
  <c r="AB11" i="73"/>
  <c r="AA11" i="73"/>
  <c r="Z11" i="73"/>
  <c r="Y11" i="73"/>
  <c r="X11" i="73"/>
  <c r="W11" i="73"/>
  <c r="V11" i="73"/>
  <c r="U11" i="73"/>
  <c r="T11" i="73"/>
  <c r="S11" i="73"/>
  <c r="R11" i="73"/>
  <c r="Q11" i="73"/>
  <c r="P11" i="73"/>
  <c r="O11" i="73"/>
  <c r="N11" i="73"/>
  <c r="M11" i="73"/>
  <c r="L11" i="73"/>
  <c r="K11" i="73"/>
  <c r="J11" i="73"/>
  <c r="I11" i="73"/>
  <c r="H11" i="73"/>
  <c r="G11" i="73"/>
  <c r="F11" i="73"/>
  <c r="E11" i="73"/>
  <c r="D11" i="73"/>
  <c r="C11" i="73"/>
  <c r="B11" i="73"/>
  <c r="AC10" i="73"/>
  <c r="AB10" i="73"/>
  <c r="AA10" i="73"/>
  <c r="Z10" i="73"/>
  <c r="Y10" i="73"/>
  <c r="X10" i="73"/>
  <c r="W10" i="73"/>
  <c r="V10" i="73"/>
  <c r="U10" i="73"/>
  <c r="T10" i="73"/>
  <c r="S10" i="73"/>
  <c r="R10" i="73"/>
  <c r="Q10" i="73"/>
  <c r="P10" i="73"/>
  <c r="O10" i="73"/>
  <c r="N10" i="73"/>
  <c r="M10" i="73"/>
  <c r="L10" i="73"/>
  <c r="K10" i="73"/>
  <c r="J10" i="73"/>
  <c r="I10" i="73"/>
  <c r="H10" i="73"/>
  <c r="G10" i="73"/>
  <c r="F10" i="73"/>
  <c r="E10" i="73"/>
  <c r="D10" i="73"/>
  <c r="C10" i="73"/>
  <c r="B10" i="73"/>
  <c r="E5" i="73"/>
  <c r="B5" i="73"/>
  <c r="AA44" i="73"/>
  <c r="B9" i="73"/>
  <c r="C9" i="73" s="1"/>
  <c r="D9" i="73" s="1"/>
  <c r="E9" i="73" s="1"/>
  <c r="F9" i="73" s="1"/>
  <c r="G9" i="73" s="1"/>
  <c r="H9" i="73" s="1"/>
  <c r="I9" i="73" s="1"/>
  <c r="J9" i="73" s="1"/>
  <c r="K9" i="73" s="1"/>
  <c r="L9" i="73" s="1"/>
  <c r="M9" i="73" s="1"/>
  <c r="N9" i="73" s="1"/>
  <c r="O9" i="73" s="1"/>
  <c r="P9" i="73" s="1"/>
  <c r="Q9" i="73" s="1"/>
  <c r="R9" i="73" s="1"/>
  <c r="S9" i="73" s="1"/>
  <c r="T9" i="73" s="1"/>
  <c r="U9" i="73" s="1"/>
  <c r="V9" i="73" s="1"/>
  <c r="W9" i="73" s="1"/>
  <c r="X9" i="73" s="1"/>
  <c r="Y9" i="73" s="1"/>
  <c r="Z9" i="73" s="1"/>
  <c r="AA9" i="73" s="1"/>
  <c r="AB9" i="73" s="1"/>
  <c r="AC9" i="73" s="1"/>
  <c r="I6" i="73"/>
  <c r="I5" i="73"/>
  <c r="B4" i="73"/>
  <c r="C3" i="73"/>
  <c r="AC10" i="71"/>
  <c r="B3" i="65"/>
  <c r="B4" i="65"/>
  <c r="B5" i="65"/>
  <c r="B6" i="65"/>
  <c r="E6" i="65"/>
  <c r="R109" i="65" l="1"/>
  <c r="X44" i="73"/>
  <c r="AC10" i="76"/>
  <c r="H44" i="73"/>
  <c r="P38" i="73"/>
  <c r="S37" i="73"/>
  <c r="AA37" i="73"/>
  <c r="C42" i="73"/>
  <c r="S43" i="73"/>
  <c r="O43" i="73"/>
  <c r="M38" i="73"/>
  <c r="AC38" i="73"/>
  <c r="M36" i="73"/>
  <c r="AC36" i="73"/>
  <c r="I42" i="73"/>
  <c r="E42" i="73"/>
  <c r="U42" i="73"/>
  <c r="M43" i="73"/>
  <c r="AC43" i="73"/>
  <c r="S10" i="65"/>
  <c r="E44" i="73"/>
  <c r="J36" i="73"/>
  <c r="K37" i="73"/>
  <c r="K43" i="73"/>
  <c r="K44" i="73"/>
  <c r="M44" i="73"/>
  <c r="O44" i="73"/>
  <c r="S44" i="73"/>
  <c r="E38" i="73"/>
  <c r="D38" i="73"/>
  <c r="W43" i="73"/>
  <c r="W44" i="73"/>
  <c r="AF10" i="73"/>
  <c r="I12" i="69" s="1"/>
  <c r="AE10" i="73"/>
  <c r="H12" i="69" s="1"/>
  <c r="AF24" i="73"/>
  <c r="I26" i="69" s="1"/>
  <c r="AE24" i="73"/>
  <c r="H26" i="69" s="1"/>
  <c r="AD10" i="73"/>
  <c r="G12" i="69" s="1"/>
  <c r="AD18" i="73"/>
  <c r="G20" i="69" s="1"/>
  <c r="AD20" i="73"/>
  <c r="G22" i="69" s="1"/>
  <c r="AD22" i="73"/>
  <c r="G24" i="69" s="1"/>
  <c r="AD24" i="73"/>
  <c r="G26" i="69" s="1"/>
  <c r="C44" i="73"/>
  <c r="AD26" i="73"/>
  <c r="G28" i="69" s="1"/>
  <c r="AD28" i="73"/>
  <c r="G30" i="69" s="1"/>
  <c r="AD30" i="73"/>
  <c r="G32" i="69" s="1"/>
  <c r="AD32" i="73"/>
  <c r="G34" i="69" s="1"/>
  <c r="AE28" i="73"/>
  <c r="H30" i="69" s="1"/>
  <c r="AF28" i="73"/>
  <c r="I30" i="69" s="1"/>
  <c r="AF30" i="73"/>
  <c r="I32" i="69" s="1"/>
  <c r="AE30" i="73"/>
  <c r="H32" i="69" s="1"/>
  <c r="AF32" i="73"/>
  <c r="I34" i="69" s="1"/>
  <c r="AE32" i="73"/>
  <c r="H34" i="69" s="1"/>
  <c r="AD12" i="73"/>
  <c r="G14" i="69" s="1"/>
  <c r="AD14" i="73"/>
  <c r="G16" i="69" s="1"/>
  <c r="C37" i="73"/>
  <c r="AD16" i="73"/>
  <c r="G18" i="69" s="1"/>
  <c r="AF18" i="73"/>
  <c r="I20" i="69" s="1"/>
  <c r="AE18" i="73"/>
  <c r="H20" i="69" s="1"/>
  <c r="AE20" i="73"/>
  <c r="H22" i="69" s="1"/>
  <c r="AF20" i="73"/>
  <c r="I22" i="69" s="1"/>
  <c r="AF22" i="73"/>
  <c r="I24" i="69" s="1"/>
  <c r="AE22" i="73"/>
  <c r="H24" i="69" s="1"/>
  <c r="AF11" i="73"/>
  <c r="I13" i="69" s="1"/>
  <c r="AE11" i="73"/>
  <c r="H13" i="69" s="1"/>
  <c r="AE13" i="73"/>
  <c r="H15" i="69" s="1"/>
  <c r="AF13" i="73"/>
  <c r="I15" i="69" s="1"/>
  <c r="AF15" i="73"/>
  <c r="I17" i="69" s="1"/>
  <c r="AE15" i="73"/>
  <c r="H17" i="69" s="1"/>
  <c r="AF17" i="73"/>
  <c r="I19" i="69" s="1"/>
  <c r="AE17" i="73"/>
  <c r="H19" i="69" s="1"/>
  <c r="AF19" i="73"/>
  <c r="I21" i="69" s="1"/>
  <c r="AE19" i="73"/>
  <c r="H21" i="69" s="1"/>
  <c r="AF21" i="73"/>
  <c r="I23" i="69" s="1"/>
  <c r="AE21" i="73"/>
  <c r="H23" i="69" s="1"/>
  <c r="AF23" i="73"/>
  <c r="I25" i="69" s="1"/>
  <c r="AE23" i="73"/>
  <c r="H25" i="69" s="1"/>
  <c r="AF25" i="73"/>
  <c r="I27" i="69" s="1"/>
  <c r="AE25" i="73"/>
  <c r="H27" i="69" s="1"/>
  <c r="AF27" i="73"/>
  <c r="I29" i="69" s="1"/>
  <c r="AE27" i="73"/>
  <c r="H29" i="69" s="1"/>
  <c r="AE29" i="73"/>
  <c r="H31" i="69" s="1"/>
  <c r="AF29" i="73"/>
  <c r="I31" i="69" s="1"/>
  <c r="AF31" i="73"/>
  <c r="I33" i="69" s="1"/>
  <c r="AE31" i="73"/>
  <c r="H33" i="69" s="1"/>
  <c r="AF33" i="73"/>
  <c r="I35" i="69" s="1"/>
  <c r="AE33" i="73"/>
  <c r="H35" i="69" s="1"/>
  <c r="AE12" i="73"/>
  <c r="H14" i="69" s="1"/>
  <c r="AF12" i="73"/>
  <c r="I14" i="69" s="1"/>
  <c r="B36" i="73"/>
  <c r="AF16" i="73"/>
  <c r="I18" i="69" s="1"/>
  <c r="AE16" i="73"/>
  <c r="H18" i="69" s="1"/>
  <c r="G37" i="73"/>
  <c r="O37" i="73"/>
  <c r="W37" i="73"/>
  <c r="AD17" i="73"/>
  <c r="G19" i="69" s="1"/>
  <c r="S42" i="73"/>
  <c r="AD19" i="73"/>
  <c r="G21" i="69" s="1"/>
  <c r="G43" i="73"/>
  <c r="AD21" i="73"/>
  <c r="G23" i="69" s="1"/>
  <c r="AD23" i="73"/>
  <c r="G25" i="69" s="1"/>
  <c r="AD25" i="73"/>
  <c r="G27" i="69" s="1"/>
  <c r="AD27" i="73"/>
  <c r="G29" i="69" s="1"/>
  <c r="AD29" i="73"/>
  <c r="G31" i="69" s="1"/>
  <c r="AD31" i="73"/>
  <c r="G33" i="69" s="1"/>
  <c r="AD33" i="73"/>
  <c r="G35" i="69" s="1"/>
  <c r="AD11" i="73"/>
  <c r="G13" i="69" s="1"/>
  <c r="AD15" i="73"/>
  <c r="G17" i="69" s="1"/>
  <c r="AF14" i="73"/>
  <c r="I16" i="69" s="1"/>
  <c r="AE14" i="73"/>
  <c r="H16" i="69" s="1"/>
  <c r="AF26" i="73"/>
  <c r="I28" i="69" s="1"/>
  <c r="AE26" i="73"/>
  <c r="H28" i="69" s="1"/>
  <c r="AD13" i="73"/>
  <c r="G15" i="69" s="1"/>
  <c r="Y38" i="73"/>
  <c r="M42" i="73"/>
  <c r="AC42" i="73"/>
  <c r="I44" i="73"/>
  <c r="Q44" i="73"/>
  <c r="H38" i="73"/>
  <c r="B38" i="73"/>
  <c r="J38" i="73"/>
  <c r="R38" i="73"/>
  <c r="V38" i="73"/>
  <c r="Z38" i="73"/>
  <c r="Q39" i="73"/>
  <c r="Y42" i="73"/>
  <c r="C38" i="73"/>
  <c r="K38" i="73"/>
  <c r="O38" i="73"/>
  <c r="S38" i="73"/>
  <c r="W38" i="73"/>
  <c r="AA38" i="73"/>
  <c r="G44" i="73"/>
  <c r="N36" i="73"/>
  <c r="R36" i="73"/>
  <c r="V36" i="73"/>
  <c r="Z36" i="73"/>
  <c r="B43" i="73"/>
  <c r="J43" i="73"/>
  <c r="R43" i="73"/>
  <c r="V43" i="73"/>
  <c r="Z43" i="73"/>
  <c r="H43" i="73"/>
  <c r="AB43" i="73"/>
  <c r="I36" i="73"/>
  <c r="U37" i="73"/>
  <c r="U43" i="73"/>
  <c r="Y43" i="73"/>
  <c r="L38" i="73"/>
  <c r="AB38" i="73"/>
  <c r="G42" i="73"/>
  <c r="U38" i="73"/>
  <c r="U44" i="73"/>
  <c r="I38" i="73"/>
  <c r="Q38" i="73"/>
  <c r="E37" i="73"/>
  <c r="Y36" i="73"/>
  <c r="K42" i="73"/>
  <c r="O42" i="73"/>
  <c r="W42" i="73"/>
  <c r="AA42" i="73"/>
  <c r="E43" i="73"/>
  <c r="I43" i="73"/>
  <c r="T38" i="73"/>
  <c r="X38" i="73"/>
  <c r="F36" i="73"/>
  <c r="J42" i="73"/>
  <c r="Z42" i="73"/>
  <c r="P43" i="73"/>
  <c r="X43" i="73"/>
  <c r="T44" i="73"/>
  <c r="N38" i="73"/>
  <c r="N43" i="73"/>
  <c r="G38" i="73"/>
  <c r="F38" i="73"/>
  <c r="F43" i="73"/>
  <c r="D37" i="73"/>
  <c r="H37" i="73"/>
  <c r="L37" i="73"/>
  <c r="P37" i="73"/>
  <c r="T37" i="73"/>
  <c r="X37" i="73"/>
  <c r="AB37" i="73"/>
  <c r="B42" i="73"/>
  <c r="F39" i="73"/>
  <c r="N39" i="73"/>
  <c r="R42" i="73"/>
  <c r="V39" i="73"/>
  <c r="P44" i="73"/>
  <c r="AB44" i="73"/>
  <c r="Y44" i="73"/>
  <c r="AC44" i="73"/>
  <c r="E35" i="73"/>
  <c r="I35" i="73"/>
  <c r="M35" i="73"/>
  <c r="Q35" i="73"/>
  <c r="U35" i="73"/>
  <c r="Y35" i="73"/>
  <c r="AC35" i="73"/>
  <c r="E36" i="73"/>
  <c r="K36" i="73"/>
  <c r="P36" i="73"/>
  <c r="U36" i="73"/>
  <c r="AA36" i="73"/>
  <c r="F37" i="73"/>
  <c r="Q37" i="73"/>
  <c r="V37" i="73"/>
  <c r="B39" i="73"/>
  <c r="G39" i="73"/>
  <c r="M39" i="73"/>
  <c r="R39" i="73"/>
  <c r="W39" i="73"/>
  <c r="AC39" i="73"/>
  <c r="C40" i="73"/>
  <c r="H40" i="73"/>
  <c r="M40" i="73"/>
  <c r="S40" i="73"/>
  <c r="X40" i="73"/>
  <c r="AC40" i="73"/>
  <c r="F42" i="73"/>
  <c r="N42" i="73"/>
  <c r="V42" i="73"/>
  <c r="D42" i="73"/>
  <c r="D39" i="73"/>
  <c r="H42" i="73"/>
  <c r="H39" i="73"/>
  <c r="L42" i="73"/>
  <c r="L39" i="73"/>
  <c r="P42" i="73"/>
  <c r="P39" i="73"/>
  <c r="T42" i="73"/>
  <c r="T39" i="73"/>
  <c r="X42" i="73"/>
  <c r="X39" i="73"/>
  <c r="AB42" i="73"/>
  <c r="AB39" i="73"/>
  <c r="B44" i="73"/>
  <c r="B40" i="73"/>
  <c r="F44" i="73"/>
  <c r="F40" i="73"/>
  <c r="J44" i="73"/>
  <c r="J40" i="73"/>
  <c r="N44" i="73"/>
  <c r="N40" i="73"/>
  <c r="R44" i="73"/>
  <c r="R40" i="73"/>
  <c r="V44" i="73"/>
  <c r="V40" i="73"/>
  <c r="Z44" i="73"/>
  <c r="Z40" i="73"/>
  <c r="B35" i="73"/>
  <c r="F35" i="73"/>
  <c r="J35" i="73"/>
  <c r="N35" i="73"/>
  <c r="R35" i="73"/>
  <c r="V35" i="73"/>
  <c r="Z35" i="73"/>
  <c r="G36" i="73"/>
  <c r="L36" i="73"/>
  <c r="W36" i="73"/>
  <c r="AB36" i="73"/>
  <c r="B37" i="73"/>
  <c r="M37" i="73"/>
  <c r="R37" i="73"/>
  <c r="AC37" i="73"/>
  <c r="C39" i="73"/>
  <c r="I39" i="73"/>
  <c r="S39" i="73"/>
  <c r="Y39" i="73"/>
  <c r="D40" i="73"/>
  <c r="I40" i="73"/>
  <c r="O40" i="73"/>
  <c r="T40" i="73"/>
  <c r="Y40" i="73"/>
  <c r="Q42" i="73"/>
  <c r="C35" i="73"/>
  <c r="G35" i="73"/>
  <c r="K35" i="73"/>
  <c r="O35" i="73"/>
  <c r="S35" i="73"/>
  <c r="W35" i="73"/>
  <c r="AA35" i="73"/>
  <c r="C36" i="73"/>
  <c r="H36" i="73"/>
  <c r="S36" i="73"/>
  <c r="X36" i="73"/>
  <c r="I37" i="73"/>
  <c r="N37" i="73"/>
  <c r="Y37" i="73"/>
  <c r="E39" i="73"/>
  <c r="J39" i="73"/>
  <c r="O39" i="73"/>
  <c r="U39" i="73"/>
  <c r="Z39" i="73"/>
  <c r="E40" i="73"/>
  <c r="K40" i="73"/>
  <c r="P40" i="73"/>
  <c r="U40" i="73"/>
  <c r="AA40" i="73"/>
  <c r="D35" i="73"/>
  <c r="H35" i="73"/>
  <c r="L35" i="73"/>
  <c r="P35" i="73"/>
  <c r="T35" i="73"/>
  <c r="X35" i="73"/>
  <c r="AB35" i="73"/>
  <c r="D36" i="73"/>
  <c r="O36" i="73"/>
  <c r="T36" i="73"/>
  <c r="J37" i="73"/>
  <c r="Z37" i="73"/>
  <c r="K39" i="73"/>
  <c r="AA39" i="73"/>
  <c r="G40" i="73"/>
  <c r="L40" i="73"/>
  <c r="Q40" i="73"/>
  <c r="W40" i="73"/>
  <c r="AB40" i="73"/>
  <c r="S109" i="65" l="1"/>
  <c r="S115" i="65"/>
  <c r="T10" i="65"/>
  <c r="AE42" i="73"/>
  <c r="AF44" i="73"/>
  <c r="AE44" i="73"/>
  <c r="AE40" i="73"/>
  <c r="AD42" i="73"/>
  <c r="AD39" i="73"/>
  <c r="AD35" i="73"/>
  <c r="AD43" i="73"/>
  <c r="AE38" i="73"/>
  <c r="AD37" i="73"/>
  <c r="AF40" i="73"/>
  <c r="I37" i="69" s="1"/>
  <c r="AE35" i="73"/>
  <c r="AE39" i="73"/>
  <c r="AD36" i="73"/>
  <c r="AF39" i="73"/>
  <c r="I36" i="69" s="1"/>
  <c r="AF42" i="73"/>
  <c r="AF35" i="73"/>
  <c r="AD38" i="73"/>
  <c r="AE43" i="73"/>
  <c r="AF43" i="73"/>
  <c r="AE37" i="73"/>
  <c r="AE36" i="73"/>
  <c r="AD44" i="73"/>
  <c r="AD40" i="73"/>
  <c r="AF36" i="73"/>
  <c r="AF37" i="73"/>
  <c r="AF38" i="73"/>
  <c r="B18" i="71"/>
  <c r="B18" i="76" s="1"/>
  <c r="C18" i="71"/>
  <c r="C18" i="76" s="1"/>
  <c r="D18" i="71"/>
  <c r="D18" i="76" s="1"/>
  <c r="E18" i="71"/>
  <c r="E18" i="76" s="1"/>
  <c r="F18" i="71"/>
  <c r="F18" i="76" s="1"/>
  <c r="G18" i="71"/>
  <c r="G18" i="76" s="1"/>
  <c r="H18" i="71"/>
  <c r="H18" i="76" s="1"/>
  <c r="I18" i="71"/>
  <c r="I18" i="76" s="1"/>
  <c r="J18" i="71"/>
  <c r="J18" i="76" s="1"/>
  <c r="K18" i="71"/>
  <c r="K18" i="76" s="1"/>
  <c r="L18" i="71"/>
  <c r="L18" i="76" s="1"/>
  <c r="M18" i="71"/>
  <c r="M18" i="76" s="1"/>
  <c r="N18" i="71"/>
  <c r="N18" i="76" s="1"/>
  <c r="O18" i="71"/>
  <c r="O18" i="76" s="1"/>
  <c r="P18" i="71"/>
  <c r="P18" i="76" s="1"/>
  <c r="Q18" i="71"/>
  <c r="Q18" i="76" s="1"/>
  <c r="R18" i="71"/>
  <c r="R18" i="76" s="1"/>
  <c r="S18" i="71"/>
  <c r="S18" i="76" s="1"/>
  <c r="T18" i="71"/>
  <c r="T18" i="76" s="1"/>
  <c r="U18" i="71"/>
  <c r="U18" i="76" s="1"/>
  <c r="V18" i="71"/>
  <c r="V18" i="76" s="1"/>
  <c r="W18" i="71"/>
  <c r="W18" i="76" s="1"/>
  <c r="X18" i="71"/>
  <c r="X18" i="76" s="1"/>
  <c r="Y18" i="71"/>
  <c r="Y18" i="76" s="1"/>
  <c r="Z18" i="71"/>
  <c r="Z18" i="76" s="1"/>
  <c r="AA18" i="71"/>
  <c r="AA18" i="76" s="1"/>
  <c r="AB18" i="71"/>
  <c r="AB18" i="76" s="1"/>
  <c r="AC18" i="71"/>
  <c r="AC18" i="76" s="1"/>
  <c r="B17" i="71"/>
  <c r="B17" i="76" s="1"/>
  <c r="C17" i="71"/>
  <c r="C17" i="76" s="1"/>
  <c r="D17" i="71"/>
  <c r="D17" i="76" s="1"/>
  <c r="E17" i="71"/>
  <c r="E17" i="76" s="1"/>
  <c r="F17" i="71"/>
  <c r="F17" i="76" s="1"/>
  <c r="G17" i="71"/>
  <c r="G17" i="76" s="1"/>
  <c r="H17" i="71"/>
  <c r="H17" i="76" s="1"/>
  <c r="I17" i="71"/>
  <c r="I17" i="76" s="1"/>
  <c r="J17" i="71"/>
  <c r="J17" i="76" s="1"/>
  <c r="K17" i="71"/>
  <c r="K17" i="76" s="1"/>
  <c r="L17" i="71"/>
  <c r="L17" i="76" s="1"/>
  <c r="M17" i="71"/>
  <c r="M17" i="76" s="1"/>
  <c r="N17" i="71"/>
  <c r="N17" i="76" s="1"/>
  <c r="O17" i="71"/>
  <c r="O17" i="76" s="1"/>
  <c r="P17" i="71"/>
  <c r="P17" i="76" s="1"/>
  <c r="Q17" i="71"/>
  <c r="Q17" i="76" s="1"/>
  <c r="R17" i="71"/>
  <c r="R17" i="76" s="1"/>
  <c r="S17" i="71"/>
  <c r="S17" i="76" s="1"/>
  <c r="T17" i="71"/>
  <c r="T17" i="76" s="1"/>
  <c r="U17" i="71"/>
  <c r="U17" i="76" s="1"/>
  <c r="V17" i="71"/>
  <c r="V17" i="76" s="1"/>
  <c r="W17" i="71"/>
  <c r="W17" i="76" s="1"/>
  <c r="X17" i="71"/>
  <c r="X17" i="76" s="1"/>
  <c r="Y17" i="71"/>
  <c r="Y17" i="76" s="1"/>
  <c r="Z17" i="71"/>
  <c r="Z17" i="76" s="1"/>
  <c r="AA17" i="71"/>
  <c r="AA17" i="76" s="1"/>
  <c r="AB17" i="71"/>
  <c r="AB17" i="76" s="1"/>
  <c r="AC17" i="71"/>
  <c r="AC17" i="76" s="1"/>
  <c r="B19" i="71"/>
  <c r="B19" i="76" s="1"/>
  <c r="B20" i="71"/>
  <c r="B20" i="76" s="1"/>
  <c r="B21" i="71"/>
  <c r="B21" i="76" s="1"/>
  <c r="B22" i="71"/>
  <c r="B22" i="76" s="1"/>
  <c r="B23" i="71"/>
  <c r="B23" i="76" s="1"/>
  <c r="B24" i="71"/>
  <c r="B24" i="76" s="1"/>
  <c r="B25" i="71"/>
  <c r="B25" i="76" s="1"/>
  <c r="B26" i="71"/>
  <c r="B26" i="76" s="1"/>
  <c r="B27" i="71"/>
  <c r="B27" i="76" s="1"/>
  <c r="B28" i="71"/>
  <c r="B28" i="76" s="1"/>
  <c r="C19" i="71"/>
  <c r="C19" i="76" s="1"/>
  <c r="D19" i="71"/>
  <c r="D19" i="76" s="1"/>
  <c r="E19" i="71"/>
  <c r="E19" i="76" s="1"/>
  <c r="F19" i="71"/>
  <c r="F19" i="76" s="1"/>
  <c r="G19" i="71"/>
  <c r="G19" i="76" s="1"/>
  <c r="H19" i="71"/>
  <c r="H19" i="76" s="1"/>
  <c r="I19" i="71"/>
  <c r="I19" i="76" s="1"/>
  <c r="J19" i="71"/>
  <c r="J19" i="76" s="1"/>
  <c r="K19" i="71"/>
  <c r="K19" i="76" s="1"/>
  <c r="L19" i="71"/>
  <c r="L19" i="76" s="1"/>
  <c r="M19" i="71"/>
  <c r="M19" i="76" s="1"/>
  <c r="N19" i="71"/>
  <c r="N19" i="76" s="1"/>
  <c r="O19" i="71"/>
  <c r="O19" i="76" s="1"/>
  <c r="P19" i="71"/>
  <c r="P19" i="76" s="1"/>
  <c r="Q19" i="71"/>
  <c r="Q19" i="76" s="1"/>
  <c r="R19" i="71"/>
  <c r="R19" i="76" s="1"/>
  <c r="S19" i="71"/>
  <c r="S19" i="76" s="1"/>
  <c r="T19" i="71"/>
  <c r="T19" i="76" s="1"/>
  <c r="U19" i="71"/>
  <c r="U19" i="76" s="1"/>
  <c r="V19" i="71"/>
  <c r="V19" i="76" s="1"/>
  <c r="W19" i="71"/>
  <c r="W19" i="76" s="1"/>
  <c r="X19" i="71"/>
  <c r="X19" i="76" s="1"/>
  <c r="Y19" i="71"/>
  <c r="Y19" i="76" s="1"/>
  <c r="Z19" i="71"/>
  <c r="Z19" i="76" s="1"/>
  <c r="AA19" i="71"/>
  <c r="AA19" i="76" s="1"/>
  <c r="AB19" i="71"/>
  <c r="AB19" i="76" s="1"/>
  <c r="AC19" i="71"/>
  <c r="AC19" i="76" s="1"/>
  <c r="C20" i="71"/>
  <c r="C20" i="76" s="1"/>
  <c r="D20" i="71"/>
  <c r="D20" i="76" s="1"/>
  <c r="E20" i="71"/>
  <c r="E20" i="76" s="1"/>
  <c r="F20" i="71"/>
  <c r="F20" i="76" s="1"/>
  <c r="G20" i="71"/>
  <c r="G20" i="76" s="1"/>
  <c r="H20" i="71"/>
  <c r="H20" i="76" s="1"/>
  <c r="I20" i="71"/>
  <c r="I20" i="76" s="1"/>
  <c r="J20" i="71"/>
  <c r="J20" i="76" s="1"/>
  <c r="K20" i="71"/>
  <c r="K20" i="76" s="1"/>
  <c r="L20" i="71"/>
  <c r="L20" i="76" s="1"/>
  <c r="M20" i="71"/>
  <c r="M20" i="76" s="1"/>
  <c r="N20" i="71"/>
  <c r="N20" i="76" s="1"/>
  <c r="O20" i="71"/>
  <c r="O20" i="76" s="1"/>
  <c r="P20" i="71"/>
  <c r="P20" i="76" s="1"/>
  <c r="Q20" i="71"/>
  <c r="Q20" i="76" s="1"/>
  <c r="R20" i="71"/>
  <c r="R20" i="76" s="1"/>
  <c r="S20" i="71"/>
  <c r="S20" i="76" s="1"/>
  <c r="T20" i="71"/>
  <c r="T20" i="76" s="1"/>
  <c r="U20" i="71"/>
  <c r="U20" i="76" s="1"/>
  <c r="V20" i="71"/>
  <c r="V20" i="76" s="1"/>
  <c r="W20" i="71"/>
  <c r="W20" i="76" s="1"/>
  <c r="X20" i="71"/>
  <c r="X20" i="76" s="1"/>
  <c r="Y20" i="71"/>
  <c r="Y20" i="76" s="1"/>
  <c r="Z20" i="71"/>
  <c r="Z20" i="76" s="1"/>
  <c r="AA20" i="71"/>
  <c r="AA20" i="76" s="1"/>
  <c r="AB20" i="71"/>
  <c r="AB20" i="76" s="1"/>
  <c r="AC20" i="71"/>
  <c r="AC20" i="76" s="1"/>
  <c r="C21" i="71"/>
  <c r="C21" i="76" s="1"/>
  <c r="D21" i="71"/>
  <c r="D21" i="76" s="1"/>
  <c r="E21" i="71"/>
  <c r="E21" i="76" s="1"/>
  <c r="F21" i="71"/>
  <c r="F21" i="76" s="1"/>
  <c r="G21" i="71"/>
  <c r="G21" i="76" s="1"/>
  <c r="H21" i="71"/>
  <c r="H21" i="76" s="1"/>
  <c r="I21" i="71"/>
  <c r="I21" i="76" s="1"/>
  <c r="J21" i="71"/>
  <c r="J21" i="76" s="1"/>
  <c r="K21" i="71"/>
  <c r="K21" i="76" s="1"/>
  <c r="L21" i="71"/>
  <c r="L21" i="76" s="1"/>
  <c r="M21" i="71"/>
  <c r="M21" i="76" s="1"/>
  <c r="N21" i="71"/>
  <c r="N21" i="76" s="1"/>
  <c r="O21" i="71"/>
  <c r="O21" i="76" s="1"/>
  <c r="P21" i="71"/>
  <c r="P21" i="76" s="1"/>
  <c r="Q21" i="71"/>
  <c r="Q21" i="76" s="1"/>
  <c r="R21" i="71"/>
  <c r="R21" i="76" s="1"/>
  <c r="S21" i="71"/>
  <c r="S21" i="76" s="1"/>
  <c r="T21" i="71"/>
  <c r="T21" i="76" s="1"/>
  <c r="U21" i="71"/>
  <c r="U21" i="76" s="1"/>
  <c r="V21" i="71"/>
  <c r="V21" i="76" s="1"/>
  <c r="W21" i="71"/>
  <c r="W21" i="76" s="1"/>
  <c r="X21" i="71"/>
  <c r="X21" i="76" s="1"/>
  <c r="Y21" i="71"/>
  <c r="Y21" i="76" s="1"/>
  <c r="Z21" i="71"/>
  <c r="Z21" i="76" s="1"/>
  <c r="AA21" i="71"/>
  <c r="AA21" i="76" s="1"/>
  <c r="AB21" i="71"/>
  <c r="AB21" i="76" s="1"/>
  <c r="AC21" i="71"/>
  <c r="AC21" i="76" s="1"/>
  <c r="C22" i="71"/>
  <c r="C22" i="76" s="1"/>
  <c r="D22" i="71"/>
  <c r="D22" i="76" s="1"/>
  <c r="E22" i="71"/>
  <c r="E22" i="76" s="1"/>
  <c r="F22" i="71"/>
  <c r="F22" i="76" s="1"/>
  <c r="G22" i="71"/>
  <c r="G22" i="76" s="1"/>
  <c r="H22" i="71"/>
  <c r="H22" i="76" s="1"/>
  <c r="I22" i="71"/>
  <c r="I22" i="76" s="1"/>
  <c r="J22" i="71"/>
  <c r="J22" i="76" s="1"/>
  <c r="K22" i="71"/>
  <c r="K22" i="76" s="1"/>
  <c r="L22" i="71"/>
  <c r="L22" i="76" s="1"/>
  <c r="M22" i="71"/>
  <c r="M22" i="76" s="1"/>
  <c r="N22" i="71"/>
  <c r="N22" i="76" s="1"/>
  <c r="O22" i="71"/>
  <c r="O22" i="76" s="1"/>
  <c r="P22" i="71"/>
  <c r="P22" i="76" s="1"/>
  <c r="Q22" i="71"/>
  <c r="Q22" i="76" s="1"/>
  <c r="R22" i="71"/>
  <c r="R22" i="76" s="1"/>
  <c r="S22" i="71"/>
  <c r="S22" i="76" s="1"/>
  <c r="T22" i="71"/>
  <c r="T22" i="76" s="1"/>
  <c r="U22" i="71"/>
  <c r="U22" i="76" s="1"/>
  <c r="V22" i="71"/>
  <c r="V22" i="76" s="1"/>
  <c r="W22" i="71"/>
  <c r="W22" i="76" s="1"/>
  <c r="X22" i="71"/>
  <c r="X22" i="76" s="1"/>
  <c r="Y22" i="71"/>
  <c r="Y22" i="76" s="1"/>
  <c r="Z22" i="71"/>
  <c r="Z22" i="76" s="1"/>
  <c r="AA22" i="71"/>
  <c r="AA22" i="76" s="1"/>
  <c r="AB22" i="71"/>
  <c r="AB22" i="76" s="1"/>
  <c r="AC22" i="71"/>
  <c r="AC22" i="76" s="1"/>
  <c r="C23" i="71"/>
  <c r="C23" i="76" s="1"/>
  <c r="D23" i="71"/>
  <c r="D23" i="76" s="1"/>
  <c r="E23" i="71"/>
  <c r="E23" i="76" s="1"/>
  <c r="F23" i="71"/>
  <c r="F23" i="76" s="1"/>
  <c r="G23" i="71"/>
  <c r="G23" i="76" s="1"/>
  <c r="H23" i="71"/>
  <c r="H23" i="76" s="1"/>
  <c r="I23" i="71"/>
  <c r="I23" i="76" s="1"/>
  <c r="J23" i="71"/>
  <c r="J23" i="76" s="1"/>
  <c r="K23" i="71"/>
  <c r="K23" i="76" s="1"/>
  <c r="L23" i="71"/>
  <c r="L23" i="76" s="1"/>
  <c r="M23" i="71"/>
  <c r="M23" i="76" s="1"/>
  <c r="N23" i="71"/>
  <c r="N23" i="76" s="1"/>
  <c r="O23" i="71"/>
  <c r="O23" i="76" s="1"/>
  <c r="P23" i="71"/>
  <c r="P23" i="76" s="1"/>
  <c r="Q23" i="71"/>
  <c r="Q23" i="76" s="1"/>
  <c r="R23" i="71"/>
  <c r="R23" i="76" s="1"/>
  <c r="S23" i="71"/>
  <c r="S23" i="76" s="1"/>
  <c r="T23" i="71"/>
  <c r="T23" i="76" s="1"/>
  <c r="U23" i="71"/>
  <c r="U23" i="76" s="1"/>
  <c r="V23" i="71"/>
  <c r="V23" i="76" s="1"/>
  <c r="W23" i="71"/>
  <c r="W23" i="76" s="1"/>
  <c r="X23" i="71"/>
  <c r="X23" i="76" s="1"/>
  <c r="Y23" i="71"/>
  <c r="Y23" i="76" s="1"/>
  <c r="Z23" i="71"/>
  <c r="Z23" i="76" s="1"/>
  <c r="AA23" i="71"/>
  <c r="AA23" i="76" s="1"/>
  <c r="AB23" i="71"/>
  <c r="AB23" i="76" s="1"/>
  <c r="AC23" i="71"/>
  <c r="AC23" i="76" s="1"/>
  <c r="C24" i="71"/>
  <c r="C24" i="76" s="1"/>
  <c r="D24" i="71"/>
  <c r="D24" i="76" s="1"/>
  <c r="E24" i="71"/>
  <c r="E24" i="76" s="1"/>
  <c r="F24" i="71"/>
  <c r="F24" i="76" s="1"/>
  <c r="G24" i="71"/>
  <c r="G24" i="76" s="1"/>
  <c r="H24" i="71"/>
  <c r="H24" i="76" s="1"/>
  <c r="I24" i="71"/>
  <c r="I24" i="76" s="1"/>
  <c r="J24" i="71"/>
  <c r="J24" i="76" s="1"/>
  <c r="K24" i="71"/>
  <c r="K24" i="76" s="1"/>
  <c r="L24" i="71"/>
  <c r="L24" i="76" s="1"/>
  <c r="M24" i="71"/>
  <c r="M24" i="76" s="1"/>
  <c r="N24" i="71"/>
  <c r="N24" i="76" s="1"/>
  <c r="O24" i="71"/>
  <c r="O24" i="76" s="1"/>
  <c r="P24" i="71"/>
  <c r="P24" i="76" s="1"/>
  <c r="Q24" i="71"/>
  <c r="Q24" i="76" s="1"/>
  <c r="R24" i="71"/>
  <c r="R24" i="76" s="1"/>
  <c r="S24" i="71"/>
  <c r="S24" i="76" s="1"/>
  <c r="T24" i="71"/>
  <c r="T24" i="76" s="1"/>
  <c r="U24" i="71"/>
  <c r="U24" i="76" s="1"/>
  <c r="V24" i="71"/>
  <c r="V24" i="76" s="1"/>
  <c r="W24" i="71"/>
  <c r="W24" i="76" s="1"/>
  <c r="X24" i="71"/>
  <c r="X24" i="76" s="1"/>
  <c r="Y24" i="71"/>
  <c r="Y24" i="76" s="1"/>
  <c r="Z24" i="71"/>
  <c r="Z24" i="76" s="1"/>
  <c r="AA24" i="71"/>
  <c r="AA24" i="76" s="1"/>
  <c r="AB24" i="71"/>
  <c r="AB24" i="76" s="1"/>
  <c r="AC24" i="71"/>
  <c r="AC24" i="76" s="1"/>
  <c r="C25" i="71"/>
  <c r="D25" i="71"/>
  <c r="D25" i="76" s="1"/>
  <c r="E25" i="71"/>
  <c r="E25" i="76" s="1"/>
  <c r="F25" i="71"/>
  <c r="F25" i="76" s="1"/>
  <c r="G25" i="71"/>
  <c r="G25" i="76" s="1"/>
  <c r="H25" i="71"/>
  <c r="H25" i="76" s="1"/>
  <c r="I25" i="71"/>
  <c r="I25" i="76" s="1"/>
  <c r="J25" i="71"/>
  <c r="J25" i="76" s="1"/>
  <c r="K25" i="71"/>
  <c r="K25" i="76" s="1"/>
  <c r="L25" i="71"/>
  <c r="L25" i="76" s="1"/>
  <c r="M25" i="71"/>
  <c r="M25" i="76" s="1"/>
  <c r="N25" i="71"/>
  <c r="N25" i="76" s="1"/>
  <c r="O25" i="71"/>
  <c r="O25" i="76" s="1"/>
  <c r="P25" i="71"/>
  <c r="P25" i="76" s="1"/>
  <c r="Q25" i="71"/>
  <c r="Q25" i="76" s="1"/>
  <c r="R25" i="71"/>
  <c r="R25" i="76" s="1"/>
  <c r="S25" i="71"/>
  <c r="S25" i="76" s="1"/>
  <c r="T25" i="71"/>
  <c r="T25" i="76" s="1"/>
  <c r="U25" i="71"/>
  <c r="U25" i="76" s="1"/>
  <c r="V25" i="71"/>
  <c r="V25" i="76" s="1"/>
  <c r="W25" i="71"/>
  <c r="W25" i="76" s="1"/>
  <c r="X25" i="71"/>
  <c r="X25" i="76" s="1"/>
  <c r="Y25" i="71"/>
  <c r="Y25" i="76" s="1"/>
  <c r="Z25" i="71"/>
  <c r="Z25" i="76" s="1"/>
  <c r="AA25" i="71"/>
  <c r="AA25" i="76" s="1"/>
  <c r="AB25" i="71"/>
  <c r="AB25" i="76" s="1"/>
  <c r="AC25" i="71"/>
  <c r="AC25" i="76" s="1"/>
  <c r="C26" i="71"/>
  <c r="C26" i="76" s="1"/>
  <c r="D26" i="71"/>
  <c r="D26" i="76" s="1"/>
  <c r="E26" i="71"/>
  <c r="E26" i="76" s="1"/>
  <c r="F26" i="71"/>
  <c r="F26" i="76" s="1"/>
  <c r="G26" i="71"/>
  <c r="G26" i="76" s="1"/>
  <c r="H26" i="71"/>
  <c r="H26" i="76" s="1"/>
  <c r="I26" i="71"/>
  <c r="I26" i="76" s="1"/>
  <c r="J26" i="71"/>
  <c r="J26" i="76" s="1"/>
  <c r="K26" i="71"/>
  <c r="K26" i="76" s="1"/>
  <c r="L26" i="71"/>
  <c r="L26" i="76" s="1"/>
  <c r="M26" i="71"/>
  <c r="M26" i="76" s="1"/>
  <c r="N26" i="71"/>
  <c r="N26" i="76" s="1"/>
  <c r="O26" i="71"/>
  <c r="O26" i="76" s="1"/>
  <c r="P26" i="71"/>
  <c r="P26" i="76" s="1"/>
  <c r="Q26" i="71"/>
  <c r="Q26" i="76" s="1"/>
  <c r="R26" i="71"/>
  <c r="R26" i="76" s="1"/>
  <c r="S26" i="71"/>
  <c r="S26" i="76" s="1"/>
  <c r="T26" i="71"/>
  <c r="T26" i="76" s="1"/>
  <c r="U26" i="71"/>
  <c r="U26" i="76" s="1"/>
  <c r="V26" i="71"/>
  <c r="V26" i="76" s="1"/>
  <c r="W26" i="71"/>
  <c r="W26" i="76" s="1"/>
  <c r="X26" i="71"/>
  <c r="X26" i="76" s="1"/>
  <c r="Y26" i="71"/>
  <c r="Y26" i="76" s="1"/>
  <c r="Z26" i="71"/>
  <c r="Z26" i="76" s="1"/>
  <c r="AA26" i="71"/>
  <c r="AA26" i="76" s="1"/>
  <c r="AB26" i="71"/>
  <c r="AB26" i="76" s="1"/>
  <c r="AC26" i="71"/>
  <c r="AC26" i="76" s="1"/>
  <c r="C27" i="71"/>
  <c r="C27" i="76" s="1"/>
  <c r="D27" i="71"/>
  <c r="D27" i="76" s="1"/>
  <c r="E27" i="71"/>
  <c r="E27" i="76" s="1"/>
  <c r="F27" i="71"/>
  <c r="F27" i="76" s="1"/>
  <c r="G27" i="71"/>
  <c r="G27" i="76" s="1"/>
  <c r="H27" i="71"/>
  <c r="H27" i="76" s="1"/>
  <c r="I27" i="71"/>
  <c r="I27" i="76" s="1"/>
  <c r="J27" i="71"/>
  <c r="J27" i="76" s="1"/>
  <c r="K27" i="71"/>
  <c r="K27" i="76" s="1"/>
  <c r="L27" i="71"/>
  <c r="L27" i="76" s="1"/>
  <c r="M27" i="71"/>
  <c r="M27" i="76" s="1"/>
  <c r="N27" i="71"/>
  <c r="N27" i="76" s="1"/>
  <c r="O27" i="71"/>
  <c r="O27" i="76" s="1"/>
  <c r="P27" i="71"/>
  <c r="P27" i="76" s="1"/>
  <c r="Q27" i="71"/>
  <c r="Q27" i="76" s="1"/>
  <c r="R27" i="71"/>
  <c r="R27" i="76" s="1"/>
  <c r="S27" i="71"/>
  <c r="S27" i="76" s="1"/>
  <c r="T27" i="71"/>
  <c r="T27" i="76" s="1"/>
  <c r="U27" i="71"/>
  <c r="U27" i="76" s="1"/>
  <c r="V27" i="71"/>
  <c r="V27" i="76" s="1"/>
  <c r="W27" i="71"/>
  <c r="W27" i="76" s="1"/>
  <c r="X27" i="71"/>
  <c r="X27" i="76" s="1"/>
  <c r="Y27" i="71"/>
  <c r="Y27" i="76" s="1"/>
  <c r="Z27" i="71"/>
  <c r="Z27" i="76" s="1"/>
  <c r="AA27" i="71"/>
  <c r="AA27" i="76" s="1"/>
  <c r="AB27" i="71"/>
  <c r="AB27" i="76" s="1"/>
  <c r="AC27" i="71"/>
  <c r="AC27" i="76" s="1"/>
  <c r="C28" i="71"/>
  <c r="C28" i="76" s="1"/>
  <c r="D28" i="71"/>
  <c r="D28" i="76" s="1"/>
  <c r="E28" i="71"/>
  <c r="E28" i="76" s="1"/>
  <c r="F28" i="71"/>
  <c r="F28" i="76" s="1"/>
  <c r="G28" i="71"/>
  <c r="G28" i="76" s="1"/>
  <c r="H28" i="71"/>
  <c r="H28" i="76" s="1"/>
  <c r="I28" i="71"/>
  <c r="I28" i="76" s="1"/>
  <c r="J28" i="71"/>
  <c r="J28" i="76" s="1"/>
  <c r="K28" i="71"/>
  <c r="K28" i="76" s="1"/>
  <c r="L28" i="71"/>
  <c r="L28" i="76" s="1"/>
  <c r="M28" i="71"/>
  <c r="M28" i="76" s="1"/>
  <c r="N28" i="71"/>
  <c r="N28" i="76" s="1"/>
  <c r="O28" i="71"/>
  <c r="O28" i="76" s="1"/>
  <c r="P28" i="71"/>
  <c r="P28" i="76" s="1"/>
  <c r="Q28" i="71"/>
  <c r="Q28" i="76" s="1"/>
  <c r="R28" i="71"/>
  <c r="R28" i="76" s="1"/>
  <c r="S28" i="71"/>
  <c r="S28" i="76" s="1"/>
  <c r="T28" i="71"/>
  <c r="T28" i="76" s="1"/>
  <c r="U28" i="71"/>
  <c r="U28" i="76" s="1"/>
  <c r="V28" i="71"/>
  <c r="V28" i="76" s="1"/>
  <c r="W28" i="71"/>
  <c r="W28" i="76" s="1"/>
  <c r="X28" i="71"/>
  <c r="X28" i="76" s="1"/>
  <c r="Y28" i="71"/>
  <c r="Y28" i="76" s="1"/>
  <c r="Z28" i="71"/>
  <c r="Z28" i="76" s="1"/>
  <c r="AA28" i="71"/>
  <c r="AA28" i="76" s="1"/>
  <c r="AB28" i="71"/>
  <c r="AB28" i="76" s="1"/>
  <c r="AC28" i="71"/>
  <c r="AC28" i="76" s="1"/>
  <c r="E6" i="59"/>
  <c r="B6" i="59"/>
  <c r="B5" i="59"/>
  <c r="B4" i="59"/>
  <c r="B3" i="59"/>
  <c r="I6" i="71"/>
  <c r="I5" i="71"/>
  <c r="H37" i="69" l="1"/>
  <c r="K35" i="68"/>
  <c r="M35" i="68" s="1"/>
  <c r="H36" i="69"/>
  <c r="K33" i="68"/>
  <c r="M33" i="68" s="1"/>
  <c r="T109" i="65"/>
  <c r="T115" i="65"/>
  <c r="U10" i="65"/>
  <c r="R10" i="59"/>
  <c r="R115" i="59" s="1"/>
  <c r="G37" i="69"/>
  <c r="G36" i="69"/>
  <c r="Z43" i="76"/>
  <c r="R43" i="76"/>
  <c r="J43" i="76"/>
  <c r="V44" i="76"/>
  <c r="N44" i="76"/>
  <c r="AD28" i="76"/>
  <c r="L30" i="69" s="1"/>
  <c r="AE23" i="76"/>
  <c r="M25" i="69" s="1"/>
  <c r="R39" i="76"/>
  <c r="R35" i="76"/>
  <c r="R42" i="76"/>
  <c r="W44" i="76"/>
  <c r="W40" i="76"/>
  <c r="O44" i="76"/>
  <c r="O40" i="76"/>
  <c r="G44" i="76"/>
  <c r="G40" i="76"/>
  <c r="AD22" i="76"/>
  <c r="L24" i="69" s="1"/>
  <c r="V43" i="76"/>
  <c r="AF21" i="76"/>
  <c r="N23" i="69" s="1"/>
  <c r="Y43" i="76"/>
  <c r="Q43" i="76"/>
  <c r="I43" i="76"/>
  <c r="AF22" i="76"/>
  <c r="N24" i="69" s="1"/>
  <c r="AE22" i="76"/>
  <c r="M24" i="69" s="1"/>
  <c r="Y39" i="76"/>
  <c r="Y35" i="76"/>
  <c r="Y42" i="76"/>
  <c r="Q35" i="76"/>
  <c r="Q39" i="76"/>
  <c r="Q42" i="76"/>
  <c r="I35" i="76"/>
  <c r="I39" i="76"/>
  <c r="I42" i="76"/>
  <c r="H44" i="76"/>
  <c r="H40" i="76"/>
  <c r="Z39" i="76"/>
  <c r="Z35" i="76"/>
  <c r="Z42" i="76"/>
  <c r="J39" i="76"/>
  <c r="J42" i="76"/>
  <c r="J35" i="76"/>
  <c r="AD27" i="76"/>
  <c r="L29" i="69" s="1"/>
  <c r="V40" i="76"/>
  <c r="N40" i="76"/>
  <c r="F44" i="76"/>
  <c r="F40" i="76"/>
  <c r="X43" i="76"/>
  <c r="P43" i="76"/>
  <c r="H43" i="76"/>
  <c r="AD19" i="76"/>
  <c r="L21" i="69" s="1"/>
  <c r="AE21" i="76"/>
  <c r="M23" i="69" s="1"/>
  <c r="X35" i="76"/>
  <c r="X39" i="76"/>
  <c r="X42" i="76"/>
  <c r="P35" i="76"/>
  <c r="P42" i="76"/>
  <c r="P39" i="76"/>
  <c r="H35" i="76"/>
  <c r="H42" i="76"/>
  <c r="H39" i="76"/>
  <c r="B39" i="76"/>
  <c r="AF17" i="76"/>
  <c r="B42" i="76"/>
  <c r="AE17" i="76"/>
  <c r="B35" i="76"/>
  <c r="AC40" i="76"/>
  <c r="AC44" i="76"/>
  <c r="U40" i="76"/>
  <c r="U44" i="76"/>
  <c r="M40" i="76"/>
  <c r="M44" i="76"/>
  <c r="E40" i="76"/>
  <c r="E44" i="76"/>
  <c r="AF23" i="76"/>
  <c r="N25" i="69" s="1"/>
  <c r="W43" i="76"/>
  <c r="O43" i="76"/>
  <c r="G43" i="76"/>
  <c r="AF28" i="76"/>
  <c r="N30" i="69" s="1"/>
  <c r="AE28" i="76"/>
  <c r="M30" i="69" s="1"/>
  <c r="AF20" i="76"/>
  <c r="N22" i="69" s="1"/>
  <c r="B43" i="76"/>
  <c r="AE20" i="76"/>
  <c r="W35" i="76"/>
  <c r="W42" i="76"/>
  <c r="W39" i="76"/>
  <c r="O42" i="76"/>
  <c r="O35" i="76"/>
  <c r="O39" i="76"/>
  <c r="G35" i="76"/>
  <c r="G42" i="76"/>
  <c r="G39" i="76"/>
  <c r="AD18" i="76"/>
  <c r="L20" i="69" s="1"/>
  <c r="S10" i="59"/>
  <c r="S115" i="59" s="1"/>
  <c r="AB40" i="76"/>
  <c r="AB44" i="76"/>
  <c r="L40" i="76"/>
  <c r="L44" i="76"/>
  <c r="AD24" i="76"/>
  <c r="L26" i="69" s="1"/>
  <c r="AD21" i="76"/>
  <c r="L23" i="69" s="1"/>
  <c r="N43" i="76"/>
  <c r="F43" i="76"/>
  <c r="AE27" i="76"/>
  <c r="M29" i="69" s="1"/>
  <c r="AF19" i="76"/>
  <c r="N21" i="69" s="1"/>
  <c r="AE19" i="76"/>
  <c r="M21" i="69" s="1"/>
  <c r="V42" i="76"/>
  <c r="V39" i="76"/>
  <c r="V35" i="76"/>
  <c r="N42" i="76"/>
  <c r="N39" i="76"/>
  <c r="N35" i="76"/>
  <c r="F42" i="76"/>
  <c r="F35" i="76"/>
  <c r="F39" i="76"/>
  <c r="AF18" i="76"/>
  <c r="N20" i="69" s="1"/>
  <c r="AE18" i="76"/>
  <c r="M20" i="69" s="1"/>
  <c r="P44" i="76"/>
  <c r="P40" i="76"/>
  <c r="T40" i="76"/>
  <c r="T44" i="76"/>
  <c r="AA40" i="76"/>
  <c r="AA44" i="76"/>
  <c r="S40" i="76"/>
  <c r="S44" i="76"/>
  <c r="K40" i="76"/>
  <c r="K44" i="76"/>
  <c r="C40" i="76"/>
  <c r="C44" i="76"/>
  <c r="AD26" i="76"/>
  <c r="AC43" i="76"/>
  <c r="U43" i="76"/>
  <c r="M43" i="76"/>
  <c r="E43" i="76"/>
  <c r="AF26" i="76"/>
  <c r="B44" i="76"/>
  <c r="AE26" i="76"/>
  <c r="B40" i="76"/>
  <c r="AC39" i="76"/>
  <c r="AC42" i="76"/>
  <c r="AC35" i="76"/>
  <c r="U42" i="76"/>
  <c r="U39" i="76"/>
  <c r="U35" i="76"/>
  <c r="M42" i="76"/>
  <c r="M39" i="76"/>
  <c r="M35" i="76"/>
  <c r="E39" i="76"/>
  <c r="E42" i="76"/>
  <c r="E35" i="76"/>
  <c r="X44" i="76"/>
  <c r="X40" i="76"/>
  <c r="AD25" i="71"/>
  <c r="B27" i="69" s="1"/>
  <c r="C25" i="76"/>
  <c r="AD25" i="76" s="1"/>
  <c r="L27" i="69" s="1"/>
  <c r="D44" i="76"/>
  <c r="D40" i="76"/>
  <c r="Z40" i="76"/>
  <c r="Z44" i="76"/>
  <c r="R40" i="76"/>
  <c r="R44" i="76"/>
  <c r="J40" i="76"/>
  <c r="J44" i="76"/>
  <c r="AD23" i="76"/>
  <c r="L25" i="69" s="1"/>
  <c r="AB43" i="76"/>
  <c r="T43" i="76"/>
  <c r="L43" i="76"/>
  <c r="D43" i="76"/>
  <c r="AB39" i="76"/>
  <c r="AB42" i="76"/>
  <c r="AB35" i="76"/>
  <c r="T39" i="76"/>
  <c r="T42" i="76"/>
  <c r="T35" i="76"/>
  <c r="L39" i="76"/>
  <c r="L35" i="76"/>
  <c r="L42" i="76"/>
  <c r="D39" i="76"/>
  <c r="D35" i="76"/>
  <c r="D42" i="76"/>
  <c r="AF27" i="76"/>
  <c r="N29" i="69" s="1"/>
  <c r="Y40" i="76"/>
  <c r="Y44" i="76"/>
  <c r="Q40" i="76"/>
  <c r="Q44" i="76"/>
  <c r="I40" i="76"/>
  <c r="I44" i="76"/>
  <c r="AA43" i="76"/>
  <c r="S43" i="76"/>
  <c r="K43" i="76"/>
  <c r="AD20" i="76"/>
  <c r="AE24" i="76"/>
  <c r="M26" i="69" s="1"/>
  <c r="AF24" i="76"/>
  <c r="AA39" i="76"/>
  <c r="AA35" i="76"/>
  <c r="AA42" i="76"/>
  <c r="S39" i="76"/>
  <c r="S42" i="76"/>
  <c r="S35" i="76"/>
  <c r="K39" i="76"/>
  <c r="K35" i="76"/>
  <c r="K42" i="76"/>
  <c r="AD17" i="76"/>
  <c r="C39" i="76"/>
  <c r="C42" i="76"/>
  <c r="AF17" i="71"/>
  <c r="D19" i="69" s="1"/>
  <c r="AE17" i="71"/>
  <c r="C19" i="69" s="1"/>
  <c r="AD22" i="71"/>
  <c r="B24" i="69" s="1"/>
  <c r="AE22" i="71"/>
  <c r="C24" i="69" s="1"/>
  <c r="AF22" i="71"/>
  <c r="D24" i="69" s="1"/>
  <c r="AF23" i="71"/>
  <c r="D25" i="69" s="1"/>
  <c r="AE23" i="71"/>
  <c r="C25" i="69" s="1"/>
  <c r="AD27" i="71"/>
  <c r="B29" i="69" s="1"/>
  <c r="AD19" i="71"/>
  <c r="B21" i="69" s="1"/>
  <c r="AF21" i="71"/>
  <c r="D23" i="69" s="1"/>
  <c r="AE21" i="71"/>
  <c r="C23" i="69" s="1"/>
  <c r="AD21" i="71"/>
  <c r="B23" i="69" s="1"/>
  <c r="AE27" i="71"/>
  <c r="C29" i="69" s="1"/>
  <c r="AF27" i="71"/>
  <c r="D29" i="69" s="1"/>
  <c r="AE19" i="71"/>
  <c r="C21" i="69" s="1"/>
  <c r="AF19" i="71"/>
  <c r="AF18" i="71"/>
  <c r="D20" i="69" s="1"/>
  <c r="AE18" i="71"/>
  <c r="C20" i="69" s="1"/>
  <c r="AF20" i="71"/>
  <c r="D22" i="69" s="1"/>
  <c r="AE20" i="71"/>
  <c r="C22" i="69" s="1"/>
  <c r="AD18" i="71"/>
  <c r="B20" i="69" s="1"/>
  <c r="AD26" i="71"/>
  <c r="B28" i="69" s="1"/>
  <c r="AF26" i="71"/>
  <c r="D28" i="69" s="1"/>
  <c r="AE26" i="71"/>
  <c r="C28" i="69" s="1"/>
  <c r="AD24" i="71"/>
  <c r="B26" i="69" s="1"/>
  <c r="AD23" i="71"/>
  <c r="B25" i="69" s="1"/>
  <c r="AE25" i="71"/>
  <c r="C27" i="69" s="1"/>
  <c r="AF25" i="71"/>
  <c r="D27" i="69" s="1"/>
  <c r="AF28" i="71"/>
  <c r="D30" i="69" s="1"/>
  <c r="AE28" i="71"/>
  <c r="C30" i="69" s="1"/>
  <c r="AD28" i="71"/>
  <c r="B30" i="69" s="1"/>
  <c r="AD20" i="71"/>
  <c r="AF24" i="71"/>
  <c r="D26" i="69" s="1"/>
  <c r="AE24" i="71"/>
  <c r="C26" i="69" s="1"/>
  <c r="AD17" i="71"/>
  <c r="B19" i="69" s="1"/>
  <c r="R109" i="59" l="1"/>
  <c r="U109" i="65"/>
  <c r="U115" i="65"/>
  <c r="S109" i="59"/>
  <c r="V10" i="65"/>
  <c r="C10" i="77"/>
  <c r="B11" i="85"/>
  <c r="T10" i="59"/>
  <c r="T115" i="59" s="1"/>
  <c r="C11" i="85"/>
  <c r="C19" i="85" s="1"/>
  <c r="AF25" i="76"/>
  <c r="N27" i="69" s="1"/>
  <c r="C43" i="76"/>
  <c r="C35" i="76"/>
  <c r="N26" i="69"/>
  <c r="AE25" i="76"/>
  <c r="M27" i="69" s="1"/>
  <c r="M28" i="69"/>
  <c r="AE44" i="76"/>
  <c r="AE40" i="76"/>
  <c r="M37" i="69" s="1"/>
  <c r="L28" i="69"/>
  <c r="AD40" i="76"/>
  <c r="L37" i="69" s="1"/>
  <c r="AD44" i="76"/>
  <c r="L22" i="69"/>
  <c r="AD43" i="76"/>
  <c r="M22" i="69"/>
  <c r="AD43" i="71"/>
  <c r="B22" i="69"/>
  <c r="AF39" i="71"/>
  <c r="D36" i="69" s="1"/>
  <c r="D21" i="69"/>
  <c r="N28" i="69"/>
  <c r="AF40" i="76"/>
  <c r="N37" i="69" s="1"/>
  <c r="AF44" i="76"/>
  <c r="AE42" i="76"/>
  <c r="M19" i="69"/>
  <c r="AE39" i="76"/>
  <c r="M36" i="69" s="1"/>
  <c r="L19" i="69"/>
  <c r="AD42" i="76"/>
  <c r="AD35" i="76"/>
  <c r="AD39" i="76"/>
  <c r="L36" i="69" s="1"/>
  <c r="N19" i="69"/>
  <c r="AF39" i="76"/>
  <c r="N36" i="69" s="1"/>
  <c r="AF42" i="76"/>
  <c r="AE44" i="71"/>
  <c r="AE40" i="71"/>
  <c r="AF44" i="71"/>
  <c r="AD44" i="71"/>
  <c r="AD40" i="71"/>
  <c r="AF40" i="71"/>
  <c r="D37" i="69" s="1"/>
  <c r="AF43" i="71"/>
  <c r="AE43" i="71"/>
  <c r="AD42" i="71"/>
  <c r="AD39" i="71"/>
  <c r="AD35" i="71"/>
  <c r="AE39" i="71"/>
  <c r="AE35" i="71"/>
  <c r="AE42" i="71"/>
  <c r="AF35" i="71"/>
  <c r="AF42" i="71"/>
  <c r="C36" i="69" l="1"/>
  <c r="C33" i="68"/>
  <c r="E33" i="68" s="1"/>
  <c r="V109" i="65"/>
  <c r="V115" i="65"/>
  <c r="C37" i="69"/>
  <c r="C35" i="68"/>
  <c r="E35" i="68" s="1"/>
  <c r="T109" i="59"/>
  <c r="W10" i="65"/>
  <c r="AG10" i="77"/>
  <c r="D10" i="77"/>
  <c r="U10" i="59"/>
  <c r="U115" i="59" s="1"/>
  <c r="D11" i="85"/>
  <c r="D19" i="85" s="1"/>
  <c r="B19" i="85"/>
  <c r="B36" i="69"/>
  <c r="B37" i="69"/>
  <c r="AF43" i="76"/>
  <c r="AF35" i="76"/>
  <c r="AE35" i="76"/>
  <c r="AE43" i="76"/>
  <c r="AC33" i="71"/>
  <c r="AC33" i="76" s="1"/>
  <c r="AB33" i="71"/>
  <c r="AB33" i="76" s="1"/>
  <c r="AA33" i="71"/>
  <c r="AA33" i="76" s="1"/>
  <c r="Z33" i="71"/>
  <c r="Z33" i="76" s="1"/>
  <c r="Y33" i="71"/>
  <c r="Y33" i="76" s="1"/>
  <c r="X33" i="71"/>
  <c r="X33" i="76" s="1"/>
  <c r="W33" i="71"/>
  <c r="W33" i="76" s="1"/>
  <c r="V33" i="71"/>
  <c r="V33" i="76" s="1"/>
  <c r="U33" i="71"/>
  <c r="U33" i="76" s="1"/>
  <c r="T33" i="71"/>
  <c r="T33" i="76" s="1"/>
  <c r="S33" i="71"/>
  <c r="S33" i="76" s="1"/>
  <c r="R33" i="71"/>
  <c r="R33" i="76" s="1"/>
  <c r="Q33" i="71"/>
  <c r="Q33" i="76" s="1"/>
  <c r="P33" i="71"/>
  <c r="P33" i="76" s="1"/>
  <c r="O33" i="71"/>
  <c r="O33" i="76" s="1"/>
  <c r="N33" i="71"/>
  <c r="N33" i="76" s="1"/>
  <c r="M33" i="71"/>
  <c r="M33" i="76" s="1"/>
  <c r="L33" i="71"/>
  <c r="L33" i="76" s="1"/>
  <c r="K33" i="71"/>
  <c r="K33" i="76" s="1"/>
  <c r="J33" i="71"/>
  <c r="J33" i="76" s="1"/>
  <c r="I33" i="71"/>
  <c r="I33" i="76" s="1"/>
  <c r="H33" i="71"/>
  <c r="H33" i="76" s="1"/>
  <c r="G33" i="71"/>
  <c r="G33" i="76" s="1"/>
  <c r="F33" i="71"/>
  <c r="F33" i="76" s="1"/>
  <c r="E33" i="71"/>
  <c r="E33" i="76" s="1"/>
  <c r="D33" i="71"/>
  <c r="D33" i="76" s="1"/>
  <c r="C33" i="71"/>
  <c r="C33" i="76" s="1"/>
  <c r="B33" i="71"/>
  <c r="B33" i="76" s="1"/>
  <c r="AC32" i="71"/>
  <c r="AC32" i="76" s="1"/>
  <c r="AB32" i="71"/>
  <c r="AB32" i="76" s="1"/>
  <c r="AA32" i="71"/>
  <c r="AA32" i="76" s="1"/>
  <c r="Z32" i="71"/>
  <c r="Z32" i="76" s="1"/>
  <c r="Y32" i="71"/>
  <c r="Y32" i="76" s="1"/>
  <c r="X32" i="71"/>
  <c r="X32" i="76" s="1"/>
  <c r="W32" i="71"/>
  <c r="W32" i="76" s="1"/>
  <c r="V32" i="71"/>
  <c r="V32" i="76" s="1"/>
  <c r="U32" i="71"/>
  <c r="U32" i="76" s="1"/>
  <c r="T32" i="71"/>
  <c r="T32" i="76" s="1"/>
  <c r="S32" i="71"/>
  <c r="S32" i="76" s="1"/>
  <c r="R32" i="71"/>
  <c r="R32" i="76" s="1"/>
  <c r="Q32" i="71"/>
  <c r="Q32" i="76" s="1"/>
  <c r="P32" i="71"/>
  <c r="P32" i="76" s="1"/>
  <c r="O32" i="71"/>
  <c r="O32" i="76" s="1"/>
  <c r="N32" i="71"/>
  <c r="N32" i="76" s="1"/>
  <c r="M32" i="71"/>
  <c r="M32" i="76" s="1"/>
  <c r="L32" i="71"/>
  <c r="L32" i="76" s="1"/>
  <c r="K32" i="71"/>
  <c r="K32" i="76" s="1"/>
  <c r="J32" i="71"/>
  <c r="J32" i="76" s="1"/>
  <c r="I32" i="71"/>
  <c r="I32" i="76" s="1"/>
  <c r="H32" i="71"/>
  <c r="H32" i="76" s="1"/>
  <c r="G32" i="71"/>
  <c r="G32" i="76" s="1"/>
  <c r="F32" i="71"/>
  <c r="F32" i="76" s="1"/>
  <c r="E32" i="71"/>
  <c r="E32" i="76" s="1"/>
  <c r="D32" i="71"/>
  <c r="D32" i="76" s="1"/>
  <c r="C32" i="71"/>
  <c r="C32" i="76" s="1"/>
  <c r="B32" i="71"/>
  <c r="B32" i="76" s="1"/>
  <c r="AC31" i="71"/>
  <c r="AC31" i="76" s="1"/>
  <c r="AB31" i="71"/>
  <c r="AB31" i="76" s="1"/>
  <c r="AA31" i="71"/>
  <c r="AA31" i="76" s="1"/>
  <c r="Z31" i="71"/>
  <c r="Z31" i="76" s="1"/>
  <c r="Y31" i="71"/>
  <c r="Y31" i="76" s="1"/>
  <c r="X31" i="71"/>
  <c r="X31" i="76" s="1"/>
  <c r="W31" i="71"/>
  <c r="W31" i="76" s="1"/>
  <c r="V31" i="71"/>
  <c r="V31" i="76" s="1"/>
  <c r="U31" i="71"/>
  <c r="U31" i="76" s="1"/>
  <c r="T31" i="71"/>
  <c r="T31" i="76" s="1"/>
  <c r="S31" i="71"/>
  <c r="S31" i="76" s="1"/>
  <c r="R31" i="71"/>
  <c r="R31" i="76" s="1"/>
  <c r="Q31" i="71"/>
  <c r="Q31" i="76" s="1"/>
  <c r="P31" i="71"/>
  <c r="P31" i="76" s="1"/>
  <c r="O31" i="71"/>
  <c r="O31" i="76" s="1"/>
  <c r="N31" i="71"/>
  <c r="N31" i="76" s="1"/>
  <c r="M31" i="71"/>
  <c r="M31" i="76" s="1"/>
  <c r="L31" i="71"/>
  <c r="L31" i="76" s="1"/>
  <c r="K31" i="71"/>
  <c r="K31" i="76" s="1"/>
  <c r="J31" i="71"/>
  <c r="J31" i="76" s="1"/>
  <c r="I31" i="71"/>
  <c r="I31" i="76" s="1"/>
  <c r="H31" i="71"/>
  <c r="H31" i="76" s="1"/>
  <c r="G31" i="71"/>
  <c r="G31" i="76" s="1"/>
  <c r="F31" i="71"/>
  <c r="F31" i="76" s="1"/>
  <c r="E31" i="71"/>
  <c r="E31" i="76" s="1"/>
  <c r="D31" i="71"/>
  <c r="D31" i="76" s="1"/>
  <c r="C31" i="71"/>
  <c r="C31" i="76" s="1"/>
  <c r="B31" i="71"/>
  <c r="B31" i="76" s="1"/>
  <c r="AC30" i="71"/>
  <c r="AC30" i="76" s="1"/>
  <c r="AB30" i="71"/>
  <c r="AB30" i="76" s="1"/>
  <c r="AA30" i="71"/>
  <c r="AA30" i="76" s="1"/>
  <c r="Z30" i="71"/>
  <c r="Z30" i="76" s="1"/>
  <c r="Y30" i="71"/>
  <c r="Y30" i="76" s="1"/>
  <c r="X30" i="71"/>
  <c r="X30" i="76" s="1"/>
  <c r="W30" i="71"/>
  <c r="W30" i="76" s="1"/>
  <c r="V30" i="71"/>
  <c r="V30" i="76" s="1"/>
  <c r="U30" i="71"/>
  <c r="U30" i="76" s="1"/>
  <c r="T30" i="71"/>
  <c r="T30" i="76" s="1"/>
  <c r="S30" i="71"/>
  <c r="S30" i="76" s="1"/>
  <c r="R30" i="71"/>
  <c r="R30" i="76" s="1"/>
  <c r="Q30" i="71"/>
  <c r="Q30" i="76" s="1"/>
  <c r="P30" i="71"/>
  <c r="P30" i="76" s="1"/>
  <c r="O30" i="71"/>
  <c r="O30" i="76" s="1"/>
  <c r="N30" i="71"/>
  <c r="N30" i="76" s="1"/>
  <c r="M30" i="71"/>
  <c r="M30" i="76" s="1"/>
  <c r="L30" i="71"/>
  <c r="L30" i="76" s="1"/>
  <c r="K30" i="71"/>
  <c r="K30" i="76" s="1"/>
  <c r="J30" i="71"/>
  <c r="J30" i="76" s="1"/>
  <c r="I30" i="71"/>
  <c r="I30" i="76" s="1"/>
  <c r="H30" i="71"/>
  <c r="H30" i="76" s="1"/>
  <c r="G30" i="71"/>
  <c r="G30" i="76" s="1"/>
  <c r="F30" i="71"/>
  <c r="F30" i="76" s="1"/>
  <c r="E30" i="71"/>
  <c r="E30" i="76" s="1"/>
  <c r="D30" i="71"/>
  <c r="D30" i="76" s="1"/>
  <c r="C30" i="71"/>
  <c r="C30" i="76" s="1"/>
  <c r="B30" i="71"/>
  <c r="B30" i="76" s="1"/>
  <c r="AC29" i="71"/>
  <c r="AC29" i="76" s="1"/>
  <c r="AB29" i="71"/>
  <c r="AB29" i="76" s="1"/>
  <c r="AA29" i="71"/>
  <c r="AA29" i="76" s="1"/>
  <c r="Z29" i="71"/>
  <c r="Z29" i="76" s="1"/>
  <c r="Y29" i="71"/>
  <c r="Y29" i="76" s="1"/>
  <c r="X29" i="71"/>
  <c r="X29" i="76" s="1"/>
  <c r="W29" i="71"/>
  <c r="W29" i="76" s="1"/>
  <c r="V29" i="71"/>
  <c r="V29" i="76" s="1"/>
  <c r="U29" i="71"/>
  <c r="U29" i="76" s="1"/>
  <c r="T29" i="71"/>
  <c r="T29" i="76" s="1"/>
  <c r="S29" i="71"/>
  <c r="S29" i="76" s="1"/>
  <c r="R29" i="71"/>
  <c r="R29" i="76" s="1"/>
  <c r="Q29" i="71"/>
  <c r="Q29" i="76" s="1"/>
  <c r="P29" i="71"/>
  <c r="P29" i="76" s="1"/>
  <c r="O29" i="71"/>
  <c r="O29" i="76" s="1"/>
  <c r="N29" i="71"/>
  <c r="N29" i="76" s="1"/>
  <c r="M29" i="71"/>
  <c r="M29" i="76" s="1"/>
  <c r="L29" i="71"/>
  <c r="L29" i="76" s="1"/>
  <c r="K29" i="71"/>
  <c r="K29" i="76" s="1"/>
  <c r="J29" i="71"/>
  <c r="J29" i="76" s="1"/>
  <c r="I29" i="71"/>
  <c r="I29" i="76" s="1"/>
  <c r="H29" i="71"/>
  <c r="H29" i="76" s="1"/>
  <c r="G29" i="71"/>
  <c r="G29" i="76" s="1"/>
  <c r="F29" i="71"/>
  <c r="F29" i="76" s="1"/>
  <c r="E29" i="71"/>
  <c r="E29" i="76" s="1"/>
  <c r="D29" i="71"/>
  <c r="D29" i="76" s="1"/>
  <c r="C29" i="71"/>
  <c r="C29" i="76" s="1"/>
  <c r="B29" i="71"/>
  <c r="B29" i="76" s="1"/>
  <c r="AC44" i="71"/>
  <c r="AB44" i="71"/>
  <c r="AA44" i="71"/>
  <c r="Z44" i="71"/>
  <c r="Y44" i="71"/>
  <c r="W44" i="71"/>
  <c r="V44" i="71"/>
  <c r="T44" i="71"/>
  <c r="S44" i="71"/>
  <c r="AC43" i="71"/>
  <c r="AB43" i="71"/>
  <c r="AA43" i="71"/>
  <c r="Z43" i="71"/>
  <c r="Y43" i="71"/>
  <c r="X43" i="71"/>
  <c r="W43" i="71"/>
  <c r="V43" i="71"/>
  <c r="U43" i="71"/>
  <c r="S43" i="71"/>
  <c r="AB42" i="71"/>
  <c r="AA42" i="71"/>
  <c r="Y42" i="71"/>
  <c r="X42" i="71"/>
  <c r="T42" i="71"/>
  <c r="AC16" i="71"/>
  <c r="AC16" i="76" s="1"/>
  <c r="AB16" i="71"/>
  <c r="AB16" i="76" s="1"/>
  <c r="AA16" i="71"/>
  <c r="Z16" i="71"/>
  <c r="Y16" i="71"/>
  <c r="X16" i="71"/>
  <c r="W16" i="71"/>
  <c r="V16" i="71"/>
  <c r="V16" i="76" s="1"/>
  <c r="U16" i="71"/>
  <c r="U16" i="76" s="1"/>
  <c r="T16" i="71"/>
  <c r="S16" i="71"/>
  <c r="R16" i="71"/>
  <c r="Q16" i="71"/>
  <c r="P16" i="71"/>
  <c r="O16" i="71"/>
  <c r="O16" i="76" s="1"/>
  <c r="N16" i="71"/>
  <c r="N16" i="76" s="1"/>
  <c r="M16" i="71"/>
  <c r="L16" i="71"/>
  <c r="K16" i="71"/>
  <c r="J16" i="71"/>
  <c r="I16" i="71"/>
  <c r="H16" i="71"/>
  <c r="H16" i="76" s="1"/>
  <c r="G16" i="71"/>
  <c r="G16" i="76" s="1"/>
  <c r="F16" i="71"/>
  <c r="E16" i="71"/>
  <c r="D16" i="71"/>
  <c r="C16" i="71"/>
  <c r="B16" i="71"/>
  <c r="AC15" i="71"/>
  <c r="AC15" i="76" s="1"/>
  <c r="AB15" i="71"/>
  <c r="AB15" i="76" s="1"/>
  <c r="AA15" i="71"/>
  <c r="AA15" i="76" s="1"/>
  <c r="Z15" i="71"/>
  <c r="Z15" i="76" s="1"/>
  <c r="Y15" i="71"/>
  <c r="Y15" i="76" s="1"/>
  <c r="X15" i="71"/>
  <c r="X15" i="76" s="1"/>
  <c r="W15" i="71"/>
  <c r="W15" i="76" s="1"/>
  <c r="V15" i="71"/>
  <c r="V15" i="76" s="1"/>
  <c r="U15" i="71"/>
  <c r="U15" i="76" s="1"/>
  <c r="T15" i="71"/>
  <c r="T15" i="76" s="1"/>
  <c r="S15" i="71"/>
  <c r="S15" i="76" s="1"/>
  <c r="R15" i="71"/>
  <c r="R15" i="76" s="1"/>
  <c r="Q15" i="71"/>
  <c r="Q15" i="76" s="1"/>
  <c r="P15" i="71"/>
  <c r="P15" i="76" s="1"/>
  <c r="O15" i="71"/>
  <c r="O15" i="76" s="1"/>
  <c r="N15" i="71"/>
  <c r="N15" i="76" s="1"/>
  <c r="M15" i="71"/>
  <c r="M15" i="76" s="1"/>
  <c r="L15" i="71"/>
  <c r="L15" i="76" s="1"/>
  <c r="K15" i="71"/>
  <c r="K15" i="76" s="1"/>
  <c r="J15" i="71"/>
  <c r="J15" i="76" s="1"/>
  <c r="I15" i="71"/>
  <c r="I15" i="76" s="1"/>
  <c r="H15" i="71"/>
  <c r="H15" i="76" s="1"/>
  <c r="G15" i="71"/>
  <c r="G15" i="76" s="1"/>
  <c r="F15" i="71"/>
  <c r="F15" i="76" s="1"/>
  <c r="E15" i="71"/>
  <c r="E15" i="76" s="1"/>
  <c r="D15" i="71"/>
  <c r="D15" i="76" s="1"/>
  <c r="C15" i="71"/>
  <c r="C15" i="76" s="1"/>
  <c r="B15" i="71"/>
  <c r="B15" i="76" s="1"/>
  <c r="AC14" i="71"/>
  <c r="AC14" i="76" s="1"/>
  <c r="AB14" i="71"/>
  <c r="AB14" i="76" s="1"/>
  <c r="AA14" i="71"/>
  <c r="AA14" i="76" s="1"/>
  <c r="Z14" i="71"/>
  <c r="Z14" i="76" s="1"/>
  <c r="Y14" i="71"/>
  <c r="Y14" i="76" s="1"/>
  <c r="X14" i="71"/>
  <c r="X14" i="76" s="1"/>
  <c r="W14" i="71"/>
  <c r="W14" i="76" s="1"/>
  <c r="V14" i="71"/>
  <c r="V14" i="76" s="1"/>
  <c r="U14" i="71"/>
  <c r="U14" i="76" s="1"/>
  <c r="T14" i="71"/>
  <c r="T14" i="76" s="1"/>
  <c r="S14" i="71"/>
  <c r="S14" i="76" s="1"/>
  <c r="R14" i="71"/>
  <c r="R14" i="76" s="1"/>
  <c r="Q14" i="71"/>
  <c r="Q14" i="76" s="1"/>
  <c r="P14" i="71"/>
  <c r="P14" i="76" s="1"/>
  <c r="O14" i="71"/>
  <c r="O14" i="76" s="1"/>
  <c r="N14" i="71"/>
  <c r="N14" i="76" s="1"/>
  <c r="M14" i="71"/>
  <c r="M14" i="76" s="1"/>
  <c r="L14" i="71"/>
  <c r="L14" i="76" s="1"/>
  <c r="K14" i="71"/>
  <c r="K14" i="76" s="1"/>
  <c r="J14" i="71"/>
  <c r="J14" i="76" s="1"/>
  <c r="I14" i="71"/>
  <c r="I14" i="76" s="1"/>
  <c r="H14" i="71"/>
  <c r="H14" i="76" s="1"/>
  <c r="G14" i="71"/>
  <c r="G14" i="76" s="1"/>
  <c r="F14" i="71"/>
  <c r="F14" i="76" s="1"/>
  <c r="E14" i="71"/>
  <c r="E14" i="76" s="1"/>
  <c r="D14" i="71"/>
  <c r="D14" i="76" s="1"/>
  <c r="C14" i="71"/>
  <c r="C14" i="76" s="1"/>
  <c r="B14" i="71"/>
  <c r="B14" i="76" s="1"/>
  <c r="AC13" i="71"/>
  <c r="AC13" i="76" s="1"/>
  <c r="AB13" i="71"/>
  <c r="AB13" i="76" s="1"/>
  <c r="AA13" i="71"/>
  <c r="AA13" i="76" s="1"/>
  <c r="Z13" i="71"/>
  <c r="Z13" i="76" s="1"/>
  <c r="Y13" i="71"/>
  <c r="Y13" i="76" s="1"/>
  <c r="X13" i="71"/>
  <c r="X13" i="76" s="1"/>
  <c r="W13" i="71"/>
  <c r="W13" i="76" s="1"/>
  <c r="V13" i="71"/>
  <c r="V13" i="76" s="1"/>
  <c r="U13" i="71"/>
  <c r="U13" i="76" s="1"/>
  <c r="T13" i="71"/>
  <c r="T13" i="76" s="1"/>
  <c r="S13" i="71"/>
  <c r="S13" i="76" s="1"/>
  <c r="R13" i="71"/>
  <c r="R13" i="76" s="1"/>
  <c r="Q13" i="71"/>
  <c r="Q13" i="76" s="1"/>
  <c r="P13" i="71"/>
  <c r="P13" i="76" s="1"/>
  <c r="O13" i="71"/>
  <c r="O13" i="76" s="1"/>
  <c r="N13" i="71"/>
  <c r="N13" i="76" s="1"/>
  <c r="M13" i="71"/>
  <c r="M13" i="76" s="1"/>
  <c r="L13" i="71"/>
  <c r="L13" i="76" s="1"/>
  <c r="K13" i="71"/>
  <c r="K13" i="76" s="1"/>
  <c r="J13" i="71"/>
  <c r="J13" i="76" s="1"/>
  <c r="I13" i="71"/>
  <c r="I13" i="76" s="1"/>
  <c r="H13" i="71"/>
  <c r="H13" i="76" s="1"/>
  <c r="G13" i="71"/>
  <c r="G13" i="76" s="1"/>
  <c r="F13" i="71"/>
  <c r="F13" i="76" s="1"/>
  <c r="E13" i="71"/>
  <c r="E13" i="76" s="1"/>
  <c r="D13" i="71"/>
  <c r="D13" i="76" s="1"/>
  <c r="C13" i="71"/>
  <c r="C13" i="76" s="1"/>
  <c r="B13" i="71"/>
  <c r="B13" i="76" s="1"/>
  <c r="AC12" i="71"/>
  <c r="AC12" i="76" s="1"/>
  <c r="AB12" i="71"/>
  <c r="AB12" i="76" s="1"/>
  <c r="AA12" i="71"/>
  <c r="AA12" i="76" s="1"/>
  <c r="Z12" i="71"/>
  <c r="Z12" i="76" s="1"/>
  <c r="Y12" i="71"/>
  <c r="Y12" i="76" s="1"/>
  <c r="X12" i="71"/>
  <c r="X12" i="76" s="1"/>
  <c r="W12" i="71"/>
  <c r="W12" i="76" s="1"/>
  <c r="V12" i="71"/>
  <c r="V12" i="76" s="1"/>
  <c r="U12" i="71"/>
  <c r="U12" i="76" s="1"/>
  <c r="T12" i="71"/>
  <c r="T12" i="76" s="1"/>
  <c r="S12" i="71"/>
  <c r="S12" i="76" s="1"/>
  <c r="R12" i="71"/>
  <c r="R12" i="76" s="1"/>
  <c r="Q12" i="71"/>
  <c r="Q12" i="76" s="1"/>
  <c r="P12" i="71"/>
  <c r="P12" i="76" s="1"/>
  <c r="O12" i="71"/>
  <c r="O12" i="76" s="1"/>
  <c r="N12" i="71"/>
  <c r="N12" i="76" s="1"/>
  <c r="M12" i="71"/>
  <c r="M12" i="76" s="1"/>
  <c r="L12" i="71"/>
  <c r="L12" i="76" s="1"/>
  <c r="K12" i="71"/>
  <c r="K12" i="76" s="1"/>
  <c r="J12" i="71"/>
  <c r="J12" i="76" s="1"/>
  <c r="I12" i="71"/>
  <c r="I12" i="76" s="1"/>
  <c r="H12" i="71"/>
  <c r="H12" i="76" s="1"/>
  <c r="G12" i="71"/>
  <c r="G12" i="76" s="1"/>
  <c r="F12" i="71"/>
  <c r="F12" i="76" s="1"/>
  <c r="E12" i="71"/>
  <c r="E12" i="76" s="1"/>
  <c r="D12" i="71"/>
  <c r="D12" i="76" s="1"/>
  <c r="C12" i="71"/>
  <c r="C12" i="76" s="1"/>
  <c r="B12" i="71"/>
  <c r="B12" i="76" s="1"/>
  <c r="AC11" i="71"/>
  <c r="AC11" i="76" s="1"/>
  <c r="AB11" i="71"/>
  <c r="AB11" i="76" s="1"/>
  <c r="AA11" i="71"/>
  <c r="AA11" i="76" s="1"/>
  <c r="Z11" i="71"/>
  <c r="Z11" i="76" s="1"/>
  <c r="Y11" i="71"/>
  <c r="Y11" i="76" s="1"/>
  <c r="X11" i="71"/>
  <c r="X11" i="76" s="1"/>
  <c r="W11" i="71"/>
  <c r="W11" i="76" s="1"/>
  <c r="V11" i="71"/>
  <c r="V11" i="76" s="1"/>
  <c r="U11" i="71"/>
  <c r="U11" i="76" s="1"/>
  <c r="T11" i="71"/>
  <c r="T11" i="76" s="1"/>
  <c r="S11" i="71"/>
  <c r="S11" i="76" s="1"/>
  <c r="R11" i="71"/>
  <c r="R11" i="76" s="1"/>
  <c r="Q11" i="71"/>
  <c r="Q11" i="76" s="1"/>
  <c r="P11" i="71"/>
  <c r="P11" i="76" s="1"/>
  <c r="O11" i="71"/>
  <c r="O11" i="76" s="1"/>
  <c r="N11" i="71"/>
  <c r="N11" i="76" s="1"/>
  <c r="M11" i="71"/>
  <c r="M11" i="76" s="1"/>
  <c r="L11" i="71"/>
  <c r="L11" i="76" s="1"/>
  <c r="K11" i="71"/>
  <c r="K11" i="76" s="1"/>
  <c r="J11" i="71"/>
  <c r="J11" i="76" s="1"/>
  <c r="I11" i="71"/>
  <c r="I11" i="76" s="1"/>
  <c r="H11" i="71"/>
  <c r="H11" i="76" s="1"/>
  <c r="G11" i="71"/>
  <c r="G11" i="76" s="1"/>
  <c r="F11" i="71"/>
  <c r="F11" i="76" s="1"/>
  <c r="E11" i="71"/>
  <c r="E11" i="76" s="1"/>
  <c r="D11" i="71"/>
  <c r="D11" i="76" s="1"/>
  <c r="C11" i="71"/>
  <c r="C11" i="76" s="1"/>
  <c r="B11" i="71"/>
  <c r="B11" i="76" s="1"/>
  <c r="AB10" i="71"/>
  <c r="AB10" i="76" s="1"/>
  <c r="AA10" i="71"/>
  <c r="AA10" i="76" s="1"/>
  <c r="Z10" i="71"/>
  <c r="Z10" i="76" s="1"/>
  <c r="Y10" i="71"/>
  <c r="Y10" i="76" s="1"/>
  <c r="X10" i="71"/>
  <c r="X10" i="76" s="1"/>
  <c r="W10" i="71"/>
  <c r="W10" i="76" s="1"/>
  <c r="V10" i="71"/>
  <c r="V10" i="76" s="1"/>
  <c r="U10" i="71"/>
  <c r="U10" i="76" s="1"/>
  <c r="T10" i="71"/>
  <c r="T10" i="76" s="1"/>
  <c r="S10" i="71"/>
  <c r="S10" i="76" s="1"/>
  <c r="R10" i="71"/>
  <c r="R10" i="76" s="1"/>
  <c r="Q10" i="71"/>
  <c r="Q10" i="76" s="1"/>
  <c r="P10" i="71"/>
  <c r="P10" i="76" s="1"/>
  <c r="O10" i="71"/>
  <c r="O10" i="76" s="1"/>
  <c r="N10" i="71"/>
  <c r="N10" i="76" s="1"/>
  <c r="M10" i="71"/>
  <c r="M10" i="76" s="1"/>
  <c r="L10" i="71"/>
  <c r="L10" i="76" s="1"/>
  <c r="K10" i="71"/>
  <c r="K10" i="76" s="1"/>
  <c r="J10" i="71"/>
  <c r="J10" i="76" s="1"/>
  <c r="I10" i="71"/>
  <c r="I10" i="76" s="1"/>
  <c r="H10" i="71"/>
  <c r="H10" i="76" s="1"/>
  <c r="G10" i="71"/>
  <c r="G10" i="76" s="1"/>
  <c r="F10" i="71"/>
  <c r="F10" i="76" s="1"/>
  <c r="E10" i="71"/>
  <c r="E10" i="76" s="1"/>
  <c r="D10" i="71"/>
  <c r="D10" i="76" s="1"/>
  <c r="C10" i="71"/>
  <c r="C10" i="76" s="1"/>
  <c r="B10" i="71"/>
  <c r="B10" i="76" s="1"/>
  <c r="W109" i="65" l="1"/>
  <c r="W115" i="65"/>
  <c r="U109" i="59"/>
  <c r="X10" i="65"/>
  <c r="E10" i="77"/>
  <c r="AH10" i="77"/>
  <c r="V10" i="59"/>
  <c r="V115" i="59" s="1"/>
  <c r="E11" i="85"/>
  <c r="E19" i="85" s="1"/>
  <c r="F16" i="76"/>
  <c r="F37" i="76" s="1"/>
  <c r="J16" i="76"/>
  <c r="C16" i="76"/>
  <c r="C37" i="76" s="1"/>
  <c r="K16" i="76"/>
  <c r="K38" i="76" s="1"/>
  <c r="S16" i="76"/>
  <c r="S37" i="76" s="1"/>
  <c r="W16" i="76"/>
  <c r="W38" i="76" s="1"/>
  <c r="AA16" i="76"/>
  <c r="AA36" i="76" s="1"/>
  <c r="B16" i="76"/>
  <c r="R16" i="76"/>
  <c r="R37" i="76" s="1"/>
  <c r="Z16" i="76"/>
  <c r="D16" i="76"/>
  <c r="D38" i="76" s="1"/>
  <c r="L16" i="76"/>
  <c r="L38" i="76" s="1"/>
  <c r="P16" i="76"/>
  <c r="P36" i="76" s="1"/>
  <c r="T16" i="76"/>
  <c r="X16" i="76"/>
  <c r="X38" i="76" s="1"/>
  <c r="E16" i="76"/>
  <c r="E38" i="76" s="1"/>
  <c r="I16" i="76"/>
  <c r="I36" i="76" s="1"/>
  <c r="M16" i="76"/>
  <c r="Q16" i="76"/>
  <c r="Q38" i="76" s="1"/>
  <c r="Y16" i="76"/>
  <c r="AB38" i="76"/>
  <c r="T38" i="76"/>
  <c r="H38" i="76"/>
  <c r="M38" i="76"/>
  <c r="U38" i="76"/>
  <c r="G38" i="76"/>
  <c r="O38" i="76"/>
  <c r="AC38" i="76"/>
  <c r="Y38" i="76"/>
  <c r="AF11" i="76"/>
  <c r="N13" i="69" s="1"/>
  <c r="N38" i="76"/>
  <c r="V38" i="76"/>
  <c r="AD12" i="76"/>
  <c r="L14" i="69" s="1"/>
  <c r="AF13" i="76"/>
  <c r="N15" i="69" s="1"/>
  <c r="AF15" i="76"/>
  <c r="N17" i="69" s="1"/>
  <c r="AF29" i="76"/>
  <c r="N31" i="69" s="1"/>
  <c r="AF31" i="76"/>
  <c r="N33" i="69" s="1"/>
  <c r="AD32" i="76"/>
  <c r="L34" i="69" s="1"/>
  <c r="AF33" i="76"/>
  <c r="N35" i="69" s="1"/>
  <c r="AE32" i="76"/>
  <c r="M34" i="69" s="1"/>
  <c r="AF32" i="76"/>
  <c r="N34" i="69" s="1"/>
  <c r="B38" i="76"/>
  <c r="AF10" i="76"/>
  <c r="AE10" i="76"/>
  <c r="J38" i="76"/>
  <c r="Z38" i="76"/>
  <c r="AD14" i="76"/>
  <c r="L16" i="69" s="1"/>
  <c r="K36" i="76"/>
  <c r="K37" i="76"/>
  <c r="AD30" i="76"/>
  <c r="L32" i="69" s="1"/>
  <c r="AF12" i="76"/>
  <c r="N14" i="69" s="1"/>
  <c r="AE12" i="76"/>
  <c r="M14" i="69" s="1"/>
  <c r="AF14" i="76"/>
  <c r="N16" i="69" s="1"/>
  <c r="AE14" i="76"/>
  <c r="M16" i="69" s="1"/>
  <c r="Z36" i="76"/>
  <c r="Z37" i="76"/>
  <c r="L36" i="76"/>
  <c r="L37" i="76"/>
  <c r="T36" i="76"/>
  <c r="T37" i="76"/>
  <c r="AB36" i="76"/>
  <c r="AB37" i="76"/>
  <c r="E36" i="76"/>
  <c r="E37" i="76"/>
  <c r="M36" i="76"/>
  <c r="M37" i="76"/>
  <c r="U36" i="76"/>
  <c r="U37" i="76"/>
  <c r="AC36" i="76"/>
  <c r="AC37" i="76"/>
  <c r="AE11" i="76"/>
  <c r="M13" i="69" s="1"/>
  <c r="AE13" i="76"/>
  <c r="M15" i="69" s="1"/>
  <c r="AE15" i="76"/>
  <c r="M17" i="69" s="1"/>
  <c r="N36" i="76"/>
  <c r="N37" i="76"/>
  <c r="V36" i="76"/>
  <c r="V37" i="76"/>
  <c r="AE29" i="76"/>
  <c r="M31" i="69" s="1"/>
  <c r="AE31" i="76"/>
  <c r="M33" i="69" s="1"/>
  <c r="AE33" i="76"/>
  <c r="M35" i="69" s="1"/>
  <c r="J36" i="76"/>
  <c r="J37" i="76"/>
  <c r="AD11" i="76"/>
  <c r="L13" i="69" s="1"/>
  <c r="AD13" i="76"/>
  <c r="L15" i="69" s="1"/>
  <c r="AD15" i="76"/>
  <c r="L17" i="69" s="1"/>
  <c r="G36" i="76"/>
  <c r="G37" i="76"/>
  <c r="O36" i="76"/>
  <c r="O37" i="76"/>
  <c r="W37" i="76"/>
  <c r="W36" i="76"/>
  <c r="AD29" i="76"/>
  <c r="L31" i="69" s="1"/>
  <c r="AD31" i="76"/>
  <c r="L33" i="69" s="1"/>
  <c r="AD33" i="76"/>
  <c r="L35" i="69" s="1"/>
  <c r="AF30" i="76"/>
  <c r="N32" i="69" s="1"/>
  <c r="AE30" i="76"/>
  <c r="M32" i="69" s="1"/>
  <c r="AD10" i="76"/>
  <c r="H36" i="76"/>
  <c r="H37" i="76"/>
  <c r="X37" i="76"/>
  <c r="B37" i="76"/>
  <c r="B36" i="76"/>
  <c r="Q37" i="76"/>
  <c r="Y36" i="76"/>
  <c r="Y37" i="76"/>
  <c r="AD30" i="71"/>
  <c r="B32" i="69" s="1"/>
  <c r="AD14" i="71"/>
  <c r="B16" i="69" s="1"/>
  <c r="AD12" i="71"/>
  <c r="B14" i="69" s="1"/>
  <c r="AD16" i="71"/>
  <c r="B18" i="69" s="1"/>
  <c r="AF12" i="71"/>
  <c r="D14" i="69" s="1"/>
  <c r="AE12" i="71"/>
  <c r="C14" i="69" s="1"/>
  <c r="AE14" i="71"/>
  <c r="C16" i="69" s="1"/>
  <c r="AF14" i="71"/>
  <c r="D16" i="69" s="1"/>
  <c r="AF16" i="71"/>
  <c r="D18" i="69" s="1"/>
  <c r="AE16" i="71"/>
  <c r="C18" i="69" s="1"/>
  <c r="AE30" i="71"/>
  <c r="C32" i="69" s="1"/>
  <c r="AF30" i="71"/>
  <c r="D32" i="69" s="1"/>
  <c r="AF32" i="71"/>
  <c r="D34" i="69" s="1"/>
  <c r="AE32" i="71"/>
  <c r="C34" i="69" s="1"/>
  <c r="AD10" i="71"/>
  <c r="B12" i="69" s="1"/>
  <c r="AE10" i="71"/>
  <c r="C12" i="69" s="1"/>
  <c r="AF10" i="71"/>
  <c r="D12" i="69" s="1"/>
  <c r="AD32" i="71"/>
  <c r="B34" i="69" s="1"/>
  <c r="AE11" i="71"/>
  <c r="C13" i="69" s="1"/>
  <c r="AF11" i="71"/>
  <c r="D13" i="69" s="1"/>
  <c r="AF13" i="71"/>
  <c r="D15" i="69" s="1"/>
  <c r="AE13" i="71"/>
  <c r="C15" i="69" s="1"/>
  <c r="AE15" i="71"/>
  <c r="C17" i="69" s="1"/>
  <c r="AF15" i="71"/>
  <c r="D17" i="69" s="1"/>
  <c r="AF29" i="71"/>
  <c r="D31" i="69" s="1"/>
  <c r="AE29" i="71"/>
  <c r="C31" i="69" s="1"/>
  <c r="AF31" i="71"/>
  <c r="D33" i="69" s="1"/>
  <c r="AE31" i="71"/>
  <c r="C33" i="69" s="1"/>
  <c r="AF33" i="71"/>
  <c r="D35" i="69" s="1"/>
  <c r="AE33" i="71"/>
  <c r="C35" i="69" s="1"/>
  <c r="AD15" i="71"/>
  <c r="B17" i="69" s="1"/>
  <c r="AD29" i="71"/>
  <c r="B31" i="69" s="1"/>
  <c r="AD31" i="71"/>
  <c r="B33" i="69" s="1"/>
  <c r="AD33" i="71"/>
  <c r="B35" i="69" s="1"/>
  <c r="AD11" i="71"/>
  <c r="B13" i="69" s="1"/>
  <c r="AD13" i="71"/>
  <c r="B15" i="69" s="1"/>
  <c r="S42" i="71"/>
  <c r="T43" i="71"/>
  <c r="U42" i="71"/>
  <c r="U44" i="71"/>
  <c r="V42" i="71"/>
  <c r="W42" i="71"/>
  <c r="X44" i="71"/>
  <c r="Z42" i="71"/>
  <c r="AC42" i="71"/>
  <c r="B9" i="71"/>
  <c r="C9" i="71" s="1"/>
  <c r="D9" i="71" s="1"/>
  <c r="E9" i="71" s="1"/>
  <c r="F9" i="71" s="1"/>
  <c r="G9" i="71" s="1"/>
  <c r="H9" i="71" s="1"/>
  <c r="I9" i="71" s="1"/>
  <c r="J9" i="71" s="1"/>
  <c r="K9" i="71" s="1"/>
  <c r="L9" i="71" s="1"/>
  <c r="M9" i="71" s="1"/>
  <c r="N9" i="71" s="1"/>
  <c r="O9" i="71" s="1"/>
  <c r="P9" i="71" s="1"/>
  <c r="Q9" i="71" s="1"/>
  <c r="R9" i="71" s="1"/>
  <c r="S9" i="71" s="1"/>
  <c r="T9" i="71" s="1"/>
  <c r="U9" i="71" s="1"/>
  <c r="V9" i="71" s="1"/>
  <c r="W9" i="71" s="1"/>
  <c r="X9" i="71" s="1"/>
  <c r="Y9" i="71" s="1"/>
  <c r="Z9" i="71" s="1"/>
  <c r="AA9" i="71" s="1"/>
  <c r="AB9" i="71" s="1"/>
  <c r="R44" i="71"/>
  <c r="Q44" i="71"/>
  <c r="P44" i="71"/>
  <c r="L44" i="71"/>
  <c r="H44" i="71"/>
  <c r="D44" i="71"/>
  <c r="R43" i="71"/>
  <c r="Q43" i="71"/>
  <c r="P43" i="71"/>
  <c r="L43" i="71"/>
  <c r="H43" i="71"/>
  <c r="D43" i="71"/>
  <c r="R42" i="71"/>
  <c r="Q42" i="71"/>
  <c r="P42" i="71"/>
  <c r="L42" i="71"/>
  <c r="H42" i="71"/>
  <c r="D42" i="71"/>
  <c r="AB37" i="71"/>
  <c r="X37" i="71"/>
  <c r="W36" i="71"/>
  <c r="V36" i="71"/>
  <c r="U36" i="71"/>
  <c r="T36" i="71"/>
  <c r="S36" i="71"/>
  <c r="R36" i="71"/>
  <c r="Q36" i="71"/>
  <c r="P36" i="71"/>
  <c r="L37" i="71"/>
  <c r="H37" i="71"/>
  <c r="D37" i="71"/>
  <c r="AC38" i="71"/>
  <c r="AB38" i="71"/>
  <c r="AA38" i="71"/>
  <c r="Z38" i="71"/>
  <c r="Y38" i="71"/>
  <c r="X38" i="71"/>
  <c r="W38" i="71"/>
  <c r="V38" i="71"/>
  <c r="U38" i="71"/>
  <c r="R38" i="71"/>
  <c r="Q38" i="71"/>
  <c r="O38" i="71"/>
  <c r="N38" i="71"/>
  <c r="M38" i="71"/>
  <c r="L38" i="71"/>
  <c r="K38" i="71"/>
  <c r="J38" i="71"/>
  <c r="I38" i="71"/>
  <c r="G38" i="71"/>
  <c r="C38" i="71"/>
  <c r="B38" i="71"/>
  <c r="S38" i="71"/>
  <c r="E5" i="71"/>
  <c r="B5" i="71"/>
  <c r="B4" i="71"/>
  <c r="C3" i="71"/>
  <c r="O44" i="71"/>
  <c r="N44" i="71"/>
  <c r="M44" i="71"/>
  <c r="K44" i="71"/>
  <c r="J44" i="71"/>
  <c r="I44" i="71"/>
  <c r="G44" i="71"/>
  <c r="F44" i="71"/>
  <c r="E44" i="71"/>
  <c r="C44" i="71"/>
  <c r="B44" i="71"/>
  <c r="O43" i="71"/>
  <c r="N43" i="71"/>
  <c r="M43" i="71"/>
  <c r="K43" i="71"/>
  <c r="J43" i="71"/>
  <c r="I43" i="71"/>
  <c r="G43" i="71"/>
  <c r="F43" i="71"/>
  <c r="E43" i="71"/>
  <c r="C43" i="71"/>
  <c r="B43" i="71"/>
  <c r="O42" i="71"/>
  <c r="N42" i="71"/>
  <c r="M42" i="71"/>
  <c r="K42" i="71"/>
  <c r="J42" i="71"/>
  <c r="I42" i="71"/>
  <c r="G42" i="71"/>
  <c r="F42" i="71"/>
  <c r="E42" i="71"/>
  <c r="C42" i="71"/>
  <c r="B42" i="71"/>
  <c r="AC37" i="71"/>
  <c r="AA37" i="71"/>
  <c r="Z37" i="71"/>
  <c r="Y37" i="71"/>
  <c r="O37" i="71"/>
  <c r="N37" i="71"/>
  <c r="M37" i="71"/>
  <c r="K37" i="71"/>
  <c r="J37" i="71"/>
  <c r="I37" i="71"/>
  <c r="G37" i="71"/>
  <c r="F37" i="71"/>
  <c r="E37" i="71"/>
  <c r="C37" i="71"/>
  <c r="B37" i="71"/>
  <c r="F38" i="76" l="1"/>
  <c r="F36" i="76"/>
  <c r="X109" i="65"/>
  <c r="X115" i="65"/>
  <c r="V109" i="59"/>
  <c r="Y10" i="65"/>
  <c r="AE16" i="76"/>
  <c r="AE38" i="76" s="1"/>
  <c r="X36" i="76"/>
  <c r="C36" i="76"/>
  <c r="P38" i="76"/>
  <c r="S36" i="76"/>
  <c r="R36" i="76"/>
  <c r="I38" i="76"/>
  <c r="AA38" i="76"/>
  <c r="F10" i="77"/>
  <c r="AI10" i="77"/>
  <c r="W10" i="59"/>
  <c r="W115" i="59" s="1"/>
  <c r="F11" i="85"/>
  <c r="F19" i="85" s="1"/>
  <c r="Q36" i="76"/>
  <c r="AF16" i="76"/>
  <c r="AF38" i="76" s="1"/>
  <c r="P37" i="76"/>
  <c r="D37" i="76"/>
  <c r="S38" i="76"/>
  <c r="I37" i="76"/>
  <c r="AD16" i="76"/>
  <c r="D36" i="76"/>
  <c r="AA37" i="76"/>
  <c r="C38" i="76"/>
  <c r="R38" i="76"/>
  <c r="N12" i="69"/>
  <c r="L18" i="69"/>
  <c r="AD36" i="76"/>
  <c r="AD37" i="76"/>
  <c r="M12" i="69"/>
  <c r="L12" i="69"/>
  <c r="AD38" i="76"/>
  <c r="AE38" i="71"/>
  <c r="AF36" i="71"/>
  <c r="AF37" i="71"/>
  <c r="AD38" i="71"/>
  <c r="AF38" i="71"/>
  <c r="AD37" i="71"/>
  <c r="AD36" i="71"/>
  <c r="AE37" i="71"/>
  <c r="AE36" i="71"/>
  <c r="E38" i="71"/>
  <c r="H38" i="71"/>
  <c r="P38" i="71"/>
  <c r="T38" i="71"/>
  <c r="W40" i="71"/>
  <c r="S40" i="71"/>
  <c r="W39" i="71"/>
  <c r="S39" i="71"/>
  <c r="W37" i="71"/>
  <c r="S37" i="71"/>
  <c r="W35" i="71"/>
  <c r="S35" i="71"/>
  <c r="V40" i="71"/>
  <c r="R40" i="71"/>
  <c r="V39" i="71"/>
  <c r="R39" i="71"/>
  <c r="V37" i="71"/>
  <c r="R37" i="71"/>
  <c r="V35" i="71"/>
  <c r="R35" i="71"/>
  <c r="U40" i="71"/>
  <c r="Q40" i="71"/>
  <c r="U39" i="71"/>
  <c r="Q39" i="71"/>
  <c r="U37" i="71"/>
  <c r="Q37" i="71"/>
  <c r="U35" i="71"/>
  <c r="Q35" i="71"/>
  <c r="T40" i="71"/>
  <c r="P40" i="71"/>
  <c r="T39" i="71"/>
  <c r="P39" i="71"/>
  <c r="T37" i="71"/>
  <c r="P37" i="71"/>
  <c r="T35" i="71"/>
  <c r="P35" i="71"/>
  <c r="F38" i="71"/>
  <c r="D38" i="71"/>
  <c r="AC9" i="71"/>
  <c r="B35" i="71"/>
  <c r="F35" i="71"/>
  <c r="J35" i="71"/>
  <c r="N35" i="71"/>
  <c r="Y35" i="71"/>
  <c r="AC35" i="71"/>
  <c r="B36" i="71"/>
  <c r="F36" i="71"/>
  <c r="J36" i="71"/>
  <c r="N36" i="71"/>
  <c r="Y36" i="71"/>
  <c r="AC36" i="71"/>
  <c r="B39" i="71"/>
  <c r="F39" i="71"/>
  <c r="J39" i="71"/>
  <c r="N39" i="71"/>
  <c r="Y39" i="71"/>
  <c r="AC39" i="71"/>
  <c r="B40" i="71"/>
  <c r="F40" i="71"/>
  <c r="J40" i="71"/>
  <c r="N40" i="71"/>
  <c r="Y40" i="71"/>
  <c r="AC40" i="71"/>
  <c r="C35" i="71"/>
  <c r="G35" i="71"/>
  <c r="K35" i="71"/>
  <c r="O35" i="71"/>
  <c r="Z35" i="71"/>
  <c r="C36" i="71"/>
  <c r="G36" i="71"/>
  <c r="K36" i="71"/>
  <c r="O36" i="71"/>
  <c r="Z36" i="71"/>
  <c r="C39" i="71"/>
  <c r="G39" i="71"/>
  <c r="K39" i="71"/>
  <c r="O39" i="71"/>
  <c r="Z39" i="71"/>
  <c r="C40" i="71"/>
  <c r="G40" i="71"/>
  <c r="K40" i="71"/>
  <c r="O40" i="71"/>
  <c r="Z40" i="71"/>
  <c r="D35" i="71"/>
  <c r="H35" i="71"/>
  <c r="L35" i="71"/>
  <c r="AA35" i="71"/>
  <c r="D36" i="71"/>
  <c r="H36" i="71"/>
  <c r="L36" i="71"/>
  <c r="AA36" i="71"/>
  <c r="D39" i="71"/>
  <c r="H39" i="71"/>
  <c r="L39" i="71"/>
  <c r="AA39" i="71"/>
  <c r="D40" i="71"/>
  <c r="H40" i="71"/>
  <c r="L40" i="71"/>
  <c r="AA40" i="71"/>
  <c r="E35" i="71"/>
  <c r="I35" i="71"/>
  <c r="M35" i="71"/>
  <c r="X35" i="71"/>
  <c r="AB35" i="71"/>
  <c r="E36" i="71"/>
  <c r="I36" i="71"/>
  <c r="M36" i="71"/>
  <c r="X36" i="71"/>
  <c r="AB36" i="71"/>
  <c r="E39" i="71"/>
  <c r="I39" i="71"/>
  <c r="M39" i="71"/>
  <c r="X39" i="71"/>
  <c r="AB39" i="71"/>
  <c r="E40" i="71"/>
  <c r="I40" i="71"/>
  <c r="M40" i="71"/>
  <c r="X40" i="71"/>
  <c r="AB40" i="71"/>
  <c r="AE36" i="76" l="1"/>
  <c r="M18" i="69"/>
  <c r="AE37" i="76"/>
  <c r="AF37" i="76"/>
  <c r="Y109" i="65"/>
  <c r="Y115" i="65"/>
  <c r="W109" i="59"/>
  <c r="Z10" i="65"/>
  <c r="N18" i="69"/>
  <c r="AF36" i="76"/>
  <c r="G10" i="77"/>
  <c r="AJ10" i="77"/>
  <c r="X10" i="59"/>
  <c r="X115" i="59" s="1"/>
  <c r="G11" i="85"/>
  <c r="G19" i="85" s="1"/>
  <c r="A5" i="69"/>
  <c r="Z109" i="65" l="1"/>
  <c r="Z115" i="65"/>
  <c r="X109" i="59"/>
  <c r="AA10" i="65"/>
  <c r="H10" i="77"/>
  <c r="AK10" i="77"/>
  <c r="Y10" i="59"/>
  <c r="Y115" i="59" s="1"/>
  <c r="H11" i="85"/>
  <c r="H19" i="85" s="1"/>
  <c r="A3" i="69"/>
  <c r="AA109" i="65" l="1"/>
  <c r="AA115" i="65"/>
  <c r="Y109" i="59"/>
  <c r="AB10" i="65"/>
  <c r="I10" i="77"/>
  <c r="AL10" i="77"/>
  <c r="Z10" i="59"/>
  <c r="Z115" i="59" s="1"/>
  <c r="I11" i="85"/>
  <c r="I19" i="85" s="1"/>
  <c r="AB109" i="65" l="1"/>
  <c r="AB115" i="65"/>
  <c r="Z109" i="59"/>
  <c r="AC10" i="65"/>
  <c r="J10" i="77"/>
  <c r="AM10" i="77"/>
  <c r="AA10" i="59"/>
  <c r="AA115" i="59" s="1"/>
  <c r="J11" i="85"/>
  <c r="J19" i="85" s="1"/>
  <c r="AC109" i="65" l="1"/>
  <c r="AC115" i="65"/>
  <c r="AA109" i="59"/>
  <c r="AD10" i="65"/>
  <c r="K10" i="77"/>
  <c r="AN10" i="77"/>
  <c r="AB10" i="59"/>
  <c r="AB115" i="59" s="1"/>
  <c r="K11" i="85"/>
  <c r="K19" i="85" s="1"/>
  <c r="AD109" i="65" l="1"/>
  <c r="AD115" i="65"/>
  <c r="AB109" i="59"/>
  <c r="AE10" i="65"/>
  <c r="L10" i="77"/>
  <c r="AO10" i="77"/>
  <c r="AC10" i="59"/>
  <c r="AC115" i="59" s="1"/>
  <c r="L11" i="85"/>
  <c r="L19" i="85" s="1"/>
  <c r="N64" i="68"/>
  <c r="I64" i="68"/>
  <c r="D64" i="68"/>
  <c r="G5" i="68"/>
  <c r="C6" i="68" s="1"/>
  <c r="C5" i="68"/>
  <c r="G6" i="68" s="1"/>
  <c r="C4" i="68"/>
  <c r="C21" i="67"/>
  <c r="AE109" i="65" l="1"/>
  <c r="AE115" i="65"/>
  <c r="AC109" i="59"/>
  <c r="AF10" i="65"/>
  <c r="M10" i="77"/>
  <c r="AP10" i="77"/>
  <c r="AD10" i="59"/>
  <c r="AD115" i="59" s="1"/>
  <c r="M11" i="85"/>
  <c r="M19" i="85" s="1"/>
  <c r="AF109" i="65" l="1"/>
  <c r="AF115" i="65"/>
  <c r="AD109" i="59"/>
  <c r="AG10" i="65"/>
  <c r="N10" i="77"/>
  <c r="AQ10" i="77"/>
  <c r="AE10" i="59"/>
  <c r="AE115" i="59" s="1"/>
  <c r="N11" i="85"/>
  <c r="N19" i="85" s="1"/>
  <c r="AG109" i="65" l="1"/>
  <c r="AG115" i="65"/>
  <c r="AE109" i="59"/>
  <c r="AH10" i="65"/>
  <c r="O10" i="77"/>
  <c r="AR10" i="77"/>
  <c r="AF10" i="59"/>
  <c r="AF115" i="59" s="1"/>
  <c r="O11" i="85"/>
  <c r="O19" i="85" s="1"/>
  <c r="AH109" i="65" l="1"/>
  <c r="AH115" i="65"/>
  <c r="AF109" i="59"/>
  <c r="AI10" i="65"/>
  <c r="P10" i="77"/>
  <c r="AS10" i="77"/>
  <c r="AG10" i="59"/>
  <c r="AG115" i="59" s="1"/>
  <c r="P11" i="85"/>
  <c r="P19" i="85" s="1"/>
  <c r="AI109" i="65" l="1"/>
  <c r="AI115" i="65"/>
  <c r="AG109" i="59"/>
  <c r="AJ10" i="65"/>
  <c r="Q10" i="77"/>
  <c r="AT10" i="77"/>
  <c r="AH10" i="59"/>
  <c r="AH115" i="59" s="1"/>
  <c r="Q11" i="85"/>
  <c r="Q19" i="85" s="1"/>
  <c r="AJ109" i="65" l="1"/>
  <c r="AJ115" i="65"/>
  <c r="R11" i="85"/>
  <c r="R19" i="85" s="1"/>
  <c r="AH109" i="59"/>
  <c r="AK10" i="65"/>
  <c r="R10" i="77"/>
  <c r="AU10" i="77"/>
  <c r="AI10" i="59"/>
  <c r="AI115" i="59" s="1"/>
  <c r="AK109" i="65" l="1"/>
  <c r="AK115" i="65"/>
  <c r="S11" i="85"/>
  <c r="S19" i="85" s="1"/>
  <c r="AI109" i="59"/>
  <c r="AL10" i="65"/>
  <c r="AJ10" i="59"/>
  <c r="AJ115" i="59" s="1"/>
  <c r="S10" i="77"/>
  <c r="AV10" i="77"/>
  <c r="AL109" i="65" l="1"/>
  <c r="AL115" i="65"/>
  <c r="T11" i="85"/>
  <c r="T19" i="85" s="1"/>
  <c r="AJ109" i="59"/>
  <c r="AK10" i="59"/>
  <c r="AK115" i="59" s="1"/>
  <c r="AM10" i="65"/>
  <c r="T10" i="77"/>
  <c r="AW10" i="77"/>
  <c r="AM109" i="65" l="1"/>
  <c r="AM115" i="65"/>
  <c r="U11" i="85"/>
  <c r="U19" i="85" s="1"/>
  <c r="AK109" i="59"/>
  <c r="AN10" i="65"/>
  <c r="AL10" i="59"/>
  <c r="AL115" i="59" s="1"/>
  <c r="U10" i="77"/>
  <c r="AX10" i="77"/>
  <c r="AN109" i="65" l="1"/>
  <c r="AN115" i="65"/>
  <c r="V11" i="85"/>
  <c r="V19" i="85" s="1"/>
  <c r="AL109" i="59"/>
  <c r="AM10" i="59"/>
  <c r="AM115" i="59" s="1"/>
  <c r="AO10" i="65"/>
  <c r="V10" i="77"/>
  <c r="AY10" i="77"/>
  <c r="AO109" i="65" l="1"/>
  <c r="AO115" i="65"/>
  <c r="W11" i="85"/>
  <c r="W19" i="85" s="1"/>
  <c r="AM109" i="59"/>
  <c r="AP10" i="65"/>
  <c r="AN10" i="59"/>
  <c r="AN115" i="59" s="1"/>
  <c r="W10" i="77"/>
  <c r="AZ10" i="77"/>
  <c r="AP109" i="65" l="1"/>
  <c r="AP115" i="65"/>
  <c r="X11" i="85"/>
  <c r="X19" i="85" s="1"/>
  <c r="AN109" i="59"/>
  <c r="AO10" i="59"/>
  <c r="AO115" i="59" s="1"/>
  <c r="AQ10" i="65"/>
  <c r="X10" i="77"/>
  <c r="BA10" i="77"/>
  <c r="AQ109" i="65" l="1"/>
  <c r="AQ115" i="65"/>
  <c r="Y11" i="85"/>
  <c r="Y19" i="85" s="1"/>
  <c r="AO109" i="59"/>
  <c r="AR10" i="65"/>
  <c r="AP10" i="59"/>
  <c r="AP115" i="59" s="1"/>
  <c r="Y10" i="77"/>
  <c r="BB10" i="77"/>
  <c r="AR109" i="65" l="1"/>
  <c r="AR115" i="65"/>
  <c r="Z11" i="85"/>
  <c r="Z19" i="85" s="1"/>
  <c r="AP109" i="59"/>
  <c r="AQ10" i="59"/>
  <c r="AQ115" i="59" s="1"/>
  <c r="AS10" i="65"/>
  <c r="AS115" i="65" s="1"/>
  <c r="Z10" i="77"/>
  <c r="BC10" i="77"/>
  <c r="AA11" i="85" l="1"/>
  <c r="AA19" i="85" s="1"/>
  <c r="AQ109" i="59"/>
  <c r="AS109" i="65"/>
  <c r="AR10" i="59"/>
  <c r="AR115" i="59" s="1"/>
  <c r="AA10" i="77"/>
  <c r="BD10" i="77"/>
  <c r="AB11" i="85" l="1"/>
  <c r="AB19" i="85" s="1"/>
  <c r="AR109" i="59"/>
  <c r="AS10" i="59"/>
  <c r="AS115" i="59" s="1"/>
  <c r="AB10" i="77"/>
  <c r="BE10" i="77"/>
  <c r="AC11" i="85" l="1"/>
  <c r="AC19" i="85" s="1"/>
  <c r="AS109" i="59"/>
  <c r="AC10" i="77"/>
  <c r="BG10" i="77" s="1"/>
  <c r="BF10" i="77"/>
</calcChain>
</file>

<file path=xl/sharedStrings.xml><?xml version="1.0" encoding="utf-8"?>
<sst xmlns="http://schemas.openxmlformats.org/spreadsheetml/2006/main" count="62603" uniqueCount="193">
  <si>
    <t>Intelligent Data Collection Limited</t>
  </si>
  <si>
    <t>Client:</t>
  </si>
  <si>
    <t>Project Number:</t>
  </si>
  <si>
    <t>Site Number:</t>
  </si>
  <si>
    <t xml:space="preserve">Week Commencing: </t>
  </si>
  <si>
    <t>Road Name:</t>
  </si>
  <si>
    <t>Survey Type:</t>
  </si>
  <si>
    <t>ATC</t>
  </si>
  <si>
    <t>Direction AB</t>
  </si>
  <si>
    <t xml:space="preserve">Flow from </t>
  </si>
  <si>
    <t>to</t>
  </si>
  <si>
    <t>Direction BA</t>
  </si>
  <si>
    <t>Quality Assurance and Issue Record</t>
  </si>
  <si>
    <t>Quality Assurance</t>
  </si>
  <si>
    <t>Revision</t>
  </si>
  <si>
    <t>Rev A</t>
  </si>
  <si>
    <t>Date</t>
  </si>
  <si>
    <t>Prepared by</t>
  </si>
  <si>
    <t>Signature</t>
  </si>
  <si>
    <t>Checked by</t>
  </si>
  <si>
    <t>Project Director</t>
  </si>
  <si>
    <t>Paul O'Neill</t>
  </si>
  <si>
    <t>Project Number</t>
  </si>
  <si>
    <t>File Ref</t>
  </si>
  <si>
    <t>Issue Record</t>
  </si>
  <si>
    <t>Issued to</t>
  </si>
  <si>
    <t>E-mail</t>
  </si>
  <si>
    <t>Road Name</t>
  </si>
  <si>
    <t>to:</t>
  </si>
  <si>
    <t>Site Co-Ordinates</t>
  </si>
  <si>
    <t>ATC Start Date</t>
  </si>
  <si>
    <t>ATC Finish Date</t>
  </si>
  <si>
    <t>PSL</t>
  </si>
  <si>
    <t>Link to location on Google Maps</t>
  </si>
  <si>
    <t>Location Plan</t>
  </si>
  <si>
    <t>http://maps.google.co.uk/maps?hl=en&amp;safe=off&amp;q=</t>
  </si>
  <si>
    <t>&amp;cr=countryUK|countryGB&amp;um=1&amp;ie=UTF-8&amp;sa=N&amp;tab=wl</t>
  </si>
  <si>
    <t>Photograph Record</t>
  </si>
  <si>
    <t>5-day AM Peak Ave Flow</t>
  </si>
  <si>
    <t>5-day AM Peak Speed (mph)</t>
  </si>
  <si>
    <t>5-day PM Peak Ave Flow</t>
  </si>
  <si>
    <t>5-day PM Peak Speed (mph)</t>
  </si>
  <si>
    <t>5-day Average Weekday HGV%</t>
  </si>
  <si>
    <t>Comments</t>
  </si>
  <si>
    <t>The minimum speed threshold to include vehicles in the reports is 5mph. Unclassified vehicles are excluded.</t>
  </si>
  <si>
    <t>Flow Reporting</t>
  </si>
  <si>
    <t>A-B Hourly Summary Data</t>
  </si>
  <si>
    <t>B-A Hourly Summary Data</t>
  </si>
  <si>
    <t>Two-Way Hourly Summary Data</t>
  </si>
  <si>
    <t>Time Interval</t>
  </si>
  <si>
    <t>Mean Speed Distributions</t>
  </si>
  <si>
    <t>HGV%</t>
  </si>
  <si>
    <t>Speed Bin Distributions</t>
  </si>
  <si>
    <t>Flow from:</t>
  </si>
  <si>
    <t>Direction A-B</t>
  </si>
  <si>
    <t>Direction B-A</t>
  </si>
  <si>
    <t>Time</t>
  </si>
  <si>
    <t>IP FF Speed</t>
  </si>
  <si>
    <t>&gt;90%</t>
  </si>
  <si>
    <t>&gt;80%</t>
  </si>
  <si>
    <t>&gt;70%</t>
  </si>
  <si>
    <t>&gt;60%</t>
  </si>
  <si>
    <t>&lt;60%</t>
  </si>
  <si>
    <t>No Data</t>
  </si>
  <si>
    <t>Mean speed &gt; 90% of daily interpeak free-flow speed</t>
  </si>
  <si>
    <t>Guidance Notes</t>
  </si>
  <si>
    <t>Mean speed &gt; 80% of daily interpeak free-flow speed</t>
  </si>
  <si>
    <t>The interpeak free flow mean speed for each day is taken from the 10:00-12:00 and 14:00-16:00 time periods.
Congestion across the tubes can lead to some underperformance of the ATC equipment. Periods highlighted as being significantly below free-flow speeds may possibly be affected. Congestion on the lane closest to the ATC unit can also affect data collection on the far side lane if vehicles are queued on top of the tubes.</t>
  </si>
  <si>
    <t>Mean speed &gt; 70% of daily interpeak free-flow speed</t>
  </si>
  <si>
    <t>Mean speed &gt; 60% of daily interpeak free-flow speed</t>
  </si>
  <si>
    <t>Mean speed &lt; 60% of daily interpeak free-flow speed</t>
  </si>
  <si>
    <t>No data collected / No daily interpeak free-flow speed available</t>
  </si>
  <si>
    <t>Monday</t>
  </si>
  <si>
    <t>Mean Speeds</t>
  </si>
  <si>
    <t>Total</t>
  </si>
  <si>
    <t>Cycle</t>
  </si>
  <si>
    <t>Motor Cycle</t>
  </si>
  <si>
    <t>Car</t>
  </si>
  <si>
    <t>LGV</t>
  </si>
  <si>
    <t>2 Axled Rigid</t>
  </si>
  <si>
    <t>3 Axled Rigid</t>
  </si>
  <si>
    <t>4 Axled Rigid</t>
  </si>
  <si>
    <t>3 Axled Artic</t>
  </si>
  <si>
    <t>4 Axled Artic</t>
  </si>
  <si>
    <t>5+ Axled Artic</t>
  </si>
  <si>
    <t>Bus</t>
  </si>
  <si>
    <t>Mean Speed (Mph)</t>
  </si>
  <si>
    <t>85%ile Speed (Mph)</t>
  </si>
  <si>
    <t>*</t>
  </si>
  <si>
    <t>07-19</t>
  </si>
  <si>
    <t>IP FF Mean</t>
  </si>
  <si>
    <t>06-22</t>
  </si>
  <si>
    <t>06-00</t>
  </si>
  <si>
    <t>00-00</t>
  </si>
  <si>
    <t>Tuesday</t>
  </si>
  <si>
    <t>Mean</t>
  </si>
  <si>
    <t>85%ile</t>
  </si>
  <si>
    <t>Wednesday</t>
  </si>
  <si>
    <t>Thursday</t>
  </si>
  <si>
    <t>Friday</t>
  </si>
  <si>
    <t>Saturday</t>
  </si>
  <si>
    <t>Sunday</t>
  </si>
  <si>
    <t>-</t>
  </si>
  <si>
    <t xml:space="preserve">Period Commencing: </t>
  </si>
  <si>
    <t>Flow from :</t>
  </si>
  <si>
    <t>Prepared by:</t>
  </si>
  <si>
    <t>Vehicle Classification:</t>
  </si>
  <si>
    <t>All Vehicles</t>
  </si>
  <si>
    <t>Checked by:</t>
  </si>
  <si>
    <t>3-day Average (Tue-Thur)</t>
  </si>
  <si>
    <t>5-day Average (Mon-Fri)</t>
  </si>
  <si>
    <t>7-day Average (Mon-Sun)</t>
  </si>
  <si>
    <t>Hour Starting</t>
  </si>
  <si>
    <t>Summary Data</t>
  </si>
  <si>
    <t>0700-1900</t>
  </si>
  <si>
    <t>0600-2200</t>
  </si>
  <si>
    <t>0600-0000</t>
  </si>
  <si>
    <t>0000-0000</t>
  </si>
  <si>
    <t>0700-1000</t>
  </si>
  <si>
    <t>1600-1900</t>
  </si>
  <si>
    <t>Peak Hour Analysis</t>
  </si>
  <si>
    <t>07:00-10:00</t>
  </si>
  <si>
    <t>10:00-16:00</t>
  </si>
  <si>
    <t>16:00-19:00</t>
  </si>
  <si>
    <t>Note: Peak Hour Analysis calculates and then highlights the highest flow within the period listed</t>
  </si>
  <si>
    <t>Two-way Total</t>
  </si>
  <si>
    <t>Mean and 85%ile Speed Summary</t>
  </si>
  <si>
    <t>Visibility Splay</t>
  </si>
  <si>
    <t>Direction A-B (Mph)</t>
  </si>
  <si>
    <t>Splay Standards</t>
  </si>
  <si>
    <t>Max</t>
  </si>
  <si>
    <t>Speed (kph)</t>
  </si>
  <si>
    <t>Distance (m)</t>
  </si>
  <si>
    <t>Day</t>
  </si>
  <si>
    <t>Mon</t>
  </si>
  <si>
    <t>Tue</t>
  </si>
  <si>
    <t>Wed</t>
  </si>
  <si>
    <t>Thu</t>
  </si>
  <si>
    <t>Fri</t>
  </si>
  <si>
    <t>Sat</t>
  </si>
  <si>
    <t>Sun</t>
  </si>
  <si>
    <t>Mean Speed (mph)</t>
  </si>
  <si>
    <t>85%ile Speed (mph)</t>
  </si>
  <si>
    <t>85%ile Speed (kph)</t>
  </si>
  <si>
    <t>Visibility Splay (m)</t>
  </si>
  <si>
    <t>Direction B-A (Mph)</t>
  </si>
  <si>
    <t>The visibility splay is a line drawn from a point 2.4 metres back from a minor road stopline to the nearside kerb of the major road in both directions. This distance along the major road where the line intersects is based on the speed conditions of the major road. Any space within the resulting two triangles must remain free of any obstruction above 1.005 metres.
For our indicative illustration we have used the maximum 85th percentile speed for all of the days surveyed, and rounded it to the nearest speed given for required visibility distances.
These are for indicative purposes only and Intelligent Data are not liable for any losses from advice, or follow-on work, including design of infrastructure using this information.</t>
  </si>
  <si>
    <t>Speeds (Mph)</t>
  </si>
  <si>
    <t>5-10</t>
  </si>
  <si>
    <t>10-15</t>
  </si>
  <si>
    <t>15-20</t>
  </si>
  <si>
    <t>20-25</t>
  </si>
  <si>
    <t>25-30</t>
  </si>
  <si>
    <t>30-35</t>
  </si>
  <si>
    <t>35-40</t>
  </si>
  <si>
    <t>40-45</t>
  </si>
  <si>
    <t>45-50</t>
  </si>
  <si>
    <t>50-55</t>
  </si>
  <si>
    <t>55-60</t>
  </si>
  <si>
    <t>60-65</t>
  </si>
  <si>
    <t>65-70</t>
  </si>
  <si>
    <t>70-75</t>
  </si>
  <si>
    <t>75-80</t>
  </si>
  <si>
    <t>80-85</t>
  </si>
  <si>
    <t>85-90</t>
  </si>
  <si>
    <t>90-95</t>
  </si>
  <si>
    <t>95-100</t>
  </si>
  <si>
    <t>85th %ile</t>
  </si>
  <si>
    <t>07:00 - 19:00</t>
  </si>
  <si>
    <t>06:00 - 22:00</t>
  </si>
  <si>
    <t>06:00 - 00:00</t>
  </si>
  <si>
    <t>00:00 - 00:00</t>
  </si>
  <si>
    <t>A-B - 5-day Summary</t>
  </si>
  <si>
    <t>A-B - 7-day Summary</t>
  </si>
  <si>
    <t>B-A - 5-day Summary</t>
  </si>
  <si>
    <t>B-A - 7-day Summary</t>
  </si>
  <si>
    <t>Two-way - 5-day Summary</t>
  </si>
  <si>
    <t>Two-way - 7-day Summary</t>
  </si>
  <si>
    <t>5-day Summary</t>
  </si>
  <si>
    <t>7-day Summary</t>
  </si>
  <si>
    <t>Bristol City Council Mini-Comp Jun24</t>
  </si>
  <si>
    <t>Bristol CC</t>
  </si>
  <si>
    <t>ID-0524-0183</t>
  </si>
  <si>
    <t>Alex Howe</t>
  </si>
  <si>
    <t>Site 20</t>
  </si>
  <si>
    <t>A3029 Winterstoke Road (E)</t>
  </si>
  <si>
    <t>ID-0524-0183 Bristol City Council Mini-Comp Jun24 - ATC Site 20</t>
  </si>
  <si>
    <t>51.433006, -2.611927</t>
  </si>
  <si>
    <t>Elyece Malnati</t>
  </si>
  <si>
    <t>South Liberty Lane (W)</t>
  </si>
  <si>
    <t>South Liberty Lane</t>
  </si>
  <si>
    <t>David Brown</t>
  </si>
  <si>
    <t>26.07.2024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</si>
</sst>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_(* #,##0.00_);_(* \(#,##0.00\);_(* &quot;-&quot;??_);_(@_)"/>
    <numFmt numFmtId="165" formatCode="0.0"/>
    <numFmt numFmtId="166" formatCode="[$-F400]h:mm:ss\ AM/PM"/>
    <numFmt numFmtId="167" formatCode="0.0%"/>
    <numFmt numFmtId="168" formatCode="dd/mm"/>
    <numFmt numFmtId="169" formatCode="0.00000"/>
  </numFmts>
  <fonts count="61" x14ac:knownFonts="1">
    <font>
      <sz val="10"/>
      <name val="Arial"/>
    </font>
    <font>
      <sz val="11"/>
      <color theme="1"/>
      <name val="Calibri"/>
      <family val="2"/>
      <scheme val="minor"/>
    </font>
    <font>
      <sz val="11"/>
      <color theme="1"/>
      <name val="Calibri"/>
      <family val="2"/>
      <scheme val="minor"/>
    </font>
    <font>
      <sz val="10"/>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0"/>
      <name val="Tahoma"/>
      <family val="2"/>
    </font>
    <font>
      <b/>
      <sz val="10"/>
      <name val="Tahoma"/>
      <family val="2"/>
    </font>
    <font>
      <b/>
      <sz val="10"/>
      <name val="Arial"/>
      <family val="2"/>
    </font>
    <font>
      <sz val="10"/>
      <name val="Arial"/>
      <family val="2"/>
    </font>
    <font>
      <b/>
      <sz val="24"/>
      <name val="Tahoma"/>
      <family val="2"/>
    </font>
    <font>
      <u/>
      <sz val="10"/>
      <color indexed="12"/>
      <name val="Arial"/>
      <family val="2"/>
    </font>
    <font>
      <sz val="10"/>
      <color theme="0"/>
      <name val="Arial"/>
      <family val="2"/>
    </font>
    <font>
      <u/>
      <sz val="10"/>
      <color theme="0"/>
      <name val="Arial"/>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20"/>
      <name val="Tahoma"/>
      <family val="2"/>
    </font>
    <font>
      <sz val="11"/>
      <color theme="1"/>
      <name val="Tahoma"/>
      <family val="2"/>
    </font>
    <font>
      <b/>
      <sz val="20"/>
      <color theme="0"/>
      <name val="Tahoma"/>
      <family val="2"/>
    </font>
    <font>
      <sz val="10"/>
      <color theme="0"/>
      <name val="Tahoma"/>
      <family val="2"/>
    </font>
    <font>
      <sz val="10"/>
      <color rgb="FF9C0006"/>
      <name val="Tahoma"/>
      <family val="2"/>
    </font>
    <font>
      <b/>
      <sz val="10"/>
      <color rgb="FF9C6500"/>
      <name val="Tahoma"/>
      <family val="2"/>
    </font>
    <font>
      <sz val="10"/>
      <color rgb="FF9C6500"/>
      <name val="Tahoma"/>
      <family val="2"/>
    </font>
    <font>
      <b/>
      <sz val="10"/>
      <color theme="3" tint="-0.249977111117893"/>
      <name val="Tahoma"/>
      <family val="2"/>
    </font>
    <font>
      <sz val="10"/>
      <color theme="3" tint="-0.249977111117893"/>
      <name val="Tahoma"/>
      <family val="2"/>
    </font>
    <font>
      <u/>
      <sz val="10"/>
      <color theme="10"/>
      <name val="Tahoma"/>
      <family val="2"/>
    </font>
    <font>
      <sz val="10"/>
      <color indexed="12"/>
      <name val="Arial"/>
      <family val="2"/>
    </font>
    <font>
      <b/>
      <sz val="18"/>
      <color theme="0"/>
      <name val="Tahoma"/>
      <family val="2"/>
    </font>
    <font>
      <b/>
      <sz val="10"/>
      <color theme="0"/>
      <name val="Tahoma"/>
      <family val="2"/>
    </font>
    <font>
      <sz val="11"/>
      <color theme="0"/>
      <name val="Tahoma"/>
      <family val="2"/>
    </font>
    <font>
      <b/>
      <sz val="24"/>
      <color theme="0"/>
      <name val="Tahoma"/>
      <family val="2"/>
    </font>
    <font>
      <b/>
      <sz val="10"/>
      <color theme="0"/>
      <name val="Arial"/>
      <family val="2"/>
    </font>
    <font>
      <sz val="10"/>
      <name val="Arial"/>
      <family val="2"/>
    </font>
    <font>
      <b/>
      <sz val="10"/>
      <color theme="1"/>
      <name val="Tahoma"/>
      <family val="2"/>
    </font>
    <font>
      <sz val="4"/>
      <name val="Tahoma"/>
      <family val="2"/>
    </font>
    <font>
      <sz val="4"/>
      <name val="Arial"/>
      <family val="2"/>
    </font>
    <font>
      <sz val="12"/>
      <name val="Tahoma"/>
      <family val="2"/>
    </font>
    <font>
      <sz val="8"/>
      <color theme="1"/>
      <name val="Tahoma"/>
      <family val="2"/>
    </font>
    <font>
      <sz val="8"/>
      <name val="Tahoma"/>
      <family val="2"/>
    </font>
    <font>
      <sz val="7"/>
      <color theme="1"/>
      <name val="Tahoma"/>
      <family val="2"/>
    </font>
    <font>
      <sz val="7"/>
      <name val="Tahoma"/>
      <family val="2"/>
    </font>
    <font>
      <sz val="8"/>
      <color rgb="FFFF0000"/>
      <name val="Tahoma"/>
      <family val="2"/>
    </font>
    <font>
      <sz val="11"/>
      <color theme="1"/>
      <name val="Calibri"/>
      <family val="2"/>
    </font>
    <font>
      <sz val="11"/>
      <name val="Tahoma"/>
      <family val="2"/>
    </font>
    <font>
      <sz val="8"/>
      <name val="Arial"/>
      <family val="2"/>
    </font>
    <font>
      <sz val="8"/>
      <color theme="0" tint="-0.34998626667073579"/>
      <name val="Tahoma"/>
      <family val="2"/>
    </font>
  </fonts>
  <fills count="4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42"/>
        <bgColor indexed="64"/>
      </patternFill>
    </fill>
    <fill>
      <patternFill patternType="solid">
        <fgColor theme="5" tint="0.59999389629810485"/>
        <bgColor indexed="64"/>
      </patternFill>
    </fill>
    <fill>
      <patternFill patternType="solid">
        <fgColor rgb="FFFFEB9C"/>
        <bgColor indexed="64"/>
      </patternFill>
    </fill>
    <fill>
      <patternFill patternType="solid">
        <fgColor theme="8" tint="0.39997558519241921"/>
        <bgColor indexed="64"/>
      </patternFill>
    </fill>
    <fill>
      <patternFill patternType="solid">
        <fgColor theme="1"/>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rgb="FFFFC000"/>
        <bgColor indexed="64"/>
      </patternFill>
    </fill>
    <fill>
      <patternFill patternType="solid">
        <fgColor rgb="FF00B050"/>
        <bgColor indexed="64"/>
      </patternFill>
    </fill>
    <fill>
      <patternFill patternType="solid">
        <fgColor rgb="FFFF0000"/>
        <bgColor indexed="64"/>
      </patternFill>
    </fill>
    <fill>
      <patternFill patternType="solid">
        <fgColor theme="0" tint="-0.249977111117893"/>
        <bgColor indexed="64"/>
      </patternFill>
    </fill>
    <fill>
      <patternFill patternType="solid">
        <fgColor rgb="FFFFFF00"/>
        <bgColor indexed="64"/>
      </patternFill>
    </fill>
    <fill>
      <patternFill patternType="solid">
        <fgColor rgb="FF92D050"/>
        <bgColor indexed="64"/>
      </patternFill>
    </fill>
    <fill>
      <patternFill patternType="solid">
        <fgColor theme="0" tint="-0.34998626667073579"/>
        <bgColor indexed="64"/>
      </patternFill>
    </fill>
  </fills>
  <borders count="125">
    <border>
      <left/>
      <right/>
      <top/>
      <bottom/>
      <diagonal/>
    </border>
    <border>
      <left style="medium">
        <color indexed="64"/>
      </left>
      <right/>
      <top style="medium">
        <color indexed="64"/>
      </top>
      <bottom/>
      <diagonal/>
    </border>
    <border>
      <left/>
      <right/>
      <top/>
      <bottom style="medium">
        <color indexed="64"/>
      </bottom>
      <diagonal/>
    </border>
    <border>
      <left style="double">
        <color indexed="64"/>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double">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double">
        <color indexed="64"/>
      </left>
      <right style="thin">
        <color indexed="64"/>
      </right>
      <top style="thin">
        <color indexed="64"/>
      </top>
      <bottom style="double">
        <color indexed="64"/>
      </bottom>
      <diagonal/>
    </border>
    <border>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style="medium">
        <color indexed="64"/>
      </right>
      <top/>
      <bottom/>
      <diagonal/>
    </border>
    <border>
      <left/>
      <right style="medium">
        <color indexed="64"/>
      </right>
      <top style="medium">
        <color indexed="64"/>
      </top>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ouble">
        <color auto="1"/>
      </left>
      <right style="double">
        <color auto="1"/>
      </right>
      <top style="double">
        <color auto="1"/>
      </top>
      <bottom/>
      <diagonal/>
    </border>
    <border>
      <left style="double">
        <color auto="1"/>
      </left>
      <right style="double">
        <color auto="1"/>
      </right>
      <top style="double">
        <color auto="1"/>
      </top>
      <bottom style="hair">
        <color auto="1"/>
      </bottom>
      <diagonal/>
    </border>
    <border>
      <left style="double">
        <color auto="1"/>
      </left>
      <right style="double">
        <color auto="1"/>
      </right>
      <top style="hair">
        <color auto="1"/>
      </top>
      <bottom style="hair">
        <color auto="1"/>
      </bottom>
      <diagonal/>
    </border>
    <border>
      <left style="double">
        <color auto="1"/>
      </left>
      <right style="double">
        <color auto="1"/>
      </right>
      <top style="hair">
        <color auto="1"/>
      </top>
      <bottom style="double">
        <color auto="1"/>
      </bottom>
      <diagonal/>
    </border>
    <border>
      <left style="hair">
        <color indexed="64"/>
      </left>
      <right style="hair">
        <color indexed="64"/>
      </right>
      <top style="medium">
        <color indexed="64"/>
      </top>
      <bottom style="hair">
        <color indexed="64"/>
      </bottom>
      <diagonal/>
    </border>
    <border>
      <left style="hair">
        <color indexed="64"/>
      </left>
      <right style="medium">
        <color indexed="64"/>
      </right>
      <top style="medium">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medium">
        <color indexed="64"/>
      </bottom>
      <diagonal/>
    </border>
    <border>
      <left style="hair">
        <color indexed="64"/>
      </left>
      <right style="medium">
        <color indexed="64"/>
      </right>
      <top style="hair">
        <color indexed="64"/>
      </top>
      <bottom style="medium">
        <color indexed="64"/>
      </bottom>
      <diagonal/>
    </border>
    <border>
      <left style="hair">
        <color indexed="64"/>
      </left>
      <right style="medium">
        <color indexed="64"/>
      </right>
      <top style="medium">
        <color indexed="64"/>
      </top>
      <bottom/>
      <diagonal/>
    </border>
    <border>
      <left style="hair">
        <color indexed="64"/>
      </left>
      <right style="hair">
        <color indexed="64"/>
      </right>
      <top/>
      <bottom style="hair">
        <color indexed="64"/>
      </bottom>
      <diagonal/>
    </border>
    <border>
      <left style="medium">
        <color indexed="64"/>
      </left>
      <right style="medium">
        <color indexed="64"/>
      </right>
      <top style="medium">
        <color indexed="64"/>
      </top>
      <bottom/>
      <diagonal/>
    </border>
    <border>
      <left/>
      <right style="hair">
        <color indexed="64"/>
      </right>
      <top style="medium">
        <color indexed="64"/>
      </top>
      <bottom/>
      <diagonal/>
    </border>
    <border>
      <left style="hair">
        <color indexed="64"/>
      </left>
      <right style="hair">
        <color indexed="64"/>
      </right>
      <top style="medium">
        <color indexed="64"/>
      </top>
      <bottom/>
      <diagonal/>
    </border>
    <border>
      <left style="medium">
        <color indexed="64"/>
      </left>
      <right style="medium">
        <color indexed="64"/>
      </right>
      <top/>
      <bottom style="medium">
        <color indexed="64"/>
      </bottom>
      <diagonal/>
    </border>
    <border>
      <left/>
      <right style="hair">
        <color indexed="64"/>
      </right>
      <top/>
      <bottom style="medium">
        <color indexed="64"/>
      </bottom>
      <diagonal/>
    </border>
    <border>
      <left style="hair">
        <color indexed="64"/>
      </left>
      <right style="hair">
        <color indexed="64"/>
      </right>
      <top/>
      <bottom style="medium">
        <color indexed="64"/>
      </bottom>
      <diagonal/>
    </border>
    <border>
      <left style="medium">
        <color indexed="64"/>
      </left>
      <right style="medium">
        <color indexed="64"/>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medium">
        <color indexed="64"/>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style="medium">
        <color indexed="64"/>
      </right>
      <top style="hair">
        <color indexed="64"/>
      </top>
      <bottom/>
      <diagonal/>
    </border>
    <border>
      <left style="medium">
        <color indexed="64"/>
      </left>
      <right style="medium">
        <color indexed="64"/>
      </right>
      <top style="mediumDashed">
        <color indexed="64"/>
      </top>
      <bottom style="hair">
        <color indexed="64"/>
      </bottom>
      <diagonal/>
    </border>
    <border>
      <left/>
      <right style="hair">
        <color indexed="64"/>
      </right>
      <top style="mediumDashed">
        <color indexed="64"/>
      </top>
      <bottom style="hair">
        <color indexed="64"/>
      </bottom>
      <diagonal/>
    </border>
    <border>
      <left style="hair">
        <color indexed="64"/>
      </left>
      <right style="hair">
        <color indexed="64"/>
      </right>
      <top style="mediumDashed">
        <color indexed="64"/>
      </top>
      <bottom style="hair">
        <color indexed="64"/>
      </bottom>
      <diagonal/>
    </border>
    <border>
      <left style="medium">
        <color indexed="64"/>
      </left>
      <right style="medium">
        <color indexed="64"/>
      </right>
      <top style="hair">
        <color indexed="64"/>
      </top>
      <bottom style="mediumDashed">
        <color indexed="64"/>
      </bottom>
      <diagonal/>
    </border>
    <border>
      <left/>
      <right style="hair">
        <color indexed="64"/>
      </right>
      <top style="hair">
        <color indexed="64"/>
      </top>
      <bottom style="mediumDashed">
        <color indexed="64"/>
      </bottom>
      <diagonal/>
    </border>
    <border>
      <left style="hair">
        <color indexed="64"/>
      </left>
      <right style="hair">
        <color indexed="64"/>
      </right>
      <top style="hair">
        <color indexed="64"/>
      </top>
      <bottom style="mediumDashed">
        <color indexed="64"/>
      </bottom>
      <diagonal/>
    </border>
    <border>
      <left style="medium">
        <color indexed="64"/>
      </left>
      <right style="medium">
        <color indexed="64"/>
      </right>
      <top/>
      <bottom style="hair">
        <color indexed="64"/>
      </bottom>
      <diagonal/>
    </border>
    <border>
      <left/>
      <right style="hair">
        <color indexed="64"/>
      </right>
      <top/>
      <bottom style="hair">
        <color indexed="64"/>
      </bottom>
      <diagonal/>
    </border>
    <border>
      <left style="hair">
        <color indexed="64"/>
      </left>
      <right style="medium">
        <color indexed="64"/>
      </right>
      <top/>
      <bottom style="hair">
        <color indexed="64"/>
      </bottom>
      <diagonal/>
    </border>
    <border>
      <left style="medium">
        <color indexed="64"/>
      </left>
      <right style="medium">
        <color indexed="64"/>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style="medium">
        <color indexed="64"/>
      </right>
      <top/>
      <bottom style="medium">
        <color indexed="64"/>
      </bottom>
      <diagonal/>
    </border>
    <border>
      <left style="medium">
        <color indexed="64"/>
      </left>
      <right style="hair">
        <color indexed="64"/>
      </right>
      <top style="medium">
        <color indexed="64"/>
      </top>
      <bottom/>
      <diagonal/>
    </border>
    <border>
      <left style="medium">
        <color indexed="64"/>
      </left>
      <right style="medium">
        <color indexed="64"/>
      </right>
      <top style="medium">
        <color indexed="64"/>
      </top>
      <bottom style="medium">
        <color indexed="64"/>
      </bottom>
      <diagonal/>
    </border>
    <border>
      <left style="hair">
        <color indexed="64"/>
      </left>
      <right style="medium">
        <color indexed="64"/>
      </right>
      <top style="mediumDashed">
        <color indexed="64"/>
      </top>
      <bottom style="hair">
        <color indexed="64"/>
      </bottom>
      <diagonal/>
    </border>
    <border>
      <left style="hair">
        <color indexed="64"/>
      </left>
      <right style="medium">
        <color indexed="64"/>
      </right>
      <top style="hair">
        <color indexed="64"/>
      </top>
      <bottom style="mediumDashed">
        <color indexed="64"/>
      </bottom>
      <diagonal/>
    </border>
    <border>
      <left style="medium">
        <color indexed="64"/>
      </left>
      <right style="hair">
        <color indexed="64"/>
      </right>
      <top/>
      <bottom style="medium">
        <color indexed="64"/>
      </bottom>
      <diagonal/>
    </border>
    <border>
      <left style="double">
        <color auto="1"/>
      </left>
      <right style="double">
        <color auto="1"/>
      </right>
      <top style="double">
        <color auto="1"/>
      </top>
      <bottom style="double">
        <color auto="1"/>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double">
        <color auto="1"/>
      </left>
      <right/>
      <top style="double">
        <color auto="1"/>
      </top>
      <bottom style="double">
        <color auto="1"/>
      </bottom>
      <diagonal/>
    </border>
    <border>
      <left/>
      <right/>
      <top style="double">
        <color auto="1"/>
      </top>
      <bottom style="double">
        <color auto="1"/>
      </bottom>
      <diagonal/>
    </border>
    <border>
      <left/>
      <right style="double">
        <color auto="1"/>
      </right>
      <top style="double">
        <color auto="1"/>
      </top>
      <bottom style="double">
        <color auto="1"/>
      </bottom>
      <diagonal/>
    </border>
    <border>
      <left style="medium">
        <color indexed="64"/>
      </left>
      <right style="medium">
        <color indexed="64"/>
      </right>
      <top style="thin">
        <color indexed="64"/>
      </top>
      <bottom style="thin">
        <color indexed="64"/>
      </bottom>
      <diagonal/>
    </border>
    <border>
      <left style="double">
        <color auto="1"/>
      </left>
      <right style="hair">
        <color auto="1"/>
      </right>
      <top style="double">
        <color auto="1"/>
      </top>
      <bottom style="double">
        <color auto="1"/>
      </bottom>
      <diagonal/>
    </border>
    <border>
      <left style="hair">
        <color auto="1"/>
      </left>
      <right style="hair">
        <color auto="1"/>
      </right>
      <top style="double">
        <color auto="1"/>
      </top>
      <bottom style="double">
        <color auto="1"/>
      </bottom>
      <diagonal/>
    </border>
    <border>
      <left style="hair">
        <color auto="1"/>
      </left>
      <right style="double">
        <color auto="1"/>
      </right>
      <top style="double">
        <color auto="1"/>
      </top>
      <bottom style="double">
        <color auto="1"/>
      </bottom>
      <diagonal/>
    </border>
    <border>
      <left style="double">
        <color auto="1"/>
      </left>
      <right style="hair">
        <color auto="1"/>
      </right>
      <top style="double">
        <color auto="1"/>
      </top>
      <bottom style="hair">
        <color auto="1"/>
      </bottom>
      <diagonal/>
    </border>
    <border>
      <left style="hair">
        <color auto="1"/>
      </left>
      <right style="hair">
        <color auto="1"/>
      </right>
      <top style="double">
        <color auto="1"/>
      </top>
      <bottom style="hair">
        <color auto="1"/>
      </bottom>
      <diagonal/>
    </border>
    <border>
      <left style="hair">
        <color auto="1"/>
      </left>
      <right style="double">
        <color auto="1"/>
      </right>
      <top style="double">
        <color auto="1"/>
      </top>
      <bottom style="hair">
        <color auto="1"/>
      </bottom>
      <diagonal/>
    </border>
    <border>
      <left style="double">
        <color auto="1"/>
      </left>
      <right style="hair">
        <color auto="1"/>
      </right>
      <top style="hair">
        <color auto="1"/>
      </top>
      <bottom style="hair">
        <color auto="1"/>
      </bottom>
      <diagonal/>
    </border>
    <border>
      <left style="hair">
        <color auto="1"/>
      </left>
      <right style="double">
        <color auto="1"/>
      </right>
      <top style="hair">
        <color auto="1"/>
      </top>
      <bottom style="hair">
        <color auto="1"/>
      </bottom>
      <diagonal/>
    </border>
    <border>
      <left style="double">
        <color auto="1"/>
      </left>
      <right style="hair">
        <color auto="1"/>
      </right>
      <top style="hair">
        <color auto="1"/>
      </top>
      <bottom style="double">
        <color auto="1"/>
      </bottom>
      <diagonal/>
    </border>
    <border>
      <left style="hair">
        <color auto="1"/>
      </left>
      <right style="hair">
        <color auto="1"/>
      </right>
      <top style="hair">
        <color auto="1"/>
      </top>
      <bottom style="double">
        <color auto="1"/>
      </bottom>
      <diagonal/>
    </border>
    <border>
      <left style="hair">
        <color auto="1"/>
      </left>
      <right style="double">
        <color auto="1"/>
      </right>
      <top style="hair">
        <color auto="1"/>
      </top>
      <bottom style="double">
        <color auto="1"/>
      </bottom>
      <diagonal/>
    </border>
    <border>
      <left style="double">
        <color auto="1"/>
      </left>
      <right style="double">
        <color auto="1"/>
      </right>
      <top style="hair">
        <color auto="1"/>
      </top>
      <bottom/>
      <diagonal/>
    </border>
    <border>
      <left style="medium">
        <color indexed="64"/>
      </left>
      <right style="thin">
        <color indexed="64"/>
      </right>
      <top/>
      <bottom style="medium">
        <color indexed="64"/>
      </bottom>
      <diagonal/>
    </border>
    <border>
      <left style="double">
        <color auto="1"/>
      </left>
      <right style="hair">
        <color auto="1"/>
      </right>
      <top/>
      <bottom style="hair">
        <color auto="1"/>
      </bottom>
      <diagonal/>
    </border>
    <border>
      <left style="hair">
        <color auto="1"/>
      </left>
      <right style="double">
        <color auto="1"/>
      </right>
      <top/>
      <bottom style="hair">
        <color auto="1"/>
      </bottom>
      <diagonal/>
    </border>
    <border>
      <left style="double">
        <color auto="1"/>
      </left>
      <right style="hair">
        <color auto="1"/>
      </right>
      <top style="hair">
        <color auto="1"/>
      </top>
      <bottom/>
      <diagonal/>
    </border>
    <border>
      <left style="hair">
        <color auto="1"/>
      </left>
      <right style="double">
        <color auto="1"/>
      </right>
      <top style="hair">
        <color auto="1"/>
      </top>
      <bottom/>
      <diagonal/>
    </border>
    <border>
      <left style="double">
        <color auto="1"/>
      </left>
      <right style="double">
        <color auto="1"/>
      </right>
      <top/>
      <bottom style="double">
        <color auto="1"/>
      </bottom>
      <diagonal/>
    </border>
  </borders>
  <cellStyleXfs count="54">
    <xf numFmtId="0" fontId="0" fillId="0" borderId="0"/>
    <xf numFmtId="0" fontId="12" fillId="0" borderId="0" applyNumberFormat="0" applyFill="0" applyBorder="0" applyAlignment="0" applyProtection="0">
      <alignment vertical="top"/>
      <protection locked="0"/>
    </xf>
    <xf numFmtId="0" fontId="10" fillId="0" borderId="0"/>
    <xf numFmtId="9" fontId="10" fillId="0" borderId="0" applyFont="0" applyFill="0" applyBorder="0" applyAlignment="0" applyProtection="0"/>
    <xf numFmtId="0" fontId="15" fillId="0" borderId="0" applyNumberFormat="0" applyFill="0" applyBorder="0" applyAlignment="0" applyProtection="0"/>
    <xf numFmtId="0" fontId="16" fillId="0" borderId="24" applyNumberFormat="0" applyFill="0" applyAlignment="0" applyProtection="0"/>
    <xf numFmtId="0" fontId="17" fillId="0" borderId="25" applyNumberFormat="0" applyFill="0" applyAlignment="0" applyProtection="0"/>
    <xf numFmtId="0" fontId="18" fillId="0" borderId="26" applyNumberFormat="0" applyFill="0" applyAlignment="0" applyProtection="0"/>
    <xf numFmtId="0" fontId="18" fillId="0" borderId="0" applyNumberFormat="0" applyFill="0" applyBorder="0" applyAlignment="0" applyProtection="0"/>
    <xf numFmtId="0" fontId="19" fillId="2" borderId="0" applyNumberFormat="0" applyBorder="0" applyAlignment="0" applyProtection="0"/>
    <xf numFmtId="0" fontId="20" fillId="3" borderId="0" applyNumberFormat="0" applyBorder="0" applyAlignment="0" applyProtection="0"/>
    <xf numFmtId="0" fontId="21" fillId="4" borderId="0" applyNumberFormat="0" applyBorder="0" applyAlignment="0" applyProtection="0"/>
    <xf numFmtId="0" fontId="22" fillId="5" borderId="27" applyNumberFormat="0" applyAlignment="0" applyProtection="0"/>
    <xf numFmtId="0" fontId="23" fillId="6" borderId="28" applyNumberFormat="0" applyAlignment="0" applyProtection="0"/>
    <xf numFmtId="0" fontId="24" fillId="6" borderId="27" applyNumberFormat="0" applyAlignment="0" applyProtection="0"/>
    <xf numFmtId="0" fontId="25" fillId="0" borderId="29" applyNumberFormat="0" applyFill="0" applyAlignment="0" applyProtection="0"/>
    <xf numFmtId="0" fontId="26" fillId="7" borderId="30" applyNumberFormat="0" applyAlignment="0" applyProtection="0"/>
    <xf numFmtId="0" fontId="27" fillId="0" borderId="0" applyNumberFormat="0" applyFill="0" applyBorder="0" applyAlignment="0" applyProtection="0"/>
    <xf numFmtId="0" fontId="28" fillId="0" borderId="0" applyNumberFormat="0" applyFill="0" applyBorder="0" applyAlignment="0" applyProtection="0"/>
    <xf numFmtId="0" fontId="29" fillId="0" borderId="32" applyNumberFormat="0" applyFill="0" applyAlignment="0" applyProtection="0"/>
    <xf numFmtId="0" fontId="30"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30" fillId="12" borderId="0" applyNumberFormat="0" applyBorder="0" applyAlignment="0" applyProtection="0"/>
    <xf numFmtId="0" fontId="30"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30" fillId="16" borderId="0" applyNumberFormat="0" applyBorder="0" applyAlignment="0" applyProtection="0"/>
    <xf numFmtId="0" fontId="30"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30" fillId="20" borderId="0" applyNumberFormat="0" applyBorder="0" applyAlignment="0" applyProtection="0"/>
    <xf numFmtId="0" fontId="30"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30" fillId="24" borderId="0" applyNumberFormat="0" applyBorder="0" applyAlignment="0" applyProtection="0"/>
    <xf numFmtId="0" fontId="30"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30" fillId="28" borderId="0" applyNumberFormat="0" applyBorder="0" applyAlignment="0" applyProtection="0"/>
    <xf numFmtId="0" fontId="30"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30" fillId="32" borderId="0" applyNumberFormat="0" applyBorder="0" applyAlignment="0" applyProtection="0"/>
    <xf numFmtId="0" fontId="6" fillId="0" borderId="0"/>
    <xf numFmtId="0" fontId="10" fillId="0" borderId="0"/>
    <xf numFmtId="0" fontId="10" fillId="0" borderId="0"/>
    <xf numFmtId="0" fontId="6" fillId="8" borderId="31" applyNumberFormat="0" applyFont="0" applyAlignment="0" applyProtection="0"/>
    <xf numFmtId="0" fontId="5" fillId="0" borderId="0"/>
    <xf numFmtId="164" fontId="10" fillId="0" borderId="0" applyFont="0" applyFill="0" applyBorder="0" applyAlignment="0" applyProtection="0"/>
    <xf numFmtId="9" fontId="47" fillId="0" borderId="0" applyFont="0" applyFill="0" applyBorder="0" applyAlignment="0" applyProtection="0"/>
    <xf numFmtId="0" fontId="4" fillId="0" borderId="0"/>
    <xf numFmtId="0" fontId="2" fillId="0" borderId="0"/>
    <xf numFmtId="0" fontId="57" fillId="0" borderId="0"/>
  </cellStyleXfs>
  <cellXfs count="570">
    <xf numFmtId="0" fontId="0" fillId="0" borderId="0" xfId="0"/>
    <xf numFmtId="0" fontId="14" fillId="0" borderId="0" xfId="1" applyFont="1" applyAlignment="1" applyProtection="1"/>
    <xf numFmtId="0" fontId="6" fillId="0" borderId="0" xfId="44" applyAlignment="1">
      <alignment horizontal="center"/>
    </xf>
    <xf numFmtId="0" fontId="6" fillId="0" borderId="0" xfId="44"/>
    <xf numFmtId="0" fontId="32" fillId="0" borderId="0" xfId="0" applyFont="1"/>
    <xf numFmtId="0" fontId="9" fillId="0" borderId="0" xfId="0" applyFont="1"/>
    <xf numFmtId="0" fontId="7" fillId="0" borderId="0" xfId="0" applyFont="1"/>
    <xf numFmtId="0" fontId="8" fillId="0" borderId="0" xfId="0" applyFont="1"/>
    <xf numFmtId="0" fontId="7" fillId="0" borderId="0" xfId="0" applyFont="1" applyAlignment="1">
      <alignment horizontal="left"/>
    </xf>
    <xf numFmtId="14" fontId="7" fillId="0" borderId="0" xfId="0" applyNumberFormat="1" applyFont="1" applyAlignment="1">
      <alignment horizontal="left"/>
    </xf>
    <xf numFmtId="0" fontId="11" fillId="0" borderId="0" xfId="0" applyFont="1" applyAlignment="1">
      <alignment vertical="center"/>
    </xf>
    <xf numFmtId="0" fontId="11" fillId="0" borderId="0" xfId="0" applyFont="1" applyAlignment="1">
      <alignment horizontal="center" vertical="center"/>
    </xf>
    <xf numFmtId="0" fontId="7" fillId="0" borderId="3" xfId="0" applyFont="1" applyBorder="1" applyAlignment="1">
      <alignment horizontal="center"/>
    </xf>
    <xf numFmtId="0" fontId="7" fillId="0" borderId="4" xfId="0" applyFont="1" applyBorder="1" applyAlignment="1">
      <alignment horizontal="center"/>
    </xf>
    <xf numFmtId="0" fontId="7" fillId="0" borderId="5" xfId="0" applyFont="1" applyBorder="1" applyAlignment="1">
      <alignment horizontal="center"/>
    </xf>
    <xf numFmtId="0" fontId="7" fillId="0" borderId="6" xfId="0" applyFont="1" applyBorder="1" applyAlignment="1">
      <alignment horizontal="center"/>
    </xf>
    <xf numFmtId="14" fontId="7" fillId="0" borderId="7" xfId="0" applyNumberFormat="1" applyFont="1" applyBorder="1" applyAlignment="1">
      <alignment horizontal="center"/>
    </xf>
    <xf numFmtId="0" fontId="7" fillId="0" borderId="7" xfId="0" applyFont="1" applyBorder="1" applyAlignment="1">
      <alignment horizontal="center"/>
    </xf>
    <xf numFmtId="0" fontId="7" fillId="0" borderId="8" xfId="0" applyFont="1" applyBorder="1" applyAlignment="1">
      <alignment horizontal="center"/>
    </xf>
    <xf numFmtId="0" fontId="7" fillId="0" borderId="14" xfId="0" applyFont="1" applyBorder="1" applyAlignment="1">
      <alignment horizontal="center" vertical="center"/>
    </xf>
    <xf numFmtId="0" fontId="7" fillId="0" borderId="9" xfId="0" applyFont="1" applyBorder="1" applyAlignment="1">
      <alignment horizontal="center" vertical="center" wrapText="1"/>
    </xf>
    <xf numFmtId="0" fontId="7" fillId="0" borderId="9" xfId="0" applyFont="1" applyBorder="1" applyAlignment="1">
      <alignment horizontal="center" vertical="center"/>
    </xf>
    <xf numFmtId="0" fontId="7" fillId="0" borderId="10" xfId="0" applyFont="1" applyBorder="1" applyAlignment="1">
      <alignment horizontal="center" vertical="center"/>
    </xf>
    <xf numFmtId="0" fontId="7" fillId="0" borderId="0" xfId="0" applyFont="1" applyAlignment="1">
      <alignment vertical="center"/>
    </xf>
    <xf numFmtId="0" fontId="7" fillId="0" borderId="9" xfId="0" applyFont="1" applyBorder="1" applyAlignment="1">
      <alignment horizontal="center"/>
    </xf>
    <xf numFmtId="0" fontId="7" fillId="0" borderId="10" xfId="0" applyFont="1" applyBorder="1" applyAlignment="1">
      <alignment horizontal="center"/>
    </xf>
    <xf numFmtId="0" fontId="7" fillId="0" borderId="11" xfId="0" applyFont="1" applyBorder="1"/>
    <xf numFmtId="0" fontId="7" fillId="0" borderId="12" xfId="0" applyFont="1" applyBorder="1"/>
    <xf numFmtId="0" fontId="7" fillId="0" borderId="13" xfId="0" applyFont="1" applyBorder="1"/>
    <xf numFmtId="0" fontId="7" fillId="0" borderId="7" xfId="0" applyFont="1" applyBorder="1"/>
    <xf numFmtId="0" fontId="7" fillId="0" borderId="8" xfId="0" applyFont="1" applyBorder="1"/>
    <xf numFmtId="0" fontId="7" fillId="0" borderId="6" xfId="0" applyFont="1" applyBorder="1" applyAlignment="1">
      <alignment horizontal="center" vertical="center" wrapText="1"/>
    </xf>
    <xf numFmtId="0" fontId="7" fillId="0" borderId="6" xfId="0" applyFont="1" applyBorder="1"/>
    <xf numFmtId="0" fontId="7" fillId="0" borderId="14" xfId="0" applyFont="1" applyBorder="1"/>
    <xf numFmtId="0" fontId="7" fillId="0" borderId="9" xfId="0" applyFont="1" applyBorder="1"/>
    <xf numFmtId="0" fontId="7" fillId="0" borderId="10" xfId="0" applyFont="1" applyBorder="1"/>
    <xf numFmtId="0" fontId="8" fillId="0" borderId="1" xfId="0" applyFont="1" applyBorder="1"/>
    <xf numFmtId="0" fontId="7" fillId="0" borderId="15" xfId="0" applyFont="1" applyBorder="1"/>
    <xf numFmtId="0" fontId="8" fillId="0" borderId="15" xfId="0" applyFont="1" applyBorder="1"/>
    <xf numFmtId="0" fontId="7" fillId="0" borderId="19" xfId="0" applyFont="1" applyBorder="1"/>
    <xf numFmtId="0" fontId="8" fillId="0" borderId="16" xfId="0" applyFont="1" applyBorder="1"/>
    <xf numFmtId="0" fontId="0" fillId="0" borderId="18" xfId="0" applyBorder="1"/>
    <xf numFmtId="0" fontId="8" fillId="0" borderId="17" xfId="0" applyFont="1" applyBorder="1"/>
    <xf numFmtId="0" fontId="7" fillId="0" borderId="2" xfId="0" applyFont="1" applyBorder="1"/>
    <xf numFmtId="0" fontId="8" fillId="0" borderId="2" xfId="0" applyFont="1" applyBorder="1" applyAlignment="1">
      <alignment horizontal="left"/>
    </xf>
    <xf numFmtId="0" fontId="0" fillId="0" borderId="2" xfId="0" applyBorder="1"/>
    <xf numFmtId="0" fontId="0" fillId="0" borderId="20" xfId="0" applyBorder="1"/>
    <xf numFmtId="0" fontId="13" fillId="0" borderId="0" xfId="0" applyFont="1"/>
    <xf numFmtId="0" fontId="10" fillId="0" borderId="0" xfId="0" applyFont="1"/>
    <xf numFmtId="0" fontId="8" fillId="0" borderId="0" xfId="0" applyFont="1" applyAlignment="1">
      <alignment horizontal="left"/>
    </xf>
    <xf numFmtId="0" fontId="7" fillId="33" borderId="0" xfId="0" applyFont="1" applyFill="1"/>
    <xf numFmtId="0" fontId="7" fillId="0" borderId="0" xfId="0" applyFont="1" applyAlignment="1">
      <alignment wrapText="1"/>
    </xf>
    <xf numFmtId="1" fontId="7" fillId="0" borderId="0" xfId="0" applyNumberFormat="1" applyFont="1" applyAlignment="1">
      <alignment horizontal="center" vertical="center"/>
    </xf>
    <xf numFmtId="20" fontId="34" fillId="0" borderId="0" xfId="0" applyNumberFormat="1" applyFont="1"/>
    <xf numFmtId="0" fontId="34" fillId="0" borderId="0" xfId="0" applyFont="1"/>
    <xf numFmtId="0" fontId="4" fillId="0" borderId="0" xfId="44" applyFont="1"/>
    <xf numFmtId="166" fontId="7" fillId="0" borderId="0" xfId="0" applyNumberFormat="1" applyFont="1"/>
    <xf numFmtId="0" fontId="8" fillId="0" borderId="45" xfId="0" applyFont="1" applyBorder="1" applyAlignment="1">
      <alignment horizontal="center"/>
    </xf>
    <xf numFmtId="0" fontId="8" fillId="0" borderId="46" xfId="0" applyFont="1" applyBorder="1" applyAlignment="1">
      <alignment horizontal="center"/>
    </xf>
    <xf numFmtId="0" fontId="8" fillId="0" borderId="47" xfId="0" applyFont="1" applyBorder="1" applyAlignment="1">
      <alignment horizontal="center"/>
    </xf>
    <xf numFmtId="0" fontId="8" fillId="0" borderId="48" xfId="0" applyFont="1" applyBorder="1" applyAlignment="1">
      <alignment horizontal="center" wrapText="1"/>
    </xf>
    <xf numFmtId="14" fontId="8" fillId="0" borderId="49" xfId="0" applyNumberFormat="1" applyFont="1" applyBorder="1" applyAlignment="1">
      <alignment horizontal="center" wrapText="1"/>
    </xf>
    <xf numFmtId="14" fontId="8" fillId="0" borderId="50" xfId="0" applyNumberFormat="1" applyFont="1" applyBorder="1" applyAlignment="1">
      <alignment horizontal="center" wrapText="1"/>
    </xf>
    <xf numFmtId="20" fontId="7" fillId="0" borderId="51" xfId="0" applyNumberFormat="1" applyFont="1" applyBorder="1" applyAlignment="1">
      <alignment horizontal="center"/>
    </xf>
    <xf numFmtId="0" fontId="7" fillId="0" borderId="52" xfId="0" applyFont="1" applyBorder="1" applyAlignment="1">
      <alignment horizontal="center"/>
    </xf>
    <xf numFmtId="0" fontId="7" fillId="0" borderId="37" xfId="0" applyFont="1" applyBorder="1" applyAlignment="1">
      <alignment horizontal="center"/>
    </xf>
    <xf numFmtId="20" fontId="7" fillId="0" borderId="53" xfId="0" applyNumberFormat="1" applyFont="1" applyBorder="1" applyAlignment="1">
      <alignment horizontal="center"/>
    </xf>
    <xf numFmtId="0" fontId="7" fillId="0" borderId="54" xfId="0" applyFont="1" applyBorder="1" applyAlignment="1">
      <alignment horizontal="center"/>
    </xf>
    <xf numFmtId="0" fontId="7" fillId="0" borderId="39" xfId="0" applyFont="1" applyBorder="1" applyAlignment="1">
      <alignment horizontal="center"/>
    </xf>
    <xf numFmtId="20" fontId="7" fillId="0" borderId="55" xfId="0" applyNumberFormat="1" applyFont="1" applyBorder="1" applyAlignment="1">
      <alignment horizontal="center"/>
    </xf>
    <xf numFmtId="0" fontId="7" fillId="0" borderId="56" xfId="0" applyFont="1" applyBorder="1" applyAlignment="1">
      <alignment horizontal="center"/>
    </xf>
    <xf numFmtId="0" fontId="7" fillId="0" borderId="57" xfId="0" applyFont="1" applyBorder="1" applyAlignment="1">
      <alignment horizontal="center"/>
    </xf>
    <xf numFmtId="20" fontId="7" fillId="0" borderId="59" xfId="0" applyNumberFormat="1" applyFont="1" applyBorder="1" applyAlignment="1">
      <alignment horizontal="center"/>
    </xf>
    <xf numFmtId="0" fontId="7" fillId="0" borderId="60" xfId="0" applyFont="1" applyBorder="1" applyAlignment="1">
      <alignment horizontal="center"/>
    </xf>
    <xf numFmtId="0" fontId="7" fillId="0" borderId="61" xfId="0" applyFont="1" applyBorder="1" applyAlignment="1">
      <alignment horizontal="center"/>
    </xf>
    <xf numFmtId="20" fontId="7" fillId="0" borderId="62" xfId="0" applyNumberFormat="1" applyFont="1" applyBorder="1" applyAlignment="1">
      <alignment horizontal="center"/>
    </xf>
    <xf numFmtId="0" fontId="7" fillId="0" borderId="63" xfId="0" applyFont="1" applyBorder="1" applyAlignment="1">
      <alignment horizontal="center"/>
    </xf>
    <xf numFmtId="0" fontId="7" fillId="0" borderId="64" xfId="0" applyFont="1" applyBorder="1" applyAlignment="1">
      <alignment horizontal="center"/>
    </xf>
    <xf numFmtId="20" fontId="7" fillId="0" borderId="65" xfId="0" applyNumberFormat="1" applyFont="1" applyBorder="1" applyAlignment="1">
      <alignment horizontal="center"/>
    </xf>
    <xf numFmtId="0" fontId="7" fillId="0" borderId="66" xfId="0" applyFont="1" applyBorder="1" applyAlignment="1">
      <alignment horizontal="center"/>
    </xf>
    <xf numFmtId="0" fontId="7" fillId="0" borderId="44" xfId="0" applyFont="1" applyBorder="1" applyAlignment="1">
      <alignment horizontal="center"/>
    </xf>
    <xf numFmtId="20" fontId="7" fillId="0" borderId="68" xfId="0" applyNumberFormat="1" applyFont="1" applyBorder="1" applyAlignment="1">
      <alignment horizontal="center"/>
    </xf>
    <xf numFmtId="0" fontId="7" fillId="0" borderId="69" xfId="0" applyFont="1" applyBorder="1" applyAlignment="1">
      <alignment horizontal="center"/>
    </xf>
    <xf numFmtId="0" fontId="7" fillId="0" borderId="41" xfId="0" applyFont="1" applyBorder="1" applyAlignment="1">
      <alignment horizontal="center"/>
    </xf>
    <xf numFmtId="0" fontId="8" fillId="34" borderId="51" xfId="0" applyFont="1" applyFill="1" applyBorder="1" applyAlignment="1">
      <alignment horizontal="center"/>
    </xf>
    <xf numFmtId="0" fontId="8" fillId="34" borderId="52" xfId="0" applyFont="1" applyFill="1" applyBorder="1" applyAlignment="1">
      <alignment horizontal="center"/>
    </xf>
    <xf numFmtId="0" fontId="8" fillId="34" borderId="37" xfId="0" applyFont="1" applyFill="1" applyBorder="1" applyAlignment="1">
      <alignment horizontal="center"/>
    </xf>
    <xf numFmtId="0" fontId="8" fillId="34" borderId="53" xfId="0" applyFont="1" applyFill="1" applyBorder="1" applyAlignment="1">
      <alignment horizontal="center"/>
    </xf>
    <xf numFmtId="0" fontId="8" fillId="34" borderId="54" xfId="0" applyFont="1" applyFill="1" applyBorder="1" applyAlignment="1">
      <alignment horizontal="center"/>
    </xf>
    <xf numFmtId="0" fontId="8" fillId="34" borderId="39" xfId="0" applyFont="1" applyFill="1" applyBorder="1" applyAlignment="1">
      <alignment horizontal="center"/>
    </xf>
    <xf numFmtId="0" fontId="8" fillId="34" borderId="68" xfId="0" applyFont="1" applyFill="1" applyBorder="1" applyAlignment="1">
      <alignment horizontal="center"/>
    </xf>
    <xf numFmtId="0" fontId="8" fillId="34" borderId="69" xfId="0" applyFont="1" applyFill="1" applyBorder="1" applyAlignment="1">
      <alignment horizontal="center"/>
    </xf>
    <xf numFmtId="0" fontId="8" fillId="34" borderId="41" xfId="0" applyFont="1" applyFill="1" applyBorder="1" applyAlignment="1">
      <alignment horizontal="center"/>
    </xf>
    <xf numFmtId="0" fontId="37" fillId="36" borderId="54" xfId="0" applyFont="1" applyFill="1" applyBorder="1" applyAlignment="1">
      <alignment horizontal="center"/>
    </xf>
    <xf numFmtId="0" fontId="37" fillId="36" borderId="39" xfId="0" applyFont="1" applyFill="1" applyBorder="1" applyAlignment="1">
      <alignment horizontal="center"/>
    </xf>
    <xf numFmtId="0" fontId="39" fillId="37" borderId="69" xfId="0" applyFont="1" applyFill="1" applyBorder="1" applyAlignment="1">
      <alignment horizontal="center"/>
    </xf>
    <xf numFmtId="0" fontId="39" fillId="37" borderId="41" xfId="0" applyFont="1" applyFill="1" applyBorder="1" applyAlignment="1">
      <alignment horizontal="center"/>
    </xf>
    <xf numFmtId="0" fontId="7" fillId="0" borderId="38" xfId="0" applyFont="1" applyBorder="1" applyAlignment="1">
      <alignment horizontal="center"/>
    </xf>
    <xf numFmtId="0" fontId="7" fillId="0" borderId="67" xfId="0" applyFont="1" applyBorder="1" applyAlignment="1">
      <alignment horizontal="center"/>
    </xf>
    <xf numFmtId="0" fontId="7" fillId="0" borderId="40" xfId="0" applyFont="1" applyBorder="1" applyAlignment="1">
      <alignment horizontal="center"/>
    </xf>
    <xf numFmtId="0" fontId="7" fillId="0" borderId="58" xfId="0" applyFont="1" applyBorder="1" applyAlignment="1">
      <alignment horizontal="center"/>
    </xf>
    <xf numFmtId="0" fontId="7" fillId="0" borderId="42" xfId="0" applyFont="1" applyBorder="1" applyAlignment="1">
      <alignment horizontal="center"/>
    </xf>
    <xf numFmtId="0" fontId="8" fillId="0" borderId="43" xfId="0" applyFont="1" applyBorder="1" applyAlignment="1">
      <alignment horizontal="center"/>
    </xf>
    <xf numFmtId="14" fontId="8" fillId="0" borderId="70" xfId="0" applyNumberFormat="1" applyFont="1" applyBorder="1" applyAlignment="1">
      <alignment horizontal="center" wrapText="1"/>
    </xf>
    <xf numFmtId="0" fontId="8" fillId="34" borderId="38" xfId="0" applyFont="1" applyFill="1" applyBorder="1" applyAlignment="1">
      <alignment horizontal="center"/>
    </xf>
    <xf numFmtId="0" fontId="8" fillId="34" borderId="40" xfId="0" applyFont="1" applyFill="1" applyBorder="1" applyAlignment="1">
      <alignment horizontal="center"/>
    </xf>
    <xf numFmtId="0" fontId="8" fillId="34" borderId="42" xfId="0" applyFont="1" applyFill="1" applyBorder="1" applyAlignment="1">
      <alignment horizontal="center"/>
    </xf>
    <xf numFmtId="0" fontId="36" fillId="36" borderId="53" xfId="0" applyFont="1" applyFill="1" applyBorder="1" applyAlignment="1">
      <alignment horizontal="center"/>
    </xf>
    <xf numFmtId="0" fontId="37" fillId="36" borderId="40" xfId="0" applyFont="1" applyFill="1" applyBorder="1" applyAlignment="1">
      <alignment horizontal="center"/>
    </xf>
    <xf numFmtId="0" fontId="38" fillId="37" borderId="68" xfId="0" applyFont="1" applyFill="1" applyBorder="1" applyAlignment="1">
      <alignment horizontal="center"/>
    </xf>
    <xf numFmtId="0" fontId="39" fillId="37" borderId="42" xfId="0" applyFont="1" applyFill="1" applyBorder="1" applyAlignment="1">
      <alignment horizontal="center"/>
    </xf>
    <xf numFmtId="0" fontId="8" fillId="35" borderId="65" xfId="0" applyFont="1" applyFill="1" applyBorder="1" applyAlignment="1">
      <alignment horizontal="center"/>
    </xf>
    <xf numFmtId="0" fontId="35" fillId="35" borderId="66" xfId="0" applyFont="1" applyFill="1" applyBorder="1" applyAlignment="1">
      <alignment horizontal="center"/>
    </xf>
    <xf numFmtId="0" fontId="35" fillId="35" borderId="44" xfId="0" applyFont="1" applyFill="1" applyBorder="1" applyAlignment="1">
      <alignment horizontal="center"/>
    </xf>
    <xf numFmtId="0" fontId="13" fillId="0" borderId="0" xfId="0" applyFont="1" applyAlignment="1">
      <alignment horizontal="left"/>
    </xf>
    <xf numFmtId="0" fontId="3" fillId="0" borderId="35" xfId="0" applyFont="1" applyBorder="1" applyAlignment="1">
      <alignment horizontal="center" vertical="center"/>
    </xf>
    <xf numFmtId="0" fontId="3" fillId="0" borderId="34" xfId="0" applyFont="1" applyBorder="1" applyAlignment="1">
      <alignment horizontal="center" vertical="center"/>
    </xf>
    <xf numFmtId="165" fontId="3" fillId="0" borderId="34" xfId="0" applyNumberFormat="1" applyFont="1" applyBorder="1" applyAlignment="1">
      <alignment horizontal="center" vertical="center"/>
    </xf>
    <xf numFmtId="165" fontId="3" fillId="0" borderId="35" xfId="0" applyNumberFormat="1" applyFont="1" applyBorder="1" applyAlignment="1">
      <alignment horizontal="center" vertical="center"/>
    </xf>
    <xf numFmtId="0" fontId="3" fillId="0" borderId="36" xfId="0" applyFont="1" applyBorder="1" applyAlignment="1">
      <alignment horizontal="center" vertical="center"/>
    </xf>
    <xf numFmtId="165" fontId="3" fillId="0" borderId="36" xfId="0" applyNumberFormat="1" applyFont="1" applyBorder="1" applyAlignment="1">
      <alignment horizontal="center" vertical="center"/>
    </xf>
    <xf numFmtId="14" fontId="3" fillId="0" borderId="0" xfId="0" applyNumberFormat="1" applyFont="1" applyAlignment="1">
      <alignment horizontal="center" vertical="center"/>
    </xf>
    <xf numFmtId="0" fontId="3" fillId="0" borderId="0" xfId="0" applyFont="1" applyAlignment="1">
      <alignment horizontal="center" vertical="center"/>
    </xf>
    <xf numFmtId="165" fontId="3" fillId="0" borderId="0" xfId="0" applyNumberFormat="1" applyFont="1" applyAlignment="1">
      <alignment horizontal="center" vertical="center"/>
    </xf>
    <xf numFmtId="0" fontId="7" fillId="0" borderId="73" xfId="0" applyFont="1" applyBorder="1" applyAlignment="1">
      <alignment horizontal="center"/>
    </xf>
    <xf numFmtId="0" fontId="7" fillId="0" borderId="74" xfId="0" applyFont="1" applyBorder="1" applyAlignment="1">
      <alignment horizontal="center"/>
    </xf>
    <xf numFmtId="0" fontId="35" fillId="35" borderId="38" xfId="0" applyFont="1" applyFill="1" applyBorder="1" applyAlignment="1">
      <alignment horizontal="center"/>
    </xf>
    <xf numFmtId="1" fontId="8" fillId="0" borderId="37" xfId="0" applyNumberFormat="1" applyFont="1" applyBorder="1" applyAlignment="1">
      <alignment horizontal="center"/>
    </xf>
    <xf numFmtId="1" fontId="8" fillId="0" borderId="38" xfId="0" applyNumberFormat="1" applyFont="1" applyBorder="1" applyAlignment="1">
      <alignment horizontal="center"/>
    </xf>
    <xf numFmtId="1" fontId="8" fillId="0" borderId="39" xfId="0" applyNumberFormat="1" applyFont="1" applyBorder="1" applyAlignment="1">
      <alignment horizontal="center"/>
    </xf>
    <xf numFmtId="1" fontId="8" fillId="0" borderId="40" xfId="0" applyNumberFormat="1" applyFont="1" applyBorder="1" applyAlignment="1">
      <alignment horizontal="center"/>
    </xf>
    <xf numFmtId="1" fontId="8" fillId="0" borderId="57" xfId="0" applyNumberFormat="1" applyFont="1" applyBorder="1" applyAlignment="1">
      <alignment horizontal="center"/>
    </xf>
    <xf numFmtId="1" fontId="8" fillId="0" borderId="58" xfId="0" applyNumberFormat="1" applyFont="1" applyBorder="1" applyAlignment="1">
      <alignment horizontal="center"/>
    </xf>
    <xf numFmtId="1" fontId="8" fillId="0" borderId="60" xfId="0" applyNumberFormat="1" applyFont="1" applyBorder="1" applyAlignment="1">
      <alignment horizontal="center"/>
    </xf>
    <xf numFmtId="1" fontId="8" fillId="0" borderId="61" xfId="0" applyNumberFormat="1" applyFont="1" applyBorder="1" applyAlignment="1">
      <alignment horizontal="center"/>
    </xf>
    <xf numFmtId="1" fontId="8" fillId="0" borderId="73" xfId="0" applyNumberFormat="1" applyFont="1" applyBorder="1" applyAlignment="1">
      <alignment horizontal="center"/>
    </xf>
    <xf numFmtId="1" fontId="8" fillId="0" borderId="54" xfId="0" applyNumberFormat="1" applyFont="1" applyBorder="1" applyAlignment="1">
      <alignment horizontal="center"/>
    </xf>
    <xf numFmtId="1" fontId="8" fillId="0" borderId="56" xfId="0" applyNumberFormat="1" applyFont="1" applyBorder="1" applyAlignment="1">
      <alignment horizontal="center"/>
    </xf>
    <xf numFmtId="1" fontId="8" fillId="0" borderId="63" xfId="0" applyNumberFormat="1" applyFont="1" applyBorder="1" applyAlignment="1">
      <alignment horizontal="center"/>
    </xf>
    <xf numFmtId="1" fontId="8" fillId="0" borderId="64" xfId="0" applyNumberFormat="1" applyFont="1" applyBorder="1" applyAlignment="1">
      <alignment horizontal="center"/>
    </xf>
    <xf numFmtId="1" fontId="8" fillId="0" borderId="74" xfId="0" applyNumberFormat="1" applyFont="1" applyBorder="1" applyAlignment="1">
      <alignment horizontal="center"/>
    </xf>
    <xf numFmtId="1" fontId="8" fillId="0" borderId="44" xfId="0" applyNumberFormat="1" applyFont="1" applyBorder="1" applyAlignment="1">
      <alignment horizontal="center"/>
    </xf>
    <xf numFmtId="1" fontId="8" fillId="0" borderId="67" xfId="0" applyNumberFormat="1" applyFont="1" applyBorder="1" applyAlignment="1">
      <alignment horizontal="center"/>
    </xf>
    <xf numFmtId="1" fontId="8" fillId="0" borderId="41" xfId="0" applyNumberFormat="1" applyFont="1" applyBorder="1" applyAlignment="1">
      <alignment horizontal="center"/>
    </xf>
    <xf numFmtId="1" fontId="8" fillId="0" borderId="42" xfId="0" applyNumberFormat="1" applyFont="1" applyBorder="1" applyAlignment="1">
      <alignment horizontal="center"/>
    </xf>
    <xf numFmtId="1" fontId="8" fillId="34" borderId="37" xfId="0" applyNumberFormat="1" applyFont="1" applyFill="1" applyBorder="1" applyAlignment="1">
      <alignment horizontal="center"/>
    </xf>
    <xf numFmtId="1" fontId="8" fillId="34" borderId="38" xfId="0" applyNumberFormat="1" applyFont="1" applyFill="1" applyBorder="1" applyAlignment="1">
      <alignment horizontal="center"/>
    </xf>
    <xf numFmtId="1" fontId="8" fillId="34" borderId="39" xfId="0" applyNumberFormat="1" applyFont="1" applyFill="1" applyBorder="1" applyAlignment="1">
      <alignment horizontal="center"/>
    </xf>
    <xf numFmtId="1" fontId="8" fillId="34" borderId="40" xfId="0" applyNumberFormat="1" applyFont="1" applyFill="1" applyBorder="1" applyAlignment="1">
      <alignment horizontal="center"/>
    </xf>
    <xf numFmtId="1" fontId="8" fillId="34" borderId="41" xfId="0" applyNumberFormat="1" applyFont="1" applyFill="1" applyBorder="1" applyAlignment="1">
      <alignment horizontal="center"/>
    </xf>
    <xf numFmtId="1" fontId="8" fillId="34" borderId="42" xfId="0" applyNumberFormat="1" applyFont="1" applyFill="1" applyBorder="1" applyAlignment="1">
      <alignment horizontal="center"/>
    </xf>
    <xf numFmtId="1" fontId="35" fillId="35" borderId="44" xfId="0" applyNumberFormat="1" applyFont="1" applyFill="1" applyBorder="1" applyAlignment="1">
      <alignment horizontal="center"/>
    </xf>
    <xf numFmtId="1" fontId="35" fillId="35" borderId="37" xfId="0" applyNumberFormat="1" applyFont="1" applyFill="1" applyBorder="1" applyAlignment="1">
      <alignment horizontal="center"/>
    </xf>
    <xf numFmtId="1" fontId="35" fillId="35" borderId="38" xfId="0" applyNumberFormat="1" applyFont="1" applyFill="1" applyBorder="1" applyAlignment="1">
      <alignment horizontal="center"/>
    </xf>
    <xf numFmtId="1" fontId="37" fillId="36" borderId="39" xfId="0" applyNumberFormat="1" applyFont="1" applyFill="1" applyBorder="1" applyAlignment="1">
      <alignment horizontal="center"/>
    </xf>
    <xf numFmtId="1" fontId="37" fillId="36" borderId="40" xfId="0" applyNumberFormat="1" applyFont="1" applyFill="1" applyBorder="1" applyAlignment="1">
      <alignment horizontal="center"/>
    </xf>
    <xf numFmtId="1" fontId="39" fillId="37" borderId="41" xfId="0" applyNumberFormat="1" applyFont="1" applyFill="1" applyBorder="1" applyAlignment="1">
      <alignment horizontal="center"/>
    </xf>
    <xf numFmtId="1" fontId="39" fillId="37" borderId="42" xfId="0" applyNumberFormat="1" applyFont="1" applyFill="1" applyBorder="1" applyAlignment="1">
      <alignment horizontal="center"/>
    </xf>
    <xf numFmtId="20" fontId="3" fillId="0" borderId="34" xfId="2" applyNumberFormat="1" applyFont="1" applyBorder="1" applyAlignment="1">
      <alignment horizontal="center" vertical="center"/>
    </xf>
    <xf numFmtId="0" fontId="3" fillId="0" borderId="35" xfId="2" applyFont="1" applyBorder="1" applyAlignment="1">
      <alignment horizontal="center" vertical="center"/>
    </xf>
    <xf numFmtId="20" fontId="3" fillId="0" borderId="35" xfId="2" applyNumberFormat="1" applyFont="1" applyBorder="1" applyAlignment="1">
      <alignment horizontal="center" vertical="center"/>
    </xf>
    <xf numFmtId="20" fontId="3" fillId="0" borderId="36" xfId="2" applyNumberFormat="1" applyFont="1" applyBorder="1" applyAlignment="1">
      <alignment horizontal="center" vertical="center"/>
    </xf>
    <xf numFmtId="17" fontId="3" fillId="0" borderId="34" xfId="2" quotePrefix="1" applyNumberFormat="1" applyFont="1" applyBorder="1" applyAlignment="1">
      <alignment horizontal="center" vertical="center"/>
    </xf>
    <xf numFmtId="0" fontId="3" fillId="0" borderId="34" xfId="2" applyFont="1" applyBorder="1" applyAlignment="1">
      <alignment horizontal="center" vertical="center"/>
    </xf>
    <xf numFmtId="165" fontId="3" fillId="0" borderId="34" xfId="2" applyNumberFormat="1" applyFont="1" applyBorder="1" applyAlignment="1">
      <alignment horizontal="center" vertical="center"/>
    </xf>
    <xf numFmtId="17" fontId="3" fillId="0" borderId="35" xfId="2" quotePrefix="1" applyNumberFormat="1" applyFont="1" applyBorder="1" applyAlignment="1">
      <alignment horizontal="center" vertical="center"/>
    </xf>
    <xf numFmtId="165" fontId="3" fillId="0" borderId="35" xfId="2" applyNumberFormat="1" applyFont="1" applyBorder="1" applyAlignment="1">
      <alignment horizontal="center" vertical="center"/>
    </xf>
    <xf numFmtId="0" fontId="3" fillId="0" borderId="36" xfId="2" applyFont="1" applyBorder="1" applyAlignment="1">
      <alignment horizontal="center" vertical="center"/>
    </xf>
    <xf numFmtId="165" fontId="3" fillId="0" borderId="36" xfId="2" applyNumberFormat="1" applyFont="1" applyBorder="1" applyAlignment="1">
      <alignment horizontal="center" vertical="center"/>
    </xf>
    <xf numFmtId="165" fontId="6" fillId="0" borderId="0" xfId="44" applyNumberFormat="1"/>
    <xf numFmtId="0" fontId="3" fillId="0" borderId="0" xfId="2" applyFont="1" applyAlignment="1">
      <alignment horizontal="center" vertical="center"/>
    </xf>
    <xf numFmtId="14" fontId="3" fillId="0" borderId="0" xfId="2" applyNumberFormat="1" applyFont="1" applyAlignment="1">
      <alignment horizontal="center" vertical="center"/>
    </xf>
    <xf numFmtId="165" fontId="3" fillId="0" borderId="0" xfId="2" applyNumberFormat="1" applyFont="1" applyAlignment="1">
      <alignment horizontal="center" vertical="center"/>
    </xf>
    <xf numFmtId="0" fontId="3" fillId="0" borderId="33" xfId="2" applyFont="1" applyBorder="1" applyAlignment="1">
      <alignment horizontal="center" vertical="center"/>
    </xf>
    <xf numFmtId="0" fontId="3" fillId="0" borderId="76" xfId="0" applyFont="1" applyBorder="1" applyAlignment="1">
      <alignment horizontal="center" vertical="center"/>
    </xf>
    <xf numFmtId="20" fontId="3" fillId="0" borderId="35" xfId="0" applyNumberFormat="1" applyFont="1" applyBorder="1" applyAlignment="1">
      <alignment horizontal="center" vertical="center"/>
    </xf>
    <xf numFmtId="20" fontId="3" fillId="0" borderId="36" xfId="0" applyNumberFormat="1" applyFont="1" applyBorder="1" applyAlignment="1">
      <alignment horizontal="center" vertical="center"/>
    </xf>
    <xf numFmtId="0" fontId="7" fillId="38" borderId="0" xfId="0" applyFont="1" applyFill="1"/>
    <xf numFmtId="0" fontId="42" fillId="38" borderId="0" xfId="0" applyFont="1" applyFill="1"/>
    <xf numFmtId="0" fontId="34" fillId="38" borderId="0" xfId="0" applyFont="1" applyFill="1"/>
    <xf numFmtId="0" fontId="43" fillId="38" borderId="0" xfId="0" applyFont="1" applyFill="1"/>
    <xf numFmtId="14" fontId="34" fillId="38" borderId="0" xfId="0" applyNumberFormat="1" applyFont="1" applyFill="1" applyAlignment="1">
      <alignment horizontal="left"/>
    </xf>
    <xf numFmtId="0" fontId="43" fillId="38" borderId="0" xfId="0" applyFont="1" applyFill="1" applyAlignment="1">
      <alignment horizontal="right"/>
    </xf>
    <xf numFmtId="0" fontId="34" fillId="38" borderId="0" xfId="0" applyFont="1" applyFill="1" applyAlignment="1">
      <alignment horizontal="left"/>
    </xf>
    <xf numFmtId="0" fontId="33" fillId="38" borderId="0" xfId="45" applyFont="1" applyFill="1" applyAlignment="1">
      <alignment horizontal="left" vertical="center"/>
    </xf>
    <xf numFmtId="0" fontId="44" fillId="38" borderId="0" xfId="0" applyFont="1" applyFill="1"/>
    <xf numFmtId="0" fontId="44" fillId="38" borderId="0" xfId="0" applyFont="1" applyFill="1" applyAlignment="1">
      <alignment wrapText="1"/>
    </xf>
    <xf numFmtId="0" fontId="13" fillId="38" borderId="0" xfId="0" applyFont="1" applyFill="1"/>
    <xf numFmtId="0" fontId="43" fillId="38" borderId="1" xfId="0" applyFont="1" applyFill="1" applyBorder="1"/>
    <xf numFmtId="0" fontId="34" fillId="38" borderId="15" xfId="0" applyFont="1" applyFill="1" applyBorder="1"/>
    <xf numFmtId="0" fontId="34" fillId="38" borderId="19" xfId="0" applyFont="1" applyFill="1" applyBorder="1"/>
    <xf numFmtId="0" fontId="43" fillId="38" borderId="21" xfId="0" applyFont="1" applyFill="1" applyBorder="1" applyAlignment="1">
      <alignment vertical="center" wrapText="1"/>
    </xf>
    <xf numFmtId="0" fontId="43" fillId="38" borderId="22" xfId="0" applyFont="1" applyFill="1" applyBorder="1" applyAlignment="1">
      <alignment vertical="center" wrapText="1"/>
    </xf>
    <xf numFmtId="0" fontId="46" fillId="38" borderId="0" xfId="0" applyFont="1" applyFill="1"/>
    <xf numFmtId="0" fontId="34" fillId="38" borderId="0" xfId="0" applyFont="1" applyFill="1" applyAlignment="1">
      <alignment horizontal="left" vertical="center"/>
    </xf>
    <xf numFmtId="1" fontId="7" fillId="0" borderId="7" xfId="0" applyNumberFormat="1" applyFont="1" applyBorder="1" applyAlignment="1">
      <alignment horizontal="center" vertical="center"/>
    </xf>
    <xf numFmtId="1" fontId="7" fillId="0" borderId="12" xfId="0" applyNumberFormat="1" applyFont="1" applyBorder="1" applyAlignment="1">
      <alignment horizontal="center" vertical="center"/>
    </xf>
    <xf numFmtId="1" fontId="7" fillId="0" borderId="82" xfId="0" applyNumberFormat="1" applyFont="1" applyBorder="1" applyAlignment="1">
      <alignment horizontal="center" vertical="center"/>
    </xf>
    <xf numFmtId="1" fontId="7" fillId="0" borderId="90" xfId="0" applyNumberFormat="1" applyFont="1" applyBorder="1" applyAlignment="1">
      <alignment horizontal="center" vertical="center"/>
    </xf>
    <xf numFmtId="1" fontId="7" fillId="0" borderId="77" xfId="0" applyNumberFormat="1" applyFont="1" applyBorder="1" applyAlignment="1">
      <alignment horizontal="center" vertical="center"/>
    </xf>
    <xf numFmtId="1" fontId="7" fillId="0" borderId="92" xfId="0" applyNumberFormat="1" applyFont="1" applyBorder="1" applyAlignment="1">
      <alignment horizontal="center" vertical="center"/>
    </xf>
    <xf numFmtId="20" fontId="7" fillId="0" borderId="0" xfId="0" applyNumberFormat="1" applyFont="1" applyAlignment="1">
      <alignment horizontal="center" vertical="center"/>
    </xf>
    <xf numFmtId="1" fontId="7" fillId="38" borderId="0" xfId="0" applyNumberFormat="1" applyFont="1" applyFill="1" applyAlignment="1">
      <alignment horizontal="center" vertical="center"/>
    </xf>
    <xf numFmtId="20" fontId="34" fillId="38" borderId="0" xfId="0" applyNumberFormat="1" applyFont="1" applyFill="1"/>
    <xf numFmtId="1" fontId="43" fillId="38" borderId="21" xfId="0" applyNumberFormat="1" applyFont="1" applyFill="1" applyBorder="1" applyAlignment="1">
      <alignment horizontal="center" vertical="center"/>
    </xf>
    <xf numFmtId="1" fontId="7" fillId="38" borderId="93" xfId="0" applyNumberFormat="1" applyFont="1" applyFill="1" applyBorder="1" applyAlignment="1">
      <alignment horizontal="center" vertical="center"/>
    </xf>
    <xf numFmtId="1" fontId="7" fillId="38" borderId="94" xfId="0" applyNumberFormat="1" applyFont="1" applyFill="1" applyBorder="1" applyAlignment="1">
      <alignment horizontal="center" vertical="center"/>
    </xf>
    <xf numFmtId="1" fontId="7" fillId="39" borderId="7" xfId="0" applyNumberFormat="1" applyFont="1" applyFill="1" applyBorder="1" applyAlignment="1">
      <alignment horizontal="center" vertical="center"/>
    </xf>
    <xf numFmtId="1" fontId="7" fillId="39" borderId="82" xfId="0" applyNumberFormat="1" applyFont="1" applyFill="1" applyBorder="1" applyAlignment="1">
      <alignment horizontal="center" vertical="center"/>
    </xf>
    <xf numFmtId="1" fontId="7" fillId="40" borderId="7" xfId="0" applyNumberFormat="1" applyFont="1" applyFill="1" applyBorder="1" applyAlignment="1">
      <alignment horizontal="center" vertical="center"/>
    </xf>
    <xf numFmtId="1" fontId="7" fillId="40" borderId="82" xfId="0" applyNumberFormat="1" applyFont="1" applyFill="1" applyBorder="1" applyAlignment="1">
      <alignment horizontal="center" vertical="center"/>
    </xf>
    <xf numFmtId="20" fontId="8" fillId="0" borderId="89" xfId="0" applyNumberFormat="1" applyFont="1" applyBorder="1" applyAlignment="1">
      <alignment horizontal="center" vertical="center"/>
    </xf>
    <xf numFmtId="20" fontId="8" fillId="0" borderId="81" xfId="0" applyNumberFormat="1" applyFont="1" applyBorder="1" applyAlignment="1">
      <alignment horizontal="center" vertical="center"/>
    </xf>
    <xf numFmtId="20" fontId="8" fillId="39" borderId="81" xfId="0" applyNumberFormat="1" applyFont="1" applyFill="1" applyBorder="1" applyAlignment="1">
      <alignment horizontal="center" vertical="center"/>
    </xf>
    <xf numFmtId="20" fontId="8" fillId="40" borderId="81" xfId="0" applyNumberFormat="1" applyFont="1" applyFill="1" applyBorder="1" applyAlignment="1">
      <alignment horizontal="center" vertical="center"/>
    </xf>
    <xf numFmtId="20" fontId="8" fillId="0" borderId="91" xfId="0" applyNumberFormat="1" applyFont="1" applyBorder="1" applyAlignment="1">
      <alignment horizontal="center" vertical="center"/>
    </xf>
    <xf numFmtId="20" fontId="8" fillId="39" borderId="78" xfId="0" applyNumberFormat="1" applyFont="1" applyFill="1" applyBorder="1" applyAlignment="1">
      <alignment horizontal="center" vertical="center"/>
    </xf>
    <xf numFmtId="20" fontId="8" fillId="40" borderId="83" xfId="0" applyNumberFormat="1" applyFont="1" applyFill="1" applyBorder="1" applyAlignment="1">
      <alignment horizontal="center" vertical="center"/>
    </xf>
    <xf numFmtId="1" fontId="8" fillId="39" borderId="79" xfId="0" applyNumberFormat="1" applyFont="1" applyFill="1" applyBorder="1" applyAlignment="1">
      <alignment horizontal="center" vertical="center"/>
    </xf>
    <xf numFmtId="1" fontId="8" fillId="39" borderId="80" xfId="0" applyNumberFormat="1" applyFont="1" applyFill="1" applyBorder="1" applyAlignment="1">
      <alignment horizontal="center" vertical="center"/>
    </xf>
    <xf numFmtId="1" fontId="8" fillId="38" borderId="94" xfId="0" applyNumberFormat="1" applyFont="1" applyFill="1" applyBorder="1" applyAlignment="1">
      <alignment horizontal="center" vertical="center"/>
    </xf>
    <xf numFmtId="0" fontId="43" fillId="0" borderId="0" xfId="0" applyFont="1"/>
    <xf numFmtId="1" fontId="8" fillId="40" borderId="84" xfId="0" applyNumberFormat="1" applyFont="1" applyFill="1" applyBorder="1" applyAlignment="1">
      <alignment horizontal="center" vertical="center"/>
    </xf>
    <xf numFmtId="1" fontId="8" fillId="40" borderId="85" xfId="0" applyNumberFormat="1" applyFont="1" applyFill="1" applyBorder="1" applyAlignment="1">
      <alignment horizontal="center" vertical="center"/>
    </xf>
    <xf numFmtId="1" fontId="8" fillId="38" borderId="95" xfId="0" applyNumberFormat="1" applyFont="1" applyFill="1" applyBorder="1" applyAlignment="1">
      <alignment horizontal="center" vertical="center"/>
    </xf>
    <xf numFmtId="20" fontId="8" fillId="0" borderId="0" xfId="0" applyNumberFormat="1" applyFont="1" applyAlignment="1">
      <alignment horizontal="center" vertical="center"/>
    </xf>
    <xf numFmtId="1" fontId="8" fillId="0" borderId="0" xfId="0" applyNumberFormat="1" applyFont="1" applyAlignment="1">
      <alignment horizontal="center" vertical="center"/>
    </xf>
    <xf numFmtId="0" fontId="7" fillId="0" borderId="16" xfId="0" applyFont="1" applyBorder="1"/>
    <xf numFmtId="0" fontId="7" fillId="0" borderId="18" xfId="0" applyFont="1" applyBorder="1"/>
    <xf numFmtId="0" fontId="7" fillId="0" borderId="17" xfId="0" applyFont="1" applyBorder="1"/>
    <xf numFmtId="0" fontId="7" fillId="0" borderId="20" xfId="0" applyFont="1" applyBorder="1"/>
    <xf numFmtId="0" fontId="44" fillId="38" borderId="0" xfId="51" applyFont="1" applyFill="1"/>
    <xf numFmtId="0" fontId="44" fillId="38" borderId="0" xfId="51" applyFont="1" applyFill="1" applyAlignment="1">
      <alignment wrapText="1"/>
    </xf>
    <xf numFmtId="0" fontId="30" fillId="38" borderId="0" xfId="51" applyFont="1" applyFill="1"/>
    <xf numFmtId="0" fontId="4" fillId="0" borderId="0" xfId="51"/>
    <xf numFmtId="0" fontId="43" fillId="38" borderId="0" xfId="51" applyFont="1" applyFill="1"/>
    <xf numFmtId="0" fontId="3" fillId="0" borderId="0" xfId="51" applyFont="1" applyAlignment="1">
      <alignment horizontal="center" vertical="center"/>
    </xf>
    <xf numFmtId="14" fontId="3" fillId="0" borderId="0" xfId="51" applyNumberFormat="1" applyFont="1" applyAlignment="1">
      <alignment horizontal="center" vertical="center"/>
    </xf>
    <xf numFmtId="0" fontId="3" fillId="0" borderId="76" xfId="51" applyFont="1" applyBorder="1" applyAlignment="1">
      <alignment horizontal="center" vertical="center"/>
    </xf>
    <xf numFmtId="0" fontId="3" fillId="0" borderId="76" xfId="51" quotePrefix="1" applyFont="1" applyBorder="1" applyAlignment="1">
      <alignment horizontal="center" vertical="center"/>
    </xf>
    <xf numFmtId="20" fontId="3" fillId="0" borderId="34" xfId="51" applyNumberFormat="1" applyFont="1" applyBorder="1" applyAlignment="1">
      <alignment horizontal="center" vertical="center"/>
    </xf>
    <xf numFmtId="0" fontId="3" fillId="0" borderId="34" xfId="51" applyFont="1" applyBorder="1" applyAlignment="1">
      <alignment horizontal="center" vertical="center"/>
    </xf>
    <xf numFmtId="20" fontId="3" fillId="0" borderId="35" xfId="51" applyNumberFormat="1" applyFont="1" applyBorder="1" applyAlignment="1">
      <alignment horizontal="center" vertical="center"/>
    </xf>
    <xf numFmtId="0" fontId="3" fillId="0" borderId="35" xfId="51" applyFont="1" applyBorder="1" applyAlignment="1">
      <alignment horizontal="center" vertical="center"/>
    </xf>
    <xf numFmtId="20" fontId="3" fillId="0" borderId="36" xfId="51" applyNumberFormat="1" applyFont="1" applyBorder="1" applyAlignment="1">
      <alignment horizontal="center" vertical="center"/>
    </xf>
    <xf numFmtId="0" fontId="3" fillId="0" borderId="36" xfId="51" applyFont="1" applyBorder="1" applyAlignment="1">
      <alignment horizontal="center" vertical="center"/>
    </xf>
    <xf numFmtId="17" fontId="3" fillId="0" borderId="34" xfId="51" quotePrefix="1" applyNumberFormat="1" applyFont="1" applyBorder="1" applyAlignment="1">
      <alignment horizontal="center" vertical="center"/>
    </xf>
    <xf numFmtId="17" fontId="3" fillId="0" borderId="35" xfId="51" quotePrefix="1" applyNumberFormat="1" applyFont="1" applyBorder="1" applyAlignment="1">
      <alignment horizontal="center" vertical="center"/>
    </xf>
    <xf numFmtId="0" fontId="48" fillId="0" borderId="0" xfId="51" applyFont="1"/>
    <xf numFmtId="20"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7" fillId="33" borderId="0" xfId="0" applyFont="1" applyFill="1" applyAlignment="1">
      <alignment horizontal="center" vertical="center"/>
    </xf>
    <xf numFmtId="20" fontId="7" fillId="33" borderId="0" xfId="0" applyNumberFormat="1" applyFont="1" applyFill="1"/>
    <xf numFmtId="20" fontId="8" fillId="33" borderId="0" xfId="0" applyNumberFormat="1" applyFont="1" applyFill="1" applyAlignment="1">
      <alignment horizontal="center" vertical="center"/>
    </xf>
    <xf numFmtId="1" fontId="8" fillId="33" borderId="0" xfId="0" applyNumberFormat="1" applyFont="1" applyFill="1" applyAlignment="1">
      <alignment horizontal="center" vertical="center"/>
    </xf>
    <xf numFmtId="0" fontId="31" fillId="33" borderId="0" xfId="0" applyFont="1" applyFill="1" applyAlignment="1">
      <alignment vertical="center"/>
    </xf>
    <xf numFmtId="166" fontId="7" fillId="33" borderId="0" xfId="0" applyNumberFormat="1" applyFont="1" applyFill="1" applyAlignment="1">
      <alignment horizontal="center" vertical="center"/>
    </xf>
    <xf numFmtId="0" fontId="49" fillId="0" borderId="0" xfId="0" applyFont="1"/>
    <xf numFmtId="1" fontId="49" fillId="0" borderId="0" xfId="0" applyNumberFormat="1" applyFont="1"/>
    <xf numFmtId="0" fontId="50" fillId="0" borderId="0" xfId="0" applyFont="1"/>
    <xf numFmtId="2" fontId="49" fillId="0" borderId="0" xfId="0" applyNumberFormat="1" applyFont="1"/>
    <xf numFmtId="9" fontId="49" fillId="0" borderId="0" xfId="50" applyFont="1" applyBorder="1" applyAlignment="1"/>
    <xf numFmtId="0" fontId="49" fillId="0" borderId="15" xfId="0" applyFont="1" applyBorder="1"/>
    <xf numFmtId="0" fontId="49" fillId="0" borderId="16" xfId="0" applyFont="1" applyBorder="1"/>
    <xf numFmtId="0" fontId="34" fillId="38" borderId="0" xfId="51" applyFont="1" applyFill="1"/>
    <xf numFmtId="0" fontId="3" fillId="0" borderId="76" xfId="52" applyFont="1" applyBorder="1" applyAlignment="1">
      <alignment horizontal="center" vertical="center"/>
    </xf>
    <xf numFmtId="0" fontId="3" fillId="0" borderId="76" xfId="52" quotePrefix="1" applyFont="1" applyBorder="1" applyAlignment="1">
      <alignment horizontal="center" vertical="center"/>
    </xf>
    <xf numFmtId="0" fontId="3" fillId="0" borderId="0" xfId="52" applyFont="1" applyAlignment="1">
      <alignment horizontal="center" vertical="center"/>
    </xf>
    <xf numFmtId="20" fontId="3" fillId="0" borderId="34" xfId="52" applyNumberFormat="1" applyFont="1" applyBorder="1" applyAlignment="1">
      <alignment horizontal="center" vertical="center"/>
    </xf>
    <xf numFmtId="0" fontId="3" fillId="0" borderId="34" xfId="52" applyFont="1" applyBorder="1" applyAlignment="1">
      <alignment horizontal="center" vertical="center"/>
    </xf>
    <xf numFmtId="2" fontId="3" fillId="0" borderId="34" xfId="52" applyNumberFormat="1" applyFont="1" applyBorder="1" applyAlignment="1">
      <alignment horizontal="center" vertical="center"/>
    </xf>
    <xf numFmtId="1" fontId="3" fillId="0" borderId="34" xfId="52" applyNumberFormat="1" applyFont="1" applyBorder="1" applyAlignment="1">
      <alignment horizontal="center" vertical="center"/>
    </xf>
    <xf numFmtId="20" fontId="3" fillId="0" borderId="35" xfId="52" applyNumberFormat="1" applyFont="1" applyBorder="1" applyAlignment="1">
      <alignment horizontal="center" vertical="center"/>
    </xf>
    <xf numFmtId="0" fontId="3" fillId="0" borderId="35" xfId="52" applyFont="1" applyBorder="1" applyAlignment="1">
      <alignment horizontal="center" vertical="center"/>
    </xf>
    <xf numFmtId="2" fontId="3" fillId="0" borderId="35" xfId="52" applyNumberFormat="1" applyFont="1" applyBorder="1" applyAlignment="1">
      <alignment horizontal="center" vertical="center"/>
    </xf>
    <xf numFmtId="1" fontId="3" fillId="0" borderId="35" xfId="52" applyNumberFormat="1" applyFont="1" applyBorder="1" applyAlignment="1">
      <alignment horizontal="center" vertical="center"/>
    </xf>
    <xf numFmtId="20" fontId="3" fillId="0" borderId="36" xfId="52" applyNumberFormat="1" applyFont="1" applyBorder="1" applyAlignment="1">
      <alignment horizontal="center" vertical="center"/>
    </xf>
    <xf numFmtId="1" fontId="3" fillId="0" borderId="36" xfId="52" applyNumberFormat="1" applyFont="1" applyBorder="1" applyAlignment="1">
      <alignment horizontal="center" vertical="center"/>
    </xf>
    <xf numFmtId="2" fontId="3" fillId="0" borderId="36" xfId="52" applyNumberFormat="1" applyFont="1" applyBorder="1" applyAlignment="1">
      <alignment horizontal="center" vertical="center"/>
    </xf>
    <xf numFmtId="17" fontId="3" fillId="0" borderId="34" xfId="52" quotePrefix="1" applyNumberFormat="1" applyFont="1" applyBorder="1" applyAlignment="1">
      <alignment horizontal="center" vertical="center"/>
    </xf>
    <xf numFmtId="17" fontId="3" fillId="0" borderId="35" xfId="52" quotePrefix="1" applyNumberFormat="1" applyFont="1" applyBorder="1" applyAlignment="1">
      <alignment horizontal="center" vertical="center"/>
    </xf>
    <xf numFmtId="0" fontId="3" fillId="0" borderId="36" xfId="52" applyFont="1" applyBorder="1" applyAlignment="1">
      <alignment horizontal="center" vertical="center"/>
    </xf>
    <xf numFmtId="169" fontId="3" fillId="0" borderId="0" xfId="52" applyNumberFormat="1" applyFont="1" applyAlignment="1">
      <alignment horizontal="center" vertical="center"/>
    </xf>
    <xf numFmtId="20" fontId="3" fillId="0" borderId="34" xfId="0" applyNumberFormat="1" applyFont="1" applyBorder="1" applyAlignment="1">
      <alignment horizontal="center" vertical="center"/>
    </xf>
    <xf numFmtId="1" fontId="3" fillId="0" borderId="34" xfId="0" applyNumberFormat="1" applyFont="1" applyBorder="1" applyAlignment="1">
      <alignment horizontal="center" vertical="center"/>
    </xf>
    <xf numFmtId="2" fontId="3" fillId="0" borderId="34" xfId="0" applyNumberFormat="1" applyFont="1" applyBorder="1" applyAlignment="1">
      <alignment horizontal="center" vertical="center"/>
    </xf>
    <xf numFmtId="1" fontId="3" fillId="0" borderId="35" xfId="0" applyNumberFormat="1" applyFont="1" applyBorder="1" applyAlignment="1">
      <alignment horizontal="center" vertical="center"/>
    </xf>
    <xf numFmtId="2" fontId="3" fillId="0" borderId="35" xfId="0" applyNumberFormat="1" applyFont="1" applyBorder="1" applyAlignment="1">
      <alignment horizontal="center" vertical="center"/>
    </xf>
    <xf numFmtId="1" fontId="3" fillId="0" borderId="36" xfId="0" applyNumberFormat="1" applyFont="1" applyBorder="1" applyAlignment="1">
      <alignment horizontal="center" vertical="center"/>
    </xf>
    <xf numFmtId="2" fontId="3" fillId="0" borderId="36" xfId="0" applyNumberFormat="1" applyFont="1" applyBorder="1" applyAlignment="1">
      <alignment horizontal="center" vertical="center"/>
    </xf>
    <xf numFmtId="17" fontId="3" fillId="0" borderId="34" xfId="0" quotePrefix="1" applyNumberFormat="1" applyFont="1" applyBorder="1" applyAlignment="1">
      <alignment horizontal="center" vertical="center"/>
    </xf>
    <xf numFmtId="17" fontId="3" fillId="0" borderId="35" xfId="0" quotePrefix="1" applyNumberFormat="1" applyFont="1" applyBorder="1" applyAlignment="1">
      <alignment horizontal="center" vertical="center"/>
    </xf>
    <xf numFmtId="0" fontId="3" fillId="0" borderId="76" xfId="0" quotePrefix="1" applyFont="1" applyBorder="1" applyAlignment="1">
      <alignment horizontal="center" vertical="center"/>
    </xf>
    <xf numFmtId="0" fontId="51" fillId="0" borderId="0" xfId="0" applyFont="1"/>
    <xf numFmtId="0" fontId="49" fillId="0" borderId="18" xfId="0" applyFont="1" applyBorder="1"/>
    <xf numFmtId="167" fontId="49" fillId="0" borderId="0" xfId="50" applyNumberFormat="1" applyFont="1" applyBorder="1" applyAlignment="1"/>
    <xf numFmtId="0" fontId="52" fillId="0" borderId="76" xfId="0" applyFont="1" applyBorder="1" applyAlignment="1">
      <alignment horizontal="center" vertical="center"/>
    </xf>
    <xf numFmtId="0" fontId="55" fillId="0" borderId="0" xfId="0" applyFont="1"/>
    <xf numFmtId="20" fontId="54" fillId="0" borderId="35" xfId="0" applyNumberFormat="1" applyFont="1" applyBorder="1" applyAlignment="1">
      <alignment horizontal="center" vertical="center"/>
    </xf>
    <xf numFmtId="0" fontId="56" fillId="0" borderId="0" xfId="0" applyFont="1" applyAlignment="1">
      <alignment horizontal="center" vertical="center"/>
    </xf>
    <xf numFmtId="0" fontId="53" fillId="0" borderId="0" xfId="0" applyFont="1" applyAlignment="1">
      <alignment horizontal="center"/>
    </xf>
    <xf numFmtId="0" fontId="52" fillId="0" borderId="0" xfId="44" applyFont="1" applyAlignment="1">
      <alignment horizontal="center"/>
    </xf>
    <xf numFmtId="0" fontId="57" fillId="0" borderId="0" xfId="53" applyAlignment="1">
      <alignment horizontal="center"/>
    </xf>
    <xf numFmtId="0" fontId="7" fillId="0" borderId="0" xfId="0" applyFont="1" applyAlignment="1">
      <alignment horizontal="center" vertical="center"/>
    </xf>
    <xf numFmtId="14" fontId="7" fillId="0" borderId="0" xfId="0" applyNumberFormat="1" applyFont="1" applyAlignment="1">
      <alignment horizontal="center" vertical="center"/>
    </xf>
    <xf numFmtId="165" fontId="7" fillId="0" borderId="0" xfId="0" applyNumberFormat="1" applyFont="1" applyAlignment="1">
      <alignment horizontal="center" vertical="center"/>
    </xf>
    <xf numFmtId="0" fontId="43" fillId="0" borderId="0" xfId="46" applyFont="1"/>
    <xf numFmtId="0" fontId="44" fillId="0" borderId="0" xfId="0" applyFont="1"/>
    <xf numFmtId="14" fontId="44" fillId="0" borderId="0" xfId="0" applyNumberFormat="1" applyFont="1" applyAlignment="1">
      <alignment horizontal="left"/>
    </xf>
    <xf numFmtId="0" fontId="0" fillId="38" borderId="0" xfId="0" applyFill="1"/>
    <xf numFmtId="0" fontId="48" fillId="0" borderId="0" xfId="46" applyFont="1"/>
    <xf numFmtId="14" fontId="32" fillId="0" borderId="0" xfId="0" applyNumberFormat="1" applyFont="1" applyAlignment="1">
      <alignment horizontal="left"/>
    </xf>
    <xf numFmtId="0" fontId="32" fillId="0" borderId="0" xfId="0" applyFont="1" applyAlignment="1">
      <alignment wrapText="1"/>
    </xf>
    <xf numFmtId="0" fontId="8" fillId="0" borderId="86" xfId="0" applyFont="1" applyBorder="1" applyAlignment="1">
      <alignment horizontal="center" vertical="center" wrapText="1"/>
    </xf>
    <xf numFmtId="1" fontId="8" fillId="0" borderId="87" xfId="0" applyNumberFormat="1" applyFont="1" applyBorder="1" applyAlignment="1">
      <alignment horizontal="center" vertical="center" wrapText="1"/>
    </xf>
    <xf numFmtId="1" fontId="8" fillId="0" borderId="88" xfId="0" applyNumberFormat="1" applyFont="1" applyBorder="1" applyAlignment="1">
      <alignment horizontal="center" vertical="center" wrapText="1"/>
    </xf>
    <xf numFmtId="0" fontId="43" fillId="0" borderId="0" xfId="0" applyFont="1" applyAlignment="1">
      <alignment horizontal="right"/>
    </xf>
    <xf numFmtId="165" fontId="7" fillId="0" borderId="79" xfId="0" applyNumberFormat="1" applyFont="1" applyBorder="1" applyAlignment="1">
      <alignment horizontal="center" vertical="center"/>
    </xf>
    <xf numFmtId="165" fontId="8" fillId="44" borderId="99" xfId="0" applyNumberFormat="1" applyFont="1" applyFill="1" applyBorder="1" applyAlignment="1">
      <alignment horizontal="center" vertical="center"/>
    </xf>
    <xf numFmtId="0" fontId="8" fillId="44" borderId="99" xfId="0" applyFont="1" applyFill="1" applyBorder="1" applyAlignment="1">
      <alignment vertical="center"/>
    </xf>
    <xf numFmtId="0" fontId="8" fillId="44" borderId="100" xfId="0" applyFont="1" applyFill="1" applyBorder="1" applyAlignment="1">
      <alignment vertical="center"/>
    </xf>
    <xf numFmtId="0" fontId="43" fillId="38" borderId="0" xfId="46" applyFont="1" applyFill="1"/>
    <xf numFmtId="0" fontId="44" fillId="38" borderId="0" xfId="0" applyFont="1" applyFill="1" applyAlignment="1">
      <alignment vertical="center"/>
    </xf>
    <xf numFmtId="0" fontId="43" fillId="38" borderId="0" xfId="46" applyFont="1" applyFill="1" applyAlignment="1">
      <alignment vertical="center"/>
    </xf>
    <xf numFmtId="0" fontId="34" fillId="38" borderId="0" xfId="0" applyFont="1" applyFill="1" applyAlignment="1">
      <alignment vertical="center"/>
    </xf>
    <xf numFmtId="0" fontId="13" fillId="38" borderId="0" xfId="0" applyFont="1" applyFill="1" applyAlignment="1">
      <alignment vertical="center"/>
    </xf>
    <xf numFmtId="0" fontId="43" fillId="38" borderId="0" xfId="0" applyFont="1" applyFill="1" applyAlignment="1">
      <alignment vertical="center"/>
    </xf>
    <xf numFmtId="0" fontId="44" fillId="38" borderId="0" xfId="51" applyFont="1" applyFill="1" applyAlignment="1">
      <alignment vertical="center"/>
    </xf>
    <xf numFmtId="0" fontId="34" fillId="38" borderId="0" xfId="51" applyFont="1" applyFill="1" applyAlignment="1">
      <alignment vertical="center"/>
    </xf>
    <xf numFmtId="0" fontId="30" fillId="38" borderId="0" xfId="51" applyFont="1" applyFill="1" applyAlignment="1">
      <alignment vertical="center"/>
    </xf>
    <xf numFmtId="0" fontId="43" fillId="38" borderId="0" xfId="51" applyFont="1" applyFill="1" applyAlignment="1">
      <alignment vertical="center"/>
    </xf>
    <xf numFmtId="0" fontId="48" fillId="0" borderId="0" xfId="51" applyFont="1" applyAlignment="1">
      <alignment vertical="center"/>
    </xf>
    <xf numFmtId="0" fontId="3" fillId="0" borderId="0" xfId="52" applyFont="1"/>
    <xf numFmtId="0" fontId="32" fillId="0" borderId="0" xfId="51" applyFont="1"/>
    <xf numFmtId="0" fontId="44" fillId="0" borderId="0" xfId="51" applyFont="1"/>
    <xf numFmtId="0" fontId="44" fillId="0" borderId="0" xfId="51" applyFont="1" applyAlignment="1">
      <alignment horizontal="right"/>
    </xf>
    <xf numFmtId="0" fontId="7" fillId="0" borderId="76" xfId="0" quotePrefix="1" applyFont="1" applyBorder="1" applyAlignment="1">
      <alignment horizontal="center" vertical="center"/>
    </xf>
    <xf numFmtId="0" fontId="8" fillId="44" borderId="106" xfId="0" applyFont="1" applyFill="1" applyBorder="1" applyAlignment="1">
      <alignment vertical="center"/>
    </xf>
    <xf numFmtId="165" fontId="7" fillId="0" borderId="7" xfId="0" applyNumberFormat="1" applyFont="1" applyBorder="1" applyAlignment="1">
      <alignment horizontal="center" vertical="center"/>
    </xf>
    <xf numFmtId="165" fontId="8" fillId="44" borderId="106" xfId="0" applyNumberFormat="1" applyFont="1" applyFill="1" applyBorder="1" applyAlignment="1">
      <alignment horizontal="center" vertical="center"/>
    </xf>
    <xf numFmtId="2" fontId="7" fillId="0" borderId="7" xfId="0" applyNumberFormat="1" applyFont="1" applyBorder="1" applyAlignment="1">
      <alignment horizontal="center" vertical="center"/>
    </xf>
    <xf numFmtId="1" fontId="7" fillId="0" borderId="84" xfId="0" applyNumberFormat="1" applyFont="1" applyBorder="1" applyAlignment="1">
      <alignment horizontal="center" vertical="center"/>
    </xf>
    <xf numFmtId="1" fontId="8" fillId="44" borderId="100" xfId="0" applyNumberFormat="1" applyFont="1" applyFill="1" applyBorder="1" applyAlignment="1">
      <alignment horizontal="center" vertical="center"/>
    </xf>
    <xf numFmtId="0" fontId="8" fillId="44" borderId="99" xfId="0" applyFont="1" applyFill="1" applyBorder="1" applyAlignment="1">
      <alignment vertical="center" wrapText="1"/>
    </xf>
    <xf numFmtId="168" fontId="8" fillId="44" borderId="101" xfId="0" applyNumberFormat="1" applyFont="1" applyFill="1" applyBorder="1" applyAlignment="1">
      <alignment horizontal="center" vertical="center" wrapText="1"/>
    </xf>
    <xf numFmtId="168" fontId="8" fillId="44" borderId="79" xfId="0" applyNumberFormat="1" applyFont="1" applyFill="1" applyBorder="1" applyAlignment="1">
      <alignment horizontal="center" vertical="center" wrapText="1"/>
    </xf>
    <xf numFmtId="168" fontId="8" fillId="44" borderId="80" xfId="0" applyNumberFormat="1" applyFont="1" applyFill="1" applyBorder="1" applyAlignment="1">
      <alignment horizontal="center" vertical="center" wrapText="1"/>
    </xf>
    <xf numFmtId="0" fontId="8" fillId="44" borderId="100" xfId="0" applyFont="1" applyFill="1" applyBorder="1" applyAlignment="1">
      <alignment vertical="center" wrapText="1"/>
    </xf>
    <xf numFmtId="168" fontId="8" fillId="44" borderId="102" xfId="0" applyNumberFormat="1" applyFont="1" applyFill="1" applyBorder="1" applyAlignment="1">
      <alignment horizontal="center" vertical="center" wrapText="1"/>
    </xf>
    <xf numFmtId="168" fontId="8" fillId="44" borderId="84" xfId="0" applyNumberFormat="1" applyFont="1" applyFill="1" applyBorder="1" applyAlignment="1">
      <alignment horizontal="center" vertical="center" wrapText="1"/>
    </xf>
    <xf numFmtId="0" fontId="34" fillId="0" borderId="0" xfId="51" applyFont="1"/>
    <xf numFmtId="0" fontId="44" fillId="0" borderId="0" xfId="51" applyFont="1" applyAlignment="1">
      <alignment wrapText="1"/>
    </xf>
    <xf numFmtId="0" fontId="8" fillId="0" borderId="0" xfId="46" applyFont="1"/>
    <xf numFmtId="0" fontId="7" fillId="0" borderId="0" xfId="51" applyFont="1"/>
    <xf numFmtId="0" fontId="8" fillId="0" borderId="0" xfId="51" applyFont="1"/>
    <xf numFmtId="0" fontId="58" fillId="0" borderId="0" xfId="51" applyFont="1"/>
    <xf numFmtId="0" fontId="58" fillId="0" borderId="0" xfId="51" applyFont="1" applyAlignment="1">
      <alignment wrapText="1"/>
    </xf>
    <xf numFmtId="168" fontId="8" fillId="44" borderId="98" xfId="0" applyNumberFormat="1" applyFont="1" applyFill="1" applyBorder="1" applyAlignment="1">
      <alignment horizontal="center" vertical="center" wrapText="1"/>
    </xf>
    <xf numFmtId="0" fontId="52" fillId="0" borderId="0" xfId="44" applyFont="1" applyAlignment="1">
      <alignment horizontal="center" vertical="center"/>
    </xf>
    <xf numFmtId="0" fontId="34" fillId="42" borderId="0" xfId="0" applyFont="1" applyFill="1" applyAlignment="1">
      <alignment horizontal="center" vertical="center"/>
    </xf>
    <xf numFmtId="0" fontId="34" fillId="46" borderId="0" xfId="0" applyFont="1" applyFill="1" applyAlignment="1">
      <alignment horizontal="center" vertical="center"/>
    </xf>
    <xf numFmtId="0" fontId="34" fillId="45" borderId="0" xfId="0" applyFont="1" applyFill="1" applyAlignment="1">
      <alignment horizontal="center" vertical="center"/>
    </xf>
    <xf numFmtId="0" fontId="34" fillId="41" borderId="0" xfId="0" applyFont="1" applyFill="1" applyAlignment="1">
      <alignment horizontal="center" vertical="center"/>
    </xf>
    <xf numFmtId="0" fontId="34" fillId="43" borderId="0" xfId="0" applyFont="1" applyFill="1" applyAlignment="1">
      <alignment horizontal="center" vertical="center"/>
    </xf>
    <xf numFmtId="0" fontId="34" fillId="44" borderId="0" xfId="0" applyFont="1" applyFill="1" applyAlignment="1">
      <alignment horizontal="center" vertical="center"/>
    </xf>
    <xf numFmtId="0" fontId="7" fillId="38" borderId="0" xfId="0" applyFont="1" applyFill="1" applyAlignment="1">
      <alignment horizontal="center" vertical="center"/>
    </xf>
    <xf numFmtId="0" fontId="32" fillId="38" borderId="0" xfId="51" applyFont="1" applyFill="1"/>
    <xf numFmtId="2" fontId="55" fillId="0" borderId="110" xfId="44" applyNumberFormat="1" applyFont="1" applyBorder="1" applyAlignment="1">
      <alignment horizontal="center" vertical="center"/>
    </xf>
    <xf numFmtId="2" fontId="55" fillId="0" borderId="111" xfId="44" applyNumberFormat="1" applyFont="1" applyBorder="1" applyAlignment="1">
      <alignment horizontal="center" vertical="center"/>
    </xf>
    <xf numFmtId="2" fontId="55" fillId="0" borderId="112" xfId="44" applyNumberFormat="1" applyFont="1" applyBorder="1" applyAlignment="1">
      <alignment horizontal="center" vertical="center"/>
    </xf>
    <xf numFmtId="2" fontId="55" fillId="0" borderId="113" xfId="44" applyNumberFormat="1" applyFont="1" applyBorder="1" applyAlignment="1">
      <alignment horizontal="center" vertical="center"/>
    </xf>
    <xf numFmtId="2" fontId="55" fillId="0" borderId="39" xfId="44" applyNumberFormat="1" applyFont="1" applyBorder="1" applyAlignment="1">
      <alignment horizontal="center" vertical="center"/>
    </xf>
    <xf numFmtId="2" fontId="55" fillId="0" borderId="114" xfId="44" applyNumberFormat="1" applyFont="1" applyBorder="1" applyAlignment="1">
      <alignment horizontal="center" vertical="center"/>
    </xf>
    <xf numFmtId="2" fontId="55" fillId="0" borderId="115" xfId="44" applyNumberFormat="1" applyFont="1" applyBorder="1" applyAlignment="1">
      <alignment horizontal="center" vertical="center"/>
    </xf>
    <xf numFmtId="2" fontId="55" fillId="0" borderId="116" xfId="44" applyNumberFormat="1" applyFont="1" applyBorder="1" applyAlignment="1">
      <alignment horizontal="center" vertical="center"/>
    </xf>
    <xf numFmtId="2" fontId="55" fillId="0" borderId="117" xfId="44" applyNumberFormat="1" applyFont="1" applyBorder="1" applyAlignment="1">
      <alignment horizontal="center" vertical="center"/>
    </xf>
    <xf numFmtId="20" fontId="54" fillId="0" borderId="118" xfId="0" applyNumberFormat="1" applyFont="1" applyBorder="1" applyAlignment="1">
      <alignment horizontal="center" vertical="center"/>
    </xf>
    <xf numFmtId="0" fontId="53" fillId="42" borderId="76" xfId="0" applyFont="1" applyFill="1" applyBorder="1" applyAlignment="1">
      <alignment horizontal="center" vertical="center"/>
    </xf>
    <xf numFmtId="0" fontId="53" fillId="46" borderId="76" xfId="0" applyFont="1" applyFill="1" applyBorder="1" applyAlignment="1">
      <alignment horizontal="center" vertical="center"/>
    </xf>
    <xf numFmtId="0" fontId="53" fillId="45" borderId="76" xfId="0" applyFont="1" applyFill="1" applyBorder="1" applyAlignment="1">
      <alignment horizontal="center" vertical="center"/>
    </xf>
    <xf numFmtId="0" fontId="53" fillId="41" borderId="76" xfId="0" applyFont="1" applyFill="1" applyBorder="1" applyAlignment="1">
      <alignment horizontal="center" vertical="center"/>
    </xf>
    <xf numFmtId="0" fontId="53" fillId="43" borderId="76" xfId="0" applyFont="1" applyFill="1" applyBorder="1" applyAlignment="1">
      <alignment horizontal="center" vertical="center"/>
    </xf>
    <xf numFmtId="0" fontId="53" fillId="44" borderId="76" xfId="0" applyFont="1" applyFill="1" applyBorder="1" applyAlignment="1">
      <alignment horizontal="center" vertical="center"/>
    </xf>
    <xf numFmtId="0" fontId="1" fillId="0" borderId="0" xfId="44" applyFont="1"/>
    <xf numFmtId="1" fontId="48" fillId="44" borderId="89" xfId="53" applyNumberFormat="1" applyFont="1" applyFill="1" applyBorder="1" applyAlignment="1">
      <alignment horizontal="center" vertical="center"/>
    </xf>
    <xf numFmtId="1" fontId="48" fillId="44" borderId="90" xfId="53" applyNumberFormat="1" applyFont="1" applyFill="1" applyBorder="1" applyAlignment="1">
      <alignment horizontal="center" vertical="center"/>
    </xf>
    <xf numFmtId="1" fontId="48" fillId="44" borderId="81" xfId="53" applyNumberFormat="1" applyFont="1" applyFill="1" applyBorder="1" applyAlignment="1">
      <alignment horizontal="center" vertical="center"/>
    </xf>
    <xf numFmtId="1" fontId="48" fillId="44" borderId="82" xfId="53" applyNumberFormat="1" applyFont="1" applyFill="1" applyBorder="1" applyAlignment="1">
      <alignment horizontal="center" vertical="center"/>
    </xf>
    <xf numFmtId="1" fontId="8" fillId="44" borderId="81" xfId="0" applyNumberFormat="1" applyFont="1" applyFill="1" applyBorder="1" applyAlignment="1">
      <alignment horizontal="center" vertical="center"/>
    </xf>
    <xf numFmtId="1" fontId="8" fillId="44" borderId="82" xfId="0" applyNumberFormat="1" applyFont="1" applyFill="1" applyBorder="1" applyAlignment="1">
      <alignment horizontal="center" vertical="center"/>
    </xf>
    <xf numFmtId="1" fontId="8" fillId="44" borderId="83" xfId="0" applyNumberFormat="1" applyFont="1" applyFill="1" applyBorder="1" applyAlignment="1">
      <alignment horizontal="center" vertical="center"/>
    </xf>
    <xf numFmtId="1" fontId="8" fillId="44" borderId="85" xfId="0" applyNumberFormat="1" applyFont="1" applyFill="1" applyBorder="1" applyAlignment="1">
      <alignment horizontal="center" vertical="center"/>
    </xf>
    <xf numFmtId="0" fontId="46" fillId="38" borderId="0" xfId="0" applyFont="1" applyFill="1" applyAlignment="1">
      <alignment vertical="center"/>
    </xf>
    <xf numFmtId="0" fontId="45" fillId="38" borderId="0" xfId="0" applyFont="1" applyFill="1" applyAlignment="1">
      <alignment vertical="center"/>
    </xf>
    <xf numFmtId="1" fontId="52" fillId="0" borderId="107" xfId="44" applyNumberFormat="1" applyFont="1" applyBorder="1" applyAlignment="1">
      <alignment horizontal="center" vertical="center"/>
    </xf>
    <xf numFmtId="1" fontId="52" fillId="0" borderId="108" xfId="44" applyNumberFormat="1" applyFont="1" applyBorder="1" applyAlignment="1">
      <alignment horizontal="center" vertical="center"/>
    </xf>
    <xf numFmtId="1" fontId="52" fillId="0" borderId="109" xfId="44" applyNumberFormat="1" applyFont="1" applyBorder="1" applyAlignment="1">
      <alignment horizontal="center" vertical="center"/>
    </xf>
    <xf numFmtId="1" fontId="53" fillId="0" borderId="107" xfId="0" applyNumberFormat="1" applyFont="1" applyBorder="1" applyAlignment="1">
      <alignment horizontal="center" vertical="center"/>
    </xf>
    <xf numFmtId="1" fontId="53" fillId="0" borderId="108" xfId="0" applyNumberFormat="1" applyFont="1" applyBorder="1" applyAlignment="1">
      <alignment horizontal="center" vertical="center"/>
    </xf>
    <xf numFmtId="1" fontId="53" fillId="0" borderId="109" xfId="0" applyNumberFormat="1" applyFont="1" applyBorder="1" applyAlignment="1">
      <alignment horizontal="center" vertical="center"/>
    </xf>
    <xf numFmtId="1" fontId="53" fillId="0" borderId="107" xfId="50" applyNumberFormat="1" applyFont="1" applyBorder="1" applyAlignment="1">
      <alignment horizontal="center" vertical="center"/>
    </xf>
    <xf numFmtId="1" fontId="53" fillId="0" borderId="108" xfId="50" applyNumberFormat="1" applyFont="1" applyBorder="1" applyAlignment="1">
      <alignment horizontal="center" vertical="center"/>
    </xf>
    <xf numFmtId="1" fontId="53" fillId="0" borderId="109" xfId="50" applyNumberFormat="1" applyFont="1" applyBorder="1" applyAlignment="1">
      <alignment horizontal="center" vertical="center"/>
    </xf>
    <xf numFmtId="168" fontId="52" fillId="0" borderId="107" xfId="44" applyNumberFormat="1" applyFont="1" applyBorder="1" applyAlignment="1">
      <alignment horizontal="center" vertical="center"/>
    </xf>
    <xf numFmtId="168" fontId="52" fillId="0" borderId="108" xfId="44" applyNumberFormat="1" applyFont="1" applyBorder="1" applyAlignment="1">
      <alignment horizontal="center" vertical="center"/>
    </xf>
    <xf numFmtId="168" fontId="52" fillId="0" borderId="109" xfId="44" applyNumberFormat="1" applyFont="1" applyBorder="1" applyAlignment="1">
      <alignment horizontal="center" vertical="center"/>
    </xf>
    <xf numFmtId="2" fontId="55" fillId="0" borderId="120" xfId="44" applyNumberFormat="1" applyFont="1" applyBorder="1" applyAlignment="1">
      <alignment horizontal="center" vertical="center"/>
    </xf>
    <xf numFmtId="2" fontId="55" fillId="0" borderId="44" xfId="44" applyNumberFormat="1" applyFont="1" applyBorder="1" applyAlignment="1">
      <alignment horizontal="center" vertical="center"/>
    </xf>
    <xf numFmtId="2" fontId="55" fillId="0" borderId="121" xfId="44" applyNumberFormat="1" applyFont="1" applyBorder="1" applyAlignment="1">
      <alignment horizontal="center" vertical="center"/>
    </xf>
    <xf numFmtId="2" fontId="55" fillId="0" borderId="122" xfId="44" applyNumberFormat="1" applyFont="1" applyBorder="1" applyAlignment="1">
      <alignment horizontal="center" vertical="center"/>
    </xf>
    <xf numFmtId="2" fontId="55" fillId="0" borderId="57" xfId="44" applyNumberFormat="1" applyFont="1" applyBorder="1" applyAlignment="1">
      <alignment horizontal="center" vertical="center"/>
    </xf>
    <xf numFmtId="2" fontId="55" fillId="0" borderId="123" xfId="44" applyNumberFormat="1" applyFont="1" applyBorder="1" applyAlignment="1">
      <alignment horizontal="center" vertical="center"/>
    </xf>
    <xf numFmtId="0" fontId="60" fillId="0" borderId="0" xfId="0" applyFont="1" applyAlignment="1">
      <alignment horizontal="center"/>
    </xf>
    <xf numFmtId="0" fontId="60" fillId="0" borderId="0" xfId="0" applyFont="1" applyAlignment="1">
      <alignment horizontal="left" vertical="center"/>
    </xf>
    <xf numFmtId="0" fontId="60" fillId="0" borderId="0" xfId="44" applyFont="1" applyAlignment="1">
      <alignment horizontal="center" vertical="center"/>
    </xf>
    <xf numFmtId="0" fontId="60" fillId="0" borderId="0" xfId="0" applyFont="1" applyAlignment="1">
      <alignment horizontal="center" vertical="center"/>
    </xf>
    <xf numFmtId="168" fontId="60" fillId="0" borderId="0" xfId="44" applyNumberFormat="1" applyFont="1" applyAlignment="1">
      <alignment horizontal="center" vertical="center"/>
    </xf>
    <xf numFmtId="20" fontId="60" fillId="0" borderId="0" xfId="0" applyNumberFormat="1" applyFont="1" applyAlignment="1">
      <alignment horizontal="center" vertical="center"/>
    </xf>
    <xf numFmtId="165" fontId="60" fillId="0" borderId="0" xfId="44" applyNumberFormat="1" applyFont="1" applyAlignment="1">
      <alignment horizontal="center" vertical="center"/>
    </xf>
    <xf numFmtId="17" fontId="60" fillId="0" borderId="0" xfId="2" quotePrefix="1" applyNumberFormat="1" applyFont="1" applyAlignment="1">
      <alignment horizontal="center" vertical="center"/>
    </xf>
    <xf numFmtId="167" fontId="60" fillId="0" borderId="0" xfId="50" applyNumberFormat="1" applyFont="1" applyBorder="1" applyAlignment="1">
      <alignment horizontal="center" vertical="center"/>
    </xf>
    <xf numFmtId="0" fontId="60" fillId="0" borderId="0" xfId="2" applyFont="1" applyAlignment="1">
      <alignment horizontal="center" vertical="center"/>
    </xf>
    <xf numFmtId="0" fontId="60" fillId="0" borderId="0" xfId="44" applyFont="1" applyAlignment="1">
      <alignment horizontal="center"/>
    </xf>
    <xf numFmtId="0" fontId="60" fillId="0" borderId="0" xfId="44" applyFont="1"/>
    <xf numFmtId="165" fontId="60" fillId="0" borderId="0" xfId="50" applyNumberFormat="1" applyFont="1" applyBorder="1" applyAlignment="1">
      <alignment horizontal="center" vertical="center"/>
    </xf>
    <xf numFmtId="167" fontId="60" fillId="0" borderId="0" xfId="50" applyNumberFormat="1" applyFont="1" applyBorder="1"/>
    <xf numFmtId="165" fontId="53" fillId="0" borderId="108" xfId="50" applyNumberFormat="1" applyFont="1" applyBorder="1" applyAlignment="1">
      <alignment horizontal="center" vertical="center"/>
    </xf>
    <xf numFmtId="165" fontId="53" fillId="0" borderId="109" xfId="50" applyNumberFormat="1" applyFont="1" applyBorder="1" applyAlignment="1">
      <alignment horizontal="center" vertical="center"/>
    </xf>
    <xf numFmtId="165" fontId="53" fillId="0" borderId="107" xfId="50" applyNumberFormat="1" applyFont="1" applyBorder="1" applyAlignment="1">
      <alignment horizontal="center" vertical="center"/>
    </xf>
    <xf numFmtId="0" fontId="60" fillId="47" borderId="0" xfId="0" applyFont="1" applyFill="1" applyAlignment="1">
      <alignment horizontal="center"/>
    </xf>
    <xf numFmtId="0" fontId="60" fillId="47" borderId="0" xfId="0" applyFont="1" applyFill="1" applyAlignment="1">
      <alignment horizontal="left" vertical="center"/>
    </xf>
    <xf numFmtId="0" fontId="60" fillId="47" borderId="0" xfId="44" applyFont="1" applyFill="1" applyAlignment="1">
      <alignment horizontal="center" vertical="center"/>
    </xf>
    <xf numFmtId="0" fontId="60" fillId="47" borderId="0" xfId="0" applyFont="1" applyFill="1" applyAlignment="1">
      <alignment horizontal="center" vertical="center"/>
    </xf>
    <xf numFmtId="168" fontId="60" fillId="47" borderId="0" xfId="44" applyNumberFormat="1" applyFont="1" applyFill="1" applyAlignment="1">
      <alignment horizontal="center" vertical="center"/>
    </xf>
    <xf numFmtId="20" fontId="60" fillId="47" borderId="0" xfId="0" applyNumberFormat="1" applyFont="1" applyFill="1" applyAlignment="1">
      <alignment horizontal="center" vertical="center"/>
    </xf>
    <xf numFmtId="165" fontId="60" fillId="47" borderId="0" xfId="44" applyNumberFormat="1" applyFont="1" applyFill="1" applyAlignment="1">
      <alignment horizontal="center" vertical="center"/>
    </xf>
    <xf numFmtId="17" fontId="60" fillId="47" borderId="0" xfId="2" quotePrefix="1" applyNumberFormat="1" applyFont="1" applyFill="1" applyAlignment="1">
      <alignment horizontal="center" vertical="center"/>
    </xf>
    <xf numFmtId="167" fontId="60" fillId="47" borderId="0" xfId="50" applyNumberFormat="1" applyFont="1" applyFill="1" applyBorder="1" applyAlignment="1">
      <alignment horizontal="center" vertical="center"/>
    </xf>
    <xf numFmtId="0" fontId="60" fillId="47" borderId="0" xfId="2" applyFont="1" applyFill="1" applyAlignment="1">
      <alignment horizontal="center" vertical="center"/>
    </xf>
    <xf numFmtId="0" fontId="60" fillId="47" borderId="0" xfId="44" applyFont="1" applyFill="1" applyAlignment="1">
      <alignment horizontal="center"/>
    </xf>
    <xf numFmtId="165" fontId="60" fillId="47" borderId="0" xfId="50" applyNumberFormat="1" applyFont="1" applyFill="1" applyBorder="1" applyAlignment="1">
      <alignment horizontal="center" vertical="center"/>
    </xf>
    <xf numFmtId="0" fontId="3" fillId="0" borderId="33" xfId="0" applyFont="1" applyBorder="1" applyAlignment="1">
      <alignment horizontal="center" vertical="center"/>
    </xf>
    <xf numFmtId="167" fontId="1" fillId="0" borderId="0" xfId="50" applyNumberFormat="1" applyFont="1"/>
    <xf numFmtId="14" fontId="3" fillId="0" borderId="0" xfId="46" applyNumberFormat="1" applyFont="1" applyAlignment="1">
      <alignment horizontal="center" vertical="center"/>
    </xf>
    <xf numFmtId="0" fontId="7" fillId="0" borderId="7" xfId="0" applyNumberFormat="1" applyFont="1" applyBorder="1" applyAlignment="1">
      <alignment horizontal="center"/>
    </xf>
    <xf numFmtId="0" fontId="7" fillId="0" borderId="9" xfId="0" applyNumberFormat="1" applyFont="1" applyBorder="1" applyAlignment="1">
      <alignment horizontal="center"/>
    </xf>
    <xf numFmtId="0" fontId="45" fillId="38" borderId="0" xfId="0" applyFont="1" applyFill="1" applyAlignment="1">
      <alignment horizontal="center" vertical="center"/>
    </xf>
    <xf numFmtId="0" fontId="7" fillId="0" borderId="3" xfId="0" applyFont="1" applyBorder="1" applyAlignment="1">
      <alignment horizontal="center"/>
    </xf>
    <xf numFmtId="0" fontId="7" fillId="0" borderId="14" xfId="0" applyFont="1" applyBorder="1" applyAlignment="1">
      <alignment horizontal="center"/>
    </xf>
    <xf numFmtId="0" fontId="41" fillId="0" borderId="72" xfId="1" applyFont="1" applyBorder="1" applyAlignment="1" applyProtection="1">
      <alignment horizontal="center"/>
    </xf>
    <xf numFmtId="0" fontId="40" fillId="0" borderId="72" xfId="1" applyFont="1" applyBorder="1" applyAlignment="1" applyProtection="1">
      <alignment horizontal="center"/>
    </xf>
    <xf numFmtId="0" fontId="42" fillId="38" borderId="1" xfId="0" applyFont="1" applyFill="1" applyBorder="1" applyAlignment="1">
      <alignment horizontal="left" vertical="center"/>
    </xf>
    <xf numFmtId="0" fontId="42" fillId="38" borderId="15" xfId="0" applyFont="1" applyFill="1" applyBorder="1" applyAlignment="1">
      <alignment horizontal="left" vertical="center"/>
    </xf>
    <xf numFmtId="0" fontId="42" fillId="38" borderId="19" xfId="0" applyFont="1" applyFill="1" applyBorder="1" applyAlignment="1">
      <alignment horizontal="left" vertical="center"/>
    </xf>
    <xf numFmtId="0" fontId="42" fillId="38" borderId="16" xfId="0" applyFont="1" applyFill="1" applyBorder="1" applyAlignment="1">
      <alignment horizontal="left" vertical="center"/>
    </xf>
    <xf numFmtId="0" fontId="42" fillId="38" borderId="0" xfId="0" applyFont="1" applyFill="1" applyAlignment="1">
      <alignment horizontal="left" vertical="center"/>
    </xf>
    <xf numFmtId="0" fontId="42" fillId="38" borderId="18" xfId="0" applyFont="1" applyFill="1" applyBorder="1" applyAlignment="1">
      <alignment horizontal="left" vertical="center"/>
    </xf>
    <xf numFmtId="0" fontId="42" fillId="38" borderId="17" xfId="0" applyFont="1" applyFill="1" applyBorder="1" applyAlignment="1">
      <alignment horizontal="left" vertical="center"/>
    </xf>
    <xf numFmtId="0" fontId="42" fillId="38" borderId="2" xfId="0" applyFont="1" applyFill="1" applyBorder="1" applyAlignment="1">
      <alignment horizontal="left" vertical="center"/>
    </xf>
    <xf numFmtId="0" fontId="42" fillId="38" borderId="20" xfId="0" applyFont="1" applyFill="1" applyBorder="1" applyAlignment="1">
      <alignment horizontal="left" vertical="center"/>
    </xf>
    <xf numFmtId="0" fontId="43" fillId="38" borderId="23" xfId="0" applyFont="1" applyFill="1" applyBorder="1" applyAlignment="1">
      <alignment horizontal="center" vertical="center" wrapText="1"/>
    </xf>
    <xf numFmtId="0" fontId="43" fillId="38" borderId="21" xfId="0" applyFont="1" applyFill="1" applyBorder="1" applyAlignment="1">
      <alignment horizontal="center" vertical="center" wrapText="1"/>
    </xf>
    <xf numFmtId="0" fontId="43" fillId="38" borderId="22" xfId="0" applyFont="1" applyFill="1" applyBorder="1" applyAlignment="1">
      <alignment horizontal="center" vertical="center" wrapText="1"/>
    </xf>
    <xf numFmtId="14" fontId="7" fillId="0" borderId="17" xfId="0" applyNumberFormat="1" applyFont="1" applyBorder="1" applyAlignment="1">
      <alignment horizontal="center"/>
    </xf>
    <xf numFmtId="14" fontId="7" fillId="0" borderId="2" xfId="0" applyNumberFormat="1" applyFont="1" applyBorder="1" applyAlignment="1">
      <alignment horizontal="center"/>
    </xf>
    <xf numFmtId="14" fontId="7" fillId="0" borderId="20" xfId="0" applyNumberFormat="1" applyFont="1" applyBorder="1" applyAlignment="1">
      <alignment horizontal="center"/>
    </xf>
    <xf numFmtId="0" fontId="7" fillId="0" borderId="2" xfId="0" applyFont="1" applyBorder="1" applyAlignment="1">
      <alignment horizontal="center"/>
    </xf>
    <xf numFmtId="0" fontId="7" fillId="0" borderId="20" xfId="0" applyFont="1" applyBorder="1" applyAlignment="1">
      <alignment horizontal="center"/>
    </xf>
    <xf numFmtId="1" fontId="7" fillId="0" borderId="17" xfId="0" applyNumberFormat="1" applyFont="1" applyBorder="1" applyAlignment="1">
      <alignment horizontal="center"/>
    </xf>
    <xf numFmtId="1" fontId="7" fillId="0" borderId="2" xfId="0" applyNumberFormat="1" applyFont="1" applyBorder="1" applyAlignment="1">
      <alignment horizontal="center"/>
    </xf>
    <xf numFmtId="1" fontId="7" fillId="0" borderId="20" xfId="0" applyNumberFormat="1" applyFont="1" applyBorder="1" applyAlignment="1">
      <alignment horizontal="center"/>
    </xf>
    <xf numFmtId="0" fontId="7" fillId="0" borderId="23" xfId="0" applyFont="1" applyBorder="1" applyAlignment="1">
      <alignment horizontal="center"/>
    </xf>
    <xf numFmtId="0" fontId="7" fillId="0" borderId="21" xfId="0" applyFont="1" applyBorder="1" applyAlignment="1">
      <alignment horizontal="center"/>
    </xf>
    <xf numFmtId="0" fontId="7" fillId="0" borderId="22" xfId="0" applyFont="1" applyBorder="1" applyAlignment="1">
      <alignment horizontal="center"/>
    </xf>
    <xf numFmtId="0" fontId="43" fillId="38" borderId="23" xfId="0" applyFont="1" applyFill="1" applyBorder="1" applyAlignment="1">
      <alignment horizontal="center" vertical="center"/>
    </xf>
    <xf numFmtId="0" fontId="43" fillId="38" borderId="21" xfId="0" applyFont="1" applyFill="1" applyBorder="1" applyAlignment="1">
      <alignment horizontal="center" vertical="center"/>
    </xf>
    <xf numFmtId="0" fontId="43" fillId="38" borderId="22" xfId="0" applyFont="1" applyFill="1" applyBorder="1" applyAlignment="1">
      <alignment horizontal="center" vertical="center"/>
    </xf>
    <xf numFmtId="0" fontId="7" fillId="0" borderId="1" xfId="0" applyFont="1" applyBorder="1"/>
    <xf numFmtId="0" fontId="7" fillId="0" borderId="15" xfId="0" applyFont="1" applyBorder="1"/>
    <xf numFmtId="0" fontId="7" fillId="0" borderId="19" xfId="0" applyFont="1" applyBorder="1"/>
    <xf numFmtId="0" fontId="7" fillId="0" borderId="16" xfId="0" applyFont="1" applyBorder="1"/>
    <xf numFmtId="0" fontId="7" fillId="0" borderId="0" xfId="0" applyFont="1"/>
    <xf numFmtId="0" fontId="7" fillId="0" borderId="18" xfId="0" applyFont="1" applyBorder="1"/>
    <xf numFmtId="0" fontId="7" fillId="0" borderId="17" xfId="0" applyFont="1" applyBorder="1"/>
    <xf numFmtId="0" fontId="7" fillId="0" borderId="2" xfId="0" applyFont="1" applyBorder="1"/>
    <xf numFmtId="0" fontId="7" fillId="0" borderId="20" xfId="0" applyFont="1" applyBorder="1"/>
    <xf numFmtId="0" fontId="43" fillId="38" borderId="23" xfId="0" applyFont="1" applyFill="1" applyBorder="1" applyAlignment="1">
      <alignment horizontal="left"/>
    </xf>
    <xf numFmtId="0" fontId="43" fillId="38" borderId="21" xfId="0" applyFont="1" applyFill="1" applyBorder="1" applyAlignment="1">
      <alignment horizontal="left"/>
    </xf>
    <xf numFmtId="0" fontId="43" fillId="38" borderId="22" xfId="0" applyFont="1" applyFill="1" applyBorder="1" applyAlignment="1">
      <alignment horizontal="left"/>
    </xf>
    <xf numFmtId="0" fontId="7" fillId="0" borderId="1" xfId="0" applyFont="1" applyBorder="1" applyAlignment="1">
      <alignment horizontal="left" vertical="top" wrapText="1"/>
    </xf>
    <xf numFmtId="0" fontId="7" fillId="0" borderId="15" xfId="0" applyFont="1" applyBorder="1" applyAlignment="1">
      <alignment horizontal="left" vertical="top" wrapText="1"/>
    </xf>
    <xf numFmtId="0" fontId="7" fillId="0" borderId="19" xfId="0" applyFont="1" applyBorder="1" applyAlignment="1">
      <alignment horizontal="left" vertical="top" wrapText="1"/>
    </xf>
    <xf numFmtId="0" fontId="7" fillId="0" borderId="16" xfId="0" applyFont="1" applyBorder="1" applyAlignment="1">
      <alignment horizontal="left" vertical="top" wrapText="1"/>
    </xf>
    <xf numFmtId="0" fontId="7" fillId="0" borderId="0" xfId="0" applyFont="1" applyAlignment="1">
      <alignment horizontal="left" vertical="top" wrapText="1"/>
    </xf>
    <xf numFmtId="0" fontId="7" fillId="0" borderId="18" xfId="0" applyFont="1" applyBorder="1" applyAlignment="1">
      <alignment horizontal="left" vertical="top" wrapText="1"/>
    </xf>
    <xf numFmtId="0" fontId="7" fillId="0" borderId="17" xfId="0" applyFont="1" applyBorder="1" applyAlignment="1">
      <alignment horizontal="left" vertical="top" wrapText="1"/>
    </xf>
    <xf numFmtId="0" fontId="7" fillId="0" borderId="2" xfId="0" applyFont="1" applyBorder="1" applyAlignment="1">
      <alignment horizontal="left" vertical="top" wrapText="1"/>
    </xf>
    <xf numFmtId="0" fontId="7" fillId="0" borderId="20" xfId="0" applyFont="1" applyBorder="1" applyAlignment="1">
      <alignment horizontal="left" vertical="top" wrapText="1"/>
    </xf>
    <xf numFmtId="0" fontId="43" fillId="38" borderId="1" xfId="0" applyFont="1" applyFill="1" applyBorder="1" applyAlignment="1">
      <alignment horizontal="center"/>
    </xf>
    <xf numFmtId="0" fontId="43" fillId="38" borderId="15" xfId="0" applyFont="1" applyFill="1" applyBorder="1" applyAlignment="1">
      <alignment horizontal="center"/>
    </xf>
    <xf numFmtId="0" fontId="7" fillId="0" borderId="15" xfId="0" applyFont="1" applyBorder="1" applyAlignment="1">
      <alignment horizontal="center"/>
    </xf>
    <xf numFmtId="0" fontId="7" fillId="0" borderId="19" xfId="0" applyFont="1" applyBorder="1" applyAlignment="1">
      <alignment horizontal="center"/>
    </xf>
    <xf numFmtId="20" fontId="8" fillId="33" borderId="0" xfId="0" applyNumberFormat="1" applyFont="1" applyFill="1" applyAlignment="1">
      <alignment horizontal="center" vertical="center"/>
    </xf>
    <xf numFmtId="166" fontId="7" fillId="33" borderId="0" xfId="0" applyNumberFormat="1" applyFont="1" applyFill="1" applyAlignment="1">
      <alignment horizontal="center" vertical="center"/>
    </xf>
    <xf numFmtId="1" fontId="7" fillId="33" borderId="0" xfId="0" applyNumberFormat="1" applyFont="1" applyFill="1" applyAlignment="1">
      <alignment horizontal="center" vertical="center"/>
    </xf>
    <xf numFmtId="0" fontId="31" fillId="33" borderId="0" xfId="0" applyFont="1" applyFill="1" applyAlignment="1">
      <alignment horizontal="left" vertical="center"/>
    </xf>
    <xf numFmtId="20" fontId="8" fillId="33" borderId="0" xfId="0" applyNumberFormat="1" applyFont="1" applyFill="1" applyAlignment="1">
      <alignment horizontal="left" vertical="center"/>
    </xf>
    <xf numFmtId="0" fontId="33" fillId="38" borderId="1" xfId="0" applyFont="1" applyFill="1" applyBorder="1" applyAlignment="1">
      <alignment horizontal="left" vertical="center"/>
    </xf>
    <xf numFmtId="0" fontId="33" fillId="38" borderId="15" xfId="0" applyFont="1" applyFill="1" applyBorder="1" applyAlignment="1">
      <alignment horizontal="left" vertical="center"/>
    </xf>
    <xf numFmtId="0" fontId="33" fillId="38" borderId="17" xfId="0" applyFont="1" applyFill="1" applyBorder="1" applyAlignment="1">
      <alignment horizontal="left" vertical="center"/>
    </xf>
    <xf numFmtId="0" fontId="33" fillId="38" borderId="2" xfId="0" applyFont="1" applyFill="1" applyBorder="1" applyAlignment="1">
      <alignment horizontal="left" vertical="center"/>
    </xf>
    <xf numFmtId="0" fontId="33" fillId="38" borderId="16" xfId="0" applyFont="1" applyFill="1" applyBorder="1" applyAlignment="1">
      <alignment horizontal="left" vertical="center"/>
    </xf>
    <xf numFmtId="0" fontId="33" fillId="38" borderId="0" xfId="0" applyFont="1" applyFill="1" applyAlignment="1">
      <alignment horizontal="left" vertical="center"/>
    </xf>
    <xf numFmtId="1" fontId="33" fillId="38" borderId="16" xfId="0" applyNumberFormat="1" applyFont="1" applyFill="1" applyBorder="1" applyAlignment="1">
      <alignment horizontal="left" vertical="center"/>
    </xf>
    <xf numFmtId="0" fontId="33" fillId="38" borderId="1" xfId="0" applyFont="1" applyFill="1" applyBorder="1" applyAlignment="1">
      <alignment horizontal="center" vertical="center"/>
    </xf>
    <xf numFmtId="0" fontId="33" fillId="38" borderId="15" xfId="0" applyFont="1" applyFill="1" applyBorder="1" applyAlignment="1">
      <alignment horizontal="center" vertical="center"/>
    </xf>
    <xf numFmtId="0" fontId="33" fillId="38" borderId="16" xfId="0" applyFont="1" applyFill="1" applyBorder="1" applyAlignment="1">
      <alignment horizontal="center" vertical="center"/>
    </xf>
    <xf numFmtId="0" fontId="33" fillId="38" borderId="0" xfId="0" applyFont="1" applyFill="1" applyAlignment="1">
      <alignment horizontal="center" vertical="center"/>
    </xf>
    <xf numFmtId="0" fontId="33" fillId="38" borderId="17" xfId="0" applyFont="1" applyFill="1" applyBorder="1" applyAlignment="1">
      <alignment horizontal="center" vertical="center"/>
    </xf>
    <xf numFmtId="0" fontId="33" fillId="38" borderId="2" xfId="0" applyFont="1" applyFill="1" applyBorder="1" applyAlignment="1">
      <alignment horizontal="center" vertical="center"/>
    </xf>
    <xf numFmtId="20" fontId="33" fillId="38" borderId="0" xfId="0" applyNumberFormat="1" applyFont="1" applyFill="1" applyAlignment="1">
      <alignment horizontal="center" vertical="center"/>
    </xf>
    <xf numFmtId="0" fontId="8" fillId="0" borderId="86" xfId="0" applyFont="1" applyBorder="1" applyAlignment="1">
      <alignment horizontal="center" vertical="center"/>
    </xf>
    <xf numFmtId="0" fontId="8" fillId="0" borderId="87" xfId="0" applyFont="1" applyBorder="1" applyAlignment="1">
      <alignment horizontal="center" vertical="center"/>
    </xf>
    <xf numFmtId="0" fontId="8" fillId="0" borderId="88" xfId="0" applyFont="1" applyBorder="1" applyAlignment="1">
      <alignment horizontal="center" vertical="center"/>
    </xf>
    <xf numFmtId="0" fontId="8" fillId="0" borderId="23" xfId="0" applyFont="1" applyBorder="1" applyAlignment="1">
      <alignment horizontal="left"/>
    </xf>
    <xf numFmtId="0" fontId="8" fillId="0" borderId="21" xfId="0" applyFont="1" applyBorder="1" applyAlignment="1">
      <alignment horizontal="left"/>
    </xf>
    <xf numFmtId="0" fontId="8" fillId="0" borderId="22" xfId="0" applyFont="1" applyBorder="1" applyAlignment="1">
      <alignment horizontal="left"/>
    </xf>
    <xf numFmtId="0" fontId="34" fillId="38" borderId="0" xfId="0" applyFont="1" applyFill="1" applyAlignment="1">
      <alignment horizontal="left" vertical="center"/>
    </xf>
    <xf numFmtId="0" fontId="7" fillId="0" borderId="0" xfId="51" applyFont="1"/>
    <xf numFmtId="0" fontId="3" fillId="0" borderId="34" xfId="2" applyFont="1" applyBorder="1" applyAlignment="1">
      <alignment horizontal="center" vertical="center" wrapText="1"/>
    </xf>
    <xf numFmtId="0" fontId="3" fillId="0" borderId="36" xfId="2" applyFont="1" applyBorder="1" applyAlignment="1">
      <alignment horizontal="center" vertical="center" wrapText="1"/>
    </xf>
    <xf numFmtId="165" fontId="3" fillId="0" borderId="34" xfId="2" applyNumberFormat="1" applyFont="1" applyBorder="1" applyAlignment="1">
      <alignment horizontal="center" vertical="center" wrapText="1"/>
    </xf>
    <xf numFmtId="165" fontId="3" fillId="0" borderId="36" xfId="2" applyNumberFormat="1" applyFont="1" applyBorder="1" applyAlignment="1">
      <alignment horizontal="center" vertical="center" wrapText="1"/>
    </xf>
    <xf numFmtId="0" fontId="3" fillId="0" borderId="33" xfId="2" applyFont="1" applyBorder="1" applyAlignment="1">
      <alignment horizontal="center" vertical="center" wrapText="1"/>
    </xf>
    <xf numFmtId="0" fontId="3" fillId="0" borderId="124" xfId="2" applyFont="1" applyBorder="1" applyAlignment="1">
      <alignment horizontal="center" vertical="center" wrapText="1"/>
    </xf>
    <xf numFmtId="165" fontId="3" fillId="0" borderId="33" xfId="2" applyNumberFormat="1" applyFont="1" applyBorder="1" applyAlignment="1">
      <alignment horizontal="center" vertical="center" wrapText="1"/>
    </xf>
    <xf numFmtId="165" fontId="3" fillId="0" borderId="124" xfId="2" applyNumberFormat="1" applyFont="1" applyBorder="1" applyAlignment="1">
      <alignment horizontal="center" vertical="center" wrapText="1"/>
    </xf>
    <xf numFmtId="0" fontId="34" fillId="38" borderId="0" xfId="0" applyFont="1" applyFill="1" applyAlignment="1">
      <alignment vertical="center"/>
    </xf>
    <xf numFmtId="0" fontId="3" fillId="0" borderId="34" xfId="0" applyFont="1" applyBorder="1" applyAlignment="1">
      <alignment horizontal="center" vertical="center" wrapText="1"/>
    </xf>
    <xf numFmtId="0" fontId="3" fillId="0" borderId="36" xfId="0" applyFont="1" applyBorder="1" applyAlignment="1">
      <alignment horizontal="center" vertical="center" wrapText="1"/>
    </xf>
    <xf numFmtId="165" fontId="3" fillId="0" borderId="34" xfId="0" applyNumberFormat="1" applyFont="1" applyBorder="1" applyAlignment="1">
      <alignment horizontal="center" vertical="center" wrapText="1"/>
    </xf>
    <xf numFmtId="165" fontId="3" fillId="0" borderId="36" xfId="0" applyNumberFormat="1" applyFont="1" applyBorder="1" applyAlignment="1">
      <alignment horizontal="center" vertical="center" wrapText="1"/>
    </xf>
    <xf numFmtId="0" fontId="8" fillId="0" borderId="23" xfId="0" applyFont="1" applyBorder="1" applyAlignment="1">
      <alignment horizontal="center"/>
    </xf>
    <xf numFmtId="0" fontId="8" fillId="0" borderId="21" xfId="0" applyFont="1" applyBorder="1" applyAlignment="1">
      <alignment horizontal="center"/>
    </xf>
    <xf numFmtId="0" fontId="8" fillId="0" borderId="71" xfId="0" applyFont="1" applyBorder="1" applyAlignment="1">
      <alignment horizontal="center" wrapText="1"/>
    </xf>
    <xf numFmtId="0" fontId="8" fillId="0" borderId="75" xfId="0" applyFont="1" applyBorder="1" applyAlignment="1">
      <alignment horizontal="center" wrapText="1"/>
    </xf>
    <xf numFmtId="0" fontId="8" fillId="0" borderId="47" xfId="0" applyFont="1" applyBorder="1" applyAlignment="1">
      <alignment horizontal="center" wrapText="1"/>
    </xf>
    <xf numFmtId="0" fontId="8" fillId="0" borderId="50" xfId="0" applyFont="1" applyBorder="1" applyAlignment="1">
      <alignment horizontal="center" wrapText="1"/>
    </xf>
    <xf numFmtId="0" fontId="8" fillId="0" borderId="43" xfId="0" applyFont="1" applyBorder="1" applyAlignment="1">
      <alignment horizontal="center" wrapText="1"/>
    </xf>
    <xf numFmtId="0" fontId="8" fillId="0" borderId="70" xfId="0" applyFont="1" applyBorder="1" applyAlignment="1">
      <alignment horizontal="center" wrapText="1"/>
    </xf>
    <xf numFmtId="0" fontId="8" fillId="0" borderId="22" xfId="0" applyFont="1" applyBorder="1" applyAlignment="1">
      <alignment horizontal="center"/>
    </xf>
    <xf numFmtId="0" fontId="8" fillId="44" borderId="19" xfId="2" applyFont="1" applyFill="1" applyBorder="1" applyAlignment="1">
      <alignment horizontal="center" vertical="center" wrapText="1"/>
    </xf>
    <xf numFmtId="0" fontId="8" fillId="44" borderId="20" xfId="2" applyFont="1" applyFill="1" applyBorder="1" applyAlignment="1">
      <alignment horizontal="center" vertical="center" wrapText="1"/>
    </xf>
    <xf numFmtId="0" fontId="8" fillId="44" borderId="23" xfId="0" applyFont="1" applyFill="1" applyBorder="1" applyAlignment="1">
      <alignment horizontal="center"/>
    </xf>
    <xf numFmtId="0" fontId="8" fillId="44" borderId="22" xfId="0" applyFont="1" applyFill="1" applyBorder="1" applyAlignment="1">
      <alignment horizontal="center"/>
    </xf>
    <xf numFmtId="0" fontId="8" fillId="44" borderId="86" xfId="0" applyFont="1" applyFill="1" applyBorder="1" applyAlignment="1">
      <alignment horizontal="center" vertical="center"/>
    </xf>
    <xf numFmtId="0" fontId="8" fillId="44" borderId="87" xfId="0" applyFont="1" applyFill="1" applyBorder="1" applyAlignment="1">
      <alignment horizontal="center" vertical="center"/>
    </xf>
    <xf numFmtId="0" fontId="8" fillId="44" borderId="97" xfId="0" applyFont="1" applyFill="1" applyBorder="1" applyAlignment="1">
      <alignment horizontal="center" vertical="center"/>
    </xf>
    <xf numFmtId="0" fontId="8" fillId="44" borderId="88" xfId="0" applyFont="1" applyFill="1" applyBorder="1" applyAlignment="1">
      <alignment horizontal="center" vertical="center"/>
    </xf>
    <xf numFmtId="168" fontId="8" fillId="44" borderId="45" xfId="0" applyNumberFormat="1" applyFont="1" applyFill="1" applyBorder="1" applyAlignment="1">
      <alignment horizontal="center" vertical="center" wrapText="1"/>
    </xf>
    <xf numFmtId="168" fontId="8" fillId="44" borderId="48" xfId="0" applyNumberFormat="1" applyFont="1" applyFill="1" applyBorder="1" applyAlignment="1">
      <alignment horizontal="center" vertical="center" wrapText="1"/>
    </xf>
    <xf numFmtId="0" fontId="8" fillId="44" borderId="96" xfId="2" applyFont="1" applyFill="1" applyBorder="1" applyAlignment="1">
      <alignment horizontal="center" vertical="center" wrapText="1"/>
    </xf>
    <xf numFmtId="0" fontId="8" fillId="44" borderId="119" xfId="2" applyFont="1" applyFill="1" applyBorder="1" applyAlignment="1">
      <alignment horizontal="center" vertical="center" wrapText="1"/>
    </xf>
    <xf numFmtId="0" fontId="34" fillId="38" borderId="0" xfId="51" applyFont="1" applyFill="1" applyAlignment="1">
      <alignment vertical="center"/>
    </xf>
    <xf numFmtId="14" fontId="3" fillId="0" borderId="103" xfId="51" applyNumberFormat="1" applyFont="1" applyBorder="1" applyAlignment="1">
      <alignment horizontal="center" vertical="center"/>
    </xf>
    <xf numFmtId="14" fontId="3" fillId="0" borderId="104" xfId="51" applyNumberFormat="1" applyFont="1" applyBorder="1" applyAlignment="1">
      <alignment horizontal="center" vertical="center"/>
    </xf>
    <xf numFmtId="14" fontId="3" fillId="0" borderId="105" xfId="51" applyNumberFormat="1" applyFont="1" applyBorder="1" applyAlignment="1">
      <alignment horizontal="center" vertical="center"/>
    </xf>
    <xf numFmtId="0" fontId="3" fillId="0" borderId="103" xfId="51" applyFont="1" applyBorder="1" applyAlignment="1">
      <alignment horizontal="center" vertical="center"/>
    </xf>
    <xf numFmtId="0" fontId="3" fillId="0" borderId="104" xfId="51" applyFont="1" applyBorder="1" applyAlignment="1">
      <alignment horizontal="center" vertical="center"/>
    </xf>
    <xf numFmtId="0" fontId="3" fillId="0" borderId="105" xfId="51" applyFont="1" applyBorder="1" applyAlignment="1">
      <alignment horizontal="center" vertical="center"/>
    </xf>
  </cellXfs>
  <cellStyles count="54">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10" builtinId="27" customBuiltin="1"/>
    <cellStyle name="Calculation" xfId="14" builtinId="22" customBuiltin="1"/>
    <cellStyle name="Check Cell" xfId="16" builtinId="23" customBuiltin="1"/>
    <cellStyle name="Comma 2" xfId="49" xr:uid="{00000000-0005-0000-0000-00001B000000}"/>
    <cellStyle name="Explanatory Text" xfId="18" builtinId="53" customBuiltin="1"/>
    <cellStyle name="Good" xfId="9" builtinId="26" customBuiltin="1"/>
    <cellStyle name="Heading 1" xfId="5" builtinId="16" customBuiltin="1"/>
    <cellStyle name="Heading 2" xfId="6" builtinId="17" customBuiltin="1"/>
    <cellStyle name="Heading 3" xfId="7" builtinId="18" customBuiltin="1"/>
    <cellStyle name="Heading 4" xfId="8" builtinId="19" customBuiltin="1"/>
    <cellStyle name="Hyperlink" xfId="1" builtinId="8"/>
    <cellStyle name="Input" xfId="12" builtinId="20" customBuiltin="1"/>
    <cellStyle name="Linked Cell" xfId="15" builtinId="24" customBuiltin="1"/>
    <cellStyle name="Neutral" xfId="11" builtinId="28" customBuiltin="1"/>
    <cellStyle name="Normal" xfId="0" builtinId="0"/>
    <cellStyle name="Normal 14" xfId="45" xr:uid="{00000000-0005-0000-0000-000027000000}"/>
    <cellStyle name="Normal 2" xfId="2" xr:uid="{00000000-0005-0000-0000-000028000000}"/>
    <cellStyle name="Normal 2 2" xfId="46" xr:uid="{00000000-0005-0000-0000-000029000000}"/>
    <cellStyle name="Normal 3" xfId="44" xr:uid="{00000000-0005-0000-0000-00002A000000}"/>
    <cellStyle name="Normal 4" xfId="48" xr:uid="{00000000-0005-0000-0000-00002B000000}"/>
    <cellStyle name="Normal 5" xfId="51" xr:uid="{BAF2EBD7-334C-4508-B9A5-9134DDF2209C}"/>
    <cellStyle name="Normal 5 2" xfId="53" xr:uid="{06C602DC-D15B-4EA2-886D-E900644AD131}"/>
    <cellStyle name="Normal 6" xfId="52" xr:uid="{809D62AF-923F-4E7D-B5FF-73308D7AD5EC}"/>
    <cellStyle name="Note 2" xfId="47" xr:uid="{00000000-0005-0000-0000-00002C000000}"/>
    <cellStyle name="Output" xfId="13" builtinId="21" customBuiltin="1"/>
    <cellStyle name="Percent" xfId="50" builtinId="5"/>
    <cellStyle name="Percent 2" xfId="3" xr:uid="{00000000-0005-0000-0000-00002E000000}"/>
    <cellStyle name="Title" xfId="4" builtinId="15" customBuiltin="1"/>
    <cellStyle name="Total" xfId="19" builtinId="25" customBuiltin="1"/>
    <cellStyle name="Warning Text" xfId="17" builtinId="11" customBuiltin="1"/>
  </cellStyles>
  <dxfs count="291">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lor rgb="FF9C0006"/>
      </font>
      <fill>
        <patternFill>
          <bgColor rgb="FFFFC7CE"/>
        </patternFill>
      </fill>
    </dxf>
    <dxf>
      <font>
        <color theme="3" tint="-0.24994659260841701"/>
      </font>
      <fill>
        <patternFill>
          <bgColor theme="8" tint="0.39994506668294322"/>
        </patternFill>
      </fill>
    </dxf>
    <dxf>
      <font>
        <condense val="0"/>
        <extend val="0"/>
        <color rgb="FF9C6500"/>
      </font>
      <fill>
        <patternFill>
          <bgColor rgb="FFFFEB9C"/>
        </patternFill>
      </fill>
    </dxf>
    <dxf>
      <font>
        <condense val="0"/>
        <extend val="0"/>
        <color rgb="FF9C0006"/>
      </font>
      <fill>
        <patternFill>
          <bgColor rgb="FFFFC7CE"/>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
      <font>
        <color rgb="FFFF0000"/>
      </font>
      <fill>
        <patternFill>
          <bgColor rgb="FFFF0000"/>
        </patternFill>
      </fill>
    </dxf>
    <dxf>
      <font>
        <color rgb="FFFFC000"/>
      </font>
      <fill>
        <patternFill>
          <bgColor rgb="FFFFC000"/>
        </patternFill>
      </fill>
    </dxf>
    <dxf>
      <font>
        <color rgb="FFFFFF00"/>
      </font>
      <fill>
        <patternFill>
          <bgColor rgb="FFFFFF00"/>
        </patternFill>
      </fill>
    </dxf>
    <dxf>
      <font>
        <color rgb="FF92D050"/>
      </font>
      <fill>
        <patternFill>
          <bgColor rgb="FF92D050"/>
        </patternFill>
      </fill>
    </dxf>
    <dxf>
      <font>
        <color rgb="FF00B050"/>
      </font>
      <fill>
        <patternFill>
          <bgColor rgb="FF00B050"/>
        </patternFill>
      </fill>
    </dxf>
    <dxf>
      <font>
        <color theme="0" tint="-0.24994659260841701"/>
      </font>
      <fill>
        <patternFill>
          <bgColor theme="0" tint="-0.24994659260841701"/>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1.xml"/></Relationships>
</file>

<file path=xl/charts/_rels/chart4.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5.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6.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7.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8.xml.rels><?xml version="1.0" encoding="UTF-8" standalone="yes"?>
<Relationships xmlns="http://schemas.openxmlformats.org/package/2006/relationships"><Relationship Id="rId3" Type="http://schemas.openxmlformats.org/officeDocument/2006/relationships/chartUserShapes" Target="../drawings/drawing5.xml"/><Relationship Id="rId2" Type="http://schemas.microsoft.com/office/2011/relationships/chartColorStyle" Target="colors5.xml"/><Relationship Id="rId1" Type="http://schemas.microsoft.com/office/2011/relationships/chartStyle" Target="style5.xml"/></Relationships>
</file>

<file path=xl/charts/_rels/chart9.xml.rels><?xml version="1.0" encoding="UTF-8" standalone="yes"?>
<Relationships xmlns="http://schemas.openxmlformats.org/package/2006/relationships"><Relationship Id="rId3" Type="http://schemas.openxmlformats.org/officeDocument/2006/relationships/chartUserShapes" Target="../drawings/drawing6.xml"/><Relationship Id="rId2" Type="http://schemas.microsoft.com/office/2011/relationships/chartColorStyle" Target="colors6.xml"/><Relationship Id="rId1" Type="http://schemas.microsoft.com/office/2011/relationships/chartStyle" Target="style6.xml"/></Relationships>
</file>

<file path=xl/charts/_rels/chart10.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A-B -</a:t>
            </a:r>
            <a:r>
              <a:rPr lang="en-GB" baseline="0">
                <a:solidFill>
                  <a:schemeClr val="tx1">
                    <a:lumMod val="65000"/>
                    <a:lumOff val="35000"/>
                  </a:schemeClr>
                </a:solidFill>
              </a:rPr>
              <a:t> Average </a:t>
            </a:r>
            <a:r>
              <a:rPr lang="en-GB">
                <a:solidFill>
                  <a:schemeClr val="tx1">
                    <a:lumMod val="65000"/>
                    <a:lumOff val="35000"/>
                  </a:schemeClr>
                </a:solidFill>
              </a:rPr>
              <a:t>Flows</a:t>
            </a:r>
          </a:p>
        </c:rich>
      </c:tx>
      <c:overlay val="0"/>
    </c:title>
    <c:autoTitleDeleted val="0"/>
    <c:plotArea>
      <c:layout/>
      <c:barChart>
        <c:barDir val="col"/>
        <c:grouping val="clustered"/>
        <c:varyColors val="0"/>
        <c:ser>
          <c:idx val="0"/>
          <c:order val="0"/>
          <c:tx>
            <c:strRef>
              <c:f>'General Summary'!$B$11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Summary'!$B$12:$B$35</c:f>
              <c:numCache>
                <c:formatCode>0</c:formatCode>
                <c:ptCount val="24"/>
                <c:pt idx="0">
                  <c:v>8.2222222222222214</c:v>
                </c:pt>
                <c:pt idx="1">
                  <c:v>3.8888888888888888</c:v>
                </c:pt>
                <c:pt idx="2">
                  <c:v>2.8888888888888888</c:v>
                </c:pt>
                <c:pt idx="3">
                  <c:v>3.7777777777777777</c:v>
                </c:pt>
                <c:pt idx="4">
                  <c:v>5.7777777777777777</c:v>
                </c:pt>
                <c:pt idx="5">
                  <c:v>18.888888888888889</c:v>
                </c:pt>
                <c:pt idx="6">
                  <c:v>28.222222222222221</c:v>
                </c:pt>
                <c:pt idx="7">
                  <c:v>51</c:v>
                </c:pt>
                <c:pt idx="8">
                  <c:v>72.125</c:v>
                </c:pt>
                <c:pt idx="9">
                  <c:v>58.625</c:v>
                </c:pt>
                <c:pt idx="10">
                  <c:v>69.75</c:v>
                </c:pt>
                <c:pt idx="11">
                  <c:v>77.875</c:v>
                </c:pt>
                <c:pt idx="12">
                  <c:v>92</c:v>
                </c:pt>
                <c:pt idx="13">
                  <c:v>79.25</c:v>
                </c:pt>
                <c:pt idx="14">
                  <c:v>78.5</c:v>
                </c:pt>
                <c:pt idx="15">
                  <c:v>74.5</c:v>
                </c:pt>
                <c:pt idx="16">
                  <c:v>143.75</c:v>
                </c:pt>
                <c:pt idx="17">
                  <c:v>103.625</c:v>
                </c:pt>
                <c:pt idx="18">
                  <c:v>64.125</c:v>
                </c:pt>
                <c:pt idx="19">
                  <c:v>59.625</c:v>
                </c:pt>
                <c:pt idx="20">
                  <c:v>29.625</c:v>
                </c:pt>
                <c:pt idx="21">
                  <c:v>27.5</c:v>
                </c:pt>
                <c:pt idx="22">
                  <c:v>15.25</c:v>
                </c:pt>
                <c:pt idx="23">
                  <c:v>10.25</c:v>
                </c:pt>
              </c:numCache>
            </c:numRef>
          </c:val>
          <c:extLst>
            <c:ext xmlns:c16="http://schemas.microsoft.com/office/drawing/2014/chart" uri="{C3380CC4-5D6E-409C-BE32-E72D297353CC}">
              <c16:uniqueId val="{00000000-3E2C-4C52-9F2C-96B7A5825831}"/>
            </c:ext>
          </c:extLst>
        </c:ser>
        <c:ser>
          <c:idx val="1"/>
          <c:order val="1"/>
          <c:tx>
            <c:strRef>
              <c:f>'General Summary'!$C$11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Summary'!$C$12:$C$35</c:f>
              <c:numCache>
                <c:formatCode>0</c:formatCode>
                <c:ptCount val="24"/>
                <c:pt idx="0">
                  <c:v>6.8571428571428568</c:v>
                </c:pt>
                <c:pt idx="1">
                  <c:v>4.0714285714285712</c:v>
                </c:pt>
                <c:pt idx="2">
                  <c:v>2.1428571428571428</c:v>
                </c:pt>
                <c:pt idx="3">
                  <c:v>3.1428571428571428</c:v>
                </c:pt>
                <c:pt idx="4">
                  <c:v>5.8571428571428568</c:v>
                </c:pt>
                <c:pt idx="5">
                  <c:v>16.928571428571427</c:v>
                </c:pt>
                <c:pt idx="6">
                  <c:v>30.071428571428573</c:v>
                </c:pt>
                <c:pt idx="7">
                  <c:v>45.333333333333336</c:v>
                </c:pt>
                <c:pt idx="8">
                  <c:v>67.214285714285708</c:v>
                </c:pt>
                <c:pt idx="9">
                  <c:v>62.928571428571431</c:v>
                </c:pt>
                <c:pt idx="10">
                  <c:v>74.357142857142861</c:v>
                </c:pt>
                <c:pt idx="11">
                  <c:v>76.642857142857139</c:v>
                </c:pt>
                <c:pt idx="12">
                  <c:v>101.42857142857143</c:v>
                </c:pt>
                <c:pt idx="13">
                  <c:v>80.285714285714292</c:v>
                </c:pt>
                <c:pt idx="14">
                  <c:v>80.571428571428569</c:v>
                </c:pt>
                <c:pt idx="15">
                  <c:v>75.428571428571431</c:v>
                </c:pt>
                <c:pt idx="16">
                  <c:v>135.64285714285714</c:v>
                </c:pt>
                <c:pt idx="17">
                  <c:v>104.07142857142857</c:v>
                </c:pt>
                <c:pt idx="18">
                  <c:v>63</c:v>
                </c:pt>
                <c:pt idx="19">
                  <c:v>56</c:v>
                </c:pt>
                <c:pt idx="20">
                  <c:v>31.714285714285715</c:v>
                </c:pt>
                <c:pt idx="21">
                  <c:v>25.071428571428573</c:v>
                </c:pt>
                <c:pt idx="22">
                  <c:v>15.428571428571429</c:v>
                </c:pt>
                <c:pt idx="23">
                  <c:v>10.642857142857142</c:v>
                </c:pt>
              </c:numCache>
            </c:numRef>
          </c:val>
          <c:extLst>
            <c:ext xmlns:c16="http://schemas.microsoft.com/office/drawing/2014/chart" uri="{C3380CC4-5D6E-409C-BE32-E72D297353CC}">
              <c16:uniqueId val="{00000000-E661-4EA1-8D6B-48FFCEBB959B}"/>
            </c:ext>
          </c:extLst>
        </c:ser>
        <c:ser>
          <c:idx val="2"/>
          <c:order val="2"/>
          <c:tx>
            <c:strRef>
              <c:f>'General Summary'!$D$11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Summary'!$D$12:$D$35</c:f>
              <c:numCache>
                <c:formatCode>0</c:formatCode>
                <c:ptCount val="24"/>
                <c:pt idx="0">
                  <c:v>10.35</c:v>
                </c:pt>
                <c:pt idx="1">
                  <c:v>5.5</c:v>
                </c:pt>
                <c:pt idx="2">
                  <c:v>2.65</c:v>
                </c:pt>
                <c:pt idx="3">
                  <c:v>3.05</c:v>
                </c:pt>
                <c:pt idx="4">
                  <c:v>5.05</c:v>
                </c:pt>
                <c:pt idx="5">
                  <c:v>13.8</c:v>
                </c:pt>
                <c:pt idx="6">
                  <c:v>22.8</c:v>
                </c:pt>
                <c:pt idx="7">
                  <c:v>36</c:v>
                </c:pt>
                <c:pt idx="8">
                  <c:v>52.25</c:v>
                </c:pt>
                <c:pt idx="9">
                  <c:v>54.9</c:v>
                </c:pt>
                <c:pt idx="10">
                  <c:v>67</c:v>
                </c:pt>
                <c:pt idx="11">
                  <c:v>71.05</c:v>
                </c:pt>
                <c:pt idx="12">
                  <c:v>85.8</c:v>
                </c:pt>
                <c:pt idx="13">
                  <c:v>73.05</c:v>
                </c:pt>
                <c:pt idx="14">
                  <c:v>68.599999999999994</c:v>
                </c:pt>
                <c:pt idx="15">
                  <c:v>64.25</c:v>
                </c:pt>
                <c:pt idx="16">
                  <c:v>106.85</c:v>
                </c:pt>
                <c:pt idx="17">
                  <c:v>83.85</c:v>
                </c:pt>
                <c:pt idx="18">
                  <c:v>55.05</c:v>
                </c:pt>
                <c:pt idx="19">
                  <c:v>46.9</c:v>
                </c:pt>
                <c:pt idx="20">
                  <c:v>28.1</c:v>
                </c:pt>
                <c:pt idx="21">
                  <c:v>27.4</c:v>
                </c:pt>
                <c:pt idx="22">
                  <c:v>25.7</c:v>
                </c:pt>
                <c:pt idx="23">
                  <c:v>20.3</c:v>
                </c:pt>
              </c:numCache>
            </c:numRef>
          </c:val>
          <c:extLst>
            <c:ext xmlns:c16="http://schemas.microsoft.com/office/drawing/2014/chart" uri="{C3380CC4-5D6E-409C-BE32-E72D297353CC}">
              <c16:uniqueId val="{00000001-E661-4EA1-8D6B-48FFCEBB959B}"/>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350"/>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B-A - Average Flows</a:t>
            </a:r>
          </a:p>
        </c:rich>
      </c:tx>
      <c:overlay val="0"/>
    </c:title>
    <c:autoTitleDeleted val="0"/>
    <c:plotArea>
      <c:layout/>
      <c:barChart>
        <c:barDir val="col"/>
        <c:grouping val="clustered"/>
        <c:varyColors val="0"/>
        <c:ser>
          <c:idx val="0"/>
          <c:order val="0"/>
          <c:tx>
            <c:strRef>
              <c:f>'General Summary'!$G$11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Summary'!$G$12:$G$35</c:f>
              <c:numCache>
                <c:formatCode>0</c:formatCode>
                <c:ptCount val="24"/>
                <c:pt idx="0">
                  <c:v>11</c:v>
                </c:pt>
                <c:pt idx="1">
                  <c:v>6.4444444444444446</c:v>
                </c:pt>
                <c:pt idx="2">
                  <c:v>8.7777777777777786</c:v>
                </c:pt>
                <c:pt idx="3">
                  <c:v>12.555555555555555</c:v>
                </c:pt>
                <c:pt idx="4">
                  <c:v>21.111111111111111</c:v>
                </c:pt>
                <c:pt idx="5">
                  <c:v>101.44444444444444</c:v>
                </c:pt>
                <c:pt idx="6">
                  <c:v>239.33333333333334</c:v>
                </c:pt>
                <c:pt idx="7">
                  <c:v>185.33333333333334</c:v>
                </c:pt>
                <c:pt idx="8">
                  <c:v>146.25</c:v>
                </c:pt>
                <c:pt idx="9">
                  <c:v>132.5</c:v>
                </c:pt>
                <c:pt idx="10">
                  <c:v>124.625</c:v>
                </c:pt>
                <c:pt idx="11">
                  <c:v>123</c:v>
                </c:pt>
                <c:pt idx="12">
                  <c:v>145.875</c:v>
                </c:pt>
                <c:pt idx="13">
                  <c:v>145.875</c:v>
                </c:pt>
                <c:pt idx="14">
                  <c:v>125.5</c:v>
                </c:pt>
                <c:pt idx="15">
                  <c:v>150.5</c:v>
                </c:pt>
                <c:pt idx="16">
                  <c:v>144.25</c:v>
                </c:pt>
                <c:pt idx="17">
                  <c:v>135.625</c:v>
                </c:pt>
                <c:pt idx="18">
                  <c:v>109.125</c:v>
                </c:pt>
                <c:pt idx="19">
                  <c:v>78</c:v>
                </c:pt>
                <c:pt idx="20">
                  <c:v>62</c:v>
                </c:pt>
                <c:pt idx="21">
                  <c:v>41.125</c:v>
                </c:pt>
                <c:pt idx="22">
                  <c:v>28.125</c:v>
                </c:pt>
                <c:pt idx="23">
                  <c:v>20.375</c:v>
                </c:pt>
              </c:numCache>
            </c:numRef>
          </c:val>
          <c:extLst>
            <c:ext xmlns:c16="http://schemas.microsoft.com/office/drawing/2014/chart" uri="{C3380CC4-5D6E-409C-BE32-E72D297353CC}">
              <c16:uniqueId val="{00000000-B0EF-4813-953B-F098431D7BC3}"/>
            </c:ext>
          </c:extLst>
        </c:ser>
        <c:ser>
          <c:idx val="1"/>
          <c:order val="1"/>
          <c:tx>
            <c:strRef>
              <c:f>'General Summary'!$H$11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Summary'!$H$12:$H$35</c:f>
              <c:numCache>
                <c:formatCode>0</c:formatCode>
                <c:ptCount val="24"/>
                <c:pt idx="0">
                  <c:v>10.357142857142858</c:v>
                </c:pt>
                <c:pt idx="1">
                  <c:v>7</c:v>
                </c:pt>
                <c:pt idx="2">
                  <c:v>8.7142857142857135</c:v>
                </c:pt>
                <c:pt idx="3">
                  <c:v>13</c:v>
                </c:pt>
                <c:pt idx="4">
                  <c:v>20.571428571428573</c:v>
                </c:pt>
                <c:pt idx="5">
                  <c:v>98</c:v>
                </c:pt>
                <c:pt idx="6">
                  <c:v>229.35714285714286</c:v>
                </c:pt>
                <c:pt idx="7">
                  <c:v>174</c:v>
                </c:pt>
                <c:pt idx="8">
                  <c:v>142.92857142857142</c:v>
                </c:pt>
                <c:pt idx="9">
                  <c:v>129.57142857142858</c:v>
                </c:pt>
                <c:pt idx="10">
                  <c:v>128</c:v>
                </c:pt>
                <c:pt idx="11">
                  <c:v>122.64285714285714</c:v>
                </c:pt>
                <c:pt idx="12">
                  <c:v>146.21428571428572</c:v>
                </c:pt>
                <c:pt idx="13">
                  <c:v>142.92857142857142</c:v>
                </c:pt>
                <c:pt idx="14">
                  <c:v>128.42857142857142</c:v>
                </c:pt>
                <c:pt idx="15">
                  <c:v>154.42857142857142</c:v>
                </c:pt>
                <c:pt idx="16">
                  <c:v>149</c:v>
                </c:pt>
                <c:pt idx="17">
                  <c:v>128</c:v>
                </c:pt>
                <c:pt idx="18">
                  <c:v>110.35714285714286</c:v>
                </c:pt>
                <c:pt idx="19">
                  <c:v>73.357142857142861</c:v>
                </c:pt>
                <c:pt idx="20">
                  <c:v>61.142857142857146</c:v>
                </c:pt>
                <c:pt idx="21">
                  <c:v>39.214285714285715</c:v>
                </c:pt>
                <c:pt idx="22">
                  <c:v>29.142857142857142</c:v>
                </c:pt>
                <c:pt idx="23">
                  <c:v>20.714285714285715</c:v>
                </c:pt>
              </c:numCache>
            </c:numRef>
          </c:val>
          <c:extLst>
            <c:ext xmlns:c16="http://schemas.microsoft.com/office/drawing/2014/chart" uri="{C3380CC4-5D6E-409C-BE32-E72D297353CC}">
              <c16:uniqueId val="{00000001-B0EF-4813-953B-F098431D7BC3}"/>
            </c:ext>
          </c:extLst>
        </c:ser>
        <c:ser>
          <c:idx val="2"/>
          <c:order val="2"/>
          <c:tx>
            <c:strRef>
              <c:f>'General Summary'!$I$11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Summary'!$I$12:$I$35</c:f>
              <c:numCache>
                <c:formatCode>0</c:formatCode>
                <c:ptCount val="24"/>
                <c:pt idx="0">
                  <c:v>14.4</c:v>
                </c:pt>
                <c:pt idx="1">
                  <c:v>7.8</c:v>
                </c:pt>
                <c:pt idx="2">
                  <c:v>8.9499999999999993</c:v>
                </c:pt>
                <c:pt idx="3">
                  <c:v>10.35</c:v>
                </c:pt>
                <c:pt idx="4">
                  <c:v>16.95</c:v>
                </c:pt>
                <c:pt idx="5">
                  <c:v>74.849999999999994</c:v>
                </c:pt>
                <c:pt idx="6">
                  <c:v>168.95</c:v>
                </c:pt>
                <c:pt idx="7">
                  <c:v>132.38095238095238</c:v>
                </c:pt>
                <c:pt idx="8">
                  <c:v>115.65</c:v>
                </c:pt>
                <c:pt idx="9">
                  <c:v>112.4</c:v>
                </c:pt>
                <c:pt idx="10">
                  <c:v>115.8</c:v>
                </c:pt>
                <c:pt idx="11">
                  <c:v>110.05</c:v>
                </c:pt>
                <c:pt idx="12">
                  <c:v>127.15</c:v>
                </c:pt>
                <c:pt idx="13">
                  <c:v>126.9</c:v>
                </c:pt>
                <c:pt idx="14">
                  <c:v>111.4</c:v>
                </c:pt>
                <c:pt idx="15">
                  <c:v>129.19999999999999</c:v>
                </c:pt>
                <c:pt idx="16">
                  <c:v>124.5</c:v>
                </c:pt>
                <c:pt idx="17">
                  <c:v>111.85</c:v>
                </c:pt>
                <c:pt idx="18">
                  <c:v>95.7</c:v>
                </c:pt>
                <c:pt idx="19">
                  <c:v>67.599999999999994</c:v>
                </c:pt>
                <c:pt idx="20">
                  <c:v>56.1</c:v>
                </c:pt>
                <c:pt idx="21">
                  <c:v>38.25</c:v>
                </c:pt>
                <c:pt idx="22">
                  <c:v>35.700000000000003</c:v>
                </c:pt>
                <c:pt idx="23">
                  <c:v>29.35</c:v>
                </c:pt>
              </c:numCache>
            </c:numRef>
          </c:val>
          <c:extLst>
            <c:ext xmlns:c16="http://schemas.microsoft.com/office/drawing/2014/chart" uri="{C3380CC4-5D6E-409C-BE32-E72D297353CC}">
              <c16:uniqueId val="{00000002-B0EF-4813-953B-F098431D7BC3}"/>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ax val="35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lang="en-US" sz="1000" b="1" i="0" u="none" strike="noStrike" baseline="0">
                <a:solidFill>
                  <a:schemeClr val="tx1">
                    <a:lumMod val="65000"/>
                    <a:lumOff val="35000"/>
                  </a:schemeClr>
                </a:solidFill>
                <a:latin typeface="Tahoma"/>
                <a:ea typeface="Tahoma"/>
                <a:cs typeface="Tahoma"/>
              </a:defRPr>
            </a:pPr>
            <a:r>
              <a:rPr lang="en-GB">
                <a:solidFill>
                  <a:schemeClr val="tx1">
                    <a:lumMod val="65000"/>
                    <a:lumOff val="35000"/>
                  </a:schemeClr>
                </a:solidFill>
              </a:rPr>
              <a:t>Two-way - Average Flows</a:t>
            </a:r>
          </a:p>
        </c:rich>
      </c:tx>
      <c:overlay val="0"/>
    </c:title>
    <c:autoTitleDeleted val="0"/>
    <c:plotArea>
      <c:layout/>
      <c:barChart>
        <c:barDir val="col"/>
        <c:grouping val="clustered"/>
        <c:varyColors val="0"/>
        <c:ser>
          <c:idx val="0"/>
          <c:order val="0"/>
          <c:tx>
            <c:strRef>
              <c:f>'General Summary'!$L$11</c:f>
              <c:strCache>
                <c:ptCount val="1"/>
                <c:pt idx="0">
                  <c:v>3-day Average (Tue-Thur)</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Summary'!$L$12:$L$35</c:f>
              <c:numCache>
                <c:formatCode>0</c:formatCode>
                <c:ptCount val="24"/>
                <c:pt idx="0">
                  <c:v>19.222222222222221</c:v>
                </c:pt>
                <c:pt idx="1">
                  <c:v>10.333333333333334</c:v>
                </c:pt>
                <c:pt idx="2">
                  <c:v>11.666666666666666</c:v>
                </c:pt>
                <c:pt idx="3">
                  <c:v>16.333333333333332</c:v>
                </c:pt>
                <c:pt idx="4">
                  <c:v>26.888888888888889</c:v>
                </c:pt>
                <c:pt idx="5">
                  <c:v>120.33333333333333</c:v>
                </c:pt>
                <c:pt idx="6">
                  <c:v>267.55555555555554</c:v>
                </c:pt>
                <c:pt idx="7">
                  <c:v>236.33333333333334</c:v>
                </c:pt>
                <c:pt idx="8">
                  <c:v>218.375</c:v>
                </c:pt>
                <c:pt idx="9">
                  <c:v>191.125</c:v>
                </c:pt>
                <c:pt idx="10">
                  <c:v>194.375</c:v>
                </c:pt>
                <c:pt idx="11">
                  <c:v>200.875</c:v>
                </c:pt>
                <c:pt idx="12">
                  <c:v>237.875</c:v>
                </c:pt>
                <c:pt idx="13">
                  <c:v>225.125</c:v>
                </c:pt>
                <c:pt idx="14">
                  <c:v>204</c:v>
                </c:pt>
                <c:pt idx="15">
                  <c:v>225</c:v>
                </c:pt>
                <c:pt idx="16">
                  <c:v>288</c:v>
                </c:pt>
                <c:pt idx="17">
                  <c:v>239.25</c:v>
                </c:pt>
                <c:pt idx="18">
                  <c:v>173.25</c:v>
                </c:pt>
                <c:pt idx="19">
                  <c:v>137.625</c:v>
                </c:pt>
                <c:pt idx="20">
                  <c:v>91.625</c:v>
                </c:pt>
                <c:pt idx="21">
                  <c:v>68.625</c:v>
                </c:pt>
                <c:pt idx="22">
                  <c:v>43.375</c:v>
                </c:pt>
                <c:pt idx="23">
                  <c:v>30.625</c:v>
                </c:pt>
              </c:numCache>
            </c:numRef>
          </c:val>
          <c:extLst>
            <c:ext xmlns:c16="http://schemas.microsoft.com/office/drawing/2014/chart" uri="{C3380CC4-5D6E-409C-BE32-E72D297353CC}">
              <c16:uniqueId val="{00000000-0DB5-4423-A991-82FAFB7A36F1}"/>
            </c:ext>
          </c:extLst>
        </c:ser>
        <c:ser>
          <c:idx val="1"/>
          <c:order val="1"/>
          <c:tx>
            <c:strRef>
              <c:f>'General Summary'!$M$11</c:f>
              <c:strCache>
                <c:ptCount val="1"/>
                <c:pt idx="0">
                  <c:v>5-day Average (Mon-Fri)</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Summary'!$M$12:$M$35</c:f>
              <c:numCache>
                <c:formatCode>0</c:formatCode>
                <c:ptCount val="24"/>
                <c:pt idx="0">
                  <c:v>17.214285714285715</c:v>
                </c:pt>
                <c:pt idx="1">
                  <c:v>11.071428571428571</c:v>
                </c:pt>
                <c:pt idx="2">
                  <c:v>10.857142857142858</c:v>
                </c:pt>
                <c:pt idx="3">
                  <c:v>16.142857142857142</c:v>
                </c:pt>
                <c:pt idx="4">
                  <c:v>26.428571428571427</c:v>
                </c:pt>
                <c:pt idx="5">
                  <c:v>114.92857142857143</c:v>
                </c:pt>
                <c:pt idx="6">
                  <c:v>259.42857142857144</c:v>
                </c:pt>
                <c:pt idx="7">
                  <c:v>219.33333333333334</c:v>
                </c:pt>
                <c:pt idx="8">
                  <c:v>210.14285714285714</c:v>
                </c:pt>
                <c:pt idx="9">
                  <c:v>192.5</c:v>
                </c:pt>
                <c:pt idx="10">
                  <c:v>202.35714285714286</c:v>
                </c:pt>
                <c:pt idx="11">
                  <c:v>199.28571428571428</c:v>
                </c:pt>
                <c:pt idx="12">
                  <c:v>247.64285714285714</c:v>
                </c:pt>
                <c:pt idx="13">
                  <c:v>223.21428571428572</c:v>
                </c:pt>
                <c:pt idx="14">
                  <c:v>209</c:v>
                </c:pt>
                <c:pt idx="15">
                  <c:v>229.85714285714286</c:v>
                </c:pt>
                <c:pt idx="16">
                  <c:v>284.64285714285717</c:v>
                </c:pt>
                <c:pt idx="17">
                  <c:v>232.07142857142858</c:v>
                </c:pt>
                <c:pt idx="18">
                  <c:v>173.35714285714286</c:v>
                </c:pt>
                <c:pt idx="19">
                  <c:v>129.35714285714286</c:v>
                </c:pt>
                <c:pt idx="20">
                  <c:v>92.857142857142861</c:v>
                </c:pt>
                <c:pt idx="21">
                  <c:v>64.285714285714292</c:v>
                </c:pt>
                <c:pt idx="22">
                  <c:v>44.571428571428569</c:v>
                </c:pt>
                <c:pt idx="23">
                  <c:v>31.357142857142858</c:v>
                </c:pt>
              </c:numCache>
            </c:numRef>
          </c:val>
          <c:extLst>
            <c:ext xmlns:c16="http://schemas.microsoft.com/office/drawing/2014/chart" uri="{C3380CC4-5D6E-409C-BE32-E72D297353CC}">
              <c16:uniqueId val="{00000001-0DB5-4423-A991-82FAFB7A36F1}"/>
            </c:ext>
          </c:extLst>
        </c:ser>
        <c:ser>
          <c:idx val="2"/>
          <c:order val="2"/>
          <c:tx>
            <c:strRef>
              <c:f>'General Summary'!$N$11</c:f>
              <c:strCache>
                <c:ptCount val="1"/>
                <c:pt idx="0">
                  <c:v>7-day Average (Mon-Sun)</c:v>
                </c:pt>
              </c:strCache>
            </c:strRef>
          </c:tx>
          <c:invertIfNegative val="0"/>
          <c:cat>
            <c:numRef>
              <c:f>'General Summary'!$A$12:$A$35</c:f>
              <c:numCache>
                <c:formatCode>h:mm</c:formatCode>
                <c:ptCount val="24"/>
                <c:pt idx="0">
                  <c:v>0</c:v>
                </c:pt>
                <c:pt idx="1">
                  <c:v>4.1666666666666664E-2</c:v>
                </c:pt>
                <c:pt idx="2">
                  <c:v>8.3333333333333329E-2</c:v>
                </c:pt>
                <c:pt idx="3">
                  <c:v>0.125</c:v>
                </c:pt>
                <c:pt idx="4">
                  <c:v>0.16666666666666699</c:v>
                </c:pt>
                <c:pt idx="5">
                  <c:v>0.20833333333333401</c:v>
                </c:pt>
                <c:pt idx="6">
                  <c:v>0.25</c:v>
                </c:pt>
                <c:pt idx="7">
                  <c:v>0.29166666666666702</c:v>
                </c:pt>
                <c:pt idx="8">
                  <c:v>0.33333333333333398</c:v>
                </c:pt>
                <c:pt idx="9">
                  <c:v>0.375</c:v>
                </c:pt>
                <c:pt idx="10">
                  <c:v>0.41666666666666702</c:v>
                </c:pt>
                <c:pt idx="11">
                  <c:v>0.45833333333333398</c:v>
                </c:pt>
                <c:pt idx="12">
                  <c:v>0.5</c:v>
                </c:pt>
                <c:pt idx="13">
                  <c:v>0.54166666666666696</c:v>
                </c:pt>
                <c:pt idx="14">
                  <c:v>0.58333333333333404</c:v>
                </c:pt>
                <c:pt idx="15">
                  <c:v>0.625</c:v>
                </c:pt>
                <c:pt idx="16">
                  <c:v>0.66666666666666696</c:v>
                </c:pt>
                <c:pt idx="17">
                  <c:v>0.70833333333333404</c:v>
                </c:pt>
                <c:pt idx="18">
                  <c:v>0.75</c:v>
                </c:pt>
                <c:pt idx="19">
                  <c:v>0.79166666666666696</c:v>
                </c:pt>
                <c:pt idx="20">
                  <c:v>0.83333333333333404</c:v>
                </c:pt>
                <c:pt idx="21">
                  <c:v>0.875</c:v>
                </c:pt>
                <c:pt idx="22">
                  <c:v>0.91666666666666696</c:v>
                </c:pt>
                <c:pt idx="23">
                  <c:v>0.95833333333333404</c:v>
                </c:pt>
              </c:numCache>
            </c:numRef>
          </c:cat>
          <c:val>
            <c:numRef>
              <c:f>'General Summary'!$N$12:$N$35</c:f>
              <c:numCache>
                <c:formatCode>0</c:formatCode>
                <c:ptCount val="24"/>
                <c:pt idx="0">
                  <c:v>24.75</c:v>
                </c:pt>
                <c:pt idx="1">
                  <c:v>13.3</c:v>
                </c:pt>
                <c:pt idx="2">
                  <c:v>11.6</c:v>
                </c:pt>
                <c:pt idx="3">
                  <c:v>13.4</c:v>
                </c:pt>
                <c:pt idx="4">
                  <c:v>22</c:v>
                </c:pt>
                <c:pt idx="5">
                  <c:v>88.65</c:v>
                </c:pt>
                <c:pt idx="6">
                  <c:v>191.75</c:v>
                </c:pt>
                <c:pt idx="7">
                  <c:v>168.38095238095238</c:v>
                </c:pt>
                <c:pt idx="8">
                  <c:v>167.9</c:v>
                </c:pt>
                <c:pt idx="9">
                  <c:v>167.3</c:v>
                </c:pt>
                <c:pt idx="10">
                  <c:v>182.8</c:v>
                </c:pt>
                <c:pt idx="11">
                  <c:v>181.1</c:v>
                </c:pt>
                <c:pt idx="12">
                  <c:v>212.95</c:v>
                </c:pt>
                <c:pt idx="13">
                  <c:v>199.95</c:v>
                </c:pt>
                <c:pt idx="14">
                  <c:v>180</c:v>
                </c:pt>
                <c:pt idx="15">
                  <c:v>193.45</c:v>
                </c:pt>
                <c:pt idx="16">
                  <c:v>231.35</c:v>
                </c:pt>
                <c:pt idx="17">
                  <c:v>195.7</c:v>
                </c:pt>
                <c:pt idx="18">
                  <c:v>150.75</c:v>
                </c:pt>
                <c:pt idx="19">
                  <c:v>114.5</c:v>
                </c:pt>
                <c:pt idx="20">
                  <c:v>84.2</c:v>
                </c:pt>
                <c:pt idx="21">
                  <c:v>65.650000000000006</c:v>
                </c:pt>
                <c:pt idx="22">
                  <c:v>61.4</c:v>
                </c:pt>
                <c:pt idx="23">
                  <c:v>49.65</c:v>
                </c:pt>
              </c:numCache>
            </c:numRef>
          </c:val>
          <c:extLst>
            <c:ext xmlns:c16="http://schemas.microsoft.com/office/drawing/2014/chart" uri="{C3380CC4-5D6E-409C-BE32-E72D297353CC}">
              <c16:uniqueId val="{00000002-0DB5-4423-A991-82FAFB7A36F1}"/>
            </c:ext>
          </c:extLst>
        </c:ser>
        <c:dLbls>
          <c:showLegendKey val="0"/>
          <c:showVal val="0"/>
          <c:showCatName val="0"/>
          <c:showSerName val="0"/>
          <c:showPercent val="0"/>
          <c:showBubbleSize val="0"/>
        </c:dLbls>
        <c:gapWidth val="150"/>
        <c:axId val="160313344"/>
        <c:axId val="255029760"/>
      </c:barChart>
      <c:catAx>
        <c:axId val="160313344"/>
        <c:scaling>
          <c:orientation val="minMax"/>
        </c:scaling>
        <c:delete val="0"/>
        <c:axPos val="b"/>
        <c:majorGridlines/>
        <c:numFmt formatCode="h:mm" sourceLinked="1"/>
        <c:majorTickMark val="out"/>
        <c:minorTickMark val="none"/>
        <c:tickLblPos val="nextTo"/>
        <c:txPr>
          <a:bodyPr rot="-5400000" vert="horz"/>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255029760"/>
        <c:crosses val="autoZero"/>
        <c:auto val="1"/>
        <c:lblAlgn val="ctr"/>
        <c:lblOffset val="100"/>
        <c:noMultiLvlLbl val="0"/>
      </c:catAx>
      <c:valAx>
        <c:axId val="255029760"/>
        <c:scaling>
          <c:orientation val="minMax"/>
          <c:min val="0"/>
        </c:scaling>
        <c:delete val="0"/>
        <c:axPos val="l"/>
        <c:majorGridlines/>
        <c:numFmt formatCode="0" sourceLinked="1"/>
        <c:majorTickMark val="out"/>
        <c:minorTickMark val="none"/>
        <c:tickLblPos val="nextTo"/>
        <c:txPr>
          <a:bodyPr rot="0" vert="horz"/>
          <a:lstStyle/>
          <a:p>
            <a:pPr>
              <a:defRPr lang="en-US"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60313344"/>
        <c:crosses val="autoZero"/>
        <c:crossBetween val="between"/>
      </c:valAx>
    </c:plotArea>
    <c:legend>
      <c:legendPos val="b"/>
      <c:overlay val="0"/>
      <c:txPr>
        <a:bodyPr/>
        <a:lstStyle/>
        <a:p>
          <a:pPr>
            <a:defRPr lang="en-US"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ln w="19050">
      <a:solidFill>
        <a:schemeClr val="tx1"/>
      </a:solidFill>
    </a:ln>
  </c:spPr>
  <c:txPr>
    <a:bodyPr/>
    <a:lstStyle/>
    <a:p>
      <a:pPr>
        <a:defRPr sz="1000" b="0" i="0" u="none" strike="noStrike" baseline="0">
          <a:solidFill>
            <a:srgbClr val="000000"/>
          </a:solidFill>
          <a:latin typeface="Calibri"/>
          <a:ea typeface="Calibri"/>
          <a:cs typeface="Calibri"/>
        </a:defRPr>
      </a:pPr>
      <a:endParaRPr lang="en-US"/>
    </a:p>
  </c:txPr>
  <c:printSettings>
    <c:headerFooter/>
    <c:pageMargins b="0.75000000000000744" l="0.70000000000000062" r="0.70000000000000062" t="0.75000000000000744"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Mean Speed Distribution (in relaton to interpeak</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Map'!$A$108</c:f>
              <c:strCache>
                <c:ptCount val="1"/>
                <c:pt idx="0">
                  <c:v>&gt;90%</c:v>
                </c:pt>
              </c:strCache>
            </c:strRef>
          </c:tx>
          <c:spPr>
            <a:solidFill>
              <a:srgbClr val="00B050"/>
            </a:solidFill>
            <a:ln>
              <a:noFill/>
              <a:prstDash val="sysDot"/>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Map'!$B$108:$AC$108</c:f>
              <c:numCache>
                <c:formatCode>0</c:formatCode>
                <c:ptCount val="28"/>
                <c:pt idx="0">
                  <c:v>0</c:v>
                </c:pt>
                <c:pt idx="1">
                  <c:v>0</c:v>
                </c:pt>
                <c:pt idx="2">
                  <c:v>0</c:v>
                </c:pt>
                <c:pt idx="3">
                  <c:v>0</c:v>
                </c:pt>
                <c:pt idx="4">
                  <c:v>63</c:v>
                </c:pt>
                <c:pt idx="5">
                  <c:v>76</c:v>
                </c:pt>
                <c:pt idx="6">
                  <c:v>68</c:v>
                </c:pt>
                <c:pt idx="7">
                  <c:v>70</c:v>
                </c:pt>
                <c:pt idx="8">
                  <c:v>78</c:v>
                </c:pt>
                <c:pt idx="9">
                  <c:v>71</c:v>
                </c:pt>
                <c:pt idx="10">
                  <c:v>74</c:v>
                </c:pt>
                <c:pt idx="11">
                  <c:v>75</c:v>
                </c:pt>
                <c:pt idx="12">
                  <c:v>58</c:v>
                </c:pt>
                <c:pt idx="13">
                  <c:v>61</c:v>
                </c:pt>
                <c:pt idx="14">
                  <c:v>70</c:v>
                </c:pt>
                <c:pt idx="15">
                  <c:v>76</c:v>
                </c:pt>
                <c:pt idx="16">
                  <c:v>71</c:v>
                </c:pt>
                <c:pt idx="17">
                  <c:v>71</c:v>
                </c:pt>
                <c:pt idx="18">
                  <c:v>73</c:v>
                </c:pt>
                <c:pt idx="19">
                  <c:v>78</c:v>
                </c:pt>
                <c:pt idx="20">
                  <c:v>72</c:v>
                </c:pt>
                <c:pt idx="21">
                  <c:v>67</c:v>
                </c:pt>
                <c:pt idx="22">
                  <c:v>73</c:v>
                </c:pt>
                <c:pt idx="23">
                  <c:v>67</c:v>
                </c:pt>
                <c:pt idx="24">
                  <c:v>0</c:v>
                </c:pt>
                <c:pt idx="25">
                  <c:v>0</c:v>
                </c:pt>
                <c:pt idx="26">
                  <c:v>0</c:v>
                </c:pt>
                <c:pt idx="27">
                  <c:v>0</c:v>
                </c:pt>
              </c:numCache>
            </c:numRef>
          </c:val>
          <c:extLst>
            <c:ext xmlns:c16="http://schemas.microsoft.com/office/drawing/2014/chart" uri="{C3380CC4-5D6E-409C-BE32-E72D297353CC}">
              <c16:uniqueId val="{00000000-4123-4E73-BD53-598C168E8790}"/>
            </c:ext>
          </c:extLst>
        </c:ser>
        <c:ser>
          <c:idx val="1"/>
          <c:order val="1"/>
          <c:tx>
            <c:strRef>
              <c:f>'Mean Speed Map'!$A$109</c:f>
              <c:strCache>
                <c:ptCount val="1"/>
                <c:pt idx="0">
                  <c:v>&gt;80%</c:v>
                </c:pt>
              </c:strCache>
            </c:strRef>
          </c:tx>
          <c:spPr>
            <a:solidFill>
              <a:srgbClr val="92D05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Map'!$B$109:$AC$109</c:f>
              <c:numCache>
                <c:formatCode>0</c:formatCode>
                <c:ptCount val="28"/>
                <c:pt idx="0">
                  <c:v>0</c:v>
                </c:pt>
                <c:pt idx="1">
                  <c:v>0</c:v>
                </c:pt>
                <c:pt idx="2">
                  <c:v>0</c:v>
                </c:pt>
                <c:pt idx="3">
                  <c:v>0</c:v>
                </c:pt>
                <c:pt idx="4">
                  <c:v>5</c:v>
                </c:pt>
                <c:pt idx="5">
                  <c:v>12</c:v>
                </c:pt>
                <c:pt idx="6">
                  <c:v>12</c:v>
                </c:pt>
                <c:pt idx="7">
                  <c:v>8</c:v>
                </c:pt>
                <c:pt idx="8">
                  <c:v>8</c:v>
                </c:pt>
                <c:pt idx="9">
                  <c:v>9</c:v>
                </c:pt>
                <c:pt idx="10">
                  <c:v>9</c:v>
                </c:pt>
                <c:pt idx="11">
                  <c:v>10</c:v>
                </c:pt>
                <c:pt idx="12">
                  <c:v>18</c:v>
                </c:pt>
                <c:pt idx="13">
                  <c:v>14</c:v>
                </c:pt>
                <c:pt idx="14">
                  <c:v>8</c:v>
                </c:pt>
                <c:pt idx="15">
                  <c:v>9</c:v>
                </c:pt>
                <c:pt idx="16">
                  <c:v>11</c:v>
                </c:pt>
                <c:pt idx="17">
                  <c:v>11</c:v>
                </c:pt>
                <c:pt idx="18">
                  <c:v>9</c:v>
                </c:pt>
                <c:pt idx="19">
                  <c:v>10</c:v>
                </c:pt>
                <c:pt idx="20">
                  <c:v>9</c:v>
                </c:pt>
                <c:pt idx="21">
                  <c:v>9</c:v>
                </c:pt>
                <c:pt idx="22">
                  <c:v>9</c:v>
                </c:pt>
                <c:pt idx="23">
                  <c:v>15</c:v>
                </c:pt>
                <c:pt idx="24">
                  <c:v>0</c:v>
                </c:pt>
                <c:pt idx="25">
                  <c:v>0</c:v>
                </c:pt>
                <c:pt idx="26">
                  <c:v>0</c:v>
                </c:pt>
                <c:pt idx="27">
                  <c:v>0</c:v>
                </c:pt>
              </c:numCache>
            </c:numRef>
          </c:val>
          <c:extLst>
            <c:ext xmlns:c16="http://schemas.microsoft.com/office/drawing/2014/chart" uri="{C3380CC4-5D6E-409C-BE32-E72D297353CC}">
              <c16:uniqueId val="{00000001-4123-4E73-BD53-598C168E8790}"/>
            </c:ext>
          </c:extLst>
        </c:ser>
        <c:ser>
          <c:idx val="2"/>
          <c:order val="2"/>
          <c:tx>
            <c:strRef>
              <c:f>'Mean Speed Map'!$A$110</c:f>
              <c:strCache>
                <c:ptCount val="1"/>
                <c:pt idx="0">
                  <c:v>&gt;70%</c:v>
                </c:pt>
              </c:strCache>
            </c:strRef>
          </c:tx>
          <c:spPr>
            <a:solidFill>
              <a:srgbClr val="FFFF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Map'!$B$110:$AC$110</c:f>
              <c:numCache>
                <c:formatCode>0</c:formatCode>
                <c:ptCount val="28"/>
                <c:pt idx="0">
                  <c:v>0</c:v>
                </c:pt>
                <c:pt idx="1">
                  <c:v>0</c:v>
                </c:pt>
                <c:pt idx="2">
                  <c:v>0</c:v>
                </c:pt>
                <c:pt idx="3">
                  <c:v>0</c:v>
                </c:pt>
                <c:pt idx="4">
                  <c:v>0</c:v>
                </c:pt>
                <c:pt idx="5">
                  <c:v>2</c:v>
                </c:pt>
                <c:pt idx="6">
                  <c:v>1</c:v>
                </c:pt>
                <c:pt idx="7">
                  <c:v>4</c:v>
                </c:pt>
                <c:pt idx="8">
                  <c:v>3</c:v>
                </c:pt>
                <c:pt idx="9">
                  <c:v>5</c:v>
                </c:pt>
                <c:pt idx="10">
                  <c:v>3</c:v>
                </c:pt>
                <c:pt idx="11">
                  <c:v>0</c:v>
                </c:pt>
                <c:pt idx="12">
                  <c:v>4</c:v>
                </c:pt>
                <c:pt idx="13">
                  <c:v>6</c:v>
                </c:pt>
                <c:pt idx="14">
                  <c:v>4</c:v>
                </c:pt>
                <c:pt idx="15">
                  <c:v>1</c:v>
                </c:pt>
                <c:pt idx="16">
                  <c:v>3</c:v>
                </c:pt>
                <c:pt idx="17">
                  <c:v>2</c:v>
                </c:pt>
                <c:pt idx="18">
                  <c:v>2</c:v>
                </c:pt>
                <c:pt idx="19">
                  <c:v>0</c:v>
                </c:pt>
                <c:pt idx="20">
                  <c:v>2</c:v>
                </c:pt>
                <c:pt idx="21">
                  <c:v>1</c:v>
                </c:pt>
                <c:pt idx="22">
                  <c:v>2</c:v>
                </c:pt>
                <c:pt idx="23">
                  <c:v>4</c:v>
                </c:pt>
                <c:pt idx="24">
                  <c:v>0</c:v>
                </c:pt>
                <c:pt idx="25">
                  <c:v>0</c:v>
                </c:pt>
                <c:pt idx="26">
                  <c:v>0</c:v>
                </c:pt>
                <c:pt idx="27">
                  <c:v>0</c:v>
                </c:pt>
              </c:numCache>
            </c:numRef>
          </c:val>
          <c:extLst>
            <c:ext xmlns:c16="http://schemas.microsoft.com/office/drawing/2014/chart" uri="{C3380CC4-5D6E-409C-BE32-E72D297353CC}">
              <c16:uniqueId val="{00000002-4123-4E73-BD53-598C168E8790}"/>
            </c:ext>
          </c:extLst>
        </c:ser>
        <c:ser>
          <c:idx val="3"/>
          <c:order val="3"/>
          <c:tx>
            <c:strRef>
              <c:f>'Mean Speed Map'!$A$111</c:f>
              <c:strCache>
                <c:ptCount val="1"/>
                <c:pt idx="0">
                  <c:v>&gt;60%</c:v>
                </c:pt>
              </c:strCache>
            </c:strRef>
          </c:tx>
          <c:spPr>
            <a:solidFill>
              <a:srgbClr val="FFC000"/>
            </a:solidFill>
            <a:ln>
              <a:noFill/>
              <a:prstDash val="dash"/>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Map'!$B$111:$AC$111</c:f>
              <c:numCache>
                <c:formatCode>0</c:formatCode>
                <c:ptCount val="28"/>
                <c:pt idx="0">
                  <c:v>0</c:v>
                </c:pt>
                <c:pt idx="1">
                  <c:v>0</c:v>
                </c:pt>
                <c:pt idx="2">
                  <c:v>0</c:v>
                </c:pt>
                <c:pt idx="3">
                  <c:v>0</c:v>
                </c:pt>
                <c:pt idx="4">
                  <c:v>1</c:v>
                </c:pt>
                <c:pt idx="5">
                  <c:v>0</c:v>
                </c:pt>
                <c:pt idx="6">
                  <c:v>2</c:v>
                </c:pt>
                <c:pt idx="7">
                  <c:v>1</c:v>
                </c:pt>
                <c:pt idx="8">
                  <c:v>0</c:v>
                </c:pt>
                <c:pt idx="9">
                  <c:v>0</c:v>
                </c:pt>
                <c:pt idx="10">
                  <c:v>1</c:v>
                </c:pt>
                <c:pt idx="11">
                  <c:v>1</c:v>
                </c:pt>
                <c:pt idx="12">
                  <c:v>1</c:v>
                </c:pt>
                <c:pt idx="13">
                  <c:v>2</c:v>
                </c:pt>
                <c:pt idx="14">
                  <c:v>0</c:v>
                </c:pt>
                <c:pt idx="15">
                  <c:v>1</c:v>
                </c:pt>
                <c:pt idx="16">
                  <c:v>0</c:v>
                </c:pt>
                <c:pt idx="17">
                  <c:v>0</c:v>
                </c:pt>
                <c:pt idx="18">
                  <c:v>2</c:v>
                </c:pt>
                <c:pt idx="19">
                  <c:v>0</c:v>
                </c:pt>
                <c:pt idx="20">
                  <c:v>1</c:v>
                </c:pt>
                <c:pt idx="21">
                  <c:v>1</c:v>
                </c:pt>
                <c:pt idx="22">
                  <c:v>0</c:v>
                </c:pt>
                <c:pt idx="23">
                  <c:v>1</c:v>
                </c:pt>
                <c:pt idx="24">
                  <c:v>0</c:v>
                </c:pt>
                <c:pt idx="25">
                  <c:v>0</c:v>
                </c:pt>
                <c:pt idx="26">
                  <c:v>0</c:v>
                </c:pt>
                <c:pt idx="27">
                  <c:v>0</c:v>
                </c:pt>
              </c:numCache>
            </c:numRef>
          </c:val>
          <c:extLst>
            <c:ext xmlns:c16="http://schemas.microsoft.com/office/drawing/2014/chart" uri="{C3380CC4-5D6E-409C-BE32-E72D297353CC}">
              <c16:uniqueId val="{00000000-D7E7-402D-97A3-FF0AC5934601}"/>
            </c:ext>
          </c:extLst>
        </c:ser>
        <c:ser>
          <c:idx val="4"/>
          <c:order val="4"/>
          <c:tx>
            <c:strRef>
              <c:f>'Mean Speed Map'!$A$112</c:f>
              <c:strCache>
                <c:ptCount val="1"/>
                <c:pt idx="0">
                  <c:v>&lt;60%</c:v>
                </c:pt>
              </c:strCache>
            </c:strRef>
          </c:tx>
          <c:spPr>
            <a:solidFill>
              <a:srgbClr val="FF0000"/>
            </a:solidFill>
            <a:ln>
              <a:noFill/>
            </a:ln>
            <a:effectLst/>
          </c:spPr>
          <c:invertIfNegative val="0"/>
          <c:cat>
            <c:numRef>
              <c:f>'Mean Speed Map'!$B$10:$AC$10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Map'!$B$112:$AC$112</c:f>
              <c:numCache>
                <c:formatCode>0</c:formatCode>
                <c:ptCount val="28"/>
                <c:pt idx="0">
                  <c:v>0</c:v>
                </c:pt>
                <c:pt idx="1">
                  <c:v>0</c:v>
                </c:pt>
                <c:pt idx="2">
                  <c:v>0</c:v>
                </c:pt>
                <c:pt idx="3">
                  <c:v>0</c:v>
                </c:pt>
                <c:pt idx="4">
                  <c:v>0</c:v>
                </c:pt>
                <c:pt idx="5">
                  <c:v>2</c:v>
                </c:pt>
                <c:pt idx="6">
                  <c:v>2</c:v>
                </c:pt>
                <c:pt idx="7">
                  <c:v>0</c:v>
                </c:pt>
                <c:pt idx="8">
                  <c:v>0</c:v>
                </c:pt>
                <c:pt idx="9">
                  <c:v>0</c:v>
                </c:pt>
                <c:pt idx="10">
                  <c:v>0</c:v>
                </c:pt>
                <c:pt idx="11">
                  <c:v>0</c:v>
                </c:pt>
                <c:pt idx="12">
                  <c:v>1</c:v>
                </c:pt>
                <c:pt idx="13">
                  <c:v>1</c:v>
                </c:pt>
                <c:pt idx="14">
                  <c:v>0</c:v>
                </c:pt>
                <c:pt idx="15">
                  <c:v>1</c:v>
                </c:pt>
                <c:pt idx="16">
                  <c:v>1</c:v>
                </c:pt>
                <c:pt idx="17">
                  <c:v>1</c:v>
                </c:pt>
                <c:pt idx="18">
                  <c:v>0</c:v>
                </c:pt>
                <c:pt idx="19">
                  <c:v>0</c:v>
                </c:pt>
                <c:pt idx="20">
                  <c:v>2</c:v>
                </c:pt>
                <c:pt idx="21">
                  <c:v>1</c:v>
                </c:pt>
                <c:pt idx="22">
                  <c:v>1</c:v>
                </c:pt>
                <c:pt idx="23">
                  <c:v>0</c:v>
                </c:pt>
                <c:pt idx="24">
                  <c:v>0</c:v>
                </c:pt>
                <c:pt idx="25">
                  <c:v>0</c:v>
                </c:pt>
                <c:pt idx="26">
                  <c:v>0</c:v>
                </c:pt>
                <c:pt idx="27">
                  <c:v>0</c:v>
                </c:pt>
              </c:numCache>
            </c:numRef>
          </c:val>
          <c:extLst>
            <c:ext xmlns:c16="http://schemas.microsoft.com/office/drawing/2014/chart" uri="{C3380CC4-5D6E-409C-BE32-E72D297353CC}">
              <c16:uniqueId val="{00000000-8714-4DD6-9A4F-EB2ECC87C8B8}"/>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A-B</a:t>
            </a:r>
            <a:r>
              <a:rPr lang="en-GB" sz="1000" b="1" baseline="0">
                <a:latin typeface="Tahoma" panose="020B0604030504040204" pitchFamily="34" charset="0"/>
                <a:ea typeface="Tahoma" panose="020B0604030504040204" pitchFamily="34" charset="0"/>
                <a:cs typeface="Tahoma" panose="020B0604030504040204" pitchFamily="34" charset="0"/>
              </a:rPr>
              <a:t> - </a:t>
            </a:r>
            <a:r>
              <a:rPr lang="en-GB" sz="1000" b="1">
                <a:latin typeface="Tahoma" panose="020B0604030504040204" pitchFamily="34" charset="0"/>
                <a:ea typeface="Tahoma" panose="020B0604030504040204" pitchFamily="34" charset="0"/>
                <a:cs typeface="Tahoma" panose="020B0604030504040204" pitchFamily="34" charset="0"/>
              </a:rPr>
              <a:t>HGV %</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7388866251828313E-2"/>
          <c:y val="0.14558363528545065"/>
          <c:w val="0.88478700801078936"/>
          <c:h val="0.59645721430539933"/>
        </c:manualLayout>
      </c:layout>
      <c:barChart>
        <c:barDir val="col"/>
        <c:grouping val="clustered"/>
        <c:varyColors val="0"/>
        <c:ser>
          <c:idx val="0"/>
          <c:order val="0"/>
          <c:tx>
            <c:strRef>
              <c:f>'Class Bin A-B'!$Q$110</c:f>
              <c:strCache>
                <c:ptCount val="1"/>
                <c:pt idx="0">
                  <c:v>07-19</c:v>
                </c:pt>
              </c:strCache>
            </c:strRef>
          </c:tx>
          <c:spPr>
            <a:solidFill>
              <a:schemeClr val="accent1"/>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A-B'!$R$110:$AS$110</c:f>
              <c:numCache>
                <c:formatCode>0.0%</c:formatCode>
                <c:ptCount val="28"/>
                <c:pt idx="0">
                  <c:v>0</c:v>
                </c:pt>
                <c:pt idx="1">
                  <c:v>0</c:v>
                </c:pt>
                <c:pt idx="2">
                  <c:v>0</c:v>
                </c:pt>
                <c:pt idx="3">
                  <c:v>0</c:v>
                </c:pt>
                <c:pt idx="4">
                  <c:v>0.10702702702702703</c:v>
                </c:pt>
                <c:pt idx="5">
                  <c:v>4.0185471406491501E-2</c:v>
                </c:pt>
                <c:pt idx="6">
                  <c:v>3.7861915367483297E-2</c:v>
                </c:pt>
                <c:pt idx="7">
                  <c:v>4.1522491349480967E-2</c:v>
                </c:pt>
                <c:pt idx="8">
                  <c:v>6.308851224105462E-2</c:v>
                </c:pt>
                <c:pt idx="9">
                  <c:v>6.5968586387434552E-2</c:v>
                </c:pt>
                <c:pt idx="10">
                  <c:v>9.8752598752598758E-2</c:v>
                </c:pt>
                <c:pt idx="11">
                  <c:v>8.4708470847084702E-2</c:v>
                </c:pt>
                <c:pt idx="12">
                  <c:v>6.2388591800356503E-2</c:v>
                </c:pt>
                <c:pt idx="13">
                  <c:v>4.4117647058823532E-2</c:v>
                </c:pt>
                <c:pt idx="14">
                  <c:v>9.1752577319587622E-2</c:v>
                </c:pt>
                <c:pt idx="15">
                  <c:v>0.11029411764705882</c:v>
                </c:pt>
                <c:pt idx="16">
                  <c:v>0.10040160642570281</c:v>
                </c:pt>
                <c:pt idx="17">
                  <c:v>9.361233480176212E-2</c:v>
                </c:pt>
                <c:pt idx="18">
                  <c:v>8.5620197585071348E-2</c:v>
                </c:pt>
                <c:pt idx="19">
                  <c:v>7.0240295748613679E-2</c:v>
                </c:pt>
                <c:pt idx="20">
                  <c:v>6.4425770308123242E-2</c:v>
                </c:pt>
                <c:pt idx="21">
                  <c:v>0.11714589989350373</c:v>
                </c:pt>
                <c:pt idx="22">
                  <c:v>0.13555787278415016</c:v>
                </c:pt>
                <c:pt idx="23">
                  <c:v>0.13412017167381973</c:v>
                </c:pt>
                <c:pt idx="24">
                  <c:v>0.189873417721519</c:v>
                </c:pt>
                <c:pt idx="25">
                  <c:v>0</c:v>
                </c:pt>
                <c:pt idx="26">
                  <c:v>0</c:v>
                </c:pt>
                <c:pt idx="27">
                  <c:v>0</c:v>
                </c:pt>
              </c:numCache>
            </c:numRef>
          </c:val>
          <c:extLst>
            <c:ext xmlns:c16="http://schemas.microsoft.com/office/drawing/2014/chart" uri="{C3380CC4-5D6E-409C-BE32-E72D297353CC}">
              <c16:uniqueId val="{00000000-38EC-436C-8CB2-E2D3266BB2F0}"/>
            </c:ext>
          </c:extLst>
        </c:ser>
        <c:ser>
          <c:idx val="1"/>
          <c:order val="1"/>
          <c:tx>
            <c:strRef>
              <c:f>'Class Bin A-B'!$Q$111</c:f>
              <c:strCache>
                <c:ptCount val="1"/>
                <c:pt idx="0">
                  <c:v>06-22</c:v>
                </c:pt>
              </c:strCache>
            </c:strRef>
          </c:tx>
          <c:spPr>
            <a:solidFill>
              <a:schemeClr val="accent2"/>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A-B'!$R$111:$AS$111</c:f>
              <c:numCache>
                <c:formatCode>0.0%</c:formatCode>
                <c:ptCount val="28"/>
                <c:pt idx="0">
                  <c:v>0</c:v>
                </c:pt>
                <c:pt idx="1">
                  <c:v>0</c:v>
                </c:pt>
                <c:pt idx="2">
                  <c:v>0</c:v>
                </c:pt>
                <c:pt idx="3">
                  <c:v>0</c:v>
                </c:pt>
                <c:pt idx="4">
                  <c:v>0.10315186246418338</c:v>
                </c:pt>
                <c:pt idx="5">
                  <c:v>4.221635883905013E-2</c:v>
                </c:pt>
                <c:pt idx="6">
                  <c:v>3.3644859813084113E-2</c:v>
                </c:pt>
                <c:pt idx="7">
                  <c:v>4.0632054176072234E-2</c:v>
                </c:pt>
                <c:pt idx="8">
                  <c:v>6.1191626409017714E-2</c:v>
                </c:pt>
                <c:pt idx="9">
                  <c:v>6.5470852017937217E-2</c:v>
                </c:pt>
                <c:pt idx="10">
                  <c:v>9.3492208982584785E-2</c:v>
                </c:pt>
                <c:pt idx="11">
                  <c:v>8.3576287657920315E-2</c:v>
                </c:pt>
                <c:pt idx="12">
                  <c:v>6.2003179650238473E-2</c:v>
                </c:pt>
                <c:pt idx="13">
                  <c:v>4.878048780487805E-2</c:v>
                </c:pt>
                <c:pt idx="14">
                  <c:v>8.6363636363636365E-2</c:v>
                </c:pt>
                <c:pt idx="15">
                  <c:v>0.10492700729927007</c:v>
                </c:pt>
                <c:pt idx="16">
                  <c:v>9.8491570541259982E-2</c:v>
                </c:pt>
                <c:pt idx="17">
                  <c:v>9.269662921348315E-2</c:v>
                </c:pt>
                <c:pt idx="18">
                  <c:v>8.4860173577627776E-2</c:v>
                </c:pt>
                <c:pt idx="19">
                  <c:v>6.8535825545171333E-2</c:v>
                </c:pt>
                <c:pt idx="20">
                  <c:v>6.8337129840546698E-2</c:v>
                </c:pt>
                <c:pt idx="21">
                  <c:v>0.11010009099181074</c:v>
                </c:pt>
                <c:pt idx="22">
                  <c:v>0.12760180995475112</c:v>
                </c:pt>
                <c:pt idx="23">
                  <c:v>0.12796208530805686</c:v>
                </c:pt>
                <c:pt idx="24">
                  <c:v>0.1702127659574468</c:v>
                </c:pt>
                <c:pt idx="25">
                  <c:v>0</c:v>
                </c:pt>
                <c:pt idx="26">
                  <c:v>0</c:v>
                </c:pt>
                <c:pt idx="27">
                  <c:v>0</c:v>
                </c:pt>
              </c:numCache>
            </c:numRef>
          </c:val>
          <c:extLst>
            <c:ext xmlns:c16="http://schemas.microsoft.com/office/drawing/2014/chart" uri="{C3380CC4-5D6E-409C-BE32-E72D297353CC}">
              <c16:uniqueId val="{00000001-38EC-436C-8CB2-E2D3266BB2F0}"/>
            </c:ext>
          </c:extLst>
        </c:ser>
        <c:ser>
          <c:idx val="2"/>
          <c:order val="2"/>
          <c:tx>
            <c:strRef>
              <c:f>'Class Bin A-B'!$Q$112</c:f>
              <c:strCache>
                <c:ptCount val="1"/>
                <c:pt idx="0">
                  <c:v>06-00</c:v>
                </c:pt>
              </c:strCache>
            </c:strRef>
          </c:tx>
          <c:spPr>
            <a:solidFill>
              <a:schemeClr val="accent3"/>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A-B'!$R$112:$AS$112</c:f>
              <c:numCache>
                <c:formatCode>0.0%</c:formatCode>
                <c:ptCount val="28"/>
                <c:pt idx="0">
                  <c:v>0</c:v>
                </c:pt>
                <c:pt idx="1">
                  <c:v>0</c:v>
                </c:pt>
                <c:pt idx="2">
                  <c:v>0</c:v>
                </c:pt>
                <c:pt idx="3">
                  <c:v>0</c:v>
                </c:pt>
                <c:pt idx="4">
                  <c:v>9.9725526075022872E-2</c:v>
                </c:pt>
                <c:pt idx="5">
                  <c:v>3.8126361655773419E-2</c:v>
                </c:pt>
                <c:pt idx="6">
                  <c:v>3.1626506024096383E-2</c:v>
                </c:pt>
                <c:pt idx="7">
                  <c:v>3.9618488628026409E-2</c:v>
                </c:pt>
                <c:pt idx="8">
                  <c:v>6.0534591194968554E-2</c:v>
                </c:pt>
                <c:pt idx="9">
                  <c:v>6.5731814198071864E-2</c:v>
                </c:pt>
                <c:pt idx="10">
                  <c:v>9.3189964157706098E-2</c:v>
                </c:pt>
                <c:pt idx="11">
                  <c:v>8.9353612167300381E-2</c:v>
                </c:pt>
                <c:pt idx="12">
                  <c:v>6.2980030721966201E-2</c:v>
                </c:pt>
                <c:pt idx="13">
                  <c:v>4.843304843304843E-2</c:v>
                </c:pt>
                <c:pt idx="14">
                  <c:v>8.6021505376344093E-2</c:v>
                </c:pt>
                <c:pt idx="15">
                  <c:v>0.10418521816562779</c:v>
                </c:pt>
                <c:pt idx="16">
                  <c:v>9.7222222222222224E-2</c:v>
                </c:pt>
                <c:pt idx="17">
                  <c:v>9.0991810737033663E-2</c:v>
                </c:pt>
                <c:pt idx="18">
                  <c:v>8.2862523540489647E-2</c:v>
                </c:pt>
                <c:pt idx="19">
                  <c:v>5.9445178335535004E-2</c:v>
                </c:pt>
                <c:pt idx="20">
                  <c:v>5.5045871559633031E-2</c:v>
                </c:pt>
                <c:pt idx="21">
                  <c:v>0.10931899641577061</c:v>
                </c:pt>
                <c:pt idx="22">
                  <c:v>0.128</c:v>
                </c:pt>
                <c:pt idx="23">
                  <c:v>0.12930232558139534</c:v>
                </c:pt>
                <c:pt idx="24">
                  <c:v>0.1702127659574468</c:v>
                </c:pt>
                <c:pt idx="25">
                  <c:v>0</c:v>
                </c:pt>
                <c:pt idx="26">
                  <c:v>0</c:v>
                </c:pt>
                <c:pt idx="27">
                  <c:v>0</c:v>
                </c:pt>
              </c:numCache>
            </c:numRef>
          </c:val>
          <c:extLst>
            <c:ext xmlns:c16="http://schemas.microsoft.com/office/drawing/2014/chart" uri="{C3380CC4-5D6E-409C-BE32-E72D297353CC}">
              <c16:uniqueId val="{00000002-38EC-436C-8CB2-E2D3266BB2F0}"/>
            </c:ext>
          </c:extLst>
        </c:ser>
        <c:ser>
          <c:idx val="3"/>
          <c:order val="3"/>
          <c:tx>
            <c:strRef>
              <c:f>'Class Bin A-B'!$Q$113</c:f>
              <c:strCache>
                <c:ptCount val="1"/>
                <c:pt idx="0">
                  <c:v>00-00</c:v>
                </c:pt>
              </c:strCache>
            </c:strRef>
          </c:tx>
          <c:spPr>
            <a:solidFill>
              <a:schemeClr val="accent4"/>
            </a:solidFill>
            <a:ln>
              <a:noFill/>
            </a:ln>
            <a:effectLst/>
          </c:spPr>
          <c:invertIfNegative val="0"/>
          <c:cat>
            <c:numRef>
              <c:f>'Class Bin A-B'!$R$109:$AS$109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A-B'!$R$113:$AS$113</c:f>
              <c:numCache>
                <c:formatCode>0.0%</c:formatCode>
                <c:ptCount val="28"/>
                <c:pt idx="0">
                  <c:v>0</c:v>
                </c:pt>
                <c:pt idx="1">
                  <c:v>0</c:v>
                </c:pt>
                <c:pt idx="2">
                  <c:v>0</c:v>
                </c:pt>
                <c:pt idx="3">
                  <c:v>0</c:v>
                </c:pt>
                <c:pt idx="4">
                  <c:v>9.9725526075022872E-2</c:v>
                </c:pt>
                <c:pt idx="5">
                  <c:v>4.1841004184100417E-2</c:v>
                </c:pt>
                <c:pt idx="6">
                  <c:v>2.7522935779816515E-2</c:v>
                </c:pt>
                <c:pt idx="7">
                  <c:v>4.0258806613946804E-2</c:v>
                </c:pt>
                <c:pt idx="8">
                  <c:v>6.1132075471698112E-2</c:v>
                </c:pt>
                <c:pt idx="9">
                  <c:v>6.5491183879093195E-2</c:v>
                </c:pt>
                <c:pt idx="10">
                  <c:v>9.4535993061578491E-2</c:v>
                </c:pt>
                <c:pt idx="11">
                  <c:v>9.4930875576036869E-2</c:v>
                </c:pt>
                <c:pt idx="12">
                  <c:v>6.5185185185185179E-2</c:v>
                </c:pt>
                <c:pt idx="13">
                  <c:v>5.1413881748071981E-2</c:v>
                </c:pt>
                <c:pt idx="14">
                  <c:v>8.464223385689354E-2</c:v>
                </c:pt>
                <c:pt idx="15">
                  <c:v>0.10562180579216354</c:v>
                </c:pt>
                <c:pt idx="16">
                  <c:v>9.5117845117845115E-2</c:v>
                </c:pt>
                <c:pt idx="17">
                  <c:v>9.2186128182616331E-2</c:v>
                </c:pt>
                <c:pt idx="18">
                  <c:v>8.6128739800543974E-2</c:v>
                </c:pt>
                <c:pt idx="19">
                  <c:v>6.1946902654867256E-2</c:v>
                </c:pt>
                <c:pt idx="20">
                  <c:v>5.5749128919860627E-2</c:v>
                </c:pt>
                <c:pt idx="21">
                  <c:v>0.10886742756804214</c:v>
                </c:pt>
                <c:pt idx="22">
                  <c:v>0.12661498708010335</c:v>
                </c:pt>
                <c:pt idx="23">
                  <c:v>0.12914798206278028</c:v>
                </c:pt>
                <c:pt idx="24">
                  <c:v>0.1619718309859155</c:v>
                </c:pt>
                <c:pt idx="25">
                  <c:v>0</c:v>
                </c:pt>
                <c:pt idx="26">
                  <c:v>0</c:v>
                </c:pt>
                <c:pt idx="27">
                  <c:v>0</c:v>
                </c:pt>
              </c:numCache>
            </c:numRef>
          </c:val>
          <c:extLst>
            <c:ext xmlns:c16="http://schemas.microsoft.com/office/drawing/2014/chart" uri="{C3380CC4-5D6E-409C-BE32-E72D297353CC}">
              <c16:uniqueId val="{00000003-38EC-436C-8CB2-E2D3266BB2F0}"/>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i="0" u="none" strike="noStrike" baseline="0">
                <a:effectLst/>
                <a:latin typeface="Tahoma" panose="020B0604030504040204" pitchFamily="34" charset="0"/>
                <a:ea typeface="Tahoma" panose="020B0604030504040204" pitchFamily="34" charset="0"/>
                <a:cs typeface="Tahoma" panose="020B0604030504040204" pitchFamily="34" charset="0"/>
              </a:rPr>
              <a:t>B-A - HGV %</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manualLayout>
          <c:layoutTarget val="inner"/>
          <c:xMode val="edge"/>
          <c:yMode val="edge"/>
          <c:x val="9.8502456145918488E-2"/>
          <c:y val="0.14565449377527476"/>
          <c:w val="0.88375058837111931"/>
          <c:h val="0.60534433752415717"/>
        </c:manualLayout>
      </c:layout>
      <c:barChart>
        <c:barDir val="col"/>
        <c:grouping val="clustered"/>
        <c:varyColors val="0"/>
        <c:ser>
          <c:idx val="0"/>
          <c:order val="0"/>
          <c:tx>
            <c:strRef>
              <c:f>'Class Bin B-A'!$Q$110</c:f>
              <c:strCache>
                <c:ptCount val="1"/>
                <c:pt idx="0">
                  <c:v>07-19</c:v>
                </c:pt>
              </c:strCache>
            </c:strRef>
          </c:tx>
          <c:spPr>
            <a:solidFill>
              <a:schemeClr val="accent1"/>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B-A'!$R$110:$AS$110</c:f>
              <c:numCache>
                <c:formatCode>0.0%</c:formatCode>
                <c:ptCount val="28"/>
                <c:pt idx="0">
                  <c:v>0</c:v>
                </c:pt>
                <c:pt idx="1">
                  <c:v>0</c:v>
                </c:pt>
                <c:pt idx="2">
                  <c:v>0</c:v>
                </c:pt>
                <c:pt idx="3">
                  <c:v>0</c:v>
                </c:pt>
                <c:pt idx="4">
                  <c:v>0.11668681983071343</c:v>
                </c:pt>
                <c:pt idx="5">
                  <c:v>4.7480620155038761E-2</c:v>
                </c:pt>
                <c:pt idx="6">
                  <c:v>3.7383177570093455E-2</c:v>
                </c:pt>
                <c:pt idx="7">
                  <c:v>7.931404072883172E-2</c:v>
                </c:pt>
                <c:pt idx="8">
                  <c:v>5.4765666140073721E-2</c:v>
                </c:pt>
                <c:pt idx="9">
                  <c:v>6.0990338164251208E-2</c:v>
                </c:pt>
                <c:pt idx="10">
                  <c:v>3.33710407239819E-2</c:v>
                </c:pt>
                <c:pt idx="11">
                  <c:v>4.7708725674827368E-2</c:v>
                </c:pt>
                <c:pt idx="12">
                  <c:v>3.6170212765957444E-2</c:v>
                </c:pt>
                <c:pt idx="13">
                  <c:v>2.9027576197387519E-2</c:v>
                </c:pt>
                <c:pt idx="14">
                  <c:v>8.9504185447520923E-2</c:v>
                </c:pt>
                <c:pt idx="15">
                  <c:v>9.2417061611374404E-2</c:v>
                </c:pt>
                <c:pt idx="16">
                  <c:v>9.0481786133960046E-2</c:v>
                </c:pt>
                <c:pt idx="17">
                  <c:v>9.5567867036011084E-2</c:v>
                </c:pt>
                <c:pt idx="18">
                  <c:v>9.5013477088948792E-2</c:v>
                </c:pt>
                <c:pt idx="19">
                  <c:v>6.0126582278481014E-2</c:v>
                </c:pt>
                <c:pt idx="20">
                  <c:v>5.5306427503736919E-2</c:v>
                </c:pt>
                <c:pt idx="21">
                  <c:v>8.4423305588585018E-2</c:v>
                </c:pt>
                <c:pt idx="22">
                  <c:v>0.10018214936247723</c:v>
                </c:pt>
                <c:pt idx="23">
                  <c:v>0.11518661518661519</c:v>
                </c:pt>
                <c:pt idx="24">
                  <c:v>5.5762081784386616E-2</c:v>
                </c:pt>
                <c:pt idx="25">
                  <c:v>0</c:v>
                </c:pt>
                <c:pt idx="26">
                  <c:v>0</c:v>
                </c:pt>
                <c:pt idx="27">
                  <c:v>0</c:v>
                </c:pt>
              </c:numCache>
            </c:numRef>
          </c:val>
          <c:extLst>
            <c:ext xmlns:c16="http://schemas.microsoft.com/office/drawing/2014/chart" uri="{C3380CC4-5D6E-409C-BE32-E72D297353CC}">
              <c16:uniqueId val="{00000000-10CB-4730-8363-4917EF418737}"/>
            </c:ext>
          </c:extLst>
        </c:ser>
        <c:ser>
          <c:idx val="1"/>
          <c:order val="1"/>
          <c:tx>
            <c:strRef>
              <c:f>'Class Bin B-A'!$Q$111</c:f>
              <c:strCache>
                <c:ptCount val="1"/>
                <c:pt idx="0">
                  <c:v>06-22</c:v>
                </c:pt>
              </c:strCache>
            </c:strRef>
          </c:tx>
          <c:spPr>
            <a:solidFill>
              <a:schemeClr val="accent2"/>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B-A'!$R$111:$AS$111</c:f>
              <c:numCache>
                <c:formatCode>0.0%</c:formatCode>
                <c:ptCount val="28"/>
                <c:pt idx="0">
                  <c:v>0</c:v>
                </c:pt>
                <c:pt idx="1">
                  <c:v>0</c:v>
                </c:pt>
                <c:pt idx="2">
                  <c:v>0</c:v>
                </c:pt>
                <c:pt idx="3">
                  <c:v>0</c:v>
                </c:pt>
                <c:pt idx="4">
                  <c:v>0.10835443037974683</c:v>
                </c:pt>
                <c:pt idx="5">
                  <c:v>4.9074818986323411E-2</c:v>
                </c:pt>
                <c:pt idx="6">
                  <c:v>3.7844036697247709E-2</c:v>
                </c:pt>
                <c:pt idx="7">
                  <c:v>7.1149674620390457E-2</c:v>
                </c:pt>
                <c:pt idx="8">
                  <c:v>4.8965808357956941E-2</c:v>
                </c:pt>
                <c:pt idx="9">
                  <c:v>5.7388809182209469E-2</c:v>
                </c:pt>
                <c:pt idx="10">
                  <c:v>3.3952014486192846E-2</c:v>
                </c:pt>
                <c:pt idx="11">
                  <c:v>4.1645505332656173E-2</c:v>
                </c:pt>
                <c:pt idx="12">
                  <c:v>3.5454545454545454E-2</c:v>
                </c:pt>
                <c:pt idx="13">
                  <c:v>2.9161603888213851E-2</c:v>
                </c:pt>
                <c:pt idx="14">
                  <c:v>7.8319502074688796E-2</c:v>
                </c:pt>
                <c:pt idx="15">
                  <c:v>8.2608695652173908E-2</c:v>
                </c:pt>
                <c:pt idx="16">
                  <c:v>7.7103902209685007E-2</c:v>
                </c:pt>
                <c:pt idx="17">
                  <c:v>8.429926238145416E-2</c:v>
                </c:pt>
                <c:pt idx="18">
                  <c:v>8.625486922648859E-2</c:v>
                </c:pt>
                <c:pt idx="19">
                  <c:v>5.721830985915493E-2</c:v>
                </c:pt>
                <c:pt idx="20">
                  <c:v>5.434782608695652E-2</c:v>
                </c:pt>
                <c:pt idx="21">
                  <c:v>7.4056147144240081E-2</c:v>
                </c:pt>
                <c:pt idx="22">
                  <c:v>8.7641555883801084E-2</c:v>
                </c:pt>
                <c:pt idx="23">
                  <c:v>9.9126861838726252E-2</c:v>
                </c:pt>
                <c:pt idx="24">
                  <c:v>5.1229508196721313E-2</c:v>
                </c:pt>
                <c:pt idx="25">
                  <c:v>0</c:v>
                </c:pt>
                <c:pt idx="26">
                  <c:v>0</c:v>
                </c:pt>
                <c:pt idx="27">
                  <c:v>0</c:v>
                </c:pt>
              </c:numCache>
            </c:numRef>
          </c:val>
          <c:extLst>
            <c:ext xmlns:c16="http://schemas.microsoft.com/office/drawing/2014/chart" uri="{C3380CC4-5D6E-409C-BE32-E72D297353CC}">
              <c16:uniqueId val="{00000001-10CB-4730-8363-4917EF418737}"/>
            </c:ext>
          </c:extLst>
        </c:ser>
        <c:ser>
          <c:idx val="2"/>
          <c:order val="2"/>
          <c:tx>
            <c:strRef>
              <c:f>'Class Bin B-A'!$Q$112</c:f>
              <c:strCache>
                <c:ptCount val="1"/>
                <c:pt idx="0">
                  <c:v>06-00</c:v>
                </c:pt>
              </c:strCache>
            </c:strRef>
          </c:tx>
          <c:spPr>
            <a:solidFill>
              <a:schemeClr val="accent3"/>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B-A'!$R$112:$AS$112</c:f>
              <c:numCache>
                <c:formatCode>0.0%</c:formatCode>
                <c:ptCount val="28"/>
                <c:pt idx="0">
                  <c:v>0</c:v>
                </c:pt>
                <c:pt idx="1">
                  <c:v>0</c:v>
                </c:pt>
                <c:pt idx="2">
                  <c:v>0</c:v>
                </c:pt>
                <c:pt idx="3">
                  <c:v>0</c:v>
                </c:pt>
                <c:pt idx="4">
                  <c:v>0.10781404549950543</c:v>
                </c:pt>
                <c:pt idx="5">
                  <c:v>4.7244094488188976E-2</c:v>
                </c:pt>
                <c:pt idx="6">
                  <c:v>3.5225048923679059E-2</c:v>
                </c:pt>
                <c:pt idx="7">
                  <c:v>7.0523648648648643E-2</c:v>
                </c:pt>
                <c:pt idx="8">
                  <c:v>4.878048780487805E-2</c:v>
                </c:pt>
                <c:pt idx="9">
                  <c:v>5.6383970177073625E-2</c:v>
                </c:pt>
                <c:pt idx="10">
                  <c:v>3.312720848056537E-2</c:v>
                </c:pt>
                <c:pt idx="11">
                  <c:v>4.1068777832756059E-2</c:v>
                </c:pt>
                <c:pt idx="12">
                  <c:v>3.4934497816593885E-2</c:v>
                </c:pt>
                <c:pt idx="13">
                  <c:v>2.9885057471264367E-2</c:v>
                </c:pt>
                <c:pt idx="14">
                  <c:v>7.6301162203132891E-2</c:v>
                </c:pt>
                <c:pt idx="15">
                  <c:v>8.321445553970519E-2</c:v>
                </c:pt>
                <c:pt idx="16">
                  <c:v>7.550644567219153E-2</c:v>
                </c:pt>
                <c:pt idx="17">
                  <c:v>8.1883316274309115E-2</c:v>
                </c:pt>
                <c:pt idx="18">
                  <c:v>8.3648138154344312E-2</c:v>
                </c:pt>
                <c:pt idx="19">
                  <c:v>5.21669341894061E-2</c:v>
                </c:pt>
                <c:pt idx="20">
                  <c:v>4.9729729729729728E-2</c:v>
                </c:pt>
                <c:pt idx="21">
                  <c:v>7.3564309444708112E-2</c:v>
                </c:pt>
                <c:pt idx="22">
                  <c:v>8.5535800096107645E-2</c:v>
                </c:pt>
                <c:pt idx="23">
                  <c:v>9.7940733299849328E-2</c:v>
                </c:pt>
                <c:pt idx="24">
                  <c:v>5.1229508196721313E-2</c:v>
                </c:pt>
                <c:pt idx="25">
                  <c:v>0</c:v>
                </c:pt>
                <c:pt idx="26">
                  <c:v>0</c:v>
                </c:pt>
                <c:pt idx="27">
                  <c:v>0</c:v>
                </c:pt>
              </c:numCache>
            </c:numRef>
          </c:val>
          <c:extLst>
            <c:ext xmlns:c16="http://schemas.microsoft.com/office/drawing/2014/chart" uri="{C3380CC4-5D6E-409C-BE32-E72D297353CC}">
              <c16:uniqueId val="{00000002-10CB-4730-8363-4917EF418737}"/>
            </c:ext>
          </c:extLst>
        </c:ser>
        <c:ser>
          <c:idx val="3"/>
          <c:order val="3"/>
          <c:tx>
            <c:strRef>
              <c:f>'Class Bin B-A'!$Q$113</c:f>
              <c:strCache>
                <c:ptCount val="1"/>
                <c:pt idx="0">
                  <c:v>00-00</c:v>
                </c:pt>
              </c:strCache>
            </c:strRef>
          </c:tx>
          <c:spPr>
            <a:solidFill>
              <a:schemeClr val="accent4"/>
            </a:solidFill>
            <a:ln>
              <a:noFill/>
            </a:ln>
            <a:effectLst/>
          </c:spPr>
          <c:invertIfNegative val="0"/>
          <c:cat>
            <c:numRef>
              <c:f>'Class Bin B-A'!$R$109:$AS$109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'Class Bin B-A'!$R$113:$AS$113</c:f>
              <c:numCache>
                <c:formatCode>0.0%</c:formatCode>
                <c:ptCount val="28"/>
                <c:pt idx="0">
                  <c:v>0</c:v>
                </c:pt>
                <c:pt idx="1">
                  <c:v>0</c:v>
                </c:pt>
                <c:pt idx="2">
                  <c:v>0</c:v>
                </c:pt>
                <c:pt idx="3">
                  <c:v>0</c:v>
                </c:pt>
                <c:pt idx="4">
                  <c:v>0.10781404549950543</c:v>
                </c:pt>
                <c:pt idx="5">
                  <c:v>5.0505050505050504E-2</c:v>
                </c:pt>
                <c:pt idx="6">
                  <c:v>3.6003600360036005E-2</c:v>
                </c:pt>
                <c:pt idx="7">
                  <c:v>7.1031746031746029E-2</c:v>
                </c:pt>
                <c:pt idx="8">
                  <c:v>4.9808429118773943E-2</c:v>
                </c:pt>
                <c:pt idx="9">
                  <c:v>5.4286945282205942E-2</c:v>
                </c:pt>
                <c:pt idx="10">
                  <c:v>3.8555194805194808E-2</c:v>
                </c:pt>
                <c:pt idx="11">
                  <c:v>4.2981252857796068E-2</c:v>
                </c:pt>
                <c:pt idx="12">
                  <c:v>3.9106145251396648E-2</c:v>
                </c:pt>
                <c:pt idx="13">
                  <c:v>2.9284164859002169E-2</c:v>
                </c:pt>
                <c:pt idx="14">
                  <c:v>7.5693464974141977E-2</c:v>
                </c:pt>
                <c:pt idx="15">
                  <c:v>8.1461911052399819E-2</c:v>
                </c:pt>
                <c:pt idx="16">
                  <c:v>7.3738680465717979E-2</c:v>
                </c:pt>
                <c:pt idx="17">
                  <c:v>8.0952380952380956E-2</c:v>
                </c:pt>
                <c:pt idx="18">
                  <c:v>8.0556936847339639E-2</c:v>
                </c:pt>
                <c:pt idx="19">
                  <c:v>5.2551408987052552E-2</c:v>
                </c:pt>
                <c:pt idx="20">
                  <c:v>4.8979591836734691E-2</c:v>
                </c:pt>
                <c:pt idx="21">
                  <c:v>7.1045576407506708E-2</c:v>
                </c:pt>
                <c:pt idx="22">
                  <c:v>8.5688649618663071E-2</c:v>
                </c:pt>
                <c:pt idx="23">
                  <c:v>9.2566619915848525E-2</c:v>
                </c:pt>
                <c:pt idx="24">
                  <c:v>5.3484602917341979E-2</c:v>
                </c:pt>
                <c:pt idx="25">
                  <c:v>0</c:v>
                </c:pt>
                <c:pt idx="26">
                  <c:v>0</c:v>
                </c:pt>
                <c:pt idx="27">
                  <c:v>0</c:v>
                </c:pt>
              </c:numCache>
            </c:numRef>
          </c:val>
          <c:extLst>
            <c:ext xmlns:c16="http://schemas.microsoft.com/office/drawing/2014/chart" uri="{C3380CC4-5D6E-409C-BE32-E72D297353CC}">
              <c16:uniqueId val="{00000003-10CB-4730-8363-4917EF418737}"/>
            </c:ext>
          </c:extLst>
        </c:ser>
        <c:dLbls>
          <c:showLegendKey val="0"/>
          <c:showVal val="0"/>
          <c:showCatName val="0"/>
          <c:showSerName val="0"/>
          <c:showPercent val="0"/>
          <c:showBubbleSize val="0"/>
        </c:dLbls>
        <c:gapWidth val="219"/>
        <c:overlap val="-27"/>
        <c:axId val="1005708992"/>
        <c:axId val="1005713912"/>
      </c:barChart>
      <c:dateAx>
        <c:axId val="1005708992"/>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out"/>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13912"/>
        <c:crosses val="autoZero"/>
        <c:auto val="1"/>
        <c:lblOffset val="100"/>
        <c:baseTimeUnit val="days"/>
      </c:dateAx>
      <c:valAx>
        <c:axId val="1005713912"/>
        <c:scaling>
          <c:orientation val="minMax"/>
          <c:max val="0.2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10057089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B-A - Mean Speed Distribution (in relaton to interpeak free-flow speeds)</a:t>
            </a:r>
          </a:p>
        </c:rich>
      </c:tx>
      <c:overlay val="0"/>
      <c:spPr>
        <a:noFill/>
        <a:ln>
          <a:noFill/>
        </a:ln>
        <a:effectLst/>
      </c:spPr>
      <c:txPr>
        <a:bodyPr rot="0" spcFirstLastPara="1" vertOverflow="ellipsis" vert="horz" wrap="square" anchor="ctr" anchorCtr="1"/>
        <a:lstStyle/>
        <a:p>
          <a:pPr>
            <a:defRPr sz="1000" b="0"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stacked"/>
        <c:varyColors val="0"/>
        <c:ser>
          <c:idx val="0"/>
          <c:order val="0"/>
          <c:tx>
            <c:strRef>
              <c:f>'Mean Speed Map'!$AE$108</c:f>
              <c:strCache>
                <c:ptCount val="1"/>
                <c:pt idx="0">
                  <c:v>&gt;90%</c:v>
                </c:pt>
              </c:strCache>
            </c:strRef>
          </c:tx>
          <c:spPr>
            <a:solidFill>
              <a:srgbClr val="00B050"/>
            </a:solidFill>
            <a:ln>
              <a:noFill/>
              <a:prstDash val="sysDot"/>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Map'!$AF$108:$BG$108</c:f>
              <c:numCache>
                <c:formatCode>0</c:formatCode>
                <c:ptCount val="28"/>
                <c:pt idx="0">
                  <c:v>0</c:v>
                </c:pt>
                <c:pt idx="1">
                  <c:v>0</c:v>
                </c:pt>
                <c:pt idx="2">
                  <c:v>0</c:v>
                </c:pt>
                <c:pt idx="3">
                  <c:v>0</c:v>
                </c:pt>
                <c:pt idx="4">
                  <c:v>70</c:v>
                </c:pt>
                <c:pt idx="5">
                  <c:v>82</c:v>
                </c:pt>
                <c:pt idx="6">
                  <c:v>67</c:v>
                </c:pt>
                <c:pt idx="7">
                  <c:v>87</c:v>
                </c:pt>
                <c:pt idx="8">
                  <c:v>86</c:v>
                </c:pt>
                <c:pt idx="9">
                  <c:v>77</c:v>
                </c:pt>
                <c:pt idx="10">
                  <c:v>83</c:v>
                </c:pt>
                <c:pt idx="11">
                  <c:v>81</c:v>
                </c:pt>
                <c:pt idx="12">
                  <c:v>85</c:v>
                </c:pt>
                <c:pt idx="13">
                  <c:v>73</c:v>
                </c:pt>
                <c:pt idx="14">
                  <c:v>84</c:v>
                </c:pt>
                <c:pt idx="15">
                  <c:v>84</c:v>
                </c:pt>
                <c:pt idx="16">
                  <c:v>87</c:v>
                </c:pt>
                <c:pt idx="17">
                  <c:v>89</c:v>
                </c:pt>
                <c:pt idx="18">
                  <c:v>89</c:v>
                </c:pt>
                <c:pt idx="19">
                  <c:v>81</c:v>
                </c:pt>
                <c:pt idx="20">
                  <c:v>76</c:v>
                </c:pt>
                <c:pt idx="21">
                  <c:v>90</c:v>
                </c:pt>
                <c:pt idx="22">
                  <c:v>91</c:v>
                </c:pt>
                <c:pt idx="23">
                  <c:v>88</c:v>
                </c:pt>
                <c:pt idx="24">
                  <c:v>0</c:v>
                </c:pt>
                <c:pt idx="25">
                  <c:v>0</c:v>
                </c:pt>
                <c:pt idx="26">
                  <c:v>0</c:v>
                </c:pt>
                <c:pt idx="27">
                  <c:v>0</c:v>
                </c:pt>
              </c:numCache>
            </c:numRef>
          </c:val>
          <c:extLst>
            <c:ext xmlns:c16="http://schemas.microsoft.com/office/drawing/2014/chart" uri="{C3380CC4-5D6E-409C-BE32-E72D297353CC}">
              <c16:uniqueId val="{00000000-8EDB-4230-A105-7DBDE62C0CBE}"/>
            </c:ext>
          </c:extLst>
        </c:ser>
        <c:ser>
          <c:idx val="1"/>
          <c:order val="1"/>
          <c:tx>
            <c:strRef>
              <c:f>'Mean Speed Map'!$AE$109</c:f>
              <c:strCache>
                <c:ptCount val="1"/>
                <c:pt idx="0">
                  <c:v>&gt;80%</c:v>
                </c:pt>
              </c:strCache>
            </c:strRef>
          </c:tx>
          <c:spPr>
            <a:solidFill>
              <a:srgbClr val="92D05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Map'!$AF$109:$BG$109</c:f>
              <c:numCache>
                <c:formatCode>0</c:formatCode>
                <c:ptCount val="28"/>
                <c:pt idx="0">
                  <c:v>0</c:v>
                </c:pt>
                <c:pt idx="1">
                  <c:v>0</c:v>
                </c:pt>
                <c:pt idx="2">
                  <c:v>0</c:v>
                </c:pt>
                <c:pt idx="3">
                  <c:v>0</c:v>
                </c:pt>
                <c:pt idx="4">
                  <c:v>0</c:v>
                </c:pt>
                <c:pt idx="5">
                  <c:v>13</c:v>
                </c:pt>
                <c:pt idx="6">
                  <c:v>22</c:v>
                </c:pt>
                <c:pt idx="7">
                  <c:v>4</c:v>
                </c:pt>
                <c:pt idx="8">
                  <c:v>6</c:v>
                </c:pt>
                <c:pt idx="9">
                  <c:v>8</c:v>
                </c:pt>
                <c:pt idx="10">
                  <c:v>9</c:v>
                </c:pt>
                <c:pt idx="11">
                  <c:v>9</c:v>
                </c:pt>
                <c:pt idx="12">
                  <c:v>8</c:v>
                </c:pt>
                <c:pt idx="13">
                  <c:v>15</c:v>
                </c:pt>
                <c:pt idx="14">
                  <c:v>6</c:v>
                </c:pt>
                <c:pt idx="15">
                  <c:v>7</c:v>
                </c:pt>
                <c:pt idx="16">
                  <c:v>6</c:v>
                </c:pt>
                <c:pt idx="17">
                  <c:v>1</c:v>
                </c:pt>
                <c:pt idx="18">
                  <c:v>4</c:v>
                </c:pt>
                <c:pt idx="19">
                  <c:v>7</c:v>
                </c:pt>
                <c:pt idx="20">
                  <c:v>11</c:v>
                </c:pt>
                <c:pt idx="21">
                  <c:v>1</c:v>
                </c:pt>
                <c:pt idx="22">
                  <c:v>1</c:v>
                </c:pt>
                <c:pt idx="23">
                  <c:v>3</c:v>
                </c:pt>
                <c:pt idx="24">
                  <c:v>0</c:v>
                </c:pt>
                <c:pt idx="25">
                  <c:v>0</c:v>
                </c:pt>
                <c:pt idx="26">
                  <c:v>0</c:v>
                </c:pt>
                <c:pt idx="27">
                  <c:v>0</c:v>
                </c:pt>
              </c:numCache>
            </c:numRef>
          </c:val>
          <c:extLst>
            <c:ext xmlns:c16="http://schemas.microsoft.com/office/drawing/2014/chart" uri="{C3380CC4-5D6E-409C-BE32-E72D297353CC}">
              <c16:uniqueId val="{00000001-8EDB-4230-A105-7DBDE62C0CBE}"/>
            </c:ext>
          </c:extLst>
        </c:ser>
        <c:ser>
          <c:idx val="2"/>
          <c:order val="2"/>
          <c:tx>
            <c:strRef>
              <c:f>'Mean Speed Map'!$AE$110</c:f>
              <c:strCache>
                <c:ptCount val="1"/>
                <c:pt idx="0">
                  <c:v>&gt;70%</c:v>
                </c:pt>
              </c:strCache>
            </c:strRef>
          </c:tx>
          <c:spPr>
            <a:solidFill>
              <a:srgbClr val="FFFF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Map'!$AF$110:$BG$110</c:f>
              <c:numCache>
                <c:formatCode>0</c:formatCode>
                <c:ptCount val="28"/>
                <c:pt idx="0">
                  <c:v>0</c:v>
                </c:pt>
                <c:pt idx="1">
                  <c:v>0</c:v>
                </c:pt>
                <c:pt idx="2">
                  <c:v>0</c:v>
                </c:pt>
                <c:pt idx="3">
                  <c:v>0</c:v>
                </c:pt>
                <c:pt idx="4">
                  <c:v>0</c:v>
                </c:pt>
                <c:pt idx="5">
                  <c:v>0</c:v>
                </c:pt>
                <c:pt idx="6">
                  <c:v>2</c:v>
                </c:pt>
                <c:pt idx="7">
                  <c:v>0</c:v>
                </c:pt>
                <c:pt idx="8">
                  <c:v>1</c:v>
                </c:pt>
                <c:pt idx="9">
                  <c:v>0</c:v>
                </c:pt>
                <c:pt idx="10">
                  <c:v>2</c:v>
                </c:pt>
                <c:pt idx="11">
                  <c:v>3</c:v>
                </c:pt>
                <c:pt idx="12">
                  <c:v>2</c:v>
                </c:pt>
                <c:pt idx="13">
                  <c:v>0</c:v>
                </c:pt>
                <c:pt idx="14">
                  <c:v>0</c:v>
                </c:pt>
                <c:pt idx="15">
                  <c:v>1</c:v>
                </c:pt>
                <c:pt idx="16">
                  <c:v>0</c:v>
                </c:pt>
                <c:pt idx="17">
                  <c:v>0</c:v>
                </c:pt>
                <c:pt idx="18">
                  <c:v>1</c:v>
                </c:pt>
                <c:pt idx="19">
                  <c:v>2</c:v>
                </c:pt>
                <c:pt idx="20">
                  <c:v>2</c:v>
                </c:pt>
                <c:pt idx="21">
                  <c:v>0</c:v>
                </c:pt>
                <c:pt idx="22">
                  <c:v>0</c:v>
                </c:pt>
                <c:pt idx="23">
                  <c:v>2</c:v>
                </c:pt>
                <c:pt idx="24">
                  <c:v>0</c:v>
                </c:pt>
                <c:pt idx="25">
                  <c:v>0</c:v>
                </c:pt>
                <c:pt idx="26">
                  <c:v>0</c:v>
                </c:pt>
                <c:pt idx="27">
                  <c:v>0</c:v>
                </c:pt>
              </c:numCache>
            </c:numRef>
          </c:val>
          <c:extLst>
            <c:ext xmlns:c16="http://schemas.microsoft.com/office/drawing/2014/chart" uri="{C3380CC4-5D6E-409C-BE32-E72D297353CC}">
              <c16:uniqueId val="{00000002-8EDB-4230-A105-7DBDE62C0CBE}"/>
            </c:ext>
          </c:extLst>
        </c:ser>
        <c:ser>
          <c:idx val="3"/>
          <c:order val="3"/>
          <c:tx>
            <c:strRef>
              <c:f>'Mean Speed Map'!$AE$111</c:f>
              <c:strCache>
                <c:ptCount val="1"/>
                <c:pt idx="0">
                  <c:v>&gt;60%</c:v>
                </c:pt>
              </c:strCache>
            </c:strRef>
          </c:tx>
          <c:spPr>
            <a:solidFill>
              <a:srgbClr val="FFC000"/>
            </a:solidFill>
            <a:ln>
              <a:noFill/>
              <a:prstDash val="dash"/>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Map'!$AF$111:$BG$111</c:f>
              <c:numCache>
                <c:formatCode>0</c:formatCode>
                <c:ptCount val="28"/>
                <c:pt idx="0">
                  <c:v>0</c:v>
                </c:pt>
                <c:pt idx="1">
                  <c:v>0</c:v>
                </c:pt>
                <c:pt idx="2">
                  <c:v>0</c:v>
                </c:pt>
                <c:pt idx="3">
                  <c:v>0</c:v>
                </c:pt>
                <c:pt idx="4">
                  <c:v>0</c:v>
                </c:pt>
                <c:pt idx="5">
                  <c:v>0</c:v>
                </c:pt>
                <c:pt idx="6">
                  <c:v>0</c:v>
                </c:pt>
                <c:pt idx="7">
                  <c:v>1</c:v>
                </c:pt>
                <c:pt idx="8">
                  <c:v>0</c:v>
                </c:pt>
                <c:pt idx="9">
                  <c:v>2</c:v>
                </c:pt>
                <c:pt idx="10">
                  <c:v>0</c:v>
                </c:pt>
                <c:pt idx="11">
                  <c:v>0</c:v>
                </c:pt>
                <c:pt idx="12">
                  <c:v>0</c:v>
                </c:pt>
                <c:pt idx="13">
                  <c:v>0</c:v>
                </c:pt>
                <c:pt idx="14">
                  <c:v>0</c:v>
                </c:pt>
                <c:pt idx="15">
                  <c:v>1</c:v>
                </c:pt>
                <c:pt idx="16">
                  <c:v>0</c:v>
                </c:pt>
                <c:pt idx="17">
                  <c:v>0</c:v>
                </c:pt>
                <c:pt idx="18">
                  <c:v>0</c:v>
                </c:pt>
                <c:pt idx="19">
                  <c:v>1</c:v>
                </c:pt>
                <c:pt idx="20">
                  <c:v>0</c:v>
                </c:pt>
                <c:pt idx="21">
                  <c:v>0</c:v>
                </c:pt>
                <c:pt idx="22">
                  <c:v>0</c:v>
                </c:pt>
                <c:pt idx="23">
                  <c:v>0</c:v>
                </c:pt>
                <c:pt idx="24">
                  <c:v>0</c:v>
                </c:pt>
                <c:pt idx="25">
                  <c:v>0</c:v>
                </c:pt>
                <c:pt idx="26">
                  <c:v>0</c:v>
                </c:pt>
                <c:pt idx="27">
                  <c:v>0</c:v>
                </c:pt>
              </c:numCache>
            </c:numRef>
          </c:val>
          <c:extLst>
            <c:ext xmlns:c16="http://schemas.microsoft.com/office/drawing/2014/chart" uri="{C3380CC4-5D6E-409C-BE32-E72D297353CC}">
              <c16:uniqueId val="{00000003-8EDB-4230-A105-7DBDE62C0CBE}"/>
            </c:ext>
          </c:extLst>
        </c:ser>
        <c:ser>
          <c:idx val="4"/>
          <c:order val="4"/>
          <c:tx>
            <c:strRef>
              <c:f>'Mean Speed Map'!$AE$112</c:f>
              <c:strCache>
                <c:ptCount val="1"/>
                <c:pt idx="0">
                  <c:v>&lt;60%</c:v>
                </c:pt>
              </c:strCache>
            </c:strRef>
          </c:tx>
          <c:spPr>
            <a:solidFill>
              <a:srgbClr val="FF0000"/>
            </a:solidFill>
            <a:ln>
              <a:noFill/>
            </a:ln>
            <a:effectLst/>
          </c:spPr>
          <c:invertIfNegative val="0"/>
          <c:cat>
            <c:numRef>
              <c:f>'Mean Speed Map'!$AF$10:$BG$10</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'Mean Speed Map'!$AF$112:$BG$112</c:f>
              <c:numCache>
                <c:formatCode>0</c:formatCode>
                <c:ptCount val="28"/>
                <c:pt idx="0">
                  <c:v>0</c:v>
                </c:pt>
                <c:pt idx="1">
                  <c:v>0</c:v>
                </c:pt>
                <c:pt idx="2">
                  <c:v>0</c:v>
                </c:pt>
                <c:pt idx="3">
                  <c:v>0</c:v>
                </c:pt>
                <c:pt idx="4">
                  <c:v>0</c:v>
                </c:pt>
                <c:pt idx="5">
                  <c:v>0</c:v>
                </c:pt>
                <c:pt idx="6">
                  <c:v>0</c:v>
                </c:pt>
                <c:pt idx="7">
                  <c:v>1</c:v>
                </c:pt>
                <c:pt idx="8">
                  <c:v>0</c:v>
                </c:pt>
                <c:pt idx="9">
                  <c:v>1</c:v>
                </c:pt>
                <c:pt idx="10">
                  <c:v>0</c:v>
                </c:pt>
                <c:pt idx="11">
                  <c:v>0</c:v>
                </c:pt>
                <c:pt idx="12">
                  <c:v>0</c:v>
                </c:pt>
                <c:pt idx="13">
                  <c:v>0</c:v>
                </c:pt>
                <c:pt idx="14">
                  <c:v>0</c:v>
                </c:pt>
                <c:pt idx="15">
                  <c:v>0</c:v>
                </c:pt>
                <c:pt idx="16">
                  <c:v>1</c:v>
                </c:pt>
                <c:pt idx="17">
                  <c:v>0</c:v>
                </c:pt>
                <c:pt idx="18">
                  <c:v>0</c:v>
                </c:pt>
                <c:pt idx="19">
                  <c:v>0</c:v>
                </c:pt>
                <c:pt idx="20">
                  <c:v>2</c:v>
                </c:pt>
                <c:pt idx="21">
                  <c:v>1</c:v>
                </c:pt>
                <c:pt idx="22">
                  <c:v>0</c:v>
                </c:pt>
                <c:pt idx="23">
                  <c:v>1</c:v>
                </c:pt>
                <c:pt idx="24">
                  <c:v>0</c:v>
                </c:pt>
                <c:pt idx="25">
                  <c:v>0</c:v>
                </c:pt>
                <c:pt idx="26">
                  <c:v>0</c:v>
                </c:pt>
                <c:pt idx="27">
                  <c:v>0</c:v>
                </c:pt>
              </c:numCache>
            </c:numRef>
          </c:val>
          <c:extLst>
            <c:ext xmlns:c16="http://schemas.microsoft.com/office/drawing/2014/chart" uri="{C3380CC4-5D6E-409C-BE32-E72D297353CC}">
              <c16:uniqueId val="{00000004-8EDB-4230-A105-7DBDE62C0CBE}"/>
            </c:ext>
          </c:extLst>
        </c:ser>
        <c:dLbls>
          <c:showLegendKey val="0"/>
          <c:showVal val="0"/>
          <c:showCatName val="0"/>
          <c:showSerName val="0"/>
          <c:showPercent val="0"/>
          <c:showBubbleSize val="0"/>
        </c:dLbls>
        <c:gapWidth val="219"/>
        <c:overlap val="100"/>
        <c:axId val="638635960"/>
        <c:axId val="638636288"/>
      </c:barChart>
      <c:dateAx>
        <c:axId val="638635960"/>
        <c:scaling>
          <c:orientation val="minMax"/>
        </c:scaling>
        <c:delete val="0"/>
        <c:axPos val="b"/>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8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6288"/>
        <c:crosses val="autoZero"/>
        <c:auto val="1"/>
        <c:lblOffset val="100"/>
        <c:baseTimeUnit val="days"/>
      </c:dateAx>
      <c:valAx>
        <c:axId val="638636288"/>
        <c:scaling>
          <c:orientation val="minMax"/>
          <c:max val="96"/>
          <c:min val="0"/>
        </c:scaling>
        <c:delete val="0"/>
        <c:axPos val="l"/>
        <c:majorGridlines>
          <c:spPr>
            <a:ln w="9525" cap="flat" cmpd="sng" algn="ctr">
              <a:solidFill>
                <a:schemeClr val="bg1">
                  <a:lumMod val="85000"/>
                </a:schemeClr>
              </a:solidFill>
              <a:round/>
            </a:ln>
            <a:effectLst/>
          </c:spPr>
        </c:majorGridlines>
        <c:minorGridlines>
          <c:spPr>
            <a:ln w="9525" cap="flat" cmpd="sng" algn="ctr">
              <a:solidFill>
                <a:schemeClr val="tx1">
                  <a:lumMod val="5000"/>
                  <a:lumOff val="95000"/>
                </a:schemeClr>
              </a:solidFill>
              <a:round/>
            </a:ln>
            <a:effectLst/>
          </c:spPr>
        </c:min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900">
                    <a:latin typeface="Tahoma" panose="020B0604030504040204" pitchFamily="34" charset="0"/>
                    <a:ea typeface="Tahoma" panose="020B0604030504040204" pitchFamily="34" charset="0"/>
                    <a:cs typeface="Tahoma" panose="020B0604030504040204" pitchFamily="34" charset="0"/>
                  </a:rPr>
                  <a:t>Number of Periods</a:t>
                </a:r>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38635960"/>
        <c:crosses val="autoZero"/>
        <c:crossBetween val="between"/>
        <c:majorUnit val="8"/>
        <c:minorUnit val="2"/>
      </c:valAx>
      <c:spPr>
        <a:noFill/>
        <a:ln>
          <a:solidFill>
            <a:schemeClr val="bg1">
              <a:lumMod val="85000"/>
            </a:schemeClr>
          </a:solid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a:t>
            </a:r>
            <a:r>
              <a:rPr lang="en-GB" sz="1000" b="1"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 </a:t>
            </a:r>
            <a:r>
              <a:rPr lang="en-GB" sz="1000" b="1">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5-Day Speed Bin Distributions (mph)</a:t>
            </a: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A-B'!$A$35</c:f>
              <c:strCache>
                <c:ptCount val="1"/>
                <c:pt idx="0">
                  <c:v>07:00 - 19:00</c:v>
                </c:pt>
              </c:strCache>
            </c:strRef>
          </c:tx>
          <c:spPr>
            <a:solidFill>
              <a:schemeClr val="accent1"/>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A-B'!$B$35:$T$35</c:f>
              <c:numCache>
                <c:formatCode>0</c:formatCode>
                <c:ptCount val="19"/>
                <c:pt idx="0">
                  <c:v>583</c:v>
                </c:pt>
                <c:pt idx="1">
                  <c:v>2238</c:v>
                </c:pt>
                <c:pt idx="2">
                  <c:v>6206</c:v>
                </c:pt>
                <c:pt idx="3">
                  <c:v>3826</c:v>
                </c:pt>
                <c:pt idx="4">
                  <c:v>673</c:v>
                </c:pt>
                <c:pt idx="5">
                  <c:v>66</c:v>
                </c:pt>
                <c:pt idx="6">
                  <c:v>12</c:v>
                </c:pt>
                <c:pt idx="7">
                  <c:v>6</c:v>
                </c:pt>
                <c:pt idx="8">
                  <c:v>0</c:v>
                </c:pt>
                <c:pt idx="9">
                  <c:v>3</c:v>
                </c:pt>
                <c:pt idx="10">
                  <c:v>0</c:v>
                </c:pt>
                <c:pt idx="11">
                  <c:v>1</c:v>
                </c:pt>
                <c:pt idx="12">
                  <c:v>0</c:v>
                </c:pt>
                <c:pt idx="13">
                  <c:v>0</c:v>
                </c:pt>
                <c:pt idx="14">
                  <c:v>0</c:v>
                </c:pt>
                <c:pt idx="15">
                  <c:v>1</c:v>
                </c:pt>
                <c:pt idx="16">
                  <c:v>0</c:v>
                </c:pt>
                <c:pt idx="17">
                  <c:v>0</c:v>
                </c:pt>
                <c:pt idx="18">
                  <c:v>0</c:v>
                </c:pt>
              </c:numCache>
            </c:numRef>
          </c:val>
          <c:extLst>
            <c:ext xmlns:c16="http://schemas.microsoft.com/office/drawing/2014/chart" uri="{C3380CC4-5D6E-409C-BE32-E72D297353CC}">
              <c16:uniqueId val="{00000000-3860-4ADD-8F05-BB1088587B1D}"/>
            </c:ext>
          </c:extLst>
        </c:ser>
        <c:ser>
          <c:idx val="1"/>
          <c:order val="1"/>
          <c:tx>
            <c:strRef>
              <c:f>'Speed Summary A-B'!$A$36</c:f>
              <c:strCache>
                <c:ptCount val="1"/>
                <c:pt idx="0">
                  <c:v>06:00 - 22:00</c:v>
                </c:pt>
              </c:strCache>
            </c:strRef>
          </c:tx>
          <c:spPr>
            <a:solidFill>
              <a:schemeClr val="accent2"/>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A-B'!$B$36:$T$36</c:f>
              <c:numCache>
                <c:formatCode>0</c:formatCode>
                <c:ptCount val="19"/>
                <c:pt idx="0">
                  <c:v>609</c:v>
                </c:pt>
                <c:pt idx="1">
                  <c:v>2397</c:v>
                </c:pt>
                <c:pt idx="2">
                  <c:v>7099</c:v>
                </c:pt>
                <c:pt idx="3">
                  <c:v>4609</c:v>
                </c:pt>
                <c:pt idx="4">
                  <c:v>810</c:v>
                </c:pt>
                <c:pt idx="5">
                  <c:v>83</c:v>
                </c:pt>
                <c:pt idx="6">
                  <c:v>16</c:v>
                </c:pt>
                <c:pt idx="7">
                  <c:v>6</c:v>
                </c:pt>
                <c:pt idx="8">
                  <c:v>0</c:v>
                </c:pt>
                <c:pt idx="9">
                  <c:v>3</c:v>
                </c:pt>
                <c:pt idx="10">
                  <c:v>0</c:v>
                </c:pt>
                <c:pt idx="11">
                  <c:v>1</c:v>
                </c:pt>
                <c:pt idx="12">
                  <c:v>0</c:v>
                </c:pt>
                <c:pt idx="13">
                  <c:v>0</c:v>
                </c:pt>
                <c:pt idx="14">
                  <c:v>0</c:v>
                </c:pt>
                <c:pt idx="15">
                  <c:v>1</c:v>
                </c:pt>
                <c:pt idx="16">
                  <c:v>0</c:v>
                </c:pt>
                <c:pt idx="17">
                  <c:v>0</c:v>
                </c:pt>
                <c:pt idx="18">
                  <c:v>0</c:v>
                </c:pt>
              </c:numCache>
            </c:numRef>
          </c:val>
          <c:extLst>
            <c:ext xmlns:c16="http://schemas.microsoft.com/office/drawing/2014/chart" uri="{C3380CC4-5D6E-409C-BE32-E72D297353CC}">
              <c16:uniqueId val="{00000001-3860-4ADD-8F05-BB1088587B1D}"/>
            </c:ext>
          </c:extLst>
        </c:ser>
        <c:ser>
          <c:idx val="2"/>
          <c:order val="2"/>
          <c:tx>
            <c:strRef>
              <c:f>'Speed Summary A-B'!$A$37</c:f>
              <c:strCache>
                <c:ptCount val="1"/>
                <c:pt idx="0">
                  <c:v>06:00 - 00:00</c:v>
                </c:pt>
              </c:strCache>
            </c:strRef>
          </c:tx>
          <c:spPr>
            <a:solidFill>
              <a:schemeClr val="accent3"/>
            </a:solidFill>
            <a:ln>
              <a:noFill/>
            </a:ln>
            <a:effectLst/>
          </c:spPr>
          <c:invertIfNegative val="0"/>
          <c:cat>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A-B'!$B$37:$T$37</c:f>
              <c:numCache>
                <c:formatCode>0</c:formatCode>
                <c:ptCount val="19"/>
                <c:pt idx="0">
                  <c:v>615</c:v>
                </c:pt>
                <c:pt idx="1">
                  <c:v>2427</c:v>
                </c:pt>
                <c:pt idx="2">
                  <c:v>7252</c:v>
                </c:pt>
                <c:pt idx="3">
                  <c:v>4723</c:v>
                </c:pt>
                <c:pt idx="4">
                  <c:v>863</c:v>
                </c:pt>
                <c:pt idx="5">
                  <c:v>90</c:v>
                </c:pt>
                <c:pt idx="6">
                  <c:v>17</c:v>
                </c:pt>
                <c:pt idx="7">
                  <c:v>7</c:v>
                </c:pt>
                <c:pt idx="8">
                  <c:v>0</c:v>
                </c:pt>
                <c:pt idx="9">
                  <c:v>3</c:v>
                </c:pt>
                <c:pt idx="10">
                  <c:v>0</c:v>
                </c:pt>
                <c:pt idx="11">
                  <c:v>1</c:v>
                </c:pt>
                <c:pt idx="12">
                  <c:v>0</c:v>
                </c:pt>
                <c:pt idx="13">
                  <c:v>0</c:v>
                </c:pt>
                <c:pt idx="14">
                  <c:v>0</c:v>
                </c:pt>
                <c:pt idx="15">
                  <c:v>1</c:v>
                </c:pt>
                <c:pt idx="16">
                  <c:v>0</c:v>
                </c:pt>
                <c:pt idx="17">
                  <c:v>0</c:v>
                </c:pt>
                <c:pt idx="18">
                  <c:v>0</c:v>
                </c:pt>
              </c:numCache>
            </c:numRef>
          </c:val>
          <c:extLst>
            <c:ext xmlns:c16="http://schemas.microsoft.com/office/drawing/2014/chart" uri="{C3380CC4-5D6E-409C-BE32-E72D297353CC}">
              <c16:uniqueId val="{00000002-3860-4ADD-8F05-BB1088587B1D}"/>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A-B'!$A$38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A-B'!$B$10:$T$10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A-B'!$B$38:$T$38</c:f>
              <c:numCache>
                <c:formatCode>0</c:formatCode>
                <c:ptCount val="19"/>
                <c:pt idx="0">
                  <c:v>628</c:v>
                </c:pt>
                <c:pt idx="1">
                  <c:v>2473</c:v>
                </c:pt>
                <c:pt idx="2">
                  <c:v>7432</c:v>
                </c:pt>
                <c:pt idx="3">
                  <c:v>4939</c:v>
                </c:pt>
                <c:pt idx="4">
                  <c:v>947</c:v>
                </c:pt>
                <c:pt idx="5">
                  <c:v>97</c:v>
                </c:pt>
                <c:pt idx="6">
                  <c:v>17</c:v>
                </c:pt>
                <c:pt idx="7">
                  <c:v>7</c:v>
                </c:pt>
                <c:pt idx="8">
                  <c:v>0</c:v>
                </c:pt>
                <c:pt idx="9">
                  <c:v>3</c:v>
                </c:pt>
                <c:pt idx="10">
                  <c:v>0</c:v>
                </c:pt>
                <c:pt idx="11">
                  <c:v>1</c:v>
                </c:pt>
                <c:pt idx="12">
                  <c:v>0</c:v>
                </c:pt>
                <c:pt idx="13">
                  <c:v>0</c:v>
                </c:pt>
                <c:pt idx="14">
                  <c:v>0</c:v>
                </c:pt>
                <c:pt idx="15">
                  <c:v>1</c:v>
                </c:pt>
                <c:pt idx="16">
                  <c:v>0</c:v>
                </c:pt>
                <c:pt idx="17">
                  <c:v>0</c:v>
                </c:pt>
                <c:pt idx="18">
                  <c:v>0</c:v>
                </c:pt>
              </c:numCache>
            </c:numRef>
          </c:yVal>
          <c:smooth val="1"/>
          <c:extLst>
            <c:ext xmlns:c16="http://schemas.microsoft.com/office/drawing/2014/chart" uri="{C3380CC4-5D6E-409C-BE32-E72D297353CC}">
              <c16:uniqueId val="{00000003-3860-4ADD-8F05-BB1088587B1D}"/>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ax val="16000"/>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sz="1000" b="1">
                <a:latin typeface="Tahoma" panose="020B0604030504040204" pitchFamily="34" charset="0"/>
                <a:ea typeface="Tahoma" panose="020B0604030504040204" pitchFamily="34" charset="0"/>
                <a:cs typeface="Tahoma" panose="020B0604030504040204" pitchFamily="34" charset="0"/>
              </a:rPr>
              <a:t>B-A -</a:t>
            </a:r>
            <a:r>
              <a:rPr lang="en-GB" sz="1000" b="1" baseline="0">
                <a:latin typeface="Tahoma" panose="020B0604030504040204" pitchFamily="34" charset="0"/>
                <a:ea typeface="Tahoma" panose="020B0604030504040204" pitchFamily="34" charset="0"/>
                <a:cs typeface="Tahoma" panose="020B0604030504040204" pitchFamily="34" charset="0"/>
              </a:rPr>
              <a:t> </a:t>
            </a:r>
            <a:r>
              <a:rPr lang="en-GB" sz="1000" b="1">
                <a:latin typeface="Tahoma" panose="020B0604030504040204" pitchFamily="34" charset="0"/>
                <a:ea typeface="Tahoma" panose="020B0604030504040204" pitchFamily="34" charset="0"/>
                <a:cs typeface="Tahoma" panose="020B0604030504040204" pitchFamily="34" charset="0"/>
              </a:rPr>
              <a:t>5-Day</a:t>
            </a:r>
            <a:r>
              <a:rPr lang="en-GB" sz="1000" b="1" baseline="0">
                <a:latin typeface="Tahoma" panose="020B0604030504040204" pitchFamily="34" charset="0"/>
                <a:ea typeface="Tahoma" panose="020B0604030504040204" pitchFamily="34" charset="0"/>
                <a:cs typeface="Tahoma" panose="020B0604030504040204" pitchFamily="34" charset="0"/>
              </a:rPr>
              <a:t> Speed Bin Distributions (mph)</a:t>
            </a:r>
            <a:endParaRPr lang="en-GB" sz="1000" b="1">
              <a:latin typeface="Tahoma" panose="020B0604030504040204" pitchFamily="34" charset="0"/>
              <a:ea typeface="Tahoma" panose="020B0604030504040204" pitchFamily="34" charset="0"/>
              <a:cs typeface="Tahoma" panose="020B0604030504040204" pitchFamily="34" charset="0"/>
            </a:endParaRPr>
          </a:p>
        </c:rich>
      </c:tx>
      <c:overlay val="0"/>
      <c:spPr>
        <a:noFill/>
        <a:ln>
          <a:noFill/>
        </a:ln>
        <a:effectLst/>
      </c:spPr>
      <c:txPr>
        <a:bodyPr rot="0" spcFirstLastPara="1" vertOverflow="ellipsis" vert="horz" wrap="square" anchor="ctr" anchorCtr="1"/>
        <a:lstStyle/>
        <a:p>
          <a:pPr>
            <a:defRPr sz="1000" b="1"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strRef>
              <c:f>'Speed Summary B-A'!$A$35</c:f>
              <c:strCache>
                <c:ptCount val="1"/>
                <c:pt idx="0">
                  <c:v>07:00 - 19:00</c:v>
                </c:pt>
              </c:strCache>
            </c:strRef>
          </c:tx>
          <c:spPr>
            <a:solidFill>
              <a:schemeClr val="accent1"/>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B-A'!$B$35:$T$35</c:f>
              <c:numCache>
                <c:formatCode>0</c:formatCode>
                <c:ptCount val="19"/>
                <c:pt idx="0">
                  <c:v>401</c:v>
                </c:pt>
                <c:pt idx="1">
                  <c:v>1681</c:v>
                </c:pt>
                <c:pt idx="2">
                  <c:v>8786</c:v>
                </c:pt>
                <c:pt idx="3">
                  <c:v>10486</c:v>
                </c:pt>
                <c:pt idx="4">
                  <c:v>1891</c:v>
                </c:pt>
                <c:pt idx="5">
                  <c:v>181</c:v>
                </c:pt>
                <c:pt idx="6">
                  <c:v>28</c:v>
                </c:pt>
                <c:pt idx="7">
                  <c:v>5</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0-E5AB-4D64-B57E-28E9091C4F87}"/>
            </c:ext>
          </c:extLst>
        </c:ser>
        <c:ser>
          <c:idx val="1"/>
          <c:order val="1"/>
          <c:tx>
            <c:strRef>
              <c:f>'Speed Summary B-A'!$A$36</c:f>
              <c:strCache>
                <c:ptCount val="1"/>
                <c:pt idx="0">
                  <c:v>06:00 - 22:00</c:v>
                </c:pt>
              </c:strCache>
            </c:strRef>
          </c:tx>
          <c:spPr>
            <a:solidFill>
              <a:schemeClr val="accent2"/>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B-A'!$B$36:$T$36</c:f>
              <c:numCache>
                <c:formatCode>0</c:formatCode>
                <c:ptCount val="19"/>
                <c:pt idx="0">
                  <c:v>528</c:v>
                </c:pt>
                <c:pt idx="1">
                  <c:v>2161</c:v>
                </c:pt>
                <c:pt idx="2">
                  <c:v>10465</c:v>
                </c:pt>
                <c:pt idx="3">
                  <c:v>13254</c:v>
                </c:pt>
                <c:pt idx="4">
                  <c:v>2573</c:v>
                </c:pt>
                <c:pt idx="5">
                  <c:v>251</c:v>
                </c:pt>
                <c:pt idx="6">
                  <c:v>31</c:v>
                </c:pt>
                <c:pt idx="7">
                  <c:v>7</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1-E5AB-4D64-B57E-28E9091C4F87}"/>
            </c:ext>
          </c:extLst>
        </c:ser>
        <c:ser>
          <c:idx val="2"/>
          <c:order val="2"/>
          <c:tx>
            <c:strRef>
              <c:f>'Speed Summary B-A'!$A$37</c:f>
              <c:strCache>
                <c:ptCount val="1"/>
                <c:pt idx="0">
                  <c:v>06:00 - 00:00</c:v>
                </c:pt>
              </c:strCache>
            </c:strRef>
          </c:tx>
          <c:spPr>
            <a:solidFill>
              <a:schemeClr val="accent3"/>
            </a:solidFill>
            <a:ln>
              <a:noFill/>
            </a:ln>
            <a:effectLst/>
          </c:spPr>
          <c:invertIfNegative val="0"/>
          <c:cat>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cat>
          <c:val>
            <c:numRef>
              <c:f>'Speed Summary B-A'!$B$37:$T$37</c:f>
              <c:numCache>
                <c:formatCode>0</c:formatCode>
                <c:ptCount val="19"/>
                <c:pt idx="0">
                  <c:v>542</c:v>
                </c:pt>
                <c:pt idx="1">
                  <c:v>2211</c:v>
                </c:pt>
                <c:pt idx="2">
                  <c:v>10692</c:v>
                </c:pt>
                <c:pt idx="3">
                  <c:v>13580</c:v>
                </c:pt>
                <c:pt idx="4">
                  <c:v>2634</c:v>
                </c:pt>
                <c:pt idx="5">
                  <c:v>265</c:v>
                </c:pt>
                <c:pt idx="6">
                  <c:v>37</c:v>
                </c:pt>
                <c:pt idx="7">
                  <c:v>7</c:v>
                </c:pt>
                <c:pt idx="8">
                  <c:v>0</c:v>
                </c:pt>
                <c:pt idx="9">
                  <c:v>0</c:v>
                </c:pt>
                <c:pt idx="10">
                  <c:v>0</c:v>
                </c:pt>
                <c:pt idx="11">
                  <c:v>0</c:v>
                </c:pt>
                <c:pt idx="12">
                  <c:v>0</c:v>
                </c:pt>
                <c:pt idx="13">
                  <c:v>0</c:v>
                </c:pt>
                <c:pt idx="14">
                  <c:v>0</c:v>
                </c:pt>
                <c:pt idx="15">
                  <c:v>0</c:v>
                </c:pt>
                <c:pt idx="16">
                  <c:v>0</c:v>
                </c:pt>
                <c:pt idx="17">
                  <c:v>0</c:v>
                </c:pt>
                <c:pt idx="18">
                  <c:v>0</c:v>
                </c:pt>
              </c:numCache>
            </c:numRef>
          </c:val>
          <c:extLst>
            <c:ext xmlns:c16="http://schemas.microsoft.com/office/drawing/2014/chart" uri="{C3380CC4-5D6E-409C-BE32-E72D297353CC}">
              <c16:uniqueId val="{00000002-E5AB-4D64-B57E-28E9091C4F87}"/>
            </c:ext>
          </c:extLst>
        </c:ser>
        <c:dLbls>
          <c:showLegendKey val="0"/>
          <c:showVal val="0"/>
          <c:showCatName val="0"/>
          <c:showSerName val="0"/>
          <c:showPercent val="0"/>
          <c:showBubbleSize val="0"/>
        </c:dLbls>
        <c:gapWidth val="0"/>
        <c:axId val="900779880"/>
        <c:axId val="900778240"/>
      </c:barChart>
      <c:scatterChart>
        <c:scatterStyle val="smoothMarker"/>
        <c:varyColors val="0"/>
        <c:ser>
          <c:idx val="3"/>
          <c:order val="3"/>
          <c:tx>
            <c:strRef>
              <c:f>'Speed Summary B-A'!$A$38</c:f>
              <c:strCache>
                <c:ptCount val="1"/>
                <c:pt idx="0">
                  <c:v>00:00 - 00:00</c:v>
                </c:pt>
              </c:strCache>
            </c:strRef>
          </c:tx>
          <c:spPr>
            <a:ln w="28575" cap="rnd">
              <a:solidFill>
                <a:schemeClr val="accent4"/>
              </a:solidFill>
              <a:round/>
            </a:ln>
            <a:effectLst/>
          </c:spPr>
          <c:marker>
            <c:symbol val="circle"/>
            <c:size val="5"/>
            <c:spPr>
              <a:solidFill>
                <a:schemeClr val="accent4"/>
              </a:solidFill>
              <a:ln w="9525">
                <a:solidFill>
                  <a:schemeClr val="lt1"/>
                </a:solidFill>
              </a:ln>
              <a:effectLst/>
            </c:spPr>
          </c:marker>
          <c:xVal>
            <c:strRef>
              <c:f>'Speed Summary B-A'!$B$10:$T$10</c:f>
              <c:strCache>
                <c:ptCount val="19"/>
                <c:pt idx="0">
                  <c:v>5-10</c:v>
                </c:pt>
                <c:pt idx="1">
                  <c:v>10-15</c:v>
                </c:pt>
                <c:pt idx="2">
                  <c:v>15-20</c:v>
                </c:pt>
                <c:pt idx="3">
                  <c:v>20-25</c:v>
                </c:pt>
                <c:pt idx="4">
                  <c:v>25-30</c:v>
                </c:pt>
                <c:pt idx="5">
                  <c:v>30-35</c:v>
                </c:pt>
                <c:pt idx="6">
                  <c:v>35-40</c:v>
                </c:pt>
                <c:pt idx="7">
                  <c:v>40-45</c:v>
                </c:pt>
                <c:pt idx="8">
                  <c:v>45-50</c:v>
                </c:pt>
                <c:pt idx="9">
                  <c:v>50-55</c:v>
                </c:pt>
                <c:pt idx="10">
                  <c:v>55-60</c:v>
                </c:pt>
                <c:pt idx="11">
                  <c:v>60-65</c:v>
                </c:pt>
                <c:pt idx="12">
                  <c:v>65-70</c:v>
                </c:pt>
                <c:pt idx="13">
                  <c:v>70-75</c:v>
                </c:pt>
                <c:pt idx="14">
                  <c:v>75-80</c:v>
                </c:pt>
                <c:pt idx="15">
                  <c:v>80-85</c:v>
                </c:pt>
                <c:pt idx="16">
                  <c:v>85-90</c:v>
                </c:pt>
                <c:pt idx="17">
                  <c:v>90-95</c:v>
                </c:pt>
                <c:pt idx="18">
                  <c:v>95-100</c:v>
                </c:pt>
              </c:strCache>
            </c:strRef>
          </c:xVal>
          <c:yVal>
            <c:numRef>
              <c:f>'Speed Summary B-A'!$B$38:$T$38</c:f>
              <c:numCache>
                <c:formatCode>0</c:formatCode>
                <c:ptCount val="19"/>
                <c:pt idx="0">
                  <c:v>569</c:v>
                </c:pt>
                <c:pt idx="1">
                  <c:v>2299</c:v>
                </c:pt>
                <c:pt idx="2">
                  <c:v>11080</c:v>
                </c:pt>
                <c:pt idx="3">
                  <c:v>14848</c:v>
                </c:pt>
                <c:pt idx="4">
                  <c:v>3020</c:v>
                </c:pt>
                <c:pt idx="5">
                  <c:v>314</c:v>
                </c:pt>
                <c:pt idx="6">
                  <c:v>38</c:v>
                </c:pt>
                <c:pt idx="7">
                  <c:v>7</c:v>
                </c:pt>
                <c:pt idx="8">
                  <c:v>0</c:v>
                </c:pt>
                <c:pt idx="9">
                  <c:v>0</c:v>
                </c:pt>
                <c:pt idx="10">
                  <c:v>0</c:v>
                </c:pt>
                <c:pt idx="11">
                  <c:v>0</c:v>
                </c:pt>
                <c:pt idx="12">
                  <c:v>0</c:v>
                </c:pt>
                <c:pt idx="13">
                  <c:v>0</c:v>
                </c:pt>
                <c:pt idx="14">
                  <c:v>0</c:v>
                </c:pt>
                <c:pt idx="15">
                  <c:v>0</c:v>
                </c:pt>
                <c:pt idx="16">
                  <c:v>0</c:v>
                </c:pt>
                <c:pt idx="17">
                  <c:v>0</c:v>
                </c:pt>
                <c:pt idx="18">
                  <c:v>0</c:v>
                </c:pt>
              </c:numCache>
            </c:numRef>
          </c:yVal>
          <c:smooth val="1"/>
          <c:extLst>
            <c:ext xmlns:c16="http://schemas.microsoft.com/office/drawing/2014/chart" uri="{C3380CC4-5D6E-409C-BE32-E72D297353CC}">
              <c16:uniqueId val="{00000003-E5AB-4D64-B57E-28E9091C4F87}"/>
            </c:ext>
          </c:extLst>
        </c:ser>
        <c:dLbls>
          <c:showLegendKey val="0"/>
          <c:showVal val="0"/>
          <c:showCatName val="0"/>
          <c:showSerName val="0"/>
          <c:showPercent val="0"/>
          <c:showBubbleSize val="0"/>
        </c:dLbls>
        <c:axId val="900779880"/>
        <c:axId val="900778240"/>
      </c:scatterChart>
      <c:catAx>
        <c:axId val="900779880"/>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8240"/>
        <c:crosses val="autoZero"/>
        <c:auto val="1"/>
        <c:lblAlgn val="ctr"/>
        <c:lblOffset val="100"/>
        <c:noMultiLvlLbl val="0"/>
      </c:catAx>
      <c:valAx>
        <c:axId val="900778240"/>
        <c:scaling>
          <c:orientation val="minMax"/>
          <c:min val="0"/>
        </c:scaling>
        <c:delete val="0"/>
        <c:axPos val="l"/>
        <c:majorGridlines>
          <c:spPr>
            <a:ln w="9525" cap="flat" cmpd="sng" algn="ctr">
              <a:solidFill>
                <a:schemeClr val="tx1">
                  <a:lumMod val="15000"/>
                  <a:lumOff val="85000"/>
                </a:schemeClr>
              </a:solidFill>
              <a:round/>
            </a:ln>
            <a:effectLst/>
          </c:spPr>
        </c:majorGridlines>
        <c:minorGridlines>
          <c:spPr>
            <a:ln w="9525" cap="flat" cmpd="sng" algn="ctr">
              <a:solidFill>
                <a:schemeClr val="tx1">
                  <a:lumMod val="15000"/>
                  <a:lumOff val="85000"/>
                </a:schemeClr>
              </a:solidFill>
              <a:round/>
            </a:ln>
            <a:effectLst/>
          </c:spPr>
        </c:minorGridlines>
        <c:title>
          <c:tx>
            <c:rich>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GB">
                    <a:latin typeface="Tahoma" panose="020B0604030504040204" pitchFamily="34" charset="0"/>
                    <a:ea typeface="Tahoma" panose="020B0604030504040204" pitchFamily="34" charset="0"/>
                    <a:cs typeface="Tahoma" panose="020B0604030504040204" pitchFamily="34" charset="0"/>
                  </a:rPr>
                  <a:t>Number of Vehicles</a:t>
                </a:r>
              </a:p>
            </c:rich>
          </c:tx>
          <c:overlay val="0"/>
          <c:spPr>
            <a:noFill/>
            <a:ln>
              <a:noFill/>
            </a:ln>
            <a:effectLst/>
          </c:spPr>
          <c:txPr>
            <a:bodyPr rot="-54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900779880"/>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userShapes r:id="rId3"/>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sz="100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rPr>
              <a:t>A-B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Visibility'!$B$13:$AC$13</c:f>
              <c:numCache>
                <c:formatCode>0.0</c:formatCode>
                <c:ptCount val="28"/>
                <c:pt idx="0">
                  <c:v>0</c:v>
                </c:pt>
                <c:pt idx="1">
                  <c:v>0</c:v>
                </c:pt>
                <c:pt idx="2">
                  <c:v>0</c:v>
                </c:pt>
                <c:pt idx="3">
                  <c:v>0</c:v>
                </c:pt>
                <c:pt idx="4">
                  <c:v>19.100000000000001</c:v>
                </c:pt>
                <c:pt idx="5">
                  <c:v>19</c:v>
                </c:pt>
                <c:pt idx="6">
                  <c:v>19.2</c:v>
                </c:pt>
                <c:pt idx="7">
                  <c:v>17.899999999999999</c:v>
                </c:pt>
                <c:pt idx="8">
                  <c:v>18.7</c:v>
                </c:pt>
                <c:pt idx="9">
                  <c:v>18.2</c:v>
                </c:pt>
                <c:pt idx="10">
                  <c:v>18.600000000000001</c:v>
                </c:pt>
                <c:pt idx="11">
                  <c:v>18.2</c:v>
                </c:pt>
                <c:pt idx="12">
                  <c:v>19.7</c:v>
                </c:pt>
                <c:pt idx="13">
                  <c:v>20.7</c:v>
                </c:pt>
                <c:pt idx="14">
                  <c:v>18.2</c:v>
                </c:pt>
                <c:pt idx="15">
                  <c:v>18.399999999999999</c:v>
                </c:pt>
                <c:pt idx="16">
                  <c:v>18.2</c:v>
                </c:pt>
                <c:pt idx="17">
                  <c:v>18.600000000000001</c:v>
                </c:pt>
                <c:pt idx="18">
                  <c:v>19.5</c:v>
                </c:pt>
                <c:pt idx="19">
                  <c:v>20</c:v>
                </c:pt>
                <c:pt idx="20">
                  <c:v>19.899999999999999</c:v>
                </c:pt>
                <c:pt idx="21">
                  <c:v>18.899999999999999</c:v>
                </c:pt>
                <c:pt idx="22">
                  <c:v>18.7</c:v>
                </c:pt>
                <c:pt idx="23">
                  <c:v>18.7</c:v>
                </c:pt>
                <c:pt idx="24">
                  <c:v>18</c:v>
                </c:pt>
                <c:pt idx="25">
                  <c:v>0</c:v>
                </c:pt>
                <c:pt idx="26">
                  <c:v>0</c:v>
                </c:pt>
                <c:pt idx="27">
                  <c:v>0</c:v>
                </c:pt>
              </c:numCache>
            </c:numRef>
          </c:val>
          <c:extLst>
            <c:ext xmlns:c16="http://schemas.microsoft.com/office/drawing/2014/chart" uri="{C3380CC4-5D6E-409C-BE32-E72D297353CC}">
              <c16:uniqueId val="{00000000-6861-44CC-9DD4-0955ACABBCCC}"/>
            </c:ext>
          </c:extLst>
        </c:ser>
        <c:ser>
          <c:idx val="1"/>
          <c:order val="1"/>
          <c:tx>
            <c:v>85%ile Speed</c:v>
          </c:tx>
          <c:spPr>
            <a:solidFill>
              <a:schemeClr val="accent2"/>
            </a:solidFill>
            <a:ln>
              <a:noFill/>
            </a:ln>
            <a:effectLst/>
          </c:spPr>
          <c:invertIfNegative val="0"/>
          <c:cat>
            <c:numRef>
              <c:f>'Speeds &amp; Visibility'!$B$11:$AC$11</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Visibility'!$B$14:$AC$14</c:f>
              <c:numCache>
                <c:formatCode>0.0</c:formatCode>
                <c:ptCount val="28"/>
                <c:pt idx="0">
                  <c:v>0</c:v>
                </c:pt>
                <c:pt idx="1">
                  <c:v>0</c:v>
                </c:pt>
                <c:pt idx="2">
                  <c:v>0</c:v>
                </c:pt>
                <c:pt idx="3">
                  <c:v>0</c:v>
                </c:pt>
                <c:pt idx="4">
                  <c:v>23.7</c:v>
                </c:pt>
                <c:pt idx="5">
                  <c:v>23.5</c:v>
                </c:pt>
                <c:pt idx="6">
                  <c:v>23.7</c:v>
                </c:pt>
                <c:pt idx="7">
                  <c:v>22.4</c:v>
                </c:pt>
                <c:pt idx="8">
                  <c:v>22.5</c:v>
                </c:pt>
                <c:pt idx="9">
                  <c:v>22</c:v>
                </c:pt>
                <c:pt idx="10">
                  <c:v>22.8</c:v>
                </c:pt>
                <c:pt idx="11">
                  <c:v>22.5</c:v>
                </c:pt>
                <c:pt idx="12">
                  <c:v>23.5</c:v>
                </c:pt>
                <c:pt idx="13">
                  <c:v>25.1</c:v>
                </c:pt>
                <c:pt idx="14">
                  <c:v>23</c:v>
                </c:pt>
                <c:pt idx="15">
                  <c:v>22.9</c:v>
                </c:pt>
                <c:pt idx="16">
                  <c:v>22.5</c:v>
                </c:pt>
                <c:pt idx="17">
                  <c:v>23.2</c:v>
                </c:pt>
                <c:pt idx="18">
                  <c:v>23.8</c:v>
                </c:pt>
                <c:pt idx="19">
                  <c:v>24.1</c:v>
                </c:pt>
                <c:pt idx="20">
                  <c:v>24.4</c:v>
                </c:pt>
                <c:pt idx="21">
                  <c:v>23.7</c:v>
                </c:pt>
                <c:pt idx="22">
                  <c:v>23.3</c:v>
                </c:pt>
                <c:pt idx="23">
                  <c:v>22.9</c:v>
                </c:pt>
                <c:pt idx="24">
                  <c:v>22.7</c:v>
                </c:pt>
                <c:pt idx="25">
                  <c:v>0</c:v>
                </c:pt>
                <c:pt idx="26">
                  <c:v>0</c:v>
                </c:pt>
                <c:pt idx="27">
                  <c:v>0</c:v>
                </c:pt>
              </c:numCache>
            </c:numRef>
          </c:val>
          <c:extLst>
            <c:ext xmlns:c16="http://schemas.microsoft.com/office/drawing/2014/chart" uri="{C3380CC4-5D6E-409C-BE32-E72D297353CC}">
              <c16:uniqueId val="{00000005-6861-44CC-9DD4-0955ACABBCCC}"/>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r>
              <a:rPr lang="en-US"/>
              <a:t>B-A - Daily Mean and 85%ile Speeds</a:t>
            </a:r>
          </a:p>
        </c:rich>
      </c:tx>
      <c:overlay val="0"/>
      <c:spPr>
        <a:noFill/>
        <a:ln>
          <a:noFill/>
        </a:ln>
        <a:effectLst/>
      </c:spPr>
      <c:txPr>
        <a:bodyPr rot="0" spcFirstLastPara="1" vertOverflow="ellipsis" vert="horz" wrap="square" anchor="ctr" anchorCtr="1"/>
        <a:lstStyle/>
        <a:p>
          <a:pPr>
            <a:defRPr sz="1000" b="1" i="0" u="none" strike="noStrike" kern="1200" spc="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title>
    <c:autoTitleDeleted val="0"/>
    <c:plotArea>
      <c:layout/>
      <c:barChart>
        <c:barDir val="col"/>
        <c:grouping val="clustered"/>
        <c:varyColors val="0"/>
        <c:ser>
          <c:idx val="0"/>
          <c:order val="0"/>
          <c:tx>
            <c:v>Mean Speed</c:v>
          </c:tx>
          <c:spPr>
            <a:solidFill>
              <a:schemeClr val="accent1"/>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Visibility'!$B$21:$AC$21</c:f>
              <c:numCache>
                <c:formatCode>0.0</c:formatCode>
                <c:ptCount val="28"/>
                <c:pt idx="0">
                  <c:v>0</c:v>
                </c:pt>
                <c:pt idx="1">
                  <c:v>0</c:v>
                </c:pt>
                <c:pt idx="2">
                  <c:v>0</c:v>
                </c:pt>
                <c:pt idx="3">
                  <c:v>0</c:v>
                </c:pt>
                <c:pt idx="4">
                  <c:v>20.399999999999999</c:v>
                </c:pt>
                <c:pt idx="5">
                  <c:v>20.100000000000001</c:v>
                </c:pt>
                <c:pt idx="6">
                  <c:v>20.5</c:v>
                </c:pt>
                <c:pt idx="7">
                  <c:v>20.2</c:v>
                </c:pt>
                <c:pt idx="8">
                  <c:v>20.3</c:v>
                </c:pt>
                <c:pt idx="9">
                  <c:v>20.2</c:v>
                </c:pt>
                <c:pt idx="10">
                  <c:v>20.100000000000001</c:v>
                </c:pt>
                <c:pt idx="11">
                  <c:v>20.6</c:v>
                </c:pt>
                <c:pt idx="12">
                  <c:v>20.6</c:v>
                </c:pt>
                <c:pt idx="13">
                  <c:v>21.6</c:v>
                </c:pt>
                <c:pt idx="14">
                  <c:v>20.3</c:v>
                </c:pt>
                <c:pt idx="15">
                  <c:v>20.6</c:v>
                </c:pt>
                <c:pt idx="16">
                  <c:v>20.3</c:v>
                </c:pt>
                <c:pt idx="17">
                  <c:v>20.3</c:v>
                </c:pt>
                <c:pt idx="18">
                  <c:v>20.7</c:v>
                </c:pt>
                <c:pt idx="19">
                  <c:v>21</c:v>
                </c:pt>
                <c:pt idx="20">
                  <c:v>20.6</c:v>
                </c:pt>
                <c:pt idx="21">
                  <c:v>20.7</c:v>
                </c:pt>
                <c:pt idx="22">
                  <c:v>20.399999999999999</c:v>
                </c:pt>
                <c:pt idx="23">
                  <c:v>20.2</c:v>
                </c:pt>
                <c:pt idx="24">
                  <c:v>20.6</c:v>
                </c:pt>
                <c:pt idx="25">
                  <c:v>0</c:v>
                </c:pt>
                <c:pt idx="26">
                  <c:v>0</c:v>
                </c:pt>
                <c:pt idx="27">
                  <c:v>0</c:v>
                </c:pt>
              </c:numCache>
            </c:numRef>
          </c:val>
          <c:extLst>
            <c:ext xmlns:c16="http://schemas.microsoft.com/office/drawing/2014/chart" uri="{C3380CC4-5D6E-409C-BE32-E72D297353CC}">
              <c16:uniqueId val="{00000000-C69E-4582-B66B-2D9DDCA76F44}"/>
            </c:ext>
          </c:extLst>
        </c:ser>
        <c:ser>
          <c:idx val="1"/>
          <c:order val="1"/>
          <c:tx>
            <c:v>85%ile Speed</c:v>
          </c:tx>
          <c:spPr>
            <a:solidFill>
              <a:schemeClr val="accent2"/>
            </a:solidFill>
            <a:ln>
              <a:noFill/>
            </a:ln>
            <a:effectLst/>
          </c:spPr>
          <c:invertIfNegative val="0"/>
          <c:cat>
            <c:numRef>
              <c:f>'Speeds &amp; Visibility'!$B$19:$AC$19</c:f>
              <c:numCache>
                <c:formatCode>dd/mm</c:formatCode>
                <c:ptCount val="28"/>
                <c:pt idx="0">
                  <c:v>45446</c:v>
                </c:pt>
                <c:pt idx="1">
                  <c:v>45447</c:v>
                </c:pt>
                <c:pt idx="2">
                  <c:v>45448</c:v>
                </c:pt>
                <c:pt idx="3">
                  <c:v>45449</c:v>
                </c:pt>
                <c:pt idx="4">
                  <c:v>45450</c:v>
                </c:pt>
                <c:pt idx="5">
                  <c:v>45451</c:v>
                </c:pt>
                <c:pt idx="6">
                  <c:v>45452</c:v>
                </c:pt>
                <c:pt idx="7">
                  <c:v>45453</c:v>
                </c:pt>
                <c:pt idx="8">
                  <c:v>45454</c:v>
                </c:pt>
                <c:pt idx="9">
                  <c:v>45455</c:v>
                </c:pt>
                <c:pt idx="10">
                  <c:v>45456</c:v>
                </c:pt>
                <c:pt idx="11">
                  <c:v>45457</c:v>
                </c:pt>
                <c:pt idx="12">
                  <c:v>45458</c:v>
                </c:pt>
                <c:pt idx="13">
                  <c:v>45459</c:v>
                </c:pt>
                <c:pt idx="14">
                  <c:v>45460</c:v>
                </c:pt>
                <c:pt idx="15">
                  <c:v>45461</c:v>
                </c:pt>
                <c:pt idx="16">
                  <c:v>45462</c:v>
                </c:pt>
                <c:pt idx="17">
                  <c:v>45463</c:v>
                </c:pt>
                <c:pt idx="18">
                  <c:v>45464</c:v>
                </c:pt>
                <c:pt idx="19">
                  <c:v>45465</c:v>
                </c:pt>
                <c:pt idx="20">
                  <c:v>45466</c:v>
                </c:pt>
                <c:pt idx="21">
                  <c:v>45467</c:v>
                </c:pt>
                <c:pt idx="22">
                  <c:v>45468</c:v>
                </c:pt>
                <c:pt idx="23">
                  <c:v>45469</c:v>
                </c:pt>
                <c:pt idx="24">
                  <c:v>45470</c:v>
                </c:pt>
                <c:pt idx="25">
                  <c:v>45471</c:v>
                </c:pt>
                <c:pt idx="26">
                  <c:v>45472</c:v>
                </c:pt>
                <c:pt idx="27">
                  <c:v>45473</c:v>
                </c:pt>
              </c:numCache>
            </c:numRef>
          </c:cat>
          <c:val>
            <c:numRef>
              <c:f>'Speeds &amp; Visibility'!$B$22:$AC$22</c:f>
              <c:numCache>
                <c:formatCode>0.0</c:formatCode>
                <c:ptCount val="28"/>
                <c:pt idx="0">
                  <c:v>0</c:v>
                </c:pt>
                <c:pt idx="1">
                  <c:v>0</c:v>
                </c:pt>
                <c:pt idx="2">
                  <c:v>0</c:v>
                </c:pt>
                <c:pt idx="3">
                  <c:v>0</c:v>
                </c:pt>
                <c:pt idx="4">
                  <c:v>24.4</c:v>
                </c:pt>
                <c:pt idx="5">
                  <c:v>24.3</c:v>
                </c:pt>
                <c:pt idx="6">
                  <c:v>24.7</c:v>
                </c:pt>
                <c:pt idx="7">
                  <c:v>23.7</c:v>
                </c:pt>
                <c:pt idx="8">
                  <c:v>24</c:v>
                </c:pt>
                <c:pt idx="9">
                  <c:v>23.8</c:v>
                </c:pt>
                <c:pt idx="10">
                  <c:v>23.4</c:v>
                </c:pt>
                <c:pt idx="11">
                  <c:v>24.5</c:v>
                </c:pt>
                <c:pt idx="12">
                  <c:v>24.2</c:v>
                </c:pt>
                <c:pt idx="13">
                  <c:v>25.5</c:v>
                </c:pt>
                <c:pt idx="14">
                  <c:v>24</c:v>
                </c:pt>
                <c:pt idx="15">
                  <c:v>24.3</c:v>
                </c:pt>
                <c:pt idx="16">
                  <c:v>24.1</c:v>
                </c:pt>
                <c:pt idx="17">
                  <c:v>24.5</c:v>
                </c:pt>
                <c:pt idx="18">
                  <c:v>24.6</c:v>
                </c:pt>
                <c:pt idx="19">
                  <c:v>25.2</c:v>
                </c:pt>
                <c:pt idx="20">
                  <c:v>24.5</c:v>
                </c:pt>
                <c:pt idx="21">
                  <c:v>24.6</c:v>
                </c:pt>
                <c:pt idx="22">
                  <c:v>24.5</c:v>
                </c:pt>
                <c:pt idx="23">
                  <c:v>24.3</c:v>
                </c:pt>
                <c:pt idx="24">
                  <c:v>24.4</c:v>
                </c:pt>
                <c:pt idx="25">
                  <c:v>0</c:v>
                </c:pt>
                <c:pt idx="26">
                  <c:v>0</c:v>
                </c:pt>
                <c:pt idx="27">
                  <c:v>0</c:v>
                </c:pt>
              </c:numCache>
            </c:numRef>
          </c:val>
          <c:extLst>
            <c:ext xmlns:c16="http://schemas.microsoft.com/office/drawing/2014/chart" uri="{C3380CC4-5D6E-409C-BE32-E72D297353CC}">
              <c16:uniqueId val="{00000001-C69E-4582-B66B-2D9DDCA76F44}"/>
            </c:ext>
          </c:extLst>
        </c:ser>
        <c:dLbls>
          <c:showLegendKey val="0"/>
          <c:showVal val="0"/>
          <c:showCatName val="0"/>
          <c:showSerName val="0"/>
          <c:showPercent val="0"/>
          <c:showBubbleSize val="0"/>
        </c:dLbls>
        <c:gapWidth val="219"/>
        <c:overlap val="-27"/>
        <c:axId val="658449048"/>
        <c:axId val="658447408"/>
      </c:barChart>
      <c:dateAx>
        <c:axId val="658449048"/>
        <c:scaling>
          <c:orientation val="minMax"/>
        </c:scaling>
        <c:delete val="0"/>
        <c:axPos val="b"/>
        <c:majorGridlines>
          <c:spPr>
            <a:ln w="9525" cap="flat" cmpd="sng" algn="ctr">
              <a:solidFill>
                <a:schemeClr val="tx1">
                  <a:lumMod val="15000"/>
                  <a:lumOff val="85000"/>
                </a:schemeClr>
              </a:solidFill>
              <a:round/>
            </a:ln>
            <a:effectLst/>
          </c:spPr>
        </c:majorGridlines>
        <c:numFmt formatCode="dd/mm" sourceLinked="1"/>
        <c:majorTickMark val="none"/>
        <c:minorTickMark val="none"/>
        <c:tickLblPos val="nextTo"/>
        <c:spPr>
          <a:noFill/>
          <a:ln w="9525" cap="flat" cmpd="sng" algn="ctr">
            <a:solidFill>
              <a:schemeClr val="tx1">
                <a:lumMod val="15000"/>
                <a:lumOff val="85000"/>
              </a:schemeClr>
            </a:solidFill>
            <a:round/>
          </a:ln>
          <a:effectLst/>
        </c:spPr>
        <c:txPr>
          <a:bodyPr rot="-5400000" spcFirstLastPara="1" vertOverflow="ellipsis"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7408"/>
        <c:crosses val="autoZero"/>
        <c:auto val="1"/>
        <c:lblOffset val="100"/>
        <c:baseTimeUnit val="days"/>
      </c:dateAx>
      <c:valAx>
        <c:axId val="658447408"/>
        <c:scaling>
          <c:orientation val="minMax"/>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crossAx val="6584490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Tahoma" panose="020B0604030504040204" pitchFamily="34" charset="0"/>
              <a:ea typeface="Tahoma" panose="020B0604030504040204" pitchFamily="34" charset="0"/>
              <a:cs typeface="Tahoma" panose="020B0604030504040204" pitchFamily="34" charset="0"/>
            </a:defRPr>
          </a:pPr>
          <a:endParaRPr lang="en-US"/>
        </a:p>
      </c:txPr>
    </c:legend>
    <c:plotVisOnly val="1"/>
    <c:dispBlanksAs val="gap"/>
    <c:showDLblsOverMax val="0"/>
  </c:chart>
  <c:spPr>
    <a:solidFill>
      <a:schemeClr val="bg1"/>
    </a:solidFill>
    <a:ln w="9525" cap="flat" cmpd="sng" algn="ctr">
      <a:solidFill>
        <a:schemeClr val="tx1"/>
      </a:solid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366">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drawing4.xml.rels><?xml version="1.0" encoding="UTF-8" standalone="yes"?>
<Relationships xmlns="http://schemas.openxmlformats.org/package/2006/relationships"><Relationship Id="rId8" Type="http://schemas.openxmlformats.org/officeDocument/2006/relationships/chart" Target="../charts/chart7.xml"/><Relationship Id="rId3" Type="http://schemas.openxmlformats.org/officeDocument/2006/relationships/chart" Target="../charts/chart3.xml"/><Relationship Id="rId7"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9.xml"/><Relationship Id="rId4" Type="http://schemas.openxmlformats.org/officeDocument/2006/relationships/chart" Target="../charts/chart4.xml"/><Relationship Id="rId9" Type="http://schemas.openxmlformats.org/officeDocument/2006/relationships/chart" Target="../charts/chart8.xml"/></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1.xml"/><Relationship Id="rId2" Type="http://schemas.openxmlformats.org/officeDocument/2006/relationships/image" Target="../media/image4.png"/><Relationship Id="rId1" Type="http://schemas.openxmlformats.org/officeDocument/2006/relationships/chart" Target="../charts/chart10.xml"/><Relationship Id="rId4"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13</xdr:col>
      <xdr:colOff>107156</xdr:colOff>
      <xdr:row>0</xdr:row>
      <xdr:rowOff>71438</xdr:rowOff>
    </xdr:from>
    <xdr:to>
      <xdr:col>14</xdr:col>
      <xdr:colOff>570387</xdr:colOff>
      <xdr:row>5</xdr:row>
      <xdr:rowOff>140396</xdr:rowOff>
    </xdr:to>
    <xdr:pic>
      <xdr:nvPicPr>
        <xdr:cNvPr id="3" name="Picture 2">
          <a:extLst>
            <a:ext uri="{FF2B5EF4-FFF2-40B4-BE49-F238E27FC236}">
              <a16:creationId xmlns:a16="http://schemas.microsoft.com/office/drawing/2014/main" id="{2B0F1976-CFAB-411B-A300-40548026989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8382000" y="71438"/>
          <a:ext cx="1070450" cy="90239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321470</xdr:colOff>
      <xdr:row>0</xdr:row>
      <xdr:rowOff>71437</xdr:rowOff>
    </xdr:from>
    <xdr:to>
      <xdr:col>6</xdr:col>
      <xdr:colOff>1391920</xdr:colOff>
      <xdr:row>5</xdr:row>
      <xdr:rowOff>140395</xdr:rowOff>
    </xdr:to>
    <xdr:pic>
      <xdr:nvPicPr>
        <xdr:cNvPr id="4" name="Picture 3">
          <a:extLst>
            <a:ext uri="{FF2B5EF4-FFF2-40B4-BE49-F238E27FC236}">
              <a16:creationId xmlns:a16="http://schemas.microsoft.com/office/drawing/2014/main" id="{E3A1E6C7-BDB6-4A4C-B160-18622250E22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0322720" y="71437"/>
          <a:ext cx="1070450" cy="902396"/>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30</xdr:row>
      <xdr:rowOff>152401</xdr:rowOff>
    </xdr:from>
    <xdr:to>
      <xdr:col>15</xdr:col>
      <xdr:colOff>0</xdr:colOff>
      <xdr:row>50</xdr:row>
      <xdr:rowOff>161925</xdr:rowOff>
    </xdr:to>
    <xdr:pic>
      <xdr:nvPicPr>
        <xdr:cNvPr id="5" name="Picture 4" descr="Image_6">
          <a:extLst>
            <a:ext uri="{FF2B5EF4-FFF2-40B4-BE49-F238E27FC236}">
              <a16:creationId xmlns:a16="http://schemas.microsoft.com/office/drawing/2014/main" id="{7647B21E-6227-B646-9A51-B1C18D31DE2E}"/>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0" y="5295901"/>
          <a:ext cx="8572500" cy="343852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11</xdr:col>
      <xdr:colOff>1939</xdr:colOff>
      <xdr:row>19</xdr:row>
      <xdr:rowOff>83341</xdr:rowOff>
    </xdr:from>
    <xdr:ext cx="1417285" cy="500063"/>
    <xdr:sp macro="" textlink="'Front Cover'!H33">
      <xdr:nvSpPr>
        <xdr:cNvPr id="16" name="TextBox 15">
          <a:extLst>
            <a:ext uri="{FF2B5EF4-FFF2-40B4-BE49-F238E27FC236}">
              <a16:creationId xmlns:a16="http://schemas.microsoft.com/office/drawing/2014/main" id="{00000000-0008-0000-0200-000010000000}"/>
            </a:ext>
          </a:extLst>
        </xdr:cNvPr>
        <xdr:cNvSpPr txBox="1"/>
      </xdr:nvSpPr>
      <xdr:spPr>
        <a:xfrm>
          <a:off x="6288439" y="3340891"/>
          <a:ext cx="141728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EA8B1FCA-14D1-4F9F-B486-FC42A787172B}" type="TxLink">
            <a:rPr lang="en-US" sz="1000" b="0" i="0" u="none" strike="noStrike">
              <a:solidFill>
                <a:srgbClr val="000000"/>
              </a:solidFill>
              <a:latin typeface="Tahoma"/>
              <a:ea typeface="Tahoma"/>
              <a:cs typeface="Tahoma"/>
            </a:rPr>
            <a:pPr algn="ctr"/>
            <a:t>A3029 Winterstoke Road (E)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xdr:from>
      <xdr:col>7</xdr:col>
      <xdr:colOff>251936</xdr:colOff>
      <xdr:row>17</xdr:row>
      <xdr:rowOff>51769</xdr:rowOff>
    </xdr:from>
    <xdr:to>
      <xdr:col>7</xdr:col>
      <xdr:colOff>297655</xdr:colOff>
      <xdr:row>24</xdr:row>
      <xdr:rowOff>138107</xdr:rowOff>
    </xdr:to>
    <xdr:grpSp>
      <xdr:nvGrpSpPr>
        <xdr:cNvPr id="17" name="Group 16">
          <a:extLst>
            <a:ext uri="{FF2B5EF4-FFF2-40B4-BE49-F238E27FC236}">
              <a16:creationId xmlns:a16="http://schemas.microsoft.com/office/drawing/2014/main" id="{00000000-0008-0000-0200-000011000000}"/>
            </a:ext>
          </a:extLst>
        </xdr:cNvPr>
        <xdr:cNvGrpSpPr/>
      </xdr:nvGrpSpPr>
      <xdr:grpSpPr>
        <a:xfrm>
          <a:off x="4338955" y="2882282"/>
          <a:ext cx="39369" cy="1259500"/>
          <a:chOff x="4090989" y="2566988"/>
          <a:chExt cx="38103" cy="1452559"/>
        </a:xfrm>
      </xdr:grpSpPr>
      <xdr:cxnSp macro="">
        <xdr:nvCxnSpPr>
          <xdr:cNvPr id="18" name="Straight Connector 17">
            <a:extLst>
              <a:ext uri="{FF2B5EF4-FFF2-40B4-BE49-F238E27FC236}">
                <a16:creationId xmlns:a16="http://schemas.microsoft.com/office/drawing/2014/main" id="{00000000-0008-0000-0200-000012000000}"/>
              </a:ext>
            </a:extLst>
          </xdr:cNvPr>
          <xdr:cNvCxnSpPr/>
        </xdr:nvCxnSpPr>
        <xdr:spPr>
          <a:xfrm rot="16200000" flipH="1">
            <a:off x="3364712" y="3293266"/>
            <a:ext cx="1452558" cy="3"/>
          </a:xfrm>
          <a:prstGeom prst="line">
            <a:avLst/>
          </a:prstGeom>
        </xdr:spPr>
        <xdr:style>
          <a:lnRef idx="2">
            <a:schemeClr val="dk1"/>
          </a:lnRef>
          <a:fillRef idx="0">
            <a:schemeClr val="dk1"/>
          </a:fillRef>
          <a:effectRef idx="1">
            <a:schemeClr val="dk1"/>
          </a:effectRef>
          <a:fontRef idx="minor">
            <a:schemeClr val="tx1"/>
          </a:fontRef>
        </xdr:style>
      </xdr:cxnSp>
      <xdr:cxnSp macro="">
        <xdr:nvCxnSpPr>
          <xdr:cNvPr id="19" name="Straight Connector 18">
            <a:extLst>
              <a:ext uri="{FF2B5EF4-FFF2-40B4-BE49-F238E27FC236}">
                <a16:creationId xmlns:a16="http://schemas.microsoft.com/office/drawing/2014/main" id="{00000000-0008-0000-0200-000013000000}"/>
              </a:ext>
            </a:extLst>
          </xdr:cNvPr>
          <xdr:cNvCxnSpPr/>
        </xdr:nvCxnSpPr>
        <xdr:spPr>
          <a:xfrm rot="16200000" flipH="1">
            <a:off x="3402812" y="3293265"/>
            <a:ext cx="1452558" cy="3"/>
          </a:xfrm>
          <a:prstGeom prst="line">
            <a:avLst/>
          </a:prstGeom>
        </xdr:spPr>
        <xdr:style>
          <a:lnRef idx="2">
            <a:schemeClr val="dk1"/>
          </a:lnRef>
          <a:fillRef idx="0">
            <a:schemeClr val="dk1"/>
          </a:fillRef>
          <a:effectRef idx="1">
            <a:schemeClr val="dk1"/>
          </a:effectRef>
          <a:fontRef idx="minor">
            <a:schemeClr val="tx1"/>
          </a:fontRef>
        </xdr:style>
      </xdr:cxnSp>
    </xdr:grpSp>
    <xdr:clientData/>
  </xdr:twoCellAnchor>
  <xdr:twoCellAnchor>
    <xdr:from>
      <xdr:col>13</xdr:col>
      <xdr:colOff>520387</xdr:colOff>
      <xdr:row>11</xdr:row>
      <xdr:rowOff>142552</xdr:rowOff>
    </xdr:from>
    <xdr:to>
      <xdr:col>14</xdr:col>
      <xdr:colOff>287977</xdr:colOff>
      <xdr:row>15</xdr:row>
      <xdr:rowOff>158269</xdr:rowOff>
    </xdr:to>
    <xdr:grpSp>
      <xdr:nvGrpSpPr>
        <xdr:cNvPr id="20" name="Group 16">
          <a:extLst>
            <a:ext uri="{FF2B5EF4-FFF2-40B4-BE49-F238E27FC236}">
              <a16:creationId xmlns:a16="http://schemas.microsoft.com/office/drawing/2014/main" id="{00000000-0008-0000-0200-000014000000}"/>
            </a:ext>
          </a:extLst>
        </xdr:cNvPr>
        <xdr:cNvGrpSpPr>
          <a:grpSpLocks/>
        </xdr:cNvGrpSpPr>
      </xdr:nvGrpSpPr>
      <xdr:grpSpPr bwMode="auto">
        <a:xfrm rot="1363289">
          <a:off x="8107843" y="1979290"/>
          <a:ext cx="347822" cy="682467"/>
          <a:chOff x="7262812" y="2153176"/>
          <a:chExt cx="228600" cy="602930"/>
        </a:xfrm>
      </xdr:grpSpPr>
      <xdr:cxnSp macro="">
        <xdr:nvCxnSpPr>
          <xdr:cNvPr id="21" name="Straight Arrow Connector 20">
            <a:extLst>
              <a:ext uri="{FF2B5EF4-FFF2-40B4-BE49-F238E27FC236}">
                <a16:creationId xmlns:a16="http://schemas.microsoft.com/office/drawing/2014/main" id="{00000000-0008-0000-0200-000015000000}"/>
              </a:ext>
            </a:extLst>
          </xdr:cNvPr>
          <xdr:cNvCxnSpPr/>
        </xdr:nvCxnSpPr>
        <xdr:spPr bwMode="auto">
          <a:xfrm flipV="1">
            <a:off x="7377111" y="2153176"/>
            <a:ext cx="2382" cy="428077"/>
          </a:xfrm>
          <a:prstGeom prst="straightConnector1">
            <a:avLst/>
          </a:prstGeom>
          <a:ln w="25400">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xnSp macro="">
        <xdr:nvCxnSpPr>
          <xdr:cNvPr id="22" name="Straight Connector 21">
            <a:extLst>
              <a:ext uri="{FF2B5EF4-FFF2-40B4-BE49-F238E27FC236}">
                <a16:creationId xmlns:a16="http://schemas.microsoft.com/office/drawing/2014/main" id="{00000000-0008-0000-0200-000016000000}"/>
              </a:ext>
            </a:extLst>
          </xdr:cNvPr>
          <xdr:cNvCxnSpPr/>
        </xdr:nvCxnSpPr>
        <xdr:spPr bwMode="auto">
          <a:xfrm>
            <a:off x="7262812" y="2386971"/>
            <a:ext cx="228600" cy="0"/>
          </a:xfrm>
          <a:prstGeom prst="line">
            <a:avLst/>
          </a:prstGeom>
          <a:ln w="2540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23" name="TextBox 22">
            <a:extLst>
              <a:ext uri="{FF2B5EF4-FFF2-40B4-BE49-F238E27FC236}">
                <a16:creationId xmlns:a16="http://schemas.microsoft.com/office/drawing/2014/main" id="{00000000-0008-0000-0200-000017000000}"/>
              </a:ext>
            </a:extLst>
          </xdr:cNvPr>
          <xdr:cNvSpPr txBox="1"/>
        </xdr:nvSpPr>
        <xdr:spPr bwMode="auto">
          <a:xfrm>
            <a:off x="7272337" y="2571539"/>
            <a:ext cx="219075" cy="184567"/>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GB" sz="1200" b="1">
                <a:latin typeface="Tahoma" pitchFamily="34" charset="0"/>
                <a:ea typeface="Tahoma" pitchFamily="34" charset="0"/>
                <a:cs typeface="Tahoma" pitchFamily="34" charset="0"/>
              </a:rPr>
              <a:t>N</a:t>
            </a:r>
          </a:p>
        </xdr:txBody>
      </xdr:sp>
    </xdr:grpSp>
    <xdr:clientData/>
  </xdr:twoCellAnchor>
  <xdr:twoCellAnchor>
    <xdr:from>
      <xdr:col>4</xdr:col>
      <xdr:colOff>180975</xdr:colOff>
      <xdr:row>18</xdr:row>
      <xdr:rowOff>4759</xdr:rowOff>
    </xdr:from>
    <xdr:to>
      <xdr:col>10</xdr:col>
      <xdr:colOff>361950</xdr:colOff>
      <xdr:row>24</xdr:row>
      <xdr:rowOff>4759</xdr:rowOff>
    </xdr:to>
    <xdr:grpSp>
      <xdr:nvGrpSpPr>
        <xdr:cNvPr id="24" name="Group 27">
          <a:extLst>
            <a:ext uri="{FF2B5EF4-FFF2-40B4-BE49-F238E27FC236}">
              <a16:creationId xmlns:a16="http://schemas.microsoft.com/office/drawing/2014/main" id="{00000000-0008-0000-0200-000018000000}"/>
            </a:ext>
          </a:extLst>
        </xdr:cNvPr>
        <xdr:cNvGrpSpPr>
          <a:grpSpLocks/>
        </xdr:cNvGrpSpPr>
      </xdr:nvGrpSpPr>
      <xdr:grpSpPr bwMode="auto">
        <a:xfrm>
          <a:off x="2511425" y="3008309"/>
          <a:ext cx="3684588" cy="1000125"/>
          <a:chOff x="8290891" y="3371022"/>
          <a:chExt cx="3263348" cy="993914"/>
        </a:xfrm>
      </xdr:grpSpPr>
      <xdr:cxnSp macro="">
        <xdr:nvCxnSpPr>
          <xdr:cNvPr id="25" name="Straight Connector 24">
            <a:extLst>
              <a:ext uri="{FF2B5EF4-FFF2-40B4-BE49-F238E27FC236}">
                <a16:creationId xmlns:a16="http://schemas.microsoft.com/office/drawing/2014/main" id="{00000000-0008-0000-0200-000019000000}"/>
              </a:ext>
            </a:extLst>
          </xdr:cNvPr>
          <xdr:cNvCxnSpPr/>
        </xdr:nvCxnSpPr>
        <xdr:spPr>
          <a:xfrm flipV="1">
            <a:off x="8290891" y="3371022"/>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a:extLst>
              <a:ext uri="{FF2B5EF4-FFF2-40B4-BE49-F238E27FC236}">
                <a16:creationId xmlns:a16="http://schemas.microsoft.com/office/drawing/2014/main" id="{00000000-0008-0000-0200-00001A000000}"/>
              </a:ext>
            </a:extLst>
          </xdr:cNvPr>
          <xdr:cNvCxnSpPr/>
        </xdr:nvCxnSpPr>
        <xdr:spPr>
          <a:xfrm flipV="1">
            <a:off x="8290891" y="4364936"/>
            <a:ext cx="3263348" cy="0"/>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a:extLst>
              <a:ext uri="{FF2B5EF4-FFF2-40B4-BE49-F238E27FC236}">
                <a16:creationId xmlns:a16="http://schemas.microsoft.com/office/drawing/2014/main" id="{00000000-0008-0000-0200-00001B000000}"/>
              </a:ext>
            </a:extLst>
          </xdr:cNvPr>
          <xdr:cNvCxnSpPr/>
        </xdr:nvCxnSpPr>
        <xdr:spPr>
          <a:xfrm flipV="1">
            <a:off x="8290891" y="3867979"/>
            <a:ext cx="3263348" cy="0"/>
          </a:xfrm>
          <a:prstGeom prst="line">
            <a:avLst/>
          </a:prstGeom>
          <a:ln w="12700">
            <a:solidFill>
              <a:schemeClr val="tx1"/>
            </a:solidFill>
            <a:prstDash val="dash"/>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2</xdr:col>
      <xdr:colOff>0</xdr:colOff>
      <xdr:row>19</xdr:row>
      <xdr:rowOff>83345</xdr:rowOff>
    </xdr:from>
    <xdr:ext cx="1093435" cy="500063"/>
    <xdr:sp macro="" textlink="'Front Cover'!D33">
      <xdr:nvSpPr>
        <xdr:cNvPr id="28" name="TextBox 27">
          <a:extLst>
            <a:ext uri="{FF2B5EF4-FFF2-40B4-BE49-F238E27FC236}">
              <a16:creationId xmlns:a16="http://schemas.microsoft.com/office/drawing/2014/main" id="{00000000-0008-0000-0200-00001C000000}"/>
            </a:ext>
          </a:extLst>
        </xdr:cNvPr>
        <xdr:cNvSpPr txBox="1"/>
      </xdr:nvSpPr>
      <xdr:spPr>
        <a:xfrm>
          <a:off x="1104900" y="3226595"/>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AE4A1805-ABDA-48F7-AD02-89DBA2A97A65}" type="TxLink">
            <a:rPr lang="en-US" sz="1000" b="0" i="0" u="none" strike="noStrike">
              <a:solidFill>
                <a:srgbClr val="000000"/>
              </a:solidFill>
              <a:latin typeface="Tahoma"/>
              <a:ea typeface="Tahoma"/>
              <a:cs typeface="Tahoma"/>
            </a:rPr>
            <a:pPr algn="ctr"/>
            <a:t>South Liberty Lane (W)</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oneCellAnchor>
    <xdr:from>
      <xdr:col>6</xdr:col>
      <xdr:colOff>273838</xdr:colOff>
      <xdr:row>13</xdr:row>
      <xdr:rowOff>3</xdr:rowOff>
    </xdr:from>
    <xdr:ext cx="1093435" cy="500063"/>
    <xdr:sp macro="" textlink="'Front Cover'!C31">
      <xdr:nvSpPr>
        <xdr:cNvPr id="29" name="TextBox 28">
          <a:extLst>
            <a:ext uri="{FF2B5EF4-FFF2-40B4-BE49-F238E27FC236}">
              <a16:creationId xmlns:a16="http://schemas.microsoft.com/office/drawing/2014/main" id="{00000000-0008-0000-0200-00001D000000}"/>
            </a:ext>
          </a:extLst>
        </xdr:cNvPr>
        <xdr:cNvSpPr txBox="1"/>
      </xdr:nvSpPr>
      <xdr:spPr>
        <a:xfrm>
          <a:off x="3588538" y="2171703"/>
          <a:ext cx="1093435" cy="500063"/>
        </a:xfrm>
        <a:prstGeom prst="rect">
          <a:avLst/>
        </a:prstGeom>
        <a:solidFill>
          <a:schemeClr val="bg1">
            <a:lumMod val="95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fld id="{F050944A-0198-4F25-BD26-1E06DABB5FC1}" type="TxLink">
            <a:rPr lang="en-US" sz="1000" b="0" i="0" u="none" strike="noStrike">
              <a:solidFill>
                <a:srgbClr val="000000"/>
              </a:solidFill>
              <a:latin typeface="Tahoma"/>
              <a:ea typeface="Tahoma"/>
              <a:cs typeface="Tahoma"/>
            </a:rPr>
            <a:pPr algn="ctr"/>
            <a:t>South Liberty Lane</a:t>
          </a:fld>
          <a:endParaRPr lang="en-US" sz="1000">
            <a:latin typeface="Tahoma" panose="020B0604030504040204" pitchFamily="34" charset="0"/>
            <a:ea typeface="Tahoma" panose="020B0604030504040204" pitchFamily="34" charset="0"/>
            <a:cs typeface="Tahoma" panose="020B0604030504040204" pitchFamily="34" charset="0"/>
          </a:endParaRPr>
        </a:p>
      </xdr:txBody>
    </xdr:sp>
    <xdr:clientData/>
  </xdr:oneCellAnchor>
  <xdr:twoCellAnchor editAs="oneCell">
    <xdr:from>
      <xdr:col>14</xdr:col>
      <xdr:colOff>59531</xdr:colOff>
      <xdr:row>0</xdr:row>
      <xdr:rowOff>35719</xdr:rowOff>
    </xdr:from>
    <xdr:to>
      <xdr:col>14</xdr:col>
      <xdr:colOff>543875</xdr:colOff>
      <xdr:row>2</xdr:row>
      <xdr:rowOff>117107</xdr:rowOff>
    </xdr:to>
    <xdr:pic>
      <xdr:nvPicPr>
        <xdr:cNvPr id="30" name="Picture 29">
          <a:extLst>
            <a:ext uri="{FF2B5EF4-FFF2-40B4-BE49-F238E27FC236}">
              <a16:creationId xmlns:a16="http://schemas.microsoft.com/office/drawing/2014/main" id="{ED392524-BD36-490F-962D-07738F0CC4C9}"/>
            </a:ext>
          </a:extLst>
        </xdr:cNvPr>
        <xdr:cNvPicPr>
          <a:picLocks noChangeAspect="1"/>
        </xdr:cNvPicPr>
      </xdr:nvPicPr>
      <xdr:blipFill>
        <a:blip xmlns:r="http://schemas.openxmlformats.org/officeDocument/2006/relationships" r:embed="rId2" cstate="email">
          <a:extLst>
            <a:ext uri="{28A0092B-C50C-407E-A947-70E740481C1C}">
              <a14:useLocalDpi xmlns:a14="http://schemas.microsoft.com/office/drawing/2010/main"/>
            </a:ext>
          </a:extLst>
        </a:blip>
        <a:stretch>
          <a:fillRect/>
        </a:stretch>
      </xdr:blipFill>
      <xdr:spPr>
        <a:xfrm>
          <a:off x="7727156" y="35719"/>
          <a:ext cx="484344" cy="414763"/>
        </a:xfrm>
        <a:prstGeom prst="rect">
          <a:avLst/>
        </a:prstGeom>
      </xdr:spPr>
    </xdr:pic>
    <xdr:clientData/>
  </xdr:twoCellAnchor>
  <xdr:twoCellAnchor>
    <xdr:from>
      <xdr:col>9</xdr:col>
      <xdr:colOff>247650</xdr:colOff>
      <xdr:row>41</xdr:row>
      <xdr:rowOff>104775</xdr:rowOff>
    </xdr:from>
    <xdr:to>
      <xdr:col>14</xdr:col>
      <xdr:colOff>361950</xdr:colOff>
      <xdr:row>45</xdr:row>
      <xdr:rowOff>123825</xdr:rowOff>
    </xdr:to>
    <xdr:cxnSp macro="">
      <xdr:nvCxnSpPr>
        <xdr:cNvPr id="4" name="Straight Arrow Connector 3">
          <a:extLst>
            <a:ext uri="{FF2B5EF4-FFF2-40B4-BE49-F238E27FC236}">
              <a16:creationId xmlns:a16="http://schemas.microsoft.com/office/drawing/2014/main" id="{8BBF9A48-1698-4A9D-9512-6FAABE7FB866}"/>
            </a:ext>
          </a:extLst>
        </xdr:cNvPr>
        <xdr:cNvCxnSpPr/>
      </xdr:nvCxnSpPr>
      <xdr:spPr>
        <a:xfrm>
          <a:off x="5391150" y="7134225"/>
          <a:ext cx="2971800" cy="70485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6</xdr:col>
      <xdr:colOff>514349</xdr:colOff>
      <xdr:row>43</xdr:row>
      <xdr:rowOff>4762</xdr:rowOff>
    </xdr:from>
    <xdr:to>
      <xdr:col>13</xdr:col>
      <xdr:colOff>209550</xdr:colOff>
      <xdr:row>48</xdr:row>
      <xdr:rowOff>161925</xdr:rowOff>
    </xdr:to>
    <xdr:cxnSp macro="">
      <xdr:nvCxnSpPr>
        <xdr:cNvPr id="31" name="Straight Arrow Connector 30">
          <a:extLst>
            <a:ext uri="{FF2B5EF4-FFF2-40B4-BE49-F238E27FC236}">
              <a16:creationId xmlns:a16="http://schemas.microsoft.com/office/drawing/2014/main" id="{942679BE-B002-4CAB-977E-8E7C2C2ADC72}"/>
            </a:ext>
          </a:extLst>
        </xdr:cNvPr>
        <xdr:cNvCxnSpPr/>
      </xdr:nvCxnSpPr>
      <xdr:spPr>
        <a:xfrm flipH="1" flipV="1">
          <a:off x="3943349" y="7377112"/>
          <a:ext cx="3695701" cy="1014413"/>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501423</xdr:colOff>
      <xdr:row>19</xdr:row>
      <xdr:rowOff>87085</xdr:rowOff>
    </xdr:from>
    <xdr:to>
      <xdr:col>10</xdr:col>
      <xdr:colOff>43543</xdr:colOff>
      <xdr:row>19</xdr:row>
      <xdr:rowOff>88785</xdr:rowOff>
    </xdr:to>
    <xdr:cxnSp macro="">
      <xdr:nvCxnSpPr>
        <xdr:cNvPr id="34" name="Straight Arrow Connector 33">
          <a:extLst>
            <a:ext uri="{FF2B5EF4-FFF2-40B4-BE49-F238E27FC236}">
              <a16:creationId xmlns:a16="http://schemas.microsoft.com/office/drawing/2014/main" id="{8ED5176F-D3A8-45AC-A1FE-5EAC3A89DC12}"/>
            </a:ext>
          </a:extLst>
        </xdr:cNvPr>
        <xdr:cNvCxnSpPr/>
      </xdr:nvCxnSpPr>
      <xdr:spPr>
        <a:xfrm flipV="1">
          <a:off x="2722109" y="3265714"/>
          <a:ext cx="2873148" cy="1700"/>
        </a:xfrm>
        <a:prstGeom prst="straightConnector1">
          <a:avLst/>
        </a:prstGeom>
        <a:ln w="28575">
          <a:solidFill>
            <a:srgbClr val="00B05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498490</xdr:colOff>
      <xdr:row>22</xdr:row>
      <xdr:rowOff>52552</xdr:rowOff>
    </xdr:from>
    <xdr:to>
      <xdr:col>10</xdr:col>
      <xdr:colOff>13138</xdr:colOff>
      <xdr:row>22</xdr:row>
      <xdr:rowOff>66441</xdr:rowOff>
    </xdr:to>
    <xdr:cxnSp macro="">
      <xdr:nvCxnSpPr>
        <xdr:cNvPr id="35" name="Straight Arrow Connector 34">
          <a:extLst>
            <a:ext uri="{FF2B5EF4-FFF2-40B4-BE49-F238E27FC236}">
              <a16:creationId xmlns:a16="http://schemas.microsoft.com/office/drawing/2014/main" id="{32DF0FBD-F2F7-4DF1-92A1-38857F11B941}"/>
            </a:ext>
          </a:extLst>
        </xdr:cNvPr>
        <xdr:cNvCxnSpPr/>
      </xdr:nvCxnSpPr>
      <xdr:spPr>
        <a:xfrm flipH="1">
          <a:off x="2705662" y="3711466"/>
          <a:ext cx="2825407" cy="13889"/>
        </a:xfrm>
        <a:prstGeom prst="straightConnector1">
          <a:avLst/>
        </a:prstGeom>
        <a:ln w="28575">
          <a:solidFill>
            <a:srgbClr val="FF0000"/>
          </a:solidFill>
          <a:tailEnd type="arrow"/>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73498</xdr:colOff>
      <xdr:row>39</xdr:row>
      <xdr:rowOff>148357</xdr:rowOff>
    </xdr:from>
    <xdr:to>
      <xdr:col>5</xdr:col>
      <xdr:colOff>504824</xdr:colOff>
      <xdr:row>45</xdr:row>
      <xdr:rowOff>51157</xdr:rowOff>
    </xdr:to>
    <xdr:grpSp>
      <xdr:nvGrpSpPr>
        <xdr:cNvPr id="11" name="Group 10">
          <a:extLst>
            <a:ext uri="{FF2B5EF4-FFF2-40B4-BE49-F238E27FC236}">
              <a16:creationId xmlns:a16="http://schemas.microsoft.com/office/drawing/2014/main" id="{294E71DB-D1FB-4775-89CD-1A17F51055BF}"/>
            </a:ext>
          </a:extLst>
        </xdr:cNvPr>
        <xdr:cNvGrpSpPr/>
      </xdr:nvGrpSpPr>
      <xdr:grpSpPr>
        <a:xfrm>
          <a:off x="656904" y="6645995"/>
          <a:ext cx="2768126" cy="902925"/>
          <a:chOff x="92547" y="7330145"/>
          <a:chExt cx="2122744" cy="875558"/>
        </a:xfrm>
      </xdr:grpSpPr>
      <xdr:sp macro="" textlink="$M$33">
        <xdr:nvSpPr>
          <xdr:cNvPr id="9" name="Rectangle 8">
            <a:extLst>
              <a:ext uri="{FF2B5EF4-FFF2-40B4-BE49-F238E27FC236}">
                <a16:creationId xmlns:a16="http://schemas.microsoft.com/office/drawing/2014/main" id="{5FFAA509-7D5D-4AFB-A557-5F71691CA3A3}"/>
              </a:ext>
            </a:extLst>
          </xdr:cNvPr>
          <xdr:cNvSpPr/>
        </xdr:nvSpPr>
        <xdr:spPr>
          <a:xfrm>
            <a:off x="97180" y="7330145"/>
            <a:ext cx="2116800" cy="179967"/>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91C6DEBA-FEFC-442A-9493-66FF1E94C30A}" type="TxLink">
              <a:rPr lang="en-US" sz="700" b="0" i="0" u="none" strike="noStrike">
                <a:solidFill>
                  <a:srgbClr val="000000"/>
                </a:solidFill>
                <a:latin typeface="Tahoma"/>
                <a:ea typeface="Tahoma"/>
                <a:cs typeface="Tahoma"/>
              </a:rPr>
              <a:pPr algn="ctr"/>
              <a:t>5-day AM Peak Ave Flow - 447</a:t>
            </a:fld>
            <a:endParaRPr lang="en-GB" sz="700"/>
          </a:p>
        </xdr:txBody>
      </xdr:sp>
      <xdr:sp macro="" textlink="$M$34">
        <xdr:nvSpPr>
          <xdr:cNvPr id="37" name="Rectangle 36">
            <a:extLst>
              <a:ext uri="{FF2B5EF4-FFF2-40B4-BE49-F238E27FC236}">
                <a16:creationId xmlns:a16="http://schemas.microsoft.com/office/drawing/2014/main" id="{A4C91241-F4F0-4A00-B9F3-F3D14217E010}"/>
              </a:ext>
            </a:extLst>
          </xdr:cNvPr>
          <xdr:cNvSpPr/>
        </xdr:nvSpPr>
        <xdr:spPr>
          <a:xfrm>
            <a:off x="95389" y="7503351"/>
            <a:ext cx="2116800" cy="179511"/>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122135CC-CFCC-4B78-8F0C-688A24897EA4}" type="TxLink">
              <a:rPr lang="en-US" sz="700" b="0" i="0" u="none" strike="noStrike">
                <a:solidFill>
                  <a:srgbClr val="000000"/>
                </a:solidFill>
                <a:latin typeface="Tahoma"/>
                <a:ea typeface="Tahoma"/>
                <a:cs typeface="Tahoma"/>
              </a:rPr>
              <a:pPr algn="ctr"/>
              <a:t>5-day AM Peak Speed (mph) - Mean 20.43 / 85th%ile 24.04</a:t>
            </a:fld>
            <a:endParaRPr lang="en-GB" sz="700"/>
          </a:p>
        </xdr:txBody>
      </xdr:sp>
      <xdr:sp macro="" textlink="$M$35">
        <xdr:nvSpPr>
          <xdr:cNvPr id="38" name="Rectangle 37">
            <a:extLst>
              <a:ext uri="{FF2B5EF4-FFF2-40B4-BE49-F238E27FC236}">
                <a16:creationId xmlns:a16="http://schemas.microsoft.com/office/drawing/2014/main" id="{D50CD12F-7501-43AE-9F53-26FA24BA38F3}"/>
              </a:ext>
            </a:extLst>
          </xdr:cNvPr>
          <xdr:cNvSpPr/>
        </xdr:nvSpPr>
        <xdr:spPr>
          <a:xfrm>
            <a:off x="95389" y="7678034"/>
            <a:ext cx="2116800" cy="179508"/>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C5D4473-96F9-4ADC-8CD3-D16143C8743A}" type="TxLink">
              <a:rPr lang="en-US" sz="700" b="0" i="0" u="none" strike="noStrike">
                <a:solidFill>
                  <a:srgbClr val="000000"/>
                </a:solidFill>
                <a:latin typeface="Tahoma"/>
                <a:ea typeface="Tahoma"/>
                <a:cs typeface="Tahoma"/>
              </a:rPr>
              <a:pPr algn="ctr"/>
              <a:t>5-day PM Peak Ave Flow - 387</a:t>
            </a:fld>
            <a:endParaRPr lang="en-GB" sz="700"/>
          </a:p>
        </xdr:txBody>
      </xdr:sp>
      <xdr:sp macro="" textlink="$M$36">
        <xdr:nvSpPr>
          <xdr:cNvPr id="39" name="Rectangle 38">
            <a:extLst>
              <a:ext uri="{FF2B5EF4-FFF2-40B4-BE49-F238E27FC236}">
                <a16:creationId xmlns:a16="http://schemas.microsoft.com/office/drawing/2014/main" id="{38469683-86B0-4EA6-8CD7-02C01037AC63}"/>
              </a:ext>
            </a:extLst>
          </xdr:cNvPr>
          <xdr:cNvSpPr/>
        </xdr:nvSpPr>
        <xdr:spPr>
          <a:xfrm>
            <a:off x="92547" y="7853166"/>
            <a:ext cx="2122744" cy="170936"/>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C7E49306-C7FE-4B03-9FC3-E0A2D8060D50}" type="TxLink">
              <a:rPr lang="en-US" sz="700" b="0" i="0" u="none" strike="noStrike">
                <a:solidFill>
                  <a:srgbClr val="000000"/>
                </a:solidFill>
                <a:latin typeface="Tahoma"/>
                <a:ea typeface="Tahoma"/>
                <a:cs typeface="Tahoma"/>
              </a:rPr>
              <a:pPr algn="ctr"/>
              <a:t>5-day PM Peak Speed (mph) - Mean 20.23 / 85th%ile 24.03</a:t>
            </a:fld>
            <a:endParaRPr lang="en-GB" sz="700"/>
          </a:p>
        </xdr:txBody>
      </xdr:sp>
      <xdr:sp macro="" textlink="$M$37">
        <xdr:nvSpPr>
          <xdr:cNvPr id="40" name="Rectangle 39">
            <a:extLst>
              <a:ext uri="{FF2B5EF4-FFF2-40B4-BE49-F238E27FC236}">
                <a16:creationId xmlns:a16="http://schemas.microsoft.com/office/drawing/2014/main" id="{D603358E-11E8-412A-AEF9-5953B77EAFF5}"/>
              </a:ext>
            </a:extLst>
          </xdr:cNvPr>
          <xdr:cNvSpPr/>
        </xdr:nvSpPr>
        <xdr:spPr>
          <a:xfrm>
            <a:off x="97835" y="8026194"/>
            <a:ext cx="2116800" cy="179509"/>
          </a:xfrm>
          <a:prstGeom prst="rect">
            <a:avLst/>
          </a:prstGeom>
          <a:solidFill>
            <a:sysClr val="window" lastClr="FFFFFF"/>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7182A233-761A-4B72-8275-93A1C3007DC3}" type="TxLink">
              <a:rPr lang="en-US" sz="700" b="0" i="0" u="none" strike="noStrike">
                <a:solidFill>
                  <a:srgbClr val="000000"/>
                </a:solidFill>
                <a:latin typeface="Tahoma"/>
                <a:ea typeface="Tahoma"/>
                <a:cs typeface="Tahoma"/>
              </a:rPr>
              <a:pPr algn="ctr"/>
              <a:t>5-day Average Weekday HGV% - 7.1%</a:t>
            </a:fld>
            <a:endParaRPr lang="en-GB" sz="700"/>
          </a:p>
        </xdr:txBody>
      </xdr:sp>
    </xdr:grpSp>
    <xdr:clientData/>
  </xdr:twoCellAnchor>
  <xdr:twoCellAnchor>
    <xdr:from>
      <xdr:col>9</xdr:col>
      <xdr:colOff>562319</xdr:colOff>
      <xdr:row>35</xdr:row>
      <xdr:rowOff>46810</xdr:rowOff>
    </xdr:from>
    <xdr:to>
      <xdr:col>14</xdr:col>
      <xdr:colOff>435770</xdr:colOff>
      <xdr:row>40</xdr:row>
      <xdr:rowOff>137426</xdr:rowOff>
    </xdr:to>
    <xdr:grpSp>
      <xdr:nvGrpSpPr>
        <xdr:cNvPr id="3" name="Group 2">
          <a:extLst>
            <a:ext uri="{FF2B5EF4-FFF2-40B4-BE49-F238E27FC236}">
              <a16:creationId xmlns:a16="http://schemas.microsoft.com/office/drawing/2014/main" id="{00CAF69F-23F0-4EB7-B087-6D798466D810}"/>
            </a:ext>
          </a:extLst>
        </xdr:cNvPr>
        <xdr:cNvGrpSpPr/>
      </xdr:nvGrpSpPr>
      <xdr:grpSpPr>
        <a:xfrm>
          <a:off x="5809800" y="5884048"/>
          <a:ext cx="2793658" cy="924053"/>
          <a:chOff x="5652258" y="5580837"/>
          <a:chExt cx="2126407" cy="924053"/>
        </a:xfrm>
      </xdr:grpSpPr>
      <xdr:sp macro="" textlink="$E$33">
        <xdr:nvSpPr>
          <xdr:cNvPr id="41" name="Rectangle 40">
            <a:extLst>
              <a:ext uri="{FF2B5EF4-FFF2-40B4-BE49-F238E27FC236}">
                <a16:creationId xmlns:a16="http://schemas.microsoft.com/office/drawing/2014/main" id="{AB333618-6203-471F-8AC5-A3FAFFBE5FB5}"/>
              </a:ext>
            </a:extLst>
          </xdr:cNvPr>
          <xdr:cNvSpPr/>
        </xdr:nvSpPr>
        <xdr:spPr>
          <a:xfrm>
            <a:off x="5657300" y="5580837"/>
            <a:ext cx="2116800" cy="186151"/>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AB4D899-81D8-4622-B039-732B8708BAC2}" type="TxLink">
              <a:rPr lang="en-US" sz="700" b="0" i="0" u="none" strike="noStrike">
                <a:solidFill>
                  <a:srgbClr val="000000"/>
                </a:solidFill>
                <a:latin typeface="Tahoma"/>
                <a:ea typeface="Tahoma"/>
                <a:cs typeface="Tahoma"/>
              </a:rPr>
              <a:pPr algn="ctr"/>
              <a:t>5-day AM Peak Ave Flow - 175</a:t>
            </a:fld>
            <a:endParaRPr lang="en-GB" sz="700"/>
          </a:p>
        </xdr:txBody>
      </xdr:sp>
      <xdr:sp macro="" textlink="$E$34">
        <xdr:nvSpPr>
          <xdr:cNvPr id="42" name="Rectangle 41">
            <a:extLst>
              <a:ext uri="{FF2B5EF4-FFF2-40B4-BE49-F238E27FC236}">
                <a16:creationId xmlns:a16="http://schemas.microsoft.com/office/drawing/2014/main" id="{AF42768E-85F4-4F29-B8A8-0C9BCB9D72AC}"/>
              </a:ext>
            </a:extLst>
          </xdr:cNvPr>
          <xdr:cNvSpPr/>
        </xdr:nvSpPr>
        <xdr:spPr>
          <a:xfrm>
            <a:off x="5655823" y="5750719"/>
            <a:ext cx="2122842" cy="198289"/>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CB723816-FE68-4CE8-8FE9-4F1540F092FE}" type="TxLink">
              <a:rPr lang="en-US" sz="700" b="0" i="0" u="none" strike="noStrike">
                <a:solidFill>
                  <a:srgbClr val="000000"/>
                </a:solidFill>
                <a:latin typeface="Tahoma"/>
                <a:ea typeface="Tahoma"/>
                <a:cs typeface="Tahoma"/>
              </a:rPr>
              <a:pPr algn="ctr"/>
              <a:t>5-day AM Peak Speed (mph) - Mean 18.22 / 85th%ile 22.09</a:t>
            </a:fld>
            <a:endParaRPr lang="en-GB" sz="700"/>
          </a:p>
        </xdr:txBody>
      </xdr:sp>
      <xdr:sp macro="" textlink="$E$35">
        <xdr:nvSpPr>
          <xdr:cNvPr id="43" name="Rectangle 42">
            <a:extLst>
              <a:ext uri="{FF2B5EF4-FFF2-40B4-BE49-F238E27FC236}">
                <a16:creationId xmlns:a16="http://schemas.microsoft.com/office/drawing/2014/main" id="{7DA43450-8E19-4B07-8FE6-4218E342611F}"/>
              </a:ext>
            </a:extLst>
          </xdr:cNvPr>
          <xdr:cNvSpPr/>
        </xdr:nvSpPr>
        <xdr:spPr>
          <a:xfrm>
            <a:off x="5652258" y="5953125"/>
            <a:ext cx="2126405" cy="17371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3FF4531B-D0EE-4174-8E94-BBE6FA703C16}" type="TxLink">
              <a:rPr lang="en-US" sz="700" b="0" i="0" u="none" strike="noStrike">
                <a:solidFill>
                  <a:srgbClr val="000000"/>
                </a:solidFill>
                <a:latin typeface="Tahoma"/>
                <a:ea typeface="Tahoma"/>
                <a:cs typeface="Tahoma"/>
              </a:rPr>
              <a:pPr algn="ctr"/>
              <a:t>5-day PM Peak Ave Flow - 303</a:t>
            </a:fld>
            <a:endParaRPr lang="en-GB" sz="700"/>
          </a:p>
        </xdr:txBody>
      </xdr:sp>
      <xdr:sp macro="" textlink="$E$36">
        <xdr:nvSpPr>
          <xdr:cNvPr id="44" name="Rectangle 43">
            <a:extLst>
              <a:ext uri="{FF2B5EF4-FFF2-40B4-BE49-F238E27FC236}">
                <a16:creationId xmlns:a16="http://schemas.microsoft.com/office/drawing/2014/main" id="{FA6F4D87-11FB-4FD3-8BBC-3FA7ABFC321E}"/>
              </a:ext>
            </a:extLst>
          </xdr:cNvPr>
          <xdr:cNvSpPr/>
        </xdr:nvSpPr>
        <xdr:spPr>
          <a:xfrm>
            <a:off x="5659986" y="6130418"/>
            <a:ext cx="2116800" cy="186152"/>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ctr"/>
            <a:fld id="{2AC14893-8E15-4992-97D0-5B9001C753D1}" type="TxLink">
              <a:rPr lang="en-US" sz="700" b="0" i="0" u="none" strike="noStrike">
                <a:solidFill>
                  <a:srgbClr val="000000"/>
                </a:solidFill>
                <a:latin typeface="Tahoma"/>
                <a:ea typeface="Tahoma"/>
                <a:cs typeface="Tahoma"/>
              </a:rPr>
              <a:pPr algn="ctr"/>
              <a:t>5-day PM Peak Speed (mph) - Mean 18.9 / 85th%ile 23.26</a:t>
            </a:fld>
            <a:endParaRPr lang="en-GB" sz="700"/>
          </a:p>
        </xdr:txBody>
      </xdr:sp>
      <xdr:sp macro="" textlink="$E$37">
        <xdr:nvSpPr>
          <xdr:cNvPr id="45" name="Rectangle 44">
            <a:extLst>
              <a:ext uri="{FF2B5EF4-FFF2-40B4-BE49-F238E27FC236}">
                <a16:creationId xmlns:a16="http://schemas.microsoft.com/office/drawing/2014/main" id="{5DCE6A94-86D7-4E95-ADA0-E4B4774C5C62}"/>
              </a:ext>
            </a:extLst>
          </xdr:cNvPr>
          <xdr:cNvSpPr/>
        </xdr:nvSpPr>
        <xdr:spPr>
          <a:xfrm>
            <a:off x="5657953" y="6318740"/>
            <a:ext cx="2116800" cy="186150"/>
          </a:xfrm>
          <a:prstGeom prst="rect">
            <a:avLst/>
          </a:prstGeom>
          <a:solidFill>
            <a:sysClr val="window" lastClr="FFFFFF"/>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fld id="{2269BAB2-9CBC-4955-8F8F-2EDB7191EC39}" type="TxLink">
              <a:rPr lang="en-US" sz="700" b="0" i="0" u="none" strike="noStrike">
                <a:solidFill>
                  <a:srgbClr val="000000"/>
                </a:solidFill>
                <a:latin typeface="Tahoma"/>
                <a:ea typeface="Tahoma"/>
                <a:cs typeface="Tahoma"/>
              </a:rPr>
              <a:pPr algn="ctr"/>
              <a:t>5-day Average Weekday HGV% - 9.6%</a:t>
            </a:fld>
            <a:endParaRPr lang="en-GB" sz="700"/>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11906</xdr:colOff>
      <xdr:row>37</xdr:row>
      <xdr:rowOff>1</xdr:rowOff>
    </xdr:from>
    <xdr:to>
      <xdr:col>3</xdr:col>
      <xdr:colOff>1035844</xdr:colOff>
      <xdr:row>51</xdr:row>
      <xdr:rowOff>47625</xdr:rowOff>
    </xdr:to>
    <xdr:graphicFrame macro="">
      <xdr:nvGraphicFramePr>
        <xdr:cNvPr id="4" name="Chart 3">
          <a:extLst>
            <a:ext uri="{FF2B5EF4-FFF2-40B4-BE49-F238E27FC236}">
              <a16:creationId xmlns:a16="http://schemas.microsoft.com/office/drawing/2014/main" id="{00000000-0008-0000-03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xdr:col>
      <xdr:colOff>1</xdr:colOff>
      <xdr:row>37</xdr:row>
      <xdr:rowOff>0</xdr:rowOff>
    </xdr:from>
    <xdr:to>
      <xdr:col>8</xdr:col>
      <xdr:colOff>1035844</xdr:colOff>
      <xdr:row>51</xdr:row>
      <xdr:rowOff>47624</xdr:rowOff>
    </xdr:to>
    <xdr:graphicFrame macro="">
      <xdr:nvGraphicFramePr>
        <xdr:cNvPr id="9" name="Chart 8">
          <a:extLst>
            <a:ext uri="{FF2B5EF4-FFF2-40B4-BE49-F238E27FC236}">
              <a16:creationId xmlns:a16="http://schemas.microsoft.com/office/drawing/2014/main" id="{0765B8B6-DD45-4E2A-9DD5-748173A167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10</xdr:col>
      <xdr:colOff>11906</xdr:colOff>
      <xdr:row>37</xdr:row>
      <xdr:rowOff>0</xdr:rowOff>
    </xdr:from>
    <xdr:to>
      <xdr:col>13</xdr:col>
      <xdr:colOff>1045028</xdr:colOff>
      <xdr:row>51</xdr:row>
      <xdr:rowOff>47624</xdr:rowOff>
    </xdr:to>
    <xdr:graphicFrame macro="">
      <xdr:nvGraphicFramePr>
        <xdr:cNvPr id="13" name="Chart 12">
          <a:extLst>
            <a:ext uri="{FF2B5EF4-FFF2-40B4-BE49-F238E27FC236}">
              <a16:creationId xmlns:a16="http://schemas.microsoft.com/office/drawing/2014/main" id="{0F0BC342-7496-401B-A2B3-64B12F69138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0</xdr:colOff>
      <xdr:row>54</xdr:row>
      <xdr:rowOff>13854</xdr:rowOff>
    </xdr:from>
    <xdr:to>
      <xdr:col>6</xdr:col>
      <xdr:colOff>1047749</xdr:colOff>
      <xdr:row>72</xdr:row>
      <xdr:rowOff>138545</xdr:rowOff>
    </xdr:to>
    <xdr:graphicFrame macro="">
      <xdr:nvGraphicFramePr>
        <xdr:cNvPr id="2" name="Chart 1">
          <a:extLst>
            <a:ext uri="{FF2B5EF4-FFF2-40B4-BE49-F238E27FC236}">
              <a16:creationId xmlns:a16="http://schemas.microsoft.com/office/drawing/2014/main" id="{B5F273D9-500D-471A-8BA4-0954EFFDF1F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20411</xdr:colOff>
      <xdr:row>76</xdr:row>
      <xdr:rowOff>9525</xdr:rowOff>
    </xdr:from>
    <xdr:to>
      <xdr:col>7</xdr:col>
      <xdr:colOff>11906</xdr:colOff>
      <xdr:row>92</xdr:row>
      <xdr:rowOff>140154</xdr:rowOff>
    </xdr:to>
    <xdr:graphicFrame macro="">
      <xdr:nvGraphicFramePr>
        <xdr:cNvPr id="7" name="Chart 6">
          <a:extLst>
            <a:ext uri="{FF2B5EF4-FFF2-40B4-BE49-F238E27FC236}">
              <a16:creationId xmlns:a16="http://schemas.microsoft.com/office/drawing/2014/main" id="{ED0F0C48-05C1-4DC5-AABD-03AACB32E6C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11907</xdr:colOff>
      <xdr:row>76</xdr:row>
      <xdr:rowOff>13607</xdr:rowOff>
    </xdr:from>
    <xdr:to>
      <xdr:col>13</xdr:col>
      <xdr:colOff>1035844</xdr:colOff>
      <xdr:row>92</xdr:row>
      <xdr:rowOff>142875</xdr:rowOff>
    </xdr:to>
    <xdr:graphicFrame macro="">
      <xdr:nvGraphicFramePr>
        <xdr:cNvPr id="15" name="Chart 14">
          <a:extLst>
            <a:ext uri="{FF2B5EF4-FFF2-40B4-BE49-F238E27FC236}">
              <a16:creationId xmlns:a16="http://schemas.microsoft.com/office/drawing/2014/main" id="{BABADE77-1C2C-41A0-9E86-AC2C6BEEBD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12</xdr:col>
      <xdr:colOff>988227</xdr:colOff>
      <xdr:row>0</xdr:row>
      <xdr:rowOff>71437</xdr:rowOff>
    </xdr:from>
    <xdr:to>
      <xdr:col>13</xdr:col>
      <xdr:colOff>1010927</xdr:colOff>
      <xdr:row>3</xdr:row>
      <xdr:rowOff>45145</xdr:rowOff>
    </xdr:to>
    <xdr:pic>
      <xdr:nvPicPr>
        <xdr:cNvPr id="18" name="Picture 17">
          <a:extLst>
            <a:ext uri="{FF2B5EF4-FFF2-40B4-BE49-F238E27FC236}">
              <a16:creationId xmlns:a16="http://schemas.microsoft.com/office/drawing/2014/main" id="{43B1DF30-1150-408A-BCE4-B9DB243A683B}"/>
            </a:ext>
          </a:extLst>
        </xdr:cNvPr>
        <xdr:cNvPicPr>
          <a:picLocks noChangeAspect="1"/>
        </xdr:cNvPicPr>
      </xdr:nvPicPr>
      <xdr:blipFill>
        <a:blip xmlns:r="http://schemas.openxmlformats.org/officeDocument/2006/relationships" r:embed="rId7">
          <a:extLst>
            <a:ext uri="{28A0092B-C50C-407E-A947-70E740481C1C}">
              <a14:useLocalDpi xmlns:a14="http://schemas.microsoft.com/office/drawing/2010/main"/>
            </a:ext>
          </a:extLst>
        </a:blip>
        <a:stretch>
          <a:fillRect/>
        </a:stretch>
      </xdr:blipFill>
      <xdr:spPr>
        <a:xfrm>
          <a:off x="13561227" y="71437"/>
          <a:ext cx="1070450" cy="902396"/>
        </a:xfrm>
        <a:prstGeom prst="rect">
          <a:avLst/>
        </a:prstGeom>
      </xdr:spPr>
    </xdr:pic>
    <xdr:clientData/>
  </xdr:twoCellAnchor>
  <xdr:twoCellAnchor>
    <xdr:from>
      <xdr:col>7</xdr:col>
      <xdr:colOff>0</xdr:colOff>
      <xdr:row>54</xdr:row>
      <xdr:rowOff>11906</xdr:rowOff>
    </xdr:from>
    <xdr:to>
      <xdr:col>13</xdr:col>
      <xdr:colOff>1023937</xdr:colOff>
      <xdr:row>72</xdr:row>
      <xdr:rowOff>142875</xdr:rowOff>
    </xdr:to>
    <xdr:graphicFrame macro="">
      <xdr:nvGraphicFramePr>
        <xdr:cNvPr id="19" name="Chart 18">
          <a:extLst>
            <a:ext uri="{FF2B5EF4-FFF2-40B4-BE49-F238E27FC236}">
              <a16:creationId xmlns:a16="http://schemas.microsoft.com/office/drawing/2014/main" id="{20B06777-B745-42D7-80E0-54D6AA6090B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23812</xdr:colOff>
      <xdr:row>96</xdr:row>
      <xdr:rowOff>11907</xdr:rowOff>
    </xdr:from>
    <xdr:to>
      <xdr:col>6</xdr:col>
      <xdr:colOff>1047749</xdr:colOff>
      <xdr:row>117</xdr:row>
      <xdr:rowOff>142875</xdr:rowOff>
    </xdr:to>
    <xdr:graphicFrame macro="">
      <xdr:nvGraphicFramePr>
        <xdr:cNvPr id="16" name="Chart 15">
          <a:extLst>
            <a:ext uri="{FF2B5EF4-FFF2-40B4-BE49-F238E27FC236}">
              <a16:creationId xmlns:a16="http://schemas.microsoft.com/office/drawing/2014/main" id="{9FB63EE6-7678-4683-AF18-4530C0E2F1C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11906</xdr:colOff>
      <xdr:row>96</xdr:row>
      <xdr:rowOff>11906</xdr:rowOff>
    </xdr:from>
    <xdr:to>
      <xdr:col>13</xdr:col>
      <xdr:colOff>1023937</xdr:colOff>
      <xdr:row>117</xdr:row>
      <xdr:rowOff>142875</xdr:rowOff>
    </xdr:to>
    <xdr:graphicFrame macro="">
      <xdr:nvGraphicFramePr>
        <xdr:cNvPr id="17" name="Chart 16">
          <a:extLst>
            <a:ext uri="{FF2B5EF4-FFF2-40B4-BE49-F238E27FC236}">
              <a16:creationId xmlns:a16="http://schemas.microsoft.com/office/drawing/2014/main" id="{6AB4A2E0-5826-4619-B830-FFDCE240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5.xml><?xml version="1.0" encoding="utf-8"?>
<c:userShapes xmlns:c="http://schemas.openxmlformats.org/drawingml/2006/chart">
  <cdr:relSizeAnchor xmlns:cdr="http://schemas.openxmlformats.org/drawingml/2006/chartDrawing">
    <cdr:from>
      <cdr:x>0.11668</cdr:x>
      <cdr:y>0.11936</cdr:y>
    </cdr:from>
    <cdr:to>
      <cdr:x>0.36542</cdr:x>
      <cdr:y>0.17772</cdr:y>
    </cdr:to>
    <cdr:sp macro="" textlink="'Speed Summary A-B'!$S$39">
      <cdr:nvSpPr>
        <cdr:cNvPr id="2" name="Rectangle 1">
          <a:extLst xmlns:a="http://schemas.openxmlformats.org/drawingml/2006/main">
            <a:ext uri="{FF2B5EF4-FFF2-40B4-BE49-F238E27FC236}">
              <a16:creationId xmlns:a16="http://schemas.microsoft.com/office/drawing/2014/main" id="{95CB49AA-6343-42BD-98F6-E3E3EB326F44}"/>
            </a:ext>
          </a:extLst>
        </cdr:cNvPr>
        <cdr:cNvSpPr/>
      </cdr:nvSpPr>
      <cdr:spPr>
        <a:xfrm xmlns:a="http://schemas.openxmlformats.org/drawingml/2006/main">
          <a:off x="852989" y="422076"/>
          <a:ext cx="1818398"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vertOverflow="clip" anchor="ctr"/>
        <a:lstStyle xmlns:a="http://schemas.openxmlformats.org/drawingml/2006/main"/>
        <a:p xmlns:a="http://schemas.openxmlformats.org/drawingml/2006/main">
          <a:pPr algn="ctr"/>
          <a:fld id="{8186437D-EA50-4797-B6CA-B8B2B2FCDF11}" type="TxLink">
            <a:rPr lang="en-US" sz="1000" b="0" i="0" u="none" strike="noStrike">
              <a:solidFill>
                <a:sysClr val="windowText" lastClr="000000"/>
              </a:solidFill>
              <a:latin typeface="Tahoma" panose="020B0604030504040204" pitchFamily="34" charset="0"/>
              <a:ea typeface="Tahoma" panose="020B0604030504040204" pitchFamily="34" charset="0"/>
              <a:cs typeface="Tahoma" panose="020B0604030504040204" pitchFamily="34" charset="0"/>
            </a:rPr>
            <a:pPr algn="ctr"/>
            <a:t>Mean Speed (mph) - 18.53</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0.11789</cdr:x>
      <cdr:y>0.11874</cdr:y>
    </cdr:from>
    <cdr:to>
      <cdr:x>0.36704</cdr:x>
      <cdr:y>0.1771</cdr:y>
    </cdr:to>
    <cdr:sp macro="" textlink="'Speed Summary B-A'!$S$39">
      <cdr:nvSpPr>
        <cdr:cNvPr id="2" name="Rectangle 1">
          <a:extLst xmlns:a="http://schemas.openxmlformats.org/drawingml/2006/main">
            <a:ext uri="{FF2B5EF4-FFF2-40B4-BE49-F238E27FC236}">
              <a16:creationId xmlns:a16="http://schemas.microsoft.com/office/drawing/2014/main" id="{C9EBDB1C-8B71-4B2E-BA8F-CD3D17A609C0}"/>
            </a:ext>
          </a:extLst>
        </cdr:cNvPr>
        <cdr:cNvSpPr/>
      </cdr:nvSpPr>
      <cdr:spPr>
        <a:xfrm xmlns:a="http://schemas.openxmlformats.org/drawingml/2006/main">
          <a:off x="860410" y="419883"/>
          <a:ext cx="1818429" cy="206370"/>
        </a:xfrm>
        <a:prstGeom xmlns:a="http://schemas.openxmlformats.org/drawingml/2006/main" prst="rect">
          <a:avLst/>
        </a:prstGeom>
        <a:solidFill xmlns:a="http://schemas.openxmlformats.org/drawingml/2006/main">
          <a:sysClr val="window" lastClr="FFFFFF"/>
        </a:solidFill>
        <a:ln xmlns:a="http://schemas.openxmlformats.org/drawingml/2006/main" w="19050">
          <a:solidFill>
            <a:schemeClr val="tx1"/>
          </a:solidFill>
        </a:ln>
      </cdr:spPr>
      <cdr:style>
        <a:lnRef xmlns:a="http://schemas.openxmlformats.org/drawingml/2006/main" idx="2">
          <a:schemeClr val="accent1">
            <a:shade val="50000"/>
          </a:schemeClr>
        </a:lnRef>
        <a:fillRef xmlns:a="http://schemas.openxmlformats.org/drawingml/2006/main" idx="1">
          <a:schemeClr val="accent1"/>
        </a:fillRef>
        <a:effectRef xmlns:a="http://schemas.openxmlformats.org/drawingml/2006/main" idx="0">
          <a:schemeClr val="accent1"/>
        </a:effectRef>
        <a:fontRef xmlns:a="http://schemas.openxmlformats.org/drawingml/2006/main" idx="minor">
          <a:schemeClr val="lt1"/>
        </a:fontRef>
      </cdr:style>
      <cdr:txBody>
        <a:bodyPr xmlns:a="http://schemas.openxmlformats.org/drawingml/2006/main" anchor="ctr"/>
        <a:lstStyle xmlns:a="http://schemas.openxmlformats.org/drawingml/2006/main">
          <a:lvl1pPr marL="0" indent="0">
            <a:defRPr sz="1100">
              <a:solidFill>
                <a:schemeClr val="lt1"/>
              </a:solidFill>
              <a:latin typeface="+mn-lt"/>
              <a:ea typeface="+mn-ea"/>
              <a:cs typeface="+mn-cs"/>
            </a:defRPr>
          </a:lvl1pPr>
          <a:lvl2pPr marL="457200" indent="0">
            <a:defRPr sz="1100">
              <a:solidFill>
                <a:schemeClr val="lt1"/>
              </a:solidFill>
              <a:latin typeface="+mn-lt"/>
              <a:ea typeface="+mn-ea"/>
              <a:cs typeface="+mn-cs"/>
            </a:defRPr>
          </a:lvl2pPr>
          <a:lvl3pPr marL="914400" indent="0">
            <a:defRPr sz="1100">
              <a:solidFill>
                <a:schemeClr val="lt1"/>
              </a:solidFill>
              <a:latin typeface="+mn-lt"/>
              <a:ea typeface="+mn-ea"/>
              <a:cs typeface="+mn-cs"/>
            </a:defRPr>
          </a:lvl3pPr>
          <a:lvl4pPr marL="1371600" indent="0">
            <a:defRPr sz="1100">
              <a:solidFill>
                <a:schemeClr val="lt1"/>
              </a:solidFill>
              <a:latin typeface="+mn-lt"/>
              <a:ea typeface="+mn-ea"/>
              <a:cs typeface="+mn-cs"/>
            </a:defRPr>
          </a:lvl4pPr>
          <a:lvl5pPr marL="1828800" indent="0">
            <a:defRPr sz="1100">
              <a:solidFill>
                <a:schemeClr val="lt1"/>
              </a:solidFill>
              <a:latin typeface="+mn-lt"/>
              <a:ea typeface="+mn-ea"/>
              <a:cs typeface="+mn-cs"/>
            </a:defRPr>
          </a:lvl5pPr>
          <a:lvl6pPr marL="2286000" indent="0">
            <a:defRPr sz="1100">
              <a:solidFill>
                <a:schemeClr val="lt1"/>
              </a:solidFill>
              <a:latin typeface="+mn-lt"/>
              <a:ea typeface="+mn-ea"/>
              <a:cs typeface="+mn-cs"/>
            </a:defRPr>
          </a:lvl6pPr>
          <a:lvl7pPr marL="2743200" indent="0">
            <a:defRPr sz="1100">
              <a:solidFill>
                <a:schemeClr val="lt1"/>
              </a:solidFill>
              <a:latin typeface="+mn-lt"/>
              <a:ea typeface="+mn-ea"/>
              <a:cs typeface="+mn-cs"/>
            </a:defRPr>
          </a:lvl7pPr>
          <a:lvl8pPr marL="3200400" indent="0">
            <a:defRPr sz="1100">
              <a:solidFill>
                <a:schemeClr val="lt1"/>
              </a:solidFill>
              <a:latin typeface="+mn-lt"/>
              <a:ea typeface="+mn-ea"/>
              <a:cs typeface="+mn-cs"/>
            </a:defRPr>
          </a:lvl8pPr>
          <a:lvl9pPr marL="3657600" indent="0">
            <a:defRPr sz="1100">
              <a:solidFill>
                <a:schemeClr val="lt1"/>
              </a:solidFill>
              <a:latin typeface="+mn-lt"/>
              <a:ea typeface="+mn-ea"/>
              <a:cs typeface="+mn-cs"/>
            </a:defRPr>
          </a:lvl9pPr>
        </a:lstStyle>
        <a:p xmlns:a="http://schemas.openxmlformats.org/drawingml/2006/main">
          <a:pPr algn="ctr"/>
          <a:fld id="{82D3D954-2253-4AF5-8CBD-3900F57174F6}" type="TxLink">
            <a:rPr lang="en-US" sz="1000" b="0" i="0" u="none" strike="noStrike">
              <a:solidFill>
                <a:sysClr val="windowText" lastClr="000000"/>
              </a:solidFill>
              <a:latin typeface="Tahoma"/>
              <a:ea typeface="Tahoma"/>
              <a:cs typeface="Tahoma"/>
            </a:rPr>
            <a:pPr algn="ctr"/>
            <a:t>Mean Speed (mph) - 20.39</a:t>
          </a:fld>
          <a:endParaRPr lang="en-US" sz="1000">
            <a:solidFill>
              <a:sysClr val="windowText" lastClr="000000"/>
            </a:solidFill>
            <a:latin typeface="Tahoma" panose="020B0604030504040204" pitchFamily="34" charset="0"/>
            <a:ea typeface="Tahoma" panose="020B0604030504040204" pitchFamily="34" charset="0"/>
            <a:cs typeface="Tahoma" panose="020B0604030504040204" pitchFamily="34" charset="0"/>
          </a:endParaRPr>
        </a:p>
      </cdr:txBody>
    </cdr:sp>
  </cdr:relSizeAnchor>
</c:userShapes>
</file>

<file path=xl/drawings/drawing7.xml><?xml version="1.0" encoding="utf-8"?>
<xdr:wsDr xmlns:xdr="http://schemas.openxmlformats.org/drawingml/2006/spreadsheetDrawing" xmlns:a="http://schemas.openxmlformats.org/drawingml/2006/main">
  <xdr:twoCellAnchor editAs="oneCell">
    <xdr:from>
      <xdr:col>56</xdr:col>
      <xdr:colOff>52506</xdr:colOff>
      <xdr:row>0</xdr:row>
      <xdr:rowOff>74939</xdr:rowOff>
    </xdr:from>
    <xdr:to>
      <xdr:col>58</xdr:col>
      <xdr:colOff>350758</xdr:colOff>
      <xdr:row>4</xdr:row>
      <xdr:rowOff>109272</xdr:rowOff>
    </xdr:to>
    <xdr:pic>
      <xdr:nvPicPr>
        <xdr:cNvPr id="2" name="Picture 1">
          <a:extLst>
            <a:ext uri="{FF2B5EF4-FFF2-40B4-BE49-F238E27FC236}">
              <a16:creationId xmlns:a16="http://schemas.microsoft.com/office/drawing/2014/main" id="{996C6A15-B028-4D8B-B425-D739F9C7056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22055256" y="74939"/>
          <a:ext cx="1060252" cy="89158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13</xdr:col>
      <xdr:colOff>761999</xdr:colOff>
      <xdr:row>0</xdr:row>
      <xdr:rowOff>71437</xdr:rowOff>
    </xdr:from>
    <xdr:to>
      <xdr:col>14</xdr:col>
      <xdr:colOff>893564</xdr:colOff>
      <xdr:row>4</xdr:row>
      <xdr:rowOff>141489</xdr:rowOff>
    </xdr:to>
    <xdr:pic>
      <xdr:nvPicPr>
        <xdr:cNvPr id="3" name="Picture 2">
          <a:extLst>
            <a:ext uri="{FF2B5EF4-FFF2-40B4-BE49-F238E27FC236}">
              <a16:creationId xmlns:a16="http://schemas.microsoft.com/office/drawing/2014/main" id="{FFE0A2DF-FD5F-4AD8-B802-CBCB56367DE4}"/>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501687" y="71437"/>
          <a:ext cx="1060252" cy="89158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13</xdr:col>
      <xdr:colOff>761997</xdr:colOff>
      <xdr:row>0</xdr:row>
      <xdr:rowOff>71437</xdr:rowOff>
    </xdr:from>
    <xdr:to>
      <xdr:col>14</xdr:col>
      <xdr:colOff>893562</xdr:colOff>
      <xdr:row>4</xdr:row>
      <xdr:rowOff>141489</xdr:rowOff>
    </xdr:to>
    <xdr:pic>
      <xdr:nvPicPr>
        <xdr:cNvPr id="3" name="Picture 2">
          <a:extLst>
            <a:ext uri="{FF2B5EF4-FFF2-40B4-BE49-F238E27FC236}">
              <a16:creationId xmlns:a16="http://schemas.microsoft.com/office/drawing/2014/main" id="{8E457C18-DD30-4647-9BC9-461E59D2AD5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501685" y="71437"/>
          <a:ext cx="1060252" cy="89158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4" name="Picture 3">
          <a:extLst>
            <a:ext uri="{FF2B5EF4-FFF2-40B4-BE49-F238E27FC236}">
              <a16:creationId xmlns:a16="http://schemas.microsoft.com/office/drawing/2014/main" id="{FAE44745-2FA5-4FE8-8687-AC81B9C5ADE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30146626" y="71437"/>
          <a:ext cx="1060252" cy="89158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F5486C2C-D292-4D0A-81C5-E5F9C79D9D5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30146626" y="71437"/>
          <a:ext cx="1060252" cy="891583"/>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30</xdr:col>
      <xdr:colOff>857251</xdr:colOff>
      <xdr:row>0</xdr:row>
      <xdr:rowOff>71437</xdr:rowOff>
    </xdr:from>
    <xdr:to>
      <xdr:col>31</xdr:col>
      <xdr:colOff>941190</xdr:colOff>
      <xdr:row>5</xdr:row>
      <xdr:rowOff>10520</xdr:rowOff>
    </xdr:to>
    <xdr:pic>
      <xdr:nvPicPr>
        <xdr:cNvPr id="3" name="Picture 2">
          <a:extLst>
            <a:ext uri="{FF2B5EF4-FFF2-40B4-BE49-F238E27FC236}">
              <a16:creationId xmlns:a16="http://schemas.microsoft.com/office/drawing/2014/main" id="{07F4A6B4-9EB2-4F1C-AE79-20CBBF9B8C6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30146626" y="71437"/>
          <a:ext cx="1060252" cy="89158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xdr:from>
      <xdr:col>0</xdr:col>
      <xdr:colOff>29765</xdr:colOff>
      <xdr:row>25</xdr:row>
      <xdr:rowOff>0</xdr:rowOff>
    </xdr:from>
    <xdr:to>
      <xdr:col>14</xdr:col>
      <xdr:colOff>0</xdr:colOff>
      <xdr:row>40</xdr:row>
      <xdr:rowOff>142875</xdr:rowOff>
    </xdr:to>
    <xdr:graphicFrame macro="">
      <xdr:nvGraphicFramePr>
        <xdr:cNvPr id="2" name="Chart 1">
          <a:extLst>
            <a:ext uri="{FF2B5EF4-FFF2-40B4-BE49-F238E27FC236}">
              <a16:creationId xmlns:a16="http://schemas.microsoft.com/office/drawing/2014/main" id="{EE064DF9-1D6F-4C23-A155-59E1AFA005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31</xdr:col>
      <xdr:colOff>11912</xdr:colOff>
      <xdr:row>9</xdr:row>
      <xdr:rowOff>11902</xdr:rowOff>
    </xdr:from>
    <xdr:to>
      <xdr:col>40</xdr:col>
      <xdr:colOff>1</xdr:colOff>
      <xdr:row>27</xdr:row>
      <xdr:rowOff>1</xdr:rowOff>
    </xdr:to>
    <xdr:grpSp>
      <xdr:nvGrpSpPr>
        <xdr:cNvPr id="4" name="Group 3">
          <a:extLst>
            <a:ext uri="{FF2B5EF4-FFF2-40B4-BE49-F238E27FC236}">
              <a16:creationId xmlns:a16="http://schemas.microsoft.com/office/drawing/2014/main" id="{66A53D09-BFE9-40B2-8B76-B2761575814D}"/>
            </a:ext>
          </a:extLst>
        </xdr:cNvPr>
        <xdr:cNvGrpSpPr/>
      </xdr:nvGrpSpPr>
      <xdr:grpSpPr>
        <a:xfrm>
          <a:off x="18380081" y="1651790"/>
          <a:ext cx="5027608" cy="2991649"/>
          <a:chOff x="11406188" y="3214686"/>
          <a:chExt cx="4941093" cy="3178969"/>
        </a:xfrm>
      </xdr:grpSpPr>
      <xdr:grpSp>
        <xdr:nvGrpSpPr>
          <xdr:cNvPr id="5" name="Group 4">
            <a:extLst>
              <a:ext uri="{FF2B5EF4-FFF2-40B4-BE49-F238E27FC236}">
                <a16:creationId xmlns:a16="http://schemas.microsoft.com/office/drawing/2014/main" id="{0CD033B6-0747-4557-938C-35EDBED8D788}"/>
              </a:ext>
            </a:extLst>
          </xdr:cNvPr>
          <xdr:cNvGrpSpPr/>
        </xdr:nvGrpSpPr>
        <xdr:grpSpPr>
          <a:xfrm>
            <a:off x="11406188" y="3214686"/>
            <a:ext cx="4941093" cy="3178969"/>
            <a:chOff x="4552949" y="304800"/>
            <a:chExt cx="4171951" cy="2876550"/>
          </a:xfrm>
        </xdr:grpSpPr>
        <xdr:pic>
          <xdr:nvPicPr>
            <xdr:cNvPr id="9" name="Picture 8">
              <a:extLst>
                <a:ext uri="{FF2B5EF4-FFF2-40B4-BE49-F238E27FC236}">
                  <a16:creationId xmlns:a16="http://schemas.microsoft.com/office/drawing/2014/main" id="{2E00DC1B-F191-4F83-A2CF-BDBFDC4B3619}"/>
                </a:ext>
              </a:extLst>
            </xdr:cNvPr>
            <xdr:cNvPicPr>
              <a:picLocks noChangeAspect="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a:xfrm>
              <a:off x="4552949" y="304800"/>
              <a:ext cx="4171951" cy="2876550"/>
            </a:xfrm>
            <a:prstGeom prst="rect">
              <a:avLst/>
            </a:prstGeom>
            <a:ln>
              <a:solidFill>
                <a:schemeClr val="tx1"/>
              </a:solidFill>
            </a:ln>
          </xdr:spPr>
        </xdr:pic>
        <xdr:sp macro="" textlink="$AJ$14">
          <xdr:nvSpPr>
            <xdr:cNvPr id="10" name="TextBox 9">
              <a:extLst>
                <a:ext uri="{FF2B5EF4-FFF2-40B4-BE49-F238E27FC236}">
                  <a16:creationId xmlns:a16="http://schemas.microsoft.com/office/drawing/2014/main" id="{977B99A4-3AA9-48D8-A821-B1D9DD9324FC}"/>
                </a:ext>
              </a:extLst>
            </xdr:cNvPr>
            <xdr:cNvSpPr txBox="1"/>
          </xdr:nvSpPr>
          <xdr:spPr>
            <a:xfrm>
              <a:off x="5099565" y="918896"/>
              <a:ext cx="673545" cy="213330"/>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70300D1A-835E-41CB-B95E-8A8DB46E8C04}"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sp macro="" textlink="'Site Details'!$C$5">
        <xdr:nvSpPr>
          <xdr:cNvPr id="6" name="TextBox 5">
            <a:extLst>
              <a:ext uri="{FF2B5EF4-FFF2-40B4-BE49-F238E27FC236}">
                <a16:creationId xmlns:a16="http://schemas.microsoft.com/office/drawing/2014/main" id="{128ADD1E-FDF6-41C0-AE4B-54177827AE15}"/>
              </a:ext>
            </a:extLst>
          </xdr:cNvPr>
          <xdr:cNvSpPr txBox="1"/>
        </xdr:nvSpPr>
        <xdr:spPr>
          <a:xfrm>
            <a:off x="11552949" y="3607312"/>
            <a:ext cx="1418731" cy="24063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2637C62E-AD5C-4F16-A31C-93ABB633570A}" type="TxLink">
              <a:rPr lang="en-US" sz="1000" b="0" i="0" u="none" strike="noStrike">
                <a:solidFill>
                  <a:srgbClr val="000000"/>
                </a:solidFill>
                <a:latin typeface="Tahoma"/>
                <a:ea typeface="Tahoma"/>
                <a:cs typeface="Tahoma"/>
              </a:rPr>
              <a:pPr algn="ctr"/>
              <a:t>South Liberty Lane (W)</a:t>
            </a:fld>
            <a:endParaRPr lang="en-GB" sz="1100" b="1"/>
          </a:p>
        </xdr:txBody>
      </xdr:sp>
      <xdr:sp macro="" textlink="'Site Details'!$G$5">
        <xdr:nvSpPr>
          <xdr:cNvPr id="7" name="TextBox 6">
            <a:extLst>
              <a:ext uri="{FF2B5EF4-FFF2-40B4-BE49-F238E27FC236}">
                <a16:creationId xmlns:a16="http://schemas.microsoft.com/office/drawing/2014/main" id="{E078C3ED-BC65-4270-9FBE-6BE2BAC88836}"/>
              </a:ext>
            </a:extLst>
          </xdr:cNvPr>
          <xdr:cNvSpPr txBox="1"/>
        </xdr:nvSpPr>
        <xdr:spPr>
          <a:xfrm>
            <a:off x="14818476" y="3898610"/>
            <a:ext cx="1394270" cy="240639"/>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61B41BBB-95DB-48A1-8B2D-4327EDD584DD}" type="TxLink">
              <a:rPr lang="en-US" sz="1000" b="0" i="0" u="none" strike="noStrike">
                <a:solidFill>
                  <a:srgbClr val="000000"/>
                </a:solidFill>
                <a:latin typeface="Tahoma"/>
                <a:ea typeface="Tahoma"/>
                <a:cs typeface="Tahoma"/>
              </a:rPr>
              <a:pPr algn="ctr"/>
              <a:t>A3029 Winterstoke Road (E)</a:t>
            </a:fld>
            <a:endParaRPr lang="en-GB" sz="1100" b="1"/>
          </a:p>
        </xdr:txBody>
      </xdr:sp>
      <xdr:sp macro="" textlink="$AJ$15">
        <xdr:nvSpPr>
          <xdr:cNvPr id="8" name="TextBox 7">
            <a:extLst>
              <a:ext uri="{FF2B5EF4-FFF2-40B4-BE49-F238E27FC236}">
                <a16:creationId xmlns:a16="http://schemas.microsoft.com/office/drawing/2014/main" id="{6EC9A748-7325-4325-B239-1EAF1BC50091}"/>
              </a:ext>
            </a:extLst>
          </xdr:cNvPr>
          <xdr:cNvSpPr txBox="1"/>
        </xdr:nvSpPr>
        <xdr:spPr>
          <a:xfrm>
            <a:off x="14927601" y="3602040"/>
            <a:ext cx="797720" cy="235758"/>
          </a:xfrm>
          <a:prstGeom prst="rect">
            <a:avLst/>
          </a:prstGeom>
          <a:solidFill>
            <a:schemeClr val="accent6">
              <a:lumMod val="60000"/>
              <a:lumOff val="40000"/>
            </a:schemeClr>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fld id="{06E85AF1-11E7-486B-95CC-67989F11964F}" type="TxLink">
              <a:rPr lang="en-US" sz="1000" b="0" i="0" u="none" strike="noStrike">
                <a:solidFill>
                  <a:srgbClr val="000000"/>
                </a:solidFill>
                <a:latin typeface="Tahoma"/>
                <a:ea typeface="Tahoma"/>
                <a:cs typeface="Tahoma"/>
              </a:rPr>
              <a:pPr algn="ctr"/>
              <a:t>45m</a:t>
            </a:fld>
            <a:endParaRPr lang="en-GB" sz="1100" b="1">
              <a:solidFill>
                <a:schemeClr val="tx1">
                  <a:lumMod val="65000"/>
                  <a:lumOff val="35000"/>
                </a:schemeClr>
              </a:solidFill>
            </a:endParaRPr>
          </a:p>
        </xdr:txBody>
      </xdr:sp>
    </xdr:grpSp>
    <xdr:clientData/>
  </xdr:twoCellAnchor>
  <xdr:twoCellAnchor>
    <xdr:from>
      <xdr:col>14</xdr:col>
      <xdr:colOff>0</xdr:colOff>
      <xdr:row>25</xdr:row>
      <xdr:rowOff>0</xdr:rowOff>
    </xdr:from>
    <xdr:to>
      <xdr:col>29</xdr:col>
      <xdr:colOff>416718</xdr:colOff>
      <xdr:row>40</xdr:row>
      <xdr:rowOff>145260</xdr:rowOff>
    </xdr:to>
    <xdr:graphicFrame macro="">
      <xdr:nvGraphicFramePr>
        <xdr:cNvPr id="13" name="Chart 12">
          <a:extLst>
            <a:ext uri="{FF2B5EF4-FFF2-40B4-BE49-F238E27FC236}">
              <a16:creationId xmlns:a16="http://schemas.microsoft.com/office/drawing/2014/main" id="{7BEA95AA-83BB-4F81-90E2-E0448AF085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33</xdr:col>
      <xdr:colOff>464345</xdr:colOff>
      <xdr:row>11</xdr:row>
      <xdr:rowOff>160734</xdr:rowOff>
    </xdr:from>
    <xdr:to>
      <xdr:col>34</xdr:col>
      <xdr:colOff>321471</xdr:colOff>
      <xdr:row>12</xdr:row>
      <xdr:rowOff>0</xdr:rowOff>
    </xdr:to>
    <xdr:cxnSp macro="">
      <xdr:nvCxnSpPr>
        <xdr:cNvPr id="20" name="Straight Arrow Connector 19">
          <a:extLst>
            <a:ext uri="{FF2B5EF4-FFF2-40B4-BE49-F238E27FC236}">
              <a16:creationId xmlns:a16="http://schemas.microsoft.com/office/drawing/2014/main" id="{9B476EAD-A538-4EB8-A03D-A017A94FC0E3}"/>
            </a:ext>
          </a:extLst>
        </xdr:cNvPr>
        <xdr:cNvCxnSpPr>
          <a:stCxn id="6" idx="3"/>
        </xdr:cNvCxnSpPr>
      </xdr:nvCxnSpPr>
      <xdr:spPr>
        <a:xfrm>
          <a:off x="19121439" y="2149078"/>
          <a:ext cx="392907" cy="5953"/>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36</xdr:col>
      <xdr:colOff>261940</xdr:colOff>
      <xdr:row>13</xdr:row>
      <xdr:rowOff>107156</xdr:rowOff>
    </xdr:from>
    <xdr:to>
      <xdr:col>37</xdr:col>
      <xdr:colOff>119067</xdr:colOff>
      <xdr:row>13</xdr:row>
      <xdr:rowOff>107156</xdr:rowOff>
    </xdr:to>
    <xdr:cxnSp macro="">
      <xdr:nvCxnSpPr>
        <xdr:cNvPr id="21" name="Straight Arrow Connector 20">
          <a:extLst>
            <a:ext uri="{FF2B5EF4-FFF2-40B4-BE49-F238E27FC236}">
              <a16:creationId xmlns:a16="http://schemas.microsoft.com/office/drawing/2014/main" id="{B965CA9B-6956-4E27-B60C-FB06F71E24D4}"/>
            </a:ext>
          </a:extLst>
        </xdr:cNvPr>
        <xdr:cNvCxnSpPr/>
      </xdr:nvCxnSpPr>
      <xdr:spPr>
        <a:xfrm flipH="1">
          <a:off x="20526378" y="2428875"/>
          <a:ext cx="392908" cy="0"/>
        </a:xfrm>
        <a:prstGeom prst="straightConnector1">
          <a:avLst/>
        </a:prstGeom>
        <a:ln>
          <a:solidFill>
            <a:schemeClr val="tx1"/>
          </a:solidFill>
          <a:tailEnd type="triangle" w="lg" len="med"/>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42</xdr:col>
      <xdr:colOff>83345</xdr:colOff>
      <xdr:row>0</xdr:row>
      <xdr:rowOff>71436</xdr:rowOff>
    </xdr:from>
    <xdr:to>
      <xdr:col>43</xdr:col>
      <xdr:colOff>500659</xdr:colOff>
      <xdr:row>4</xdr:row>
      <xdr:rowOff>141488</xdr:rowOff>
    </xdr:to>
    <xdr:pic>
      <xdr:nvPicPr>
        <xdr:cNvPr id="27" name="Picture 26">
          <a:extLst>
            <a:ext uri="{FF2B5EF4-FFF2-40B4-BE49-F238E27FC236}">
              <a16:creationId xmlns:a16="http://schemas.microsoft.com/office/drawing/2014/main" id="{45509E79-C00F-436A-B1E8-5AFB221D1653}"/>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a:ext>
          </a:extLst>
        </a:blip>
        <a:stretch>
          <a:fillRect/>
        </a:stretch>
      </xdr:blipFill>
      <xdr:spPr>
        <a:xfrm>
          <a:off x="23669626" y="71436"/>
          <a:ext cx="1060252" cy="891583"/>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0B616D80-8A06-40DD-AE67-6FA95917A3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4775658" y="71437"/>
          <a:ext cx="1059658" cy="89158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21</xdr:col>
      <xdr:colOff>166689</xdr:colOff>
      <xdr:row>0</xdr:row>
      <xdr:rowOff>71437</xdr:rowOff>
    </xdr:from>
    <xdr:to>
      <xdr:col>22</xdr:col>
      <xdr:colOff>595315</xdr:colOff>
      <xdr:row>4</xdr:row>
      <xdr:rowOff>141489</xdr:rowOff>
    </xdr:to>
    <xdr:pic>
      <xdr:nvPicPr>
        <xdr:cNvPr id="3" name="Picture 2">
          <a:extLst>
            <a:ext uri="{FF2B5EF4-FFF2-40B4-BE49-F238E27FC236}">
              <a16:creationId xmlns:a16="http://schemas.microsoft.com/office/drawing/2014/main" id="{CE9DED45-D49E-43D2-8DE9-640A60F456C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4775658" y="71437"/>
          <a:ext cx="1059658" cy="89158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30EA2613-2F03-4A7D-B2BB-05A539A8640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858876" y="71437"/>
          <a:ext cx="1059658" cy="89158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3" name="Picture 2">
          <a:extLst>
            <a:ext uri="{FF2B5EF4-FFF2-40B4-BE49-F238E27FC236}">
              <a16:creationId xmlns:a16="http://schemas.microsoft.com/office/drawing/2014/main" id="{8B182F0E-6A5B-4FAD-A5D5-F90BAA92902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858876" y="71437"/>
          <a:ext cx="1059658" cy="89158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21</xdr:col>
      <xdr:colOff>119063</xdr:colOff>
      <xdr:row>0</xdr:row>
      <xdr:rowOff>71437</xdr:rowOff>
    </xdr:from>
    <xdr:to>
      <xdr:col>22</xdr:col>
      <xdr:colOff>571503</xdr:colOff>
      <xdr:row>4</xdr:row>
      <xdr:rowOff>105770</xdr:rowOff>
    </xdr:to>
    <xdr:pic>
      <xdr:nvPicPr>
        <xdr:cNvPr id="2" name="Picture 1">
          <a:extLst>
            <a:ext uri="{FF2B5EF4-FFF2-40B4-BE49-F238E27FC236}">
              <a16:creationId xmlns:a16="http://schemas.microsoft.com/office/drawing/2014/main" id="{90BCA855-42A2-439C-9732-C7774298BA37}"/>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901738" y="71437"/>
          <a:ext cx="1062040" cy="901108"/>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3.bin"/><Relationship Id="rId1" Type="http://schemas.openxmlformats.org/officeDocument/2006/relationships/hyperlink" Target="http://maps.google.co.uk/maps?hl=en&amp;safe=off&amp;q=(%22E30%22,%22E31%22&amp;cr=countryUK|countryGB&amp;um=1&amp;ie=UTF-8&amp;sa=N&amp;tab=wl" TargetMode="Externa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6"/>
  <sheetViews>
    <sheetView view="pageBreakPreview" zoomScale="80" zoomScaleNormal="80" zoomScaleSheetLayoutView="80" workbookViewId="0"/>
  </sheetViews>
  <sheetFormatPr defaultRowHeight="12.5" x14ac:dyDescent="0.25"/>
  <cols>
    <col min="1" max="1" width="11.453125" customWidth="1"/>
    <col min="2" max="2" width="9.90625" customWidth="1"/>
    <col min="3" max="3" width="11.6328125" customWidth="1"/>
  </cols>
  <sheetData>
    <row r="1" spans="1:15" ht="13.5" customHeight="1" x14ac:dyDescent="0.25">
      <c r="A1" s="325"/>
      <c r="B1" s="392"/>
      <c r="C1" s="392"/>
      <c r="D1" s="392"/>
      <c r="E1" s="392"/>
      <c r="F1" s="392"/>
      <c r="G1" s="392"/>
      <c r="H1" s="392"/>
      <c r="I1" s="325"/>
      <c r="J1" s="325"/>
      <c r="K1" s="325"/>
      <c r="L1" s="325"/>
      <c r="M1" s="325"/>
      <c r="N1" s="325"/>
      <c r="O1" s="325"/>
    </row>
    <row r="2" spans="1:15" ht="13.5" customHeight="1" x14ac:dyDescent="0.25">
      <c r="A2" s="393"/>
      <c r="B2" s="392"/>
      <c r="C2" s="392"/>
      <c r="D2" s="392"/>
      <c r="E2" s="392"/>
      <c r="F2" s="392"/>
      <c r="G2" s="392"/>
      <c r="H2" s="392"/>
      <c r="I2" s="325"/>
      <c r="J2" s="325"/>
      <c r="K2" s="325"/>
      <c r="L2" s="325"/>
      <c r="M2" s="325"/>
      <c r="N2" s="325"/>
      <c r="O2" s="325"/>
    </row>
    <row r="3" spans="1:15" ht="13.5" customHeight="1" x14ac:dyDescent="0.25">
      <c r="A3" s="325"/>
      <c r="B3" s="325"/>
      <c r="C3" s="325"/>
      <c r="D3" s="325"/>
      <c r="E3" s="325"/>
      <c r="F3" s="325"/>
      <c r="G3" s="325"/>
      <c r="H3" s="325"/>
      <c r="I3" s="325"/>
      <c r="J3" s="325"/>
      <c r="K3" s="325"/>
      <c r="L3" s="325"/>
      <c r="M3" s="325"/>
      <c r="N3" s="325"/>
      <c r="O3" s="325"/>
    </row>
    <row r="4" spans="1:15" ht="13.5" customHeight="1" x14ac:dyDescent="0.25">
      <c r="A4" s="325"/>
      <c r="B4" s="325"/>
      <c r="C4" s="325"/>
      <c r="D4" s="325"/>
      <c r="E4" s="325"/>
      <c r="F4" s="325"/>
      <c r="G4" s="325"/>
      <c r="H4" s="325"/>
      <c r="I4" s="325"/>
      <c r="J4" s="325"/>
      <c r="K4" s="325"/>
      <c r="L4" s="325"/>
      <c r="M4" s="325"/>
      <c r="N4" s="325"/>
      <c r="O4" s="325"/>
    </row>
    <row r="5" spans="1:15" ht="13.5" customHeight="1" x14ac:dyDescent="0.25">
      <c r="A5" s="324"/>
      <c r="B5" s="324"/>
      <c r="C5" s="324"/>
      <c r="D5" s="324"/>
      <c r="E5" s="324"/>
      <c r="F5" s="324"/>
      <c r="G5" s="324"/>
      <c r="H5" s="324"/>
      <c r="I5" s="325"/>
      <c r="J5" s="325"/>
      <c r="K5" s="325"/>
      <c r="L5" s="325"/>
      <c r="M5" s="325"/>
      <c r="N5" s="325"/>
      <c r="O5" s="325"/>
    </row>
    <row r="6" spans="1:15" ht="13.5" customHeight="1" x14ac:dyDescent="0.25">
      <c r="A6" s="324"/>
      <c r="B6" s="324"/>
      <c r="C6" s="324"/>
      <c r="D6" s="324"/>
      <c r="E6" s="324"/>
      <c r="F6" s="324"/>
      <c r="G6" s="324"/>
      <c r="H6" s="324"/>
      <c r="I6" s="325"/>
      <c r="J6" s="325"/>
      <c r="K6" s="325"/>
      <c r="L6" s="325"/>
      <c r="M6" s="325"/>
      <c r="N6" s="325"/>
      <c r="O6" s="325"/>
    </row>
    <row r="7" spans="1:15" ht="13.5" customHeight="1" x14ac:dyDescent="0.25">
      <c r="A7" s="324"/>
      <c r="B7" s="324"/>
      <c r="C7" s="324"/>
      <c r="D7" s="324"/>
      <c r="E7" s="324"/>
      <c r="F7" s="324"/>
      <c r="G7" s="324"/>
      <c r="H7" s="324"/>
      <c r="I7" s="325"/>
      <c r="J7" s="325"/>
      <c r="K7" s="325"/>
      <c r="L7" s="325"/>
      <c r="M7" s="325"/>
      <c r="N7" s="325"/>
      <c r="O7" s="325"/>
    </row>
    <row r="8" spans="1:15" ht="13.5" customHeight="1" x14ac:dyDescent="0.25">
      <c r="A8" s="324"/>
      <c r="B8" s="324"/>
      <c r="C8" s="324"/>
      <c r="D8" s="324"/>
      <c r="E8" s="324"/>
      <c r="F8" s="324"/>
      <c r="G8" s="324"/>
      <c r="H8" s="324"/>
      <c r="I8" s="325"/>
      <c r="J8" s="325"/>
      <c r="K8" s="325"/>
      <c r="L8" s="325"/>
      <c r="M8" s="325"/>
      <c r="N8" s="325"/>
      <c r="O8" s="325"/>
    </row>
    <row r="9" spans="1:15" ht="13.5" customHeight="1" x14ac:dyDescent="0.25">
      <c r="A9" s="326"/>
      <c r="B9" s="325"/>
      <c r="C9" s="194"/>
      <c r="D9" s="324"/>
      <c r="E9" s="325"/>
      <c r="F9" s="325"/>
      <c r="G9" s="325"/>
      <c r="H9" s="325"/>
      <c r="I9" s="325"/>
      <c r="J9" s="325"/>
      <c r="K9" s="325"/>
      <c r="L9" s="325"/>
      <c r="M9" s="325"/>
      <c r="N9" s="325"/>
      <c r="O9" s="325"/>
    </row>
    <row r="10" spans="1:15" ht="13.5" customHeight="1" x14ac:dyDescent="0.25">
      <c r="A10" s="324"/>
      <c r="B10" s="324"/>
      <c r="C10" s="324"/>
      <c r="D10" s="324"/>
      <c r="E10" s="324"/>
      <c r="F10" s="324"/>
      <c r="G10" s="324"/>
      <c r="H10" s="324"/>
      <c r="I10" s="324"/>
      <c r="J10" s="324"/>
      <c r="K10" s="324"/>
      <c r="L10" s="325"/>
      <c r="M10" s="325"/>
      <c r="N10" s="325"/>
      <c r="O10" s="325"/>
    </row>
    <row r="11" spans="1:15" ht="13.5" customHeight="1" x14ac:dyDescent="0.25">
      <c r="A11" s="187"/>
      <c r="B11" s="187"/>
      <c r="C11" s="187"/>
      <c r="D11" s="187"/>
      <c r="E11" s="187"/>
      <c r="F11" s="187"/>
      <c r="G11" s="187"/>
      <c r="H11" s="187"/>
      <c r="I11" s="187"/>
      <c r="J11" s="187"/>
      <c r="K11" s="187"/>
      <c r="L11" s="187"/>
      <c r="M11" s="187"/>
      <c r="N11" s="187"/>
      <c r="O11" s="187"/>
    </row>
    <row r="12" spans="1:15" ht="29.5" x14ac:dyDescent="0.25">
      <c r="A12" s="446" t="s">
        <v>0</v>
      </c>
      <c r="B12" s="446"/>
      <c r="C12" s="446"/>
      <c r="D12" s="446"/>
      <c r="E12" s="446"/>
      <c r="F12" s="446"/>
      <c r="G12" s="446"/>
      <c r="H12" s="446"/>
      <c r="I12" s="446"/>
      <c r="J12" s="446"/>
      <c r="K12" s="446"/>
      <c r="L12" s="446"/>
      <c r="M12" s="446"/>
      <c r="N12" s="446"/>
      <c r="O12" s="446"/>
    </row>
    <row r="13" spans="1:15" ht="29.5" x14ac:dyDescent="0.25">
      <c r="A13" s="446" t="s">
        <v>180</v>
      </c>
      <c r="B13" s="446"/>
      <c r="C13" s="446"/>
      <c r="D13" s="446"/>
      <c r="E13" s="446"/>
      <c r="F13" s="446"/>
      <c r="G13" s="446"/>
      <c r="H13" s="446"/>
      <c r="I13" s="446"/>
      <c r="J13" s="446"/>
      <c r="K13" s="446"/>
      <c r="L13" s="446"/>
      <c r="M13" s="446"/>
      <c r="N13" s="446"/>
      <c r="O13" s="446"/>
    </row>
    <row r="14" spans="1:15" x14ac:dyDescent="0.25">
      <c r="A14" s="187"/>
      <c r="B14" s="187"/>
      <c r="C14" s="187"/>
      <c r="D14" s="187"/>
      <c r="E14" s="187"/>
      <c r="F14" s="187"/>
      <c r="G14" s="187"/>
      <c r="H14" s="187"/>
      <c r="I14" s="187"/>
      <c r="J14" s="187"/>
      <c r="K14" s="187"/>
      <c r="L14" s="187"/>
      <c r="M14" s="187"/>
      <c r="N14" s="187"/>
      <c r="O14" s="187"/>
    </row>
    <row r="15" spans="1:15" x14ac:dyDescent="0.25">
      <c r="A15" s="187"/>
      <c r="B15" s="187"/>
      <c r="C15" s="187"/>
      <c r="D15" s="187"/>
      <c r="E15" s="187"/>
      <c r="F15" s="187"/>
      <c r="G15" s="187"/>
      <c r="H15" s="187"/>
      <c r="I15" s="187"/>
      <c r="J15" s="187"/>
      <c r="K15" s="187"/>
      <c r="L15" s="187"/>
      <c r="M15" s="187"/>
      <c r="N15" s="187"/>
      <c r="O15" s="187"/>
    </row>
    <row r="16" spans="1:15" x14ac:dyDescent="0.25">
      <c r="A16" s="187"/>
      <c r="B16" s="187"/>
      <c r="C16" s="187"/>
      <c r="D16" s="187"/>
      <c r="E16" s="187"/>
      <c r="F16" s="187"/>
      <c r="G16" s="187"/>
      <c r="H16" s="187"/>
      <c r="I16" s="187"/>
      <c r="J16" s="187"/>
      <c r="K16" s="187"/>
      <c r="L16" s="187"/>
      <c r="M16" s="187"/>
      <c r="N16" s="187"/>
      <c r="O16" s="187"/>
    </row>
    <row r="17" spans="1:15" x14ac:dyDescent="0.25">
      <c r="A17" s="187"/>
      <c r="B17" s="187"/>
      <c r="C17" s="187"/>
      <c r="D17" s="187"/>
      <c r="E17" s="187"/>
      <c r="F17" s="187"/>
      <c r="G17" s="187"/>
      <c r="H17" s="187"/>
      <c r="I17" s="187"/>
      <c r="J17" s="187"/>
      <c r="K17" s="187"/>
      <c r="L17" s="187"/>
      <c r="M17" s="187"/>
      <c r="N17" s="187"/>
      <c r="O17" s="187"/>
    </row>
    <row r="18" spans="1:15" x14ac:dyDescent="0.25">
      <c r="A18" s="187"/>
      <c r="B18" s="187"/>
      <c r="C18" s="187"/>
      <c r="D18" s="187"/>
      <c r="E18" s="187"/>
      <c r="F18" s="187"/>
      <c r="G18" s="187"/>
      <c r="H18" s="187"/>
      <c r="I18" s="187"/>
      <c r="J18" s="187"/>
      <c r="K18" s="187"/>
      <c r="L18" s="187"/>
      <c r="M18" s="187"/>
      <c r="N18" s="187"/>
      <c r="O18" s="187"/>
    </row>
    <row r="19" spans="1:15" x14ac:dyDescent="0.25">
      <c r="A19" s="187"/>
      <c r="B19" s="187"/>
      <c r="C19" s="187"/>
      <c r="D19" s="187"/>
      <c r="E19" s="187"/>
      <c r="F19" s="187"/>
      <c r="G19" s="187"/>
      <c r="H19" s="187"/>
      <c r="I19" s="187"/>
      <c r="J19" s="187"/>
      <c r="K19" s="187"/>
      <c r="L19" s="187"/>
      <c r="M19" s="187"/>
      <c r="N19" s="187"/>
      <c r="O19" s="187"/>
    </row>
    <row r="20" spans="1:15" x14ac:dyDescent="0.25">
      <c r="A20" s="187"/>
      <c r="B20" s="187"/>
      <c r="C20" s="187"/>
      <c r="D20" s="187"/>
      <c r="E20" s="187"/>
      <c r="F20" s="187"/>
      <c r="G20" s="187"/>
      <c r="H20" s="187"/>
      <c r="I20" s="187"/>
      <c r="J20" s="187"/>
      <c r="K20" s="187"/>
      <c r="L20" s="187"/>
      <c r="M20" s="187"/>
      <c r="N20" s="187"/>
      <c r="O20" s="187"/>
    </row>
    <row r="21" spans="1:15" x14ac:dyDescent="0.25">
      <c r="A21" s="187"/>
      <c r="B21" s="187"/>
      <c r="C21" s="187"/>
      <c r="D21" s="187"/>
      <c r="E21" s="187"/>
      <c r="F21" s="187"/>
      <c r="G21" s="187"/>
      <c r="H21" s="187"/>
      <c r="I21" s="187"/>
      <c r="J21" s="187"/>
      <c r="K21" s="187"/>
      <c r="L21" s="187"/>
      <c r="M21" s="187"/>
      <c r="N21" s="187"/>
      <c r="O21" s="187"/>
    </row>
    <row r="22" spans="1:15" x14ac:dyDescent="0.25">
      <c r="A22" s="187"/>
      <c r="B22" s="187"/>
      <c r="C22" s="187"/>
      <c r="D22" s="187"/>
      <c r="E22" s="187"/>
      <c r="F22" s="187"/>
      <c r="G22" s="187"/>
      <c r="H22" s="187"/>
      <c r="I22" s="187"/>
      <c r="J22" s="187"/>
      <c r="K22" s="187"/>
      <c r="L22" s="187"/>
      <c r="M22" s="187"/>
      <c r="N22" s="187"/>
      <c r="O22" s="187"/>
    </row>
    <row r="23" spans="1:15" x14ac:dyDescent="0.25">
      <c r="A23" s="187"/>
      <c r="B23" s="187"/>
      <c r="C23" s="187"/>
      <c r="D23" s="187"/>
      <c r="E23" s="187"/>
      <c r="F23" s="187"/>
      <c r="G23" s="187"/>
      <c r="H23" s="187"/>
      <c r="I23" s="187"/>
      <c r="J23" s="187"/>
      <c r="K23" s="187"/>
      <c r="L23" s="187"/>
      <c r="M23" s="187"/>
      <c r="N23" s="187"/>
      <c r="O23" s="187"/>
    </row>
    <row r="24" spans="1:15" x14ac:dyDescent="0.25">
      <c r="A24" s="187"/>
      <c r="B24" s="187"/>
      <c r="C24" s="187"/>
      <c r="D24" s="187"/>
      <c r="E24" s="187"/>
      <c r="F24" s="187"/>
      <c r="G24" s="187"/>
      <c r="H24" s="187"/>
      <c r="I24" s="187"/>
      <c r="J24" s="187"/>
      <c r="K24" s="187"/>
      <c r="L24" s="187"/>
      <c r="M24" s="187"/>
      <c r="N24" s="187"/>
      <c r="O24" s="187"/>
    </row>
    <row r="25" spans="1:15" x14ac:dyDescent="0.25">
      <c r="A25" s="187"/>
      <c r="B25" s="187"/>
      <c r="C25" s="187"/>
      <c r="D25" s="187"/>
      <c r="E25" s="187"/>
      <c r="F25" s="187"/>
      <c r="G25" s="187"/>
      <c r="H25" s="187"/>
      <c r="I25" s="187"/>
      <c r="J25" s="187"/>
      <c r="K25" s="187"/>
      <c r="L25" s="187"/>
      <c r="M25" s="187"/>
      <c r="N25" s="187"/>
      <c r="O25" s="187"/>
    </row>
    <row r="26" spans="1:15" x14ac:dyDescent="0.25">
      <c r="A26" s="187"/>
      <c r="B26" s="187"/>
      <c r="C26" s="187"/>
      <c r="D26" s="187"/>
      <c r="E26" s="187"/>
      <c r="F26" s="187"/>
      <c r="G26" s="187"/>
      <c r="H26" s="187"/>
      <c r="I26" s="187"/>
      <c r="J26" s="187"/>
      <c r="K26" s="187"/>
      <c r="L26" s="187"/>
      <c r="M26" s="187"/>
      <c r="N26" s="187"/>
      <c r="O26" s="187"/>
    </row>
    <row r="27" spans="1:15" x14ac:dyDescent="0.25">
      <c r="A27" s="180" t="s">
        <v>1</v>
      </c>
      <c r="B27" s="187"/>
      <c r="C27" s="183" t="s">
        <v>181</v>
      </c>
      <c r="D27" s="187"/>
      <c r="E27" s="187"/>
      <c r="F27" s="187"/>
      <c r="G27" s="187"/>
      <c r="H27" s="187"/>
      <c r="I27" s="187"/>
      <c r="J27" s="187"/>
      <c r="K27" s="187"/>
      <c r="L27" s="187"/>
      <c r="M27" s="187"/>
      <c r="N27" s="187"/>
      <c r="O27" s="187"/>
    </row>
    <row r="28" spans="1:15" x14ac:dyDescent="0.25">
      <c r="A28" s="180" t="s">
        <v>2</v>
      </c>
      <c r="B28" s="187"/>
      <c r="C28" s="179" t="s">
        <v>182</v>
      </c>
      <c r="D28" s="187"/>
      <c r="E28" s="187"/>
      <c r="F28" s="187"/>
      <c r="G28" s="187"/>
      <c r="H28" s="187"/>
      <c r="I28" s="187"/>
      <c r="J28" s="187"/>
      <c r="K28" s="187"/>
      <c r="L28" s="187"/>
      <c r="M28" s="187"/>
      <c r="N28" s="187"/>
      <c r="O28" s="187"/>
    </row>
    <row r="29" spans="1:15" x14ac:dyDescent="0.25">
      <c r="A29" s="180" t="s">
        <v>3</v>
      </c>
      <c r="B29" s="187"/>
      <c r="C29" s="179" t="s">
        <v>184</v>
      </c>
      <c r="D29" s="187"/>
      <c r="E29" s="187"/>
      <c r="F29" s="187"/>
      <c r="G29" s="187"/>
      <c r="H29" s="187"/>
      <c r="I29" s="187"/>
      <c r="J29" s="187"/>
      <c r="K29" s="187"/>
      <c r="L29" s="187"/>
      <c r="M29" s="187"/>
      <c r="N29" s="187"/>
      <c r="O29" s="187"/>
    </row>
    <row r="30" spans="1:15" x14ac:dyDescent="0.25">
      <c r="A30" s="180" t="s">
        <v>4</v>
      </c>
      <c r="B30" s="187"/>
      <c r="C30" s="181">
        <v>45446</v>
      </c>
      <c r="D30" s="187"/>
      <c r="E30" s="187"/>
      <c r="F30" s="187"/>
      <c r="G30" s="187"/>
      <c r="H30" s="187"/>
      <c r="I30" s="187"/>
      <c r="J30" s="187"/>
      <c r="K30" s="187"/>
      <c r="L30" s="187"/>
      <c r="M30" s="187"/>
      <c r="N30" s="187"/>
      <c r="O30" s="187"/>
    </row>
    <row r="31" spans="1:15" x14ac:dyDescent="0.25">
      <c r="A31" s="180" t="s">
        <v>5</v>
      </c>
      <c r="B31" s="187"/>
      <c r="C31" s="194" t="s">
        <v>190</v>
      </c>
      <c r="D31" s="183"/>
      <c r="E31" s="183"/>
      <c r="F31" s="183"/>
      <c r="G31" s="183"/>
      <c r="H31" s="183"/>
      <c r="I31" s="187"/>
      <c r="J31" s="187"/>
      <c r="K31" s="187"/>
      <c r="L31" s="187"/>
      <c r="M31" s="187"/>
      <c r="N31" s="187"/>
      <c r="O31" s="187"/>
    </row>
    <row r="32" spans="1:15" ht="13" x14ac:dyDescent="0.3">
      <c r="A32" s="180" t="s">
        <v>6</v>
      </c>
      <c r="B32" s="187"/>
      <c r="C32" s="183" t="s">
        <v>7</v>
      </c>
      <c r="D32" s="179"/>
      <c r="E32" s="193"/>
      <c r="F32" s="193"/>
      <c r="G32" s="193"/>
      <c r="H32" s="193"/>
      <c r="I32" s="187"/>
      <c r="J32" s="187"/>
      <c r="K32" s="187"/>
      <c r="L32" s="187"/>
      <c r="M32" s="187"/>
      <c r="N32" s="187"/>
      <c r="O32" s="187"/>
    </row>
    <row r="33" spans="1:15" x14ac:dyDescent="0.25">
      <c r="A33" s="180" t="s">
        <v>8</v>
      </c>
      <c r="B33" s="187"/>
      <c r="C33" s="180" t="s">
        <v>9</v>
      </c>
      <c r="D33" s="179" t="s">
        <v>189</v>
      </c>
      <c r="E33" s="179"/>
      <c r="F33" s="179"/>
      <c r="G33" s="182" t="s">
        <v>10</v>
      </c>
      <c r="H33" s="179" t="s">
        <v>185</v>
      </c>
      <c r="I33" s="187"/>
      <c r="J33" s="187"/>
      <c r="K33" s="187"/>
      <c r="L33" s="187"/>
      <c r="M33" s="187"/>
      <c r="N33" s="187"/>
      <c r="O33" s="187"/>
    </row>
    <row r="34" spans="1:15" x14ac:dyDescent="0.25">
      <c r="A34" s="180" t="s">
        <v>11</v>
      </c>
      <c r="B34" s="187"/>
      <c r="C34" s="180" t="s">
        <v>9</v>
      </c>
      <c r="D34" s="179" t="str">
        <f>H33</f>
        <v>A3029 Winterstoke Road (E)</v>
      </c>
      <c r="E34" s="179"/>
      <c r="F34" s="179"/>
      <c r="G34" s="182" t="s">
        <v>10</v>
      </c>
      <c r="H34" s="179" t="str">
        <f>D33</f>
        <v>South Liberty Lane (W)</v>
      </c>
      <c r="I34" s="187"/>
      <c r="J34" s="187"/>
      <c r="K34" s="187"/>
      <c r="L34" s="187"/>
      <c r="M34" s="187"/>
      <c r="N34" s="187"/>
      <c r="O34" s="187"/>
    </row>
    <row r="35" spans="1:15" x14ac:dyDescent="0.25">
      <c r="A35" s="187"/>
      <c r="B35" s="187"/>
      <c r="C35" s="179"/>
      <c r="D35" s="179"/>
      <c r="E35" s="179"/>
      <c r="F35" s="179"/>
      <c r="G35" s="179"/>
      <c r="H35" s="179"/>
      <c r="I35" s="187"/>
      <c r="J35" s="187"/>
      <c r="K35" s="187"/>
      <c r="L35" s="187"/>
      <c r="M35" s="187"/>
      <c r="N35" s="187"/>
      <c r="O35" s="187"/>
    </row>
    <row r="36" spans="1:15" x14ac:dyDescent="0.25">
      <c r="A36" s="47"/>
      <c r="B36" s="47"/>
      <c r="C36" s="47"/>
      <c r="D36" s="54"/>
      <c r="E36" s="47"/>
      <c r="F36" s="47"/>
      <c r="G36" s="47"/>
      <c r="H36" s="47"/>
      <c r="I36" s="47"/>
      <c r="J36" s="47"/>
      <c r="K36" s="47"/>
      <c r="L36" s="47"/>
      <c r="M36" s="47"/>
      <c r="N36" s="47"/>
      <c r="O36" s="47"/>
    </row>
  </sheetData>
  <mergeCells count="2">
    <mergeCell ref="A12:O12"/>
    <mergeCell ref="A13:O13"/>
  </mergeCells>
  <pageMargins left="0.70866141732283472" right="0.70866141732283472" top="0.74803149606299213" bottom="0.74803149606299213" header="0.31496062992125984" footer="0.31496062992125984"/>
  <pageSetup paperSize="9" scale="97"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50"/>
  <sheetViews>
    <sheetView view="pageBreakPreview" zoomScale="80" zoomScaleNormal="80" zoomScaleSheetLayoutView="80" workbookViewId="0">
      <selection sqref="A1:G7"/>
    </sheetView>
  </sheetViews>
  <sheetFormatPr defaultColWidth="9.08984375" defaultRowHeight="12.5" x14ac:dyDescent="0.25"/>
  <cols>
    <col min="1" max="9" width="21.453125" style="6" customWidth="1"/>
    <col min="10" max="16384" width="9.08984375" style="6"/>
  </cols>
  <sheetData>
    <row r="1" spans="1:11" ht="13.5" customHeight="1" x14ac:dyDescent="0.25">
      <c r="A1" s="446" t="s">
        <v>12</v>
      </c>
      <c r="B1" s="446"/>
      <c r="C1" s="446"/>
      <c r="D1" s="446"/>
      <c r="E1" s="446"/>
      <c r="F1" s="446"/>
      <c r="G1" s="446"/>
    </row>
    <row r="2" spans="1:11" ht="13.5" customHeight="1" x14ac:dyDescent="0.25">
      <c r="A2" s="446"/>
      <c r="B2" s="446"/>
      <c r="C2" s="446"/>
      <c r="D2" s="446"/>
      <c r="E2" s="446"/>
      <c r="F2" s="446"/>
      <c r="G2" s="446"/>
    </row>
    <row r="3" spans="1:11" ht="13.5" customHeight="1" x14ac:dyDescent="0.25">
      <c r="A3" s="446"/>
      <c r="B3" s="446"/>
      <c r="C3" s="446"/>
      <c r="D3" s="446"/>
      <c r="E3" s="446"/>
      <c r="F3" s="446"/>
      <c r="G3" s="446"/>
    </row>
    <row r="4" spans="1:11" ht="13.5" customHeight="1" x14ac:dyDescent="0.25">
      <c r="A4" s="446"/>
      <c r="B4" s="446"/>
      <c r="C4" s="446"/>
      <c r="D4" s="446"/>
      <c r="E4" s="446"/>
      <c r="F4" s="446"/>
      <c r="G4" s="446"/>
    </row>
    <row r="5" spans="1:11" ht="13.5" customHeight="1" x14ac:dyDescent="0.25">
      <c r="A5" s="446"/>
      <c r="B5" s="446"/>
      <c r="C5" s="446"/>
      <c r="D5" s="446"/>
      <c r="E5" s="446"/>
      <c r="F5" s="446"/>
      <c r="G5" s="446"/>
    </row>
    <row r="6" spans="1:11" ht="13.5" customHeight="1" x14ac:dyDescent="0.25">
      <c r="A6" s="446"/>
      <c r="B6" s="446"/>
      <c r="C6" s="446"/>
      <c r="D6" s="446"/>
      <c r="E6" s="446"/>
      <c r="F6" s="446"/>
      <c r="G6" s="446"/>
    </row>
    <row r="7" spans="1:11" ht="13.5" customHeight="1" x14ac:dyDescent="0.25">
      <c r="A7" s="446"/>
      <c r="B7" s="446"/>
      <c r="C7" s="446"/>
      <c r="D7" s="446"/>
      <c r="E7" s="446"/>
      <c r="F7" s="446"/>
      <c r="G7" s="446"/>
      <c r="H7" s="10"/>
      <c r="I7" s="10"/>
      <c r="J7" s="10"/>
      <c r="K7" s="10"/>
    </row>
    <row r="8" spans="1:11" ht="13.5" customHeight="1" x14ac:dyDescent="0.25">
      <c r="A8" s="11"/>
      <c r="B8" s="11"/>
      <c r="C8" s="11"/>
      <c r="D8" s="11"/>
      <c r="E8" s="11"/>
    </row>
    <row r="9" spans="1:11" ht="13.5" customHeight="1" x14ac:dyDescent="0.25"/>
    <row r="10" spans="1:11" ht="13.5" customHeight="1" x14ac:dyDescent="0.3">
      <c r="B10" s="293" t="s">
        <v>13</v>
      </c>
    </row>
    <row r="11" spans="1:11" ht="13.5" customHeight="1" thickBot="1" x14ac:dyDescent="0.3"/>
    <row r="12" spans="1:11" ht="13.5" customHeight="1" thickTop="1" x14ac:dyDescent="0.25">
      <c r="B12" s="12" t="s">
        <v>14</v>
      </c>
      <c r="C12" s="13" t="s">
        <v>15</v>
      </c>
      <c r="D12" s="13"/>
      <c r="E12" s="13"/>
      <c r="F12" s="14"/>
    </row>
    <row r="13" spans="1:11" ht="13.5" customHeight="1" x14ac:dyDescent="0.25">
      <c r="B13" s="15" t="s">
        <v>16</v>
      </c>
      <c r="C13" s="444" t="s">
        <v>192</v>
      </c>
      <c r="D13" s="17"/>
      <c r="E13" s="17"/>
      <c r="F13" s="18"/>
    </row>
    <row r="14" spans="1:11" ht="13.5" customHeight="1" x14ac:dyDescent="0.25">
      <c r="B14" s="15" t="s">
        <v>17</v>
      </c>
      <c r="C14" s="16" t="s">
        <v>191</v>
      </c>
      <c r="D14" s="17"/>
      <c r="E14" s="17"/>
      <c r="F14" s="18"/>
    </row>
    <row r="15" spans="1:11" ht="13.5" customHeight="1" x14ac:dyDescent="0.25">
      <c r="B15" s="15" t="s">
        <v>18</v>
      </c>
      <c r="C15" s="17"/>
      <c r="D15" s="17"/>
      <c r="E15" s="17"/>
      <c r="F15" s="18"/>
    </row>
    <row r="16" spans="1:11" ht="13.5" customHeight="1" x14ac:dyDescent="0.25">
      <c r="B16" s="15" t="s">
        <v>19</v>
      </c>
      <c r="C16" s="17" t="s">
        <v>188</v>
      </c>
      <c r="D16" s="17"/>
      <c r="E16" s="17"/>
      <c r="F16" s="18"/>
    </row>
    <row r="17" spans="2:6" ht="13.5" customHeight="1" x14ac:dyDescent="0.25">
      <c r="B17" s="15" t="s">
        <v>18</v>
      </c>
      <c r="C17" s="17"/>
      <c r="D17" s="17"/>
      <c r="E17" s="17"/>
      <c r="F17" s="18"/>
    </row>
    <row r="18" spans="2:6" ht="13.5" customHeight="1" x14ac:dyDescent="0.25">
      <c r="B18" s="15" t="s">
        <v>20</v>
      </c>
      <c r="C18" s="17" t="s">
        <v>21</v>
      </c>
      <c r="D18" s="17"/>
      <c r="E18" s="17"/>
      <c r="F18" s="18"/>
    </row>
    <row r="19" spans="2:6" ht="13.5" customHeight="1" x14ac:dyDescent="0.25">
      <c r="B19" s="15" t="s">
        <v>18</v>
      </c>
      <c r="C19" s="17"/>
      <c r="D19" s="17"/>
      <c r="E19" s="17"/>
      <c r="F19" s="18"/>
    </row>
    <row r="20" spans="2:6" ht="13.5" customHeight="1" x14ac:dyDescent="0.25">
      <c r="B20" s="15"/>
      <c r="C20" s="17"/>
      <c r="D20" s="17"/>
      <c r="E20" s="17"/>
      <c r="F20" s="18"/>
    </row>
    <row r="21" spans="2:6" ht="13.5" customHeight="1" x14ac:dyDescent="0.25">
      <c r="B21" s="15" t="s">
        <v>22</v>
      </c>
      <c r="C21" s="17" t="str">
        <f>'Front Cover'!C28</f>
        <v>ID-0524-0183</v>
      </c>
      <c r="D21" s="17"/>
      <c r="E21" s="17"/>
      <c r="F21" s="18"/>
    </row>
    <row r="22" spans="2:6" s="23" customFormat="1" ht="38" thickBot="1" x14ac:dyDescent="0.3">
      <c r="B22" s="19" t="s">
        <v>23</v>
      </c>
      <c r="C22" s="20" t="s">
        <v>186</v>
      </c>
      <c r="D22" s="21"/>
      <c r="E22" s="21"/>
      <c r="F22" s="22"/>
    </row>
    <row r="23" spans="2:6" ht="13.5" customHeight="1" thickTop="1" x14ac:dyDescent="0.25"/>
    <row r="24" spans="2:6" ht="13.5" customHeight="1" x14ac:dyDescent="0.25"/>
    <row r="25" spans="2:6" ht="13.5" customHeight="1" x14ac:dyDescent="0.3">
      <c r="B25" s="293" t="s">
        <v>24</v>
      </c>
    </row>
    <row r="26" spans="2:6" ht="13.5" customHeight="1" thickBot="1" x14ac:dyDescent="0.3"/>
    <row r="27" spans="2:6" ht="13.5" customHeight="1" thickTop="1" x14ac:dyDescent="0.25">
      <c r="B27" s="447" t="s">
        <v>25</v>
      </c>
      <c r="C27" s="13" t="s">
        <v>16</v>
      </c>
      <c r="D27" s="13"/>
      <c r="E27" s="13"/>
      <c r="F27" s="14"/>
    </row>
    <row r="28" spans="2:6" ht="13.5" customHeight="1" thickBot="1" x14ac:dyDescent="0.3">
      <c r="B28" s="448"/>
      <c r="C28" s="445" t="s">
        <v>192</v>
      </c>
      <c r="D28" s="24"/>
      <c r="E28" s="24"/>
      <c r="F28" s="25"/>
    </row>
    <row r="29" spans="2:6" ht="13.5" customHeight="1" thickTop="1" x14ac:dyDescent="0.25">
      <c r="B29" s="26"/>
      <c r="C29" s="27"/>
      <c r="D29" s="27"/>
      <c r="E29" s="27"/>
      <c r="F29" s="28"/>
    </row>
    <row r="30" spans="2:6" ht="13.5" customHeight="1" x14ac:dyDescent="0.25">
      <c r="B30" s="15" t="s">
        <v>183</v>
      </c>
      <c r="C30" s="17" t="s">
        <v>26</v>
      </c>
      <c r="D30" s="29"/>
      <c r="E30" s="29"/>
      <c r="F30" s="30"/>
    </row>
    <row r="31" spans="2:6" ht="13.5" customHeight="1" x14ac:dyDescent="0.25">
      <c r="B31" s="31"/>
      <c r="C31" s="17"/>
      <c r="D31" s="29"/>
      <c r="E31" s="29"/>
      <c r="F31" s="30"/>
    </row>
    <row r="32" spans="2:6" ht="13.5" customHeight="1" x14ac:dyDescent="0.25">
      <c r="B32" s="32"/>
      <c r="C32" s="29"/>
      <c r="D32" s="29"/>
      <c r="E32" s="29"/>
      <c r="F32" s="30"/>
    </row>
    <row r="33" spans="1:6" ht="13.5" customHeight="1" x14ac:dyDescent="0.25">
      <c r="B33" s="32"/>
      <c r="C33" s="29"/>
      <c r="D33" s="29"/>
      <c r="E33" s="29"/>
      <c r="F33" s="30"/>
    </row>
    <row r="34" spans="1:6" ht="13.5" customHeight="1" x14ac:dyDescent="0.25">
      <c r="B34" s="32"/>
      <c r="C34" s="29"/>
      <c r="D34" s="29"/>
      <c r="E34" s="29"/>
      <c r="F34" s="30"/>
    </row>
    <row r="35" spans="1:6" ht="13.5" customHeight="1" x14ac:dyDescent="0.25">
      <c r="B35" s="32"/>
      <c r="C35" s="29"/>
      <c r="D35" s="29"/>
      <c r="E35" s="29"/>
      <c r="F35" s="30"/>
    </row>
    <row r="36" spans="1:6" x14ac:dyDescent="0.25">
      <c r="B36" s="32"/>
      <c r="C36" s="29"/>
      <c r="D36" s="29"/>
      <c r="E36" s="29"/>
      <c r="F36" s="30"/>
    </row>
    <row r="37" spans="1:6" x14ac:dyDescent="0.25">
      <c r="B37" s="32"/>
      <c r="C37" s="29"/>
      <c r="D37" s="29"/>
      <c r="E37" s="29"/>
      <c r="F37" s="30"/>
    </row>
    <row r="38" spans="1:6" x14ac:dyDescent="0.25">
      <c r="B38" s="32"/>
      <c r="C38" s="29"/>
      <c r="D38" s="29"/>
      <c r="E38" s="29"/>
      <c r="F38" s="30"/>
    </row>
    <row r="39" spans="1:6" x14ac:dyDescent="0.25">
      <c r="B39" s="32"/>
      <c r="C39" s="29"/>
      <c r="D39" s="29"/>
      <c r="E39" s="29"/>
      <c r="F39" s="30"/>
    </row>
    <row r="40" spans="1:6" x14ac:dyDescent="0.25">
      <c r="B40" s="32"/>
      <c r="C40" s="29"/>
      <c r="D40" s="29"/>
      <c r="E40" s="29"/>
      <c r="F40" s="30"/>
    </row>
    <row r="41" spans="1:6" x14ac:dyDescent="0.25">
      <c r="B41" s="32"/>
      <c r="C41" s="29"/>
      <c r="D41" s="29"/>
      <c r="E41" s="29"/>
      <c r="F41" s="30"/>
    </row>
    <row r="42" spans="1:6" x14ac:dyDescent="0.25">
      <c r="B42" s="32"/>
      <c r="C42" s="29"/>
      <c r="D42" s="29"/>
      <c r="E42" s="29"/>
      <c r="F42" s="30"/>
    </row>
    <row r="43" spans="1:6" ht="13" thickBot="1" x14ac:dyDescent="0.3">
      <c r="B43" s="33"/>
      <c r="C43" s="34"/>
      <c r="D43" s="34"/>
      <c r="E43" s="34"/>
      <c r="F43" s="35"/>
    </row>
    <row r="44" spans="1:6" ht="13" thickTop="1" x14ac:dyDescent="0.25"/>
    <row r="45" spans="1:6" x14ac:dyDescent="0.25">
      <c r="A45" s="8"/>
      <c r="B45" s="8"/>
      <c r="C45" s="8"/>
      <c r="D45" s="8"/>
      <c r="E45" s="8"/>
    </row>
    <row r="46" spans="1:6" x14ac:dyDescent="0.25">
      <c r="C46" s="7"/>
      <c r="D46" s="7"/>
      <c r="E46" s="7"/>
    </row>
    <row r="48" spans="1:6" x14ac:dyDescent="0.25">
      <c r="A48" s="9"/>
      <c r="B48" s="9"/>
    </row>
    <row r="49" spans="1:1" x14ac:dyDescent="0.25">
      <c r="A49" s="8"/>
    </row>
    <row r="50" spans="1:1" x14ac:dyDescent="0.25">
      <c r="A50" s="8"/>
    </row>
  </sheetData>
  <mergeCells count="2">
    <mergeCell ref="B27:B28"/>
    <mergeCell ref="A1:G7"/>
  </mergeCells>
  <pageMargins left="0.70866141732283472" right="0.70866141732283472" top="0.74803149606299213" bottom="0.74803149606299213" header="0.31496062992125984" footer="0.31496062992125984"/>
  <pageSetup paperSize="9" scale="82" orientation="landscape" r:id="rId1"/>
  <headerFooter>
    <oddFooter>&amp;L&amp;F</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64"/>
  <sheetViews>
    <sheetView tabSelected="1" view="pageBreakPreview" zoomScale="80" zoomScaleNormal="80" zoomScaleSheetLayoutView="80" workbookViewId="0">
      <selection sqref="A1:O3"/>
    </sheetView>
  </sheetViews>
  <sheetFormatPr defaultColWidth="14.54296875" defaultRowHeight="12.5" x14ac:dyDescent="0.25"/>
  <cols>
    <col min="1" max="15" width="8.36328125" customWidth="1"/>
    <col min="16" max="16" width="8.90625" customWidth="1"/>
    <col min="17" max="17" width="12.08984375" customWidth="1"/>
    <col min="18" max="18" width="9.08984375" hidden="1" customWidth="1"/>
    <col min="19" max="255" width="9.08984375" customWidth="1"/>
  </cols>
  <sheetData>
    <row r="1" spans="1:18" s="6" customFormat="1" x14ac:dyDescent="0.25">
      <c r="A1" s="451" t="s">
        <v>0</v>
      </c>
      <c r="B1" s="452"/>
      <c r="C1" s="452"/>
      <c r="D1" s="452"/>
      <c r="E1" s="452"/>
      <c r="F1" s="452"/>
      <c r="G1" s="452"/>
      <c r="H1" s="452"/>
      <c r="I1" s="452"/>
      <c r="J1" s="452"/>
      <c r="K1" s="452"/>
      <c r="L1" s="452"/>
      <c r="M1" s="452"/>
      <c r="N1" s="452"/>
      <c r="O1" s="453"/>
    </row>
    <row r="2" spans="1:18" s="6" customFormat="1" x14ac:dyDescent="0.25">
      <c r="A2" s="454"/>
      <c r="B2" s="455"/>
      <c r="C2" s="455"/>
      <c r="D2" s="455"/>
      <c r="E2" s="455"/>
      <c r="F2" s="455"/>
      <c r="G2" s="455"/>
      <c r="H2" s="455"/>
      <c r="I2" s="455"/>
      <c r="J2" s="455"/>
      <c r="K2" s="455"/>
      <c r="L2" s="455"/>
      <c r="M2" s="455"/>
      <c r="N2" s="455"/>
      <c r="O2" s="456"/>
    </row>
    <row r="3" spans="1:18" s="6" customFormat="1" ht="13" thickBot="1" x14ac:dyDescent="0.3">
      <c r="A3" s="457"/>
      <c r="B3" s="458"/>
      <c r="C3" s="458"/>
      <c r="D3" s="458"/>
      <c r="E3" s="458"/>
      <c r="F3" s="458"/>
      <c r="G3" s="458"/>
      <c r="H3" s="458"/>
      <c r="I3" s="458"/>
      <c r="J3" s="458"/>
      <c r="K3" s="458"/>
      <c r="L3" s="458"/>
      <c r="M3" s="458"/>
      <c r="N3" s="458"/>
      <c r="O3" s="459"/>
    </row>
    <row r="4" spans="1:18" s="6" customFormat="1" x14ac:dyDescent="0.25">
      <c r="A4" s="36" t="s">
        <v>27</v>
      </c>
      <c r="B4" s="37"/>
      <c r="C4" s="37" t="str">
        <f>'Front Cover'!C31</f>
        <v>South Liberty Lane</v>
      </c>
      <c r="D4" s="37"/>
      <c r="E4" s="37"/>
      <c r="F4" s="37"/>
      <c r="G4" s="37"/>
      <c r="H4" s="38"/>
      <c r="I4" s="37"/>
      <c r="J4" s="37"/>
      <c r="K4" s="37"/>
      <c r="L4" s="37"/>
      <c r="M4" s="37"/>
      <c r="N4" s="37"/>
      <c r="O4" s="39"/>
    </row>
    <row r="5" spans="1:18" x14ac:dyDescent="0.25">
      <c r="A5" s="40" t="s">
        <v>8</v>
      </c>
      <c r="B5" s="6"/>
      <c r="C5" s="6" t="str">
        <f>'Front Cover'!D33</f>
        <v>South Liberty Lane (W)</v>
      </c>
      <c r="D5" s="6"/>
      <c r="E5" s="6"/>
      <c r="F5" s="7" t="s">
        <v>28</v>
      </c>
      <c r="G5" s="8" t="str">
        <f>'Front Cover'!H33</f>
        <v>A3029 Winterstoke Road (E)</v>
      </c>
      <c r="H5" s="8"/>
      <c r="I5" s="6"/>
      <c r="J5" s="6"/>
      <c r="K5" s="6"/>
      <c r="O5" s="41"/>
    </row>
    <row r="6" spans="1:18" ht="13" thickBot="1" x14ac:dyDescent="0.3">
      <c r="A6" s="42" t="s">
        <v>11</v>
      </c>
      <c r="B6" s="43"/>
      <c r="C6" s="43" t="str">
        <f>G5</f>
        <v>A3029 Winterstoke Road (E)</v>
      </c>
      <c r="D6" s="43"/>
      <c r="E6" s="43"/>
      <c r="F6" s="44" t="s">
        <v>28</v>
      </c>
      <c r="G6" s="43" t="str">
        <f>C5</f>
        <v>South Liberty Lane (W)</v>
      </c>
      <c r="H6" s="43"/>
      <c r="I6" s="43"/>
      <c r="J6" s="43"/>
      <c r="K6" s="43"/>
      <c r="L6" s="45"/>
      <c r="M6" s="45"/>
      <c r="N6" s="45"/>
      <c r="O6" s="46"/>
    </row>
    <row r="7" spans="1:18" ht="13.5" customHeight="1" thickBot="1" x14ac:dyDescent="0.3">
      <c r="A7" s="460" t="s">
        <v>29</v>
      </c>
      <c r="B7" s="461"/>
      <c r="C7" s="461"/>
      <c r="D7" s="461"/>
      <c r="E7" s="461"/>
      <c r="F7" s="462"/>
      <c r="G7" s="460" t="s">
        <v>30</v>
      </c>
      <c r="H7" s="461"/>
      <c r="I7" s="462"/>
      <c r="J7" s="460" t="s">
        <v>31</v>
      </c>
      <c r="K7" s="461"/>
      <c r="L7" s="462"/>
      <c r="M7" s="460" t="s">
        <v>32</v>
      </c>
      <c r="N7" s="461"/>
      <c r="O7" s="462"/>
    </row>
    <row r="8" spans="1:18" ht="13" thickBot="1" x14ac:dyDescent="0.3">
      <c r="A8" s="471" t="s">
        <v>187</v>
      </c>
      <c r="B8" s="472"/>
      <c r="C8" s="472"/>
      <c r="D8" s="472"/>
      <c r="E8" s="472"/>
      <c r="F8" s="473"/>
      <c r="G8" s="463">
        <v>45450</v>
      </c>
      <c r="H8" s="464"/>
      <c r="I8" s="465"/>
      <c r="J8" s="463">
        <v>45470</v>
      </c>
      <c r="K8" s="466"/>
      <c r="L8" s="467"/>
      <c r="M8" s="468">
        <v>20</v>
      </c>
      <c r="N8" s="469"/>
      <c r="O8" s="470"/>
    </row>
    <row r="9" spans="1:18" ht="13.5" customHeight="1" thickBot="1" x14ac:dyDescent="0.3">
      <c r="A9" s="474" t="s">
        <v>33</v>
      </c>
      <c r="B9" s="475"/>
      <c r="C9" s="475"/>
      <c r="D9" s="475"/>
      <c r="E9" s="475"/>
      <c r="F9" s="476"/>
      <c r="G9" s="191"/>
      <c r="H9" s="191"/>
      <c r="I9" s="191"/>
      <c r="J9" s="191"/>
      <c r="K9" s="191"/>
      <c r="L9" s="191"/>
      <c r="M9" s="191"/>
      <c r="N9" s="191"/>
      <c r="O9" s="192"/>
    </row>
    <row r="10" spans="1:18" ht="13" thickBot="1" x14ac:dyDescent="0.3">
      <c r="A10" s="449" t="str">
        <f>HYPERLINK(R15,"Click Here")</f>
        <v>Click Here</v>
      </c>
      <c r="B10" s="449"/>
      <c r="C10" s="449"/>
      <c r="D10" s="449"/>
      <c r="E10" s="449"/>
      <c r="F10" s="449"/>
      <c r="G10" s="450"/>
      <c r="H10" s="450"/>
      <c r="I10" s="450"/>
      <c r="J10" s="450"/>
      <c r="K10" s="450"/>
      <c r="L10" s="450"/>
      <c r="M10" s="450"/>
      <c r="N10" s="450"/>
      <c r="O10" s="450"/>
      <c r="R10" s="47"/>
    </row>
    <row r="11" spans="1:18" ht="13" thickBot="1" x14ac:dyDescent="0.3">
      <c r="A11" s="188" t="s">
        <v>34</v>
      </c>
      <c r="B11" s="189"/>
      <c r="C11" s="189"/>
      <c r="D11" s="189"/>
      <c r="E11" s="189"/>
      <c r="F11" s="189"/>
      <c r="G11" s="189"/>
      <c r="H11" s="189"/>
      <c r="I11" s="189"/>
      <c r="J11" s="189"/>
      <c r="K11" s="189"/>
      <c r="L11" s="189"/>
      <c r="M11" s="189"/>
      <c r="N11" s="189"/>
      <c r="O11" s="190"/>
      <c r="R11" s="47"/>
    </row>
    <row r="12" spans="1:18" x14ac:dyDescent="0.25">
      <c r="A12" s="477"/>
      <c r="B12" s="478"/>
      <c r="C12" s="478"/>
      <c r="D12" s="478"/>
      <c r="E12" s="478"/>
      <c r="F12" s="478"/>
      <c r="G12" s="478"/>
      <c r="H12" s="478"/>
      <c r="I12" s="478"/>
      <c r="J12" s="478"/>
      <c r="K12" s="478"/>
      <c r="L12" s="478"/>
      <c r="M12" s="478"/>
      <c r="N12" s="478"/>
      <c r="O12" s="479"/>
      <c r="R12" s="47" t="s">
        <v>35</v>
      </c>
    </row>
    <row r="13" spans="1:18" x14ac:dyDescent="0.25">
      <c r="A13" s="480"/>
      <c r="B13" s="481"/>
      <c r="C13" s="481"/>
      <c r="D13" s="481"/>
      <c r="E13" s="481"/>
      <c r="F13" s="481"/>
      <c r="G13" s="481"/>
      <c r="H13" s="481"/>
      <c r="I13" s="481"/>
      <c r="J13" s="481"/>
      <c r="K13" s="481"/>
      <c r="L13" s="481"/>
      <c r="M13" s="481"/>
      <c r="N13" s="481"/>
      <c r="O13" s="482"/>
      <c r="R13" s="114" t="str">
        <f>A8</f>
        <v>51.433006, -2.611927</v>
      </c>
    </row>
    <row r="14" spans="1:18" x14ac:dyDescent="0.25">
      <c r="A14" s="480"/>
      <c r="B14" s="481"/>
      <c r="C14" s="481"/>
      <c r="D14" s="481"/>
      <c r="E14" s="481"/>
      <c r="F14" s="481"/>
      <c r="G14" s="481"/>
      <c r="H14" s="481"/>
      <c r="I14" s="481"/>
      <c r="J14" s="481"/>
      <c r="K14" s="481"/>
      <c r="L14" s="481"/>
      <c r="M14" s="481"/>
      <c r="N14" s="481"/>
      <c r="O14" s="482"/>
      <c r="R14" s="1" t="s">
        <v>36</v>
      </c>
    </row>
    <row r="15" spans="1:18" x14ac:dyDescent="0.25">
      <c r="A15" s="480"/>
      <c r="B15" s="481"/>
      <c r="C15" s="481"/>
      <c r="D15" s="481"/>
      <c r="E15" s="481"/>
      <c r="F15" s="481"/>
      <c r="G15" s="481"/>
      <c r="H15" s="481"/>
      <c r="I15" s="481"/>
      <c r="J15" s="481"/>
      <c r="K15" s="481"/>
      <c r="L15" s="481"/>
      <c r="M15" s="481"/>
      <c r="N15" s="481"/>
      <c r="O15" s="482"/>
      <c r="R15" s="47" t="str">
        <f>CONCATENATE(R12,R13,R14)</f>
        <v>http://maps.google.co.uk/maps?hl=en&amp;safe=off&amp;q=51.433006, -2.611927&amp;cr=countryUK|countryGB&amp;um=1&amp;ie=UTF-8&amp;sa=N&amp;tab=wl</v>
      </c>
    </row>
    <row r="16" spans="1:18" x14ac:dyDescent="0.25">
      <c r="A16" s="480"/>
      <c r="B16" s="481"/>
      <c r="C16" s="481"/>
      <c r="D16" s="481"/>
      <c r="E16" s="481"/>
      <c r="F16" s="481"/>
      <c r="G16" s="481"/>
      <c r="H16" s="481"/>
      <c r="I16" s="481"/>
      <c r="J16" s="481"/>
      <c r="K16" s="481"/>
      <c r="L16" s="481"/>
      <c r="M16" s="481"/>
      <c r="N16" s="481"/>
      <c r="O16" s="482"/>
      <c r="R16" s="47"/>
    </row>
    <row r="17" spans="1:18" x14ac:dyDescent="0.25">
      <c r="A17" s="480"/>
      <c r="B17" s="481"/>
      <c r="C17" s="481"/>
      <c r="D17" s="481"/>
      <c r="E17" s="481"/>
      <c r="F17" s="481"/>
      <c r="G17" s="481"/>
      <c r="H17" s="481"/>
      <c r="I17" s="481"/>
      <c r="J17" s="481"/>
      <c r="K17" s="481"/>
      <c r="L17" s="481"/>
      <c r="M17" s="481"/>
      <c r="N17" s="481"/>
      <c r="O17" s="482"/>
    </row>
    <row r="18" spans="1:18" ht="13" x14ac:dyDescent="0.3">
      <c r="A18" s="480"/>
      <c r="B18" s="481"/>
      <c r="C18" s="481"/>
      <c r="D18" s="481"/>
      <c r="E18" s="481"/>
      <c r="F18" s="481"/>
      <c r="G18" s="481"/>
      <c r="H18" s="481"/>
      <c r="I18" s="481"/>
      <c r="J18" s="481"/>
      <c r="K18" s="481"/>
      <c r="L18" s="481"/>
      <c r="M18" s="481"/>
      <c r="N18" s="481"/>
      <c r="O18" s="482"/>
      <c r="R18" s="5"/>
    </row>
    <row r="19" spans="1:18" x14ac:dyDescent="0.25">
      <c r="A19" s="480"/>
      <c r="B19" s="481"/>
      <c r="C19" s="481"/>
      <c r="D19" s="481"/>
      <c r="E19" s="481"/>
      <c r="F19" s="481"/>
      <c r="G19" s="481"/>
      <c r="H19" s="481"/>
      <c r="I19" s="481"/>
      <c r="J19" s="481"/>
      <c r="K19" s="481"/>
      <c r="L19" s="481"/>
      <c r="M19" s="481"/>
      <c r="N19" s="481"/>
      <c r="O19" s="482"/>
    </row>
    <row r="20" spans="1:18" x14ac:dyDescent="0.25">
      <c r="A20" s="480"/>
      <c r="B20" s="481"/>
      <c r="C20" s="481"/>
      <c r="D20" s="481"/>
      <c r="E20" s="481"/>
      <c r="F20" s="481"/>
      <c r="G20" s="481"/>
      <c r="H20" s="481"/>
      <c r="I20" s="481"/>
      <c r="J20" s="481"/>
      <c r="K20" s="481"/>
      <c r="L20" s="481"/>
      <c r="M20" s="481"/>
      <c r="N20" s="481"/>
      <c r="O20" s="482"/>
    </row>
    <row r="21" spans="1:18" x14ac:dyDescent="0.25">
      <c r="A21" s="480"/>
      <c r="B21" s="481"/>
      <c r="C21" s="481"/>
      <c r="D21" s="481"/>
      <c r="E21" s="481"/>
      <c r="F21" s="481"/>
      <c r="G21" s="481"/>
      <c r="H21" s="481"/>
      <c r="I21" s="481"/>
      <c r="J21" s="481"/>
      <c r="K21" s="481"/>
      <c r="L21" s="481"/>
      <c r="M21" s="481"/>
      <c r="N21" s="481"/>
      <c r="O21" s="482"/>
      <c r="R21" s="48"/>
    </row>
    <row r="22" spans="1:18" x14ac:dyDescent="0.25">
      <c r="A22" s="480"/>
      <c r="B22" s="481"/>
      <c r="C22" s="481"/>
      <c r="D22" s="481"/>
      <c r="E22" s="481"/>
      <c r="F22" s="481"/>
      <c r="G22" s="481"/>
      <c r="H22" s="481"/>
      <c r="I22" s="481"/>
      <c r="J22" s="481"/>
      <c r="K22" s="481"/>
      <c r="L22" s="481"/>
      <c r="M22" s="481"/>
      <c r="N22" s="481"/>
      <c r="O22" s="482"/>
    </row>
    <row r="23" spans="1:18" x14ac:dyDescent="0.25">
      <c r="A23" s="480"/>
      <c r="B23" s="481"/>
      <c r="C23" s="481"/>
      <c r="D23" s="481"/>
      <c r="E23" s="481"/>
      <c r="F23" s="481"/>
      <c r="G23" s="481"/>
      <c r="H23" s="481"/>
      <c r="I23" s="481"/>
      <c r="J23" s="481"/>
      <c r="K23" s="481"/>
      <c r="L23" s="481"/>
      <c r="M23" s="481"/>
      <c r="N23" s="481"/>
      <c r="O23" s="482"/>
    </row>
    <row r="24" spans="1:18" x14ac:dyDescent="0.25">
      <c r="A24" s="480"/>
      <c r="B24" s="481"/>
      <c r="C24" s="481"/>
      <c r="D24" s="481"/>
      <c r="E24" s="481"/>
      <c r="F24" s="481"/>
      <c r="G24" s="481"/>
      <c r="H24" s="481"/>
      <c r="I24" s="481"/>
      <c r="J24" s="481"/>
      <c r="K24" s="481"/>
      <c r="L24" s="481"/>
      <c r="M24" s="481"/>
      <c r="N24" s="481"/>
      <c r="O24" s="482"/>
    </row>
    <row r="25" spans="1:18" x14ac:dyDescent="0.25">
      <c r="A25" s="480"/>
      <c r="B25" s="481"/>
      <c r="C25" s="481"/>
      <c r="D25" s="481"/>
      <c r="E25" s="481"/>
      <c r="F25" s="481"/>
      <c r="G25" s="481"/>
      <c r="H25" s="481"/>
      <c r="I25" s="481"/>
      <c r="J25" s="481"/>
      <c r="K25" s="481"/>
      <c r="L25" s="481"/>
      <c r="M25" s="481"/>
      <c r="N25" s="481"/>
      <c r="O25" s="482"/>
    </row>
    <row r="26" spans="1:18" x14ac:dyDescent="0.25">
      <c r="A26" s="480"/>
      <c r="B26" s="481"/>
      <c r="C26" s="481"/>
      <c r="D26" s="481"/>
      <c r="E26" s="481"/>
      <c r="F26" s="481"/>
      <c r="G26" s="481"/>
      <c r="H26" s="481"/>
      <c r="I26" s="481"/>
      <c r="J26" s="481"/>
      <c r="K26" s="481"/>
      <c r="L26" s="481"/>
      <c r="M26" s="481"/>
      <c r="N26" s="481"/>
      <c r="O26" s="482"/>
    </row>
    <row r="27" spans="1:18" x14ac:dyDescent="0.25">
      <c r="A27" s="480"/>
      <c r="B27" s="481"/>
      <c r="C27" s="481"/>
      <c r="D27" s="481"/>
      <c r="E27" s="481"/>
      <c r="F27" s="481"/>
      <c r="G27" s="481"/>
      <c r="H27" s="481"/>
      <c r="I27" s="481"/>
      <c r="J27" s="481"/>
      <c r="K27" s="481"/>
      <c r="L27" s="481"/>
      <c r="M27" s="481"/>
      <c r="N27" s="481"/>
      <c r="O27" s="482"/>
    </row>
    <row r="28" spans="1:18" x14ac:dyDescent="0.25">
      <c r="A28" s="480"/>
      <c r="B28" s="481"/>
      <c r="C28" s="481"/>
      <c r="D28" s="481"/>
      <c r="E28" s="481"/>
      <c r="F28" s="481"/>
      <c r="G28" s="481"/>
      <c r="H28" s="481"/>
      <c r="I28" s="481"/>
      <c r="J28" s="481"/>
      <c r="K28" s="481"/>
      <c r="L28" s="481"/>
      <c r="M28" s="481"/>
      <c r="N28" s="481"/>
      <c r="O28" s="482"/>
    </row>
    <row r="29" spans="1:18" x14ac:dyDescent="0.25">
      <c r="A29" s="480"/>
      <c r="B29" s="481"/>
      <c r="C29" s="481"/>
      <c r="D29" s="481"/>
      <c r="E29" s="481"/>
      <c r="F29" s="481"/>
      <c r="G29" s="481"/>
      <c r="H29" s="481"/>
      <c r="I29" s="481"/>
      <c r="J29" s="481"/>
      <c r="K29" s="481"/>
      <c r="L29" s="481"/>
      <c r="M29" s="481"/>
      <c r="N29" s="481"/>
      <c r="O29" s="482"/>
    </row>
    <row r="30" spans="1:18" ht="13" thickBot="1" x14ac:dyDescent="0.3">
      <c r="A30" s="483"/>
      <c r="B30" s="484"/>
      <c r="C30" s="484"/>
      <c r="D30" s="484"/>
      <c r="E30" s="484"/>
      <c r="F30" s="484"/>
      <c r="G30" s="484"/>
      <c r="H30" s="484"/>
      <c r="I30" s="484"/>
      <c r="J30" s="484"/>
      <c r="K30" s="484"/>
      <c r="L30" s="484"/>
      <c r="M30" s="484"/>
      <c r="N30" s="484"/>
      <c r="O30" s="485"/>
    </row>
    <row r="31" spans="1:18" ht="13" thickBot="1" x14ac:dyDescent="0.3">
      <c r="A31" s="486" t="s">
        <v>37</v>
      </c>
      <c r="B31" s="487"/>
      <c r="C31" s="487"/>
      <c r="D31" s="487"/>
      <c r="E31" s="487"/>
      <c r="F31" s="487"/>
      <c r="G31" s="487"/>
      <c r="H31" s="487"/>
      <c r="I31" s="487"/>
      <c r="J31" s="487"/>
      <c r="K31" s="487"/>
      <c r="L31" s="487"/>
      <c r="M31" s="487"/>
      <c r="N31" s="487"/>
      <c r="O31" s="488"/>
    </row>
    <row r="32" spans="1:18" x14ac:dyDescent="0.25">
      <c r="B32" s="262"/>
      <c r="C32" s="262"/>
      <c r="D32" s="262"/>
      <c r="E32" s="262"/>
      <c r="F32" s="262"/>
      <c r="G32" s="262"/>
      <c r="H32" s="37"/>
      <c r="I32" s="37"/>
      <c r="J32" s="37"/>
      <c r="K32" s="37"/>
      <c r="L32" s="37"/>
      <c r="M32" s="37"/>
      <c r="N32" s="37"/>
      <c r="O32" s="39"/>
    </row>
    <row r="33" spans="1:18" x14ac:dyDescent="0.25">
      <c r="A33" s="263"/>
      <c r="B33" s="257" t="s">
        <v>38</v>
      </c>
      <c r="C33" s="258">
        <f>'Hourly Flow Summary A-B'!$AE$39</f>
        <v>175.47619047619048</v>
      </c>
      <c r="D33" s="259"/>
      <c r="E33" s="257" t="str">
        <f>CONCATENATE(B33," - ",ROUND(C33,0))</f>
        <v>5-day AM Peak Ave Flow - 175</v>
      </c>
      <c r="F33" s="257"/>
      <c r="G33" s="257"/>
      <c r="H33" s="257"/>
      <c r="I33" s="257"/>
      <c r="J33" s="257" t="s">
        <v>38</v>
      </c>
      <c r="K33" s="258">
        <f>'Hourly Flow Summary B-A'!$AE$39</f>
        <v>446.5</v>
      </c>
      <c r="L33" s="259"/>
      <c r="M33" s="257" t="str">
        <f>CONCATENATE(J33," - ",ROUND(K33,0))</f>
        <v>5-day AM Peak Ave Flow - 447</v>
      </c>
      <c r="N33" s="257"/>
      <c r="O33" s="294"/>
    </row>
    <row r="34" spans="1:18" x14ac:dyDescent="0.25">
      <c r="A34" s="263"/>
      <c r="B34" s="257" t="s">
        <v>39</v>
      </c>
      <c r="C34" s="260">
        <f>AVERAGE('Speed Summary A-B'!$U$18:$U$20)</f>
        <v>18.216834554334554</v>
      </c>
      <c r="D34" s="260">
        <f>AVERAGE('Speed Summary A-B'!$V$18:$V$20)</f>
        <v>22.089873321123321</v>
      </c>
      <c r="E34" s="257" t="str">
        <f>CONCATENATE(B34," - ","Mean ",ROUND(C34,2)," / 85th%ile ",ROUND(D34,2))</f>
        <v>5-day AM Peak Speed (mph) - Mean 18.22 / 85th%ile 22.09</v>
      </c>
      <c r="F34" s="257"/>
      <c r="G34" s="257"/>
      <c r="H34" s="257"/>
      <c r="I34" s="257"/>
      <c r="J34" s="257" t="s">
        <v>39</v>
      </c>
      <c r="K34" s="260">
        <f>AVERAGE('Speed Summary B-A'!$U$18:$U$20)</f>
        <v>20.43368131868132</v>
      </c>
      <c r="L34" s="260">
        <f>AVERAGE('Speed Summary B-A'!$V$18:$V$20)</f>
        <v>24.043562271062271</v>
      </c>
      <c r="M34" s="257" t="str">
        <f>CONCATENATE(J34," - ","Mean ",ROUND(K34,2)," / 85th%ile ",ROUND(L34,2))</f>
        <v>5-day AM Peak Speed (mph) - Mean 20.43 / 85th%ile 24.04</v>
      </c>
      <c r="N34" s="257"/>
      <c r="O34" s="294"/>
    </row>
    <row r="35" spans="1:18" x14ac:dyDescent="0.25">
      <c r="A35" s="263"/>
      <c r="B35" s="257" t="s">
        <v>40</v>
      </c>
      <c r="C35" s="258">
        <f>'Hourly Flow Summary A-B'!$AE$40</f>
        <v>302.71428571428572</v>
      </c>
      <c r="D35" s="259"/>
      <c r="E35" s="257" t="str">
        <f>CONCATENATE(B35," - ",ROUND(C35,0))</f>
        <v>5-day PM Peak Ave Flow - 303</v>
      </c>
      <c r="F35" s="257"/>
      <c r="G35" s="257"/>
      <c r="H35" s="257"/>
      <c r="I35" s="257"/>
      <c r="J35" s="257" t="s">
        <v>40</v>
      </c>
      <c r="K35" s="258">
        <f>'Hourly Flow Summary B-A'!$AE$40</f>
        <v>387.35714285714289</v>
      </c>
      <c r="L35" s="259"/>
      <c r="M35" s="257" t="str">
        <f>CONCATENATE(J35," - ",ROUND(K35,0))</f>
        <v>5-day PM Peak Ave Flow - 387</v>
      </c>
      <c r="N35" s="257"/>
      <c r="O35" s="294"/>
    </row>
    <row r="36" spans="1:18" x14ac:dyDescent="0.25">
      <c r="A36" s="263"/>
      <c r="B36" s="257" t="s">
        <v>41</v>
      </c>
      <c r="C36" s="260">
        <f>AVERAGE('Speed Summary A-B'!$U$27:$U$29)</f>
        <v>18.901785714285715</v>
      </c>
      <c r="D36" s="260">
        <f>AVERAGE('Speed Summary A-B'!$V$27:$V$29)</f>
        <v>23.262289886039884</v>
      </c>
      <c r="E36" s="257" t="str">
        <f>CONCATENATE(B36," - ","Mean ",ROUND(C36,2)," / 85th%ile ",ROUND(D36,2))</f>
        <v>5-day PM Peak Speed (mph) - Mean 18.9 / 85th%ile 23.26</v>
      </c>
      <c r="F36" s="257"/>
      <c r="G36" s="257"/>
      <c r="H36" s="257"/>
      <c r="I36" s="257"/>
      <c r="J36" s="257" t="s">
        <v>41</v>
      </c>
      <c r="K36" s="260">
        <f>AVERAGE('Speed Summary B-A'!$U$27:$U$29)</f>
        <v>20.232142857142858</v>
      </c>
      <c r="L36" s="260">
        <f>AVERAGE('Speed Summary B-A'!$V$27:$V$29)</f>
        <v>24.033928571428572</v>
      </c>
      <c r="M36" s="257" t="str">
        <f>CONCATENATE(J36," - ","Mean ",ROUND(K36,2)," / 85th%ile ",ROUND(L36,2))</f>
        <v>5-day PM Peak Speed (mph) - Mean 20.23 / 85th%ile 24.03</v>
      </c>
      <c r="N36" s="257"/>
      <c r="O36" s="294"/>
    </row>
    <row r="37" spans="1:18" x14ac:dyDescent="0.25">
      <c r="A37" s="263"/>
      <c r="B37" s="257" t="s">
        <v>42</v>
      </c>
      <c r="C37" s="295">
        <f>AVERAGE('Class Bin A-B'!R113:V113,'Class Bin A-B'!Y113:AC113,'Class Bin A-B'!AF113:AJ113,'Class Bin A-B'!AM113:AQ113)</f>
        <v>9.6424896074952013E-2</v>
      </c>
      <c r="D37" s="259"/>
      <c r="E37" s="261" t="str">
        <f>CONCATENATE(B37," - ",ROUND(C37,3)*100,"%")</f>
        <v>5-day Average Weekday HGV% - 9.6%</v>
      </c>
      <c r="F37" s="257"/>
      <c r="G37" s="257"/>
      <c r="H37" s="257"/>
      <c r="I37" s="257"/>
      <c r="J37" s="257" t="s">
        <v>42</v>
      </c>
      <c r="K37" s="295">
        <f>AVERAGE('Class Bin B-A'!R113:V113,'Class Bin B-A'!Y113:AC113,'Class Bin B-A'!AF113:AJ113,'Class Bin B-A'!AM113:AQ113)</f>
        <v>7.0644429116437521E-2</v>
      </c>
      <c r="L37" s="259"/>
      <c r="M37" s="261" t="str">
        <f>CONCATENATE(J37," - ",ROUND(K37,3)*100,"%")</f>
        <v>5-day Average Weekday HGV% - 7.1%</v>
      </c>
      <c r="N37" s="257"/>
      <c r="O37" s="294"/>
    </row>
    <row r="38" spans="1:18" x14ac:dyDescent="0.25">
      <c r="A38" s="227"/>
      <c r="B38" s="6"/>
      <c r="C38" s="6"/>
      <c r="D38" s="6"/>
      <c r="E38" s="6"/>
      <c r="F38" s="6"/>
      <c r="G38" s="6"/>
      <c r="H38" s="6"/>
      <c r="I38" s="6"/>
      <c r="K38" s="6"/>
      <c r="M38" s="6"/>
      <c r="N38" s="6"/>
      <c r="O38" s="228"/>
    </row>
    <row r="39" spans="1:18" x14ac:dyDescent="0.25">
      <c r="A39" s="227"/>
      <c r="B39" s="6"/>
      <c r="C39" s="6"/>
      <c r="D39" s="6"/>
      <c r="E39" s="6"/>
      <c r="F39" s="6"/>
      <c r="G39" s="6"/>
      <c r="H39" s="6"/>
      <c r="I39" s="6"/>
      <c r="J39" s="6"/>
      <c r="K39" s="6"/>
      <c r="L39" s="6"/>
      <c r="M39" s="6"/>
      <c r="N39" s="6"/>
      <c r="O39" s="228"/>
    </row>
    <row r="40" spans="1:18" x14ac:dyDescent="0.25">
      <c r="A40" s="227"/>
      <c r="B40" s="6"/>
      <c r="C40" s="6"/>
      <c r="D40" s="6"/>
      <c r="E40" s="6"/>
      <c r="F40" s="6"/>
      <c r="G40" s="6"/>
      <c r="H40" s="6"/>
      <c r="I40" s="6"/>
      <c r="J40" s="6"/>
      <c r="K40" s="6"/>
      <c r="L40" s="6"/>
      <c r="M40" s="6"/>
      <c r="N40" s="6"/>
      <c r="O40" s="228"/>
    </row>
    <row r="41" spans="1:18" x14ac:dyDescent="0.25">
      <c r="A41" s="227"/>
      <c r="B41" s="6"/>
      <c r="C41" s="6"/>
      <c r="D41" s="6"/>
      <c r="E41" s="6"/>
      <c r="F41" s="6"/>
      <c r="G41" s="6"/>
      <c r="H41" s="6"/>
      <c r="I41" s="6"/>
      <c r="J41" s="6"/>
      <c r="K41" s="6"/>
      <c r="L41" s="6"/>
      <c r="M41" s="6"/>
      <c r="N41" s="6"/>
      <c r="O41" s="228"/>
    </row>
    <row r="42" spans="1:18" x14ac:dyDescent="0.25">
      <c r="A42" s="227"/>
      <c r="B42" s="6"/>
      <c r="C42" s="6"/>
      <c r="D42" s="6"/>
      <c r="E42" s="6"/>
      <c r="F42" s="6"/>
      <c r="G42" s="6"/>
      <c r="H42" s="6"/>
      <c r="I42" s="6"/>
      <c r="J42" s="6"/>
      <c r="K42" s="6"/>
      <c r="L42" s="6"/>
      <c r="M42" s="6"/>
      <c r="N42" s="6"/>
      <c r="O42" s="228"/>
    </row>
    <row r="43" spans="1:18" x14ac:dyDescent="0.25">
      <c r="A43" s="227"/>
      <c r="B43" s="6"/>
      <c r="C43" s="6"/>
      <c r="D43" s="6"/>
      <c r="E43" s="6"/>
      <c r="F43" s="6"/>
      <c r="G43" s="6"/>
      <c r="H43" s="6"/>
      <c r="I43" s="6"/>
      <c r="J43" s="6"/>
      <c r="K43" s="6"/>
      <c r="L43" s="6"/>
      <c r="M43" s="6"/>
      <c r="N43" s="6"/>
      <c r="O43" s="228"/>
    </row>
    <row r="44" spans="1:18" x14ac:dyDescent="0.25">
      <c r="A44" s="227"/>
      <c r="B44" s="6"/>
      <c r="C44" s="6"/>
      <c r="D44" s="6"/>
      <c r="E44" s="6"/>
      <c r="F44" s="6"/>
      <c r="G44" s="6"/>
      <c r="H44" s="6"/>
      <c r="I44" s="6"/>
      <c r="J44" s="6"/>
      <c r="K44" s="6"/>
      <c r="L44" s="6"/>
      <c r="M44" s="6"/>
      <c r="N44" s="6"/>
      <c r="O44" s="228"/>
    </row>
    <row r="45" spans="1:18" x14ac:dyDescent="0.25">
      <c r="A45" s="227"/>
      <c r="B45" s="6"/>
      <c r="C45" s="6"/>
      <c r="D45" s="6"/>
      <c r="E45" s="6"/>
      <c r="F45" s="6"/>
      <c r="G45" s="6"/>
      <c r="H45" s="6"/>
      <c r="I45" s="6"/>
      <c r="J45" s="6"/>
      <c r="K45" s="6"/>
      <c r="L45" s="6"/>
      <c r="M45" s="6"/>
      <c r="N45" s="6"/>
      <c r="O45" s="228"/>
    </row>
    <row r="46" spans="1:18" x14ac:dyDescent="0.25">
      <c r="A46" s="227"/>
      <c r="B46" s="6"/>
      <c r="C46" s="6"/>
      <c r="D46" s="6"/>
      <c r="E46" s="6"/>
      <c r="F46" s="6"/>
      <c r="G46" s="6"/>
      <c r="H46" s="6"/>
      <c r="I46" s="6"/>
      <c r="J46" s="6"/>
      <c r="K46" s="6"/>
      <c r="L46" s="6"/>
      <c r="M46" s="6"/>
      <c r="N46" s="6"/>
      <c r="O46" s="228"/>
    </row>
    <row r="47" spans="1:18" x14ac:dyDescent="0.25">
      <c r="A47" s="227"/>
      <c r="B47" s="6"/>
      <c r="C47" s="6"/>
      <c r="D47" s="6"/>
      <c r="E47" s="6"/>
      <c r="F47" s="6"/>
      <c r="G47" s="6"/>
      <c r="H47" s="6"/>
      <c r="I47" s="6"/>
      <c r="J47" s="6"/>
      <c r="K47" s="6"/>
      <c r="L47" s="6"/>
      <c r="M47" s="6"/>
      <c r="N47" s="6"/>
      <c r="O47" s="228"/>
    </row>
    <row r="48" spans="1:18" x14ac:dyDescent="0.25">
      <c r="A48" s="227"/>
      <c r="B48" s="6"/>
      <c r="C48" s="6"/>
      <c r="D48" s="6"/>
      <c r="E48" s="6"/>
      <c r="F48" s="6"/>
      <c r="G48" s="6"/>
      <c r="H48" s="6"/>
      <c r="I48" s="6"/>
      <c r="J48" s="6"/>
      <c r="K48" s="6"/>
      <c r="L48" s="6"/>
      <c r="M48" s="6"/>
      <c r="N48" s="6"/>
      <c r="O48" s="228"/>
      <c r="R48" s="6"/>
    </row>
    <row r="49" spans="1:18" x14ac:dyDescent="0.25">
      <c r="A49" s="227"/>
      <c r="B49" s="6"/>
      <c r="C49" s="6"/>
      <c r="D49" s="6"/>
      <c r="E49" s="6"/>
      <c r="F49" s="6"/>
      <c r="G49" s="6"/>
      <c r="H49" s="6"/>
      <c r="I49" s="6"/>
      <c r="J49" s="6"/>
      <c r="K49" s="6"/>
      <c r="L49" s="6"/>
      <c r="M49" s="6"/>
      <c r="N49" s="6"/>
      <c r="O49" s="228"/>
      <c r="R49" s="6"/>
    </row>
    <row r="50" spans="1:18" x14ac:dyDescent="0.25">
      <c r="A50" s="227"/>
      <c r="B50" s="6"/>
      <c r="C50" s="6"/>
      <c r="D50" s="6"/>
      <c r="E50" s="6"/>
      <c r="F50" s="6"/>
      <c r="G50" s="6"/>
      <c r="H50" s="6"/>
      <c r="I50" s="6"/>
      <c r="J50" s="6"/>
      <c r="K50" s="6"/>
      <c r="L50" s="6"/>
      <c r="M50" s="6"/>
      <c r="N50" s="6"/>
      <c r="O50" s="228"/>
      <c r="Q50" s="49"/>
      <c r="R50" s="6"/>
    </row>
    <row r="51" spans="1:18" ht="13" thickBot="1" x14ac:dyDescent="0.3">
      <c r="A51" s="229"/>
      <c r="B51" s="43"/>
      <c r="C51" s="43"/>
      <c r="D51" s="43"/>
      <c r="E51" s="43"/>
      <c r="F51" s="43"/>
      <c r="G51" s="43"/>
      <c r="H51" s="43"/>
      <c r="I51" s="43"/>
      <c r="J51" s="43"/>
      <c r="K51" s="43"/>
      <c r="L51" s="43"/>
      <c r="M51" s="43"/>
      <c r="N51" s="43"/>
      <c r="O51" s="230"/>
    </row>
    <row r="52" spans="1:18" ht="13" thickBot="1" x14ac:dyDescent="0.3">
      <c r="A52" s="486" t="s">
        <v>43</v>
      </c>
      <c r="B52" s="487"/>
      <c r="C52" s="487"/>
      <c r="D52" s="487"/>
      <c r="E52" s="487"/>
      <c r="F52" s="487"/>
      <c r="G52" s="487"/>
      <c r="H52" s="487"/>
      <c r="I52" s="487"/>
      <c r="J52" s="487"/>
      <c r="K52" s="487"/>
      <c r="L52" s="487"/>
      <c r="M52" s="487"/>
      <c r="N52" s="487"/>
      <c r="O52" s="488"/>
    </row>
    <row r="53" spans="1:18" ht="12.75" customHeight="1" x14ac:dyDescent="0.25">
      <c r="A53" s="489" t="s">
        <v>44</v>
      </c>
      <c r="B53" s="490"/>
      <c r="C53" s="490"/>
      <c r="D53" s="490"/>
      <c r="E53" s="490"/>
      <c r="F53" s="490"/>
      <c r="G53" s="490"/>
      <c r="H53" s="490"/>
      <c r="I53" s="490"/>
      <c r="J53" s="490"/>
      <c r="K53" s="490"/>
      <c r="L53" s="490"/>
      <c r="M53" s="490"/>
      <c r="N53" s="490"/>
      <c r="O53" s="491"/>
    </row>
    <row r="54" spans="1:18" x14ac:dyDescent="0.25">
      <c r="A54" s="492"/>
      <c r="B54" s="493"/>
      <c r="C54" s="493"/>
      <c r="D54" s="493"/>
      <c r="E54" s="493"/>
      <c r="F54" s="493"/>
      <c r="G54" s="493"/>
      <c r="H54" s="493"/>
      <c r="I54" s="493"/>
      <c r="J54" s="493"/>
      <c r="K54" s="493"/>
      <c r="L54" s="493"/>
      <c r="M54" s="493"/>
      <c r="N54" s="493"/>
      <c r="O54" s="494"/>
    </row>
    <row r="55" spans="1:18" x14ac:dyDescent="0.25">
      <c r="A55" s="492"/>
      <c r="B55" s="493"/>
      <c r="C55" s="493"/>
      <c r="D55" s="493"/>
      <c r="E55" s="493"/>
      <c r="F55" s="493"/>
      <c r="G55" s="493"/>
      <c r="H55" s="493"/>
      <c r="I55" s="493"/>
      <c r="J55" s="493"/>
      <c r="K55" s="493"/>
      <c r="L55" s="493"/>
      <c r="M55" s="493"/>
      <c r="N55" s="493"/>
      <c r="O55" s="494"/>
    </row>
    <row r="56" spans="1:18" x14ac:dyDescent="0.25">
      <c r="A56" s="492"/>
      <c r="B56" s="493"/>
      <c r="C56" s="493"/>
      <c r="D56" s="493"/>
      <c r="E56" s="493"/>
      <c r="F56" s="493"/>
      <c r="G56" s="493"/>
      <c r="H56" s="493"/>
      <c r="I56" s="493"/>
      <c r="J56" s="493"/>
      <c r="K56" s="493"/>
      <c r="L56" s="493"/>
      <c r="M56" s="493"/>
      <c r="N56" s="493"/>
      <c r="O56" s="494"/>
    </row>
    <row r="57" spans="1:18" ht="26.25" customHeight="1" x14ac:dyDescent="0.25">
      <c r="A57" s="492"/>
      <c r="B57" s="493"/>
      <c r="C57" s="493"/>
      <c r="D57" s="493"/>
      <c r="E57" s="493"/>
      <c r="F57" s="493"/>
      <c r="G57" s="493"/>
      <c r="H57" s="493"/>
      <c r="I57" s="493"/>
      <c r="J57" s="493"/>
      <c r="K57" s="493"/>
      <c r="L57" s="493"/>
      <c r="M57" s="493"/>
      <c r="N57" s="493"/>
      <c r="O57" s="494"/>
    </row>
    <row r="58" spans="1:18" x14ac:dyDescent="0.25">
      <c r="A58" s="492"/>
      <c r="B58" s="493"/>
      <c r="C58" s="493"/>
      <c r="D58" s="493"/>
      <c r="E58" s="493"/>
      <c r="F58" s="493"/>
      <c r="G58" s="493"/>
      <c r="H58" s="493"/>
      <c r="I58" s="493"/>
      <c r="J58" s="493"/>
      <c r="K58" s="493"/>
      <c r="L58" s="493"/>
      <c r="M58" s="493"/>
      <c r="N58" s="493"/>
      <c r="O58" s="494"/>
    </row>
    <row r="59" spans="1:18" x14ac:dyDescent="0.25">
      <c r="A59" s="492"/>
      <c r="B59" s="493"/>
      <c r="C59" s="493"/>
      <c r="D59" s="493"/>
      <c r="E59" s="493"/>
      <c r="F59" s="493"/>
      <c r="G59" s="493"/>
      <c r="H59" s="493"/>
      <c r="I59" s="493"/>
      <c r="J59" s="493"/>
      <c r="K59" s="493"/>
      <c r="L59" s="493"/>
      <c r="M59" s="493"/>
      <c r="N59" s="493"/>
      <c r="O59" s="494"/>
    </row>
    <row r="60" spans="1:18" x14ac:dyDescent="0.25">
      <c r="A60" s="492"/>
      <c r="B60" s="493"/>
      <c r="C60" s="493"/>
      <c r="D60" s="493"/>
      <c r="E60" s="493"/>
      <c r="F60" s="493"/>
      <c r="G60" s="493"/>
      <c r="H60" s="493"/>
      <c r="I60" s="493"/>
      <c r="J60" s="493"/>
      <c r="K60" s="493"/>
      <c r="L60" s="493"/>
      <c r="M60" s="493"/>
      <c r="N60" s="493"/>
      <c r="O60" s="494"/>
    </row>
    <row r="61" spans="1:18" x14ac:dyDescent="0.25">
      <c r="A61" s="492"/>
      <c r="B61" s="493"/>
      <c r="C61" s="493"/>
      <c r="D61" s="493"/>
      <c r="E61" s="493"/>
      <c r="F61" s="493"/>
      <c r="G61" s="493"/>
      <c r="H61" s="493"/>
      <c r="I61" s="493"/>
      <c r="J61" s="493"/>
      <c r="K61" s="493"/>
      <c r="L61" s="493"/>
      <c r="M61" s="493"/>
      <c r="N61" s="493"/>
      <c r="O61" s="494"/>
    </row>
    <row r="62" spans="1:18" x14ac:dyDescent="0.25">
      <c r="A62" s="492"/>
      <c r="B62" s="493"/>
      <c r="C62" s="493"/>
      <c r="D62" s="493"/>
      <c r="E62" s="493"/>
      <c r="F62" s="493"/>
      <c r="G62" s="493"/>
      <c r="H62" s="493"/>
      <c r="I62" s="493"/>
      <c r="J62" s="493"/>
      <c r="K62" s="493"/>
      <c r="L62" s="493"/>
      <c r="M62" s="493"/>
      <c r="N62" s="493"/>
      <c r="O62" s="494"/>
    </row>
    <row r="63" spans="1:18" ht="13" thickBot="1" x14ac:dyDescent="0.3">
      <c r="A63" s="495"/>
      <c r="B63" s="496"/>
      <c r="C63" s="496"/>
      <c r="D63" s="496"/>
      <c r="E63" s="496"/>
      <c r="F63" s="496"/>
      <c r="G63" s="496"/>
      <c r="H63" s="496"/>
      <c r="I63" s="496"/>
      <c r="J63" s="496"/>
      <c r="K63" s="496"/>
      <c r="L63" s="496"/>
      <c r="M63" s="496"/>
      <c r="N63" s="496"/>
      <c r="O63" s="497"/>
    </row>
    <row r="64" spans="1:18" ht="13" thickBot="1" x14ac:dyDescent="0.3">
      <c r="A64" s="498" t="s">
        <v>17</v>
      </c>
      <c r="B64" s="499"/>
      <c r="C64" s="499"/>
      <c r="D64" s="500" t="str">
        <f>'QA &amp; Issue'!C14</f>
        <v>David Brown</v>
      </c>
      <c r="E64" s="501"/>
      <c r="F64" s="498" t="s">
        <v>19</v>
      </c>
      <c r="G64" s="499"/>
      <c r="H64" s="499"/>
      <c r="I64" s="472" t="str">
        <f>'QA &amp; Issue'!C16</f>
        <v>Elyece Malnati</v>
      </c>
      <c r="J64" s="473"/>
      <c r="K64" s="498" t="s">
        <v>20</v>
      </c>
      <c r="L64" s="499"/>
      <c r="M64" s="499"/>
      <c r="N64" s="472" t="str">
        <f>'QA &amp; Issue'!C18</f>
        <v>Paul O'Neill</v>
      </c>
      <c r="O64" s="473"/>
    </row>
  </sheetData>
  <mergeCells count="22">
    <mergeCell ref="A12:O30"/>
    <mergeCell ref="A52:O52"/>
    <mergeCell ref="A53:O63"/>
    <mergeCell ref="A31:O31"/>
    <mergeCell ref="N64:O64"/>
    <mergeCell ref="K64:M64"/>
    <mergeCell ref="I64:J64"/>
    <mergeCell ref="F64:H64"/>
    <mergeCell ref="D64:E64"/>
    <mergeCell ref="A64:C64"/>
    <mergeCell ref="A10:F10"/>
    <mergeCell ref="G10:O10"/>
    <mergeCell ref="A1:O3"/>
    <mergeCell ref="G7:I7"/>
    <mergeCell ref="J7:L7"/>
    <mergeCell ref="M7:O7"/>
    <mergeCell ref="G8:I8"/>
    <mergeCell ref="J8:L8"/>
    <mergeCell ref="M8:O8"/>
    <mergeCell ref="A7:F7"/>
    <mergeCell ref="A8:F8"/>
    <mergeCell ref="A9:F9"/>
  </mergeCells>
  <hyperlinks>
    <hyperlink ref="R14" r:id="rId1" display="http://maps.google.co.uk/maps?hl=en&amp;safe=off&amp;q=(&quot;E30&quot;,&quot;E31&quot;&amp;cr=countryUK|countryGB&amp;um=1&amp;ie=UTF-8&amp;sa=N&amp;tab=wl" xr:uid="{00000000-0004-0000-0200-000000000000}"/>
  </hyperlinks>
  <pageMargins left="0.70866141732283472" right="0.70866141732283472" top="0.74803149606299213" bottom="0.74803149606299213" header="0.31496062992125984" footer="0.31496062992125984"/>
  <pageSetup scale="73" orientation="portrait" r:id="rId2"/>
  <colBreaks count="1" manualBreakCount="1">
    <brk id="15" max="1048575" man="1"/>
  </colBreaks>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O118"/>
  <sheetViews>
    <sheetView view="pageBreakPreview" zoomScale="80" zoomScaleNormal="80" zoomScaleSheetLayoutView="80" workbookViewId="0">
      <selection sqref="A1:N2"/>
    </sheetView>
  </sheetViews>
  <sheetFormatPr defaultColWidth="14.6328125" defaultRowHeight="12.5" x14ac:dyDescent="0.25"/>
  <cols>
    <col min="1" max="14" width="15.6328125" style="6" customWidth="1"/>
    <col min="15" max="16384" width="14.6328125" style="6"/>
  </cols>
  <sheetData>
    <row r="1" spans="1:15" ht="30" customHeight="1" x14ac:dyDescent="0.25">
      <c r="A1" s="507" t="s">
        <v>0</v>
      </c>
      <c r="B1" s="508"/>
      <c r="C1" s="508"/>
      <c r="D1" s="508"/>
      <c r="E1" s="508"/>
      <c r="F1" s="508"/>
      <c r="G1" s="508"/>
      <c r="H1" s="508"/>
      <c r="I1" s="508"/>
      <c r="J1" s="508"/>
      <c r="K1" s="508"/>
      <c r="L1" s="508"/>
      <c r="M1" s="508"/>
      <c r="N1" s="508"/>
    </row>
    <row r="2" spans="1:15" ht="30" customHeight="1" thickBot="1" x14ac:dyDescent="0.3">
      <c r="A2" s="509"/>
      <c r="B2" s="510"/>
      <c r="C2" s="510"/>
      <c r="D2" s="510"/>
      <c r="E2" s="510"/>
      <c r="F2" s="510"/>
      <c r="G2" s="510"/>
      <c r="H2" s="510"/>
      <c r="I2" s="510"/>
      <c r="J2" s="510"/>
      <c r="K2" s="510"/>
      <c r="L2" s="510"/>
      <c r="M2" s="510"/>
      <c r="N2" s="510"/>
    </row>
    <row r="3" spans="1:15" ht="13.5" customHeight="1" x14ac:dyDescent="0.25">
      <c r="A3" s="507" t="str">
        <f>'Front Cover'!C27</f>
        <v>Bristol CC</v>
      </c>
      <c r="B3" s="508"/>
      <c r="C3" s="508"/>
      <c r="D3" s="508"/>
      <c r="E3" s="508"/>
      <c r="F3" s="508"/>
      <c r="G3" s="508"/>
      <c r="H3" s="508"/>
      <c r="I3" s="508"/>
      <c r="J3" s="508"/>
      <c r="K3" s="508"/>
      <c r="L3" s="508"/>
      <c r="M3" s="508"/>
      <c r="N3" s="508"/>
    </row>
    <row r="4" spans="1:15" ht="13.5" customHeight="1" x14ac:dyDescent="0.25">
      <c r="A4" s="511"/>
      <c r="B4" s="512"/>
      <c r="C4" s="512"/>
      <c r="D4" s="512"/>
      <c r="E4" s="512"/>
      <c r="F4" s="512"/>
      <c r="G4" s="512"/>
      <c r="H4" s="512"/>
      <c r="I4" s="512"/>
      <c r="J4" s="512"/>
      <c r="K4" s="512"/>
      <c r="L4" s="512"/>
      <c r="M4" s="512"/>
      <c r="N4" s="512"/>
    </row>
    <row r="5" spans="1:15" ht="13.5" customHeight="1" x14ac:dyDescent="0.25">
      <c r="A5" s="513" t="str">
        <f>'Front Cover'!A13</f>
        <v>Bristol City Council Mini-Comp Jun24</v>
      </c>
      <c r="B5" s="512"/>
      <c r="C5" s="512"/>
      <c r="D5" s="512"/>
      <c r="E5" s="512"/>
      <c r="F5" s="512"/>
      <c r="G5" s="512"/>
      <c r="H5" s="512"/>
      <c r="I5" s="512"/>
      <c r="J5" s="512"/>
      <c r="K5" s="512"/>
      <c r="L5" s="512"/>
      <c r="M5" s="512"/>
      <c r="N5" s="512"/>
    </row>
    <row r="6" spans="1:15" ht="13.5" customHeight="1" thickBot="1" x14ac:dyDescent="0.3">
      <c r="A6" s="509"/>
      <c r="B6" s="510"/>
      <c r="C6" s="510"/>
      <c r="D6" s="510"/>
      <c r="E6" s="510"/>
      <c r="F6" s="510"/>
      <c r="G6" s="510"/>
      <c r="H6" s="510"/>
      <c r="I6" s="510"/>
      <c r="J6" s="510"/>
      <c r="K6" s="510"/>
      <c r="L6" s="510"/>
      <c r="M6" s="510"/>
      <c r="N6" s="510"/>
    </row>
    <row r="7" spans="1:15" ht="13.5" customHeight="1" x14ac:dyDescent="0.25">
      <c r="A7" s="514" t="s">
        <v>45</v>
      </c>
      <c r="B7" s="515"/>
      <c r="C7" s="515"/>
      <c r="D7" s="515"/>
      <c r="E7" s="515"/>
      <c r="F7" s="515"/>
      <c r="G7" s="515"/>
      <c r="H7" s="515"/>
      <c r="I7" s="515"/>
      <c r="J7" s="515"/>
      <c r="K7" s="515"/>
      <c r="L7" s="515"/>
      <c r="M7" s="515"/>
      <c r="N7" s="515"/>
    </row>
    <row r="8" spans="1:15" ht="13.5" customHeight="1" x14ac:dyDescent="0.25">
      <c r="A8" s="516"/>
      <c r="B8" s="517"/>
      <c r="C8" s="517"/>
      <c r="D8" s="517"/>
      <c r="E8" s="517"/>
      <c r="F8" s="517"/>
      <c r="G8" s="517"/>
      <c r="H8" s="517"/>
      <c r="I8" s="517"/>
      <c r="J8" s="517"/>
      <c r="K8" s="517"/>
      <c r="L8" s="517"/>
      <c r="M8" s="517"/>
      <c r="N8" s="517"/>
    </row>
    <row r="9" spans="1:15" ht="13.5" customHeight="1" thickBot="1" x14ac:dyDescent="0.3">
      <c r="A9" s="518"/>
      <c r="B9" s="519"/>
      <c r="C9" s="519"/>
      <c r="D9" s="519"/>
      <c r="E9" s="519"/>
      <c r="F9" s="519"/>
      <c r="G9" s="519"/>
      <c r="H9" s="519"/>
      <c r="I9" s="519"/>
      <c r="J9" s="519"/>
      <c r="K9" s="519"/>
      <c r="L9" s="519"/>
      <c r="M9" s="519"/>
      <c r="N9" s="519"/>
    </row>
    <row r="10" spans="1:15" s="50" customFormat="1" ht="17.25" customHeight="1" thickBot="1" x14ac:dyDescent="0.3">
      <c r="A10" s="521" t="s">
        <v>46</v>
      </c>
      <c r="B10" s="522"/>
      <c r="C10" s="522"/>
      <c r="D10" s="523"/>
      <c r="E10" s="177"/>
      <c r="F10" s="521" t="s">
        <v>47</v>
      </c>
      <c r="G10" s="522"/>
      <c r="H10" s="522"/>
      <c r="I10" s="523"/>
      <c r="J10" s="177"/>
      <c r="K10" s="521" t="s">
        <v>48</v>
      </c>
      <c r="L10" s="522"/>
      <c r="M10" s="522"/>
      <c r="N10" s="523"/>
    </row>
    <row r="11" spans="1:15" s="51" customFormat="1" ht="39.75" customHeight="1" thickBot="1" x14ac:dyDescent="0.3">
      <c r="A11" s="313" t="s">
        <v>49</v>
      </c>
      <c r="B11" s="314" t="str">
        <f>'Hourly Flow Summary A-B'!AD8</f>
        <v>3-day Average (Tue-Thur)</v>
      </c>
      <c r="C11" s="314" t="str">
        <f>'Hourly Flow Summary A-B'!AE8</f>
        <v>5-day Average (Mon-Fri)</v>
      </c>
      <c r="D11" s="315" t="str">
        <f>'Hourly Flow Summary A-B'!AF8</f>
        <v>7-day Average (Mon-Sun)</v>
      </c>
      <c r="E11" s="204"/>
      <c r="F11" s="313" t="s">
        <v>49</v>
      </c>
      <c r="G11" s="314" t="str">
        <f>'Hourly Flow Summary B-A'!AD8</f>
        <v>3-day Average (Tue-Thur)</v>
      </c>
      <c r="H11" s="314" t="str">
        <f>'Hourly Flow Summary B-A'!AE8</f>
        <v>5-day Average (Mon-Fri)</v>
      </c>
      <c r="I11" s="315" t="str">
        <f>'Hourly Flow Summary B-A'!AF8</f>
        <v>7-day Average (Mon-Sun)</v>
      </c>
      <c r="J11" s="204"/>
      <c r="K11" s="313" t="s">
        <v>49</v>
      </c>
      <c r="L11" s="314" t="str">
        <f>G11</f>
        <v>3-day Average (Tue-Thur)</v>
      </c>
      <c r="M11" s="314" t="str">
        <f>H11</f>
        <v>5-day Average (Mon-Fri)</v>
      </c>
      <c r="N11" s="314" t="str">
        <f>I11</f>
        <v>7-day Average (Mon-Sun)</v>
      </c>
    </row>
    <row r="12" spans="1:15" x14ac:dyDescent="0.25">
      <c r="A12" s="211">
        <f>'Hourly Flow Summary A-B'!A10</f>
        <v>0</v>
      </c>
      <c r="B12" s="196">
        <f>'Hourly Flow Summary A-B'!AD10</f>
        <v>8.2222222222222214</v>
      </c>
      <c r="C12" s="196">
        <f>'Hourly Flow Summary A-B'!AE10</f>
        <v>6.8571428571428568</v>
      </c>
      <c r="D12" s="198">
        <f>'Hourly Flow Summary A-B'!AF10</f>
        <v>10.35</v>
      </c>
      <c r="E12" s="205"/>
      <c r="F12" s="211">
        <f>'Hourly Flow Summary B-A'!A10</f>
        <v>0</v>
      </c>
      <c r="G12" s="196">
        <f>'Hourly Flow Summary B-A'!AD10</f>
        <v>11</v>
      </c>
      <c r="H12" s="196">
        <f>'Hourly Flow Summary B-A'!AE10</f>
        <v>10.357142857142858</v>
      </c>
      <c r="I12" s="198">
        <f>'Hourly Flow Summary B-A'!AF10</f>
        <v>14.4</v>
      </c>
      <c r="J12" s="205"/>
      <c r="K12" s="211">
        <f>F12</f>
        <v>0</v>
      </c>
      <c r="L12" s="196">
        <f>'Hourly Flow Summary Two-Way'!AD10</f>
        <v>19.222222222222221</v>
      </c>
      <c r="M12" s="196">
        <f>'Hourly Flow Summary Two-Way'!AE10</f>
        <v>17.214285714285715</v>
      </c>
      <c r="N12" s="198">
        <f>'Hourly Flow Summary Two-Way'!AF10</f>
        <v>24.75</v>
      </c>
      <c r="O12" s="56"/>
    </row>
    <row r="13" spans="1:15" x14ac:dyDescent="0.25">
      <c r="A13" s="212">
        <f>'Hourly Flow Summary A-B'!A11</f>
        <v>4.1666666666666664E-2</v>
      </c>
      <c r="B13" s="195">
        <f>'Hourly Flow Summary A-B'!AD11</f>
        <v>3.8888888888888888</v>
      </c>
      <c r="C13" s="195">
        <f>'Hourly Flow Summary A-B'!AE11</f>
        <v>4.0714285714285712</v>
      </c>
      <c r="D13" s="197">
        <f>'Hourly Flow Summary A-B'!AF11</f>
        <v>5.5</v>
      </c>
      <c r="E13" s="206"/>
      <c r="F13" s="212">
        <f>'Hourly Flow Summary B-A'!A11</f>
        <v>4.1666666666666664E-2</v>
      </c>
      <c r="G13" s="195">
        <f>'Hourly Flow Summary B-A'!AD11</f>
        <v>6.4444444444444446</v>
      </c>
      <c r="H13" s="195">
        <f>'Hourly Flow Summary B-A'!AE11</f>
        <v>7</v>
      </c>
      <c r="I13" s="197">
        <f>'Hourly Flow Summary B-A'!AF11</f>
        <v>7.8</v>
      </c>
      <c r="J13" s="206"/>
      <c r="K13" s="212">
        <f t="shared" ref="K13:K37" si="0">F13</f>
        <v>4.1666666666666664E-2</v>
      </c>
      <c r="L13" s="195">
        <f>'Hourly Flow Summary Two-Way'!AD11</f>
        <v>10.333333333333334</v>
      </c>
      <c r="M13" s="195">
        <f>'Hourly Flow Summary Two-Way'!AE11</f>
        <v>11.071428571428571</v>
      </c>
      <c r="N13" s="197">
        <f>'Hourly Flow Summary Two-Way'!AF11</f>
        <v>13.3</v>
      </c>
      <c r="O13" s="56"/>
    </row>
    <row r="14" spans="1:15" x14ac:dyDescent="0.25">
      <c r="A14" s="212">
        <f>'Hourly Flow Summary A-B'!A12</f>
        <v>8.3333333333333329E-2</v>
      </c>
      <c r="B14" s="195">
        <f>'Hourly Flow Summary A-B'!AD12</f>
        <v>2.8888888888888888</v>
      </c>
      <c r="C14" s="195">
        <f>'Hourly Flow Summary A-B'!AE12</f>
        <v>2.1428571428571428</v>
      </c>
      <c r="D14" s="197">
        <f>'Hourly Flow Summary A-B'!AF12</f>
        <v>2.65</v>
      </c>
      <c r="E14" s="206"/>
      <c r="F14" s="212">
        <f>'Hourly Flow Summary B-A'!A12</f>
        <v>8.3333333333333329E-2</v>
      </c>
      <c r="G14" s="195">
        <f>'Hourly Flow Summary B-A'!AD12</f>
        <v>8.7777777777777786</v>
      </c>
      <c r="H14" s="195">
        <f>'Hourly Flow Summary B-A'!AE12</f>
        <v>8.7142857142857135</v>
      </c>
      <c r="I14" s="197">
        <f>'Hourly Flow Summary B-A'!AF12</f>
        <v>8.9499999999999993</v>
      </c>
      <c r="J14" s="206"/>
      <c r="K14" s="212">
        <f t="shared" si="0"/>
        <v>8.3333333333333329E-2</v>
      </c>
      <c r="L14" s="195">
        <f>'Hourly Flow Summary Two-Way'!AD12</f>
        <v>11.666666666666666</v>
      </c>
      <c r="M14" s="195">
        <f>'Hourly Flow Summary Two-Way'!AE12</f>
        <v>10.857142857142858</v>
      </c>
      <c r="N14" s="197">
        <f>'Hourly Flow Summary Two-Way'!AF12</f>
        <v>11.6</v>
      </c>
      <c r="O14" s="56"/>
    </row>
    <row r="15" spans="1:15" x14ac:dyDescent="0.25">
      <c r="A15" s="212">
        <f>'Hourly Flow Summary A-B'!A13</f>
        <v>0.125</v>
      </c>
      <c r="B15" s="195">
        <f>'Hourly Flow Summary A-B'!AD13</f>
        <v>3.7777777777777777</v>
      </c>
      <c r="C15" s="195">
        <f>'Hourly Flow Summary A-B'!AE13</f>
        <v>3.1428571428571428</v>
      </c>
      <c r="D15" s="197">
        <f>'Hourly Flow Summary A-B'!AF13</f>
        <v>3.05</v>
      </c>
      <c r="E15" s="206"/>
      <c r="F15" s="212">
        <f>'Hourly Flow Summary B-A'!A13</f>
        <v>0.125</v>
      </c>
      <c r="G15" s="195">
        <f>'Hourly Flow Summary B-A'!AD13</f>
        <v>12.555555555555555</v>
      </c>
      <c r="H15" s="195">
        <f>'Hourly Flow Summary B-A'!AE13</f>
        <v>13</v>
      </c>
      <c r="I15" s="197">
        <f>'Hourly Flow Summary B-A'!AF13</f>
        <v>10.35</v>
      </c>
      <c r="J15" s="206"/>
      <c r="K15" s="212">
        <f t="shared" si="0"/>
        <v>0.125</v>
      </c>
      <c r="L15" s="195">
        <f>'Hourly Flow Summary Two-Way'!AD13</f>
        <v>16.333333333333332</v>
      </c>
      <c r="M15" s="195">
        <f>'Hourly Flow Summary Two-Way'!AE13</f>
        <v>16.142857142857142</v>
      </c>
      <c r="N15" s="197">
        <f>'Hourly Flow Summary Two-Way'!AF13</f>
        <v>13.4</v>
      </c>
    </row>
    <row r="16" spans="1:15" x14ac:dyDescent="0.25">
      <c r="A16" s="212">
        <f>'Hourly Flow Summary A-B'!A14</f>
        <v>0.16666666666666699</v>
      </c>
      <c r="B16" s="195">
        <f>'Hourly Flow Summary A-B'!AD14</f>
        <v>5.7777777777777777</v>
      </c>
      <c r="C16" s="195">
        <f>'Hourly Flow Summary A-B'!AE14</f>
        <v>5.8571428571428568</v>
      </c>
      <c r="D16" s="197">
        <f>'Hourly Flow Summary A-B'!AF14</f>
        <v>5.05</v>
      </c>
      <c r="E16" s="206"/>
      <c r="F16" s="212">
        <f>'Hourly Flow Summary B-A'!A14</f>
        <v>0.16666666666666699</v>
      </c>
      <c r="G16" s="195">
        <f>'Hourly Flow Summary B-A'!AD14</f>
        <v>21.111111111111111</v>
      </c>
      <c r="H16" s="195">
        <f>'Hourly Flow Summary B-A'!AE14</f>
        <v>20.571428571428573</v>
      </c>
      <c r="I16" s="197">
        <f>'Hourly Flow Summary B-A'!AF14</f>
        <v>16.95</v>
      </c>
      <c r="J16" s="206"/>
      <c r="K16" s="212">
        <f t="shared" si="0"/>
        <v>0.16666666666666699</v>
      </c>
      <c r="L16" s="195">
        <f>'Hourly Flow Summary Two-Way'!AD14</f>
        <v>26.888888888888889</v>
      </c>
      <c r="M16" s="195">
        <f>'Hourly Flow Summary Two-Way'!AE14</f>
        <v>26.428571428571427</v>
      </c>
      <c r="N16" s="197">
        <f>'Hourly Flow Summary Two-Way'!AF14</f>
        <v>22</v>
      </c>
    </row>
    <row r="17" spans="1:15" x14ac:dyDescent="0.25">
      <c r="A17" s="212">
        <f>'Hourly Flow Summary A-B'!A15</f>
        <v>0.20833333333333401</v>
      </c>
      <c r="B17" s="195">
        <f>'Hourly Flow Summary A-B'!AD15</f>
        <v>18.888888888888889</v>
      </c>
      <c r="C17" s="195">
        <f>'Hourly Flow Summary A-B'!AE15</f>
        <v>16.928571428571427</v>
      </c>
      <c r="D17" s="197">
        <f>'Hourly Flow Summary A-B'!AF15</f>
        <v>13.8</v>
      </c>
      <c r="E17" s="206"/>
      <c r="F17" s="212">
        <f>'Hourly Flow Summary B-A'!A15</f>
        <v>0.20833333333333401</v>
      </c>
      <c r="G17" s="195">
        <f>'Hourly Flow Summary B-A'!AD15</f>
        <v>101.44444444444444</v>
      </c>
      <c r="H17" s="195">
        <f>'Hourly Flow Summary B-A'!AE15</f>
        <v>98</v>
      </c>
      <c r="I17" s="197">
        <f>'Hourly Flow Summary B-A'!AF15</f>
        <v>74.849999999999994</v>
      </c>
      <c r="J17" s="206"/>
      <c r="K17" s="212">
        <f t="shared" si="0"/>
        <v>0.20833333333333401</v>
      </c>
      <c r="L17" s="195">
        <f>'Hourly Flow Summary Two-Way'!AD15</f>
        <v>120.33333333333333</v>
      </c>
      <c r="M17" s="195">
        <f>'Hourly Flow Summary Two-Way'!AE15</f>
        <v>114.92857142857143</v>
      </c>
      <c r="N17" s="197">
        <f>'Hourly Flow Summary Two-Way'!AF15</f>
        <v>88.65</v>
      </c>
    </row>
    <row r="18" spans="1:15" x14ac:dyDescent="0.25">
      <c r="A18" s="212">
        <f>'Hourly Flow Summary A-B'!A16</f>
        <v>0.25</v>
      </c>
      <c r="B18" s="195">
        <f>'Hourly Flow Summary A-B'!AD16</f>
        <v>28.222222222222221</v>
      </c>
      <c r="C18" s="195">
        <f>'Hourly Flow Summary A-B'!AE16</f>
        <v>30.071428571428573</v>
      </c>
      <c r="D18" s="197">
        <f>'Hourly Flow Summary A-B'!AF16</f>
        <v>22.8</v>
      </c>
      <c r="E18" s="206"/>
      <c r="F18" s="212">
        <f>'Hourly Flow Summary B-A'!A16</f>
        <v>0.25</v>
      </c>
      <c r="G18" s="195">
        <f>'Hourly Flow Summary B-A'!AD16</f>
        <v>239.33333333333334</v>
      </c>
      <c r="H18" s="195">
        <f>'Hourly Flow Summary B-A'!AE16</f>
        <v>229.35714285714286</v>
      </c>
      <c r="I18" s="197">
        <f>'Hourly Flow Summary B-A'!AF16</f>
        <v>168.95</v>
      </c>
      <c r="J18" s="206"/>
      <c r="K18" s="212">
        <f t="shared" si="0"/>
        <v>0.25</v>
      </c>
      <c r="L18" s="195">
        <f>'Hourly Flow Summary Two-Way'!AD16</f>
        <v>267.55555555555554</v>
      </c>
      <c r="M18" s="195">
        <f>'Hourly Flow Summary Two-Way'!AE16</f>
        <v>259.42857142857144</v>
      </c>
      <c r="N18" s="197">
        <f>'Hourly Flow Summary Two-Way'!AF16</f>
        <v>191.75</v>
      </c>
    </row>
    <row r="19" spans="1:15" x14ac:dyDescent="0.25">
      <c r="A19" s="213">
        <f>'Hourly Flow Summary A-B'!A17</f>
        <v>0.29166666666666702</v>
      </c>
      <c r="B19" s="207">
        <f>'Hourly Flow Summary A-B'!AD17</f>
        <v>51</v>
      </c>
      <c r="C19" s="207">
        <f>'Hourly Flow Summary A-B'!AE17</f>
        <v>45.333333333333336</v>
      </c>
      <c r="D19" s="208">
        <f>'Hourly Flow Summary A-B'!AF17</f>
        <v>36</v>
      </c>
      <c r="E19" s="206"/>
      <c r="F19" s="213">
        <f>'Hourly Flow Summary B-A'!A17</f>
        <v>0.29166666666666702</v>
      </c>
      <c r="G19" s="207">
        <f>'Hourly Flow Summary B-A'!AD17</f>
        <v>185.33333333333334</v>
      </c>
      <c r="H19" s="207">
        <f>'Hourly Flow Summary B-A'!AE17</f>
        <v>174</v>
      </c>
      <c r="I19" s="208">
        <f>'Hourly Flow Summary B-A'!AF17</f>
        <v>132.38095238095238</v>
      </c>
      <c r="J19" s="206"/>
      <c r="K19" s="213">
        <f t="shared" si="0"/>
        <v>0.29166666666666702</v>
      </c>
      <c r="L19" s="207">
        <f>'Hourly Flow Summary Two-Way'!AD17</f>
        <v>236.33333333333334</v>
      </c>
      <c r="M19" s="207">
        <f>'Hourly Flow Summary Two-Way'!AE17</f>
        <v>219.33333333333334</v>
      </c>
      <c r="N19" s="208">
        <f>'Hourly Flow Summary Two-Way'!AF17</f>
        <v>168.38095238095238</v>
      </c>
    </row>
    <row r="20" spans="1:15" x14ac:dyDescent="0.25">
      <c r="A20" s="213">
        <f>'Hourly Flow Summary A-B'!A18</f>
        <v>0.33333333333333398</v>
      </c>
      <c r="B20" s="207">
        <f>'Hourly Flow Summary A-B'!AD18</f>
        <v>72.125</v>
      </c>
      <c r="C20" s="207">
        <f>'Hourly Flow Summary A-B'!AE18</f>
        <v>67.214285714285708</v>
      </c>
      <c r="D20" s="208">
        <f>'Hourly Flow Summary A-B'!AF18</f>
        <v>52.25</v>
      </c>
      <c r="E20" s="206"/>
      <c r="F20" s="213">
        <f>'Hourly Flow Summary B-A'!A18</f>
        <v>0.33333333333333398</v>
      </c>
      <c r="G20" s="207">
        <f>'Hourly Flow Summary B-A'!AD18</f>
        <v>146.25</v>
      </c>
      <c r="H20" s="207">
        <f>'Hourly Flow Summary B-A'!AE18</f>
        <v>142.92857142857142</v>
      </c>
      <c r="I20" s="208">
        <f>'Hourly Flow Summary B-A'!AF18</f>
        <v>115.65</v>
      </c>
      <c r="J20" s="206"/>
      <c r="K20" s="213">
        <f t="shared" si="0"/>
        <v>0.33333333333333398</v>
      </c>
      <c r="L20" s="207">
        <f>'Hourly Flow Summary Two-Way'!AD18</f>
        <v>218.375</v>
      </c>
      <c r="M20" s="207">
        <f>'Hourly Flow Summary Two-Way'!AE18</f>
        <v>210.14285714285714</v>
      </c>
      <c r="N20" s="208">
        <f>'Hourly Flow Summary Two-Way'!AF18</f>
        <v>167.9</v>
      </c>
      <c r="O20" s="54"/>
    </row>
    <row r="21" spans="1:15" x14ac:dyDescent="0.25">
      <c r="A21" s="213">
        <f>'Hourly Flow Summary A-B'!A19</f>
        <v>0.375</v>
      </c>
      <c r="B21" s="207">
        <f>'Hourly Flow Summary A-B'!AD19</f>
        <v>58.625</v>
      </c>
      <c r="C21" s="207">
        <f>'Hourly Flow Summary A-B'!AE19</f>
        <v>62.928571428571431</v>
      </c>
      <c r="D21" s="208">
        <f>'Hourly Flow Summary A-B'!AF19</f>
        <v>54.9</v>
      </c>
      <c r="E21" s="206"/>
      <c r="F21" s="213">
        <f>'Hourly Flow Summary B-A'!A19</f>
        <v>0.375</v>
      </c>
      <c r="G21" s="207">
        <f>'Hourly Flow Summary B-A'!AD19</f>
        <v>132.5</v>
      </c>
      <c r="H21" s="207">
        <f>'Hourly Flow Summary B-A'!AE19</f>
        <v>129.57142857142858</v>
      </c>
      <c r="I21" s="208">
        <f>'Hourly Flow Summary B-A'!AF19</f>
        <v>112.4</v>
      </c>
      <c r="J21" s="206"/>
      <c r="K21" s="213">
        <f t="shared" si="0"/>
        <v>0.375</v>
      </c>
      <c r="L21" s="207">
        <f>'Hourly Flow Summary Two-Way'!AD19</f>
        <v>191.125</v>
      </c>
      <c r="M21" s="207">
        <f>'Hourly Flow Summary Two-Way'!AE19</f>
        <v>192.5</v>
      </c>
      <c r="N21" s="208">
        <f>'Hourly Flow Summary Two-Way'!AF19</f>
        <v>167.3</v>
      </c>
      <c r="O21" s="54"/>
    </row>
    <row r="22" spans="1:15" x14ac:dyDescent="0.25">
      <c r="A22" s="212">
        <f>'Hourly Flow Summary A-B'!A20</f>
        <v>0.41666666666666702</v>
      </c>
      <c r="B22" s="195">
        <f>'Hourly Flow Summary A-B'!AD20</f>
        <v>69.75</v>
      </c>
      <c r="C22" s="195">
        <f>'Hourly Flow Summary A-B'!AE20</f>
        <v>74.357142857142861</v>
      </c>
      <c r="D22" s="197">
        <f>'Hourly Flow Summary A-B'!AF20</f>
        <v>67</v>
      </c>
      <c r="E22" s="206"/>
      <c r="F22" s="212">
        <f>'Hourly Flow Summary B-A'!A20</f>
        <v>0.41666666666666702</v>
      </c>
      <c r="G22" s="195">
        <f>'Hourly Flow Summary B-A'!AD20</f>
        <v>124.625</v>
      </c>
      <c r="H22" s="195">
        <f>'Hourly Flow Summary B-A'!AE20</f>
        <v>128</v>
      </c>
      <c r="I22" s="197">
        <f>'Hourly Flow Summary B-A'!AF20</f>
        <v>115.8</v>
      </c>
      <c r="J22" s="206"/>
      <c r="K22" s="212">
        <f t="shared" si="0"/>
        <v>0.41666666666666702</v>
      </c>
      <c r="L22" s="195">
        <f>'Hourly Flow Summary Two-Way'!AD20</f>
        <v>194.375</v>
      </c>
      <c r="M22" s="195">
        <f>'Hourly Flow Summary Two-Way'!AE20</f>
        <v>202.35714285714286</v>
      </c>
      <c r="N22" s="197">
        <f>'Hourly Flow Summary Two-Way'!AF20</f>
        <v>182.8</v>
      </c>
      <c r="O22" s="54"/>
    </row>
    <row r="23" spans="1:15" x14ac:dyDescent="0.25">
      <c r="A23" s="212">
        <f>'Hourly Flow Summary A-B'!A21</f>
        <v>0.45833333333333398</v>
      </c>
      <c r="B23" s="195">
        <f>'Hourly Flow Summary A-B'!AD21</f>
        <v>77.875</v>
      </c>
      <c r="C23" s="195">
        <f>'Hourly Flow Summary A-B'!AE21</f>
        <v>76.642857142857139</v>
      </c>
      <c r="D23" s="197">
        <f>'Hourly Flow Summary A-B'!AF21</f>
        <v>71.05</v>
      </c>
      <c r="E23" s="206"/>
      <c r="F23" s="212">
        <f>'Hourly Flow Summary B-A'!A21</f>
        <v>0.45833333333333398</v>
      </c>
      <c r="G23" s="195">
        <f>'Hourly Flow Summary B-A'!AD21</f>
        <v>123</v>
      </c>
      <c r="H23" s="195">
        <f>'Hourly Flow Summary B-A'!AE21</f>
        <v>122.64285714285714</v>
      </c>
      <c r="I23" s="197">
        <f>'Hourly Flow Summary B-A'!AF21</f>
        <v>110.05</v>
      </c>
      <c r="J23" s="206"/>
      <c r="K23" s="212">
        <f t="shared" si="0"/>
        <v>0.45833333333333398</v>
      </c>
      <c r="L23" s="195">
        <f>'Hourly Flow Summary Two-Way'!AD21</f>
        <v>200.875</v>
      </c>
      <c r="M23" s="195">
        <f>'Hourly Flow Summary Two-Way'!AE21</f>
        <v>199.28571428571428</v>
      </c>
      <c r="N23" s="197">
        <f>'Hourly Flow Summary Two-Way'!AF21</f>
        <v>181.1</v>
      </c>
      <c r="O23" s="54"/>
    </row>
    <row r="24" spans="1:15" x14ac:dyDescent="0.25">
      <c r="A24" s="212">
        <f>'Hourly Flow Summary A-B'!A22</f>
        <v>0.5</v>
      </c>
      <c r="B24" s="195">
        <f>'Hourly Flow Summary A-B'!AD22</f>
        <v>92</v>
      </c>
      <c r="C24" s="195">
        <f>'Hourly Flow Summary A-B'!AE22</f>
        <v>101.42857142857143</v>
      </c>
      <c r="D24" s="197">
        <f>'Hourly Flow Summary A-B'!AF22</f>
        <v>85.8</v>
      </c>
      <c r="E24" s="206"/>
      <c r="F24" s="212">
        <f>'Hourly Flow Summary B-A'!A22</f>
        <v>0.5</v>
      </c>
      <c r="G24" s="195">
        <f>'Hourly Flow Summary B-A'!AD22</f>
        <v>145.875</v>
      </c>
      <c r="H24" s="195">
        <f>'Hourly Flow Summary B-A'!AE22</f>
        <v>146.21428571428572</v>
      </c>
      <c r="I24" s="197">
        <f>'Hourly Flow Summary B-A'!AF22</f>
        <v>127.15</v>
      </c>
      <c r="J24" s="206"/>
      <c r="K24" s="212">
        <f t="shared" si="0"/>
        <v>0.5</v>
      </c>
      <c r="L24" s="195">
        <f>'Hourly Flow Summary Two-Way'!AD22</f>
        <v>237.875</v>
      </c>
      <c r="M24" s="195">
        <f>'Hourly Flow Summary Two-Way'!AE22</f>
        <v>247.64285714285714</v>
      </c>
      <c r="N24" s="197">
        <f>'Hourly Flow Summary Two-Way'!AF22</f>
        <v>212.95</v>
      </c>
      <c r="O24" s="54"/>
    </row>
    <row r="25" spans="1:15" x14ac:dyDescent="0.25">
      <c r="A25" s="212">
        <f>'Hourly Flow Summary A-B'!A23</f>
        <v>0.54166666666666696</v>
      </c>
      <c r="B25" s="195">
        <f>'Hourly Flow Summary A-B'!AD23</f>
        <v>79.25</v>
      </c>
      <c r="C25" s="195">
        <f>'Hourly Flow Summary A-B'!AE23</f>
        <v>80.285714285714292</v>
      </c>
      <c r="D25" s="197">
        <f>'Hourly Flow Summary A-B'!AF23</f>
        <v>73.05</v>
      </c>
      <c r="E25" s="206"/>
      <c r="F25" s="212">
        <f>'Hourly Flow Summary B-A'!A23</f>
        <v>0.54166666666666696</v>
      </c>
      <c r="G25" s="195">
        <f>'Hourly Flow Summary B-A'!AD23</f>
        <v>145.875</v>
      </c>
      <c r="H25" s="195">
        <f>'Hourly Flow Summary B-A'!AE23</f>
        <v>142.92857142857142</v>
      </c>
      <c r="I25" s="197">
        <f>'Hourly Flow Summary B-A'!AF23</f>
        <v>126.9</v>
      </c>
      <c r="J25" s="206"/>
      <c r="K25" s="212">
        <f t="shared" si="0"/>
        <v>0.54166666666666696</v>
      </c>
      <c r="L25" s="195">
        <f>'Hourly Flow Summary Two-Way'!AD23</f>
        <v>225.125</v>
      </c>
      <c r="M25" s="195">
        <f>'Hourly Flow Summary Two-Way'!AE23</f>
        <v>223.21428571428572</v>
      </c>
      <c r="N25" s="197">
        <f>'Hourly Flow Summary Two-Way'!AF23</f>
        <v>199.95</v>
      </c>
      <c r="O25" s="54"/>
    </row>
    <row r="26" spans="1:15" x14ac:dyDescent="0.25">
      <c r="A26" s="212">
        <f>'Hourly Flow Summary A-B'!A24</f>
        <v>0.58333333333333404</v>
      </c>
      <c r="B26" s="195">
        <f>'Hourly Flow Summary A-B'!AD24</f>
        <v>78.5</v>
      </c>
      <c r="C26" s="195">
        <f>'Hourly Flow Summary A-B'!AE24</f>
        <v>80.571428571428569</v>
      </c>
      <c r="D26" s="197">
        <f>'Hourly Flow Summary A-B'!AF24</f>
        <v>68.599999999999994</v>
      </c>
      <c r="E26" s="206"/>
      <c r="F26" s="212">
        <f>'Hourly Flow Summary B-A'!A24</f>
        <v>0.58333333333333404</v>
      </c>
      <c r="G26" s="195">
        <f>'Hourly Flow Summary B-A'!AD24</f>
        <v>125.5</v>
      </c>
      <c r="H26" s="195">
        <f>'Hourly Flow Summary B-A'!AE24</f>
        <v>128.42857142857142</v>
      </c>
      <c r="I26" s="197">
        <f>'Hourly Flow Summary B-A'!AF24</f>
        <v>111.4</v>
      </c>
      <c r="J26" s="206"/>
      <c r="K26" s="212">
        <f t="shared" si="0"/>
        <v>0.58333333333333404</v>
      </c>
      <c r="L26" s="195">
        <f>'Hourly Flow Summary Two-Way'!AD24</f>
        <v>204</v>
      </c>
      <c r="M26" s="195">
        <f>'Hourly Flow Summary Two-Way'!AE24</f>
        <v>209</v>
      </c>
      <c r="N26" s="197">
        <f>'Hourly Flow Summary Two-Way'!AF24</f>
        <v>180</v>
      </c>
      <c r="O26" s="54"/>
    </row>
    <row r="27" spans="1:15" x14ac:dyDescent="0.25">
      <c r="A27" s="212">
        <f>'Hourly Flow Summary A-B'!A25</f>
        <v>0.625</v>
      </c>
      <c r="B27" s="195">
        <f>'Hourly Flow Summary A-B'!AD25</f>
        <v>74.5</v>
      </c>
      <c r="C27" s="195">
        <f>'Hourly Flow Summary A-B'!AE25</f>
        <v>75.428571428571431</v>
      </c>
      <c r="D27" s="197">
        <f>'Hourly Flow Summary A-B'!AF25</f>
        <v>64.25</v>
      </c>
      <c r="E27" s="206"/>
      <c r="F27" s="212">
        <f>'Hourly Flow Summary B-A'!A25</f>
        <v>0.625</v>
      </c>
      <c r="G27" s="195">
        <f>'Hourly Flow Summary B-A'!AD25</f>
        <v>150.5</v>
      </c>
      <c r="H27" s="195">
        <f>'Hourly Flow Summary B-A'!AE25</f>
        <v>154.42857142857142</v>
      </c>
      <c r="I27" s="197">
        <f>'Hourly Flow Summary B-A'!AF25</f>
        <v>129.19999999999999</v>
      </c>
      <c r="J27" s="206"/>
      <c r="K27" s="212">
        <f t="shared" si="0"/>
        <v>0.625</v>
      </c>
      <c r="L27" s="195">
        <f>'Hourly Flow Summary Two-Way'!AD25</f>
        <v>225</v>
      </c>
      <c r="M27" s="195">
        <f>'Hourly Flow Summary Two-Way'!AE25</f>
        <v>229.85714285714286</v>
      </c>
      <c r="N27" s="197">
        <f>'Hourly Flow Summary Two-Way'!AF25</f>
        <v>193.45</v>
      </c>
      <c r="O27" s="54"/>
    </row>
    <row r="28" spans="1:15" x14ac:dyDescent="0.25">
      <c r="A28" s="214">
        <f>'Hourly Flow Summary A-B'!A26</f>
        <v>0.66666666666666696</v>
      </c>
      <c r="B28" s="209">
        <f>'Hourly Flow Summary A-B'!AD26</f>
        <v>143.75</v>
      </c>
      <c r="C28" s="209">
        <f>'Hourly Flow Summary A-B'!AE26</f>
        <v>135.64285714285714</v>
      </c>
      <c r="D28" s="210">
        <f>'Hourly Flow Summary A-B'!AF26</f>
        <v>106.85</v>
      </c>
      <c r="E28" s="206"/>
      <c r="F28" s="214">
        <f>'Hourly Flow Summary B-A'!A26</f>
        <v>0.66666666666666696</v>
      </c>
      <c r="G28" s="209">
        <f>'Hourly Flow Summary B-A'!AD26</f>
        <v>144.25</v>
      </c>
      <c r="H28" s="209">
        <f>'Hourly Flow Summary B-A'!AE26</f>
        <v>149</v>
      </c>
      <c r="I28" s="210">
        <f>'Hourly Flow Summary B-A'!AF26</f>
        <v>124.5</v>
      </c>
      <c r="J28" s="206"/>
      <c r="K28" s="214">
        <f t="shared" si="0"/>
        <v>0.66666666666666696</v>
      </c>
      <c r="L28" s="209">
        <f>'Hourly Flow Summary Two-Way'!AD26</f>
        <v>288</v>
      </c>
      <c r="M28" s="209">
        <f>'Hourly Flow Summary Two-Way'!AE26</f>
        <v>284.64285714285717</v>
      </c>
      <c r="N28" s="210">
        <f>'Hourly Flow Summary Two-Way'!AF26</f>
        <v>231.35</v>
      </c>
      <c r="O28" s="54"/>
    </row>
    <row r="29" spans="1:15" x14ac:dyDescent="0.25">
      <c r="A29" s="214">
        <f>'Hourly Flow Summary A-B'!A27</f>
        <v>0.70833333333333404</v>
      </c>
      <c r="B29" s="209">
        <f>'Hourly Flow Summary A-B'!AD27</f>
        <v>103.625</v>
      </c>
      <c r="C29" s="209">
        <f>'Hourly Flow Summary A-B'!AE27</f>
        <v>104.07142857142857</v>
      </c>
      <c r="D29" s="210">
        <f>'Hourly Flow Summary A-B'!AF27</f>
        <v>83.85</v>
      </c>
      <c r="E29" s="206"/>
      <c r="F29" s="214">
        <f>'Hourly Flow Summary B-A'!A27</f>
        <v>0.70833333333333404</v>
      </c>
      <c r="G29" s="209">
        <f>'Hourly Flow Summary B-A'!AD27</f>
        <v>135.625</v>
      </c>
      <c r="H29" s="209">
        <f>'Hourly Flow Summary B-A'!AE27</f>
        <v>128</v>
      </c>
      <c r="I29" s="210">
        <f>'Hourly Flow Summary B-A'!AF27</f>
        <v>111.85</v>
      </c>
      <c r="J29" s="206"/>
      <c r="K29" s="214">
        <f t="shared" si="0"/>
        <v>0.70833333333333404</v>
      </c>
      <c r="L29" s="209">
        <f>'Hourly Flow Summary Two-Way'!AD27</f>
        <v>239.25</v>
      </c>
      <c r="M29" s="209">
        <f>'Hourly Flow Summary Two-Way'!AE27</f>
        <v>232.07142857142858</v>
      </c>
      <c r="N29" s="210">
        <f>'Hourly Flow Summary Two-Way'!AF27</f>
        <v>195.7</v>
      </c>
      <c r="O29" s="54"/>
    </row>
    <row r="30" spans="1:15" x14ac:dyDescent="0.25">
      <c r="A30" s="214">
        <f>'Hourly Flow Summary A-B'!A28</f>
        <v>0.75</v>
      </c>
      <c r="B30" s="209">
        <f>'Hourly Flow Summary A-B'!AD28</f>
        <v>64.125</v>
      </c>
      <c r="C30" s="209">
        <f>'Hourly Flow Summary A-B'!AE28</f>
        <v>63</v>
      </c>
      <c r="D30" s="210">
        <f>'Hourly Flow Summary A-B'!AF28</f>
        <v>55.05</v>
      </c>
      <c r="E30" s="206"/>
      <c r="F30" s="214">
        <f>'Hourly Flow Summary B-A'!A28</f>
        <v>0.75</v>
      </c>
      <c r="G30" s="209">
        <f>'Hourly Flow Summary B-A'!AD28</f>
        <v>109.125</v>
      </c>
      <c r="H30" s="209">
        <f>'Hourly Flow Summary B-A'!AE28</f>
        <v>110.35714285714286</v>
      </c>
      <c r="I30" s="210">
        <f>'Hourly Flow Summary B-A'!AF28</f>
        <v>95.7</v>
      </c>
      <c r="J30" s="206"/>
      <c r="K30" s="214">
        <f t="shared" si="0"/>
        <v>0.75</v>
      </c>
      <c r="L30" s="209">
        <f>'Hourly Flow Summary Two-Way'!AD28</f>
        <v>173.25</v>
      </c>
      <c r="M30" s="209">
        <f>'Hourly Flow Summary Two-Way'!AE28</f>
        <v>173.35714285714286</v>
      </c>
      <c r="N30" s="210">
        <f>'Hourly Flow Summary Two-Way'!AF28</f>
        <v>150.75</v>
      </c>
      <c r="O30" s="54"/>
    </row>
    <row r="31" spans="1:15" x14ac:dyDescent="0.25">
      <c r="A31" s="212">
        <f>'Hourly Flow Summary A-B'!A29</f>
        <v>0.79166666666666696</v>
      </c>
      <c r="B31" s="195">
        <f>'Hourly Flow Summary A-B'!AD29</f>
        <v>59.625</v>
      </c>
      <c r="C31" s="195">
        <f>'Hourly Flow Summary A-B'!AE29</f>
        <v>56</v>
      </c>
      <c r="D31" s="197">
        <f>'Hourly Flow Summary A-B'!AF29</f>
        <v>46.9</v>
      </c>
      <c r="E31" s="206"/>
      <c r="F31" s="212">
        <f>'Hourly Flow Summary B-A'!A29</f>
        <v>0.79166666666666696</v>
      </c>
      <c r="G31" s="195">
        <f>'Hourly Flow Summary B-A'!AD29</f>
        <v>78</v>
      </c>
      <c r="H31" s="195">
        <f>'Hourly Flow Summary B-A'!AE29</f>
        <v>73.357142857142861</v>
      </c>
      <c r="I31" s="197">
        <f>'Hourly Flow Summary B-A'!AF29</f>
        <v>67.599999999999994</v>
      </c>
      <c r="J31" s="206"/>
      <c r="K31" s="212">
        <f t="shared" si="0"/>
        <v>0.79166666666666696</v>
      </c>
      <c r="L31" s="195">
        <f>'Hourly Flow Summary Two-Way'!AD29</f>
        <v>137.625</v>
      </c>
      <c r="M31" s="195">
        <f>'Hourly Flow Summary Two-Way'!AE29</f>
        <v>129.35714285714286</v>
      </c>
      <c r="N31" s="197">
        <f>'Hourly Flow Summary Two-Way'!AF29</f>
        <v>114.5</v>
      </c>
      <c r="O31" s="54"/>
    </row>
    <row r="32" spans="1:15" x14ac:dyDescent="0.25">
      <c r="A32" s="212">
        <f>'Hourly Flow Summary A-B'!A30</f>
        <v>0.83333333333333404</v>
      </c>
      <c r="B32" s="195">
        <f>'Hourly Flow Summary A-B'!AD30</f>
        <v>29.625</v>
      </c>
      <c r="C32" s="195">
        <f>'Hourly Flow Summary A-B'!AE30</f>
        <v>31.714285714285715</v>
      </c>
      <c r="D32" s="197">
        <f>'Hourly Flow Summary A-B'!AF30</f>
        <v>28.1</v>
      </c>
      <c r="E32" s="206"/>
      <c r="F32" s="212">
        <f>'Hourly Flow Summary B-A'!A30</f>
        <v>0.83333333333333404</v>
      </c>
      <c r="G32" s="195">
        <f>'Hourly Flow Summary B-A'!AD30</f>
        <v>62</v>
      </c>
      <c r="H32" s="195">
        <f>'Hourly Flow Summary B-A'!AE30</f>
        <v>61.142857142857146</v>
      </c>
      <c r="I32" s="197">
        <f>'Hourly Flow Summary B-A'!AF30</f>
        <v>56.1</v>
      </c>
      <c r="J32" s="206"/>
      <c r="K32" s="212">
        <f t="shared" si="0"/>
        <v>0.83333333333333404</v>
      </c>
      <c r="L32" s="195">
        <f>'Hourly Flow Summary Two-Way'!AD30</f>
        <v>91.625</v>
      </c>
      <c r="M32" s="195">
        <f>'Hourly Flow Summary Two-Way'!AE30</f>
        <v>92.857142857142861</v>
      </c>
      <c r="N32" s="197">
        <f>'Hourly Flow Summary Two-Way'!AF30</f>
        <v>84.2</v>
      </c>
      <c r="O32" s="54"/>
    </row>
    <row r="33" spans="1:15" x14ac:dyDescent="0.25">
      <c r="A33" s="212">
        <f>'Hourly Flow Summary A-B'!A31</f>
        <v>0.875</v>
      </c>
      <c r="B33" s="195">
        <f>'Hourly Flow Summary A-B'!AD31</f>
        <v>27.5</v>
      </c>
      <c r="C33" s="195">
        <f>'Hourly Flow Summary A-B'!AE31</f>
        <v>25.071428571428573</v>
      </c>
      <c r="D33" s="197">
        <f>'Hourly Flow Summary A-B'!AF31</f>
        <v>27.4</v>
      </c>
      <c r="E33" s="206"/>
      <c r="F33" s="212">
        <f>'Hourly Flow Summary B-A'!A31</f>
        <v>0.875</v>
      </c>
      <c r="G33" s="195">
        <f>'Hourly Flow Summary B-A'!AD31</f>
        <v>41.125</v>
      </c>
      <c r="H33" s="195">
        <f>'Hourly Flow Summary B-A'!AE31</f>
        <v>39.214285714285715</v>
      </c>
      <c r="I33" s="197">
        <f>'Hourly Flow Summary B-A'!AF31</f>
        <v>38.25</v>
      </c>
      <c r="J33" s="206"/>
      <c r="K33" s="212">
        <f t="shared" si="0"/>
        <v>0.875</v>
      </c>
      <c r="L33" s="195">
        <f>'Hourly Flow Summary Two-Way'!AD31</f>
        <v>68.625</v>
      </c>
      <c r="M33" s="195">
        <f>'Hourly Flow Summary Two-Way'!AE31</f>
        <v>64.285714285714292</v>
      </c>
      <c r="N33" s="197">
        <f>'Hourly Flow Summary Two-Way'!AF31</f>
        <v>65.650000000000006</v>
      </c>
      <c r="O33" s="54"/>
    </row>
    <row r="34" spans="1:15" x14ac:dyDescent="0.25">
      <c r="A34" s="212">
        <f>'Hourly Flow Summary A-B'!A32</f>
        <v>0.91666666666666696</v>
      </c>
      <c r="B34" s="195">
        <f>'Hourly Flow Summary A-B'!AD32</f>
        <v>15.25</v>
      </c>
      <c r="C34" s="195">
        <f>'Hourly Flow Summary A-B'!AE32</f>
        <v>15.428571428571429</v>
      </c>
      <c r="D34" s="197">
        <f>'Hourly Flow Summary A-B'!AF32</f>
        <v>25.7</v>
      </c>
      <c r="E34" s="206"/>
      <c r="F34" s="212">
        <f>'Hourly Flow Summary B-A'!A32</f>
        <v>0.91666666666666696</v>
      </c>
      <c r="G34" s="195">
        <f>'Hourly Flow Summary B-A'!AD32</f>
        <v>28.125</v>
      </c>
      <c r="H34" s="195">
        <f>'Hourly Flow Summary B-A'!AE32</f>
        <v>29.142857142857142</v>
      </c>
      <c r="I34" s="197">
        <f>'Hourly Flow Summary B-A'!AF32</f>
        <v>35.700000000000003</v>
      </c>
      <c r="J34" s="206"/>
      <c r="K34" s="212">
        <f t="shared" si="0"/>
        <v>0.91666666666666696</v>
      </c>
      <c r="L34" s="195">
        <f>'Hourly Flow Summary Two-Way'!AD32</f>
        <v>43.375</v>
      </c>
      <c r="M34" s="195">
        <f>'Hourly Flow Summary Two-Way'!AE32</f>
        <v>44.571428571428569</v>
      </c>
      <c r="N34" s="197">
        <f>'Hourly Flow Summary Two-Way'!AF32</f>
        <v>61.4</v>
      </c>
      <c r="O34" s="54"/>
    </row>
    <row r="35" spans="1:15" ht="13" thickBot="1" x14ac:dyDescent="0.3">
      <c r="A35" s="215">
        <f>'Hourly Flow Summary A-B'!A33</f>
        <v>0.95833333333333404</v>
      </c>
      <c r="B35" s="199">
        <f>'Hourly Flow Summary A-B'!AD33</f>
        <v>10.25</v>
      </c>
      <c r="C35" s="199">
        <f>'Hourly Flow Summary A-B'!AE33</f>
        <v>10.642857142857142</v>
      </c>
      <c r="D35" s="200">
        <f>'Hourly Flow Summary A-B'!AF33</f>
        <v>20.3</v>
      </c>
      <c r="E35" s="206"/>
      <c r="F35" s="215">
        <f>'Hourly Flow Summary B-A'!A33</f>
        <v>0.95833333333333404</v>
      </c>
      <c r="G35" s="199">
        <f>'Hourly Flow Summary B-A'!AD33</f>
        <v>20.375</v>
      </c>
      <c r="H35" s="199">
        <f>'Hourly Flow Summary B-A'!AE33</f>
        <v>20.714285714285715</v>
      </c>
      <c r="I35" s="200">
        <f>'Hourly Flow Summary B-A'!AF33</f>
        <v>29.35</v>
      </c>
      <c r="J35" s="206"/>
      <c r="K35" s="215">
        <f t="shared" si="0"/>
        <v>0.95833333333333404</v>
      </c>
      <c r="L35" s="199">
        <f>'Hourly Flow Summary Two-Way'!AD33</f>
        <v>30.625</v>
      </c>
      <c r="M35" s="199">
        <f>'Hourly Flow Summary Two-Way'!AE33</f>
        <v>31.357142857142858</v>
      </c>
      <c r="N35" s="200">
        <f>'Hourly Flow Summary Two-Way'!AF33</f>
        <v>49.65</v>
      </c>
      <c r="O35" s="54"/>
    </row>
    <row r="36" spans="1:15" s="7" customFormat="1" x14ac:dyDescent="0.25">
      <c r="A36" s="216" t="str">
        <f>'Hourly Flow Summary A-B'!A39</f>
        <v>0700-1000</v>
      </c>
      <c r="B36" s="218">
        <f>'Hourly Flow Summary A-B'!AD39</f>
        <v>181.75</v>
      </c>
      <c r="C36" s="218">
        <f>'Hourly Flow Summary A-B'!AE39</f>
        <v>175.47619047619048</v>
      </c>
      <c r="D36" s="219">
        <f>'Hourly Flow Summary A-B'!AF39</f>
        <v>143.15</v>
      </c>
      <c r="E36" s="220"/>
      <c r="F36" s="216" t="str">
        <f>'Hourly Flow Summary B-A'!A39</f>
        <v>0700-1000</v>
      </c>
      <c r="G36" s="218">
        <f>'Hourly Flow Summary B-A'!AD39</f>
        <v>464.08333333333337</v>
      </c>
      <c r="H36" s="218">
        <f>'Hourly Flow Summary B-A'!AE39</f>
        <v>446.5</v>
      </c>
      <c r="I36" s="219">
        <f>'Hourly Flow Summary B-A'!AF39</f>
        <v>360.43095238095236</v>
      </c>
      <c r="J36" s="220"/>
      <c r="K36" s="216" t="str">
        <f t="shared" si="0"/>
        <v>0700-1000</v>
      </c>
      <c r="L36" s="218">
        <f>'Hourly Flow Summary Two-Way'!AD39</f>
        <v>645.83333333333337</v>
      </c>
      <c r="M36" s="218">
        <f>'Hourly Flow Summary Two-Way'!AE39</f>
        <v>621.97619047619048</v>
      </c>
      <c r="N36" s="219">
        <f>'Hourly Flow Summary Two-Way'!AF39</f>
        <v>503.5809523809524</v>
      </c>
      <c r="O36" s="221"/>
    </row>
    <row r="37" spans="1:15" s="7" customFormat="1" ht="13" thickBot="1" x14ac:dyDescent="0.3">
      <c r="A37" s="217" t="str">
        <f>'Hourly Flow Summary A-B'!A40</f>
        <v>1600-1900</v>
      </c>
      <c r="B37" s="222">
        <f>'Hourly Flow Summary A-B'!AD40</f>
        <v>311.5</v>
      </c>
      <c r="C37" s="222">
        <f>'Hourly Flow Summary A-B'!AE40</f>
        <v>302.71428571428572</v>
      </c>
      <c r="D37" s="223">
        <f>'Hourly Flow Summary A-B'!AF40</f>
        <v>245.75</v>
      </c>
      <c r="E37" s="224"/>
      <c r="F37" s="217" t="str">
        <f>'Hourly Flow Summary B-A'!A40</f>
        <v>1600-1900</v>
      </c>
      <c r="G37" s="222">
        <f>'Hourly Flow Summary B-A'!AD40</f>
        <v>389</v>
      </c>
      <c r="H37" s="222">
        <f>'Hourly Flow Summary B-A'!AE40</f>
        <v>387.35714285714289</v>
      </c>
      <c r="I37" s="223">
        <f>'Hourly Flow Summary B-A'!AF40</f>
        <v>332.05</v>
      </c>
      <c r="J37" s="224"/>
      <c r="K37" s="217" t="str">
        <f t="shared" si="0"/>
        <v>1600-1900</v>
      </c>
      <c r="L37" s="222">
        <f>'Hourly Flow Summary Two-Way'!AD40</f>
        <v>700.5</v>
      </c>
      <c r="M37" s="222">
        <f>'Hourly Flow Summary Two-Way'!AE40</f>
        <v>690.07142857142867</v>
      </c>
      <c r="N37" s="223">
        <f>'Hourly Flow Summary Two-Way'!AF40</f>
        <v>577.79999999999995</v>
      </c>
      <c r="O37" s="221"/>
    </row>
    <row r="38" spans="1:15" x14ac:dyDescent="0.25">
      <c r="A38" s="201"/>
      <c r="B38" s="52"/>
      <c r="C38" s="52"/>
      <c r="D38" s="52"/>
      <c r="E38" s="202"/>
      <c r="F38" s="52"/>
      <c r="G38" s="52"/>
      <c r="H38" s="53">
        <v>0.28125</v>
      </c>
      <c r="I38" s="53"/>
      <c r="J38" s="203"/>
      <c r="K38" s="53"/>
      <c r="L38" s="53"/>
      <c r="M38" s="53"/>
      <c r="N38" s="54"/>
      <c r="O38" s="54"/>
    </row>
    <row r="39" spans="1:15" x14ac:dyDescent="0.25">
      <c r="A39" s="201"/>
      <c r="B39" s="52"/>
      <c r="C39" s="52"/>
      <c r="D39" s="52"/>
      <c r="E39" s="202"/>
      <c r="F39" s="52"/>
      <c r="G39" s="52"/>
      <c r="H39" s="53">
        <v>0.29166666666666702</v>
      </c>
      <c r="I39" s="53"/>
      <c r="J39" s="203"/>
      <c r="K39" s="53"/>
      <c r="L39" s="53"/>
      <c r="M39" s="53"/>
      <c r="N39" s="54"/>
      <c r="O39" s="54"/>
    </row>
    <row r="40" spans="1:15" x14ac:dyDescent="0.25">
      <c r="A40" s="201"/>
      <c r="B40" s="52"/>
      <c r="C40" s="52"/>
      <c r="D40" s="52"/>
      <c r="E40" s="202"/>
      <c r="F40" s="52"/>
      <c r="G40" s="52"/>
      <c r="H40" s="53">
        <v>0.30208333333333398</v>
      </c>
      <c r="I40" s="53"/>
      <c r="J40" s="203"/>
      <c r="K40" s="53"/>
      <c r="L40" s="53"/>
      <c r="M40" s="53"/>
      <c r="N40" s="54"/>
      <c r="O40" s="54"/>
    </row>
    <row r="41" spans="1:15" x14ac:dyDescent="0.25">
      <c r="A41" s="201"/>
      <c r="B41" s="52"/>
      <c r="C41" s="52"/>
      <c r="D41" s="52"/>
      <c r="E41" s="202"/>
      <c r="F41" s="52"/>
      <c r="G41" s="52"/>
      <c r="H41" s="53">
        <v>0.3125</v>
      </c>
      <c r="I41" s="53"/>
      <c r="J41" s="203"/>
      <c r="K41" s="53"/>
      <c r="L41" s="53"/>
      <c r="M41" s="53"/>
      <c r="N41" s="54"/>
      <c r="O41" s="54"/>
    </row>
    <row r="42" spans="1:15" x14ac:dyDescent="0.25">
      <c r="A42" s="201"/>
      <c r="B42" s="52"/>
      <c r="C42" s="52"/>
      <c r="D42" s="52"/>
      <c r="E42" s="202"/>
      <c r="F42" s="52"/>
      <c r="G42" s="52"/>
      <c r="H42" s="53">
        <v>0.32291666666666702</v>
      </c>
      <c r="I42" s="53"/>
      <c r="J42" s="203"/>
      <c r="K42" s="53"/>
      <c r="L42" s="53"/>
      <c r="M42" s="53"/>
      <c r="N42" s="54"/>
      <c r="O42" s="54"/>
    </row>
    <row r="43" spans="1:15" x14ac:dyDescent="0.25">
      <c r="A43" s="201"/>
      <c r="B43" s="52"/>
      <c r="C43" s="52"/>
      <c r="D43" s="52"/>
      <c r="E43" s="202"/>
      <c r="F43" s="52"/>
      <c r="G43" s="52"/>
      <c r="H43" s="53">
        <v>0.33333333333333398</v>
      </c>
      <c r="I43" s="53"/>
      <c r="J43" s="203"/>
      <c r="K43" s="53"/>
      <c r="L43" s="53"/>
      <c r="M43" s="53"/>
      <c r="N43" s="54"/>
      <c r="O43" s="54"/>
    </row>
    <row r="44" spans="1:15" x14ac:dyDescent="0.25">
      <c r="A44" s="201"/>
      <c r="B44" s="52"/>
      <c r="C44" s="52"/>
      <c r="D44" s="52"/>
      <c r="E44" s="202"/>
      <c r="F44" s="52"/>
      <c r="G44" s="52"/>
      <c r="H44" s="53">
        <v>0.34375</v>
      </c>
      <c r="I44" s="53"/>
      <c r="J44" s="203"/>
      <c r="K44" s="53"/>
      <c r="L44" s="53"/>
      <c r="M44" s="53"/>
      <c r="N44" s="54"/>
      <c r="O44" s="54"/>
    </row>
    <row r="45" spans="1:15" x14ac:dyDescent="0.25">
      <c r="A45" s="201"/>
      <c r="B45" s="52"/>
      <c r="C45" s="52"/>
      <c r="D45" s="52"/>
      <c r="E45" s="202"/>
      <c r="F45" s="52"/>
      <c r="G45" s="52"/>
      <c r="H45" s="53">
        <v>0.35416666666666702</v>
      </c>
      <c r="I45" s="53"/>
      <c r="J45" s="203"/>
      <c r="K45" s="53"/>
      <c r="L45" s="53"/>
      <c r="M45" s="53"/>
      <c r="N45" s="54"/>
      <c r="O45" s="54"/>
    </row>
    <row r="46" spans="1:15" x14ac:dyDescent="0.25">
      <c r="A46" s="201"/>
      <c r="B46" s="52"/>
      <c r="C46" s="52"/>
      <c r="D46" s="52"/>
      <c r="E46" s="202"/>
      <c r="F46" s="52"/>
      <c r="G46" s="52"/>
      <c r="H46" s="53">
        <v>0.36458333333333398</v>
      </c>
      <c r="I46" s="53"/>
      <c r="J46" s="203"/>
      <c r="K46" s="53"/>
      <c r="L46" s="53"/>
      <c r="M46" s="53"/>
      <c r="N46" s="54"/>
      <c r="O46" s="54"/>
    </row>
    <row r="47" spans="1:15" x14ac:dyDescent="0.25">
      <c r="A47" s="201"/>
      <c r="B47" s="52"/>
      <c r="C47" s="52"/>
      <c r="D47" s="52"/>
      <c r="E47" s="202"/>
      <c r="F47" s="52"/>
      <c r="G47" s="52"/>
      <c r="H47" s="53">
        <v>0.375</v>
      </c>
      <c r="I47" s="53"/>
      <c r="J47" s="203"/>
      <c r="K47" s="53"/>
      <c r="L47" s="53"/>
      <c r="M47" s="53"/>
      <c r="N47" s="54"/>
      <c r="O47" s="54"/>
    </row>
    <row r="48" spans="1:15" x14ac:dyDescent="0.25">
      <c r="A48" s="201"/>
      <c r="B48" s="52"/>
      <c r="C48" s="52"/>
      <c r="D48" s="52"/>
      <c r="E48" s="202"/>
      <c r="F48" s="52"/>
      <c r="G48" s="52"/>
      <c r="H48" s="53">
        <v>0.38541666666666702</v>
      </c>
      <c r="I48" s="53"/>
      <c r="J48" s="203"/>
      <c r="K48" s="53"/>
      <c r="L48" s="53"/>
      <c r="M48" s="53"/>
      <c r="N48" s="54"/>
      <c r="O48" s="54"/>
    </row>
    <row r="49" spans="1:15" x14ac:dyDescent="0.25">
      <c r="A49" s="201"/>
      <c r="B49" s="52"/>
      <c r="C49" s="52"/>
      <c r="D49" s="52"/>
      <c r="E49" s="202"/>
      <c r="F49" s="52"/>
      <c r="G49" s="52"/>
      <c r="H49" s="53">
        <v>0.39583333333333398</v>
      </c>
      <c r="I49" s="53"/>
      <c r="J49" s="203"/>
      <c r="K49" s="53"/>
      <c r="L49" s="53"/>
      <c r="M49" s="53"/>
      <c r="N49" s="54"/>
      <c r="O49" s="54"/>
    </row>
    <row r="50" spans="1:15" x14ac:dyDescent="0.25">
      <c r="A50" s="201"/>
      <c r="B50" s="52"/>
      <c r="C50" s="52"/>
      <c r="D50" s="52"/>
      <c r="E50" s="202"/>
      <c r="F50" s="52"/>
      <c r="G50" s="52"/>
      <c r="H50" s="53">
        <v>0.40625</v>
      </c>
      <c r="I50" s="53"/>
      <c r="J50" s="203"/>
      <c r="K50" s="53"/>
      <c r="L50" s="53"/>
      <c r="M50" s="53"/>
      <c r="N50" s="54"/>
      <c r="O50" s="54"/>
    </row>
    <row r="51" spans="1:15" ht="14.25" customHeight="1" x14ac:dyDescent="0.25">
      <c r="A51" s="201"/>
      <c r="B51" s="52"/>
      <c r="C51" s="52"/>
      <c r="D51" s="52"/>
      <c r="E51" s="202"/>
      <c r="F51" s="52"/>
      <c r="G51" s="52"/>
      <c r="H51" s="53">
        <v>0.41666666666666702</v>
      </c>
      <c r="I51" s="53"/>
      <c r="J51" s="203"/>
      <c r="K51" s="53"/>
      <c r="L51" s="53"/>
      <c r="M51" s="53"/>
      <c r="N51" s="54"/>
      <c r="O51" s="54"/>
    </row>
    <row r="52" spans="1:15" x14ac:dyDescent="0.25">
      <c r="A52" s="520" t="s">
        <v>50</v>
      </c>
      <c r="B52" s="520"/>
      <c r="C52" s="520"/>
      <c r="D52" s="520"/>
      <c r="E52" s="520"/>
      <c r="F52" s="520"/>
      <c r="G52" s="520"/>
      <c r="H52" s="520"/>
      <c r="I52" s="520"/>
      <c r="J52" s="520"/>
      <c r="K52" s="520"/>
      <c r="L52" s="520"/>
      <c r="M52" s="520"/>
      <c r="N52" s="520"/>
    </row>
    <row r="53" spans="1:15" x14ac:dyDescent="0.25">
      <c r="A53" s="520"/>
      <c r="B53" s="520"/>
      <c r="C53" s="520"/>
      <c r="D53" s="520"/>
      <c r="E53" s="520"/>
      <c r="F53" s="520"/>
      <c r="G53" s="520"/>
      <c r="H53" s="520"/>
      <c r="I53" s="520"/>
      <c r="J53" s="520"/>
      <c r="K53" s="520"/>
      <c r="L53" s="520"/>
      <c r="M53" s="520"/>
      <c r="N53" s="520"/>
    </row>
    <row r="54" spans="1:15" x14ac:dyDescent="0.25">
      <c r="A54" s="520"/>
      <c r="B54" s="520"/>
      <c r="C54" s="520"/>
      <c r="D54" s="520"/>
      <c r="E54" s="520"/>
      <c r="F54" s="520"/>
      <c r="G54" s="520"/>
      <c r="H54" s="520"/>
      <c r="I54" s="520"/>
      <c r="J54" s="520"/>
      <c r="K54" s="520"/>
      <c r="L54" s="520"/>
      <c r="M54" s="520"/>
      <c r="N54" s="520"/>
    </row>
    <row r="55" spans="1:15" x14ac:dyDescent="0.25">
      <c r="A55" s="201"/>
      <c r="B55" s="52"/>
      <c r="C55" s="52"/>
      <c r="D55" s="52"/>
      <c r="E55" s="52"/>
      <c r="F55" s="52"/>
      <c r="G55" s="53">
        <v>0.45833333333333398</v>
      </c>
      <c r="H55" s="53"/>
      <c r="I55" s="53"/>
      <c r="J55" s="53"/>
      <c r="K55" s="53"/>
      <c r="L55" s="54"/>
      <c r="M55" s="54"/>
      <c r="N55" s="54"/>
    </row>
    <row r="56" spans="1:15" x14ac:dyDescent="0.25">
      <c r="A56" s="201"/>
      <c r="B56" s="52"/>
      <c r="C56" s="52"/>
      <c r="D56" s="52"/>
      <c r="E56" s="52"/>
      <c r="F56" s="52"/>
      <c r="G56" s="53">
        <v>0.46875</v>
      </c>
      <c r="H56" s="53"/>
      <c r="I56" s="53"/>
      <c r="J56" s="53"/>
      <c r="K56" s="53"/>
      <c r="L56" s="54"/>
      <c r="M56" s="54"/>
      <c r="N56" s="54"/>
    </row>
    <row r="57" spans="1:15" x14ac:dyDescent="0.25">
      <c r="A57" s="201"/>
      <c r="B57" s="52"/>
      <c r="C57" s="52"/>
      <c r="D57" s="52"/>
      <c r="E57" s="52"/>
      <c r="F57" s="52"/>
      <c r="G57" s="53">
        <v>0.47916666666666702</v>
      </c>
      <c r="H57" s="53"/>
      <c r="I57" s="53"/>
      <c r="J57" s="53"/>
      <c r="K57" s="53"/>
      <c r="L57" s="54"/>
      <c r="M57" s="54"/>
      <c r="N57" s="54"/>
    </row>
    <row r="58" spans="1:15" x14ac:dyDescent="0.25">
      <c r="A58" s="201"/>
      <c r="B58" s="52"/>
      <c r="C58" s="52"/>
      <c r="D58" s="52"/>
      <c r="E58" s="52"/>
      <c r="F58" s="52"/>
      <c r="G58" s="53">
        <v>0.48958333333333398</v>
      </c>
      <c r="H58" s="53"/>
      <c r="I58" s="53"/>
      <c r="J58" s="53"/>
      <c r="K58" s="53"/>
      <c r="L58" s="54"/>
      <c r="M58" s="54"/>
      <c r="N58" s="54"/>
    </row>
    <row r="59" spans="1:15" x14ac:dyDescent="0.25">
      <c r="A59" s="201"/>
      <c r="B59" s="52"/>
      <c r="C59" s="52"/>
      <c r="D59" s="52"/>
      <c r="E59" s="52"/>
      <c r="F59" s="52"/>
      <c r="G59" s="53">
        <v>0.5</v>
      </c>
      <c r="H59" s="53"/>
      <c r="I59" s="53"/>
      <c r="J59" s="53"/>
      <c r="K59" s="53"/>
      <c r="L59" s="54"/>
      <c r="M59" s="54"/>
      <c r="N59" s="54"/>
    </row>
    <row r="60" spans="1:15" x14ac:dyDescent="0.25">
      <c r="A60" s="201"/>
      <c r="B60" s="52"/>
      <c r="C60" s="52"/>
      <c r="D60" s="52"/>
      <c r="E60" s="52"/>
      <c r="F60" s="52"/>
      <c r="G60" s="53">
        <v>0.51041666666666696</v>
      </c>
      <c r="H60" s="53"/>
      <c r="I60" s="53"/>
      <c r="J60" s="53"/>
      <c r="K60" s="53"/>
      <c r="L60" s="54"/>
      <c r="M60" s="54"/>
      <c r="N60" s="54"/>
    </row>
    <row r="61" spans="1:15" x14ac:dyDescent="0.25">
      <c r="A61" s="201"/>
      <c r="B61" s="52"/>
      <c r="C61" s="52"/>
      <c r="D61" s="52"/>
      <c r="E61" s="52"/>
      <c r="F61" s="52"/>
      <c r="G61" s="53">
        <v>0.52083333333333404</v>
      </c>
      <c r="H61" s="53"/>
      <c r="I61" s="53"/>
      <c r="J61" s="53"/>
      <c r="K61" s="53"/>
      <c r="L61" s="54"/>
      <c r="M61" s="54"/>
      <c r="N61" s="54"/>
    </row>
    <row r="62" spans="1:15" x14ac:dyDescent="0.25">
      <c r="A62" s="201"/>
      <c r="B62" s="52"/>
      <c r="C62" s="52"/>
      <c r="D62" s="52"/>
      <c r="E62" s="52"/>
      <c r="F62" s="52"/>
      <c r="G62" s="53">
        <v>0.53125</v>
      </c>
      <c r="H62" s="53"/>
      <c r="I62" s="53"/>
      <c r="J62" s="53"/>
      <c r="K62" s="53"/>
      <c r="L62" s="54"/>
      <c r="M62" s="54"/>
      <c r="N62" s="54"/>
    </row>
    <row r="63" spans="1:15" x14ac:dyDescent="0.25">
      <c r="A63" s="201"/>
      <c r="B63" s="52"/>
      <c r="C63" s="52"/>
      <c r="D63" s="52"/>
      <c r="E63" s="52"/>
      <c r="F63" s="52"/>
      <c r="G63" s="53">
        <v>0.54166666666666696</v>
      </c>
      <c r="H63" s="53"/>
      <c r="I63" s="53"/>
      <c r="J63" s="53"/>
      <c r="K63" s="53"/>
      <c r="L63" s="54"/>
      <c r="M63" s="54"/>
      <c r="N63" s="54"/>
    </row>
    <row r="64" spans="1:15" x14ac:dyDescent="0.25">
      <c r="A64" s="201"/>
      <c r="B64" s="52"/>
      <c r="C64" s="52"/>
      <c r="D64" s="52"/>
      <c r="E64" s="52"/>
      <c r="F64" s="52"/>
      <c r="G64" s="53">
        <v>0.55208333333333404</v>
      </c>
      <c r="H64" s="53"/>
      <c r="I64" s="53"/>
      <c r="J64" s="53"/>
      <c r="K64" s="53"/>
      <c r="L64" s="54"/>
      <c r="M64" s="54"/>
      <c r="N64" s="54"/>
    </row>
    <row r="65" spans="1:14" x14ac:dyDescent="0.25">
      <c r="A65" s="201"/>
      <c r="B65" s="52"/>
      <c r="C65" s="52"/>
      <c r="D65" s="52"/>
      <c r="E65" s="52"/>
      <c r="F65" s="52"/>
      <c r="G65" s="53">
        <v>0.5625</v>
      </c>
      <c r="H65" s="53"/>
      <c r="I65" s="53"/>
      <c r="J65" s="53"/>
      <c r="K65" s="53"/>
      <c r="L65" s="54"/>
      <c r="M65" s="54"/>
      <c r="N65" s="54"/>
    </row>
    <row r="66" spans="1:14" x14ac:dyDescent="0.25">
      <c r="A66" s="201"/>
      <c r="B66" s="52"/>
      <c r="C66" s="52"/>
      <c r="D66" s="52"/>
      <c r="E66" s="52"/>
      <c r="F66" s="52"/>
      <c r="G66" s="53">
        <v>0.57291666666666696</v>
      </c>
      <c r="H66" s="53"/>
      <c r="I66" s="53"/>
      <c r="J66" s="53"/>
      <c r="K66" s="53"/>
      <c r="L66" s="54"/>
      <c r="M66" s="54"/>
      <c r="N66" s="54"/>
    </row>
    <row r="67" spans="1:14" x14ac:dyDescent="0.25">
      <c r="A67" s="201"/>
      <c r="B67" s="52"/>
      <c r="C67" s="52"/>
      <c r="D67" s="52"/>
      <c r="E67" s="52"/>
      <c r="F67" s="52"/>
      <c r="G67" s="53">
        <v>0.58333333333333404</v>
      </c>
      <c r="H67" s="53"/>
      <c r="I67" s="53"/>
      <c r="J67" s="53"/>
      <c r="K67" s="53"/>
      <c r="L67" s="54"/>
      <c r="M67" s="54"/>
      <c r="N67" s="54"/>
    </row>
    <row r="68" spans="1:14" x14ac:dyDescent="0.25">
      <c r="A68" s="201"/>
      <c r="B68" s="52"/>
      <c r="C68" s="52"/>
      <c r="D68" s="52"/>
      <c r="E68" s="52"/>
      <c r="F68" s="52"/>
      <c r="G68" s="53">
        <v>0.59375</v>
      </c>
      <c r="H68" s="53"/>
      <c r="I68" s="53"/>
      <c r="J68" s="53"/>
      <c r="K68" s="53"/>
      <c r="L68" s="54"/>
      <c r="M68" s="54"/>
      <c r="N68" s="54"/>
    </row>
    <row r="69" spans="1:14" x14ac:dyDescent="0.25">
      <c r="A69" s="201"/>
      <c r="B69" s="52"/>
      <c r="C69" s="52"/>
      <c r="D69" s="52"/>
      <c r="E69" s="52"/>
      <c r="F69" s="52"/>
      <c r="G69" s="53">
        <v>0.60416666666666696</v>
      </c>
      <c r="H69" s="53"/>
      <c r="I69" s="53"/>
      <c r="J69" s="53"/>
      <c r="K69" s="53"/>
      <c r="L69" s="54"/>
      <c r="M69" s="54"/>
      <c r="N69" s="54"/>
    </row>
    <row r="70" spans="1:14" x14ac:dyDescent="0.25">
      <c r="A70" s="201"/>
      <c r="B70" s="52"/>
      <c r="C70" s="52"/>
      <c r="D70" s="52"/>
      <c r="E70" s="52"/>
      <c r="F70" s="52"/>
      <c r="G70" s="53">
        <v>0.61458333333333404</v>
      </c>
      <c r="H70" s="53"/>
      <c r="I70" s="53"/>
      <c r="J70" s="53"/>
      <c r="K70" s="53"/>
      <c r="L70" s="54"/>
      <c r="M70" s="54"/>
      <c r="N70" s="54"/>
    </row>
    <row r="71" spans="1:14" x14ac:dyDescent="0.25">
      <c r="A71" s="201"/>
      <c r="B71" s="52"/>
      <c r="C71" s="52"/>
      <c r="D71" s="52"/>
      <c r="E71" s="52"/>
      <c r="F71" s="52"/>
      <c r="G71" s="53">
        <v>0.625</v>
      </c>
      <c r="H71" s="53"/>
      <c r="I71" s="53"/>
      <c r="J71" s="53"/>
      <c r="K71" s="53"/>
      <c r="L71" s="54"/>
      <c r="M71" s="54"/>
      <c r="N71" s="54"/>
    </row>
    <row r="72" spans="1:14" x14ac:dyDescent="0.25">
      <c r="A72" s="201"/>
      <c r="B72" s="52"/>
      <c r="C72" s="52"/>
      <c r="D72" s="52"/>
      <c r="E72" s="52"/>
      <c r="F72" s="52"/>
      <c r="G72" s="53">
        <v>0.63541666666666696</v>
      </c>
      <c r="H72" s="53"/>
      <c r="I72" s="53"/>
      <c r="J72" s="53"/>
      <c r="K72" s="53"/>
      <c r="L72" s="54"/>
      <c r="M72" s="54"/>
      <c r="N72" s="54"/>
    </row>
    <row r="73" spans="1:14" x14ac:dyDescent="0.25">
      <c r="A73" s="201"/>
      <c r="B73" s="52"/>
      <c r="C73" s="52"/>
      <c r="D73" s="52"/>
      <c r="E73" s="52"/>
      <c r="F73" s="52"/>
      <c r="G73" s="53">
        <v>0.64583333333333404</v>
      </c>
      <c r="H73" s="53"/>
      <c r="I73" s="53"/>
      <c r="J73" s="53"/>
      <c r="K73" s="53"/>
      <c r="L73" s="54"/>
      <c r="M73" s="54"/>
      <c r="N73" s="54"/>
    </row>
    <row r="74" spans="1:14" x14ac:dyDescent="0.25">
      <c r="A74" s="520" t="s">
        <v>51</v>
      </c>
      <c r="B74" s="520"/>
      <c r="C74" s="520"/>
      <c r="D74" s="520"/>
      <c r="E74" s="520"/>
      <c r="F74" s="520"/>
      <c r="G74" s="520"/>
      <c r="H74" s="520"/>
      <c r="I74" s="520"/>
      <c r="J74" s="520"/>
      <c r="K74" s="520"/>
      <c r="L74" s="520"/>
      <c r="M74" s="520"/>
      <c r="N74" s="520"/>
    </row>
    <row r="75" spans="1:14" x14ac:dyDescent="0.25">
      <c r="A75" s="520"/>
      <c r="B75" s="520"/>
      <c r="C75" s="520"/>
      <c r="D75" s="520"/>
      <c r="E75" s="520"/>
      <c r="F75" s="520"/>
      <c r="G75" s="520"/>
      <c r="H75" s="520"/>
      <c r="I75" s="520"/>
      <c r="J75" s="520"/>
      <c r="K75" s="520"/>
      <c r="L75" s="520"/>
      <c r="M75" s="520"/>
      <c r="N75" s="520"/>
    </row>
    <row r="76" spans="1:14" x14ac:dyDescent="0.25">
      <c r="A76" s="520"/>
      <c r="B76" s="520"/>
      <c r="C76" s="520"/>
      <c r="D76" s="520"/>
      <c r="E76" s="520"/>
      <c r="F76" s="520"/>
      <c r="G76" s="520"/>
      <c r="H76" s="520"/>
      <c r="I76" s="520"/>
      <c r="J76" s="520"/>
      <c r="K76" s="520"/>
      <c r="L76" s="520"/>
      <c r="M76" s="520"/>
      <c r="N76" s="520"/>
    </row>
    <row r="77" spans="1:14" x14ac:dyDescent="0.25">
      <c r="A77" s="225"/>
      <c r="B77" s="52"/>
      <c r="C77" s="52"/>
      <c r="D77" s="52"/>
      <c r="E77" s="52"/>
      <c r="F77" s="225"/>
      <c r="G77" s="52"/>
      <c r="H77" s="52"/>
      <c r="I77" s="52"/>
      <c r="J77" s="52"/>
      <c r="K77" s="225"/>
      <c r="L77" s="52"/>
      <c r="M77" s="52"/>
      <c r="N77" s="52"/>
    </row>
    <row r="78" spans="1:14" x14ac:dyDescent="0.25">
      <c r="A78" s="225"/>
      <c r="B78" s="52"/>
      <c r="C78" s="52"/>
      <c r="D78" s="52"/>
      <c r="E78" s="52"/>
      <c r="F78" s="225"/>
      <c r="G78" s="52"/>
      <c r="H78" s="52"/>
      <c r="I78" s="52"/>
      <c r="J78" s="52"/>
      <c r="K78" s="225"/>
      <c r="L78" s="52"/>
      <c r="M78" s="52"/>
      <c r="N78" s="52"/>
    </row>
    <row r="79" spans="1:14" x14ac:dyDescent="0.25">
      <c r="A79" s="225"/>
      <c r="B79" s="52"/>
      <c r="C79" s="52"/>
      <c r="D79" s="52"/>
      <c r="E79" s="52"/>
      <c r="F79" s="225"/>
      <c r="G79" s="52"/>
      <c r="H79" s="52"/>
      <c r="I79" s="52"/>
      <c r="J79" s="52"/>
      <c r="K79" s="225"/>
      <c r="L79" s="52"/>
      <c r="M79" s="52"/>
      <c r="N79" s="52"/>
    </row>
    <row r="80" spans="1:14" x14ac:dyDescent="0.25">
      <c r="A80" s="225"/>
      <c r="B80" s="52"/>
      <c r="C80" s="52"/>
      <c r="D80" s="52"/>
      <c r="E80" s="52"/>
      <c r="F80" s="225"/>
      <c r="G80" s="52"/>
      <c r="H80" s="52"/>
      <c r="I80" s="52"/>
      <c r="J80" s="52"/>
      <c r="K80" s="225"/>
      <c r="L80" s="52"/>
      <c r="M80" s="52"/>
      <c r="N80" s="52"/>
    </row>
    <row r="81" spans="1:14" x14ac:dyDescent="0.25">
      <c r="A81" s="225"/>
      <c r="B81" s="52"/>
      <c r="C81" s="52"/>
      <c r="D81" s="52"/>
      <c r="E81" s="52"/>
      <c r="F81" s="225"/>
      <c r="G81" s="52"/>
      <c r="H81" s="52"/>
      <c r="I81" s="52"/>
      <c r="J81" s="52"/>
      <c r="K81" s="225"/>
      <c r="L81" s="52"/>
      <c r="M81" s="52"/>
      <c r="N81" s="52"/>
    </row>
    <row r="82" spans="1:14" x14ac:dyDescent="0.25">
      <c r="A82" s="225"/>
      <c r="B82" s="52"/>
      <c r="C82" s="52"/>
      <c r="D82" s="52"/>
      <c r="E82" s="52"/>
      <c r="F82" s="225"/>
      <c r="G82" s="52"/>
      <c r="H82" s="52"/>
      <c r="I82" s="52"/>
      <c r="J82" s="52"/>
      <c r="K82" s="225"/>
      <c r="L82" s="52"/>
      <c r="M82" s="52"/>
      <c r="N82" s="52"/>
    </row>
    <row r="83" spans="1:14" x14ac:dyDescent="0.25">
      <c r="A83" s="225"/>
      <c r="B83" s="52"/>
      <c r="C83" s="52"/>
      <c r="D83" s="52"/>
      <c r="E83" s="52"/>
      <c r="F83" s="225"/>
      <c r="G83" s="52"/>
      <c r="H83" s="52"/>
      <c r="I83" s="52"/>
      <c r="J83" s="52"/>
      <c r="K83" s="225"/>
      <c r="L83" s="52"/>
      <c r="M83" s="52"/>
      <c r="N83" s="52"/>
    </row>
    <row r="84" spans="1:14" x14ac:dyDescent="0.25">
      <c r="A84" s="225"/>
      <c r="B84" s="52"/>
      <c r="C84" s="52"/>
      <c r="D84" s="52"/>
      <c r="E84" s="52"/>
      <c r="F84" s="225"/>
      <c r="G84" s="52"/>
      <c r="H84" s="52"/>
      <c r="I84" s="52"/>
      <c r="J84" s="52"/>
      <c r="K84" s="225"/>
      <c r="L84" s="52"/>
      <c r="M84" s="52"/>
      <c r="N84" s="52"/>
    </row>
    <row r="85" spans="1:14" x14ac:dyDescent="0.25">
      <c r="A85" s="225"/>
      <c r="B85" s="52"/>
      <c r="C85" s="52"/>
      <c r="D85" s="52"/>
      <c r="E85" s="52"/>
      <c r="F85" s="225"/>
      <c r="G85" s="52"/>
      <c r="H85" s="52"/>
      <c r="I85" s="52"/>
      <c r="J85" s="52"/>
      <c r="K85" s="225"/>
      <c r="L85" s="52"/>
      <c r="M85" s="52"/>
      <c r="N85" s="52"/>
    </row>
    <row r="86" spans="1:14" x14ac:dyDescent="0.25">
      <c r="A86" s="225"/>
      <c r="B86" s="52"/>
      <c r="C86" s="52"/>
      <c r="D86" s="52"/>
      <c r="E86" s="52"/>
      <c r="F86" s="225"/>
      <c r="G86" s="52"/>
      <c r="H86" s="52"/>
      <c r="I86" s="52"/>
      <c r="J86" s="52"/>
      <c r="K86" s="225"/>
      <c r="L86" s="52"/>
      <c r="M86" s="52"/>
      <c r="N86" s="52"/>
    </row>
    <row r="87" spans="1:14" x14ac:dyDescent="0.25">
      <c r="A87" s="225"/>
      <c r="B87" s="52"/>
      <c r="C87" s="52"/>
      <c r="D87" s="52"/>
      <c r="E87" s="52"/>
      <c r="F87" s="225"/>
      <c r="G87" s="52"/>
      <c r="H87" s="52"/>
      <c r="I87" s="52"/>
      <c r="J87" s="52"/>
      <c r="K87" s="225"/>
      <c r="L87" s="52"/>
      <c r="M87" s="52"/>
      <c r="N87" s="52"/>
    </row>
    <row r="88" spans="1:14" x14ac:dyDescent="0.25">
      <c r="A88" s="225"/>
      <c r="B88" s="52"/>
      <c r="C88" s="52"/>
      <c r="D88" s="52"/>
      <c r="E88" s="52"/>
      <c r="F88" s="225"/>
      <c r="G88" s="52"/>
      <c r="H88" s="52"/>
      <c r="I88" s="52"/>
      <c r="J88" s="52"/>
      <c r="K88" s="225"/>
      <c r="L88" s="52"/>
      <c r="M88" s="52"/>
      <c r="N88" s="52"/>
    </row>
    <row r="89" spans="1:14" x14ac:dyDescent="0.25">
      <c r="A89" s="225"/>
      <c r="B89" s="52"/>
      <c r="C89" s="52"/>
      <c r="D89" s="52"/>
      <c r="E89" s="52"/>
      <c r="F89" s="225"/>
      <c r="G89" s="52"/>
      <c r="H89" s="52"/>
      <c r="I89" s="52"/>
      <c r="J89" s="52"/>
      <c r="K89" s="225"/>
      <c r="L89" s="52"/>
      <c r="M89" s="52"/>
      <c r="N89" s="52"/>
    </row>
    <row r="90" spans="1:14" x14ac:dyDescent="0.25">
      <c r="A90" s="225"/>
      <c r="B90" s="52"/>
      <c r="C90" s="52"/>
      <c r="D90" s="52"/>
      <c r="E90" s="52"/>
      <c r="F90" s="225"/>
      <c r="G90" s="52"/>
      <c r="H90" s="52"/>
      <c r="I90" s="52"/>
      <c r="J90" s="52"/>
      <c r="K90" s="225"/>
      <c r="L90" s="52"/>
      <c r="M90" s="52"/>
      <c r="N90" s="52"/>
    </row>
    <row r="91" spans="1:14" x14ac:dyDescent="0.25">
      <c r="A91" s="225"/>
      <c r="B91" s="52"/>
      <c r="C91" s="52"/>
      <c r="D91" s="52"/>
      <c r="E91" s="52"/>
      <c r="F91" s="225"/>
      <c r="G91" s="52"/>
      <c r="H91" s="52"/>
      <c r="I91" s="52"/>
      <c r="J91" s="52"/>
      <c r="K91" s="225"/>
      <c r="L91" s="52"/>
      <c r="M91" s="52"/>
      <c r="N91" s="52"/>
    </row>
    <row r="92" spans="1:14" x14ac:dyDescent="0.25">
      <c r="A92" s="225"/>
      <c r="B92" s="52"/>
      <c r="C92" s="52"/>
      <c r="D92" s="52"/>
      <c r="E92" s="52"/>
      <c r="F92" s="225"/>
      <c r="G92" s="52"/>
      <c r="H92" s="52"/>
      <c r="I92" s="52"/>
      <c r="J92" s="52"/>
      <c r="K92" s="225"/>
      <c r="L92" s="52"/>
      <c r="M92" s="52"/>
      <c r="N92" s="52"/>
    </row>
    <row r="93" spans="1:14" x14ac:dyDescent="0.25">
      <c r="A93" s="225"/>
      <c r="B93" s="52"/>
      <c r="C93" s="52"/>
      <c r="D93" s="52"/>
      <c r="E93" s="52"/>
      <c r="F93" s="225"/>
      <c r="G93" s="52"/>
      <c r="H93" s="52"/>
      <c r="I93" s="52"/>
      <c r="J93" s="52"/>
      <c r="K93" s="225"/>
      <c r="L93" s="52"/>
      <c r="M93" s="52"/>
      <c r="N93" s="52"/>
    </row>
    <row r="94" spans="1:14" x14ac:dyDescent="0.25">
      <c r="A94" s="520" t="s">
        <v>52</v>
      </c>
      <c r="B94" s="520"/>
      <c r="C94" s="520"/>
      <c r="D94" s="520"/>
      <c r="E94" s="520"/>
      <c r="F94" s="520"/>
      <c r="G94" s="520"/>
      <c r="H94" s="520"/>
      <c r="I94" s="520"/>
      <c r="J94" s="520"/>
      <c r="K94" s="520"/>
      <c r="L94" s="520"/>
      <c r="M94" s="520"/>
      <c r="N94" s="520"/>
    </row>
    <row r="95" spans="1:14" x14ac:dyDescent="0.25">
      <c r="A95" s="520"/>
      <c r="B95" s="520"/>
      <c r="C95" s="520"/>
      <c r="D95" s="520"/>
      <c r="E95" s="520"/>
      <c r="F95" s="520"/>
      <c r="G95" s="520"/>
      <c r="H95" s="520"/>
      <c r="I95" s="520"/>
      <c r="J95" s="520"/>
      <c r="K95" s="520"/>
      <c r="L95" s="520"/>
      <c r="M95" s="520"/>
      <c r="N95" s="520"/>
    </row>
    <row r="96" spans="1:14" x14ac:dyDescent="0.25">
      <c r="A96" s="520"/>
      <c r="B96" s="520"/>
      <c r="C96" s="520"/>
      <c r="D96" s="520"/>
      <c r="E96" s="520"/>
      <c r="F96" s="520"/>
      <c r="G96" s="520"/>
      <c r="H96" s="520"/>
      <c r="I96" s="520"/>
      <c r="J96" s="520"/>
      <c r="K96" s="520"/>
      <c r="L96" s="520"/>
      <c r="M96" s="520"/>
      <c r="N96" s="520"/>
    </row>
    <row r="97" spans="1:14" x14ac:dyDescent="0.25">
      <c r="A97" s="225"/>
      <c r="B97" s="52"/>
      <c r="C97" s="52"/>
      <c r="D97" s="52"/>
      <c r="E97" s="52"/>
      <c r="F97" s="225"/>
      <c r="G97" s="52"/>
      <c r="H97" s="52"/>
      <c r="I97" s="52"/>
      <c r="J97" s="52"/>
      <c r="K97" s="225"/>
      <c r="L97" s="52"/>
      <c r="M97" s="52"/>
      <c r="N97" s="52"/>
    </row>
    <row r="98" spans="1:14" x14ac:dyDescent="0.25">
      <c r="A98" s="225"/>
      <c r="B98" s="52"/>
      <c r="C98" s="52"/>
      <c r="D98" s="52"/>
      <c r="E98" s="52"/>
      <c r="F98" s="225"/>
      <c r="G98" s="52"/>
      <c r="H98" s="52"/>
      <c r="I98" s="52"/>
      <c r="J98" s="52"/>
      <c r="K98" s="225"/>
      <c r="L98" s="52"/>
      <c r="M98" s="52"/>
      <c r="N98" s="52"/>
    </row>
    <row r="99" spans="1:14" x14ac:dyDescent="0.25">
      <c r="A99" s="225"/>
      <c r="B99" s="52"/>
      <c r="C99" s="52"/>
      <c r="D99" s="52"/>
      <c r="E99" s="52"/>
      <c r="F99" s="225"/>
      <c r="G99" s="52"/>
      <c r="H99" s="52"/>
      <c r="I99" s="52"/>
      <c r="J99" s="52"/>
      <c r="K99" s="225"/>
      <c r="L99" s="52"/>
      <c r="M99" s="52"/>
      <c r="N99" s="52"/>
    </row>
    <row r="100" spans="1:14" x14ac:dyDescent="0.25">
      <c r="A100" s="225"/>
      <c r="B100" s="226"/>
      <c r="C100" s="226"/>
      <c r="D100" s="226"/>
      <c r="E100" s="226"/>
      <c r="F100" s="225"/>
      <c r="G100" s="226"/>
      <c r="H100" s="226"/>
      <c r="I100" s="226"/>
      <c r="J100" s="226"/>
      <c r="K100" s="225"/>
      <c r="L100" s="226"/>
      <c r="M100" s="226"/>
      <c r="N100" s="226"/>
    </row>
    <row r="101" spans="1:14" x14ac:dyDescent="0.25">
      <c r="A101" s="225"/>
      <c r="B101" s="226"/>
      <c r="C101" s="226"/>
      <c r="D101" s="226"/>
      <c r="E101" s="226"/>
      <c r="F101" s="225"/>
      <c r="G101" s="226"/>
      <c r="H101" s="226"/>
      <c r="I101" s="226"/>
      <c r="J101" s="226"/>
      <c r="K101" s="225"/>
      <c r="L101" s="226"/>
      <c r="M101" s="226"/>
      <c r="N101" s="226"/>
    </row>
    <row r="102" spans="1:14" x14ac:dyDescent="0.25">
      <c r="A102" s="201"/>
      <c r="B102" s="52"/>
      <c r="C102" s="52"/>
      <c r="D102" s="52"/>
      <c r="E102" s="52"/>
      <c r="F102" s="52"/>
      <c r="G102" s="53"/>
      <c r="H102" s="53"/>
      <c r="I102" s="53"/>
      <c r="J102" s="53"/>
      <c r="K102" s="53"/>
      <c r="L102" s="54"/>
      <c r="M102" s="54"/>
      <c r="N102" s="54"/>
    </row>
    <row r="103" spans="1:14" x14ac:dyDescent="0.25">
      <c r="A103" s="201"/>
      <c r="B103" s="52"/>
      <c r="C103" s="52"/>
      <c r="D103" s="52"/>
      <c r="E103" s="52"/>
      <c r="F103" s="52"/>
      <c r="G103" s="53">
        <v>0.95833333333333404</v>
      </c>
      <c r="H103" s="53"/>
      <c r="I103" s="53"/>
      <c r="J103" s="53"/>
      <c r="K103" s="53"/>
      <c r="L103" s="54"/>
      <c r="M103" s="54"/>
      <c r="N103" s="54"/>
    </row>
    <row r="104" spans="1:14" x14ac:dyDescent="0.25">
      <c r="A104" s="201"/>
      <c r="B104" s="52"/>
      <c r="C104" s="52"/>
      <c r="D104" s="52"/>
      <c r="E104" s="52"/>
      <c r="F104" s="52"/>
      <c r="G104" s="53">
        <v>0.96875</v>
      </c>
      <c r="H104" s="53"/>
      <c r="I104" s="53"/>
      <c r="J104" s="53"/>
      <c r="K104" s="53"/>
      <c r="L104" s="54"/>
      <c r="M104" s="54"/>
      <c r="N104" s="54"/>
    </row>
    <row r="105" spans="1:14" x14ac:dyDescent="0.25">
      <c r="A105" s="201"/>
      <c r="B105" s="52"/>
      <c r="C105" s="52"/>
      <c r="D105" s="52"/>
      <c r="E105" s="52"/>
      <c r="F105" s="52"/>
      <c r="G105" s="53">
        <v>0.97916666666666596</v>
      </c>
      <c r="H105" s="53"/>
      <c r="I105" s="53"/>
      <c r="J105" s="53"/>
      <c r="K105" s="53"/>
      <c r="L105" s="54"/>
      <c r="M105" s="54"/>
      <c r="N105" s="54"/>
    </row>
    <row r="106" spans="1:14" x14ac:dyDescent="0.25">
      <c r="A106" s="201"/>
      <c r="B106" s="52"/>
      <c r="C106" s="52"/>
      <c r="D106" s="52"/>
      <c r="E106" s="52"/>
      <c r="F106" s="52"/>
      <c r="G106" s="53">
        <v>0.98958333333333204</v>
      </c>
      <c r="H106" s="53"/>
      <c r="I106" s="53"/>
      <c r="J106" s="53"/>
      <c r="K106" s="53"/>
      <c r="L106" s="54"/>
      <c r="M106" s="54"/>
      <c r="N106" s="54"/>
    </row>
    <row r="107" spans="1:14" s="50" customFormat="1" x14ac:dyDescent="0.25">
      <c r="A107" s="505"/>
      <c r="B107" s="505"/>
      <c r="C107" s="505"/>
      <c r="D107" s="505"/>
      <c r="E107" s="505"/>
      <c r="F107" s="505"/>
      <c r="G107" s="505"/>
      <c r="H107" s="505"/>
      <c r="I107" s="505"/>
      <c r="J107" s="505"/>
      <c r="K107" s="505"/>
      <c r="L107" s="505"/>
      <c r="M107" s="505"/>
      <c r="N107" s="505"/>
    </row>
    <row r="108" spans="1:14" s="50" customFormat="1" x14ac:dyDescent="0.25">
      <c r="A108" s="505"/>
      <c r="B108" s="505"/>
      <c r="C108" s="505"/>
      <c r="D108" s="505"/>
      <c r="E108" s="505"/>
      <c r="F108" s="505"/>
      <c r="G108" s="505"/>
      <c r="H108" s="505"/>
      <c r="I108" s="505"/>
      <c r="J108" s="505"/>
      <c r="K108" s="505"/>
      <c r="L108" s="505"/>
      <c r="M108" s="505"/>
      <c r="N108" s="505"/>
    </row>
    <row r="109" spans="1:14" s="50" customFormat="1" ht="4.5" customHeight="1" x14ac:dyDescent="0.25">
      <c r="A109" s="249"/>
      <c r="B109" s="250"/>
      <c r="C109" s="250"/>
      <c r="D109" s="250"/>
      <c r="E109" s="251"/>
      <c r="F109" s="250"/>
      <c r="G109" s="252"/>
      <c r="H109" s="252"/>
      <c r="I109" s="252"/>
      <c r="J109" s="252"/>
      <c r="K109" s="252"/>
    </row>
    <row r="110" spans="1:14" s="50" customFormat="1" ht="14.25" customHeight="1" x14ac:dyDescent="0.25">
      <c r="A110" s="506"/>
      <c r="B110" s="506"/>
      <c r="C110" s="506"/>
      <c r="D110" s="506"/>
      <c r="E110" s="251"/>
      <c r="F110" s="250"/>
      <c r="G110" s="252"/>
      <c r="H110" s="252"/>
      <c r="I110" s="252"/>
      <c r="J110" s="252"/>
      <c r="K110" s="252"/>
    </row>
    <row r="111" spans="1:14" s="50" customFormat="1" ht="4.5" customHeight="1" x14ac:dyDescent="0.25">
      <c r="E111" s="251"/>
      <c r="F111" s="250"/>
      <c r="G111" s="252"/>
      <c r="H111" s="252"/>
      <c r="I111" s="252"/>
      <c r="J111" s="252"/>
      <c r="K111" s="252"/>
    </row>
    <row r="112" spans="1:14" s="50" customFormat="1" x14ac:dyDescent="0.25">
      <c r="A112" s="253"/>
      <c r="B112" s="254"/>
      <c r="C112" s="254"/>
      <c r="D112" s="254"/>
      <c r="E112" s="251"/>
      <c r="F112" s="250"/>
      <c r="G112" s="252"/>
      <c r="H112" s="252"/>
      <c r="I112" s="252"/>
      <c r="J112" s="252"/>
      <c r="K112" s="252"/>
    </row>
    <row r="113" spans="1:14" s="50" customFormat="1" x14ac:dyDescent="0.25">
      <c r="A113" s="502"/>
      <c r="B113" s="503"/>
      <c r="C113" s="503"/>
      <c r="D113" s="504"/>
      <c r="E113" s="251"/>
      <c r="F113" s="250"/>
      <c r="G113" s="252"/>
      <c r="H113" s="252"/>
      <c r="I113" s="252"/>
      <c r="J113" s="252"/>
      <c r="K113" s="252"/>
    </row>
    <row r="114" spans="1:14" s="50" customFormat="1" x14ac:dyDescent="0.25">
      <c r="A114" s="502"/>
      <c r="B114" s="503"/>
      <c r="C114" s="503"/>
      <c r="D114" s="504"/>
      <c r="E114" s="251"/>
      <c r="F114" s="250"/>
      <c r="G114" s="252"/>
      <c r="H114" s="252"/>
      <c r="I114" s="252"/>
      <c r="J114" s="252"/>
      <c r="K114" s="252"/>
    </row>
    <row r="115" spans="1:14" s="50" customFormat="1" ht="12.75" customHeight="1" x14ac:dyDescent="0.25">
      <c r="A115" s="502"/>
      <c r="B115" s="503"/>
      <c r="C115" s="503"/>
      <c r="D115" s="504"/>
      <c r="G115" s="255"/>
      <c r="H115" s="255"/>
      <c r="I115" s="255"/>
      <c r="J115" s="255"/>
      <c r="K115" s="255"/>
      <c r="L115" s="255"/>
      <c r="M115" s="255"/>
      <c r="N115" s="255"/>
    </row>
    <row r="116" spans="1:14" s="50" customFormat="1" ht="13.5" customHeight="1" x14ac:dyDescent="0.25">
      <c r="A116" s="502"/>
      <c r="B116" s="503"/>
      <c r="C116" s="503"/>
      <c r="D116" s="504"/>
      <c r="G116" s="255"/>
      <c r="H116" s="255"/>
      <c r="I116" s="255"/>
      <c r="J116" s="255"/>
      <c r="K116" s="255"/>
      <c r="L116" s="255"/>
      <c r="M116" s="255"/>
      <c r="N116" s="255"/>
    </row>
    <row r="117" spans="1:14" s="50" customFormat="1" ht="21.75" customHeight="1" x14ac:dyDescent="0.25">
      <c r="A117" s="253"/>
      <c r="B117" s="256"/>
      <c r="C117" s="256"/>
      <c r="D117" s="250"/>
      <c r="E117" s="251"/>
      <c r="F117" s="250"/>
      <c r="G117" s="252"/>
      <c r="H117" s="252"/>
      <c r="I117" s="252"/>
      <c r="J117" s="252"/>
      <c r="K117" s="252"/>
    </row>
    <row r="118" spans="1:14" s="50" customFormat="1" x14ac:dyDescent="0.25">
      <c r="A118" s="253"/>
      <c r="B118" s="256"/>
      <c r="C118" s="256"/>
      <c r="D118" s="250"/>
      <c r="E118" s="251"/>
      <c r="F118" s="250"/>
      <c r="G118" s="252"/>
      <c r="H118" s="252"/>
      <c r="I118" s="252"/>
      <c r="J118" s="252"/>
      <c r="K118" s="252"/>
    </row>
  </sheetData>
  <mergeCells count="20">
    <mergeCell ref="A1:N2"/>
    <mergeCell ref="A3:N4"/>
    <mergeCell ref="A5:N6"/>
    <mergeCell ref="A7:N9"/>
    <mergeCell ref="A94:N96"/>
    <mergeCell ref="A10:D10"/>
    <mergeCell ref="F10:I10"/>
    <mergeCell ref="K10:N10"/>
    <mergeCell ref="A52:N54"/>
    <mergeCell ref="A74:N76"/>
    <mergeCell ref="A115:A116"/>
    <mergeCell ref="B115:B116"/>
    <mergeCell ref="C115:C116"/>
    <mergeCell ref="D115:D116"/>
    <mergeCell ref="A107:N108"/>
    <mergeCell ref="A110:D110"/>
    <mergeCell ref="A113:A114"/>
    <mergeCell ref="B113:B114"/>
    <mergeCell ref="C113:C114"/>
    <mergeCell ref="D113:D114"/>
  </mergeCells>
  <pageMargins left="0.74803149606299213" right="0.74803149606299213" top="0.98425196850393704" bottom="0.98425196850393704" header="0.51181102362204722" footer="0.51181102362204722"/>
  <pageSetup paperSize="9" scale="40" orientation="portrait" r:id="rId1"/>
  <headerFooter alignWithMargins="0">
    <oddFooter>&amp;L&amp;F</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A5C9A3-F6FE-49B0-B092-3F68713110BB}">
  <dimension ref="A1:BG132"/>
  <sheetViews>
    <sheetView view="pageBreakPreview" zoomScale="80" zoomScaleNormal="80" zoomScaleSheetLayoutView="80" workbookViewId="0">
      <pane ySplit="10" topLeftCell="A11" activePane="bottomLeft" state="frozen"/>
      <selection sqref="A1:O2"/>
      <selection pane="bottomLeft" activeCell="A11" sqref="A11"/>
    </sheetView>
  </sheetViews>
  <sheetFormatPr defaultColWidth="9.08984375" defaultRowHeight="12.5" x14ac:dyDescent="0.25"/>
  <cols>
    <col min="1" max="1" width="11.36328125" style="303" customWidth="1"/>
    <col min="2" max="29" width="5.6328125" style="303" customWidth="1"/>
    <col min="30" max="30" width="5.6328125" style="6" customWidth="1"/>
    <col min="31" max="31" width="11.36328125" style="6" customWidth="1"/>
    <col min="32" max="59" width="5.6328125" style="6" customWidth="1"/>
    <col min="60" max="16384" width="9.08984375" style="6"/>
  </cols>
  <sheetData>
    <row r="1" spans="1:59" ht="24.5" x14ac:dyDescent="0.3">
      <c r="A1" s="184" t="s">
        <v>0</v>
      </c>
      <c r="B1" s="231"/>
      <c r="C1" s="231"/>
      <c r="D1" s="231"/>
      <c r="E1" s="231"/>
      <c r="F1" s="231"/>
      <c r="G1" s="231"/>
      <c r="H1" s="231"/>
      <c r="I1" s="231"/>
      <c r="J1" s="232"/>
      <c r="K1" s="231"/>
      <c r="L1" s="231"/>
      <c r="M1" s="231"/>
      <c r="N1" s="231"/>
      <c r="O1" s="231"/>
      <c r="P1" s="231"/>
      <c r="Q1" s="231"/>
      <c r="R1" s="231"/>
      <c r="S1" s="231"/>
      <c r="T1" s="231"/>
      <c r="U1" s="231"/>
      <c r="V1" s="231"/>
      <c r="W1" s="231"/>
      <c r="X1" s="231"/>
      <c r="Y1" s="231"/>
      <c r="Z1" s="231"/>
      <c r="AA1" s="231"/>
      <c r="AB1" s="231"/>
      <c r="AC1" s="231"/>
      <c r="AD1" s="231"/>
      <c r="AE1" s="231"/>
      <c r="AF1" s="231"/>
      <c r="AG1" s="184"/>
      <c r="AH1" s="231"/>
      <c r="AI1" s="231"/>
      <c r="AJ1" s="231"/>
      <c r="AK1" s="231"/>
      <c r="AL1" s="231"/>
      <c r="AM1" s="231"/>
      <c r="AN1" s="231"/>
      <c r="AO1" s="231"/>
      <c r="AP1" s="232"/>
      <c r="AQ1" s="231"/>
      <c r="AR1" s="231"/>
      <c r="AS1" s="231"/>
      <c r="AT1" s="231"/>
      <c r="AU1" s="231"/>
      <c r="AV1" s="231"/>
      <c r="AW1" s="231"/>
      <c r="AX1" s="231"/>
      <c r="AY1" s="231"/>
      <c r="AZ1" s="231"/>
      <c r="BA1" s="231"/>
      <c r="BB1" s="231"/>
      <c r="BC1" s="231"/>
      <c r="BD1" s="231"/>
      <c r="BE1" s="231"/>
      <c r="BF1" s="231"/>
      <c r="BG1" s="231"/>
    </row>
    <row r="2" spans="1:59" ht="14" x14ac:dyDescent="0.3">
      <c r="A2" s="231"/>
      <c r="B2" s="231"/>
      <c r="C2" s="365"/>
      <c r="D2" s="365"/>
      <c r="E2" s="365"/>
      <c r="F2" s="365"/>
      <c r="G2" s="365"/>
      <c r="H2" s="365"/>
      <c r="I2" s="365"/>
      <c r="J2" s="365"/>
      <c r="K2" s="365"/>
      <c r="L2" s="365"/>
      <c r="M2" s="365"/>
      <c r="N2" s="365"/>
      <c r="O2" s="365"/>
      <c r="P2" s="365"/>
      <c r="Q2" s="365"/>
      <c r="R2" s="365"/>
      <c r="S2" s="231"/>
      <c r="T2" s="231"/>
      <c r="U2" s="231"/>
      <c r="V2" s="231"/>
      <c r="W2" s="231"/>
      <c r="X2" s="231"/>
      <c r="Y2" s="231"/>
      <c r="Z2" s="231"/>
      <c r="AA2" s="231"/>
      <c r="AB2" s="231"/>
      <c r="AC2" s="231"/>
      <c r="AD2" s="231"/>
      <c r="AE2" s="231"/>
      <c r="AF2" s="231"/>
      <c r="AG2" s="231"/>
      <c r="AH2" s="231"/>
      <c r="AI2" s="231"/>
      <c r="AJ2" s="231"/>
      <c r="AK2" s="231"/>
      <c r="AL2" s="231"/>
      <c r="AM2" s="231"/>
      <c r="AN2" s="231"/>
      <c r="AO2" s="231"/>
      <c r="AP2" s="232"/>
      <c r="AQ2" s="231"/>
      <c r="AR2" s="231"/>
      <c r="AS2" s="231"/>
      <c r="AT2" s="231"/>
      <c r="AU2" s="231"/>
      <c r="AV2" s="231"/>
      <c r="AW2" s="231"/>
      <c r="AX2" s="231"/>
      <c r="AY2" s="231"/>
      <c r="AZ2" s="231"/>
      <c r="BA2" s="231"/>
      <c r="BB2" s="231"/>
      <c r="BC2" s="231"/>
      <c r="BD2" s="231"/>
      <c r="BE2" s="231"/>
      <c r="BF2" s="231"/>
      <c r="BG2" s="231"/>
    </row>
    <row r="3" spans="1:59" ht="14" x14ac:dyDescent="0.3">
      <c r="A3" s="321" t="s">
        <v>1</v>
      </c>
      <c r="B3" s="321"/>
      <c r="C3" s="264" t="str">
        <f>'Front Cover'!C27</f>
        <v>Bristol CC</v>
      </c>
      <c r="D3" s="264"/>
      <c r="E3" s="264"/>
      <c r="F3" s="264"/>
      <c r="G3" s="264"/>
      <c r="H3" s="365"/>
      <c r="I3" s="365"/>
      <c r="J3" s="365"/>
      <c r="K3" s="365"/>
      <c r="L3" s="365"/>
      <c r="M3" s="365"/>
      <c r="N3" s="365"/>
      <c r="O3" s="365"/>
      <c r="P3" s="365"/>
      <c r="Q3" s="365"/>
      <c r="R3" s="365"/>
      <c r="S3" s="365"/>
      <c r="T3" s="365"/>
      <c r="U3" s="231"/>
      <c r="V3" s="231"/>
      <c r="W3" s="231"/>
      <c r="X3" s="231"/>
      <c r="Y3" s="231"/>
      <c r="Z3" s="365"/>
      <c r="AA3" s="231"/>
      <c r="AB3" s="264"/>
      <c r="AC3" s="231"/>
      <c r="AD3" s="231"/>
      <c r="AE3" s="231"/>
      <c r="AF3" s="231"/>
      <c r="AG3" s="231"/>
      <c r="AH3" s="232"/>
      <c r="AI3" s="231"/>
      <c r="AJ3" s="231"/>
      <c r="AK3" s="231"/>
      <c r="AL3" s="231"/>
      <c r="AM3" s="231"/>
      <c r="AN3" s="231"/>
      <c r="AO3" s="231"/>
      <c r="AP3" s="231"/>
      <c r="AQ3" s="231"/>
      <c r="AR3" s="231"/>
      <c r="AS3" s="231"/>
      <c r="AT3" s="231"/>
      <c r="AU3" s="231"/>
      <c r="AV3" s="231"/>
      <c r="AW3" s="231"/>
      <c r="AX3" s="231"/>
      <c r="AY3" s="231"/>
      <c r="AZ3" s="231"/>
      <c r="BA3" s="231"/>
      <c r="BB3" s="231"/>
      <c r="BC3" s="231"/>
      <c r="BD3" s="231"/>
      <c r="BE3" s="231"/>
      <c r="BF3" s="231"/>
      <c r="BG3" s="231"/>
    </row>
    <row r="4" spans="1:59" ht="14" x14ac:dyDescent="0.3">
      <c r="A4" s="321" t="s">
        <v>2</v>
      </c>
      <c r="B4" s="321"/>
      <c r="C4" s="264" t="str">
        <f>'Front Cover'!C28</f>
        <v>ID-0524-0183</v>
      </c>
      <c r="D4" s="264"/>
      <c r="E4" s="264"/>
      <c r="F4" s="264"/>
      <c r="G4" s="264"/>
      <c r="H4" s="365"/>
      <c r="I4" s="365"/>
      <c r="J4" s="365"/>
      <c r="K4" s="365"/>
      <c r="L4" s="365"/>
      <c r="M4" s="365"/>
      <c r="N4" s="365"/>
      <c r="O4" s="365"/>
      <c r="P4" s="365"/>
      <c r="Q4" s="365"/>
      <c r="R4" s="365"/>
      <c r="S4" s="365"/>
      <c r="T4" s="365"/>
      <c r="U4" s="231"/>
      <c r="V4" s="231"/>
      <c r="W4" s="231"/>
      <c r="X4" s="231"/>
      <c r="Y4" s="231"/>
      <c r="Z4" s="365"/>
      <c r="AA4" s="231"/>
      <c r="AB4" s="264"/>
      <c r="AC4" s="231"/>
      <c r="AD4" s="231"/>
      <c r="AE4" s="231"/>
      <c r="AF4" s="231"/>
      <c r="AG4" s="231"/>
      <c r="AH4" s="232"/>
      <c r="AI4" s="231"/>
      <c r="AJ4" s="231"/>
      <c r="AK4" s="231"/>
      <c r="AL4" s="231"/>
      <c r="AM4" s="231"/>
      <c r="AN4" s="231"/>
      <c r="AO4" s="231"/>
      <c r="AP4" s="231"/>
      <c r="AQ4" s="231"/>
      <c r="AR4" s="231"/>
      <c r="AS4" s="231"/>
      <c r="AT4" s="231"/>
      <c r="AU4" s="231"/>
      <c r="AV4" s="231"/>
      <c r="AW4" s="231"/>
      <c r="AX4" s="231"/>
      <c r="AY4" s="231"/>
      <c r="AZ4" s="231"/>
      <c r="BA4" s="231"/>
      <c r="BB4" s="231"/>
      <c r="BC4" s="231"/>
      <c r="BD4" s="231"/>
      <c r="BE4" s="231"/>
      <c r="BF4" s="231"/>
      <c r="BG4" s="231"/>
    </row>
    <row r="5" spans="1:59" ht="14" x14ac:dyDescent="0.3">
      <c r="A5" s="321" t="s">
        <v>3</v>
      </c>
      <c r="B5" s="321"/>
      <c r="C5" s="264" t="str">
        <f>'Front Cover'!C29</f>
        <v>Site 20</v>
      </c>
      <c r="D5" s="264"/>
      <c r="E5" s="264"/>
      <c r="F5" s="264"/>
      <c r="G5" s="264"/>
      <c r="H5" s="365"/>
      <c r="I5" s="365"/>
      <c r="J5" s="365"/>
      <c r="K5" s="365"/>
      <c r="L5" s="365"/>
      <c r="M5" s="365"/>
      <c r="N5" s="365"/>
      <c r="O5" s="365"/>
      <c r="P5" s="365"/>
      <c r="Q5" s="365"/>
      <c r="R5" s="365"/>
      <c r="S5" s="365"/>
      <c r="T5" s="365"/>
      <c r="U5" s="231"/>
      <c r="V5" s="231"/>
      <c r="W5" s="231"/>
      <c r="X5" s="231"/>
      <c r="Y5" s="231"/>
      <c r="Z5" s="365"/>
      <c r="AA5" s="231"/>
      <c r="AB5" s="264"/>
      <c r="AC5" s="231"/>
      <c r="AD5" s="231"/>
      <c r="AE5" s="231"/>
      <c r="AF5" s="231"/>
      <c r="AG5" s="231"/>
      <c r="AH5" s="232"/>
      <c r="AI5" s="231"/>
      <c r="AJ5" s="231"/>
      <c r="AK5" s="366"/>
      <c r="AL5" s="366"/>
      <c r="AM5" s="366"/>
      <c r="AN5" s="366"/>
      <c r="AO5" s="366"/>
      <c r="AP5" s="366"/>
      <c r="AQ5" s="231"/>
      <c r="AR5" s="231"/>
      <c r="AS5" s="231"/>
      <c r="AT5" s="231"/>
      <c r="AU5" s="231"/>
      <c r="AV5" s="231"/>
      <c r="AW5" s="231"/>
      <c r="AX5" s="231"/>
      <c r="AY5" s="231"/>
      <c r="AZ5" s="231"/>
      <c r="BA5" s="231"/>
      <c r="BB5" s="231"/>
      <c r="BC5" s="231"/>
      <c r="BD5" s="231"/>
      <c r="BE5" s="231"/>
      <c r="BF5" s="231"/>
      <c r="BG5" s="231"/>
    </row>
    <row r="6" spans="1:59" ht="14" x14ac:dyDescent="0.3">
      <c r="A6" s="235" t="s">
        <v>53</v>
      </c>
      <c r="B6" s="235"/>
      <c r="C6" s="264" t="str">
        <f>'Front Cover'!D33</f>
        <v>South Liberty Lane (W)</v>
      </c>
      <c r="D6" s="264"/>
      <c r="E6" s="264"/>
      <c r="F6" s="264"/>
      <c r="G6" s="235" t="s">
        <v>28</v>
      </c>
      <c r="H6" s="264" t="str">
        <f>'Front Cover'!H33</f>
        <v>A3029 Winterstoke Road (E)</v>
      </c>
      <c r="I6" s="365"/>
      <c r="J6" s="365"/>
      <c r="K6" s="365"/>
      <c r="L6" s="365"/>
      <c r="M6" s="365"/>
      <c r="N6" s="365"/>
      <c r="O6" s="365"/>
      <c r="P6" s="365"/>
      <c r="Q6" s="365"/>
      <c r="R6" s="365"/>
      <c r="S6" s="365"/>
      <c r="T6" s="365"/>
      <c r="U6" s="231"/>
      <c r="V6" s="231"/>
      <c r="W6" s="231"/>
      <c r="X6" s="231"/>
      <c r="Y6" s="231"/>
      <c r="Z6" s="365"/>
      <c r="AA6" s="264"/>
      <c r="AB6" s="365"/>
      <c r="AC6" s="365"/>
      <c r="AD6" s="177"/>
      <c r="AE6" s="235" t="s">
        <v>53</v>
      </c>
      <c r="AF6" s="235"/>
      <c r="AG6" s="264" t="str">
        <f>'Front Cover'!D34</f>
        <v>A3029 Winterstoke Road (E)</v>
      </c>
      <c r="AH6" s="264"/>
      <c r="AI6" s="264"/>
      <c r="AJ6" s="264"/>
      <c r="AK6" s="235" t="s">
        <v>28</v>
      </c>
      <c r="AL6" s="264" t="str">
        <f>'Front Cover'!H34</f>
        <v>South Liberty Lane (W)</v>
      </c>
      <c r="AM6" s="177"/>
      <c r="AN6" s="365"/>
      <c r="AO6" s="177"/>
      <c r="AP6" s="365"/>
      <c r="AQ6" s="231"/>
      <c r="AR6" s="231"/>
      <c r="AS6" s="231"/>
      <c r="AT6" s="231"/>
      <c r="AU6" s="231"/>
      <c r="AV6" s="231"/>
      <c r="AW6" s="231"/>
      <c r="AX6" s="231"/>
      <c r="AY6" s="231"/>
      <c r="AZ6" s="231"/>
      <c r="BA6" s="231"/>
      <c r="BB6" s="231"/>
      <c r="BC6" s="231"/>
      <c r="BD6" s="231"/>
      <c r="BE6" s="231"/>
      <c r="BF6" s="231"/>
      <c r="BG6" s="231"/>
    </row>
    <row r="7" spans="1:59" ht="13.5" customHeight="1" x14ac:dyDescent="0.3">
      <c r="A7" s="306"/>
      <c r="B7" s="350"/>
      <c r="C7" s="334"/>
      <c r="U7" s="334"/>
      <c r="V7" s="334"/>
      <c r="W7" s="334"/>
      <c r="X7" s="334"/>
      <c r="Y7" s="334"/>
      <c r="Z7" s="334"/>
      <c r="AA7" s="334"/>
      <c r="AB7" s="334"/>
      <c r="AC7" s="334"/>
      <c r="AD7" s="334"/>
      <c r="AE7" s="334"/>
      <c r="AF7" s="334"/>
      <c r="AG7" s="306"/>
      <c r="AH7" s="350"/>
      <c r="AI7" s="334"/>
      <c r="AJ7" s="350"/>
      <c r="AK7" s="334"/>
      <c r="AL7" s="334"/>
      <c r="AM7" s="334"/>
      <c r="AN7" s="334"/>
      <c r="AO7" s="334"/>
      <c r="AP7" s="351"/>
      <c r="AQ7" s="334"/>
      <c r="AR7" s="334"/>
      <c r="AS7" s="334"/>
      <c r="AT7" s="334"/>
      <c r="AU7" s="334"/>
      <c r="AV7" s="334"/>
      <c r="AW7" s="334"/>
      <c r="AX7" s="334"/>
      <c r="AY7" s="334"/>
      <c r="AZ7" s="334"/>
      <c r="BA7" s="334"/>
      <c r="BB7" s="334"/>
      <c r="BC7" s="334"/>
      <c r="BD7" s="334"/>
      <c r="BE7" s="334"/>
      <c r="BF7" s="334"/>
      <c r="BG7" s="334"/>
    </row>
    <row r="8" spans="1:59" ht="14.25" customHeight="1" x14ac:dyDescent="0.3">
      <c r="A8" s="352" t="s">
        <v>54</v>
      </c>
      <c r="B8" s="353"/>
      <c r="C8" s="355"/>
      <c r="D8" s="354"/>
      <c r="E8" s="528"/>
      <c r="F8" s="528"/>
      <c r="G8" s="354"/>
      <c r="H8" s="353"/>
      <c r="I8" s="353"/>
      <c r="J8" s="355"/>
      <c r="K8" s="355"/>
      <c r="L8" s="355"/>
      <c r="M8" s="355"/>
      <c r="N8" s="355"/>
      <c r="O8" s="355"/>
      <c r="P8" s="355"/>
      <c r="Q8" s="355"/>
      <c r="R8" s="355"/>
      <c r="S8" s="355"/>
      <c r="T8" s="355"/>
      <c r="U8" s="355"/>
      <c r="V8" s="355"/>
      <c r="W8" s="355"/>
      <c r="X8" s="355"/>
      <c r="Y8" s="355"/>
      <c r="Z8" s="355"/>
      <c r="AA8" s="355"/>
      <c r="AB8" s="355"/>
      <c r="AC8" s="355"/>
      <c r="AD8" s="355"/>
      <c r="AE8" s="352" t="s">
        <v>55</v>
      </c>
      <c r="AF8" s="355"/>
      <c r="AG8" s="352"/>
      <c r="AH8" s="353"/>
      <c r="AI8" s="355"/>
      <c r="AJ8" s="353"/>
      <c r="AK8" s="355"/>
      <c r="AL8" s="355"/>
      <c r="AM8" s="355"/>
      <c r="AN8" s="355"/>
      <c r="AO8" s="355"/>
      <c r="AP8" s="356"/>
      <c r="AQ8" s="355"/>
      <c r="AR8" s="355"/>
      <c r="AS8" s="355"/>
      <c r="AT8" s="355"/>
      <c r="AU8" s="355"/>
      <c r="AV8" s="355"/>
      <c r="AW8" s="355"/>
      <c r="AX8" s="355"/>
      <c r="AY8" s="355"/>
      <c r="AZ8" s="355"/>
      <c r="BA8" s="355"/>
      <c r="BB8" s="355"/>
      <c r="BC8" s="355"/>
      <c r="BD8" s="355"/>
      <c r="BE8" s="355"/>
      <c r="BF8" s="355"/>
      <c r="BG8" s="355"/>
    </row>
    <row r="9" spans="1:59" ht="13.5" customHeight="1" thickBot="1" x14ac:dyDescent="0.35">
      <c r="A9" s="352"/>
      <c r="B9" s="353"/>
      <c r="C9" s="355"/>
      <c r="D9" s="354"/>
      <c r="E9" s="353"/>
      <c r="F9" s="353"/>
      <c r="G9" s="354"/>
      <c r="H9" s="353"/>
      <c r="I9" s="353"/>
      <c r="J9" s="355"/>
      <c r="K9" s="355"/>
      <c r="L9" s="355"/>
      <c r="M9" s="355"/>
      <c r="N9" s="355"/>
      <c r="O9" s="355"/>
      <c r="P9" s="355"/>
      <c r="Q9" s="355"/>
      <c r="R9" s="355"/>
      <c r="S9" s="355"/>
      <c r="T9" s="355"/>
      <c r="U9" s="355"/>
      <c r="V9" s="355"/>
      <c r="W9" s="355"/>
      <c r="X9" s="355"/>
      <c r="Y9" s="355"/>
      <c r="Z9" s="355"/>
      <c r="AA9" s="355"/>
      <c r="AB9" s="355"/>
      <c r="AC9" s="355"/>
      <c r="AD9" s="355"/>
      <c r="AE9" s="352"/>
      <c r="AF9" s="355"/>
      <c r="AG9" s="352"/>
      <c r="AH9" s="353"/>
      <c r="AI9" s="355"/>
      <c r="AJ9" s="353"/>
      <c r="AK9" s="355"/>
      <c r="AL9" s="355"/>
      <c r="AM9" s="355"/>
      <c r="AN9" s="355"/>
      <c r="AO9" s="355"/>
      <c r="AP9" s="356"/>
      <c r="AQ9" s="355"/>
      <c r="AR9" s="355"/>
      <c r="AS9" s="355"/>
      <c r="AT9" s="355"/>
      <c r="AU9" s="355"/>
      <c r="AV9" s="355"/>
      <c r="AW9" s="355"/>
      <c r="AX9" s="355"/>
      <c r="AY9" s="355"/>
      <c r="AZ9" s="355"/>
      <c r="BA9" s="355"/>
      <c r="BB9" s="355"/>
      <c r="BC9" s="355"/>
      <c r="BD9" s="355"/>
      <c r="BE9" s="355"/>
      <c r="BF9" s="355"/>
      <c r="BG9" s="355"/>
    </row>
    <row r="10" spans="1:59" ht="13.5" thickTop="1" thickBot="1" x14ac:dyDescent="0.3">
      <c r="A10" s="296" t="s">
        <v>56</v>
      </c>
      <c r="B10" s="403">
        <f>'Front Cover'!C30</f>
        <v>45446</v>
      </c>
      <c r="C10" s="404">
        <f>B10+1</f>
        <v>45447</v>
      </c>
      <c r="D10" s="404">
        <f t="shared" ref="D10:AC10" si="0">C10+1</f>
        <v>45448</v>
      </c>
      <c r="E10" s="404">
        <f t="shared" si="0"/>
        <v>45449</v>
      </c>
      <c r="F10" s="404">
        <f t="shared" si="0"/>
        <v>45450</v>
      </c>
      <c r="G10" s="404">
        <f t="shared" si="0"/>
        <v>45451</v>
      </c>
      <c r="H10" s="404">
        <f t="shared" si="0"/>
        <v>45452</v>
      </c>
      <c r="I10" s="404">
        <f t="shared" si="0"/>
        <v>45453</v>
      </c>
      <c r="J10" s="404">
        <f t="shared" si="0"/>
        <v>45454</v>
      </c>
      <c r="K10" s="404">
        <f t="shared" si="0"/>
        <v>45455</v>
      </c>
      <c r="L10" s="404">
        <f t="shared" si="0"/>
        <v>45456</v>
      </c>
      <c r="M10" s="404">
        <f t="shared" si="0"/>
        <v>45457</v>
      </c>
      <c r="N10" s="404">
        <f t="shared" si="0"/>
        <v>45458</v>
      </c>
      <c r="O10" s="404">
        <f t="shared" si="0"/>
        <v>45459</v>
      </c>
      <c r="P10" s="404">
        <f t="shared" si="0"/>
        <v>45460</v>
      </c>
      <c r="Q10" s="404">
        <f t="shared" si="0"/>
        <v>45461</v>
      </c>
      <c r="R10" s="404">
        <f t="shared" si="0"/>
        <v>45462</v>
      </c>
      <c r="S10" s="404">
        <f t="shared" si="0"/>
        <v>45463</v>
      </c>
      <c r="T10" s="404">
        <f t="shared" si="0"/>
        <v>45464</v>
      </c>
      <c r="U10" s="404">
        <f t="shared" si="0"/>
        <v>45465</v>
      </c>
      <c r="V10" s="404">
        <f t="shared" si="0"/>
        <v>45466</v>
      </c>
      <c r="W10" s="404">
        <f t="shared" si="0"/>
        <v>45467</v>
      </c>
      <c r="X10" s="404">
        <f t="shared" si="0"/>
        <v>45468</v>
      </c>
      <c r="Y10" s="404">
        <f t="shared" si="0"/>
        <v>45469</v>
      </c>
      <c r="Z10" s="404">
        <f t="shared" si="0"/>
        <v>45470</v>
      </c>
      <c r="AA10" s="404">
        <f t="shared" si="0"/>
        <v>45471</v>
      </c>
      <c r="AB10" s="404">
        <f t="shared" si="0"/>
        <v>45472</v>
      </c>
      <c r="AC10" s="405">
        <f t="shared" si="0"/>
        <v>45473</v>
      </c>
      <c r="AD10" s="297"/>
      <c r="AE10" s="296" t="s">
        <v>56</v>
      </c>
      <c r="AF10" s="403">
        <f>B10</f>
        <v>45446</v>
      </c>
      <c r="AG10" s="404">
        <f t="shared" ref="AG10:BG10" si="1">C10</f>
        <v>45447</v>
      </c>
      <c r="AH10" s="404">
        <f t="shared" si="1"/>
        <v>45448</v>
      </c>
      <c r="AI10" s="404">
        <f t="shared" si="1"/>
        <v>45449</v>
      </c>
      <c r="AJ10" s="404">
        <f t="shared" si="1"/>
        <v>45450</v>
      </c>
      <c r="AK10" s="404">
        <f t="shared" si="1"/>
        <v>45451</v>
      </c>
      <c r="AL10" s="404">
        <f t="shared" si="1"/>
        <v>45452</v>
      </c>
      <c r="AM10" s="404">
        <f t="shared" si="1"/>
        <v>45453</v>
      </c>
      <c r="AN10" s="404">
        <f t="shared" si="1"/>
        <v>45454</v>
      </c>
      <c r="AO10" s="404">
        <f t="shared" si="1"/>
        <v>45455</v>
      </c>
      <c r="AP10" s="404">
        <f t="shared" si="1"/>
        <v>45456</v>
      </c>
      <c r="AQ10" s="404">
        <f t="shared" si="1"/>
        <v>45457</v>
      </c>
      <c r="AR10" s="404">
        <f t="shared" si="1"/>
        <v>45458</v>
      </c>
      <c r="AS10" s="404">
        <f t="shared" si="1"/>
        <v>45459</v>
      </c>
      <c r="AT10" s="404">
        <f t="shared" si="1"/>
        <v>45460</v>
      </c>
      <c r="AU10" s="404">
        <f t="shared" si="1"/>
        <v>45461</v>
      </c>
      <c r="AV10" s="404">
        <f t="shared" si="1"/>
        <v>45462</v>
      </c>
      <c r="AW10" s="404">
        <f t="shared" si="1"/>
        <v>45463</v>
      </c>
      <c r="AX10" s="404">
        <f t="shared" si="1"/>
        <v>45464</v>
      </c>
      <c r="AY10" s="404">
        <f t="shared" si="1"/>
        <v>45465</v>
      </c>
      <c r="AZ10" s="404">
        <f t="shared" si="1"/>
        <v>45466</v>
      </c>
      <c r="BA10" s="404">
        <f t="shared" si="1"/>
        <v>45467</v>
      </c>
      <c r="BB10" s="404">
        <f t="shared" si="1"/>
        <v>45468</v>
      </c>
      <c r="BC10" s="404">
        <f t="shared" si="1"/>
        <v>45469</v>
      </c>
      <c r="BD10" s="404">
        <f t="shared" si="1"/>
        <v>45470</v>
      </c>
      <c r="BE10" s="404">
        <f t="shared" si="1"/>
        <v>45471</v>
      </c>
      <c r="BF10" s="404">
        <f t="shared" si="1"/>
        <v>45472</v>
      </c>
      <c r="BG10" s="405">
        <f t="shared" si="1"/>
        <v>45473</v>
      </c>
    </row>
    <row r="11" spans="1:59" ht="9.75" customHeight="1" thickTop="1" x14ac:dyDescent="0.25">
      <c r="A11" s="298">
        <v>0</v>
      </c>
      <c r="B11" s="367">
        <f>IFERROR('Class Bin A-B'!R11/'Class Bin A-B'!R$107,0)</f>
        <v>0</v>
      </c>
      <c r="C11" s="368">
        <f>IFERROR('Class Bin A-B'!S11/'Class Bin A-B'!S$107,0)</f>
        <v>0</v>
      </c>
      <c r="D11" s="368">
        <f>IFERROR('Class Bin A-B'!T11/'Class Bin A-B'!T$107,0)</f>
        <v>0</v>
      </c>
      <c r="E11" s="368">
        <f>IFERROR('Class Bin A-B'!U11/'Class Bin A-B'!U$107,0)</f>
        <v>0</v>
      </c>
      <c r="F11" s="368">
        <f>IFERROR('Class Bin A-B'!V11/'Class Bin A-B'!V$107,0)</f>
        <v>0</v>
      </c>
      <c r="G11" s="368">
        <f>IFERROR('Class Bin A-B'!W11/'Class Bin A-B'!W$107,0)</f>
        <v>1.2406280038449211</v>
      </c>
      <c r="H11" s="368">
        <f>IFERROR('Class Bin A-B'!X11/'Class Bin A-B'!X$107,0)</f>
        <v>1.0523627075351212</v>
      </c>
      <c r="I11" s="368">
        <f>IFERROR('Class Bin A-B'!Y11/'Class Bin A-B'!Y$107,0)</f>
        <v>0</v>
      </c>
      <c r="J11" s="368">
        <f>IFERROR('Class Bin A-B'!Z11/'Class Bin A-B'!Z$107,0)</f>
        <v>1.2412886259040103</v>
      </c>
      <c r="K11" s="368">
        <f>IFERROR('Class Bin A-B'!AA11/'Class Bin A-B'!AA$107,0)</f>
        <v>1.0448548812664908</v>
      </c>
      <c r="L11" s="368">
        <f>IFERROR('Class Bin A-B'!AB11/'Class Bin A-B'!AB$107,0)</f>
        <v>1.7075945132151222</v>
      </c>
      <c r="M11" s="368">
        <f>IFERROR('Class Bin A-B'!AC11/'Class Bin A-B'!AC$107,0)</f>
        <v>1.4629190653572641</v>
      </c>
      <c r="N11" s="368">
        <f>IFERROR('Class Bin A-B'!AD11/'Class Bin A-B'!AD$107,0)</f>
        <v>1.3654916512059374</v>
      </c>
      <c r="O11" s="368">
        <f>IFERROR('Class Bin A-B'!AE11/'Class Bin A-B'!AE$107,0)</f>
        <v>1.0717703349282297</v>
      </c>
      <c r="P11" s="368">
        <f>IFERROR('Class Bin A-B'!AF11/'Class Bin A-B'!AF$107,0)</f>
        <v>1.1104273504273503</v>
      </c>
      <c r="Q11" s="368">
        <f>IFERROR('Class Bin A-B'!AG11/'Class Bin A-B'!AG$107,0)</f>
        <v>1.4306764902880105</v>
      </c>
      <c r="R11" s="368">
        <f>IFERROR('Class Bin A-B'!AH11/'Class Bin A-B'!AH$107,0)</f>
        <v>1.2667997338656023</v>
      </c>
      <c r="S11" s="368">
        <f>IFERROR('Class Bin A-B'!AI11/'Class Bin A-B'!AI$107,0)</f>
        <v>1.2336201191264062</v>
      </c>
      <c r="T11" s="368">
        <f>IFERROR('Class Bin A-B'!AJ11/'Class Bin A-B'!AJ$107,0)</f>
        <v>1.301064859632139</v>
      </c>
      <c r="U11" s="368">
        <f>IFERROR('Class Bin A-B'!AK11/'Class Bin A-B'!AK$107,0)</f>
        <v>0.95552099533437029</v>
      </c>
      <c r="V11" s="368">
        <f>IFERROR('Class Bin A-B'!AL11/'Class Bin A-B'!AL$107,0)</f>
        <v>0.3869767441860465</v>
      </c>
      <c r="W11" s="368">
        <f>IFERROR('Class Bin A-B'!AM11/'Class Bin A-B'!AM$107,0)</f>
        <v>1.3154274484113988</v>
      </c>
      <c r="X11" s="368">
        <f>IFERROR('Class Bin A-B'!AN11/'Class Bin A-B'!AN$107,0)</f>
        <v>1.2610837438423645</v>
      </c>
      <c r="Y11" s="368">
        <f>IFERROR('Class Bin A-B'!AO11/'Class Bin A-B'!AO$107,0)</f>
        <v>0</v>
      </c>
      <c r="Z11" s="368">
        <f>IFERROR('Class Bin A-B'!AP11/'Class Bin A-B'!AP$107,0)</f>
        <v>0</v>
      </c>
      <c r="AA11" s="368">
        <f>IFERROR('Class Bin A-B'!AQ11/'Class Bin A-B'!AQ$107,0)</f>
        <v>0</v>
      </c>
      <c r="AB11" s="368">
        <f>IFERROR('Class Bin A-B'!AR11/'Class Bin A-B'!AR$107,0)</f>
        <v>0</v>
      </c>
      <c r="AC11" s="369">
        <f>IFERROR('Class Bin A-B'!AS11/'Class Bin A-B'!AS$107,0)</f>
        <v>0</v>
      </c>
      <c r="AD11" s="297"/>
      <c r="AE11" s="298">
        <v>0</v>
      </c>
      <c r="AF11" s="367">
        <f>IFERROR('Class Bin B-A'!R11/'Class Bin B-A'!R$107,0)</f>
        <v>0</v>
      </c>
      <c r="AG11" s="368">
        <f>IFERROR('Class Bin B-A'!S11/'Class Bin B-A'!S$107,0)</f>
        <v>0</v>
      </c>
      <c r="AH11" s="368">
        <f>IFERROR('Class Bin B-A'!T11/'Class Bin B-A'!T$107,0)</f>
        <v>0</v>
      </c>
      <c r="AI11" s="368">
        <f>IFERROR('Class Bin B-A'!U11/'Class Bin B-A'!U$107,0)</f>
        <v>0</v>
      </c>
      <c r="AJ11" s="368">
        <f>IFERROR('Class Bin B-A'!V11/'Class Bin B-A'!V$107,0)</f>
        <v>0</v>
      </c>
      <c r="AK11" s="368">
        <f>IFERROR('Class Bin B-A'!W11/'Class Bin B-A'!W$107,0)</f>
        <v>1.0024449877750612</v>
      </c>
      <c r="AL11" s="368">
        <f>IFERROR('Class Bin B-A'!X11/'Class Bin B-A'!X$107,0)</f>
        <v>0.94008144269924354</v>
      </c>
      <c r="AM11" s="368">
        <f>IFERROR('Class Bin B-A'!Y11/'Class Bin B-A'!Y$107,0)</f>
        <v>1.1450189155107187</v>
      </c>
      <c r="AN11" s="368">
        <f>IFERROR('Class Bin B-A'!Z11/'Class Bin B-A'!Z$107,0)</f>
        <v>0.89025514909314463</v>
      </c>
      <c r="AO11" s="368">
        <f>IFERROR('Class Bin B-A'!AA11/'Class Bin B-A'!AA$107,0)</f>
        <v>0</v>
      </c>
      <c r="AP11" s="368">
        <f>IFERROR('Class Bin B-A'!AB11/'Class Bin B-A'!AB$107,0)</f>
        <v>1.1065989847715736</v>
      </c>
      <c r="AQ11" s="368">
        <f>IFERROR('Class Bin B-A'!AC11/'Class Bin B-A'!AC$107,0)</f>
        <v>0.86566246541653857</v>
      </c>
      <c r="AR11" s="368">
        <f>IFERROR('Class Bin B-A'!AD11/'Class Bin B-A'!AD$107,0)</f>
        <v>1.0009154714678057</v>
      </c>
      <c r="AS11" s="368">
        <f>IFERROR('Class Bin B-A'!AE11/'Class Bin B-A'!AE$107,0)</f>
        <v>0.92660550458715607</v>
      </c>
      <c r="AT11" s="368">
        <f>IFERROR('Class Bin B-A'!AF11/'Class Bin B-A'!AF$107,0)</f>
        <v>0</v>
      </c>
      <c r="AU11" s="368">
        <f>IFERROR('Class Bin B-A'!AG11/'Class Bin B-A'!AG$107,0)</f>
        <v>1.1545893719806761</v>
      </c>
      <c r="AV11" s="368">
        <f>IFERROR('Class Bin B-A'!AH11/'Class Bin B-A'!AH$107,0)</f>
        <v>1.1358927483241927</v>
      </c>
      <c r="AW11" s="368">
        <f>IFERROR('Class Bin B-A'!AI11/'Class Bin B-A'!AI$107,0)</f>
        <v>1.1931854709096754</v>
      </c>
      <c r="AX11" s="368">
        <f>IFERROR('Class Bin B-A'!AJ11/'Class Bin B-A'!AJ$107,0)</f>
        <v>0.95290185353995727</v>
      </c>
      <c r="AY11" s="368">
        <f>IFERROR('Class Bin B-A'!AK11/'Class Bin B-A'!AK$107,0)</f>
        <v>0.92271105826397148</v>
      </c>
      <c r="AZ11" s="368">
        <f>IFERROR('Class Bin B-A'!AL11/'Class Bin B-A'!AL$107,0)</f>
        <v>0.98724414120439052</v>
      </c>
      <c r="BA11" s="368">
        <f>IFERROR('Class Bin B-A'!AM11/'Class Bin B-A'!AM$107,0)</f>
        <v>1.0600924499229585</v>
      </c>
      <c r="BB11" s="368">
        <f>IFERROR('Class Bin B-A'!AN11/'Class Bin B-A'!AN$107,0)</f>
        <v>1.1139556665625978</v>
      </c>
      <c r="BC11" s="368">
        <f>IFERROR('Class Bin B-A'!AO11/'Class Bin B-A'!AO$107,0)</f>
        <v>1.1770573566084785</v>
      </c>
      <c r="BD11" s="368">
        <f>IFERROR('Class Bin B-A'!AP11/'Class Bin B-A'!AP$107,0)</f>
        <v>0</v>
      </c>
      <c r="BE11" s="368">
        <f>IFERROR('Class Bin B-A'!AQ11/'Class Bin B-A'!AQ$107,0)</f>
        <v>0</v>
      </c>
      <c r="BF11" s="368">
        <f>IFERROR('Class Bin B-A'!AR11/'Class Bin B-A'!AR$107,0)</f>
        <v>0</v>
      </c>
      <c r="BG11" s="369">
        <f>IFERROR('Class Bin B-A'!AS11/'Class Bin B-A'!AS$107,0)</f>
        <v>0</v>
      </c>
    </row>
    <row r="12" spans="1:59" ht="9.75" customHeight="1" x14ac:dyDescent="0.25">
      <c r="A12" s="298">
        <v>1.0416666666659E-2</v>
      </c>
      <c r="B12" s="370">
        <f>IFERROR('Class Bin A-B'!R12/'Class Bin A-B'!R$107,0)</f>
        <v>0</v>
      </c>
      <c r="C12" s="371">
        <f>IFERROR('Class Bin A-B'!S12/'Class Bin A-B'!S$107,0)</f>
        <v>0</v>
      </c>
      <c r="D12" s="371">
        <f>IFERROR('Class Bin A-B'!T12/'Class Bin A-B'!T$107,0)</f>
        <v>0</v>
      </c>
      <c r="E12" s="371">
        <f>IFERROR('Class Bin A-B'!U12/'Class Bin A-B'!U$107,0)</f>
        <v>0</v>
      </c>
      <c r="F12" s="371">
        <f>IFERROR('Class Bin A-B'!V12/'Class Bin A-B'!V$107,0)</f>
        <v>0</v>
      </c>
      <c r="G12" s="371">
        <f>IFERROR('Class Bin A-B'!W12/'Class Bin A-B'!W$107,0)</f>
        <v>1.2303748798462029</v>
      </c>
      <c r="H12" s="371">
        <f>IFERROR('Class Bin A-B'!X12/'Class Bin A-B'!X$107,0)</f>
        <v>1.0625798212005106</v>
      </c>
      <c r="I12" s="371">
        <f>IFERROR('Class Bin A-B'!Y12/'Class Bin A-B'!Y$107,0)</f>
        <v>0</v>
      </c>
      <c r="J12" s="371">
        <f>IFERROR('Class Bin A-B'!Z12/'Class Bin A-B'!Z$107,0)</f>
        <v>0</v>
      </c>
      <c r="K12" s="371">
        <f>IFERROR('Class Bin A-B'!AA12/'Class Bin A-B'!AA$107,0)</f>
        <v>0.82321899736147763</v>
      </c>
      <c r="L12" s="371">
        <f>IFERROR('Class Bin A-B'!AB12/'Class Bin A-B'!AB$107,0)</f>
        <v>0.9849447975911676</v>
      </c>
      <c r="M12" s="371">
        <f>IFERROR('Class Bin A-B'!AC12/'Class Bin A-B'!AC$107,0)</f>
        <v>1.2841178462580429</v>
      </c>
      <c r="N12" s="371">
        <f>IFERROR('Class Bin A-B'!AD12/'Class Bin A-B'!AD$107,0)</f>
        <v>0.82622139764996927</v>
      </c>
      <c r="O12" s="371">
        <f>IFERROR('Class Bin A-B'!AE12/'Class Bin A-B'!AE$107,0)</f>
        <v>0.8133971291866029</v>
      </c>
      <c r="P12" s="371">
        <f>IFERROR('Class Bin A-B'!AF12/'Class Bin A-B'!AF$107,0)</f>
        <v>0</v>
      </c>
      <c r="Q12" s="371">
        <f>IFERROR('Class Bin A-B'!AG12/'Class Bin A-B'!AG$107,0)</f>
        <v>1.4199598124581378</v>
      </c>
      <c r="R12" s="371">
        <f>IFERROR('Class Bin A-B'!AH12/'Class Bin A-B'!AH$107,0)</f>
        <v>1.4530938123752497</v>
      </c>
      <c r="S12" s="371">
        <f>IFERROR('Class Bin A-B'!AI12/'Class Bin A-B'!AI$107,0)</f>
        <v>1.1912640635340832</v>
      </c>
      <c r="T12" s="371">
        <f>IFERROR('Class Bin A-B'!AJ12/'Class Bin A-B'!AJ$107,0)</f>
        <v>0</v>
      </c>
      <c r="U12" s="371">
        <f>IFERROR('Class Bin A-B'!AK12/'Class Bin A-B'!AK$107,0)</f>
        <v>0.8360808709175741</v>
      </c>
      <c r="V12" s="371">
        <f>IFERROR('Class Bin A-B'!AL12/'Class Bin A-B'!AL$107,0)</f>
        <v>1.29984496124031</v>
      </c>
      <c r="W12" s="371">
        <f>IFERROR('Class Bin A-B'!AM12/'Class Bin A-B'!AM$107,0)</f>
        <v>1.3206681952178188</v>
      </c>
      <c r="X12" s="371">
        <f>IFERROR('Class Bin A-B'!AN12/'Class Bin A-B'!AN$107,0)</f>
        <v>1.2926108374384238</v>
      </c>
      <c r="Y12" s="371">
        <f>IFERROR('Class Bin A-B'!AO12/'Class Bin A-B'!AO$107,0)</f>
        <v>1.0900871811430415</v>
      </c>
      <c r="Z12" s="371">
        <f>IFERROR('Class Bin A-B'!AP12/'Class Bin A-B'!AP$107,0)</f>
        <v>0</v>
      </c>
      <c r="AA12" s="371">
        <f>IFERROR('Class Bin A-B'!AQ12/'Class Bin A-B'!AQ$107,0)</f>
        <v>0</v>
      </c>
      <c r="AB12" s="371">
        <f>IFERROR('Class Bin A-B'!AR12/'Class Bin A-B'!AR$107,0)</f>
        <v>0</v>
      </c>
      <c r="AC12" s="372">
        <f>IFERROR('Class Bin A-B'!AS12/'Class Bin A-B'!AS$107,0)</f>
        <v>0</v>
      </c>
      <c r="AD12" s="297"/>
      <c r="AE12" s="298">
        <v>1.0416666666659E-2</v>
      </c>
      <c r="AF12" s="370">
        <f>IFERROR('Class Bin B-A'!R12/'Class Bin B-A'!R$107,0)</f>
        <v>0</v>
      </c>
      <c r="AG12" s="371">
        <f>IFERROR('Class Bin B-A'!S12/'Class Bin B-A'!S$107,0)</f>
        <v>0</v>
      </c>
      <c r="AH12" s="371">
        <f>IFERROR('Class Bin B-A'!T12/'Class Bin B-A'!T$107,0)</f>
        <v>0</v>
      </c>
      <c r="AI12" s="371">
        <f>IFERROR('Class Bin B-A'!U12/'Class Bin B-A'!U$107,0)</f>
        <v>0</v>
      </c>
      <c r="AJ12" s="371">
        <f>IFERROR('Class Bin B-A'!V12/'Class Bin B-A'!V$107,0)</f>
        <v>0</v>
      </c>
      <c r="AK12" s="371">
        <f>IFERROR('Class Bin B-A'!W12/'Class Bin B-A'!W$107,0)</f>
        <v>1.1980440097799512</v>
      </c>
      <c r="AL12" s="371">
        <f>IFERROR('Class Bin B-A'!X12/'Class Bin B-A'!X$107,0)</f>
        <v>0.89819662594531691</v>
      </c>
      <c r="AM12" s="371">
        <f>IFERROR('Class Bin B-A'!Y12/'Class Bin B-A'!Y$107,0)</f>
        <v>1.0592686002522067</v>
      </c>
      <c r="AN12" s="371">
        <f>IFERROR('Class Bin B-A'!Z12/'Class Bin B-A'!Z$107,0)</f>
        <v>0</v>
      </c>
      <c r="AO12" s="371">
        <f>IFERROR('Class Bin B-A'!AA12/'Class Bin B-A'!AA$107,0)</f>
        <v>1.0182704019488427</v>
      </c>
      <c r="AP12" s="371">
        <f>IFERROR('Class Bin B-A'!AB12/'Class Bin B-A'!AB$107,0)</f>
        <v>0.94416243654822329</v>
      </c>
      <c r="AQ12" s="371">
        <f>IFERROR('Class Bin B-A'!AC12/'Class Bin B-A'!AC$107,0)</f>
        <v>1.096833691976637</v>
      </c>
      <c r="AR12" s="371">
        <f>IFERROR('Class Bin B-A'!AD12/'Class Bin B-A'!AD$107,0)</f>
        <v>1.1815685077815072</v>
      </c>
      <c r="AS12" s="371">
        <f>IFERROR('Class Bin B-A'!AE12/'Class Bin B-A'!AE$107,0)</f>
        <v>1.2064220183486241</v>
      </c>
      <c r="AT12" s="371">
        <f>IFERROR('Class Bin B-A'!AF12/'Class Bin B-A'!AF$107,0)</f>
        <v>0.93419833178869305</v>
      </c>
      <c r="AU12" s="371">
        <f>IFERROR('Class Bin B-A'!AG12/'Class Bin B-A'!AG$107,0)</f>
        <v>1.1256038647342994</v>
      </c>
      <c r="AV12" s="371">
        <f>IFERROR('Class Bin B-A'!AH12/'Class Bin B-A'!AH$107,0)</f>
        <v>1.1066422912858016</v>
      </c>
      <c r="AW12" s="371">
        <f>IFERROR('Class Bin B-A'!AI12/'Class Bin B-A'!AI$107,0)</f>
        <v>1.3063323690131792</v>
      </c>
      <c r="AX12" s="371">
        <f>IFERROR('Class Bin B-A'!AJ12/'Class Bin B-A'!AJ$107,0)</f>
        <v>0.98207231844424159</v>
      </c>
      <c r="AY12" s="371">
        <f>IFERROR('Class Bin B-A'!AK12/'Class Bin B-A'!AK$107,0)</f>
        <v>0.85136741973840668</v>
      </c>
      <c r="AZ12" s="371">
        <f>IFERROR('Class Bin B-A'!AL12/'Class Bin B-A'!AL$107,0)</f>
        <v>0.91604865025215088</v>
      </c>
      <c r="BA12" s="371">
        <f>IFERROR('Class Bin B-A'!AM12/'Class Bin B-A'!AM$107,0)</f>
        <v>0.5423728813559322</v>
      </c>
      <c r="BB12" s="371">
        <f>IFERROR('Class Bin B-A'!AN12/'Class Bin B-A'!AN$107,0)</f>
        <v>0.98407742741180149</v>
      </c>
      <c r="BC12" s="371">
        <f>IFERROR('Class Bin B-A'!AO12/'Class Bin B-A'!AO$107,0)</f>
        <v>1.0922693266832915</v>
      </c>
      <c r="BD12" s="371">
        <f>IFERROR('Class Bin B-A'!AP12/'Class Bin B-A'!AP$107,0)</f>
        <v>0</v>
      </c>
      <c r="BE12" s="371">
        <f>IFERROR('Class Bin B-A'!AQ12/'Class Bin B-A'!AQ$107,0)</f>
        <v>0</v>
      </c>
      <c r="BF12" s="371">
        <f>IFERROR('Class Bin B-A'!AR12/'Class Bin B-A'!AR$107,0)</f>
        <v>0</v>
      </c>
      <c r="BG12" s="372">
        <f>IFERROR('Class Bin B-A'!AS12/'Class Bin B-A'!AS$107,0)</f>
        <v>0</v>
      </c>
    </row>
    <row r="13" spans="1:59" ht="9.75" customHeight="1" x14ac:dyDescent="0.25">
      <c r="A13" s="298">
        <v>2.0833333333326001E-2</v>
      </c>
      <c r="B13" s="370">
        <f>IFERROR('Class Bin A-B'!R13/'Class Bin A-B'!R$107,0)</f>
        <v>0</v>
      </c>
      <c r="C13" s="371">
        <f>IFERROR('Class Bin A-B'!S13/'Class Bin A-B'!S$107,0)</f>
        <v>0</v>
      </c>
      <c r="D13" s="371">
        <f>IFERROR('Class Bin A-B'!T13/'Class Bin A-B'!T$107,0)</f>
        <v>0</v>
      </c>
      <c r="E13" s="371">
        <f>IFERROR('Class Bin A-B'!U13/'Class Bin A-B'!U$107,0)</f>
        <v>0</v>
      </c>
      <c r="F13" s="371">
        <f>IFERROR('Class Bin A-B'!V13/'Class Bin A-B'!V$107,0)</f>
        <v>0</v>
      </c>
      <c r="G13" s="371">
        <f>IFERROR('Class Bin A-B'!W13/'Class Bin A-B'!W$107,0)</f>
        <v>1.1739826978532517</v>
      </c>
      <c r="H13" s="371">
        <f>IFERROR('Class Bin A-B'!X13/'Class Bin A-B'!X$107,0)</f>
        <v>1.1545338441890165</v>
      </c>
      <c r="I13" s="371">
        <f>IFERROR('Class Bin A-B'!Y13/'Class Bin A-B'!Y$107,0)</f>
        <v>0</v>
      </c>
      <c r="J13" s="371">
        <f>IFERROR('Class Bin A-B'!Z13/'Class Bin A-B'!Z$107,0)</f>
        <v>1.1939513477975014</v>
      </c>
      <c r="K13" s="371">
        <f>IFERROR('Class Bin A-B'!AA13/'Class Bin A-B'!AA$107,0)</f>
        <v>0</v>
      </c>
      <c r="L13" s="371">
        <f>IFERROR('Class Bin A-B'!AB13/'Class Bin A-B'!AB$107,0)</f>
        <v>1.1508865841418536</v>
      </c>
      <c r="M13" s="371">
        <f>IFERROR('Class Bin A-B'!AC13/'Class Bin A-B'!AC$107,0)</f>
        <v>1.3112089400609552</v>
      </c>
      <c r="N13" s="371">
        <f>IFERROR('Class Bin A-B'!AD13/'Class Bin A-B'!AD$107,0)</f>
        <v>1.2121212121212124</v>
      </c>
      <c r="O13" s="371">
        <f>IFERROR('Class Bin A-B'!AE13/'Class Bin A-B'!AE$107,0)</f>
        <v>1.1052631578947369</v>
      </c>
      <c r="P13" s="371">
        <f>IFERROR('Class Bin A-B'!AF13/'Class Bin A-B'!AF$107,0)</f>
        <v>1.0557264957264956</v>
      </c>
      <c r="Q13" s="371">
        <f>IFERROR('Class Bin A-B'!AG13/'Class Bin A-B'!AG$107,0)</f>
        <v>1.3556597454789014</v>
      </c>
      <c r="R13" s="371">
        <f>IFERROR('Class Bin A-B'!AH13/'Class Bin A-B'!AH$107,0)</f>
        <v>1.3466400532268799</v>
      </c>
      <c r="S13" s="371">
        <f>IFERROR('Class Bin A-B'!AI13/'Class Bin A-B'!AI$107,0)</f>
        <v>0.99536730641958959</v>
      </c>
      <c r="T13" s="371">
        <f>IFERROR('Class Bin A-B'!AJ13/'Class Bin A-B'!AJ$107,0)</f>
        <v>0</v>
      </c>
      <c r="U13" s="371">
        <f>IFERROR('Class Bin A-B'!AK13/'Class Bin A-B'!AK$107,0)</f>
        <v>1.1744945567651637</v>
      </c>
      <c r="V13" s="371">
        <f>IFERROR('Class Bin A-B'!AL13/'Class Bin A-B'!AL$107,0)</f>
        <v>1.061705426356589</v>
      </c>
      <c r="W13" s="371">
        <f>IFERROR('Class Bin A-B'!AM13/'Class Bin A-B'!AM$107,0)</f>
        <v>0</v>
      </c>
      <c r="X13" s="371">
        <f>IFERROR('Class Bin A-B'!AN13/'Class Bin A-B'!AN$107,0)</f>
        <v>0</v>
      </c>
      <c r="Y13" s="371">
        <f>IFERROR('Class Bin A-B'!AO13/'Class Bin A-B'!AO$107,0)</f>
        <v>1.1675815305133999</v>
      </c>
      <c r="Z13" s="371">
        <f>IFERROR('Class Bin A-B'!AP13/'Class Bin A-B'!AP$107,0)</f>
        <v>0</v>
      </c>
      <c r="AA13" s="371">
        <f>IFERROR('Class Bin A-B'!AQ13/'Class Bin A-B'!AQ$107,0)</f>
        <v>0</v>
      </c>
      <c r="AB13" s="371">
        <f>IFERROR('Class Bin A-B'!AR13/'Class Bin A-B'!AR$107,0)</f>
        <v>0</v>
      </c>
      <c r="AC13" s="372">
        <f>IFERROR('Class Bin A-B'!AS13/'Class Bin A-B'!AS$107,0)</f>
        <v>0</v>
      </c>
      <c r="AD13" s="297"/>
      <c r="AE13" s="298">
        <v>2.0833333333326001E-2</v>
      </c>
      <c r="AF13" s="370">
        <f>IFERROR('Class Bin B-A'!R13/'Class Bin B-A'!R$107,0)</f>
        <v>0</v>
      </c>
      <c r="AG13" s="371">
        <f>IFERROR('Class Bin B-A'!S13/'Class Bin B-A'!S$107,0)</f>
        <v>0</v>
      </c>
      <c r="AH13" s="371">
        <f>IFERROR('Class Bin B-A'!T13/'Class Bin B-A'!T$107,0)</f>
        <v>0</v>
      </c>
      <c r="AI13" s="371">
        <f>IFERROR('Class Bin B-A'!U13/'Class Bin B-A'!U$107,0)</f>
        <v>0</v>
      </c>
      <c r="AJ13" s="371">
        <f>IFERROR('Class Bin B-A'!V13/'Class Bin B-A'!V$107,0)</f>
        <v>0</v>
      </c>
      <c r="AK13" s="371">
        <f>IFERROR('Class Bin B-A'!W13/'Class Bin B-A'!W$107,0)</f>
        <v>1.1393643031784841</v>
      </c>
      <c r="AL13" s="371">
        <f>IFERROR('Class Bin B-A'!X13/'Class Bin B-A'!X$107,0)</f>
        <v>0.87958115183246044</v>
      </c>
      <c r="AM13" s="371">
        <f>IFERROR('Class Bin B-A'!Y13/'Class Bin B-A'!Y$107,0)</f>
        <v>0.67591424968474145</v>
      </c>
      <c r="AN13" s="371">
        <f>IFERROR('Class Bin B-A'!Z13/'Class Bin B-A'!Z$107,0)</f>
        <v>0.90501075929910824</v>
      </c>
      <c r="AO13" s="371">
        <f>IFERROR('Class Bin B-A'!AA13/'Class Bin B-A'!AA$107,0)</f>
        <v>1.0231425091352009</v>
      </c>
      <c r="AP13" s="371">
        <f>IFERROR('Class Bin B-A'!AB13/'Class Bin B-A'!AB$107,0)</f>
        <v>0.94416243654822329</v>
      </c>
      <c r="AQ13" s="371">
        <f>IFERROR('Class Bin B-A'!AC13/'Class Bin B-A'!AC$107,0)</f>
        <v>0</v>
      </c>
      <c r="AR13" s="371">
        <f>IFERROR('Class Bin B-A'!AD13/'Class Bin B-A'!AD$107,0)</f>
        <v>1.103448275862069</v>
      </c>
      <c r="AS13" s="371">
        <f>IFERROR('Class Bin B-A'!AE13/'Class Bin B-A'!AE$107,0)</f>
        <v>1.13302752293578</v>
      </c>
      <c r="AT13" s="371">
        <f>IFERROR('Class Bin B-A'!AF13/'Class Bin B-A'!AF$107,0)</f>
        <v>1.3049119555143649</v>
      </c>
      <c r="AU13" s="371">
        <f>IFERROR('Class Bin B-A'!AG13/'Class Bin B-A'!AG$107,0)</f>
        <v>1.1256038647342994</v>
      </c>
      <c r="AV13" s="371">
        <f>IFERROR('Class Bin B-A'!AH13/'Class Bin B-A'!AH$107,0)</f>
        <v>0.84338817794028054</v>
      </c>
      <c r="AW13" s="371">
        <f>IFERROR('Class Bin B-A'!AI13/'Class Bin B-A'!AI$107,0)</f>
        <v>1.2343297974927678</v>
      </c>
      <c r="AX13" s="371">
        <f>IFERROR('Class Bin B-A'!AJ13/'Class Bin B-A'!AJ$107,0)</f>
        <v>0.93831662108781511</v>
      </c>
      <c r="AY13" s="371">
        <f>IFERROR('Class Bin B-A'!AK13/'Class Bin B-A'!AK$107,0)</f>
        <v>1.2080856123662307</v>
      </c>
      <c r="AZ13" s="371">
        <f>IFERROR('Class Bin B-A'!AL13/'Class Bin B-A'!AL$107,0)</f>
        <v>0.87333135568080689</v>
      </c>
      <c r="BA13" s="371">
        <f>IFERROR('Class Bin B-A'!AM13/'Class Bin B-A'!AM$107,0)</f>
        <v>1.1587057010785824</v>
      </c>
      <c r="BB13" s="371">
        <f>IFERROR('Class Bin B-A'!AN13/'Class Bin B-A'!AN$107,0)</f>
        <v>1.1988760536996568</v>
      </c>
      <c r="BC13" s="371">
        <f>IFERROR('Class Bin B-A'!AO13/'Class Bin B-A'!AO$107,0)</f>
        <v>0</v>
      </c>
      <c r="BD13" s="371">
        <f>IFERROR('Class Bin B-A'!AP13/'Class Bin B-A'!AP$107,0)</f>
        <v>0</v>
      </c>
      <c r="BE13" s="371">
        <f>IFERROR('Class Bin B-A'!AQ13/'Class Bin B-A'!AQ$107,0)</f>
        <v>0</v>
      </c>
      <c r="BF13" s="371">
        <f>IFERROR('Class Bin B-A'!AR13/'Class Bin B-A'!AR$107,0)</f>
        <v>0</v>
      </c>
      <c r="BG13" s="372">
        <f>IFERROR('Class Bin B-A'!AS13/'Class Bin B-A'!AS$107,0)</f>
        <v>0</v>
      </c>
    </row>
    <row r="14" spans="1:59" ht="9.75" customHeight="1" x14ac:dyDescent="0.25">
      <c r="A14" s="298">
        <v>3.1249999999992999E-2</v>
      </c>
      <c r="B14" s="370">
        <f>IFERROR('Class Bin A-B'!R14/'Class Bin A-B'!R$107,0)</f>
        <v>0</v>
      </c>
      <c r="C14" s="371">
        <f>IFERROR('Class Bin A-B'!S14/'Class Bin A-B'!S$107,0)</f>
        <v>0</v>
      </c>
      <c r="D14" s="371">
        <f>IFERROR('Class Bin A-B'!T14/'Class Bin A-B'!T$107,0)</f>
        <v>0</v>
      </c>
      <c r="E14" s="371">
        <f>IFERROR('Class Bin A-B'!U14/'Class Bin A-B'!U$107,0)</f>
        <v>0</v>
      </c>
      <c r="F14" s="371">
        <f>IFERROR('Class Bin A-B'!V14/'Class Bin A-B'!V$107,0)</f>
        <v>0</v>
      </c>
      <c r="G14" s="371">
        <f>IFERROR('Class Bin A-B'!W14/'Class Bin A-B'!W$107,0)</f>
        <v>0</v>
      </c>
      <c r="H14" s="371">
        <f>IFERROR('Class Bin A-B'!X14/'Class Bin A-B'!X$107,0)</f>
        <v>0.96551724137931016</v>
      </c>
      <c r="I14" s="371">
        <f>IFERROR('Class Bin A-B'!Y14/'Class Bin A-B'!Y$107,0)</f>
        <v>0</v>
      </c>
      <c r="J14" s="371">
        <f>IFERROR('Class Bin A-B'!Z14/'Class Bin A-B'!Z$107,0)</f>
        <v>1.1939513477975014</v>
      </c>
      <c r="K14" s="371">
        <f>IFERROR('Class Bin A-B'!AA14/'Class Bin A-B'!AA$107,0)</f>
        <v>0</v>
      </c>
      <c r="L14" s="371">
        <f>IFERROR('Class Bin A-B'!AB14/'Class Bin A-B'!AB$107,0)</f>
        <v>0.96888591502174659</v>
      </c>
      <c r="M14" s="371">
        <f>IFERROR('Class Bin A-B'!AC14/'Class Bin A-B'!AC$107,0)</f>
        <v>0.81273281408736886</v>
      </c>
      <c r="N14" s="371">
        <f>IFERROR('Class Bin A-B'!AD14/'Class Bin A-B'!AD$107,0)</f>
        <v>1.0340136054421771</v>
      </c>
      <c r="O14" s="371">
        <f>IFERROR('Class Bin A-B'!AE14/'Class Bin A-B'!AE$107,0)</f>
        <v>1.2966507177033495</v>
      </c>
      <c r="P14" s="371">
        <f>IFERROR('Class Bin A-B'!AF14/'Class Bin A-B'!AF$107,0)</f>
        <v>0</v>
      </c>
      <c r="Q14" s="371">
        <f>IFERROR('Class Bin A-B'!AG14/'Class Bin A-B'!AG$107,0)</f>
        <v>0</v>
      </c>
      <c r="R14" s="371">
        <f>IFERROR('Class Bin A-B'!AH14/'Class Bin A-B'!AH$107,0)</f>
        <v>0</v>
      </c>
      <c r="S14" s="371">
        <f>IFERROR('Class Bin A-B'!AI14/'Class Bin A-B'!AI$107,0)</f>
        <v>0</v>
      </c>
      <c r="T14" s="371">
        <f>IFERROR('Class Bin A-B'!AJ14/'Class Bin A-B'!AJ$107,0)</f>
        <v>0</v>
      </c>
      <c r="U14" s="371">
        <f>IFERROR('Class Bin A-B'!AK14/'Class Bin A-B'!AK$107,0)</f>
        <v>0.93063763608087102</v>
      </c>
      <c r="V14" s="371">
        <f>IFERROR('Class Bin A-B'!AL14/'Class Bin A-B'!AL$107,0)</f>
        <v>1.0815503875968993</v>
      </c>
      <c r="W14" s="371">
        <f>IFERROR('Class Bin A-B'!AM14/'Class Bin A-B'!AM$107,0)</f>
        <v>0</v>
      </c>
      <c r="X14" s="371">
        <f>IFERROR('Class Bin A-B'!AN14/'Class Bin A-B'!AN$107,0)</f>
        <v>1.3241379310344827</v>
      </c>
      <c r="Y14" s="371">
        <f>IFERROR('Class Bin A-B'!AO14/'Class Bin A-B'!AO$107,0)</f>
        <v>0.66645140458508223</v>
      </c>
      <c r="Z14" s="371">
        <f>IFERROR('Class Bin A-B'!AP14/'Class Bin A-B'!AP$107,0)</f>
        <v>0</v>
      </c>
      <c r="AA14" s="371">
        <f>IFERROR('Class Bin A-B'!AQ14/'Class Bin A-B'!AQ$107,0)</f>
        <v>0</v>
      </c>
      <c r="AB14" s="371">
        <f>IFERROR('Class Bin A-B'!AR14/'Class Bin A-B'!AR$107,0)</f>
        <v>0</v>
      </c>
      <c r="AC14" s="372">
        <f>IFERROR('Class Bin A-B'!AS14/'Class Bin A-B'!AS$107,0)</f>
        <v>0</v>
      </c>
      <c r="AD14" s="297"/>
      <c r="AE14" s="298">
        <v>3.1249999999992999E-2</v>
      </c>
      <c r="AF14" s="370">
        <f>IFERROR('Class Bin B-A'!R14/'Class Bin B-A'!R$107,0)</f>
        <v>0</v>
      </c>
      <c r="AG14" s="371">
        <f>IFERROR('Class Bin B-A'!S14/'Class Bin B-A'!S$107,0)</f>
        <v>0</v>
      </c>
      <c r="AH14" s="371">
        <f>IFERROR('Class Bin B-A'!T14/'Class Bin B-A'!T$107,0)</f>
        <v>0</v>
      </c>
      <c r="AI14" s="371">
        <f>IFERROR('Class Bin B-A'!U14/'Class Bin B-A'!U$107,0)</f>
        <v>0</v>
      </c>
      <c r="AJ14" s="371">
        <f>IFERROR('Class Bin B-A'!V14/'Class Bin B-A'!V$107,0)</f>
        <v>0</v>
      </c>
      <c r="AK14" s="371">
        <f>IFERROR('Class Bin B-A'!W14/'Class Bin B-A'!W$107,0)</f>
        <v>1.0953545232273838</v>
      </c>
      <c r="AL14" s="371">
        <f>IFERROR('Class Bin B-A'!X14/'Class Bin B-A'!X$107,0)</f>
        <v>0.82838859802210574</v>
      </c>
      <c r="AM14" s="371">
        <f>IFERROR('Class Bin B-A'!Y14/'Class Bin B-A'!Y$107,0)</f>
        <v>1.4981084489281209</v>
      </c>
      <c r="AN14" s="371">
        <f>IFERROR('Class Bin B-A'!Z14/'Class Bin B-A'!Z$107,0)</f>
        <v>1.1165078389179217</v>
      </c>
      <c r="AO14" s="371">
        <f>IFERROR('Class Bin B-A'!AA14/'Class Bin B-A'!AA$107,0)</f>
        <v>1.0231425091352009</v>
      </c>
      <c r="AP14" s="371">
        <f>IFERROR('Class Bin B-A'!AB14/'Class Bin B-A'!AB$107,0)</f>
        <v>0.94416243654822329</v>
      </c>
      <c r="AQ14" s="371">
        <f>IFERROR('Class Bin B-A'!AC14/'Class Bin B-A'!AC$107,0)</f>
        <v>0.82631417153396869</v>
      </c>
      <c r="AR14" s="371">
        <f>IFERROR('Class Bin B-A'!AD14/'Class Bin B-A'!AD$107,0)</f>
        <v>0.83979249313396387</v>
      </c>
      <c r="AS14" s="371">
        <f>IFERROR('Class Bin B-A'!AE14/'Class Bin B-A'!AE$107,0)</f>
        <v>0.94954128440366981</v>
      </c>
      <c r="AT14" s="371">
        <f>IFERROR('Class Bin B-A'!AF14/'Class Bin B-A'!AF$107,0)</f>
        <v>0</v>
      </c>
      <c r="AU14" s="371">
        <f>IFERROR('Class Bin B-A'!AG14/'Class Bin B-A'!AG$107,0)</f>
        <v>1.2367149758454106</v>
      </c>
      <c r="AV14" s="371">
        <f>IFERROR('Class Bin B-A'!AH14/'Class Bin B-A'!AH$107,0)</f>
        <v>1.1407678244972579</v>
      </c>
      <c r="AW14" s="371">
        <f>IFERROR('Class Bin B-A'!AI14/'Class Bin B-A'!AI$107,0)</f>
        <v>1.3526197364191581</v>
      </c>
      <c r="AX14" s="371">
        <f>IFERROR('Class Bin B-A'!AJ14/'Class Bin B-A'!AJ$107,0)</f>
        <v>0.89942266788210246</v>
      </c>
      <c r="AY14" s="371">
        <f>IFERROR('Class Bin B-A'!AK14/'Class Bin B-A'!AK$107,0)</f>
        <v>1.0225921521997623</v>
      </c>
      <c r="AZ14" s="371">
        <f>IFERROR('Class Bin B-A'!AL14/'Class Bin B-A'!AL$107,0)</f>
        <v>0.50311480272916054</v>
      </c>
      <c r="BA14" s="371">
        <f>IFERROR('Class Bin B-A'!AM14/'Class Bin B-A'!AM$107,0)</f>
        <v>0</v>
      </c>
      <c r="BB14" s="371">
        <f>IFERROR('Class Bin B-A'!AN14/'Class Bin B-A'!AN$107,0)</f>
        <v>0</v>
      </c>
      <c r="BC14" s="371">
        <f>IFERROR('Class Bin B-A'!AO14/'Class Bin B-A'!AO$107,0)</f>
        <v>1.1271820448877803</v>
      </c>
      <c r="BD14" s="371">
        <f>IFERROR('Class Bin B-A'!AP14/'Class Bin B-A'!AP$107,0)</f>
        <v>0</v>
      </c>
      <c r="BE14" s="371">
        <f>IFERROR('Class Bin B-A'!AQ14/'Class Bin B-A'!AQ$107,0)</f>
        <v>0</v>
      </c>
      <c r="BF14" s="371">
        <f>IFERROR('Class Bin B-A'!AR14/'Class Bin B-A'!AR$107,0)</f>
        <v>0</v>
      </c>
      <c r="BG14" s="372">
        <f>IFERROR('Class Bin B-A'!AS14/'Class Bin B-A'!AS$107,0)</f>
        <v>0</v>
      </c>
    </row>
    <row r="15" spans="1:59" ht="9.75" customHeight="1" x14ac:dyDescent="0.25">
      <c r="A15" s="298">
        <v>4.1666666666660003E-2</v>
      </c>
      <c r="B15" s="370">
        <f>IFERROR('Class Bin A-B'!R15/'Class Bin A-B'!R$107,0)</f>
        <v>0</v>
      </c>
      <c r="C15" s="371">
        <f>IFERROR('Class Bin A-B'!S15/'Class Bin A-B'!S$107,0)</f>
        <v>0</v>
      </c>
      <c r="D15" s="371">
        <f>IFERROR('Class Bin A-B'!T15/'Class Bin A-B'!T$107,0)</f>
        <v>0</v>
      </c>
      <c r="E15" s="371">
        <f>IFERROR('Class Bin A-B'!U15/'Class Bin A-B'!U$107,0)</f>
        <v>0</v>
      </c>
      <c r="F15" s="371">
        <f>IFERROR('Class Bin A-B'!V15/'Class Bin A-B'!V$107,0)</f>
        <v>0</v>
      </c>
      <c r="G15" s="371">
        <f>IFERROR('Class Bin A-B'!W15/'Class Bin A-B'!W$107,0)</f>
        <v>1.091957705863505</v>
      </c>
      <c r="H15" s="371">
        <f>IFERROR('Class Bin A-B'!X15/'Class Bin A-B'!X$107,0)</f>
        <v>0.94508301404853112</v>
      </c>
      <c r="I15" s="371">
        <f>IFERROR('Class Bin A-B'!Y15/'Class Bin A-B'!Y$107,0)</f>
        <v>1.4958904109589042</v>
      </c>
      <c r="J15" s="371">
        <f>IFERROR('Class Bin A-B'!Z15/'Class Bin A-B'!Z$107,0)</f>
        <v>1.1939513477975014</v>
      </c>
      <c r="K15" s="371">
        <f>IFERROR('Class Bin A-B'!AA15/'Class Bin A-B'!AA$107,0)</f>
        <v>0.9445910290237467</v>
      </c>
      <c r="L15" s="371">
        <f>IFERROR('Class Bin A-B'!AB15/'Class Bin A-B'!AB$107,0)</f>
        <v>1.0010036801605888</v>
      </c>
      <c r="M15" s="371">
        <f>IFERROR('Class Bin A-B'!AC15/'Class Bin A-B'!AC$107,0)</f>
        <v>0</v>
      </c>
      <c r="N15" s="371">
        <f>IFERROR('Class Bin A-B'!AD15/'Class Bin A-B'!AD$107,0)</f>
        <v>0</v>
      </c>
      <c r="O15" s="371">
        <f>IFERROR('Class Bin A-B'!AE15/'Class Bin A-B'!AE$107,0)</f>
        <v>1.2583732057416268</v>
      </c>
      <c r="P15" s="371">
        <f>IFERROR('Class Bin A-B'!AF15/'Class Bin A-B'!AF$107,0)</f>
        <v>1.0557264957264956</v>
      </c>
      <c r="Q15" s="371">
        <f>IFERROR('Class Bin A-B'!AG15/'Class Bin A-B'!AG$107,0)</f>
        <v>1.1198928332217011</v>
      </c>
      <c r="R15" s="371">
        <f>IFERROR('Class Bin A-B'!AH15/'Class Bin A-B'!AH$107,0)</f>
        <v>1.3253493013972057</v>
      </c>
      <c r="S15" s="371">
        <f>IFERROR('Class Bin A-B'!AI15/'Class Bin A-B'!AI$107,0)</f>
        <v>1.2177365982792852</v>
      </c>
      <c r="T15" s="371">
        <f>IFERROR('Class Bin A-B'!AJ15/'Class Bin A-B'!AJ$107,0)</f>
        <v>0</v>
      </c>
      <c r="U15" s="371">
        <f>IFERROR('Class Bin A-B'!AK15/'Class Bin A-B'!AK$107,0)</f>
        <v>1.1097978227060656</v>
      </c>
      <c r="V15" s="371">
        <f>IFERROR('Class Bin A-B'!AL15/'Class Bin A-B'!AL$107,0)</f>
        <v>0</v>
      </c>
      <c r="W15" s="371">
        <f>IFERROR('Class Bin A-B'!AM15/'Class Bin A-B'!AM$107,0)</f>
        <v>0</v>
      </c>
      <c r="X15" s="371">
        <f>IFERROR('Class Bin A-B'!AN15/'Class Bin A-B'!AN$107,0)</f>
        <v>1.4239737274220035</v>
      </c>
      <c r="Y15" s="371">
        <f>IFERROR('Class Bin A-B'!AO15/'Class Bin A-B'!AO$107,0)</f>
        <v>0</v>
      </c>
      <c r="Z15" s="371">
        <f>IFERROR('Class Bin A-B'!AP15/'Class Bin A-B'!AP$107,0)</f>
        <v>0</v>
      </c>
      <c r="AA15" s="371">
        <f>IFERROR('Class Bin A-B'!AQ15/'Class Bin A-B'!AQ$107,0)</f>
        <v>0</v>
      </c>
      <c r="AB15" s="371">
        <f>IFERROR('Class Bin A-B'!AR15/'Class Bin A-B'!AR$107,0)</f>
        <v>0</v>
      </c>
      <c r="AC15" s="372">
        <f>IFERROR('Class Bin A-B'!AS15/'Class Bin A-B'!AS$107,0)</f>
        <v>0</v>
      </c>
      <c r="AD15" s="297"/>
      <c r="AE15" s="298">
        <v>4.1666666666660003E-2</v>
      </c>
      <c r="AF15" s="370">
        <f>IFERROR('Class Bin B-A'!R15/'Class Bin B-A'!R$107,0)</f>
        <v>0</v>
      </c>
      <c r="AG15" s="371">
        <f>IFERROR('Class Bin B-A'!S15/'Class Bin B-A'!S$107,0)</f>
        <v>0</v>
      </c>
      <c r="AH15" s="371">
        <f>IFERROR('Class Bin B-A'!T15/'Class Bin B-A'!T$107,0)</f>
        <v>0</v>
      </c>
      <c r="AI15" s="371">
        <f>IFERROR('Class Bin B-A'!U15/'Class Bin B-A'!U$107,0)</f>
        <v>0</v>
      </c>
      <c r="AJ15" s="371">
        <f>IFERROR('Class Bin B-A'!V15/'Class Bin B-A'!V$107,0)</f>
        <v>0</v>
      </c>
      <c r="AK15" s="371">
        <f>IFERROR('Class Bin B-A'!W15/'Class Bin B-A'!W$107,0)</f>
        <v>1.550122249388753</v>
      </c>
      <c r="AL15" s="371">
        <f>IFERROR('Class Bin B-A'!X15/'Class Bin B-A'!X$107,0)</f>
        <v>0.94938917975567161</v>
      </c>
      <c r="AM15" s="371">
        <f>IFERROR('Class Bin B-A'!Y15/'Class Bin B-A'!Y$107,0)</f>
        <v>0</v>
      </c>
      <c r="AN15" s="371">
        <f>IFERROR('Class Bin B-A'!Z15/'Class Bin B-A'!Z$107,0)</f>
        <v>0</v>
      </c>
      <c r="AO15" s="371">
        <f>IFERROR('Class Bin B-A'!AA15/'Class Bin B-A'!AA$107,0)</f>
        <v>1.1010962241169304</v>
      </c>
      <c r="AP15" s="371">
        <f>IFERROR('Class Bin B-A'!AB15/'Class Bin B-A'!AB$107,0)</f>
        <v>0.94416243654822329</v>
      </c>
      <c r="AQ15" s="371">
        <f>IFERROR('Class Bin B-A'!AC15/'Class Bin B-A'!AC$107,0)</f>
        <v>0.96895173685828462</v>
      </c>
      <c r="AR15" s="371">
        <f>IFERROR('Class Bin B-A'!AD15/'Class Bin B-A'!AD$107,0)</f>
        <v>0.93744278303326201</v>
      </c>
      <c r="AS15" s="371">
        <f>IFERROR('Class Bin B-A'!AE15/'Class Bin B-A'!AE$107,0)</f>
        <v>1.0412844036697249</v>
      </c>
      <c r="AT15" s="371">
        <f>IFERROR('Class Bin B-A'!AF15/'Class Bin B-A'!AF$107,0)</f>
        <v>0</v>
      </c>
      <c r="AU15" s="371">
        <f>IFERROR('Class Bin B-A'!AG15/'Class Bin B-A'!AG$107,0)</f>
        <v>1.0724637681159419</v>
      </c>
      <c r="AV15" s="371">
        <f>IFERROR('Class Bin B-A'!AH15/'Class Bin B-A'!AH$107,0)</f>
        <v>0.91163924436319332</v>
      </c>
      <c r="AW15" s="371">
        <f>IFERROR('Class Bin B-A'!AI15/'Class Bin B-A'!AI$107,0)</f>
        <v>1.1931854709096754</v>
      </c>
      <c r="AX15" s="371">
        <f>IFERROR('Class Bin B-A'!AJ15/'Class Bin B-A'!AJ$107,0)</f>
        <v>1.011242783348526</v>
      </c>
      <c r="AY15" s="371">
        <f>IFERROR('Class Bin B-A'!AK15/'Class Bin B-A'!AK$107,0)</f>
        <v>0</v>
      </c>
      <c r="AZ15" s="371">
        <f>IFERROR('Class Bin B-A'!AL15/'Class Bin B-A'!AL$107,0)</f>
        <v>0.77365766834767147</v>
      </c>
      <c r="BA15" s="371">
        <f>IFERROR('Class Bin B-A'!AM15/'Class Bin B-A'!AM$107,0)</f>
        <v>0</v>
      </c>
      <c r="BB15" s="371">
        <f>IFERROR('Class Bin B-A'!AN15/'Class Bin B-A'!AN$107,0)</f>
        <v>1.1239463003434282</v>
      </c>
      <c r="BC15" s="371">
        <f>IFERROR('Class Bin B-A'!AO15/'Class Bin B-A'!AO$107,0)</f>
        <v>1.1620947630922691</v>
      </c>
      <c r="BD15" s="371">
        <f>IFERROR('Class Bin B-A'!AP15/'Class Bin B-A'!AP$107,0)</f>
        <v>0</v>
      </c>
      <c r="BE15" s="371">
        <f>IFERROR('Class Bin B-A'!AQ15/'Class Bin B-A'!AQ$107,0)</f>
        <v>0</v>
      </c>
      <c r="BF15" s="371">
        <f>IFERROR('Class Bin B-A'!AR15/'Class Bin B-A'!AR$107,0)</f>
        <v>0</v>
      </c>
      <c r="BG15" s="372">
        <f>IFERROR('Class Bin B-A'!AS15/'Class Bin B-A'!AS$107,0)</f>
        <v>0</v>
      </c>
    </row>
    <row r="16" spans="1:59" ht="9.75" customHeight="1" x14ac:dyDescent="0.25">
      <c r="A16" s="298">
        <v>5.2083333333327E-2</v>
      </c>
      <c r="B16" s="370">
        <f>IFERROR('Class Bin A-B'!R16/'Class Bin A-B'!R$107,0)</f>
        <v>0</v>
      </c>
      <c r="C16" s="371">
        <f>IFERROR('Class Bin A-B'!S16/'Class Bin A-B'!S$107,0)</f>
        <v>0</v>
      </c>
      <c r="D16" s="371">
        <f>IFERROR('Class Bin A-B'!T16/'Class Bin A-B'!T$107,0)</f>
        <v>0</v>
      </c>
      <c r="E16" s="371">
        <f>IFERROR('Class Bin A-B'!U16/'Class Bin A-B'!U$107,0)</f>
        <v>0</v>
      </c>
      <c r="F16" s="371">
        <f>IFERROR('Class Bin A-B'!V16/'Class Bin A-B'!V$107,0)</f>
        <v>0</v>
      </c>
      <c r="G16" s="371">
        <f>IFERROR('Class Bin A-B'!W16/'Class Bin A-B'!W$107,0)</f>
        <v>0.90740147388657455</v>
      </c>
      <c r="H16" s="371">
        <f>IFERROR('Class Bin A-B'!X16/'Class Bin A-B'!X$107,0)</f>
        <v>1.1238825031928479</v>
      </c>
      <c r="I16" s="371">
        <f>IFERROR('Class Bin A-B'!Y16/'Class Bin A-B'!Y$107,0)</f>
        <v>0</v>
      </c>
      <c r="J16" s="371">
        <f>IFERROR('Class Bin A-B'!Z16/'Class Bin A-B'!Z$107,0)</f>
        <v>0</v>
      </c>
      <c r="K16" s="371">
        <f>IFERROR('Class Bin A-B'!AA16/'Class Bin A-B'!AA$107,0)</f>
        <v>0</v>
      </c>
      <c r="L16" s="371">
        <f>IFERROR('Class Bin A-B'!AB16/'Class Bin A-B'!AB$107,0)</f>
        <v>1.0010036801605888</v>
      </c>
      <c r="M16" s="371">
        <f>IFERROR('Class Bin A-B'!AC16/'Class Bin A-B'!AC$107,0)</f>
        <v>1.5333559092448361</v>
      </c>
      <c r="N16" s="371">
        <f>IFERROR('Class Bin A-B'!AD16/'Class Bin A-B'!AD$107,0)</f>
        <v>0</v>
      </c>
      <c r="O16" s="371">
        <f>IFERROR('Class Bin A-B'!AE16/'Class Bin A-B'!AE$107,0)</f>
        <v>0</v>
      </c>
      <c r="P16" s="371">
        <f>IFERROR('Class Bin A-B'!AF16/'Class Bin A-B'!AF$107,0)</f>
        <v>0</v>
      </c>
      <c r="Q16" s="371">
        <f>IFERROR('Class Bin A-B'!AG16/'Class Bin A-B'!AG$107,0)</f>
        <v>0</v>
      </c>
      <c r="R16" s="371">
        <f>IFERROR('Class Bin A-B'!AH16/'Class Bin A-B'!AH$107,0)</f>
        <v>0</v>
      </c>
      <c r="S16" s="371">
        <f>IFERROR('Class Bin A-B'!AI16/'Class Bin A-B'!AI$107,0)</f>
        <v>0</v>
      </c>
      <c r="T16" s="371">
        <f>IFERROR('Class Bin A-B'!AJ16/'Class Bin A-B'!AJ$107,0)</f>
        <v>0</v>
      </c>
      <c r="U16" s="371">
        <f>IFERROR('Class Bin A-B'!AK16/'Class Bin A-B'!AK$107,0)</f>
        <v>1.0251944012441683</v>
      </c>
      <c r="V16" s="371">
        <f>IFERROR('Class Bin A-B'!AL16/'Class Bin A-B'!AL$107,0)</f>
        <v>0</v>
      </c>
      <c r="W16" s="371">
        <f>IFERROR('Class Bin A-B'!AM16/'Class Bin A-B'!AM$107,0)</f>
        <v>0</v>
      </c>
      <c r="X16" s="371">
        <f>IFERROR('Class Bin A-B'!AN16/'Class Bin A-B'!AN$107,0)</f>
        <v>0</v>
      </c>
      <c r="Y16" s="371">
        <f>IFERROR('Class Bin A-B'!AO16/'Class Bin A-B'!AO$107,0)</f>
        <v>0</v>
      </c>
      <c r="Z16" s="371">
        <f>IFERROR('Class Bin A-B'!AP16/'Class Bin A-B'!AP$107,0)</f>
        <v>0</v>
      </c>
      <c r="AA16" s="371">
        <f>IFERROR('Class Bin A-B'!AQ16/'Class Bin A-B'!AQ$107,0)</f>
        <v>0</v>
      </c>
      <c r="AB16" s="371">
        <f>IFERROR('Class Bin A-B'!AR16/'Class Bin A-B'!AR$107,0)</f>
        <v>0</v>
      </c>
      <c r="AC16" s="372">
        <f>IFERROR('Class Bin A-B'!AS16/'Class Bin A-B'!AS$107,0)</f>
        <v>0</v>
      </c>
      <c r="AD16" s="297"/>
      <c r="AE16" s="298">
        <v>5.2083333333327E-2</v>
      </c>
      <c r="AF16" s="370">
        <f>IFERROR('Class Bin B-A'!R16/'Class Bin B-A'!R$107,0)</f>
        <v>0</v>
      </c>
      <c r="AG16" s="371">
        <f>IFERROR('Class Bin B-A'!S16/'Class Bin B-A'!S$107,0)</f>
        <v>0</v>
      </c>
      <c r="AH16" s="371">
        <f>IFERROR('Class Bin B-A'!T16/'Class Bin B-A'!T$107,0)</f>
        <v>0</v>
      </c>
      <c r="AI16" s="371">
        <f>IFERROR('Class Bin B-A'!U16/'Class Bin B-A'!U$107,0)</f>
        <v>0</v>
      </c>
      <c r="AJ16" s="371">
        <f>IFERROR('Class Bin B-A'!V16/'Class Bin B-A'!V$107,0)</f>
        <v>0</v>
      </c>
      <c r="AK16" s="371">
        <f>IFERROR('Class Bin B-A'!W16/'Class Bin B-A'!W$107,0)</f>
        <v>1.0953545232273838</v>
      </c>
      <c r="AL16" s="371">
        <f>IFERROR('Class Bin B-A'!X16/'Class Bin B-A'!X$107,0)</f>
        <v>0.85165794066317613</v>
      </c>
      <c r="AM16" s="371">
        <f>IFERROR('Class Bin B-A'!Y16/'Class Bin B-A'!Y$107,0)</f>
        <v>0.96847414880201743</v>
      </c>
      <c r="AN16" s="371">
        <f>IFERROR('Class Bin B-A'!Z16/'Class Bin B-A'!Z$107,0)</f>
        <v>1.1115893021826004</v>
      </c>
      <c r="AO16" s="371">
        <f>IFERROR('Class Bin B-A'!AA16/'Class Bin B-A'!AA$107,0)</f>
        <v>0</v>
      </c>
      <c r="AP16" s="371">
        <f>IFERROR('Class Bin B-A'!AB16/'Class Bin B-A'!AB$107,0)</f>
        <v>1.2182741116751268</v>
      </c>
      <c r="AQ16" s="371">
        <f>IFERROR('Class Bin B-A'!AC16/'Class Bin B-A'!AC$107,0)</f>
        <v>1.1312634491238855</v>
      </c>
      <c r="AR16" s="371">
        <f>IFERROR('Class Bin B-A'!AD16/'Class Bin B-A'!AD$107,0)</f>
        <v>1.0155630149527006</v>
      </c>
      <c r="AS16" s="371">
        <f>IFERROR('Class Bin B-A'!AE16/'Class Bin B-A'!AE$107,0)</f>
        <v>1.022935779816514</v>
      </c>
      <c r="AT16" s="371">
        <f>IFERROR('Class Bin B-A'!AF16/'Class Bin B-A'!AF$107,0)</f>
        <v>1.136855112758727</v>
      </c>
      <c r="AU16" s="371">
        <f>IFERROR('Class Bin B-A'!AG16/'Class Bin B-A'!AG$107,0)</f>
        <v>1.1594202898550723</v>
      </c>
      <c r="AV16" s="371">
        <f>IFERROR('Class Bin B-A'!AH16/'Class Bin B-A'!AH$107,0)</f>
        <v>0</v>
      </c>
      <c r="AW16" s="371">
        <f>IFERROR('Class Bin B-A'!AI16/'Class Bin B-A'!AI$107,0)</f>
        <v>0</v>
      </c>
      <c r="AX16" s="371">
        <f>IFERROR('Class Bin B-A'!AJ16/'Class Bin B-A'!AJ$107,0)</f>
        <v>1.0355515041020964</v>
      </c>
      <c r="AY16" s="371">
        <f>IFERROR('Class Bin B-A'!AK16/'Class Bin B-A'!AK$107,0)</f>
        <v>1.0416171224732462</v>
      </c>
      <c r="AZ16" s="371">
        <f>IFERROR('Class Bin B-A'!AL16/'Class Bin B-A'!AL$107,0)</f>
        <v>0.73568673983981026</v>
      </c>
      <c r="BA16" s="371">
        <f>IFERROR('Class Bin B-A'!AM16/'Class Bin B-A'!AM$107,0)</f>
        <v>1.1093990755007703</v>
      </c>
      <c r="BB16" s="371">
        <f>IFERROR('Class Bin B-A'!AN16/'Class Bin B-A'!AN$107,0)</f>
        <v>1.1539182016859197</v>
      </c>
      <c r="BC16" s="371">
        <f>IFERROR('Class Bin B-A'!AO16/'Class Bin B-A'!AO$107,0)</f>
        <v>0</v>
      </c>
      <c r="BD16" s="371">
        <f>IFERROR('Class Bin B-A'!AP16/'Class Bin B-A'!AP$107,0)</f>
        <v>0</v>
      </c>
      <c r="BE16" s="371">
        <f>IFERROR('Class Bin B-A'!AQ16/'Class Bin B-A'!AQ$107,0)</f>
        <v>0</v>
      </c>
      <c r="BF16" s="371">
        <f>IFERROR('Class Bin B-A'!AR16/'Class Bin B-A'!AR$107,0)</f>
        <v>0</v>
      </c>
      <c r="BG16" s="372">
        <f>IFERROR('Class Bin B-A'!AS16/'Class Bin B-A'!AS$107,0)</f>
        <v>0</v>
      </c>
    </row>
    <row r="17" spans="1:59" ht="9.75" customHeight="1" x14ac:dyDescent="0.25">
      <c r="A17" s="298">
        <v>6.2499999999993998E-2</v>
      </c>
      <c r="B17" s="370">
        <f>IFERROR('Class Bin A-B'!R17/'Class Bin A-B'!R$107,0)</f>
        <v>0</v>
      </c>
      <c r="C17" s="371">
        <f>IFERROR('Class Bin A-B'!S17/'Class Bin A-B'!S$107,0)</f>
        <v>0</v>
      </c>
      <c r="D17" s="371">
        <f>IFERROR('Class Bin A-B'!T17/'Class Bin A-B'!T$107,0)</f>
        <v>0</v>
      </c>
      <c r="E17" s="371">
        <f>IFERROR('Class Bin A-B'!U17/'Class Bin A-B'!U$107,0)</f>
        <v>0</v>
      </c>
      <c r="F17" s="371">
        <f>IFERROR('Class Bin A-B'!V17/'Class Bin A-B'!V$107,0)</f>
        <v>0</v>
      </c>
      <c r="G17" s="371">
        <f>IFERROR('Class Bin A-B'!W17/'Class Bin A-B'!W$107,0)</f>
        <v>1.291893623838513</v>
      </c>
      <c r="H17" s="371">
        <f>IFERROR('Class Bin A-B'!X17/'Class Bin A-B'!X$107,0)</f>
        <v>0.98595146871008932</v>
      </c>
      <c r="I17" s="371">
        <f>IFERROR('Class Bin A-B'!Y17/'Class Bin A-B'!Y$107,0)</f>
        <v>0</v>
      </c>
      <c r="J17" s="371">
        <f>IFERROR('Class Bin A-B'!Z17/'Class Bin A-B'!Z$107,0)</f>
        <v>0</v>
      </c>
      <c r="K17" s="371">
        <f>IFERROR('Class Bin A-B'!AA17/'Class Bin A-B'!AA$107,0)</f>
        <v>0.94986807387862804</v>
      </c>
      <c r="L17" s="371">
        <f>IFERROR('Class Bin A-B'!AB17/'Class Bin A-B'!AB$107,0)</f>
        <v>0.72264971562395452</v>
      </c>
      <c r="M17" s="371">
        <f>IFERROR('Class Bin A-B'!AC17/'Class Bin A-B'!AC$107,0)</f>
        <v>1.34371825262445</v>
      </c>
      <c r="N17" s="371">
        <f>IFERROR('Class Bin A-B'!AD17/'Class Bin A-B'!AD$107,0)</f>
        <v>0.89548546691403863</v>
      </c>
      <c r="O17" s="371">
        <f>IFERROR('Class Bin A-B'!AE17/'Class Bin A-B'!AE$107,0)</f>
        <v>0</v>
      </c>
      <c r="P17" s="371">
        <f>IFERROR('Class Bin A-B'!AF17/'Class Bin A-B'!AF$107,0)</f>
        <v>0</v>
      </c>
      <c r="Q17" s="371">
        <f>IFERROR('Class Bin A-B'!AG17/'Class Bin A-B'!AG$107,0)</f>
        <v>0.51440053583389145</v>
      </c>
      <c r="R17" s="371">
        <f>IFERROR('Class Bin A-B'!AH17/'Class Bin A-B'!AH$107,0)</f>
        <v>1.2188955422488357</v>
      </c>
      <c r="S17" s="371">
        <f>IFERROR('Class Bin A-B'!AI17/'Class Bin A-B'!AI$107,0)</f>
        <v>1.1594970218398408</v>
      </c>
      <c r="T17" s="371">
        <f>IFERROR('Class Bin A-B'!AJ17/'Class Bin A-B'!AJ$107,0)</f>
        <v>1.0480800258147787</v>
      </c>
      <c r="U17" s="371">
        <f>IFERROR('Class Bin A-B'!AK17/'Class Bin A-B'!AK$107,0)</f>
        <v>1.0102643856920686</v>
      </c>
      <c r="V17" s="371">
        <f>IFERROR('Class Bin A-B'!AL17/'Class Bin A-B'!AL$107,0)</f>
        <v>1.2006201550387596</v>
      </c>
      <c r="W17" s="371">
        <f>IFERROR('Class Bin A-B'!AM17/'Class Bin A-B'!AM$107,0)</f>
        <v>0.60268588273829027</v>
      </c>
      <c r="X17" s="371">
        <f>IFERROR('Class Bin A-B'!AN17/'Class Bin A-B'!AN$107,0)</f>
        <v>1.2453201970443348</v>
      </c>
      <c r="Y17" s="371">
        <f>IFERROR('Class Bin A-B'!AO17/'Class Bin A-B'!AO$107,0)</f>
        <v>0.91959961252825306</v>
      </c>
      <c r="Z17" s="371">
        <f>IFERROR('Class Bin A-B'!AP17/'Class Bin A-B'!AP$107,0)</f>
        <v>0</v>
      </c>
      <c r="AA17" s="371">
        <f>IFERROR('Class Bin A-B'!AQ17/'Class Bin A-B'!AQ$107,0)</f>
        <v>0</v>
      </c>
      <c r="AB17" s="371">
        <f>IFERROR('Class Bin A-B'!AR17/'Class Bin A-B'!AR$107,0)</f>
        <v>0</v>
      </c>
      <c r="AC17" s="372">
        <f>IFERROR('Class Bin A-B'!AS17/'Class Bin A-B'!AS$107,0)</f>
        <v>0</v>
      </c>
      <c r="AD17" s="297"/>
      <c r="AE17" s="298">
        <v>6.2499999999993998E-2</v>
      </c>
      <c r="AF17" s="370">
        <f>IFERROR('Class Bin B-A'!R17/'Class Bin B-A'!R$107,0)</f>
        <v>0</v>
      </c>
      <c r="AG17" s="371">
        <f>IFERROR('Class Bin B-A'!S17/'Class Bin B-A'!S$107,0)</f>
        <v>0</v>
      </c>
      <c r="AH17" s="371">
        <f>IFERROR('Class Bin B-A'!T17/'Class Bin B-A'!T$107,0)</f>
        <v>0</v>
      </c>
      <c r="AI17" s="371">
        <f>IFERROR('Class Bin B-A'!U17/'Class Bin B-A'!U$107,0)</f>
        <v>0</v>
      </c>
      <c r="AJ17" s="371">
        <f>IFERROR('Class Bin B-A'!V17/'Class Bin B-A'!V$107,0)</f>
        <v>0</v>
      </c>
      <c r="AK17" s="371">
        <f>IFERROR('Class Bin B-A'!W17/'Class Bin B-A'!W$107,0)</f>
        <v>1.1735941320293399</v>
      </c>
      <c r="AL17" s="371">
        <f>IFERROR('Class Bin B-A'!X17/'Class Bin B-A'!X$107,0)</f>
        <v>1.0936591041303081</v>
      </c>
      <c r="AM17" s="371">
        <f>IFERROR('Class Bin B-A'!Y17/'Class Bin B-A'!Y$107,0)</f>
        <v>0.54981084489281207</v>
      </c>
      <c r="AN17" s="371">
        <f>IFERROR('Class Bin B-A'!Z17/'Class Bin B-A'!Z$107,0)</f>
        <v>0</v>
      </c>
      <c r="AO17" s="371">
        <f>IFERROR('Class Bin B-A'!AA17/'Class Bin B-A'!AA$107,0)</f>
        <v>0</v>
      </c>
      <c r="AP17" s="371">
        <f>IFERROR('Class Bin B-A'!AB17/'Class Bin B-A'!AB$107,0)</f>
        <v>1.0609137055837561</v>
      </c>
      <c r="AQ17" s="371">
        <f>IFERROR('Class Bin B-A'!AC17/'Class Bin B-A'!AC$107,0)</f>
        <v>1.0869966185059945</v>
      </c>
      <c r="AR17" s="371">
        <f>IFERROR('Class Bin B-A'!AD17/'Class Bin B-A'!AD$107,0)</f>
        <v>1.03509307293256</v>
      </c>
      <c r="AS17" s="371">
        <f>IFERROR('Class Bin B-A'!AE17/'Class Bin B-A'!AE$107,0)</f>
        <v>0</v>
      </c>
      <c r="AT17" s="371">
        <f>IFERROR('Class Bin B-A'!AF17/'Class Bin B-A'!AF$107,0)</f>
        <v>1.0923694779116464</v>
      </c>
      <c r="AU17" s="371">
        <f>IFERROR('Class Bin B-A'!AG17/'Class Bin B-A'!AG$107,0)</f>
        <v>1.0483091787439611</v>
      </c>
      <c r="AV17" s="371">
        <f>IFERROR('Class Bin B-A'!AH17/'Class Bin B-A'!AH$107,0)</f>
        <v>0.96039000609384539</v>
      </c>
      <c r="AW17" s="371">
        <f>IFERROR('Class Bin B-A'!AI17/'Class Bin B-A'!AI$107,0)</f>
        <v>1.1571841851494697</v>
      </c>
      <c r="AX17" s="371">
        <f>IFERROR('Class Bin B-A'!AJ17/'Class Bin B-A'!AJ$107,0)</f>
        <v>1.0987541780613794</v>
      </c>
      <c r="AY17" s="371">
        <f>IFERROR('Class Bin B-A'!AK17/'Class Bin B-A'!AK$107,0)</f>
        <v>1.0701545778834722</v>
      </c>
      <c r="AZ17" s="371">
        <f>IFERROR('Class Bin B-A'!AL17/'Class Bin B-A'!AL$107,0)</f>
        <v>1.0631859982201128</v>
      </c>
      <c r="BA17" s="371">
        <f>IFERROR('Class Bin B-A'!AM17/'Class Bin B-A'!AM$107,0)</f>
        <v>1.1882896764252697</v>
      </c>
      <c r="BB17" s="371">
        <f>IFERROR('Class Bin B-A'!AN17/'Class Bin B-A'!AN$107,0)</f>
        <v>0</v>
      </c>
      <c r="BC17" s="371">
        <f>IFERROR('Class Bin B-A'!AO17/'Class Bin B-A'!AO$107,0)</f>
        <v>0.70822942643391507</v>
      </c>
      <c r="BD17" s="371">
        <f>IFERROR('Class Bin B-A'!AP17/'Class Bin B-A'!AP$107,0)</f>
        <v>0</v>
      </c>
      <c r="BE17" s="371">
        <f>IFERROR('Class Bin B-A'!AQ17/'Class Bin B-A'!AQ$107,0)</f>
        <v>0</v>
      </c>
      <c r="BF17" s="371">
        <f>IFERROR('Class Bin B-A'!AR17/'Class Bin B-A'!AR$107,0)</f>
        <v>0</v>
      </c>
      <c r="BG17" s="372">
        <f>IFERROR('Class Bin B-A'!AS17/'Class Bin B-A'!AS$107,0)</f>
        <v>0</v>
      </c>
    </row>
    <row r="18" spans="1:59" ht="9.75" customHeight="1" x14ac:dyDescent="0.25">
      <c r="A18" s="298">
        <v>7.2916666666660995E-2</v>
      </c>
      <c r="B18" s="370">
        <f>IFERROR('Class Bin A-B'!R18/'Class Bin A-B'!R$107,0)</f>
        <v>0</v>
      </c>
      <c r="C18" s="371">
        <f>IFERROR('Class Bin A-B'!S18/'Class Bin A-B'!S$107,0)</f>
        <v>0</v>
      </c>
      <c r="D18" s="371">
        <f>IFERROR('Class Bin A-B'!T18/'Class Bin A-B'!T$107,0)</f>
        <v>0</v>
      </c>
      <c r="E18" s="371">
        <f>IFERROR('Class Bin A-B'!U18/'Class Bin A-B'!U$107,0)</f>
        <v>0</v>
      </c>
      <c r="F18" s="371">
        <f>IFERROR('Class Bin A-B'!V18/'Class Bin A-B'!V$107,0)</f>
        <v>0</v>
      </c>
      <c r="G18" s="371">
        <f>IFERROR('Class Bin A-B'!W18/'Class Bin A-B'!W$107,0)</f>
        <v>1.4508170458186476</v>
      </c>
      <c r="H18" s="371">
        <f>IFERROR('Class Bin A-B'!X18/'Class Bin A-B'!X$107,0)</f>
        <v>0.93997445721583628</v>
      </c>
      <c r="I18" s="371">
        <f>IFERROR('Class Bin A-B'!Y18/'Class Bin A-B'!Y$107,0)</f>
        <v>1.0575342465753426</v>
      </c>
      <c r="J18" s="371">
        <f>IFERROR('Class Bin A-B'!Z18/'Class Bin A-B'!Z$107,0)</f>
        <v>0</v>
      </c>
      <c r="K18" s="371">
        <f>IFERROR('Class Bin A-B'!AA18/'Class Bin A-B'!AA$107,0)</f>
        <v>0</v>
      </c>
      <c r="L18" s="371">
        <f>IFERROR('Class Bin A-B'!AB18/'Class Bin A-B'!AB$107,0)</f>
        <v>0.86182669789227184</v>
      </c>
      <c r="M18" s="371">
        <f>IFERROR('Class Bin A-B'!AC18/'Class Bin A-B'!AC$107,0)</f>
        <v>1.2245174398916359</v>
      </c>
      <c r="N18" s="371">
        <f>IFERROR('Class Bin A-B'!AD18/'Class Bin A-B'!AD$107,0)</f>
        <v>0.74706246134817578</v>
      </c>
      <c r="O18" s="371">
        <f>IFERROR('Class Bin A-B'!AE18/'Class Bin A-B'!AE$107,0)</f>
        <v>0</v>
      </c>
      <c r="P18" s="371">
        <f>IFERROR('Class Bin A-B'!AF18/'Class Bin A-B'!AF$107,0)</f>
        <v>1.0557264957264956</v>
      </c>
      <c r="Q18" s="371">
        <f>IFERROR('Class Bin A-B'!AG18/'Class Bin A-B'!AG$107,0)</f>
        <v>0</v>
      </c>
      <c r="R18" s="371">
        <f>IFERROR('Class Bin A-B'!AH18/'Class Bin A-B'!AH$107,0)</f>
        <v>0</v>
      </c>
      <c r="S18" s="371">
        <f>IFERROR('Class Bin A-B'!AI18/'Class Bin A-B'!AI$107,0)</f>
        <v>1.487756452680344</v>
      </c>
      <c r="T18" s="371">
        <f>IFERROR('Class Bin A-B'!AJ18/'Class Bin A-B'!AJ$107,0)</f>
        <v>1.1513391416585992</v>
      </c>
      <c r="U18" s="371">
        <f>IFERROR('Class Bin A-B'!AK18/'Class Bin A-B'!AK$107,0)</f>
        <v>0</v>
      </c>
      <c r="V18" s="371">
        <f>IFERROR('Class Bin A-B'!AL18/'Class Bin A-B'!AL$107,0)</f>
        <v>0</v>
      </c>
      <c r="W18" s="371">
        <f>IFERROR('Class Bin A-B'!AM18/'Class Bin A-B'!AM$107,0)</f>
        <v>0</v>
      </c>
      <c r="X18" s="371">
        <f>IFERROR('Class Bin A-B'!AN18/'Class Bin A-B'!AN$107,0)</f>
        <v>0</v>
      </c>
      <c r="Y18" s="371">
        <f>IFERROR('Class Bin A-B'!AO18/'Class Bin A-B'!AO$107,0)</f>
        <v>0</v>
      </c>
      <c r="Z18" s="371">
        <f>IFERROR('Class Bin A-B'!AP18/'Class Bin A-B'!AP$107,0)</f>
        <v>0</v>
      </c>
      <c r="AA18" s="371">
        <f>IFERROR('Class Bin A-B'!AQ18/'Class Bin A-B'!AQ$107,0)</f>
        <v>0</v>
      </c>
      <c r="AB18" s="371">
        <f>IFERROR('Class Bin A-B'!AR18/'Class Bin A-B'!AR$107,0)</f>
        <v>0</v>
      </c>
      <c r="AC18" s="372">
        <f>IFERROR('Class Bin A-B'!AS18/'Class Bin A-B'!AS$107,0)</f>
        <v>0</v>
      </c>
      <c r="AD18" s="297"/>
      <c r="AE18" s="298">
        <v>7.2916666666660995E-2</v>
      </c>
      <c r="AF18" s="370">
        <f>IFERROR('Class Bin B-A'!R18/'Class Bin B-A'!R$107,0)</f>
        <v>0</v>
      </c>
      <c r="AG18" s="371">
        <f>IFERROR('Class Bin B-A'!S18/'Class Bin B-A'!S$107,0)</f>
        <v>0</v>
      </c>
      <c r="AH18" s="371">
        <f>IFERROR('Class Bin B-A'!T18/'Class Bin B-A'!T$107,0)</f>
        <v>0</v>
      </c>
      <c r="AI18" s="371">
        <f>IFERROR('Class Bin B-A'!U18/'Class Bin B-A'!U$107,0)</f>
        <v>0</v>
      </c>
      <c r="AJ18" s="371">
        <f>IFERROR('Class Bin B-A'!V18/'Class Bin B-A'!V$107,0)</f>
        <v>0</v>
      </c>
      <c r="AK18" s="371">
        <f>IFERROR('Class Bin B-A'!W18/'Class Bin B-A'!W$107,0)</f>
        <v>0</v>
      </c>
      <c r="AL18" s="371">
        <f>IFERROR('Class Bin B-A'!X18/'Class Bin B-A'!X$107,0)</f>
        <v>1.075043630017452</v>
      </c>
      <c r="AM18" s="371">
        <f>IFERROR('Class Bin B-A'!Y18/'Class Bin B-A'!Y$107,0)</f>
        <v>0</v>
      </c>
      <c r="AN18" s="371">
        <f>IFERROR('Class Bin B-A'!Z18/'Class Bin B-A'!Z$107,0)</f>
        <v>1.3181678450660925</v>
      </c>
      <c r="AO18" s="371">
        <f>IFERROR('Class Bin B-A'!AA18/'Class Bin B-A'!AA$107,0)</f>
        <v>1.0718635809987818</v>
      </c>
      <c r="AP18" s="371">
        <f>IFERROR('Class Bin B-A'!AB18/'Class Bin B-A'!AB$107,0)</f>
        <v>0</v>
      </c>
      <c r="AQ18" s="371">
        <f>IFERROR('Class Bin B-A'!AC18/'Class Bin B-A'!AC$107,0)</f>
        <v>1.0673224715647094</v>
      </c>
      <c r="AR18" s="371">
        <f>IFERROR('Class Bin B-A'!AD18/'Class Bin B-A'!AD$107,0)</f>
        <v>1.0106805004577355</v>
      </c>
      <c r="AS18" s="371">
        <f>IFERROR('Class Bin B-A'!AE18/'Class Bin B-A'!AE$107,0)</f>
        <v>0</v>
      </c>
      <c r="AT18" s="371">
        <f>IFERROR('Class Bin B-A'!AF18/'Class Bin B-A'!AF$107,0)</f>
        <v>0</v>
      </c>
      <c r="AU18" s="371">
        <f>IFERROR('Class Bin B-A'!AG18/'Class Bin B-A'!AG$107,0)</f>
        <v>1.1014492753623186</v>
      </c>
      <c r="AV18" s="371">
        <f>IFERROR('Class Bin B-A'!AH18/'Class Bin B-A'!AH$107,0)</f>
        <v>0</v>
      </c>
      <c r="AW18" s="371">
        <f>IFERROR('Class Bin B-A'!AI18/'Class Bin B-A'!AI$107,0)</f>
        <v>0</v>
      </c>
      <c r="AX18" s="371">
        <f>IFERROR('Class Bin B-A'!AJ18/'Class Bin B-A'!AJ$107,0)</f>
        <v>1.0209662716499541</v>
      </c>
      <c r="AY18" s="371">
        <f>IFERROR('Class Bin B-A'!AK18/'Class Bin B-A'!AK$107,0)</f>
        <v>0</v>
      </c>
      <c r="AZ18" s="371">
        <f>IFERROR('Class Bin B-A'!AL18/'Class Bin B-A'!AL$107,0)</f>
        <v>1.0536932660931475</v>
      </c>
      <c r="BA18" s="371">
        <f>IFERROR('Class Bin B-A'!AM18/'Class Bin B-A'!AM$107,0)</f>
        <v>1.5432973805855161</v>
      </c>
      <c r="BB18" s="371">
        <f>IFERROR('Class Bin B-A'!AN18/'Class Bin B-A'!AN$107,0)</f>
        <v>1.1239463003434282</v>
      </c>
      <c r="BC18" s="371">
        <f>IFERROR('Class Bin B-A'!AO18/'Class Bin B-A'!AO$107,0)</f>
        <v>1.2319201995012465</v>
      </c>
      <c r="BD18" s="371">
        <f>IFERROR('Class Bin B-A'!AP18/'Class Bin B-A'!AP$107,0)</f>
        <v>0</v>
      </c>
      <c r="BE18" s="371">
        <f>IFERROR('Class Bin B-A'!AQ18/'Class Bin B-A'!AQ$107,0)</f>
        <v>0</v>
      </c>
      <c r="BF18" s="371">
        <f>IFERROR('Class Bin B-A'!AR18/'Class Bin B-A'!AR$107,0)</f>
        <v>0</v>
      </c>
      <c r="BG18" s="372">
        <f>IFERROR('Class Bin B-A'!AS18/'Class Bin B-A'!AS$107,0)</f>
        <v>0</v>
      </c>
    </row>
    <row r="19" spans="1:59" ht="9.75" customHeight="1" x14ac:dyDescent="0.25">
      <c r="A19" s="298">
        <v>8.3333333333328E-2</v>
      </c>
      <c r="B19" s="370">
        <f>IFERROR('Class Bin A-B'!R19/'Class Bin A-B'!R$107,0)</f>
        <v>0</v>
      </c>
      <c r="C19" s="371">
        <f>IFERROR('Class Bin A-B'!S19/'Class Bin A-B'!S$107,0)</f>
        <v>0</v>
      </c>
      <c r="D19" s="371">
        <f>IFERROR('Class Bin A-B'!T19/'Class Bin A-B'!T$107,0)</f>
        <v>0</v>
      </c>
      <c r="E19" s="371">
        <f>IFERROR('Class Bin A-B'!U19/'Class Bin A-B'!U$107,0)</f>
        <v>0</v>
      </c>
      <c r="F19" s="371">
        <f>IFERROR('Class Bin A-B'!V19/'Class Bin A-B'!V$107,0)</f>
        <v>0</v>
      </c>
      <c r="G19" s="371">
        <f>IFERROR('Class Bin A-B'!W19/'Class Bin A-B'!W$107,0)</f>
        <v>0.59980775392502383</v>
      </c>
      <c r="H19" s="371">
        <f>IFERROR('Class Bin A-B'!X19/'Class Bin A-B'!X$107,0)</f>
        <v>0</v>
      </c>
      <c r="I19" s="371">
        <f>IFERROR('Class Bin A-B'!Y19/'Class Bin A-B'!Y$107,0)</f>
        <v>0</v>
      </c>
      <c r="J19" s="371">
        <f>IFERROR('Class Bin A-B'!Z19/'Class Bin A-B'!Z$107,0)</f>
        <v>1.1939513477975014</v>
      </c>
      <c r="K19" s="371">
        <f>IFERROR('Class Bin A-B'!AA19/'Class Bin A-B'!AA$107,0)</f>
        <v>0</v>
      </c>
      <c r="L19" s="371">
        <f>IFERROR('Class Bin A-B'!AB19/'Class Bin A-B'!AB$107,0)</f>
        <v>0</v>
      </c>
      <c r="M19" s="371">
        <f>IFERROR('Class Bin A-B'!AC19/'Class Bin A-B'!AC$107,0)</f>
        <v>0</v>
      </c>
      <c r="N19" s="371">
        <f>IFERROR('Class Bin A-B'!AD19/'Class Bin A-B'!AD$107,0)</f>
        <v>0</v>
      </c>
      <c r="O19" s="371">
        <f>IFERROR('Class Bin A-B'!AE19/'Class Bin A-B'!AE$107,0)</f>
        <v>1.2583732057416268</v>
      </c>
      <c r="P19" s="371">
        <f>IFERROR('Class Bin A-B'!AF19/'Class Bin A-B'!AF$107,0)</f>
        <v>0</v>
      </c>
      <c r="Q19" s="371">
        <f>IFERROR('Class Bin A-B'!AG19/'Class Bin A-B'!AG$107,0)</f>
        <v>0</v>
      </c>
      <c r="R19" s="371">
        <f>IFERROR('Class Bin A-B'!AH19/'Class Bin A-B'!AH$107,0)</f>
        <v>0</v>
      </c>
      <c r="S19" s="371">
        <f>IFERROR('Class Bin A-B'!AI19/'Class Bin A-B'!AI$107,0)</f>
        <v>0.8630046326935803</v>
      </c>
      <c r="T19" s="371">
        <f>IFERROR('Class Bin A-B'!AJ19/'Class Bin A-B'!AJ$107,0)</f>
        <v>0</v>
      </c>
      <c r="U19" s="371">
        <f>IFERROR('Class Bin A-B'!AK19/'Class Bin A-B'!AK$107,0)</f>
        <v>0</v>
      </c>
      <c r="V19" s="371">
        <f>IFERROR('Class Bin A-B'!AL19/'Class Bin A-B'!AL$107,0)</f>
        <v>1.155968992248062</v>
      </c>
      <c r="W19" s="371">
        <f>IFERROR('Class Bin A-B'!AM19/'Class Bin A-B'!AM$107,0)</f>
        <v>1.0586308548968228</v>
      </c>
      <c r="X19" s="371">
        <f>IFERROR('Class Bin A-B'!AN19/'Class Bin A-B'!AN$107,0)</f>
        <v>0</v>
      </c>
      <c r="Y19" s="371">
        <f>IFERROR('Class Bin A-B'!AO19/'Class Bin A-B'!AO$107,0)</f>
        <v>0</v>
      </c>
      <c r="Z19" s="371">
        <f>IFERROR('Class Bin A-B'!AP19/'Class Bin A-B'!AP$107,0)</f>
        <v>0</v>
      </c>
      <c r="AA19" s="371">
        <f>IFERROR('Class Bin A-B'!AQ19/'Class Bin A-B'!AQ$107,0)</f>
        <v>0</v>
      </c>
      <c r="AB19" s="371">
        <f>IFERROR('Class Bin A-B'!AR19/'Class Bin A-B'!AR$107,0)</f>
        <v>0</v>
      </c>
      <c r="AC19" s="372">
        <f>IFERROR('Class Bin A-B'!AS19/'Class Bin A-B'!AS$107,0)</f>
        <v>0</v>
      </c>
      <c r="AD19" s="297"/>
      <c r="AE19" s="298">
        <v>8.3333333333328E-2</v>
      </c>
      <c r="AF19" s="370">
        <f>IFERROR('Class Bin B-A'!R19/'Class Bin B-A'!R$107,0)</f>
        <v>0</v>
      </c>
      <c r="AG19" s="371">
        <f>IFERROR('Class Bin B-A'!S19/'Class Bin B-A'!S$107,0)</f>
        <v>0</v>
      </c>
      <c r="AH19" s="371">
        <f>IFERROR('Class Bin B-A'!T19/'Class Bin B-A'!T$107,0)</f>
        <v>0</v>
      </c>
      <c r="AI19" s="371">
        <f>IFERROR('Class Bin B-A'!U19/'Class Bin B-A'!U$107,0)</f>
        <v>0</v>
      </c>
      <c r="AJ19" s="371">
        <f>IFERROR('Class Bin B-A'!V19/'Class Bin B-A'!V$107,0)</f>
        <v>0</v>
      </c>
      <c r="AK19" s="371">
        <f>IFERROR('Class Bin B-A'!W19/'Class Bin B-A'!W$107,0)</f>
        <v>0.89486552567237165</v>
      </c>
      <c r="AL19" s="371">
        <f>IFERROR('Class Bin B-A'!X19/'Class Bin B-A'!X$107,0)</f>
        <v>0</v>
      </c>
      <c r="AM19" s="371">
        <f>IFERROR('Class Bin B-A'!Y19/'Class Bin B-A'!Y$107,0)</f>
        <v>1.4022698612862545</v>
      </c>
      <c r="AN19" s="371">
        <f>IFERROR('Class Bin B-A'!Z19/'Class Bin B-A'!Z$107,0)</f>
        <v>1.5149093144789423</v>
      </c>
      <c r="AO19" s="371">
        <f>IFERROR('Class Bin B-A'!AA19/'Class Bin B-A'!AA$107,0)</f>
        <v>1.1254567600487211</v>
      </c>
      <c r="AP19" s="371">
        <f>IFERROR('Class Bin B-A'!AB19/'Class Bin B-A'!AB$107,0)</f>
        <v>1.0456852791878173</v>
      </c>
      <c r="AQ19" s="371">
        <f>IFERROR('Class Bin B-A'!AC19/'Class Bin B-A'!AC$107,0)</f>
        <v>1.1165078389179219</v>
      </c>
      <c r="AR19" s="371">
        <f>IFERROR('Class Bin B-A'!AD19/'Class Bin B-A'!AD$107,0)</f>
        <v>1.1669209642966125</v>
      </c>
      <c r="AS19" s="371">
        <f>IFERROR('Class Bin B-A'!AE19/'Class Bin B-A'!AE$107,0)</f>
        <v>0</v>
      </c>
      <c r="AT19" s="371">
        <f>IFERROR('Class Bin B-A'!AF19/'Class Bin B-A'!AF$107,0)</f>
        <v>1.2703120172999689</v>
      </c>
      <c r="AU19" s="371">
        <f>IFERROR('Class Bin B-A'!AG19/'Class Bin B-A'!AG$107,0)</f>
        <v>1.1884057971014492</v>
      </c>
      <c r="AV19" s="371">
        <f>IFERROR('Class Bin B-A'!AH19/'Class Bin B-A'!AH$107,0)</f>
        <v>1.1017672151127365</v>
      </c>
      <c r="AW19" s="371">
        <f>IFERROR('Class Bin B-A'!AI19/'Class Bin B-A'!AI$107,0)</f>
        <v>1.0080360012857603</v>
      </c>
      <c r="AX19" s="371">
        <f>IFERROR('Class Bin B-A'!AJ19/'Class Bin B-A'!AJ$107,0)</f>
        <v>1.0258280158006683</v>
      </c>
      <c r="AY19" s="371">
        <f>IFERROR('Class Bin B-A'!AK19/'Class Bin B-A'!AK$107,0)</f>
        <v>0</v>
      </c>
      <c r="AZ19" s="371">
        <f>IFERROR('Class Bin B-A'!AL19/'Class Bin B-A'!AL$107,0)</f>
        <v>1.0252150697122517</v>
      </c>
      <c r="BA19" s="371">
        <f>IFERROR('Class Bin B-A'!AM19/'Class Bin B-A'!AM$107,0)</f>
        <v>1.1291217257318951</v>
      </c>
      <c r="BB19" s="371">
        <f>IFERROR('Class Bin B-A'!AN19/'Class Bin B-A'!AN$107,0)</f>
        <v>1.1988760536996568</v>
      </c>
      <c r="BC19" s="371">
        <f>IFERROR('Class Bin B-A'!AO19/'Class Bin B-A'!AO$107,0)</f>
        <v>1.1870324189526182</v>
      </c>
      <c r="BD19" s="371">
        <f>IFERROR('Class Bin B-A'!AP19/'Class Bin B-A'!AP$107,0)</f>
        <v>0</v>
      </c>
      <c r="BE19" s="371">
        <f>IFERROR('Class Bin B-A'!AQ19/'Class Bin B-A'!AQ$107,0)</f>
        <v>0</v>
      </c>
      <c r="BF19" s="371">
        <f>IFERROR('Class Bin B-A'!AR19/'Class Bin B-A'!AR$107,0)</f>
        <v>0</v>
      </c>
      <c r="BG19" s="372">
        <f>IFERROR('Class Bin B-A'!AS19/'Class Bin B-A'!AS$107,0)</f>
        <v>0</v>
      </c>
    </row>
    <row r="20" spans="1:59" ht="9.75" customHeight="1" x14ac:dyDescent="0.25">
      <c r="A20" s="298">
        <v>9.3749999999995004E-2</v>
      </c>
      <c r="B20" s="370">
        <f>IFERROR('Class Bin A-B'!R20/'Class Bin A-B'!R$107,0)</f>
        <v>0</v>
      </c>
      <c r="C20" s="371">
        <f>IFERROR('Class Bin A-B'!S20/'Class Bin A-B'!S$107,0)</f>
        <v>0</v>
      </c>
      <c r="D20" s="371">
        <f>IFERROR('Class Bin A-B'!T20/'Class Bin A-B'!T$107,0)</f>
        <v>0</v>
      </c>
      <c r="E20" s="371">
        <f>IFERROR('Class Bin A-B'!U20/'Class Bin A-B'!U$107,0)</f>
        <v>0</v>
      </c>
      <c r="F20" s="371">
        <f>IFERROR('Class Bin A-B'!V20/'Class Bin A-B'!V$107,0)</f>
        <v>0</v>
      </c>
      <c r="G20" s="371">
        <f>IFERROR('Class Bin A-B'!W20/'Class Bin A-B'!W$107,0)</f>
        <v>1.0406920858699134</v>
      </c>
      <c r="H20" s="371">
        <f>IFERROR('Class Bin A-B'!X20/'Class Bin A-B'!X$107,0)</f>
        <v>0</v>
      </c>
      <c r="I20" s="371">
        <f>IFERROR('Class Bin A-B'!Y20/'Class Bin A-B'!Y$107,0)</f>
        <v>0</v>
      </c>
      <c r="J20" s="371">
        <f>IFERROR('Class Bin A-B'!Z20/'Class Bin A-B'!Z$107,0)</f>
        <v>1.2675871137409598</v>
      </c>
      <c r="K20" s="371">
        <f>IFERROR('Class Bin A-B'!AA20/'Class Bin A-B'!AA$107,0)</f>
        <v>1.129287598944591</v>
      </c>
      <c r="L20" s="371">
        <f>IFERROR('Class Bin A-B'!AB20/'Class Bin A-B'!AB$107,0)</f>
        <v>0</v>
      </c>
      <c r="M20" s="371">
        <f>IFERROR('Class Bin A-B'!AC20/'Class Bin A-B'!AC$107,0)</f>
        <v>0</v>
      </c>
      <c r="N20" s="371">
        <f>IFERROR('Class Bin A-B'!AD20/'Class Bin A-B'!AD$107,0)</f>
        <v>0</v>
      </c>
      <c r="O20" s="371">
        <f>IFERROR('Class Bin A-B'!AE20/'Class Bin A-B'!AE$107,0)</f>
        <v>0.65071770334928236</v>
      </c>
      <c r="P20" s="371">
        <f>IFERROR('Class Bin A-B'!AF20/'Class Bin A-B'!AF$107,0)</f>
        <v>0</v>
      </c>
      <c r="Q20" s="371">
        <f>IFERROR('Class Bin A-B'!AG20/'Class Bin A-B'!AG$107,0)</f>
        <v>0</v>
      </c>
      <c r="R20" s="371">
        <f>IFERROR('Class Bin A-B'!AH20/'Class Bin A-B'!AH$107,0)</f>
        <v>1.6926147704590822</v>
      </c>
      <c r="S20" s="371">
        <f>IFERROR('Class Bin A-B'!AI20/'Class Bin A-B'!AI$107,0)</f>
        <v>1.0959629384513565</v>
      </c>
      <c r="T20" s="371">
        <f>IFERROR('Class Bin A-B'!AJ20/'Class Bin A-B'!AJ$107,0)</f>
        <v>0.67634720877702459</v>
      </c>
      <c r="U20" s="371">
        <f>IFERROR('Class Bin A-B'!AK20/'Class Bin A-B'!AK$107,0)</f>
        <v>1.099844479004666</v>
      </c>
      <c r="V20" s="371">
        <f>IFERROR('Class Bin A-B'!AL20/'Class Bin A-B'!AL$107,0)</f>
        <v>0.84341085271317828</v>
      </c>
      <c r="W20" s="371">
        <f>IFERROR('Class Bin A-B'!AM20/'Class Bin A-B'!AM$107,0)</f>
        <v>0</v>
      </c>
      <c r="X20" s="371">
        <f>IFERROR('Class Bin A-B'!AN20/'Class Bin A-B'!AN$107,0)</f>
        <v>0</v>
      </c>
      <c r="Y20" s="371">
        <f>IFERROR('Class Bin A-B'!AO20/'Class Bin A-B'!AO$107,0)</f>
        <v>0.73877946399741679</v>
      </c>
      <c r="Z20" s="371">
        <f>IFERROR('Class Bin A-B'!AP20/'Class Bin A-B'!AP$107,0)</f>
        <v>0</v>
      </c>
      <c r="AA20" s="371">
        <f>IFERROR('Class Bin A-B'!AQ20/'Class Bin A-B'!AQ$107,0)</f>
        <v>0</v>
      </c>
      <c r="AB20" s="371">
        <f>IFERROR('Class Bin A-B'!AR20/'Class Bin A-B'!AR$107,0)</f>
        <v>0</v>
      </c>
      <c r="AC20" s="372">
        <f>IFERROR('Class Bin A-B'!AS20/'Class Bin A-B'!AS$107,0)</f>
        <v>0</v>
      </c>
      <c r="AD20" s="297"/>
      <c r="AE20" s="298">
        <v>9.3749999999995004E-2</v>
      </c>
      <c r="AF20" s="370">
        <f>IFERROR('Class Bin B-A'!R20/'Class Bin B-A'!R$107,0)</f>
        <v>0</v>
      </c>
      <c r="AG20" s="371">
        <f>IFERROR('Class Bin B-A'!S20/'Class Bin B-A'!S$107,0)</f>
        <v>0</v>
      </c>
      <c r="AH20" s="371">
        <f>IFERROR('Class Bin B-A'!T20/'Class Bin B-A'!T$107,0)</f>
        <v>0</v>
      </c>
      <c r="AI20" s="371">
        <f>IFERROR('Class Bin B-A'!U20/'Class Bin B-A'!U$107,0)</f>
        <v>0</v>
      </c>
      <c r="AJ20" s="371">
        <f>IFERROR('Class Bin B-A'!V20/'Class Bin B-A'!V$107,0)</f>
        <v>0</v>
      </c>
      <c r="AK20" s="371">
        <f>IFERROR('Class Bin B-A'!W20/'Class Bin B-A'!W$107,0)</f>
        <v>0.97799511002444994</v>
      </c>
      <c r="AL20" s="371">
        <f>IFERROR('Class Bin B-A'!X20/'Class Bin B-A'!X$107,0)</f>
        <v>1.2053519488074458</v>
      </c>
      <c r="AM20" s="371">
        <f>IFERROR('Class Bin B-A'!Y20/'Class Bin B-A'!Y$107,0)</f>
        <v>0</v>
      </c>
      <c r="AN20" s="371">
        <f>IFERROR('Class Bin B-A'!Z20/'Class Bin B-A'!Z$107,0)</f>
        <v>1.5050722410082997</v>
      </c>
      <c r="AO20" s="371">
        <f>IFERROR('Class Bin B-A'!AA20/'Class Bin B-A'!AA$107,0)</f>
        <v>0.37028014616321553</v>
      </c>
      <c r="AP20" s="371">
        <f>IFERROR('Class Bin B-A'!AB20/'Class Bin B-A'!AB$107,0)</f>
        <v>0</v>
      </c>
      <c r="AQ20" s="371">
        <f>IFERROR('Class Bin B-A'!AC20/'Class Bin B-A'!AC$107,0)</f>
        <v>1.3034122348601291</v>
      </c>
      <c r="AR20" s="371">
        <f>IFERROR('Class Bin B-A'!AD20/'Class Bin B-A'!AD$107,0)</f>
        <v>1.2889838266707352</v>
      </c>
      <c r="AS20" s="371">
        <f>IFERROR('Class Bin B-A'!AE20/'Class Bin B-A'!AE$107,0)</f>
        <v>1.022935779816514</v>
      </c>
      <c r="AT20" s="371">
        <f>IFERROR('Class Bin B-A'!AF20/'Class Bin B-A'!AF$107,0)</f>
        <v>1.2159406858202038</v>
      </c>
      <c r="AU20" s="371">
        <f>IFERROR('Class Bin B-A'!AG20/'Class Bin B-A'!AG$107,0)</f>
        <v>0</v>
      </c>
      <c r="AV20" s="371">
        <f>IFERROR('Class Bin B-A'!AH20/'Class Bin B-A'!AH$107,0)</f>
        <v>1.4820231566118223</v>
      </c>
      <c r="AW20" s="371">
        <f>IFERROR('Class Bin B-A'!AI20/'Class Bin B-A'!AI$107,0)</f>
        <v>1.2137576342012217</v>
      </c>
      <c r="AX20" s="371">
        <f>IFERROR('Class Bin B-A'!AJ20/'Class Bin B-A'!AJ$107,0)</f>
        <v>1.3078091765420841</v>
      </c>
      <c r="AY20" s="371">
        <f>IFERROR('Class Bin B-A'!AK20/'Class Bin B-A'!AK$107,0)</f>
        <v>1.3602853745541024</v>
      </c>
      <c r="AZ20" s="371">
        <f>IFERROR('Class Bin B-A'!AL20/'Class Bin B-A'!AL$107,0)</f>
        <v>0.97300504301394253</v>
      </c>
      <c r="BA20" s="371">
        <f>IFERROR('Class Bin B-A'!AM20/'Class Bin B-A'!AM$107,0)</f>
        <v>1.4989214175654852</v>
      </c>
      <c r="BB20" s="371">
        <f>IFERROR('Class Bin B-A'!AN20/'Class Bin B-A'!AN$107,0)</f>
        <v>0</v>
      </c>
      <c r="BC20" s="371">
        <f>IFERROR('Class Bin B-A'!AO20/'Class Bin B-A'!AO$107,0)</f>
        <v>1.3715710723192016</v>
      </c>
      <c r="BD20" s="371">
        <f>IFERROR('Class Bin B-A'!AP20/'Class Bin B-A'!AP$107,0)</f>
        <v>0</v>
      </c>
      <c r="BE20" s="371">
        <f>IFERROR('Class Bin B-A'!AQ20/'Class Bin B-A'!AQ$107,0)</f>
        <v>0</v>
      </c>
      <c r="BF20" s="371">
        <f>IFERROR('Class Bin B-A'!AR20/'Class Bin B-A'!AR$107,0)</f>
        <v>0</v>
      </c>
      <c r="BG20" s="372">
        <f>IFERROR('Class Bin B-A'!AS20/'Class Bin B-A'!AS$107,0)</f>
        <v>0</v>
      </c>
    </row>
    <row r="21" spans="1:59" ht="9.75" customHeight="1" x14ac:dyDescent="0.25">
      <c r="A21" s="298">
        <v>0.10416666666666199</v>
      </c>
      <c r="B21" s="370">
        <f>IFERROR('Class Bin A-B'!R21/'Class Bin A-B'!R$107,0)</f>
        <v>0</v>
      </c>
      <c r="C21" s="371">
        <f>IFERROR('Class Bin A-B'!S21/'Class Bin A-B'!S$107,0)</f>
        <v>0</v>
      </c>
      <c r="D21" s="371">
        <f>IFERROR('Class Bin A-B'!T21/'Class Bin A-B'!T$107,0)</f>
        <v>0</v>
      </c>
      <c r="E21" s="371">
        <f>IFERROR('Class Bin A-B'!U21/'Class Bin A-B'!U$107,0)</f>
        <v>0</v>
      </c>
      <c r="F21" s="371">
        <f>IFERROR('Class Bin A-B'!V21/'Class Bin A-B'!V$107,0)</f>
        <v>0</v>
      </c>
      <c r="G21" s="371">
        <f>IFERROR('Class Bin A-B'!W21/'Class Bin A-B'!W$107,0)</f>
        <v>1.4661967318167251</v>
      </c>
      <c r="H21" s="371">
        <f>IFERROR('Class Bin A-B'!X21/'Class Bin A-B'!X$107,0)</f>
        <v>1.2107279693486588</v>
      </c>
      <c r="I21" s="371">
        <f>IFERROR('Class Bin A-B'!Y21/'Class Bin A-B'!Y$107,0)</f>
        <v>0</v>
      </c>
      <c r="J21" s="371">
        <f>IFERROR('Class Bin A-B'!Z21/'Class Bin A-B'!Z$107,0)</f>
        <v>1.5253122945430635</v>
      </c>
      <c r="K21" s="371">
        <f>IFERROR('Class Bin A-B'!AA21/'Class Bin A-B'!AA$107,0)</f>
        <v>0</v>
      </c>
      <c r="L21" s="371">
        <f>IFERROR('Class Bin A-B'!AB21/'Class Bin A-B'!AB$107,0)</f>
        <v>0</v>
      </c>
      <c r="M21" s="371">
        <f>IFERROR('Class Bin A-B'!AC21/'Class Bin A-B'!AC$107,0)</f>
        <v>0</v>
      </c>
      <c r="N21" s="371">
        <f>IFERROR('Class Bin A-B'!AD21/'Class Bin A-B'!AD$107,0)</f>
        <v>0.9598021026592457</v>
      </c>
      <c r="O21" s="371">
        <f>IFERROR('Class Bin A-B'!AE21/'Class Bin A-B'!AE$107,0)</f>
        <v>0</v>
      </c>
      <c r="P21" s="371">
        <f>IFERROR('Class Bin A-B'!AF21/'Class Bin A-B'!AF$107,0)</f>
        <v>0</v>
      </c>
      <c r="Q21" s="371">
        <f>IFERROR('Class Bin A-B'!AG21/'Class Bin A-B'!AG$107,0)</f>
        <v>0.84125920964501</v>
      </c>
      <c r="R21" s="371">
        <f>IFERROR('Class Bin A-B'!AH21/'Class Bin A-B'!AH$107,0)</f>
        <v>1.1497005988023954</v>
      </c>
      <c r="S21" s="371">
        <f>IFERROR('Class Bin A-B'!AI21/'Class Bin A-B'!AI$107,0)</f>
        <v>0</v>
      </c>
      <c r="T21" s="371">
        <f>IFERROR('Class Bin A-B'!AJ21/'Class Bin A-B'!AJ$107,0)</f>
        <v>0.91384317521781189</v>
      </c>
      <c r="U21" s="371">
        <f>IFERROR('Class Bin A-B'!AK21/'Class Bin A-B'!AK$107,0)</f>
        <v>0</v>
      </c>
      <c r="V21" s="371">
        <f>IFERROR('Class Bin A-B'!AL21/'Class Bin A-B'!AL$107,0)</f>
        <v>0</v>
      </c>
      <c r="W21" s="371">
        <f>IFERROR('Class Bin A-B'!AM21/'Class Bin A-B'!AM$107,0)</f>
        <v>0</v>
      </c>
      <c r="X21" s="371">
        <f>IFERROR('Class Bin A-B'!AN21/'Class Bin A-B'!AN$107,0)</f>
        <v>0</v>
      </c>
      <c r="Y21" s="371">
        <f>IFERROR('Class Bin A-B'!AO21/'Class Bin A-B'!AO$107,0)</f>
        <v>0</v>
      </c>
      <c r="Z21" s="371">
        <f>IFERROR('Class Bin A-B'!AP21/'Class Bin A-B'!AP$107,0)</f>
        <v>0</v>
      </c>
      <c r="AA21" s="371">
        <f>IFERROR('Class Bin A-B'!AQ21/'Class Bin A-B'!AQ$107,0)</f>
        <v>0</v>
      </c>
      <c r="AB21" s="371">
        <f>IFERROR('Class Bin A-B'!AR21/'Class Bin A-B'!AR$107,0)</f>
        <v>0</v>
      </c>
      <c r="AC21" s="372">
        <f>IFERROR('Class Bin A-B'!AS21/'Class Bin A-B'!AS$107,0)</f>
        <v>0</v>
      </c>
      <c r="AD21" s="297"/>
      <c r="AE21" s="298">
        <v>0.10416666666666199</v>
      </c>
      <c r="AF21" s="370">
        <f>IFERROR('Class Bin B-A'!R21/'Class Bin B-A'!R$107,0)</f>
        <v>0</v>
      </c>
      <c r="AG21" s="371">
        <f>IFERROR('Class Bin B-A'!S21/'Class Bin B-A'!S$107,0)</f>
        <v>0</v>
      </c>
      <c r="AH21" s="371">
        <f>IFERROR('Class Bin B-A'!T21/'Class Bin B-A'!T$107,0)</f>
        <v>0</v>
      </c>
      <c r="AI21" s="371">
        <f>IFERROR('Class Bin B-A'!U21/'Class Bin B-A'!U$107,0)</f>
        <v>0</v>
      </c>
      <c r="AJ21" s="371">
        <f>IFERROR('Class Bin B-A'!V21/'Class Bin B-A'!V$107,0)</f>
        <v>0</v>
      </c>
      <c r="AK21" s="371">
        <f>IFERROR('Class Bin B-A'!W21/'Class Bin B-A'!W$107,0)</f>
        <v>1.3398533007334963</v>
      </c>
      <c r="AL21" s="371">
        <f>IFERROR('Class Bin B-A'!X21/'Class Bin B-A'!X$107,0)</f>
        <v>1.1681210005817333</v>
      </c>
      <c r="AM21" s="371">
        <f>IFERROR('Class Bin B-A'!Y21/'Class Bin B-A'!Y$107,0)</f>
        <v>1.2257250945775535</v>
      </c>
      <c r="AN21" s="371">
        <f>IFERROR('Class Bin B-A'!Z21/'Class Bin B-A'!Z$107,0)</f>
        <v>1.5247463879495846</v>
      </c>
      <c r="AO21" s="371">
        <f>IFERROR('Class Bin B-A'!AA21/'Class Bin B-A'!AA$107,0)</f>
        <v>0.95006090133982934</v>
      </c>
      <c r="AP21" s="371">
        <f>IFERROR('Class Bin B-A'!AB21/'Class Bin B-A'!AB$107,0)</f>
        <v>0.8984771573604059</v>
      </c>
      <c r="AQ21" s="371">
        <f>IFERROR('Class Bin B-A'!AC21/'Class Bin B-A'!AC$107,0)</f>
        <v>0</v>
      </c>
      <c r="AR21" s="371">
        <f>IFERROR('Class Bin B-A'!AD21/'Class Bin B-A'!AD$107,0)</f>
        <v>0.76167226121452536</v>
      </c>
      <c r="AS21" s="371">
        <f>IFERROR('Class Bin B-A'!AE21/'Class Bin B-A'!AE$107,0)</f>
        <v>0</v>
      </c>
      <c r="AT21" s="371">
        <f>IFERROR('Class Bin B-A'!AF21/'Class Bin B-A'!AF$107,0)</f>
        <v>1.3543404386777878</v>
      </c>
      <c r="AU21" s="371">
        <f>IFERROR('Class Bin B-A'!AG21/'Class Bin B-A'!AG$107,0)</f>
        <v>1.1449275362318838</v>
      </c>
      <c r="AV21" s="371">
        <f>IFERROR('Class Bin B-A'!AH21/'Class Bin B-A'!AH$107,0)</f>
        <v>1.2675198049969534</v>
      </c>
      <c r="AW21" s="371">
        <f>IFERROR('Class Bin B-A'!AI21/'Class Bin B-A'!AI$107,0)</f>
        <v>1.2497589199614274</v>
      </c>
      <c r="AX21" s="371">
        <f>IFERROR('Class Bin B-A'!AJ21/'Class Bin B-A'!AJ$107,0)</f>
        <v>1.2591917350349433</v>
      </c>
      <c r="AY21" s="371">
        <f>IFERROR('Class Bin B-A'!AK21/'Class Bin B-A'!AK$107,0)</f>
        <v>1.3745541022592151</v>
      </c>
      <c r="AZ21" s="371">
        <f>IFERROR('Class Bin B-A'!AL21/'Class Bin B-A'!AL$107,0)</f>
        <v>1.3432215959655891</v>
      </c>
      <c r="BA21" s="371">
        <f>IFERROR('Class Bin B-A'!AM21/'Class Bin B-A'!AM$107,0)</f>
        <v>1.3016949152542372</v>
      </c>
      <c r="BB21" s="371">
        <f>IFERROR('Class Bin B-A'!AN21/'Class Bin B-A'!AN$107,0)</f>
        <v>1.2088666874804872</v>
      </c>
      <c r="BC21" s="371">
        <f>IFERROR('Class Bin B-A'!AO21/'Class Bin B-A'!AO$107,0)</f>
        <v>1.2518703241895259</v>
      </c>
      <c r="BD21" s="371">
        <f>IFERROR('Class Bin B-A'!AP21/'Class Bin B-A'!AP$107,0)</f>
        <v>0</v>
      </c>
      <c r="BE21" s="371">
        <f>IFERROR('Class Bin B-A'!AQ21/'Class Bin B-A'!AQ$107,0)</f>
        <v>0</v>
      </c>
      <c r="BF21" s="371">
        <f>IFERROR('Class Bin B-A'!AR21/'Class Bin B-A'!AR$107,0)</f>
        <v>0</v>
      </c>
      <c r="BG21" s="372">
        <f>IFERROR('Class Bin B-A'!AS21/'Class Bin B-A'!AS$107,0)</f>
        <v>0</v>
      </c>
    </row>
    <row r="22" spans="1:59" ht="9.75" customHeight="1" x14ac:dyDescent="0.25">
      <c r="A22" s="298">
        <v>0.114583333333329</v>
      </c>
      <c r="B22" s="370">
        <f>IFERROR('Class Bin A-B'!R22/'Class Bin A-B'!R$107,0)</f>
        <v>0</v>
      </c>
      <c r="C22" s="371">
        <f>IFERROR('Class Bin A-B'!S22/'Class Bin A-B'!S$107,0)</f>
        <v>0</v>
      </c>
      <c r="D22" s="371">
        <f>IFERROR('Class Bin A-B'!T22/'Class Bin A-B'!T$107,0)</f>
        <v>0</v>
      </c>
      <c r="E22" s="371">
        <f>IFERROR('Class Bin A-B'!U22/'Class Bin A-B'!U$107,0)</f>
        <v>0</v>
      </c>
      <c r="F22" s="371">
        <f>IFERROR('Class Bin A-B'!V22/'Class Bin A-B'!V$107,0)</f>
        <v>0</v>
      </c>
      <c r="G22" s="371">
        <f>IFERROR('Class Bin A-B'!W22/'Class Bin A-B'!W$107,0)</f>
        <v>0.87151553989106034</v>
      </c>
      <c r="H22" s="371">
        <f>IFERROR('Class Bin A-B'!X22/'Class Bin A-B'!X$107,0)</f>
        <v>0</v>
      </c>
      <c r="I22" s="371">
        <f>IFERROR('Class Bin A-B'!Y22/'Class Bin A-B'!Y$107,0)</f>
        <v>0</v>
      </c>
      <c r="J22" s="371">
        <f>IFERROR('Class Bin A-B'!Z22/'Class Bin A-B'!Z$107,0)</f>
        <v>0</v>
      </c>
      <c r="K22" s="371">
        <f>IFERROR('Class Bin A-B'!AA22/'Class Bin A-B'!AA$107,0)</f>
        <v>1.0395778364116095</v>
      </c>
      <c r="L22" s="371">
        <f>IFERROR('Class Bin A-B'!AB22/'Class Bin A-B'!AB$107,0)</f>
        <v>0</v>
      </c>
      <c r="M22" s="371">
        <f>IFERROR('Class Bin A-B'!AC22/'Class Bin A-B'!AC$107,0)</f>
        <v>0</v>
      </c>
      <c r="N22" s="371">
        <f>IFERROR('Class Bin A-B'!AD22/'Class Bin A-B'!AD$107,0)</f>
        <v>0</v>
      </c>
      <c r="O22" s="371">
        <f>IFERROR('Class Bin A-B'!AE22/'Class Bin A-B'!AE$107,0)</f>
        <v>0.89473684210526316</v>
      </c>
      <c r="P22" s="371">
        <f>IFERROR('Class Bin A-B'!AF22/'Class Bin A-B'!AF$107,0)</f>
        <v>0</v>
      </c>
      <c r="Q22" s="371">
        <f>IFERROR('Class Bin A-B'!AG22/'Class Bin A-B'!AG$107,0)</f>
        <v>0</v>
      </c>
      <c r="R22" s="371">
        <f>IFERROR('Class Bin A-B'!AH22/'Class Bin A-B'!AH$107,0)</f>
        <v>1.1390552228875583</v>
      </c>
      <c r="S22" s="371">
        <f>IFERROR('Class Bin A-B'!AI22/'Class Bin A-B'!AI$107,0)</f>
        <v>1.5618795499669091</v>
      </c>
      <c r="T22" s="371">
        <f>IFERROR('Class Bin A-B'!AJ22/'Class Bin A-B'!AJ$107,0)</f>
        <v>1.0429170700225876</v>
      </c>
      <c r="U22" s="371">
        <f>IFERROR('Class Bin A-B'!AK22/'Class Bin A-B'!AK$107,0)</f>
        <v>1.4283048211508556</v>
      </c>
      <c r="V22" s="371">
        <f>IFERROR('Class Bin A-B'!AL22/'Class Bin A-B'!AL$107,0)</f>
        <v>0</v>
      </c>
      <c r="W22" s="371">
        <f>IFERROR('Class Bin A-B'!AM22/'Class Bin A-B'!AM$107,0)</f>
        <v>0</v>
      </c>
      <c r="X22" s="371">
        <f>IFERROR('Class Bin A-B'!AN22/'Class Bin A-B'!AN$107,0)</f>
        <v>1.2821018062397371</v>
      </c>
      <c r="Y22" s="371">
        <f>IFERROR('Class Bin A-B'!AO22/'Class Bin A-B'!AO$107,0)</f>
        <v>0.81627381336777516</v>
      </c>
      <c r="Z22" s="371">
        <f>IFERROR('Class Bin A-B'!AP22/'Class Bin A-B'!AP$107,0)</f>
        <v>0</v>
      </c>
      <c r="AA22" s="371">
        <f>IFERROR('Class Bin A-B'!AQ22/'Class Bin A-B'!AQ$107,0)</f>
        <v>0</v>
      </c>
      <c r="AB22" s="371">
        <f>IFERROR('Class Bin A-B'!AR22/'Class Bin A-B'!AR$107,0)</f>
        <v>0</v>
      </c>
      <c r="AC22" s="372">
        <f>IFERROR('Class Bin A-B'!AS22/'Class Bin A-B'!AS$107,0)</f>
        <v>0</v>
      </c>
      <c r="AD22" s="297"/>
      <c r="AE22" s="298">
        <v>0.114583333333329</v>
      </c>
      <c r="AF22" s="370">
        <f>IFERROR('Class Bin B-A'!R22/'Class Bin B-A'!R$107,0)</f>
        <v>0</v>
      </c>
      <c r="AG22" s="371">
        <f>IFERROR('Class Bin B-A'!S22/'Class Bin B-A'!S$107,0)</f>
        <v>0</v>
      </c>
      <c r="AH22" s="371">
        <f>IFERROR('Class Bin B-A'!T22/'Class Bin B-A'!T$107,0)</f>
        <v>0</v>
      </c>
      <c r="AI22" s="371">
        <f>IFERROR('Class Bin B-A'!U22/'Class Bin B-A'!U$107,0)</f>
        <v>0</v>
      </c>
      <c r="AJ22" s="371">
        <f>IFERROR('Class Bin B-A'!V22/'Class Bin B-A'!V$107,0)</f>
        <v>0</v>
      </c>
      <c r="AK22" s="371">
        <f>IFERROR('Class Bin B-A'!W22/'Class Bin B-A'!W$107,0)</f>
        <v>1.1051344743276286</v>
      </c>
      <c r="AL22" s="371">
        <f>IFERROR('Class Bin B-A'!X22/'Class Bin B-A'!X$107,0)</f>
        <v>1.1681210005817333</v>
      </c>
      <c r="AM22" s="371">
        <f>IFERROR('Class Bin B-A'!Y22/'Class Bin B-A'!Y$107,0)</f>
        <v>1.1450189155107187</v>
      </c>
      <c r="AN22" s="371">
        <f>IFERROR('Class Bin B-A'!Z22/'Class Bin B-A'!Z$107,0)</f>
        <v>0.97878881032892684</v>
      </c>
      <c r="AO22" s="371">
        <f>IFERROR('Class Bin B-A'!AA22/'Class Bin B-A'!AA$107,0)</f>
        <v>0.61388550548112053</v>
      </c>
      <c r="AP22" s="371">
        <f>IFERROR('Class Bin B-A'!AB22/'Class Bin B-A'!AB$107,0)</f>
        <v>0.99492385786802018</v>
      </c>
      <c r="AQ22" s="371">
        <f>IFERROR('Class Bin B-A'!AC22/'Class Bin B-A'!AC$107,0)</f>
        <v>0.79680295112204114</v>
      </c>
      <c r="AR22" s="371">
        <f>IFERROR('Class Bin B-A'!AD22/'Class Bin B-A'!AD$107,0)</f>
        <v>0.98138541348794628</v>
      </c>
      <c r="AS22" s="371">
        <f>IFERROR('Class Bin B-A'!AE22/'Class Bin B-A'!AE$107,0)</f>
        <v>0.99541284403669739</v>
      </c>
      <c r="AT22" s="371">
        <f>IFERROR('Class Bin B-A'!AF22/'Class Bin B-A'!AF$107,0)</f>
        <v>1.3395118937287611</v>
      </c>
      <c r="AU22" s="371">
        <f>IFERROR('Class Bin B-A'!AG22/'Class Bin B-A'!AG$107,0)</f>
        <v>0.7004830917874395</v>
      </c>
      <c r="AV22" s="371">
        <f>IFERROR('Class Bin B-A'!AH22/'Class Bin B-A'!AH$107,0)</f>
        <v>1.0676416819012799</v>
      </c>
      <c r="AW22" s="371">
        <f>IFERROR('Class Bin B-A'!AI22/'Class Bin B-A'!AI$107,0)</f>
        <v>1.6097717775634846</v>
      </c>
      <c r="AX22" s="371">
        <f>IFERROR('Class Bin B-A'!AJ22/'Class Bin B-A'!AJ$107,0)</f>
        <v>1.0695837131570949</v>
      </c>
      <c r="AY22" s="371">
        <f>IFERROR('Class Bin B-A'!AK22/'Class Bin B-A'!AK$107,0)</f>
        <v>0</v>
      </c>
      <c r="AZ22" s="371">
        <f>IFERROR('Class Bin B-A'!AL22/'Class Bin B-A'!AL$107,0)</f>
        <v>1.0109759715218039</v>
      </c>
      <c r="BA22" s="371">
        <f>IFERROR('Class Bin B-A'!AM22/'Class Bin B-A'!AM$107,0)</f>
        <v>1.3016949152542372</v>
      </c>
      <c r="BB22" s="371">
        <f>IFERROR('Class Bin B-A'!AN22/'Class Bin B-A'!AN$107,0)</f>
        <v>0</v>
      </c>
      <c r="BC22" s="371">
        <f>IFERROR('Class Bin B-A'!AO22/'Class Bin B-A'!AO$107,0)</f>
        <v>1.0723192019950123</v>
      </c>
      <c r="BD22" s="371">
        <f>IFERROR('Class Bin B-A'!AP22/'Class Bin B-A'!AP$107,0)</f>
        <v>0</v>
      </c>
      <c r="BE22" s="371">
        <f>IFERROR('Class Bin B-A'!AQ22/'Class Bin B-A'!AQ$107,0)</f>
        <v>0</v>
      </c>
      <c r="BF22" s="371">
        <f>IFERROR('Class Bin B-A'!AR22/'Class Bin B-A'!AR$107,0)</f>
        <v>0</v>
      </c>
      <c r="BG22" s="372">
        <f>IFERROR('Class Bin B-A'!AS22/'Class Bin B-A'!AS$107,0)</f>
        <v>0</v>
      </c>
    </row>
    <row r="23" spans="1:59" ht="9.75" customHeight="1" x14ac:dyDescent="0.25">
      <c r="A23" s="298">
        <v>0.124999999999996</v>
      </c>
      <c r="B23" s="370">
        <f>IFERROR('Class Bin A-B'!R23/'Class Bin A-B'!R$107,0)</f>
        <v>0</v>
      </c>
      <c r="C23" s="371">
        <f>IFERROR('Class Bin A-B'!S23/'Class Bin A-B'!S$107,0)</f>
        <v>0</v>
      </c>
      <c r="D23" s="371">
        <f>IFERROR('Class Bin A-B'!T23/'Class Bin A-B'!T$107,0)</f>
        <v>0</v>
      </c>
      <c r="E23" s="371">
        <f>IFERROR('Class Bin A-B'!U23/'Class Bin A-B'!U$107,0)</f>
        <v>0</v>
      </c>
      <c r="F23" s="371">
        <f>IFERROR('Class Bin A-B'!V23/'Class Bin A-B'!V$107,0)</f>
        <v>0</v>
      </c>
      <c r="G23" s="371">
        <f>IFERROR('Class Bin A-B'!W23/'Class Bin A-B'!W$107,0)</f>
        <v>1.0458186478692724</v>
      </c>
      <c r="H23" s="371">
        <f>IFERROR('Class Bin A-B'!X23/'Class Bin A-B'!X$107,0)</f>
        <v>0.58748403575989772</v>
      </c>
      <c r="I23" s="371">
        <f>IFERROR('Class Bin A-B'!Y23/'Class Bin A-B'!Y$107,0)</f>
        <v>0</v>
      </c>
      <c r="J23" s="371">
        <f>IFERROR('Class Bin A-B'!Z23/'Class Bin A-B'!Z$107,0)</f>
        <v>1.7462195923734385</v>
      </c>
      <c r="K23" s="371">
        <f>IFERROR('Class Bin A-B'!AA23/'Class Bin A-B'!AA$107,0)</f>
        <v>1.0659630606860158</v>
      </c>
      <c r="L23" s="371">
        <f>IFERROR('Class Bin A-B'!AB23/'Class Bin A-B'!AB$107,0)</f>
        <v>0</v>
      </c>
      <c r="M23" s="371">
        <f>IFERROR('Class Bin A-B'!AC23/'Class Bin A-B'!AC$107,0)</f>
        <v>0</v>
      </c>
      <c r="N23" s="371">
        <f>IFERROR('Class Bin A-B'!AD23/'Class Bin A-B'!AD$107,0)</f>
        <v>0</v>
      </c>
      <c r="O23" s="371">
        <f>IFERROR('Class Bin A-B'!AE23/'Class Bin A-B'!AE$107,0)</f>
        <v>0.89473684210526316</v>
      </c>
      <c r="P23" s="371">
        <f>IFERROR('Class Bin A-B'!AF23/'Class Bin A-B'!AF$107,0)</f>
        <v>0.75487179487179479</v>
      </c>
      <c r="Q23" s="371">
        <f>IFERROR('Class Bin A-B'!AG23/'Class Bin A-B'!AG$107,0)</f>
        <v>0.66979236436704614</v>
      </c>
      <c r="R23" s="371">
        <f>IFERROR('Class Bin A-B'!AH23/'Class Bin A-B'!AH$107,0)</f>
        <v>0</v>
      </c>
      <c r="S23" s="371">
        <f>IFERROR('Class Bin A-B'!AI23/'Class Bin A-B'!AI$107,0)</f>
        <v>0</v>
      </c>
      <c r="T23" s="371">
        <f>IFERROR('Class Bin A-B'!AJ23/'Class Bin A-B'!AJ$107,0)</f>
        <v>0</v>
      </c>
      <c r="U23" s="371">
        <f>IFERROR('Class Bin A-B'!AK23/'Class Bin A-B'!AK$107,0)</f>
        <v>0</v>
      </c>
      <c r="V23" s="371">
        <f>IFERROR('Class Bin A-B'!AL23/'Class Bin A-B'!AL$107,0)</f>
        <v>0</v>
      </c>
      <c r="W23" s="371">
        <f>IFERROR('Class Bin A-B'!AM23/'Class Bin A-B'!AM$107,0)</f>
        <v>0</v>
      </c>
      <c r="X23" s="371">
        <f>IFERROR('Class Bin A-B'!AN23/'Class Bin A-B'!AN$107,0)</f>
        <v>0</v>
      </c>
      <c r="Y23" s="371">
        <f>IFERROR('Class Bin A-B'!AO23/'Class Bin A-B'!AO$107,0)</f>
        <v>0.99192767194058751</v>
      </c>
      <c r="Z23" s="371">
        <f>IFERROR('Class Bin A-B'!AP23/'Class Bin A-B'!AP$107,0)</f>
        <v>0</v>
      </c>
      <c r="AA23" s="371">
        <f>IFERROR('Class Bin A-B'!AQ23/'Class Bin A-B'!AQ$107,0)</f>
        <v>0</v>
      </c>
      <c r="AB23" s="371">
        <f>IFERROR('Class Bin A-B'!AR23/'Class Bin A-B'!AR$107,0)</f>
        <v>0</v>
      </c>
      <c r="AC23" s="372">
        <f>IFERROR('Class Bin A-B'!AS23/'Class Bin A-B'!AS$107,0)</f>
        <v>0</v>
      </c>
      <c r="AD23" s="297"/>
      <c r="AE23" s="298">
        <v>0.124999999999996</v>
      </c>
      <c r="AF23" s="370">
        <f>IFERROR('Class Bin B-A'!R23/'Class Bin B-A'!R$107,0)</f>
        <v>0</v>
      </c>
      <c r="AG23" s="371">
        <f>IFERROR('Class Bin B-A'!S23/'Class Bin B-A'!S$107,0)</f>
        <v>0</v>
      </c>
      <c r="AH23" s="371">
        <f>IFERROR('Class Bin B-A'!T23/'Class Bin B-A'!T$107,0)</f>
        <v>0</v>
      </c>
      <c r="AI23" s="371">
        <f>IFERROR('Class Bin B-A'!U23/'Class Bin B-A'!U$107,0)</f>
        <v>0</v>
      </c>
      <c r="AJ23" s="371">
        <f>IFERROR('Class Bin B-A'!V23/'Class Bin B-A'!V$107,0)</f>
        <v>0</v>
      </c>
      <c r="AK23" s="371">
        <f>IFERROR('Class Bin B-A'!W23/'Class Bin B-A'!W$107,0)</f>
        <v>1.0953545232273838</v>
      </c>
      <c r="AL23" s="371">
        <f>IFERROR('Class Bin B-A'!X23/'Class Bin B-A'!X$107,0)</f>
        <v>1.08435136707388</v>
      </c>
      <c r="AM23" s="371">
        <f>IFERROR('Class Bin B-A'!Y23/'Class Bin B-A'!Y$107,0)</f>
        <v>1.1197982345523327</v>
      </c>
      <c r="AN23" s="371">
        <f>IFERROR('Class Bin B-A'!Z23/'Class Bin B-A'!Z$107,0)</f>
        <v>1.5788502920381184</v>
      </c>
      <c r="AO23" s="371">
        <f>IFERROR('Class Bin B-A'!AA23/'Class Bin B-A'!AA$107,0)</f>
        <v>0.63337393422655297</v>
      </c>
      <c r="AP23" s="371">
        <f>IFERROR('Class Bin B-A'!AB23/'Class Bin B-A'!AB$107,0)</f>
        <v>0.91370558375634503</v>
      </c>
      <c r="AQ23" s="371">
        <f>IFERROR('Class Bin B-A'!AC23/'Class Bin B-A'!AC$107,0)</f>
        <v>0.87058100215185974</v>
      </c>
      <c r="AR23" s="371">
        <f>IFERROR('Class Bin B-A'!AD23/'Class Bin B-A'!AD$107,0)</f>
        <v>0.98626792798291107</v>
      </c>
      <c r="AS23" s="371">
        <f>IFERROR('Class Bin B-A'!AE23/'Class Bin B-A'!AE$107,0)</f>
        <v>1.1238532110091746</v>
      </c>
      <c r="AT23" s="371">
        <f>IFERROR('Class Bin B-A'!AF23/'Class Bin B-A'!AF$107,0)</f>
        <v>1.255483472350942</v>
      </c>
      <c r="AU23" s="371">
        <f>IFERROR('Class Bin B-A'!AG23/'Class Bin B-A'!AG$107,0)</f>
        <v>0.83574879227053134</v>
      </c>
      <c r="AV23" s="371">
        <f>IFERROR('Class Bin B-A'!AH23/'Class Bin B-A'!AH$107,0)</f>
        <v>1.0676416819012799</v>
      </c>
      <c r="AW23" s="371">
        <f>IFERROR('Class Bin B-A'!AI23/'Class Bin B-A'!AI$107,0)</f>
        <v>0</v>
      </c>
      <c r="AX23" s="371">
        <f>IFERROR('Class Bin B-A'!AJ23/'Class Bin B-A'!AJ$107,0)</f>
        <v>1.0258280158006683</v>
      </c>
      <c r="AY23" s="371">
        <f>IFERROR('Class Bin B-A'!AK23/'Class Bin B-A'!AK$107,0)</f>
        <v>0</v>
      </c>
      <c r="AZ23" s="371">
        <f>IFERROR('Class Bin B-A'!AL23/'Class Bin B-A'!AL$107,0)</f>
        <v>1.0062296054583211</v>
      </c>
      <c r="BA23" s="371">
        <f>IFERROR('Class Bin B-A'!AM23/'Class Bin B-A'!AM$107,0)</f>
        <v>0</v>
      </c>
      <c r="BB23" s="371">
        <f>IFERROR('Class Bin B-A'!AN23/'Class Bin B-A'!AN$107,0)</f>
        <v>1.2538245394942245</v>
      </c>
      <c r="BC23" s="371">
        <f>IFERROR('Class Bin B-A'!AO23/'Class Bin B-A'!AO$107,0)</f>
        <v>1.1970074812967579</v>
      </c>
      <c r="BD23" s="371">
        <f>IFERROR('Class Bin B-A'!AP23/'Class Bin B-A'!AP$107,0)</f>
        <v>0</v>
      </c>
      <c r="BE23" s="371">
        <f>IFERROR('Class Bin B-A'!AQ23/'Class Bin B-A'!AQ$107,0)</f>
        <v>0</v>
      </c>
      <c r="BF23" s="371">
        <f>IFERROR('Class Bin B-A'!AR23/'Class Bin B-A'!AR$107,0)</f>
        <v>0</v>
      </c>
      <c r="BG23" s="372">
        <f>IFERROR('Class Bin B-A'!AS23/'Class Bin B-A'!AS$107,0)</f>
        <v>0</v>
      </c>
    </row>
    <row r="24" spans="1:59" ht="9.75" customHeight="1" x14ac:dyDescent="0.25">
      <c r="A24" s="298">
        <v>0.13541666666666299</v>
      </c>
      <c r="B24" s="370">
        <f>IFERROR('Class Bin A-B'!R24/'Class Bin A-B'!R$107,0)</f>
        <v>0</v>
      </c>
      <c r="C24" s="371">
        <f>IFERROR('Class Bin A-B'!S24/'Class Bin A-B'!S$107,0)</f>
        <v>0</v>
      </c>
      <c r="D24" s="371">
        <f>IFERROR('Class Bin A-B'!T24/'Class Bin A-B'!T$107,0)</f>
        <v>0</v>
      </c>
      <c r="E24" s="371">
        <f>IFERROR('Class Bin A-B'!U24/'Class Bin A-B'!U$107,0)</f>
        <v>0</v>
      </c>
      <c r="F24" s="371">
        <f>IFERROR('Class Bin A-B'!V24/'Class Bin A-B'!V$107,0)</f>
        <v>0</v>
      </c>
      <c r="G24" s="371">
        <f>IFERROR('Class Bin A-B'!W24/'Class Bin A-B'!W$107,0)</f>
        <v>1.2355014418455621</v>
      </c>
      <c r="H24" s="371">
        <f>IFERROR('Class Bin A-B'!X24/'Class Bin A-B'!X$107,0)</f>
        <v>0</v>
      </c>
      <c r="I24" s="371">
        <f>IFERROR('Class Bin A-B'!Y24/'Class Bin A-B'!Y$107,0)</f>
        <v>0</v>
      </c>
      <c r="J24" s="371">
        <f>IFERROR('Class Bin A-B'!Z24/'Class Bin A-B'!Z$107,0)</f>
        <v>1.2149901380670611</v>
      </c>
      <c r="K24" s="371">
        <f>IFERROR('Class Bin A-B'!AA24/'Class Bin A-B'!AA$107,0)</f>
        <v>1.0554089709762533</v>
      </c>
      <c r="L24" s="371">
        <f>IFERROR('Class Bin A-B'!AB24/'Class Bin A-B'!AB$107,0)</f>
        <v>1.0973569755771162</v>
      </c>
      <c r="M24" s="371">
        <f>IFERROR('Class Bin A-B'!AC24/'Class Bin A-B'!AC$107,0)</f>
        <v>1.1920081273281411</v>
      </c>
      <c r="N24" s="371">
        <f>IFERROR('Class Bin A-B'!AD24/'Class Bin A-B'!AD$107,0)</f>
        <v>0</v>
      </c>
      <c r="O24" s="371">
        <f>IFERROR('Class Bin A-B'!AE24/'Class Bin A-B'!AE$107,0)</f>
        <v>1.0813397129186604</v>
      </c>
      <c r="P24" s="371">
        <f>IFERROR('Class Bin A-B'!AF24/'Class Bin A-B'!AF$107,0)</f>
        <v>0.90803418803418789</v>
      </c>
      <c r="Q24" s="371">
        <f>IFERROR('Class Bin A-B'!AG24/'Class Bin A-B'!AG$107,0)</f>
        <v>1.4574681848626925</v>
      </c>
      <c r="R24" s="371">
        <f>IFERROR('Class Bin A-B'!AH24/'Class Bin A-B'!AH$107,0)</f>
        <v>0.82501663339986697</v>
      </c>
      <c r="S24" s="371">
        <f>IFERROR('Class Bin A-B'!AI24/'Class Bin A-B'!AI$107,0)</f>
        <v>0.38120450033090664</v>
      </c>
      <c r="T24" s="371">
        <f>IFERROR('Class Bin A-B'!AJ24/'Class Bin A-B'!AJ$107,0)</f>
        <v>0</v>
      </c>
      <c r="U24" s="371">
        <f>IFERROR('Class Bin A-B'!AK24/'Class Bin A-B'!AK$107,0)</f>
        <v>0</v>
      </c>
      <c r="V24" s="371">
        <f>IFERROR('Class Bin A-B'!AL24/'Class Bin A-B'!AL$107,0)</f>
        <v>1.1956589147286822</v>
      </c>
      <c r="W24" s="371">
        <f>IFERROR('Class Bin A-B'!AM24/'Class Bin A-B'!AM$107,0)</f>
        <v>0</v>
      </c>
      <c r="X24" s="371">
        <f>IFERROR('Class Bin A-B'!AN24/'Class Bin A-B'!AN$107,0)</f>
        <v>0</v>
      </c>
      <c r="Y24" s="371">
        <f>IFERROR('Class Bin A-B'!AO24/'Class Bin A-B'!AO$107,0)</f>
        <v>1.4568937681627379</v>
      </c>
      <c r="Z24" s="371">
        <f>IFERROR('Class Bin A-B'!AP24/'Class Bin A-B'!AP$107,0)</f>
        <v>0</v>
      </c>
      <c r="AA24" s="371">
        <f>IFERROR('Class Bin A-B'!AQ24/'Class Bin A-B'!AQ$107,0)</f>
        <v>0</v>
      </c>
      <c r="AB24" s="371">
        <f>IFERROR('Class Bin A-B'!AR24/'Class Bin A-B'!AR$107,0)</f>
        <v>0</v>
      </c>
      <c r="AC24" s="372">
        <f>IFERROR('Class Bin A-B'!AS24/'Class Bin A-B'!AS$107,0)</f>
        <v>0</v>
      </c>
      <c r="AD24" s="297"/>
      <c r="AE24" s="298">
        <v>0.13541666666666299</v>
      </c>
      <c r="AF24" s="370">
        <f>IFERROR('Class Bin B-A'!R24/'Class Bin B-A'!R$107,0)</f>
        <v>0</v>
      </c>
      <c r="AG24" s="371">
        <f>IFERROR('Class Bin B-A'!S24/'Class Bin B-A'!S$107,0)</f>
        <v>0</v>
      </c>
      <c r="AH24" s="371">
        <f>IFERROR('Class Bin B-A'!T24/'Class Bin B-A'!T$107,0)</f>
        <v>0</v>
      </c>
      <c r="AI24" s="371">
        <f>IFERROR('Class Bin B-A'!U24/'Class Bin B-A'!U$107,0)</f>
        <v>0</v>
      </c>
      <c r="AJ24" s="371">
        <f>IFERROR('Class Bin B-A'!V24/'Class Bin B-A'!V$107,0)</f>
        <v>0</v>
      </c>
      <c r="AK24" s="371">
        <f>IFERROR('Class Bin B-A'!W24/'Class Bin B-A'!W$107,0)</f>
        <v>1.0953545232273838</v>
      </c>
      <c r="AL24" s="371">
        <f>IFERROR('Class Bin B-A'!X24/'Class Bin B-A'!X$107,0)</f>
        <v>0</v>
      </c>
      <c r="AM24" s="371">
        <f>IFERROR('Class Bin B-A'!Y24/'Class Bin B-A'!Y$107,0)</f>
        <v>1.2005044136191676</v>
      </c>
      <c r="AN24" s="371">
        <f>IFERROR('Class Bin B-A'!Z24/'Class Bin B-A'!Z$107,0)</f>
        <v>1.082078081770673</v>
      </c>
      <c r="AO24" s="371">
        <f>IFERROR('Class Bin B-A'!AA24/'Class Bin B-A'!AA$107,0)</f>
        <v>1.0036540803897684</v>
      </c>
      <c r="AP24" s="371">
        <f>IFERROR('Class Bin B-A'!AB24/'Class Bin B-A'!AB$107,0)</f>
        <v>1.4162436548223347</v>
      </c>
      <c r="AQ24" s="371">
        <f>IFERROR('Class Bin B-A'!AC24/'Class Bin B-A'!AC$107,0)</f>
        <v>1.1263449123885643</v>
      </c>
      <c r="AR24" s="371">
        <f>IFERROR('Class Bin B-A'!AD24/'Class Bin B-A'!AD$107,0)</f>
        <v>0</v>
      </c>
      <c r="AS24" s="371">
        <f>IFERROR('Class Bin B-A'!AE24/'Class Bin B-A'!AE$107,0)</f>
        <v>0.84403669724770647</v>
      </c>
      <c r="AT24" s="371">
        <f>IFERROR('Class Bin B-A'!AF24/'Class Bin B-A'!AF$107,0)</f>
        <v>1.2455977757182575</v>
      </c>
      <c r="AU24" s="371">
        <f>IFERROR('Class Bin B-A'!AG24/'Class Bin B-A'!AG$107,0)</f>
        <v>0</v>
      </c>
      <c r="AV24" s="371">
        <f>IFERROR('Class Bin B-A'!AH24/'Class Bin B-A'!AH$107,0)</f>
        <v>1.3455210237659967</v>
      </c>
      <c r="AW24" s="371">
        <f>IFERROR('Class Bin B-A'!AI24/'Class Bin B-A'!AI$107,0)</f>
        <v>1.1931854709096754</v>
      </c>
      <c r="AX24" s="371">
        <f>IFERROR('Class Bin B-A'!AJ24/'Class Bin B-A'!AJ$107,0)</f>
        <v>1.0209662716499541</v>
      </c>
      <c r="AY24" s="371">
        <f>IFERROR('Class Bin B-A'!AK24/'Class Bin B-A'!AK$107,0)</f>
        <v>1.4316290130796672</v>
      </c>
      <c r="AZ24" s="371">
        <f>IFERROR('Class Bin B-A'!AL24/'Class Bin B-A'!AL$107,0)</f>
        <v>0.83061406110946312</v>
      </c>
      <c r="BA24" s="371">
        <f>IFERROR('Class Bin B-A'!AM24/'Class Bin B-A'!AM$107,0)</f>
        <v>1.3312788906009245</v>
      </c>
      <c r="BB24" s="371">
        <f>IFERROR('Class Bin B-A'!AN24/'Class Bin B-A'!AN$107,0)</f>
        <v>1.4486418982204186</v>
      </c>
      <c r="BC24" s="371">
        <f>IFERROR('Class Bin B-A'!AO24/'Class Bin B-A'!AO$107,0)</f>
        <v>1.1870324189526182</v>
      </c>
      <c r="BD24" s="371">
        <f>IFERROR('Class Bin B-A'!AP24/'Class Bin B-A'!AP$107,0)</f>
        <v>0</v>
      </c>
      <c r="BE24" s="371">
        <f>IFERROR('Class Bin B-A'!AQ24/'Class Bin B-A'!AQ$107,0)</f>
        <v>0</v>
      </c>
      <c r="BF24" s="371">
        <f>IFERROR('Class Bin B-A'!AR24/'Class Bin B-A'!AR$107,0)</f>
        <v>0</v>
      </c>
      <c r="BG24" s="372">
        <f>IFERROR('Class Bin B-A'!AS24/'Class Bin B-A'!AS$107,0)</f>
        <v>0</v>
      </c>
    </row>
    <row r="25" spans="1:59" ht="9.75" customHeight="1" x14ac:dyDescent="0.25">
      <c r="A25" s="298">
        <v>0.14583333333333001</v>
      </c>
      <c r="B25" s="370">
        <f>IFERROR('Class Bin A-B'!R25/'Class Bin A-B'!R$107,0)</f>
        <v>0</v>
      </c>
      <c r="C25" s="371">
        <f>IFERROR('Class Bin A-B'!S25/'Class Bin A-B'!S$107,0)</f>
        <v>0</v>
      </c>
      <c r="D25" s="371">
        <f>IFERROR('Class Bin A-B'!T25/'Class Bin A-B'!T$107,0)</f>
        <v>0</v>
      </c>
      <c r="E25" s="371">
        <f>IFERROR('Class Bin A-B'!U25/'Class Bin A-B'!U$107,0)</f>
        <v>0</v>
      </c>
      <c r="F25" s="371">
        <f>IFERROR('Class Bin A-B'!V25/'Class Bin A-B'!V$107,0)</f>
        <v>0</v>
      </c>
      <c r="G25" s="371">
        <f>IFERROR('Class Bin A-B'!W25/'Class Bin A-B'!W$107,0)</f>
        <v>0.8305030438961869</v>
      </c>
      <c r="H25" s="371">
        <f>IFERROR('Class Bin A-B'!X25/'Class Bin A-B'!X$107,0)</f>
        <v>1.2209450830140482</v>
      </c>
      <c r="I25" s="371">
        <f>IFERROR('Class Bin A-B'!Y25/'Class Bin A-B'!Y$107,0)</f>
        <v>1.1013698630136988</v>
      </c>
      <c r="J25" s="371">
        <f>IFERROR('Class Bin A-B'!Z25/'Class Bin A-B'!Z$107,0)</f>
        <v>1.0729783037475342</v>
      </c>
      <c r="K25" s="371">
        <f>IFERROR('Class Bin A-B'!AA25/'Class Bin A-B'!AA$107,0)</f>
        <v>1.0606860158311346</v>
      </c>
      <c r="L25" s="371">
        <f>IFERROR('Class Bin A-B'!AB25/'Class Bin A-B'!AB$107,0)</f>
        <v>0</v>
      </c>
      <c r="M25" s="371">
        <f>IFERROR('Class Bin A-B'!AC25/'Class Bin A-B'!AC$107,0)</f>
        <v>0</v>
      </c>
      <c r="N25" s="371">
        <f>IFERROR('Class Bin A-B'!AD25/'Class Bin A-B'!AD$107,0)</f>
        <v>0.86580086580086602</v>
      </c>
      <c r="O25" s="371">
        <f>IFERROR('Class Bin A-B'!AE25/'Class Bin A-B'!AE$107,0)</f>
        <v>0.98564593301435421</v>
      </c>
      <c r="P25" s="371">
        <f>IFERROR('Class Bin A-B'!AF25/'Class Bin A-B'!AF$107,0)</f>
        <v>0.90803418803418789</v>
      </c>
      <c r="Q25" s="371">
        <f>IFERROR('Class Bin A-B'!AG25/'Class Bin A-B'!AG$107,0)</f>
        <v>0</v>
      </c>
      <c r="R25" s="371">
        <f>IFERROR('Class Bin A-B'!AH25/'Class Bin A-B'!AH$107,0)</f>
        <v>1.2614770459081837</v>
      </c>
      <c r="S25" s="371">
        <f>IFERROR('Class Bin A-B'!AI25/'Class Bin A-B'!AI$107,0)</f>
        <v>0</v>
      </c>
      <c r="T25" s="371">
        <f>IFERROR('Class Bin A-B'!AJ25/'Class Bin A-B'!AJ$107,0)</f>
        <v>0.7228138109067439</v>
      </c>
      <c r="U25" s="371">
        <f>IFERROR('Class Bin A-B'!AK25/'Class Bin A-B'!AK$107,0)</f>
        <v>0</v>
      </c>
      <c r="V25" s="371">
        <f>IFERROR('Class Bin A-B'!AL25/'Class Bin A-B'!AL$107,0)</f>
        <v>1.6471317829457366</v>
      </c>
      <c r="W25" s="371">
        <f>IFERROR('Class Bin A-B'!AM25/'Class Bin A-B'!AM$107,0)</f>
        <v>0.40353750409433353</v>
      </c>
      <c r="X25" s="371">
        <f>IFERROR('Class Bin A-B'!AN25/'Class Bin A-B'!AN$107,0)</f>
        <v>0</v>
      </c>
      <c r="Y25" s="371">
        <f>IFERROR('Class Bin A-B'!AO25/'Class Bin A-B'!AO$107,0)</f>
        <v>0.91443332257022913</v>
      </c>
      <c r="Z25" s="371">
        <f>IFERROR('Class Bin A-B'!AP25/'Class Bin A-B'!AP$107,0)</f>
        <v>0</v>
      </c>
      <c r="AA25" s="371">
        <f>IFERROR('Class Bin A-B'!AQ25/'Class Bin A-B'!AQ$107,0)</f>
        <v>0</v>
      </c>
      <c r="AB25" s="371">
        <f>IFERROR('Class Bin A-B'!AR25/'Class Bin A-B'!AR$107,0)</f>
        <v>0</v>
      </c>
      <c r="AC25" s="372">
        <f>IFERROR('Class Bin A-B'!AS25/'Class Bin A-B'!AS$107,0)</f>
        <v>0</v>
      </c>
      <c r="AD25" s="297"/>
      <c r="AE25" s="298">
        <v>0.14583333333333001</v>
      </c>
      <c r="AF25" s="370">
        <f>IFERROR('Class Bin B-A'!R25/'Class Bin B-A'!R$107,0)</f>
        <v>0</v>
      </c>
      <c r="AG25" s="371">
        <f>IFERROR('Class Bin B-A'!S25/'Class Bin B-A'!S$107,0)</f>
        <v>0</v>
      </c>
      <c r="AH25" s="371">
        <f>IFERROR('Class Bin B-A'!T25/'Class Bin B-A'!T$107,0)</f>
        <v>0</v>
      </c>
      <c r="AI25" s="371">
        <f>IFERROR('Class Bin B-A'!U25/'Class Bin B-A'!U$107,0)</f>
        <v>0</v>
      </c>
      <c r="AJ25" s="371">
        <f>IFERROR('Class Bin B-A'!V25/'Class Bin B-A'!V$107,0)</f>
        <v>0</v>
      </c>
      <c r="AK25" s="371">
        <f>IFERROR('Class Bin B-A'!W25/'Class Bin B-A'!W$107,0)</f>
        <v>1.0904645476772616</v>
      </c>
      <c r="AL25" s="371">
        <f>IFERROR('Class Bin B-A'!X25/'Class Bin B-A'!X$107,0)</f>
        <v>1.0936591041303081</v>
      </c>
      <c r="AM25" s="371">
        <f>IFERROR('Class Bin B-A'!Y25/'Class Bin B-A'!Y$107,0)</f>
        <v>1.1298865069356869</v>
      </c>
      <c r="AN25" s="371">
        <f>IFERROR('Class Bin B-A'!Z25/'Class Bin B-A'!Z$107,0)</f>
        <v>1.0574853980940668</v>
      </c>
      <c r="AO25" s="371">
        <f>IFERROR('Class Bin B-A'!AA25/'Class Bin B-A'!AA$107,0)</f>
        <v>0.979293544457978</v>
      </c>
      <c r="AP25" s="371">
        <f>IFERROR('Class Bin B-A'!AB25/'Class Bin B-A'!AB$107,0)</f>
        <v>1.1624365482233501</v>
      </c>
      <c r="AQ25" s="371">
        <f>IFERROR('Class Bin B-A'!AC25/'Class Bin B-A'!AC$107,0)</f>
        <v>1.3476790654780202</v>
      </c>
      <c r="AR25" s="371">
        <f>IFERROR('Class Bin B-A'!AD25/'Class Bin B-A'!AD$107,0)</f>
        <v>1.1766859932865426</v>
      </c>
      <c r="AS25" s="371">
        <f>IFERROR('Class Bin B-A'!AE25/'Class Bin B-A'!AE$107,0)</f>
        <v>0</v>
      </c>
      <c r="AT25" s="371">
        <f>IFERROR('Class Bin B-A'!AF25/'Class Bin B-A'!AF$107,0)</f>
        <v>1.1071980228606733</v>
      </c>
      <c r="AU25" s="371">
        <f>IFERROR('Class Bin B-A'!AG25/'Class Bin B-A'!AG$107,0)</f>
        <v>0.89371980676328489</v>
      </c>
      <c r="AV25" s="371">
        <f>IFERROR('Class Bin B-A'!AH25/'Class Bin B-A'!AH$107,0)</f>
        <v>1.0432663010359537</v>
      </c>
      <c r="AW25" s="371">
        <f>IFERROR('Class Bin B-A'!AI25/'Class Bin B-A'!AI$107,0)</f>
        <v>1.0286081645773064</v>
      </c>
      <c r="AX25" s="371">
        <f>IFERROR('Class Bin B-A'!AJ25/'Class Bin B-A'!AJ$107,0)</f>
        <v>1.0452749924035245</v>
      </c>
      <c r="AY25" s="371">
        <f>IFERROR('Class Bin B-A'!AK25/'Class Bin B-A'!AK$107,0)</f>
        <v>1.0749108204518432</v>
      </c>
      <c r="AZ25" s="371">
        <f>IFERROR('Class Bin B-A'!AL25/'Class Bin B-A'!AL$107,0)</f>
        <v>0</v>
      </c>
      <c r="BA25" s="371">
        <f>IFERROR('Class Bin B-A'!AM25/'Class Bin B-A'!AM$107,0)</f>
        <v>1.3066255778120184</v>
      </c>
      <c r="BB25" s="371">
        <f>IFERROR('Class Bin B-A'!AN25/'Class Bin B-A'!AN$107,0)</f>
        <v>0.91414299094598828</v>
      </c>
      <c r="BC25" s="371">
        <f>IFERROR('Class Bin B-A'!AO25/'Class Bin B-A'!AO$107,0)</f>
        <v>1.13715710723192</v>
      </c>
      <c r="BD25" s="371">
        <f>IFERROR('Class Bin B-A'!AP25/'Class Bin B-A'!AP$107,0)</f>
        <v>0</v>
      </c>
      <c r="BE25" s="371">
        <f>IFERROR('Class Bin B-A'!AQ25/'Class Bin B-A'!AQ$107,0)</f>
        <v>0</v>
      </c>
      <c r="BF25" s="371">
        <f>IFERROR('Class Bin B-A'!AR25/'Class Bin B-A'!AR$107,0)</f>
        <v>0</v>
      </c>
      <c r="BG25" s="372">
        <f>IFERROR('Class Bin B-A'!AS25/'Class Bin B-A'!AS$107,0)</f>
        <v>0</v>
      </c>
    </row>
    <row r="26" spans="1:59" ht="9.75" customHeight="1" x14ac:dyDescent="0.25">
      <c r="A26" s="298">
        <v>0.156249999999997</v>
      </c>
      <c r="B26" s="370">
        <f>IFERROR('Class Bin A-B'!R26/'Class Bin A-B'!R$107,0)</f>
        <v>0</v>
      </c>
      <c r="C26" s="371">
        <f>IFERROR('Class Bin A-B'!S26/'Class Bin A-B'!S$107,0)</f>
        <v>0</v>
      </c>
      <c r="D26" s="371">
        <f>IFERROR('Class Bin A-B'!T26/'Class Bin A-B'!T$107,0)</f>
        <v>0</v>
      </c>
      <c r="E26" s="371">
        <f>IFERROR('Class Bin A-B'!U26/'Class Bin A-B'!U$107,0)</f>
        <v>0</v>
      </c>
      <c r="F26" s="371">
        <f>IFERROR('Class Bin A-B'!V26/'Class Bin A-B'!V$107,0)</f>
        <v>0</v>
      </c>
      <c r="G26" s="371">
        <f>IFERROR('Class Bin A-B'!W26/'Class Bin A-B'!W$107,0)</f>
        <v>1.2713873758410763</v>
      </c>
      <c r="H26" s="371">
        <f>IFERROR('Class Bin A-B'!X26/'Class Bin A-B'!X$107,0)</f>
        <v>0</v>
      </c>
      <c r="I26" s="371">
        <f>IFERROR('Class Bin A-B'!Y26/'Class Bin A-B'!Y$107,0)</f>
        <v>0</v>
      </c>
      <c r="J26" s="371">
        <f>IFERROR('Class Bin A-B'!Z26/'Class Bin A-B'!Z$107,0)</f>
        <v>1.3780407626561471</v>
      </c>
      <c r="K26" s="371">
        <f>IFERROR('Class Bin A-B'!AA26/'Class Bin A-B'!AA$107,0)</f>
        <v>1.0765171503957782</v>
      </c>
      <c r="L26" s="371">
        <f>IFERROR('Class Bin A-B'!AB26/'Class Bin A-B'!AB$107,0)</f>
        <v>0</v>
      </c>
      <c r="M26" s="371">
        <f>IFERROR('Class Bin A-B'!AC26/'Class Bin A-B'!AC$107,0)</f>
        <v>0</v>
      </c>
      <c r="N26" s="371">
        <f>IFERROR('Class Bin A-B'!AD26/'Class Bin A-B'!AD$107,0)</f>
        <v>1.400123685837972</v>
      </c>
      <c r="O26" s="371">
        <f>IFERROR('Class Bin A-B'!AE26/'Class Bin A-B'!AE$107,0)</f>
        <v>0</v>
      </c>
      <c r="P26" s="371">
        <f>IFERROR('Class Bin A-B'!AF26/'Class Bin A-B'!AF$107,0)</f>
        <v>0</v>
      </c>
      <c r="Q26" s="371">
        <f>IFERROR('Class Bin A-B'!AG26/'Class Bin A-B'!AG$107,0)</f>
        <v>0.88948425987943736</v>
      </c>
      <c r="R26" s="371">
        <f>IFERROR('Class Bin A-B'!AH26/'Class Bin A-B'!AH$107,0)</f>
        <v>0</v>
      </c>
      <c r="S26" s="371">
        <f>IFERROR('Class Bin A-B'!AI26/'Class Bin A-B'!AI$107,0)</f>
        <v>0</v>
      </c>
      <c r="T26" s="371">
        <f>IFERROR('Class Bin A-B'!AJ26/'Class Bin A-B'!AJ$107,0)</f>
        <v>1.4404646660212967</v>
      </c>
      <c r="U26" s="371">
        <f>IFERROR('Class Bin A-B'!AK26/'Class Bin A-B'!AK$107,0)</f>
        <v>0</v>
      </c>
      <c r="V26" s="371">
        <f>IFERROR('Class Bin A-B'!AL26/'Class Bin A-B'!AL$107,0)</f>
        <v>1.0567441860465117</v>
      </c>
      <c r="W26" s="371">
        <f>IFERROR('Class Bin A-B'!AM26/'Class Bin A-B'!AM$107,0)</f>
        <v>0</v>
      </c>
      <c r="X26" s="371">
        <f>IFERROR('Class Bin A-B'!AN26/'Class Bin A-B'!AN$107,0)</f>
        <v>1.4082101806239737</v>
      </c>
      <c r="Y26" s="371">
        <f>IFERROR('Class Bin A-B'!AO26/'Class Bin A-B'!AO$107,0)</f>
        <v>1.4155634484985467</v>
      </c>
      <c r="Z26" s="371">
        <f>IFERROR('Class Bin A-B'!AP26/'Class Bin A-B'!AP$107,0)</f>
        <v>0</v>
      </c>
      <c r="AA26" s="371">
        <f>IFERROR('Class Bin A-B'!AQ26/'Class Bin A-B'!AQ$107,0)</f>
        <v>0</v>
      </c>
      <c r="AB26" s="371">
        <f>IFERROR('Class Bin A-B'!AR26/'Class Bin A-B'!AR$107,0)</f>
        <v>0</v>
      </c>
      <c r="AC26" s="372">
        <f>IFERROR('Class Bin A-B'!AS26/'Class Bin A-B'!AS$107,0)</f>
        <v>0</v>
      </c>
      <c r="AD26" s="297"/>
      <c r="AE26" s="298">
        <v>0.156249999999997</v>
      </c>
      <c r="AF26" s="370">
        <f>IFERROR('Class Bin B-A'!R26/'Class Bin B-A'!R$107,0)</f>
        <v>0</v>
      </c>
      <c r="AG26" s="371">
        <f>IFERROR('Class Bin B-A'!S26/'Class Bin B-A'!S$107,0)</f>
        <v>0</v>
      </c>
      <c r="AH26" s="371">
        <f>IFERROR('Class Bin B-A'!T26/'Class Bin B-A'!T$107,0)</f>
        <v>0</v>
      </c>
      <c r="AI26" s="371">
        <f>IFERROR('Class Bin B-A'!U26/'Class Bin B-A'!U$107,0)</f>
        <v>0</v>
      </c>
      <c r="AJ26" s="371">
        <f>IFERROR('Class Bin B-A'!V26/'Class Bin B-A'!V$107,0)</f>
        <v>0</v>
      </c>
      <c r="AK26" s="371">
        <f>IFERROR('Class Bin B-A'!W26/'Class Bin B-A'!W$107,0)</f>
        <v>0.80195599022004882</v>
      </c>
      <c r="AL26" s="371">
        <f>IFERROR('Class Bin B-A'!X26/'Class Bin B-A'!X$107,0)</f>
        <v>1.3821989528795808</v>
      </c>
      <c r="AM26" s="371">
        <f>IFERROR('Class Bin B-A'!Y26/'Class Bin B-A'!Y$107,0)</f>
        <v>1.1752837326607817</v>
      </c>
      <c r="AN26" s="371">
        <f>IFERROR('Class Bin B-A'!Z26/'Class Bin B-A'!Z$107,0)</f>
        <v>1.2001229634183828</v>
      </c>
      <c r="AO26" s="371">
        <f>IFERROR('Class Bin B-A'!AA26/'Class Bin B-A'!AA$107,0)</f>
        <v>0.979293544457978</v>
      </c>
      <c r="AP26" s="371">
        <f>IFERROR('Class Bin B-A'!AB26/'Class Bin B-A'!AB$107,0)</f>
        <v>1.2030456852791875</v>
      </c>
      <c r="AQ26" s="371">
        <f>IFERROR('Class Bin B-A'!AC26/'Class Bin B-A'!AC$107,0)</f>
        <v>1.2050415001537043</v>
      </c>
      <c r="AR26" s="371">
        <f>IFERROR('Class Bin B-A'!AD26/'Class Bin B-A'!AD$107,0)</f>
        <v>1.4940494354592613</v>
      </c>
      <c r="AS26" s="371">
        <f>IFERROR('Class Bin B-A'!AE26/'Class Bin B-A'!AE$107,0)</f>
        <v>0.95871559633027525</v>
      </c>
      <c r="AT26" s="371">
        <f>IFERROR('Class Bin B-A'!AF26/'Class Bin B-A'!AF$107,0)</f>
        <v>1.2604263206672843</v>
      </c>
      <c r="AU26" s="371">
        <f>IFERROR('Class Bin B-A'!AG26/'Class Bin B-A'!AG$107,0)</f>
        <v>1.1256038647342994</v>
      </c>
      <c r="AV26" s="371">
        <f>IFERROR('Class Bin B-A'!AH26/'Class Bin B-A'!AH$107,0)</f>
        <v>1.1310176721511276</v>
      </c>
      <c r="AW26" s="371">
        <f>IFERROR('Class Bin B-A'!AI26/'Class Bin B-A'!AI$107,0)</f>
        <v>1.4194792671166829</v>
      </c>
      <c r="AX26" s="371">
        <f>IFERROR('Class Bin B-A'!AJ26/'Class Bin B-A'!AJ$107,0)</f>
        <v>1.0306897599513822</v>
      </c>
      <c r="AY26" s="371">
        <f>IFERROR('Class Bin B-A'!AK26/'Class Bin B-A'!AK$107,0)</f>
        <v>1.2366230677764567</v>
      </c>
      <c r="AZ26" s="371">
        <f>IFERROR('Class Bin B-A'!AL26/'Class Bin B-A'!AL$107,0)</f>
        <v>0</v>
      </c>
      <c r="BA26" s="371">
        <f>IFERROR('Class Bin B-A'!AM26/'Class Bin B-A'!AM$107,0)</f>
        <v>1.1833590138674885</v>
      </c>
      <c r="BB26" s="371">
        <f>IFERROR('Class Bin B-A'!AN26/'Class Bin B-A'!AN$107,0)</f>
        <v>1.2538245394942245</v>
      </c>
      <c r="BC26" s="371">
        <f>IFERROR('Class Bin B-A'!AO26/'Class Bin B-A'!AO$107,0)</f>
        <v>1.192019950124688</v>
      </c>
      <c r="BD26" s="371">
        <f>IFERROR('Class Bin B-A'!AP26/'Class Bin B-A'!AP$107,0)</f>
        <v>0</v>
      </c>
      <c r="BE26" s="371">
        <f>IFERROR('Class Bin B-A'!AQ26/'Class Bin B-A'!AQ$107,0)</f>
        <v>0</v>
      </c>
      <c r="BF26" s="371">
        <f>IFERROR('Class Bin B-A'!AR26/'Class Bin B-A'!AR$107,0)</f>
        <v>0</v>
      </c>
      <c r="BG26" s="372">
        <f>IFERROR('Class Bin B-A'!AS26/'Class Bin B-A'!AS$107,0)</f>
        <v>0</v>
      </c>
    </row>
    <row r="27" spans="1:59" ht="9.75" customHeight="1" x14ac:dyDescent="0.25">
      <c r="A27" s="298">
        <v>0.16666666666666399</v>
      </c>
      <c r="B27" s="370">
        <f>IFERROR('Class Bin A-B'!R27/'Class Bin A-B'!R$107,0)</f>
        <v>0</v>
      </c>
      <c r="C27" s="371">
        <f>IFERROR('Class Bin A-B'!S27/'Class Bin A-B'!S$107,0)</f>
        <v>0</v>
      </c>
      <c r="D27" s="371">
        <f>IFERROR('Class Bin A-B'!T27/'Class Bin A-B'!T$107,0)</f>
        <v>0</v>
      </c>
      <c r="E27" s="371">
        <f>IFERROR('Class Bin A-B'!U27/'Class Bin A-B'!U$107,0)</f>
        <v>0</v>
      </c>
      <c r="F27" s="371">
        <f>IFERROR('Class Bin A-B'!V27/'Class Bin A-B'!V$107,0)</f>
        <v>0</v>
      </c>
      <c r="G27" s="371">
        <f>IFERROR('Class Bin A-B'!W27/'Class Bin A-B'!W$107,0)</f>
        <v>1.4251842358218516</v>
      </c>
      <c r="H27" s="371">
        <f>IFERROR('Class Bin A-B'!X27/'Class Bin A-B'!X$107,0)</f>
        <v>0</v>
      </c>
      <c r="I27" s="371">
        <f>IFERROR('Class Bin A-B'!Y27/'Class Bin A-B'!Y$107,0)</f>
        <v>1.4575342465753425</v>
      </c>
      <c r="J27" s="371">
        <f>IFERROR('Class Bin A-B'!Z27/'Class Bin A-B'!Z$107,0)</f>
        <v>1.0414201183431953</v>
      </c>
      <c r="K27" s="371">
        <f>IFERROR('Class Bin A-B'!AA27/'Class Bin A-B'!AA$107,0)</f>
        <v>1.0765171503957782</v>
      </c>
      <c r="L27" s="371">
        <f>IFERROR('Class Bin A-B'!AB27/'Class Bin A-B'!AB$107,0)</f>
        <v>1.2793576446972232</v>
      </c>
      <c r="M27" s="371">
        <f>IFERROR('Class Bin A-B'!AC27/'Class Bin A-B'!AC$107,0)</f>
        <v>1.1053166271588217</v>
      </c>
      <c r="N27" s="371">
        <f>IFERROR('Class Bin A-B'!AD27/'Class Bin A-B'!AD$107,0)</f>
        <v>0</v>
      </c>
      <c r="O27" s="371">
        <f>IFERROR('Class Bin A-B'!AE27/'Class Bin A-B'!AE$107,0)</f>
        <v>0</v>
      </c>
      <c r="P27" s="371">
        <f>IFERROR('Class Bin A-B'!AF27/'Class Bin A-B'!AF$107,0)</f>
        <v>0.90803418803418789</v>
      </c>
      <c r="Q27" s="371">
        <f>IFERROR('Class Bin A-B'!AG27/'Class Bin A-B'!AG$107,0)</f>
        <v>1.0716677829872738</v>
      </c>
      <c r="R27" s="371">
        <f>IFERROR('Class Bin A-B'!AH27/'Class Bin A-B'!AH$107,0)</f>
        <v>1.2614770459081837</v>
      </c>
      <c r="S27" s="371">
        <f>IFERROR('Class Bin A-B'!AI27/'Class Bin A-B'!AI$107,0)</f>
        <v>0.84182660489741878</v>
      </c>
      <c r="T27" s="371">
        <f>IFERROR('Class Bin A-B'!AJ27/'Class Bin A-B'!AJ$107,0)</f>
        <v>1.099709583736689</v>
      </c>
      <c r="U27" s="371">
        <f>IFERROR('Class Bin A-B'!AK27/'Class Bin A-B'!AK$107,0)</f>
        <v>0</v>
      </c>
      <c r="V27" s="371">
        <f>IFERROR('Class Bin A-B'!AL27/'Class Bin A-B'!AL$107,0)</f>
        <v>0</v>
      </c>
      <c r="W27" s="371">
        <f>IFERROR('Class Bin A-B'!AM27/'Class Bin A-B'!AM$107,0)</f>
        <v>0</v>
      </c>
      <c r="X27" s="371">
        <f>IFERROR('Class Bin A-B'!AN27/'Class Bin A-B'!AN$107,0)</f>
        <v>1.3714285714285714</v>
      </c>
      <c r="Y27" s="371">
        <f>IFERROR('Class Bin A-B'!AO27/'Class Bin A-B'!AO$107,0)</f>
        <v>0</v>
      </c>
      <c r="Z27" s="371">
        <f>IFERROR('Class Bin A-B'!AP27/'Class Bin A-B'!AP$107,0)</f>
        <v>0</v>
      </c>
      <c r="AA27" s="371">
        <f>IFERROR('Class Bin A-B'!AQ27/'Class Bin A-B'!AQ$107,0)</f>
        <v>0</v>
      </c>
      <c r="AB27" s="371">
        <f>IFERROR('Class Bin A-B'!AR27/'Class Bin A-B'!AR$107,0)</f>
        <v>0</v>
      </c>
      <c r="AC27" s="372">
        <f>IFERROR('Class Bin A-B'!AS27/'Class Bin A-B'!AS$107,0)</f>
        <v>0</v>
      </c>
      <c r="AD27" s="297"/>
      <c r="AE27" s="298">
        <v>0.16666666666666399</v>
      </c>
      <c r="AF27" s="370">
        <f>IFERROR('Class Bin B-A'!R27/'Class Bin B-A'!R$107,0)</f>
        <v>0</v>
      </c>
      <c r="AG27" s="371">
        <f>IFERROR('Class Bin B-A'!S27/'Class Bin B-A'!S$107,0)</f>
        <v>0</v>
      </c>
      <c r="AH27" s="371">
        <f>IFERROR('Class Bin B-A'!T27/'Class Bin B-A'!T$107,0)</f>
        <v>0</v>
      </c>
      <c r="AI27" s="371">
        <f>IFERROR('Class Bin B-A'!U27/'Class Bin B-A'!U$107,0)</f>
        <v>0</v>
      </c>
      <c r="AJ27" s="371">
        <f>IFERROR('Class Bin B-A'!V27/'Class Bin B-A'!V$107,0)</f>
        <v>0</v>
      </c>
      <c r="AK27" s="371">
        <f>IFERROR('Class Bin B-A'!W27/'Class Bin B-A'!W$107,0)</f>
        <v>0.88997555012224938</v>
      </c>
      <c r="AL27" s="371">
        <f>IFERROR('Class Bin B-A'!X27/'Class Bin B-A'!X$107,0)</f>
        <v>0</v>
      </c>
      <c r="AM27" s="371">
        <f>IFERROR('Class Bin B-A'!Y27/'Class Bin B-A'!Y$107,0)</f>
        <v>1.0996216897856241</v>
      </c>
      <c r="AN27" s="371">
        <f>IFERROR('Class Bin B-A'!Z27/'Class Bin B-A'!Z$107,0)</f>
        <v>0.95911466338764195</v>
      </c>
      <c r="AO27" s="371">
        <f>IFERROR('Class Bin B-A'!AA27/'Class Bin B-A'!AA$107,0)</f>
        <v>1.0085261875761264</v>
      </c>
      <c r="AP27" s="371">
        <f>IFERROR('Class Bin B-A'!AB27/'Class Bin B-A'!AB$107,0)</f>
        <v>1.3705583756345177</v>
      </c>
      <c r="AQ27" s="371">
        <f>IFERROR('Class Bin B-A'!AC27/'Class Bin B-A'!AC$107,0)</f>
        <v>0</v>
      </c>
      <c r="AR27" s="371">
        <f>IFERROR('Class Bin B-A'!AD27/'Class Bin B-A'!AD$107,0)</f>
        <v>1.1864510222764721</v>
      </c>
      <c r="AS27" s="371">
        <f>IFERROR('Class Bin B-A'!AE27/'Class Bin B-A'!AE$107,0)</f>
        <v>0</v>
      </c>
      <c r="AT27" s="371">
        <f>IFERROR('Class Bin B-A'!AF27/'Class Bin B-A'!AF$107,0)</f>
        <v>1.1319122644423847</v>
      </c>
      <c r="AU27" s="371">
        <f>IFERROR('Class Bin B-A'!AG27/'Class Bin B-A'!AG$107,0)</f>
        <v>0.99999999999999978</v>
      </c>
      <c r="AV27" s="371">
        <f>IFERROR('Class Bin B-A'!AH27/'Class Bin B-A'!AH$107,0)</f>
        <v>0.97501523461304107</v>
      </c>
      <c r="AW27" s="371">
        <f>IFERROR('Class Bin B-A'!AI27/'Class Bin B-A'!AI$107,0)</f>
        <v>1.2291867566698811</v>
      </c>
      <c r="AX27" s="371">
        <f>IFERROR('Class Bin B-A'!AJ27/'Class Bin B-A'!AJ$107,0)</f>
        <v>1.079307201458523</v>
      </c>
      <c r="AY27" s="371">
        <f>IFERROR('Class Bin B-A'!AK27/'Class Bin B-A'!AK$107,0)</f>
        <v>0.78002378121284188</v>
      </c>
      <c r="AZ27" s="371">
        <f>IFERROR('Class Bin B-A'!AL27/'Class Bin B-A'!AL$107,0)</f>
        <v>0</v>
      </c>
      <c r="BA27" s="371">
        <f>IFERROR('Class Bin B-A'!AM27/'Class Bin B-A'!AM$107,0)</f>
        <v>1.1241910631741141</v>
      </c>
      <c r="BB27" s="371">
        <f>IFERROR('Class Bin B-A'!AN27/'Class Bin B-A'!AN$107,0)</f>
        <v>1.138932251014674</v>
      </c>
      <c r="BC27" s="371">
        <f>IFERROR('Class Bin B-A'!AO27/'Class Bin B-A'!AO$107,0)</f>
        <v>0.93765586034912707</v>
      </c>
      <c r="BD27" s="371">
        <f>IFERROR('Class Bin B-A'!AP27/'Class Bin B-A'!AP$107,0)</f>
        <v>0</v>
      </c>
      <c r="BE27" s="371">
        <f>IFERROR('Class Bin B-A'!AQ27/'Class Bin B-A'!AQ$107,0)</f>
        <v>0</v>
      </c>
      <c r="BF27" s="371">
        <f>IFERROR('Class Bin B-A'!AR27/'Class Bin B-A'!AR$107,0)</f>
        <v>0</v>
      </c>
      <c r="BG27" s="372">
        <f>IFERROR('Class Bin B-A'!AS27/'Class Bin B-A'!AS$107,0)</f>
        <v>0</v>
      </c>
    </row>
    <row r="28" spans="1:59" ht="9.75" customHeight="1" x14ac:dyDescent="0.25">
      <c r="A28" s="298">
        <v>0.17708333333333101</v>
      </c>
      <c r="B28" s="370">
        <f>IFERROR('Class Bin A-B'!R28/'Class Bin A-B'!R$107,0)</f>
        <v>0</v>
      </c>
      <c r="C28" s="371">
        <f>IFERROR('Class Bin A-B'!S28/'Class Bin A-B'!S$107,0)</f>
        <v>0</v>
      </c>
      <c r="D28" s="371">
        <f>IFERROR('Class Bin A-B'!T28/'Class Bin A-B'!T$107,0)</f>
        <v>0</v>
      </c>
      <c r="E28" s="371">
        <f>IFERROR('Class Bin A-B'!U28/'Class Bin A-B'!U$107,0)</f>
        <v>0</v>
      </c>
      <c r="F28" s="371">
        <f>IFERROR('Class Bin A-B'!V28/'Class Bin A-B'!V$107,0)</f>
        <v>0</v>
      </c>
      <c r="G28" s="371">
        <f>IFERROR('Class Bin A-B'!W28/'Class Bin A-B'!W$107,0)</f>
        <v>0</v>
      </c>
      <c r="H28" s="371">
        <f>IFERROR('Class Bin A-B'!X28/'Class Bin A-B'!X$107,0)</f>
        <v>1.5989782886334609</v>
      </c>
      <c r="I28" s="371">
        <f>IFERROR('Class Bin A-B'!Y28/'Class Bin A-B'!Y$107,0)</f>
        <v>0.93150684931506844</v>
      </c>
      <c r="J28" s="371">
        <f>IFERROR('Class Bin A-B'!Z28/'Class Bin A-B'!Z$107,0)</f>
        <v>0</v>
      </c>
      <c r="K28" s="371">
        <f>IFERROR('Class Bin A-B'!AA28/'Class Bin A-B'!AA$107,0)</f>
        <v>0</v>
      </c>
      <c r="L28" s="371">
        <f>IFERROR('Class Bin A-B'!AB28/'Class Bin A-B'!AB$107,0)</f>
        <v>0</v>
      </c>
      <c r="M28" s="371">
        <f>IFERROR('Class Bin A-B'!AC28/'Class Bin A-B'!AC$107,0)</f>
        <v>1.1811716898069762</v>
      </c>
      <c r="N28" s="371">
        <f>IFERROR('Class Bin A-B'!AD28/'Class Bin A-B'!AD$107,0)</f>
        <v>0.44032158317872616</v>
      </c>
      <c r="O28" s="371">
        <f>IFERROR('Class Bin A-B'!AE28/'Class Bin A-B'!AE$107,0)</f>
        <v>0.86602870813397137</v>
      </c>
      <c r="P28" s="371">
        <f>IFERROR('Class Bin A-B'!AF28/'Class Bin A-B'!AF$107,0)</f>
        <v>0.92991452991452972</v>
      </c>
      <c r="Q28" s="371">
        <f>IFERROR('Class Bin A-B'!AG28/'Class Bin A-B'!AG$107,0)</f>
        <v>1.0502344273275284</v>
      </c>
      <c r="R28" s="371">
        <f>IFERROR('Class Bin A-B'!AH28/'Class Bin A-B'!AH$107,0)</f>
        <v>0</v>
      </c>
      <c r="S28" s="371">
        <f>IFERROR('Class Bin A-B'!AI28/'Class Bin A-B'!AI$107,0)</f>
        <v>0</v>
      </c>
      <c r="T28" s="371">
        <f>IFERROR('Class Bin A-B'!AJ28/'Class Bin A-B'!AJ$107,0)</f>
        <v>1.0429170700225876</v>
      </c>
      <c r="U28" s="371">
        <f>IFERROR('Class Bin A-B'!AK28/'Class Bin A-B'!AK$107,0)</f>
        <v>1.4382581648522552</v>
      </c>
      <c r="V28" s="371">
        <f>IFERROR('Class Bin A-B'!AL28/'Class Bin A-B'!AL$107,0)</f>
        <v>0</v>
      </c>
      <c r="W28" s="371">
        <f>IFERROR('Class Bin A-B'!AM28/'Class Bin A-B'!AM$107,0)</f>
        <v>0</v>
      </c>
      <c r="X28" s="371">
        <f>IFERROR('Class Bin A-B'!AN28/'Class Bin A-B'!AN$107,0)</f>
        <v>0</v>
      </c>
      <c r="Y28" s="371">
        <f>IFERROR('Class Bin A-B'!AO28/'Class Bin A-B'!AO$107,0)</f>
        <v>1.1469163706813044</v>
      </c>
      <c r="Z28" s="371">
        <f>IFERROR('Class Bin A-B'!AP28/'Class Bin A-B'!AP$107,0)</f>
        <v>0</v>
      </c>
      <c r="AA28" s="371">
        <f>IFERROR('Class Bin A-B'!AQ28/'Class Bin A-B'!AQ$107,0)</f>
        <v>0</v>
      </c>
      <c r="AB28" s="371">
        <f>IFERROR('Class Bin A-B'!AR28/'Class Bin A-B'!AR$107,0)</f>
        <v>0</v>
      </c>
      <c r="AC28" s="372">
        <f>IFERROR('Class Bin A-B'!AS28/'Class Bin A-B'!AS$107,0)</f>
        <v>0</v>
      </c>
      <c r="AD28" s="297"/>
      <c r="AE28" s="298">
        <v>0.17708333333333101</v>
      </c>
      <c r="AF28" s="370">
        <f>IFERROR('Class Bin B-A'!R28/'Class Bin B-A'!R$107,0)</f>
        <v>0</v>
      </c>
      <c r="AG28" s="371">
        <f>IFERROR('Class Bin B-A'!S28/'Class Bin B-A'!S$107,0)</f>
        <v>0</v>
      </c>
      <c r="AH28" s="371">
        <f>IFERROR('Class Bin B-A'!T28/'Class Bin B-A'!T$107,0)</f>
        <v>0</v>
      </c>
      <c r="AI28" s="371">
        <f>IFERROR('Class Bin B-A'!U28/'Class Bin B-A'!U$107,0)</f>
        <v>0</v>
      </c>
      <c r="AJ28" s="371">
        <f>IFERROR('Class Bin B-A'!V28/'Class Bin B-A'!V$107,0)</f>
        <v>0</v>
      </c>
      <c r="AK28" s="371">
        <f>IFERROR('Class Bin B-A'!W28/'Class Bin B-A'!W$107,0)</f>
        <v>1.0415647921760391</v>
      </c>
      <c r="AL28" s="371">
        <f>IFERROR('Class Bin B-A'!X28/'Class Bin B-A'!X$107,0)</f>
        <v>0</v>
      </c>
      <c r="AM28" s="371">
        <f>IFERROR('Class Bin B-A'!Y28/'Class Bin B-A'!Y$107,0)</f>
        <v>1.2055485498108447</v>
      </c>
      <c r="AN28" s="371">
        <f>IFERROR('Class Bin B-A'!Z28/'Class Bin B-A'!Z$107,0)</f>
        <v>1.0525668613587456</v>
      </c>
      <c r="AO28" s="371">
        <f>IFERROR('Class Bin B-A'!AA28/'Class Bin B-A'!AA$107,0)</f>
        <v>1.0133982947624847</v>
      </c>
      <c r="AP28" s="371">
        <f>IFERROR('Class Bin B-A'!AB28/'Class Bin B-A'!AB$107,0)</f>
        <v>1.2588832487309642</v>
      </c>
      <c r="AQ28" s="371">
        <f>IFERROR('Class Bin B-A'!AC28/'Class Bin B-A'!AC$107,0)</f>
        <v>1.1066707654472794</v>
      </c>
      <c r="AR28" s="371">
        <f>IFERROR('Class Bin B-A'!AD28/'Class Bin B-A'!AD$107,0)</f>
        <v>0.93256026853829721</v>
      </c>
      <c r="AS28" s="371">
        <f>IFERROR('Class Bin B-A'!AE28/'Class Bin B-A'!AE$107,0)</f>
        <v>0.93119266055045891</v>
      </c>
      <c r="AT28" s="371">
        <f>IFERROR('Class Bin B-A'!AF28/'Class Bin B-A'!AF$107,0)</f>
        <v>1.2950262588816803</v>
      </c>
      <c r="AU28" s="371">
        <f>IFERROR('Class Bin B-A'!AG28/'Class Bin B-A'!AG$107,0)</f>
        <v>1.5169082125603861</v>
      </c>
      <c r="AV28" s="371">
        <f>IFERROR('Class Bin B-A'!AH28/'Class Bin B-A'!AH$107,0)</f>
        <v>0.40463132236441207</v>
      </c>
      <c r="AW28" s="371">
        <f>IFERROR('Class Bin B-A'!AI28/'Class Bin B-A'!AI$107,0)</f>
        <v>1.3063323690131792</v>
      </c>
      <c r="AX28" s="371">
        <f>IFERROR('Class Bin B-A'!AJ28/'Class Bin B-A'!AJ$107,0)</f>
        <v>0</v>
      </c>
      <c r="AY28" s="371">
        <f>IFERROR('Class Bin B-A'!AK28/'Class Bin B-A'!AK$107,0)</f>
        <v>0.87039239001189073</v>
      </c>
      <c r="AZ28" s="371">
        <f>IFERROR('Class Bin B-A'!AL28/'Class Bin B-A'!AL$107,0)</f>
        <v>1.0631859982201128</v>
      </c>
      <c r="BA28" s="371">
        <f>IFERROR('Class Bin B-A'!AM28/'Class Bin B-A'!AM$107,0)</f>
        <v>0</v>
      </c>
      <c r="BB28" s="371">
        <f>IFERROR('Class Bin B-A'!AN28/'Class Bin B-A'!AN$107,0)</f>
        <v>0.96409615985014063</v>
      </c>
      <c r="BC28" s="371">
        <f>IFERROR('Class Bin B-A'!AO28/'Class Bin B-A'!AO$107,0)</f>
        <v>1.077306733167082</v>
      </c>
      <c r="BD28" s="371">
        <f>IFERROR('Class Bin B-A'!AP28/'Class Bin B-A'!AP$107,0)</f>
        <v>0</v>
      </c>
      <c r="BE28" s="371">
        <f>IFERROR('Class Bin B-A'!AQ28/'Class Bin B-A'!AQ$107,0)</f>
        <v>0</v>
      </c>
      <c r="BF28" s="371">
        <f>IFERROR('Class Bin B-A'!AR28/'Class Bin B-A'!AR$107,0)</f>
        <v>0</v>
      </c>
      <c r="BG28" s="372">
        <f>IFERROR('Class Bin B-A'!AS28/'Class Bin B-A'!AS$107,0)</f>
        <v>0</v>
      </c>
    </row>
    <row r="29" spans="1:59" ht="9.75" customHeight="1" x14ac:dyDescent="0.25">
      <c r="A29" s="298">
        <v>0.187499999999998</v>
      </c>
      <c r="B29" s="370">
        <f>IFERROR('Class Bin A-B'!R29/'Class Bin A-B'!R$107,0)</f>
        <v>0</v>
      </c>
      <c r="C29" s="371">
        <f>IFERROR('Class Bin A-B'!S29/'Class Bin A-B'!S$107,0)</f>
        <v>0</v>
      </c>
      <c r="D29" s="371">
        <f>IFERROR('Class Bin A-B'!T29/'Class Bin A-B'!T$107,0)</f>
        <v>0</v>
      </c>
      <c r="E29" s="371">
        <f>IFERROR('Class Bin A-B'!U29/'Class Bin A-B'!U$107,0)</f>
        <v>0</v>
      </c>
      <c r="F29" s="371">
        <f>IFERROR('Class Bin A-B'!V29/'Class Bin A-B'!V$107,0)</f>
        <v>0</v>
      </c>
      <c r="G29" s="371">
        <f>IFERROR('Class Bin A-B'!W29/'Class Bin A-B'!W$107,0)</f>
        <v>1.0765780198654276</v>
      </c>
      <c r="H29" s="371">
        <f>IFERROR('Class Bin A-B'!X29/'Class Bin A-B'!X$107,0)</f>
        <v>0</v>
      </c>
      <c r="I29" s="371">
        <f>IFERROR('Class Bin A-B'!Y29/'Class Bin A-B'!Y$107,0)</f>
        <v>1.0027397260273974</v>
      </c>
      <c r="J29" s="371">
        <f>IFERROR('Class Bin A-B'!Z29/'Class Bin A-B'!Z$107,0)</f>
        <v>1.3254437869822482</v>
      </c>
      <c r="K29" s="371">
        <f>IFERROR('Class Bin A-B'!AA29/'Class Bin A-B'!AA$107,0)</f>
        <v>1.0765171503957782</v>
      </c>
      <c r="L29" s="371">
        <f>IFERROR('Class Bin A-B'!AB29/'Class Bin A-B'!AB$107,0)</f>
        <v>0</v>
      </c>
      <c r="M29" s="371">
        <f>IFERROR('Class Bin A-B'!AC29/'Class Bin A-B'!AC$107,0)</f>
        <v>1.0944801896376568</v>
      </c>
      <c r="N29" s="371">
        <f>IFERROR('Class Bin A-B'!AD29/'Class Bin A-B'!AD$107,0)</f>
        <v>0.83116883116883145</v>
      </c>
      <c r="O29" s="371">
        <f>IFERROR('Class Bin A-B'!AE29/'Class Bin A-B'!AE$107,0)</f>
        <v>0.95693779904306231</v>
      </c>
      <c r="P29" s="371">
        <f>IFERROR('Class Bin A-B'!AF29/'Class Bin A-B'!AF$107,0)</f>
        <v>0</v>
      </c>
      <c r="Q29" s="371">
        <f>IFERROR('Class Bin A-B'!AG29/'Class Bin A-B'!AG$107,0)</f>
        <v>1.1520428667113194</v>
      </c>
      <c r="R29" s="371">
        <f>IFERROR('Class Bin A-B'!AH29/'Class Bin A-B'!AH$107,0)</f>
        <v>0</v>
      </c>
      <c r="S29" s="371">
        <f>IFERROR('Class Bin A-B'!AI29/'Class Bin A-B'!AI$107,0)</f>
        <v>1.2918596955658501</v>
      </c>
      <c r="T29" s="371">
        <f>IFERROR('Class Bin A-B'!AJ29/'Class Bin A-B'!AJ$107,0)</f>
        <v>1.0067763794772504</v>
      </c>
      <c r="U29" s="371">
        <f>IFERROR('Class Bin A-B'!AK29/'Class Bin A-B'!AK$107,0)</f>
        <v>1.2590979782270608</v>
      </c>
      <c r="V29" s="371">
        <f>IFERROR('Class Bin A-B'!AL29/'Class Bin A-B'!AL$107,0)</f>
        <v>0.80372093023255808</v>
      </c>
      <c r="W29" s="371">
        <f>IFERROR('Class Bin A-B'!AM29/'Class Bin A-B'!AM$107,0)</f>
        <v>1.1162790697674421</v>
      </c>
      <c r="X29" s="371">
        <f>IFERROR('Class Bin A-B'!AN29/'Class Bin A-B'!AN$107,0)</f>
        <v>0</v>
      </c>
      <c r="Y29" s="371">
        <f>IFERROR('Class Bin A-B'!AO29/'Class Bin A-B'!AO$107,0)</f>
        <v>1.1779141104294477</v>
      </c>
      <c r="Z29" s="371">
        <f>IFERROR('Class Bin A-B'!AP29/'Class Bin A-B'!AP$107,0)</f>
        <v>0</v>
      </c>
      <c r="AA29" s="371">
        <f>IFERROR('Class Bin A-B'!AQ29/'Class Bin A-B'!AQ$107,0)</f>
        <v>0</v>
      </c>
      <c r="AB29" s="371">
        <f>IFERROR('Class Bin A-B'!AR29/'Class Bin A-B'!AR$107,0)</f>
        <v>0</v>
      </c>
      <c r="AC29" s="372">
        <f>IFERROR('Class Bin A-B'!AS29/'Class Bin A-B'!AS$107,0)</f>
        <v>0</v>
      </c>
      <c r="AD29" s="297"/>
      <c r="AE29" s="298">
        <v>0.187499999999998</v>
      </c>
      <c r="AF29" s="370">
        <f>IFERROR('Class Bin B-A'!R29/'Class Bin B-A'!R$107,0)</f>
        <v>0</v>
      </c>
      <c r="AG29" s="371">
        <f>IFERROR('Class Bin B-A'!S29/'Class Bin B-A'!S$107,0)</f>
        <v>0</v>
      </c>
      <c r="AH29" s="371">
        <f>IFERROR('Class Bin B-A'!T29/'Class Bin B-A'!T$107,0)</f>
        <v>0</v>
      </c>
      <c r="AI29" s="371">
        <f>IFERROR('Class Bin B-A'!U29/'Class Bin B-A'!U$107,0)</f>
        <v>0</v>
      </c>
      <c r="AJ29" s="371">
        <f>IFERROR('Class Bin B-A'!V29/'Class Bin B-A'!V$107,0)</f>
        <v>0</v>
      </c>
      <c r="AK29" s="371">
        <f>IFERROR('Class Bin B-A'!W29/'Class Bin B-A'!W$107,0)</f>
        <v>0.88997555012224938</v>
      </c>
      <c r="AL29" s="371">
        <f>IFERROR('Class Bin B-A'!X29/'Class Bin B-A'!X$107,0)</f>
        <v>0</v>
      </c>
      <c r="AM29" s="371">
        <f>IFERROR('Class Bin B-A'!Y29/'Class Bin B-A'!Y$107,0)</f>
        <v>0.82219419924337944</v>
      </c>
      <c r="AN29" s="371">
        <f>IFERROR('Class Bin B-A'!Z29/'Class Bin B-A'!Z$107,0)</f>
        <v>1.0132185674761758</v>
      </c>
      <c r="AO29" s="371">
        <f>IFERROR('Class Bin B-A'!AA29/'Class Bin B-A'!AA$107,0)</f>
        <v>1.0182704019488427</v>
      </c>
      <c r="AP29" s="371">
        <f>IFERROR('Class Bin B-A'!AB29/'Class Bin B-A'!AB$107,0)</f>
        <v>1.2791878172588831</v>
      </c>
      <c r="AQ29" s="371">
        <f>IFERROR('Class Bin B-A'!AC29/'Class Bin B-A'!AC$107,0)</f>
        <v>1.1017522287119581</v>
      </c>
      <c r="AR29" s="371">
        <f>IFERROR('Class Bin B-A'!AD29/'Class Bin B-A'!AD$107,0)</f>
        <v>1.0302105584375953</v>
      </c>
      <c r="AS29" s="371">
        <f>IFERROR('Class Bin B-A'!AE29/'Class Bin B-A'!AE$107,0)</f>
        <v>0.90366972477064234</v>
      </c>
      <c r="AT29" s="371">
        <f>IFERROR('Class Bin B-A'!AF29/'Class Bin B-A'!AF$107,0)</f>
        <v>1.2406549274019152</v>
      </c>
      <c r="AU29" s="371">
        <f>IFERROR('Class Bin B-A'!AG29/'Class Bin B-A'!AG$107,0)</f>
        <v>1.2028985507246375</v>
      </c>
      <c r="AV29" s="371">
        <f>IFERROR('Class Bin B-A'!AH29/'Class Bin B-A'!AH$107,0)</f>
        <v>1.1505179768433884</v>
      </c>
      <c r="AW29" s="371">
        <f>IFERROR('Class Bin B-A'!AI29/'Class Bin B-A'!AI$107,0)</f>
        <v>1.1777563484410158</v>
      </c>
      <c r="AX29" s="371">
        <f>IFERROR('Class Bin B-A'!AJ29/'Class Bin B-A'!AJ$107,0)</f>
        <v>0.90914615618353056</v>
      </c>
      <c r="AY29" s="371">
        <f>IFERROR('Class Bin B-A'!AK29/'Class Bin B-A'!AK$107,0)</f>
        <v>0.66587395957193818</v>
      </c>
      <c r="AZ29" s="371">
        <f>IFERROR('Class Bin B-A'!AL29/'Class Bin B-A'!AL$107,0)</f>
        <v>1.0062296054583211</v>
      </c>
      <c r="BA29" s="371">
        <f>IFERROR('Class Bin B-A'!AM29/'Class Bin B-A'!AM$107,0)</f>
        <v>1.3263482280431431</v>
      </c>
      <c r="BB29" s="371">
        <f>IFERROR('Class Bin B-A'!AN29/'Class Bin B-A'!AN$107,0)</f>
        <v>1.0440212300967844</v>
      </c>
      <c r="BC29" s="371">
        <f>IFERROR('Class Bin B-A'!AO29/'Class Bin B-A'!AO$107,0)</f>
        <v>1.2219451371571071</v>
      </c>
      <c r="BD29" s="371">
        <f>IFERROR('Class Bin B-A'!AP29/'Class Bin B-A'!AP$107,0)</f>
        <v>0</v>
      </c>
      <c r="BE29" s="371">
        <f>IFERROR('Class Bin B-A'!AQ29/'Class Bin B-A'!AQ$107,0)</f>
        <v>0</v>
      </c>
      <c r="BF29" s="371">
        <f>IFERROR('Class Bin B-A'!AR29/'Class Bin B-A'!AR$107,0)</f>
        <v>0</v>
      </c>
      <c r="BG29" s="372">
        <f>IFERROR('Class Bin B-A'!AS29/'Class Bin B-A'!AS$107,0)</f>
        <v>0</v>
      </c>
    </row>
    <row r="30" spans="1:59" ht="9.75" customHeight="1" x14ac:dyDescent="0.25">
      <c r="A30" s="298">
        <v>0.19791666666666499</v>
      </c>
      <c r="B30" s="370">
        <f>IFERROR('Class Bin A-B'!R30/'Class Bin A-B'!R$107,0)</f>
        <v>0</v>
      </c>
      <c r="C30" s="371">
        <f>IFERROR('Class Bin A-B'!S30/'Class Bin A-B'!S$107,0)</f>
        <v>0</v>
      </c>
      <c r="D30" s="371">
        <f>IFERROR('Class Bin A-B'!T30/'Class Bin A-B'!T$107,0)</f>
        <v>0</v>
      </c>
      <c r="E30" s="371">
        <f>IFERROR('Class Bin A-B'!U30/'Class Bin A-B'!U$107,0)</f>
        <v>0</v>
      </c>
      <c r="F30" s="371">
        <f>IFERROR('Class Bin A-B'!V30/'Class Bin A-B'!V$107,0)</f>
        <v>0</v>
      </c>
      <c r="G30" s="371">
        <f>IFERROR('Class Bin A-B'!W30/'Class Bin A-B'!W$107,0)</f>
        <v>0</v>
      </c>
      <c r="H30" s="371">
        <f>IFERROR('Class Bin A-B'!X30/'Class Bin A-B'!X$107,0)</f>
        <v>0</v>
      </c>
      <c r="I30" s="371">
        <f>IFERROR('Class Bin A-B'!Y30/'Class Bin A-B'!Y$107,0)</f>
        <v>1.0191780821917809</v>
      </c>
      <c r="J30" s="371">
        <f>IFERROR('Class Bin A-B'!Z30/'Class Bin A-B'!Z$107,0)</f>
        <v>1.0309007232084155</v>
      </c>
      <c r="K30" s="371">
        <f>IFERROR('Class Bin A-B'!AA30/'Class Bin A-B'!AA$107,0)</f>
        <v>1.1240105540897098</v>
      </c>
      <c r="L30" s="371">
        <f>IFERROR('Class Bin A-B'!AB30/'Class Bin A-B'!AB$107,0)</f>
        <v>1.1134158581465374</v>
      </c>
      <c r="M30" s="371">
        <f>IFERROR('Class Bin A-B'!AC30/'Class Bin A-B'!AC$107,0)</f>
        <v>1.1215712834405691</v>
      </c>
      <c r="N30" s="371">
        <f>IFERROR('Class Bin A-B'!AD30/'Class Bin A-B'!AD$107,0)</f>
        <v>0</v>
      </c>
      <c r="O30" s="371">
        <f>IFERROR('Class Bin A-B'!AE30/'Class Bin A-B'!AE$107,0)</f>
        <v>0.32535885167464118</v>
      </c>
      <c r="P30" s="371">
        <f>IFERROR('Class Bin A-B'!AF30/'Class Bin A-B'!AF$107,0)</f>
        <v>1.0174358974358972</v>
      </c>
      <c r="Q30" s="371">
        <f>IFERROR('Class Bin A-B'!AG30/'Class Bin A-B'!AG$107,0)</f>
        <v>1.2752846617548559</v>
      </c>
      <c r="R30" s="371">
        <f>IFERROR('Class Bin A-B'!AH30/'Class Bin A-B'!AH$107,0)</f>
        <v>0</v>
      </c>
      <c r="S30" s="371">
        <f>IFERROR('Class Bin A-B'!AI30/'Class Bin A-B'!AI$107,0)</f>
        <v>0</v>
      </c>
      <c r="T30" s="371">
        <f>IFERROR('Class Bin A-B'!AJ30/'Class Bin A-B'!AJ$107,0)</f>
        <v>1.0842207163601159</v>
      </c>
      <c r="U30" s="371">
        <f>IFERROR('Class Bin A-B'!AK30/'Class Bin A-B'!AK$107,0)</f>
        <v>0.81617418351477455</v>
      </c>
      <c r="V30" s="371">
        <f>IFERROR('Class Bin A-B'!AL30/'Class Bin A-B'!AL$107,0)</f>
        <v>0.35224806201550385</v>
      </c>
      <c r="W30" s="371">
        <f>IFERROR('Class Bin A-B'!AM30/'Class Bin A-B'!AM$107,0)</f>
        <v>0.99050114641336395</v>
      </c>
      <c r="X30" s="371">
        <f>IFERROR('Class Bin A-B'!AN30/'Class Bin A-B'!AN$107,0)</f>
        <v>0.96683087027914605</v>
      </c>
      <c r="Y30" s="371">
        <f>IFERROR('Class Bin A-B'!AO30/'Class Bin A-B'!AO$107,0)</f>
        <v>1.115918630933161</v>
      </c>
      <c r="Z30" s="371">
        <f>IFERROR('Class Bin A-B'!AP30/'Class Bin A-B'!AP$107,0)</f>
        <v>0</v>
      </c>
      <c r="AA30" s="371">
        <f>IFERROR('Class Bin A-B'!AQ30/'Class Bin A-B'!AQ$107,0)</f>
        <v>0</v>
      </c>
      <c r="AB30" s="371">
        <f>IFERROR('Class Bin A-B'!AR30/'Class Bin A-B'!AR$107,0)</f>
        <v>0</v>
      </c>
      <c r="AC30" s="372">
        <f>IFERROR('Class Bin A-B'!AS30/'Class Bin A-B'!AS$107,0)</f>
        <v>0</v>
      </c>
      <c r="AD30" s="297"/>
      <c r="AE30" s="298">
        <v>0.19791666666666499</v>
      </c>
      <c r="AF30" s="370">
        <f>IFERROR('Class Bin B-A'!R30/'Class Bin B-A'!R$107,0)</f>
        <v>0</v>
      </c>
      <c r="AG30" s="371">
        <f>IFERROR('Class Bin B-A'!S30/'Class Bin B-A'!S$107,0)</f>
        <v>0</v>
      </c>
      <c r="AH30" s="371">
        <f>IFERROR('Class Bin B-A'!T30/'Class Bin B-A'!T$107,0)</f>
        <v>0</v>
      </c>
      <c r="AI30" s="371">
        <f>IFERROR('Class Bin B-A'!U30/'Class Bin B-A'!U$107,0)</f>
        <v>0</v>
      </c>
      <c r="AJ30" s="371">
        <f>IFERROR('Class Bin B-A'!V30/'Class Bin B-A'!V$107,0)</f>
        <v>0</v>
      </c>
      <c r="AK30" s="371">
        <f>IFERROR('Class Bin B-A'!W30/'Class Bin B-A'!W$107,0)</f>
        <v>1.1295843520782398</v>
      </c>
      <c r="AL30" s="371">
        <f>IFERROR('Class Bin B-A'!X30/'Class Bin B-A'!X$107,0)</f>
        <v>1.0471204188481673</v>
      </c>
      <c r="AM30" s="371">
        <f>IFERROR('Class Bin B-A'!Y30/'Class Bin B-A'!Y$107,0)</f>
        <v>1.2055485498108447</v>
      </c>
      <c r="AN30" s="371">
        <f>IFERROR('Class Bin B-A'!Z30/'Class Bin B-A'!Z$107,0)</f>
        <v>1.0722410083000304</v>
      </c>
      <c r="AO30" s="371">
        <f>IFERROR('Class Bin B-A'!AA30/'Class Bin B-A'!AA$107,0)</f>
        <v>1.0328867235079171</v>
      </c>
      <c r="AP30" s="371">
        <f>IFERROR('Class Bin B-A'!AB30/'Class Bin B-A'!AB$107,0)</f>
        <v>1.0659898477157359</v>
      </c>
      <c r="AQ30" s="371">
        <f>IFERROR('Class Bin B-A'!AC30/'Class Bin B-A'!AC$107,0)</f>
        <v>1.1656932062711343</v>
      </c>
      <c r="AR30" s="371">
        <f>IFERROR('Class Bin B-A'!AD30/'Class Bin B-A'!AD$107,0)</f>
        <v>1.2010985657613671</v>
      </c>
      <c r="AS30" s="371">
        <f>IFERROR('Class Bin B-A'!AE30/'Class Bin B-A'!AE$107,0)</f>
        <v>0.85779816513761475</v>
      </c>
      <c r="AT30" s="371">
        <f>IFERROR('Class Bin B-A'!AF30/'Class Bin B-A'!AF$107,0)</f>
        <v>0.96879827000308927</v>
      </c>
      <c r="AU30" s="371">
        <f>IFERROR('Class Bin B-A'!AG30/'Class Bin B-A'!AG$107,0)</f>
        <v>1.1642512077294684</v>
      </c>
      <c r="AV30" s="371">
        <f>IFERROR('Class Bin B-A'!AH30/'Class Bin B-A'!AH$107,0)</f>
        <v>1.213893967093236</v>
      </c>
      <c r="AW30" s="371">
        <f>IFERROR('Class Bin B-A'!AI30/'Class Bin B-A'!AI$107,0)</f>
        <v>1.218900675024108</v>
      </c>
      <c r="AX30" s="371">
        <f>IFERROR('Class Bin B-A'!AJ30/'Class Bin B-A'!AJ$107,0)</f>
        <v>1.0209662716499541</v>
      </c>
      <c r="AY30" s="371">
        <f>IFERROR('Class Bin B-A'!AK30/'Class Bin B-A'!AK$107,0)</f>
        <v>1.3079667063020215</v>
      </c>
      <c r="AZ30" s="371">
        <f>IFERROR('Class Bin B-A'!AL30/'Class Bin B-A'!AL$107,0)</f>
        <v>1.1059032927914567</v>
      </c>
      <c r="BA30" s="371">
        <f>IFERROR('Class Bin B-A'!AM30/'Class Bin B-A'!AM$107,0)</f>
        <v>1.0600924499229585</v>
      </c>
      <c r="BB30" s="371">
        <f>IFERROR('Class Bin B-A'!AN30/'Class Bin B-A'!AN$107,0)</f>
        <v>1.1089603496721825</v>
      </c>
      <c r="BC30" s="371">
        <f>IFERROR('Class Bin B-A'!AO30/'Class Bin B-A'!AO$107,0)</f>
        <v>1.1221945137157106</v>
      </c>
      <c r="BD30" s="371">
        <f>IFERROR('Class Bin B-A'!AP30/'Class Bin B-A'!AP$107,0)</f>
        <v>0</v>
      </c>
      <c r="BE30" s="371">
        <f>IFERROR('Class Bin B-A'!AQ30/'Class Bin B-A'!AQ$107,0)</f>
        <v>0</v>
      </c>
      <c r="BF30" s="371">
        <f>IFERROR('Class Bin B-A'!AR30/'Class Bin B-A'!AR$107,0)</f>
        <v>0</v>
      </c>
      <c r="BG30" s="372">
        <f>IFERROR('Class Bin B-A'!AS30/'Class Bin B-A'!AS$107,0)</f>
        <v>0</v>
      </c>
    </row>
    <row r="31" spans="1:59" ht="9.75" customHeight="1" x14ac:dyDescent="0.25">
      <c r="A31" s="298">
        <v>0.20833333333333201</v>
      </c>
      <c r="B31" s="370">
        <f>IFERROR('Class Bin A-B'!R31/'Class Bin A-B'!R$107,0)</f>
        <v>0</v>
      </c>
      <c r="C31" s="371">
        <f>IFERROR('Class Bin A-B'!S31/'Class Bin A-B'!S$107,0)</f>
        <v>0</v>
      </c>
      <c r="D31" s="371">
        <f>IFERROR('Class Bin A-B'!T31/'Class Bin A-B'!T$107,0)</f>
        <v>0</v>
      </c>
      <c r="E31" s="371">
        <f>IFERROR('Class Bin A-B'!U31/'Class Bin A-B'!U$107,0)</f>
        <v>0</v>
      </c>
      <c r="F31" s="371">
        <f>IFERROR('Class Bin A-B'!V31/'Class Bin A-B'!V$107,0)</f>
        <v>0</v>
      </c>
      <c r="G31" s="371">
        <f>IFERROR('Class Bin A-B'!W31/'Class Bin A-B'!W$107,0)</f>
        <v>1.0663248958667091</v>
      </c>
      <c r="H31" s="371">
        <f>IFERROR('Class Bin A-B'!X31/'Class Bin A-B'!X$107,0)</f>
        <v>0</v>
      </c>
      <c r="I31" s="371">
        <f>IFERROR('Class Bin A-B'!Y31/'Class Bin A-B'!Y$107,0)</f>
        <v>1.0520547945205478</v>
      </c>
      <c r="J31" s="371">
        <f>IFERROR('Class Bin A-B'!Z31/'Class Bin A-B'!Z$107,0)</f>
        <v>1.0098619329388558</v>
      </c>
      <c r="K31" s="371">
        <f>IFERROR('Class Bin A-B'!AA31/'Class Bin A-B'!AA$107,0)</f>
        <v>1.1134564643799474</v>
      </c>
      <c r="L31" s="371">
        <f>IFERROR('Class Bin A-B'!AB31/'Class Bin A-B'!AB$107,0)</f>
        <v>1.1937102709936436</v>
      </c>
      <c r="M31" s="371">
        <f>IFERROR('Class Bin A-B'!AC31/'Class Bin A-B'!AC$107,0)</f>
        <v>1.0944801896376568</v>
      </c>
      <c r="N31" s="371">
        <f>IFERROR('Class Bin A-B'!AD31/'Class Bin A-B'!AD$107,0)</f>
        <v>1.2121212121212124</v>
      </c>
      <c r="O31" s="371">
        <f>IFERROR('Class Bin A-B'!AE31/'Class Bin A-B'!AE$107,0)</f>
        <v>0</v>
      </c>
      <c r="P31" s="371">
        <f>IFERROR('Class Bin A-B'!AF31/'Class Bin A-B'!AF$107,0)</f>
        <v>1.2581196581196579</v>
      </c>
      <c r="Q31" s="371">
        <f>IFERROR('Class Bin A-B'!AG31/'Class Bin A-B'!AG$107,0)</f>
        <v>1.0984594775619556</v>
      </c>
      <c r="R31" s="371">
        <f>IFERROR('Class Bin A-B'!AH31/'Class Bin A-B'!AH$107,0)</f>
        <v>0.91017964071856305</v>
      </c>
      <c r="S31" s="371">
        <f>IFERROR('Class Bin A-B'!AI31/'Class Bin A-B'!AI$107,0)</f>
        <v>1.2018530774321639</v>
      </c>
      <c r="T31" s="371">
        <f>IFERROR('Class Bin A-B'!AJ31/'Class Bin A-B'!AJ$107,0)</f>
        <v>0</v>
      </c>
      <c r="U31" s="371">
        <f>IFERROR('Class Bin A-B'!AK31/'Class Bin A-B'!AK$107,0)</f>
        <v>0.94059097978227069</v>
      </c>
      <c r="V31" s="371">
        <f>IFERROR('Class Bin A-B'!AL31/'Class Bin A-B'!AL$107,0)</f>
        <v>1.0815503875968993</v>
      </c>
      <c r="W31" s="371">
        <f>IFERROR('Class Bin A-B'!AM31/'Class Bin A-B'!AM$107,0)</f>
        <v>0</v>
      </c>
      <c r="X31" s="371">
        <f>IFERROR('Class Bin A-B'!AN31/'Class Bin A-B'!AN$107,0)</f>
        <v>1.0509031198686372</v>
      </c>
      <c r="Y31" s="371">
        <f>IFERROR('Class Bin A-B'!AO31/'Class Bin A-B'!AO$107,0)</f>
        <v>1.0125928317726831</v>
      </c>
      <c r="Z31" s="371">
        <f>IFERROR('Class Bin A-B'!AP31/'Class Bin A-B'!AP$107,0)</f>
        <v>0</v>
      </c>
      <c r="AA31" s="371">
        <f>IFERROR('Class Bin A-B'!AQ31/'Class Bin A-B'!AQ$107,0)</f>
        <v>0</v>
      </c>
      <c r="AB31" s="371">
        <f>IFERROR('Class Bin A-B'!AR31/'Class Bin A-B'!AR$107,0)</f>
        <v>0</v>
      </c>
      <c r="AC31" s="372">
        <f>IFERROR('Class Bin A-B'!AS31/'Class Bin A-B'!AS$107,0)</f>
        <v>0</v>
      </c>
      <c r="AD31" s="297"/>
      <c r="AE31" s="298">
        <v>0.20833333333333201</v>
      </c>
      <c r="AF31" s="370">
        <f>IFERROR('Class Bin B-A'!R31/'Class Bin B-A'!R$107,0)</f>
        <v>0</v>
      </c>
      <c r="AG31" s="371">
        <f>IFERROR('Class Bin B-A'!S31/'Class Bin B-A'!S$107,0)</f>
        <v>0</v>
      </c>
      <c r="AH31" s="371">
        <f>IFERROR('Class Bin B-A'!T31/'Class Bin B-A'!T$107,0)</f>
        <v>0</v>
      </c>
      <c r="AI31" s="371">
        <f>IFERROR('Class Bin B-A'!U31/'Class Bin B-A'!U$107,0)</f>
        <v>0</v>
      </c>
      <c r="AJ31" s="371">
        <f>IFERROR('Class Bin B-A'!V31/'Class Bin B-A'!V$107,0)</f>
        <v>0</v>
      </c>
      <c r="AK31" s="371">
        <f>IFERROR('Class Bin B-A'!W31/'Class Bin B-A'!W$107,0)</f>
        <v>1.1051344743276286</v>
      </c>
      <c r="AL31" s="371">
        <f>IFERROR('Class Bin B-A'!X31/'Class Bin B-A'!X$107,0)</f>
        <v>0.80977312390924938</v>
      </c>
      <c r="AM31" s="371">
        <f>IFERROR('Class Bin B-A'!Y31/'Class Bin B-A'!Y$107,0)</f>
        <v>1.0996216897856241</v>
      </c>
      <c r="AN31" s="371">
        <f>IFERROR('Class Bin B-A'!Z31/'Class Bin B-A'!Z$107,0)</f>
        <v>1.1706117430064553</v>
      </c>
      <c r="AO31" s="371">
        <f>IFERROR('Class Bin B-A'!AA31/'Class Bin B-A'!AA$107,0)</f>
        <v>1.0962241169305724</v>
      </c>
      <c r="AP31" s="371">
        <f>IFERROR('Class Bin B-A'!AB31/'Class Bin B-A'!AB$107,0)</f>
        <v>1.2335025380710658</v>
      </c>
      <c r="AQ31" s="371">
        <f>IFERROR('Class Bin B-A'!AC31/'Class Bin B-A'!AC$107,0)</f>
        <v>0.91484783276975101</v>
      </c>
      <c r="AR31" s="371">
        <f>IFERROR('Class Bin B-A'!AD31/'Class Bin B-A'!AD$107,0)</f>
        <v>1.3378089716203843</v>
      </c>
      <c r="AS31" s="371">
        <f>IFERROR('Class Bin B-A'!AE31/'Class Bin B-A'!AE$107,0)</f>
        <v>0.81651376146789001</v>
      </c>
      <c r="AT31" s="371">
        <f>IFERROR('Class Bin B-A'!AF31/'Class Bin B-A'!AF$107,0)</f>
        <v>1.0627123880135927</v>
      </c>
      <c r="AU31" s="371">
        <f>IFERROR('Class Bin B-A'!AG31/'Class Bin B-A'!AG$107,0)</f>
        <v>1.1545893719806761</v>
      </c>
      <c r="AV31" s="371">
        <f>IFERROR('Class Bin B-A'!AH31/'Class Bin B-A'!AH$107,0)</f>
        <v>1.0676416819012799</v>
      </c>
      <c r="AW31" s="371">
        <f>IFERROR('Class Bin B-A'!AI31/'Class Bin B-A'!AI$107,0)</f>
        <v>1.1468981035036967</v>
      </c>
      <c r="AX31" s="371">
        <f>IFERROR('Class Bin B-A'!AJ31/'Class Bin B-A'!AJ$107,0)</f>
        <v>1.0063810391978119</v>
      </c>
      <c r="AY31" s="371">
        <f>IFERROR('Class Bin B-A'!AK31/'Class Bin B-A'!AK$107,0)</f>
        <v>1.3032104637336503</v>
      </c>
      <c r="AZ31" s="371">
        <f>IFERROR('Class Bin B-A'!AL31/'Class Bin B-A'!AL$107,0)</f>
        <v>0.82586769504598045</v>
      </c>
      <c r="BA31" s="371">
        <f>IFERROR('Class Bin B-A'!AM31/'Class Bin B-A'!AM$107,0)</f>
        <v>0.90231124807396001</v>
      </c>
      <c r="BB31" s="371">
        <f>IFERROR('Class Bin B-A'!AN31/'Class Bin B-A'!AN$107,0)</f>
        <v>1.0490165469871997</v>
      </c>
      <c r="BC31" s="371">
        <f>IFERROR('Class Bin B-A'!AO31/'Class Bin B-A'!AO$107,0)</f>
        <v>1.1072319201995009</v>
      </c>
      <c r="BD31" s="371">
        <f>IFERROR('Class Bin B-A'!AP31/'Class Bin B-A'!AP$107,0)</f>
        <v>0</v>
      </c>
      <c r="BE31" s="371">
        <f>IFERROR('Class Bin B-A'!AQ31/'Class Bin B-A'!AQ$107,0)</f>
        <v>0</v>
      </c>
      <c r="BF31" s="371">
        <f>IFERROR('Class Bin B-A'!AR31/'Class Bin B-A'!AR$107,0)</f>
        <v>0</v>
      </c>
      <c r="BG31" s="372">
        <f>IFERROR('Class Bin B-A'!AS31/'Class Bin B-A'!AS$107,0)</f>
        <v>0</v>
      </c>
    </row>
    <row r="32" spans="1:59" ht="9.75" customHeight="1" x14ac:dyDescent="0.25">
      <c r="A32" s="298">
        <v>0.218749999999999</v>
      </c>
      <c r="B32" s="370">
        <f>IFERROR('Class Bin A-B'!R32/'Class Bin A-B'!R$107,0)</f>
        <v>0</v>
      </c>
      <c r="C32" s="371">
        <f>IFERROR('Class Bin A-B'!S32/'Class Bin A-B'!S$107,0)</f>
        <v>0</v>
      </c>
      <c r="D32" s="371">
        <f>IFERROR('Class Bin A-B'!T32/'Class Bin A-B'!T$107,0)</f>
        <v>0</v>
      </c>
      <c r="E32" s="371">
        <f>IFERROR('Class Bin A-B'!U32/'Class Bin A-B'!U$107,0)</f>
        <v>0</v>
      </c>
      <c r="F32" s="371">
        <f>IFERROR('Class Bin A-B'!V32/'Class Bin A-B'!V$107,0)</f>
        <v>0</v>
      </c>
      <c r="G32" s="371">
        <f>IFERROR('Class Bin A-B'!W32/'Class Bin A-B'!W$107,0)</f>
        <v>0.9330342838833704</v>
      </c>
      <c r="H32" s="371">
        <f>IFERROR('Class Bin A-B'!X32/'Class Bin A-B'!X$107,0)</f>
        <v>1.1340996168582373</v>
      </c>
      <c r="I32" s="371">
        <f>IFERROR('Class Bin A-B'!Y32/'Class Bin A-B'!Y$107,0)</f>
        <v>0.93698630136986305</v>
      </c>
      <c r="J32" s="371">
        <f>IFERROR('Class Bin A-B'!Z32/'Class Bin A-B'!Z$107,0)</f>
        <v>0.99934253780407611</v>
      </c>
      <c r="K32" s="371">
        <f>IFERROR('Class Bin A-B'!AA32/'Class Bin A-B'!AA$107,0)</f>
        <v>1.0870712401055409</v>
      </c>
      <c r="L32" s="371">
        <f>IFERROR('Class Bin A-B'!AB32/'Class Bin A-B'!AB$107,0)</f>
        <v>1.1937102709936436</v>
      </c>
      <c r="M32" s="371">
        <f>IFERROR('Class Bin A-B'!AC32/'Class Bin A-B'!AC$107,0)</f>
        <v>0.92651540805960064</v>
      </c>
      <c r="N32" s="371">
        <f>IFERROR('Class Bin A-B'!AD32/'Class Bin A-B'!AD$107,0)</f>
        <v>0</v>
      </c>
      <c r="O32" s="371">
        <f>IFERROR('Class Bin A-B'!AE32/'Class Bin A-B'!AE$107,0)</f>
        <v>0</v>
      </c>
      <c r="P32" s="371">
        <f>IFERROR('Class Bin A-B'!AF32/'Class Bin A-B'!AF$107,0)</f>
        <v>0.77675213675213661</v>
      </c>
      <c r="Q32" s="371">
        <f>IFERROR('Class Bin A-B'!AG32/'Class Bin A-B'!AG$107,0)</f>
        <v>1.0663094440723375</v>
      </c>
      <c r="R32" s="371">
        <f>IFERROR('Class Bin A-B'!AH32/'Class Bin A-B'!AH$107,0)</f>
        <v>0.81969394544244856</v>
      </c>
      <c r="S32" s="371">
        <f>IFERROR('Class Bin A-B'!AI32/'Class Bin A-B'!AI$107,0)</f>
        <v>0.96360026472534732</v>
      </c>
      <c r="T32" s="371">
        <f>IFERROR('Class Bin A-B'!AJ32/'Class Bin A-B'!AJ$107,0)</f>
        <v>1.0067763794772504</v>
      </c>
      <c r="U32" s="371">
        <f>IFERROR('Class Bin A-B'!AK32/'Class Bin A-B'!AK$107,0)</f>
        <v>0.9256609642301713</v>
      </c>
      <c r="V32" s="371">
        <f>IFERROR('Class Bin A-B'!AL32/'Class Bin A-B'!AL$107,0)</f>
        <v>1.0021705426356589</v>
      </c>
      <c r="W32" s="371">
        <f>IFERROR('Class Bin A-B'!AM32/'Class Bin A-B'!AM$107,0)</f>
        <v>1.1320013101867019</v>
      </c>
      <c r="X32" s="371">
        <f>IFERROR('Class Bin A-B'!AN32/'Class Bin A-B'!AN$107,0)</f>
        <v>0.47816091954022988</v>
      </c>
      <c r="Y32" s="371">
        <f>IFERROR('Class Bin A-B'!AO32/'Class Bin A-B'!AO$107,0)</f>
        <v>0.85760413303196636</v>
      </c>
      <c r="Z32" s="371">
        <f>IFERROR('Class Bin A-B'!AP32/'Class Bin A-B'!AP$107,0)</f>
        <v>0</v>
      </c>
      <c r="AA32" s="371">
        <f>IFERROR('Class Bin A-B'!AQ32/'Class Bin A-B'!AQ$107,0)</f>
        <v>0</v>
      </c>
      <c r="AB32" s="371">
        <f>IFERROR('Class Bin A-B'!AR32/'Class Bin A-B'!AR$107,0)</f>
        <v>0</v>
      </c>
      <c r="AC32" s="372">
        <f>IFERROR('Class Bin A-B'!AS32/'Class Bin A-B'!AS$107,0)</f>
        <v>0</v>
      </c>
      <c r="AD32" s="297"/>
      <c r="AE32" s="298">
        <v>0.218749999999999</v>
      </c>
      <c r="AF32" s="370">
        <f>IFERROR('Class Bin B-A'!R32/'Class Bin B-A'!R$107,0)</f>
        <v>0</v>
      </c>
      <c r="AG32" s="371">
        <f>IFERROR('Class Bin B-A'!S32/'Class Bin B-A'!S$107,0)</f>
        <v>0</v>
      </c>
      <c r="AH32" s="371">
        <f>IFERROR('Class Bin B-A'!T32/'Class Bin B-A'!T$107,0)</f>
        <v>0</v>
      </c>
      <c r="AI32" s="371">
        <f>IFERROR('Class Bin B-A'!U32/'Class Bin B-A'!U$107,0)</f>
        <v>0</v>
      </c>
      <c r="AJ32" s="371">
        <f>IFERROR('Class Bin B-A'!V32/'Class Bin B-A'!V$107,0)</f>
        <v>0</v>
      </c>
      <c r="AK32" s="371">
        <f>IFERROR('Class Bin B-A'!W32/'Class Bin B-A'!W$107,0)</f>
        <v>0.97799511002444994</v>
      </c>
      <c r="AL32" s="371">
        <f>IFERROR('Class Bin B-A'!X32/'Class Bin B-A'!X$107,0)</f>
        <v>1.0052356020942408</v>
      </c>
      <c r="AM32" s="371">
        <f>IFERROR('Class Bin B-A'!Y32/'Class Bin B-A'!Y$107,0)</f>
        <v>1.1046658259773012</v>
      </c>
      <c r="AN32" s="371">
        <f>IFERROR('Class Bin B-A'!Z32/'Class Bin B-A'!Z$107,0)</f>
        <v>1.0279741776821392</v>
      </c>
      <c r="AO32" s="371">
        <f>IFERROR('Class Bin B-A'!AA32/'Class Bin B-A'!AA$107,0)</f>
        <v>0.92082825822168068</v>
      </c>
      <c r="AP32" s="371">
        <f>IFERROR('Class Bin B-A'!AB32/'Class Bin B-A'!AB$107,0)</f>
        <v>1.1624365482233501</v>
      </c>
      <c r="AQ32" s="371">
        <f>IFERROR('Class Bin B-A'!AC32/'Class Bin B-A'!AC$107,0)</f>
        <v>1.1411005225945281</v>
      </c>
      <c r="AR32" s="371">
        <f>IFERROR('Class Bin B-A'!AD32/'Class Bin B-A'!AD$107,0)</f>
        <v>1.5575221238938051</v>
      </c>
      <c r="AS32" s="371">
        <f>IFERROR('Class Bin B-A'!AE32/'Class Bin B-A'!AE$107,0)</f>
        <v>0</v>
      </c>
      <c r="AT32" s="371">
        <f>IFERROR('Class Bin B-A'!AF32/'Class Bin B-A'!AF$107,0)</f>
        <v>1.1121408711770155</v>
      </c>
      <c r="AU32" s="371">
        <f>IFERROR('Class Bin B-A'!AG32/'Class Bin B-A'!AG$107,0)</f>
        <v>1.1159420289855071</v>
      </c>
      <c r="AV32" s="371">
        <f>IFERROR('Class Bin B-A'!AH32/'Class Bin B-A'!AH$107,0)</f>
        <v>1.1017672151127365</v>
      </c>
      <c r="AW32" s="371">
        <f>IFERROR('Class Bin B-A'!AI32/'Class Bin B-A'!AI$107,0)</f>
        <v>1.1263259402121504</v>
      </c>
      <c r="AX32" s="371">
        <f>IFERROR('Class Bin B-A'!AJ32/'Class Bin B-A'!AJ$107,0)</f>
        <v>1.074445457307809</v>
      </c>
      <c r="AY32" s="371">
        <f>IFERROR('Class Bin B-A'!AK32/'Class Bin B-A'!AK$107,0)</f>
        <v>1.2033293697978598</v>
      </c>
      <c r="AZ32" s="371">
        <f>IFERROR('Class Bin B-A'!AL32/'Class Bin B-A'!AL$107,0)</f>
        <v>0</v>
      </c>
      <c r="BA32" s="371">
        <f>IFERROR('Class Bin B-A'!AM32/'Class Bin B-A'!AM$107,0)</f>
        <v>1.1734976887519262</v>
      </c>
      <c r="BB32" s="371">
        <f>IFERROR('Class Bin B-A'!AN32/'Class Bin B-A'!AN$107,0)</f>
        <v>1.223852638151733</v>
      </c>
      <c r="BC32" s="371">
        <f>IFERROR('Class Bin B-A'!AO32/'Class Bin B-A'!AO$107,0)</f>
        <v>1.0324189526184535</v>
      </c>
      <c r="BD32" s="371">
        <f>IFERROR('Class Bin B-A'!AP32/'Class Bin B-A'!AP$107,0)</f>
        <v>0</v>
      </c>
      <c r="BE32" s="371">
        <f>IFERROR('Class Bin B-A'!AQ32/'Class Bin B-A'!AQ$107,0)</f>
        <v>0</v>
      </c>
      <c r="BF32" s="371">
        <f>IFERROR('Class Bin B-A'!AR32/'Class Bin B-A'!AR$107,0)</f>
        <v>0</v>
      </c>
      <c r="BG32" s="372">
        <f>IFERROR('Class Bin B-A'!AS32/'Class Bin B-A'!AS$107,0)</f>
        <v>0</v>
      </c>
    </row>
    <row r="33" spans="1:59" ht="9.75" customHeight="1" x14ac:dyDescent="0.25">
      <c r="A33" s="298">
        <v>0.22916666666666599</v>
      </c>
      <c r="B33" s="370">
        <f>IFERROR('Class Bin A-B'!R33/'Class Bin A-B'!R$107,0)</f>
        <v>0</v>
      </c>
      <c r="C33" s="371">
        <f>IFERROR('Class Bin A-B'!S33/'Class Bin A-B'!S$107,0)</f>
        <v>0</v>
      </c>
      <c r="D33" s="371">
        <f>IFERROR('Class Bin A-B'!T33/'Class Bin A-B'!T$107,0)</f>
        <v>0</v>
      </c>
      <c r="E33" s="371">
        <f>IFERROR('Class Bin A-B'!U33/'Class Bin A-B'!U$107,0)</f>
        <v>0</v>
      </c>
      <c r="F33" s="371">
        <f>IFERROR('Class Bin A-B'!V33/'Class Bin A-B'!V$107,0)</f>
        <v>0</v>
      </c>
      <c r="G33" s="371">
        <f>IFERROR('Class Bin A-B'!W33/'Class Bin A-B'!W$107,0)</f>
        <v>1.2355014418455621</v>
      </c>
      <c r="H33" s="371">
        <f>IFERROR('Class Bin A-B'!X33/'Class Bin A-B'!X$107,0)</f>
        <v>0</v>
      </c>
      <c r="I33" s="371">
        <f>IFERROR('Class Bin A-B'!Y33/'Class Bin A-B'!Y$107,0)</f>
        <v>1.1506849315068493</v>
      </c>
      <c r="J33" s="371">
        <f>IFERROR('Class Bin A-B'!Z33/'Class Bin A-B'!Z$107,0)</f>
        <v>1.0519395134779748</v>
      </c>
      <c r="K33" s="371">
        <f>IFERROR('Class Bin A-B'!AA33/'Class Bin A-B'!AA$107,0)</f>
        <v>1.2506596306068603</v>
      </c>
      <c r="L33" s="371">
        <f>IFERROR('Class Bin A-B'!AB33/'Class Bin A-B'!AB$107,0)</f>
        <v>1.1990632318501171</v>
      </c>
      <c r="M33" s="371">
        <f>IFERROR('Class Bin A-B'!AC33/'Class Bin A-B'!AC$107,0)</f>
        <v>1.1974263460887236</v>
      </c>
      <c r="N33" s="371">
        <f>IFERROR('Class Bin A-B'!AD33/'Class Bin A-B'!AD$107,0)</f>
        <v>0.88064316635745232</v>
      </c>
      <c r="O33" s="371">
        <f>IFERROR('Class Bin A-B'!AE33/'Class Bin A-B'!AE$107,0)</f>
        <v>0.76555023923444976</v>
      </c>
      <c r="P33" s="371">
        <f>IFERROR('Class Bin A-B'!AF33/'Class Bin A-B'!AF$107,0)</f>
        <v>1.0393162393162392</v>
      </c>
      <c r="Q33" s="371">
        <f>IFERROR('Class Bin A-B'!AG33/'Class Bin A-B'!AG$107,0)</f>
        <v>1.0288010716677829</v>
      </c>
      <c r="R33" s="371">
        <f>IFERROR('Class Bin A-B'!AH33/'Class Bin A-B'!AH$107,0)</f>
        <v>1.1124417831004658</v>
      </c>
      <c r="S33" s="371">
        <f>IFERROR('Class Bin A-B'!AI33/'Class Bin A-B'!AI$107,0)</f>
        <v>1.1012574454003969</v>
      </c>
      <c r="T33" s="371">
        <f>IFERROR('Class Bin A-B'!AJ33/'Class Bin A-B'!AJ$107,0)</f>
        <v>0.9603097773475312</v>
      </c>
      <c r="U33" s="371">
        <f>IFERROR('Class Bin A-B'!AK33/'Class Bin A-B'!AK$107,0)</f>
        <v>0.96547433903576996</v>
      </c>
      <c r="V33" s="371">
        <f>IFERROR('Class Bin A-B'!AL33/'Class Bin A-B'!AL$107,0)</f>
        <v>0</v>
      </c>
      <c r="W33" s="371">
        <f>IFERROR('Class Bin A-B'!AM33/'Class Bin A-B'!AM$107,0)</f>
        <v>1.0848345889289226</v>
      </c>
      <c r="X33" s="371">
        <f>IFERROR('Class Bin A-B'!AN33/'Class Bin A-B'!AN$107,0)</f>
        <v>1.0141215106732349</v>
      </c>
      <c r="Y33" s="371">
        <f>IFERROR('Class Bin A-B'!AO33/'Class Bin A-B'!AO$107,0)</f>
        <v>1.0590894413948981</v>
      </c>
      <c r="Z33" s="371">
        <f>IFERROR('Class Bin A-B'!AP33/'Class Bin A-B'!AP$107,0)</f>
        <v>0</v>
      </c>
      <c r="AA33" s="371">
        <f>IFERROR('Class Bin A-B'!AQ33/'Class Bin A-B'!AQ$107,0)</f>
        <v>0</v>
      </c>
      <c r="AB33" s="371">
        <f>IFERROR('Class Bin A-B'!AR33/'Class Bin A-B'!AR$107,0)</f>
        <v>0</v>
      </c>
      <c r="AC33" s="372">
        <f>IFERROR('Class Bin A-B'!AS33/'Class Bin A-B'!AS$107,0)</f>
        <v>0</v>
      </c>
      <c r="AD33" s="297"/>
      <c r="AE33" s="298">
        <v>0.22916666666666599</v>
      </c>
      <c r="AF33" s="370">
        <f>IFERROR('Class Bin B-A'!R33/'Class Bin B-A'!R$107,0)</f>
        <v>0</v>
      </c>
      <c r="AG33" s="371">
        <f>IFERROR('Class Bin B-A'!S33/'Class Bin B-A'!S$107,0)</f>
        <v>0</v>
      </c>
      <c r="AH33" s="371">
        <f>IFERROR('Class Bin B-A'!T33/'Class Bin B-A'!T$107,0)</f>
        <v>0</v>
      </c>
      <c r="AI33" s="371">
        <f>IFERROR('Class Bin B-A'!U33/'Class Bin B-A'!U$107,0)</f>
        <v>0</v>
      </c>
      <c r="AJ33" s="371">
        <f>IFERROR('Class Bin B-A'!V33/'Class Bin B-A'!V$107,0)</f>
        <v>0</v>
      </c>
      <c r="AK33" s="371">
        <f>IFERROR('Class Bin B-A'!W33/'Class Bin B-A'!W$107,0)</f>
        <v>0.97799511002444994</v>
      </c>
      <c r="AL33" s="371">
        <f>IFERROR('Class Bin B-A'!X33/'Class Bin B-A'!X$107,0)</f>
        <v>0.89819662594531691</v>
      </c>
      <c r="AM33" s="371">
        <f>IFERROR('Class Bin B-A'!Y33/'Class Bin B-A'!Y$107,0)</f>
        <v>1.0794451450189153</v>
      </c>
      <c r="AN33" s="371">
        <f>IFERROR('Class Bin B-A'!Z33/'Class Bin B-A'!Z$107,0)</f>
        <v>1.2247156470949889</v>
      </c>
      <c r="AO33" s="371">
        <f>IFERROR('Class Bin B-A'!AA33/'Class Bin B-A'!AA$107,0)</f>
        <v>0.99878197320341033</v>
      </c>
      <c r="AP33" s="371">
        <f>IFERROR('Class Bin B-A'!AB33/'Class Bin B-A'!AB$107,0)</f>
        <v>1.1624365482233501</v>
      </c>
      <c r="AQ33" s="371">
        <f>IFERROR('Class Bin B-A'!AC33/'Class Bin B-A'!AC$107,0)</f>
        <v>1.1263449123885643</v>
      </c>
      <c r="AR33" s="371">
        <f>IFERROR('Class Bin B-A'!AD33/'Class Bin B-A'!AD$107,0)</f>
        <v>0.89838266707354264</v>
      </c>
      <c r="AS33" s="371">
        <f>IFERROR('Class Bin B-A'!AE33/'Class Bin B-A'!AE$107,0)</f>
        <v>1.1559633027522938</v>
      </c>
      <c r="AT33" s="371">
        <f>IFERROR('Class Bin B-A'!AF33/'Class Bin B-A'!AF$107,0)</f>
        <v>1.0725980846462773</v>
      </c>
      <c r="AU33" s="371">
        <f>IFERROR('Class Bin B-A'!AG33/'Class Bin B-A'!AG$107,0)</f>
        <v>0.99516908212560384</v>
      </c>
      <c r="AV33" s="371">
        <f>IFERROR('Class Bin B-A'!AH33/'Class Bin B-A'!AH$107,0)</f>
        <v>1.0335161486898234</v>
      </c>
      <c r="AW33" s="371">
        <f>IFERROR('Class Bin B-A'!AI33/'Class Bin B-A'!AI$107,0)</f>
        <v>1.1931854709096754</v>
      </c>
      <c r="AX33" s="371">
        <f>IFERROR('Class Bin B-A'!AJ33/'Class Bin B-A'!AJ$107,0)</f>
        <v>1.0063810391978119</v>
      </c>
      <c r="AY33" s="371">
        <f>IFERROR('Class Bin B-A'!AK33/'Class Bin B-A'!AK$107,0)</f>
        <v>1.0749108204518432</v>
      </c>
      <c r="AZ33" s="371">
        <f>IFERROR('Class Bin B-A'!AL33/'Class Bin B-A'!AL$107,0)</f>
        <v>1.0869178285375261</v>
      </c>
      <c r="BA33" s="371">
        <f>IFERROR('Class Bin B-A'!AM33/'Class Bin B-A'!AM$107,0)</f>
        <v>1.1192604006163327</v>
      </c>
      <c r="BB33" s="371">
        <f>IFERROR('Class Bin B-A'!AN33/'Class Bin B-A'!AN$107,0)</f>
        <v>1.0989697158913521</v>
      </c>
      <c r="BC33" s="371">
        <f>IFERROR('Class Bin B-A'!AO33/'Class Bin B-A'!AO$107,0)</f>
        <v>1.1571072319201992</v>
      </c>
      <c r="BD33" s="371">
        <f>IFERROR('Class Bin B-A'!AP33/'Class Bin B-A'!AP$107,0)</f>
        <v>0</v>
      </c>
      <c r="BE33" s="371">
        <f>IFERROR('Class Bin B-A'!AQ33/'Class Bin B-A'!AQ$107,0)</f>
        <v>0</v>
      </c>
      <c r="BF33" s="371">
        <f>IFERROR('Class Bin B-A'!AR33/'Class Bin B-A'!AR$107,0)</f>
        <v>0</v>
      </c>
      <c r="BG33" s="372">
        <f>IFERROR('Class Bin B-A'!AS33/'Class Bin B-A'!AS$107,0)</f>
        <v>0</v>
      </c>
    </row>
    <row r="34" spans="1:59" ht="9.75" customHeight="1" x14ac:dyDescent="0.25">
      <c r="A34" s="298">
        <v>0.23958333333333301</v>
      </c>
      <c r="B34" s="370">
        <f>IFERROR('Class Bin A-B'!R34/'Class Bin A-B'!R$107,0)</f>
        <v>0</v>
      </c>
      <c r="C34" s="371">
        <f>IFERROR('Class Bin A-B'!S34/'Class Bin A-B'!S$107,0)</f>
        <v>0</v>
      </c>
      <c r="D34" s="371">
        <f>IFERROR('Class Bin A-B'!T34/'Class Bin A-B'!T$107,0)</f>
        <v>0</v>
      </c>
      <c r="E34" s="371">
        <f>IFERROR('Class Bin A-B'!U34/'Class Bin A-B'!U$107,0)</f>
        <v>0</v>
      </c>
      <c r="F34" s="371">
        <f>IFERROR('Class Bin A-B'!V34/'Class Bin A-B'!V$107,0)</f>
        <v>0</v>
      </c>
      <c r="G34" s="371">
        <f>IFERROR('Class Bin A-B'!W34/'Class Bin A-B'!W$107,0)</f>
        <v>1.0509452098686316</v>
      </c>
      <c r="H34" s="371">
        <f>IFERROR('Class Bin A-B'!X34/'Class Bin A-B'!X$107,0)</f>
        <v>0.52618135376756059</v>
      </c>
      <c r="I34" s="371">
        <f>IFERROR('Class Bin A-B'!Y34/'Class Bin A-B'!Y$107,0)</f>
        <v>0.85479452054794514</v>
      </c>
      <c r="J34" s="371">
        <f>IFERROR('Class Bin A-B'!Z34/'Class Bin A-B'!Z$107,0)</f>
        <v>0.80473372781065078</v>
      </c>
      <c r="K34" s="371">
        <f>IFERROR('Class Bin A-B'!AA34/'Class Bin A-B'!AA$107,0)</f>
        <v>1.0606860158311346</v>
      </c>
      <c r="L34" s="371">
        <f>IFERROR('Class Bin A-B'!AB34/'Class Bin A-B'!AB$107,0)</f>
        <v>1.0010036801605888</v>
      </c>
      <c r="M34" s="371">
        <f>IFERROR('Class Bin A-B'!AC34/'Class Bin A-B'!AC$107,0)</f>
        <v>1.1703352522858113</v>
      </c>
      <c r="N34" s="371">
        <f>IFERROR('Class Bin A-B'!AD34/'Class Bin A-B'!AD$107,0)</f>
        <v>0</v>
      </c>
      <c r="O34" s="371">
        <f>IFERROR('Class Bin A-B'!AE34/'Class Bin A-B'!AE$107,0)</f>
        <v>1.2009569377990432</v>
      </c>
      <c r="P34" s="371">
        <f>IFERROR('Class Bin A-B'!AF34/'Class Bin A-B'!AF$107,0)</f>
        <v>1.214358974358974</v>
      </c>
      <c r="Q34" s="371">
        <f>IFERROR('Class Bin A-B'!AG34/'Class Bin A-B'!AG$107,0)</f>
        <v>1.1091761553918285</v>
      </c>
      <c r="R34" s="371">
        <f>IFERROR('Class Bin A-B'!AH34/'Class Bin A-B'!AH$107,0)</f>
        <v>0.92614770459081841</v>
      </c>
      <c r="S34" s="371">
        <f>IFERROR('Class Bin A-B'!AI34/'Class Bin A-B'!AI$107,0)</f>
        <v>1.1965585704831236</v>
      </c>
      <c r="T34" s="371">
        <f>IFERROR('Class Bin A-B'!AJ34/'Class Bin A-B'!AJ$107,0)</f>
        <v>0.87253952888028363</v>
      </c>
      <c r="U34" s="371">
        <f>IFERROR('Class Bin A-B'!AK34/'Class Bin A-B'!AK$107,0)</f>
        <v>0.87589424572317287</v>
      </c>
      <c r="V34" s="371">
        <f>IFERROR('Class Bin A-B'!AL34/'Class Bin A-B'!AL$107,0)</f>
        <v>1.1708527131782946</v>
      </c>
      <c r="W34" s="371">
        <f>IFERROR('Class Bin A-B'!AM34/'Class Bin A-B'!AM$107,0)</f>
        <v>1.0376678676711433</v>
      </c>
      <c r="X34" s="371">
        <f>IFERROR('Class Bin A-B'!AN34/'Class Bin A-B'!AN$107,0)</f>
        <v>0.94055829228243015</v>
      </c>
      <c r="Y34" s="371">
        <f>IFERROR('Class Bin A-B'!AO34/'Class Bin A-B'!AO$107,0)</f>
        <v>1.0384242815628026</v>
      </c>
      <c r="Z34" s="371">
        <f>IFERROR('Class Bin A-B'!AP34/'Class Bin A-B'!AP$107,0)</f>
        <v>0</v>
      </c>
      <c r="AA34" s="371">
        <f>IFERROR('Class Bin A-B'!AQ34/'Class Bin A-B'!AQ$107,0)</f>
        <v>0</v>
      </c>
      <c r="AB34" s="371">
        <f>IFERROR('Class Bin A-B'!AR34/'Class Bin A-B'!AR$107,0)</f>
        <v>0</v>
      </c>
      <c r="AC34" s="372">
        <f>IFERROR('Class Bin A-B'!AS34/'Class Bin A-B'!AS$107,0)</f>
        <v>0</v>
      </c>
      <c r="AD34" s="297"/>
      <c r="AE34" s="298">
        <v>0.23958333333333301</v>
      </c>
      <c r="AF34" s="370">
        <f>IFERROR('Class Bin B-A'!R34/'Class Bin B-A'!R$107,0)</f>
        <v>0</v>
      </c>
      <c r="AG34" s="371">
        <f>IFERROR('Class Bin B-A'!S34/'Class Bin B-A'!S$107,0)</f>
        <v>0</v>
      </c>
      <c r="AH34" s="371">
        <f>IFERROR('Class Bin B-A'!T34/'Class Bin B-A'!T$107,0)</f>
        <v>0</v>
      </c>
      <c r="AI34" s="371">
        <f>IFERROR('Class Bin B-A'!U34/'Class Bin B-A'!U$107,0)</f>
        <v>0</v>
      </c>
      <c r="AJ34" s="371">
        <f>IFERROR('Class Bin B-A'!V34/'Class Bin B-A'!V$107,0)</f>
        <v>0</v>
      </c>
      <c r="AK34" s="371">
        <f>IFERROR('Class Bin B-A'!W34/'Class Bin B-A'!W$107,0)</f>
        <v>1.0855745721271393</v>
      </c>
      <c r="AL34" s="371">
        <f>IFERROR('Class Bin B-A'!X34/'Class Bin B-A'!X$107,0)</f>
        <v>1.033158813263525</v>
      </c>
      <c r="AM34" s="371">
        <f>IFERROR('Class Bin B-A'!Y34/'Class Bin B-A'!Y$107,0)</f>
        <v>1.0844892812105926</v>
      </c>
      <c r="AN34" s="371">
        <f>IFERROR('Class Bin B-A'!Z34/'Class Bin B-A'!Z$107,0)</f>
        <v>1.0132185674761758</v>
      </c>
      <c r="AO34" s="371">
        <f>IFERROR('Class Bin B-A'!AA34/'Class Bin B-A'!AA$107,0)</f>
        <v>0.98903775883069422</v>
      </c>
      <c r="AP34" s="371">
        <f>IFERROR('Class Bin B-A'!AB34/'Class Bin B-A'!AB$107,0)</f>
        <v>1.1370558375634516</v>
      </c>
      <c r="AQ34" s="371">
        <f>IFERROR('Class Bin B-A'!AC34/'Class Bin B-A'!AC$107,0)</f>
        <v>1.1607746695358132</v>
      </c>
      <c r="AR34" s="371">
        <f>IFERROR('Class Bin B-A'!AD34/'Class Bin B-A'!AD$107,0)</f>
        <v>1.0057979859627708</v>
      </c>
      <c r="AS34" s="371">
        <f>IFERROR('Class Bin B-A'!AE34/'Class Bin B-A'!AE$107,0)</f>
        <v>1.2385321100917432</v>
      </c>
      <c r="AT34" s="371">
        <f>IFERROR('Class Bin B-A'!AF34/'Class Bin B-A'!AF$107,0)</f>
        <v>1.0824837812789618</v>
      </c>
      <c r="AU34" s="371">
        <f>IFERROR('Class Bin B-A'!AG34/'Class Bin B-A'!AG$107,0)</f>
        <v>1.0966183574879225</v>
      </c>
      <c r="AV34" s="371">
        <f>IFERROR('Class Bin B-A'!AH34/'Class Bin B-A'!AH$107,0)</f>
        <v>1.1066422912858016</v>
      </c>
      <c r="AW34" s="371">
        <f>IFERROR('Class Bin B-A'!AI34/'Class Bin B-A'!AI$107,0)</f>
        <v>1.0800385728061717</v>
      </c>
      <c r="AX34" s="371">
        <f>IFERROR('Class Bin B-A'!AJ34/'Class Bin B-A'!AJ$107,0)</f>
        <v>1.0647219690063807</v>
      </c>
      <c r="AY34" s="371">
        <f>IFERROR('Class Bin B-A'!AK34/'Class Bin B-A'!AK$107,0)</f>
        <v>1.112960760998811</v>
      </c>
      <c r="AZ34" s="371">
        <f>IFERROR('Class Bin B-A'!AL34/'Class Bin B-A'!AL$107,0)</f>
        <v>1.1438742212993178</v>
      </c>
      <c r="BA34" s="371">
        <f>IFERROR('Class Bin B-A'!AM34/'Class Bin B-A'!AM$107,0)</f>
        <v>1.074884437596302</v>
      </c>
      <c r="BB34" s="371">
        <f>IFERROR('Class Bin B-A'!AN34/'Class Bin B-A'!AN$107,0)</f>
        <v>1.0889790821105216</v>
      </c>
      <c r="BC34" s="371">
        <f>IFERROR('Class Bin B-A'!AO34/'Class Bin B-A'!AO$107,0)</f>
        <v>1.0623441396508726</v>
      </c>
      <c r="BD34" s="371">
        <f>IFERROR('Class Bin B-A'!AP34/'Class Bin B-A'!AP$107,0)</f>
        <v>0</v>
      </c>
      <c r="BE34" s="371">
        <f>IFERROR('Class Bin B-A'!AQ34/'Class Bin B-A'!AQ$107,0)</f>
        <v>0</v>
      </c>
      <c r="BF34" s="371">
        <f>IFERROR('Class Bin B-A'!AR34/'Class Bin B-A'!AR$107,0)</f>
        <v>0</v>
      </c>
      <c r="BG34" s="372">
        <f>IFERROR('Class Bin B-A'!AS34/'Class Bin B-A'!AS$107,0)</f>
        <v>0</v>
      </c>
    </row>
    <row r="35" spans="1:59" ht="9.75" customHeight="1" x14ac:dyDescent="0.25">
      <c r="A35" s="298">
        <v>0.25</v>
      </c>
      <c r="B35" s="406">
        <f>IFERROR('Class Bin A-B'!R35/'Class Bin A-B'!R$107,0)</f>
        <v>0</v>
      </c>
      <c r="C35" s="407">
        <f>IFERROR('Class Bin A-B'!S35/'Class Bin A-B'!S$107,0)</f>
        <v>0</v>
      </c>
      <c r="D35" s="407">
        <f>IFERROR('Class Bin A-B'!T35/'Class Bin A-B'!T$107,0)</f>
        <v>0</v>
      </c>
      <c r="E35" s="407">
        <f>IFERROR('Class Bin A-B'!U35/'Class Bin A-B'!U$107,0)</f>
        <v>0</v>
      </c>
      <c r="F35" s="407">
        <f>IFERROR('Class Bin A-B'!V35/'Class Bin A-B'!V$107,0)</f>
        <v>0</v>
      </c>
      <c r="G35" s="407">
        <f>IFERROR('Class Bin A-B'!W35/'Class Bin A-B'!W$107,0)</f>
        <v>0</v>
      </c>
      <c r="H35" s="407">
        <f>IFERROR('Class Bin A-B'!X35/'Class Bin A-B'!X$107,0)</f>
        <v>0</v>
      </c>
      <c r="I35" s="407">
        <f>IFERROR('Class Bin A-B'!Y35/'Class Bin A-B'!Y$107,0)</f>
        <v>1.1452054794520548</v>
      </c>
      <c r="J35" s="407">
        <f>IFERROR('Class Bin A-B'!Z35/'Class Bin A-B'!Z$107,0)</f>
        <v>0.83103221564760021</v>
      </c>
      <c r="K35" s="407">
        <f>IFERROR('Class Bin A-B'!AA35/'Class Bin A-B'!AA$107,0)</f>
        <v>1.1451187335092348</v>
      </c>
      <c r="L35" s="407">
        <f>IFERROR('Class Bin A-B'!AB35/'Class Bin A-B'!AB$107,0)</f>
        <v>1.0491803278688525</v>
      </c>
      <c r="M35" s="407">
        <f>IFERROR('Class Bin A-B'!AC35/'Class Bin A-B'!AC$107,0)</f>
        <v>1.0890619708770743</v>
      </c>
      <c r="N35" s="407">
        <f>IFERROR('Class Bin A-B'!AD35/'Class Bin A-B'!AD$107,0)</f>
        <v>1.083487940630798</v>
      </c>
      <c r="O35" s="407">
        <f>IFERROR('Class Bin A-B'!AE35/'Class Bin A-B'!AE$107,0)</f>
        <v>1.1722488038277512</v>
      </c>
      <c r="P35" s="407">
        <f>IFERROR('Class Bin A-B'!AF35/'Class Bin A-B'!AF$107,0)</f>
        <v>1.3128205128205126</v>
      </c>
      <c r="Q35" s="407">
        <f>IFERROR('Class Bin A-B'!AG35/'Class Bin A-B'!AG$107,0)</f>
        <v>1.1841929002009377</v>
      </c>
      <c r="R35" s="407">
        <f>IFERROR('Class Bin A-B'!AH35/'Class Bin A-B'!AH$107,0)</f>
        <v>0.51630073186959413</v>
      </c>
      <c r="S35" s="407">
        <f>IFERROR('Class Bin A-B'!AI35/'Class Bin A-B'!AI$107,0)</f>
        <v>0</v>
      </c>
      <c r="T35" s="407">
        <f>IFERROR('Class Bin A-B'!AJ35/'Class Bin A-B'!AJ$107,0)</f>
        <v>0.98612455630848639</v>
      </c>
      <c r="U35" s="407">
        <f>IFERROR('Class Bin A-B'!AK35/'Class Bin A-B'!AK$107,0)</f>
        <v>0.94059097978227069</v>
      </c>
      <c r="V35" s="407">
        <f>IFERROR('Class Bin A-B'!AL35/'Class Bin A-B'!AL$107,0)</f>
        <v>1.289922480620155</v>
      </c>
      <c r="W35" s="407">
        <f>IFERROR('Class Bin A-B'!AM35/'Class Bin A-B'!AM$107,0)</f>
        <v>1.0009826400262039</v>
      </c>
      <c r="X35" s="407">
        <f>IFERROR('Class Bin A-B'!AN35/'Class Bin A-B'!AN$107,0)</f>
        <v>1.0456486042692938</v>
      </c>
      <c r="Y35" s="407">
        <f>IFERROR('Class Bin A-B'!AO35/'Class Bin A-B'!AO$107,0)</f>
        <v>0.76461091378753621</v>
      </c>
      <c r="Z35" s="407">
        <f>IFERROR('Class Bin A-B'!AP35/'Class Bin A-B'!AP$107,0)</f>
        <v>0</v>
      </c>
      <c r="AA35" s="407">
        <f>IFERROR('Class Bin A-B'!AQ35/'Class Bin A-B'!AQ$107,0)</f>
        <v>0</v>
      </c>
      <c r="AB35" s="407">
        <f>IFERROR('Class Bin A-B'!AR35/'Class Bin A-B'!AR$107,0)</f>
        <v>0</v>
      </c>
      <c r="AC35" s="408">
        <f>IFERROR('Class Bin A-B'!AS35/'Class Bin A-B'!AS$107,0)</f>
        <v>0</v>
      </c>
      <c r="AD35" s="297"/>
      <c r="AE35" s="298">
        <v>0.25</v>
      </c>
      <c r="AF35" s="370">
        <f>IFERROR('Class Bin B-A'!R35/'Class Bin B-A'!R$107,0)</f>
        <v>0</v>
      </c>
      <c r="AG35" s="371">
        <f>IFERROR('Class Bin B-A'!S35/'Class Bin B-A'!S$107,0)</f>
        <v>0</v>
      </c>
      <c r="AH35" s="371">
        <f>IFERROR('Class Bin B-A'!T35/'Class Bin B-A'!T$107,0)</f>
        <v>0</v>
      </c>
      <c r="AI35" s="371">
        <f>IFERROR('Class Bin B-A'!U35/'Class Bin B-A'!U$107,0)</f>
        <v>0</v>
      </c>
      <c r="AJ35" s="371">
        <f>IFERROR('Class Bin B-A'!V35/'Class Bin B-A'!V$107,0)</f>
        <v>0</v>
      </c>
      <c r="AK35" s="371">
        <f>IFERROR('Class Bin B-A'!W35/'Class Bin B-A'!W$107,0)</f>
        <v>1.0268948655256724</v>
      </c>
      <c r="AL35" s="371">
        <f>IFERROR('Class Bin B-A'!X35/'Class Bin B-A'!X$107,0)</f>
        <v>1.0890052356020941</v>
      </c>
      <c r="AM35" s="371">
        <f>IFERROR('Class Bin B-A'!Y35/'Class Bin B-A'!Y$107,0)</f>
        <v>1.1349306431273642</v>
      </c>
      <c r="AN35" s="371">
        <f>IFERROR('Class Bin B-A'!Z35/'Class Bin B-A'!Z$107,0)</f>
        <v>0.9689517368582844</v>
      </c>
      <c r="AO35" s="371">
        <f>IFERROR('Class Bin B-A'!AA35/'Class Bin B-A'!AA$107,0)</f>
        <v>1.0962241169305724</v>
      </c>
      <c r="AP35" s="371">
        <f>IFERROR('Class Bin B-A'!AB35/'Class Bin B-A'!AB$107,0)</f>
        <v>1.0964467005076142</v>
      </c>
      <c r="AQ35" s="371">
        <f>IFERROR('Class Bin B-A'!AC35/'Class Bin B-A'!AC$107,0)</f>
        <v>1.0722410083000307</v>
      </c>
      <c r="AR35" s="371">
        <f>IFERROR('Class Bin B-A'!AD35/'Class Bin B-A'!AD$107,0)</f>
        <v>1.1376258773268233</v>
      </c>
      <c r="AS35" s="371">
        <f>IFERROR('Class Bin B-A'!AE35/'Class Bin B-A'!AE$107,0)</f>
        <v>1.1422018348623855</v>
      </c>
      <c r="AT35" s="371">
        <f>IFERROR('Class Bin B-A'!AF35/'Class Bin B-A'!AF$107,0)</f>
        <v>1.1269694161260424</v>
      </c>
      <c r="AU35" s="371">
        <f>IFERROR('Class Bin B-A'!AG35/'Class Bin B-A'!AG$107,0)</f>
        <v>1.082125603864734</v>
      </c>
      <c r="AV35" s="371">
        <f>IFERROR('Class Bin B-A'!AH35/'Class Bin B-A'!AH$107,0)</f>
        <v>1.0432663010359537</v>
      </c>
      <c r="AW35" s="371">
        <f>IFERROR('Class Bin B-A'!AI35/'Class Bin B-A'!AI$107,0)</f>
        <v>1.1983285117325619</v>
      </c>
      <c r="AX35" s="371">
        <f>IFERROR('Class Bin B-A'!AJ35/'Class Bin B-A'!AJ$107,0)</f>
        <v>1.074445457307809</v>
      </c>
      <c r="AY35" s="371">
        <f>IFERROR('Class Bin B-A'!AK35/'Class Bin B-A'!AK$107,0)</f>
        <v>1.0416171224732462</v>
      </c>
      <c r="AZ35" s="371">
        <f>IFERROR('Class Bin B-A'!AL35/'Class Bin B-A'!AL$107,0)</f>
        <v>0</v>
      </c>
      <c r="BA35" s="371">
        <f>IFERROR('Class Bin B-A'!AM35/'Class Bin B-A'!AM$107,0)</f>
        <v>1.1537750385208012</v>
      </c>
      <c r="BB35" s="371">
        <f>IFERROR('Class Bin B-A'!AN35/'Class Bin B-A'!AN$107,0)</f>
        <v>1.1539182016859197</v>
      </c>
      <c r="BC35" s="371">
        <f>IFERROR('Class Bin B-A'!AO35/'Class Bin B-A'!AO$107,0)</f>
        <v>1.1521197007481294</v>
      </c>
      <c r="BD35" s="371">
        <f>IFERROR('Class Bin B-A'!AP35/'Class Bin B-A'!AP$107,0)</f>
        <v>0</v>
      </c>
      <c r="BE35" s="371">
        <f>IFERROR('Class Bin B-A'!AQ35/'Class Bin B-A'!AQ$107,0)</f>
        <v>0</v>
      </c>
      <c r="BF35" s="371">
        <f>IFERROR('Class Bin B-A'!AR35/'Class Bin B-A'!AR$107,0)</f>
        <v>0</v>
      </c>
      <c r="BG35" s="372">
        <f>IFERROR('Class Bin B-A'!AS35/'Class Bin B-A'!AS$107,0)</f>
        <v>0</v>
      </c>
    </row>
    <row r="36" spans="1:59" ht="9.75" customHeight="1" x14ac:dyDescent="0.25">
      <c r="A36" s="298">
        <v>0.26041666666666702</v>
      </c>
      <c r="B36" s="370">
        <f>IFERROR('Class Bin A-B'!R36/'Class Bin A-B'!R$107,0)</f>
        <v>0</v>
      </c>
      <c r="C36" s="371">
        <f>IFERROR('Class Bin A-B'!S36/'Class Bin A-B'!S$107,0)</f>
        <v>0</v>
      </c>
      <c r="D36" s="371">
        <f>IFERROR('Class Bin A-B'!T36/'Class Bin A-B'!T$107,0)</f>
        <v>0</v>
      </c>
      <c r="E36" s="371">
        <f>IFERROR('Class Bin A-B'!U36/'Class Bin A-B'!U$107,0)</f>
        <v>0</v>
      </c>
      <c r="F36" s="371">
        <f>IFERROR('Class Bin A-B'!V36/'Class Bin A-B'!V$107,0)</f>
        <v>0</v>
      </c>
      <c r="G36" s="371">
        <f>IFERROR('Class Bin A-B'!W36/'Class Bin A-B'!W$107,0)</f>
        <v>0.97404677987824395</v>
      </c>
      <c r="H36" s="371">
        <f>IFERROR('Class Bin A-B'!X36/'Class Bin A-B'!X$107,0)</f>
        <v>1.1851851851851849</v>
      </c>
      <c r="I36" s="371">
        <f>IFERROR('Class Bin A-B'!Y36/'Class Bin A-B'!Y$107,0)</f>
        <v>1.189041095890411</v>
      </c>
      <c r="J36" s="371">
        <f>IFERROR('Class Bin A-B'!Z36/'Class Bin A-B'!Z$107,0)</f>
        <v>0.88888888888888873</v>
      </c>
      <c r="K36" s="371">
        <f>IFERROR('Class Bin A-B'!AA36/'Class Bin A-B'!AA$107,0)</f>
        <v>1.1767810026385226</v>
      </c>
      <c r="L36" s="371">
        <f>IFERROR('Class Bin A-B'!AB36/'Class Bin A-B'!AB$107,0)</f>
        <v>0.96353295416527274</v>
      </c>
      <c r="M36" s="371">
        <f>IFERROR('Class Bin A-B'!AC36/'Class Bin A-B'!AC$107,0)</f>
        <v>0.93735184558076545</v>
      </c>
      <c r="N36" s="371">
        <f>IFERROR('Class Bin A-B'!AD36/'Class Bin A-B'!AD$107,0)</f>
        <v>1.1181199752628328</v>
      </c>
      <c r="O36" s="371">
        <f>IFERROR('Class Bin A-B'!AE36/'Class Bin A-B'!AE$107,0)</f>
        <v>1.167464114832536</v>
      </c>
      <c r="P36" s="371">
        <f>IFERROR('Class Bin A-B'!AF36/'Class Bin A-B'!AF$107,0)</f>
        <v>1.1815384615384614</v>
      </c>
      <c r="Q36" s="371">
        <f>IFERROR('Class Bin A-B'!AG36/'Class Bin A-B'!AG$107,0)</f>
        <v>1.2699263228399196</v>
      </c>
      <c r="R36" s="371">
        <f>IFERROR('Class Bin A-B'!AH36/'Class Bin A-B'!AH$107,0)</f>
        <v>1.0645375914836994</v>
      </c>
      <c r="S36" s="371">
        <f>IFERROR('Class Bin A-B'!AI36/'Class Bin A-B'!AI$107,0)</f>
        <v>1.0377233620119126</v>
      </c>
      <c r="T36" s="371">
        <f>IFERROR('Class Bin A-B'!AJ36/'Class Bin A-B'!AJ$107,0)</f>
        <v>1.0171022910616325</v>
      </c>
      <c r="U36" s="371">
        <f>IFERROR('Class Bin A-B'!AK36/'Class Bin A-B'!AK$107,0)</f>
        <v>0.95054432348367057</v>
      </c>
      <c r="V36" s="371">
        <f>IFERROR('Class Bin A-B'!AL36/'Class Bin A-B'!AL$107,0)</f>
        <v>1.394108527131783</v>
      </c>
      <c r="W36" s="371">
        <f>IFERROR('Class Bin A-B'!AM36/'Class Bin A-B'!AM$107,0)</f>
        <v>1.2263347527022601</v>
      </c>
      <c r="X36" s="371">
        <f>IFERROR('Class Bin A-B'!AN36/'Class Bin A-B'!AN$107,0)</f>
        <v>1.2243021346469622</v>
      </c>
      <c r="Y36" s="371">
        <f>IFERROR('Class Bin A-B'!AO36/'Class Bin A-B'!AO$107,0)</f>
        <v>0.85760413303196636</v>
      </c>
      <c r="Z36" s="371">
        <f>IFERROR('Class Bin A-B'!AP36/'Class Bin A-B'!AP$107,0)</f>
        <v>0</v>
      </c>
      <c r="AA36" s="371">
        <f>IFERROR('Class Bin A-B'!AQ36/'Class Bin A-B'!AQ$107,0)</f>
        <v>0</v>
      </c>
      <c r="AB36" s="371">
        <f>IFERROR('Class Bin A-B'!AR36/'Class Bin A-B'!AR$107,0)</f>
        <v>0</v>
      </c>
      <c r="AC36" s="372">
        <f>IFERROR('Class Bin A-B'!AS36/'Class Bin A-B'!AS$107,0)</f>
        <v>0</v>
      </c>
      <c r="AD36" s="297"/>
      <c r="AE36" s="298">
        <v>0.26041666666666702</v>
      </c>
      <c r="AF36" s="406">
        <f>IFERROR('Class Bin B-A'!R36/'Class Bin B-A'!R$107,0)</f>
        <v>0</v>
      </c>
      <c r="AG36" s="407">
        <f>IFERROR('Class Bin B-A'!S36/'Class Bin B-A'!S$107,0)</f>
        <v>0</v>
      </c>
      <c r="AH36" s="407">
        <f>IFERROR('Class Bin B-A'!T36/'Class Bin B-A'!T$107,0)</f>
        <v>0</v>
      </c>
      <c r="AI36" s="407">
        <f>IFERROR('Class Bin B-A'!U36/'Class Bin B-A'!U$107,0)</f>
        <v>0</v>
      </c>
      <c r="AJ36" s="407">
        <f>IFERROR('Class Bin B-A'!V36/'Class Bin B-A'!V$107,0)</f>
        <v>0</v>
      </c>
      <c r="AK36" s="407">
        <f>IFERROR('Class Bin B-A'!W36/'Class Bin B-A'!W$107,0)</f>
        <v>0.95843520782396097</v>
      </c>
      <c r="AL36" s="407">
        <f>IFERROR('Class Bin B-A'!X36/'Class Bin B-A'!X$107,0)</f>
        <v>0.89819662594531691</v>
      </c>
      <c r="AM36" s="407">
        <f>IFERROR('Class Bin B-A'!Y36/'Class Bin B-A'!Y$107,0)</f>
        <v>1.1046658259773012</v>
      </c>
      <c r="AN36" s="407">
        <f>IFERROR('Class Bin B-A'!Z36/'Class Bin B-A'!Z$107,0)</f>
        <v>0.9148478327697509</v>
      </c>
      <c r="AO36" s="407">
        <f>IFERROR('Class Bin B-A'!AA36/'Class Bin B-A'!AA$107,0)</f>
        <v>1.1693057247259437</v>
      </c>
      <c r="AP36" s="407">
        <f>IFERROR('Class Bin B-A'!AB36/'Class Bin B-A'!AB$107,0)</f>
        <v>1.0558375634517765</v>
      </c>
      <c r="AQ36" s="407">
        <f>IFERROR('Class Bin B-A'!AC36/'Class Bin B-A'!AC$107,0)</f>
        <v>1.1755302797417768</v>
      </c>
      <c r="AR36" s="407">
        <f>IFERROR('Class Bin B-A'!AD36/'Class Bin B-A'!AD$107,0)</f>
        <v>1.1815685077815072</v>
      </c>
      <c r="AS36" s="407">
        <f>IFERROR('Class Bin B-A'!AE36/'Class Bin B-A'!AE$107,0)</f>
        <v>0</v>
      </c>
      <c r="AT36" s="407">
        <f>IFERROR('Class Bin B-A'!AF36/'Class Bin B-A'!AF$107,0)</f>
        <v>1.0478838430645658</v>
      </c>
      <c r="AU36" s="407">
        <f>IFERROR('Class Bin B-A'!AG36/'Class Bin B-A'!AG$107,0)</f>
        <v>1.1062801932367148</v>
      </c>
      <c r="AV36" s="407">
        <f>IFERROR('Class Bin B-A'!AH36/'Class Bin B-A'!AH$107,0)</f>
        <v>1.0237659963436931</v>
      </c>
      <c r="AW36" s="407">
        <f>IFERROR('Class Bin B-A'!AI36/'Class Bin B-A'!AI$107,0)</f>
        <v>1.1571841851494697</v>
      </c>
      <c r="AX36" s="407">
        <f>IFERROR('Class Bin B-A'!AJ36/'Class Bin B-A'!AJ$107,0)</f>
        <v>1.0452749924035245</v>
      </c>
      <c r="AY36" s="407">
        <f>IFERROR('Class Bin B-A'!AK36/'Class Bin B-A'!AK$107,0)</f>
        <v>1.141498216409037</v>
      </c>
      <c r="AZ36" s="407">
        <f>IFERROR('Class Bin B-A'!AL36/'Class Bin B-A'!AL$107,0)</f>
        <v>1.167606051616731</v>
      </c>
      <c r="BA36" s="407">
        <f>IFERROR('Class Bin B-A'!AM36/'Class Bin B-A'!AM$107,0)</f>
        <v>1.1044684129429891</v>
      </c>
      <c r="BB36" s="407">
        <f>IFERROR('Class Bin B-A'!AN36/'Class Bin B-A'!AN$107,0)</f>
        <v>1.0739931314392759</v>
      </c>
      <c r="BC36" s="407">
        <f>IFERROR('Class Bin B-A'!AO36/'Class Bin B-A'!AO$107,0)</f>
        <v>1.1421446384039897</v>
      </c>
      <c r="BD36" s="407">
        <f>IFERROR('Class Bin B-A'!AP36/'Class Bin B-A'!AP$107,0)</f>
        <v>0</v>
      </c>
      <c r="BE36" s="407">
        <f>IFERROR('Class Bin B-A'!AQ36/'Class Bin B-A'!AQ$107,0)</f>
        <v>0</v>
      </c>
      <c r="BF36" s="407">
        <f>IFERROR('Class Bin B-A'!AR36/'Class Bin B-A'!AR$107,0)</f>
        <v>0</v>
      </c>
      <c r="BG36" s="408">
        <f>IFERROR('Class Bin B-A'!AS36/'Class Bin B-A'!AS$107,0)</f>
        <v>0</v>
      </c>
    </row>
    <row r="37" spans="1:59" ht="9.75" customHeight="1" x14ac:dyDescent="0.25">
      <c r="A37" s="298">
        <v>0.27083333333333298</v>
      </c>
      <c r="B37" s="370">
        <f>IFERROR('Class Bin A-B'!R37/'Class Bin A-B'!R$107,0)</f>
        <v>0</v>
      </c>
      <c r="C37" s="371">
        <f>IFERROR('Class Bin A-B'!S37/'Class Bin A-B'!S$107,0)</f>
        <v>0</v>
      </c>
      <c r="D37" s="371">
        <f>IFERROR('Class Bin A-B'!T37/'Class Bin A-B'!T$107,0)</f>
        <v>0</v>
      </c>
      <c r="E37" s="371">
        <f>IFERROR('Class Bin A-B'!U37/'Class Bin A-B'!U$107,0)</f>
        <v>0</v>
      </c>
      <c r="F37" s="371">
        <f>IFERROR('Class Bin A-B'!V37/'Class Bin A-B'!V$107,0)</f>
        <v>0.95256787700359846</v>
      </c>
      <c r="G37" s="371">
        <f>IFERROR('Class Bin A-B'!W37/'Class Bin A-B'!W$107,0)</f>
        <v>1.0560717718679908</v>
      </c>
      <c r="H37" s="371">
        <f>IFERROR('Class Bin A-B'!X37/'Class Bin A-B'!X$107,0)</f>
        <v>0.91954022988505735</v>
      </c>
      <c r="I37" s="371">
        <f>IFERROR('Class Bin A-B'!Y37/'Class Bin A-B'!Y$107,0)</f>
        <v>1.1452054794520548</v>
      </c>
      <c r="J37" s="371">
        <f>IFERROR('Class Bin A-B'!Z37/'Class Bin A-B'!Z$107,0)</f>
        <v>0.84155161078237983</v>
      </c>
      <c r="K37" s="371">
        <f>IFERROR('Class Bin A-B'!AA37/'Class Bin A-B'!AA$107,0)</f>
        <v>0.97097625329815296</v>
      </c>
      <c r="L37" s="371">
        <f>IFERROR('Class Bin A-B'!AB37/'Class Bin A-B'!AB$107,0)</f>
        <v>0.87253261960521922</v>
      </c>
      <c r="M37" s="371">
        <f>IFERROR('Class Bin A-B'!AC37/'Class Bin A-B'!AC$107,0)</f>
        <v>1.1540805960040639</v>
      </c>
      <c r="N37" s="371">
        <f>IFERROR('Class Bin A-B'!AD37/'Class Bin A-B'!AD$107,0)</f>
        <v>0</v>
      </c>
      <c r="O37" s="371">
        <f>IFERROR('Class Bin A-B'!AE37/'Class Bin A-B'!AE$107,0)</f>
        <v>0</v>
      </c>
      <c r="P37" s="371">
        <f>IFERROR('Class Bin A-B'!AF37/'Class Bin A-B'!AF$107,0)</f>
        <v>1.072136752136752</v>
      </c>
      <c r="Q37" s="371">
        <f>IFERROR('Class Bin A-B'!AG37/'Class Bin A-B'!AG$107,0)</f>
        <v>0.90020093770931009</v>
      </c>
      <c r="R37" s="371">
        <f>IFERROR('Class Bin A-B'!AH37/'Class Bin A-B'!AH$107,0)</f>
        <v>1.1071190951430474</v>
      </c>
      <c r="S37" s="371">
        <f>IFERROR('Class Bin A-B'!AI37/'Class Bin A-B'!AI$107,0)</f>
        <v>1.1118464592984776</v>
      </c>
      <c r="T37" s="371">
        <f>IFERROR('Class Bin A-B'!AJ37/'Class Bin A-B'!AJ$107,0)</f>
        <v>0.89835430784123882</v>
      </c>
      <c r="U37" s="371">
        <f>IFERROR('Class Bin A-B'!AK37/'Class Bin A-B'!AK$107,0)</f>
        <v>1.0351477449455679</v>
      </c>
      <c r="V37" s="371">
        <f>IFERROR('Class Bin A-B'!AL37/'Class Bin A-B'!AL$107,0)</f>
        <v>0.92775193798449607</v>
      </c>
      <c r="W37" s="371">
        <f>IFERROR('Class Bin A-B'!AM37/'Class Bin A-B'!AM$107,0)</f>
        <v>1.0271863740583036</v>
      </c>
      <c r="X37" s="371">
        <f>IFERROR('Class Bin A-B'!AN37/'Class Bin A-B'!AN$107,0)</f>
        <v>0.78817733990147787</v>
      </c>
      <c r="Y37" s="371">
        <f>IFERROR('Class Bin A-B'!AO37/'Class Bin A-B'!AO$107,0)</f>
        <v>0.81627381336777516</v>
      </c>
      <c r="Z37" s="371">
        <f>IFERROR('Class Bin A-B'!AP37/'Class Bin A-B'!AP$107,0)</f>
        <v>0</v>
      </c>
      <c r="AA37" s="371">
        <f>IFERROR('Class Bin A-B'!AQ37/'Class Bin A-B'!AQ$107,0)</f>
        <v>0</v>
      </c>
      <c r="AB37" s="371">
        <f>IFERROR('Class Bin A-B'!AR37/'Class Bin A-B'!AR$107,0)</f>
        <v>0</v>
      </c>
      <c r="AC37" s="372">
        <f>IFERROR('Class Bin A-B'!AS37/'Class Bin A-B'!AS$107,0)</f>
        <v>0</v>
      </c>
      <c r="AD37" s="297"/>
      <c r="AE37" s="298">
        <v>0.27083333333333298</v>
      </c>
      <c r="AF37" s="370">
        <f>IFERROR('Class Bin B-A'!R37/'Class Bin B-A'!R$107,0)</f>
        <v>0</v>
      </c>
      <c r="AG37" s="371">
        <f>IFERROR('Class Bin B-A'!S37/'Class Bin B-A'!S$107,0)</f>
        <v>0</v>
      </c>
      <c r="AH37" s="371">
        <f>IFERROR('Class Bin B-A'!T37/'Class Bin B-A'!T$107,0)</f>
        <v>0</v>
      </c>
      <c r="AI37" s="371">
        <f>IFERROR('Class Bin B-A'!U37/'Class Bin B-A'!U$107,0)</f>
        <v>0</v>
      </c>
      <c r="AJ37" s="371">
        <f>IFERROR('Class Bin B-A'!V37/'Class Bin B-A'!V$107,0)</f>
        <v>1.0140127388535032</v>
      </c>
      <c r="AK37" s="371">
        <f>IFERROR('Class Bin B-A'!W37/'Class Bin B-A'!W$107,0)</f>
        <v>1.0268948655256724</v>
      </c>
      <c r="AL37" s="371">
        <f>IFERROR('Class Bin B-A'!X37/'Class Bin B-A'!X$107,0)</f>
        <v>0.94473531122745769</v>
      </c>
      <c r="AM37" s="371">
        <f>IFERROR('Class Bin B-A'!Y37/'Class Bin B-A'!Y$107,0)</f>
        <v>1.0390920554854981</v>
      </c>
      <c r="AN37" s="371">
        <f>IFERROR('Class Bin B-A'!Z37/'Class Bin B-A'!Z$107,0)</f>
        <v>0.82139563479864719</v>
      </c>
      <c r="AO37" s="371">
        <f>IFERROR('Class Bin B-A'!AA37/'Class Bin B-A'!AA$107,0)</f>
        <v>0.96954933008526167</v>
      </c>
      <c r="AP37" s="371">
        <f>IFERROR('Class Bin B-A'!AB37/'Class Bin B-A'!AB$107,0)</f>
        <v>1.0710659898477157</v>
      </c>
      <c r="AQ37" s="371">
        <f>IFERROR('Class Bin B-A'!AC37/'Class Bin B-A'!AC$107,0)</f>
        <v>0.96403320012296345</v>
      </c>
      <c r="AR37" s="371">
        <f>IFERROR('Class Bin B-A'!AD37/'Class Bin B-A'!AD$107,0)</f>
        <v>1.1327433628318582</v>
      </c>
      <c r="AS37" s="371">
        <f>IFERROR('Class Bin B-A'!AE37/'Class Bin B-A'!AE$107,0)</f>
        <v>1.1100917431192661</v>
      </c>
      <c r="AT37" s="371">
        <f>IFERROR('Class Bin B-A'!AF37/'Class Bin B-A'!AF$107,0)</f>
        <v>0.93914118010503544</v>
      </c>
      <c r="AU37" s="371">
        <f>IFERROR('Class Bin B-A'!AG37/'Class Bin B-A'!AG$107,0)</f>
        <v>1.0434782608695652</v>
      </c>
      <c r="AV37" s="371">
        <f>IFERROR('Class Bin B-A'!AH37/'Class Bin B-A'!AH$107,0)</f>
        <v>0.96039000609384539</v>
      </c>
      <c r="AW37" s="371">
        <f>IFERROR('Class Bin B-A'!AI37/'Class Bin B-A'!AI$107,0)</f>
        <v>1.0800385728061717</v>
      </c>
      <c r="AX37" s="371">
        <f>IFERROR('Class Bin B-A'!AJ37/'Class Bin B-A'!AJ$107,0)</f>
        <v>0.99665755089638386</v>
      </c>
      <c r="AY37" s="371">
        <f>IFERROR('Class Bin B-A'!AK37/'Class Bin B-A'!AK$107,0)</f>
        <v>0.88941736028537455</v>
      </c>
      <c r="AZ37" s="371">
        <f>IFERROR('Class Bin B-A'!AL37/'Class Bin B-A'!AL$107,0)</f>
        <v>0.94452684663304665</v>
      </c>
      <c r="BA37" s="371">
        <f>IFERROR('Class Bin B-A'!AM37/'Class Bin B-A'!AM$107,0)</f>
        <v>0.97134052388289671</v>
      </c>
      <c r="BB37" s="371">
        <f>IFERROR('Class Bin B-A'!AN37/'Class Bin B-A'!AN$107,0)</f>
        <v>0.99906337808304724</v>
      </c>
      <c r="BC37" s="371">
        <f>IFERROR('Class Bin B-A'!AO37/'Class Bin B-A'!AO$107,0)</f>
        <v>0.97755610972568563</v>
      </c>
      <c r="BD37" s="371">
        <f>IFERROR('Class Bin B-A'!AP37/'Class Bin B-A'!AP$107,0)</f>
        <v>0</v>
      </c>
      <c r="BE37" s="371">
        <f>IFERROR('Class Bin B-A'!AQ37/'Class Bin B-A'!AQ$107,0)</f>
        <v>0</v>
      </c>
      <c r="BF37" s="371">
        <f>IFERROR('Class Bin B-A'!AR37/'Class Bin B-A'!AR$107,0)</f>
        <v>0</v>
      </c>
      <c r="BG37" s="372">
        <f>IFERROR('Class Bin B-A'!AS37/'Class Bin B-A'!AS$107,0)</f>
        <v>0</v>
      </c>
    </row>
    <row r="38" spans="1:59" ht="9.75" customHeight="1" x14ac:dyDescent="0.25">
      <c r="A38" s="298">
        <v>0.28125</v>
      </c>
      <c r="B38" s="370">
        <f>IFERROR('Class Bin A-B'!R38/'Class Bin A-B'!R$107,0)</f>
        <v>0</v>
      </c>
      <c r="C38" s="371">
        <f>IFERROR('Class Bin A-B'!S38/'Class Bin A-B'!S$107,0)</f>
        <v>0</v>
      </c>
      <c r="D38" s="371">
        <f>IFERROR('Class Bin A-B'!T38/'Class Bin A-B'!T$107,0)</f>
        <v>0</v>
      </c>
      <c r="E38" s="371">
        <f>IFERROR('Class Bin A-B'!U38/'Class Bin A-B'!U$107,0)</f>
        <v>0</v>
      </c>
      <c r="F38" s="371">
        <f>IFERROR('Class Bin A-B'!V38/'Class Bin A-B'!V$107,0)</f>
        <v>1.015374550212627</v>
      </c>
      <c r="G38" s="371">
        <f>IFERROR('Class Bin A-B'!W38/'Class Bin A-B'!W$107,0)</f>
        <v>1.1534764498558152</v>
      </c>
      <c r="H38" s="371">
        <f>IFERROR('Class Bin A-B'!X38/'Class Bin A-B'!X$107,0)</f>
        <v>0.73563218390804586</v>
      </c>
      <c r="I38" s="371">
        <f>IFERROR('Class Bin A-B'!Y38/'Class Bin A-B'!Y$107,0)</f>
        <v>1.106849315068493</v>
      </c>
      <c r="J38" s="371">
        <f>IFERROR('Class Bin A-B'!Z38/'Class Bin A-B'!Z$107,0)</f>
        <v>1.0519395134779748</v>
      </c>
      <c r="K38" s="371">
        <f>IFERROR('Class Bin A-B'!AA38/'Class Bin A-B'!AA$107,0)</f>
        <v>1.1240105540897098</v>
      </c>
      <c r="L38" s="371">
        <f>IFERROR('Class Bin A-B'!AB38/'Class Bin A-B'!AB$107,0)</f>
        <v>1.1615925058548009</v>
      </c>
      <c r="M38" s="371">
        <f>IFERROR('Class Bin A-B'!AC38/'Class Bin A-B'!AC$107,0)</f>
        <v>1.0457162207924147</v>
      </c>
      <c r="N38" s="371">
        <f>IFERROR('Class Bin A-B'!AD38/'Class Bin A-B'!AD$107,0)</f>
        <v>1.1428571428571432</v>
      </c>
      <c r="O38" s="371">
        <f>IFERROR('Class Bin A-B'!AE38/'Class Bin A-B'!AE$107,0)</f>
        <v>0.96650717703349287</v>
      </c>
      <c r="P38" s="371">
        <f>IFERROR('Class Bin A-B'!AF38/'Class Bin A-B'!AF$107,0)</f>
        <v>0.89709401709401682</v>
      </c>
      <c r="Q38" s="371">
        <f>IFERROR('Class Bin A-B'!AG38/'Class Bin A-B'!AG$107,0)</f>
        <v>1.0448760884125921</v>
      </c>
      <c r="R38" s="371">
        <f>IFERROR('Class Bin A-B'!AH38/'Class Bin A-B'!AH$107,0)</f>
        <v>0.95808383233532945</v>
      </c>
      <c r="S38" s="371">
        <f>IFERROR('Class Bin A-B'!AI38/'Class Bin A-B'!AI$107,0)</f>
        <v>0.98477829252150884</v>
      </c>
      <c r="T38" s="371">
        <f>IFERROR('Class Bin A-B'!AJ38/'Class Bin A-B'!AJ$107,0)</f>
        <v>1.1823168764117453</v>
      </c>
      <c r="U38" s="371">
        <f>IFERROR('Class Bin A-B'!AK38/'Class Bin A-B'!AK$107,0)</f>
        <v>0.94556765163297063</v>
      </c>
      <c r="V38" s="371">
        <f>IFERROR('Class Bin A-B'!AL38/'Class Bin A-B'!AL$107,0)</f>
        <v>1.0815503875968993</v>
      </c>
      <c r="W38" s="371">
        <f>IFERROR('Class Bin A-B'!AM38/'Class Bin A-B'!AM$107,0)</f>
        <v>1.0062233868326238</v>
      </c>
      <c r="X38" s="371">
        <f>IFERROR('Class Bin A-B'!AN38/'Class Bin A-B'!AN$107,0)</f>
        <v>0.96157635467980296</v>
      </c>
      <c r="Y38" s="371">
        <f>IFERROR('Class Bin A-B'!AO38/'Class Bin A-B'!AO$107,0)</f>
        <v>0.97642880206651572</v>
      </c>
      <c r="Z38" s="371">
        <f>IFERROR('Class Bin A-B'!AP38/'Class Bin A-B'!AP$107,0)</f>
        <v>0</v>
      </c>
      <c r="AA38" s="371">
        <f>IFERROR('Class Bin A-B'!AQ38/'Class Bin A-B'!AQ$107,0)</f>
        <v>0</v>
      </c>
      <c r="AB38" s="371">
        <f>IFERROR('Class Bin A-B'!AR38/'Class Bin A-B'!AR$107,0)</f>
        <v>0</v>
      </c>
      <c r="AC38" s="372">
        <f>IFERROR('Class Bin A-B'!AS38/'Class Bin A-B'!AS$107,0)</f>
        <v>0</v>
      </c>
      <c r="AD38" s="297"/>
      <c r="AE38" s="298">
        <v>0.28125</v>
      </c>
      <c r="AF38" s="370">
        <f>IFERROR('Class Bin B-A'!R38/'Class Bin B-A'!R$107,0)</f>
        <v>0</v>
      </c>
      <c r="AG38" s="371">
        <f>IFERROR('Class Bin B-A'!S38/'Class Bin B-A'!S$107,0)</f>
        <v>0</v>
      </c>
      <c r="AH38" s="371">
        <f>IFERROR('Class Bin B-A'!T38/'Class Bin B-A'!T$107,0)</f>
        <v>0</v>
      </c>
      <c r="AI38" s="371">
        <f>IFERROR('Class Bin B-A'!U38/'Class Bin B-A'!U$107,0)</f>
        <v>0</v>
      </c>
      <c r="AJ38" s="371">
        <f>IFERROR('Class Bin B-A'!V38/'Class Bin B-A'!V$107,0)</f>
        <v>1.1057324840764331</v>
      </c>
      <c r="AK38" s="371">
        <f>IFERROR('Class Bin B-A'!W38/'Class Bin B-A'!W$107,0)</f>
        <v>1.0317848410757948</v>
      </c>
      <c r="AL38" s="371">
        <f>IFERROR('Class Bin B-A'!X38/'Class Bin B-A'!X$107,0)</f>
        <v>0.99127399650959847</v>
      </c>
      <c r="AM38" s="371">
        <f>IFERROR('Class Bin B-A'!Y38/'Class Bin B-A'!Y$107,0)</f>
        <v>1.0542244640605294</v>
      </c>
      <c r="AN38" s="371">
        <f>IFERROR('Class Bin B-A'!Z38/'Class Bin B-A'!Z$107,0)</f>
        <v>0.9689517368582844</v>
      </c>
      <c r="AO38" s="371">
        <f>IFERROR('Class Bin B-A'!AA38/'Class Bin B-A'!AA$107,0)</f>
        <v>0.979293544457978</v>
      </c>
      <c r="AP38" s="371">
        <f>IFERROR('Class Bin B-A'!AB38/'Class Bin B-A'!AB$107,0)</f>
        <v>1.1015228426395938</v>
      </c>
      <c r="AQ38" s="371">
        <f>IFERROR('Class Bin B-A'!AC38/'Class Bin B-A'!AC$107,0)</f>
        <v>0.99354442053489078</v>
      </c>
      <c r="AR38" s="371">
        <f>IFERROR('Class Bin B-A'!AD38/'Class Bin B-A'!AD$107,0)</f>
        <v>1.0595056454073846</v>
      </c>
      <c r="AS38" s="371">
        <f>IFERROR('Class Bin B-A'!AE38/'Class Bin B-A'!AE$107,0)</f>
        <v>1.022935779816514</v>
      </c>
      <c r="AT38" s="371">
        <f>IFERROR('Class Bin B-A'!AF38/'Class Bin B-A'!AF$107,0)</f>
        <v>0.95891257337040448</v>
      </c>
      <c r="AU38" s="371">
        <f>IFERROR('Class Bin B-A'!AG38/'Class Bin B-A'!AG$107,0)</f>
        <v>0.95169082125603843</v>
      </c>
      <c r="AV38" s="371">
        <f>IFERROR('Class Bin B-A'!AH38/'Class Bin B-A'!AH$107,0)</f>
        <v>1.0042656916514323</v>
      </c>
      <c r="AW38" s="371">
        <f>IFERROR('Class Bin B-A'!AI38/'Class Bin B-A'!AI$107,0)</f>
        <v>1.0286081645773064</v>
      </c>
      <c r="AX38" s="371">
        <f>IFERROR('Class Bin B-A'!AJ38/'Class Bin B-A'!AJ$107,0)</f>
        <v>1.0647219690063807</v>
      </c>
      <c r="AY38" s="371">
        <f>IFERROR('Class Bin B-A'!AK38/'Class Bin B-A'!AK$107,0)</f>
        <v>1.0891795481569559</v>
      </c>
      <c r="AZ38" s="371">
        <f>IFERROR('Class Bin B-A'!AL38/'Class Bin B-A'!AL$107,0)</f>
        <v>1.0347078018392171</v>
      </c>
      <c r="BA38" s="371">
        <f>IFERROR('Class Bin B-A'!AM38/'Class Bin B-A'!AM$107,0)</f>
        <v>1.02557781201849</v>
      </c>
      <c r="BB38" s="371">
        <f>IFERROR('Class Bin B-A'!AN38/'Class Bin B-A'!AN$107,0)</f>
        <v>1.0090540118638778</v>
      </c>
      <c r="BC38" s="371">
        <f>IFERROR('Class Bin B-A'!AO38/'Class Bin B-A'!AO$107,0)</f>
        <v>1.027431421446384</v>
      </c>
      <c r="BD38" s="371">
        <f>IFERROR('Class Bin B-A'!AP38/'Class Bin B-A'!AP$107,0)</f>
        <v>0</v>
      </c>
      <c r="BE38" s="371">
        <f>IFERROR('Class Bin B-A'!AQ38/'Class Bin B-A'!AQ$107,0)</f>
        <v>0</v>
      </c>
      <c r="BF38" s="371">
        <f>IFERROR('Class Bin B-A'!AR38/'Class Bin B-A'!AR$107,0)</f>
        <v>0</v>
      </c>
      <c r="BG38" s="372">
        <f>IFERROR('Class Bin B-A'!AS38/'Class Bin B-A'!AS$107,0)</f>
        <v>0</v>
      </c>
    </row>
    <row r="39" spans="1:59" ht="9.75" customHeight="1" x14ac:dyDescent="0.25">
      <c r="A39" s="298">
        <v>0.29166666666666702</v>
      </c>
      <c r="B39" s="370">
        <f>IFERROR('Class Bin A-B'!R39/'Class Bin A-B'!R$107,0)</f>
        <v>0</v>
      </c>
      <c r="C39" s="371">
        <f>IFERROR('Class Bin A-B'!S39/'Class Bin A-B'!S$107,0)</f>
        <v>0</v>
      </c>
      <c r="D39" s="371">
        <f>IFERROR('Class Bin A-B'!T39/'Class Bin A-B'!T$107,0)</f>
        <v>0</v>
      </c>
      <c r="E39" s="371">
        <f>IFERROR('Class Bin A-B'!U39/'Class Bin A-B'!U$107,0)</f>
        <v>0</v>
      </c>
      <c r="F39" s="371">
        <f>IFERROR('Class Bin A-B'!V39/'Class Bin A-B'!V$107,0)</f>
        <v>0.94210009813542706</v>
      </c>
      <c r="G39" s="371">
        <f>IFERROR('Class Bin A-B'!W39/'Class Bin A-B'!W$107,0)</f>
        <v>0.9996795898750398</v>
      </c>
      <c r="H39" s="371">
        <f>IFERROR('Class Bin A-B'!X39/'Class Bin A-B'!X$107,0)</f>
        <v>0.96551724137931016</v>
      </c>
      <c r="I39" s="371">
        <f>IFERROR('Class Bin A-B'!Y39/'Class Bin A-B'!Y$107,0)</f>
        <v>1.0575342465753426</v>
      </c>
      <c r="J39" s="371">
        <f>IFERROR('Class Bin A-B'!Z39/'Class Bin A-B'!Z$107,0)</f>
        <v>0.92570677186061801</v>
      </c>
      <c r="K39" s="371">
        <f>IFERROR('Class Bin A-B'!AA39/'Class Bin A-B'!AA$107,0)</f>
        <v>0.90765171503957787</v>
      </c>
      <c r="L39" s="371">
        <f>IFERROR('Class Bin A-B'!AB39/'Class Bin A-B'!AB$107,0)</f>
        <v>1.0438273670123788</v>
      </c>
      <c r="M39" s="371">
        <f>IFERROR('Class Bin A-B'!AC39/'Class Bin A-B'!AC$107,0)</f>
        <v>1.0186251269895024</v>
      </c>
      <c r="N39" s="371">
        <f>IFERROR('Class Bin A-B'!AD39/'Class Bin A-B'!AD$107,0)</f>
        <v>0.79653679653679677</v>
      </c>
      <c r="O39" s="371">
        <f>IFERROR('Class Bin A-B'!AE39/'Class Bin A-B'!AE$107,0)</f>
        <v>0</v>
      </c>
      <c r="P39" s="371">
        <f>IFERROR('Class Bin A-B'!AF39/'Class Bin A-B'!AF$107,0)</f>
        <v>1.1213675213675212</v>
      </c>
      <c r="Q39" s="371">
        <f>IFERROR('Class Bin A-B'!AG39/'Class Bin A-B'!AG$107,0)</f>
        <v>1.0234427327528466</v>
      </c>
      <c r="R39" s="371">
        <f>IFERROR('Class Bin A-B'!AH39/'Class Bin A-B'!AH$107,0)</f>
        <v>1.048569527611444</v>
      </c>
      <c r="S39" s="371">
        <f>IFERROR('Class Bin A-B'!AI39/'Class Bin A-B'!AI$107,0)</f>
        <v>0.89477167438782246</v>
      </c>
      <c r="T39" s="371">
        <f>IFERROR('Class Bin A-B'!AJ39/'Class Bin A-B'!AJ$107,0)</f>
        <v>0.86221361729590162</v>
      </c>
      <c r="U39" s="371">
        <f>IFERROR('Class Bin A-B'!AK39/'Class Bin A-B'!AK$107,0)</f>
        <v>0.85598755832037332</v>
      </c>
      <c r="V39" s="371">
        <f>IFERROR('Class Bin A-B'!AL39/'Class Bin A-B'!AL$107,0)</f>
        <v>0</v>
      </c>
      <c r="W39" s="371">
        <f>IFERROR('Class Bin A-B'!AM39/'Class Bin A-B'!AM$107,0)</f>
        <v>0.95381591876842464</v>
      </c>
      <c r="X39" s="371">
        <f>IFERROR('Class Bin A-B'!AN39/'Class Bin A-B'!AN$107,0)</f>
        <v>0.74088669950738917</v>
      </c>
      <c r="Y39" s="371">
        <f>IFERROR('Class Bin A-B'!AO39/'Class Bin A-B'!AO$107,0)</f>
        <v>0.84210526315789469</v>
      </c>
      <c r="Z39" s="371">
        <f>IFERROR('Class Bin A-B'!AP39/'Class Bin A-B'!AP$107,0)</f>
        <v>0</v>
      </c>
      <c r="AA39" s="371">
        <f>IFERROR('Class Bin A-B'!AQ39/'Class Bin A-B'!AQ$107,0)</f>
        <v>0</v>
      </c>
      <c r="AB39" s="371">
        <f>IFERROR('Class Bin A-B'!AR39/'Class Bin A-B'!AR$107,0)</f>
        <v>0</v>
      </c>
      <c r="AC39" s="372">
        <f>IFERROR('Class Bin A-B'!AS39/'Class Bin A-B'!AS$107,0)</f>
        <v>0</v>
      </c>
      <c r="AD39" s="297"/>
      <c r="AE39" s="298">
        <v>0.29166666666666702</v>
      </c>
      <c r="AF39" s="370">
        <f>IFERROR('Class Bin B-A'!R39/'Class Bin B-A'!R$107,0)</f>
        <v>0</v>
      </c>
      <c r="AG39" s="371">
        <f>IFERROR('Class Bin B-A'!S39/'Class Bin B-A'!S$107,0)</f>
        <v>0</v>
      </c>
      <c r="AH39" s="371">
        <f>IFERROR('Class Bin B-A'!T39/'Class Bin B-A'!T$107,0)</f>
        <v>0</v>
      </c>
      <c r="AI39" s="371">
        <f>IFERROR('Class Bin B-A'!U39/'Class Bin B-A'!U$107,0)</f>
        <v>0</v>
      </c>
      <c r="AJ39" s="371">
        <f>IFERROR('Class Bin B-A'!V39/'Class Bin B-A'!V$107,0)</f>
        <v>1.1821656050955414</v>
      </c>
      <c r="AK39" s="371">
        <f>IFERROR('Class Bin B-A'!W39/'Class Bin B-A'!W$107,0)</f>
        <v>1.2078239608801955</v>
      </c>
      <c r="AL39" s="371">
        <f>IFERROR('Class Bin B-A'!X39/'Class Bin B-A'!X$107,0)</f>
        <v>1.2193135543920881</v>
      </c>
      <c r="AM39" s="371">
        <f>IFERROR('Class Bin B-A'!Y39/'Class Bin B-A'!Y$107,0)</f>
        <v>1.0895334174022697</v>
      </c>
      <c r="AN39" s="371">
        <f>IFERROR('Class Bin B-A'!Z39/'Class Bin B-A'!Z$107,0)</f>
        <v>1.0083000307408543</v>
      </c>
      <c r="AO39" s="371">
        <f>IFERROR('Class Bin B-A'!AA39/'Class Bin B-A'!AA$107,0)</f>
        <v>1.0377588306942751</v>
      </c>
      <c r="AP39" s="371">
        <f>IFERROR('Class Bin B-A'!AB39/'Class Bin B-A'!AB$107,0)</f>
        <v>1.1167512690355328</v>
      </c>
      <c r="AQ39" s="371">
        <f>IFERROR('Class Bin B-A'!AC39/'Class Bin B-A'!AC$107,0)</f>
        <v>1.096833691976637</v>
      </c>
      <c r="AR39" s="371">
        <f>IFERROR('Class Bin B-A'!AD39/'Class Bin B-A'!AD$107,0)</f>
        <v>1.1376258773268233</v>
      </c>
      <c r="AS39" s="371">
        <f>IFERROR('Class Bin B-A'!AE39/'Class Bin B-A'!AE$107,0)</f>
        <v>0.98623853211009183</v>
      </c>
      <c r="AT39" s="371">
        <f>IFERROR('Class Bin B-A'!AF39/'Class Bin B-A'!AF$107,0)</f>
        <v>0.99351251158480069</v>
      </c>
      <c r="AU39" s="371">
        <f>IFERROR('Class Bin B-A'!AG39/'Class Bin B-A'!AG$107,0)</f>
        <v>1.0579710144927534</v>
      </c>
      <c r="AV39" s="371">
        <f>IFERROR('Class Bin B-A'!AH39/'Class Bin B-A'!AH$107,0)</f>
        <v>1.0871419865935408</v>
      </c>
      <c r="AW39" s="371">
        <f>IFERROR('Class Bin B-A'!AI39/'Class Bin B-A'!AI$107,0)</f>
        <v>1.1366120218579236</v>
      </c>
      <c r="AX39" s="371">
        <f>IFERROR('Class Bin B-A'!AJ39/'Class Bin B-A'!AJ$107,0)</f>
        <v>1.1084776663628075</v>
      </c>
      <c r="AY39" s="371">
        <f>IFERROR('Class Bin B-A'!AK39/'Class Bin B-A'!AK$107,0)</f>
        <v>0.77051129607609992</v>
      </c>
      <c r="AZ39" s="371">
        <f>IFERROR('Class Bin B-A'!AL39/'Class Bin B-A'!AL$107,0)</f>
        <v>1.0347078018392171</v>
      </c>
      <c r="BA39" s="371">
        <f>IFERROR('Class Bin B-A'!AM39/'Class Bin B-A'!AM$107,0)</f>
        <v>1.1291217257318951</v>
      </c>
      <c r="BB39" s="371">
        <f>IFERROR('Class Bin B-A'!AN39/'Class Bin B-A'!AN$107,0)</f>
        <v>1.0989697158913521</v>
      </c>
      <c r="BC39" s="371">
        <f>IFERROR('Class Bin B-A'!AO39/'Class Bin B-A'!AO$107,0)</f>
        <v>1.1221945137157106</v>
      </c>
      <c r="BD39" s="371">
        <f>IFERROR('Class Bin B-A'!AP39/'Class Bin B-A'!AP$107,0)</f>
        <v>0</v>
      </c>
      <c r="BE39" s="371">
        <f>IFERROR('Class Bin B-A'!AQ39/'Class Bin B-A'!AQ$107,0)</f>
        <v>0</v>
      </c>
      <c r="BF39" s="371">
        <f>IFERROR('Class Bin B-A'!AR39/'Class Bin B-A'!AR$107,0)</f>
        <v>0</v>
      </c>
      <c r="BG39" s="372">
        <f>IFERROR('Class Bin B-A'!AS39/'Class Bin B-A'!AS$107,0)</f>
        <v>0</v>
      </c>
    </row>
    <row r="40" spans="1:59" ht="9.75" customHeight="1" x14ac:dyDescent="0.25">
      <c r="A40" s="298">
        <v>0.30208333333333298</v>
      </c>
      <c r="B40" s="370">
        <f>IFERROR('Class Bin A-B'!R40/'Class Bin A-B'!R$107,0)</f>
        <v>0</v>
      </c>
      <c r="C40" s="371">
        <f>IFERROR('Class Bin A-B'!S40/'Class Bin A-B'!S$107,0)</f>
        <v>0</v>
      </c>
      <c r="D40" s="371">
        <f>IFERROR('Class Bin A-B'!T40/'Class Bin A-B'!T$107,0)</f>
        <v>0</v>
      </c>
      <c r="E40" s="371">
        <f>IFERROR('Class Bin A-B'!U40/'Class Bin A-B'!U$107,0)</f>
        <v>0</v>
      </c>
      <c r="F40" s="371">
        <f>IFERROR('Class Bin A-B'!V40/'Class Bin A-B'!V$107,0)</f>
        <v>1.2037945698397123</v>
      </c>
      <c r="G40" s="371">
        <f>IFERROR('Class Bin A-B'!W40/'Class Bin A-B'!W$107,0)</f>
        <v>0.89714834988785619</v>
      </c>
      <c r="H40" s="371">
        <f>IFERROR('Class Bin A-B'!X40/'Class Bin A-B'!X$107,0)</f>
        <v>1.2158365261813535</v>
      </c>
      <c r="I40" s="371">
        <f>IFERROR('Class Bin A-B'!Y40/'Class Bin A-B'!Y$107,0)</f>
        <v>1.0465753424657536</v>
      </c>
      <c r="J40" s="371">
        <f>IFERROR('Class Bin A-B'!Z40/'Class Bin A-B'!Z$107,0)</f>
        <v>0.97304404996712679</v>
      </c>
      <c r="K40" s="371">
        <f>IFERROR('Class Bin A-B'!AA40/'Class Bin A-B'!AA$107,0)</f>
        <v>0.96569920844327184</v>
      </c>
      <c r="L40" s="371">
        <f>IFERROR('Class Bin A-B'!AB40/'Class Bin A-B'!AB$107,0)</f>
        <v>0.96888591502174659</v>
      </c>
      <c r="M40" s="371">
        <f>IFERROR('Class Bin A-B'!AC40/'Class Bin A-B'!AC$107,0)</f>
        <v>0.92651540805960064</v>
      </c>
      <c r="N40" s="371">
        <f>IFERROR('Class Bin A-B'!AD40/'Class Bin A-B'!AD$107,0)</f>
        <v>0.92022263450834907</v>
      </c>
      <c r="O40" s="371">
        <f>IFERROR('Class Bin A-B'!AE40/'Class Bin A-B'!AE$107,0)</f>
        <v>0.81818181818181834</v>
      </c>
      <c r="P40" s="371">
        <f>IFERROR('Class Bin A-B'!AF40/'Class Bin A-B'!AF$107,0)</f>
        <v>0.91897435897435886</v>
      </c>
      <c r="Q40" s="371">
        <f>IFERROR('Class Bin A-B'!AG40/'Class Bin A-B'!AG$107,0)</f>
        <v>1.0555927662424647</v>
      </c>
      <c r="R40" s="371">
        <f>IFERROR('Class Bin A-B'!AH40/'Class Bin A-B'!AH$107,0)</f>
        <v>1.0006653359946776</v>
      </c>
      <c r="S40" s="371">
        <f>IFERROR('Class Bin A-B'!AI40/'Class Bin A-B'!AI$107,0)</f>
        <v>1.1912640635340832</v>
      </c>
      <c r="T40" s="371">
        <f>IFERROR('Class Bin A-B'!AJ40/'Class Bin A-B'!AJ$107,0)</f>
        <v>1.1616650532429813</v>
      </c>
      <c r="U40" s="371">
        <f>IFERROR('Class Bin A-B'!AK40/'Class Bin A-B'!AK$107,0)</f>
        <v>1.2491446345256612</v>
      </c>
      <c r="V40" s="371">
        <f>IFERROR('Class Bin A-B'!AL40/'Class Bin A-B'!AL$107,0)</f>
        <v>0.88806201550387587</v>
      </c>
      <c r="W40" s="371">
        <f>IFERROR('Class Bin A-B'!AM40/'Class Bin A-B'!AM$107,0)</f>
        <v>0.99050114641336395</v>
      </c>
      <c r="X40" s="371">
        <f>IFERROR('Class Bin A-B'!AN40/'Class Bin A-B'!AN$107,0)</f>
        <v>1.1297208538587848</v>
      </c>
      <c r="Y40" s="371">
        <f>IFERROR('Class Bin A-B'!AO40/'Class Bin A-B'!AO$107,0)</f>
        <v>0.98159509202453976</v>
      </c>
      <c r="Z40" s="371">
        <f>IFERROR('Class Bin A-B'!AP40/'Class Bin A-B'!AP$107,0)</f>
        <v>0</v>
      </c>
      <c r="AA40" s="371">
        <f>IFERROR('Class Bin A-B'!AQ40/'Class Bin A-B'!AQ$107,0)</f>
        <v>0</v>
      </c>
      <c r="AB40" s="371">
        <f>IFERROR('Class Bin A-B'!AR40/'Class Bin A-B'!AR$107,0)</f>
        <v>0</v>
      </c>
      <c r="AC40" s="372">
        <f>IFERROR('Class Bin A-B'!AS40/'Class Bin A-B'!AS$107,0)</f>
        <v>0</v>
      </c>
      <c r="AD40" s="297"/>
      <c r="AE40" s="298">
        <v>0.30208333333333298</v>
      </c>
      <c r="AF40" s="370">
        <f>IFERROR('Class Bin B-A'!R40/'Class Bin B-A'!R$107,0)</f>
        <v>0</v>
      </c>
      <c r="AG40" s="371">
        <f>IFERROR('Class Bin B-A'!S40/'Class Bin B-A'!S$107,0)</f>
        <v>0</v>
      </c>
      <c r="AH40" s="371">
        <f>IFERROR('Class Bin B-A'!T40/'Class Bin B-A'!T$107,0)</f>
        <v>0</v>
      </c>
      <c r="AI40" s="371">
        <f>IFERROR('Class Bin B-A'!U40/'Class Bin B-A'!U$107,0)</f>
        <v>0</v>
      </c>
      <c r="AJ40" s="371">
        <f>IFERROR('Class Bin B-A'!V40/'Class Bin B-A'!V$107,0)</f>
        <v>1.0751592356687898</v>
      </c>
      <c r="AK40" s="371">
        <f>IFERROR('Class Bin B-A'!W40/'Class Bin B-A'!W$107,0)</f>
        <v>1.1246943765281174</v>
      </c>
      <c r="AL40" s="371">
        <f>IFERROR('Class Bin B-A'!X40/'Class Bin B-A'!X$107,0)</f>
        <v>1.1169284467713785</v>
      </c>
      <c r="AM40" s="371">
        <f>IFERROR('Class Bin B-A'!Y40/'Class Bin B-A'!Y$107,0)</f>
        <v>1.0138713745271122</v>
      </c>
      <c r="AN40" s="371">
        <f>IFERROR('Class Bin B-A'!Z40/'Class Bin B-A'!Z$107,0)</f>
        <v>1.0574853980940668</v>
      </c>
      <c r="AO40" s="371">
        <f>IFERROR('Class Bin B-A'!AA40/'Class Bin B-A'!AA$107,0)</f>
        <v>1.0085261875761264</v>
      </c>
      <c r="AP40" s="371">
        <f>IFERROR('Class Bin B-A'!AB40/'Class Bin B-A'!AB$107,0)</f>
        <v>0.99999999999999978</v>
      </c>
      <c r="AQ40" s="371">
        <f>IFERROR('Class Bin B-A'!AC40/'Class Bin B-A'!AC$107,0)</f>
        <v>1.0230556409468183</v>
      </c>
      <c r="AR40" s="371">
        <f>IFERROR('Class Bin B-A'!AD40/'Class Bin B-A'!AD$107,0)</f>
        <v>1.2157461092462616</v>
      </c>
      <c r="AS40" s="371">
        <f>IFERROR('Class Bin B-A'!AE40/'Class Bin B-A'!AE$107,0)</f>
        <v>0.8486238532110093</v>
      </c>
      <c r="AT40" s="371">
        <f>IFERROR('Class Bin B-A'!AF40/'Class Bin B-A'!AF$107,0)</f>
        <v>1.0083410565338273</v>
      </c>
      <c r="AU40" s="371">
        <f>IFERROR('Class Bin B-A'!AG40/'Class Bin B-A'!AG$107,0)</f>
        <v>0.91787439613526556</v>
      </c>
      <c r="AV40" s="371">
        <f>IFERROR('Class Bin B-A'!AH40/'Class Bin B-A'!AH$107,0)</f>
        <v>0.88726386349786734</v>
      </c>
      <c r="AW40" s="371">
        <f>IFERROR('Class Bin B-A'!AI40/'Class Bin B-A'!AI$107,0)</f>
        <v>0.96689167470266812</v>
      </c>
      <c r="AX40" s="371">
        <f>IFERROR('Class Bin B-A'!AJ40/'Class Bin B-A'!AJ$107,0)</f>
        <v>1.0063810391978119</v>
      </c>
      <c r="AY40" s="371">
        <f>IFERROR('Class Bin B-A'!AK40/'Class Bin B-A'!AK$107,0)</f>
        <v>1.117717003567182</v>
      </c>
      <c r="AZ40" s="371">
        <f>IFERROR('Class Bin B-A'!AL40/'Class Bin B-A'!AL$107,0)</f>
        <v>0.99199050726787308</v>
      </c>
      <c r="BA40" s="371">
        <f>IFERROR('Class Bin B-A'!AM40/'Class Bin B-A'!AM$107,0)</f>
        <v>1.000924499229584</v>
      </c>
      <c r="BB40" s="371">
        <f>IFERROR('Class Bin B-A'!AN40/'Class Bin B-A'!AN$107,0)</f>
        <v>1.0590071807680301</v>
      </c>
      <c r="BC40" s="371">
        <f>IFERROR('Class Bin B-A'!AO40/'Class Bin B-A'!AO$107,0)</f>
        <v>1.0523690773067331</v>
      </c>
      <c r="BD40" s="371">
        <f>IFERROR('Class Bin B-A'!AP40/'Class Bin B-A'!AP$107,0)</f>
        <v>0</v>
      </c>
      <c r="BE40" s="371">
        <f>IFERROR('Class Bin B-A'!AQ40/'Class Bin B-A'!AQ$107,0)</f>
        <v>0</v>
      </c>
      <c r="BF40" s="371">
        <f>IFERROR('Class Bin B-A'!AR40/'Class Bin B-A'!AR$107,0)</f>
        <v>0</v>
      </c>
      <c r="BG40" s="372">
        <f>IFERROR('Class Bin B-A'!AS40/'Class Bin B-A'!AS$107,0)</f>
        <v>0</v>
      </c>
    </row>
    <row r="41" spans="1:59" ht="9.75" customHeight="1" x14ac:dyDescent="0.25">
      <c r="A41" s="298">
        <v>0.3125</v>
      </c>
      <c r="B41" s="370">
        <f>IFERROR('Class Bin A-B'!R41/'Class Bin A-B'!R$107,0)</f>
        <v>0</v>
      </c>
      <c r="C41" s="371">
        <f>IFERROR('Class Bin A-B'!S41/'Class Bin A-B'!S$107,0)</f>
        <v>0</v>
      </c>
      <c r="D41" s="371">
        <f>IFERROR('Class Bin A-B'!T41/'Class Bin A-B'!T$107,0)</f>
        <v>0</v>
      </c>
      <c r="E41" s="371">
        <f>IFERROR('Class Bin A-B'!U41/'Class Bin A-B'!U$107,0)</f>
        <v>0</v>
      </c>
      <c r="F41" s="371">
        <f>IFERROR('Class Bin A-B'!V41/'Class Bin A-B'!V$107,0)</f>
        <v>0.9368662087013413</v>
      </c>
      <c r="G41" s="371">
        <f>IFERROR('Class Bin A-B'!W41/'Class Bin A-B'!W$107,0)</f>
        <v>0.85613585389298275</v>
      </c>
      <c r="H41" s="371">
        <f>IFERROR('Class Bin A-B'!X41/'Class Bin A-B'!X$107,0)</f>
        <v>1.0779054916985951</v>
      </c>
      <c r="I41" s="371">
        <f>IFERROR('Class Bin A-B'!Y41/'Class Bin A-B'!Y$107,0)</f>
        <v>1.0082191780821916</v>
      </c>
      <c r="J41" s="371">
        <f>IFERROR('Class Bin A-B'!Z41/'Class Bin A-B'!Z$107,0)</f>
        <v>0.97830374753451665</v>
      </c>
      <c r="K41" s="371">
        <f>IFERROR('Class Bin A-B'!AA41/'Class Bin A-B'!AA$107,0)</f>
        <v>1.0395778364116095</v>
      </c>
      <c r="L41" s="371">
        <f>IFERROR('Class Bin A-B'!AB41/'Class Bin A-B'!AB$107,0)</f>
        <v>0.85647373703579799</v>
      </c>
      <c r="M41" s="371">
        <f>IFERROR('Class Bin A-B'!AC41/'Class Bin A-B'!AC$107,0)</f>
        <v>1.1053166271588217</v>
      </c>
      <c r="N41" s="371">
        <f>IFERROR('Class Bin A-B'!AD41/'Class Bin A-B'!AD$107,0)</f>
        <v>0.67779839208410653</v>
      </c>
      <c r="O41" s="371">
        <f>IFERROR('Class Bin A-B'!AE41/'Class Bin A-B'!AE$107,0)</f>
        <v>1.0478468899521531</v>
      </c>
      <c r="P41" s="371">
        <f>IFERROR('Class Bin A-B'!AF41/'Class Bin A-B'!AF$107,0)</f>
        <v>0</v>
      </c>
      <c r="Q41" s="371">
        <f>IFERROR('Class Bin A-B'!AG41/'Class Bin A-B'!AG$107,0)</f>
        <v>0.81982585398526453</v>
      </c>
      <c r="R41" s="371">
        <f>IFERROR('Class Bin A-B'!AH41/'Class Bin A-B'!AH$107,0)</f>
        <v>0.84098469727212255</v>
      </c>
      <c r="S41" s="371">
        <f>IFERROR('Class Bin A-B'!AI41/'Class Bin A-B'!AI$107,0)</f>
        <v>0.90006618133686289</v>
      </c>
      <c r="T41" s="371">
        <f>IFERROR('Class Bin A-B'!AJ41/'Class Bin A-B'!AJ$107,0)</f>
        <v>1.0429170700225876</v>
      </c>
      <c r="U41" s="371">
        <f>IFERROR('Class Bin A-B'!AK41/'Class Bin A-B'!AK$107,0)</f>
        <v>0.93063763608087102</v>
      </c>
      <c r="V41" s="371">
        <f>IFERROR('Class Bin A-B'!AL41/'Class Bin A-B'!AL$107,0)</f>
        <v>1.061705426356589</v>
      </c>
      <c r="W41" s="371">
        <f>IFERROR('Class Bin A-B'!AM41/'Class Bin A-B'!AM$107,0)</f>
        <v>0.88568621028496564</v>
      </c>
      <c r="X41" s="371">
        <f>IFERROR('Class Bin A-B'!AN41/'Class Bin A-B'!AN$107,0)</f>
        <v>0.97733990147783256</v>
      </c>
      <c r="Y41" s="371">
        <f>IFERROR('Class Bin A-B'!AO41/'Class Bin A-B'!AO$107,0)</f>
        <v>0.84210526315789469</v>
      </c>
      <c r="Z41" s="371">
        <f>IFERROR('Class Bin A-B'!AP41/'Class Bin A-B'!AP$107,0)</f>
        <v>0</v>
      </c>
      <c r="AA41" s="371">
        <f>IFERROR('Class Bin A-B'!AQ41/'Class Bin A-B'!AQ$107,0)</f>
        <v>0</v>
      </c>
      <c r="AB41" s="371">
        <f>IFERROR('Class Bin A-B'!AR41/'Class Bin A-B'!AR$107,0)</f>
        <v>0</v>
      </c>
      <c r="AC41" s="372">
        <f>IFERROR('Class Bin A-B'!AS41/'Class Bin A-B'!AS$107,0)</f>
        <v>0</v>
      </c>
      <c r="AD41" s="297"/>
      <c r="AE41" s="298">
        <v>0.3125</v>
      </c>
      <c r="AF41" s="370">
        <f>IFERROR('Class Bin B-A'!R41/'Class Bin B-A'!R$107,0)</f>
        <v>0</v>
      </c>
      <c r="AG41" s="371">
        <f>IFERROR('Class Bin B-A'!S41/'Class Bin B-A'!S$107,0)</f>
        <v>0</v>
      </c>
      <c r="AH41" s="371">
        <f>IFERROR('Class Bin B-A'!T41/'Class Bin B-A'!T$107,0)</f>
        <v>0</v>
      </c>
      <c r="AI41" s="371">
        <f>IFERROR('Class Bin B-A'!U41/'Class Bin B-A'!U$107,0)</f>
        <v>0</v>
      </c>
      <c r="AJ41" s="371">
        <f>IFERROR('Class Bin B-A'!V41/'Class Bin B-A'!V$107,0)</f>
        <v>1.0598726114649681</v>
      </c>
      <c r="AK41" s="371">
        <f>IFERROR('Class Bin B-A'!W41/'Class Bin B-A'!W$107,0)</f>
        <v>1.0806845965770173</v>
      </c>
      <c r="AL41" s="371">
        <f>IFERROR('Class Bin B-A'!X41/'Class Bin B-A'!X$107,0)</f>
        <v>0.99592786503781239</v>
      </c>
      <c r="AM41" s="371">
        <f>IFERROR('Class Bin B-A'!Y41/'Class Bin B-A'!Y$107,0)</f>
        <v>1.0996216897856241</v>
      </c>
      <c r="AN41" s="371">
        <f>IFERROR('Class Bin B-A'!Z41/'Class Bin B-A'!Z$107,0)</f>
        <v>1.1115893021826004</v>
      </c>
      <c r="AO41" s="371">
        <f>IFERROR('Class Bin B-A'!AA41/'Class Bin B-A'!AA$107,0)</f>
        <v>0.96954933008526167</v>
      </c>
      <c r="AP41" s="371">
        <f>IFERROR('Class Bin B-A'!AB41/'Class Bin B-A'!AB$107,0)</f>
        <v>0.88324873096446677</v>
      </c>
      <c r="AQ41" s="371">
        <f>IFERROR('Class Bin B-A'!AC41/'Class Bin B-A'!AC$107,0)</f>
        <v>1.0574853980940671</v>
      </c>
      <c r="AR41" s="371">
        <f>IFERROR('Class Bin B-A'!AD41/'Class Bin B-A'!AD$107,0)</f>
        <v>0.93744278303326201</v>
      </c>
      <c r="AS41" s="371">
        <f>IFERROR('Class Bin B-A'!AE41/'Class Bin B-A'!AE$107,0)</f>
        <v>0.94954128440366981</v>
      </c>
      <c r="AT41" s="371">
        <f>IFERROR('Class Bin B-A'!AF41/'Class Bin B-A'!AF$107,0)</f>
        <v>0</v>
      </c>
      <c r="AU41" s="371">
        <f>IFERROR('Class Bin B-A'!AG41/'Class Bin B-A'!AG$107,0)</f>
        <v>0.8067632850241544</v>
      </c>
      <c r="AV41" s="371">
        <f>IFERROR('Class Bin B-A'!AH41/'Class Bin B-A'!AH$107,0)</f>
        <v>0.90676416819012828</v>
      </c>
      <c r="AW41" s="371">
        <f>IFERROR('Class Bin B-A'!AI41/'Class Bin B-A'!AI$107,0)</f>
        <v>1.0234651237544199</v>
      </c>
      <c r="AX41" s="371">
        <f>IFERROR('Class Bin B-A'!AJ41/'Class Bin B-A'!AJ$107,0)</f>
        <v>0.86539045882710408</v>
      </c>
      <c r="AY41" s="371">
        <f>IFERROR('Class Bin B-A'!AK41/'Class Bin B-A'!AK$107,0)</f>
        <v>1.1367419738406659</v>
      </c>
      <c r="AZ41" s="371">
        <f>IFERROR('Class Bin B-A'!AL41/'Class Bin B-A'!AL$107,0)</f>
        <v>1.0394541679026996</v>
      </c>
      <c r="BA41" s="371">
        <f>IFERROR('Class Bin B-A'!AM41/'Class Bin B-A'!AM$107,0)</f>
        <v>0.95161787365177197</v>
      </c>
      <c r="BB41" s="371">
        <f>IFERROR('Class Bin B-A'!AN41/'Class Bin B-A'!AN$107,0)</f>
        <v>1.1039650327817674</v>
      </c>
      <c r="BC41" s="371">
        <f>IFERROR('Class Bin B-A'!AO41/'Class Bin B-A'!AO$107,0)</f>
        <v>0.97755610972568563</v>
      </c>
      <c r="BD41" s="371">
        <f>IFERROR('Class Bin B-A'!AP41/'Class Bin B-A'!AP$107,0)</f>
        <v>0</v>
      </c>
      <c r="BE41" s="371">
        <f>IFERROR('Class Bin B-A'!AQ41/'Class Bin B-A'!AQ$107,0)</f>
        <v>0</v>
      </c>
      <c r="BF41" s="371">
        <f>IFERROR('Class Bin B-A'!AR41/'Class Bin B-A'!AR$107,0)</f>
        <v>0</v>
      </c>
      <c r="BG41" s="372">
        <f>IFERROR('Class Bin B-A'!AS41/'Class Bin B-A'!AS$107,0)</f>
        <v>0</v>
      </c>
    </row>
    <row r="42" spans="1:59" ht="9.75" customHeight="1" x14ac:dyDescent="0.25">
      <c r="A42" s="298">
        <v>0.32291666666666702</v>
      </c>
      <c r="B42" s="370">
        <f>IFERROR('Class Bin A-B'!R42/'Class Bin A-B'!R$107,0)</f>
        <v>0</v>
      </c>
      <c r="C42" s="371">
        <f>IFERROR('Class Bin A-B'!S42/'Class Bin A-B'!S$107,0)</f>
        <v>0</v>
      </c>
      <c r="D42" s="371">
        <f>IFERROR('Class Bin A-B'!T42/'Class Bin A-B'!T$107,0)</f>
        <v>0</v>
      </c>
      <c r="E42" s="371">
        <f>IFERROR('Class Bin A-B'!U42/'Class Bin A-B'!U$107,0)</f>
        <v>0</v>
      </c>
      <c r="F42" s="371">
        <f>IFERROR('Class Bin A-B'!V42/'Class Bin A-B'!V$107,0)</f>
        <v>0.86359175662414156</v>
      </c>
      <c r="G42" s="371">
        <f>IFERROR('Class Bin A-B'!W42/'Class Bin A-B'!W$107,0)</f>
        <v>0.97917334187760319</v>
      </c>
      <c r="H42" s="371">
        <f>IFERROR('Class Bin A-B'!X42/'Class Bin A-B'!X$107,0)</f>
        <v>1.0779054916985951</v>
      </c>
      <c r="I42" s="371">
        <f>IFERROR('Class Bin A-B'!Y42/'Class Bin A-B'!Y$107,0)</f>
        <v>0.86575342465753424</v>
      </c>
      <c r="J42" s="371">
        <f>IFERROR('Class Bin A-B'!Z42/'Class Bin A-B'!Z$107,0)</f>
        <v>0.90466798159105832</v>
      </c>
      <c r="K42" s="371">
        <f>IFERROR('Class Bin A-B'!AA42/'Class Bin A-B'!AA$107,0)</f>
        <v>0.81794195250659629</v>
      </c>
      <c r="L42" s="371">
        <f>IFERROR('Class Bin A-B'!AB42/'Class Bin A-B'!AB$107,0)</f>
        <v>1.0759451321512212</v>
      </c>
      <c r="M42" s="371">
        <f>IFERROR('Class Bin A-B'!AC42/'Class Bin A-B'!AC$107,0)</f>
        <v>0.95360650186251295</v>
      </c>
      <c r="N42" s="371">
        <f>IFERROR('Class Bin A-B'!AD42/'Class Bin A-B'!AD$107,0)</f>
        <v>0.78169449598021046</v>
      </c>
      <c r="O42" s="371">
        <f>IFERROR('Class Bin A-B'!AE42/'Class Bin A-B'!AE$107,0)</f>
        <v>0.77990430622009577</v>
      </c>
      <c r="P42" s="371">
        <f>IFERROR('Class Bin A-B'!AF42/'Class Bin A-B'!AF$107,0)</f>
        <v>0</v>
      </c>
      <c r="Q42" s="371">
        <f>IFERROR('Class Bin A-B'!AG42/'Class Bin A-B'!AG$107,0)</f>
        <v>1.162759544541192</v>
      </c>
      <c r="R42" s="371">
        <f>IFERROR('Class Bin A-B'!AH42/'Class Bin A-B'!AH$107,0)</f>
        <v>0.86759813705921507</v>
      </c>
      <c r="S42" s="371">
        <f>IFERROR('Class Bin A-B'!AI42/'Class Bin A-B'!AI$107,0)</f>
        <v>1.0483123759099933</v>
      </c>
      <c r="T42" s="371">
        <f>IFERROR('Class Bin A-B'!AJ42/'Class Bin A-B'!AJ$107,0)</f>
        <v>0</v>
      </c>
      <c r="U42" s="371">
        <f>IFERROR('Class Bin A-B'!AK42/'Class Bin A-B'!AK$107,0)</f>
        <v>1.0202177293934682</v>
      </c>
      <c r="V42" s="371">
        <f>IFERROR('Class Bin A-B'!AL42/'Class Bin A-B'!AL$107,0)</f>
        <v>0.93767441860465106</v>
      </c>
      <c r="W42" s="371">
        <f>IFERROR('Class Bin A-B'!AM42/'Class Bin A-B'!AM$107,0)</f>
        <v>1.0848345889289226</v>
      </c>
      <c r="X42" s="371">
        <f>IFERROR('Class Bin A-B'!AN42/'Class Bin A-B'!AN$107,0)</f>
        <v>0.85123152709359606</v>
      </c>
      <c r="Y42" s="371">
        <f>IFERROR('Class Bin A-B'!AO42/'Class Bin A-B'!AO$107,0)</f>
        <v>0.75427833387148846</v>
      </c>
      <c r="Z42" s="371">
        <f>IFERROR('Class Bin A-B'!AP42/'Class Bin A-B'!AP$107,0)</f>
        <v>0</v>
      </c>
      <c r="AA42" s="371">
        <f>IFERROR('Class Bin A-B'!AQ42/'Class Bin A-B'!AQ$107,0)</f>
        <v>0</v>
      </c>
      <c r="AB42" s="371">
        <f>IFERROR('Class Bin A-B'!AR42/'Class Bin A-B'!AR$107,0)</f>
        <v>0</v>
      </c>
      <c r="AC42" s="372">
        <f>IFERROR('Class Bin A-B'!AS42/'Class Bin A-B'!AS$107,0)</f>
        <v>0</v>
      </c>
      <c r="AD42" s="297"/>
      <c r="AE42" s="298">
        <v>0.32291666666666702</v>
      </c>
      <c r="AF42" s="370">
        <f>IFERROR('Class Bin B-A'!R42/'Class Bin B-A'!R$107,0)</f>
        <v>0</v>
      </c>
      <c r="AG42" s="371">
        <f>IFERROR('Class Bin B-A'!S42/'Class Bin B-A'!S$107,0)</f>
        <v>0</v>
      </c>
      <c r="AH42" s="371">
        <f>IFERROR('Class Bin B-A'!T42/'Class Bin B-A'!T$107,0)</f>
        <v>0</v>
      </c>
      <c r="AI42" s="371">
        <f>IFERROR('Class Bin B-A'!U42/'Class Bin B-A'!U$107,0)</f>
        <v>0</v>
      </c>
      <c r="AJ42" s="371">
        <f>IFERROR('Class Bin B-A'!V42/'Class Bin B-A'!V$107,0)</f>
        <v>1.0191082802547771</v>
      </c>
      <c r="AK42" s="371">
        <f>IFERROR('Class Bin B-A'!W42/'Class Bin B-A'!W$107,0)</f>
        <v>1.0806845965770173</v>
      </c>
      <c r="AL42" s="371">
        <f>IFERROR('Class Bin B-A'!X42/'Class Bin B-A'!X$107,0)</f>
        <v>1.0610820244328096</v>
      </c>
      <c r="AM42" s="371">
        <f>IFERROR('Class Bin B-A'!Y42/'Class Bin B-A'!Y$107,0)</f>
        <v>1.0189155107187893</v>
      </c>
      <c r="AN42" s="371">
        <f>IFERROR('Class Bin B-A'!Z42/'Class Bin B-A'!Z$107,0)</f>
        <v>1.0624039348293881</v>
      </c>
      <c r="AO42" s="371">
        <f>IFERROR('Class Bin B-A'!AA42/'Class Bin B-A'!AA$107,0)</f>
        <v>0.97442143727161989</v>
      </c>
      <c r="AP42" s="371">
        <f>IFERROR('Class Bin B-A'!AB42/'Class Bin B-A'!AB$107,0)</f>
        <v>0.98984771573604047</v>
      </c>
      <c r="AQ42" s="371">
        <f>IFERROR('Class Bin B-A'!AC42/'Class Bin B-A'!AC$107,0)</f>
        <v>1.0427297878881032</v>
      </c>
      <c r="AR42" s="371">
        <f>IFERROR('Class Bin B-A'!AD42/'Class Bin B-A'!AD$107,0)</f>
        <v>0.93744278303326201</v>
      </c>
      <c r="AS42" s="371">
        <f>IFERROR('Class Bin B-A'!AE42/'Class Bin B-A'!AE$107,0)</f>
        <v>1.1834862385321103</v>
      </c>
      <c r="AT42" s="371">
        <f>IFERROR('Class Bin B-A'!AF42/'Class Bin B-A'!AF$107,0)</f>
        <v>0</v>
      </c>
      <c r="AU42" s="371">
        <f>IFERROR('Class Bin B-A'!AG42/'Class Bin B-A'!AG$107,0)</f>
        <v>0.98067632850241537</v>
      </c>
      <c r="AV42" s="371">
        <f>IFERROR('Class Bin B-A'!AH42/'Class Bin B-A'!AH$107,0)</f>
        <v>0.94576477757464972</v>
      </c>
      <c r="AW42" s="371">
        <f>IFERROR('Class Bin B-A'!AI42/'Class Bin B-A'!AI$107,0)</f>
        <v>1.110896817743491</v>
      </c>
      <c r="AX42" s="371">
        <f>IFERROR('Class Bin B-A'!AJ42/'Class Bin B-A'!AJ$107,0)</f>
        <v>0</v>
      </c>
      <c r="AY42" s="371">
        <f>IFERROR('Class Bin B-A'!AK42/'Class Bin B-A'!AK$107,0)</f>
        <v>1.131985731272295</v>
      </c>
      <c r="AZ42" s="371">
        <f>IFERROR('Class Bin B-A'!AL42/'Class Bin B-A'!AL$107,0)</f>
        <v>1.0631859982201128</v>
      </c>
      <c r="BA42" s="371">
        <f>IFERROR('Class Bin B-A'!AM42/'Class Bin B-A'!AM$107,0)</f>
        <v>1.005855161787365</v>
      </c>
      <c r="BB42" s="371">
        <f>IFERROR('Class Bin B-A'!AN42/'Class Bin B-A'!AN$107,0)</f>
        <v>0.97908211052138638</v>
      </c>
      <c r="BC42" s="371">
        <f>IFERROR('Class Bin B-A'!AO42/'Class Bin B-A'!AO$107,0)</f>
        <v>0.88279301745635885</v>
      </c>
      <c r="BD42" s="371">
        <f>IFERROR('Class Bin B-A'!AP42/'Class Bin B-A'!AP$107,0)</f>
        <v>0</v>
      </c>
      <c r="BE42" s="371">
        <f>IFERROR('Class Bin B-A'!AQ42/'Class Bin B-A'!AQ$107,0)</f>
        <v>0</v>
      </c>
      <c r="BF42" s="371">
        <f>IFERROR('Class Bin B-A'!AR42/'Class Bin B-A'!AR$107,0)</f>
        <v>0</v>
      </c>
      <c r="BG42" s="372">
        <f>IFERROR('Class Bin B-A'!AS42/'Class Bin B-A'!AS$107,0)</f>
        <v>0</v>
      </c>
    </row>
    <row r="43" spans="1:59" ht="9.75" customHeight="1" x14ac:dyDescent="0.25">
      <c r="A43" s="298">
        <v>0.33333333333333298</v>
      </c>
      <c r="B43" s="370">
        <f>IFERROR('Class Bin A-B'!R43/'Class Bin A-B'!R$107,0)</f>
        <v>0</v>
      </c>
      <c r="C43" s="371">
        <f>IFERROR('Class Bin A-B'!S43/'Class Bin A-B'!S$107,0)</f>
        <v>0</v>
      </c>
      <c r="D43" s="371">
        <f>IFERROR('Class Bin A-B'!T43/'Class Bin A-B'!T$107,0)</f>
        <v>0</v>
      </c>
      <c r="E43" s="371">
        <f>IFERROR('Class Bin A-B'!U43/'Class Bin A-B'!U$107,0)</f>
        <v>0</v>
      </c>
      <c r="F43" s="371">
        <f>IFERROR('Class Bin A-B'!V43/'Class Bin A-B'!V$107,0)</f>
        <v>0.91069676153091283</v>
      </c>
      <c r="G43" s="371">
        <f>IFERROR('Class Bin A-B'!W43/'Class Bin A-B'!W$107,0)</f>
        <v>0.45626401794296689</v>
      </c>
      <c r="H43" s="371">
        <f>IFERROR('Class Bin A-B'!X43/'Class Bin A-B'!X$107,0)</f>
        <v>0.89399744572158357</v>
      </c>
      <c r="I43" s="371">
        <f>IFERROR('Class Bin A-B'!Y43/'Class Bin A-B'!Y$107,0)</f>
        <v>0.94794520547945205</v>
      </c>
      <c r="J43" s="371">
        <f>IFERROR('Class Bin A-B'!Z43/'Class Bin A-B'!Z$107,0)</f>
        <v>0.93622616699539762</v>
      </c>
      <c r="K43" s="371">
        <f>IFERROR('Class Bin A-B'!AA43/'Class Bin A-B'!AA$107,0)</f>
        <v>0.8970976253298153</v>
      </c>
      <c r="L43" s="371">
        <f>IFERROR('Class Bin A-B'!AB43/'Class Bin A-B'!AB$107,0)</f>
        <v>1.0545332887253263</v>
      </c>
      <c r="M43" s="371">
        <f>IFERROR('Class Bin A-B'!AC43/'Class Bin A-B'!AC$107,0)</f>
        <v>1.0294615645106673</v>
      </c>
      <c r="N43" s="371">
        <f>IFERROR('Class Bin A-B'!AD43/'Class Bin A-B'!AD$107,0)</f>
        <v>1.0043290043290045</v>
      </c>
      <c r="O43" s="371">
        <f>IFERROR('Class Bin A-B'!AE43/'Class Bin A-B'!AE$107,0)</f>
        <v>0</v>
      </c>
      <c r="P43" s="371">
        <f>IFERROR('Class Bin A-B'!AF43/'Class Bin A-B'!AF$107,0)</f>
        <v>0.8916239316239315</v>
      </c>
      <c r="Q43" s="371">
        <f>IFERROR('Class Bin A-B'!AG43/'Class Bin A-B'!AG$107,0)</f>
        <v>0.99665103817816481</v>
      </c>
      <c r="R43" s="371">
        <f>IFERROR('Class Bin A-B'!AH43/'Class Bin A-B'!AH$107,0)</f>
        <v>1.016633399866933</v>
      </c>
      <c r="S43" s="371">
        <f>IFERROR('Class Bin A-B'!AI43/'Class Bin A-B'!AI$107,0)</f>
        <v>0</v>
      </c>
      <c r="T43" s="371">
        <f>IFERROR('Class Bin A-B'!AJ43/'Class Bin A-B'!AJ$107,0)</f>
        <v>1.0893836721523069</v>
      </c>
      <c r="U43" s="371">
        <f>IFERROR('Class Bin A-B'!AK43/'Class Bin A-B'!AK$107,0)</f>
        <v>1.1097978227060656</v>
      </c>
      <c r="V43" s="371">
        <f>IFERROR('Class Bin A-B'!AL43/'Class Bin A-B'!AL$107,0)</f>
        <v>1.1708527131782946</v>
      </c>
      <c r="W43" s="371">
        <f>IFERROR('Class Bin A-B'!AM43/'Class Bin A-B'!AM$107,0)</f>
        <v>0.9485751719620048</v>
      </c>
      <c r="X43" s="371">
        <f>IFERROR('Class Bin A-B'!AN43/'Class Bin A-B'!AN$107,0)</f>
        <v>0.98259441707717565</v>
      </c>
      <c r="Y43" s="371">
        <f>IFERROR('Class Bin A-B'!AO43/'Class Bin A-B'!AO$107,0)</f>
        <v>0.86277042298999018</v>
      </c>
      <c r="Z43" s="371">
        <f>IFERROR('Class Bin A-B'!AP43/'Class Bin A-B'!AP$107,0)</f>
        <v>0</v>
      </c>
      <c r="AA43" s="371">
        <f>IFERROR('Class Bin A-B'!AQ43/'Class Bin A-B'!AQ$107,0)</f>
        <v>0</v>
      </c>
      <c r="AB43" s="371">
        <f>IFERROR('Class Bin A-B'!AR43/'Class Bin A-B'!AR$107,0)</f>
        <v>0</v>
      </c>
      <c r="AC43" s="372">
        <f>IFERROR('Class Bin A-B'!AS43/'Class Bin A-B'!AS$107,0)</f>
        <v>0</v>
      </c>
      <c r="AD43" s="297"/>
      <c r="AE43" s="298">
        <v>0.33333333333333298</v>
      </c>
      <c r="AF43" s="370">
        <f>IFERROR('Class Bin B-A'!R43/'Class Bin B-A'!R$107,0)</f>
        <v>0</v>
      </c>
      <c r="AG43" s="371">
        <f>IFERROR('Class Bin B-A'!S43/'Class Bin B-A'!S$107,0)</f>
        <v>0</v>
      </c>
      <c r="AH43" s="371">
        <f>IFERROR('Class Bin B-A'!T43/'Class Bin B-A'!T$107,0)</f>
        <v>0</v>
      </c>
      <c r="AI43" s="371">
        <f>IFERROR('Class Bin B-A'!U43/'Class Bin B-A'!U$107,0)</f>
        <v>0</v>
      </c>
      <c r="AJ43" s="371">
        <f>IFERROR('Class Bin B-A'!V43/'Class Bin B-A'!V$107,0)</f>
        <v>1.0904458598726114</v>
      </c>
      <c r="AK43" s="371">
        <f>IFERROR('Class Bin B-A'!W43/'Class Bin B-A'!W$107,0)</f>
        <v>0.95843520782396097</v>
      </c>
      <c r="AL43" s="371">
        <f>IFERROR('Class Bin B-A'!X43/'Class Bin B-A'!X$107,0)</f>
        <v>1.033158813263525</v>
      </c>
      <c r="AM43" s="371">
        <f>IFERROR('Class Bin B-A'!Y43/'Class Bin B-A'!Y$107,0)</f>
        <v>1.0138713745271122</v>
      </c>
      <c r="AN43" s="371">
        <f>IFERROR('Class Bin B-A'!Z43/'Class Bin B-A'!Z$107,0)</f>
        <v>0.97387027359360578</v>
      </c>
      <c r="AO43" s="371">
        <f>IFERROR('Class Bin B-A'!AA43/'Class Bin B-A'!AA$107,0)</f>
        <v>0.83800243605359304</v>
      </c>
      <c r="AP43" s="371">
        <f>IFERROR('Class Bin B-A'!AB43/'Class Bin B-A'!AB$107,0)</f>
        <v>1.0659898477157359</v>
      </c>
      <c r="AQ43" s="371">
        <f>IFERROR('Class Bin B-A'!AC43/'Class Bin B-A'!AC$107,0)</f>
        <v>1.0673224715647094</v>
      </c>
      <c r="AR43" s="371">
        <f>IFERROR('Class Bin B-A'!AD43/'Class Bin B-A'!AD$107,0)</f>
        <v>0.97162038449801624</v>
      </c>
      <c r="AS43" s="371">
        <f>IFERROR('Class Bin B-A'!AE43/'Class Bin B-A'!AE$107,0)</f>
        <v>1.0871559633027523</v>
      </c>
      <c r="AT43" s="371">
        <f>IFERROR('Class Bin B-A'!AF43/'Class Bin B-A'!AF$107,0)</f>
        <v>1.0429409947482235</v>
      </c>
      <c r="AU43" s="371">
        <f>IFERROR('Class Bin B-A'!AG43/'Class Bin B-A'!AG$107,0)</f>
        <v>0.99516908212560384</v>
      </c>
      <c r="AV43" s="371">
        <f>IFERROR('Class Bin B-A'!AH43/'Class Bin B-A'!AH$107,0)</f>
        <v>0.95551492992078024</v>
      </c>
      <c r="AW43" s="371">
        <f>IFERROR('Class Bin B-A'!AI43/'Class Bin B-A'!AI$107,0)</f>
        <v>0</v>
      </c>
      <c r="AX43" s="371">
        <f>IFERROR('Class Bin B-A'!AJ43/'Class Bin B-A'!AJ$107,0)</f>
        <v>0.96262534184138537</v>
      </c>
      <c r="AY43" s="371">
        <f>IFERROR('Class Bin B-A'!AK43/'Class Bin B-A'!AK$107,0)</f>
        <v>1.0558858501783592</v>
      </c>
      <c r="AZ43" s="371">
        <f>IFERROR('Class Bin B-A'!AL43/'Class Bin B-A'!AL$107,0)</f>
        <v>0.99673687333135574</v>
      </c>
      <c r="BA43" s="371">
        <f>IFERROR('Class Bin B-A'!AM43/'Class Bin B-A'!AM$107,0)</f>
        <v>1.000924499229584</v>
      </c>
      <c r="BB43" s="371">
        <f>IFERROR('Class Bin B-A'!AN43/'Class Bin B-A'!AN$107,0)</f>
        <v>0.97408679363097106</v>
      </c>
      <c r="BC43" s="371">
        <f>IFERROR('Class Bin B-A'!AO43/'Class Bin B-A'!AO$107,0)</f>
        <v>0.83790523690773056</v>
      </c>
      <c r="BD43" s="371">
        <f>IFERROR('Class Bin B-A'!AP43/'Class Bin B-A'!AP$107,0)</f>
        <v>0</v>
      </c>
      <c r="BE43" s="371">
        <f>IFERROR('Class Bin B-A'!AQ43/'Class Bin B-A'!AQ$107,0)</f>
        <v>0</v>
      </c>
      <c r="BF43" s="371">
        <f>IFERROR('Class Bin B-A'!AR43/'Class Bin B-A'!AR$107,0)</f>
        <v>0</v>
      </c>
      <c r="BG43" s="372">
        <f>IFERROR('Class Bin B-A'!AS43/'Class Bin B-A'!AS$107,0)</f>
        <v>0</v>
      </c>
    </row>
    <row r="44" spans="1:59" ht="9.75" customHeight="1" x14ac:dyDescent="0.25">
      <c r="A44" s="298">
        <v>0.34375</v>
      </c>
      <c r="B44" s="370">
        <f>IFERROR('Class Bin A-B'!R44/'Class Bin A-B'!R$107,0)</f>
        <v>0</v>
      </c>
      <c r="C44" s="371">
        <f>IFERROR('Class Bin A-B'!S44/'Class Bin A-B'!S$107,0)</f>
        <v>0</v>
      </c>
      <c r="D44" s="371">
        <f>IFERROR('Class Bin A-B'!T44/'Class Bin A-B'!T$107,0)</f>
        <v>0</v>
      </c>
      <c r="E44" s="371">
        <f>IFERROR('Class Bin A-B'!U44/'Class Bin A-B'!U$107,0)</f>
        <v>0</v>
      </c>
      <c r="F44" s="371">
        <f>IFERROR('Class Bin A-B'!V44/'Class Bin A-B'!V$107,0)</f>
        <v>0.90022898266274143</v>
      </c>
      <c r="G44" s="371">
        <f>IFERROR('Class Bin A-B'!W44/'Class Bin A-B'!W$107,0)</f>
        <v>1.0201858378724764</v>
      </c>
      <c r="H44" s="371">
        <f>IFERROR('Class Bin A-B'!X44/'Class Bin A-B'!X$107,0)</f>
        <v>1.3486590038314175</v>
      </c>
      <c r="I44" s="371">
        <f>IFERROR('Class Bin A-B'!Y44/'Class Bin A-B'!Y$107,0)</f>
        <v>1.0082191780821916</v>
      </c>
      <c r="J44" s="371">
        <f>IFERROR('Class Bin A-B'!Z44/'Class Bin A-B'!Z$107,0)</f>
        <v>0.85733070348454954</v>
      </c>
      <c r="K44" s="371">
        <f>IFERROR('Class Bin A-B'!AA44/'Class Bin A-B'!AA$107,0)</f>
        <v>0.77044854881266489</v>
      </c>
      <c r="L44" s="371">
        <f>IFERROR('Class Bin A-B'!AB44/'Class Bin A-B'!AB$107,0)</f>
        <v>0.94212111073937788</v>
      </c>
      <c r="M44" s="371">
        <f>IFERROR('Class Bin A-B'!AC44/'Class Bin A-B'!AC$107,0)</f>
        <v>0.96444293938367776</v>
      </c>
      <c r="N44" s="371">
        <f>IFERROR('Class Bin A-B'!AD44/'Class Bin A-B'!AD$107,0)</f>
        <v>0.91032776747062472</v>
      </c>
      <c r="O44" s="371">
        <f>IFERROR('Class Bin A-B'!AE44/'Class Bin A-B'!AE$107,0)</f>
        <v>0.80382775119617234</v>
      </c>
      <c r="P44" s="371">
        <f>IFERROR('Class Bin A-B'!AF44/'Class Bin A-B'!AF$107,0)</f>
        <v>0.97914529914529891</v>
      </c>
      <c r="Q44" s="371">
        <f>IFERROR('Class Bin A-B'!AG44/'Class Bin A-B'!AG$107,0)</f>
        <v>0.95914266577361007</v>
      </c>
      <c r="R44" s="371">
        <f>IFERROR('Class Bin A-B'!AH44/'Class Bin A-B'!AH$107,0)</f>
        <v>0.92614770459081841</v>
      </c>
      <c r="S44" s="371">
        <f>IFERROR('Class Bin A-B'!AI44/'Class Bin A-B'!AI$107,0)</f>
        <v>0.88947716743878213</v>
      </c>
      <c r="T44" s="371">
        <f>IFERROR('Class Bin A-B'!AJ44/'Class Bin A-B'!AJ$107,0)</f>
        <v>1.0119393352694415</v>
      </c>
      <c r="U44" s="371">
        <f>IFERROR('Class Bin A-B'!AK44/'Class Bin A-B'!AK$107,0)</f>
        <v>1.1247278382581651</v>
      </c>
      <c r="V44" s="371">
        <f>IFERROR('Class Bin A-B'!AL44/'Class Bin A-B'!AL$107,0)</f>
        <v>0.91782945736434107</v>
      </c>
      <c r="W44" s="371">
        <f>IFERROR('Class Bin A-B'!AM44/'Class Bin A-B'!AM$107,0)</f>
        <v>0.83327874222076659</v>
      </c>
      <c r="X44" s="371">
        <f>IFERROR('Class Bin A-B'!AN44/'Class Bin A-B'!AN$107,0)</f>
        <v>0.90903119868637117</v>
      </c>
      <c r="Y44" s="371">
        <f>IFERROR('Class Bin A-B'!AO44/'Class Bin A-B'!AO$107,0)</f>
        <v>0.87826929286406186</v>
      </c>
      <c r="Z44" s="371">
        <f>IFERROR('Class Bin A-B'!AP44/'Class Bin A-B'!AP$107,0)</f>
        <v>0</v>
      </c>
      <c r="AA44" s="371">
        <f>IFERROR('Class Bin A-B'!AQ44/'Class Bin A-B'!AQ$107,0)</f>
        <v>0</v>
      </c>
      <c r="AB44" s="371">
        <f>IFERROR('Class Bin A-B'!AR44/'Class Bin A-B'!AR$107,0)</f>
        <v>0</v>
      </c>
      <c r="AC44" s="372">
        <f>IFERROR('Class Bin A-B'!AS44/'Class Bin A-B'!AS$107,0)</f>
        <v>0</v>
      </c>
      <c r="AD44" s="297"/>
      <c r="AE44" s="298">
        <v>0.34375</v>
      </c>
      <c r="AF44" s="370">
        <f>IFERROR('Class Bin B-A'!R44/'Class Bin B-A'!R$107,0)</f>
        <v>0</v>
      </c>
      <c r="AG44" s="371">
        <f>IFERROR('Class Bin B-A'!S44/'Class Bin B-A'!S$107,0)</f>
        <v>0</v>
      </c>
      <c r="AH44" s="371">
        <f>IFERROR('Class Bin B-A'!T44/'Class Bin B-A'!T$107,0)</f>
        <v>0</v>
      </c>
      <c r="AI44" s="371">
        <f>IFERROR('Class Bin B-A'!U44/'Class Bin B-A'!U$107,0)</f>
        <v>0</v>
      </c>
      <c r="AJ44" s="371">
        <f>IFERROR('Class Bin B-A'!V44/'Class Bin B-A'!V$107,0)</f>
        <v>1.024203821656051</v>
      </c>
      <c r="AK44" s="371">
        <f>IFERROR('Class Bin B-A'!W44/'Class Bin B-A'!W$107,0)</f>
        <v>1.0660146699266504</v>
      </c>
      <c r="AL44" s="371">
        <f>IFERROR('Class Bin B-A'!X44/'Class Bin B-A'!X$107,0)</f>
        <v>1.0796974985456658</v>
      </c>
      <c r="AM44" s="371">
        <f>IFERROR('Class Bin B-A'!Y44/'Class Bin B-A'!Y$107,0)</f>
        <v>1.0592686002522067</v>
      </c>
      <c r="AN44" s="371">
        <f>IFERROR('Class Bin B-A'!Z44/'Class Bin B-A'!Z$107,0)</f>
        <v>0.99846295727021195</v>
      </c>
      <c r="AO44" s="371">
        <f>IFERROR('Class Bin B-A'!AA44/'Class Bin B-A'!AA$107,0)</f>
        <v>0.87697929354445792</v>
      </c>
      <c r="AP44" s="371">
        <f>IFERROR('Class Bin B-A'!AB44/'Class Bin B-A'!AB$107,0)</f>
        <v>1.0507614213197967</v>
      </c>
      <c r="AQ44" s="371">
        <f>IFERROR('Class Bin B-A'!AC44/'Class Bin B-A'!AC$107,0)</f>
        <v>0.95911466338764217</v>
      </c>
      <c r="AR44" s="371">
        <f>IFERROR('Class Bin B-A'!AD44/'Class Bin B-A'!AD$107,0)</f>
        <v>1.0936832468721389</v>
      </c>
      <c r="AS44" s="371">
        <f>IFERROR('Class Bin B-A'!AE44/'Class Bin B-A'!AE$107,0)</f>
        <v>0.84403669724770647</v>
      </c>
      <c r="AT44" s="371">
        <f>IFERROR('Class Bin B-A'!AF44/'Class Bin B-A'!AF$107,0)</f>
        <v>1.0132839048501698</v>
      </c>
      <c r="AU44" s="371">
        <f>IFERROR('Class Bin B-A'!AG44/'Class Bin B-A'!AG$107,0)</f>
        <v>1.0289855072463767</v>
      </c>
      <c r="AV44" s="371">
        <f>IFERROR('Class Bin B-A'!AH44/'Class Bin B-A'!AH$107,0)</f>
        <v>0.85801340645947621</v>
      </c>
      <c r="AW44" s="371">
        <f>IFERROR('Class Bin B-A'!AI44/'Class Bin B-A'!AI$107,0)</f>
        <v>0.94631951141112181</v>
      </c>
      <c r="AX44" s="371">
        <f>IFERROR('Class Bin B-A'!AJ44/'Class Bin B-A'!AJ$107,0)</f>
        <v>1.0598602248556668</v>
      </c>
      <c r="AY44" s="371">
        <f>IFERROR('Class Bin B-A'!AK44/'Class Bin B-A'!AK$107,0)</f>
        <v>0.99405469678953629</v>
      </c>
      <c r="AZ44" s="371">
        <f>IFERROR('Class Bin B-A'!AL44/'Class Bin B-A'!AL$107,0)</f>
        <v>1.0726787303470782</v>
      </c>
      <c r="BA44" s="371">
        <f>IFERROR('Class Bin B-A'!AM44/'Class Bin B-A'!AM$107,0)</f>
        <v>0.97627118644067801</v>
      </c>
      <c r="BB44" s="371">
        <f>IFERROR('Class Bin B-A'!AN44/'Class Bin B-A'!AN$107,0)</f>
        <v>0.94911020917889488</v>
      </c>
      <c r="BC44" s="371">
        <f>IFERROR('Class Bin B-A'!AO44/'Class Bin B-A'!AO$107,0)</f>
        <v>0.96758104738154582</v>
      </c>
      <c r="BD44" s="371">
        <f>IFERROR('Class Bin B-A'!AP44/'Class Bin B-A'!AP$107,0)</f>
        <v>0</v>
      </c>
      <c r="BE44" s="371">
        <f>IFERROR('Class Bin B-A'!AQ44/'Class Bin B-A'!AQ$107,0)</f>
        <v>0</v>
      </c>
      <c r="BF44" s="371">
        <f>IFERROR('Class Bin B-A'!AR44/'Class Bin B-A'!AR$107,0)</f>
        <v>0</v>
      </c>
      <c r="BG44" s="372">
        <f>IFERROR('Class Bin B-A'!AS44/'Class Bin B-A'!AS$107,0)</f>
        <v>0</v>
      </c>
    </row>
    <row r="45" spans="1:59" ht="9.75" customHeight="1" x14ac:dyDescent="0.25">
      <c r="A45" s="298">
        <v>0.35416666666666702</v>
      </c>
      <c r="B45" s="370">
        <f>IFERROR('Class Bin A-B'!R45/'Class Bin A-B'!R$107,0)</f>
        <v>0</v>
      </c>
      <c r="C45" s="371">
        <f>IFERROR('Class Bin A-B'!S45/'Class Bin A-B'!S$107,0)</f>
        <v>0</v>
      </c>
      <c r="D45" s="371">
        <f>IFERROR('Class Bin A-B'!T45/'Class Bin A-B'!T$107,0)</f>
        <v>0</v>
      </c>
      <c r="E45" s="371">
        <f>IFERROR('Class Bin A-B'!U45/'Class Bin A-B'!U$107,0)</f>
        <v>0</v>
      </c>
      <c r="F45" s="371">
        <f>IFERROR('Class Bin A-B'!V45/'Class Bin A-B'!V$107,0)</f>
        <v>1.1671573438011125</v>
      </c>
      <c r="G45" s="371">
        <f>IFERROR('Class Bin A-B'!W45/'Class Bin A-B'!W$107,0)</f>
        <v>0.75873117590515848</v>
      </c>
      <c r="H45" s="371">
        <f>IFERROR('Class Bin A-B'!X45/'Class Bin A-B'!X$107,0)</f>
        <v>1.098339719029374</v>
      </c>
      <c r="I45" s="371">
        <f>IFERROR('Class Bin A-B'!Y45/'Class Bin A-B'!Y$107,0)</f>
        <v>1.0575342465753426</v>
      </c>
      <c r="J45" s="371">
        <f>IFERROR('Class Bin A-B'!Z45/'Class Bin A-B'!Z$107,0)</f>
        <v>0.95726495726495708</v>
      </c>
      <c r="K45" s="371">
        <f>IFERROR('Class Bin A-B'!AA45/'Class Bin A-B'!AA$107,0)</f>
        <v>0.9762532981530343</v>
      </c>
      <c r="L45" s="371">
        <f>IFERROR('Class Bin A-B'!AB45/'Class Bin A-B'!AB$107,0)</f>
        <v>0.91535630645700916</v>
      </c>
      <c r="M45" s="371">
        <f>IFERROR('Class Bin A-B'!AC45/'Class Bin A-B'!AC$107,0)</f>
        <v>0.87775143921435839</v>
      </c>
      <c r="N45" s="371">
        <f>IFERROR('Class Bin A-B'!AD45/'Class Bin A-B'!AD$107,0)</f>
        <v>1.024118738404453</v>
      </c>
      <c r="O45" s="371">
        <f>IFERROR('Class Bin A-B'!AE45/'Class Bin A-B'!AE$107,0)</f>
        <v>1.0861244019138756</v>
      </c>
      <c r="P45" s="371">
        <f>IFERROR('Class Bin A-B'!AF45/'Class Bin A-B'!AF$107,0)</f>
        <v>0.86427350427350413</v>
      </c>
      <c r="Q45" s="371">
        <f>IFERROR('Class Bin A-B'!AG45/'Class Bin A-B'!AG$107,0)</f>
        <v>1.0020093770931011</v>
      </c>
      <c r="R45" s="371">
        <f>IFERROR('Class Bin A-B'!AH45/'Class Bin A-B'!AH$107,0)</f>
        <v>0.98469727212242197</v>
      </c>
      <c r="S45" s="371">
        <f>IFERROR('Class Bin A-B'!AI45/'Class Bin A-B'!AI$107,0)</f>
        <v>1.0641958967571143</v>
      </c>
      <c r="T45" s="371">
        <f>IFERROR('Class Bin A-B'!AJ45/'Class Bin A-B'!AJ$107,0)</f>
        <v>1.094546627944498</v>
      </c>
      <c r="U45" s="371">
        <f>IFERROR('Class Bin A-B'!AK45/'Class Bin A-B'!AK$107,0)</f>
        <v>1.0003110419906689</v>
      </c>
      <c r="V45" s="371">
        <f>IFERROR('Class Bin A-B'!AL45/'Class Bin A-B'!AL$107,0)</f>
        <v>1.0418604651162791</v>
      </c>
      <c r="W45" s="371">
        <f>IFERROR('Class Bin A-B'!AM45/'Class Bin A-B'!AM$107,0)</f>
        <v>0.93285293154274507</v>
      </c>
      <c r="X45" s="371">
        <f>IFERROR('Class Bin A-B'!AN45/'Class Bin A-B'!AN$107,0)</f>
        <v>1.019376026272578</v>
      </c>
      <c r="Y45" s="371">
        <f>IFERROR('Class Bin A-B'!AO45/'Class Bin A-B'!AO$107,0)</f>
        <v>1.0849208911850177</v>
      </c>
      <c r="Z45" s="371">
        <f>IFERROR('Class Bin A-B'!AP45/'Class Bin A-B'!AP$107,0)</f>
        <v>0</v>
      </c>
      <c r="AA45" s="371">
        <f>IFERROR('Class Bin A-B'!AQ45/'Class Bin A-B'!AQ$107,0)</f>
        <v>0</v>
      </c>
      <c r="AB45" s="371">
        <f>IFERROR('Class Bin A-B'!AR45/'Class Bin A-B'!AR$107,0)</f>
        <v>0</v>
      </c>
      <c r="AC45" s="372">
        <f>IFERROR('Class Bin A-B'!AS45/'Class Bin A-B'!AS$107,0)</f>
        <v>0</v>
      </c>
      <c r="AD45" s="297"/>
      <c r="AE45" s="298">
        <v>0.35416666666666702</v>
      </c>
      <c r="AF45" s="370">
        <f>IFERROR('Class Bin B-A'!R45/'Class Bin B-A'!R$107,0)</f>
        <v>0</v>
      </c>
      <c r="AG45" s="371">
        <f>IFERROR('Class Bin B-A'!S45/'Class Bin B-A'!S$107,0)</f>
        <v>0</v>
      </c>
      <c r="AH45" s="371">
        <f>IFERROR('Class Bin B-A'!T45/'Class Bin B-A'!T$107,0)</f>
        <v>0</v>
      </c>
      <c r="AI45" s="371">
        <f>IFERROR('Class Bin B-A'!U45/'Class Bin B-A'!U$107,0)</f>
        <v>0</v>
      </c>
      <c r="AJ45" s="371">
        <f>IFERROR('Class Bin B-A'!V45/'Class Bin B-A'!V$107,0)</f>
        <v>1.1057324840764331</v>
      </c>
      <c r="AK45" s="371">
        <f>IFERROR('Class Bin B-A'!W45/'Class Bin B-A'!W$107,0)</f>
        <v>1.0073349633251836</v>
      </c>
      <c r="AL45" s="371">
        <f>IFERROR('Class Bin B-A'!X45/'Class Bin B-A'!X$107,0)</f>
        <v>1.0796974985456658</v>
      </c>
      <c r="AM45" s="371">
        <f>IFERROR('Class Bin B-A'!Y45/'Class Bin B-A'!Y$107,0)</f>
        <v>1.0844892812105926</v>
      </c>
      <c r="AN45" s="371">
        <f>IFERROR('Class Bin B-A'!Z45/'Class Bin B-A'!Z$107,0)</f>
        <v>0.98370734706424823</v>
      </c>
      <c r="AO45" s="371">
        <f>IFERROR('Class Bin B-A'!AA45/'Class Bin B-A'!AA$107,0)</f>
        <v>1.0377588306942751</v>
      </c>
      <c r="AP45" s="371">
        <f>IFERROR('Class Bin B-A'!AB45/'Class Bin B-A'!AB$107,0)</f>
        <v>1.0862944162436545</v>
      </c>
      <c r="AQ45" s="371">
        <f>IFERROR('Class Bin B-A'!AC45/'Class Bin B-A'!AC$107,0)</f>
        <v>1.0230556409468183</v>
      </c>
      <c r="AR45" s="371">
        <f>IFERROR('Class Bin B-A'!AD45/'Class Bin B-A'!AD$107,0)</f>
        <v>0.93744278303326201</v>
      </c>
      <c r="AS45" s="371">
        <f>IFERROR('Class Bin B-A'!AE45/'Class Bin B-A'!AE$107,0)</f>
        <v>1.059633027522936</v>
      </c>
      <c r="AT45" s="371">
        <f>IFERROR('Class Bin B-A'!AF45/'Class Bin B-A'!AF$107,0)</f>
        <v>1.0528266913809081</v>
      </c>
      <c r="AU45" s="371">
        <f>IFERROR('Class Bin B-A'!AG45/'Class Bin B-A'!AG$107,0)</f>
        <v>0.89371980676328489</v>
      </c>
      <c r="AV45" s="371">
        <f>IFERROR('Class Bin B-A'!AH45/'Class Bin B-A'!AH$107,0)</f>
        <v>0.83851310176721527</v>
      </c>
      <c r="AW45" s="371">
        <f>IFERROR('Class Bin B-A'!AI45/'Class Bin B-A'!AI$107,0)</f>
        <v>1.0080360012857603</v>
      </c>
      <c r="AX45" s="371">
        <f>IFERROR('Class Bin B-A'!AJ45/'Class Bin B-A'!AJ$107,0)</f>
        <v>1.0063810391978119</v>
      </c>
      <c r="AY45" s="371">
        <f>IFERROR('Class Bin B-A'!AK45/'Class Bin B-A'!AK$107,0)</f>
        <v>1.0178359096313911</v>
      </c>
      <c r="AZ45" s="371">
        <f>IFERROR('Class Bin B-A'!AL45/'Class Bin B-A'!AL$107,0)</f>
        <v>1.0442005339661822</v>
      </c>
      <c r="BA45" s="371">
        <f>IFERROR('Class Bin B-A'!AM45/'Class Bin B-A'!AM$107,0)</f>
        <v>1.1143297380585517</v>
      </c>
      <c r="BB45" s="371">
        <f>IFERROR('Class Bin B-A'!AN45/'Class Bin B-A'!AN$107,0)</f>
        <v>1.0290352794255389</v>
      </c>
      <c r="BC45" s="371">
        <f>IFERROR('Class Bin B-A'!AO45/'Class Bin B-A'!AO$107,0)</f>
        <v>1.0074812967581044</v>
      </c>
      <c r="BD45" s="371">
        <f>IFERROR('Class Bin B-A'!AP45/'Class Bin B-A'!AP$107,0)</f>
        <v>0</v>
      </c>
      <c r="BE45" s="371">
        <f>IFERROR('Class Bin B-A'!AQ45/'Class Bin B-A'!AQ$107,0)</f>
        <v>0</v>
      </c>
      <c r="BF45" s="371">
        <f>IFERROR('Class Bin B-A'!AR45/'Class Bin B-A'!AR$107,0)</f>
        <v>0</v>
      </c>
      <c r="BG45" s="372">
        <f>IFERROR('Class Bin B-A'!AS45/'Class Bin B-A'!AS$107,0)</f>
        <v>0</v>
      </c>
    </row>
    <row r="46" spans="1:59" ht="9.75" customHeight="1" x14ac:dyDescent="0.25">
      <c r="A46" s="298">
        <v>0.36458333333333298</v>
      </c>
      <c r="B46" s="370">
        <f>IFERROR('Class Bin A-B'!R46/'Class Bin A-B'!R$107,0)</f>
        <v>0</v>
      </c>
      <c r="C46" s="371">
        <f>IFERROR('Class Bin A-B'!S46/'Class Bin A-B'!S$107,0)</f>
        <v>0</v>
      </c>
      <c r="D46" s="371">
        <f>IFERROR('Class Bin A-B'!T46/'Class Bin A-B'!T$107,0)</f>
        <v>0</v>
      </c>
      <c r="E46" s="371">
        <f>IFERROR('Class Bin A-B'!U46/'Class Bin A-B'!U$107,0)</f>
        <v>0</v>
      </c>
      <c r="F46" s="371">
        <f>IFERROR('Class Bin A-B'!V46/'Class Bin A-B'!V$107,0)</f>
        <v>1.0624795551193984</v>
      </c>
      <c r="G46" s="371">
        <f>IFERROR('Class Bin A-B'!W46/'Class Bin A-B'!W$107,0)</f>
        <v>1.0509452098686316</v>
      </c>
      <c r="H46" s="371">
        <f>IFERROR('Class Bin A-B'!X46/'Class Bin A-B'!X$107,0)</f>
        <v>1.2107279693486588</v>
      </c>
      <c r="I46" s="371">
        <f>IFERROR('Class Bin A-B'!Y46/'Class Bin A-B'!Y$107,0)</f>
        <v>1.0356164383561643</v>
      </c>
      <c r="J46" s="371">
        <f>IFERROR('Class Bin A-B'!Z46/'Class Bin A-B'!Z$107,0)</f>
        <v>1.172912557527942</v>
      </c>
      <c r="K46" s="371">
        <f>IFERROR('Class Bin A-B'!AA46/'Class Bin A-B'!AA$107,0)</f>
        <v>0.8337730870712402</v>
      </c>
      <c r="L46" s="371">
        <f>IFERROR('Class Bin A-B'!AB46/'Class Bin A-B'!AB$107,0)</f>
        <v>0.97423887587822022</v>
      </c>
      <c r="M46" s="371">
        <f>IFERROR('Class Bin A-B'!AC46/'Class Bin A-B'!AC$107,0)</f>
        <v>1.1865899085675584</v>
      </c>
      <c r="N46" s="371">
        <f>IFERROR('Class Bin A-B'!AD46/'Class Bin A-B'!AD$107,0)</f>
        <v>0.89548546691403863</v>
      </c>
      <c r="O46" s="371">
        <f>IFERROR('Class Bin A-B'!AE46/'Class Bin A-B'!AE$107,0)</f>
        <v>0.94736842105263164</v>
      </c>
      <c r="P46" s="371">
        <f>IFERROR('Class Bin A-B'!AF46/'Class Bin A-B'!AF$107,0)</f>
        <v>0.88068376068376064</v>
      </c>
      <c r="Q46" s="371">
        <f>IFERROR('Class Bin A-B'!AG46/'Class Bin A-B'!AG$107,0)</f>
        <v>0.89484259879437367</v>
      </c>
      <c r="R46" s="371">
        <f>IFERROR('Class Bin A-B'!AH46/'Class Bin A-B'!AH$107,0)</f>
        <v>0.97937458416500334</v>
      </c>
      <c r="S46" s="371">
        <f>IFERROR('Class Bin A-B'!AI46/'Class Bin A-B'!AI$107,0)</f>
        <v>0.87888815354070149</v>
      </c>
      <c r="T46" s="371">
        <f>IFERROR('Class Bin A-B'!AJ46/'Class Bin A-B'!AJ$107,0)</f>
        <v>0.90868021942562094</v>
      </c>
      <c r="U46" s="371">
        <f>IFERROR('Class Bin A-B'!AK46/'Class Bin A-B'!AK$107,0)</f>
        <v>1.0301710730948679</v>
      </c>
      <c r="V46" s="371">
        <f>IFERROR('Class Bin A-B'!AL46/'Class Bin A-B'!AL$107,0)</f>
        <v>1.1410852713178294</v>
      </c>
      <c r="W46" s="371">
        <f>IFERROR('Class Bin A-B'!AM46/'Class Bin A-B'!AM$107,0)</f>
        <v>1.0376678676711433</v>
      </c>
      <c r="X46" s="371">
        <f>IFERROR('Class Bin A-B'!AN46/'Class Bin A-B'!AN$107,0)</f>
        <v>0.90903119868637117</v>
      </c>
      <c r="Y46" s="371">
        <f>IFERROR('Class Bin A-B'!AO46/'Class Bin A-B'!AO$107,0)</f>
        <v>1.069422021310946</v>
      </c>
      <c r="Z46" s="371">
        <f>IFERROR('Class Bin A-B'!AP46/'Class Bin A-B'!AP$107,0)</f>
        <v>0</v>
      </c>
      <c r="AA46" s="371">
        <f>IFERROR('Class Bin A-B'!AQ46/'Class Bin A-B'!AQ$107,0)</f>
        <v>0</v>
      </c>
      <c r="AB46" s="371">
        <f>IFERROR('Class Bin A-B'!AR46/'Class Bin A-B'!AR$107,0)</f>
        <v>0</v>
      </c>
      <c r="AC46" s="372">
        <f>IFERROR('Class Bin A-B'!AS46/'Class Bin A-B'!AS$107,0)</f>
        <v>0</v>
      </c>
      <c r="AD46" s="297"/>
      <c r="AE46" s="298">
        <v>0.36458333333333298</v>
      </c>
      <c r="AF46" s="370">
        <f>IFERROR('Class Bin B-A'!R46/'Class Bin B-A'!R$107,0)</f>
        <v>0</v>
      </c>
      <c r="AG46" s="371">
        <f>IFERROR('Class Bin B-A'!S46/'Class Bin B-A'!S$107,0)</f>
        <v>0</v>
      </c>
      <c r="AH46" s="371">
        <f>IFERROR('Class Bin B-A'!T46/'Class Bin B-A'!T$107,0)</f>
        <v>0</v>
      </c>
      <c r="AI46" s="371">
        <f>IFERROR('Class Bin B-A'!U46/'Class Bin B-A'!U$107,0)</f>
        <v>0</v>
      </c>
      <c r="AJ46" s="371">
        <f>IFERROR('Class Bin B-A'!V46/'Class Bin B-A'!V$107,0)</f>
        <v>1.1210191082802548</v>
      </c>
      <c r="AK46" s="371">
        <f>IFERROR('Class Bin B-A'!W46/'Class Bin B-A'!W$107,0)</f>
        <v>0.97310513447432756</v>
      </c>
      <c r="AL46" s="371">
        <f>IFERROR('Class Bin B-A'!X46/'Class Bin B-A'!X$107,0)</f>
        <v>1.1122745782431644</v>
      </c>
      <c r="AM46" s="371">
        <f>IFERROR('Class Bin B-A'!Y46/'Class Bin B-A'!Y$107,0)</f>
        <v>1.1147540983606556</v>
      </c>
      <c r="AN46" s="371">
        <f>IFERROR('Class Bin B-A'!Z46/'Class Bin B-A'!Z$107,0)</f>
        <v>1.0673224715647092</v>
      </c>
      <c r="AO46" s="371">
        <f>IFERROR('Class Bin B-A'!AA46/'Class Bin B-A'!AA$107,0)</f>
        <v>0.89646772228989025</v>
      </c>
      <c r="AP46" s="371">
        <f>IFERROR('Class Bin B-A'!AB46/'Class Bin B-A'!AB$107,0)</f>
        <v>1.0812182741116749</v>
      </c>
      <c r="AQ46" s="371">
        <f>IFERROR('Class Bin B-A'!AC46/'Class Bin B-A'!AC$107,0)</f>
        <v>1.0722410083000307</v>
      </c>
      <c r="AR46" s="371">
        <f>IFERROR('Class Bin B-A'!AD46/'Class Bin B-A'!AD$107,0)</f>
        <v>0.92279523954836717</v>
      </c>
      <c r="AS46" s="371">
        <f>IFERROR('Class Bin B-A'!AE46/'Class Bin B-A'!AE$107,0)</f>
        <v>1.0825688073394497</v>
      </c>
      <c r="AT46" s="371">
        <f>IFERROR('Class Bin B-A'!AF46/'Class Bin B-A'!AF$107,0)</f>
        <v>1.0330552981155388</v>
      </c>
      <c r="AU46" s="371">
        <f>IFERROR('Class Bin B-A'!AG46/'Class Bin B-A'!AG$107,0)</f>
        <v>0.98067632850241537</v>
      </c>
      <c r="AV46" s="371">
        <f>IFERROR('Class Bin B-A'!AH46/'Class Bin B-A'!AH$107,0)</f>
        <v>0.96526508226691066</v>
      </c>
      <c r="AW46" s="371">
        <f>IFERROR('Class Bin B-A'!AI46/'Class Bin B-A'!AI$107,0)</f>
        <v>1.1160398585663776</v>
      </c>
      <c r="AX46" s="371">
        <f>IFERROR('Class Bin B-A'!AJ46/'Class Bin B-A'!AJ$107,0)</f>
        <v>1.01610452749924</v>
      </c>
      <c r="AY46" s="371">
        <f>IFERROR('Class Bin B-A'!AK46/'Class Bin B-A'!AK$107,0)</f>
        <v>0.99881093935790732</v>
      </c>
      <c r="AZ46" s="371">
        <f>IFERROR('Class Bin B-A'!AL46/'Class Bin B-A'!AL$107,0)</f>
        <v>1.1011569267279739</v>
      </c>
      <c r="BA46" s="371">
        <f>IFERROR('Class Bin B-A'!AM46/'Class Bin B-A'!AM$107,0)</f>
        <v>1.0600924499229585</v>
      </c>
      <c r="BB46" s="371">
        <f>IFERROR('Class Bin B-A'!AN46/'Class Bin B-A'!AN$107,0)</f>
        <v>1.0190446456447082</v>
      </c>
      <c r="BC46" s="371">
        <f>IFERROR('Class Bin B-A'!AO46/'Class Bin B-A'!AO$107,0)</f>
        <v>1.0872817955112217</v>
      </c>
      <c r="BD46" s="371">
        <f>IFERROR('Class Bin B-A'!AP46/'Class Bin B-A'!AP$107,0)</f>
        <v>0</v>
      </c>
      <c r="BE46" s="371">
        <f>IFERROR('Class Bin B-A'!AQ46/'Class Bin B-A'!AQ$107,0)</f>
        <v>0</v>
      </c>
      <c r="BF46" s="371">
        <f>IFERROR('Class Bin B-A'!AR46/'Class Bin B-A'!AR$107,0)</f>
        <v>0</v>
      </c>
      <c r="BG46" s="372">
        <f>IFERROR('Class Bin B-A'!AS46/'Class Bin B-A'!AS$107,0)</f>
        <v>0</v>
      </c>
    </row>
    <row r="47" spans="1:59" ht="9.75" customHeight="1" x14ac:dyDescent="0.25">
      <c r="A47" s="298">
        <v>0.375</v>
      </c>
      <c r="B47" s="370">
        <f>IFERROR('Class Bin A-B'!R47/'Class Bin A-B'!R$107,0)</f>
        <v>0</v>
      </c>
      <c r="C47" s="371">
        <f>IFERROR('Class Bin A-B'!S47/'Class Bin A-B'!S$107,0)</f>
        <v>0</v>
      </c>
      <c r="D47" s="371">
        <f>IFERROR('Class Bin A-B'!T47/'Class Bin A-B'!T$107,0)</f>
        <v>0</v>
      </c>
      <c r="E47" s="371">
        <f>IFERROR('Class Bin A-B'!U47/'Class Bin A-B'!U$107,0)</f>
        <v>0</v>
      </c>
      <c r="F47" s="371">
        <f>IFERROR('Class Bin A-B'!V47/'Class Bin A-B'!V$107,0)</f>
        <v>0.88976120379457002</v>
      </c>
      <c r="G47" s="371">
        <f>IFERROR('Class Bin A-B'!W47/'Class Bin A-B'!W$107,0)</f>
        <v>1.0970842678628641</v>
      </c>
      <c r="H47" s="371">
        <f>IFERROR('Class Bin A-B'!X47/'Class Bin A-B'!X$107,0)</f>
        <v>1.0727969348659003</v>
      </c>
      <c r="I47" s="371">
        <f>IFERROR('Class Bin A-B'!Y47/'Class Bin A-B'!Y$107,0)</f>
        <v>0.94794520547945205</v>
      </c>
      <c r="J47" s="371">
        <f>IFERROR('Class Bin A-B'!Z47/'Class Bin A-B'!Z$107,0)</f>
        <v>1.1150558842866534</v>
      </c>
      <c r="K47" s="371">
        <f>IFERROR('Class Bin A-B'!AA47/'Class Bin A-B'!AA$107,0)</f>
        <v>0.98680738786279687</v>
      </c>
      <c r="L47" s="371">
        <f>IFERROR('Class Bin A-B'!AB47/'Class Bin A-B'!AB$107,0)</f>
        <v>1.0545332887253263</v>
      </c>
      <c r="M47" s="371">
        <f>IFERROR('Class Bin A-B'!AC47/'Class Bin A-B'!AC$107,0)</f>
        <v>0.97527937690484268</v>
      </c>
      <c r="N47" s="371">
        <f>IFERROR('Class Bin A-B'!AD47/'Class Bin A-B'!AD$107,0)</f>
        <v>1.1181199752628328</v>
      </c>
      <c r="O47" s="371">
        <f>IFERROR('Class Bin A-B'!AE47/'Class Bin A-B'!AE$107,0)</f>
        <v>0.78468899521531099</v>
      </c>
      <c r="P47" s="371">
        <f>IFERROR('Class Bin A-B'!AF47/'Class Bin A-B'!AF$107,0)</f>
        <v>0.79316239316239301</v>
      </c>
      <c r="Q47" s="371">
        <f>IFERROR('Class Bin A-B'!AG47/'Class Bin A-B'!AG$107,0)</f>
        <v>0.95378432685867376</v>
      </c>
      <c r="R47" s="371">
        <f>IFERROR('Class Bin A-B'!AH47/'Class Bin A-B'!AH$107,0)</f>
        <v>0.94743845642049251</v>
      </c>
      <c r="S47" s="371">
        <f>IFERROR('Class Bin A-B'!AI47/'Class Bin A-B'!AI$107,0)</f>
        <v>0.91065519523494354</v>
      </c>
      <c r="T47" s="371">
        <f>IFERROR('Class Bin A-B'!AJ47/'Class Bin A-B'!AJ$107,0)</f>
        <v>0.85705066150371068</v>
      </c>
      <c r="U47" s="371">
        <f>IFERROR('Class Bin A-B'!AK47/'Class Bin A-B'!AK$107,0)</f>
        <v>0.93063763608087102</v>
      </c>
      <c r="V47" s="371">
        <f>IFERROR('Class Bin A-B'!AL47/'Class Bin A-B'!AL$107,0)</f>
        <v>1.051782945736434</v>
      </c>
      <c r="W47" s="371">
        <f>IFERROR('Class Bin A-B'!AM47/'Class Bin A-B'!AM$107,0)</f>
        <v>1.0691123485096627</v>
      </c>
      <c r="X47" s="371">
        <f>IFERROR('Class Bin A-B'!AN47/'Class Bin A-B'!AN$107,0)</f>
        <v>1.0403940886699508</v>
      </c>
      <c r="Y47" s="371">
        <f>IFERROR('Class Bin A-B'!AO47/'Class Bin A-B'!AO$107,0)</f>
        <v>1.110752340975137</v>
      </c>
      <c r="Z47" s="371">
        <f>IFERROR('Class Bin A-B'!AP47/'Class Bin A-B'!AP$107,0)</f>
        <v>0</v>
      </c>
      <c r="AA47" s="371">
        <f>IFERROR('Class Bin A-B'!AQ47/'Class Bin A-B'!AQ$107,0)</f>
        <v>0</v>
      </c>
      <c r="AB47" s="371">
        <f>IFERROR('Class Bin A-B'!AR47/'Class Bin A-B'!AR$107,0)</f>
        <v>0</v>
      </c>
      <c r="AC47" s="372">
        <f>IFERROR('Class Bin A-B'!AS47/'Class Bin A-B'!AS$107,0)</f>
        <v>0</v>
      </c>
      <c r="AD47" s="297"/>
      <c r="AE47" s="298">
        <v>0.375</v>
      </c>
      <c r="AF47" s="370">
        <f>IFERROR('Class Bin B-A'!R47/'Class Bin B-A'!R$107,0)</f>
        <v>0</v>
      </c>
      <c r="AG47" s="371">
        <f>IFERROR('Class Bin B-A'!S47/'Class Bin B-A'!S$107,0)</f>
        <v>0</v>
      </c>
      <c r="AH47" s="371">
        <f>IFERROR('Class Bin B-A'!T47/'Class Bin B-A'!T$107,0)</f>
        <v>0</v>
      </c>
      <c r="AI47" s="371">
        <f>IFERROR('Class Bin B-A'!U47/'Class Bin B-A'!U$107,0)</f>
        <v>0</v>
      </c>
      <c r="AJ47" s="371">
        <f>IFERROR('Class Bin B-A'!V47/'Class Bin B-A'!V$107,0)</f>
        <v>1.0547770700636943</v>
      </c>
      <c r="AK47" s="371">
        <f>IFERROR('Class Bin B-A'!W47/'Class Bin B-A'!W$107,0)</f>
        <v>1.0366748166259168</v>
      </c>
      <c r="AL47" s="371">
        <f>IFERROR('Class Bin B-A'!X47/'Class Bin B-A'!X$107,0)</f>
        <v>0.98662012798138432</v>
      </c>
      <c r="AM47" s="371">
        <f>IFERROR('Class Bin B-A'!Y47/'Class Bin B-A'!Y$107,0)</f>
        <v>1.0037831021437578</v>
      </c>
      <c r="AN47" s="371">
        <f>IFERROR('Class Bin B-A'!Z47/'Class Bin B-A'!Z$107,0)</f>
        <v>1.1312634491238853</v>
      </c>
      <c r="AO47" s="371">
        <f>IFERROR('Class Bin B-A'!AA47/'Class Bin B-A'!AA$107,0)</f>
        <v>1.0133982947624847</v>
      </c>
      <c r="AP47" s="371">
        <f>IFERROR('Class Bin B-A'!AB47/'Class Bin B-A'!AB$107,0)</f>
        <v>1.0812182741116749</v>
      </c>
      <c r="AQ47" s="371">
        <f>IFERROR('Class Bin B-A'!AC47/'Class Bin B-A'!AC$107,0)</f>
        <v>1.0132185674761758</v>
      </c>
      <c r="AR47" s="371">
        <f>IFERROR('Class Bin B-A'!AD47/'Class Bin B-A'!AD$107,0)</f>
        <v>0.93744278303326201</v>
      </c>
      <c r="AS47" s="371">
        <f>IFERROR('Class Bin B-A'!AE47/'Class Bin B-A'!AE$107,0)</f>
        <v>0.9816513761467891</v>
      </c>
      <c r="AT47" s="371">
        <f>IFERROR('Class Bin B-A'!AF47/'Class Bin B-A'!AF$107,0)</f>
        <v>0.89959839357429705</v>
      </c>
      <c r="AU47" s="371">
        <f>IFERROR('Class Bin B-A'!AG47/'Class Bin B-A'!AG$107,0)</f>
        <v>0.99516908212560384</v>
      </c>
      <c r="AV47" s="371">
        <f>IFERROR('Class Bin B-A'!AH47/'Class Bin B-A'!AH$107,0)</f>
        <v>0.98476538695917137</v>
      </c>
      <c r="AW47" s="371">
        <f>IFERROR('Class Bin B-A'!AI47/'Class Bin B-A'!AI$107,0)</f>
        <v>1.0286081645773064</v>
      </c>
      <c r="AX47" s="371">
        <f>IFERROR('Class Bin B-A'!AJ47/'Class Bin B-A'!AJ$107,0)</f>
        <v>0.98693406259495575</v>
      </c>
      <c r="AY47" s="371">
        <f>IFERROR('Class Bin B-A'!AK47/'Class Bin B-A'!AK$107,0)</f>
        <v>1.0701545778834722</v>
      </c>
      <c r="AZ47" s="371">
        <f>IFERROR('Class Bin B-A'!AL47/'Class Bin B-A'!AL$107,0)</f>
        <v>0.92079501631563332</v>
      </c>
      <c r="BA47" s="371">
        <f>IFERROR('Class Bin B-A'!AM47/'Class Bin B-A'!AM$107,0)</f>
        <v>1.0600924499229585</v>
      </c>
      <c r="BB47" s="371">
        <f>IFERROR('Class Bin B-A'!AN47/'Class Bin B-A'!AN$107,0)</f>
        <v>0.97408679363097106</v>
      </c>
      <c r="BC47" s="371">
        <f>IFERROR('Class Bin B-A'!AO47/'Class Bin B-A'!AO$107,0)</f>
        <v>1.027431421446384</v>
      </c>
      <c r="BD47" s="371">
        <f>IFERROR('Class Bin B-A'!AP47/'Class Bin B-A'!AP$107,0)</f>
        <v>0</v>
      </c>
      <c r="BE47" s="371">
        <f>IFERROR('Class Bin B-A'!AQ47/'Class Bin B-A'!AQ$107,0)</f>
        <v>0</v>
      </c>
      <c r="BF47" s="371">
        <f>IFERROR('Class Bin B-A'!AR47/'Class Bin B-A'!AR$107,0)</f>
        <v>0</v>
      </c>
      <c r="BG47" s="372">
        <f>IFERROR('Class Bin B-A'!AS47/'Class Bin B-A'!AS$107,0)</f>
        <v>0</v>
      </c>
    </row>
    <row r="48" spans="1:59" ht="9.75" customHeight="1" x14ac:dyDescent="0.25">
      <c r="A48" s="298">
        <v>0.38541666666666702</v>
      </c>
      <c r="B48" s="370">
        <f>IFERROR('Class Bin A-B'!R48/'Class Bin A-B'!R$107,0)</f>
        <v>0</v>
      </c>
      <c r="C48" s="371">
        <f>IFERROR('Class Bin A-B'!S48/'Class Bin A-B'!S$107,0)</f>
        <v>0</v>
      </c>
      <c r="D48" s="371">
        <f>IFERROR('Class Bin A-B'!T48/'Class Bin A-B'!T$107,0)</f>
        <v>0</v>
      </c>
      <c r="E48" s="371">
        <f>IFERROR('Class Bin A-B'!U48/'Class Bin A-B'!U$107,0)</f>
        <v>0</v>
      </c>
      <c r="F48" s="371">
        <f>IFERROR('Class Bin A-B'!V48/'Class Bin A-B'!V$107,0)</f>
        <v>0.86882564605822732</v>
      </c>
      <c r="G48" s="371">
        <f>IFERROR('Class Bin A-B'!W48/'Class Bin A-B'!W$107,0)</f>
        <v>0.9842999038769622</v>
      </c>
      <c r="H48" s="371">
        <f>IFERROR('Class Bin A-B'!X48/'Class Bin A-B'!X$107,0)</f>
        <v>1.2209450830140482</v>
      </c>
      <c r="I48" s="371">
        <f>IFERROR('Class Bin A-B'!Y48/'Class Bin A-B'!Y$107,0)</f>
        <v>0.95342465753424654</v>
      </c>
      <c r="J48" s="371">
        <f>IFERROR('Class Bin A-B'!Z48/'Class Bin A-B'!Z$107,0)</f>
        <v>1.0940170940170939</v>
      </c>
      <c r="K48" s="371">
        <f>IFERROR('Class Bin A-B'!AA48/'Class Bin A-B'!AA$107,0)</f>
        <v>1.0026385224274408</v>
      </c>
      <c r="L48" s="371">
        <f>IFERROR('Class Bin A-B'!AB48/'Class Bin A-B'!AB$107,0)</f>
        <v>1.1455336232853797</v>
      </c>
      <c r="M48" s="371">
        <f>IFERROR('Class Bin A-B'!AC48/'Class Bin A-B'!AC$107,0)</f>
        <v>0.87775143921435839</v>
      </c>
      <c r="N48" s="371">
        <f>IFERROR('Class Bin A-B'!AD48/'Class Bin A-B'!AD$107,0)</f>
        <v>0.89053803339517645</v>
      </c>
      <c r="O48" s="371">
        <f>IFERROR('Class Bin A-B'!AE48/'Class Bin A-B'!AE$107,0)</f>
        <v>0.92822966507177029</v>
      </c>
      <c r="P48" s="371">
        <f>IFERROR('Class Bin A-B'!AF48/'Class Bin A-B'!AF$107,0)</f>
        <v>1.0611965811965809</v>
      </c>
      <c r="Q48" s="371">
        <f>IFERROR('Class Bin A-B'!AG48/'Class Bin A-B'!AG$107,0)</f>
        <v>0.86805090421969178</v>
      </c>
      <c r="R48" s="371">
        <f>IFERROR('Class Bin A-B'!AH48/'Class Bin A-B'!AH$107,0)</f>
        <v>0.85163007318695949</v>
      </c>
      <c r="S48" s="371">
        <f>IFERROR('Class Bin A-B'!AI48/'Class Bin A-B'!AI$107,0)</f>
        <v>0</v>
      </c>
      <c r="T48" s="371">
        <f>IFERROR('Class Bin A-B'!AJ48/'Class Bin A-B'!AJ$107,0)</f>
        <v>1.0222652468538236</v>
      </c>
      <c r="U48" s="371">
        <f>IFERROR('Class Bin A-B'!AK48/'Class Bin A-B'!AK$107,0)</f>
        <v>1.0500777604976674</v>
      </c>
      <c r="V48" s="371">
        <f>IFERROR('Class Bin A-B'!AL48/'Class Bin A-B'!AL$107,0)</f>
        <v>1.3792248062015504</v>
      </c>
      <c r="W48" s="371">
        <f>IFERROR('Class Bin A-B'!AM48/'Class Bin A-B'!AM$107,0)</f>
        <v>1.0114641336390437</v>
      </c>
      <c r="X48" s="371">
        <f>IFERROR('Class Bin A-B'!AN48/'Class Bin A-B'!AN$107,0)</f>
        <v>1.0298850574712644</v>
      </c>
      <c r="Y48" s="371">
        <f>IFERROR('Class Bin A-B'!AO48/'Class Bin A-B'!AO$107,0)</f>
        <v>1.0952534711010653</v>
      </c>
      <c r="Z48" s="371">
        <f>IFERROR('Class Bin A-B'!AP48/'Class Bin A-B'!AP$107,0)</f>
        <v>0</v>
      </c>
      <c r="AA48" s="371">
        <f>IFERROR('Class Bin A-B'!AQ48/'Class Bin A-B'!AQ$107,0)</f>
        <v>0</v>
      </c>
      <c r="AB48" s="371">
        <f>IFERROR('Class Bin A-B'!AR48/'Class Bin A-B'!AR$107,0)</f>
        <v>0</v>
      </c>
      <c r="AC48" s="372">
        <f>IFERROR('Class Bin A-B'!AS48/'Class Bin A-B'!AS$107,0)</f>
        <v>0</v>
      </c>
      <c r="AD48" s="297"/>
      <c r="AE48" s="298">
        <v>0.38541666666666702</v>
      </c>
      <c r="AF48" s="370">
        <f>IFERROR('Class Bin B-A'!R48/'Class Bin B-A'!R$107,0)</f>
        <v>0</v>
      </c>
      <c r="AG48" s="371">
        <f>IFERROR('Class Bin B-A'!S48/'Class Bin B-A'!S$107,0)</f>
        <v>0</v>
      </c>
      <c r="AH48" s="371">
        <f>IFERROR('Class Bin B-A'!T48/'Class Bin B-A'!T$107,0)</f>
        <v>0</v>
      </c>
      <c r="AI48" s="371">
        <f>IFERROR('Class Bin B-A'!U48/'Class Bin B-A'!U$107,0)</f>
        <v>0</v>
      </c>
      <c r="AJ48" s="371">
        <f>IFERROR('Class Bin B-A'!V48/'Class Bin B-A'!V$107,0)</f>
        <v>1.1312101910828025</v>
      </c>
      <c r="AK48" s="371">
        <f>IFERROR('Class Bin B-A'!W48/'Class Bin B-A'!W$107,0)</f>
        <v>0.9682151589242054</v>
      </c>
      <c r="AL48" s="371">
        <f>IFERROR('Class Bin B-A'!X48/'Class Bin B-A'!X$107,0)</f>
        <v>0.96800465386852808</v>
      </c>
      <c r="AM48" s="371">
        <f>IFERROR('Class Bin B-A'!Y48/'Class Bin B-A'!Y$107,0)</f>
        <v>0.98865069356872626</v>
      </c>
      <c r="AN48" s="371">
        <f>IFERROR('Class Bin B-A'!Z48/'Class Bin B-A'!Z$107,0)</f>
        <v>1.1312634491238853</v>
      </c>
      <c r="AO48" s="371">
        <f>IFERROR('Class Bin B-A'!AA48/'Class Bin B-A'!AA$107,0)</f>
        <v>0.93057247259439702</v>
      </c>
      <c r="AP48" s="371">
        <f>IFERROR('Class Bin B-A'!AB48/'Class Bin B-A'!AB$107,0)</f>
        <v>1.0406091370558375</v>
      </c>
      <c r="AQ48" s="371">
        <f>IFERROR('Class Bin B-A'!AC48/'Class Bin B-A'!AC$107,0)</f>
        <v>0.98370734706424834</v>
      </c>
      <c r="AR48" s="371">
        <f>IFERROR('Class Bin B-A'!AD48/'Class Bin B-A'!AD$107,0)</f>
        <v>0.92767775404333219</v>
      </c>
      <c r="AS48" s="371">
        <f>IFERROR('Class Bin B-A'!AE48/'Class Bin B-A'!AE$107,0)</f>
        <v>1.0779816513761469</v>
      </c>
      <c r="AT48" s="371">
        <f>IFERROR('Class Bin B-A'!AF48/'Class Bin B-A'!AF$107,0)</f>
        <v>1.0824837812789618</v>
      </c>
      <c r="AU48" s="371">
        <f>IFERROR('Class Bin B-A'!AG48/'Class Bin B-A'!AG$107,0)</f>
        <v>1.0193236714975844</v>
      </c>
      <c r="AV48" s="371">
        <f>IFERROR('Class Bin B-A'!AH48/'Class Bin B-A'!AH$107,0)</f>
        <v>1.0383912248628888</v>
      </c>
      <c r="AW48" s="371">
        <f>IFERROR('Class Bin B-A'!AI48/'Class Bin B-A'!AI$107,0)</f>
        <v>0</v>
      </c>
      <c r="AX48" s="371">
        <f>IFERROR('Class Bin B-A'!AJ48/'Class Bin B-A'!AJ$107,0)</f>
        <v>0.98693406259495575</v>
      </c>
      <c r="AY48" s="371">
        <f>IFERROR('Class Bin B-A'!AK48/'Class Bin B-A'!AK$107,0)</f>
        <v>0.92746730083234252</v>
      </c>
      <c r="AZ48" s="371">
        <f>IFERROR('Class Bin B-A'!AL48/'Class Bin B-A'!AL$107,0)</f>
        <v>1.1391278552358353</v>
      </c>
      <c r="BA48" s="371">
        <f>IFERROR('Class Bin B-A'!AM48/'Class Bin B-A'!AM$107,0)</f>
        <v>1.0847457627118644</v>
      </c>
      <c r="BB48" s="371">
        <f>IFERROR('Class Bin B-A'!AN48/'Class Bin B-A'!AN$107,0)</f>
        <v>0.98907274430221681</v>
      </c>
      <c r="BC48" s="371">
        <f>IFERROR('Class Bin B-A'!AO48/'Class Bin B-A'!AO$107,0)</f>
        <v>1.0523690773067331</v>
      </c>
      <c r="BD48" s="371">
        <f>IFERROR('Class Bin B-A'!AP48/'Class Bin B-A'!AP$107,0)</f>
        <v>0</v>
      </c>
      <c r="BE48" s="371">
        <f>IFERROR('Class Bin B-A'!AQ48/'Class Bin B-A'!AQ$107,0)</f>
        <v>0</v>
      </c>
      <c r="BF48" s="371">
        <f>IFERROR('Class Bin B-A'!AR48/'Class Bin B-A'!AR$107,0)</f>
        <v>0</v>
      </c>
      <c r="BG48" s="372">
        <f>IFERROR('Class Bin B-A'!AS48/'Class Bin B-A'!AS$107,0)</f>
        <v>0</v>
      </c>
    </row>
    <row r="49" spans="1:59" ht="9.75" customHeight="1" x14ac:dyDescent="0.25">
      <c r="A49" s="298">
        <v>0.39583333333333298</v>
      </c>
      <c r="B49" s="370">
        <f>IFERROR('Class Bin A-B'!R49/'Class Bin A-B'!R$107,0)</f>
        <v>0</v>
      </c>
      <c r="C49" s="371">
        <f>IFERROR('Class Bin A-B'!S49/'Class Bin A-B'!S$107,0)</f>
        <v>0</v>
      </c>
      <c r="D49" s="371">
        <f>IFERROR('Class Bin A-B'!T49/'Class Bin A-B'!T$107,0)</f>
        <v>0</v>
      </c>
      <c r="E49" s="371">
        <f>IFERROR('Class Bin A-B'!U49/'Class Bin A-B'!U$107,0)</f>
        <v>0</v>
      </c>
      <c r="F49" s="371">
        <f>IFERROR('Class Bin A-B'!V49/'Class Bin A-B'!V$107,0)</f>
        <v>0.96303565587176987</v>
      </c>
      <c r="G49" s="371">
        <f>IFERROR('Class Bin A-B'!W49/'Class Bin A-B'!W$107,0)</f>
        <v>1.0201858378724764</v>
      </c>
      <c r="H49" s="371">
        <f>IFERROR('Class Bin A-B'!X49/'Class Bin A-B'!X$107,0)</f>
        <v>1.2158365261813535</v>
      </c>
      <c r="I49" s="371">
        <f>IFERROR('Class Bin A-B'!Y49/'Class Bin A-B'!Y$107,0)</f>
        <v>0.90958904109589045</v>
      </c>
      <c r="J49" s="371">
        <f>IFERROR('Class Bin A-B'!Z49/'Class Bin A-B'!Z$107,0)</f>
        <v>0.91518737672583805</v>
      </c>
      <c r="K49" s="371">
        <f>IFERROR('Class Bin A-B'!AA49/'Class Bin A-B'!AA$107,0)</f>
        <v>0.91292875989445921</v>
      </c>
      <c r="L49" s="371">
        <f>IFERROR('Class Bin A-B'!AB49/'Class Bin A-B'!AB$107,0)</f>
        <v>0.94747407159585151</v>
      </c>
      <c r="M49" s="371">
        <f>IFERROR('Class Bin A-B'!AC49/'Class Bin A-B'!AC$107,0)</f>
        <v>0.9861158144260076</v>
      </c>
      <c r="N49" s="371">
        <f>IFERROR('Class Bin A-B'!AD49/'Class Bin A-B'!AD$107,0)</f>
        <v>0.96969696969697006</v>
      </c>
      <c r="O49" s="371">
        <f>IFERROR('Class Bin A-B'!AE49/'Class Bin A-B'!AE$107,0)</f>
        <v>0.88038277511961727</v>
      </c>
      <c r="P49" s="371">
        <f>IFERROR('Class Bin A-B'!AF49/'Class Bin A-B'!AF$107,0)</f>
        <v>0.99008547008546999</v>
      </c>
      <c r="Q49" s="371">
        <f>IFERROR('Class Bin A-B'!AG49/'Class Bin A-B'!AG$107,0)</f>
        <v>0.84661754855994642</v>
      </c>
      <c r="R49" s="371">
        <f>IFERROR('Class Bin A-B'!AH49/'Class Bin A-B'!AH$107,0)</f>
        <v>0.92614770459081841</v>
      </c>
      <c r="S49" s="371">
        <f>IFERROR('Class Bin A-B'!AI49/'Class Bin A-B'!AI$107,0)</f>
        <v>1.0641958967571143</v>
      </c>
      <c r="T49" s="371">
        <f>IFERROR('Class Bin A-B'!AJ49/'Class Bin A-B'!AJ$107,0)</f>
        <v>0.91384317521781189</v>
      </c>
      <c r="U49" s="371">
        <f>IFERROR('Class Bin A-B'!AK49/'Class Bin A-B'!AK$107,0)</f>
        <v>1.0898911353032661</v>
      </c>
      <c r="V49" s="371">
        <f>IFERROR('Class Bin A-B'!AL49/'Class Bin A-B'!AL$107,0)</f>
        <v>1.0319379844961241</v>
      </c>
      <c r="W49" s="371">
        <f>IFERROR('Class Bin A-B'!AM49/'Class Bin A-B'!AM$107,0)</f>
        <v>0.99050114641336395</v>
      </c>
      <c r="X49" s="371">
        <f>IFERROR('Class Bin A-B'!AN49/'Class Bin A-B'!AN$107,0)</f>
        <v>0.85123152709359606</v>
      </c>
      <c r="Y49" s="371">
        <f>IFERROR('Class Bin A-B'!AO49/'Class Bin A-B'!AO$107,0)</f>
        <v>0.85243784307394244</v>
      </c>
      <c r="Z49" s="371">
        <f>IFERROR('Class Bin A-B'!AP49/'Class Bin A-B'!AP$107,0)</f>
        <v>0</v>
      </c>
      <c r="AA49" s="371">
        <f>IFERROR('Class Bin A-B'!AQ49/'Class Bin A-B'!AQ$107,0)</f>
        <v>0</v>
      </c>
      <c r="AB49" s="371">
        <f>IFERROR('Class Bin A-B'!AR49/'Class Bin A-B'!AR$107,0)</f>
        <v>0</v>
      </c>
      <c r="AC49" s="372">
        <f>IFERROR('Class Bin A-B'!AS49/'Class Bin A-B'!AS$107,0)</f>
        <v>0</v>
      </c>
      <c r="AD49" s="297"/>
      <c r="AE49" s="298">
        <v>0.39583333333333298</v>
      </c>
      <c r="AF49" s="370">
        <f>IFERROR('Class Bin B-A'!R49/'Class Bin B-A'!R$107,0)</f>
        <v>0</v>
      </c>
      <c r="AG49" s="371">
        <f>IFERROR('Class Bin B-A'!S49/'Class Bin B-A'!S$107,0)</f>
        <v>0</v>
      </c>
      <c r="AH49" s="371">
        <f>IFERROR('Class Bin B-A'!T49/'Class Bin B-A'!T$107,0)</f>
        <v>0</v>
      </c>
      <c r="AI49" s="371">
        <f>IFERROR('Class Bin B-A'!U49/'Class Bin B-A'!U$107,0)</f>
        <v>0</v>
      </c>
      <c r="AJ49" s="371">
        <f>IFERROR('Class Bin B-A'!V49/'Class Bin B-A'!V$107,0)</f>
        <v>0.96305732484076423</v>
      </c>
      <c r="AK49" s="371">
        <f>IFERROR('Class Bin B-A'!W49/'Class Bin B-A'!W$107,0)</f>
        <v>0.97799511002444994</v>
      </c>
      <c r="AL49" s="371">
        <f>IFERROR('Class Bin B-A'!X49/'Class Bin B-A'!X$107,0)</f>
        <v>1.1262361838278065</v>
      </c>
      <c r="AM49" s="371">
        <f>IFERROR('Class Bin B-A'!Y49/'Class Bin B-A'!Y$107,0)</f>
        <v>1.0138713745271122</v>
      </c>
      <c r="AN49" s="371">
        <f>IFERROR('Class Bin B-A'!Z49/'Class Bin B-A'!Z$107,0)</f>
        <v>0.99354442053489067</v>
      </c>
      <c r="AO49" s="371">
        <f>IFERROR('Class Bin B-A'!AA49/'Class Bin B-A'!AA$107,0)</f>
        <v>0.98903775883069422</v>
      </c>
      <c r="AP49" s="371">
        <f>IFERROR('Class Bin B-A'!AB49/'Class Bin B-A'!AB$107,0)</f>
        <v>1.030456852791878</v>
      </c>
      <c r="AQ49" s="371">
        <f>IFERROR('Class Bin B-A'!AC49/'Class Bin B-A'!AC$107,0)</f>
        <v>0.93944051644635729</v>
      </c>
      <c r="AR49" s="371">
        <f>IFERROR('Class Bin B-A'!AD49/'Class Bin B-A'!AD$107,0)</f>
        <v>1.0009154714678057</v>
      </c>
      <c r="AS49" s="371">
        <f>IFERROR('Class Bin B-A'!AE49/'Class Bin B-A'!AE$107,0)</f>
        <v>1.1009174311926606</v>
      </c>
      <c r="AT49" s="371">
        <f>IFERROR('Class Bin B-A'!AF49/'Class Bin B-A'!AF$107,0)</f>
        <v>0.86994130367624334</v>
      </c>
      <c r="AU49" s="371">
        <f>IFERROR('Class Bin B-A'!AG49/'Class Bin B-A'!AG$107,0)</f>
        <v>0.93719806763285007</v>
      </c>
      <c r="AV49" s="371">
        <f>IFERROR('Class Bin B-A'!AH49/'Class Bin B-A'!AH$107,0)</f>
        <v>0.98964046313223664</v>
      </c>
      <c r="AW49" s="371">
        <f>IFERROR('Class Bin B-A'!AI49/'Class Bin B-A'!AI$107,0)</f>
        <v>1.1417550626808102</v>
      </c>
      <c r="AX49" s="371">
        <f>IFERROR('Class Bin B-A'!AJ49/'Class Bin B-A'!AJ$107,0)</f>
        <v>0.96748708599209932</v>
      </c>
      <c r="AY49" s="371">
        <f>IFERROR('Class Bin B-A'!AK49/'Class Bin B-A'!AK$107,0)</f>
        <v>0.94649227110582634</v>
      </c>
      <c r="AZ49" s="371">
        <f>IFERROR('Class Bin B-A'!AL49/'Class Bin B-A'!AL$107,0)</f>
        <v>1.1438742212993178</v>
      </c>
      <c r="BA49" s="371">
        <f>IFERROR('Class Bin B-A'!AM49/'Class Bin B-A'!AM$107,0)</f>
        <v>1.0354391371340523</v>
      </c>
      <c r="BB49" s="371">
        <f>IFERROR('Class Bin B-A'!AN49/'Class Bin B-A'!AN$107,0)</f>
        <v>1.034030596315954</v>
      </c>
      <c r="BC49" s="371">
        <f>IFERROR('Class Bin B-A'!AO49/'Class Bin B-A'!AO$107,0)</f>
        <v>0.9526184538653365</v>
      </c>
      <c r="BD49" s="371">
        <f>IFERROR('Class Bin B-A'!AP49/'Class Bin B-A'!AP$107,0)</f>
        <v>0</v>
      </c>
      <c r="BE49" s="371">
        <f>IFERROR('Class Bin B-A'!AQ49/'Class Bin B-A'!AQ$107,0)</f>
        <v>0</v>
      </c>
      <c r="BF49" s="371">
        <f>IFERROR('Class Bin B-A'!AR49/'Class Bin B-A'!AR$107,0)</f>
        <v>0</v>
      </c>
      <c r="BG49" s="372">
        <f>IFERROR('Class Bin B-A'!AS49/'Class Bin B-A'!AS$107,0)</f>
        <v>0</v>
      </c>
    </row>
    <row r="50" spans="1:59" ht="9.75" customHeight="1" x14ac:dyDescent="0.25">
      <c r="A50" s="298">
        <v>0.40625</v>
      </c>
      <c r="B50" s="370">
        <f>IFERROR('Class Bin A-B'!R50/'Class Bin A-B'!R$107,0)</f>
        <v>0</v>
      </c>
      <c r="C50" s="371">
        <f>IFERROR('Class Bin A-B'!S50/'Class Bin A-B'!S$107,0)</f>
        <v>0</v>
      </c>
      <c r="D50" s="371">
        <f>IFERROR('Class Bin A-B'!T50/'Class Bin A-B'!T$107,0)</f>
        <v>0</v>
      </c>
      <c r="E50" s="371">
        <f>IFERROR('Class Bin A-B'!U50/'Class Bin A-B'!U$107,0)</f>
        <v>0</v>
      </c>
      <c r="F50" s="371">
        <f>IFERROR('Class Bin A-B'!V50/'Class Bin A-B'!V$107,0)</f>
        <v>0.98920510304219833</v>
      </c>
      <c r="G50" s="371">
        <f>IFERROR('Class Bin A-B'!W50/'Class Bin A-B'!W$107,0)</f>
        <v>0.95866709388016635</v>
      </c>
      <c r="H50" s="371">
        <f>IFERROR('Class Bin A-B'!X50/'Class Bin A-B'!X$107,0)</f>
        <v>1.1954022988505744</v>
      </c>
      <c r="I50" s="371">
        <f>IFERROR('Class Bin A-B'!Y50/'Class Bin A-B'!Y$107,0)</f>
        <v>0.99178082191780825</v>
      </c>
      <c r="J50" s="371">
        <f>IFERROR('Class Bin A-B'!Z50/'Class Bin A-B'!Z$107,0)</f>
        <v>0.96252465483234706</v>
      </c>
      <c r="K50" s="371">
        <f>IFERROR('Class Bin A-B'!AA50/'Class Bin A-B'!AA$107,0)</f>
        <v>0.92348284960422167</v>
      </c>
      <c r="L50" s="371">
        <f>IFERROR('Class Bin A-B'!AB50/'Class Bin A-B'!AB$107,0)</f>
        <v>1.0705921712947475</v>
      </c>
      <c r="M50" s="371">
        <f>IFERROR('Class Bin A-B'!AC50/'Class Bin A-B'!AC$107,0)</f>
        <v>0.9156789705384355</v>
      </c>
      <c r="N50" s="371">
        <f>IFERROR('Class Bin A-B'!AD50/'Class Bin A-B'!AD$107,0)</f>
        <v>0.87074829931972819</v>
      </c>
      <c r="O50" s="371">
        <f>IFERROR('Class Bin A-B'!AE50/'Class Bin A-B'!AE$107,0)</f>
        <v>0.93301435406698574</v>
      </c>
      <c r="P50" s="371">
        <f>IFERROR('Class Bin A-B'!AF50/'Class Bin A-B'!AF$107,0)</f>
        <v>1.0064957264957262</v>
      </c>
      <c r="Q50" s="371">
        <f>IFERROR('Class Bin A-B'!AG50/'Class Bin A-B'!AG$107,0)</f>
        <v>0.98057602143335565</v>
      </c>
      <c r="R50" s="371">
        <f>IFERROR('Class Bin A-B'!AH50/'Class Bin A-B'!AH$107,0)</f>
        <v>0.93679308050565557</v>
      </c>
      <c r="S50" s="371">
        <f>IFERROR('Class Bin A-B'!AI50/'Class Bin A-B'!AI$107,0)</f>
        <v>1.0536068828590335</v>
      </c>
      <c r="T50" s="371">
        <f>IFERROR('Class Bin A-B'!AJ50/'Class Bin A-B'!AJ$107,0)</f>
        <v>1.0687318489835427</v>
      </c>
      <c r="U50" s="371">
        <f>IFERROR('Class Bin A-B'!AK50/'Class Bin A-B'!AK$107,0)</f>
        <v>0.94059097978227069</v>
      </c>
      <c r="V50" s="371">
        <f>IFERROR('Class Bin A-B'!AL50/'Class Bin A-B'!AL$107,0)</f>
        <v>0.95751937984496127</v>
      </c>
      <c r="W50" s="371">
        <f>IFERROR('Class Bin A-B'!AM50/'Class Bin A-B'!AM$107,0)</f>
        <v>1.0114641336390437</v>
      </c>
      <c r="X50" s="371">
        <f>IFERROR('Class Bin A-B'!AN50/'Class Bin A-B'!AN$107,0)</f>
        <v>1.0561576354679805</v>
      </c>
      <c r="Y50" s="371">
        <f>IFERROR('Class Bin A-B'!AO50/'Class Bin A-B'!AO$107,0)</f>
        <v>1.0539231514368741</v>
      </c>
      <c r="Z50" s="371">
        <f>IFERROR('Class Bin A-B'!AP50/'Class Bin A-B'!AP$107,0)</f>
        <v>0</v>
      </c>
      <c r="AA50" s="371">
        <f>IFERROR('Class Bin A-B'!AQ50/'Class Bin A-B'!AQ$107,0)</f>
        <v>0</v>
      </c>
      <c r="AB50" s="371">
        <f>IFERROR('Class Bin A-B'!AR50/'Class Bin A-B'!AR$107,0)</f>
        <v>0</v>
      </c>
      <c r="AC50" s="372">
        <f>IFERROR('Class Bin A-B'!AS50/'Class Bin A-B'!AS$107,0)</f>
        <v>0</v>
      </c>
      <c r="AD50" s="297"/>
      <c r="AE50" s="298">
        <v>0.40625</v>
      </c>
      <c r="AF50" s="370">
        <f>IFERROR('Class Bin B-A'!R50/'Class Bin B-A'!R$107,0)</f>
        <v>0</v>
      </c>
      <c r="AG50" s="371">
        <f>IFERROR('Class Bin B-A'!S50/'Class Bin B-A'!S$107,0)</f>
        <v>0</v>
      </c>
      <c r="AH50" s="371">
        <f>IFERROR('Class Bin B-A'!T50/'Class Bin B-A'!T$107,0)</f>
        <v>0</v>
      </c>
      <c r="AI50" s="371">
        <f>IFERROR('Class Bin B-A'!U50/'Class Bin B-A'!U$107,0)</f>
        <v>0</v>
      </c>
      <c r="AJ50" s="371">
        <f>IFERROR('Class Bin B-A'!V50/'Class Bin B-A'!V$107,0)</f>
        <v>1.024203821656051</v>
      </c>
      <c r="AK50" s="371">
        <f>IFERROR('Class Bin B-A'!W50/'Class Bin B-A'!W$107,0)</f>
        <v>1.0122249388753055</v>
      </c>
      <c r="AL50" s="371">
        <f>IFERROR('Class Bin B-A'!X50/'Class Bin B-A'!X$107,0)</f>
        <v>1.1355439208842348</v>
      </c>
      <c r="AM50" s="371">
        <f>IFERROR('Class Bin B-A'!Y50/'Class Bin B-A'!Y$107,0)</f>
        <v>0.99369482976040335</v>
      </c>
      <c r="AN50" s="371">
        <f>IFERROR('Class Bin B-A'!Z50/'Class Bin B-A'!Z$107,0)</f>
        <v>0.94927758991699951</v>
      </c>
      <c r="AO50" s="371">
        <f>IFERROR('Class Bin B-A'!AA50/'Class Bin B-A'!AA$107,0)</f>
        <v>0.95493300852618757</v>
      </c>
      <c r="AP50" s="371">
        <f>IFERROR('Class Bin B-A'!AB50/'Class Bin B-A'!AB$107,0)</f>
        <v>1.0659898477157359</v>
      </c>
      <c r="AQ50" s="371">
        <f>IFERROR('Class Bin B-A'!AC50/'Class Bin B-A'!AC$107,0)</f>
        <v>0.98370734706424834</v>
      </c>
      <c r="AR50" s="371">
        <f>IFERROR('Class Bin B-A'!AD50/'Class Bin B-A'!AD$107,0)</f>
        <v>0.93256026853829721</v>
      </c>
      <c r="AS50" s="371">
        <f>IFERROR('Class Bin B-A'!AE50/'Class Bin B-A'!AE$107,0)</f>
        <v>1.0688073394495414</v>
      </c>
      <c r="AT50" s="371">
        <f>IFERROR('Class Bin B-A'!AF50/'Class Bin B-A'!AF$107,0)</f>
        <v>1.0379981464318813</v>
      </c>
      <c r="AU50" s="371">
        <f>IFERROR('Class Bin B-A'!AG50/'Class Bin B-A'!AG$107,0)</f>
        <v>1.0144927536231882</v>
      </c>
      <c r="AV50" s="371">
        <f>IFERROR('Class Bin B-A'!AH50/'Class Bin B-A'!AH$107,0)</f>
        <v>1.0042656916514323</v>
      </c>
      <c r="AW50" s="371">
        <f>IFERROR('Class Bin B-A'!AI50/'Class Bin B-A'!AI$107,0)</f>
        <v>1.0388942462230795</v>
      </c>
      <c r="AX50" s="371">
        <f>IFERROR('Class Bin B-A'!AJ50/'Class Bin B-A'!AJ$107,0)</f>
        <v>0.98693406259495575</v>
      </c>
      <c r="AY50" s="371">
        <f>IFERROR('Class Bin B-A'!AK50/'Class Bin B-A'!AK$107,0)</f>
        <v>0.99405469678953629</v>
      </c>
      <c r="AZ50" s="371">
        <f>IFERROR('Class Bin B-A'!AL50/'Class Bin B-A'!AL$107,0)</f>
        <v>1.048946900029665</v>
      </c>
      <c r="BA50" s="371">
        <f>IFERROR('Class Bin B-A'!AM50/'Class Bin B-A'!AM$107,0)</f>
        <v>1.0453004622496147</v>
      </c>
      <c r="BB50" s="371">
        <f>IFERROR('Class Bin B-A'!AN50/'Class Bin B-A'!AN$107,0)</f>
        <v>1.0490165469871997</v>
      </c>
      <c r="BC50" s="371">
        <f>IFERROR('Class Bin B-A'!AO50/'Class Bin B-A'!AO$107,0)</f>
        <v>1.0074812967581044</v>
      </c>
      <c r="BD50" s="371">
        <f>IFERROR('Class Bin B-A'!AP50/'Class Bin B-A'!AP$107,0)</f>
        <v>0</v>
      </c>
      <c r="BE50" s="371">
        <f>IFERROR('Class Bin B-A'!AQ50/'Class Bin B-A'!AQ$107,0)</f>
        <v>0</v>
      </c>
      <c r="BF50" s="371">
        <f>IFERROR('Class Bin B-A'!AR50/'Class Bin B-A'!AR$107,0)</f>
        <v>0</v>
      </c>
      <c r="BG50" s="372">
        <f>IFERROR('Class Bin B-A'!AS50/'Class Bin B-A'!AS$107,0)</f>
        <v>0</v>
      </c>
    </row>
    <row r="51" spans="1:59" ht="9.75" customHeight="1" x14ac:dyDescent="0.25">
      <c r="A51" s="298">
        <v>0.41666666666666702</v>
      </c>
      <c r="B51" s="370">
        <f>IFERROR('Class Bin A-B'!R51/'Class Bin A-B'!R$107,0)</f>
        <v>0</v>
      </c>
      <c r="C51" s="371">
        <f>IFERROR('Class Bin A-B'!S51/'Class Bin A-B'!S$107,0)</f>
        <v>0</v>
      </c>
      <c r="D51" s="371">
        <f>IFERROR('Class Bin A-B'!T51/'Class Bin A-B'!T$107,0)</f>
        <v>0</v>
      </c>
      <c r="E51" s="371">
        <f>IFERROR('Class Bin A-B'!U51/'Class Bin A-B'!U$107,0)</f>
        <v>0</v>
      </c>
      <c r="F51" s="371">
        <f>IFERROR('Class Bin A-B'!V51/'Class Bin A-B'!V$107,0)</f>
        <v>0.93163231926725576</v>
      </c>
      <c r="G51" s="371">
        <f>IFERROR('Class Bin A-B'!W51/'Class Bin A-B'!W$107,0)</f>
        <v>1.0304389618711949</v>
      </c>
      <c r="H51" s="371">
        <f>IFERROR('Class Bin A-B'!X51/'Class Bin A-B'!X$107,0)</f>
        <v>1.1443167305236268</v>
      </c>
      <c r="I51" s="371">
        <f>IFERROR('Class Bin A-B'!Y51/'Class Bin A-B'!Y$107,0)</f>
        <v>0.99726027397260275</v>
      </c>
      <c r="J51" s="371">
        <f>IFERROR('Class Bin A-B'!Z51/'Class Bin A-B'!Z$107,0)</f>
        <v>0.91518737672583805</v>
      </c>
      <c r="K51" s="371">
        <f>IFERROR('Class Bin A-B'!AA51/'Class Bin A-B'!AA$107,0)</f>
        <v>1.0184696569920846</v>
      </c>
      <c r="L51" s="371">
        <f>IFERROR('Class Bin A-B'!AB51/'Class Bin A-B'!AB$107,0)</f>
        <v>0.96888591502174659</v>
      </c>
      <c r="M51" s="371">
        <f>IFERROR('Class Bin A-B'!AC51/'Class Bin A-B'!AC$107,0)</f>
        <v>0.96444293938367776</v>
      </c>
      <c r="N51" s="371">
        <f>IFERROR('Class Bin A-B'!AD51/'Class Bin A-B'!AD$107,0)</f>
        <v>0.83116883116883145</v>
      </c>
      <c r="O51" s="371">
        <f>IFERROR('Class Bin A-B'!AE51/'Class Bin A-B'!AE$107,0)</f>
        <v>1.1913875598086126</v>
      </c>
      <c r="P51" s="371">
        <f>IFERROR('Class Bin A-B'!AF51/'Class Bin A-B'!AF$107,0)</f>
        <v>0.91897435897435886</v>
      </c>
      <c r="Q51" s="371">
        <f>IFERROR('Class Bin A-B'!AG51/'Class Bin A-B'!AG$107,0)</f>
        <v>0.92163429336905545</v>
      </c>
      <c r="R51" s="371">
        <f>IFERROR('Class Bin A-B'!AH51/'Class Bin A-B'!AH$107,0)</f>
        <v>1.0219560878243514</v>
      </c>
      <c r="S51" s="371">
        <f>IFERROR('Class Bin A-B'!AI51/'Class Bin A-B'!AI$107,0)</f>
        <v>1.0377233620119126</v>
      </c>
      <c r="T51" s="371">
        <f>IFERROR('Class Bin A-B'!AJ51/'Class Bin A-B'!AJ$107,0)</f>
        <v>0.91384317521781189</v>
      </c>
      <c r="U51" s="371">
        <f>IFERROR('Class Bin A-B'!AK51/'Class Bin A-B'!AK$107,0)</f>
        <v>0.9704510108864699</v>
      </c>
      <c r="V51" s="371">
        <f>IFERROR('Class Bin A-B'!AL51/'Class Bin A-B'!AL$107,0)</f>
        <v>1.1708527131782946</v>
      </c>
      <c r="W51" s="371">
        <f>IFERROR('Class Bin A-B'!AM51/'Class Bin A-B'!AM$107,0)</f>
        <v>1.0953160825417623</v>
      </c>
      <c r="X51" s="371">
        <f>IFERROR('Class Bin A-B'!AN51/'Class Bin A-B'!AN$107,0)</f>
        <v>1.019376026272578</v>
      </c>
      <c r="Y51" s="371">
        <f>IFERROR('Class Bin A-B'!AO51/'Class Bin A-B'!AO$107,0)</f>
        <v>0.97642880206651572</v>
      </c>
      <c r="Z51" s="371">
        <f>IFERROR('Class Bin A-B'!AP51/'Class Bin A-B'!AP$107,0)</f>
        <v>0</v>
      </c>
      <c r="AA51" s="371">
        <f>IFERROR('Class Bin A-B'!AQ51/'Class Bin A-B'!AQ$107,0)</f>
        <v>0</v>
      </c>
      <c r="AB51" s="371">
        <f>IFERROR('Class Bin A-B'!AR51/'Class Bin A-B'!AR$107,0)</f>
        <v>0</v>
      </c>
      <c r="AC51" s="372">
        <f>IFERROR('Class Bin A-B'!AS51/'Class Bin A-B'!AS$107,0)</f>
        <v>0</v>
      </c>
      <c r="AD51" s="297"/>
      <c r="AE51" s="298">
        <v>0.41666666666666702</v>
      </c>
      <c r="AF51" s="370">
        <f>IFERROR('Class Bin B-A'!R51/'Class Bin B-A'!R$107,0)</f>
        <v>0</v>
      </c>
      <c r="AG51" s="371">
        <f>IFERROR('Class Bin B-A'!S51/'Class Bin B-A'!S$107,0)</f>
        <v>0</v>
      </c>
      <c r="AH51" s="371">
        <f>IFERROR('Class Bin B-A'!T51/'Class Bin B-A'!T$107,0)</f>
        <v>0</v>
      </c>
      <c r="AI51" s="371">
        <f>IFERROR('Class Bin B-A'!U51/'Class Bin B-A'!U$107,0)</f>
        <v>0</v>
      </c>
      <c r="AJ51" s="371">
        <f>IFERROR('Class Bin B-A'!V51/'Class Bin B-A'!V$107,0)</f>
        <v>1.0598726114649681</v>
      </c>
      <c r="AK51" s="371">
        <f>IFERROR('Class Bin B-A'!W51/'Class Bin B-A'!W$107,0)</f>
        <v>0.99755501222493881</v>
      </c>
      <c r="AL51" s="371">
        <f>IFERROR('Class Bin B-A'!X51/'Class Bin B-A'!X$107,0)</f>
        <v>1.0517742873763816</v>
      </c>
      <c r="AM51" s="371">
        <f>IFERROR('Class Bin B-A'!Y51/'Class Bin B-A'!Y$107,0)</f>
        <v>0.94325346784363162</v>
      </c>
      <c r="AN51" s="371">
        <f>IFERROR('Class Bin B-A'!Z51/'Class Bin B-A'!Z$107,0)</f>
        <v>1.1115893021826004</v>
      </c>
      <c r="AO51" s="371">
        <f>IFERROR('Class Bin B-A'!AA51/'Class Bin B-A'!AA$107,0)</f>
        <v>0.91108404384896458</v>
      </c>
      <c r="AP51" s="371">
        <f>IFERROR('Class Bin B-A'!AB51/'Class Bin B-A'!AB$107,0)</f>
        <v>0.8934010152284263</v>
      </c>
      <c r="AQ51" s="371">
        <f>IFERROR('Class Bin B-A'!AC51/'Class Bin B-A'!AC$107,0)</f>
        <v>1.0279741776821394</v>
      </c>
      <c r="AR51" s="371">
        <f>IFERROR('Class Bin B-A'!AD51/'Class Bin B-A'!AD$107,0)</f>
        <v>0.78608483368935</v>
      </c>
      <c r="AS51" s="371">
        <f>IFERROR('Class Bin B-A'!AE51/'Class Bin B-A'!AE$107,0)</f>
        <v>1.1009174311926606</v>
      </c>
      <c r="AT51" s="371">
        <f>IFERROR('Class Bin B-A'!AF51/'Class Bin B-A'!AF$107,0)</f>
        <v>1.0231696014828544</v>
      </c>
      <c r="AU51" s="371">
        <f>IFERROR('Class Bin B-A'!AG51/'Class Bin B-A'!AG$107,0)</f>
        <v>0.97584541062801911</v>
      </c>
      <c r="AV51" s="371">
        <f>IFERROR('Class Bin B-A'!AH51/'Class Bin B-A'!AH$107,0)</f>
        <v>0.99451553930530179</v>
      </c>
      <c r="AW51" s="371">
        <f>IFERROR('Class Bin B-A'!AI51/'Class Bin B-A'!AI$107,0)</f>
        <v>0.92574734811957582</v>
      </c>
      <c r="AX51" s="371">
        <f>IFERROR('Class Bin B-A'!AJ51/'Class Bin B-A'!AJ$107,0)</f>
        <v>1.0306897599513822</v>
      </c>
      <c r="AY51" s="371">
        <f>IFERROR('Class Bin B-A'!AK51/'Class Bin B-A'!AK$107,0)</f>
        <v>1.0225921521997623</v>
      </c>
      <c r="AZ51" s="371">
        <f>IFERROR('Class Bin B-A'!AL51/'Class Bin B-A'!AL$107,0)</f>
        <v>0.96825867695045986</v>
      </c>
      <c r="BA51" s="371">
        <f>IFERROR('Class Bin B-A'!AM51/'Class Bin B-A'!AM$107,0)</f>
        <v>1.0453004622496147</v>
      </c>
      <c r="BB51" s="371">
        <f>IFERROR('Class Bin B-A'!AN51/'Class Bin B-A'!AN$107,0)</f>
        <v>0.99406806119263202</v>
      </c>
      <c r="BC51" s="371">
        <f>IFERROR('Class Bin B-A'!AO51/'Class Bin B-A'!AO$107,0)</f>
        <v>1.027431421446384</v>
      </c>
      <c r="BD51" s="371">
        <f>IFERROR('Class Bin B-A'!AP51/'Class Bin B-A'!AP$107,0)</f>
        <v>0</v>
      </c>
      <c r="BE51" s="371">
        <f>IFERROR('Class Bin B-A'!AQ51/'Class Bin B-A'!AQ$107,0)</f>
        <v>0</v>
      </c>
      <c r="BF51" s="371">
        <f>IFERROR('Class Bin B-A'!AR51/'Class Bin B-A'!AR$107,0)</f>
        <v>0</v>
      </c>
      <c r="BG51" s="372">
        <f>IFERROR('Class Bin B-A'!AS51/'Class Bin B-A'!AS$107,0)</f>
        <v>0</v>
      </c>
    </row>
    <row r="52" spans="1:59" ht="9.75" customHeight="1" x14ac:dyDescent="0.25">
      <c r="A52" s="298">
        <v>0.42708333333333298</v>
      </c>
      <c r="B52" s="370">
        <f>IFERROR('Class Bin A-B'!R52/'Class Bin A-B'!R$107,0)</f>
        <v>0</v>
      </c>
      <c r="C52" s="371">
        <f>IFERROR('Class Bin A-B'!S52/'Class Bin A-B'!S$107,0)</f>
        <v>0</v>
      </c>
      <c r="D52" s="371">
        <f>IFERROR('Class Bin A-B'!T52/'Class Bin A-B'!T$107,0)</f>
        <v>0</v>
      </c>
      <c r="E52" s="371">
        <f>IFERROR('Class Bin A-B'!U52/'Class Bin A-B'!U$107,0)</f>
        <v>0</v>
      </c>
      <c r="F52" s="371">
        <f>IFERROR('Class Bin A-B'!V52/'Class Bin A-B'!V$107,0)</f>
        <v>0.82695453058554158</v>
      </c>
      <c r="G52" s="371">
        <f>IFERROR('Class Bin A-B'!W52/'Class Bin A-B'!W$107,0)</f>
        <v>1.0304389618711949</v>
      </c>
      <c r="H52" s="371">
        <f>IFERROR('Class Bin A-B'!X52/'Class Bin A-B'!X$107,0)</f>
        <v>1.0932311621966793</v>
      </c>
      <c r="I52" s="371">
        <f>IFERROR('Class Bin A-B'!Y52/'Class Bin A-B'!Y$107,0)</f>
        <v>0.73424657534246573</v>
      </c>
      <c r="J52" s="371">
        <f>IFERROR('Class Bin A-B'!Z52/'Class Bin A-B'!Z$107,0)</f>
        <v>1.2518080210387901</v>
      </c>
      <c r="K52" s="371">
        <f>IFERROR('Class Bin A-B'!AA52/'Class Bin A-B'!AA$107,0)</f>
        <v>0.87598944591029038</v>
      </c>
      <c r="L52" s="371">
        <f>IFERROR('Class Bin A-B'!AB52/'Class Bin A-B'!AB$107,0)</f>
        <v>1.038474406155905</v>
      </c>
      <c r="M52" s="371">
        <f>IFERROR('Class Bin A-B'!AC52/'Class Bin A-B'!AC$107,0)</f>
        <v>1.0294615645106673</v>
      </c>
      <c r="N52" s="371">
        <f>IFERROR('Class Bin A-B'!AD52/'Class Bin A-B'!AD$107,0)</f>
        <v>0.91032776747062472</v>
      </c>
      <c r="O52" s="371">
        <f>IFERROR('Class Bin A-B'!AE52/'Class Bin A-B'!AE$107,0)</f>
        <v>1.2105263157894739</v>
      </c>
      <c r="P52" s="371">
        <f>IFERROR('Class Bin A-B'!AF52/'Class Bin A-B'!AF$107,0)</f>
        <v>1.0447863247863247</v>
      </c>
      <c r="Q52" s="371">
        <f>IFERROR('Class Bin A-B'!AG52/'Class Bin A-B'!AG$107,0)</f>
        <v>0.98057602143335565</v>
      </c>
      <c r="R52" s="371">
        <f>IFERROR('Class Bin A-B'!AH52/'Class Bin A-B'!AH$107,0)</f>
        <v>0.95808383233532945</v>
      </c>
      <c r="S52" s="371">
        <f>IFERROR('Class Bin A-B'!AI52/'Class Bin A-B'!AI$107,0)</f>
        <v>0.93712772998014537</v>
      </c>
      <c r="T52" s="371">
        <f>IFERROR('Class Bin A-B'!AJ52/'Class Bin A-B'!AJ$107,0)</f>
        <v>0.98096160051629533</v>
      </c>
      <c r="U52" s="371">
        <f>IFERROR('Class Bin A-B'!AK52/'Class Bin A-B'!AK$107,0)</f>
        <v>1.0451010886469676</v>
      </c>
      <c r="V52" s="371">
        <f>IFERROR('Class Bin A-B'!AL52/'Class Bin A-B'!AL$107,0)</f>
        <v>0.92775193798449607</v>
      </c>
      <c r="W52" s="371">
        <f>IFERROR('Class Bin A-B'!AM52/'Class Bin A-B'!AM$107,0)</f>
        <v>0.99050114641336395</v>
      </c>
      <c r="X52" s="371">
        <f>IFERROR('Class Bin A-B'!AN52/'Class Bin A-B'!AN$107,0)</f>
        <v>0.93004926108374375</v>
      </c>
      <c r="Y52" s="371">
        <f>IFERROR('Class Bin A-B'!AO52/'Class Bin A-B'!AO$107,0)</f>
        <v>0.89376816273813353</v>
      </c>
      <c r="Z52" s="371">
        <f>IFERROR('Class Bin A-B'!AP52/'Class Bin A-B'!AP$107,0)</f>
        <v>0</v>
      </c>
      <c r="AA52" s="371">
        <f>IFERROR('Class Bin A-B'!AQ52/'Class Bin A-B'!AQ$107,0)</f>
        <v>0</v>
      </c>
      <c r="AB52" s="371">
        <f>IFERROR('Class Bin A-B'!AR52/'Class Bin A-B'!AR$107,0)</f>
        <v>0</v>
      </c>
      <c r="AC52" s="372">
        <f>IFERROR('Class Bin A-B'!AS52/'Class Bin A-B'!AS$107,0)</f>
        <v>0</v>
      </c>
      <c r="AD52" s="297"/>
      <c r="AE52" s="298">
        <v>0.42708333333333298</v>
      </c>
      <c r="AF52" s="370">
        <f>IFERROR('Class Bin B-A'!R52/'Class Bin B-A'!R$107,0)</f>
        <v>0</v>
      </c>
      <c r="AG52" s="371">
        <f>IFERROR('Class Bin B-A'!S52/'Class Bin B-A'!S$107,0)</f>
        <v>0</v>
      </c>
      <c r="AH52" s="371">
        <f>IFERROR('Class Bin B-A'!T52/'Class Bin B-A'!T$107,0)</f>
        <v>0</v>
      </c>
      <c r="AI52" s="371">
        <f>IFERROR('Class Bin B-A'!U52/'Class Bin B-A'!U$107,0)</f>
        <v>0</v>
      </c>
      <c r="AJ52" s="371">
        <f>IFERROR('Class Bin B-A'!V52/'Class Bin B-A'!V$107,0)</f>
        <v>0.90191082802547762</v>
      </c>
      <c r="AK52" s="371">
        <f>IFERROR('Class Bin B-A'!W52/'Class Bin B-A'!W$107,0)</f>
        <v>1.0171149144254279</v>
      </c>
      <c r="AL52" s="371">
        <f>IFERROR('Class Bin B-A'!X52/'Class Bin B-A'!X$107,0)</f>
        <v>1.0145433391506689</v>
      </c>
      <c r="AM52" s="371">
        <f>IFERROR('Class Bin B-A'!Y52/'Class Bin B-A'!Y$107,0)</f>
        <v>0.81210592686002514</v>
      </c>
      <c r="AN52" s="371">
        <f>IFERROR('Class Bin B-A'!Z52/'Class Bin B-A'!Z$107,0)</f>
        <v>0.91976636950507207</v>
      </c>
      <c r="AO52" s="371">
        <f>IFERROR('Class Bin B-A'!AA52/'Class Bin B-A'!AA$107,0)</f>
        <v>0.96954933008526167</v>
      </c>
      <c r="AP52" s="371">
        <f>IFERROR('Class Bin B-A'!AB52/'Class Bin B-A'!AB$107,0)</f>
        <v>0.97969543147208116</v>
      </c>
      <c r="AQ52" s="371">
        <f>IFERROR('Class Bin B-A'!AC52/'Class Bin B-A'!AC$107,0)</f>
        <v>0.97878881032892706</v>
      </c>
      <c r="AR52" s="371">
        <f>IFERROR('Class Bin B-A'!AD52/'Class Bin B-A'!AD$107,0)</f>
        <v>1.0595056454073846</v>
      </c>
      <c r="AS52" s="371">
        <f>IFERROR('Class Bin B-A'!AE52/'Class Bin B-A'!AE$107,0)</f>
        <v>0.89908256880733961</v>
      </c>
      <c r="AT52" s="371">
        <f>IFERROR('Class Bin B-A'!AF52/'Class Bin B-A'!AF$107,0)</f>
        <v>0.88971269694161248</v>
      </c>
      <c r="AU52" s="371">
        <f>IFERROR('Class Bin B-A'!AG52/'Class Bin B-A'!AG$107,0)</f>
        <v>0.9468599033816425</v>
      </c>
      <c r="AV52" s="371">
        <f>IFERROR('Class Bin B-A'!AH52/'Class Bin B-A'!AH$107,0)</f>
        <v>1.0676416819012799</v>
      </c>
      <c r="AW52" s="371">
        <f>IFERROR('Class Bin B-A'!AI52/'Class Bin B-A'!AI$107,0)</f>
        <v>0.93089038894246245</v>
      </c>
      <c r="AX52" s="371">
        <f>IFERROR('Class Bin B-A'!AJ52/'Class Bin B-A'!AJ$107,0)</f>
        <v>0.98693406259495575</v>
      </c>
      <c r="AY52" s="371">
        <f>IFERROR('Class Bin B-A'!AK52/'Class Bin B-A'!AK$107,0)</f>
        <v>0.99881093935790732</v>
      </c>
      <c r="AZ52" s="371">
        <f>IFERROR('Class Bin B-A'!AL52/'Class Bin B-A'!AL$107,0)</f>
        <v>1.0821714624740435</v>
      </c>
      <c r="BA52" s="371">
        <f>IFERROR('Class Bin B-A'!AM52/'Class Bin B-A'!AM$107,0)</f>
        <v>0.93189522342064712</v>
      </c>
      <c r="BB52" s="371">
        <f>IFERROR('Class Bin B-A'!AN52/'Class Bin B-A'!AN$107,0)</f>
        <v>0.9241336247268187</v>
      </c>
      <c r="BC52" s="371">
        <f>IFERROR('Class Bin B-A'!AO52/'Class Bin B-A'!AO$107,0)</f>
        <v>0.97755610972568563</v>
      </c>
      <c r="BD52" s="371">
        <f>IFERROR('Class Bin B-A'!AP52/'Class Bin B-A'!AP$107,0)</f>
        <v>0</v>
      </c>
      <c r="BE52" s="371">
        <f>IFERROR('Class Bin B-A'!AQ52/'Class Bin B-A'!AQ$107,0)</f>
        <v>0</v>
      </c>
      <c r="BF52" s="371">
        <f>IFERROR('Class Bin B-A'!AR52/'Class Bin B-A'!AR$107,0)</f>
        <v>0</v>
      </c>
      <c r="BG52" s="372">
        <f>IFERROR('Class Bin B-A'!AS52/'Class Bin B-A'!AS$107,0)</f>
        <v>0</v>
      </c>
    </row>
    <row r="53" spans="1:59" ht="9.75" customHeight="1" x14ac:dyDescent="0.25">
      <c r="A53" s="298">
        <v>0.4375</v>
      </c>
      <c r="B53" s="370">
        <f>IFERROR('Class Bin A-B'!R53/'Class Bin A-B'!R$107,0)</f>
        <v>0</v>
      </c>
      <c r="C53" s="371">
        <f>IFERROR('Class Bin A-B'!S53/'Class Bin A-B'!S$107,0)</f>
        <v>0</v>
      </c>
      <c r="D53" s="371">
        <f>IFERROR('Class Bin A-B'!T53/'Class Bin A-B'!T$107,0)</f>
        <v>0</v>
      </c>
      <c r="E53" s="371">
        <f>IFERROR('Class Bin A-B'!U53/'Class Bin A-B'!U$107,0)</f>
        <v>0</v>
      </c>
      <c r="F53" s="371">
        <f>IFERROR('Class Bin A-B'!V53/'Class Bin A-B'!V$107,0)</f>
        <v>0.9944389924762842</v>
      </c>
      <c r="G53" s="371">
        <f>IFERROR('Class Bin A-B'!W53/'Class Bin A-B'!W$107,0)</f>
        <v>1.091957705863505</v>
      </c>
      <c r="H53" s="371">
        <f>IFERROR('Class Bin A-B'!X53/'Class Bin A-B'!X$107,0)</f>
        <v>1.0166028097062578</v>
      </c>
      <c r="I53" s="371">
        <f>IFERROR('Class Bin A-B'!Y53/'Class Bin A-B'!Y$107,0)</f>
        <v>1.095890410958904</v>
      </c>
      <c r="J53" s="371">
        <f>IFERROR('Class Bin A-B'!Z53/'Class Bin A-B'!Z$107,0)</f>
        <v>0.97830374753451665</v>
      </c>
      <c r="K53" s="371">
        <f>IFERROR('Class Bin A-B'!AA53/'Class Bin A-B'!AA$107,0)</f>
        <v>0</v>
      </c>
      <c r="L53" s="371">
        <f>IFERROR('Class Bin A-B'!AB53/'Class Bin A-B'!AB$107,0)</f>
        <v>0.9849447975911676</v>
      </c>
      <c r="M53" s="371">
        <f>IFERROR('Class Bin A-B'!AC53/'Class Bin A-B'!AC$107,0)</f>
        <v>0.92651540805960064</v>
      </c>
      <c r="N53" s="371">
        <f>IFERROR('Class Bin A-B'!AD53/'Class Bin A-B'!AD$107,0)</f>
        <v>1.0636982065553497</v>
      </c>
      <c r="O53" s="371">
        <f>IFERROR('Class Bin A-B'!AE53/'Class Bin A-B'!AE$107,0)</f>
        <v>1.0239234449760766</v>
      </c>
      <c r="P53" s="371">
        <f>IFERROR('Class Bin A-B'!AF53/'Class Bin A-B'!AF$107,0)</f>
        <v>0.95179487179487154</v>
      </c>
      <c r="Q53" s="371">
        <f>IFERROR('Class Bin A-B'!AG53/'Class Bin A-B'!AG$107,0)</f>
        <v>0.83054253181513726</v>
      </c>
      <c r="R53" s="371">
        <f>IFERROR('Class Bin A-B'!AH53/'Class Bin A-B'!AH$107,0)</f>
        <v>1.048569527611444</v>
      </c>
      <c r="S53" s="371">
        <f>IFERROR('Class Bin A-B'!AI53/'Class Bin A-B'!AI$107,0)</f>
        <v>1.0641958967571143</v>
      </c>
      <c r="T53" s="371">
        <f>IFERROR('Class Bin A-B'!AJ53/'Class Bin A-B'!AJ$107,0)</f>
        <v>0.96547273313972215</v>
      </c>
      <c r="U53" s="371">
        <f>IFERROR('Class Bin A-B'!AK53/'Class Bin A-B'!AK$107,0)</f>
        <v>0.94556765163297063</v>
      </c>
      <c r="V53" s="371">
        <f>IFERROR('Class Bin A-B'!AL53/'Class Bin A-B'!AL$107,0)</f>
        <v>1.0815503875968993</v>
      </c>
      <c r="W53" s="371">
        <f>IFERROR('Class Bin A-B'!AM53/'Class Bin A-B'!AM$107,0)</f>
        <v>1.0429086144775632</v>
      </c>
      <c r="X53" s="371">
        <f>IFERROR('Class Bin A-B'!AN53/'Class Bin A-B'!AN$107,0)</f>
        <v>0.88801313628899825</v>
      </c>
      <c r="Y53" s="371">
        <f>IFERROR('Class Bin A-B'!AO53/'Class Bin A-B'!AO$107,0)</f>
        <v>1.0900871811430415</v>
      </c>
      <c r="Z53" s="371">
        <f>IFERROR('Class Bin A-B'!AP53/'Class Bin A-B'!AP$107,0)</f>
        <v>0</v>
      </c>
      <c r="AA53" s="371">
        <f>IFERROR('Class Bin A-B'!AQ53/'Class Bin A-B'!AQ$107,0)</f>
        <v>0</v>
      </c>
      <c r="AB53" s="371">
        <f>IFERROR('Class Bin A-B'!AR53/'Class Bin A-B'!AR$107,0)</f>
        <v>0</v>
      </c>
      <c r="AC53" s="372">
        <f>IFERROR('Class Bin A-B'!AS53/'Class Bin A-B'!AS$107,0)</f>
        <v>0</v>
      </c>
      <c r="AD53" s="297"/>
      <c r="AE53" s="298">
        <v>0.4375</v>
      </c>
      <c r="AF53" s="370">
        <f>IFERROR('Class Bin B-A'!R53/'Class Bin B-A'!R$107,0)</f>
        <v>0</v>
      </c>
      <c r="AG53" s="371">
        <f>IFERROR('Class Bin B-A'!S53/'Class Bin B-A'!S$107,0)</f>
        <v>0</v>
      </c>
      <c r="AH53" s="371">
        <f>IFERROR('Class Bin B-A'!T53/'Class Bin B-A'!T$107,0)</f>
        <v>0</v>
      </c>
      <c r="AI53" s="371">
        <f>IFERROR('Class Bin B-A'!U53/'Class Bin B-A'!U$107,0)</f>
        <v>0</v>
      </c>
      <c r="AJ53" s="371">
        <f>IFERROR('Class Bin B-A'!V53/'Class Bin B-A'!V$107,0)</f>
        <v>1.024203821656051</v>
      </c>
      <c r="AK53" s="371">
        <f>IFERROR('Class Bin B-A'!W53/'Class Bin B-A'!W$107,0)</f>
        <v>1.1149144254278729</v>
      </c>
      <c r="AL53" s="371">
        <f>IFERROR('Class Bin B-A'!X53/'Class Bin B-A'!X$107,0)</f>
        <v>1.0285049447353112</v>
      </c>
      <c r="AM53" s="371">
        <f>IFERROR('Class Bin B-A'!Y53/'Class Bin B-A'!Y$107,0)</f>
        <v>1.0895334174022697</v>
      </c>
      <c r="AN53" s="371">
        <f>IFERROR('Class Bin B-A'!Z53/'Class Bin B-A'!Z$107,0)</f>
        <v>0.90992929603442951</v>
      </c>
      <c r="AO53" s="371">
        <f>IFERROR('Class Bin B-A'!AA53/'Class Bin B-A'!AA$107,0)</f>
        <v>0</v>
      </c>
      <c r="AP53" s="371">
        <f>IFERROR('Class Bin B-A'!AB53/'Class Bin B-A'!AB$107,0)</f>
        <v>0.9543147208121826</v>
      </c>
      <c r="AQ53" s="371">
        <f>IFERROR('Class Bin B-A'!AC53/'Class Bin B-A'!AC$107,0)</f>
        <v>0.89025514909314485</v>
      </c>
      <c r="AR53" s="371">
        <f>IFERROR('Class Bin B-A'!AD53/'Class Bin B-A'!AD$107,0)</f>
        <v>1.1571559353066827</v>
      </c>
      <c r="AS53" s="371">
        <f>IFERROR('Class Bin B-A'!AE53/'Class Bin B-A'!AE$107,0)</f>
        <v>0.98623853211009183</v>
      </c>
      <c r="AT53" s="371">
        <f>IFERROR('Class Bin B-A'!AF53/'Class Bin B-A'!AF$107,0)</f>
        <v>0.9490268767377199</v>
      </c>
      <c r="AU53" s="371">
        <f>IFERROR('Class Bin B-A'!AG53/'Class Bin B-A'!AG$107,0)</f>
        <v>0.9565217391304347</v>
      </c>
      <c r="AV53" s="371">
        <f>IFERROR('Class Bin B-A'!AH53/'Class Bin B-A'!AH$107,0)</f>
        <v>0.96039000609384539</v>
      </c>
      <c r="AW53" s="371">
        <f>IFERROR('Class Bin B-A'!AI53/'Class Bin B-A'!AI$107,0)</f>
        <v>1.0028929604628738</v>
      </c>
      <c r="AX53" s="371">
        <f>IFERROR('Class Bin B-A'!AJ53/'Class Bin B-A'!AJ$107,0)</f>
        <v>0.95776359769067121</v>
      </c>
      <c r="AY53" s="371">
        <f>IFERROR('Class Bin B-A'!AK53/'Class Bin B-A'!AK$107,0)</f>
        <v>0.97502972651605235</v>
      </c>
      <c r="AZ53" s="371">
        <f>IFERROR('Class Bin B-A'!AL53/'Class Bin B-A'!AL$107,0)</f>
        <v>1.0394541679026996</v>
      </c>
      <c r="BA53" s="371">
        <f>IFERROR('Class Bin B-A'!AM53/'Class Bin B-A'!AM$107,0)</f>
        <v>0.95654853620955305</v>
      </c>
      <c r="BB53" s="371">
        <f>IFERROR('Class Bin B-A'!AN53/'Class Bin B-A'!AN$107,0)</f>
        <v>0.97408679363097106</v>
      </c>
      <c r="BC53" s="371">
        <f>IFERROR('Class Bin B-A'!AO53/'Class Bin B-A'!AO$107,0)</f>
        <v>1.027431421446384</v>
      </c>
      <c r="BD53" s="371">
        <f>IFERROR('Class Bin B-A'!AP53/'Class Bin B-A'!AP$107,0)</f>
        <v>0</v>
      </c>
      <c r="BE53" s="371">
        <f>IFERROR('Class Bin B-A'!AQ53/'Class Bin B-A'!AQ$107,0)</f>
        <v>0</v>
      </c>
      <c r="BF53" s="371">
        <f>IFERROR('Class Bin B-A'!AR53/'Class Bin B-A'!AR$107,0)</f>
        <v>0</v>
      </c>
      <c r="BG53" s="372">
        <f>IFERROR('Class Bin B-A'!AS53/'Class Bin B-A'!AS$107,0)</f>
        <v>0</v>
      </c>
    </row>
    <row r="54" spans="1:59" ht="9.75" customHeight="1" x14ac:dyDescent="0.25">
      <c r="A54" s="298">
        <v>0.44791666666666702</v>
      </c>
      <c r="B54" s="370">
        <f>IFERROR('Class Bin A-B'!R54/'Class Bin A-B'!R$107,0)</f>
        <v>0</v>
      </c>
      <c r="C54" s="371">
        <f>IFERROR('Class Bin A-B'!S54/'Class Bin A-B'!S$107,0)</f>
        <v>0</v>
      </c>
      <c r="D54" s="371">
        <f>IFERROR('Class Bin A-B'!T54/'Class Bin A-B'!T$107,0)</f>
        <v>0</v>
      </c>
      <c r="E54" s="371">
        <f>IFERROR('Class Bin A-B'!U54/'Class Bin A-B'!U$107,0)</f>
        <v>0</v>
      </c>
      <c r="F54" s="371">
        <f>IFERROR('Class Bin A-B'!V54/'Class Bin A-B'!V$107,0)</f>
        <v>0.93163231926725576</v>
      </c>
      <c r="G54" s="371">
        <f>IFERROR('Class Bin A-B'!W54/'Class Bin A-B'!W$107,0)</f>
        <v>1.091957705863505</v>
      </c>
      <c r="H54" s="371">
        <f>IFERROR('Class Bin A-B'!X54/'Class Bin A-B'!X$107,0)</f>
        <v>0.93997445721583628</v>
      </c>
      <c r="I54" s="371">
        <f>IFERROR('Class Bin A-B'!Y54/'Class Bin A-B'!Y$107,0)</f>
        <v>0.99726027397260275</v>
      </c>
      <c r="J54" s="371">
        <f>IFERROR('Class Bin A-B'!Z54/'Class Bin A-B'!Z$107,0)</f>
        <v>1.0309007232084155</v>
      </c>
      <c r="K54" s="371">
        <f>IFERROR('Class Bin A-B'!AA54/'Class Bin A-B'!AA$107,0)</f>
        <v>0</v>
      </c>
      <c r="L54" s="371">
        <f>IFERROR('Class Bin A-B'!AB54/'Class Bin A-B'!AB$107,0)</f>
        <v>0.82970893275342927</v>
      </c>
      <c r="M54" s="371">
        <f>IFERROR('Class Bin A-B'!AC54/'Class Bin A-B'!AC$107,0)</f>
        <v>0.83982390789028116</v>
      </c>
      <c r="N54" s="371">
        <f>IFERROR('Class Bin A-B'!AD54/'Class Bin A-B'!AD$107,0)</f>
        <v>1.1131725417439706</v>
      </c>
      <c r="O54" s="371">
        <f>IFERROR('Class Bin A-B'!AE54/'Class Bin A-B'!AE$107,0)</f>
        <v>1.0765550239234452</v>
      </c>
      <c r="P54" s="371">
        <f>IFERROR('Class Bin A-B'!AF54/'Class Bin A-B'!AF$107,0)</f>
        <v>0.84786324786324774</v>
      </c>
      <c r="Q54" s="371">
        <f>IFERROR('Class Bin A-B'!AG54/'Class Bin A-B'!AG$107,0)</f>
        <v>0.98057602143335565</v>
      </c>
      <c r="R54" s="371">
        <f>IFERROR('Class Bin A-B'!AH54/'Class Bin A-B'!AH$107,0)</f>
        <v>0.9900199600798405</v>
      </c>
      <c r="S54" s="371">
        <f>IFERROR('Class Bin A-B'!AI54/'Class Bin A-B'!AI$107,0)</f>
        <v>1.0800794176042354</v>
      </c>
      <c r="T54" s="371">
        <f>IFERROR('Class Bin A-B'!AJ54/'Class Bin A-B'!AJ$107,0)</f>
        <v>0.89835430784123882</v>
      </c>
      <c r="U54" s="371">
        <f>IFERROR('Class Bin A-B'!AK54/'Class Bin A-B'!AK$107,0)</f>
        <v>0.98040435458786945</v>
      </c>
      <c r="V54" s="371">
        <f>IFERROR('Class Bin A-B'!AL54/'Class Bin A-B'!AL$107,0)</f>
        <v>0.86325581395348827</v>
      </c>
      <c r="W54" s="371">
        <f>IFERROR('Class Bin A-B'!AM54/'Class Bin A-B'!AM$107,0)</f>
        <v>1.1582050442188014</v>
      </c>
      <c r="X54" s="371">
        <f>IFERROR('Class Bin A-B'!AN54/'Class Bin A-B'!AN$107,0)</f>
        <v>0.95106732348111667</v>
      </c>
      <c r="Y54" s="371">
        <f>IFERROR('Class Bin A-B'!AO54/'Class Bin A-B'!AO$107,0)</f>
        <v>0.80077494349370348</v>
      </c>
      <c r="Z54" s="371">
        <f>IFERROR('Class Bin A-B'!AP54/'Class Bin A-B'!AP$107,0)</f>
        <v>0</v>
      </c>
      <c r="AA54" s="371">
        <f>IFERROR('Class Bin A-B'!AQ54/'Class Bin A-B'!AQ$107,0)</f>
        <v>0</v>
      </c>
      <c r="AB54" s="371">
        <f>IFERROR('Class Bin A-B'!AR54/'Class Bin A-B'!AR$107,0)</f>
        <v>0</v>
      </c>
      <c r="AC54" s="372">
        <f>IFERROR('Class Bin A-B'!AS54/'Class Bin A-B'!AS$107,0)</f>
        <v>0</v>
      </c>
      <c r="AD54" s="297"/>
      <c r="AE54" s="298">
        <v>0.44791666666666702</v>
      </c>
      <c r="AF54" s="370">
        <f>IFERROR('Class Bin B-A'!R54/'Class Bin B-A'!R$107,0)</f>
        <v>0</v>
      </c>
      <c r="AG54" s="371">
        <f>IFERROR('Class Bin B-A'!S54/'Class Bin B-A'!S$107,0)</f>
        <v>0</v>
      </c>
      <c r="AH54" s="371">
        <f>IFERROR('Class Bin B-A'!T54/'Class Bin B-A'!T$107,0)</f>
        <v>0</v>
      </c>
      <c r="AI54" s="371">
        <f>IFERROR('Class Bin B-A'!U54/'Class Bin B-A'!U$107,0)</f>
        <v>0</v>
      </c>
      <c r="AJ54" s="371">
        <f>IFERROR('Class Bin B-A'!V54/'Class Bin B-A'!V$107,0)</f>
        <v>0.9477707006369428</v>
      </c>
      <c r="AK54" s="371">
        <f>IFERROR('Class Bin B-A'!W54/'Class Bin B-A'!W$107,0)</f>
        <v>1.0073349633251836</v>
      </c>
      <c r="AL54" s="371">
        <f>IFERROR('Class Bin B-A'!X54/'Class Bin B-A'!X$107,0)</f>
        <v>1.0238510762070969</v>
      </c>
      <c r="AM54" s="371">
        <f>IFERROR('Class Bin B-A'!Y54/'Class Bin B-A'!Y$107,0)</f>
        <v>0.97351828499369475</v>
      </c>
      <c r="AN54" s="371">
        <f>IFERROR('Class Bin B-A'!Z54/'Class Bin B-A'!Z$107,0)</f>
        <v>0.90992929603442951</v>
      </c>
      <c r="AO54" s="371">
        <f>IFERROR('Class Bin B-A'!AA54/'Class Bin B-A'!AA$107,0)</f>
        <v>0</v>
      </c>
      <c r="AP54" s="371">
        <f>IFERROR('Class Bin B-A'!AB54/'Class Bin B-A'!AB$107,0)</f>
        <v>1.030456852791878</v>
      </c>
      <c r="AQ54" s="371">
        <f>IFERROR('Class Bin B-A'!AC54/'Class Bin B-A'!AC$107,0)</f>
        <v>0.93944051644635729</v>
      </c>
      <c r="AR54" s="371">
        <f>IFERROR('Class Bin B-A'!AD54/'Class Bin B-A'!AD$107,0)</f>
        <v>1.0106805004577355</v>
      </c>
      <c r="AS54" s="371">
        <f>IFERROR('Class Bin B-A'!AE54/'Class Bin B-A'!AE$107,0)</f>
        <v>0.98623853211009183</v>
      </c>
      <c r="AT54" s="371">
        <f>IFERROR('Class Bin B-A'!AF54/'Class Bin B-A'!AF$107,0)</f>
        <v>0.96385542168674687</v>
      </c>
      <c r="AU54" s="371">
        <f>IFERROR('Class Bin B-A'!AG54/'Class Bin B-A'!AG$107,0)</f>
        <v>0.97584541062801911</v>
      </c>
      <c r="AV54" s="371">
        <f>IFERROR('Class Bin B-A'!AH54/'Class Bin B-A'!AH$107,0)</f>
        <v>0.99451553930530179</v>
      </c>
      <c r="AW54" s="371">
        <f>IFERROR('Class Bin B-A'!AI54/'Class Bin B-A'!AI$107,0)</f>
        <v>1.0491803278688525</v>
      </c>
      <c r="AX54" s="371">
        <f>IFERROR('Class Bin B-A'!AJ54/'Class Bin B-A'!AJ$107,0)</f>
        <v>0.90914615618353056</v>
      </c>
      <c r="AY54" s="371">
        <f>IFERROR('Class Bin B-A'!AK54/'Class Bin B-A'!AK$107,0)</f>
        <v>0.99405469678953629</v>
      </c>
      <c r="AZ54" s="371">
        <f>IFERROR('Class Bin B-A'!AL54/'Class Bin B-A'!AL$107,0)</f>
        <v>1.0014832393948385</v>
      </c>
      <c r="BA54" s="371">
        <f>IFERROR('Class Bin B-A'!AM54/'Class Bin B-A'!AM$107,0)</f>
        <v>1.0551617873651771</v>
      </c>
      <c r="BB54" s="371">
        <f>IFERROR('Class Bin B-A'!AN54/'Class Bin B-A'!AN$107,0)</f>
        <v>1.0240399625351235</v>
      </c>
      <c r="BC54" s="371">
        <f>IFERROR('Class Bin B-A'!AO54/'Class Bin B-A'!AO$107,0)</f>
        <v>0.97256857855361578</v>
      </c>
      <c r="BD54" s="371">
        <f>IFERROR('Class Bin B-A'!AP54/'Class Bin B-A'!AP$107,0)</f>
        <v>0</v>
      </c>
      <c r="BE54" s="371">
        <f>IFERROR('Class Bin B-A'!AQ54/'Class Bin B-A'!AQ$107,0)</f>
        <v>0</v>
      </c>
      <c r="BF54" s="371">
        <f>IFERROR('Class Bin B-A'!AR54/'Class Bin B-A'!AR$107,0)</f>
        <v>0</v>
      </c>
      <c r="BG54" s="372">
        <f>IFERROR('Class Bin B-A'!AS54/'Class Bin B-A'!AS$107,0)</f>
        <v>0</v>
      </c>
    </row>
    <row r="55" spans="1:59" ht="9.75" customHeight="1" x14ac:dyDescent="0.25">
      <c r="A55" s="298">
        <v>0.45833333333333298</v>
      </c>
      <c r="B55" s="370">
        <f>IFERROR('Class Bin A-B'!R55/'Class Bin A-B'!R$107,0)</f>
        <v>0</v>
      </c>
      <c r="C55" s="371">
        <f>IFERROR('Class Bin A-B'!S55/'Class Bin A-B'!S$107,0)</f>
        <v>0</v>
      </c>
      <c r="D55" s="371">
        <f>IFERROR('Class Bin A-B'!T55/'Class Bin A-B'!T$107,0)</f>
        <v>0</v>
      </c>
      <c r="E55" s="371">
        <f>IFERROR('Class Bin A-B'!U55/'Class Bin A-B'!U$107,0)</f>
        <v>0</v>
      </c>
      <c r="F55" s="371">
        <f>IFERROR('Class Bin A-B'!V55/'Class Bin A-B'!V$107,0)</f>
        <v>0.95780176643768422</v>
      </c>
      <c r="G55" s="371">
        <f>IFERROR('Class Bin A-B'!W55/'Class Bin A-B'!W$107,0)</f>
        <v>0.80487023389939094</v>
      </c>
      <c r="H55" s="371">
        <f>IFERROR('Class Bin A-B'!X55/'Class Bin A-B'!X$107,0)</f>
        <v>1.0727969348659003</v>
      </c>
      <c r="I55" s="371">
        <f>IFERROR('Class Bin A-B'!Y55/'Class Bin A-B'!Y$107,0)</f>
        <v>1.0849315068493151</v>
      </c>
      <c r="J55" s="371">
        <f>IFERROR('Class Bin A-B'!Z55/'Class Bin A-B'!Z$107,0)</f>
        <v>0.84681130834976981</v>
      </c>
      <c r="K55" s="371">
        <f>IFERROR('Class Bin A-B'!AA55/'Class Bin A-B'!AA$107,0)</f>
        <v>0</v>
      </c>
      <c r="L55" s="371">
        <f>IFERROR('Class Bin A-B'!AB55/'Class Bin A-B'!AB$107,0)</f>
        <v>0.93676814988290402</v>
      </c>
      <c r="M55" s="371">
        <f>IFERROR('Class Bin A-B'!AC55/'Class Bin A-B'!AC$107,0)</f>
        <v>1.0673890958347445</v>
      </c>
      <c r="N55" s="371">
        <f>IFERROR('Class Bin A-B'!AD55/'Class Bin A-B'!AD$107,0)</f>
        <v>0.90538033395176276</v>
      </c>
      <c r="O55" s="371">
        <f>IFERROR('Class Bin A-B'!AE55/'Class Bin A-B'!AE$107,0)</f>
        <v>0.93779904306220108</v>
      </c>
      <c r="P55" s="371">
        <f>IFERROR('Class Bin A-B'!AF55/'Class Bin A-B'!AF$107,0)</f>
        <v>0.94085470085470069</v>
      </c>
      <c r="Q55" s="371">
        <f>IFERROR('Class Bin A-B'!AG55/'Class Bin A-B'!AG$107,0)</f>
        <v>0.94306764902880102</v>
      </c>
      <c r="R55" s="371">
        <f>IFERROR('Class Bin A-B'!AH55/'Class Bin A-B'!AH$107,0)</f>
        <v>1.0326014637391883</v>
      </c>
      <c r="S55" s="371">
        <f>IFERROR('Class Bin A-B'!AI55/'Class Bin A-B'!AI$107,0)</f>
        <v>0.84182660489741878</v>
      </c>
      <c r="T55" s="371">
        <f>IFERROR('Class Bin A-B'!AJ55/'Class Bin A-B'!AJ$107,0)</f>
        <v>0.99128751210067734</v>
      </c>
      <c r="U55" s="371">
        <f>IFERROR('Class Bin A-B'!AK55/'Class Bin A-B'!AK$107,0)</f>
        <v>0.9704510108864699</v>
      </c>
      <c r="V55" s="371">
        <f>IFERROR('Class Bin A-B'!AL55/'Class Bin A-B'!AL$107,0)</f>
        <v>1.0319379844961241</v>
      </c>
      <c r="W55" s="371">
        <f>IFERROR('Class Bin A-B'!AM55/'Class Bin A-B'!AM$107,0)</f>
        <v>0.83851948902718654</v>
      </c>
      <c r="X55" s="371">
        <f>IFERROR('Class Bin A-B'!AN55/'Class Bin A-B'!AN$107,0)</f>
        <v>1.0929392446633825</v>
      </c>
      <c r="Y55" s="371">
        <f>IFERROR('Class Bin A-B'!AO55/'Class Bin A-B'!AO$107,0)</f>
        <v>1.115918630933161</v>
      </c>
      <c r="Z55" s="371">
        <f>IFERROR('Class Bin A-B'!AP55/'Class Bin A-B'!AP$107,0)</f>
        <v>0</v>
      </c>
      <c r="AA55" s="371">
        <f>IFERROR('Class Bin A-B'!AQ55/'Class Bin A-B'!AQ$107,0)</f>
        <v>0</v>
      </c>
      <c r="AB55" s="371">
        <f>IFERROR('Class Bin A-B'!AR55/'Class Bin A-B'!AR$107,0)</f>
        <v>0</v>
      </c>
      <c r="AC55" s="372">
        <f>IFERROR('Class Bin A-B'!AS55/'Class Bin A-B'!AS$107,0)</f>
        <v>0</v>
      </c>
      <c r="AD55" s="297"/>
      <c r="AE55" s="298">
        <v>0.45833333333333298</v>
      </c>
      <c r="AF55" s="370">
        <f>IFERROR('Class Bin B-A'!R55/'Class Bin B-A'!R$107,0)</f>
        <v>0</v>
      </c>
      <c r="AG55" s="371">
        <f>IFERROR('Class Bin B-A'!S55/'Class Bin B-A'!S$107,0)</f>
        <v>0</v>
      </c>
      <c r="AH55" s="371">
        <f>IFERROR('Class Bin B-A'!T55/'Class Bin B-A'!T$107,0)</f>
        <v>0</v>
      </c>
      <c r="AI55" s="371">
        <f>IFERROR('Class Bin B-A'!U55/'Class Bin B-A'!U$107,0)</f>
        <v>0</v>
      </c>
      <c r="AJ55" s="371">
        <f>IFERROR('Class Bin B-A'!V55/'Class Bin B-A'!V$107,0)</f>
        <v>1.0394904458598726</v>
      </c>
      <c r="AK55" s="371">
        <f>IFERROR('Class Bin B-A'!W55/'Class Bin B-A'!W$107,0)</f>
        <v>0.89975550122249381</v>
      </c>
      <c r="AL55" s="371">
        <f>IFERROR('Class Bin B-A'!X55/'Class Bin B-A'!X$107,0)</f>
        <v>1.1495055264688769</v>
      </c>
      <c r="AM55" s="371">
        <f>IFERROR('Class Bin B-A'!Y55/'Class Bin B-A'!Y$107,0)</f>
        <v>0.97351828499369475</v>
      </c>
      <c r="AN55" s="371">
        <f>IFERROR('Class Bin B-A'!Z55/'Class Bin B-A'!Z$107,0)</f>
        <v>0.86566246541653846</v>
      </c>
      <c r="AO55" s="371">
        <f>IFERROR('Class Bin B-A'!AA55/'Class Bin B-A'!AA$107,0)</f>
        <v>0</v>
      </c>
      <c r="AP55" s="371">
        <f>IFERROR('Class Bin B-A'!AB55/'Class Bin B-A'!AB$107,0)</f>
        <v>1.0253807106598982</v>
      </c>
      <c r="AQ55" s="371">
        <f>IFERROR('Class Bin B-A'!AC55/'Class Bin B-A'!AC$107,0)</f>
        <v>0.99846295727021206</v>
      </c>
      <c r="AR55" s="371">
        <f>IFERROR('Class Bin B-A'!AD55/'Class Bin B-A'!AD$107,0)</f>
        <v>0.94720781202319171</v>
      </c>
      <c r="AS55" s="371">
        <f>IFERROR('Class Bin B-A'!AE55/'Class Bin B-A'!AE$107,0)</f>
        <v>1.0091743119266057</v>
      </c>
      <c r="AT55" s="371">
        <f>IFERROR('Class Bin B-A'!AF55/'Class Bin B-A'!AF$107,0)</f>
        <v>1.0231696014828544</v>
      </c>
      <c r="AU55" s="371">
        <f>IFERROR('Class Bin B-A'!AG55/'Class Bin B-A'!AG$107,0)</f>
        <v>0.97101449275362317</v>
      </c>
      <c r="AV55" s="371">
        <f>IFERROR('Class Bin B-A'!AH55/'Class Bin B-A'!AH$107,0)</f>
        <v>0.99939061547836705</v>
      </c>
      <c r="AW55" s="371">
        <f>IFERROR('Class Bin B-A'!AI55/'Class Bin B-A'!AI$107,0)</f>
        <v>1.1160398585663776</v>
      </c>
      <c r="AX55" s="371">
        <f>IFERROR('Class Bin B-A'!AJ55/'Class Bin B-A'!AJ$107,0)</f>
        <v>1.0841689456092372</v>
      </c>
      <c r="AY55" s="371">
        <f>IFERROR('Class Bin B-A'!AK55/'Class Bin B-A'!AK$107,0)</f>
        <v>0.99881093935790732</v>
      </c>
      <c r="AZ55" s="371">
        <f>IFERROR('Class Bin B-A'!AL55/'Class Bin B-A'!AL$107,0)</f>
        <v>1.115396024918422</v>
      </c>
      <c r="BA55" s="371">
        <f>IFERROR('Class Bin B-A'!AM55/'Class Bin B-A'!AM$107,0)</f>
        <v>0.99599383667180275</v>
      </c>
      <c r="BB55" s="371">
        <f>IFERROR('Class Bin B-A'!AN55/'Class Bin B-A'!AN$107,0)</f>
        <v>1.0290352794255389</v>
      </c>
      <c r="BC55" s="371">
        <f>IFERROR('Class Bin B-A'!AO55/'Class Bin B-A'!AO$107,0)</f>
        <v>1.0673316708229423</v>
      </c>
      <c r="BD55" s="371">
        <f>IFERROR('Class Bin B-A'!AP55/'Class Bin B-A'!AP$107,0)</f>
        <v>0</v>
      </c>
      <c r="BE55" s="371">
        <f>IFERROR('Class Bin B-A'!AQ55/'Class Bin B-A'!AQ$107,0)</f>
        <v>0</v>
      </c>
      <c r="BF55" s="371">
        <f>IFERROR('Class Bin B-A'!AR55/'Class Bin B-A'!AR$107,0)</f>
        <v>0</v>
      </c>
      <c r="BG55" s="372">
        <f>IFERROR('Class Bin B-A'!AS55/'Class Bin B-A'!AS$107,0)</f>
        <v>0</v>
      </c>
    </row>
    <row r="56" spans="1:59" ht="9.75" customHeight="1" x14ac:dyDescent="0.25">
      <c r="A56" s="298">
        <v>0.46875</v>
      </c>
      <c r="B56" s="370">
        <f>IFERROR('Class Bin A-B'!R56/'Class Bin A-B'!R$107,0)</f>
        <v>0</v>
      </c>
      <c r="C56" s="371">
        <f>IFERROR('Class Bin A-B'!S56/'Class Bin A-B'!S$107,0)</f>
        <v>0</v>
      </c>
      <c r="D56" s="371">
        <f>IFERROR('Class Bin A-B'!T56/'Class Bin A-B'!T$107,0)</f>
        <v>0</v>
      </c>
      <c r="E56" s="371">
        <f>IFERROR('Class Bin A-B'!U56/'Class Bin A-B'!U$107,0)</f>
        <v>0</v>
      </c>
      <c r="F56" s="371">
        <f>IFERROR('Class Bin A-B'!V56/'Class Bin A-B'!V$107,0)</f>
        <v>1.1514556754988554</v>
      </c>
      <c r="G56" s="371">
        <f>IFERROR('Class Bin A-B'!W56/'Class Bin A-B'!W$107,0)</f>
        <v>0.95866709388016635</v>
      </c>
      <c r="H56" s="371">
        <f>IFERROR('Class Bin A-B'!X56/'Class Bin A-B'!X$107,0)</f>
        <v>1.0063856960408684</v>
      </c>
      <c r="I56" s="371">
        <f>IFERROR('Class Bin A-B'!Y56/'Class Bin A-B'!Y$107,0)</f>
        <v>0.94246575342465755</v>
      </c>
      <c r="J56" s="371">
        <f>IFERROR('Class Bin A-B'!Z56/'Class Bin A-B'!Z$107,0)</f>
        <v>0.82577251808021024</v>
      </c>
      <c r="K56" s="371">
        <f>IFERROR('Class Bin A-B'!AA56/'Class Bin A-B'!AA$107,0)</f>
        <v>0</v>
      </c>
      <c r="L56" s="371">
        <f>IFERROR('Class Bin A-B'!AB56/'Class Bin A-B'!AB$107,0)</f>
        <v>0.90465038474406156</v>
      </c>
      <c r="M56" s="371">
        <f>IFERROR('Class Bin A-B'!AC56/'Class Bin A-B'!AC$107,0)</f>
        <v>0.96444293938367776</v>
      </c>
      <c r="N56" s="371">
        <f>IFERROR('Class Bin A-B'!AD56/'Class Bin A-B'!AD$107,0)</f>
        <v>0.96969696969697006</v>
      </c>
      <c r="O56" s="371">
        <f>IFERROR('Class Bin A-B'!AE56/'Class Bin A-B'!AE$107,0)</f>
        <v>0.95215311004784686</v>
      </c>
      <c r="P56" s="371">
        <f>IFERROR('Class Bin A-B'!AF56/'Class Bin A-B'!AF$107,0)</f>
        <v>1.1487179487179484</v>
      </c>
      <c r="Q56" s="371">
        <f>IFERROR('Class Bin A-B'!AG56/'Class Bin A-B'!AG$107,0)</f>
        <v>0.91627595445411925</v>
      </c>
      <c r="R56" s="371">
        <f>IFERROR('Class Bin A-B'!AH56/'Class Bin A-B'!AH$107,0)</f>
        <v>0.88356620093147054</v>
      </c>
      <c r="S56" s="371">
        <f>IFERROR('Class Bin A-B'!AI56/'Class Bin A-B'!AI$107,0)</f>
        <v>0.93712772998014537</v>
      </c>
      <c r="T56" s="371">
        <f>IFERROR('Class Bin A-B'!AJ56/'Class Bin A-B'!AJ$107,0)</f>
        <v>0.93965795417876707</v>
      </c>
      <c r="U56" s="371">
        <f>IFERROR('Class Bin A-B'!AK56/'Class Bin A-B'!AK$107,0)</f>
        <v>1.0451010886469676</v>
      </c>
      <c r="V56" s="371">
        <f>IFERROR('Class Bin A-B'!AL56/'Class Bin A-B'!AL$107,0)</f>
        <v>1.0071317829457365</v>
      </c>
      <c r="W56" s="371">
        <f>IFERROR('Class Bin A-B'!AM56/'Class Bin A-B'!AM$107,0)</f>
        <v>0.96953815918768438</v>
      </c>
      <c r="X56" s="371">
        <f>IFERROR('Class Bin A-B'!AN56/'Class Bin A-B'!AN$107,0)</f>
        <v>0.97733990147783256</v>
      </c>
      <c r="Y56" s="371">
        <f>IFERROR('Class Bin A-B'!AO56/'Class Bin A-B'!AO$107,0)</f>
        <v>1.0332579916047786</v>
      </c>
      <c r="Z56" s="371">
        <f>IFERROR('Class Bin A-B'!AP56/'Class Bin A-B'!AP$107,0)</f>
        <v>0</v>
      </c>
      <c r="AA56" s="371">
        <f>IFERROR('Class Bin A-B'!AQ56/'Class Bin A-B'!AQ$107,0)</f>
        <v>0</v>
      </c>
      <c r="AB56" s="371">
        <f>IFERROR('Class Bin A-B'!AR56/'Class Bin A-B'!AR$107,0)</f>
        <v>0</v>
      </c>
      <c r="AC56" s="372">
        <f>IFERROR('Class Bin A-B'!AS56/'Class Bin A-B'!AS$107,0)</f>
        <v>0</v>
      </c>
      <c r="AD56" s="297"/>
      <c r="AE56" s="298">
        <v>0.46875</v>
      </c>
      <c r="AF56" s="370">
        <f>IFERROR('Class Bin B-A'!R56/'Class Bin B-A'!R$107,0)</f>
        <v>0</v>
      </c>
      <c r="AG56" s="371">
        <f>IFERROR('Class Bin B-A'!S56/'Class Bin B-A'!S$107,0)</f>
        <v>0</v>
      </c>
      <c r="AH56" s="371">
        <f>IFERROR('Class Bin B-A'!T56/'Class Bin B-A'!T$107,0)</f>
        <v>0</v>
      </c>
      <c r="AI56" s="371">
        <f>IFERROR('Class Bin B-A'!U56/'Class Bin B-A'!U$107,0)</f>
        <v>0</v>
      </c>
      <c r="AJ56" s="371">
        <f>IFERROR('Class Bin B-A'!V56/'Class Bin B-A'!V$107,0)</f>
        <v>1.0343949044585987</v>
      </c>
      <c r="AK56" s="371">
        <f>IFERROR('Class Bin B-A'!W56/'Class Bin B-A'!W$107,0)</f>
        <v>1.0415647921760391</v>
      </c>
      <c r="AL56" s="371">
        <f>IFERROR('Class Bin B-A'!X56/'Class Bin B-A'!X$107,0)</f>
        <v>1.0517742873763816</v>
      </c>
      <c r="AM56" s="371">
        <f>IFERROR('Class Bin B-A'!Y56/'Class Bin B-A'!Y$107,0)</f>
        <v>0.97351828499369475</v>
      </c>
      <c r="AN56" s="371">
        <f>IFERROR('Class Bin B-A'!Z56/'Class Bin B-A'!Z$107,0)</f>
        <v>1.003381494005533</v>
      </c>
      <c r="AO56" s="371">
        <f>IFERROR('Class Bin B-A'!AA56/'Class Bin B-A'!AA$107,0)</f>
        <v>0</v>
      </c>
      <c r="AP56" s="371">
        <f>IFERROR('Class Bin B-A'!AB56/'Class Bin B-A'!AB$107,0)</f>
        <v>0.96954314720812174</v>
      </c>
      <c r="AQ56" s="371">
        <f>IFERROR('Class Bin B-A'!AC56/'Class Bin B-A'!AC$107,0)</f>
        <v>0.97878881032892706</v>
      </c>
      <c r="AR56" s="371">
        <f>IFERROR('Class Bin B-A'!AD56/'Class Bin B-A'!AD$107,0)</f>
        <v>1.0204455294476653</v>
      </c>
      <c r="AS56" s="371">
        <f>IFERROR('Class Bin B-A'!AE56/'Class Bin B-A'!AE$107,0)</f>
        <v>0.99541284403669739</v>
      </c>
      <c r="AT56" s="371">
        <f>IFERROR('Class Bin B-A'!AF56/'Class Bin B-A'!AF$107,0)</f>
        <v>1.0231696014828544</v>
      </c>
      <c r="AU56" s="371">
        <f>IFERROR('Class Bin B-A'!AG56/'Class Bin B-A'!AG$107,0)</f>
        <v>0.9468599033816425</v>
      </c>
      <c r="AV56" s="371">
        <f>IFERROR('Class Bin B-A'!AH56/'Class Bin B-A'!AH$107,0)</f>
        <v>1.0237659963436931</v>
      </c>
      <c r="AW56" s="371">
        <f>IFERROR('Class Bin B-A'!AI56/'Class Bin B-A'!AI$107,0)</f>
        <v>1.0337512054001929</v>
      </c>
      <c r="AX56" s="371">
        <f>IFERROR('Class Bin B-A'!AJ56/'Class Bin B-A'!AJ$107,0)</f>
        <v>0.99665755089638386</v>
      </c>
      <c r="AY56" s="371">
        <f>IFERROR('Class Bin B-A'!AK56/'Class Bin B-A'!AK$107,0)</f>
        <v>0.99405469678953629</v>
      </c>
      <c r="AZ56" s="371">
        <f>IFERROR('Class Bin B-A'!AL56/'Class Bin B-A'!AL$107,0)</f>
        <v>1.0299614357757343</v>
      </c>
      <c r="BA56" s="371">
        <f>IFERROR('Class Bin B-A'!AM56/'Class Bin B-A'!AM$107,0)</f>
        <v>1.0157164869029276</v>
      </c>
      <c r="BB56" s="371">
        <f>IFERROR('Class Bin B-A'!AN56/'Class Bin B-A'!AN$107,0)</f>
        <v>0.97408679363097106</v>
      </c>
      <c r="BC56" s="371">
        <f>IFERROR('Class Bin B-A'!AO56/'Class Bin B-A'!AO$107,0)</f>
        <v>1.0523690773067331</v>
      </c>
      <c r="BD56" s="371">
        <f>IFERROR('Class Bin B-A'!AP56/'Class Bin B-A'!AP$107,0)</f>
        <v>0</v>
      </c>
      <c r="BE56" s="371">
        <f>IFERROR('Class Bin B-A'!AQ56/'Class Bin B-A'!AQ$107,0)</f>
        <v>0</v>
      </c>
      <c r="BF56" s="371">
        <f>IFERROR('Class Bin B-A'!AR56/'Class Bin B-A'!AR$107,0)</f>
        <v>0</v>
      </c>
      <c r="BG56" s="372">
        <f>IFERROR('Class Bin B-A'!AS56/'Class Bin B-A'!AS$107,0)</f>
        <v>0</v>
      </c>
    </row>
    <row r="57" spans="1:59" ht="9.75" customHeight="1" x14ac:dyDescent="0.25">
      <c r="A57" s="298">
        <v>0.47916666666666702</v>
      </c>
      <c r="B57" s="370">
        <f>IFERROR('Class Bin A-B'!R57/'Class Bin A-B'!R$107,0)</f>
        <v>0</v>
      </c>
      <c r="C57" s="371">
        <f>IFERROR('Class Bin A-B'!S57/'Class Bin A-B'!S$107,0)</f>
        <v>0</v>
      </c>
      <c r="D57" s="371">
        <f>IFERROR('Class Bin A-B'!T57/'Class Bin A-B'!T$107,0)</f>
        <v>0</v>
      </c>
      <c r="E57" s="371">
        <f>IFERROR('Class Bin A-B'!U57/'Class Bin A-B'!U$107,0)</f>
        <v>0</v>
      </c>
      <c r="F57" s="371">
        <f>IFERROR('Class Bin A-B'!V57/'Class Bin A-B'!V$107,0)</f>
        <v>0.96826954530585563</v>
      </c>
      <c r="G57" s="371">
        <f>IFERROR('Class Bin A-B'!W57/'Class Bin A-B'!W$107,0)</f>
        <v>0.87664210189041958</v>
      </c>
      <c r="H57" s="371">
        <f>IFERROR('Class Bin A-B'!X57/'Class Bin A-B'!X$107,0)</f>
        <v>0.99616858237547878</v>
      </c>
      <c r="I57" s="371">
        <f>IFERROR('Class Bin A-B'!Y57/'Class Bin A-B'!Y$107,0)</f>
        <v>1.0739726027397261</v>
      </c>
      <c r="J57" s="371">
        <f>IFERROR('Class Bin A-B'!Z57/'Class Bin A-B'!Z$107,0)</f>
        <v>0.99408284023668614</v>
      </c>
      <c r="K57" s="371">
        <f>IFERROR('Class Bin A-B'!AA57/'Class Bin A-B'!AA$107,0)</f>
        <v>0.95514511873350938</v>
      </c>
      <c r="L57" s="371">
        <f>IFERROR('Class Bin A-B'!AB57/'Class Bin A-B'!AB$107,0)</f>
        <v>0.91535630645700916</v>
      </c>
      <c r="M57" s="371">
        <f>IFERROR('Class Bin A-B'!AC57/'Class Bin A-B'!AC$107,0)</f>
        <v>0.9861158144260076</v>
      </c>
      <c r="N57" s="371">
        <f>IFERROR('Class Bin A-B'!AD57/'Class Bin A-B'!AD$107,0)</f>
        <v>1.5584415584415587</v>
      </c>
      <c r="O57" s="371">
        <f>IFERROR('Class Bin A-B'!AE57/'Class Bin A-B'!AE$107,0)</f>
        <v>0.8851674641148326</v>
      </c>
      <c r="P57" s="371">
        <f>IFERROR('Class Bin A-B'!AF57/'Class Bin A-B'!AF$107,0)</f>
        <v>0.94085470085470069</v>
      </c>
      <c r="Q57" s="371">
        <f>IFERROR('Class Bin A-B'!AG57/'Class Bin A-B'!AG$107,0)</f>
        <v>1.1038178164768921</v>
      </c>
      <c r="R57" s="371">
        <f>IFERROR('Class Bin A-B'!AH57/'Class Bin A-B'!AH$107,0)</f>
        <v>1.0592149035262808</v>
      </c>
      <c r="S57" s="371">
        <f>IFERROR('Class Bin A-B'!AI57/'Class Bin A-B'!AI$107,0)</f>
        <v>1.117140966247518</v>
      </c>
      <c r="T57" s="371">
        <f>IFERROR('Class Bin A-B'!AJ57/'Class Bin A-B'!AJ$107,0)</f>
        <v>0.93449499838657613</v>
      </c>
      <c r="U57" s="371">
        <f>IFERROR('Class Bin A-B'!AK57/'Class Bin A-B'!AK$107,0)</f>
        <v>0.94059097978227069</v>
      </c>
      <c r="V57" s="371">
        <f>IFERROR('Class Bin A-B'!AL57/'Class Bin A-B'!AL$107,0)</f>
        <v>1.0170542635658915</v>
      </c>
      <c r="W57" s="371">
        <f>IFERROR('Class Bin A-B'!AM57/'Class Bin A-B'!AM$107,0)</f>
        <v>1.1739272846380611</v>
      </c>
      <c r="X57" s="371">
        <f>IFERROR('Class Bin A-B'!AN57/'Class Bin A-B'!AN$107,0)</f>
        <v>0.91954022988505746</v>
      </c>
      <c r="Y57" s="371">
        <f>IFERROR('Class Bin A-B'!AO57/'Class Bin A-B'!AO$107,0)</f>
        <v>0.9505973522763963</v>
      </c>
      <c r="Z57" s="371">
        <f>IFERROR('Class Bin A-B'!AP57/'Class Bin A-B'!AP$107,0)</f>
        <v>0</v>
      </c>
      <c r="AA57" s="371">
        <f>IFERROR('Class Bin A-B'!AQ57/'Class Bin A-B'!AQ$107,0)</f>
        <v>0</v>
      </c>
      <c r="AB57" s="371">
        <f>IFERROR('Class Bin A-B'!AR57/'Class Bin A-B'!AR$107,0)</f>
        <v>0</v>
      </c>
      <c r="AC57" s="372">
        <f>IFERROR('Class Bin A-B'!AS57/'Class Bin A-B'!AS$107,0)</f>
        <v>0</v>
      </c>
      <c r="AD57" s="297"/>
      <c r="AE57" s="298">
        <v>0.47916666666666702</v>
      </c>
      <c r="AF57" s="370">
        <f>IFERROR('Class Bin B-A'!R57/'Class Bin B-A'!R$107,0)</f>
        <v>0</v>
      </c>
      <c r="AG57" s="371">
        <f>IFERROR('Class Bin B-A'!S57/'Class Bin B-A'!S$107,0)</f>
        <v>0</v>
      </c>
      <c r="AH57" s="371">
        <f>IFERROR('Class Bin B-A'!T57/'Class Bin B-A'!T$107,0)</f>
        <v>0</v>
      </c>
      <c r="AI57" s="371">
        <f>IFERROR('Class Bin B-A'!U57/'Class Bin B-A'!U$107,0)</f>
        <v>0</v>
      </c>
      <c r="AJ57" s="371">
        <f>IFERROR('Class Bin B-A'!V57/'Class Bin B-A'!V$107,0)</f>
        <v>0.92229299363057327</v>
      </c>
      <c r="AK57" s="371">
        <f>IFERROR('Class Bin B-A'!W57/'Class Bin B-A'!W$107,0)</f>
        <v>0.94865525672371631</v>
      </c>
      <c r="AL57" s="371">
        <f>IFERROR('Class Bin B-A'!X57/'Class Bin B-A'!X$107,0)</f>
        <v>0.94473531122745769</v>
      </c>
      <c r="AM57" s="371">
        <f>IFERROR('Class Bin B-A'!Y57/'Class Bin B-A'!Y$107,0)</f>
        <v>1.0945775535939468</v>
      </c>
      <c r="AN57" s="371">
        <f>IFERROR('Class Bin B-A'!Z57/'Class Bin B-A'!Z$107,0)</f>
        <v>0.9689517368582844</v>
      </c>
      <c r="AO57" s="371">
        <f>IFERROR('Class Bin B-A'!AA57/'Class Bin B-A'!AA$107,0)</f>
        <v>0.88672350791717403</v>
      </c>
      <c r="AP57" s="371">
        <f>IFERROR('Class Bin B-A'!AB57/'Class Bin B-A'!AB$107,0)</f>
        <v>1.0203045685279186</v>
      </c>
      <c r="AQ57" s="371">
        <f>IFERROR('Class Bin B-A'!AC57/'Class Bin B-A'!AC$107,0)</f>
        <v>1.0378112511527822</v>
      </c>
      <c r="AR57" s="371">
        <f>IFERROR('Class Bin B-A'!AD57/'Class Bin B-A'!AD$107,0)</f>
        <v>1.0253280439426302</v>
      </c>
      <c r="AS57" s="371">
        <f>IFERROR('Class Bin B-A'!AE57/'Class Bin B-A'!AE$107,0)</f>
        <v>0.99541284403669739</v>
      </c>
      <c r="AT57" s="371">
        <f>IFERROR('Class Bin B-A'!AF57/'Class Bin B-A'!AF$107,0)</f>
        <v>1.0429409947482235</v>
      </c>
      <c r="AU57" s="371">
        <f>IFERROR('Class Bin B-A'!AG57/'Class Bin B-A'!AG$107,0)</f>
        <v>0.98550724637681142</v>
      </c>
      <c r="AV57" s="371">
        <f>IFERROR('Class Bin B-A'!AH57/'Class Bin B-A'!AH$107,0)</f>
        <v>1.0042656916514323</v>
      </c>
      <c r="AW57" s="371">
        <f>IFERROR('Class Bin B-A'!AI57/'Class Bin B-A'!AI$107,0)</f>
        <v>1.0337512054001929</v>
      </c>
      <c r="AX57" s="371">
        <f>IFERROR('Class Bin B-A'!AJ57/'Class Bin B-A'!AJ$107,0)</f>
        <v>0.91400790033424473</v>
      </c>
      <c r="AY57" s="371">
        <f>IFERROR('Class Bin B-A'!AK57/'Class Bin B-A'!AK$107,0)</f>
        <v>0.94649227110582634</v>
      </c>
      <c r="AZ57" s="371">
        <f>IFERROR('Class Bin B-A'!AL57/'Class Bin B-A'!AL$107,0)</f>
        <v>0.99199050726787308</v>
      </c>
      <c r="BA57" s="371">
        <f>IFERROR('Class Bin B-A'!AM57/'Class Bin B-A'!AM$107,0)</f>
        <v>0.98120184899845908</v>
      </c>
      <c r="BB57" s="371">
        <f>IFERROR('Class Bin B-A'!AN57/'Class Bin B-A'!AN$107,0)</f>
        <v>0.90914767405557295</v>
      </c>
      <c r="BC57" s="371">
        <f>IFERROR('Class Bin B-A'!AO57/'Class Bin B-A'!AO$107,0)</f>
        <v>1.0374064837905235</v>
      </c>
      <c r="BD57" s="371">
        <f>IFERROR('Class Bin B-A'!AP57/'Class Bin B-A'!AP$107,0)</f>
        <v>0</v>
      </c>
      <c r="BE57" s="371">
        <f>IFERROR('Class Bin B-A'!AQ57/'Class Bin B-A'!AQ$107,0)</f>
        <v>0</v>
      </c>
      <c r="BF57" s="371">
        <f>IFERROR('Class Bin B-A'!AR57/'Class Bin B-A'!AR$107,0)</f>
        <v>0</v>
      </c>
      <c r="BG57" s="372">
        <f>IFERROR('Class Bin B-A'!AS57/'Class Bin B-A'!AS$107,0)</f>
        <v>0</v>
      </c>
    </row>
    <row r="58" spans="1:59" ht="9.75" customHeight="1" x14ac:dyDescent="0.25">
      <c r="A58" s="298">
        <v>0.48958333333333298</v>
      </c>
      <c r="B58" s="370">
        <f>IFERROR('Class Bin A-B'!R58/'Class Bin A-B'!R$107,0)</f>
        <v>0</v>
      </c>
      <c r="C58" s="371">
        <f>IFERROR('Class Bin A-B'!S58/'Class Bin A-B'!S$107,0)</f>
        <v>0</v>
      </c>
      <c r="D58" s="371">
        <f>IFERROR('Class Bin A-B'!T58/'Class Bin A-B'!T$107,0)</f>
        <v>0</v>
      </c>
      <c r="E58" s="371">
        <f>IFERROR('Class Bin A-B'!U58/'Class Bin A-B'!U$107,0)</f>
        <v>0</v>
      </c>
      <c r="F58" s="371">
        <f>IFERROR('Class Bin A-B'!V58/'Class Bin A-B'!V$107,0)</f>
        <v>0.94733398756951293</v>
      </c>
      <c r="G58" s="371">
        <f>IFERROR('Class Bin A-B'!W58/'Class Bin A-B'!W$107,0)</f>
        <v>1.148349887856456</v>
      </c>
      <c r="H58" s="371">
        <f>IFERROR('Class Bin A-B'!X58/'Class Bin A-B'!X$107,0)</f>
        <v>1.0727969348659003</v>
      </c>
      <c r="I58" s="371">
        <f>IFERROR('Class Bin A-B'!Y58/'Class Bin A-B'!Y$107,0)</f>
        <v>1.0136986301369864</v>
      </c>
      <c r="J58" s="371">
        <f>IFERROR('Class Bin A-B'!Z58/'Class Bin A-B'!Z$107,0)</f>
        <v>1.0203813280736356</v>
      </c>
      <c r="K58" s="371">
        <f>IFERROR('Class Bin A-B'!AA58/'Class Bin A-B'!AA$107,0)</f>
        <v>1.0395778364116095</v>
      </c>
      <c r="L58" s="371">
        <f>IFERROR('Class Bin A-B'!AB58/'Class Bin A-B'!AB$107,0)</f>
        <v>0.96888591502174659</v>
      </c>
      <c r="M58" s="371">
        <f>IFERROR('Class Bin A-B'!AC58/'Class Bin A-B'!AC$107,0)</f>
        <v>1.0186251269895024</v>
      </c>
      <c r="N58" s="371">
        <f>IFERROR('Class Bin A-B'!AD58/'Class Bin A-B'!AD$107,0)</f>
        <v>0.92517006802721102</v>
      </c>
      <c r="O58" s="371">
        <f>IFERROR('Class Bin A-B'!AE58/'Class Bin A-B'!AE$107,0)</f>
        <v>1.0956937799043063</v>
      </c>
      <c r="P58" s="371">
        <f>IFERROR('Class Bin A-B'!AF58/'Class Bin A-B'!AF$107,0)</f>
        <v>1.0666666666666664</v>
      </c>
      <c r="Q58" s="371">
        <f>IFERROR('Class Bin A-B'!AG58/'Class Bin A-B'!AG$107,0)</f>
        <v>1.1252511721366376</v>
      </c>
      <c r="R58" s="371">
        <f>IFERROR('Class Bin A-B'!AH58/'Class Bin A-B'!AH$107,0)</f>
        <v>1.1443779108449768</v>
      </c>
      <c r="S58" s="371">
        <f>IFERROR('Class Bin A-B'!AI58/'Class Bin A-B'!AI$107,0)</f>
        <v>1.2389146260754464</v>
      </c>
      <c r="T58" s="371">
        <f>IFERROR('Class Bin A-B'!AJ58/'Class Bin A-B'!AJ$107,0)</f>
        <v>0.93965795417876707</v>
      </c>
      <c r="U58" s="371">
        <f>IFERROR('Class Bin A-B'!AK58/'Class Bin A-B'!AK$107,0)</f>
        <v>1.1048211508553656</v>
      </c>
      <c r="V58" s="371">
        <f>IFERROR('Class Bin A-B'!AL58/'Class Bin A-B'!AL$107,0)</f>
        <v>1.1162790697674418</v>
      </c>
      <c r="W58" s="371">
        <f>IFERROR('Class Bin A-B'!AM58/'Class Bin A-B'!AM$107,0)</f>
        <v>0.9485751719620048</v>
      </c>
      <c r="X58" s="371">
        <f>IFERROR('Class Bin A-B'!AN58/'Class Bin A-B'!AN$107,0)</f>
        <v>0.97208538587848936</v>
      </c>
      <c r="Y58" s="371">
        <f>IFERROR('Class Bin A-B'!AO58/'Class Bin A-B'!AO$107,0)</f>
        <v>1.0280917016467548</v>
      </c>
      <c r="Z58" s="371">
        <f>IFERROR('Class Bin A-B'!AP58/'Class Bin A-B'!AP$107,0)</f>
        <v>0</v>
      </c>
      <c r="AA58" s="371">
        <f>IFERROR('Class Bin A-B'!AQ58/'Class Bin A-B'!AQ$107,0)</f>
        <v>0</v>
      </c>
      <c r="AB58" s="371">
        <f>IFERROR('Class Bin A-B'!AR58/'Class Bin A-B'!AR$107,0)</f>
        <v>0</v>
      </c>
      <c r="AC58" s="372">
        <f>IFERROR('Class Bin A-B'!AS58/'Class Bin A-B'!AS$107,0)</f>
        <v>0</v>
      </c>
      <c r="AD58" s="297"/>
      <c r="AE58" s="298">
        <v>0.48958333333333298</v>
      </c>
      <c r="AF58" s="370">
        <f>IFERROR('Class Bin B-A'!R58/'Class Bin B-A'!R$107,0)</f>
        <v>0</v>
      </c>
      <c r="AG58" s="371">
        <f>IFERROR('Class Bin B-A'!S58/'Class Bin B-A'!S$107,0)</f>
        <v>0</v>
      </c>
      <c r="AH58" s="371">
        <f>IFERROR('Class Bin B-A'!T58/'Class Bin B-A'!T$107,0)</f>
        <v>0</v>
      </c>
      <c r="AI58" s="371">
        <f>IFERROR('Class Bin B-A'!U58/'Class Bin B-A'!U$107,0)</f>
        <v>0</v>
      </c>
      <c r="AJ58" s="371">
        <f>IFERROR('Class Bin B-A'!V58/'Class Bin B-A'!V$107,0)</f>
        <v>0.96305732484076423</v>
      </c>
      <c r="AK58" s="371">
        <f>IFERROR('Class Bin B-A'!W58/'Class Bin B-A'!W$107,0)</f>
        <v>1.0171149144254279</v>
      </c>
      <c r="AL58" s="371">
        <f>IFERROR('Class Bin B-A'!X58/'Class Bin B-A'!X$107,0)</f>
        <v>1.0005817335660265</v>
      </c>
      <c r="AM58" s="371">
        <f>IFERROR('Class Bin B-A'!Y58/'Class Bin B-A'!Y$107,0)</f>
        <v>1.0390920554854981</v>
      </c>
      <c r="AN58" s="371">
        <f>IFERROR('Class Bin B-A'!Z58/'Class Bin B-A'!Z$107,0)</f>
        <v>1.0476483246234243</v>
      </c>
      <c r="AO58" s="371">
        <f>IFERROR('Class Bin B-A'!AA58/'Class Bin B-A'!AA$107,0)</f>
        <v>0.94518879415347123</v>
      </c>
      <c r="AP58" s="371">
        <f>IFERROR('Class Bin B-A'!AB58/'Class Bin B-A'!AB$107,0)</f>
        <v>1.0050761421319796</v>
      </c>
      <c r="AQ58" s="371">
        <f>IFERROR('Class Bin B-A'!AC58/'Class Bin B-A'!AC$107,0)</f>
        <v>0.99354442053489078</v>
      </c>
      <c r="AR58" s="371">
        <f>IFERROR('Class Bin B-A'!AD58/'Class Bin B-A'!AD$107,0)</f>
        <v>0.90326518156850766</v>
      </c>
      <c r="AS58" s="371">
        <f>IFERROR('Class Bin B-A'!AE58/'Class Bin B-A'!AE$107,0)</f>
        <v>0.96330275229357809</v>
      </c>
      <c r="AT58" s="371">
        <f>IFERROR('Class Bin B-A'!AF58/'Class Bin B-A'!AF$107,0)</f>
        <v>1.1170837194933581</v>
      </c>
      <c r="AU58" s="371">
        <f>IFERROR('Class Bin B-A'!AG58/'Class Bin B-A'!AG$107,0)</f>
        <v>1.0628019323671496</v>
      </c>
      <c r="AV58" s="371">
        <f>IFERROR('Class Bin B-A'!AH58/'Class Bin B-A'!AH$107,0)</f>
        <v>0.97989031078610633</v>
      </c>
      <c r="AW58" s="371">
        <f>IFERROR('Class Bin B-A'!AI58/'Class Bin B-A'!AI$107,0)</f>
        <v>0.9823207971713277</v>
      </c>
      <c r="AX58" s="371">
        <f>IFERROR('Class Bin B-A'!AJ58/'Class Bin B-A'!AJ$107,0)</f>
        <v>1.0258280158006683</v>
      </c>
      <c r="AY58" s="371">
        <f>IFERROR('Class Bin B-A'!AK58/'Class Bin B-A'!AK$107,0)</f>
        <v>1.0035671819262784</v>
      </c>
      <c r="AZ58" s="371">
        <f>IFERROR('Class Bin B-A'!AL58/'Class Bin B-A'!AL$107,0)</f>
        <v>1.020468703648769</v>
      </c>
      <c r="BA58" s="371">
        <f>IFERROR('Class Bin B-A'!AM58/'Class Bin B-A'!AM$107,0)</f>
        <v>0.98120184899845908</v>
      </c>
      <c r="BB58" s="371">
        <f>IFERROR('Class Bin B-A'!AN58/'Class Bin B-A'!AN$107,0)</f>
        <v>0.89915704027474253</v>
      </c>
      <c r="BC58" s="371">
        <f>IFERROR('Class Bin B-A'!AO58/'Class Bin B-A'!AO$107,0)</f>
        <v>0.9526184538653365</v>
      </c>
      <c r="BD58" s="371">
        <f>IFERROR('Class Bin B-A'!AP58/'Class Bin B-A'!AP$107,0)</f>
        <v>0</v>
      </c>
      <c r="BE58" s="371">
        <f>IFERROR('Class Bin B-A'!AQ58/'Class Bin B-A'!AQ$107,0)</f>
        <v>0</v>
      </c>
      <c r="BF58" s="371">
        <f>IFERROR('Class Bin B-A'!AR58/'Class Bin B-A'!AR$107,0)</f>
        <v>0</v>
      </c>
      <c r="BG58" s="372">
        <f>IFERROR('Class Bin B-A'!AS58/'Class Bin B-A'!AS$107,0)</f>
        <v>0</v>
      </c>
    </row>
    <row r="59" spans="1:59" ht="9.75" customHeight="1" x14ac:dyDescent="0.25">
      <c r="A59" s="298">
        <v>0.5</v>
      </c>
      <c r="B59" s="370">
        <f>IFERROR('Class Bin A-B'!R59/'Class Bin A-B'!R$107,0)</f>
        <v>0</v>
      </c>
      <c r="C59" s="371">
        <f>IFERROR('Class Bin A-B'!S59/'Class Bin A-B'!S$107,0)</f>
        <v>0</v>
      </c>
      <c r="D59" s="371">
        <f>IFERROR('Class Bin A-B'!T59/'Class Bin A-B'!T$107,0)</f>
        <v>0</v>
      </c>
      <c r="E59" s="371">
        <f>IFERROR('Class Bin A-B'!U59/'Class Bin A-B'!U$107,0)</f>
        <v>0</v>
      </c>
      <c r="F59" s="371">
        <f>IFERROR('Class Bin A-B'!V59/'Class Bin A-B'!V$107,0)</f>
        <v>0.66993784756297037</v>
      </c>
      <c r="G59" s="371">
        <f>IFERROR('Class Bin A-B'!W59/'Class Bin A-B'!W$107,0)</f>
        <v>0.98942646587632144</v>
      </c>
      <c r="H59" s="371">
        <f>IFERROR('Class Bin A-B'!X59/'Class Bin A-B'!X$107,0)</f>
        <v>0.9144316730523625</v>
      </c>
      <c r="I59" s="371">
        <f>IFERROR('Class Bin A-B'!Y59/'Class Bin A-B'!Y$107,0)</f>
        <v>0.79999999999999993</v>
      </c>
      <c r="J59" s="371">
        <f>IFERROR('Class Bin A-B'!Z59/'Class Bin A-B'!Z$107,0)</f>
        <v>0.97304404996712679</v>
      </c>
      <c r="K59" s="371">
        <f>IFERROR('Class Bin A-B'!AA59/'Class Bin A-B'!AA$107,0)</f>
        <v>0.90237467018469664</v>
      </c>
      <c r="L59" s="371">
        <f>IFERROR('Class Bin A-B'!AB59/'Class Bin A-B'!AB$107,0)</f>
        <v>0.94212111073937788</v>
      </c>
      <c r="M59" s="371">
        <f>IFERROR('Class Bin A-B'!AC59/'Class Bin A-B'!AC$107,0)</f>
        <v>0.62851337622756531</v>
      </c>
      <c r="N59" s="371">
        <f>IFERROR('Class Bin A-B'!AD59/'Class Bin A-B'!AD$107,0)</f>
        <v>0.88064316635745232</v>
      </c>
      <c r="O59" s="371">
        <f>IFERROR('Class Bin A-B'!AE59/'Class Bin A-B'!AE$107,0)</f>
        <v>1.0478468899521531</v>
      </c>
      <c r="P59" s="371">
        <f>IFERROR('Class Bin A-B'!AF59/'Class Bin A-B'!AF$107,0)</f>
        <v>0.90256410256410236</v>
      </c>
      <c r="Q59" s="371">
        <f>IFERROR('Class Bin A-B'!AG59/'Class Bin A-B'!AG$107,0)</f>
        <v>1.0288010716677829</v>
      </c>
      <c r="R59" s="371">
        <f>IFERROR('Class Bin A-B'!AH59/'Class Bin A-B'!AH$107,0)</f>
        <v>0.9208250166334</v>
      </c>
      <c r="S59" s="371">
        <f>IFERROR('Class Bin A-B'!AI59/'Class Bin A-B'!AI$107,0)</f>
        <v>0.958305757776307</v>
      </c>
      <c r="T59" s="371">
        <f>IFERROR('Class Bin A-B'!AJ59/'Class Bin A-B'!AJ$107,0)</f>
        <v>1.0016134236850593</v>
      </c>
      <c r="U59" s="371">
        <f>IFERROR('Class Bin A-B'!AK59/'Class Bin A-B'!AK$107,0)</f>
        <v>1.0401244167962675</v>
      </c>
      <c r="V59" s="371">
        <f>IFERROR('Class Bin A-B'!AL59/'Class Bin A-B'!AL$107,0)</f>
        <v>1.0765891472868216</v>
      </c>
      <c r="W59" s="371">
        <f>IFERROR('Class Bin A-B'!AM59/'Class Bin A-B'!AM$107,0)</f>
        <v>0.85424172944644627</v>
      </c>
      <c r="X59" s="371">
        <f>IFERROR('Class Bin A-B'!AN59/'Class Bin A-B'!AN$107,0)</f>
        <v>0.90903119868637117</v>
      </c>
      <c r="Y59" s="371">
        <f>IFERROR('Class Bin A-B'!AO59/'Class Bin A-B'!AO$107,0)</f>
        <v>0.90926703261220532</v>
      </c>
      <c r="Z59" s="371">
        <f>IFERROR('Class Bin A-B'!AP59/'Class Bin A-B'!AP$107,0)</f>
        <v>0</v>
      </c>
      <c r="AA59" s="371">
        <f>IFERROR('Class Bin A-B'!AQ59/'Class Bin A-B'!AQ$107,0)</f>
        <v>0</v>
      </c>
      <c r="AB59" s="371">
        <f>IFERROR('Class Bin A-B'!AR59/'Class Bin A-B'!AR$107,0)</f>
        <v>0</v>
      </c>
      <c r="AC59" s="372">
        <f>IFERROR('Class Bin A-B'!AS59/'Class Bin A-B'!AS$107,0)</f>
        <v>0</v>
      </c>
      <c r="AD59" s="297"/>
      <c r="AE59" s="298">
        <v>0.5</v>
      </c>
      <c r="AF59" s="370">
        <f>IFERROR('Class Bin B-A'!R59/'Class Bin B-A'!R$107,0)</f>
        <v>0</v>
      </c>
      <c r="AG59" s="371">
        <f>IFERROR('Class Bin B-A'!S59/'Class Bin B-A'!S$107,0)</f>
        <v>0</v>
      </c>
      <c r="AH59" s="371">
        <f>IFERROR('Class Bin B-A'!T59/'Class Bin B-A'!T$107,0)</f>
        <v>0</v>
      </c>
      <c r="AI59" s="371">
        <f>IFERROR('Class Bin B-A'!U59/'Class Bin B-A'!U$107,0)</f>
        <v>0</v>
      </c>
      <c r="AJ59" s="371">
        <f>IFERROR('Class Bin B-A'!V59/'Class Bin B-A'!V$107,0)</f>
        <v>0.93757961783439481</v>
      </c>
      <c r="AK59" s="371">
        <f>IFERROR('Class Bin B-A'!W59/'Class Bin B-A'!W$107,0)</f>
        <v>0.99266503667481665</v>
      </c>
      <c r="AL59" s="371">
        <f>IFERROR('Class Bin B-A'!X59/'Class Bin B-A'!X$107,0)</f>
        <v>0.96800465386852808</v>
      </c>
      <c r="AM59" s="371">
        <f>IFERROR('Class Bin B-A'!Y59/'Class Bin B-A'!Y$107,0)</f>
        <v>0.91298865069356872</v>
      </c>
      <c r="AN59" s="371">
        <f>IFERROR('Class Bin B-A'!Z59/'Class Bin B-A'!Z$107,0)</f>
        <v>0.9689517368582844</v>
      </c>
      <c r="AO59" s="371">
        <f>IFERROR('Class Bin B-A'!AA59/'Class Bin B-A'!AA$107,0)</f>
        <v>0.94031668696711324</v>
      </c>
      <c r="AP59" s="371">
        <f>IFERROR('Class Bin B-A'!AB59/'Class Bin B-A'!AB$107,0)</f>
        <v>0.96446700507614203</v>
      </c>
      <c r="AQ59" s="371">
        <f>IFERROR('Class Bin B-A'!AC59/'Class Bin B-A'!AC$107,0)</f>
        <v>0.87549953888718102</v>
      </c>
      <c r="AR59" s="371">
        <f>IFERROR('Class Bin B-A'!AD59/'Class Bin B-A'!AD$107,0)</f>
        <v>0.96673787000305145</v>
      </c>
      <c r="AS59" s="371">
        <f>IFERROR('Class Bin B-A'!AE59/'Class Bin B-A'!AE$107,0)</f>
        <v>0.98623853211009183</v>
      </c>
      <c r="AT59" s="371">
        <f>IFERROR('Class Bin B-A'!AF59/'Class Bin B-A'!AF$107,0)</f>
        <v>1.0132839048501698</v>
      </c>
      <c r="AU59" s="371">
        <f>IFERROR('Class Bin B-A'!AG59/'Class Bin B-A'!AG$107,0)</f>
        <v>0.9661835748792269</v>
      </c>
      <c r="AV59" s="371">
        <f>IFERROR('Class Bin B-A'!AH59/'Class Bin B-A'!AH$107,0)</f>
        <v>0.92138939670932374</v>
      </c>
      <c r="AW59" s="371">
        <f>IFERROR('Class Bin B-A'!AI59/'Class Bin B-A'!AI$107,0)</f>
        <v>1.0286081645773064</v>
      </c>
      <c r="AX59" s="371">
        <f>IFERROR('Class Bin B-A'!AJ59/'Class Bin B-A'!AJ$107,0)</f>
        <v>0.98207231844424159</v>
      </c>
      <c r="AY59" s="371">
        <f>IFERROR('Class Bin B-A'!AK59/'Class Bin B-A'!AK$107,0)</f>
        <v>0.93697978596908449</v>
      </c>
      <c r="AZ59" s="371">
        <f>IFERROR('Class Bin B-A'!AL59/'Class Bin B-A'!AL$107,0)</f>
        <v>1.0442005339661822</v>
      </c>
      <c r="BA59" s="371">
        <f>IFERROR('Class Bin B-A'!AM59/'Class Bin B-A'!AM$107,0)</f>
        <v>0.96147919876733434</v>
      </c>
      <c r="BB59" s="371">
        <f>IFERROR('Class Bin B-A'!AN59/'Class Bin B-A'!AN$107,0)</f>
        <v>0.92912894161723403</v>
      </c>
      <c r="BC59" s="371">
        <f>IFERROR('Class Bin B-A'!AO59/'Class Bin B-A'!AO$107,0)</f>
        <v>0.98254364089775537</v>
      </c>
      <c r="BD59" s="371">
        <f>IFERROR('Class Bin B-A'!AP59/'Class Bin B-A'!AP$107,0)</f>
        <v>0</v>
      </c>
      <c r="BE59" s="371">
        <f>IFERROR('Class Bin B-A'!AQ59/'Class Bin B-A'!AQ$107,0)</f>
        <v>0</v>
      </c>
      <c r="BF59" s="371">
        <f>IFERROR('Class Bin B-A'!AR59/'Class Bin B-A'!AR$107,0)</f>
        <v>0</v>
      </c>
      <c r="BG59" s="372">
        <f>IFERROR('Class Bin B-A'!AS59/'Class Bin B-A'!AS$107,0)</f>
        <v>0</v>
      </c>
    </row>
    <row r="60" spans="1:59" ht="9.75" customHeight="1" x14ac:dyDescent="0.25">
      <c r="A60" s="298">
        <v>0.51041666666666696</v>
      </c>
      <c r="B60" s="370">
        <f>IFERROR('Class Bin A-B'!R60/'Class Bin A-B'!R$107,0)</f>
        <v>0</v>
      </c>
      <c r="C60" s="371">
        <f>IFERROR('Class Bin A-B'!S60/'Class Bin A-B'!S$107,0)</f>
        <v>0</v>
      </c>
      <c r="D60" s="371">
        <f>IFERROR('Class Bin A-B'!T60/'Class Bin A-B'!T$107,0)</f>
        <v>0</v>
      </c>
      <c r="E60" s="371">
        <f>IFERROR('Class Bin A-B'!U60/'Class Bin A-B'!U$107,0)</f>
        <v>0</v>
      </c>
      <c r="F60" s="371">
        <f>IFERROR('Class Bin A-B'!V60/'Class Bin A-B'!V$107,0)</f>
        <v>0.91593065096499859</v>
      </c>
      <c r="G60" s="371">
        <f>IFERROR('Class Bin A-B'!W60/'Class Bin A-B'!W$107,0)</f>
        <v>0.8305030438961869</v>
      </c>
      <c r="H60" s="371">
        <f>IFERROR('Class Bin A-B'!X60/'Class Bin A-B'!X$107,0)</f>
        <v>0.98595146871008932</v>
      </c>
      <c r="I60" s="371">
        <f>IFERROR('Class Bin A-B'!Y60/'Class Bin A-B'!Y$107,0)</f>
        <v>1.095890410958904</v>
      </c>
      <c r="J60" s="371">
        <f>IFERROR('Class Bin A-B'!Z60/'Class Bin A-B'!Z$107,0)</f>
        <v>1.0046022353714661</v>
      </c>
      <c r="K60" s="371">
        <f>IFERROR('Class Bin A-B'!AA60/'Class Bin A-B'!AA$107,0)</f>
        <v>0.90237467018469664</v>
      </c>
      <c r="L60" s="371">
        <f>IFERROR('Class Bin A-B'!AB60/'Class Bin A-B'!AB$107,0)</f>
        <v>1.0652392104382737</v>
      </c>
      <c r="M60" s="371">
        <f>IFERROR('Class Bin A-B'!AC60/'Class Bin A-B'!AC$107,0)</f>
        <v>0.85607856417202866</v>
      </c>
      <c r="N60" s="371">
        <f>IFERROR('Class Bin A-B'!AD60/'Class Bin A-B'!AD$107,0)</f>
        <v>0.9301175015460732</v>
      </c>
      <c r="O60" s="371">
        <f>IFERROR('Class Bin A-B'!AE60/'Class Bin A-B'!AE$107,0)</f>
        <v>1.062200956937799</v>
      </c>
      <c r="P60" s="371">
        <f>IFERROR('Class Bin A-B'!AF60/'Class Bin A-B'!AF$107,0)</f>
        <v>0.89709401709401682</v>
      </c>
      <c r="Q60" s="371">
        <f>IFERROR('Class Bin A-B'!AG60/'Class Bin A-B'!AG$107,0)</f>
        <v>0.78231748158070991</v>
      </c>
      <c r="R60" s="371">
        <f>IFERROR('Class Bin A-B'!AH60/'Class Bin A-B'!AH$107,0)</f>
        <v>0.89953426480372589</v>
      </c>
      <c r="S60" s="371">
        <f>IFERROR('Class Bin A-B'!AI60/'Class Bin A-B'!AI$107,0)</f>
        <v>0.91594970218398397</v>
      </c>
      <c r="T60" s="371">
        <f>IFERROR('Class Bin A-B'!AJ60/'Class Bin A-B'!AJ$107,0)</f>
        <v>0.99128751210067734</v>
      </c>
      <c r="U60" s="371">
        <f>IFERROR('Class Bin A-B'!AK60/'Class Bin A-B'!AK$107,0)</f>
        <v>0.96547433903576996</v>
      </c>
      <c r="V60" s="371">
        <f>IFERROR('Class Bin A-B'!AL60/'Class Bin A-B'!AL$107,0)</f>
        <v>0.91286821705426346</v>
      </c>
      <c r="W60" s="371">
        <f>IFERROR('Class Bin A-B'!AM60/'Class Bin A-B'!AM$107,0)</f>
        <v>0.96953815918768438</v>
      </c>
      <c r="X60" s="371">
        <f>IFERROR('Class Bin A-B'!AN60/'Class Bin A-B'!AN$107,0)</f>
        <v>1.1507389162561577</v>
      </c>
      <c r="Y60" s="371">
        <f>IFERROR('Class Bin A-B'!AO60/'Class Bin A-B'!AO$107,0)</f>
        <v>0.99192767194058751</v>
      </c>
      <c r="Z60" s="371">
        <f>IFERROR('Class Bin A-B'!AP60/'Class Bin A-B'!AP$107,0)</f>
        <v>0</v>
      </c>
      <c r="AA60" s="371">
        <f>IFERROR('Class Bin A-B'!AQ60/'Class Bin A-B'!AQ$107,0)</f>
        <v>0</v>
      </c>
      <c r="AB60" s="371">
        <f>IFERROR('Class Bin A-B'!AR60/'Class Bin A-B'!AR$107,0)</f>
        <v>0</v>
      </c>
      <c r="AC60" s="372">
        <f>IFERROR('Class Bin A-B'!AS60/'Class Bin A-B'!AS$107,0)</f>
        <v>0</v>
      </c>
      <c r="AD60" s="297"/>
      <c r="AE60" s="298">
        <v>0.51041666666666696</v>
      </c>
      <c r="AF60" s="370">
        <f>IFERROR('Class Bin B-A'!R60/'Class Bin B-A'!R$107,0)</f>
        <v>0</v>
      </c>
      <c r="AG60" s="371">
        <f>IFERROR('Class Bin B-A'!S60/'Class Bin B-A'!S$107,0)</f>
        <v>0</v>
      </c>
      <c r="AH60" s="371">
        <f>IFERROR('Class Bin B-A'!T60/'Class Bin B-A'!T$107,0)</f>
        <v>0</v>
      </c>
      <c r="AI60" s="371">
        <f>IFERROR('Class Bin B-A'!U60/'Class Bin B-A'!U$107,0)</f>
        <v>0</v>
      </c>
      <c r="AJ60" s="371">
        <f>IFERROR('Class Bin B-A'!V60/'Class Bin B-A'!V$107,0)</f>
        <v>0.96815286624203822</v>
      </c>
      <c r="AK60" s="371">
        <f>IFERROR('Class Bin B-A'!W60/'Class Bin B-A'!W$107,0)</f>
        <v>0.97799511002444994</v>
      </c>
      <c r="AL60" s="371">
        <f>IFERROR('Class Bin B-A'!X60/'Class Bin B-A'!X$107,0)</f>
        <v>0.85165794066317613</v>
      </c>
      <c r="AM60" s="371">
        <f>IFERROR('Class Bin B-A'!Y60/'Class Bin B-A'!Y$107,0)</f>
        <v>0.93316519546027732</v>
      </c>
      <c r="AN60" s="371">
        <f>IFERROR('Class Bin B-A'!Z60/'Class Bin B-A'!Z$107,0)</f>
        <v>0.92960344297571451</v>
      </c>
      <c r="AO60" s="371">
        <f>IFERROR('Class Bin B-A'!AA60/'Class Bin B-A'!AA$107,0)</f>
        <v>1.0182704019488427</v>
      </c>
      <c r="AP60" s="371">
        <f>IFERROR('Class Bin B-A'!AB60/'Class Bin B-A'!AB$107,0)</f>
        <v>0.92893401015228416</v>
      </c>
      <c r="AQ60" s="371">
        <f>IFERROR('Class Bin B-A'!AC60/'Class Bin B-A'!AC$107,0)</f>
        <v>0.95911466338764217</v>
      </c>
      <c r="AR60" s="371">
        <f>IFERROR('Class Bin B-A'!AD60/'Class Bin B-A'!AD$107,0)</f>
        <v>1.0106805004577355</v>
      </c>
      <c r="AS60" s="371">
        <f>IFERROR('Class Bin B-A'!AE60/'Class Bin B-A'!AE$107,0)</f>
        <v>1.0000000000000002</v>
      </c>
      <c r="AT60" s="371">
        <f>IFERROR('Class Bin B-A'!AF60/'Class Bin B-A'!AF$107,0)</f>
        <v>1.0083410565338273</v>
      </c>
      <c r="AU60" s="371">
        <f>IFERROR('Class Bin B-A'!AG60/'Class Bin B-A'!AG$107,0)</f>
        <v>0.97584541062801911</v>
      </c>
      <c r="AV60" s="371">
        <f>IFERROR('Class Bin B-A'!AH60/'Class Bin B-A'!AH$107,0)</f>
        <v>0.99451553930530179</v>
      </c>
      <c r="AW60" s="371">
        <f>IFERROR('Class Bin B-A'!AI60/'Class Bin B-A'!AI$107,0)</f>
        <v>0.95146255223400844</v>
      </c>
      <c r="AX60" s="371">
        <f>IFERROR('Class Bin B-A'!AJ60/'Class Bin B-A'!AJ$107,0)</f>
        <v>0.90428441203281662</v>
      </c>
      <c r="AY60" s="371">
        <f>IFERROR('Class Bin B-A'!AK60/'Class Bin B-A'!AK$107,0)</f>
        <v>0.99881093935790732</v>
      </c>
      <c r="AZ60" s="371">
        <f>IFERROR('Class Bin B-A'!AL60/'Class Bin B-A'!AL$107,0)</f>
        <v>0.95401957876001198</v>
      </c>
      <c r="BA60" s="371">
        <f>IFERROR('Class Bin B-A'!AM60/'Class Bin B-A'!AM$107,0)</f>
        <v>0.97627118644067801</v>
      </c>
      <c r="BB60" s="371">
        <f>IFERROR('Class Bin B-A'!AN60/'Class Bin B-A'!AN$107,0)</f>
        <v>0.94911020917889488</v>
      </c>
      <c r="BC60" s="371">
        <f>IFERROR('Class Bin B-A'!AO60/'Class Bin B-A'!AO$107,0)</f>
        <v>1.0074812967581044</v>
      </c>
      <c r="BD60" s="371">
        <f>IFERROR('Class Bin B-A'!AP60/'Class Bin B-A'!AP$107,0)</f>
        <v>0</v>
      </c>
      <c r="BE60" s="371">
        <f>IFERROR('Class Bin B-A'!AQ60/'Class Bin B-A'!AQ$107,0)</f>
        <v>0</v>
      </c>
      <c r="BF60" s="371">
        <f>IFERROR('Class Bin B-A'!AR60/'Class Bin B-A'!AR$107,0)</f>
        <v>0</v>
      </c>
      <c r="BG60" s="372">
        <f>IFERROR('Class Bin B-A'!AS60/'Class Bin B-A'!AS$107,0)</f>
        <v>0</v>
      </c>
    </row>
    <row r="61" spans="1:59" ht="9.75" customHeight="1" x14ac:dyDescent="0.25">
      <c r="A61" s="298">
        <v>0.52083333333333304</v>
      </c>
      <c r="B61" s="370">
        <f>IFERROR('Class Bin A-B'!R61/'Class Bin A-B'!R$107,0)</f>
        <v>0</v>
      </c>
      <c r="C61" s="371">
        <f>IFERROR('Class Bin A-B'!S61/'Class Bin A-B'!S$107,0)</f>
        <v>0</v>
      </c>
      <c r="D61" s="371">
        <f>IFERROR('Class Bin A-B'!T61/'Class Bin A-B'!T$107,0)</f>
        <v>0</v>
      </c>
      <c r="E61" s="371">
        <f>IFERROR('Class Bin A-B'!U61/'Class Bin A-B'!U$107,0)</f>
        <v>0</v>
      </c>
      <c r="F61" s="371">
        <f>IFERROR('Class Bin A-B'!V61/'Class Bin A-B'!V$107,0)</f>
        <v>0.96303565587176987</v>
      </c>
      <c r="G61" s="371">
        <f>IFERROR('Class Bin A-B'!W61/'Class Bin A-B'!W$107,0)</f>
        <v>1.0201858378724764</v>
      </c>
      <c r="H61" s="371">
        <f>IFERROR('Class Bin A-B'!X61/'Class Bin A-B'!X$107,0)</f>
        <v>1.037037037037037</v>
      </c>
      <c r="I61" s="371">
        <f>IFERROR('Class Bin A-B'!Y61/'Class Bin A-B'!Y$107,0)</f>
        <v>1.0027397260273974</v>
      </c>
      <c r="J61" s="371">
        <f>IFERROR('Class Bin A-B'!Z61/'Class Bin A-B'!Z$107,0)</f>
        <v>0.92044707429322803</v>
      </c>
      <c r="K61" s="371">
        <f>IFERROR('Class Bin A-B'!AA61/'Class Bin A-B'!AA$107,0)</f>
        <v>0.85488126649076512</v>
      </c>
      <c r="L61" s="371">
        <f>IFERROR('Class Bin A-B'!AB61/'Class Bin A-B'!AB$107,0)</f>
        <v>0.87788558046169285</v>
      </c>
      <c r="M61" s="371">
        <f>IFERROR('Class Bin A-B'!AC61/'Class Bin A-B'!AC$107,0)</f>
        <v>0.94818828310193037</v>
      </c>
      <c r="N61" s="371">
        <f>IFERROR('Class Bin A-B'!AD61/'Class Bin A-B'!AD$107,0)</f>
        <v>1.0785405071119361</v>
      </c>
      <c r="O61" s="371">
        <f>IFERROR('Class Bin A-B'!AE61/'Class Bin A-B'!AE$107,0)</f>
        <v>1.0239234449760766</v>
      </c>
      <c r="P61" s="371">
        <f>IFERROR('Class Bin A-B'!AF61/'Class Bin A-B'!AF$107,0)</f>
        <v>1.0174358974358972</v>
      </c>
      <c r="Q61" s="371">
        <f>IFERROR('Class Bin A-B'!AG61/'Class Bin A-B'!AG$107,0)</f>
        <v>0.91091761553918282</v>
      </c>
      <c r="R61" s="371">
        <f>IFERROR('Class Bin A-B'!AH61/'Class Bin A-B'!AH$107,0)</f>
        <v>0.99534264803725891</v>
      </c>
      <c r="S61" s="371">
        <f>IFERROR('Class Bin A-B'!AI61/'Class Bin A-B'!AI$107,0)</f>
        <v>0.92653871608206473</v>
      </c>
      <c r="T61" s="371">
        <f>IFERROR('Class Bin A-B'!AJ61/'Class Bin A-B'!AJ$107,0)</f>
        <v>1.0377541142303968</v>
      </c>
      <c r="U61" s="371">
        <f>IFERROR('Class Bin A-B'!AK61/'Class Bin A-B'!AK$107,0)</f>
        <v>0.99533437013996906</v>
      </c>
      <c r="V61" s="371">
        <f>IFERROR('Class Bin A-B'!AL61/'Class Bin A-B'!AL$107,0)</f>
        <v>0.91286821705426346</v>
      </c>
      <c r="W61" s="371">
        <f>IFERROR('Class Bin A-B'!AM61/'Class Bin A-B'!AM$107,0)</f>
        <v>1.0481493612839832</v>
      </c>
      <c r="X61" s="371">
        <f>IFERROR('Class Bin A-B'!AN61/'Class Bin A-B'!AN$107,0)</f>
        <v>0.90377668308702785</v>
      </c>
      <c r="Y61" s="371">
        <f>IFERROR('Class Bin A-B'!AO61/'Class Bin A-B'!AO$107,0)</f>
        <v>0.95576364223442023</v>
      </c>
      <c r="Z61" s="371">
        <f>IFERROR('Class Bin A-B'!AP61/'Class Bin A-B'!AP$107,0)</f>
        <v>0</v>
      </c>
      <c r="AA61" s="371">
        <f>IFERROR('Class Bin A-B'!AQ61/'Class Bin A-B'!AQ$107,0)</f>
        <v>0</v>
      </c>
      <c r="AB61" s="371">
        <f>IFERROR('Class Bin A-B'!AR61/'Class Bin A-B'!AR$107,0)</f>
        <v>0</v>
      </c>
      <c r="AC61" s="372">
        <f>IFERROR('Class Bin A-B'!AS61/'Class Bin A-B'!AS$107,0)</f>
        <v>0</v>
      </c>
      <c r="AD61" s="297"/>
      <c r="AE61" s="298">
        <v>0.52083333333333304</v>
      </c>
      <c r="AF61" s="370">
        <f>IFERROR('Class Bin B-A'!R61/'Class Bin B-A'!R$107,0)</f>
        <v>0</v>
      </c>
      <c r="AG61" s="371">
        <f>IFERROR('Class Bin B-A'!S61/'Class Bin B-A'!S$107,0)</f>
        <v>0</v>
      </c>
      <c r="AH61" s="371">
        <f>IFERROR('Class Bin B-A'!T61/'Class Bin B-A'!T$107,0)</f>
        <v>0</v>
      </c>
      <c r="AI61" s="371">
        <f>IFERROR('Class Bin B-A'!U61/'Class Bin B-A'!U$107,0)</f>
        <v>0</v>
      </c>
      <c r="AJ61" s="371">
        <f>IFERROR('Class Bin B-A'!V61/'Class Bin B-A'!V$107,0)</f>
        <v>0.98343949044585988</v>
      </c>
      <c r="AK61" s="371">
        <f>IFERROR('Class Bin B-A'!W61/'Class Bin B-A'!W$107,0)</f>
        <v>1.0513447432762837</v>
      </c>
      <c r="AL61" s="371">
        <f>IFERROR('Class Bin B-A'!X61/'Class Bin B-A'!X$107,0)</f>
        <v>1.0238510762070969</v>
      </c>
      <c r="AM61" s="371">
        <f>IFERROR('Class Bin B-A'!Y61/'Class Bin B-A'!Y$107,0)</f>
        <v>1.0290037831021435</v>
      </c>
      <c r="AN61" s="371">
        <f>IFERROR('Class Bin B-A'!Z61/'Class Bin B-A'!Z$107,0)</f>
        <v>0.94927758991699951</v>
      </c>
      <c r="AO61" s="371">
        <f>IFERROR('Class Bin B-A'!AA61/'Class Bin B-A'!AA$107,0)</f>
        <v>0.91595615103532269</v>
      </c>
      <c r="AP61" s="371">
        <f>IFERROR('Class Bin B-A'!AB61/'Class Bin B-A'!AB$107,0)</f>
        <v>0.85279187817258872</v>
      </c>
      <c r="AQ61" s="371">
        <f>IFERROR('Class Bin B-A'!AC61/'Class Bin B-A'!AC$107,0)</f>
        <v>0.92960344297571462</v>
      </c>
      <c r="AR61" s="371">
        <f>IFERROR('Class Bin B-A'!AD61/'Class Bin B-A'!AD$107,0)</f>
        <v>1.0399755874275252</v>
      </c>
      <c r="AS61" s="371">
        <f>IFERROR('Class Bin B-A'!AE61/'Class Bin B-A'!AE$107,0)</f>
        <v>1.0045871559633028</v>
      </c>
      <c r="AT61" s="371">
        <f>IFERROR('Class Bin B-A'!AF61/'Class Bin B-A'!AF$107,0)</f>
        <v>1.0132839048501698</v>
      </c>
      <c r="AU61" s="371">
        <f>IFERROR('Class Bin B-A'!AG61/'Class Bin B-A'!AG$107,0)</f>
        <v>0.9468599033816425</v>
      </c>
      <c r="AV61" s="371">
        <f>IFERROR('Class Bin B-A'!AH61/'Class Bin B-A'!AH$107,0)</f>
        <v>0.87751371115173693</v>
      </c>
      <c r="AW61" s="371">
        <f>IFERROR('Class Bin B-A'!AI61/'Class Bin B-A'!AI$107,0)</f>
        <v>0.90003214400514309</v>
      </c>
      <c r="AX61" s="371">
        <f>IFERROR('Class Bin B-A'!AJ61/'Class Bin B-A'!AJ$107,0)</f>
        <v>0.8945609237313884</v>
      </c>
      <c r="AY61" s="371">
        <f>IFERROR('Class Bin B-A'!AK61/'Class Bin B-A'!AK$107,0)</f>
        <v>0.94173602853745553</v>
      </c>
      <c r="AZ61" s="371">
        <f>IFERROR('Class Bin B-A'!AL61/'Class Bin B-A'!AL$107,0)</f>
        <v>1.0299614357757343</v>
      </c>
      <c r="BA61" s="371">
        <f>IFERROR('Class Bin B-A'!AM61/'Class Bin B-A'!AM$107,0)</f>
        <v>1.0157164869029276</v>
      </c>
      <c r="BB61" s="371">
        <f>IFERROR('Class Bin B-A'!AN61/'Class Bin B-A'!AN$107,0)</f>
        <v>0.94911020917889488</v>
      </c>
      <c r="BC61" s="371">
        <f>IFERROR('Class Bin B-A'!AO61/'Class Bin B-A'!AO$107,0)</f>
        <v>0.8977556109725684</v>
      </c>
      <c r="BD61" s="371">
        <f>IFERROR('Class Bin B-A'!AP61/'Class Bin B-A'!AP$107,0)</f>
        <v>0</v>
      </c>
      <c r="BE61" s="371">
        <f>IFERROR('Class Bin B-A'!AQ61/'Class Bin B-A'!AQ$107,0)</f>
        <v>0</v>
      </c>
      <c r="BF61" s="371">
        <f>IFERROR('Class Bin B-A'!AR61/'Class Bin B-A'!AR$107,0)</f>
        <v>0</v>
      </c>
      <c r="BG61" s="372">
        <f>IFERROR('Class Bin B-A'!AS61/'Class Bin B-A'!AS$107,0)</f>
        <v>0</v>
      </c>
    </row>
    <row r="62" spans="1:59" ht="9.75" customHeight="1" x14ac:dyDescent="0.25">
      <c r="A62" s="298">
        <v>0.53125</v>
      </c>
      <c r="B62" s="370">
        <f>IFERROR('Class Bin A-B'!R62/'Class Bin A-B'!R$107,0)</f>
        <v>0</v>
      </c>
      <c r="C62" s="371">
        <f>IFERROR('Class Bin A-B'!S62/'Class Bin A-B'!S$107,0)</f>
        <v>0</v>
      </c>
      <c r="D62" s="371">
        <f>IFERROR('Class Bin A-B'!T62/'Class Bin A-B'!T$107,0)</f>
        <v>0</v>
      </c>
      <c r="E62" s="371">
        <f>IFERROR('Class Bin A-B'!U62/'Class Bin A-B'!U$107,0)</f>
        <v>0</v>
      </c>
      <c r="F62" s="371">
        <f>IFERROR('Class Bin A-B'!V62/'Class Bin A-B'!V$107,0)</f>
        <v>1.1671573438011125</v>
      </c>
      <c r="G62" s="371">
        <f>IFERROR('Class Bin A-B'!W62/'Class Bin A-B'!W$107,0)</f>
        <v>0.88689522588913794</v>
      </c>
      <c r="H62" s="371">
        <f>IFERROR('Class Bin A-B'!X62/'Class Bin A-B'!X$107,0)</f>
        <v>0.99616858237547878</v>
      </c>
      <c r="I62" s="371">
        <f>IFERROR('Class Bin A-B'!Y62/'Class Bin A-B'!Y$107,0)</f>
        <v>0.84383561643835614</v>
      </c>
      <c r="J62" s="371">
        <f>IFERROR('Class Bin A-B'!Z62/'Class Bin A-B'!Z$107,0)</f>
        <v>0.77843523997370145</v>
      </c>
      <c r="K62" s="371">
        <f>IFERROR('Class Bin A-B'!AA62/'Class Bin A-B'!AA$107,0)</f>
        <v>0.95514511873350938</v>
      </c>
      <c r="L62" s="371">
        <f>IFERROR('Class Bin A-B'!AB62/'Class Bin A-B'!AB$107,0)</f>
        <v>1.0063566410170626</v>
      </c>
      <c r="M62" s="371">
        <f>IFERROR('Class Bin A-B'!AC62/'Class Bin A-B'!AC$107,0)</f>
        <v>1.0402980020318322</v>
      </c>
      <c r="N62" s="371">
        <f>IFERROR('Class Bin A-B'!AD62/'Class Bin A-B'!AD$107,0)</f>
        <v>1.1576994434137293</v>
      </c>
      <c r="O62" s="371">
        <f>IFERROR('Class Bin A-B'!AE62/'Class Bin A-B'!AE$107,0)</f>
        <v>1.0191387559808613</v>
      </c>
      <c r="P62" s="371">
        <f>IFERROR('Class Bin A-B'!AF62/'Class Bin A-B'!AF$107,0)</f>
        <v>1.0229059829059826</v>
      </c>
      <c r="Q62" s="371">
        <f>IFERROR('Class Bin A-B'!AG62/'Class Bin A-B'!AG$107,0)</f>
        <v>1.0448760884125921</v>
      </c>
      <c r="R62" s="371">
        <f>IFERROR('Class Bin A-B'!AH62/'Class Bin A-B'!AH$107,0)</f>
        <v>0.93679308050565557</v>
      </c>
      <c r="S62" s="371">
        <f>IFERROR('Class Bin A-B'!AI62/'Class Bin A-B'!AI$107,0)</f>
        <v>1.0006618133686298</v>
      </c>
      <c r="T62" s="371">
        <f>IFERROR('Class Bin A-B'!AJ62/'Class Bin A-B'!AJ$107,0)</f>
        <v>0.86221361729590162</v>
      </c>
      <c r="U62" s="371">
        <f>IFERROR('Class Bin A-B'!AK62/'Class Bin A-B'!AK$107,0)</f>
        <v>0.93561430793157097</v>
      </c>
      <c r="V62" s="371">
        <f>IFERROR('Class Bin A-B'!AL62/'Class Bin A-B'!AL$107,0)</f>
        <v>0.89798449612403108</v>
      </c>
      <c r="W62" s="371">
        <f>IFERROR('Class Bin A-B'!AM62/'Class Bin A-B'!AM$107,0)</f>
        <v>0.99050114641336395</v>
      </c>
      <c r="X62" s="371">
        <f>IFERROR('Class Bin A-B'!AN62/'Class Bin A-B'!AN$107,0)</f>
        <v>0.99310344827586194</v>
      </c>
      <c r="Y62" s="371">
        <f>IFERROR('Class Bin A-B'!AO62/'Class Bin A-B'!AO$107,0)</f>
        <v>0.90410074265418139</v>
      </c>
      <c r="Z62" s="371">
        <f>IFERROR('Class Bin A-B'!AP62/'Class Bin A-B'!AP$107,0)</f>
        <v>0</v>
      </c>
      <c r="AA62" s="371">
        <f>IFERROR('Class Bin A-B'!AQ62/'Class Bin A-B'!AQ$107,0)</f>
        <v>0</v>
      </c>
      <c r="AB62" s="371">
        <f>IFERROR('Class Bin A-B'!AR62/'Class Bin A-B'!AR$107,0)</f>
        <v>0</v>
      </c>
      <c r="AC62" s="372">
        <f>IFERROR('Class Bin A-B'!AS62/'Class Bin A-B'!AS$107,0)</f>
        <v>0</v>
      </c>
      <c r="AD62" s="297"/>
      <c r="AE62" s="298">
        <v>0.53125</v>
      </c>
      <c r="AF62" s="370">
        <f>IFERROR('Class Bin B-A'!R62/'Class Bin B-A'!R$107,0)</f>
        <v>0</v>
      </c>
      <c r="AG62" s="371">
        <f>IFERROR('Class Bin B-A'!S62/'Class Bin B-A'!S$107,0)</f>
        <v>0</v>
      </c>
      <c r="AH62" s="371">
        <f>IFERROR('Class Bin B-A'!T62/'Class Bin B-A'!T$107,0)</f>
        <v>0</v>
      </c>
      <c r="AI62" s="371">
        <f>IFERROR('Class Bin B-A'!U62/'Class Bin B-A'!U$107,0)</f>
        <v>0</v>
      </c>
      <c r="AJ62" s="371">
        <f>IFERROR('Class Bin B-A'!V62/'Class Bin B-A'!V$107,0)</f>
        <v>1.0394904458598726</v>
      </c>
      <c r="AK62" s="371">
        <f>IFERROR('Class Bin B-A'!W62/'Class Bin B-A'!W$107,0)</f>
        <v>1.0024449877750612</v>
      </c>
      <c r="AL62" s="371">
        <f>IFERROR('Class Bin B-A'!X62/'Class Bin B-A'!X$107,0)</f>
        <v>0.94008144269924354</v>
      </c>
      <c r="AM62" s="371">
        <f>IFERROR('Class Bin B-A'!Y62/'Class Bin B-A'!Y$107,0)</f>
        <v>0.95838587641866313</v>
      </c>
      <c r="AN62" s="371">
        <f>IFERROR('Class Bin B-A'!Z62/'Class Bin B-A'!Z$107,0)</f>
        <v>0.99846295727021195</v>
      </c>
      <c r="AO62" s="371">
        <f>IFERROR('Class Bin B-A'!AA62/'Class Bin B-A'!AA$107,0)</f>
        <v>0.96954933008526167</v>
      </c>
      <c r="AP62" s="371">
        <f>IFERROR('Class Bin B-A'!AB62/'Class Bin B-A'!AB$107,0)</f>
        <v>0.92893401015228416</v>
      </c>
      <c r="AQ62" s="371">
        <f>IFERROR('Class Bin B-A'!AC62/'Class Bin B-A'!AC$107,0)</f>
        <v>0.96895173685828462</v>
      </c>
      <c r="AR62" s="371">
        <f>IFERROR('Class Bin B-A'!AD62/'Class Bin B-A'!AD$107,0)</f>
        <v>0.99603295697284078</v>
      </c>
      <c r="AS62" s="371">
        <f>IFERROR('Class Bin B-A'!AE62/'Class Bin B-A'!AE$107,0)</f>
        <v>0.96788990825688093</v>
      </c>
      <c r="AT62" s="371">
        <f>IFERROR('Class Bin B-A'!AF62/'Class Bin B-A'!AF$107,0)</f>
        <v>0.9539697250540623</v>
      </c>
      <c r="AU62" s="371">
        <f>IFERROR('Class Bin B-A'!AG62/'Class Bin B-A'!AG$107,0)</f>
        <v>0.92753623188405776</v>
      </c>
      <c r="AV62" s="371">
        <f>IFERROR('Class Bin B-A'!AH62/'Class Bin B-A'!AH$107,0)</f>
        <v>0.90676416819012828</v>
      </c>
      <c r="AW62" s="371">
        <f>IFERROR('Class Bin B-A'!AI62/'Class Bin B-A'!AI$107,0)</f>
        <v>1.0594664095146258</v>
      </c>
      <c r="AX62" s="371">
        <f>IFERROR('Class Bin B-A'!AJ62/'Class Bin B-A'!AJ$107,0)</f>
        <v>0.99179580674566969</v>
      </c>
      <c r="AY62" s="371">
        <f>IFERROR('Class Bin B-A'!AK62/'Class Bin B-A'!AK$107,0)</f>
        <v>0.95124851367419749</v>
      </c>
      <c r="AZ62" s="371">
        <f>IFERROR('Class Bin B-A'!AL62/'Class Bin B-A'!AL$107,0)</f>
        <v>1.1059032927914567</v>
      </c>
      <c r="BA62" s="371">
        <f>IFERROR('Class Bin B-A'!AM62/'Class Bin B-A'!AM$107,0)</f>
        <v>1.02557781201849</v>
      </c>
      <c r="BB62" s="371">
        <f>IFERROR('Class Bin B-A'!AN62/'Class Bin B-A'!AN$107,0)</f>
        <v>0.91414299094598828</v>
      </c>
      <c r="BC62" s="371">
        <f>IFERROR('Class Bin B-A'!AO62/'Class Bin B-A'!AO$107,0)</f>
        <v>0.92768079800498737</v>
      </c>
      <c r="BD62" s="371">
        <f>IFERROR('Class Bin B-A'!AP62/'Class Bin B-A'!AP$107,0)</f>
        <v>0</v>
      </c>
      <c r="BE62" s="371">
        <f>IFERROR('Class Bin B-A'!AQ62/'Class Bin B-A'!AQ$107,0)</f>
        <v>0</v>
      </c>
      <c r="BF62" s="371">
        <f>IFERROR('Class Bin B-A'!AR62/'Class Bin B-A'!AR$107,0)</f>
        <v>0</v>
      </c>
      <c r="BG62" s="372">
        <f>IFERROR('Class Bin B-A'!AS62/'Class Bin B-A'!AS$107,0)</f>
        <v>0</v>
      </c>
    </row>
    <row r="63" spans="1:59" ht="9.75" customHeight="1" x14ac:dyDescent="0.25">
      <c r="A63" s="298">
        <v>0.54166666666666696</v>
      </c>
      <c r="B63" s="370">
        <f>IFERROR('Class Bin A-B'!R63/'Class Bin A-B'!R$107,0)</f>
        <v>0</v>
      </c>
      <c r="C63" s="371">
        <f>IFERROR('Class Bin A-B'!S63/'Class Bin A-B'!S$107,0)</f>
        <v>0</v>
      </c>
      <c r="D63" s="371">
        <f>IFERROR('Class Bin A-B'!T63/'Class Bin A-B'!T$107,0)</f>
        <v>0</v>
      </c>
      <c r="E63" s="371">
        <f>IFERROR('Class Bin A-B'!U63/'Class Bin A-B'!U$107,0)</f>
        <v>0</v>
      </c>
      <c r="F63" s="371">
        <f>IFERROR('Class Bin A-B'!V63/'Class Bin A-B'!V$107,0)</f>
        <v>0.98920510304219833</v>
      </c>
      <c r="G63" s="371">
        <f>IFERROR('Class Bin A-B'!W63/'Class Bin A-B'!W$107,0)</f>
        <v>0.99455302787568056</v>
      </c>
      <c r="H63" s="371">
        <f>IFERROR('Class Bin A-B'!X63/'Class Bin A-B'!X$107,0)</f>
        <v>1.0268199233716475</v>
      </c>
      <c r="I63" s="371">
        <f>IFERROR('Class Bin A-B'!Y63/'Class Bin A-B'!Y$107,0)</f>
        <v>1.1232876712328768</v>
      </c>
      <c r="J63" s="371">
        <f>IFERROR('Class Bin A-B'!Z63/'Class Bin A-B'!Z$107,0)</f>
        <v>1.0414201183431953</v>
      </c>
      <c r="K63" s="371">
        <f>IFERROR('Class Bin A-B'!AA63/'Class Bin A-B'!AA$107,0)</f>
        <v>0.92348284960422167</v>
      </c>
      <c r="L63" s="371">
        <f>IFERROR('Class Bin A-B'!AB63/'Class Bin A-B'!AB$107,0)</f>
        <v>0.95817999330879888</v>
      </c>
      <c r="M63" s="371">
        <f>IFERROR('Class Bin A-B'!AC63/'Class Bin A-B'!AC$107,0)</f>
        <v>0.89400609549610577</v>
      </c>
      <c r="N63" s="371">
        <f>IFERROR('Class Bin A-B'!AD63/'Class Bin A-B'!AD$107,0)</f>
        <v>0.94990723562152157</v>
      </c>
      <c r="O63" s="371">
        <f>IFERROR('Class Bin A-B'!AE63/'Class Bin A-B'!AE$107,0)</f>
        <v>0.97607655502392343</v>
      </c>
      <c r="P63" s="371">
        <f>IFERROR('Class Bin A-B'!AF63/'Class Bin A-B'!AF$107,0)</f>
        <v>1.1924786324786323</v>
      </c>
      <c r="Q63" s="371">
        <f>IFERROR('Class Bin A-B'!AG63/'Class Bin A-B'!AG$107,0)</f>
        <v>0.98593436034829185</v>
      </c>
      <c r="R63" s="371">
        <f>IFERROR('Class Bin A-B'!AH63/'Class Bin A-B'!AH$107,0)</f>
        <v>0.89953426480372589</v>
      </c>
      <c r="S63" s="371">
        <f>IFERROR('Class Bin A-B'!AI63/'Class Bin A-B'!AI$107,0)</f>
        <v>0.92653871608206473</v>
      </c>
      <c r="T63" s="371">
        <f>IFERROR('Class Bin A-B'!AJ63/'Class Bin A-B'!AJ$107,0)</f>
        <v>0.99128751210067734</v>
      </c>
      <c r="U63" s="371">
        <f>IFERROR('Class Bin A-B'!AK63/'Class Bin A-B'!AK$107,0)</f>
        <v>0.95552099533437029</v>
      </c>
      <c r="V63" s="371">
        <f>IFERROR('Class Bin A-B'!AL63/'Class Bin A-B'!AL$107,0)</f>
        <v>1.1113178294573642</v>
      </c>
      <c r="W63" s="371">
        <f>IFERROR('Class Bin A-B'!AM63/'Class Bin A-B'!AM$107,0)</f>
        <v>1.0271863740583036</v>
      </c>
      <c r="X63" s="371">
        <f>IFERROR('Class Bin A-B'!AN63/'Class Bin A-B'!AN$107,0)</f>
        <v>0.84072249589490966</v>
      </c>
      <c r="Y63" s="371">
        <f>IFERROR('Class Bin A-B'!AO63/'Class Bin A-B'!AO$107,0)</f>
        <v>0.84210526315789469</v>
      </c>
      <c r="Z63" s="371">
        <f>IFERROR('Class Bin A-B'!AP63/'Class Bin A-B'!AP$107,0)</f>
        <v>0</v>
      </c>
      <c r="AA63" s="371">
        <f>IFERROR('Class Bin A-B'!AQ63/'Class Bin A-B'!AQ$107,0)</f>
        <v>0</v>
      </c>
      <c r="AB63" s="371">
        <f>IFERROR('Class Bin A-B'!AR63/'Class Bin A-B'!AR$107,0)</f>
        <v>0</v>
      </c>
      <c r="AC63" s="372">
        <f>IFERROR('Class Bin A-B'!AS63/'Class Bin A-B'!AS$107,0)</f>
        <v>0</v>
      </c>
      <c r="AD63" s="297"/>
      <c r="AE63" s="298">
        <v>0.54166666666666696</v>
      </c>
      <c r="AF63" s="370">
        <f>IFERROR('Class Bin B-A'!R63/'Class Bin B-A'!R$107,0)</f>
        <v>0</v>
      </c>
      <c r="AG63" s="371">
        <f>IFERROR('Class Bin B-A'!S63/'Class Bin B-A'!S$107,0)</f>
        <v>0</v>
      </c>
      <c r="AH63" s="371">
        <f>IFERROR('Class Bin B-A'!T63/'Class Bin B-A'!T$107,0)</f>
        <v>0</v>
      </c>
      <c r="AI63" s="371">
        <f>IFERROR('Class Bin B-A'!U63/'Class Bin B-A'!U$107,0)</f>
        <v>0</v>
      </c>
      <c r="AJ63" s="371">
        <f>IFERROR('Class Bin B-A'!V63/'Class Bin B-A'!V$107,0)</f>
        <v>1.0955414012738853</v>
      </c>
      <c r="AK63" s="371">
        <f>IFERROR('Class Bin B-A'!W63/'Class Bin B-A'!W$107,0)</f>
        <v>0.95843520782396097</v>
      </c>
      <c r="AL63" s="371">
        <f>IFERROR('Class Bin B-A'!X63/'Class Bin B-A'!X$107,0)</f>
        <v>0.89354275741710276</v>
      </c>
      <c r="AM63" s="371">
        <f>IFERROR('Class Bin B-A'!Y63/'Class Bin B-A'!Y$107,0)</f>
        <v>1.0390920554854981</v>
      </c>
      <c r="AN63" s="371">
        <f>IFERROR('Class Bin B-A'!Z63/'Class Bin B-A'!Z$107,0)</f>
        <v>1.0279741776821392</v>
      </c>
      <c r="AO63" s="371">
        <f>IFERROR('Class Bin B-A'!AA63/'Class Bin B-A'!AA$107,0)</f>
        <v>1.081607795371498</v>
      </c>
      <c r="AP63" s="371">
        <f>IFERROR('Class Bin B-A'!AB63/'Class Bin B-A'!AB$107,0)</f>
        <v>1.0203045685279186</v>
      </c>
      <c r="AQ63" s="371">
        <f>IFERROR('Class Bin B-A'!AC63/'Class Bin B-A'!AC$107,0)</f>
        <v>0.90992929603442974</v>
      </c>
      <c r="AR63" s="371">
        <f>IFERROR('Class Bin B-A'!AD63/'Class Bin B-A'!AD$107,0)</f>
        <v>1.0692706743973144</v>
      </c>
      <c r="AS63" s="371">
        <f>IFERROR('Class Bin B-A'!AE63/'Class Bin B-A'!AE$107,0)</f>
        <v>0.88532110091743133</v>
      </c>
      <c r="AT63" s="371">
        <f>IFERROR('Class Bin B-A'!AF63/'Class Bin B-A'!AF$107,0)</f>
        <v>0.9885696632684583</v>
      </c>
      <c r="AU63" s="371">
        <f>IFERROR('Class Bin B-A'!AG63/'Class Bin B-A'!AG$107,0)</f>
        <v>0.99516908212560384</v>
      </c>
      <c r="AV63" s="371">
        <f>IFERROR('Class Bin B-A'!AH63/'Class Bin B-A'!AH$107,0)</f>
        <v>0.99451553930530179</v>
      </c>
      <c r="AW63" s="371">
        <f>IFERROR('Class Bin B-A'!AI63/'Class Bin B-A'!AI$107,0)</f>
        <v>0.96174863387978149</v>
      </c>
      <c r="AX63" s="371">
        <f>IFERROR('Class Bin B-A'!AJ63/'Class Bin B-A'!AJ$107,0)</f>
        <v>0.95290185353995727</v>
      </c>
      <c r="AY63" s="371">
        <f>IFERROR('Class Bin B-A'!AK63/'Class Bin B-A'!AK$107,0)</f>
        <v>1.0035671819262784</v>
      </c>
      <c r="AZ63" s="371">
        <f>IFERROR('Class Bin B-A'!AL63/'Class Bin B-A'!AL$107,0)</f>
        <v>0.93978048056956409</v>
      </c>
      <c r="BA63" s="371">
        <f>IFERROR('Class Bin B-A'!AM63/'Class Bin B-A'!AM$107,0)</f>
        <v>1.0107858243451464</v>
      </c>
      <c r="BB63" s="371">
        <f>IFERROR('Class Bin B-A'!AN63/'Class Bin B-A'!AN$107,0)</f>
        <v>1.054011863877615</v>
      </c>
      <c r="BC63" s="371">
        <f>IFERROR('Class Bin B-A'!AO63/'Class Bin B-A'!AO$107,0)</f>
        <v>0.91770573566084757</v>
      </c>
      <c r="BD63" s="371">
        <f>IFERROR('Class Bin B-A'!AP63/'Class Bin B-A'!AP$107,0)</f>
        <v>0</v>
      </c>
      <c r="BE63" s="371">
        <f>IFERROR('Class Bin B-A'!AQ63/'Class Bin B-A'!AQ$107,0)</f>
        <v>0</v>
      </c>
      <c r="BF63" s="371">
        <f>IFERROR('Class Bin B-A'!AR63/'Class Bin B-A'!AR$107,0)</f>
        <v>0</v>
      </c>
      <c r="BG63" s="372">
        <f>IFERROR('Class Bin B-A'!AS63/'Class Bin B-A'!AS$107,0)</f>
        <v>0</v>
      </c>
    </row>
    <row r="64" spans="1:59" ht="9.75" customHeight="1" x14ac:dyDescent="0.25">
      <c r="A64" s="298">
        <v>0.55208333333333304</v>
      </c>
      <c r="B64" s="370">
        <f>IFERROR('Class Bin A-B'!R64/'Class Bin A-B'!R$107,0)</f>
        <v>0</v>
      </c>
      <c r="C64" s="371">
        <f>IFERROR('Class Bin A-B'!S64/'Class Bin A-B'!S$107,0)</f>
        <v>0</v>
      </c>
      <c r="D64" s="371">
        <f>IFERROR('Class Bin A-B'!T64/'Class Bin A-B'!T$107,0)</f>
        <v>0</v>
      </c>
      <c r="E64" s="371">
        <f>IFERROR('Class Bin A-B'!U64/'Class Bin A-B'!U$107,0)</f>
        <v>0</v>
      </c>
      <c r="F64" s="371">
        <f>IFERROR('Class Bin A-B'!V64/'Class Bin A-B'!V$107,0)</f>
        <v>1.0206084396467128</v>
      </c>
      <c r="G64" s="371">
        <f>IFERROR('Class Bin A-B'!W64/'Class Bin A-B'!W$107,0)</f>
        <v>0.95354053188080723</v>
      </c>
      <c r="H64" s="371">
        <f>IFERROR('Class Bin A-B'!X64/'Class Bin A-B'!X$107,0)</f>
        <v>0.95530012771392059</v>
      </c>
      <c r="I64" s="371">
        <f>IFERROR('Class Bin A-B'!Y64/'Class Bin A-B'!Y$107,0)</f>
        <v>0.96986301369863015</v>
      </c>
      <c r="J64" s="371">
        <f>IFERROR('Class Bin A-B'!Z64/'Class Bin A-B'!Z$107,0)</f>
        <v>0.94674556213017735</v>
      </c>
      <c r="K64" s="371">
        <f>IFERROR('Class Bin A-B'!AA64/'Class Bin A-B'!AA$107,0)</f>
        <v>0.95514511873350938</v>
      </c>
      <c r="L64" s="371">
        <f>IFERROR('Class Bin A-B'!AB64/'Class Bin A-B'!AB$107,0)</f>
        <v>1.1937102709936436</v>
      </c>
      <c r="M64" s="371">
        <f>IFERROR('Class Bin A-B'!AC64/'Class Bin A-B'!AC$107,0)</f>
        <v>0.9861158144260076</v>
      </c>
      <c r="N64" s="371">
        <f>IFERROR('Class Bin A-B'!AD64/'Class Bin A-B'!AD$107,0)</f>
        <v>0.9944341372912805</v>
      </c>
      <c r="O64" s="371">
        <f>IFERROR('Class Bin A-B'!AE64/'Class Bin A-B'!AE$107,0)</f>
        <v>1.0382775119617225</v>
      </c>
      <c r="P64" s="371">
        <f>IFERROR('Class Bin A-B'!AF64/'Class Bin A-B'!AF$107,0)</f>
        <v>0.95726495726495708</v>
      </c>
      <c r="Q64" s="371">
        <f>IFERROR('Class Bin A-B'!AG64/'Class Bin A-B'!AG$107,0)</f>
        <v>1.0502344273275284</v>
      </c>
      <c r="R64" s="371">
        <f>IFERROR('Class Bin A-B'!AH64/'Class Bin A-B'!AH$107,0)</f>
        <v>0.87824351297405201</v>
      </c>
      <c r="S64" s="371">
        <f>IFERROR('Class Bin A-B'!AI64/'Class Bin A-B'!AI$107,0)</f>
        <v>0.92653871608206473</v>
      </c>
      <c r="T64" s="371">
        <f>IFERROR('Class Bin A-B'!AJ64/'Class Bin A-B'!AJ$107,0)</f>
        <v>0.84156179412713761</v>
      </c>
      <c r="U64" s="371">
        <f>IFERROR('Class Bin A-B'!AK64/'Class Bin A-B'!AK$107,0)</f>
        <v>1.0948678071539659</v>
      </c>
      <c r="V64" s="371">
        <f>IFERROR('Class Bin A-B'!AL64/'Class Bin A-B'!AL$107,0)</f>
        <v>0.97736434108527126</v>
      </c>
      <c r="W64" s="371">
        <f>IFERROR('Class Bin A-B'!AM64/'Class Bin A-B'!AM$107,0)</f>
        <v>0.95905666557484459</v>
      </c>
      <c r="X64" s="371">
        <f>IFERROR('Class Bin A-B'!AN64/'Class Bin A-B'!AN$107,0)</f>
        <v>0.95106732348111667</v>
      </c>
      <c r="Y64" s="371">
        <f>IFERROR('Class Bin A-B'!AO64/'Class Bin A-B'!AO$107,0)</f>
        <v>0.92476590248627688</v>
      </c>
      <c r="Z64" s="371">
        <f>IFERROR('Class Bin A-B'!AP64/'Class Bin A-B'!AP$107,0)</f>
        <v>0</v>
      </c>
      <c r="AA64" s="371">
        <f>IFERROR('Class Bin A-B'!AQ64/'Class Bin A-B'!AQ$107,0)</f>
        <v>0</v>
      </c>
      <c r="AB64" s="371">
        <f>IFERROR('Class Bin A-B'!AR64/'Class Bin A-B'!AR$107,0)</f>
        <v>0</v>
      </c>
      <c r="AC64" s="372">
        <f>IFERROR('Class Bin A-B'!AS64/'Class Bin A-B'!AS$107,0)</f>
        <v>0</v>
      </c>
      <c r="AD64" s="297"/>
      <c r="AE64" s="298">
        <v>0.55208333333333304</v>
      </c>
      <c r="AF64" s="370">
        <f>IFERROR('Class Bin B-A'!R64/'Class Bin B-A'!R$107,0)</f>
        <v>0</v>
      </c>
      <c r="AG64" s="371">
        <f>IFERROR('Class Bin B-A'!S64/'Class Bin B-A'!S$107,0)</f>
        <v>0</v>
      </c>
      <c r="AH64" s="371">
        <f>IFERROR('Class Bin B-A'!T64/'Class Bin B-A'!T$107,0)</f>
        <v>0</v>
      </c>
      <c r="AI64" s="371">
        <f>IFERROR('Class Bin B-A'!U64/'Class Bin B-A'!U$107,0)</f>
        <v>0</v>
      </c>
      <c r="AJ64" s="371">
        <f>IFERROR('Class Bin B-A'!V64/'Class Bin B-A'!V$107,0)</f>
        <v>0.99872611464968164</v>
      </c>
      <c r="AK64" s="371">
        <f>IFERROR('Class Bin B-A'!W64/'Class Bin B-A'!W$107,0)</f>
        <v>1.0220048899755501</v>
      </c>
      <c r="AL64" s="371">
        <f>IFERROR('Class Bin B-A'!X64/'Class Bin B-A'!X$107,0)</f>
        <v>0.94938917975567161</v>
      </c>
      <c r="AM64" s="371">
        <f>IFERROR('Class Bin B-A'!Y64/'Class Bin B-A'!Y$107,0)</f>
        <v>0.99369482976040335</v>
      </c>
      <c r="AN64" s="371">
        <f>IFERROR('Class Bin B-A'!Z64/'Class Bin B-A'!Z$107,0)</f>
        <v>1.0083000307408543</v>
      </c>
      <c r="AO64" s="371">
        <f>IFERROR('Class Bin B-A'!AA64/'Class Bin B-A'!AA$107,0)</f>
        <v>0.984165651644336</v>
      </c>
      <c r="AP64" s="371">
        <f>IFERROR('Class Bin B-A'!AB64/'Class Bin B-A'!AB$107,0)</f>
        <v>1.0406091370558375</v>
      </c>
      <c r="AQ64" s="371">
        <f>IFERROR('Class Bin B-A'!AC64/'Class Bin B-A'!AC$107,0)</f>
        <v>0.87549953888718102</v>
      </c>
      <c r="AR64" s="371">
        <f>IFERROR('Class Bin B-A'!AD64/'Class Bin B-A'!AD$107,0)</f>
        <v>1.0790357033872444</v>
      </c>
      <c r="AS64" s="371">
        <f>IFERROR('Class Bin B-A'!AE64/'Class Bin B-A'!AE$107,0)</f>
        <v>0.93577981651376152</v>
      </c>
      <c r="AT64" s="371">
        <f>IFERROR('Class Bin B-A'!AF64/'Class Bin B-A'!AF$107,0)</f>
        <v>1.0083410565338273</v>
      </c>
      <c r="AU64" s="371">
        <f>IFERROR('Class Bin B-A'!AG64/'Class Bin B-A'!AG$107,0)</f>
        <v>0.99999999999999978</v>
      </c>
      <c r="AV64" s="371">
        <f>IFERROR('Class Bin B-A'!AH64/'Class Bin B-A'!AH$107,0)</f>
        <v>1.0091407678244975</v>
      </c>
      <c r="AW64" s="371">
        <f>IFERROR('Class Bin B-A'!AI64/'Class Bin B-A'!AI$107,0)</f>
        <v>1.0080360012857603</v>
      </c>
      <c r="AX64" s="371">
        <f>IFERROR('Class Bin B-A'!AJ64/'Class Bin B-A'!AJ$107,0)</f>
        <v>0.95290185353995727</v>
      </c>
      <c r="AY64" s="371">
        <f>IFERROR('Class Bin B-A'!AK64/'Class Bin B-A'!AK$107,0)</f>
        <v>0.98454221165279432</v>
      </c>
      <c r="AZ64" s="371">
        <f>IFERROR('Class Bin B-A'!AL64/'Class Bin B-A'!AL$107,0)</f>
        <v>1.1296351231088699</v>
      </c>
      <c r="BA64" s="371">
        <f>IFERROR('Class Bin B-A'!AM64/'Class Bin B-A'!AM$107,0)</f>
        <v>1.0354391371340523</v>
      </c>
      <c r="BB64" s="371">
        <f>IFERROR('Class Bin B-A'!AN64/'Class Bin B-A'!AN$107,0)</f>
        <v>0.97908211052138638</v>
      </c>
      <c r="BC64" s="371">
        <f>IFERROR('Class Bin B-A'!AO64/'Class Bin B-A'!AO$107,0)</f>
        <v>1.027431421446384</v>
      </c>
      <c r="BD64" s="371">
        <f>IFERROR('Class Bin B-A'!AP64/'Class Bin B-A'!AP$107,0)</f>
        <v>0</v>
      </c>
      <c r="BE64" s="371">
        <f>IFERROR('Class Bin B-A'!AQ64/'Class Bin B-A'!AQ$107,0)</f>
        <v>0</v>
      </c>
      <c r="BF64" s="371">
        <f>IFERROR('Class Bin B-A'!AR64/'Class Bin B-A'!AR$107,0)</f>
        <v>0</v>
      </c>
      <c r="BG64" s="372">
        <f>IFERROR('Class Bin B-A'!AS64/'Class Bin B-A'!AS$107,0)</f>
        <v>0</v>
      </c>
    </row>
    <row r="65" spans="1:59" ht="9.75" customHeight="1" x14ac:dyDescent="0.25">
      <c r="A65" s="298">
        <v>0.5625</v>
      </c>
      <c r="B65" s="370">
        <f>IFERROR('Class Bin A-B'!R65/'Class Bin A-B'!R$107,0)</f>
        <v>0</v>
      </c>
      <c r="C65" s="371">
        <f>IFERROR('Class Bin A-B'!S65/'Class Bin A-B'!S$107,0)</f>
        <v>0</v>
      </c>
      <c r="D65" s="371">
        <f>IFERROR('Class Bin A-B'!T65/'Class Bin A-B'!T$107,0)</f>
        <v>0</v>
      </c>
      <c r="E65" s="371">
        <f>IFERROR('Class Bin A-B'!U65/'Class Bin A-B'!U$107,0)</f>
        <v>0</v>
      </c>
      <c r="F65" s="371">
        <f>IFERROR('Class Bin A-B'!V65/'Class Bin A-B'!V$107,0)</f>
        <v>1.088649002289827</v>
      </c>
      <c r="G65" s="371">
        <f>IFERROR('Class Bin A-B'!W65/'Class Bin A-B'!W$107,0)</f>
        <v>1.0304389618711949</v>
      </c>
      <c r="H65" s="371">
        <f>IFERROR('Class Bin A-B'!X65/'Class Bin A-B'!X$107,0)</f>
        <v>0.99616858237547878</v>
      </c>
      <c r="I65" s="371">
        <f>IFERROR('Class Bin A-B'!Y65/'Class Bin A-B'!Y$107,0)</f>
        <v>0.94794520547945205</v>
      </c>
      <c r="J65" s="371">
        <f>IFERROR('Class Bin A-B'!Z65/'Class Bin A-B'!Z$107,0)</f>
        <v>1.1571334648257723</v>
      </c>
      <c r="K65" s="371">
        <f>IFERROR('Class Bin A-B'!AA65/'Class Bin A-B'!AA$107,0)</f>
        <v>0.73350923482849606</v>
      </c>
      <c r="L65" s="371">
        <f>IFERROR('Class Bin A-B'!AB65/'Class Bin A-B'!AB$107,0)</f>
        <v>0.68517898962863844</v>
      </c>
      <c r="M65" s="371">
        <f>IFERROR('Class Bin A-B'!AC65/'Class Bin A-B'!AC$107,0)</f>
        <v>1.0077886894683374</v>
      </c>
      <c r="N65" s="371">
        <f>IFERROR('Class Bin A-B'!AD65/'Class Bin A-B'!AD$107,0)</f>
        <v>0.81137909709338296</v>
      </c>
      <c r="O65" s="371">
        <f>IFERROR('Class Bin A-B'!AE65/'Class Bin A-B'!AE$107,0)</f>
        <v>0.8851674641148326</v>
      </c>
      <c r="P65" s="371">
        <f>IFERROR('Class Bin A-B'!AF65/'Class Bin A-B'!AF$107,0)</f>
        <v>0.81504273504273494</v>
      </c>
      <c r="Q65" s="371">
        <f>IFERROR('Class Bin A-B'!AG65/'Class Bin A-B'!AG$107,0)</f>
        <v>0.98593436034829185</v>
      </c>
      <c r="R65" s="371">
        <f>IFERROR('Class Bin A-B'!AH65/'Class Bin A-B'!AH$107,0)</f>
        <v>1.1071190951430474</v>
      </c>
      <c r="S65" s="371">
        <f>IFERROR('Class Bin A-B'!AI65/'Class Bin A-B'!AI$107,0)</f>
        <v>0.86829913964262062</v>
      </c>
      <c r="T65" s="371">
        <f>IFERROR('Class Bin A-B'!AJ65/'Class Bin A-B'!AJ$107,0)</f>
        <v>1.0377541142303968</v>
      </c>
      <c r="U65" s="371">
        <f>IFERROR('Class Bin A-B'!AK65/'Class Bin A-B'!AK$107,0)</f>
        <v>1.0251944012441683</v>
      </c>
      <c r="V65" s="371">
        <f>IFERROR('Class Bin A-B'!AL65/'Class Bin A-B'!AL$107,0)</f>
        <v>1.0021705426356589</v>
      </c>
      <c r="W65" s="371">
        <f>IFERROR('Class Bin A-B'!AM65/'Class Bin A-B'!AM$107,0)</f>
        <v>1.0271863740583036</v>
      </c>
      <c r="X65" s="371">
        <f>IFERROR('Class Bin A-B'!AN65/'Class Bin A-B'!AN$107,0)</f>
        <v>0.91428571428571426</v>
      </c>
      <c r="Y65" s="371">
        <f>IFERROR('Class Bin A-B'!AO65/'Class Bin A-B'!AO$107,0)</f>
        <v>0.95576364223442023</v>
      </c>
      <c r="Z65" s="371">
        <f>IFERROR('Class Bin A-B'!AP65/'Class Bin A-B'!AP$107,0)</f>
        <v>0</v>
      </c>
      <c r="AA65" s="371">
        <f>IFERROR('Class Bin A-B'!AQ65/'Class Bin A-B'!AQ$107,0)</f>
        <v>0</v>
      </c>
      <c r="AB65" s="371">
        <f>IFERROR('Class Bin A-B'!AR65/'Class Bin A-B'!AR$107,0)</f>
        <v>0</v>
      </c>
      <c r="AC65" s="372">
        <f>IFERROR('Class Bin A-B'!AS65/'Class Bin A-B'!AS$107,0)</f>
        <v>0</v>
      </c>
      <c r="AD65" s="297"/>
      <c r="AE65" s="298">
        <v>0.5625</v>
      </c>
      <c r="AF65" s="370">
        <f>IFERROR('Class Bin B-A'!R65/'Class Bin B-A'!R$107,0)</f>
        <v>0</v>
      </c>
      <c r="AG65" s="371">
        <f>IFERROR('Class Bin B-A'!S65/'Class Bin B-A'!S$107,0)</f>
        <v>0</v>
      </c>
      <c r="AH65" s="371">
        <f>IFERROR('Class Bin B-A'!T65/'Class Bin B-A'!T$107,0)</f>
        <v>0</v>
      </c>
      <c r="AI65" s="371">
        <f>IFERROR('Class Bin B-A'!U65/'Class Bin B-A'!U$107,0)</f>
        <v>0</v>
      </c>
      <c r="AJ65" s="371">
        <f>IFERROR('Class Bin B-A'!V65/'Class Bin B-A'!V$107,0)</f>
        <v>1.0802547770700637</v>
      </c>
      <c r="AK65" s="371">
        <f>IFERROR('Class Bin B-A'!W65/'Class Bin B-A'!W$107,0)</f>
        <v>0.92909535452322745</v>
      </c>
      <c r="AL65" s="371">
        <f>IFERROR('Class Bin B-A'!X65/'Class Bin B-A'!X$107,0)</f>
        <v>0.93077370564281536</v>
      </c>
      <c r="AM65" s="371">
        <f>IFERROR('Class Bin B-A'!Y65/'Class Bin B-A'!Y$107,0)</f>
        <v>1.0088272383354349</v>
      </c>
      <c r="AN65" s="371">
        <f>IFERROR('Class Bin B-A'!Z65/'Class Bin B-A'!Z$107,0)</f>
        <v>0.93452197971103579</v>
      </c>
      <c r="AO65" s="371">
        <f>IFERROR('Class Bin B-A'!AA65/'Class Bin B-A'!AA$107,0)</f>
        <v>0.99878197320341033</v>
      </c>
      <c r="AP65" s="371">
        <f>IFERROR('Class Bin B-A'!AB65/'Class Bin B-A'!AB$107,0)</f>
        <v>0.98477157360406065</v>
      </c>
      <c r="AQ65" s="371">
        <f>IFERROR('Class Bin B-A'!AC65/'Class Bin B-A'!AC$107,0)</f>
        <v>1.0673224715647094</v>
      </c>
      <c r="AR65" s="371">
        <f>IFERROR('Class Bin B-A'!AD65/'Class Bin B-A'!AD$107,0)</f>
        <v>1.0204455294476653</v>
      </c>
      <c r="AS65" s="371">
        <f>IFERROR('Class Bin B-A'!AE65/'Class Bin B-A'!AE$107,0)</f>
        <v>1.0504587155963303</v>
      </c>
      <c r="AT65" s="371">
        <f>IFERROR('Class Bin B-A'!AF65/'Class Bin B-A'!AF$107,0)</f>
        <v>0.9836268149521159</v>
      </c>
      <c r="AU65" s="371">
        <f>IFERROR('Class Bin B-A'!AG65/'Class Bin B-A'!AG$107,0)</f>
        <v>0.9565217391304347</v>
      </c>
      <c r="AV65" s="371">
        <f>IFERROR('Class Bin B-A'!AH65/'Class Bin B-A'!AH$107,0)</f>
        <v>1.0091407678244975</v>
      </c>
      <c r="AW65" s="371">
        <f>IFERROR('Class Bin B-A'!AI65/'Class Bin B-A'!AI$107,0)</f>
        <v>0.94631951141112181</v>
      </c>
      <c r="AX65" s="371">
        <f>IFERROR('Class Bin B-A'!AJ65/'Class Bin B-A'!AJ$107,0)</f>
        <v>1.0306897599513822</v>
      </c>
      <c r="AY65" s="371">
        <f>IFERROR('Class Bin B-A'!AK65/'Class Bin B-A'!AK$107,0)</f>
        <v>0.94173602853745553</v>
      </c>
      <c r="AZ65" s="371">
        <f>IFERROR('Class Bin B-A'!AL65/'Class Bin B-A'!AL$107,0)</f>
        <v>0.98249777514090786</v>
      </c>
      <c r="BA65" s="371">
        <f>IFERROR('Class Bin B-A'!AM65/'Class Bin B-A'!AM$107,0)</f>
        <v>1.000924499229584</v>
      </c>
      <c r="BB65" s="371">
        <f>IFERROR('Class Bin B-A'!AN65/'Class Bin B-A'!AN$107,0)</f>
        <v>0.95410552606931021</v>
      </c>
      <c r="BC65" s="371">
        <f>IFERROR('Class Bin B-A'!AO65/'Class Bin B-A'!AO$107,0)</f>
        <v>1.027431421446384</v>
      </c>
      <c r="BD65" s="371">
        <f>IFERROR('Class Bin B-A'!AP65/'Class Bin B-A'!AP$107,0)</f>
        <v>0</v>
      </c>
      <c r="BE65" s="371">
        <f>IFERROR('Class Bin B-A'!AQ65/'Class Bin B-A'!AQ$107,0)</f>
        <v>0</v>
      </c>
      <c r="BF65" s="371">
        <f>IFERROR('Class Bin B-A'!AR65/'Class Bin B-A'!AR$107,0)</f>
        <v>0</v>
      </c>
      <c r="BG65" s="372">
        <f>IFERROR('Class Bin B-A'!AS65/'Class Bin B-A'!AS$107,0)</f>
        <v>0</v>
      </c>
    </row>
    <row r="66" spans="1:59" ht="9.75" customHeight="1" x14ac:dyDescent="0.25">
      <c r="A66" s="298">
        <v>0.57291666666666696</v>
      </c>
      <c r="B66" s="370">
        <f>IFERROR('Class Bin A-B'!R66/'Class Bin A-B'!R$107,0)</f>
        <v>0</v>
      </c>
      <c r="C66" s="371">
        <f>IFERROR('Class Bin A-B'!S66/'Class Bin A-B'!S$107,0)</f>
        <v>0</v>
      </c>
      <c r="D66" s="371">
        <f>IFERROR('Class Bin A-B'!T66/'Class Bin A-B'!T$107,0)</f>
        <v>0</v>
      </c>
      <c r="E66" s="371">
        <f>IFERROR('Class Bin A-B'!U66/'Class Bin A-B'!U$107,0)</f>
        <v>0</v>
      </c>
      <c r="F66" s="371">
        <f>IFERROR('Class Bin A-B'!V66/'Class Bin A-B'!V$107,0)</f>
        <v>1.0101406607785413</v>
      </c>
      <c r="G66" s="371">
        <f>IFERROR('Class Bin A-B'!W66/'Class Bin A-B'!W$107,0)</f>
        <v>1.0611983338673499</v>
      </c>
      <c r="H66" s="371">
        <f>IFERROR('Class Bin A-B'!X66/'Class Bin A-B'!X$107,0)</f>
        <v>0.89399744572158357</v>
      </c>
      <c r="I66" s="371">
        <f>IFERROR('Class Bin A-B'!Y66/'Class Bin A-B'!Y$107,0)</f>
        <v>0.89863013698630134</v>
      </c>
      <c r="J66" s="371">
        <f>IFERROR('Class Bin A-B'!Z66/'Class Bin A-B'!Z$107,0)</f>
        <v>0.92044707429322803</v>
      </c>
      <c r="K66" s="371">
        <f>IFERROR('Class Bin A-B'!AA66/'Class Bin A-B'!AA$107,0)</f>
        <v>0.72823218997361483</v>
      </c>
      <c r="L66" s="371">
        <f>IFERROR('Class Bin A-B'!AB66/'Class Bin A-B'!AB$107,0)</f>
        <v>0.89929742388758793</v>
      </c>
      <c r="M66" s="371">
        <f>IFERROR('Class Bin A-B'!AC66/'Class Bin A-B'!AC$107,0)</f>
        <v>1.1161530646799867</v>
      </c>
      <c r="N66" s="371">
        <f>IFERROR('Class Bin A-B'!AD66/'Class Bin A-B'!AD$107,0)</f>
        <v>0.87074829931972819</v>
      </c>
      <c r="O66" s="371">
        <f>IFERROR('Class Bin A-B'!AE66/'Class Bin A-B'!AE$107,0)</f>
        <v>1.0191387559808613</v>
      </c>
      <c r="P66" s="371">
        <f>IFERROR('Class Bin A-B'!AF66/'Class Bin A-B'!AF$107,0)</f>
        <v>0.98461538461538445</v>
      </c>
      <c r="Q66" s="371">
        <f>IFERROR('Class Bin A-B'!AG66/'Class Bin A-B'!AG$107,0)</f>
        <v>1.0663094440723375</v>
      </c>
      <c r="R66" s="371">
        <f>IFERROR('Class Bin A-B'!AH66/'Class Bin A-B'!AH$107,0)</f>
        <v>1.0538922155688624</v>
      </c>
      <c r="S66" s="371">
        <f>IFERROR('Class Bin A-B'!AI66/'Class Bin A-B'!AI$107,0)</f>
        <v>1.0218398411647913</v>
      </c>
      <c r="T66" s="371">
        <f>IFERROR('Class Bin A-B'!AJ66/'Class Bin A-B'!AJ$107,0)</f>
        <v>1.0016134236850593</v>
      </c>
      <c r="U66" s="371">
        <f>IFERROR('Class Bin A-B'!AK66/'Class Bin A-B'!AK$107,0)</f>
        <v>0.96547433903576996</v>
      </c>
      <c r="V66" s="371">
        <f>IFERROR('Class Bin A-B'!AL66/'Class Bin A-B'!AL$107,0)</f>
        <v>0.95751937984496127</v>
      </c>
      <c r="W66" s="371">
        <f>IFERROR('Class Bin A-B'!AM66/'Class Bin A-B'!AM$107,0)</f>
        <v>0.98001965280052417</v>
      </c>
      <c r="X66" s="371">
        <f>IFERROR('Class Bin A-B'!AN66/'Class Bin A-B'!AN$107,0)</f>
        <v>1.0298850574712644</v>
      </c>
      <c r="Y66" s="371">
        <f>IFERROR('Class Bin A-B'!AO66/'Class Bin A-B'!AO$107,0)</f>
        <v>0.99192767194058751</v>
      </c>
      <c r="Z66" s="371">
        <f>IFERROR('Class Bin A-B'!AP66/'Class Bin A-B'!AP$107,0)</f>
        <v>0</v>
      </c>
      <c r="AA66" s="371">
        <f>IFERROR('Class Bin A-B'!AQ66/'Class Bin A-B'!AQ$107,0)</f>
        <v>0</v>
      </c>
      <c r="AB66" s="371">
        <f>IFERROR('Class Bin A-B'!AR66/'Class Bin A-B'!AR$107,0)</f>
        <v>0</v>
      </c>
      <c r="AC66" s="372">
        <f>IFERROR('Class Bin A-B'!AS66/'Class Bin A-B'!AS$107,0)</f>
        <v>0</v>
      </c>
      <c r="AD66" s="297"/>
      <c r="AE66" s="298">
        <v>0.57291666666666696</v>
      </c>
      <c r="AF66" s="370">
        <f>IFERROR('Class Bin B-A'!R66/'Class Bin B-A'!R$107,0)</f>
        <v>0</v>
      </c>
      <c r="AG66" s="371">
        <f>IFERROR('Class Bin B-A'!S66/'Class Bin B-A'!S$107,0)</f>
        <v>0</v>
      </c>
      <c r="AH66" s="371">
        <f>IFERROR('Class Bin B-A'!T66/'Class Bin B-A'!T$107,0)</f>
        <v>0</v>
      </c>
      <c r="AI66" s="371">
        <f>IFERROR('Class Bin B-A'!U66/'Class Bin B-A'!U$107,0)</f>
        <v>0</v>
      </c>
      <c r="AJ66" s="371">
        <f>IFERROR('Class Bin B-A'!V66/'Class Bin B-A'!V$107,0)</f>
        <v>1.0496815286624204</v>
      </c>
      <c r="AK66" s="371">
        <f>IFERROR('Class Bin B-A'!W66/'Class Bin B-A'!W$107,0)</f>
        <v>0.95354523227383869</v>
      </c>
      <c r="AL66" s="371">
        <f>IFERROR('Class Bin B-A'!X66/'Class Bin B-A'!X$107,0)</f>
        <v>0.92611983711460122</v>
      </c>
      <c r="AM66" s="371">
        <f>IFERROR('Class Bin B-A'!Y66/'Class Bin B-A'!Y$107,0)</f>
        <v>1.0643127364438838</v>
      </c>
      <c r="AN66" s="371">
        <f>IFERROR('Class Bin B-A'!Z66/'Class Bin B-A'!Z$107,0)</f>
        <v>1.0919151552413155</v>
      </c>
      <c r="AO66" s="371">
        <f>IFERROR('Class Bin B-A'!AA66/'Class Bin B-A'!AA$107,0)</f>
        <v>0.98903775883069422</v>
      </c>
      <c r="AP66" s="371">
        <f>IFERROR('Class Bin B-A'!AB66/'Class Bin B-A'!AB$107,0)</f>
        <v>0.90862944162436532</v>
      </c>
      <c r="AQ66" s="371">
        <f>IFERROR('Class Bin B-A'!AC66/'Class Bin B-A'!AC$107,0)</f>
        <v>0.93944051644635729</v>
      </c>
      <c r="AR66" s="371">
        <f>IFERROR('Class Bin B-A'!AD66/'Class Bin B-A'!AD$107,0)</f>
        <v>0.98138541348794628</v>
      </c>
      <c r="AS66" s="371">
        <f>IFERROR('Class Bin B-A'!AE66/'Class Bin B-A'!AE$107,0)</f>
        <v>1.0137614678899085</v>
      </c>
      <c r="AT66" s="371">
        <f>IFERROR('Class Bin B-A'!AF66/'Class Bin B-A'!AF$107,0)</f>
        <v>1.0033982082174853</v>
      </c>
      <c r="AU66" s="371">
        <f>IFERROR('Class Bin B-A'!AG66/'Class Bin B-A'!AG$107,0)</f>
        <v>0.98067632850241537</v>
      </c>
      <c r="AV66" s="371">
        <f>IFERROR('Class Bin B-A'!AH66/'Class Bin B-A'!AH$107,0)</f>
        <v>0.9360146252285193</v>
      </c>
      <c r="AW66" s="371">
        <f>IFERROR('Class Bin B-A'!AI66/'Class Bin B-A'!AI$107,0)</f>
        <v>1.1006107360977178</v>
      </c>
      <c r="AX66" s="371">
        <f>IFERROR('Class Bin B-A'!AJ66/'Class Bin B-A'!AJ$107,0)</f>
        <v>1.0209662716499541</v>
      </c>
      <c r="AY66" s="371">
        <f>IFERROR('Class Bin B-A'!AK66/'Class Bin B-A'!AK$107,0)</f>
        <v>1.0701545778834722</v>
      </c>
      <c r="AZ66" s="371">
        <f>IFERROR('Class Bin B-A'!AL66/'Class Bin B-A'!AL$107,0)</f>
        <v>1.0442005339661822</v>
      </c>
      <c r="BA66" s="371">
        <f>IFERROR('Class Bin B-A'!AM66/'Class Bin B-A'!AM$107,0)</f>
        <v>1.0206471494607088</v>
      </c>
      <c r="BB66" s="371">
        <f>IFERROR('Class Bin B-A'!AN66/'Class Bin B-A'!AN$107,0)</f>
        <v>1.0140493287542931</v>
      </c>
      <c r="BC66" s="371">
        <f>IFERROR('Class Bin B-A'!AO66/'Class Bin B-A'!AO$107,0)</f>
        <v>1.0324189526184535</v>
      </c>
      <c r="BD66" s="371">
        <f>IFERROR('Class Bin B-A'!AP66/'Class Bin B-A'!AP$107,0)</f>
        <v>0</v>
      </c>
      <c r="BE66" s="371">
        <f>IFERROR('Class Bin B-A'!AQ66/'Class Bin B-A'!AQ$107,0)</f>
        <v>0</v>
      </c>
      <c r="BF66" s="371">
        <f>IFERROR('Class Bin B-A'!AR66/'Class Bin B-A'!AR$107,0)</f>
        <v>0</v>
      </c>
      <c r="BG66" s="372">
        <f>IFERROR('Class Bin B-A'!AS66/'Class Bin B-A'!AS$107,0)</f>
        <v>0</v>
      </c>
    </row>
    <row r="67" spans="1:59" ht="9.75" customHeight="1" x14ac:dyDescent="0.25">
      <c r="A67" s="298">
        <v>0.58333333333333304</v>
      </c>
      <c r="B67" s="370">
        <f>IFERROR('Class Bin A-B'!R67/'Class Bin A-B'!R$107,0)</f>
        <v>0</v>
      </c>
      <c r="C67" s="371">
        <f>IFERROR('Class Bin A-B'!S67/'Class Bin A-B'!S$107,0)</f>
        <v>0</v>
      </c>
      <c r="D67" s="371">
        <f>IFERROR('Class Bin A-B'!T67/'Class Bin A-B'!T$107,0)</f>
        <v>0</v>
      </c>
      <c r="E67" s="371">
        <f>IFERROR('Class Bin A-B'!U67/'Class Bin A-B'!U$107,0)</f>
        <v>0</v>
      </c>
      <c r="F67" s="371">
        <f>IFERROR('Class Bin A-B'!V67/'Class Bin A-B'!V$107,0)</f>
        <v>1.1357540071965981</v>
      </c>
      <c r="G67" s="371">
        <f>IFERROR('Class Bin A-B'!W67/'Class Bin A-B'!W$107,0)</f>
        <v>0.86126241589234198</v>
      </c>
      <c r="H67" s="371">
        <f>IFERROR('Class Bin A-B'!X67/'Class Bin A-B'!X$107,0)</f>
        <v>0.98084291187739447</v>
      </c>
      <c r="I67" s="371">
        <f>IFERROR('Class Bin A-B'!Y67/'Class Bin A-B'!Y$107,0)</f>
        <v>0.98082191780821915</v>
      </c>
      <c r="J67" s="371">
        <f>IFERROR('Class Bin A-B'!Z67/'Class Bin A-B'!Z$107,0)</f>
        <v>1.1518737672583823</v>
      </c>
      <c r="K67" s="371">
        <f>IFERROR('Class Bin A-B'!AA67/'Class Bin A-B'!AA$107,0)</f>
        <v>0.9762532981530343</v>
      </c>
      <c r="L67" s="371">
        <f>IFERROR('Class Bin A-B'!AB67/'Class Bin A-B'!AB$107,0)</f>
        <v>1.0277684844429575</v>
      </c>
      <c r="M67" s="371">
        <f>IFERROR('Class Bin A-B'!AC67/'Class Bin A-B'!AC$107,0)</f>
        <v>1.0132069082289199</v>
      </c>
      <c r="N67" s="371">
        <f>IFERROR('Class Bin A-B'!AD67/'Class Bin A-B'!AD$107,0)</f>
        <v>0.96969696969697006</v>
      </c>
      <c r="O67" s="371">
        <f>IFERROR('Class Bin A-B'!AE67/'Class Bin A-B'!AE$107,0)</f>
        <v>0.90430622009569372</v>
      </c>
      <c r="P67" s="371">
        <f>IFERROR('Class Bin A-B'!AF67/'Class Bin A-B'!AF$107,0)</f>
        <v>1.0283760683760683</v>
      </c>
      <c r="Q67" s="371">
        <f>IFERROR('Class Bin A-B'!AG67/'Class Bin A-B'!AG$107,0)</f>
        <v>1.0127260549229737</v>
      </c>
      <c r="R67" s="371">
        <f>IFERROR('Class Bin A-B'!AH67/'Class Bin A-B'!AH$107,0)</f>
        <v>0.97405189620758503</v>
      </c>
      <c r="S67" s="371">
        <f>IFERROR('Class Bin A-B'!AI67/'Class Bin A-B'!AI$107,0)</f>
        <v>0.89477167438782246</v>
      </c>
      <c r="T67" s="371">
        <f>IFERROR('Class Bin A-B'!AJ67/'Class Bin A-B'!AJ$107,0)</f>
        <v>1.0584059373991608</v>
      </c>
      <c r="U67" s="371">
        <f>IFERROR('Class Bin A-B'!AK67/'Class Bin A-B'!AK$107,0)</f>
        <v>1.099844479004666</v>
      </c>
      <c r="V67" s="371">
        <f>IFERROR('Class Bin A-B'!AL67/'Class Bin A-B'!AL$107,0)</f>
        <v>1.0220155038759691</v>
      </c>
      <c r="W67" s="371">
        <f>IFERROR('Class Bin A-B'!AM67/'Class Bin A-B'!AM$107,0)</f>
        <v>1.0376678676711433</v>
      </c>
      <c r="X67" s="371">
        <f>IFERROR('Class Bin A-B'!AN67/'Class Bin A-B'!AN$107,0)</f>
        <v>0.99835796387520526</v>
      </c>
      <c r="Y67" s="371">
        <f>IFERROR('Class Bin A-B'!AO67/'Class Bin A-B'!AO$107,0)</f>
        <v>0.94026477236034856</v>
      </c>
      <c r="Z67" s="371">
        <f>IFERROR('Class Bin A-B'!AP67/'Class Bin A-B'!AP$107,0)</f>
        <v>0</v>
      </c>
      <c r="AA67" s="371">
        <f>IFERROR('Class Bin A-B'!AQ67/'Class Bin A-B'!AQ$107,0)</f>
        <v>0</v>
      </c>
      <c r="AB67" s="371">
        <f>IFERROR('Class Bin A-B'!AR67/'Class Bin A-B'!AR$107,0)</f>
        <v>0</v>
      </c>
      <c r="AC67" s="372">
        <f>IFERROR('Class Bin A-B'!AS67/'Class Bin A-B'!AS$107,0)</f>
        <v>0</v>
      </c>
      <c r="AD67" s="297"/>
      <c r="AE67" s="298">
        <v>0.58333333333333304</v>
      </c>
      <c r="AF67" s="370">
        <f>IFERROR('Class Bin B-A'!R67/'Class Bin B-A'!R$107,0)</f>
        <v>0</v>
      </c>
      <c r="AG67" s="371">
        <f>IFERROR('Class Bin B-A'!S67/'Class Bin B-A'!S$107,0)</f>
        <v>0</v>
      </c>
      <c r="AH67" s="371">
        <f>IFERROR('Class Bin B-A'!T67/'Class Bin B-A'!T$107,0)</f>
        <v>0</v>
      </c>
      <c r="AI67" s="371">
        <f>IFERROR('Class Bin B-A'!U67/'Class Bin B-A'!U$107,0)</f>
        <v>0</v>
      </c>
      <c r="AJ67" s="371">
        <f>IFERROR('Class Bin B-A'!V67/'Class Bin B-A'!V$107,0)</f>
        <v>0.97324840764331222</v>
      </c>
      <c r="AK67" s="371">
        <f>IFERROR('Class Bin B-A'!W67/'Class Bin B-A'!W$107,0)</f>
        <v>0.97799511002444994</v>
      </c>
      <c r="AL67" s="371">
        <f>IFERROR('Class Bin B-A'!X67/'Class Bin B-A'!X$107,0)</f>
        <v>0.94938917975567161</v>
      </c>
      <c r="AM67" s="371">
        <f>IFERROR('Class Bin B-A'!Y67/'Class Bin B-A'!Y$107,0)</f>
        <v>1.0239596469104664</v>
      </c>
      <c r="AN67" s="371">
        <f>IFERROR('Class Bin B-A'!Z67/'Class Bin B-A'!Z$107,0)</f>
        <v>1.0279741776821392</v>
      </c>
      <c r="AO67" s="371">
        <f>IFERROR('Class Bin B-A'!AA67/'Class Bin B-A'!AA$107,0)</f>
        <v>1.0718635809987818</v>
      </c>
      <c r="AP67" s="371">
        <f>IFERROR('Class Bin B-A'!AB67/'Class Bin B-A'!AB$107,0)</f>
        <v>1.0812182741116749</v>
      </c>
      <c r="AQ67" s="371">
        <f>IFERROR('Class Bin B-A'!AC67/'Class Bin B-A'!AC$107,0)</f>
        <v>0.95419612665232079</v>
      </c>
      <c r="AR67" s="371">
        <f>IFERROR('Class Bin B-A'!AD67/'Class Bin B-A'!AD$107,0)</f>
        <v>1.0253280439426302</v>
      </c>
      <c r="AS67" s="371">
        <f>IFERROR('Class Bin B-A'!AE67/'Class Bin B-A'!AE$107,0)</f>
        <v>0.95871559633027525</v>
      </c>
      <c r="AT67" s="371">
        <f>IFERROR('Class Bin B-A'!AF67/'Class Bin B-A'!AF$107,0)</f>
        <v>1.067655236329935</v>
      </c>
      <c r="AU67" s="371">
        <f>IFERROR('Class Bin B-A'!AG67/'Class Bin B-A'!AG$107,0)</f>
        <v>1.0048309178743959</v>
      </c>
      <c r="AV67" s="371">
        <f>IFERROR('Class Bin B-A'!AH67/'Class Bin B-A'!AH$107,0)</f>
        <v>1.0286410725167583</v>
      </c>
      <c r="AW67" s="371">
        <f>IFERROR('Class Bin B-A'!AI67/'Class Bin B-A'!AI$107,0)</f>
        <v>0.89488910318225656</v>
      </c>
      <c r="AX67" s="371">
        <f>IFERROR('Class Bin B-A'!AJ67/'Class Bin B-A'!AJ$107,0)</f>
        <v>1.0938924339106653</v>
      </c>
      <c r="AY67" s="371">
        <f>IFERROR('Class Bin B-A'!AK67/'Class Bin B-A'!AK$107,0)</f>
        <v>1.0701545778834722</v>
      </c>
      <c r="AZ67" s="371">
        <f>IFERROR('Class Bin B-A'!AL67/'Class Bin B-A'!AL$107,0)</f>
        <v>1.0252150697122517</v>
      </c>
      <c r="BA67" s="371">
        <f>IFERROR('Class Bin B-A'!AM67/'Class Bin B-A'!AM$107,0)</f>
        <v>1.0650231124807397</v>
      </c>
      <c r="BB67" s="371">
        <f>IFERROR('Class Bin B-A'!AN67/'Class Bin B-A'!AN$107,0)</f>
        <v>1.0140493287542931</v>
      </c>
      <c r="BC67" s="371">
        <f>IFERROR('Class Bin B-A'!AO67/'Class Bin B-A'!AO$107,0)</f>
        <v>0.94763092269326665</v>
      </c>
      <c r="BD67" s="371">
        <f>IFERROR('Class Bin B-A'!AP67/'Class Bin B-A'!AP$107,0)</f>
        <v>0</v>
      </c>
      <c r="BE67" s="371">
        <f>IFERROR('Class Bin B-A'!AQ67/'Class Bin B-A'!AQ$107,0)</f>
        <v>0</v>
      </c>
      <c r="BF67" s="371">
        <f>IFERROR('Class Bin B-A'!AR67/'Class Bin B-A'!AR$107,0)</f>
        <v>0</v>
      </c>
      <c r="BG67" s="372">
        <f>IFERROR('Class Bin B-A'!AS67/'Class Bin B-A'!AS$107,0)</f>
        <v>0</v>
      </c>
    </row>
    <row r="68" spans="1:59" ht="9.75" customHeight="1" x14ac:dyDescent="0.25">
      <c r="A68" s="298">
        <v>0.59375</v>
      </c>
      <c r="B68" s="370">
        <f>IFERROR('Class Bin A-B'!R68/'Class Bin A-B'!R$107,0)</f>
        <v>0</v>
      </c>
      <c r="C68" s="371">
        <f>IFERROR('Class Bin A-B'!S68/'Class Bin A-B'!S$107,0)</f>
        <v>0</v>
      </c>
      <c r="D68" s="371">
        <f>IFERROR('Class Bin A-B'!T68/'Class Bin A-B'!T$107,0)</f>
        <v>0</v>
      </c>
      <c r="E68" s="371">
        <f>IFERROR('Class Bin A-B'!U68/'Class Bin A-B'!U$107,0)</f>
        <v>0</v>
      </c>
      <c r="F68" s="371">
        <f>IFERROR('Class Bin A-B'!V68/'Class Bin A-B'!V$107,0)</f>
        <v>1.0310762185148841</v>
      </c>
      <c r="G68" s="371">
        <f>IFERROR('Class Bin A-B'!W68/'Class Bin A-B'!W$107,0)</f>
        <v>0.99455302787568056</v>
      </c>
      <c r="H68" s="371">
        <f>IFERROR('Class Bin A-B'!X68/'Class Bin A-B'!X$107,0)</f>
        <v>0.8275862068965516</v>
      </c>
      <c r="I68" s="371">
        <f>IFERROR('Class Bin A-B'!Y68/'Class Bin A-B'!Y$107,0)</f>
        <v>0.92602739726027394</v>
      </c>
      <c r="J68" s="371">
        <f>IFERROR('Class Bin A-B'!Z68/'Class Bin A-B'!Z$107,0)</f>
        <v>1.0098619329388558</v>
      </c>
      <c r="K68" s="371">
        <f>IFERROR('Class Bin A-B'!AA68/'Class Bin A-B'!AA$107,0)</f>
        <v>0.90237467018469664</v>
      </c>
      <c r="L68" s="371">
        <f>IFERROR('Class Bin A-B'!AB68/'Class Bin A-B'!AB$107,0)</f>
        <v>1.1401806624289061</v>
      </c>
      <c r="M68" s="371">
        <f>IFERROR('Class Bin A-B'!AC68/'Class Bin A-B'!AC$107,0)</f>
        <v>0.97527937690484268</v>
      </c>
      <c r="N68" s="371">
        <f>IFERROR('Class Bin A-B'!AD68/'Class Bin A-B'!AD$107,0)</f>
        <v>0.83116883116883145</v>
      </c>
      <c r="O68" s="371">
        <f>IFERROR('Class Bin A-B'!AE68/'Class Bin A-B'!AE$107,0)</f>
        <v>0.93779904306220108</v>
      </c>
      <c r="P68" s="371">
        <f>IFERROR('Class Bin A-B'!AF68/'Class Bin A-B'!AF$107,0)</f>
        <v>1.1596581196581195</v>
      </c>
      <c r="Q68" s="371">
        <f>IFERROR('Class Bin A-B'!AG68/'Class Bin A-B'!AG$107,0)</f>
        <v>1.0663094440723375</v>
      </c>
      <c r="R68" s="371">
        <f>IFERROR('Class Bin A-B'!AH68/'Class Bin A-B'!AH$107,0)</f>
        <v>0.86227544910179643</v>
      </c>
      <c r="S68" s="371">
        <f>IFERROR('Class Bin A-B'!AI68/'Class Bin A-B'!AI$107,0)</f>
        <v>0.91594970218398397</v>
      </c>
      <c r="T68" s="371">
        <f>IFERROR('Class Bin A-B'!AJ68/'Class Bin A-B'!AJ$107,0)</f>
        <v>1.2029686995805096</v>
      </c>
      <c r="U68" s="371">
        <f>IFERROR('Class Bin A-B'!AK68/'Class Bin A-B'!AK$107,0)</f>
        <v>0.84603421461897366</v>
      </c>
      <c r="V68" s="371">
        <f>IFERROR('Class Bin A-B'!AL68/'Class Bin A-B'!AL$107,0)</f>
        <v>0.94263565891472867</v>
      </c>
      <c r="W68" s="371">
        <f>IFERROR('Class Bin A-B'!AM68/'Class Bin A-B'!AM$107,0)</f>
        <v>0.91188994431706527</v>
      </c>
      <c r="X68" s="371">
        <f>IFERROR('Class Bin A-B'!AN68/'Class Bin A-B'!AN$107,0)</f>
        <v>0.88801313628899825</v>
      </c>
      <c r="Y68" s="371">
        <f>IFERROR('Class Bin A-B'!AO68/'Class Bin A-B'!AO$107,0)</f>
        <v>1.0022602518566353</v>
      </c>
      <c r="Z68" s="371">
        <f>IFERROR('Class Bin A-B'!AP68/'Class Bin A-B'!AP$107,0)</f>
        <v>0</v>
      </c>
      <c r="AA68" s="371">
        <f>IFERROR('Class Bin A-B'!AQ68/'Class Bin A-B'!AQ$107,0)</f>
        <v>0</v>
      </c>
      <c r="AB68" s="371">
        <f>IFERROR('Class Bin A-B'!AR68/'Class Bin A-B'!AR$107,0)</f>
        <v>0</v>
      </c>
      <c r="AC68" s="372">
        <f>IFERROR('Class Bin A-B'!AS68/'Class Bin A-B'!AS$107,0)</f>
        <v>0</v>
      </c>
      <c r="AD68" s="297"/>
      <c r="AE68" s="298">
        <v>0.59375</v>
      </c>
      <c r="AF68" s="370">
        <f>IFERROR('Class Bin B-A'!R68/'Class Bin B-A'!R$107,0)</f>
        <v>0</v>
      </c>
      <c r="AG68" s="371">
        <f>IFERROR('Class Bin B-A'!S68/'Class Bin B-A'!S$107,0)</f>
        <v>0</v>
      </c>
      <c r="AH68" s="371">
        <f>IFERROR('Class Bin B-A'!T68/'Class Bin B-A'!T$107,0)</f>
        <v>0</v>
      </c>
      <c r="AI68" s="371">
        <f>IFERROR('Class Bin B-A'!U68/'Class Bin B-A'!U$107,0)</f>
        <v>0</v>
      </c>
      <c r="AJ68" s="371">
        <f>IFERROR('Class Bin B-A'!V68/'Class Bin B-A'!V$107,0)</f>
        <v>1.0038216560509554</v>
      </c>
      <c r="AK68" s="371">
        <f>IFERROR('Class Bin B-A'!W68/'Class Bin B-A'!W$107,0)</f>
        <v>1.0220048899755501</v>
      </c>
      <c r="AL68" s="371">
        <f>IFERROR('Class Bin B-A'!X68/'Class Bin B-A'!X$107,0)</f>
        <v>0.91681210005817315</v>
      </c>
      <c r="AM68" s="371">
        <f>IFERROR('Class Bin B-A'!Y68/'Class Bin B-A'!Y$107,0)</f>
        <v>1.0390920554854981</v>
      </c>
      <c r="AN68" s="371">
        <f>IFERROR('Class Bin B-A'!Z68/'Class Bin B-A'!Z$107,0)</f>
        <v>0.99846295727021195</v>
      </c>
      <c r="AO68" s="371">
        <f>IFERROR('Class Bin B-A'!AA68/'Class Bin B-A'!AA$107,0)</f>
        <v>0.95006090133982934</v>
      </c>
      <c r="AP68" s="371">
        <f>IFERROR('Class Bin B-A'!AB68/'Class Bin B-A'!AB$107,0)</f>
        <v>1.015228426395939</v>
      </c>
      <c r="AQ68" s="371">
        <f>IFERROR('Class Bin B-A'!AC68/'Class Bin B-A'!AC$107,0)</f>
        <v>1.0328927144174607</v>
      </c>
      <c r="AR68" s="371">
        <f>IFERROR('Class Bin B-A'!AD68/'Class Bin B-A'!AD$107,0)</f>
        <v>0.97650289899298126</v>
      </c>
      <c r="AS68" s="371">
        <f>IFERROR('Class Bin B-A'!AE68/'Class Bin B-A'!AE$107,0)</f>
        <v>1.0183486238532111</v>
      </c>
      <c r="AT68" s="371">
        <f>IFERROR('Class Bin B-A'!AF68/'Class Bin B-A'!AF$107,0)</f>
        <v>1.0577695396972504</v>
      </c>
      <c r="AU68" s="371">
        <f>IFERROR('Class Bin B-A'!AG68/'Class Bin B-A'!AG$107,0)</f>
        <v>1.0579710144927534</v>
      </c>
      <c r="AV68" s="371">
        <f>IFERROR('Class Bin B-A'!AH68/'Class Bin B-A'!AH$107,0)</f>
        <v>0.90676416819012828</v>
      </c>
      <c r="AW68" s="371">
        <f>IFERROR('Class Bin B-A'!AI68/'Class Bin B-A'!AI$107,0)</f>
        <v>0.93089038894246245</v>
      </c>
      <c r="AX68" s="371">
        <f>IFERROR('Class Bin B-A'!AJ68/'Class Bin B-A'!AJ$107,0)</f>
        <v>1.011242783348526</v>
      </c>
      <c r="AY68" s="371">
        <f>IFERROR('Class Bin B-A'!AK68/'Class Bin B-A'!AK$107,0)</f>
        <v>0.97978596908442339</v>
      </c>
      <c r="AZ68" s="371">
        <f>IFERROR('Class Bin B-A'!AL68/'Class Bin B-A'!AL$107,0)</f>
        <v>1.0442005339661822</v>
      </c>
      <c r="BA68" s="371">
        <f>IFERROR('Class Bin B-A'!AM68/'Class Bin B-A'!AM$107,0)</f>
        <v>0.96147919876733434</v>
      </c>
      <c r="BB68" s="371">
        <f>IFERROR('Class Bin B-A'!AN68/'Class Bin B-A'!AN$107,0)</f>
        <v>1.0789884483296912</v>
      </c>
      <c r="BC68" s="371">
        <f>IFERROR('Class Bin B-A'!AO68/'Class Bin B-A'!AO$107,0)</f>
        <v>1.0423940149625932</v>
      </c>
      <c r="BD68" s="371">
        <f>IFERROR('Class Bin B-A'!AP68/'Class Bin B-A'!AP$107,0)</f>
        <v>0</v>
      </c>
      <c r="BE68" s="371">
        <f>IFERROR('Class Bin B-A'!AQ68/'Class Bin B-A'!AQ$107,0)</f>
        <v>0</v>
      </c>
      <c r="BF68" s="371">
        <f>IFERROR('Class Bin B-A'!AR68/'Class Bin B-A'!AR$107,0)</f>
        <v>0</v>
      </c>
      <c r="BG68" s="372">
        <f>IFERROR('Class Bin B-A'!AS68/'Class Bin B-A'!AS$107,0)</f>
        <v>0</v>
      </c>
    </row>
    <row r="69" spans="1:59" ht="9.75" customHeight="1" x14ac:dyDescent="0.25">
      <c r="A69" s="298">
        <v>0.60416666666666696</v>
      </c>
      <c r="B69" s="370">
        <f>IFERROR('Class Bin A-B'!R69/'Class Bin A-B'!R$107,0)</f>
        <v>0</v>
      </c>
      <c r="C69" s="371">
        <f>IFERROR('Class Bin A-B'!S69/'Class Bin A-B'!S$107,0)</f>
        <v>0</v>
      </c>
      <c r="D69" s="371">
        <f>IFERROR('Class Bin A-B'!T69/'Class Bin A-B'!T$107,0)</f>
        <v>0</v>
      </c>
      <c r="E69" s="371">
        <f>IFERROR('Class Bin A-B'!U69/'Class Bin A-B'!U$107,0)</f>
        <v>0</v>
      </c>
      <c r="F69" s="371">
        <f>IFERROR('Class Bin A-B'!V69/'Class Bin A-B'!V$107,0)</f>
        <v>1.0049067713444555</v>
      </c>
      <c r="G69" s="371">
        <f>IFERROR('Class Bin A-B'!W69/'Class Bin A-B'!W$107,0)</f>
        <v>0.98942646587632144</v>
      </c>
      <c r="H69" s="371">
        <f>IFERROR('Class Bin A-B'!X69/'Class Bin A-B'!X$107,0)</f>
        <v>0.99106002554278394</v>
      </c>
      <c r="I69" s="371">
        <f>IFERROR('Class Bin A-B'!Y69/'Class Bin A-B'!Y$107,0)</f>
        <v>1.0082191780821916</v>
      </c>
      <c r="J69" s="371">
        <f>IFERROR('Class Bin A-B'!Z69/'Class Bin A-B'!Z$107,0)</f>
        <v>1.0151216305062458</v>
      </c>
      <c r="K69" s="371">
        <f>IFERROR('Class Bin A-B'!AA69/'Class Bin A-B'!AA$107,0)</f>
        <v>1.1240105540897098</v>
      </c>
      <c r="L69" s="371">
        <f>IFERROR('Class Bin A-B'!AB69/'Class Bin A-B'!AB$107,0)</f>
        <v>1.0438273670123788</v>
      </c>
      <c r="M69" s="371">
        <f>IFERROR('Class Bin A-B'!AC69/'Class Bin A-B'!AC$107,0)</f>
        <v>0.94818828310193037</v>
      </c>
      <c r="N69" s="371">
        <f>IFERROR('Class Bin A-B'!AD69/'Class Bin A-B'!AD$107,0)</f>
        <v>0.9944341372912805</v>
      </c>
      <c r="O69" s="371">
        <f>IFERROR('Class Bin A-B'!AE69/'Class Bin A-B'!AE$107,0)</f>
        <v>0.77511961722488043</v>
      </c>
      <c r="P69" s="371">
        <f>IFERROR('Class Bin A-B'!AF69/'Class Bin A-B'!AF$107,0)</f>
        <v>0.94632478632478623</v>
      </c>
      <c r="Q69" s="371">
        <f>IFERROR('Class Bin A-B'!AG69/'Class Bin A-B'!AG$107,0)</f>
        <v>0.95914266577361007</v>
      </c>
      <c r="R69" s="371">
        <f>IFERROR('Class Bin A-B'!AH69/'Class Bin A-B'!AH$107,0)</f>
        <v>0.99534264803725891</v>
      </c>
      <c r="S69" s="371">
        <f>IFERROR('Class Bin A-B'!AI69/'Class Bin A-B'!AI$107,0)</f>
        <v>0.9794837855724684</v>
      </c>
      <c r="T69" s="371">
        <f>IFERROR('Class Bin A-B'!AJ69/'Class Bin A-B'!AJ$107,0)</f>
        <v>0.94482090997095813</v>
      </c>
      <c r="U69" s="371">
        <f>IFERROR('Class Bin A-B'!AK69/'Class Bin A-B'!AK$107,0)</f>
        <v>0.95054432348367057</v>
      </c>
      <c r="V69" s="371">
        <f>IFERROR('Class Bin A-B'!AL69/'Class Bin A-B'!AL$107,0)</f>
        <v>0.95255813953488366</v>
      </c>
      <c r="W69" s="371">
        <f>IFERROR('Class Bin A-B'!AM69/'Class Bin A-B'!AM$107,0)</f>
        <v>0.92761218473632501</v>
      </c>
      <c r="X69" s="371">
        <f>IFERROR('Class Bin A-B'!AN69/'Class Bin A-B'!AN$107,0)</f>
        <v>1.0824302134646964</v>
      </c>
      <c r="Y69" s="371">
        <f>IFERROR('Class Bin A-B'!AO69/'Class Bin A-B'!AO$107,0)</f>
        <v>0.89376816273813353</v>
      </c>
      <c r="Z69" s="371">
        <f>IFERROR('Class Bin A-B'!AP69/'Class Bin A-B'!AP$107,0)</f>
        <v>0</v>
      </c>
      <c r="AA69" s="371">
        <f>IFERROR('Class Bin A-B'!AQ69/'Class Bin A-B'!AQ$107,0)</f>
        <v>0</v>
      </c>
      <c r="AB69" s="371">
        <f>IFERROR('Class Bin A-B'!AR69/'Class Bin A-B'!AR$107,0)</f>
        <v>0</v>
      </c>
      <c r="AC69" s="372">
        <f>IFERROR('Class Bin A-B'!AS69/'Class Bin A-B'!AS$107,0)</f>
        <v>0</v>
      </c>
      <c r="AD69" s="297"/>
      <c r="AE69" s="298">
        <v>0.60416666666666696</v>
      </c>
      <c r="AF69" s="370">
        <f>IFERROR('Class Bin B-A'!R69/'Class Bin B-A'!R$107,0)</f>
        <v>0</v>
      </c>
      <c r="AG69" s="371">
        <f>IFERROR('Class Bin B-A'!S69/'Class Bin B-A'!S$107,0)</f>
        <v>0</v>
      </c>
      <c r="AH69" s="371">
        <f>IFERROR('Class Bin B-A'!T69/'Class Bin B-A'!T$107,0)</f>
        <v>0</v>
      </c>
      <c r="AI69" s="371">
        <f>IFERROR('Class Bin B-A'!U69/'Class Bin B-A'!U$107,0)</f>
        <v>0</v>
      </c>
      <c r="AJ69" s="371">
        <f>IFERROR('Class Bin B-A'!V69/'Class Bin B-A'!V$107,0)</f>
        <v>1.024203821656051</v>
      </c>
      <c r="AK69" s="371">
        <f>IFERROR('Class Bin B-A'!W69/'Class Bin B-A'!W$107,0)</f>
        <v>0.98288508557457221</v>
      </c>
      <c r="AL69" s="371">
        <f>IFERROR('Class Bin B-A'!X69/'Class Bin B-A'!X$107,0)</f>
        <v>1.0145433391506689</v>
      </c>
      <c r="AM69" s="371">
        <f>IFERROR('Class Bin B-A'!Y69/'Class Bin B-A'!Y$107,0)</f>
        <v>1.0592686002522067</v>
      </c>
      <c r="AN69" s="371">
        <f>IFERROR('Class Bin B-A'!Z69/'Class Bin B-A'!Z$107,0)</f>
        <v>1.0722410083000304</v>
      </c>
      <c r="AO69" s="371">
        <f>IFERROR('Class Bin B-A'!AA69/'Class Bin B-A'!AA$107,0)</f>
        <v>1.0377588306942751</v>
      </c>
      <c r="AP69" s="371">
        <f>IFERROR('Class Bin B-A'!AB69/'Class Bin B-A'!AB$107,0)</f>
        <v>1.0253807106598982</v>
      </c>
      <c r="AQ69" s="371">
        <f>IFERROR('Class Bin B-A'!AC69/'Class Bin B-A'!AC$107,0)</f>
        <v>1.0525668613587458</v>
      </c>
      <c r="AR69" s="371">
        <f>IFERROR('Class Bin B-A'!AD69/'Class Bin B-A'!AD$107,0)</f>
        <v>0.99603295697284078</v>
      </c>
      <c r="AS69" s="371">
        <f>IFERROR('Class Bin B-A'!AE69/'Class Bin B-A'!AE$107,0)</f>
        <v>0.99541284403669739</v>
      </c>
      <c r="AT69" s="371">
        <f>IFERROR('Class Bin B-A'!AF69/'Class Bin B-A'!AF$107,0)</f>
        <v>0.9539697250540623</v>
      </c>
      <c r="AU69" s="371">
        <f>IFERROR('Class Bin B-A'!AG69/'Class Bin B-A'!AG$107,0)</f>
        <v>1.0289855072463767</v>
      </c>
      <c r="AV69" s="371">
        <f>IFERROR('Class Bin B-A'!AH69/'Class Bin B-A'!AH$107,0)</f>
        <v>0.97014015843997581</v>
      </c>
      <c r="AW69" s="371">
        <f>IFERROR('Class Bin B-A'!AI69/'Class Bin B-A'!AI$107,0)</f>
        <v>1.054323368691739</v>
      </c>
      <c r="AX69" s="371">
        <f>IFERROR('Class Bin B-A'!AJ69/'Class Bin B-A'!AJ$107,0)</f>
        <v>1.01610452749924</v>
      </c>
      <c r="AY69" s="371">
        <f>IFERROR('Class Bin B-A'!AK69/'Class Bin B-A'!AK$107,0)</f>
        <v>0.92746730083234252</v>
      </c>
      <c r="AZ69" s="371">
        <f>IFERROR('Class Bin B-A'!AL69/'Class Bin B-A'!AL$107,0)</f>
        <v>0.83061406110946312</v>
      </c>
      <c r="BA69" s="371">
        <f>IFERROR('Class Bin B-A'!AM69/'Class Bin B-A'!AM$107,0)</f>
        <v>1.0354391371340523</v>
      </c>
      <c r="BB69" s="371">
        <f>IFERROR('Class Bin B-A'!AN69/'Class Bin B-A'!AN$107,0)</f>
        <v>1.0640024976584455</v>
      </c>
      <c r="BC69" s="371">
        <f>IFERROR('Class Bin B-A'!AO69/'Class Bin B-A'!AO$107,0)</f>
        <v>0.90773067331670798</v>
      </c>
      <c r="BD69" s="371">
        <f>IFERROR('Class Bin B-A'!AP69/'Class Bin B-A'!AP$107,0)</f>
        <v>0</v>
      </c>
      <c r="BE69" s="371">
        <f>IFERROR('Class Bin B-A'!AQ69/'Class Bin B-A'!AQ$107,0)</f>
        <v>0</v>
      </c>
      <c r="BF69" s="371">
        <f>IFERROR('Class Bin B-A'!AR69/'Class Bin B-A'!AR$107,0)</f>
        <v>0</v>
      </c>
      <c r="BG69" s="372">
        <f>IFERROR('Class Bin B-A'!AS69/'Class Bin B-A'!AS$107,0)</f>
        <v>0</v>
      </c>
    </row>
    <row r="70" spans="1:59" ht="9.75" customHeight="1" x14ac:dyDescent="0.25">
      <c r="A70" s="298">
        <v>0.61458333333333304</v>
      </c>
      <c r="B70" s="370">
        <f>IFERROR('Class Bin A-B'!R70/'Class Bin A-B'!R$107,0)</f>
        <v>0</v>
      </c>
      <c r="C70" s="371">
        <f>IFERROR('Class Bin A-B'!S70/'Class Bin A-B'!S$107,0)</f>
        <v>0</v>
      </c>
      <c r="D70" s="371">
        <f>IFERROR('Class Bin A-B'!T70/'Class Bin A-B'!T$107,0)</f>
        <v>0</v>
      </c>
      <c r="E70" s="371">
        <f>IFERROR('Class Bin A-B'!U70/'Class Bin A-B'!U$107,0)</f>
        <v>0</v>
      </c>
      <c r="F70" s="371">
        <f>IFERROR('Class Bin A-B'!V70/'Class Bin A-B'!V$107,0)</f>
        <v>1.1095845600261696</v>
      </c>
      <c r="G70" s="371">
        <f>IFERROR('Class Bin A-B'!W70/'Class Bin A-B'!W$107,0)</f>
        <v>1.1073373918615825</v>
      </c>
      <c r="H70" s="371">
        <f>IFERROR('Class Bin A-B'!X70/'Class Bin A-B'!X$107,0)</f>
        <v>0.85823754789272022</v>
      </c>
      <c r="I70" s="371">
        <f>IFERROR('Class Bin A-B'!Y70/'Class Bin A-B'!Y$107,0)</f>
        <v>0.93698630136986305</v>
      </c>
      <c r="J70" s="371">
        <f>IFERROR('Class Bin A-B'!Z70/'Class Bin A-B'!Z$107,0)</f>
        <v>0.78369493754109132</v>
      </c>
      <c r="K70" s="371">
        <f>IFERROR('Class Bin A-B'!AA70/'Class Bin A-B'!AA$107,0)</f>
        <v>0.99736147757255933</v>
      </c>
      <c r="L70" s="371">
        <f>IFERROR('Class Bin A-B'!AB70/'Class Bin A-B'!AB$107,0)</f>
        <v>1.0652392104382737</v>
      </c>
      <c r="M70" s="371">
        <f>IFERROR('Class Bin A-B'!AC70/'Class Bin A-B'!AC$107,0)</f>
        <v>1.0294615645106673</v>
      </c>
      <c r="N70" s="371">
        <f>IFERROR('Class Bin A-B'!AD70/'Class Bin A-B'!AD$107,0)</f>
        <v>1.0933828076685224</v>
      </c>
      <c r="O70" s="371">
        <f>IFERROR('Class Bin A-B'!AE70/'Class Bin A-B'!AE$107,0)</f>
        <v>0.95693779904306231</v>
      </c>
      <c r="P70" s="371">
        <f>IFERROR('Class Bin A-B'!AF70/'Class Bin A-B'!AF$107,0)</f>
        <v>1.0283760683760683</v>
      </c>
      <c r="Q70" s="371">
        <f>IFERROR('Class Bin A-B'!AG70/'Class Bin A-B'!AG$107,0)</f>
        <v>1.0555927662424647</v>
      </c>
      <c r="R70" s="371">
        <f>IFERROR('Class Bin A-B'!AH70/'Class Bin A-B'!AH$107,0)</f>
        <v>1.016633399866933</v>
      </c>
      <c r="S70" s="371">
        <f>IFERROR('Class Bin A-B'!AI70/'Class Bin A-B'!AI$107,0)</f>
        <v>1.0536068828590335</v>
      </c>
      <c r="T70" s="371">
        <f>IFERROR('Class Bin A-B'!AJ70/'Class Bin A-B'!AJ$107,0)</f>
        <v>1.0738948047757337</v>
      </c>
      <c r="U70" s="371">
        <f>IFERROR('Class Bin A-B'!AK70/'Class Bin A-B'!AK$107,0)</f>
        <v>1.0202177293934682</v>
      </c>
      <c r="V70" s="371">
        <f>IFERROR('Class Bin A-B'!AL70/'Class Bin A-B'!AL$107,0)</f>
        <v>0.88310077519379848</v>
      </c>
      <c r="W70" s="371">
        <f>IFERROR('Class Bin A-B'!AM70/'Class Bin A-B'!AM$107,0)</f>
        <v>0.97477890599410433</v>
      </c>
      <c r="X70" s="371">
        <f>IFERROR('Class Bin A-B'!AN70/'Class Bin A-B'!AN$107,0)</f>
        <v>0.90903119868637117</v>
      </c>
      <c r="Y70" s="371">
        <f>IFERROR('Class Bin A-B'!AO70/'Class Bin A-B'!AO$107,0)</f>
        <v>0.92476590248627688</v>
      </c>
      <c r="Z70" s="371">
        <f>IFERROR('Class Bin A-B'!AP70/'Class Bin A-B'!AP$107,0)</f>
        <v>0</v>
      </c>
      <c r="AA70" s="371">
        <f>IFERROR('Class Bin A-B'!AQ70/'Class Bin A-B'!AQ$107,0)</f>
        <v>0</v>
      </c>
      <c r="AB70" s="371">
        <f>IFERROR('Class Bin A-B'!AR70/'Class Bin A-B'!AR$107,0)</f>
        <v>0</v>
      </c>
      <c r="AC70" s="372">
        <f>IFERROR('Class Bin A-B'!AS70/'Class Bin A-B'!AS$107,0)</f>
        <v>0</v>
      </c>
      <c r="AD70" s="297"/>
      <c r="AE70" s="298">
        <v>0.61458333333333304</v>
      </c>
      <c r="AF70" s="370">
        <f>IFERROR('Class Bin B-A'!R70/'Class Bin B-A'!R$107,0)</f>
        <v>0</v>
      </c>
      <c r="AG70" s="371">
        <f>IFERROR('Class Bin B-A'!S70/'Class Bin B-A'!S$107,0)</f>
        <v>0</v>
      </c>
      <c r="AH70" s="371">
        <f>IFERROR('Class Bin B-A'!T70/'Class Bin B-A'!T$107,0)</f>
        <v>0</v>
      </c>
      <c r="AI70" s="371">
        <f>IFERROR('Class Bin B-A'!U70/'Class Bin B-A'!U$107,0)</f>
        <v>0</v>
      </c>
      <c r="AJ70" s="371">
        <f>IFERROR('Class Bin B-A'!V70/'Class Bin B-A'!V$107,0)</f>
        <v>0.98853503184713365</v>
      </c>
      <c r="AK70" s="371">
        <f>IFERROR('Class Bin B-A'!W70/'Class Bin B-A'!W$107,0)</f>
        <v>1.0171149144254279</v>
      </c>
      <c r="AL70" s="371">
        <f>IFERROR('Class Bin B-A'!X70/'Class Bin B-A'!X$107,0)</f>
        <v>0.94008144269924354</v>
      </c>
      <c r="AM70" s="371">
        <f>IFERROR('Class Bin B-A'!Y70/'Class Bin B-A'!Y$107,0)</f>
        <v>0.93316519546027732</v>
      </c>
      <c r="AN70" s="371">
        <f>IFERROR('Class Bin B-A'!Z70/'Class Bin B-A'!Z$107,0)</f>
        <v>1.0378112511527819</v>
      </c>
      <c r="AO70" s="371">
        <f>IFERROR('Class Bin B-A'!AA70/'Class Bin B-A'!AA$107,0)</f>
        <v>0.979293544457978</v>
      </c>
      <c r="AP70" s="371">
        <f>IFERROR('Class Bin B-A'!AB70/'Class Bin B-A'!AB$107,0)</f>
        <v>1.0050761421319796</v>
      </c>
      <c r="AQ70" s="371">
        <f>IFERROR('Class Bin B-A'!AC70/'Class Bin B-A'!AC$107,0)</f>
        <v>1.1066707654472794</v>
      </c>
      <c r="AR70" s="371">
        <f>IFERROR('Class Bin B-A'!AD70/'Class Bin B-A'!AD$107,0)</f>
        <v>1.0448581019224898</v>
      </c>
      <c r="AS70" s="371">
        <f>IFERROR('Class Bin B-A'!AE70/'Class Bin B-A'!AE$107,0)</f>
        <v>0.98623853211009183</v>
      </c>
      <c r="AT70" s="371">
        <f>IFERROR('Class Bin B-A'!AF70/'Class Bin B-A'!AF$107,0)</f>
        <v>1.0281124497991967</v>
      </c>
      <c r="AU70" s="371">
        <f>IFERROR('Class Bin B-A'!AG70/'Class Bin B-A'!AG$107,0)</f>
        <v>1.0289855072463767</v>
      </c>
      <c r="AV70" s="371">
        <f>IFERROR('Class Bin B-A'!AH70/'Class Bin B-A'!AH$107,0)</f>
        <v>1.0188909201706278</v>
      </c>
      <c r="AW70" s="371">
        <f>IFERROR('Class Bin B-A'!AI70/'Class Bin B-A'!AI$107,0)</f>
        <v>1.0594664095146258</v>
      </c>
      <c r="AX70" s="371">
        <f>IFERROR('Class Bin B-A'!AJ70/'Class Bin B-A'!AJ$107,0)</f>
        <v>1.0355515041020964</v>
      </c>
      <c r="AY70" s="371">
        <f>IFERROR('Class Bin B-A'!AK70/'Class Bin B-A'!AK$107,0)</f>
        <v>0.97027348394768131</v>
      </c>
      <c r="AZ70" s="371">
        <f>IFERROR('Class Bin B-A'!AL70/'Class Bin B-A'!AL$107,0)</f>
        <v>0.99199050726787308</v>
      </c>
      <c r="BA70" s="371">
        <f>IFERROR('Class Bin B-A'!AM70/'Class Bin B-A'!AM$107,0)</f>
        <v>0.97627118644067801</v>
      </c>
      <c r="BB70" s="371">
        <f>IFERROR('Class Bin B-A'!AN70/'Class Bin B-A'!AN$107,0)</f>
        <v>1.054011863877615</v>
      </c>
      <c r="BC70" s="371">
        <f>IFERROR('Class Bin B-A'!AO70/'Class Bin B-A'!AO$107,0)</f>
        <v>1.0174563591022441</v>
      </c>
      <c r="BD70" s="371">
        <f>IFERROR('Class Bin B-A'!AP70/'Class Bin B-A'!AP$107,0)</f>
        <v>0</v>
      </c>
      <c r="BE70" s="371">
        <f>IFERROR('Class Bin B-A'!AQ70/'Class Bin B-A'!AQ$107,0)</f>
        <v>0</v>
      </c>
      <c r="BF70" s="371">
        <f>IFERROR('Class Bin B-A'!AR70/'Class Bin B-A'!AR$107,0)</f>
        <v>0</v>
      </c>
      <c r="BG70" s="372">
        <f>IFERROR('Class Bin B-A'!AS70/'Class Bin B-A'!AS$107,0)</f>
        <v>0</v>
      </c>
    </row>
    <row r="71" spans="1:59" ht="9.75" customHeight="1" x14ac:dyDescent="0.25">
      <c r="A71" s="298">
        <v>0.625</v>
      </c>
      <c r="B71" s="370">
        <f>IFERROR('Class Bin A-B'!R71/'Class Bin A-B'!R$107,0)</f>
        <v>0</v>
      </c>
      <c r="C71" s="371">
        <f>IFERROR('Class Bin A-B'!S71/'Class Bin A-B'!S$107,0)</f>
        <v>0</v>
      </c>
      <c r="D71" s="371">
        <f>IFERROR('Class Bin A-B'!T71/'Class Bin A-B'!T$107,0)</f>
        <v>0</v>
      </c>
      <c r="E71" s="371">
        <f>IFERROR('Class Bin A-B'!U71/'Class Bin A-B'!U$107,0)</f>
        <v>0</v>
      </c>
      <c r="F71" s="371">
        <f>IFERROR('Class Bin A-B'!V71/'Class Bin A-B'!V$107,0)</f>
        <v>0.96826954530585563</v>
      </c>
      <c r="G71" s="371">
        <f>IFERROR('Class Bin A-B'!W71/'Class Bin A-B'!W$107,0)</f>
        <v>1.148349887856456</v>
      </c>
      <c r="H71" s="371">
        <f>IFERROR('Class Bin A-B'!X71/'Class Bin A-B'!X$107,0)</f>
        <v>0.89910600255427831</v>
      </c>
      <c r="I71" s="371">
        <f>IFERROR('Class Bin A-B'!Y71/'Class Bin A-B'!Y$107,0)</f>
        <v>1.1835616438356165</v>
      </c>
      <c r="J71" s="371">
        <f>IFERROR('Class Bin A-B'!Z71/'Class Bin A-B'!Z$107,0)</f>
        <v>1.0151216305062458</v>
      </c>
      <c r="K71" s="371">
        <f>IFERROR('Class Bin A-B'!AA71/'Class Bin A-B'!AA$107,0)</f>
        <v>1.0870712401055409</v>
      </c>
      <c r="L71" s="371">
        <f>IFERROR('Class Bin A-B'!AB71/'Class Bin A-B'!AB$107,0)</f>
        <v>1.0598862495818</v>
      </c>
      <c r="M71" s="371">
        <f>IFERROR('Class Bin A-B'!AC71/'Class Bin A-B'!AC$107,0)</f>
        <v>1.0348797832712497</v>
      </c>
      <c r="N71" s="371">
        <f>IFERROR('Class Bin A-B'!AD71/'Class Bin A-B'!AD$107,0)</f>
        <v>0.8361162646876934</v>
      </c>
      <c r="O71" s="371">
        <f>IFERROR('Class Bin A-B'!AE71/'Class Bin A-B'!AE$107,0)</f>
        <v>0.98564593301435421</v>
      </c>
      <c r="P71" s="371">
        <f>IFERROR('Class Bin A-B'!AF71/'Class Bin A-B'!AF$107,0)</f>
        <v>0.97367521367521348</v>
      </c>
      <c r="Q71" s="371">
        <f>IFERROR('Class Bin A-B'!AG71/'Class Bin A-B'!AG$107,0)</f>
        <v>1.0502344273275284</v>
      </c>
      <c r="R71" s="371">
        <f>IFERROR('Class Bin A-B'!AH71/'Class Bin A-B'!AH$107,0)</f>
        <v>1.0379241516966069</v>
      </c>
      <c r="S71" s="371">
        <f>IFERROR('Class Bin A-B'!AI71/'Class Bin A-B'!AI$107,0)</f>
        <v>0.93712772998014537</v>
      </c>
      <c r="T71" s="371">
        <f>IFERROR('Class Bin A-B'!AJ71/'Class Bin A-B'!AJ$107,0)</f>
        <v>1.1048725395288799</v>
      </c>
      <c r="U71" s="371">
        <f>IFERROR('Class Bin A-B'!AK71/'Class Bin A-B'!AK$107,0)</f>
        <v>1.0003110419906689</v>
      </c>
      <c r="V71" s="371">
        <f>IFERROR('Class Bin A-B'!AL71/'Class Bin A-B'!AL$107,0)</f>
        <v>1.0468217054263567</v>
      </c>
      <c r="W71" s="371">
        <f>IFERROR('Class Bin A-B'!AM71/'Class Bin A-B'!AM$107,0)</f>
        <v>1.0586308548968228</v>
      </c>
      <c r="X71" s="371">
        <f>IFERROR('Class Bin A-B'!AN71/'Class Bin A-B'!AN$107,0)</f>
        <v>1.0981937602627256</v>
      </c>
      <c r="Y71" s="371">
        <f>IFERROR('Class Bin A-B'!AO71/'Class Bin A-B'!AO$107,0)</f>
        <v>1.0539231514368741</v>
      </c>
      <c r="Z71" s="371">
        <f>IFERROR('Class Bin A-B'!AP71/'Class Bin A-B'!AP$107,0)</f>
        <v>0</v>
      </c>
      <c r="AA71" s="371">
        <f>IFERROR('Class Bin A-B'!AQ71/'Class Bin A-B'!AQ$107,0)</f>
        <v>0</v>
      </c>
      <c r="AB71" s="371">
        <f>IFERROR('Class Bin A-B'!AR71/'Class Bin A-B'!AR$107,0)</f>
        <v>0</v>
      </c>
      <c r="AC71" s="372">
        <f>IFERROR('Class Bin A-B'!AS71/'Class Bin A-B'!AS$107,0)</f>
        <v>0</v>
      </c>
      <c r="AD71" s="297"/>
      <c r="AE71" s="298">
        <v>0.625</v>
      </c>
      <c r="AF71" s="370">
        <f>IFERROR('Class Bin B-A'!R71/'Class Bin B-A'!R$107,0)</f>
        <v>0</v>
      </c>
      <c r="AG71" s="371">
        <f>IFERROR('Class Bin B-A'!S71/'Class Bin B-A'!S$107,0)</f>
        <v>0</v>
      </c>
      <c r="AH71" s="371">
        <f>IFERROR('Class Bin B-A'!T71/'Class Bin B-A'!T$107,0)</f>
        <v>0</v>
      </c>
      <c r="AI71" s="371">
        <f>IFERROR('Class Bin B-A'!U71/'Class Bin B-A'!U$107,0)</f>
        <v>0</v>
      </c>
      <c r="AJ71" s="371">
        <f>IFERROR('Class Bin B-A'!V71/'Class Bin B-A'!V$107,0)</f>
        <v>1.0038216560509554</v>
      </c>
      <c r="AK71" s="371">
        <f>IFERROR('Class Bin B-A'!W71/'Class Bin B-A'!W$107,0)</f>
        <v>1.0171149144254279</v>
      </c>
      <c r="AL71" s="371">
        <f>IFERROR('Class Bin B-A'!X71/'Class Bin B-A'!X$107,0)</f>
        <v>1.0145433391506689</v>
      </c>
      <c r="AM71" s="371">
        <f>IFERROR('Class Bin B-A'!Y71/'Class Bin B-A'!Y$107,0)</f>
        <v>0.98865069356872626</v>
      </c>
      <c r="AN71" s="371">
        <f>IFERROR('Class Bin B-A'!Z71/'Class Bin B-A'!Z$107,0)</f>
        <v>1.0279741776821392</v>
      </c>
      <c r="AO71" s="371">
        <f>IFERROR('Class Bin B-A'!AA71/'Class Bin B-A'!AA$107,0)</f>
        <v>1.1352009744214371</v>
      </c>
      <c r="AP71" s="371">
        <f>IFERROR('Class Bin B-A'!AB71/'Class Bin B-A'!AB$107,0)</f>
        <v>1.0355329949238576</v>
      </c>
      <c r="AQ71" s="371">
        <f>IFERROR('Class Bin B-A'!AC71/'Class Bin B-A'!AC$107,0)</f>
        <v>1.0033814940055332</v>
      </c>
      <c r="AR71" s="371">
        <f>IFERROR('Class Bin B-A'!AD71/'Class Bin B-A'!AD$107,0)</f>
        <v>0.96673787000305145</v>
      </c>
      <c r="AS71" s="371">
        <f>IFERROR('Class Bin B-A'!AE71/'Class Bin B-A'!AE$107,0)</f>
        <v>1.0504587155963303</v>
      </c>
      <c r="AT71" s="371">
        <f>IFERROR('Class Bin B-A'!AF71/'Class Bin B-A'!AF$107,0)</f>
        <v>0.9490268767377199</v>
      </c>
      <c r="AU71" s="371">
        <f>IFERROR('Class Bin B-A'!AG71/'Class Bin B-A'!AG$107,0)</f>
        <v>0.99999999999999978</v>
      </c>
      <c r="AV71" s="371">
        <f>IFERROR('Class Bin B-A'!AH71/'Class Bin B-A'!AH$107,0)</f>
        <v>1.0042656916514323</v>
      </c>
      <c r="AW71" s="371">
        <f>IFERROR('Class Bin B-A'!AI71/'Class Bin B-A'!AI$107,0)</f>
        <v>0.97203471552555454</v>
      </c>
      <c r="AX71" s="371">
        <f>IFERROR('Class Bin B-A'!AJ71/'Class Bin B-A'!AJ$107,0)</f>
        <v>0.928593132786387</v>
      </c>
      <c r="AY71" s="371">
        <f>IFERROR('Class Bin B-A'!AK71/'Class Bin B-A'!AK$107,0)</f>
        <v>1.0178359096313911</v>
      </c>
      <c r="AZ71" s="371">
        <f>IFERROR('Class Bin B-A'!AL71/'Class Bin B-A'!AL$107,0)</f>
        <v>0.91604865025215088</v>
      </c>
      <c r="BA71" s="371">
        <f>IFERROR('Class Bin B-A'!AM71/'Class Bin B-A'!AM$107,0)</f>
        <v>1.0305084745762711</v>
      </c>
      <c r="BB71" s="371">
        <f>IFERROR('Class Bin B-A'!AN71/'Class Bin B-A'!AN$107,0)</f>
        <v>0.99406806119263202</v>
      </c>
      <c r="BC71" s="371">
        <f>IFERROR('Class Bin B-A'!AO71/'Class Bin B-A'!AO$107,0)</f>
        <v>1.0473815461346632</v>
      </c>
      <c r="BD71" s="371">
        <f>IFERROR('Class Bin B-A'!AP71/'Class Bin B-A'!AP$107,0)</f>
        <v>0</v>
      </c>
      <c r="BE71" s="371">
        <f>IFERROR('Class Bin B-A'!AQ71/'Class Bin B-A'!AQ$107,0)</f>
        <v>0</v>
      </c>
      <c r="BF71" s="371">
        <f>IFERROR('Class Bin B-A'!AR71/'Class Bin B-A'!AR$107,0)</f>
        <v>0</v>
      </c>
      <c r="BG71" s="372">
        <f>IFERROR('Class Bin B-A'!AS71/'Class Bin B-A'!AS$107,0)</f>
        <v>0</v>
      </c>
    </row>
    <row r="72" spans="1:59" ht="9.75" customHeight="1" x14ac:dyDescent="0.25">
      <c r="A72" s="298">
        <v>0.63541666666666696</v>
      </c>
      <c r="B72" s="370">
        <f>IFERROR('Class Bin A-B'!R72/'Class Bin A-B'!R$107,0)</f>
        <v>0</v>
      </c>
      <c r="C72" s="371">
        <f>IFERROR('Class Bin A-B'!S72/'Class Bin A-B'!S$107,0)</f>
        <v>0</v>
      </c>
      <c r="D72" s="371">
        <f>IFERROR('Class Bin A-B'!T72/'Class Bin A-B'!T$107,0)</f>
        <v>0</v>
      </c>
      <c r="E72" s="371">
        <f>IFERROR('Class Bin A-B'!U72/'Class Bin A-B'!U$107,0)</f>
        <v>0</v>
      </c>
      <c r="F72" s="371">
        <f>IFERROR('Class Bin A-B'!V72/'Class Bin A-B'!V$107,0)</f>
        <v>0.9944389924762842</v>
      </c>
      <c r="G72" s="371">
        <f>IFERROR('Class Bin A-B'!W72/'Class Bin A-B'!W$107,0)</f>
        <v>0.97917334187760319</v>
      </c>
      <c r="H72" s="371">
        <f>IFERROR('Class Bin A-B'!X72/'Class Bin A-B'!X$107,0)</f>
        <v>1.0523627075351212</v>
      </c>
      <c r="I72" s="371">
        <f>IFERROR('Class Bin A-B'!Y72/'Class Bin A-B'!Y$107,0)</f>
        <v>1.189041095890411</v>
      </c>
      <c r="J72" s="371">
        <f>IFERROR('Class Bin A-B'!Z72/'Class Bin A-B'!Z$107,0)</f>
        <v>0.83103221564760021</v>
      </c>
      <c r="K72" s="371">
        <f>IFERROR('Class Bin A-B'!AA72/'Class Bin A-B'!AA$107,0)</f>
        <v>1.0131926121372032</v>
      </c>
      <c r="L72" s="371">
        <f>IFERROR('Class Bin A-B'!AB72/'Class Bin A-B'!AB$107,0)</f>
        <v>0.95282703245232525</v>
      </c>
      <c r="M72" s="371">
        <f>IFERROR('Class Bin A-B'!AC72/'Class Bin A-B'!AC$107,0)</f>
        <v>1.0511344395529971</v>
      </c>
      <c r="N72" s="371">
        <f>IFERROR('Class Bin A-B'!AD72/'Class Bin A-B'!AD$107,0)</f>
        <v>0.94001236858379744</v>
      </c>
      <c r="O72" s="371">
        <f>IFERROR('Class Bin A-B'!AE72/'Class Bin A-B'!AE$107,0)</f>
        <v>1</v>
      </c>
      <c r="P72" s="371">
        <f>IFERROR('Class Bin A-B'!AF72/'Class Bin A-B'!AF$107,0)</f>
        <v>1.0064957264957262</v>
      </c>
      <c r="Q72" s="371">
        <f>IFERROR('Class Bin A-B'!AG72/'Class Bin A-B'!AG$107,0)</f>
        <v>1.0770261219022104</v>
      </c>
      <c r="R72" s="371">
        <f>IFERROR('Class Bin A-B'!AH72/'Class Bin A-B'!AH$107,0)</f>
        <v>1.0113107119095144</v>
      </c>
      <c r="S72" s="371">
        <f>IFERROR('Class Bin A-B'!AI72/'Class Bin A-B'!AI$107,0)</f>
        <v>0.84712111184645922</v>
      </c>
      <c r="T72" s="371">
        <f>IFERROR('Class Bin A-B'!AJ72/'Class Bin A-B'!AJ$107,0)</f>
        <v>1.0274282026460144</v>
      </c>
      <c r="U72" s="371">
        <f>IFERROR('Class Bin A-B'!AK72/'Class Bin A-B'!AK$107,0)</f>
        <v>1.0699844479004668</v>
      </c>
      <c r="V72" s="371">
        <f>IFERROR('Class Bin A-B'!AL72/'Class Bin A-B'!AL$107,0)</f>
        <v>0.91782945736434107</v>
      </c>
      <c r="W72" s="371">
        <f>IFERROR('Class Bin A-B'!AM72/'Class Bin A-B'!AM$107,0)</f>
        <v>1.0691123485096627</v>
      </c>
      <c r="X72" s="371">
        <f>IFERROR('Class Bin A-B'!AN72/'Class Bin A-B'!AN$107,0)</f>
        <v>1.0929392446633825</v>
      </c>
      <c r="Y72" s="371">
        <f>IFERROR('Class Bin A-B'!AO72/'Class Bin A-B'!AO$107,0)</f>
        <v>1.110752340975137</v>
      </c>
      <c r="Z72" s="371">
        <f>IFERROR('Class Bin A-B'!AP72/'Class Bin A-B'!AP$107,0)</f>
        <v>0</v>
      </c>
      <c r="AA72" s="371">
        <f>IFERROR('Class Bin A-B'!AQ72/'Class Bin A-B'!AQ$107,0)</f>
        <v>0</v>
      </c>
      <c r="AB72" s="371">
        <f>IFERROR('Class Bin A-B'!AR72/'Class Bin A-B'!AR$107,0)</f>
        <v>0</v>
      </c>
      <c r="AC72" s="372">
        <f>IFERROR('Class Bin A-B'!AS72/'Class Bin A-B'!AS$107,0)</f>
        <v>0</v>
      </c>
      <c r="AD72" s="297"/>
      <c r="AE72" s="298">
        <v>0.63541666666666696</v>
      </c>
      <c r="AF72" s="370">
        <f>IFERROR('Class Bin B-A'!R72/'Class Bin B-A'!R$107,0)</f>
        <v>0</v>
      </c>
      <c r="AG72" s="371">
        <f>IFERROR('Class Bin B-A'!S72/'Class Bin B-A'!S$107,0)</f>
        <v>0</v>
      </c>
      <c r="AH72" s="371">
        <f>IFERROR('Class Bin B-A'!T72/'Class Bin B-A'!T$107,0)</f>
        <v>0</v>
      </c>
      <c r="AI72" s="371">
        <f>IFERROR('Class Bin B-A'!U72/'Class Bin B-A'!U$107,0)</f>
        <v>0</v>
      </c>
      <c r="AJ72" s="371">
        <f>IFERROR('Class Bin B-A'!V72/'Class Bin B-A'!V$107,0)</f>
        <v>1.0496815286624204</v>
      </c>
      <c r="AK72" s="371">
        <f>IFERROR('Class Bin B-A'!W72/'Class Bin B-A'!W$107,0)</f>
        <v>1.0220048899755501</v>
      </c>
      <c r="AL72" s="371">
        <f>IFERROR('Class Bin B-A'!X72/'Class Bin B-A'!X$107,0)</f>
        <v>0.93542757417102951</v>
      </c>
      <c r="AM72" s="371">
        <f>IFERROR('Class Bin B-A'!Y72/'Class Bin B-A'!Y$107,0)</f>
        <v>1.0895334174022697</v>
      </c>
      <c r="AN72" s="371">
        <f>IFERROR('Class Bin B-A'!Z72/'Class Bin B-A'!Z$107,0)</f>
        <v>1.0132185674761758</v>
      </c>
      <c r="AO72" s="371">
        <f>IFERROR('Class Bin B-A'!AA72/'Class Bin B-A'!AA$107,0)</f>
        <v>1.0864799025578562</v>
      </c>
      <c r="AP72" s="371">
        <f>IFERROR('Class Bin B-A'!AB72/'Class Bin B-A'!AB$107,0)</f>
        <v>0.96954314720812174</v>
      </c>
      <c r="AQ72" s="371">
        <f>IFERROR('Class Bin B-A'!AC72/'Class Bin B-A'!AC$107,0)</f>
        <v>0.99846295727021206</v>
      </c>
      <c r="AR72" s="371">
        <f>IFERROR('Class Bin B-A'!AD72/'Class Bin B-A'!AD$107,0)</f>
        <v>1.0692706743973144</v>
      </c>
      <c r="AS72" s="371">
        <f>IFERROR('Class Bin B-A'!AE72/'Class Bin B-A'!AE$107,0)</f>
        <v>1.0000000000000002</v>
      </c>
      <c r="AT72" s="371">
        <f>IFERROR('Class Bin B-A'!AF72/'Class Bin B-A'!AF$107,0)</f>
        <v>0.96879827000308927</v>
      </c>
      <c r="AU72" s="371">
        <f>IFERROR('Class Bin B-A'!AG72/'Class Bin B-A'!AG$107,0)</f>
        <v>1.0676328502415457</v>
      </c>
      <c r="AV72" s="371">
        <f>IFERROR('Class Bin B-A'!AH72/'Class Bin B-A'!AH$107,0)</f>
        <v>1.0920170627666059</v>
      </c>
      <c r="AW72" s="371">
        <f>IFERROR('Class Bin B-A'!AI72/'Class Bin B-A'!AI$107,0)</f>
        <v>1.0131790421086468</v>
      </c>
      <c r="AX72" s="371">
        <f>IFERROR('Class Bin B-A'!AJ72/'Class Bin B-A'!AJ$107,0)</f>
        <v>0.98207231844424159</v>
      </c>
      <c r="AY72" s="371">
        <f>IFERROR('Class Bin B-A'!AK72/'Class Bin B-A'!AK$107,0)</f>
        <v>0.99405469678953629</v>
      </c>
      <c r="AZ72" s="371">
        <f>IFERROR('Class Bin B-A'!AL72/'Class Bin B-A'!AL$107,0)</f>
        <v>0.93978048056956409</v>
      </c>
      <c r="BA72" s="371">
        <f>IFERROR('Class Bin B-A'!AM72/'Class Bin B-A'!AM$107,0)</f>
        <v>1.0502311248073961</v>
      </c>
      <c r="BB72" s="371">
        <f>IFERROR('Class Bin B-A'!AN72/'Class Bin B-A'!AN$107,0)</f>
        <v>1.0140493287542931</v>
      </c>
      <c r="BC72" s="371">
        <f>IFERROR('Class Bin B-A'!AO72/'Class Bin B-A'!AO$107,0)</f>
        <v>1.0024937655860349</v>
      </c>
      <c r="BD72" s="371">
        <f>IFERROR('Class Bin B-A'!AP72/'Class Bin B-A'!AP$107,0)</f>
        <v>0</v>
      </c>
      <c r="BE72" s="371">
        <f>IFERROR('Class Bin B-A'!AQ72/'Class Bin B-A'!AQ$107,0)</f>
        <v>0</v>
      </c>
      <c r="BF72" s="371">
        <f>IFERROR('Class Bin B-A'!AR72/'Class Bin B-A'!AR$107,0)</f>
        <v>0</v>
      </c>
      <c r="BG72" s="372">
        <f>IFERROR('Class Bin B-A'!AS72/'Class Bin B-A'!AS$107,0)</f>
        <v>0</v>
      </c>
    </row>
    <row r="73" spans="1:59" ht="9.75" customHeight="1" x14ac:dyDescent="0.25">
      <c r="A73" s="298">
        <v>0.64583333333333304</v>
      </c>
      <c r="B73" s="370">
        <f>IFERROR('Class Bin A-B'!R73/'Class Bin A-B'!R$107,0)</f>
        <v>0</v>
      </c>
      <c r="C73" s="371">
        <f>IFERROR('Class Bin A-B'!S73/'Class Bin A-B'!S$107,0)</f>
        <v>0</v>
      </c>
      <c r="D73" s="371">
        <f>IFERROR('Class Bin A-B'!T73/'Class Bin A-B'!T$107,0)</f>
        <v>0</v>
      </c>
      <c r="E73" s="371">
        <f>IFERROR('Class Bin A-B'!U73/'Class Bin A-B'!U$107,0)</f>
        <v>0</v>
      </c>
      <c r="F73" s="371">
        <f>IFERROR('Class Bin A-B'!V73/'Class Bin A-B'!V$107,0)</f>
        <v>1.0206084396467128</v>
      </c>
      <c r="G73" s="371">
        <f>IFERROR('Class Bin A-B'!W73/'Class Bin A-B'!W$107,0)</f>
        <v>0.90740147388657455</v>
      </c>
      <c r="H73" s="371">
        <f>IFERROR('Class Bin A-B'!X73/'Class Bin A-B'!X$107,0)</f>
        <v>0.84802043422733075</v>
      </c>
      <c r="I73" s="371">
        <f>IFERROR('Class Bin A-B'!Y73/'Class Bin A-B'!Y$107,0)</f>
        <v>1.0301369863013699</v>
      </c>
      <c r="J73" s="371">
        <f>IFERROR('Class Bin A-B'!Z73/'Class Bin A-B'!Z$107,0)</f>
        <v>1.1413543721236026</v>
      </c>
      <c r="K73" s="371">
        <f>IFERROR('Class Bin A-B'!AA73/'Class Bin A-B'!AA$107,0)</f>
        <v>1.1556728232189972</v>
      </c>
      <c r="L73" s="371">
        <f>IFERROR('Class Bin A-B'!AB73/'Class Bin A-B'!AB$107,0)</f>
        <v>1.1990632318501171</v>
      </c>
      <c r="M73" s="371">
        <f>IFERROR('Class Bin A-B'!AC73/'Class Bin A-B'!AC$107,0)</f>
        <v>1.0998984083982393</v>
      </c>
      <c r="N73" s="371">
        <f>IFERROR('Class Bin A-B'!AD73/'Class Bin A-B'!AD$107,0)</f>
        <v>1.0340136054421771</v>
      </c>
      <c r="O73" s="371">
        <f>IFERROR('Class Bin A-B'!AE73/'Class Bin A-B'!AE$107,0)</f>
        <v>1.1196172248803828</v>
      </c>
      <c r="P73" s="371">
        <f>IFERROR('Class Bin A-B'!AF73/'Class Bin A-B'!AF$107,0)</f>
        <v>0.93538461538461526</v>
      </c>
      <c r="Q73" s="371">
        <f>IFERROR('Class Bin A-B'!AG73/'Class Bin A-B'!AG$107,0)</f>
        <v>0.96985934360348292</v>
      </c>
      <c r="R73" s="371">
        <f>IFERROR('Class Bin A-B'!AH73/'Class Bin A-B'!AH$107,0)</f>
        <v>0.79308050565535604</v>
      </c>
      <c r="S73" s="371">
        <f>IFERROR('Class Bin A-B'!AI73/'Class Bin A-B'!AI$107,0)</f>
        <v>1.0377233620119126</v>
      </c>
      <c r="T73" s="371">
        <f>IFERROR('Class Bin A-B'!AJ73/'Class Bin A-B'!AJ$107,0)</f>
        <v>1.0119393352694415</v>
      </c>
      <c r="U73" s="371">
        <f>IFERROR('Class Bin A-B'!AK73/'Class Bin A-B'!AK$107,0)</f>
        <v>0.99035769828926912</v>
      </c>
      <c r="V73" s="371">
        <f>IFERROR('Class Bin A-B'!AL73/'Class Bin A-B'!AL$107,0)</f>
        <v>1.061705426356589</v>
      </c>
      <c r="W73" s="371">
        <f>IFERROR('Class Bin A-B'!AM73/'Class Bin A-B'!AM$107,0)</f>
        <v>0.94333442515558485</v>
      </c>
      <c r="X73" s="371">
        <f>IFERROR('Class Bin A-B'!AN73/'Class Bin A-B'!AN$107,0)</f>
        <v>1.0088669950738915</v>
      </c>
      <c r="Y73" s="371">
        <f>IFERROR('Class Bin A-B'!AO73/'Class Bin A-B'!AO$107,0)</f>
        <v>1.1262512108492089</v>
      </c>
      <c r="Z73" s="371">
        <f>IFERROR('Class Bin A-B'!AP73/'Class Bin A-B'!AP$107,0)</f>
        <v>0</v>
      </c>
      <c r="AA73" s="371">
        <f>IFERROR('Class Bin A-B'!AQ73/'Class Bin A-B'!AQ$107,0)</f>
        <v>0</v>
      </c>
      <c r="AB73" s="371">
        <f>IFERROR('Class Bin A-B'!AR73/'Class Bin A-B'!AR$107,0)</f>
        <v>0</v>
      </c>
      <c r="AC73" s="372">
        <f>IFERROR('Class Bin A-B'!AS73/'Class Bin A-B'!AS$107,0)</f>
        <v>0</v>
      </c>
      <c r="AD73" s="297"/>
      <c r="AE73" s="298">
        <v>0.64583333333333304</v>
      </c>
      <c r="AF73" s="370">
        <f>IFERROR('Class Bin B-A'!R73/'Class Bin B-A'!R$107,0)</f>
        <v>0</v>
      </c>
      <c r="AG73" s="371">
        <f>IFERROR('Class Bin B-A'!S73/'Class Bin B-A'!S$107,0)</f>
        <v>0</v>
      </c>
      <c r="AH73" s="371">
        <f>IFERROR('Class Bin B-A'!T73/'Class Bin B-A'!T$107,0)</f>
        <v>0</v>
      </c>
      <c r="AI73" s="371">
        <f>IFERROR('Class Bin B-A'!U73/'Class Bin B-A'!U$107,0)</f>
        <v>0</v>
      </c>
      <c r="AJ73" s="371">
        <f>IFERROR('Class Bin B-A'!V73/'Class Bin B-A'!V$107,0)</f>
        <v>1.0343949044585987</v>
      </c>
      <c r="AK73" s="371">
        <f>IFERROR('Class Bin B-A'!W73/'Class Bin B-A'!W$107,0)</f>
        <v>0.98777506112469438</v>
      </c>
      <c r="AL73" s="371">
        <f>IFERROR('Class Bin B-A'!X73/'Class Bin B-A'!X$107,0)</f>
        <v>0.93077370564281536</v>
      </c>
      <c r="AM73" s="371">
        <f>IFERROR('Class Bin B-A'!Y73/'Class Bin B-A'!Y$107,0)</f>
        <v>0.99369482976040335</v>
      </c>
      <c r="AN73" s="371">
        <f>IFERROR('Class Bin B-A'!Z73/'Class Bin B-A'!Z$107,0)</f>
        <v>1.0378112511527819</v>
      </c>
      <c r="AO73" s="371">
        <f>IFERROR('Class Bin B-A'!AA73/'Class Bin B-A'!AA$107,0)</f>
        <v>0.98903775883069422</v>
      </c>
      <c r="AP73" s="371">
        <f>IFERROR('Class Bin B-A'!AB73/'Class Bin B-A'!AB$107,0)</f>
        <v>0.99999999999999978</v>
      </c>
      <c r="AQ73" s="371">
        <f>IFERROR('Class Bin B-A'!AC73/'Class Bin B-A'!AC$107,0)</f>
        <v>1.0869966185059945</v>
      </c>
      <c r="AR73" s="371">
        <f>IFERROR('Class Bin B-A'!AD73/'Class Bin B-A'!AD$107,0)</f>
        <v>1.0057979859627708</v>
      </c>
      <c r="AS73" s="371">
        <f>IFERROR('Class Bin B-A'!AE73/'Class Bin B-A'!AE$107,0)</f>
        <v>0.98623853211009183</v>
      </c>
      <c r="AT73" s="371">
        <f>IFERROR('Class Bin B-A'!AF73/'Class Bin B-A'!AF$107,0)</f>
        <v>0.93914118010503544</v>
      </c>
      <c r="AU73" s="371">
        <f>IFERROR('Class Bin B-A'!AG73/'Class Bin B-A'!AG$107,0)</f>
        <v>0.9661835748792269</v>
      </c>
      <c r="AV73" s="371">
        <f>IFERROR('Class Bin B-A'!AH73/'Class Bin B-A'!AH$107,0)</f>
        <v>0.98476538695917137</v>
      </c>
      <c r="AW73" s="371">
        <f>IFERROR('Class Bin B-A'!AI73/'Class Bin B-A'!AI$107,0)</f>
        <v>1.054323368691739</v>
      </c>
      <c r="AX73" s="371">
        <f>IFERROR('Class Bin B-A'!AJ73/'Class Bin B-A'!AJ$107,0)</f>
        <v>1.0015192950470979</v>
      </c>
      <c r="AY73" s="371">
        <f>IFERROR('Class Bin B-A'!AK73/'Class Bin B-A'!AK$107,0)</f>
        <v>1.0463733650416172</v>
      </c>
      <c r="AZ73" s="371">
        <f>IFERROR('Class Bin B-A'!AL73/'Class Bin B-A'!AL$107,0)</f>
        <v>1.0062296054583211</v>
      </c>
      <c r="BA73" s="371">
        <f>IFERROR('Class Bin B-A'!AM73/'Class Bin B-A'!AM$107,0)</f>
        <v>0.95654853620955305</v>
      </c>
      <c r="BB73" s="371">
        <f>IFERROR('Class Bin B-A'!AN73/'Class Bin B-A'!AN$107,0)</f>
        <v>0.99406806119263202</v>
      </c>
      <c r="BC73" s="371">
        <f>IFERROR('Class Bin B-A'!AO73/'Class Bin B-A'!AO$107,0)</f>
        <v>0.99750623441396491</v>
      </c>
      <c r="BD73" s="371">
        <f>IFERROR('Class Bin B-A'!AP73/'Class Bin B-A'!AP$107,0)</f>
        <v>0</v>
      </c>
      <c r="BE73" s="371">
        <f>IFERROR('Class Bin B-A'!AQ73/'Class Bin B-A'!AQ$107,0)</f>
        <v>0</v>
      </c>
      <c r="BF73" s="371">
        <f>IFERROR('Class Bin B-A'!AR73/'Class Bin B-A'!AR$107,0)</f>
        <v>0</v>
      </c>
      <c r="BG73" s="372">
        <f>IFERROR('Class Bin B-A'!AS73/'Class Bin B-A'!AS$107,0)</f>
        <v>0</v>
      </c>
    </row>
    <row r="74" spans="1:59" ht="9.75" customHeight="1" x14ac:dyDescent="0.25">
      <c r="A74" s="298">
        <v>0.65625</v>
      </c>
      <c r="B74" s="370">
        <f>IFERROR('Class Bin A-B'!R74/'Class Bin A-B'!R$107,0)</f>
        <v>0</v>
      </c>
      <c r="C74" s="371">
        <f>IFERROR('Class Bin A-B'!S74/'Class Bin A-B'!S$107,0)</f>
        <v>0</v>
      </c>
      <c r="D74" s="371">
        <f>IFERROR('Class Bin A-B'!T74/'Class Bin A-B'!T$107,0)</f>
        <v>0</v>
      </c>
      <c r="E74" s="371">
        <f>IFERROR('Class Bin A-B'!U74/'Class Bin A-B'!U$107,0)</f>
        <v>0</v>
      </c>
      <c r="F74" s="371">
        <f>IFERROR('Class Bin A-B'!V74/'Class Bin A-B'!V$107,0)</f>
        <v>1.0258423290807985</v>
      </c>
      <c r="G74" s="371">
        <f>IFERROR('Class Bin A-B'!W74/'Class Bin A-B'!W$107,0)</f>
        <v>0.97917334187760319</v>
      </c>
      <c r="H74" s="371">
        <f>IFERROR('Class Bin A-B'!X74/'Class Bin A-B'!X$107,0)</f>
        <v>1.2005108556832693</v>
      </c>
      <c r="I74" s="371">
        <f>IFERROR('Class Bin A-B'!Y74/'Class Bin A-B'!Y$107,0)</f>
        <v>0.80547945205479443</v>
      </c>
      <c r="J74" s="371">
        <f>IFERROR('Class Bin A-B'!Z74/'Class Bin A-B'!Z$107,0)</f>
        <v>1.1886916502301117</v>
      </c>
      <c r="K74" s="371">
        <f>IFERROR('Class Bin A-B'!AA74/'Class Bin A-B'!AA$107,0)</f>
        <v>0.85488126649076512</v>
      </c>
      <c r="L74" s="371">
        <f>IFERROR('Class Bin A-B'!AB74/'Class Bin A-B'!AB$107,0)</f>
        <v>0.96353295416527274</v>
      </c>
      <c r="M74" s="371">
        <f>IFERROR('Class Bin A-B'!AC74/'Class Bin A-B'!AC$107,0)</f>
        <v>1.0511344395529971</v>
      </c>
      <c r="N74" s="371">
        <f>IFERROR('Class Bin A-B'!AD74/'Class Bin A-B'!AD$107,0)</f>
        <v>1.024118738404453</v>
      </c>
      <c r="O74" s="371">
        <f>IFERROR('Class Bin A-B'!AE74/'Class Bin A-B'!AE$107,0)</f>
        <v>0.94736842105263164</v>
      </c>
      <c r="P74" s="371">
        <f>IFERROR('Class Bin A-B'!AF74/'Class Bin A-B'!AF$107,0)</f>
        <v>1.0611965811965809</v>
      </c>
      <c r="Q74" s="371">
        <f>IFERROR('Class Bin A-B'!AG74/'Class Bin A-B'!AG$107,0)</f>
        <v>1.0073677160080374</v>
      </c>
      <c r="R74" s="371">
        <f>IFERROR('Class Bin A-B'!AH74/'Class Bin A-B'!AH$107,0)</f>
        <v>1.1709913506320693</v>
      </c>
      <c r="S74" s="371">
        <f>IFERROR('Class Bin A-B'!AI74/'Class Bin A-B'!AI$107,0)</f>
        <v>1.0800794176042354</v>
      </c>
      <c r="T74" s="371">
        <f>IFERROR('Class Bin A-B'!AJ74/'Class Bin A-B'!AJ$107,0)</f>
        <v>1.0119393352694415</v>
      </c>
      <c r="U74" s="371">
        <f>IFERROR('Class Bin A-B'!AK74/'Class Bin A-B'!AK$107,0)</f>
        <v>1.0202177293934682</v>
      </c>
      <c r="V74" s="371">
        <f>IFERROR('Class Bin A-B'!AL74/'Class Bin A-B'!AL$107,0)</f>
        <v>0.95751937984496127</v>
      </c>
      <c r="W74" s="371">
        <f>IFERROR('Class Bin A-B'!AM74/'Class Bin A-B'!AM$107,0)</f>
        <v>0.85948247625286611</v>
      </c>
      <c r="X74" s="371">
        <f>IFERROR('Class Bin A-B'!AN74/'Class Bin A-B'!AN$107,0)</f>
        <v>1.1717569786535305</v>
      </c>
      <c r="Y74" s="371">
        <f>IFERROR('Class Bin A-B'!AO74/'Class Bin A-B'!AO$107,0)</f>
        <v>1.0590894413948981</v>
      </c>
      <c r="Z74" s="371">
        <f>IFERROR('Class Bin A-B'!AP74/'Class Bin A-B'!AP$107,0)</f>
        <v>0</v>
      </c>
      <c r="AA74" s="371">
        <f>IFERROR('Class Bin A-B'!AQ74/'Class Bin A-B'!AQ$107,0)</f>
        <v>0</v>
      </c>
      <c r="AB74" s="371">
        <f>IFERROR('Class Bin A-B'!AR74/'Class Bin A-B'!AR$107,0)</f>
        <v>0</v>
      </c>
      <c r="AC74" s="372">
        <f>IFERROR('Class Bin A-B'!AS74/'Class Bin A-B'!AS$107,0)</f>
        <v>0</v>
      </c>
      <c r="AD74" s="297"/>
      <c r="AE74" s="298">
        <v>0.65625</v>
      </c>
      <c r="AF74" s="370">
        <f>IFERROR('Class Bin B-A'!R74/'Class Bin B-A'!R$107,0)</f>
        <v>0</v>
      </c>
      <c r="AG74" s="371">
        <f>IFERROR('Class Bin B-A'!S74/'Class Bin B-A'!S$107,0)</f>
        <v>0</v>
      </c>
      <c r="AH74" s="371">
        <f>IFERROR('Class Bin B-A'!T74/'Class Bin B-A'!T$107,0)</f>
        <v>0</v>
      </c>
      <c r="AI74" s="371">
        <f>IFERROR('Class Bin B-A'!U74/'Class Bin B-A'!U$107,0)</f>
        <v>0</v>
      </c>
      <c r="AJ74" s="371">
        <f>IFERROR('Class Bin B-A'!V74/'Class Bin B-A'!V$107,0)</f>
        <v>1.0292993630573248</v>
      </c>
      <c r="AK74" s="371">
        <f>IFERROR('Class Bin B-A'!W74/'Class Bin B-A'!W$107,0)</f>
        <v>0.92909535452322745</v>
      </c>
      <c r="AL74" s="371">
        <f>IFERROR('Class Bin B-A'!X74/'Class Bin B-A'!X$107,0)</f>
        <v>1.033158813263525</v>
      </c>
      <c r="AM74" s="371">
        <f>IFERROR('Class Bin B-A'!Y74/'Class Bin B-A'!Y$107,0)</f>
        <v>0.97351828499369475</v>
      </c>
      <c r="AN74" s="371">
        <f>IFERROR('Class Bin B-A'!Z74/'Class Bin B-A'!Z$107,0)</f>
        <v>1.0476483246234243</v>
      </c>
      <c r="AO74" s="371">
        <f>IFERROR('Class Bin B-A'!AA74/'Class Bin B-A'!AA$107,0)</f>
        <v>1.0377588306942751</v>
      </c>
      <c r="AP74" s="371">
        <f>IFERROR('Class Bin B-A'!AB74/'Class Bin B-A'!AB$107,0)</f>
        <v>0.98984771573604047</v>
      </c>
      <c r="AQ74" s="371">
        <f>IFERROR('Class Bin B-A'!AC74/'Class Bin B-A'!AC$107,0)</f>
        <v>0.91976636950507218</v>
      </c>
      <c r="AR74" s="371">
        <f>IFERROR('Class Bin B-A'!AD74/'Class Bin B-A'!AD$107,0)</f>
        <v>1.0057979859627708</v>
      </c>
      <c r="AS74" s="371">
        <f>IFERROR('Class Bin B-A'!AE74/'Class Bin B-A'!AE$107,0)</f>
        <v>1.0688073394495414</v>
      </c>
      <c r="AT74" s="371">
        <f>IFERROR('Class Bin B-A'!AF74/'Class Bin B-A'!AF$107,0)</f>
        <v>1.0033982082174853</v>
      </c>
      <c r="AU74" s="371">
        <f>IFERROR('Class Bin B-A'!AG74/'Class Bin B-A'!AG$107,0)</f>
        <v>1.0241545893719806</v>
      </c>
      <c r="AV74" s="371">
        <f>IFERROR('Class Bin B-A'!AH74/'Class Bin B-A'!AH$107,0)</f>
        <v>0.97014015843997581</v>
      </c>
      <c r="AW74" s="371">
        <f>IFERROR('Class Bin B-A'!AI74/'Class Bin B-A'!AI$107,0)</f>
        <v>0.94631951141112181</v>
      </c>
      <c r="AX74" s="371">
        <f>IFERROR('Class Bin B-A'!AJ74/'Class Bin B-A'!AJ$107,0)</f>
        <v>1.0258280158006683</v>
      </c>
      <c r="AY74" s="371">
        <f>IFERROR('Class Bin B-A'!AK74/'Class Bin B-A'!AK$107,0)</f>
        <v>1.0606420927467302</v>
      </c>
      <c r="AZ74" s="371">
        <f>IFERROR('Class Bin B-A'!AL74/'Class Bin B-A'!AL$107,0)</f>
        <v>0.99673687333135574</v>
      </c>
      <c r="BA74" s="371">
        <f>IFERROR('Class Bin B-A'!AM74/'Class Bin B-A'!AM$107,0)</f>
        <v>0.96147919876733434</v>
      </c>
      <c r="BB74" s="371">
        <f>IFERROR('Class Bin B-A'!AN74/'Class Bin B-A'!AN$107,0)</f>
        <v>1.0590071807680301</v>
      </c>
      <c r="BC74" s="371">
        <f>IFERROR('Class Bin B-A'!AO74/'Class Bin B-A'!AO$107,0)</f>
        <v>0.92269326683291752</v>
      </c>
      <c r="BD74" s="371">
        <f>IFERROR('Class Bin B-A'!AP74/'Class Bin B-A'!AP$107,0)</f>
        <v>0</v>
      </c>
      <c r="BE74" s="371">
        <f>IFERROR('Class Bin B-A'!AQ74/'Class Bin B-A'!AQ$107,0)</f>
        <v>0</v>
      </c>
      <c r="BF74" s="371">
        <f>IFERROR('Class Bin B-A'!AR74/'Class Bin B-A'!AR$107,0)</f>
        <v>0</v>
      </c>
      <c r="BG74" s="372">
        <f>IFERROR('Class Bin B-A'!AS74/'Class Bin B-A'!AS$107,0)</f>
        <v>0</v>
      </c>
    </row>
    <row r="75" spans="1:59" ht="9.75" customHeight="1" x14ac:dyDescent="0.25">
      <c r="A75" s="298">
        <v>0.66666666666666696</v>
      </c>
      <c r="B75" s="370">
        <f>IFERROR('Class Bin A-B'!R75/'Class Bin A-B'!R$107,0)</f>
        <v>0</v>
      </c>
      <c r="C75" s="371">
        <f>IFERROR('Class Bin A-B'!S75/'Class Bin A-B'!S$107,0)</f>
        <v>0</v>
      </c>
      <c r="D75" s="371">
        <f>IFERROR('Class Bin A-B'!T75/'Class Bin A-B'!T$107,0)</f>
        <v>0</v>
      </c>
      <c r="E75" s="371">
        <f>IFERROR('Class Bin A-B'!U75/'Class Bin A-B'!U$107,0)</f>
        <v>0</v>
      </c>
      <c r="F75" s="371">
        <f>IFERROR('Class Bin A-B'!V75/'Class Bin A-B'!V$107,0)</f>
        <v>0.96826954530585563</v>
      </c>
      <c r="G75" s="371">
        <f>IFERROR('Class Bin A-B'!W75/'Class Bin A-B'!W$107,0)</f>
        <v>0.99455302787568056</v>
      </c>
      <c r="H75" s="371">
        <f>IFERROR('Class Bin A-B'!X75/'Class Bin A-B'!X$107,0)</f>
        <v>0.91954022988505735</v>
      </c>
      <c r="I75" s="371">
        <f>IFERROR('Class Bin A-B'!Y75/'Class Bin A-B'!Y$107,0)</f>
        <v>0.88767123287671224</v>
      </c>
      <c r="J75" s="371">
        <f>IFERROR('Class Bin A-B'!Z75/'Class Bin A-B'!Z$107,0)</f>
        <v>0.71531886916502285</v>
      </c>
      <c r="K75" s="371">
        <f>IFERROR('Class Bin A-B'!AA75/'Class Bin A-B'!AA$107,0)</f>
        <v>0.77572559366754612</v>
      </c>
      <c r="L75" s="371">
        <f>IFERROR('Class Bin A-B'!AB75/'Class Bin A-B'!AB$107,0)</f>
        <v>0.73870859819337575</v>
      </c>
      <c r="M75" s="371">
        <f>IFERROR('Class Bin A-B'!AC75/'Class Bin A-B'!AC$107,0)</f>
        <v>0.9156789705384355</v>
      </c>
      <c r="N75" s="371">
        <f>IFERROR('Class Bin A-B'!AD75/'Class Bin A-B'!AD$107,0)</f>
        <v>0.90538033395176276</v>
      </c>
      <c r="O75" s="371">
        <f>IFERROR('Class Bin A-B'!AE75/'Class Bin A-B'!AE$107,0)</f>
        <v>0.82296650717703357</v>
      </c>
      <c r="P75" s="371">
        <f>IFERROR('Class Bin A-B'!AF75/'Class Bin A-B'!AF$107,0)</f>
        <v>0.72205128205128188</v>
      </c>
      <c r="Q75" s="371">
        <f>IFERROR('Class Bin A-B'!AG75/'Class Bin A-B'!AG$107,0)</f>
        <v>0.80375083724045537</v>
      </c>
      <c r="R75" s="371">
        <f>IFERROR('Class Bin A-B'!AH75/'Class Bin A-B'!AH$107,0)</f>
        <v>0.72388556220891553</v>
      </c>
      <c r="S75" s="371">
        <f>IFERROR('Class Bin A-B'!AI75/'Class Bin A-B'!AI$107,0)</f>
        <v>0.76240900066181327</v>
      </c>
      <c r="T75" s="371">
        <f>IFERROR('Class Bin A-B'!AJ75/'Class Bin A-B'!AJ$107,0)</f>
        <v>1.099709583736689</v>
      </c>
      <c r="U75" s="371">
        <f>IFERROR('Class Bin A-B'!AK75/'Class Bin A-B'!AK$107,0)</f>
        <v>1.0102643856920686</v>
      </c>
      <c r="V75" s="371">
        <f>IFERROR('Class Bin A-B'!AL75/'Class Bin A-B'!AL$107,0)</f>
        <v>1.0319379844961241</v>
      </c>
      <c r="W75" s="371">
        <f>IFERROR('Class Bin A-B'!AM75/'Class Bin A-B'!AM$107,0)</f>
        <v>0.82279724860792669</v>
      </c>
      <c r="X75" s="371">
        <f>IFERROR('Class Bin A-B'!AN75/'Class Bin A-B'!AN$107,0)</f>
        <v>0.85648604269293926</v>
      </c>
      <c r="Y75" s="371">
        <f>IFERROR('Class Bin A-B'!AO75/'Class Bin A-B'!AO$107,0)</f>
        <v>0.71811430416532118</v>
      </c>
      <c r="Z75" s="371">
        <f>IFERROR('Class Bin A-B'!AP75/'Class Bin A-B'!AP$107,0)</f>
        <v>0</v>
      </c>
      <c r="AA75" s="371">
        <f>IFERROR('Class Bin A-B'!AQ75/'Class Bin A-B'!AQ$107,0)</f>
        <v>0</v>
      </c>
      <c r="AB75" s="371">
        <f>IFERROR('Class Bin A-B'!AR75/'Class Bin A-B'!AR$107,0)</f>
        <v>0</v>
      </c>
      <c r="AC75" s="372">
        <f>IFERROR('Class Bin A-B'!AS75/'Class Bin A-B'!AS$107,0)</f>
        <v>0</v>
      </c>
      <c r="AD75" s="297"/>
      <c r="AE75" s="298">
        <v>0.66666666666666696</v>
      </c>
      <c r="AF75" s="370">
        <f>IFERROR('Class Bin B-A'!R75/'Class Bin B-A'!R$107,0)</f>
        <v>0</v>
      </c>
      <c r="AG75" s="371">
        <f>IFERROR('Class Bin B-A'!S75/'Class Bin B-A'!S$107,0)</f>
        <v>0</v>
      </c>
      <c r="AH75" s="371">
        <f>IFERROR('Class Bin B-A'!T75/'Class Bin B-A'!T$107,0)</f>
        <v>0</v>
      </c>
      <c r="AI75" s="371">
        <f>IFERROR('Class Bin B-A'!U75/'Class Bin B-A'!U$107,0)</f>
        <v>0</v>
      </c>
      <c r="AJ75" s="371">
        <f>IFERROR('Class Bin B-A'!V75/'Class Bin B-A'!V$107,0)</f>
        <v>1.1057324840764331</v>
      </c>
      <c r="AK75" s="371">
        <f>IFERROR('Class Bin B-A'!W75/'Class Bin B-A'!W$107,0)</f>
        <v>1.0660146699266504</v>
      </c>
      <c r="AL75" s="371">
        <f>IFERROR('Class Bin B-A'!X75/'Class Bin B-A'!X$107,0)</f>
        <v>0.86561954624781834</v>
      </c>
      <c r="AM75" s="371">
        <f>IFERROR('Class Bin B-A'!Y75/'Class Bin B-A'!Y$107,0)</f>
        <v>1.0088272383354349</v>
      </c>
      <c r="AN75" s="371">
        <f>IFERROR('Class Bin B-A'!Z75/'Class Bin B-A'!Z$107,0)</f>
        <v>0.9886258837995695</v>
      </c>
      <c r="AO75" s="371">
        <f>IFERROR('Class Bin B-A'!AA75/'Class Bin B-A'!AA$107,0)</f>
        <v>0.86236297198538359</v>
      </c>
      <c r="AP75" s="371">
        <f>IFERROR('Class Bin B-A'!AB75/'Class Bin B-A'!AB$107,0)</f>
        <v>0.85279187817258872</v>
      </c>
      <c r="AQ75" s="371">
        <f>IFERROR('Class Bin B-A'!AC75/'Class Bin B-A'!AC$107,0)</f>
        <v>1.0574853980940671</v>
      </c>
      <c r="AR75" s="371">
        <f>IFERROR('Class Bin B-A'!AD75/'Class Bin B-A'!AD$107,0)</f>
        <v>1.0546231309124199</v>
      </c>
      <c r="AS75" s="371">
        <f>IFERROR('Class Bin B-A'!AE75/'Class Bin B-A'!AE$107,0)</f>
        <v>1.0137614678899085</v>
      </c>
      <c r="AT75" s="371">
        <f>IFERROR('Class Bin B-A'!AF75/'Class Bin B-A'!AF$107,0)</f>
        <v>0.89465554525795488</v>
      </c>
      <c r="AU75" s="371">
        <f>IFERROR('Class Bin B-A'!AG75/'Class Bin B-A'!AG$107,0)</f>
        <v>0.90821256038647336</v>
      </c>
      <c r="AV75" s="371">
        <f>IFERROR('Class Bin B-A'!AH75/'Class Bin B-A'!AH$107,0)</f>
        <v>0.93113954905545426</v>
      </c>
      <c r="AW75" s="371">
        <f>IFERROR('Class Bin B-A'!AI75/'Class Bin B-A'!AI$107,0)</f>
        <v>0.92060430729668918</v>
      </c>
      <c r="AX75" s="371">
        <f>IFERROR('Class Bin B-A'!AJ75/'Class Bin B-A'!AJ$107,0)</f>
        <v>1.01610452749924</v>
      </c>
      <c r="AY75" s="371">
        <f>IFERROR('Class Bin B-A'!AK75/'Class Bin B-A'!AK$107,0)</f>
        <v>1.0321046373365041</v>
      </c>
      <c r="AZ75" s="371">
        <f>IFERROR('Class Bin B-A'!AL75/'Class Bin B-A'!AL$107,0)</f>
        <v>1.0157223375852864</v>
      </c>
      <c r="BA75" s="371">
        <f>IFERROR('Class Bin B-A'!AM75/'Class Bin B-A'!AM$107,0)</f>
        <v>0.81355932203389836</v>
      </c>
      <c r="BB75" s="371">
        <f>IFERROR('Class Bin B-A'!AN75/'Class Bin B-A'!AN$107,0)</f>
        <v>0.90415235716515785</v>
      </c>
      <c r="BC75" s="371">
        <f>IFERROR('Class Bin B-A'!AO75/'Class Bin B-A'!AO$107,0)</f>
        <v>0.7880299251870323</v>
      </c>
      <c r="BD75" s="371">
        <f>IFERROR('Class Bin B-A'!AP75/'Class Bin B-A'!AP$107,0)</f>
        <v>0</v>
      </c>
      <c r="BE75" s="371">
        <f>IFERROR('Class Bin B-A'!AQ75/'Class Bin B-A'!AQ$107,0)</f>
        <v>0</v>
      </c>
      <c r="BF75" s="371">
        <f>IFERROR('Class Bin B-A'!AR75/'Class Bin B-A'!AR$107,0)</f>
        <v>0</v>
      </c>
      <c r="BG75" s="372">
        <f>IFERROR('Class Bin B-A'!AS75/'Class Bin B-A'!AS$107,0)</f>
        <v>0</v>
      </c>
    </row>
    <row r="76" spans="1:59" ht="9.75" customHeight="1" x14ac:dyDescent="0.25">
      <c r="A76" s="298">
        <v>0.67708333333333304</v>
      </c>
      <c r="B76" s="370">
        <f>IFERROR('Class Bin A-B'!R76/'Class Bin A-B'!R$107,0)</f>
        <v>0</v>
      </c>
      <c r="C76" s="371">
        <f>IFERROR('Class Bin A-B'!S76/'Class Bin A-B'!S$107,0)</f>
        <v>0</v>
      </c>
      <c r="D76" s="371">
        <f>IFERROR('Class Bin A-B'!T76/'Class Bin A-B'!T$107,0)</f>
        <v>0</v>
      </c>
      <c r="E76" s="371">
        <f>IFERROR('Class Bin A-B'!U76/'Class Bin A-B'!U$107,0)</f>
        <v>0</v>
      </c>
      <c r="F76" s="371">
        <f>IFERROR('Class Bin A-B'!V76/'Class Bin A-B'!V$107,0)</f>
        <v>1.0677134445534839</v>
      </c>
      <c r="G76" s="371">
        <f>IFERROR('Class Bin A-B'!W76/'Class Bin A-B'!W$107,0)</f>
        <v>1.1637295738545335</v>
      </c>
      <c r="H76" s="371">
        <f>IFERROR('Class Bin A-B'!X76/'Class Bin A-B'!X$107,0)</f>
        <v>1.0012771392081736</v>
      </c>
      <c r="I76" s="371">
        <f>IFERROR('Class Bin A-B'!Y76/'Class Bin A-B'!Y$107,0)</f>
        <v>0.99726027397260275</v>
      </c>
      <c r="J76" s="371">
        <f>IFERROR('Class Bin A-B'!Z76/'Class Bin A-B'!Z$107,0)</f>
        <v>0.97830374753451665</v>
      </c>
      <c r="K76" s="371">
        <f>IFERROR('Class Bin A-B'!AA76/'Class Bin A-B'!AA$107,0)</f>
        <v>0.98680738786279687</v>
      </c>
      <c r="L76" s="371">
        <f>IFERROR('Class Bin A-B'!AB76/'Class Bin A-B'!AB$107,0)</f>
        <v>0.85112077617932425</v>
      </c>
      <c r="M76" s="371">
        <f>IFERROR('Class Bin A-B'!AC76/'Class Bin A-B'!AC$107,0)</f>
        <v>1.0294615645106673</v>
      </c>
      <c r="N76" s="371">
        <f>IFERROR('Class Bin A-B'!AD76/'Class Bin A-B'!AD$107,0)</f>
        <v>0.82622139764996927</v>
      </c>
      <c r="O76" s="371">
        <f>IFERROR('Class Bin A-B'!AE76/'Class Bin A-B'!AE$107,0)</f>
        <v>0.97607655502392343</v>
      </c>
      <c r="P76" s="371">
        <f>IFERROR('Class Bin A-B'!AF76/'Class Bin A-B'!AF$107,0)</f>
        <v>0.9955555555555553</v>
      </c>
      <c r="Q76" s="371">
        <f>IFERROR('Class Bin A-B'!AG76/'Class Bin A-B'!AG$107,0)</f>
        <v>1.0716677829872738</v>
      </c>
      <c r="R76" s="371">
        <f>IFERROR('Class Bin A-B'!AH76/'Class Bin A-B'!AH$107,0)</f>
        <v>1.016633399866933</v>
      </c>
      <c r="S76" s="371">
        <f>IFERROR('Class Bin A-B'!AI76/'Class Bin A-B'!AI$107,0)</f>
        <v>0.71475843812044992</v>
      </c>
      <c r="T76" s="371">
        <f>IFERROR('Class Bin A-B'!AJ76/'Class Bin A-B'!AJ$107,0)</f>
        <v>1.0790577605679248</v>
      </c>
      <c r="U76" s="371">
        <f>IFERROR('Class Bin A-B'!AK76/'Class Bin A-B'!AK$107,0)</f>
        <v>1.1346811819595648</v>
      </c>
      <c r="V76" s="371">
        <f>IFERROR('Class Bin A-B'!AL76/'Class Bin A-B'!AL$107,0)</f>
        <v>1.0071317829457365</v>
      </c>
      <c r="W76" s="371">
        <f>IFERROR('Class Bin A-B'!AM76/'Class Bin A-B'!AM$107,0)</f>
        <v>0.98526039960694423</v>
      </c>
      <c r="X76" s="371">
        <f>IFERROR('Class Bin A-B'!AN76/'Class Bin A-B'!AN$107,0)</f>
        <v>1.0298850574712644</v>
      </c>
      <c r="Y76" s="371">
        <f>IFERROR('Class Bin A-B'!AO76/'Class Bin A-B'!AO$107,0)</f>
        <v>1.0745883112689698</v>
      </c>
      <c r="Z76" s="371">
        <f>IFERROR('Class Bin A-B'!AP76/'Class Bin A-B'!AP$107,0)</f>
        <v>0</v>
      </c>
      <c r="AA76" s="371">
        <f>IFERROR('Class Bin A-B'!AQ76/'Class Bin A-B'!AQ$107,0)</f>
        <v>0</v>
      </c>
      <c r="AB76" s="371">
        <f>IFERROR('Class Bin A-B'!AR76/'Class Bin A-B'!AR$107,0)</f>
        <v>0</v>
      </c>
      <c r="AC76" s="372">
        <f>IFERROR('Class Bin A-B'!AS76/'Class Bin A-B'!AS$107,0)</f>
        <v>0</v>
      </c>
      <c r="AD76" s="297"/>
      <c r="AE76" s="298">
        <v>0.67708333333333304</v>
      </c>
      <c r="AF76" s="370">
        <f>IFERROR('Class Bin B-A'!R76/'Class Bin B-A'!R$107,0)</f>
        <v>0</v>
      </c>
      <c r="AG76" s="371">
        <f>IFERROR('Class Bin B-A'!S76/'Class Bin B-A'!S$107,0)</f>
        <v>0</v>
      </c>
      <c r="AH76" s="371">
        <f>IFERROR('Class Bin B-A'!T76/'Class Bin B-A'!T$107,0)</f>
        <v>0</v>
      </c>
      <c r="AI76" s="371">
        <f>IFERROR('Class Bin B-A'!U76/'Class Bin B-A'!U$107,0)</f>
        <v>0</v>
      </c>
      <c r="AJ76" s="371">
        <f>IFERROR('Class Bin B-A'!V76/'Class Bin B-A'!V$107,0)</f>
        <v>1.1312101910828025</v>
      </c>
      <c r="AK76" s="371">
        <f>IFERROR('Class Bin B-A'!W76/'Class Bin B-A'!W$107,0)</f>
        <v>1.0366748166259168</v>
      </c>
      <c r="AL76" s="371">
        <f>IFERROR('Class Bin B-A'!X76/'Class Bin B-A'!X$107,0)</f>
        <v>0.89819662594531691</v>
      </c>
      <c r="AM76" s="371">
        <f>IFERROR('Class Bin B-A'!Y76/'Class Bin B-A'!Y$107,0)</f>
        <v>1.0340479192938208</v>
      </c>
      <c r="AN76" s="371">
        <f>IFERROR('Class Bin B-A'!Z76/'Class Bin B-A'!Z$107,0)</f>
        <v>1.0181371042114968</v>
      </c>
      <c r="AO76" s="371">
        <f>IFERROR('Class Bin B-A'!AA76/'Class Bin B-A'!AA$107,0)</f>
        <v>1.0133982947624847</v>
      </c>
      <c r="AP76" s="371">
        <f>IFERROR('Class Bin B-A'!AB76/'Class Bin B-A'!AB$107,0)</f>
        <v>0.84263959390862941</v>
      </c>
      <c r="AQ76" s="371">
        <f>IFERROR('Class Bin B-A'!AC76/'Class Bin B-A'!AC$107,0)</f>
        <v>1.0132185674761758</v>
      </c>
      <c r="AR76" s="371">
        <f>IFERROR('Class Bin B-A'!AD76/'Class Bin B-A'!AD$107,0)</f>
        <v>1.0106805004577355</v>
      </c>
      <c r="AS76" s="371">
        <f>IFERROR('Class Bin B-A'!AE76/'Class Bin B-A'!AE$107,0)</f>
        <v>1.0137614678899085</v>
      </c>
      <c r="AT76" s="371">
        <f>IFERROR('Class Bin B-A'!AF76/'Class Bin B-A'!AF$107,0)</f>
        <v>1.0132839048501698</v>
      </c>
      <c r="AU76" s="371">
        <f>IFERROR('Class Bin B-A'!AG76/'Class Bin B-A'!AG$107,0)</f>
        <v>0.99516908212560384</v>
      </c>
      <c r="AV76" s="371">
        <f>IFERROR('Class Bin B-A'!AH76/'Class Bin B-A'!AH$107,0)</f>
        <v>0.97989031078610633</v>
      </c>
      <c r="AW76" s="371">
        <f>IFERROR('Class Bin B-A'!AI76/'Class Bin B-A'!AI$107,0)</f>
        <v>0.98746383799421411</v>
      </c>
      <c r="AX76" s="371">
        <f>IFERROR('Class Bin B-A'!AJ76/'Class Bin B-A'!AJ$107,0)</f>
        <v>1.0209662716499541</v>
      </c>
      <c r="AY76" s="371">
        <f>IFERROR('Class Bin B-A'!AK76/'Class Bin B-A'!AK$107,0)</f>
        <v>0.99881093935790732</v>
      </c>
      <c r="AZ76" s="371">
        <f>IFERROR('Class Bin B-A'!AL76/'Class Bin B-A'!AL$107,0)</f>
        <v>0.93028774844259876</v>
      </c>
      <c r="BA76" s="371">
        <f>IFERROR('Class Bin B-A'!AM76/'Class Bin B-A'!AM$107,0)</f>
        <v>1.02557781201849</v>
      </c>
      <c r="BB76" s="371">
        <f>IFERROR('Class Bin B-A'!AN76/'Class Bin B-A'!AN$107,0)</f>
        <v>1.054011863877615</v>
      </c>
      <c r="BC76" s="371">
        <f>IFERROR('Class Bin B-A'!AO76/'Class Bin B-A'!AO$107,0)</f>
        <v>1.0473815461346632</v>
      </c>
      <c r="BD76" s="371">
        <f>IFERROR('Class Bin B-A'!AP76/'Class Bin B-A'!AP$107,0)</f>
        <v>0</v>
      </c>
      <c r="BE76" s="371">
        <f>IFERROR('Class Bin B-A'!AQ76/'Class Bin B-A'!AQ$107,0)</f>
        <v>0</v>
      </c>
      <c r="BF76" s="371">
        <f>IFERROR('Class Bin B-A'!AR76/'Class Bin B-A'!AR$107,0)</f>
        <v>0</v>
      </c>
      <c r="BG76" s="372">
        <f>IFERROR('Class Bin B-A'!AS76/'Class Bin B-A'!AS$107,0)</f>
        <v>0</v>
      </c>
    </row>
    <row r="77" spans="1:59" ht="9.75" customHeight="1" x14ac:dyDescent="0.25">
      <c r="A77" s="298">
        <v>0.6875</v>
      </c>
      <c r="B77" s="370">
        <f>IFERROR('Class Bin A-B'!R77/'Class Bin A-B'!R$107,0)</f>
        <v>0</v>
      </c>
      <c r="C77" s="371">
        <f>IFERROR('Class Bin A-B'!S77/'Class Bin A-B'!S$107,0)</f>
        <v>0</v>
      </c>
      <c r="D77" s="371">
        <f>IFERROR('Class Bin A-B'!T77/'Class Bin A-B'!T$107,0)</f>
        <v>0</v>
      </c>
      <c r="E77" s="371">
        <f>IFERROR('Class Bin A-B'!U77/'Class Bin A-B'!U$107,0)</f>
        <v>0</v>
      </c>
      <c r="F77" s="371">
        <f>IFERROR('Class Bin A-B'!V77/'Class Bin A-B'!V$107,0)</f>
        <v>1.0624795551193984</v>
      </c>
      <c r="G77" s="371">
        <f>IFERROR('Class Bin A-B'!W77/'Class Bin A-B'!W$107,0)</f>
        <v>1.091957705863505</v>
      </c>
      <c r="H77" s="371">
        <f>IFERROR('Class Bin A-B'!X77/'Class Bin A-B'!X$107,0)</f>
        <v>0.82247765006385687</v>
      </c>
      <c r="I77" s="371">
        <f>IFERROR('Class Bin A-B'!Y77/'Class Bin A-B'!Y$107,0)</f>
        <v>0.95890410958904104</v>
      </c>
      <c r="J77" s="371">
        <f>IFERROR('Class Bin A-B'!Z77/'Class Bin A-B'!Z$107,0)</f>
        <v>0.99408284023668614</v>
      </c>
      <c r="K77" s="371">
        <f>IFERROR('Class Bin A-B'!AA77/'Class Bin A-B'!AA$107,0)</f>
        <v>0.99736147757255933</v>
      </c>
      <c r="L77" s="371">
        <f>IFERROR('Class Bin A-B'!AB77/'Class Bin A-B'!AB$107,0)</f>
        <v>1.0920040147206425</v>
      </c>
      <c r="M77" s="371">
        <f>IFERROR('Class Bin A-B'!AC77/'Class Bin A-B'!AC$107,0)</f>
        <v>1.0998984083982393</v>
      </c>
      <c r="N77" s="371">
        <f>IFERROR('Class Bin A-B'!AD77/'Class Bin A-B'!AD$107,0)</f>
        <v>0.98453927025355614</v>
      </c>
      <c r="O77" s="371">
        <f>IFERROR('Class Bin A-B'!AE77/'Class Bin A-B'!AE$107,0)</f>
        <v>1.0956937799043063</v>
      </c>
      <c r="P77" s="371">
        <f>IFERROR('Class Bin A-B'!AF77/'Class Bin A-B'!AF$107,0)</f>
        <v>1.0776068376068373</v>
      </c>
      <c r="Q77" s="371">
        <f>IFERROR('Class Bin A-B'!AG77/'Class Bin A-B'!AG$107,0)</f>
        <v>1.0609511051574012</v>
      </c>
      <c r="R77" s="371">
        <f>IFERROR('Class Bin A-B'!AH77/'Class Bin A-B'!AH$107,0)</f>
        <v>0.89953426480372589</v>
      </c>
      <c r="S77" s="371">
        <f>IFERROR('Class Bin A-B'!AI77/'Class Bin A-B'!AI$107,0)</f>
        <v>1.0165453342157509</v>
      </c>
      <c r="T77" s="371">
        <f>IFERROR('Class Bin A-B'!AJ77/'Class Bin A-B'!AJ$107,0)</f>
        <v>1.0377541142303968</v>
      </c>
      <c r="U77" s="371">
        <f>IFERROR('Class Bin A-B'!AK77/'Class Bin A-B'!AK$107,0)</f>
        <v>1.189424572317263</v>
      </c>
      <c r="V77" s="371">
        <f>IFERROR('Class Bin A-B'!AL77/'Class Bin A-B'!AL$107,0)</f>
        <v>0.88806201550387587</v>
      </c>
      <c r="W77" s="371">
        <f>IFERROR('Class Bin A-B'!AM77/'Class Bin A-B'!AM$107,0)</f>
        <v>1.0533901080904031</v>
      </c>
      <c r="X77" s="371">
        <f>IFERROR('Class Bin A-B'!AN77/'Class Bin A-B'!AN$107,0)</f>
        <v>0.99310344827586194</v>
      </c>
      <c r="Y77" s="371">
        <f>IFERROR('Class Bin A-B'!AO77/'Class Bin A-B'!AO$107,0)</f>
        <v>1.0022602518566353</v>
      </c>
      <c r="Z77" s="371">
        <f>IFERROR('Class Bin A-B'!AP77/'Class Bin A-B'!AP$107,0)</f>
        <v>0</v>
      </c>
      <c r="AA77" s="371">
        <f>IFERROR('Class Bin A-B'!AQ77/'Class Bin A-B'!AQ$107,0)</f>
        <v>0</v>
      </c>
      <c r="AB77" s="371">
        <f>IFERROR('Class Bin A-B'!AR77/'Class Bin A-B'!AR$107,0)</f>
        <v>0</v>
      </c>
      <c r="AC77" s="372">
        <f>IFERROR('Class Bin A-B'!AS77/'Class Bin A-B'!AS$107,0)</f>
        <v>0</v>
      </c>
      <c r="AD77" s="297"/>
      <c r="AE77" s="298">
        <v>0.6875</v>
      </c>
      <c r="AF77" s="370">
        <f>IFERROR('Class Bin B-A'!R77/'Class Bin B-A'!R$107,0)</f>
        <v>0</v>
      </c>
      <c r="AG77" s="371">
        <f>IFERROR('Class Bin B-A'!S77/'Class Bin B-A'!S$107,0)</f>
        <v>0</v>
      </c>
      <c r="AH77" s="371">
        <f>IFERROR('Class Bin B-A'!T77/'Class Bin B-A'!T$107,0)</f>
        <v>0</v>
      </c>
      <c r="AI77" s="371">
        <f>IFERROR('Class Bin B-A'!U77/'Class Bin B-A'!U$107,0)</f>
        <v>0</v>
      </c>
      <c r="AJ77" s="371">
        <f>IFERROR('Class Bin B-A'!V77/'Class Bin B-A'!V$107,0)</f>
        <v>1.0598726114649681</v>
      </c>
      <c r="AK77" s="371">
        <f>IFERROR('Class Bin B-A'!W77/'Class Bin B-A'!W$107,0)</f>
        <v>0.9682151589242054</v>
      </c>
      <c r="AL77" s="371">
        <f>IFERROR('Class Bin B-A'!X77/'Class Bin B-A'!X$107,0)</f>
        <v>0.93542757417102951</v>
      </c>
      <c r="AM77" s="371">
        <f>IFERROR('Class Bin B-A'!Y77/'Class Bin B-A'!Y$107,0)</f>
        <v>0.99369482976040335</v>
      </c>
      <c r="AN77" s="371">
        <f>IFERROR('Class Bin B-A'!Z77/'Class Bin B-A'!Z$107,0)</f>
        <v>1.0083000307408543</v>
      </c>
      <c r="AO77" s="371">
        <f>IFERROR('Class Bin B-A'!AA77/'Class Bin B-A'!AA$107,0)</f>
        <v>0.96467722289890367</v>
      </c>
      <c r="AP77" s="371">
        <f>IFERROR('Class Bin B-A'!AB77/'Class Bin B-A'!AB$107,0)</f>
        <v>1.1065989847715736</v>
      </c>
      <c r="AQ77" s="371">
        <f>IFERROR('Class Bin B-A'!AC77/'Class Bin B-A'!AC$107,0)</f>
        <v>0.95911466338764217</v>
      </c>
      <c r="AR77" s="371">
        <f>IFERROR('Class Bin B-A'!AD77/'Class Bin B-A'!AD$107,0)</f>
        <v>1.0936832468721389</v>
      </c>
      <c r="AS77" s="371">
        <f>IFERROR('Class Bin B-A'!AE77/'Class Bin B-A'!AE$107,0)</f>
        <v>0.87155963302752304</v>
      </c>
      <c r="AT77" s="371">
        <f>IFERROR('Class Bin B-A'!AF77/'Class Bin B-A'!AF$107,0)</f>
        <v>1.0725980846462773</v>
      </c>
      <c r="AU77" s="371">
        <f>IFERROR('Class Bin B-A'!AG77/'Class Bin B-A'!AG$107,0)</f>
        <v>1.0724637681159419</v>
      </c>
      <c r="AV77" s="371">
        <f>IFERROR('Class Bin B-A'!AH77/'Class Bin B-A'!AH$107,0)</f>
        <v>1.0042656916514323</v>
      </c>
      <c r="AW77" s="371">
        <f>IFERROR('Class Bin B-A'!AI77/'Class Bin B-A'!AI$107,0)</f>
        <v>1.054323368691739</v>
      </c>
      <c r="AX77" s="371">
        <f>IFERROR('Class Bin B-A'!AJ77/'Class Bin B-A'!AJ$107,0)</f>
        <v>1.0452749924035245</v>
      </c>
      <c r="AY77" s="371">
        <f>IFERROR('Class Bin B-A'!AK77/'Class Bin B-A'!AK$107,0)</f>
        <v>0.99405469678953629</v>
      </c>
      <c r="AZ77" s="371">
        <f>IFERROR('Class Bin B-A'!AL77/'Class Bin B-A'!AL$107,0)</f>
        <v>0.97300504301394253</v>
      </c>
      <c r="BA77" s="371">
        <f>IFERROR('Class Bin B-A'!AM77/'Class Bin B-A'!AM$107,0)</f>
        <v>0.99106317411402167</v>
      </c>
      <c r="BB77" s="371">
        <f>IFERROR('Class Bin B-A'!AN77/'Class Bin B-A'!AN$107,0)</f>
        <v>1.0390259132063693</v>
      </c>
      <c r="BC77" s="371">
        <f>IFERROR('Class Bin B-A'!AO77/'Class Bin B-A'!AO$107,0)</f>
        <v>0.92269326683291752</v>
      </c>
      <c r="BD77" s="371">
        <f>IFERROR('Class Bin B-A'!AP77/'Class Bin B-A'!AP$107,0)</f>
        <v>0</v>
      </c>
      <c r="BE77" s="371">
        <f>IFERROR('Class Bin B-A'!AQ77/'Class Bin B-A'!AQ$107,0)</f>
        <v>0</v>
      </c>
      <c r="BF77" s="371">
        <f>IFERROR('Class Bin B-A'!AR77/'Class Bin B-A'!AR$107,0)</f>
        <v>0</v>
      </c>
      <c r="BG77" s="372">
        <f>IFERROR('Class Bin B-A'!AS77/'Class Bin B-A'!AS$107,0)</f>
        <v>0</v>
      </c>
    </row>
    <row r="78" spans="1:59" ht="9.75" customHeight="1" x14ac:dyDescent="0.25">
      <c r="A78" s="298">
        <v>0.69791666666666696</v>
      </c>
      <c r="B78" s="370">
        <f>IFERROR('Class Bin A-B'!R78/'Class Bin A-B'!R$107,0)</f>
        <v>0</v>
      </c>
      <c r="C78" s="371">
        <f>IFERROR('Class Bin A-B'!S78/'Class Bin A-B'!S$107,0)</f>
        <v>0</v>
      </c>
      <c r="D78" s="371">
        <f>IFERROR('Class Bin A-B'!T78/'Class Bin A-B'!T$107,0)</f>
        <v>0</v>
      </c>
      <c r="E78" s="371">
        <f>IFERROR('Class Bin A-B'!U78/'Class Bin A-B'!U$107,0)</f>
        <v>0</v>
      </c>
      <c r="F78" s="371">
        <f>IFERROR('Class Bin A-B'!V78/'Class Bin A-B'!V$107,0)</f>
        <v>1.0834151128557412</v>
      </c>
      <c r="G78" s="371">
        <f>IFERROR('Class Bin A-B'!W78/'Class Bin A-B'!W$107,0)</f>
        <v>0.95354053188080723</v>
      </c>
      <c r="H78" s="371">
        <f>IFERROR('Class Bin A-B'!X78/'Class Bin A-B'!X$107,0)</f>
        <v>0.9144316730523625</v>
      </c>
      <c r="I78" s="371">
        <f>IFERROR('Class Bin A-B'!Y78/'Class Bin A-B'!Y$107,0)</f>
        <v>0.87123287671232874</v>
      </c>
      <c r="J78" s="371">
        <f>IFERROR('Class Bin A-B'!Z78/'Class Bin A-B'!Z$107,0)</f>
        <v>0.97304404996712679</v>
      </c>
      <c r="K78" s="371">
        <f>IFERROR('Class Bin A-B'!AA78/'Class Bin A-B'!AA$107,0)</f>
        <v>0.99736147757255933</v>
      </c>
      <c r="L78" s="371">
        <f>IFERROR('Class Bin A-B'!AB78/'Class Bin A-B'!AB$107,0)</f>
        <v>1.0491803278688525</v>
      </c>
      <c r="M78" s="371">
        <f>IFERROR('Class Bin A-B'!AC78/'Class Bin A-B'!AC$107,0)</f>
        <v>1.143244158482899</v>
      </c>
      <c r="N78" s="371">
        <f>IFERROR('Class Bin A-B'!AD78/'Class Bin A-B'!AD$107,0)</f>
        <v>0.96969696969697006</v>
      </c>
      <c r="O78" s="371">
        <f>IFERROR('Class Bin A-B'!AE78/'Class Bin A-B'!AE$107,0)</f>
        <v>0.97129186602870821</v>
      </c>
      <c r="P78" s="371">
        <f>IFERROR('Class Bin A-B'!AF78/'Class Bin A-B'!AF$107,0)</f>
        <v>1.0940170940170939</v>
      </c>
      <c r="Q78" s="371">
        <f>IFERROR('Class Bin A-B'!AG78/'Class Bin A-B'!AG$107,0)</f>
        <v>1.0823844608171465</v>
      </c>
      <c r="R78" s="371">
        <f>IFERROR('Class Bin A-B'!AH78/'Class Bin A-B'!AH$107,0)</f>
        <v>1.0059880239520957</v>
      </c>
      <c r="S78" s="371">
        <f>IFERROR('Class Bin A-B'!AI78/'Class Bin A-B'!AI$107,0)</f>
        <v>0.97418927862342797</v>
      </c>
      <c r="T78" s="371">
        <f>IFERROR('Class Bin A-B'!AJ78/'Class Bin A-B'!AJ$107,0)</f>
        <v>1.0429170700225876</v>
      </c>
      <c r="U78" s="371">
        <f>IFERROR('Class Bin A-B'!AK78/'Class Bin A-B'!AK$107,0)</f>
        <v>1.0351477449455679</v>
      </c>
      <c r="V78" s="371">
        <f>IFERROR('Class Bin A-B'!AL78/'Class Bin A-B'!AL$107,0)</f>
        <v>1.051782945736434</v>
      </c>
      <c r="W78" s="371">
        <f>IFERROR('Class Bin A-B'!AM78/'Class Bin A-B'!AM$107,0)</f>
        <v>0.95905666557484459</v>
      </c>
      <c r="X78" s="371">
        <f>IFERROR('Class Bin A-B'!AN78/'Class Bin A-B'!AN$107,0)</f>
        <v>1.0456486042692938</v>
      </c>
      <c r="Y78" s="371">
        <f>IFERROR('Class Bin A-B'!AO78/'Class Bin A-B'!AO$107,0)</f>
        <v>0.93509848240232474</v>
      </c>
      <c r="Z78" s="371">
        <f>IFERROR('Class Bin A-B'!AP78/'Class Bin A-B'!AP$107,0)</f>
        <v>0</v>
      </c>
      <c r="AA78" s="371">
        <f>IFERROR('Class Bin A-B'!AQ78/'Class Bin A-B'!AQ$107,0)</f>
        <v>0</v>
      </c>
      <c r="AB78" s="371">
        <f>IFERROR('Class Bin A-B'!AR78/'Class Bin A-B'!AR$107,0)</f>
        <v>0</v>
      </c>
      <c r="AC78" s="372">
        <f>IFERROR('Class Bin A-B'!AS78/'Class Bin A-B'!AS$107,0)</f>
        <v>0</v>
      </c>
      <c r="AD78" s="297"/>
      <c r="AE78" s="298">
        <v>0.69791666666666696</v>
      </c>
      <c r="AF78" s="370">
        <f>IFERROR('Class Bin B-A'!R78/'Class Bin B-A'!R$107,0)</f>
        <v>0</v>
      </c>
      <c r="AG78" s="371">
        <f>IFERROR('Class Bin B-A'!S78/'Class Bin B-A'!S$107,0)</f>
        <v>0</v>
      </c>
      <c r="AH78" s="371">
        <f>IFERROR('Class Bin B-A'!T78/'Class Bin B-A'!T$107,0)</f>
        <v>0</v>
      </c>
      <c r="AI78" s="371">
        <f>IFERROR('Class Bin B-A'!U78/'Class Bin B-A'!U$107,0)</f>
        <v>0</v>
      </c>
      <c r="AJ78" s="371">
        <f>IFERROR('Class Bin B-A'!V78/'Class Bin B-A'!V$107,0)</f>
        <v>1.0853503184713376</v>
      </c>
      <c r="AK78" s="371">
        <f>IFERROR('Class Bin B-A'!W78/'Class Bin B-A'!W$107,0)</f>
        <v>0.97310513447432756</v>
      </c>
      <c r="AL78" s="371">
        <f>IFERROR('Class Bin B-A'!X78/'Class Bin B-A'!X$107,0)</f>
        <v>0.87958115183246044</v>
      </c>
      <c r="AM78" s="371">
        <f>IFERROR('Class Bin B-A'!Y78/'Class Bin B-A'!Y$107,0)</f>
        <v>0.96343001261034045</v>
      </c>
      <c r="AN78" s="371">
        <f>IFERROR('Class Bin B-A'!Z78/'Class Bin B-A'!Z$107,0)</f>
        <v>0.91976636950507207</v>
      </c>
      <c r="AO78" s="371">
        <f>IFERROR('Class Bin B-A'!AA78/'Class Bin B-A'!AA$107,0)</f>
        <v>1.0182704019488427</v>
      </c>
      <c r="AP78" s="371">
        <f>IFERROR('Class Bin B-A'!AB78/'Class Bin B-A'!AB$107,0)</f>
        <v>1.0812182741116749</v>
      </c>
      <c r="AQ78" s="371">
        <f>IFERROR('Class Bin B-A'!AC78/'Class Bin B-A'!AC$107,0)</f>
        <v>1.0083000307408545</v>
      </c>
      <c r="AR78" s="371">
        <f>IFERROR('Class Bin B-A'!AD78/'Class Bin B-A'!AD$107,0)</f>
        <v>0.85932255111382361</v>
      </c>
      <c r="AS78" s="371">
        <f>IFERROR('Class Bin B-A'!AE78/'Class Bin B-A'!AE$107,0)</f>
        <v>0.90366972477064234</v>
      </c>
      <c r="AT78" s="371">
        <f>IFERROR('Class Bin B-A'!AF78/'Class Bin B-A'!AF$107,0)</f>
        <v>1.0478838430645658</v>
      </c>
      <c r="AU78" s="371">
        <f>IFERROR('Class Bin B-A'!AG78/'Class Bin B-A'!AG$107,0)</f>
        <v>1.0048309178743959</v>
      </c>
      <c r="AV78" s="371">
        <f>IFERROR('Class Bin B-A'!AH78/'Class Bin B-A'!AH$107,0)</f>
        <v>1.0091407678244975</v>
      </c>
      <c r="AW78" s="371">
        <f>IFERROR('Class Bin B-A'!AI78/'Class Bin B-A'!AI$107,0)</f>
        <v>1.0954676952748315</v>
      </c>
      <c r="AX78" s="371">
        <f>IFERROR('Class Bin B-A'!AJ78/'Class Bin B-A'!AJ$107,0)</f>
        <v>1.0306897599513822</v>
      </c>
      <c r="AY78" s="371">
        <f>IFERROR('Class Bin B-A'!AK78/'Class Bin B-A'!AK$107,0)</f>
        <v>0.90368608799048755</v>
      </c>
      <c r="AZ78" s="371">
        <f>IFERROR('Class Bin B-A'!AL78/'Class Bin B-A'!AL$107,0)</f>
        <v>0.8970631859982201</v>
      </c>
      <c r="BA78" s="371">
        <f>IFERROR('Class Bin B-A'!AM78/'Class Bin B-A'!AM$107,0)</f>
        <v>0.99599383667180275</v>
      </c>
      <c r="BB78" s="371">
        <f>IFERROR('Class Bin B-A'!AN78/'Class Bin B-A'!AN$107,0)</f>
        <v>1.0839837652201063</v>
      </c>
      <c r="BC78" s="371">
        <f>IFERROR('Class Bin B-A'!AO78/'Class Bin B-A'!AO$107,0)</f>
        <v>1.0473815461346632</v>
      </c>
      <c r="BD78" s="371">
        <f>IFERROR('Class Bin B-A'!AP78/'Class Bin B-A'!AP$107,0)</f>
        <v>0</v>
      </c>
      <c r="BE78" s="371">
        <f>IFERROR('Class Bin B-A'!AQ78/'Class Bin B-A'!AQ$107,0)</f>
        <v>0</v>
      </c>
      <c r="BF78" s="371">
        <f>IFERROR('Class Bin B-A'!AR78/'Class Bin B-A'!AR$107,0)</f>
        <v>0</v>
      </c>
      <c r="BG78" s="372">
        <f>IFERROR('Class Bin B-A'!AS78/'Class Bin B-A'!AS$107,0)</f>
        <v>0</v>
      </c>
    </row>
    <row r="79" spans="1:59" ht="9.75" customHeight="1" x14ac:dyDescent="0.25">
      <c r="A79" s="298">
        <v>0.70833333333333304</v>
      </c>
      <c r="B79" s="370">
        <f>IFERROR('Class Bin A-B'!R79/'Class Bin A-B'!R$107,0)</f>
        <v>0</v>
      </c>
      <c r="C79" s="371">
        <f>IFERROR('Class Bin A-B'!S79/'Class Bin A-B'!S$107,0)</f>
        <v>0</v>
      </c>
      <c r="D79" s="371">
        <f>IFERROR('Class Bin A-B'!T79/'Class Bin A-B'!T$107,0)</f>
        <v>0</v>
      </c>
      <c r="E79" s="371">
        <f>IFERROR('Class Bin A-B'!U79/'Class Bin A-B'!U$107,0)</f>
        <v>0</v>
      </c>
      <c r="F79" s="371">
        <f>IFERROR('Class Bin A-B'!V79/'Class Bin A-B'!V$107,0)</f>
        <v>0.92116454039908435</v>
      </c>
      <c r="G79" s="371">
        <f>IFERROR('Class Bin A-B'!W79/'Class Bin A-B'!W$107,0)</f>
        <v>1.0817045818647868</v>
      </c>
      <c r="H79" s="371">
        <f>IFERROR('Class Bin A-B'!X79/'Class Bin A-B'!X$107,0)</f>
        <v>1.0063856960408684</v>
      </c>
      <c r="I79" s="371">
        <f>IFERROR('Class Bin A-B'!Y79/'Class Bin A-B'!Y$107,0)</f>
        <v>0.78356164383561644</v>
      </c>
      <c r="J79" s="371">
        <f>IFERROR('Class Bin A-B'!Z79/'Class Bin A-B'!Z$107,0)</f>
        <v>0.92044707429322803</v>
      </c>
      <c r="K79" s="371">
        <f>IFERROR('Class Bin A-B'!AA79/'Class Bin A-B'!AA$107,0)</f>
        <v>0.98153034300791564</v>
      </c>
      <c r="L79" s="371">
        <f>IFERROR('Class Bin A-B'!AB79/'Class Bin A-B'!AB$107,0)</f>
        <v>0.86182669789227184</v>
      </c>
      <c r="M79" s="371">
        <f>IFERROR('Class Bin A-B'!AC79/'Class Bin A-B'!AC$107,0)</f>
        <v>0.81815103284795132</v>
      </c>
      <c r="N79" s="371">
        <f>IFERROR('Class Bin A-B'!AD79/'Class Bin A-B'!AD$107,0)</f>
        <v>1.1230674087816948</v>
      </c>
      <c r="O79" s="371">
        <f>IFERROR('Class Bin A-B'!AE79/'Class Bin A-B'!AE$107,0)</f>
        <v>1.3157894736842106</v>
      </c>
      <c r="P79" s="371">
        <f>IFERROR('Class Bin A-B'!AF79/'Class Bin A-B'!AF$107,0)</f>
        <v>0.91897435897435886</v>
      </c>
      <c r="Q79" s="371">
        <f>IFERROR('Class Bin A-B'!AG79/'Class Bin A-B'!AG$107,0)</f>
        <v>0.93235097119892818</v>
      </c>
      <c r="R79" s="371">
        <f>IFERROR('Class Bin A-B'!AH79/'Class Bin A-B'!AH$107,0)</f>
        <v>0.75049900199600805</v>
      </c>
      <c r="S79" s="371">
        <f>IFERROR('Class Bin A-B'!AI79/'Class Bin A-B'!AI$107,0)</f>
        <v>0.93183322303110516</v>
      </c>
      <c r="T79" s="371">
        <f>IFERROR('Class Bin A-B'!AJ79/'Class Bin A-B'!AJ$107,0)</f>
        <v>0.94482090997095813</v>
      </c>
      <c r="U79" s="371">
        <f>IFERROR('Class Bin A-B'!AK79/'Class Bin A-B'!AK$107,0)</f>
        <v>0.99533437013996906</v>
      </c>
      <c r="V79" s="371">
        <f>IFERROR('Class Bin A-B'!AL79/'Class Bin A-B'!AL$107,0)</f>
        <v>1.146046511627907</v>
      </c>
      <c r="W79" s="371">
        <f>IFERROR('Class Bin A-B'!AM79/'Class Bin A-B'!AM$107,0)</f>
        <v>0.72322305928594843</v>
      </c>
      <c r="X79" s="371">
        <f>IFERROR('Class Bin A-B'!AN79/'Class Bin A-B'!AN$107,0)</f>
        <v>0.84072249589490966</v>
      </c>
      <c r="Y79" s="371">
        <f>IFERROR('Class Bin A-B'!AO79/'Class Bin A-B'!AO$107,0)</f>
        <v>0.92993219244430081</v>
      </c>
      <c r="Z79" s="371">
        <f>IFERROR('Class Bin A-B'!AP79/'Class Bin A-B'!AP$107,0)</f>
        <v>0</v>
      </c>
      <c r="AA79" s="371">
        <f>IFERROR('Class Bin A-B'!AQ79/'Class Bin A-B'!AQ$107,0)</f>
        <v>0</v>
      </c>
      <c r="AB79" s="371">
        <f>IFERROR('Class Bin A-B'!AR79/'Class Bin A-B'!AR$107,0)</f>
        <v>0</v>
      </c>
      <c r="AC79" s="372">
        <f>IFERROR('Class Bin A-B'!AS79/'Class Bin A-B'!AS$107,0)</f>
        <v>0</v>
      </c>
      <c r="AD79" s="297"/>
      <c r="AE79" s="298">
        <v>0.70833333333333304</v>
      </c>
      <c r="AF79" s="370">
        <f>IFERROR('Class Bin B-A'!R79/'Class Bin B-A'!R$107,0)</f>
        <v>0</v>
      </c>
      <c r="AG79" s="371">
        <f>IFERROR('Class Bin B-A'!S79/'Class Bin B-A'!S$107,0)</f>
        <v>0</v>
      </c>
      <c r="AH79" s="371">
        <f>IFERROR('Class Bin B-A'!T79/'Class Bin B-A'!T$107,0)</f>
        <v>0</v>
      </c>
      <c r="AI79" s="371">
        <f>IFERROR('Class Bin B-A'!U79/'Class Bin B-A'!U$107,0)</f>
        <v>0</v>
      </c>
      <c r="AJ79" s="371">
        <f>IFERROR('Class Bin B-A'!V79/'Class Bin B-A'!V$107,0)</f>
        <v>0.93757961783439481</v>
      </c>
      <c r="AK79" s="371">
        <f>IFERROR('Class Bin B-A'!W79/'Class Bin B-A'!W$107,0)</f>
        <v>0.92909535452322745</v>
      </c>
      <c r="AL79" s="371">
        <f>IFERROR('Class Bin B-A'!X79/'Class Bin B-A'!X$107,0)</f>
        <v>0.94473531122745769</v>
      </c>
      <c r="AM79" s="371">
        <f>IFERROR('Class Bin B-A'!Y79/'Class Bin B-A'!Y$107,0)</f>
        <v>0.95334174022698592</v>
      </c>
      <c r="AN79" s="371">
        <f>IFERROR('Class Bin B-A'!Z79/'Class Bin B-A'!Z$107,0)</f>
        <v>0.96403320012296334</v>
      </c>
      <c r="AO79" s="371">
        <f>IFERROR('Class Bin B-A'!AA79/'Class Bin B-A'!AA$107,0)</f>
        <v>0.99390986601705222</v>
      </c>
      <c r="AP79" s="371">
        <f>IFERROR('Class Bin B-A'!AB79/'Class Bin B-A'!AB$107,0)</f>
        <v>1.0050761421319796</v>
      </c>
      <c r="AQ79" s="371">
        <f>IFERROR('Class Bin B-A'!AC79/'Class Bin B-A'!AC$107,0)</f>
        <v>1.0033814940055332</v>
      </c>
      <c r="AR79" s="371">
        <f>IFERROR('Class Bin B-A'!AD79/'Class Bin B-A'!AD$107,0)</f>
        <v>1.0692706743973144</v>
      </c>
      <c r="AS79" s="371">
        <f>IFERROR('Class Bin B-A'!AE79/'Class Bin B-A'!AE$107,0)</f>
        <v>1.1055045871559634</v>
      </c>
      <c r="AT79" s="371">
        <f>IFERROR('Class Bin B-A'!AF79/'Class Bin B-A'!AF$107,0)</f>
        <v>0.95891257337040448</v>
      </c>
      <c r="AU79" s="371">
        <f>IFERROR('Class Bin B-A'!AG79/'Class Bin B-A'!AG$107,0)</f>
        <v>0.86473429951690806</v>
      </c>
      <c r="AV79" s="371">
        <f>IFERROR('Class Bin B-A'!AH79/'Class Bin B-A'!AH$107,0)</f>
        <v>0.86288848263254125</v>
      </c>
      <c r="AW79" s="371">
        <f>IFERROR('Class Bin B-A'!AI79/'Class Bin B-A'!AI$107,0)</f>
        <v>1.0903246544519447</v>
      </c>
      <c r="AX79" s="371">
        <f>IFERROR('Class Bin B-A'!AJ79/'Class Bin B-A'!AJ$107,0)</f>
        <v>0.95290185353995727</v>
      </c>
      <c r="AY79" s="371">
        <f>IFERROR('Class Bin B-A'!AK79/'Class Bin B-A'!AK$107,0)</f>
        <v>1.0321046373365041</v>
      </c>
      <c r="AZ79" s="371">
        <f>IFERROR('Class Bin B-A'!AL79/'Class Bin B-A'!AL$107,0)</f>
        <v>0.94452684663304665</v>
      </c>
      <c r="BA79" s="371">
        <f>IFERROR('Class Bin B-A'!AM79/'Class Bin B-A'!AM$107,0)</f>
        <v>0.98613251155624038</v>
      </c>
      <c r="BB79" s="371">
        <f>IFERROR('Class Bin B-A'!AN79/'Class Bin B-A'!AN$107,0)</f>
        <v>0.98907274430221681</v>
      </c>
      <c r="BC79" s="371">
        <f>IFERROR('Class Bin B-A'!AO79/'Class Bin B-A'!AO$107,0)</f>
        <v>1.0024937655860349</v>
      </c>
      <c r="BD79" s="371">
        <f>IFERROR('Class Bin B-A'!AP79/'Class Bin B-A'!AP$107,0)</f>
        <v>0</v>
      </c>
      <c r="BE79" s="371">
        <f>IFERROR('Class Bin B-A'!AQ79/'Class Bin B-A'!AQ$107,0)</f>
        <v>0</v>
      </c>
      <c r="BF79" s="371">
        <f>IFERROR('Class Bin B-A'!AR79/'Class Bin B-A'!AR$107,0)</f>
        <v>0</v>
      </c>
      <c r="BG79" s="372">
        <f>IFERROR('Class Bin B-A'!AS79/'Class Bin B-A'!AS$107,0)</f>
        <v>0</v>
      </c>
    </row>
    <row r="80" spans="1:59" ht="9.75" customHeight="1" x14ac:dyDescent="0.25">
      <c r="A80" s="298">
        <v>0.71875</v>
      </c>
      <c r="B80" s="370">
        <f>IFERROR('Class Bin A-B'!R80/'Class Bin A-B'!R$107,0)</f>
        <v>0</v>
      </c>
      <c r="C80" s="371">
        <f>IFERROR('Class Bin A-B'!S80/'Class Bin A-B'!S$107,0)</f>
        <v>0</v>
      </c>
      <c r="D80" s="371">
        <f>IFERROR('Class Bin A-B'!T80/'Class Bin A-B'!T$107,0)</f>
        <v>0</v>
      </c>
      <c r="E80" s="371">
        <f>IFERROR('Class Bin A-B'!U80/'Class Bin A-B'!U$107,0)</f>
        <v>0</v>
      </c>
      <c r="F80" s="371">
        <f>IFERROR('Class Bin A-B'!V80/'Class Bin A-B'!V$107,0)</f>
        <v>0.97873732417402703</v>
      </c>
      <c r="G80" s="371">
        <f>IFERROR('Class Bin A-B'!W80/'Class Bin A-B'!W$107,0)</f>
        <v>1.0048061518743991</v>
      </c>
      <c r="H80" s="371">
        <f>IFERROR('Class Bin A-B'!X80/'Class Bin A-B'!X$107,0)</f>
        <v>0.83269476372924645</v>
      </c>
      <c r="I80" s="371">
        <f>IFERROR('Class Bin A-B'!Y80/'Class Bin A-B'!Y$107,0)</f>
        <v>0.94794520547945205</v>
      </c>
      <c r="J80" s="371">
        <f>IFERROR('Class Bin A-B'!Z80/'Class Bin A-B'!Z$107,0)</f>
        <v>0.96252465483234706</v>
      </c>
      <c r="K80" s="371">
        <f>IFERROR('Class Bin A-B'!AA80/'Class Bin A-B'!AA$107,0)</f>
        <v>0.93403693931398413</v>
      </c>
      <c r="L80" s="371">
        <f>IFERROR('Class Bin A-B'!AB80/'Class Bin A-B'!AB$107,0)</f>
        <v>1.1669454667112749</v>
      </c>
      <c r="M80" s="371">
        <f>IFERROR('Class Bin A-B'!AC80/'Class Bin A-B'!AC$107,0)</f>
        <v>0.82356925160853378</v>
      </c>
      <c r="N80" s="371">
        <f>IFERROR('Class Bin A-B'!AD80/'Class Bin A-B'!AD$107,0)</f>
        <v>0.74211502782931371</v>
      </c>
      <c r="O80" s="371">
        <f>IFERROR('Class Bin A-B'!AE80/'Class Bin A-B'!AE$107,0)</f>
        <v>1.1291866028708135</v>
      </c>
      <c r="P80" s="371">
        <f>IFERROR('Class Bin A-B'!AF80/'Class Bin A-B'!AF$107,0)</f>
        <v>1.1815384615384614</v>
      </c>
      <c r="Q80" s="371">
        <f>IFERROR('Class Bin A-B'!AG80/'Class Bin A-B'!AG$107,0)</f>
        <v>1.0609511051574012</v>
      </c>
      <c r="R80" s="371">
        <f>IFERROR('Class Bin A-B'!AH80/'Class Bin A-B'!AH$107,0)</f>
        <v>0.99534264803725891</v>
      </c>
      <c r="S80" s="371">
        <f>IFERROR('Class Bin A-B'!AI80/'Class Bin A-B'!AI$107,0)</f>
        <v>0.98477829252150884</v>
      </c>
      <c r="T80" s="371">
        <f>IFERROR('Class Bin A-B'!AJ80/'Class Bin A-B'!AJ$107,0)</f>
        <v>1.0171022910616325</v>
      </c>
      <c r="U80" s="371">
        <f>IFERROR('Class Bin A-B'!AK80/'Class Bin A-B'!AK$107,0)</f>
        <v>1.0749611197511666</v>
      </c>
      <c r="V80" s="371">
        <f>IFERROR('Class Bin A-B'!AL80/'Class Bin A-B'!AL$107,0)</f>
        <v>0.7243410852713178</v>
      </c>
      <c r="W80" s="371">
        <f>IFERROR('Class Bin A-B'!AM80/'Class Bin A-B'!AM$107,0)</f>
        <v>0.97477890599410433</v>
      </c>
      <c r="X80" s="371">
        <f>IFERROR('Class Bin A-B'!AN80/'Class Bin A-B'!AN$107,0)</f>
        <v>1.0614121510673233</v>
      </c>
      <c r="Y80" s="371">
        <f>IFERROR('Class Bin A-B'!AO80/'Class Bin A-B'!AO$107,0)</f>
        <v>1.0332579916047786</v>
      </c>
      <c r="Z80" s="371">
        <f>IFERROR('Class Bin A-B'!AP80/'Class Bin A-B'!AP$107,0)</f>
        <v>0</v>
      </c>
      <c r="AA80" s="371">
        <f>IFERROR('Class Bin A-B'!AQ80/'Class Bin A-B'!AQ$107,0)</f>
        <v>0</v>
      </c>
      <c r="AB80" s="371">
        <f>IFERROR('Class Bin A-B'!AR80/'Class Bin A-B'!AR$107,0)</f>
        <v>0</v>
      </c>
      <c r="AC80" s="372">
        <f>IFERROR('Class Bin A-B'!AS80/'Class Bin A-B'!AS$107,0)</f>
        <v>0</v>
      </c>
      <c r="AD80" s="297"/>
      <c r="AE80" s="298">
        <v>0.71875</v>
      </c>
      <c r="AF80" s="370">
        <f>IFERROR('Class Bin B-A'!R80/'Class Bin B-A'!R$107,0)</f>
        <v>0</v>
      </c>
      <c r="AG80" s="371">
        <f>IFERROR('Class Bin B-A'!S80/'Class Bin B-A'!S$107,0)</f>
        <v>0</v>
      </c>
      <c r="AH80" s="371">
        <f>IFERROR('Class Bin B-A'!T80/'Class Bin B-A'!T$107,0)</f>
        <v>0</v>
      </c>
      <c r="AI80" s="371">
        <f>IFERROR('Class Bin B-A'!U80/'Class Bin B-A'!U$107,0)</f>
        <v>0</v>
      </c>
      <c r="AJ80" s="371">
        <f>IFERROR('Class Bin B-A'!V80/'Class Bin B-A'!V$107,0)</f>
        <v>0.96815286624203822</v>
      </c>
      <c r="AK80" s="371">
        <f>IFERROR('Class Bin B-A'!W80/'Class Bin B-A'!W$107,0)</f>
        <v>1.0268948655256724</v>
      </c>
      <c r="AL80" s="371">
        <f>IFERROR('Class Bin B-A'!X80/'Class Bin B-A'!X$107,0)</f>
        <v>0.9214659685863873</v>
      </c>
      <c r="AM80" s="371">
        <f>IFERROR('Class Bin B-A'!Y80/'Class Bin B-A'!Y$107,0)</f>
        <v>0.9180327868852457</v>
      </c>
      <c r="AN80" s="371">
        <f>IFERROR('Class Bin B-A'!Z80/'Class Bin B-A'!Z$107,0)</f>
        <v>0.94927758991699951</v>
      </c>
      <c r="AO80" s="371">
        <f>IFERROR('Class Bin B-A'!AA80/'Class Bin B-A'!AA$107,0)</f>
        <v>0.88672350791717403</v>
      </c>
      <c r="AP80" s="371">
        <f>IFERROR('Class Bin B-A'!AB80/'Class Bin B-A'!AB$107,0)</f>
        <v>1.0406091370558375</v>
      </c>
      <c r="AQ80" s="371">
        <f>IFERROR('Class Bin B-A'!AC80/'Class Bin B-A'!AC$107,0)</f>
        <v>1.0083000307408545</v>
      </c>
      <c r="AR80" s="371">
        <f>IFERROR('Class Bin B-A'!AD80/'Class Bin B-A'!AD$107,0)</f>
        <v>0.97162038449801624</v>
      </c>
      <c r="AS80" s="371">
        <f>IFERROR('Class Bin B-A'!AE80/'Class Bin B-A'!AE$107,0)</f>
        <v>0.90366972477064234</v>
      </c>
      <c r="AT80" s="371">
        <f>IFERROR('Class Bin B-A'!AF80/'Class Bin B-A'!AF$107,0)</f>
        <v>1.0478838430645658</v>
      </c>
      <c r="AU80" s="371">
        <f>IFERROR('Class Bin B-A'!AG80/'Class Bin B-A'!AG$107,0)</f>
        <v>0.97101449275362317</v>
      </c>
      <c r="AV80" s="371">
        <f>IFERROR('Class Bin B-A'!AH80/'Class Bin B-A'!AH$107,0)</f>
        <v>0.96039000609384539</v>
      </c>
      <c r="AW80" s="371">
        <f>IFERROR('Class Bin B-A'!AI80/'Class Bin B-A'!AI$107,0)</f>
        <v>1.1057537769206045</v>
      </c>
      <c r="AX80" s="371">
        <f>IFERROR('Class Bin B-A'!AJ80/'Class Bin B-A'!AJ$107,0)</f>
        <v>1.0355515041020964</v>
      </c>
      <c r="AY80" s="371">
        <f>IFERROR('Class Bin B-A'!AK80/'Class Bin B-A'!AK$107,0)</f>
        <v>0.97978596908442339</v>
      </c>
      <c r="AZ80" s="371">
        <f>IFERROR('Class Bin B-A'!AL80/'Class Bin B-A'!AL$107,0)</f>
        <v>0.9777514090774253</v>
      </c>
      <c r="BA80" s="371">
        <f>IFERROR('Class Bin B-A'!AM80/'Class Bin B-A'!AM$107,0)</f>
        <v>0.96147919876733434</v>
      </c>
      <c r="BB80" s="371">
        <f>IFERROR('Class Bin B-A'!AN80/'Class Bin B-A'!AN$107,0)</f>
        <v>1.0490165469871997</v>
      </c>
      <c r="BC80" s="371">
        <f>IFERROR('Class Bin B-A'!AO80/'Class Bin B-A'!AO$107,0)</f>
        <v>0.97755610972568563</v>
      </c>
      <c r="BD80" s="371">
        <f>IFERROR('Class Bin B-A'!AP80/'Class Bin B-A'!AP$107,0)</f>
        <v>0</v>
      </c>
      <c r="BE80" s="371">
        <f>IFERROR('Class Bin B-A'!AQ80/'Class Bin B-A'!AQ$107,0)</f>
        <v>0</v>
      </c>
      <c r="BF80" s="371">
        <f>IFERROR('Class Bin B-A'!AR80/'Class Bin B-A'!AR$107,0)</f>
        <v>0</v>
      </c>
      <c r="BG80" s="372">
        <f>IFERROR('Class Bin B-A'!AS80/'Class Bin B-A'!AS$107,0)</f>
        <v>0</v>
      </c>
    </row>
    <row r="81" spans="1:59" ht="9.75" customHeight="1" x14ac:dyDescent="0.25">
      <c r="A81" s="298">
        <v>0.72916666666666696</v>
      </c>
      <c r="B81" s="370">
        <f>IFERROR('Class Bin A-B'!R81/'Class Bin A-B'!R$107,0)</f>
        <v>0</v>
      </c>
      <c r="C81" s="371">
        <f>IFERROR('Class Bin A-B'!S81/'Class Bin A-B'!S$107,0)</f>
        <v>0</v>
      </c>
      <c r="D81" s="371">
        <f>IFERROR('Class Bin A-B'!T81/'Class Bin A-B'!T$107,0)</f>
        <v>0</v>
      </c>
      <c r="E81" s="371">
        <f>IFERROR('Class Bin A-B'!U81/'Class Bin A-B'!U$107,0)</f>
        <v>0</v>
      </c>
      <c r="F81" s="371">
        <f>IFERROR('Class Bin A-B'!V81/'Class Bin A-B'!V$107,0)</f>
        <v>1.1252862283284268</v>
      </c>
      <c r="G81" s="371">
        <f>IFERROR('Class Bin A-B'!W81/'Class Bin A-B'!W$107,0)</f>
        <v>0.9689202178788846</v>
      </c>
      <c r="H81" s="371">
        <f>IFERROR('Class Bin A-B'!X81/'Class Bin A-B'!X$107,0)</f>
        <v>0.96040868454661543</v>
      </c>
      <c r="I81" s="371">
        <f>IFERROR('Class Bin A-B'!Y81/'Class Bin A-B'!Y$107,0)</f>
        <v>0.99178082191780825</v>
      </c>
      <c r="J81" s="371">
        <f>IFERROR('Class Bin A-B'!Z81/'Class Bin A-B'!Z$107,0)</f>
        <v>0.98882314266929638</v>
      </c>
      <c r="K81" s="371">
        <f>IFERROR('Class Bin A-B'!AA81/'Class Bin A-B'!AA$107,0)</f>
        <v>0.98680738786279687</v>
      </c>
      <c r="L81" s="371">
        <f>IFERROR('Class Bin A-B'!AB81/'Class Bin A-B'!AB$107,0)</f>
        <v>1.0545332887253263</v>
      </c>
      <c r="M81" s="371">
        <f>IFERROR('Class Bin A-B'!AC81/'Class Bin A-B'!AC$107,0)</f>
        <v>1.1594988147646463</v>
      </c>
      <c r="N81" s="371">
        <f>IFERROR('Class Bin A-B'!AD81/'Class Bin A-B'!AD$107,0)</f>
        <v>0.91032776747062472</v>
      </c>
      <c r="O81" s="371">
        <f>IFERROR('Class Bin A-B'!AE81/'Class Bin A-B'!AE$107,0)</f>
        <v>0.84688995215311003</v>
      </c>
      <c r="P81" s="371">
        <f>IFERROR('Class Bin A-B'!AF81/'Class Bin A-B'!AF$107,0)</f>
        <v>1.0611965811965809</v>
      </c>
      <c r="Q81" s="371">
        <f>IFERROR('Class Bin A-B'!AG81/'Class Bin A-B'!AG$107,0)</f>
        <v>0.94306764902880102</v>
      </c>
      <c r="R81" s="371">
        <f>IFERROR('Class Bin A-B'!AH81/'Class Bin A-B'!AH$107,0)</f>
        <v>1.048569527611444</v>
      </c>
      <c r="S81" s="371">
        <f>IFERROR('Class Bin A-B'!AI81/'Class Bin A-B'!AI$107,0)</f>
        <v>1.1065519523494372</v>
      </c>
      <c r="T81" s="371">
        <f>IFERROR('Class Bin A-B'!AJ81/'Class Bin A-B'!AJ$107,0)</f>
        <v>1.0738948047757337</v>
      </c>
      <c r="U81" s="371">
        <f>IFERROR('Class Bin A-B'!AK81/'Class Bin A-B'!AK$107,0)</f>
        <v>1.0849144634525663</v>
      </c>
      <c r="V81" s="371">
        <f>IFERROR('Class Bin A-B'!AL81/'Class Bin A-B'!AL$107,0)</f>
        <v>1.0666666666666667</v>
      </c>
      <c r="W81" s="371">
        <f>IFERROR('Class Bin A-B'!AM81/'Class Bin A-B'!AM$107,0)</f>
        <v>1.0795938421225026</v>
      </c>
      <c r="X81" s="371">
        <f>IFERROR('Class Bin A-B'!AN81/'Class Bin A-B'!AN$107,0)</f>
        <v>1.0351395730706074</v>
      </c>
      <c r="Y81" s="371">
        <f>IFERROR('Class Bin A-B'!AO81/'Class Bin A-B'!AO$107,0)</f>
        <v>0.92476590248627688</v>
      </c>
      <c r="Z81" s="371">
        <f>IFERROR('Class Bin A-B'!AP81/'Class Bin A-B'!AP$107,0)</f>
        <v>0</v>
      </c>
      <c r="AA81" s="371">
        <f>IFERROR('Class Bin A-B'!AQ81/'Class Bin A-B'!AQ$107,0)</f>
        <v>0</v>
      </c>
      <c r="AB81" s="371">
        <f>IFERROR('Class Bin A-B'!AR81/'Class Bin A-B'!AR$107,0)</f>
        <v>0</v>
      </c>
      <c r="AC81" s="372">
        <f>IFERROR('Class Bin A-B'!AS81/'Class Bin A-B'!AS$107,0)</f>
        <v>0</v>
      </c>
      <c r="AD81" s="297"/>
      <c r="AE81" s="298">
        <v>0.72916666666666696</v>
      </c>
      <c r="AF81" s="370">
        <f>IFERROR('Class Bin B-A'!R81/'Class Bin B-A'!R$107,0)</f>
        <v>0</v>
      </c>
      <c r="AG81" s="371">
        <f>IFERROR('Class Bin B-A'!S81/'Class Bin B-A'!S$107,0)</f>
        <v>0</v>
      </c>
      <c r="AH81" s="371">
        <f>IFERROR('Class Bin B-A'!T81/'Class Bin B-A'!T$107,0)</f>
        <v>0</v>
      </c>
      <c r="AI81" s="371">
        <f>IFERROR('Class Bin B-A'!U81/'Class Bin B-A'!U$107,0)</f>
        <v>0</v>
      </c>
      <c r="AJ81" s="371">
        <f>IFERROR('Class Bin B-A'!V81/'Class Bin B-A'!V$107,0)</f>
        <v>1.0496815286624204</v>
      </c>
      <c r="AK81" s="371">
        <f>IFERROR('Class Bin B-A'!W81/'Class Bin B-A'!W$107,0)</f>
        <v>0.9193154034229829</v>
      </c>
      <c r="AL81" s="371">
        <f>IFERROR('Class Bin B-A'!X81/'Class Bin B-A'!X$107,0)</f>
        <v>0.9214659685863873</v>
      </c>
      <c r="AM81" s="371">
        <f>IFERROR('Class Bin B-A'!Y81/'Class Bin B-A'!Y$107,0)</f>
        <v>1.0441361916771752</v>
      </c>
      <c r="AN81" s="371">
        <f>IFERROR('Class Bin B-A'!Z81/'Class Bin B-A'!Z$107,0)</f>
        <v>0.94435905318167823</v>
      </c>
      <c r="AO81" s="371">
        <f>IFERROR('Class Bin B-A'!AA81/'Class Bin B-A'!AA$107,0)</f>
        <v>1.0085261875761264</v>
      </c>
      <c r="AP81" s="371">
        <f>IFERROR('Class Bin B-A'!AB81/'Class Bin B-A'!AB$107,0)</f>
        <v>0.87309644670050746</v>
      </c>
      <c r="AQ81" s="371">
        <f>IFERROR('Class Bin B-A'!AC81/'Class Bin B-A'!AC$107,0)</f>
        <v>0.9738702735936059</v>
      </c>
      <c r="AR81" s="371">
        <f>IFERROR('Class Bin B-A'!AD81/'Class Bin B-A'!AD$107,0)</f>
        <v>0.89838266707354264</v>
      </c>
      <c r="AS81" s="371">
        <f>IFERROR('Class Bin B-A'!AE81/'Class Bin B-A'!AE$107,0)</f>
        <v>1.0504587155963303</v>
      </c>
      <c r="AT81" s="371">
        <f>IFERROR('Class Bin B-A'!AF81/'Class Bin B-A'!AF$107,0)</f>
        <v>0.97868396663577373</v>
      </c>
      <c r="AU81" s="371">
        <f>IFERROR('Class Bin B-A'!AG81/'Class Bin B-A'!AG$107,0)</f>
        <v>0.99033816425120758</v>
      </c>
      <c r="AV81" s="371">
        <f>IFERROR('Class Bin B-A'!AH81/'Class Bin B-A'!AH$107,0)</f>
        <v>1.0968921389396711</v>
      </c>
      <c r="AW81" s="371">
        <f>IFERROR('Class Bin B-A'!AI81/'Class Bin B-A'!AI$107,0)</f>
        <v>1.1057537769206045</v>
      </c>
      <c r="AX81" s="371">
        <f>IFERROR('Class Bin B-A'!AJ81/'Class Bin B-A'!AJ$107,0)</f>
        <v>0.93345487693710094</v>
      </c>
      <c r="AY81" s="371">
        <f>IFERROR('Class Bin B-A'!AK81/'Class Bin B-A'!AK$107,0)</f>
        <v>0.97502972651605235</v>
      </c>
      <c r="AZ81" s="371">
        <f>IFERROR('Class Bin B-A'!AL81/'Class Bin B-A'!AL$107,0)</f>
        <v>0.87807772174428966</v>
      </c>
      <c r="BA81" s="371">
        <f>IFERROR('Class Bin B-A'!AM81/'Class Bin B-A'!AM$107,0)</f>
        <v>1.0107858243451464</v>
      </c>
      <c r="BB81" s="371">
        <f>IFERROR('Class Bin B-A'!AN81/'Class Bin B-A'!AN$107,0)</f>
        <v>1.0140493287542931</v>
      </c>
      <c r="BC81" s="371">
        <f>IFERROR('Class Bin B-A'!AO81/'Class Bin B-A'!AO$107,0)</f>
        <v>1.0324189526184535</v>
      </c>
      <c r="BD81" s="371">
        <f>IFERROR('Class Bin B-A'!AP81/'Class Bin B-A'!AP$107,0)</f>
        <v>0</v>
      </c>
      <c r="BE81" s="371">
        <f>IFERROR('Class Bin B-A'!AQ81/'Class Bin B-A'!AQ$107,0)</f>
        <v>0</v>
      </c>
      <c r="BF81" s="371">
        <f>IFERROR('Class Bin B-A'!AR81/'Class Bin B-A'!AR$107,0)</f>
        <v>0</v>
      </c>
      <c r="BG81" s="372">
        <f>IFERROR('Class Bin B-A'!AS81/'Class Bin B-A'!AS$107,0)</f>
        <v>0</v>
      </c>
    </row>
    <row r="82" spans="1:59" ht="9.75" customHeight="1" x14ac:dyDescent="0.25">
      <c r="A82" s="298">
        <v>0.73958333333333304</v>
      </c>
      <c r="B82" s="370">
        <f>IFERROR('Class Bin A-B'!R82/'Class Bin A-B'!R$107,0)</f>
        <v>0</v>
      </c>
      <c r="C82" s="371">
        <f>IFERROR('Class Bin A-B'!S82/'Class Bin A-B'!S$107,0)</f>
        <v>0</v>
      </c>
      <c r="D82" s="371">
        <f>IFERROR('Class Bin A-B'!T82/'Class Bin A-B'!T$107,0)</f>
        <v>0</v>
      </c>
      <c r="E82" s="371">
        <f>IFERROR('Class Bin A-B'!U82/'Class Bin A-B'!U$107,0)</f>
        <v>0</v>
      </c>
      <c r="F82" s="371">
        <f>IFERROR('Class Bin A-B'!V82/'Class Bin A-B'!V$107,0)</f>
        <v>1.0834151128557412</v>
      </c>
      <c r="G82" s="371">
        <f>IFERROR('Class Bin A-B'!W82/'Class Bin A-B'!W$107,0)</f>
        <v>1.1380967638577375</v>
      </c>
      <c r="H82" s="371">
        <f>IFERROR('Class Bin A-B'!X82/'Class Bin A-B'!X$107,0)</f>
        <v>1.0114942528735631</v>
      </c>
      <c r="I82" s="371">
        <f>IFERROR('Class Bin A-B'!Y82/'Class Bin A-B'!Y$107,0)</f>
        <v>1.1013698630136988</v>
      </c>
      <c r="J82" s="371">
        <f>IFERROR('Class Bin A-B'!Z82/'Class Bin A-B'!Z$107,0)</f>
        <v>0.94674556213017735</v>
      </c>
      <c r="K82" s="371">
        <f>IFERROR('Class Bin A-B'!AA82/'Class Bin A-B'!AA$107,0)</f>
        <v>0.93403693931398413</v>
      </c>
      <c r="L82" s="371">
        <f>IFERROR('Class Bin A-B'!AB82/'Class Bin A-B'!AB$107,0)</f>
        <v>1.0170625627300101</v>
      </c>
      <c r="M82" s="371">
        <f>IFERROR('Class Bin A-B'!AC82/'Class Bin A-B'!AC$107,0)</f>
        <v>1.0673890958347445</v>
      </c>
      <c r="N82" s="371">
        <f>IFERROR('Class Bin A-B'!AD82/'Class Bin A-B'!AD$107,0)</f>
        <v>0.91032776747062472</v>
      </c>
      <c r="O82" s="371">
        <f>IFERROR('Class Bin A-B'!AE82/'Class Bin A-B'!AE$107,0)</f>
        <v>1.0574162679425838</v>
      </c>
      <c r="P82" s="371">
        <f>IFERROR('Class Bin A-B'!AF82/'Class Bin A-B'!AF$107,0)</f>
        <v>1.0393162393162392</v>
      </c>
      <c r="Q82" s="371">
        <f>IFERROR('Class Bin A-B'!AG82/'Class Bin A-B'!AG$107,0)</f>
        <v>1.0609511051574012</v>
      </c>
      <c r="R82" s="371">
        <f>IFERROR('Class Bin A-B'!AH82/'Class Bin A-B'!AH$107,0)</f>
        <v>1.0326014637391883</v>
      </c>
      <c r="S82" s="371">
        <f>IFERROR('Class Bin A-B'!AI82/'Class Bin A-B'!AI$107,0)</f>
        <v>1.0165453342157509</v>
      </c>
      <c r="T82" s="371">
        <f>IFERROR('Class Bin A-B'!AJ82/'Class Bin A-B'!AJ$107,0)</f>
        <v>1.0790577605679248</v>
      </c>
      <c r="U82" s="371">
        <f>IFERROR('Class Bin A-B'!AK82/'Class Bin A-B'!AK$107,0)</f>
        <v>0.99533437013996906</v>
      </c>
      <c r="V82" s="371">
        <f>IFERROR('Class Bin A-B'!AL82/'Class Bin A-B'!AL$107,0)</f>
        <v>0.90294573643410847</v>
      </c>
      <c r="W82" s="371">
        <f>IFERROR('Class Bin A-B'!AM82/'Class Bin A-B'!AM$107,0)</f>
        <v>1.0848345889289226</v>
      </c>
      <c r="X82" s="371">
        <f>IFERROR('Class Bin A-B'!AN82/'Class Bin A-B'!AN$107,0)</f>
        <v>1.0088669950738915</v>
      </c>
      <c r="Y82" s="371">
        <f>IFERROR('Class Bin A-B'!AO82/'Class Bin A-B'!AO$107,0)</f>
        <v>0.90410074265418139</v>
      </c>
      <c r="Z82" s="371">
        <f>IFERROR('Class Bin A-B'!AP82/'Class Bin A-B'!AP$107,0)</f>
        <v>0</v>
      </c>
      <c r="AA82" s="371">
        <f>IFERROR('Class Bin A-B'!AQ82/'Class Bin A-B'!AQ$107,0)</f>
        <v>0</v>
      </c>
      <c r="AB82" s="371">
        <f>IFERROR('Class Bin A-B'!AR82/'Class Bin A-B'!AR$107,0)</f>
        <v>0</v>
      </c>
      <c r="AC82" s="372">
        <f>IFERROR('Class Bin A-B'!AS82/'Class Bin A-B'!AS$107,0)</f>
        <v>0</v>
      </c>
      <c r="AD82" s="297"/>
      <c r="AE82" s="298">
        <v>0.73958333333333304</v>
      </c>
      <c r="AF82" s="370">
        <f>IFERROR('Class Bin B-A'!R82/'Class Bin B-A'!R$107,0)</f>
        <v>0</v>
      </c>
      <c r="AG82" s="371">
        <f>IFERROR('Class Bin B-A'!S82/'Class Bin B-A'!S$107,0)</f>
        <v>0</v>
      </c>
      <c r="AH82" s="371">
        <f>IFERROR('Class Bin B-A'!T82/'Class Bin B-A'!T$107,0)</f>
        <v>0</v>
      </c>
      <c r="AI82" s="371">
        <f>IFERROR('Class Bin B-A'!U82/'Class Bin B-A'!U$107,0)</f>
        <v>0</v>
      </c>
      <c r="AJ82" s="371">
        <f>IFERROR('Class Bin B-A'!V82/'Class Bin B-A'!V$107,0)</f>
        <v>1.1515923566878981</v>
      </c>
      <c r="AK82" s="371">
        <f>IFERROR('Class Bin B-A'!W82/'Class Bin B-A'!W$107,0)</f>
        <v>1.0366748166259168</v>
      </c>
      <c r="AL82" s="371">
        <f>IFERROR('Class Bin B-A'!X82/'Class Bin B-A'!X$107,0)</f>
        <v>0.90750436300174497</v>
      </c>
      <c r="AM82" s="371">
        <f>IFERROR('Class Bin B-A'!Y82/'Class Bin B-A'!Y$107,0)</f>
        <v>0.98865069356872626</v>
      </c>
      <c r="AN82" s="371">
        <f>IFERROR('Class Bin B-A'!Z82/'Class Bin B-A'!Z$107,0)</f>
        <v>0.95419612665232068</v>
      </c>
      <c r="AO82" s="371">
        <f>IFERROR('Class Bin B-A'!AA82/'Class Bin B-A'!AA$107,0)</f>
        <v>0.96467722289890367</v>
      </c>
      <c r="AP82" s="371">
        <f>IFERROR('Class Bin B-A'!AB82/'Class Bin B-A'!AB$107,0)</f>
        <v>1.0253807106598982</v>
      </c>
      <c r="AQ82" s="371">
        <f>IFERROR('Class Bin B-A'!AC82/'Class Bin B-A'!AC$107,0)</f>
        <v>1.0083000307408545</v>
      </c>
      <c r="AR82" s="371">
        <f>IFERROR('Class Bin B-A'!AD82/'Class Bin B-A'!AD$107,0)</f>
        <v>0.83979249313396387</v>
      </c>
      <c r="AS82" s="371">
        <f>IFERROR('Class Bin B-A'!AE82/'Class Bin B-A'!AE$107,0)</f>
        <v>1.0000000000000002</v>
      </c>
      <c r="AT82" s="371">
        <f>IFERROR('Class Bin B-A'!AF82/'Class Bin B-A'!AF$107,0)</f>
        <v>1.0379981464318813</v>
      </c>
      <c r="AU82" s="371">
        <f>IFERROR('Class Bin B-A'!AG82/'Class Bin B-A'!AG$107,0)</f>
        <v>0.95169082125603843</v>
      </c>
      <c r="AV82" s="371">
        <f>IFERROR('Class Bin B-A'!AH82/'Class Bin B-A'!AH$107,0)</f>
        <v>1.0188909201706278</v>
      </c>
      <c r="AW82" s="371">
        <f>IFERROR('Class Bin B-A'!AI82/'Class Bin B-A'!AI$107,0)</f>
        <v>1.0697524911603988</v>
      </c>
      <c r="AX82" s="371">
        <f>IFERROR('Class Bin B-A'!AJ82/'Class Bin B-A'!AJ$107,0)</f>
        <v>0.96262534184138537</v>
      </c>
      <c r="AY82" s="371">
        <f>IFERROR('Class Bin B-A'!AK82/'Class Bin B-A'!AK$107,0)</f>
        <v>1.112960760998811</v>
      </c>
      <c r="AZ82" s="371">
        <f>IFERROR('Class Bin B-A'!AL82/'Class Bin B-A'!AL$107,0)</f>
        <v>0.97300504301394253</v>
      </c>
      <c r="BA82" s="371">
        <f>IFERROR('Class Bin B-A'!AM82/'Class Bin B-A'!AM$107,0)</f>
        <v>1.0699537750385208</v>
      </c>
      <c r="BB82" s="371">
        <f>IFERROR('Class Bin B-A'!AN82/'Class Bin B-A'!AN$107,0)</f>
        <v>1.054011863877615</v>
      </c>
      <c r="BC82" s="371">
        <f>IFERROR('Class Bin B-A'!AO82/'Class Bin B-A'!AO$107,0)</f>
        <v>1.0024937655860349</v>
      </c>
      <c r="BD82" s="371">
        <f>IFERROR('Class Bin B-A'!AP82/'Class Bin B-A'!AP$107,0)</f>
        <v>0</v>
      </c>
      <c r="BE82" s="371">
        <f>IFERROR('Class Bin B-A'!AQ82/'Class Bin B-A'!AQ$107,0)</f>
        <v>0</v>
      </c>
      <c r="BF82" s="371">
        <f>IFERROR('Class Bin B-A'!AR82/'Class Bin B-A'!AR$107,0)</f>
        <v>0</v>
      </c>
      <c r="BG82" s="372">
        <f>IFERROR('Class Bin B-A'!AS82/'Class Bin B-A'!AS$107,0)</f>
        <v>0</v>
      </c>
    </row>
    <row r="83" spans="1:59" ht="9.75" customHeight="1" x14ac:dyDescent="0.25">
      <c r="A83" s="298">
        <v>0.75</v>
      </c>
      <c r="B83" s="370">
        <f>IFERROR('Class Bin A-B'!R83/'Class Bin A-B'!R$107,0)</f>
        <v>0</v>
      </c>
      <c r="C83" s="371">
        <f>IFERROR('Class Bin A-B'!S83/'Class Bin A-B'!S$107,0)</f>
        <v>0</v>
      </c>
      <c r="D83" s="371">
        <f>IFERROR('Class Bin A-B'!T83/'Class Bin A-B'!T$107,0)</f>
        <v>0</v>
      </c>
      <c r="E83" s="371">
        <f>IFERROR('Class Bin A-B'!U83/'Class Bin A-B'!U$107,0)</f>
        <v>0</v>
      </c>
      <c r="F83" s="371">
        <f>IFERROR('Class Bin A-B'!V83/'Class Bin A-B'!V$107,0)</f>
        <v>1.0467778868171411</v>
      </c>
      <c r="G83" s="371">
        <f>IFERROR('Class Bin A-B'!W83/'Class Bin A-B'!W$107,0)</f>
        <v>0.94841396988144799</v>
      </c>
      <c r="H83" s="371">
        <f>IFERROR('Class Bin A-B'!X83/'Class Bin A-B'!X$107,0)</f>
        <v>1.0012771392081736</v>
      </c>
      <c r="I83" s="371">
        <f>IFERROR('Class Bin A-B'!Y83/'Class Bin A-B'!Y$107,0)</f>
        <v>1.117808219178082</v>
      </c>
      <c r="J83" s="371">
        <f>IFERROR('Class Bin A-B'!Z83/'Class Bin A-B'!Z$107,0)</f>
        <v>1.0414201183431953</v>
      </c>
      <c r="K83" s="371">
        <f>IFERROR('Class Bin A-B'!AA83/'Class Bin A-B'!AA$107,0)</f>
        <v>0.9762532981530343</v>
      </c>
      <c r="L83" s="371">
        <f>IFERROR('Class Bin A-B'!AB83/'Class Bin A-B'!AB$107,0)</f>
        <v>1.1294747407159587</v>
      </c>
      <c r="M83" s="371">
        <f>IFERROR('Class Bin A-B'!AC83/'Class Bin A-B'!AC$107,0)</f>
        <v>1.1107348459194042</v>
      </c>
      <c r="N83" s="371">
        <f>IFERROR('Class Bin A-B'!AD83/'Class Bin A-B'!AD$107,0)</f>
        <v>0.86085343228200384</v>
      </c>
      <c r="O83" s="371">
        <f>IFERROR('Class Bin A-B'!AE83/'Class Bin A-B'!AE$107,0)</f>
        <v>1.1052631578947369</v>
      </c>
      <c r="P83" s="371">
        <f>IFERROR('Class Bin A-B'!AF83/'Class Bin A-B'!AF$107,0)</f>
        <v>1.1487179487179484</v>
      </c>
      <c r="Q83" s="371">
        <f>IFERROR('Class Bin A-B'!AG83/'Class Bin A-B'!AG$107,0)</f>
        <v>0.93235097119892818</v>
      </c>
      <c r="R83" s="371">
        <f>IFERROR('Class Bin A-B'!AH83/'Class Bin A-B'!AH$107,0)</f>
        <v>1.0379241516966069</v>
      </c>
      <c r="S83" s="371">
        <f>IFERROR('Class Bin A-B'!AI83/'Class Bin A-B'!AI$107,0)</f>
        <v>1.0006618133686298</v>
      </c>
      <c r="T83" s="371">
        <f>IFERROR('Class Bin A-B'!AJ83/'Class Bin A-B'!AJ$107,0)</f>
        <v>1.1410132300742173</v>
      </c>
      <c r="U83" s="371">
        <f>IFERROR('Class Bin A-B'!AK83/'Class Bin A-B'!AK$107,0)</f>
        <v>1.0052877138413687</v>
      </c>
      <c r="V83" s="371">
        <f>IFERROR('Class Bin A-B'!AL83/'Class Bin A-B'!AL$107,0)</f>
        <v>1.0716279069767443</v>
      </c>
      <c r="W83" s="371">
        <f>IFERROR('Class Bin A-B'!AM83/'Class Bin A-B'!AM$107,0)</f>
        <v>1.0900753357353425</v>
      </c>
      <c r="X83" s="371">
        <f>IFERROR('Class Bin A-B'!AN83/'Class Bin A-B'!AN$107,0)</f>
        <v>0.99835796387520526</v>
      </c>
      <c r="Y83" s="371">
        <f>IFERROR('Class Bin A-B'!AO83/'Class Bin A-B'!AO$107,0)</f>
        <v>0.96609622215046798</v>
      </c>
      <c r="Z83" s="371">
        <f>IFERROR('Class Bin A-B'!AP83/'Class Bin A-B'!AP$107,0)</f>
        <v>0</v>
      </c>
      <c r="AA83" s="371">
        <f>IFERROR('Class Bin A-B'!AQ83/'Class Bin A-B'!AQ$107,0)</f>
        <v>0</v>
      </c>
      <c r="AB83" s="371">
        <f>IFERROR('Class Bin A-B'!AR83/'Class Bin A-B'!AR$107,0)</f>
        <v>0</v>
      </c>
      <c r="AC83" s="372">
        <f>IFERROR('Class Bin A-B'!AS83/'Class Bin A-B'!AS$107,0)</f>
        <v>0</v>
      </c>
      <c r="AD83" s="297"/>
      <c r="AE83" s="298">
        <v>0.75</v>
      </c>
      <c r="AF83" s="370">
        <f>IFERROR('Class Bin B-A'!R83/'Class Bin B-A'!R$107,0)</f>
        <v>0</v>
      </c>
      <c r="AG83" s="371">
        <f>IFERROR('Class Bin B-A'!S83/'Class Bin B-A'!S$107,0)</f>
        <v>0</v>
      </c>
      <c r="AH83" s="371">
        <f>IFERROR('Class Bin B-A'!T83/'Class Bin B-A'!T$107,0)</f>
        <v>0</v>
      </c>
      <c r="AI83" s="371">
        <f>IFERROR('Class Bin B-A'!U83/'Class Bin B-A'!U$107,0)</f>
        <v>0</v>
      </c>
      <c r="AJ83" s="371">
        <f>IFERROR('Class Bin B-A'!V83/'Class Bin B-A'!V$107,0)</f>
        <v>1.0089171974522293</v>
      </c>
      <c r="AK83" s="371">
        <f>IFERROR('Class Bin B-A'!W83/'Class Bin B-A'!W$107,0)</f>
        <v>0.95354523227383869</v>
      </c>
      <c r="AL83" s="371">
        <f>IFERROR('Class Bin B-A'!X83/'Class Bin B-A'!X$107,0)</f>
        <v>0.94473531122745769</v>
      </c>
      <c r="AM83" s="371">
        <f>IFERROR('Class Bin B-A'!Y83/'Class Bin B-A'!Y$107,0)</f>
        <v>1.0542244640605294</v>
      </c>
      <c r="AN83" s="371">
        <f>IFERROR('Class Bin B-A'!Z83/'Class Bin B-A'!Z$107,0)</f>
        <v>0.93944051644635707</v>
      </c>
      <c r="AO83" s="371">
        <f>IFERROR('Class Bin B-A'!AA83/'Class Bin B-A'!AA$107,0)</f>
        <v>0.984165651644336</v>
      </c>
      <c r="AP83" s="371">
        <f>IFERROR('Class Bin B-A'!AB83/'Class Bin B-A'!AB$107,0)</f>
        <v>1.0761421319796953</v>
      </c>
      <c r="AQ83" s="371">
        <f>IFERROR('Class Bin B-A'!AC83/'Class Bin B-A'!AC$107,0)</f>
        <v>0.92960344297571462</v>
      </c>
      <c r="AR83" s="371">
        <f>IFERROR('Class Bin B-A'!AD83/'Class Bin B-A'!AD$107,0)</f>
        <v>0.97162038449801624</v>
      </c>
      <c r="AS83" s="371">
        <f>IFERROR('Class Bin B-A'!AE83/'Class Bin B-A'!AE$107,0)</f>
        <v>0.99541284403669739</v>
      </c>
      <c r="AT83" s="371">
        <f>IFERROR('Class Bin B-A'!AF83/'Class Bin B-A'!AF$107,0)</f>
        <v>0.9885696632684583</v>
      </c>
      <c r="AU83" s="371">
        <f>IFERROR('Class Bin B-A'!AG83/'Class Bin B-A'!AG$107,0)</f>
        <v>1.0289855072463767</v>
      </c>
      <c r="AV83" s="371">
        <f>IFERROR('Class Bin B-A'!AH83/'Class Bin B-A'!AH$107,0)</f>
        <v>1.0335161486898234</v>
      </c>
      <c r="AW83" s="371">
        <f>IFERROR('Class Bin B-A'!AI83/'Class Bin B-A'!AI$107,0)</f>
        <v>1.0800385728061717</v>
      </c>
      <c r="AX83" s="371">
        <f>IFERROR('Class Bin B-A'!AJ83/'Class Bin B-A'!AJ$107,0)</f>
        <v>0.96748708599209932</v>
      </c>
      <c r="AY83" s="371">
        <f>IFERROR('Class Bin B-A'!AK83/'Class Bin B-A'!AK$107,0)</f>
        <v>0.91795481569560056</v>
      </c>
      <c r="AZ83" s="371">
        <f>IFERROR('Class Bin B-A'!AL83/'Class Bin B-A'!AL$107,0)</f>
        <v>0.94927321269652931</v>
      </c>
      <c r="BA83" s="371">
        <f>IFERROR('Class Bin B-A'!AM83/'Class Bin B-A'!AM$107,0)</f>
        <v>1.0305084745762711</v>
      </c>
      <c r="BB83" s="371">
        <f>IFERROR('Class Bin B-A'!AN83/'Class Bin B-A'!AN$107,0)</f>
        <v>1.0440212300967844</v>
      </c>
      <c r="BC83" s="371">
        <f>IFERROR('Class Bin B-A'!AO83/'Class Bin B-A'!AO$107,0)</f>
        <v>1.0124688279301743</v>
      </c>
      <c r="BD83" s="371">
        <f>IFERROR('Class Bin B-A'!AP83/'Class Bin B-A'!AP$107,0)</f>
        <v>0</v>
      </c>
      <c r="BE83" s="371">
        <f>IFERROR('Class Bin B-A'!AQ83/'Class Bin B-A'!AQ$107,0)</f>
        <v>0</v>
      </c>
      <c r="BF83" s="371">
        <f>IFERROR('Class Bin B-A'!AR83/'Class Bin B-A'!AR$107,0)</f>
        <v>0</v>
      </c>
      <c r="BG83" s="372">
        <f>IFERROR('Class Bin B-A'!AS83/'Class Bin B-A'!AS$107,0)</f>
        <v>0</v>
      </c>
    </row>
    <row r="84" spans="1:59" ht="9.75" customHeight="1" x14ac:dyDescent="0.25">
      <c r="A84" s="298">
        <v>0.76041666666666696</v>
      </c>
      <c r="B84" s="370">
        <f>IFERROR('Class Bin A-B'!R84/'Class Bin A-B'!R$107,0)</f>
        <v>0</v>
      </c>
      <c r="C84" s="371">
        <f>IFERROR('Class Bin A-B'!S84/'Class Bin A-B'!S$107,0)</f>
        <v>0</v>
      </c>
      <c r="D84" s="371">
        <f>IFERROR('Class Bin A-B'!T84/'Class Bin A-B'!T$107,0)</f>
        <v>0</v>
      </c>
      <c r="E84" s="371">
        <f>IFERROR('Class Bin A-B'!U84/'Class Bin A-B'!U$107,0)</f>
        <v>0</v>
      </c>
      <c r="F84" s="371">
        <f>IFERROR('Class Bin A-B'!V84/'Class Bin A-B'!V$107,0)</f>
        <v>1.1200523388943411</v>
      </c>
      <c r="G84" s="371">
        <f>IFERROR('Class Bin A-B'!W84/'Class Bin A-B'!W$107,0)</f>
        <v>1.0714514578660683</v>
      </c>
      <c r="H84" s="371">
        <f>IFERROR('Class Bin A-B'!X84/'Class Bin A-B'!X$107,0)</f>
        <v>0.80715197956577256</v>
      </c>
      <c r="I84" s="371">
        <f>IFERROR('Class Bin A-B'!Y84/'Class Bin A-B'!Y$107,0)</f>
        <v>1.1287671232876713</v>
      </c>
      <c r="J84" s="371">
        <f>IFERROR('Class Bin A-B'!Z84/'Class Bin A-B'!Z$107,0)</f>
        <v>1.1150558842866534</v>
      </c>
      <c r="K84" s="371">
        <f>IFERROR('Class Bin A-B'!AA84/'Class Bin A-B'!AA$107,0)</f>
        <v>1.0026385224274408</v>
      </c>
      <c r="L84" s="371">
        <f>IFERROR('Class Bin A-B'!AB84/'Class Bin A-B'!AB$107,0)</f>
        <v>1.1669454667112749</v>
      </c>
      <c r="M84" s="371">
        <f>IFERROR('Class Bin A-B'!AC84/'Class Bin A-B'!AC$107,0)</f>
        <v>1.002370470707755</v>
      </c>
      <c r="N84" s="371">
        <f>IFERROR('Class Bin A-B'!AD84/'Class Bin A-B'!AD$107,0)</f>
        <v>1.1774891774891778</v>
      </c>
      <c r="O84" s="371">
        <f>IFERROR('Class Bin A-B'!AE84/'Class Bin A-B'!AE$107,0)</f>
        <v>1.1004784688995215</v>
      </c>
      <c r="P84" s="371">
        <f>IFERROR('Class Bin A-B'!AF84/'Class Bin A-B'!AF$107,0)</f>
        <v>1.1104273504273503</v>
      </c>
      <c r="Q84" s="371">
        <f>IFERROR('Class Bin A-B'!AG84/'Class Bin A-B'!AG$107,0)</f>
        <v>1.0073677160080374</v>
      </c>
      <c r="R84" s="371">
        <f>IFERROR('Class Bin A-B'!AH84/'Class Bin A-B'!AH$107,0)</f>
        <v>1.2242182302062543</v>
      </c>
      <c r="S84" s="371">
        <f>IFERROR('Class Bin A-B'!AI84/'Class Bin A-B'!AI$107,0)</f>
        <v>1.0218398411647913</v>
      </c>
      <c r="T84" s="371">
        <f>IFERROR('Class Bin A-B'!AJ84/'Class Bin A-B'!AJ$107,0)</f>
        <v>1.1255243626976441</v>
      </c>
      <c r="U84" s="371">
        <f>IFERROR('Class Bin A-B'!AK84/'Class Bin A-B'!AK$107,0)</f>
        <v>0.91073094867807169</v>
      </c>
      <c r="V84" s="371">
        <f>IFERROR('Class Bin A-B'!AL84/'Class Bin A-B'!AL$107,0)</f>
        <v>0.99720930232558147</v>
      </c>
      <c r="W84" s="371">
        <f>IFERROR('Class Bin A-B'!AM84/'Class Bin A-B'!AM$107,0)</f>
        <v>1.1320013101867019</v>
      </c>
      <c r="X84" s="371">
        <f>IFERROR('Class Bin A-B'!AN84/'Class Bin A-B'!AN$107,0)</f>
        <v>1.1087027914614123</v>
      </c>
      <c r="Y84" s="371">
        <f>IFERROR('Class Bin A-B'!AO84/'Class Bin A-B'!AO$107,0)</f>
        <v>1.1004197610590893</v>
      </c>
      <c r="Z84" s="371">
        <f>IFERROR('Class Bin A-B'!AP84/'Class Bin A-B'!AP$107,0)</f>
        <v>0</v>
      </c>
      <c r="AA84" s="371">
        <f>IFERROR('Class Bin A-B'!AQ84/'Class Bin A-B'!AQ$107,0)</f>
        <v>0</v>
      </c>
      <c r="AB84" s="371">
        <f>IFERROR('Class Bin A-B'!AR84/'Class Bin A-B'!AR$107,0)</f>
        <v>0</v>
      </c>
      <c r="AC84" s="372">
        <f>IFERROR('Class Bin A-B'!AS84/'Class Bin A-B'!AS$107,0)</f>
        <v>0</v>
      </c>
      <c r="AD84" s="297"/>
      <c r="AE84" s="298">
        <v>0.76041666666666696</v>
      </c>
      <c r="AF84" s="370">
        <f>IFERROR('Class Bin B-A'!R84/'Class Bin B-A'!R$107,0)</f>
        <v>0</v>
      </c>
      <c r="AG84" s="371">
        <f>IFERROR('Class Bin B-A'!S84/'Class Bin B-A'!S$107,0)</f>
        <v>0</v>
      </c>
      <c r="AH84" s="371">
        <f>IFERROR('Class Bin B-A'!T84/'Class Bin B-A'!T$107,0)</f>
        <v>0</v>
      </c>
      <c r="AI84" s="371">
        <f>IFERROR('Class Bin B-A'!U84/'Class Bin B-A'!U$107,0)</f>
        <v>0</v>
      </c>
      <c r="AJ84" s="371">
        <f>IFERROR('Class Bin B-A'!V84/'Class Bin B-A'!V$107,0)</f>
        <v>1.0292993630573248</v>
      </c>
      <c r="AK84" s="371">
        <f>IFERROR('Class Bin B-A'!W84/'Class Bin B-A'!W$107,0)</f>
        <v>1.0122249388753055</v>
      </c>
      <c r="AL84" s="371">
        <f>IFERROR('Class Bin B-A'!X84/'Class Bin B-A'!X$107,0)</f>
        <v>0.87958115183246044</v>
      </c>
      <c r="AM84" s="371">
        <f>IFERROR('Class Bin B-A'!Y84/'Class Bin B-A'!Y$107,0)</f>
        <v>0.9180327868852457</v>
      </c>
      <c r="AN84" s="371">
        <f>IFERROR('Class Bin B-A'!Z84/'Class Bin B-A'!Z$107,0)</f>
        <v>0.90501075929910824</v>
      </c>
      <c r="AO84" s="371">
        <f>IFERROR('Class Bin B-A'!AA84/'Class Bin B-A'!AA$107,0)</f>
        <v>0.86236297198538359</v>
      </c>
      <c r="AP84" s="371">
        <f>IFERROR('Class Bin B-A'!AB84/'Class Bin B-A'!AB$107,0)</f>
        <v>1.0761421319796953</v>
      </c>
      <c r="AQ84" s="371">
        <f>IFERROR('Class Bin B-A'!AC84/'Class Bin B-A'!AC$107,0)</f>
        <v>0.91484783276975101</v>
      </c>
      <c r="AR84" s="371">
        <f>IFERROR('Class Bin B-A'!AD84/'Class Bin B-A'!AD$107,0)</f>
        <v>0.8642050656087884</v>
      </c>
      <c r="AS84" s="371">
        <f>IFERROR('Class Bin B-A'!AE84/'Class Bin B-A'!AE$107,0)</f>
        <v>1.0688073394495414</v>
      </c>
      <c r="AT84" s="371">
        <f>IFERROR('Class Bin B-A'!AF84/'Class Bin B-A'!AF$107,0)</f>
        <v>1.0577695396972504</v>
      </c>
      <c r="AU84" s="371">
        <f>IFERROR('Class Bin B-A'!AG84/'Class Bin B-A'!AG$107,0)</f>
        <v>0.98067632850241537</v>
      </c>
      <c r="AV84" s="371">
        <f>IFERROR('Class Bin B-A'!AH84/'Class Bin B-A'!AH$107,0)</f>
        <v>1.0578915295551494</v>
      </c>
      <c r="AW84" s="371">
        <f>IFERROR('Class Bin B-A'!AI84/'Class Bin B-A'!AI$107,0)</f>
        <v>1.1006107360977178</v>
      </c>
      <c r="AX84" s="371">
        <f>IFERROR('Class Bin B-A'!AJ84/'Class Bin B-A'!AJ$107,0)</f>
        <v>1.1327863871163777</v>
      </c>
      <c r="AY84" s="371">
        <f>IFERROR('Class Bin B-A'!AK84/'Class Bin B-A'!AK$107,0)</f>
        <v>0.99881093935790732</v>
      </c>
      <c r="AZ84" s="371">
        <f>IFERROR('Class Bin B-A'!AL84/'Class Bin B-A'!AL$107,0)</f>
        <v>0.9777514090774253</v>
      </c>
      <c r="BA84" s="371">
        <f>IFERROR('Class Bin B-A'!AM84/'Class Bin B-A'!AM$107,0)</f>
        <v>1.000924499229584</v>
      </c>
      <c r="BB84" s="371">
        <f>IFERROR('Class Bin B-A'!AN84/'Class Bin B-A'!AN$107,0)</f>
        <v>1.0440212300967844</v>
      </c>
      <c r="BC84" s="371">
        <f>IFERROR('Class Bin B-A'!AO84/'Class Bin B-A'!AO$107,0)</f>
        <v>0.93765586034912707</v>
      </c>
      <c r="BD84" s="371">
        <f>IFERROR('Class Bin B-A'!AP84/'Class Bin B-A'!AP$107,0)</f>
        <v>0</v>
      </c>
      <c r="BE84" s="371">
        <f>IFERROR('Class Bin B-A'!AQ84/'Class Bin B-A'!AQ$107,0)</f>
        <v>0</v>
      </c>
      <c r="BF84" s="371">
        <f>IFERROR('Class Bin B-A'!AR84/'Class Bin B-A'!AR$107,0)</f>
        <v>0</v>
      </c>
      <c r="BG84" s="372">
        <f>IFERROR('Class Bin B-A'!AS84/'Class Bin B-A'!AS$107,0)</f>
        <v>0</v>
      </c>
    </row>
    <row r="85" spans="1:59" ht="9.75" customHeight="1" x14ac:dyDescent="0.25">
      <c r="A85" s="298">
        <v>0.77083333333333304</v>
      </c>
      <c r="B85" s="370">
        <f>IFERROR('Class Bin A-B'!R85/'Class Bin A-B'!R$107,0)</f>
        <v>0</v>
      </c>
      <c r="C85" s="371">
        <f>IFERROR('Class Bin A-B'!S85/'Class Bin A-B'!S$107,0)</f>
        <v>0</v>
      </c>
      <c r="D85" s="371">
        <f>IFERROR('Class Bin A-B'!T85/'Class Bin A-B'!T$107,0)</f>
        <v>0</v>
      </c>
      <c r="E85" s="371">
        <f>IFERROR('Class Bin A-B'!U85/'Class Bin A-B'!U$107,0)</f>
        <v>0</v>
      </c>
      <c r="F85" s="371">
        <f>IFERROR('Class Bin A-B'!V85/'Class Bin A-B'!V$107,0)</f>
        <v>1.0415439973830554</v>
      </c>
      <c r="G85" s="371">
        <f>IFERROR('Class Bin A-B'!W85/'Class Bin A-B'!W$107,0)</f>
        <v>0.98942646587632144</v>
      </c>
      <c r="H85" s="371">
        <f>IFERROR('Class Bin A-B'!X85/'Class Bin A-B'!X$107,0)</f>
        <v>1.0574712643678159</v>
      </c>
      <c r="I85" s="371">
        <f>IFERROR('Class Bin A-B'!Y85/'Class Bin A-B'!Y$107,0)</f>
        <v>1.0849315068493151</v>
      </c>
      <c r="J85" s="371">
        <f>IFERROR('Class Bin A-B'!Z85/'Class Bin A-B'!Z$107,0)</f>
        <v>1.1360946745562128</v>
      </c>
      <c r="K85" s="371">
        <f>IFERROR('Class Bin A-B'!AA85/'Class Bin A-B'!AA$107,0)</f>
        <v>1.0131926121372032</v>
      </c>
      <c r="L85" s="371">
        <f>IFERROR('Class Bin A-B'!AB85/'Class Bin A-B'!AB$107,0)</f>
        <v>0.94747407159585151</v>
      </c>
      <c r="M85" s="371">
        <f>IFERROR('Class Bin A-B'!AC85/'Class Bin A-B'!AC$107,0)</f>
        <v>1.0077886894683374</v>
      </c>
      <c r="N85" s="371">
        <f>IFERROR('Class Bin A-B'!AD85/'Class Bin A-B'!AD$107,0)</f>
        <v>1.1774891774891778</v>
      </c>
      <c r="O85" s="371">
        <f>IFERROR('Class Bin A-B'!AE85/'Class Bin A-B'!AE$107,0)</f>
        <v>0.94736842105263164</v>
      </c>
      <c r="P85" s="371">
        <f>IFERROR('Class Bin A-B'!AF85/'Class Bin A-B'!AF$107,0)</f>
        <v>1.1158974358974356</v>
      </c>
      <c r="Q85" s="371">
        <f>IFERROR('Class Bin A-B'!AG85/'Class Bin A-B'!AG$107,0)</f>
        <v>1.0770261219022104</v>
      </c>
      <c r="R85" s="371">
        <f>IFERROR('Class Bin A-B'!AH85/'Class Bin A-B'!AH$107,0)</f>
        <v>1.0272787757817698</v>
      </c>
      <c r="S85" s="371">
        <f>IFERROR('Class Bin A-B'!AI85/'Class Bin A-B'!AI$107,0)</f>
        <v>1.2177365982792852</v>
      </c>
      <c r="T85" s="371">
        <f>IFERROR('Class Bin A-B'!AJ85/'Class Bin A-B'!AJ$107,0)</f>
        <v>1.0377541142303968</v>
      </c>
      <c r="U85" s="371">
        <f>IFERROR('Class Bin A-B'!AK85/'Class Bin A-B'!AK$107,0)</f>
        <v>1.0351477449455679</v>
      </c>
      <c r="V85" s="371">
        <f>IFERROR('Class Bin A-B'!AL85/'Class Bin A-B'!AL$107,0)</f>
        <v>1.0170542635658915</v>
      </c>
      <c r="W85" s="371">
        <f>IFERROR('Class Bin A-B'!AM85/'Class Bin A-B'!AM$107,0)</f>
        <v>1.1162790697674421</v>
      </c>
      <c r="X85" s="371">
        <f>IFERROR('Class Bin A-B'!AN85/'Class Bin A-B'!AN$107,0)</f>
        <v>0.97733990147783256</v>
      </c>
      <c r="Y85" s="371">
        <f>IFERROR('Class Bin A-B'!AO85/'Class Bin A-B'!AO$107,0)</f>
        <v>0.92476590248627688</v>
      </c>
      <c r="Z85" s="371">
        <f>IFERROR('Class Bin A-B'!AP85/'Class Bin A-B'!AP$107,0)</f>
        <v>0</v>
      </c>
      <c r="AA85" s="371">
        <f>IFERROR('Class Bin A-B'!AQ85/'Class Bin A-B'!AQ$107,0)</f>
        <v>0</v>
      </c>
      <c r="AB85" s="371">
        <f>IFERROR('Class Bin A-B'!AR85/'Class Bin A-B'!AR$107,0)</f>
        <v>0</v>
      </c>
      <c r="AC85" s="372">
        <f>IFERROR('Class Bin A-B'!AS85/'Class Bin A-B'!AS$107,0)</f>
        <v>0</v>
      </c>
      <c r="AD85" s="297"/>
      <c r="AE85" s="298">
        <v>0.77083333333333304</v>
      </c>
      <c r="AF85" s="370">
        <f>IFERROR('Class Bin B-A'!R85/'Class Bin B-A'!R$107,0)</f>
        <v>0</v>
      </c>
      <c r="AG85" s="371">
        <f>IFERROR('Class Bin B-A'!S85/'Class Bin B-A'!S$107,0)</f>
        <v>0</v>
      </c>
      <c r="AH85" s="371">
        <f>IFERROR('Class Bin B-A'!T85/'Class Bin B-A'!T$107,0)</f>
        <v>0</v>
      </c>
      <c r="AI85" s="371">
        <f>IFERROR('Class Bin B-A'!U85/'Class Bin B-A'!U$107,0)</f>
        <v>0</v>
      </c>
      <c r="AJ85" s="371">
        <f>IFERROR('Class Bin B-A'!V85/'Class Bin B-A'!V$107,0)</f>
        <v>1.0598726114649681</v>
      </c>
      <c r="AK85" s="371">
        <f>IFERROR('Class Bin B-A'!W85/'Class Bin B-A'!W$107,0)</f>
        <v>0.86063569682151597</v>
      </c>
      <c r="AL85" s="371">
        <f>IFERROR('Class Bin B-A'!X85/'Class Bin B-A'!X$107,0)</f>
        <v>0.96800465386852808</v>
      </c>
      <c r="AM85" s="371">
        <f>IFERROR('Class Bin B-A'!Y85/'Class Bin B-A'!Y$107,0)</f>
        <v>1.0189155107187893</v>
      </c>
      <c r="AN85" s="371">
        <f>IFERROR('Class Bin B-A'!Z85/'Class Bin B-A'!Z$107,0)</f>
        <v>0.93944051644635707</v>
      </c>
      <c r="AO85" s="371">
        <f>IFERROR('Class Bin B-A'!AA85/'Class Bin B-A'!AA$107,0)</f>
        <v>1.0572472594397075</v>
      </c>
      <c r="AP85" s="371">
        <f>IFERROR('Class Bin B-A'!AB85/'Class Bin B-A'!AB$107,0)</f>
        <v>1.0101522842639592</v>
      </c>
      <c r="AQ85" s="371">
        <f>IFERROR('Class Bin B-A'!AC85/'Class Bin B-A'!AC$107,0)</f>
        <v>1.1214263756532432</v>
      </c>
      <c r="AR85" s="371">
        <f>IFERROR('Class Bin B-A'!AD85/'Class Bin B-A'!AD$107,0)</f>
        <v>0.90814769606347268</v>
      </c>
      <c r="AS85" s="371">
        <f>IFERROR('Class Bin B-A'!AE85/'Class Bin B-A'!AE$107,0)</f>
        <v>1.1009174311926606</v>
      </c>
      <c r="AT85" s="371">
        <f>IFERROR('Class Bin B-A'!AF85/'Class Bin B-A'!AF$107,0)</f>
        <v>1.0824837812789618</v>
      </c>
      <c r="AU85" s="371">
        <f>IFERROR('Class Bin B-A'!AG85/'Class Bin B-A'!AG$107,0)</f>
        <v>1.0772946859903381</v>
      </c>
      <c r="AV85" s="371">
        <f>IFERROR('Class Bin B-A'!AH85/'Class Bin B-A'!AH$107,0)</f>
        <v>0.96526508226691066</v>
      </c>
      <c r="AW85" s="371">
        <f>IFERROR('Class Bin B-A'!AI85/'Class Bin B-A'!AI$107,0)</f>
        <v>1.054323368691739</v>
      </c>
      <c r="AX85" s="371">
        <f>IFERROR('Class Bin B-A'!AJ85/'Class Bin B-A'!AJ$107,0)</f>
        <v>1.0695837131570949</v>
      </c>
      <c r="AY85" s="371">
        <f>IFERROR('Class Bin B-A'!AK85/'Class Bin B-A'!AK$107,0)</f>
        <v>1.0273483947681332</v>
      </c>
      <c r="AZ85" s="371">
        <f>IFERROR('Class Bin B-A'!AL85/'Class Bin B-A'!AL$107,0)</f>
        <v>0.93028774844259876</v>
      </c>
      <c r="BA85" s="371">
        <f>IFERROR('Class Bin B-A'!AM85/'Class Bin B-A'!AM$107,0)</f>
        <v>1.0206471494607088</v>
      </c>
      <c r="BB85" s="371">
        <f>IFERROR('Class Bin B-A'!AN85/'Class Bin B-A'!AN$107,0)</f>
        <v>1.0090540118638778</v>
      </c>
      <c r="BC85" s="371">
        <f>IFERROR('Class Bin B-A'!AO85/'Class Bin B-A'!AO$107,0)</f>
        <v>1.0623441396508726</v>
      </c>
      <c r="BD85" s="371">
        <f>IFERROR('Class Bin B-A'!AP85/'Class Bin B-A'!AP$107,0)</f>
        <v>0</v>
      </c>
      <c r="BE85" s="371">
        <f>IFERROR('Class Bin B-A'!AQ85/'Class Bin B-A'!AQ$107,0)</f>
        <v>0</v>
      </c>
      <c r="BF85" s="371">
        <f>IFERROR('Class Bin B-A'!AR85/'Class Bin B-A'!AR$107,0)</f>
        <v>0</v>
      </c>
      <c r="BG85" s="372">
        <f>IFERROR('Class Bin B-A'!AS85/'Class Bin B-A'!AS$107,0)</f>
        <v>0</v>
      </c>
    </row>
    <row r="86" spans="1:59" ht="9.75" customHeight="1" x14ac:dyDescent="0.25">
      <c r="A86" s="298">
        <v>0.78125</v>
      </c>
      <c r="B86" s="370">
        <f>IFERROR('Class Bin A-B'!R86/'Class Bin A-B'!R$107,0)</f>
        <v>0</v>
      </c>
      <c r="C86" s="371">
        <f>IFERROR('Class Bin A-B'!S86/'Class Bin A-B'!S$107,0)</f>
        <v>0</v>
      </c>
      <c r="D86" s="371">
        <f>IFERROR('Class Bin A-B'!T86/'Class Bin A-B'!T$107,0)</f>
        <v>0</v>
      </c>
      <c r="E86" s="371">
        <f>IFERROR('Class Bin A-B'!U86/'Class Bin A-B'!U$107,0)</f>
        <v>0</v>
      </c>
      <c r="F86" s="371">
        <f>IFERROR('Class Bin A-B'!V86/'Class Bin A-B'!V$107,0)</f>
        <v>1.0415439973830554</v>
      </c>
      <c r="G86" s="371">
        <f>IFERROR('Class Bin A-B'!W86/'Class Bin A-B'!W$107,0)</f>
        <v>1.0253123998718356</v>
      </c>
      <c r="H86" s="371">
        <f>IFERROR('Class Bin A-B'!X86/'Class Bin A-B'!X$107,0)</f>
        <v>1.098339719029374</v>
      </c>
      <c r="I86" s="371">
        <f>IFERROR('Class Bin A-B'!Y86/'Class Bin A-B'!Y$107,0)</f>
        <v>1.0356164383561643</v>
      </c>
      <c r="J86" s="371">
        <f>IFERROR('Class Bin A-B'!Z86/'Class Bin A-B'!Z$107,0)</f>
        <v>0.97830374753451665</v>
      </c>
      <c r="K86" s="371">
        <f>IFERROR('Class Bin A-B'!AA86/'Class Bin A-B'!AA$107,0)</f>
        <v>0.9762532981530343</v>
      </c>
      <c r="L86" s="371">
        <f>IFERROR('Class Bin A-B'!AB86/'Class Bin A-B'!AB$107,0)</f>
        <v>1.0010036801605888</v>
      </c>
      <c r="M86" s="371">
        <f>IFERROR('Class Bin A-B'!AC86/'Class Bin A-B'!AC$107,0)</f>
        <v>0.88316965797494096</v>
      </c>
      <c r="N86" s="371">
        <f>IFERROR('Class Bin A-B'!AD86/'Class Bin A-B'!AD$107,0)</f>
        <v>0.98948670377241832</v>
      </c>
      <c r="O86" s="371">
        <f>IFERROR('Class Bin A-B'!AE86/'Class Bin A-B'!AE$107,0)</f>
        <v>1.4641148325358853</v>
      </c>
      <c r="P86" s="371">
        <f>IFERROR('Class Bin A-B'!AF86/'Class Bin A-B'!AF$107,0)</f>
        <v>1.1979487179487176</v>
      </c>
      <c r="Q86" s="371">
        <f>IFERROR('Class Bin A-B'!AG86/'Class Bin A-B'!AG$107,0)</f>
        <v>1.0984594775619556</v>
      </c>
      <c r="R86" s="371">
        <f>IFERROR('Class Bin A-B'!AH86/'Class Bin A-B'!AH$107,0)</f>
        <v>0.97937458416500334</v>
      </c>
      <c r="S86" s="371">
        <f>IFERROR('Class Bin A-B'!AI86/'Class Bin A-B'!AI$107,0)</f>
        <v>1.0747849106551952</v>
      </c>
      <c r="T86" s="371">
        <f>IFERROR('Class Bin A-B'!AJ86/'Class Bin A-B'!AJ$107,0)</f>
        <v>0.98612455630848639</v>
      </c>
      <c r="U86" s="371">
        <f>IFERROR('Class Bin A-B'!AK86/'Class Bin A-B'!AK$107,0)</f>
        <v>1.0251944012441683</v>
      </c>
      <c r="V86" s="371">
        <f>IFERROR('Class Bin A-B'!AL86/'Class Bin A-B'!AL$107,0)</f>
        <v>1.0964341085271319</v>
      </c>
      <c r="W86" s="371">
        <f>IFERROR('Class Bin A-B'!AM86/'Class Bin A-B'!AM$107,0)</f>
        <v>0.99050114641336395</v>
      </c>
      <c r="X86" s="371">
        <f>IFERROR('Class Bin A-B'!AN86/'Class Bin A-B'!AN$107,0)</f>
        <v>1.0246305418719213</v>
      </c>
      <c r="Y86" s="371">
        <f>IFERROR('Class Bin A-B'!AO86/'Class Bin A-B'!AO$107,0)</f>
        <v>1.0384242815628026</v>
      </c>
      <c r="Z86" s="371">
        <f>IFERROR('Class Bin A-B'!AP86/'Class Bin A-B'!AP$107,0)</f>
        <v>0</v>
      </c>
      <c r="AA86" s="371">
        <f>IFERROR('Class Bin A-B'!AQ86/'Class Bin A-B'!AQ$107,0)</f>
        <v>0</v>
      </c>
      <c r="AB86" s="371">
        <f>IFERROR('Class Bin A-B'!AR86/'Class Bin A-B'!AR$107,0)</f>
        <v>0</v>
      </c>
      <c r="AC86" s="372">
        <f>IFERROR('Class Bin A-B'!AS86/'Class Bin A-B'!AS$107,0)</f>
        <v>0</v>
      </c>
      <c r="AD86" s="297"/>
      <c r="AE86" s="298">
        <v>0.78125</v>
      </c>
      <c r="AF86" s="370">
        <f>IFERROR('Class Bin B-A'!R86/'Class Bin B-A'!R$107,0)</f>
        <v>0</v>
      </c>
      <c r="AG86" s="371">
        <f>IFERROR('Class Bin B-A'!S86/'Class Bin B-A'!S$107,0)</f>
        <v>0</v>
      </c>
      <c r="AH86" s="371">
        <f>IFERROR('Class Bin B-A'!T86/'Class Bin B-A'!T$107,0)</f>
        <v>0</v>
      </c>
      <c r="AI86" s="371">
        <f>IFERROR('Class Bin B-A'!U86/'Class Bin B-A'!U$107,0)</f>
        <v>0</v>
      </c>
      <c r="AJ86" s="371">
        <f>IFERROR('Class Bin B-A'!V86/'Class Bin B-A'!V$107,0)</f>
        <v>1.0853503184713376</v>
      </c>
      <c r="AK86" s="371">
        <f>IFERROR('Class Bin B-A'!W86/'Class Bin B-A'!W$107,0)</f>
        <v>0.94865525672371631</v>
      </c>
      <c r="AL86" s="371">
        <f>IFERROR('Class Bin B-A'!X86/'Class Bin B-A'!X$107,0)</f>
        <v>0.87492728330424652</v>
      </c>
      <c r="AM86" s="371">
        <f>IFERROR('Class Bin B-A'!Y86/'Class Bin B-A'!Y$107,0)</f>
        <v>0.86254728877679687</v>
      </c>
      <c r="AN86" s="371">
        <f>IFERROR('Class Bin B-A'!Z86/'Class Bin B-A'!Z$107,0)</f>
        <v>1.0279741776821392</v>
      </c>
      <c r="AO86" s="371">
        <f>IFERROR('Class Bin B-A'!AA86/'Class Bin B-A'!AA$107,0)</f>
        <v>1.0133982947624847</v>
      </c>
      <c r="AP86" s="371">
        <f>IFERROR('Class Bin B-A'!AB86/'Class Bin B-A'!AB$107,0)</f>
        <v>1.0253807106598982</v>
      </c>
      <c r="AQ86" s="371">
        <f>IFERROR('Class Bin B-A'!AC86/'Class Bin B-A'!AC$107,0)</f>
        <v>1.1509375960651704</v>
      </c>
      <c r="AR86" s="371">
        <f>IFERROR('Class Bin B-A'!AD86/'Class Bin B-A'!AD$107,0)</f>
        <v>0.83490997863899907</v>
      </c>
      <c r="AS86" s="371">
        <f>IFERROR('Class Bin B-A'!AE86/'Class Bin B-A'!AE$107,0)</f>
        <v>1.022935779816514</v>
      </c>
      <c r="AT86" s="371">
        <f>IFERROR('Class Bin B-A'!AF86/'Class Bin B-A'!AF$107,0)</f>
        <v>0.99351251158480069</v>
      </c>
      <c r="AU86" s="371">
        <f>IFERROR('Class Bin B-A'!AG86/'Class Bin B-A'!AG$107,0)</f>
        <v>0.96135265700483075</v>
      </c>
      <c r="AV86" s="371">
        <f>IFERROR('Class Bin B-A'!AH86/'Class Bin B-A'!AH$107,0)</f>
        <v>0.95063985374771498</v>
      </c>
      <c r="AW86" s="371">
        <f>IFERROR('Class Bin B-A'!AI86/'Class Bin B-A'!AI$107,0)</f>
        <v>1.1160398585663776</v>
      </c>
      <c r="AX86" s="371">
        <f>IFERROR('Class Bin B-A'!AJ86/'Class Bin B-A'!AJ$107,0)</f>
        <v>1.074445457307809</v>
      </c>
      <c r="AY86" s="371">
        <f>IFERROR('Class Bin B-A'!AK86/'Class Bin B-A'!AK$107,0)</f>
        <v>1.0321046373365041</v>
      </c>
      <c r="AZ86" s="371">
        <f>IFERROR('Class Bin B-A'!AL86/'Class Bin B-A'!AL$107,0)</f>
        <v>1.0109759715218039</v>
      </c>
      <c r="BA86" s="371">
        <f>IFERROR('Class Bin B-A'!AM86/'Class Bin B-A'!AM$107,0)</f>
        <v>1.0305084745762711</v>
      </c>
      <c r="BB86" s="371">
        <f>IFERROR('Class Bin B-A'!AN86/'Class Bin B-A'!AN$107,0)</f>
        <v>1.0290352794255389</v>
      </c>
      <c r="BC86" s="371">
        <f>IFERROR('Class Bin B-A'!AO86/'Class Bin B-A'!AO$107,0)</f>
        <v>0.97256857855361578</v>
      </c>
      <c r="BD86" s="371">
        <f>IFERROR('Class Bin B-A'!AP86/'Class Bin B-A'!AP$107,0)</f>
        <v>0</v>
      </c>
      <c r="BE86" s="371">
        <f>IFERROR('Class Bin B-A'!AQ86/'Class Bin B-A'!AQ$107,0)</f>
        <v>0</v>
      </c>
      <c r="BF86" s="371">
        <f>IFERROR('Class Bin B-A'!AR86/'Class Bin B-A'!AR$107,0)</f>
        <v>0</v>
      </c>
      <c r="BG86" s="372">
        <f>IFERROR('Class Bin B-A'!AS86/'Class Bin B-A'!AS$107,0)</f>
        <v>0</v>
      </c>
    </row>
    <row r="87" spans="1:59" ht="9.75" customHeight="1" x14ac:dyDescent="0.25">
      <c r="A87" s="298">
        <v>0.79166666666666696</v>
      </c>
      <c r="B87" s="370">
        <f>IFERROR('Class Bin A-B'!R87/'Class Bin A-B'!R$107,0)</f>
        <v>0</v>
      </c>
      <c r="C87" s="371">
        <f>IFERROR('Class Bin A-B'!S87/'Class Bin A-B'!S$107,0)</f>
        <v>0</v>
      </c>
      <c r="D87" s="371">
        <f>IFERROR('Class Bin A-B'!T87/'Class Bin A-B'!T$107,0)</f>
        <v>0</v>
      </c>
      <c r="E87" s="371">
        <f>IFERROR('Class Bin A-B'!U87/'Class Bin A-B'!U$107,0)</f>
        <v>0</v>
      </c>
      <c r="F87" s="371">
        <f>IFERROR('Class Bin A-B'!V87/'Class Bin A-B'!V$107,0)</f>
        <v>1.0520117762512271</v>
      </c>
      <c r="G87" s="371">
        <f>IFERROR('Class Bin A-B'!W87/'Class Bin A-B'!W$107,0)</f>
        <v>1.0304389618711949</v>
      </c>
      <c r="H87" s="371">
        <f>IFERROR('Class Bin A-B'!X87/'Class Bin A-B'!X$107,0)</f>
        <v>1.0779054916985951</v>
      </c>
      <c r="I87" s="371">
        <f>IFERROR('Class Bin A-B'!Y87/'Class Bin A-B'!Y$107,0)</f>
        <v>0.99726027397260275</v>
      </c>
      <c r="J87" s="371">
        <f>IFERROR('Class Bin A-B'!Z87/'Class Bin A-B'!Z$107,0)</f>
        <v>0.98356344510190641</v>
      </c>
      <c r="K87" s="371">
        <f>IFERROR('Class Bin A-B'!AA87/'Class Bin A-B'!AA$107,0)</f>
        <v>0.98680738786279687</v>
      </c>
      <c r="L87" s="371">
        <f>IFERROR('Class Bin A-B'!AB87/'Class Bin A-B'!AB$107,0)</f>
        <v>1.1027099364335899</v>
      </c>
      <c r="M87" s="371">
        <f>IFERROR('Class Bin A-B'!AC87/'Class Bin A-B'!AC$107,0)</f>
        <v>0.97527937690484268</v>
      </c>
      <c r="N87" s="371">
        <f>IFERROR('Class Bin A-B'!AD87/'Class Bin A-B'!AD$107,0)</f>
        <v>1.1379097093382811</v>
      </c>
      <c r="O87" s="371">
        <f>IFERROR('Class Bin A-B'!AE87/'Class Bin A-B'!AE$107,0)</f>
        <v>1.0669856459330145</v>
      </c>
      <c r="P87" s="371">
        <f>IFERROR('Class Bin A-B'!AF87/'Class Bin A-B'!AF$107,0)</f>
        <v>1.132307692307692</v>
      </c>
      <c r="Q87" s="371">
        <f>IFERROR('Class Bin A-B'!AG87/'Class Bin A-B'!AG$107,0)</f>
        <v>0.83054253181513726</v>
      </c>
      <c r="R87" s="371">
        <f>IFERROR('Class Bin A-B'!AH87/'Class Bin A-B'!AH$107,0)</f>
        <v>0.99534264803725891</v>
      </c>
      <c r="S87" s="371">
        <f>IFERROR('Class Bin A-B'!AI87/'Class Bin A-B'!AI$107,0)</f>
        <v>1.0536068828590335</v>
      </c>
      <c r="T87" s="371">
        <f>IFERROR('Class Bin A-B'!AJ87/'Class Bin A-B'!AJ$107,0)</f>
        <v>1.1048725395288799</v>
      </c>
      <c r="U87" s="371">
        <f>IFERROR('Class Bin A-B'!AK87/'Class Bin A-B'!AK$107,0)</f>
        <v>1.0749611197511666</v>
      </c>
      <c r="V87" s="371">
        <f>IFERROR('Class Bin A-B'!AL87/'Class Bin A-B'!AL$107,0)</f>
        <v>1.0170542635658915</v>
      </c>
      <c r="W87" s="371">
        <f>IFERROR('Class Bin A-B'!AM87/'Class Bin A-B'!AM$107,0)</f>
        <v>1.1582050442188014</v>
      </c>
      <c r="X87" s="371">
        <f>IFERROR('Class Bin A-B'!AN87/'Class Bin A-B'!AN$107,0)</f>
        <v>0.99310344827586194</v>
      </c>
      <c r="Y87" s="371">
        <f>IFERROR('Class Bin A-B'!AO87/'Class Bin A-B'!AO$107,0)</f>
        <v>1.0177591217307069</v>
      </c>
      <c r="Z87" s="371">
        <f>IFERROR('Class Bin A-B'!AP87/'Class Bin A-B'!AP$107,0)</f>
        <v>0</v>
      </c>
      <c r="AA87" s="371">
        <f>IFERROR('Class Bin A-B'!AQ87/'Class Bin A-B'!AQ$107,0)</f>
        <v>0</v>
      </c>
      <c r="AB87" s="371">
        <f>IFERROR('Class Bin A-B'!AR87/'Class Bin A-B'!AR$107,0)</f>
        <v>0</v>
      </c>
      <c r="AC87" s="372">
        <f>IFERROR('Class Bin A-B'!AS87/'Class Bin A-B'!AS$107,0)</f>
        <v>0</v>
      </c>
      <c r="AD87" s="297"/>
      <c r="AE87" s="298">
        <v>0.79166666666666696</v>
      </c>
      <c r="AF87" s="370">
        <f>IFERROR('Class Bin B-A'!R87/'Class Bin B-A'!R$107,0)</f>
        <v>0</v>
      </c>
      <c r="AG87" s="371">
        <f>IFERROR('Class Bin B-A'!S87/'Class Bin B-A'!S$107,0)</f>
        <v>0</v>
      </c>
      <c r="AH87" s="371">
        <f>IFERROR('Class Bin B-A'!T87/'Class Bin B-A'!T$107,0)</f>
        <v>0</v>
      </c>
      <c r="AI87" s="371">
        <f>IFERROR('Class Bin B-A'!U87/'Class Bin B-A'!U$107,0)</f>
        <v>0</v>
      </c>
      <c r="AJ87" s="371">
        <f>IFERROR('Class Bin B-A'!V87/'Class Bin B-A'!V$107,0)</f>
        <v>1.1006369426751592</v>
      </c>
      <c r="AK87" s="371">
        <f>IFERROR('Class Bin B-A'!W87/'Class Bin B-A'!W$107,0)</f>
        <v>0.92420537897310506</v>
      </c>
      <c r="AL87" s="371">
        <f>IFERROR('Class Bin B-A'!X87/'Class Bin B-A'!X$107,0)</f>
        <v>0.83304246655031977</v>
      </c>
      <c r="AM87" s="371">
        <f>IFERROR('Class Bin B-A'!Y87/'Class Bin B-A'!Y$107,0)</f>
        <v>0.87263556116015129</v>
      </c>
      <c r="AN87" s="371">
        <f>IFERROR('Class Bin B-A'!Z87/'Class Bin B-A'!Z$107,0)</f>
        <v>0.96403320012296334</v>
      </c>
      <c r="AO87" s="371">
        <f>IFERROR('Class Bin B-A'!AA87/'Class Bin B-A'!AA$107,0)</f>
        <v>0.97442143727161989</v>
      </c>
      <c r="AP87" s="371">
        <f>IFERROR('Class Bin B-A'!AB87/'Class Bin B-A'!AB$107,0)</f>
        <v>0.90862944162436532</v>
      </c>
      <c r="AQ87" s="371">
        <f>IFERROR('Class Bin B-A'!AC87/'Class Bin B-A'!AC$107,0)</f>
        <v>1.0820780817706732</v>
      </c>
      <c r="AR87" s="371">
        <f>IFERROR('Class Bin B-A'!AD87/'Class Bin B-A'!AD$107,0)</f>
        <v>0.95209032651815673</v>
      </c>
      <c r="AS87" s="371">
        <f>IFERROR('Class Bin B-A'!AE87/'Class Bin B-A'!AE$107,0)</f>
        <v>0.88990825688073405</v>
      </c>
      <c r="AT87" s="371">
        <f>IFERROR('Class Bin B-A'!AF87/'Class Bin B-A'!AF$107,0)</f>
        <v>1.0083410565338273</v>
      </c>
      <c r="AU87" s="371">
        <f>IFERROR('Class Bin B-A'!AG87/'Class Bin B-A'!AG$107,0)</f>
        <v>0.90338164251207709</v>
      </c>
      <c r="AV87" s="371">
        <f>IFERROR('Class Bin B-A'!AH87/'Class Bin B-A'!AH$107,0)</f>
        <v>0.98476538695917137</v>
      </c>
      <c r="AW87" s="371">
        <f>IFERROR('Class Bin B-A'!AI87/'Class Bin B-A'!AI$107,0)</f>
        <v>0.97203471552555454</v>
      </c>
      <c r="AX87" s="371">
        <f>IFERROR('Class Bin B-A'!AJ87/'Class Bin B-A'!AJ$107,0)</f>
        <v>1.0015192950470979</v>
      </c>
      <c r="AY87" s="371">
        <f>IFERROR('Class Bin B-A'!AK87/'Class Bin B-A'!AK$107,0)</f>
        <v>0.89892984542211651</v>
      </c>
      <c r="AZ87" s="371">
        <f>IFERROR('Class Bin B-A'!AL87/'Class Bin B-A'!AL$107,0)</f>
        <v>0.93503411450608132</v>
      </c>
      <c r="BA87" s="371">
        <f>IFERROR('Class Bin B-A'!AM87/'Class Bin B-A'!AM$107,0)</f>
        <v>0.99599383667180275</v>
      </c>
      <c r="BB87" s="371">
        <f>IFERROR('Class Bin B-A'!AN87/'Class Bin B-A'!AN$107,0)</f>
        <v>0.99406806119263202</v>
      </c>
      <c r="BC87" s="371">
        <f>IFERROR('Class Bin B-A'!AO87/'Class Bin B-A'!AO$107,0)</f>
        <v>0.96259351620947609</v>
      </c>
      <c r="BD87" s="371">
        <f>IFERROR('Class Bin B-A'!AP87/'Class Bin B-A'!AP$107,0)</f>
        <v>0</v>
      </c>
      <c r="BE87" s="371">
        <f>IFERROR('Class Bin B-A'!AQ87/'Class Bin B-A'!AQ$107,0)</f>
        <v>0</v>
      </c>
      <c r="BF87" s="371">
        <f>IFERROR('Class Bin B-A'!AR87/'Class Bin B-A'!AR$107,0)</f>
        <v>0</v>
      </c>
      <c r="BG87" s="372">
        <f>IFERROR('Class Bin B-A'!AS87/'Class Bin B-A'!AS$107,0)</f>
        <v>0</v>
      </c>
    </row>
    <row r="88" spans="1:59" ht="9.75" customHeight="1" x14ac:dyDescent="0.25">
      <c r="A88" s="298">
        <v>0.80208333333333304</v>
      </c>
      <c r="B88" s="370">
        <f>IFERROR('Class Bin A-B'!R88/'Class Bin A-B'!R$107,0)</f>
        <v>0</v>
      </c>
      <c r="C88" s="371">
        <f>IFERROR('Class Bin A-B'!S88/'Class Bin A-B'!S$107,0)</f>
        <v>0</v>
      </c>
      <c r="D88" s="371">
        <f>IFERROR('Class Bin A-B'!T88/'Class Bin A-B'!T$107,0)</f>
        <v>0</v>
      </c>
      <c r="E88" s="371">
        <f>IFERROR('Class Bin A-B'!U88/'Class Bin A-B'!U$107,0)</f>
        <v>0</v>
      </c>
      <c r="F88" s="371">
        <f>IFERROR('Class Bin A-B'!V88/'Class Bin A-B'!V$107,0)</f>
        <v>1.1671573438011125</v>
      </c>
      <c r="G88" s="371">
        <f>IFERROR('Class Bin A-B'!W88/'Class Bin A-B'!W$107,0)</f>
        <v>0.86126241589234198</v>
      </c>
      <c r="H88" s="371">
        <f>IFERROR('Class Bin A-B'!X88/'Class Bin A-B'!X$107,0)</f>
        <v>0.9144316730523625</v>
      </c>
      <c r="I88" s="371">
        <f>IFERROR('Class Bin A-B'!Y88/'Class Bin A-B'!Y$107,0)</f>
        <v>1.1945205479452055</v>
      </c>
      <c r="J88" s="371">
        <f>IFERROR('Class Bin A-B'!Z88/'Class Bin A-B'!Z$107,0)</f>
        <v>1.0992767915844837</v>
      </c>
      <c r="K88" s="371">
        <f>IFERROR('Class Bin A-B'!AA88/'Class Bin A-B'!AA$107,0)</f>
        <v>1.0765171503957782</v>
      </c>
      <c r="L88" s="371">
        <f>IFERROR('Class Bin A-B'!AB88/'Class Bin A-B'!AB$107,0)</f>
        <v>0.85112077617932425</v>
      </c>
      <c r="M88" s="371">
        <f>IFERROR('Class Bin A-B'!AC88/'Class Bin A-B'!AC$107,0)</f>
        <v>1.1161530646799867</v>
      </c>
      <c r="N88" s="371">
        <f>IFERROR('Class Bin A-B'!AD88/'Class Bin A-B'!AD$107,0)</f>
        <v>0.92517006802721102</v>
      </c>
      <c r="O88" s="371">
        <f>IFERROR('Class Bin A-B'!AE88/'Class Bin A-B'!AE$107,0)</f>
        <v>0.98564593301435421</v>
      </c>
      <c r="P88" s="371">
        <f>IFERROR('Class Bin A-B'!AF88/'Class Bin A-B'!AF$107,0)</f>
        <v>1.1049572649572648</v>
      </c>
      <c r="Q88" s="371">
        <f>IFERROR('Class Bin A-B'!AG88/'Class Bin A-B'!AG$107,0)</f>
        <v>1.0609511051574012</v>
      </c>
      <c r="R88" s="371">
        <f>IFERROR('Class Bin A-B'!AH88/'Class Bin A-B'!AH$107,0)</f>
        <v>1.1124417831004658</v>
      </c>
      <c r="S88" s="371">
        <f>IFERROR('Class Bin A-B'!AI88/'Class Bin A-B'!AI$107,0)</f>
        <v>1.2071475843812043</v>
      </c>
      <c r="T88" s="371">
        <f>IFERROR('Class Bin A-B'!AJ88/'Class Bin A-B'!AJ$107,0)</f>
        <v>1.0325911584382055</v>
      </c>
      <c r="U88" s="371">
        <f>IFERROR('Class Bin A-B'!AK88/'Class Bin A-B'!AK$107,0)</f>
        <v>0.93063763608087102</v>
      </c>
      <c r="V88" s="371">
        <f>IFERROR('Class Bin A-B'!AL88/'Class Bin A-B'!AL$107,0)</f>
        <v>1.1063565891472869</v>
      </c>
      <c r="W88" s="371">
        <f>IFERROR('Class Bin A-B'!AM88/'Class Bin A-B'!AM$107,0)</f>
        <v>1.0533901080904031</v>
      </c>
      <c r="X88" s="371">
        <f>IFERROR('Class Bin A-B'!AN88/'Class Bin A-B'!AN$107,0)</f>
        <v>1.0929392446633825</v>
      </c>
      <c r="Y88" s="371">
        <f>IFERROR('Class Bin A-B'!AO88/'Class Bin A-B'!AO$107,0)</f>
        <v>1.1210849208911848</v>
      </c>
      <c r="Z88" s="371">
        <f>IFERROR('Class Bin A-B'!AP88/'Class Bin A-B'!AP$107,0)</f>
        <v>0</v>
      </c>
      <c r="AA88" s="371">
        <f>IFERROR('Class Bin A-B'!AQ88/'Class Bin A-B'!AQ$107,0)</f>
        <v>0</v>
      </c>
      <c r="AB88" s="371">
        <f>IFERROR('Class Bin A-B'!AR88/'Class Bin A-B'!AR$107,0)</f>
        <v>0</v>
      </c>
      <c r="AC88" s="372">
        <f>IFERROR('Class Bin A-B'!AS88/'Class Bin A-B'!AS$107,0)</f>
        <v>0</v>
      </c>
      <c r="AD88" s="297"/>
      <c r="AE88" s="298">
        <v>0.80208333333333304</v>
      </c>
      <c r="AF88" s="370">
        <f>IFERROR('Class Bin B-A'!R88/'Class Bin B-A'!R$107,0)</f>
        <v>0</v>
      </c>
      <c r="AG88" s="371">
        <f>IFERROR('Class Bin B-A'!S88/'Class Bin B-A'!S$107,0)</f>
        <v>0</v>
      </c>
      <c r="AH88" s="371">
        <f>IFERROR('Class Bin B-A'!T88/'Class Bin B-A'!T$107,0)</f>
        <v>0</v>
      </c>
      <c r="AI88" s="371">
        <f>IFERROR('Class Bin B-A'!U88/'Class Bin B-A'!U$107,0)</f>
        <v>0</v>
      </c>
      <c r="AJ88" s="371">
        <f>IFERROR('Class Bin B-A'!V88/'Class Bin B-A'!V$107,0)</f>
        <v>0.98853503184713365</v>
      </c>
      <c r="AK88" s="371">
        <f>IFERROR('Class Bin B-A'!W88/'Class Bin B-A'!W$107,0)</f>
        <v>0.81173594132029347</v>
      </c>
      <c r="AL88" s="371">
        <f>IFERROR('Class Bin B-A'!X88/'Class Bin B-A'!X$107,0)</f>
        <v>1.033158813263525</v>
      </c>
      <c r="AM88" s="371">
        <f>IFERROR('Class Bin B-A'!Y88/'Class Bin B-A'!Y$107,0)</f>
        <v>0.99873896595208056</v>
      </c>
      <c r="AN88" s="371">
        <f>IFERROR('Class Bin B-A'!Z88/'Class Bin B-A'!Z$107,0)</f>
        <v>1.0476483246234243</v>
      </c>
      <c r="AO88" s="371">
        <f>IFERROR('Class Bin B-A'!AA88/'Class Bin B-A'!AA$107,0)</f>
        <v>0.95980511571254556</v>
      </c>
      <c r="AP88" s="371">
        <f>IFERROR('Class Bin B-A'!AB88/'Class Bin B-A'!AB$107,0)</f>
        <v>0.91370558375634503</v>
      </c>
      <c r="AQ88" s="371">
        <f>IFERROR('Class Bin B-A'!AC88/'Class Bin B-A'!AC$107,0)</f>
        <v>1.0378112511527822</v>
      </c>
      <c r="AR88" s="371">
        <f>IFERROR('Class Bin B-A'!AD88/'Class Bin B-A'!AD$107,0)</f>
        <v>1.0839182178822091</v>
      </c>
      <c r="AS88" s="371">
        <f>IFERROR('Class Bin B-A'!AE88/'Class Bin B-A'!AE$107,0)</f>
        <v>0.92660550458715607</v>
      </c>
      <c r="AT88" s="371">
        <f>IFERROR('Class Bin B-A'!AF88/'Class Bin B-A'!AF$107,0)</f>
        <v>1.0083410565338273</v>
      </c>
      <c r="AU88" s="371">
        <f>IFERROR('Class Bin B-A'!AG88/'Class Bin B-A'!AG$107,0)</f>
        <v>1.0531400966183573</v>
      </c>
      <c r="AV88" s="371">
        <f>IFERROR('Class Bin B-A'!AH88/'Class Bin B-A'!AH$107,0)</f>
        <v>1.0871419865935408</v>
      </c>
      <c r="AW88" s="371">
        <f>IFERROR('Class Bin B-A'!AI88/'Class Bin B-A'!AI$107,0)</f>
        <v>1.1006107360977178</v>
      </c>
      <c r="AX88" s="371">
        <f>IFERROR('Class Bin B-A'!AJ88/'Class Bin B-A'!AJ$107,0)</f>
        <v>0.91886964448495867</v>
      </c>
      <c r="AY88" s="371">
        <f>IFERROR('Class Bin B-A'!AK88/'Class Bin B-A'!AK$107,0)</f>
        <v>1.0321046373365041</v>
      </c>
      <c r="AZ88" s="371">
        <f>IFERROR('Class Bin B-A'!AL88/'Class Bin B-A'!AL$107,0)</f>
        <v>0.97300504301394253</v>
      </c>
      <c r="BA88" s="371">
        <f>IFERROR('Class Bin B-A'!AM88/'Class Bin B-A'!AM$107,0)</f>
        <v>0.99106317411402167</v>
      </c>
      <c r="BB88" s="371">
        <f>IFERROR('Class Bin B-A'!AN88/'Class Bin B-A'!AN$107,0)</f>
        <v>0.96909147674055585</v>
      </c>
      <c r="BC88" s="371">
        <f>IFERROR('Class Bin B-A'!AO88/'Class Bin B-A'!AO$107,0)</f>
        <v>1.0523690773067331</v>
      </c>
      <c r="BD88" s="371">
        <f>IFERROR('Class Bin B-A'!AP88/'Class Bin B-A'!AP$107,0)</f>
        <v>0</v>
      </c>
      <c r="BE88" s="371">
        <f>IFERROR('Class Bin B-A'!AQ88/'Class Bin B-A'!AQ$107,0)</f>
        <v>0</v>
      </c>
      <c r="BF88" s="371">
        <f>IFERROR('Class Bin B-A'!AR88/'Class Bin B-A'!AR$107,0)</f>
        <v>0</v>
      </c>
      <c r="BG88" s="372">
        <f>IFERROR('Class Bin B-A'!AS88/'Class Bin B-A'!AS$107,0)</f>
        <v>0</v>
      </c>
    </row>
    <row r="89" spans="1:59" ht="9.75" customHeight="1" x14ac:dyDescent="0.25">
      <c r="A89" s="298">
        <v>0.8125</v>
      </c>
      <c r="B89" s="370">
        <f>IFERROR('Class Bin A-B'!R89/'Class Bin A-B'!R$107,0)</f>
        <v>0</v>
      </c>
      <c r="C89" s="371">
        <f>IFERROR('Class Bin A-B'!S89/'Class Bin A-B'!S$107,0)</f>
        <v>0</v>
      </c>
      <c r="D89" s="371">
        <f>IFERROR('Class Bin A-B'!T89/'Class Bin A-B'!T$107,0)</f>
        <v>0</v>
      </c>
      <c r="E89" s="371">
        <f>IFERROR('Class Bin A-B'!U89/'Class Bin A-B'!U$107,0)</f>
        <v>0</v>
      </c>
      <c r="F89" s="371">
        <f>IFERROR('Class Bin A-B'!V89/'Class Bin A-B'!V$107,0)</f>
        <v>0.98920510304219833</v>
      </c>
      <c r="G89" s="371">
        <f>IFERROR('Class Bin A-B'!W89/'Class Bin A-B'!W$107,0)</f>
        <v>1.1944889458506887</v>
      </c>
      <c r="H89" s="371">
        <f>IFERROR('Class Bin A-B'!X89/'Class Bin A-B'!X$107,0)</f>
        <v>1.0932311621966793</v>
      </c>
      <c r="I89" s="371">
        <f>IFERROR('Class Bin A-B'!Y89/'Class Bin A-B'!Y$107,0)</f>
        <v>1.1013698630136988</v>
      </c>
      <c r="J89" s="371">
        <f>IFERROR('Class Bin A-B'!Z89/'Class Bin A-B'!Z$107,0)</f>
        <v>1.0624589086127545</v>
      </c>
      <c r="K89" s="371">
        <f>IFERROR('Class Bin A-B'!AA89/'Class Bin A-B'!AA$107,0)</f>
        <v>0.93403693931398413</v>
      </c>
      <c r="L89" s="371">
        <f>IFERROR('Class Bin A-B'!AB89/'Class Bin A-B'!AB$107,0)</f>
        <v>1.1134158581465374</v>
      </c>
      <c r="M89" s="371">
        <f>IFERROR('Class Bin A-B'!AC89/'Class Bin A-B'!AC$107,0)</f>
        <v>1.1161530646799867</v>
      </c>
      <c r="N89" s="371">
        <f>IFERROR('Class Bin A-B'!AD89/'Class Bin A-B'!AD$107,0)</f>
        <v>0.90538033395176276</v>
      </c>
      <c r="O89" s="371">
        <f>IFERROR('Class Bin A-B'!AE89/'Class Bin A-B'!AE$107,0)</f>
        <v>1.0143540669856459</v>
      </c>
      <c r="P89" s="371">
        <f>IFERROR('Class Bin A-B'!AF89/'Class Bin A-B'!AF$107,0)</f>
        <v>0.97367521367521348</v>
      </c>
      <c r="Q89" s="371">
        <f>IFERROR('Class Bin A-B'!AG89/'Class Bin A-B'!AG$107,0)</f>
        <v>1.087742799732083</v>
      </c>
      <c r="R89" s="371">
        <f>IFERROR('Class Bin A-B'!AH89/'Class Bin A-B'!AH$107,0)</f>
        <v>0.94211576846307388</v>
      </c>
      <c r="S89" s="371">
        <f>IFERROR('Class Bin A-B'!AI89/'Class Bin A-B'!AI$107,0)</f>
        <v>0.99007279947054916</v>
      </c>
      <c r="T89" s="371">
        <f>IFERROR('Class Bin A-B'!AJ89/'Class Bin A-B'!AJ$107,0)</f>
        <v>0.94482090997095813</v>
      </c>
      <c r="U89" s="371">
        <f>IFERROR('Class Bin A-B'!AK89/'Class Bin A-B'!AK$107,0)</f>
        <v>0.87091757387247293</v>
      </c>
      <c r="V89" s="371">
        <f>IFERROR('Class Bin A-B'!AL89/'Class Bin A-B'!AL$107,0)</f>
        <v>1.185736434108527</v>
      </c>
      <c r="W89" s="371">
        <f>IFERROR('Class Bin A-B'!AM89/'Class Bin A-B'!AM$107,0)</f>
        <v>0.88568621028496564</v>
      </c>
      <c r="X89" s="371">
        <f>IFERROR('Class Bin A-B'!AN89/'Class Bin A-B'!AN$107,0)</f>
        <v>1.0246305418719213</v>
      </c>
      <c r="Y89" s="371">
        <f>IFERROR('Class Bin A-B'!AO89/'Class Bin A-B'!AO$107,0)</f>
        <v>0.90926703261220532</v>
      </c>
      <c r="Z89" s="371">
        <f>IFERROR('Class Bin A-B'!AP89/'Class Bin A-B'!AP$107,0)</f>
        <v>0</v>
      </c>
      <c r="AA89" s="371">
        <f>IFERROR('Class Bin A-B'!AQ89/'Class Bin A-B'!AQ$107,0)</f>
        <v>0</v>
      </c>
      <c r="AB89" s="371">
        <f>IFERROR('Class Bin A-B'!AR89/'Class Bin A-B'!AR$107,0)</f>
        <v>0</v>
      </c>
      <c r="AC89" s="372">
        <f>IFERROR('Class Bin A-B'!AS89/'Class Bin A-B'!AS$107,0)</f>
        <v>0</v>
      </c>
      <c r="AD89" s="297"/>
      <c r="AE89" s="298">
        <v>0.8125</v>
      </c>
      <c r="AF89" s="370">
        <f>IFERROR('Class Bin B-A'!R89/'Class Bin B-A'!R$107,0)</f>
        <v>0</v>
      </c>
      <c r="AG89" s="371">
        <f>IFERROR('Class Bin B-A'!S89/'Class Bin B-A'!S$107,0)</f>
        <v>0</v>
      </c>
      <c r="AH89" s="371">
        <f>IFERROR('Class Bin B-A'!T89/'Class Bin B-A'!T$107,0)</f>
        <v>0</v>
      </c>
      <c r="AI89" s="371">
        <f>IFERROR('Class Bin B-A'!U89/'Class Bin B-A'!U$107,0)</f>
        <v>0</v>
      </c>
      <c r="AJ89" s="371">
        <f>IFERROR('Class Bin B-A'!V89/'Class Bin B-A'!V$107,0)</f>
        <v>1.1261146496815286</v>
      </c>
      <c r="AK89" s="371">
        <f>IFERROR('Class Bin B-A'!W89/'Class Bin B-A'!W$107,0)</f>
        <v>0.98777506112469438</v>
      </c>
      <c r="AL89" s="371">
        <f>IFERROR('Class Bin B-A'!X89/'Class Bin B-A'!X$107,0)</f>
        <v>0.9586969168120999</v>
      </c>
      <c r="AM89" s="371">
        <f>IFERROR('Class Bin B-A'!Y89/'Class Bin B-A'!Y$107,0)</f>
        <v>1.1399747793190416</v>
      </c>
      <c r="AN89" s="371">
        <f>IFERROR('Class Bin B-A'!Z89/'Class Bin B-A'!Z$107,0)</f>
        <v>1.1411005225945279</v>
      </c>
      <c r="AO89" s="371">
        <f>IFERROR('Class Bin B-A'!AA89/'Class Bin B-A'!AA$107,0)</f>
        <v>1.0133982947624847</v>
      </c>
      <c r="AP89" s="371">
        <f>IFERROR('Class Bin B-A'!AB89/'Class Bin B-A'!AB$107,0)</f>
        <v>1.0050761421319796</v>
      </c>
      <c r="AQ89" s="371">
        <f>IFERROR('Class Bin B-A'!AC89/'Class Bin B-A'!AC$107,0)</f>
        <v>0.92960344297571462</v>
      </c>
      <c r="AR89" s="371">
        <f>IFERROR('Class Bin B-A'!AD89/'Class Bin B-A'!AD$107,0)</f>
        <v>1.0546231309124199</v>
      </c>
      <c r="AS89" s="371">
        <f>IFERROR('Class Bin B-A'!AE89/'Class Bin B-A'!AE$107,0)</f>
        <v>0.99082568807339466</v>
      </c>
      <c r="AT89" s="371">
        <f>IFERROR('Class Bin B-A'!AF89/'Class Bin B-A'!AF$107,0)</f>
        <v>0.9193697868396663</v>
      </c>
      <c r="AU89" s="371">
        <f>IFERROR('Class Bin B-A'!AG89/'Class Bin B-A'!AG$107,0)</f>
        <v>1.0676328502415457</v>
      </c>
      <c r="AV89" s="371">
        <f>IFERROR('Class Bin B-A'!AH89/'Class Bin B-A'!AH$107,0)</f>
        <v>0.95551492992078024</v>
      </c>
      <c r="AW89" s="371">
        <f>IFERROR('Class Bin B-A'!AI89/'Class Bin B-A'!AI$107,0)</f>
        <v>1.1160398585663776</v>
      </c>
      <c r="AX89" s="371">
        <f>IFERROR('Class Bin B-A'!AJ89/'Class Bin B-A'!AJ$107,0)</f>
        <v>1.0015192950470979</v>
      </c>
      <c r="AY89" s="371">
        <f>IFERROR('Class Bin B-A'!AK89/'Class Bin B-A'!AK$107,0)</f>
        <v>0.98454221165279432</v>
      </c>
      <c r="AZ89" s="371">
        <f>IFERROR('Class Bin B-A'!AL89/'Class Bin B-A'!AL$107,0)</f>
        <v>1.0347078018392171</v>
      </c>
      <c r="BA89" s="371">
        <f>IFERROR('Class Bin B-A'!AM89/'Class Bin B-A'!AM$107,0)</f>
        <v>1.1093990755007703</v>
      </c>
      <c r="BB89" s="371">
        <f>IFERROR('Class Bin B-A'!AN89/'Class Bin B-A'!AN$107,0)</f>
        <v>0.97908211052138638</v>
      </c>
      <c r="BC89" s="371">
        <f>IFERROR('Class Bin B-A'!AO89/'Class Bin B-A'!AO$107,0)</f>
        <v>1.1022443890274312</v>
      </c>
      <c r="BD89" s="371">
        <f>IFERROR('Class Bin B-A'!AP89/'Class Bin B-A'!AP$107,0)</f>
        <v>0</v>
      </c>
      <c r="BE89" s="371">
        <f>IFERROR('Class Bin B-A'!AQ89/'Class Bin B-A'!AQ$107,0)</f>
        <v>0</v>
      </c>
      <c r="BF89" s="371">
        <f>IFERROR('Class Bin B-A'!AR89/'Class Bin B-A'!AR$107,0)</f>
        <v>0</v>
      </c>
      <c r="BG89" s="372">
        <f>IFERROR('Class Bin B-A'!AS89/'Class Bin B-A'!AS$107,0)</f>
        <v>0</v>
      </c>
    </row>
    <row r="90" spans="1:59" ht="9.75" customHeight="1" x14ac:dyDescent="0.25">
      <c r="A90" s="298">
        <v>0.82291666666666696</v>
      </c>
      <c r="B90" s="409">
        <f>IFERROR('Class Bin A-B'!R90/'Class Bin A-B'!R$107,0)</f>
        <v>0</v>
      </c>
      <c r="C90" s="410">
        <f>IFERROR('Class Bin A-B'!S90/'Class Bin A-B'!S$107,0)</f>
        <v>0</v>
      </c>
      <c r="D90" s="410">
        <f>IFERROR('Class Bin A-B'!T90/'Class Bin A-B'!T$107,0)</f>
        <v>0</v>
      </c>
      <c r="E90" s="410">
        <f>IFERROR('Class Bin A-B'!U90/'Class Bin A-B'!U$107,0)</f>
        <v>0</v>
      </c>
      <c r="F90" s="410">
        <f>IFERROR('Class Bin A-B'!V90/'Class Bin A-B'!V$107,0)</f>
        <v>1.2980045796532551</v>
      </c>
      <c r="G90" s="410">
        <f>IFERROR('Class Bin A-B'!W90/'Class Bin A-B'!W$107,0)</f>
        <v>1.0970842678628641</v>
      </c>
      <c r="H90" s="410">
        <f>IFERROR('Class Bin A-B'!X90/'Class Bin A-B'!X$107,0)</f>
        <v>0.84802043422733075</v>
      </c>
      <c r="I90" s="410">
        <f>IFERROR('Class Bin A-B'!Y90/'Class Bin A-B'!Y$107,0)</f>
        <v>1.189041095890411</v>
      </c>
      <c r="J90" s="410">
        <f>IFERROR('Class Bin A-B'!Z90/'Class Bin A-B'!Z$107,0)</f>
        <v>1.1097961867192636</v>
      </c>
      <c r="K90" s="410">
        <f>IFERROR('Class Bin A-B'!AA90/'Class Bin A-B'!AA$107,0)</f>
        <v>1.1398416886543536</v>
      </c>
      <c r="L90" s="410">
        <f>IFERROR('Class Bin A-B'!AB90/'Class Bin A-B'!AB$107,0)</f>
        <v>0.75476748076279698</v>
      </c>
      <c r="M90" s="410">
        <f>IFERROR('Class Bin A-B'!AC90/'Class Bin A-B'!AC$107,0)</f>
        <v>1.061970877074162</v>
      </c>
      <c r="N90" s="410">
        <f>IFERROR('Class Bin A-B'!AD90/'Class Bin A-B'!AD$107,0)</f>
        <v>0.9944341372912805</v>
      </c>
      <c r="O90" s="410">
        <f>IFERROR('Class Bin A-B'!AE90/'Class Bin A-B'!AE$107,0)</f>
        <v>1.0909090909090911</v>
      </c>
      <c r="P90" s="410">
        <f>IFERROR('Class Bin A-B'!AF90/'Class Bin A-B'!AF$107,0)</f>
        <v>1.1377777777777776</v>
      </c>
      <c r="Q90" s="410">
        <f>IFERROR('Class Bin A-B'!AG90/'Class Bin A-B'!AG$107,0)</f>
        <v>1.1574012056262559</v>
      </c>
      <c r="R90" s="410">
        <f>IFERROR('Class Bin A-B'!AH90/'Class Bin A-B'!AH$107,0)</f>
        <v>1.2401862940785098</v>
      </c>
      <c r="S90" s="410">
        <f>IFERROR('Class Bin A-B'!AI90/'Class Bin A-B'!AI$107,0)</f>
        <v>1.0430178689609528</v>
      </c>
      <c r="T90" s="410">
        <f>IFERROR('Class Bin A-B'!AJ90/'Class Bin A-B'!AJ$107,0)</f>
        <v>1.0222652468538236</v>
      </c>
      <c r="U90" s="410">
        <f>IFERROR('Class Bin A-B'!AK90/'Class Bin A-B'!AK$107,0)</f>
        <v>1.0849144634525663</v>
      </c>
      <c r="V90" s="410">
        <f>IFERROR('Class Bin A-B'!AL90/'Class Bin A-B'!AL$107,0)</f>
        <v>1.0368992248062014</v>
      </c>
      <c r="W90" s="410">
        <f>IFERROR('Class Bin A-B'!AM90/'Class Bin A-B'!AM$107,0)</f>
        <v>1.184408778250901</v>
      </c>
      <c r="X90" s="410">
        <f>IFERROR('Class Bin A-B'!AN90/'Class Bin A-B'!AN$107,0)</f>
        <v>1.1717569786535305</v>
      </c>
      <c r="Y90" s="410">
        <f>IFERROR('Class Bin A-B'!AO90/'Class Bin A-B'!AO$107,0)</f>
        <v>1.0900871811430415</v>
      </c>
      <c r="Z90" s="410">
        <f>IFERROR('Class Bin A-B'!AP90/'Class Bin A-B'!AP$107,0)</f>
        <v>0</v>
      </c>
      <c r="AA90" s="410">
        <f>IFERROR('Class Bin A-B'!AQ90/'Class Bin A-B'!AQ$107,0)</f>
        <v>0</v>
      </c>
      <c r="AB90" s="410">
        <f>IFERROR('Class Bin A-B'!AR90/'Class Bin A-B'!AR$107,0)</f>
        <v>0</v>
      </c>
      <c r="AC90" s="411">
        <f>IFERROR('Class Bin A-B'!AS90/'Class Bin A-B'!AS$107,0)</f>
        <v>0</v>
      </c>
      <c r="AD90" s="297"/>
      <c r="AE90" s="298">
        <v>0.82291666666666696</v>
      </c>
      <c r="AF90" s="409">
        <f>IFERROR('Class Bin B-A'!R90/'Class Bin B-A'!R$107,0)</f>
        <v>0</v>
      </c>
      <c r="AG90" s="410">
        <f>IFERROR('Class Bin B-A'!S90/'Class Bin B-A'!S$107,0)</f>
        <v>0</v>
      </c>
      <c r="AH90" s="410">
        <f>IFERROR('Class Bin B-A'!T90/'Class Bin B-A'!T$107,0)</f>
        <v>0</v>
      </c>
      <c r="AI90" s="410">
        <f>IFERROR('Class Bin B-A'!U90/'Class Bin B-A'!U$107,0)</f>
        <v>0</v>
      </c>
      <c r="AJ90" s="410">
        <f>IFERROR('Class Bin B-A'!V90/'Class Bin B-A'!V$107,0)</f>
        <v>1.1515923566878981</v>
      </c>
      <c r="AK90" s="410">
        <f>IFERROR('Class Bin B-A'!W90/'Class Bin B-A'!W$107,0)</f>
        <v>0.9193154034229829</v>
      </c>
      <c r="AL90" s="410">
        <f>IFERROR('Class Bin B-A'!X90/'Class Bin B-A'!X$107,0)</f>
        <v>0.81442699243746353</v>
      </c>
      <c r="AM90" s="410">
        <f>IFERROR('Class Bin B-A'!Y90/'Class Bin B-A'!Y$107,0)</f>
        <v>1.1399747793190416</v>
      </c>
      <c r="AN90" s="410">
        <f>IFERROR('Class Bin B-A'!Z90/'Class Bin B-A'!Z$107,0)</f>
        <v>0.97387027359360578</v>
      </c>
      <c r="AO90" s="410">
        <f>IFERROR('Class Bin B-A'!AA90/'Class Bin B-A'!AA$107,0)</f>
        <v>0.94518879415347123</v>
      </c>
      <c r="AP90" s="410">
        <f>IFERROR('Class Bin B-A'!AB90/'Class Bin B-A'!AB$107,0)</f>
        <v>1.030456852791878</v>
      </c>
      <c r="AQ90" s="410">
        <f>IFERROR('Class Bin B-A'!AC90/'Class Bin B-A'!AC$107,0)</f>
        <v>1.0624039348293883</v>
      </c>
      <c r="AR90" s="410">
        <f>IFERROR('Class Bin B-A'!AD90/'Class Bin B-A'!AD$107,0)</f>
        <v>0.88373512358864814</v>
      </c>
      <c r="AS90" s="410">
        <f>IFERROR('Class Bin B-A'!AE90/'Class Bin B-A'!AE$107,0)</f>
        <v>0.96788990825688093</v>
      </c>
      <c r="AT90" s="410">
        <f>IFERROR('Class Bin B-A'!AF90/'Class Bin B-A'!AF$107,0)</f>
        <v>1.0874266295953041</v>
      </c>
      <c r="AU90" s="410">
        <f>IFERROR('Class Bin B-A'!AG90/'Class Bin B-A'!AG$107,0)</f>
        <v>1.082125603864734</v>
      </c>
      <c r="AV90" s="410">
        <f>IFERROR('Class Bin B-A'!AH90/'Class Bin B-A'!AH$107,0)</f>
        <v>0.94088970140158468</v>
      </c>
      <c r="AW90" s="410">
        <f>IFERROR('Class Bin B-A'!AI90/'Class Bin B-A'!AI$107,0)</f>
        <v>1.044037287045966</v>
      </c>
      <c r="AX90" s="410">
        <f>IFERROR('Class Bin B-A'!AJ90/'Class Bin B-A'!AJ$107,0)</f>
        <v>0.90428441203281662</v>
      </c>
      <c r="AY90" s="410">
        <f>IFERROR('Class Bin B-A'!AK90/'Class Bin B-A'!AK$107,0)</f>
        <v>0.94173602853745553</v>
      </c>
      <c r="AZ90" s="410">
        <f>IFERROR('Class Bin B-A'!AL90/'Class Bin B-A'!AL$107,0)</f>
        <v>0.94452684663304665</v>
      </c>
      <c r="BA90" s="410">
        <f>IFERROR('Class Bin B-A'!AM90/'Class Bin B-A'!AM$107,0)</f>
        <v>1.099537750385208</v>
      </c>
      <c r="BB90" s="410">
        <f>IFERROR('Class Bin B-A'!AN90/'Class Bin B-A'!AN$107,0)</f>
        <v>1.034030596315954</v>
      </c>
      <c r="BC90" s="410">
        <f>IFERROR('Class Bin B-A'!AO90/'Class Bin B-A'!AO$107,0)</f>
        <v>0.97256857855361578</v>
      </c>
      <c r="BD90" s="410">
        <f>IFERROR('Class Bin B-A'!AP90/'Class Bin B-A'!AP$107,0)</f>
        <v>0</v>
      </c>
      <c r="BE90" s="410">
        <f>IFERROR('Class Bin B-A'!AQ90/'Class Bin B-A'!AQ$107,0)</f>
        <v>0</v>
      </c>
      <c r="BF90" s="410">
        <f>IFERROR('Class Bin B-A'!AR90/'Class Bin B-A'!AR$107,0)</f>
        <v>0</v>
      </c>
      <c r="BG90" s="411">
        <f>IFERROR('Class Bin B-A'!AS90/'Class Bin B-A'!AS$107,0)</f>
        <v>0</v>
      </c>
    </row>
    <row r="91" spans="1:59" ht="9.75" customHeight="1" x14ac:dyDescent="0.25">
      <c r="A91" s="298">
        <v>0.83333333333333404</v>
      </c>
      <c r="B91" s="409">
        <f>IFERROR('Class Bin A-B'!R91/'Class Bin A-B'!R$107,0)</f>
        <v>0</v>
      </c>
      <c r="C91" s="410">
        <f>IFERROR('Class Bin A-B'!S91/'Class Bin A-B'!S$107,0)</f>
        <v>0</v>
      </c>
      <c r="D91" s="410">
        <f>IFERROR('Class Bin A-B'!T91/'Class Bin A-B'!T$107,0)</f>
        <v>0</v>
      </c>
      <c r="E91" s="410">
        <f>IFERROR('Class Bin A-B'!U91/'Class Bin A-B'!U$107,0)</f>
        <v>0</v>
      </c>
      <c r="F91" s="410">
        <f>IFERROR('Class Bin A-B'!V91/'Class Bin A-B'!V$107,0)</f>
        <v>1.0101406607785413</v>
      </c>
      <c r="G91" s="410">
        <f>IFERROR('Class Bin A-B'!W91/'Class Bin A-B'!W$107,0)</f>
        <v>1.0048061518743991</v>
      </c>
      <c r="H91" s="410">
        <f>IFERROR('Class Bin A-B'!X91/'Class Bin A-B'!X$107,0)</f>
        <v>0.97062579821200501</v>
      </c>
      <c r="I91" s="410">
        <f>IFERROR('Class Bin A-B'!Y91/'Class Bin A-B'!Y$107,0)</f>
        <v>0.97534246575342465</v>
      </c>
      <c r="J91" s="410">
        <f>IFERROR('Class Bin A-B'!Z91/'Class Bin A-B'!Z$107,0)</f>
        <v>1.0571992110453647</v>
      </c>
      <c r="K91" s="410">
        <f>IFERROR('Class Bin A-B'!AA91/'Class Bin A-B'!AA$107,0)</f>
        <v>0.8812664907651715</v>
      </c>
      <c r="L91" s="410">
        <f>IFERROR('Class Bin A-B'!AB91/'Class Bin A-B'!AB$107,0)</f>
        <v>1.1508865841418536</v>
      </c>
      <c r="M91" s="410">
        <f>IFERROR('Class Bin A-B'!AC91/'Class Bin A-B'!AC$107,0)</f>
        <v>1.0890619708770743</v>
      </c>
      <c r="N91" s="410">
        <f>IFERROR('Class Bin A-B'!AD91/'Class Bin A-B'!AD$107,0)</f>
        <v>0.88559059987631428</v>
      </c>
      <c r="O91" s="410">
        <f>IFERROR('Class Bin A-B'!AE91/'Class Bin A-B'!AE$107,0)</f>
        <v>0.80861244019138756</v>
      </c>
      <c r="P91" s="410">
        <f>IFERROR('Class Bin A-B'!AF91/'Class Bin A-B'!AF$107,0)</f>
        <v>1.1924786324786323</v>
      </c>
      <c r="Q91" s="410">
        <f>IFERROR('Class Bin A-B'!AG91/'Class Bin A-B'!AG$107,0)</f>
        <v>1.1949095780308103</v>
      </c>
      <c r="R91" s="410">
        <f>IFERROR('Class Bin A-B'!AH91/'Class Bin A-B'!AH$107,0)</f>
        <v>1.0751829673985362</v>
      </c>
      <c r="S91" s="410">
        <f>IFERROR('Class Bin A-B'!AI91/'Class Bin A-B'!AI$107,0)</f>
        <v>1.1065519523494372</v>
      </c>
      <c r="T91" s="410">
        <f>IFERROR('Class Bin A-B'!AJ91/'Class Bin A-B'!AJ$107,0)</f>
        <v>1.0325911584382055</v>
      </c>
      <c r="U91" s="410">
        <f>IFERROR('Class Bin A-B'!AK91/'Class Bin A-B'!AK$107,0)</f>
        <v>1.0202177293934682</v>
      </c>
      <c r="V91" s="410">
        <f>IFERROR('Class Bin A-B'!AL91/'Class Bin A-B'!AL$107,0)</f>
        <v>1.1113178294573642</v>
      </c>
      <c r="W91" s="410">
        <f>IFERROR('Class Bin A-B'!AM91/'Class Bin A-B'!AM$107,0)</f>
        <v>0.99050114641336395</v>
      </c>
      <c r="X91" s="410">
        <f>IFERROR('Class Bin A-B'!AN91/'Class Bin A-B'!AN$107,0)</f>
        <v>1.1507389162561577</v>
      </c>
      <c r="Y91" s="410">
        <f>IFERROR('Class Bin A-B'!AO91/'Class Bin A-B'!AO$107,0)</f>
        <v>0.85760413303196636</v>
      </c>
      <c r="Z91" s="410">
        <f>IFERROR('Class Bin A-B'!AP91/'Class Bin A-B'!AP$107,0)</f>
        <v>0</v>
      </c>
      <c r="AA91" s="410">
        <f>IFERROR('Class Bin A-B'!AQ91/'Class Bin A-B'!AQ$107,0)</f>
        <v>0</v>
      </c>
      <c r="AB91" s="410">
        <f>IFERROR('Class Bin A-B'!AR91/'Class Bin A-B'!AR$107,0)</f>
        <v>0</v>
      </c>
      <c r="AC91" s="411">
        <f>IFERROR('Class Bin A-B'!AS91/'Class Bin A-B'!AS$107,0)</f>
        <v>0</v>
      </c>
      <c r="AD91" s="297"/>
      <c r="AE91" s="298">
        <v>0.83333333333333404</v>
      </c>
      <c r="AF91" s="409">
        <f>IFERROR('Class Bin B-A'!R91/'Class Bin B-A'!R$107,0)</f>
        <v>0</v>
      </c>
      <c r="AG91" s="410">
        <f>IFERROR('Class Bin B-A'!S91/'Class Bin B-A'!S$107,0)</f>
        <v>0</v>
      </c>
      <c r="AH91" s="410">
        <f>IFERROR('Class Bin B-A'!T91/'Class Bin B-A'!T$107,0)</f>
        <v>0</v>
      </c>
      <c r="AI91" s="410">
        <f>IFERROR('Class Bin B-A'!U91/'Class Bin B-A'!U$107,0)</f>
        <v>0</v>
      </c>
      <c r="AJ91" s="410">
        <f>IFERROR('Class Bin B-A'!V91/'Class Bin B-A'!V$107,0)</f>
        <v>1.024203821656051</v>
      </c>
      <c r="AK91" s="410">
        <f>IFERROR('Class Bin B-A'!W91/'Class Bin B-A'!W$107,0)</f>
        <v>1.1149144254278729</v>
      </c>
      <c r="AL91" s="410">
        <f>IFERROR('Class Bin B-A'!X91/'Class Bin B-A'!X$107,0)</f>
        <v>1.1262361838278065</v>
      </c>
      <c r="AM91" s="410">
        <f>IFERROR('Class Bin B-A'!Y91/'Class Bin B-A'!Y$107,0)</f>
        <v>1.0491803278688523</v>
      </c>
      <c r="AN91" s="410">
        <f>IFERROR('Class Bin B-A'!Z91/'Class Bin B-A'!Z$107,0)</f>
        <v>0.83123270826928963</v>
      </c>
      <c r="AO91" s="410">
        <f>IFERROR('Class Bin B-A'!AA91/'Class Bin B-A'!AA$107,0)</f>
        <v>0.96467722289890367</v>
      </c>
      <c r="AP91" s="410">
        <f>IFERROR('Class Bin B-A'!AB91/'Class Bin B-A'!AB$107,0)</f>
        <v>1.0609137055837561</v>
      </c>
      <c r="AQ91" s="410">
        <f>IFERROR('Class Bin B-A'!AC91/'Class Bin B-A'!AC$107,0)</f>
        <v>0.99354442053489078</v>
      </c>
      <c r="AR91" s="410">
        <f>IFERROR('Class Bin B-A'!AD91/'Class Bin B-A'!AD$107,0)</f>
        <v>1.1083307903570336</v>
      </c>
      <c r="AS91" s="410">
        <f>IFERROR('Class Bin B-A'!AE91/'Class Bin B-A'!AE$107,0)</f>
        <v>0.9816513761467891</v>
      </c>
      <c r="AT91" s="410">
        <f>IFERROR('Class Bin B-A'!AF91/'Class Bin B-A'!AF$107,0)</f>
        <v>1.0725980846462773</v>
      </c>
      <c r="AU91" s="410">
        <f>IFERROR('Class Bin B-A'!AG91/'Class Bin B-A'!AG$107,0)</f>
        <v>1.1545893719806761</v>
      </c>
      <c r="AV91" s="410">
        <f>IFERROR('Class Bin B-A'!AH91/'Class Bin B-A'!AH$107,0)</f>
        <v>1.0822669104204754</v>
      </c>
      <c r="AW91" s="410">
        <f>IFERROR('Class Bin B-A'!AI91/'Class Bin B-A'!AI$107,0)</f>
        <v>0.99260687881710075</v>
      </c>
      <c r="AX91" s="410">
        <f>IFERROR('Class Bin B-A'!AJ91/'Class Bin B-A'!AJ$107,0)</f>
        <v>1.079307201458523</v>
      </c>
      <c r="AY91" s="410">
        <f>IFERROR('Class Bin B-A'!AK91/'Class Bin B-A'!AK$107,0)</f>
        <v>0.95124851367419749</v>
      </c>
      <c r="AZ91" s="410">
        <f>IFERROR('Class Bin B-A'!AL91/'Class Bin B-A'!AL$107,0)</f>
        <v>0.9777514090774253</v>
      </c>
      <c r="BA91" s="410">
        <f>IFERROR('Class Bin B-A'!AM91/'Class Bin B-A'!AM$107,0)</f>
        <v>1.1093990755007703</v>
      </c>
      <c r="BB91" s="410">
        <f>IFERROR('Class Bin B-A'!AN91/'Class Bin B-A'!AN$107,0)</f>
        <v>1.0789884483296912</v>
      </c>
      <c r="BC91" s="410">
        <f>IFERROR('Class Bin B-A'!AO91/'Class Bin B-A'!AO$107,0)</f>
        <v>1.0623441396508726</v>
      </c>
      <c r="BD91" s="410">
        <f>IFERROR('Class Bin B-A'!AP91/'Class Bin B-A'!AP$107,0)</f>
        <v>0</v>
      </c>
      <c r="BE91" s="410">
        <f>IFERROR('Class Bin B-A'!AQ91/'Class Bin B-A'!AQ$107,0)</f>
        <v>0</v>
      </c>
      <c r="BF91" s="410">
        <f>IFERROR('Class Bin B-A'!AR91/'Class Bin B-A'!AR$107,0)</f>
        <v>0</v>
      </c>
      <c r="BG91" s="411">
        <f>IFERROR('Class Bin B-A'!AS91/'Class Bin B-A'!AS$107,0)</f>
        <v>0</v>
      </c>
    </row>
    <row r="92" spans="1:59" ht="9.75" customHeight="1" x14ac:dyDescent="0.25">
      <c r="A92" s="298">
        <v>0.843750000000001</v>
      </c>
      <c r="B92" s="409">
        <f>IFERROR('Class Bin A-B'!R92/'Class Bin A-B'!R$107,0)</f>
        <v>0</v>
      </c>
      <c r="C92" s="410">
        <f>IFERROR('Class Bin A-B'!S92/'Class Bin A-B'!S$107,0)</f>
        <v>0</v>
      </c>
      <c r="D92" s="410">
        <f>IFERROR('Class Bin A-B'!T92/'Class Bin A-B'!T$107,0)</f>
        <v>0</v>
      </c>
      <c r="E92" s="410">
        <f>IFERROR('Class Bin A-B'!U92/'Class Bin A-B'!U$107,0)</f>
        <v>0</v>
      </c>
      <c r="F92" s="410">
        <f>IFERROR('Class Bin A-B'!V92/'Class Bin A-B'!V$107,0)</f>
        <v>1.1200523388943411</v>
      </c>
      <c r="G92" s="410">
        <f>IFERROR('Class Bin A-B'!W92/'Class Bin A-B'!W$107,0)</f>
        <v>0.87151553989106034</v>
      </c>
      <c r="H92" s="410">
        <f>IFERROR('Class Bin A-B'!X92/'Class Bin A-B'!X$107,0)</f>
        <v>0.98084291187739447</v>
      </c>
      <c r="I92" s="410">
        <f>IFERROR('Class Bin A-B'!Y92/'Class Bin A-B'!Y$107,0)</f>
        <v>1.167123287671233</v>
      </c>
      <c r="J92" s="410">
        <f>IFERROR('Class Bin A-B'!Z92/'Class Bin A-B'!Z$107,0)</f>
        <v>1.1203155818540433</v>
      </c>
      <c r="K92" s="410">
        <f>IFERROR('Class Bin A-B'!AA92/'Class Bin A-B'!AA$107,0)</f>
        <v>1.1187335092348285</v>
      </c>
      <c r="L92" s="410">
        <f>IFERROR('Class Bin A-B'!AB92/'Class Bin A-B'!AB$107,0)</f>
        <v>1.2097691535630648</v>
      </c>
      <c r="M92" s="410">
        <f>IFERROR('Class Bin A-B'!AC92/'Class Bin A-B'!AC$107,0)</f>
        <v>1.1865899085675584</v>
      </c>
      <c r="N92" s="410">
        <f>IFERROR('Class Bin A-B'!AD92/'Class Bin A-B'!AD$107,0)</f>
        <v>1.0538033395176256</v>
      </c>
      <c r="O92" s="410">
        <f>IFERROR('Class Bin A-B'!AE92/'Class Bin A-B'!AE$107,0)</f>
        <v>1.1100478468899522</v>
      </c>
      <c r="P92" s="410">
        <f>IFERROR('Class Bin A-B'!AF92/'Class Bin A-B'!AF$107,0)</f>
        <v>1.1705982905982903</v>
      </c>
      <c r="Q92" s="410">
        <f>IFERROR('Class Bin A-B'!AG92/'Class Bin A-B'!AG$107,0)</f>
        <v>1.0555927662424647</v>
      </c>
      <c r="R92" s="410">
        <f>IFERROR('Class Bin A-B'!AH92/'Class Bin A-B'!AH$107,0)</f>
        <v>1.0219560878243514</v>
      </c>
      <c r="S92" s="410">
        <f>IFERROR('Class Bin A-B'!AI92/'Class Bin A-B'!AI$107,0)</f>
        <v>1.1542025148908006</v>
      </c>
      <c r="T92" s="410">
        <f>IFERROR('Class Bin A-B'!AJ92/'Class Bin A-B'!AJ$107,0)</f>
        <v>1.0429170700225876</v>
      </c>
      <c r="U92" s="410">
        <f>IFERROR('Class Bin A-B'!AK92/'Class Bin A-B'!AK$107,0)</f>
        <v>0.98040435458786945</v>
      </c>
      <c r="V92" s="410">
        <f>IFERROR('Class Bin A-B'!AL92/'Class Bin A-B'!AL$107,0)</f>
        <v>0.91782945736434107</v>
      </c>
      <c r="W92" s="410">
        <f>IFERROR('Class Bin A-B'!AM92/'Class Bin A-B'!AM$107,0)</f>
        <v>1.2368162463151002</v>
      </c>
      <c r="X92" s="410">
        <f>IFERROR('Class Bin A-B'!AN92/'Class Bin A-B'!AN$107,0)</f>
        <v>0.89326765188834156</v>
      </c>
      <c r="Y92" s="410">
        <f>IFERROR('Class Bin A-B'!AO92/'Class Bin A-B'!AO$107,0)</f>
        <v>1.1210849208911848</v>
      </c>
      <c r="Z92" s="410">
        <f>IFERROR('Class Bin A-B'!AP92/'Class Bin A-B'!AP$107,0)</f>
        <v>0</v>
      </c>
      <c r="AA92" s="410">
        <f>IFERROR('Class Bin A-B'!AQ92/'Class Bin A-B'!AQ$107,0)</f>
        <v>0</v>
      </c>
      <c r="AB92" s="410">
        <f>IFERROR('Class Bin A-B'!AR92/'Class Bin A-B'!AR$107,0)</f>
        <v>0</v>
      </c>
      <c r="AC92" s="411">
        <f>IFERROR('Class Bin A-B'!AS92/'Class Bin A-B'!AS$107,0)</f>
        <v>0</v>
      </c>
      <c r="AD92" s="297"/>
      <c r="AE92" s="298">
        <v>0.843750000000001</v>
      </c>
      <c r="AF92" s="409">
        <f>IFERROR('Class Bin B-A'!R92/'Class Bin B-A'!R$107,0)</f>
        <v>0</v>
      </c>
      <c r="AG92" s="410">
        <f>IFERROR('Class Bin B-A'!S92/'Class Bin B-A'!S$107,0)</f>
        <v>0</v>
      </c>
      <c r="AH92" s="410">
        <f>IFERROR('Class Bin B-A'!T92/'Class Bin B-A'!T$107,0)</f>
        <v>0</v>
      </c>
      <c r="AI92" s="410">
        <f>IFERROR('Class Bin B-A'!U92/'Class Bin B-A'!U$107,0)</f>
        <v>0</v>
      </c>
      <c r="AJ92" s="410">
        <f>IFERROR('Class Bin B-A'!V92/'Class Bin B-A'!V$107,0)</f>
        <v>1.0700636942675159</v>
      </c>
      <c r="AK92" s="410">
        <f>IFERROR('Class Bin B-A'!W92/'Class Bin B-A'!W$107,0)</f>
        <v>0.93398533007334972</v>
      </c>
      <c r="AL92" s="410">
        <f>IFERROR('Class Bin B-A'!X92/'Class Bin B-A'!X$107,0)</f>
        <v>0.89819662594531691</v>
      </c>
      <c r="AM92" s="410">
        <f>IFERROR('Class Bin B-A'!Y92/'Class Bin B-A'!Y$107,0)</f>
        <v>1.1046658259773012</v>
      </c>
      <c r="AN92" s="410">
        <f>IFERROR('Class Bin B-A'!Z92/'Class Bin B-A'!Z$107,0)</f>
        <v>0.9886258837995695</v>
      </c>
      <c r="AO92" s="410">
        <f>IFERROR('Class Bin B-A'!AA92/'Class Bin B-A'!AA$107,0)</f>
        <v>1.0962241169305724</v>
      </c>
      <c r="AP92" s="410">
        <f>IFERROR('Class Bin B-A'!AB92/'Class Bin B-A'!AB$107,0)</f>
        <v>1.0558375634517765</v>
      </c>
      <c r="AQ92" s="410">
        <f>IFERROR('Class Bin B-A'!AC92/'Class Bin B-A'!AC$107,0)</f>
        <v>1.0673224715647094</v>
      </c>
      <c r="AR92" s="410">
        <f>IFERROR('Class Bin B-A'!AD92/'Class Bin B-A'!AD$107,0)</f>
        <v>1.0790357033872444</v>
      </c>
      <c r="AS92" s="410">
        <f>IFERROR('Class Bin B-A'!AE92/'Class Bin B-A'!AE$107,0)</f>
        <v>0.9816513761467891</v>
      </c>
      <c r="AT92" s="410">
        <f>IFERROR('Class Bin B-A'!AF92/'Class Bin B-A'!AF$107,0)</f>
        <v>1.0231696014828544</v>
      </c>
      <c r="AU92" s="410">
        <f>IFERROR('Class Bin B-A'!AG92/'Class Bin B-A'!AG$107,0)</f>
        <v>0.89371980676328489</v>
      </c>
      <c r="AV92" s="410">
        <f>IFERROR('Class Bin B-A'!AH92/'Class Bin B-A'!AH$107,0)</f>
        <v>1.0188909201706278</v>
      </c>
      <c r="AW92" s="410">
        <f>IFERROR('Class Bin B-A'!AI92/'Class Bin B-A'!AI$107,0)</f>
        <v>1.0851816136290584</v>
      </c>
      <c r="AX92" s="410">
        <f>IFERROR('Class Bin B-A'!AJ92/'Class Bin B-A'!AJ$107,0)</f>
        <v>0.93831662108781511</v>
      </c>
      <c r="AY92" s="410">
        <f>IFERROR('Class Bin B-A'!AK92/'Class Bin B-A'!AK$107,0)</f>
        <v>1.0130796670630202</v>
      </c>
      <c r="AZ92" s="410">
        <f>IFERROR('Class Bin B-A'!AL92/'Class Bin B-A'!AL$107,0)</f>
        <v>1.1059032927914567</v>
      </c>
      <c r="BA92" s="410">
        <f>IFERROR('Class Bin B-A'!AM92/'Class Bin B-A'!AM$107,0)</f>
        <v>1.0551617873651771</v>
      </c>
      <c r="BB92" s="410">
        <f>IFERROR('Class Bin B-A'!AN92/'Class Bin B-A'!AN$107,0)</f>
        <v>1.0040586949734627</v>
      </c>
      <c r="BC92" s="410">
        <f>IFERROR('Class Bin B-A'!AO92/'Class Bin B-A'!AO$107,0)</f>
        <v>0.97256857855361578</v>
      </c>
      <c r="BD92" s="410">
        <f>IFERROR('Class Bin B-A'!AP92/'Class Bin B-A'!AP$107,0)</f>
        <v>0</v>
      </c>
      <c r="BE92" s="410">
        <f>IFERROR('Class Bin B-A'!AQ92/'Class Bin B-A'!AQ$107,0)</f>
        <v>0</v>
      </c>
      <c r="BF92" s="410">
        <f>IFERROR('Class Bin B-A'!AR92/'Class Bin B-A'!AR$107,0)</f>
        <v>0</v>
      </c>
      <c r="BG92" s="411">
        <f>IFERROR('Class Bin B-A'!AS92/'Class Bin B-A'!AS$107,0)</f>
        <v>0</v>
      </c>
    </row>
    <row r="93" spans="1:59" ht="9.75" customHeight="1" x14ac:dyDescent="0.25">
      <c r="A93" s="298">
        <v>0.85416666666666796</v>
      </c>
      <c r="B93" s="409">
        <f>IFERROR('Class Bin A-B'!R93/'Class Bin A-B'!R$107,0)</f>
        <v>0</v>
      </c>
      <c r="C93" s="410">
        <f>IFERROR('Class Bin A-B'!S93/'Class Bin A-B'!S$107,0)</f>
        <v>0</v>
      </c>
      <c r="D93" s="410">
        <f>IFERROR('Class Bin A-B'!T93/'Class Bin A-B'!T$107,0)</f>
        <v>0</v>
      </c>
      <c r="E93" s="410">
        <f>IFERROR('Class Bin A-B'!U93/'Class Bin A-B'!U$107,0)</f>
        <v>0</v>
      </c>
      <c r="F93" s="410">
        <f>IFERROR('Class Bin A-B'!V93/'Class Bin A-B'!V$107,0)</f>
        <v>0.81125286228328441</v>
      </c>
      <c r="G93" s="410">
        <f>IFERROR('Class Bin A-B'!W93/'Class Bin A-B'!W$107,0)</f>
        <v>0.9996795898750398</v>
      </c>
      <c r="H93" s="410">
        <f>IFERROR('Class Bin A-B'!X93/'Class Bin A-B'!X$107,0)</f>
        <v>1.2158365261813535</v>
      </c>
      <c r="I93" s="410">
        <f>IFERROR('Class Bin A-B'!Y93/'Class Bin A-B'!Y$107,0)</f>
        <v>1.0794520547945206</v>
      </c>
      <c r="J93" s="410">
        <f>IFERROR('Class Bin A-B'!Z93/'Class Bin A-B'!Z$107,0)</f>
        <v>1.1045364891518736</v>
      </c>
      <c r="K93" s="410">
        <f>IFERROR('Class Bin A-B'!AA93/'Class Bin A-B'!AA$107,0)</f>
        <v>1.0976253298153036</v>
      </c>
      <c r="L93" s="410">
        <f>IFERROR('Class Bin A-B'!AB93/'Class Bin A-B'!AB$107,0)</f>
        <v>1.1241217798594849</v>
      </c>
      <c r="M93" s="410">
        <f>IFERROR('Class Bin A-B'!AC93/'Class Bin A-B'!AC$107,0)</f>
        <v>0.83440568912969881</v>
      </c>
      <c r="N93" s="410">
        <f>IFERROR('Class Bin A-B'!AD93/'Class Bin A-B'!AD$107,0)</f>
        <v>0.98948670377241832</v>
      </c>
      <c r="O93" s="410">
        <f>IFERROR('Class Bin A-B'!AE93/'Class Bin A-B'!AE$107,0)</f>
        <v>0</v>
      </c>
      <c r="P93" s="410">
        <f>IFERROR('Class Bin A-B'!AF93/'Class Bin A-B'!AF$107,0)</f>
        <v>1.1158974358974356</v>
      </c>
      <c r="Q93" s="410">
        <f>IFERROR('Class Bin A-B'!AG93/'Class Bin A-B'!AG$107,0)</f>
        <v>1.2163429336905558</v>
      </c>
      <c r="R93" s="410">
        <f>IFERROR('Class Bin A-B'!AH93/'Class Bin A-B'!AH$107,0)</f>
        <v>0.9900199600798405</v>
      </c>
      <c r="S93" s="410">
        <f>IFERROR('Class Bin A-B'!AI93/'Class Bin A-B'!AI$107,0)</f>
        <v>1.0589013898080739</v>
      </c>
      <c r="T93" s="410">
        <f>IFERROR('Class Bin A-B'!AJ93/'Class Bin A-B'!AJ$107,0)</f>
        <v>1.2391093901258468</v>
      </c>
      <c r="U93" s="410">
        <f>IFERROR('Class Bin A-B'!AK93/'Class Bin A-B'!AK$107,0)</f>
        <v>0.88087091757387259</v>
      </c>
      <c r="V93" s="410">
        <f>IFERROR('Class Bin A-B'!AL93/'Class Bin A-B'!AL$107,0)</f>
        <v>1.2651162790697674</v>
      </c>
      <c r="W93" s="410">
        <f>IFERROR('Class Bin A-B'!AM93/'Class Bin A-B'!AM$107,0)</f>
        <v>0.96953815918768438</v>
      </c>
      <c r="X93" s="410">
        <f>IFERROR('Class Bin A-B'!AN93/'Class Bin A-B'!AN$107,0)</f>
        <v>1.0561576354679805</v>
      </c>
      <c r="Y93" s="410">
        <f>IFERROR('Class Bin A-B'!AO93/'Class Bin A-B'!AO$107,0)</f>
        <v>0.88343558282208579</v>
      </c>
      <c r="Z93" s="410">
        <f>IFERROR('Class Bin A-B'!AP93/'Class Bin A-B'!AP$107,0)</f>
        <v>0</v>
      </c>
      <c r="AA93" s="410">
        <f>IFERROR('Class Bin A-B'!AQ93/'Class Bin A-B'!AQ$107,0)</f>
        <v>0</v>
      </c>
      <c r="AB93" s="410">
        <f>IFERROR('Class Bin A-B'!AR93/'Class Bin A-B'!AR$107,0)</f>
        <v>0</v>
      </c>
      <c r="AC93" s="411">
        <f>IFERROR('Class Bin A-B'!AS93/'Class Bin A-B'!AS$107,0)</f>
        <v>0</v>
      </c>
      <c r="AD93" s="297"/>
      <c r="AE93" s="298">
        <v>0.85416666666666796</v>
      </c>
      <c r="AF93" s="409">
        <f>IFERROR('Class Bin B-A'!R93/'Class Bin B-A'!R$107,0)</f>
        <v>0</v>
      </c>
      <c r="AG93" s="410">
        <f>IFERROR('Class Bin B-A'!S93/'Class Bin B-A'!S$107,0)</f>
        <v>0</v>
      </c>
      <c r="AH93" s="410">
        <f>IFERROR('Class Bin B-A'!T93/'Class Bin B-A'!T$107,0)</f>
        <v>0</v>
      </c>
      <c r="AI93" s="410">
        <f>IFERROR('Class Bin B-A'!U93/'Class Bin B-A'!U$107,0)</f>
        <v>0</v>
      </c>
      <c r="AJ93" s="410">
        <f>IFERROR('Class Bin B-A'!V93/'Class Bin B-A'!V$107,0)</f>
        <v>1.1159235668789809</v>
      </c>
      <c r="AK93" s="410">
        <f>IFERROR('Class Bin B-A'!W93/'Class Bin B-A'!W$107,0)</f>
        <v>0.9046454767726162</v>
      </c>
      <c r="AL93" s="410">
        <f>IFERROR('Class Bin B-A'!X93/'Class Bin B-A'!X$107,0)</f>
        <v>1.0191972076788829</v>
      </c>
      <c r="AM93" s="410">
        <f>IFERROR('Class Bin B-A'!Y93/'Class Bin B-A'!Y$107,0)</f>
        <v>0.98360655737704905</v>
      </c>
      <c r="AN93" s="410">
        <f>IFERROR('Class Bin B-A'!Z93/'Class Bin B-A'!Z$107,0)</f>
        <v>0.94927758991699951</v>
      </c>
      <c r="AO93" s="410">
        <f>IFERROR('Class Bin B-A'!AA93/'Class Bin B-A'!AA$107,0)</f>
        <v>0.97442143727161989</v>
      </c>
      <c r="AP93" s="410">
        <f>IFERROR('Class Bin B-A'!AB93/'Class Bin B-A'!AB$107,0)</f>
        <v>0.94923857868020289</v>
      </c>
      <c r="AQ93" s="410">
        <f>IFERROR('Class Bin B-A'!AC93/'Class Bin B-A'!AC$107,0)</f>
        <v>0.83123270826928974</v>
      </c>
      <c r="AR93" s="410">
        <f>IFERROR('Class Bin B-A'!AD93/'Class Bin B-A'!AD$107,0)</f>
        <v>1.152273420811718</v>
      </c>
      <c r="AS93" s="410">
        <f>IFERROR('Class Bin B-A'!AE93/'Class Bin B-A'!AE$107,0)</f>
        <v>0.81192660550458728</v>
      </c>
      <c r="AT93" s="410">
        <f>IFERROR('Class Bin B-A'!AF93/'Class Bin B-A'!AF$107,0)</f>
        <v>0.99845535990114287</v>
      </c>
      <c r="AU93" s="410">
        <f>IFERROR('Class Bin B-A'!AG93/'Class Bin B-A'!AG$107,0)</f>
        <v>1.1256038647342994</v>
      </c>
      <c r="AV93" s="410">
        <f>IFERROR('Class Bin B-A'!AH93/'Class Bin B-A'!AH$107,0)</f>
        <v>1.0237659963436931</v>
      </c>
      <c r="AW93" s="410">
        <f>IFERROR('Class Bin B-A'!AI93/'Class Bin B-A'!AI$107,0)</f>
        <v>1.1417550626808102</v>
      </c>
      <c r="AX93" s="410">
        <f>IFERROR('Class Bin B-A'!AJ93/'Class Bin B-A'!AJ$107,0)</f>
        <v>1.1522333637192339</v>
      </c>
      <c r="AY93" s="410">
        <f>IFERROR('Class Bin B-A'!AK93/'Class Bin B-A'!AK$107,0)</f>
        <v>0.99405469678953629</v>
      </c>
      <c r="AZ93" s="410">
        <f>IFERROR('Class Bin B-A'!AL93/'Class Bin B-A'!AL$107,0)</f>
        <v>1.0347078018392171</v>
      </c>
      <c r="BA93" s="410">
        <f>IFERROR('Class Bin B-A'!AM93/'Class Bin B-A'!AM$107,0)</f>
        <v>1.0206471494607088</v>
      </c>
      <c r="BB93" s="410">
        <f>IFERROR('Class Bin B-A'!AN93/'Class Bin B-A'!AN$107,0)</f>
        <v>1.0440212300967844</v>
      </c>
      <c r="BC93" s="410">
        <f>IFERROR('Class Bin B-A'!AO93/'Class Bin B-A'!AO$107,0)</f>
        <v>0.93765586034912707</v>
      </c>
      <c r="BD93" s="410">
        <f>IFERROR('Class Bin B-A'!AP93/'Class Bin B-A'!AP$107,0)</f>
        <v>0</v>
      </c>
      <c r="BE93" s="410">
        <f>IFERROR('Class Bin B-A'!AQ93/'Class Bin B-A'!AQ$107,0)</f>
        <v>0</v>
      </c>
      <c r="BF93" s="410">
        <f>IFERROR('Class Bin B-A'!AR93/'Class Bin B-A'!AR$107,0)</f>
        <v>0</v>
      </c>
      <c r="BG93" s="411">
        <f>IFERROR('Class Bin B-A'!AS93/'Class Bin B-A'!AS$107,0)</f>
        <v>0</v>
      </c>
    </row>
    <row r="94" spans="1:59" ht="9.75" customHeight="1" x14ac:dyDescent="0.25">
      <c r="A94" s="298">
        <v>0.86458333333333504</v>
      </c>
      <c r="B94" s="409">
        <f>IFERROR('Class Bin A-B'!R94/'Class Bin A-B'!R$107,0)</f>
        <v>0</v>
      </c>
      <c r="C94" s="410">
        <f>IFERROR('Class Bin A-B'!S94/'Class Bin A-B'!S$107,0)</f>
        <v>0</v>
      </c>
      <c r="D94" s="410">
        <f>IFERROR('Class Bin A-B'!T94/'Class Bin A-B'!T$107,0)</f>
        <v>0</v>
      </c>
      <c r="E94" s="410">
        <f>IFERROR('Class Bin A-B'!U94/'Class Bin A-B'!U$107,0)</f>
        <v>0</v>
      </c>
      <c r="F94" s="410">
        <f>IFERROR('Class Bin A-B'!V94/'Class Bin A-B'!V$107,0)</f>
        <v>1.2666012430487408</v>
      </c>
      <c r="G94" s="410">
        <f>IFERROR('Class Bin A-B'!W94/'Class Bin A-B'!W$107,0)</f>
        <v>0.91252803588593379</v>
      </c>
      <c r="H94" s="410">
        <f>IFERROR('Class Bin A-B'!X94/'Class Bin A-B'!X$107,0)</f>
        <v>0.92975734355044681</v>
      </c>
      <c r="I94" s="410">
        <f>IFERROR('Class Bin A-B'!Y94/'Class Bin A-B'!Y$107,0)</f>
        <v>0.90958904109589045</v>
      </c>
      <c r="J94" s="410">
        <f>IFERROR('Class Bin A-B'!Z94/'Class Bin A-B'!Z$107,0)</f>
        <v>1.3675213675213673</v>
      </c>
      <c r="K94" s="410">
        <f>IFERROR('Class Bin A-B'!AA94/'Class Bin A-B'!AA$107,0)</f>
        <v>1.0554089709762533</v>
      </c>
      <c r="L94" s="410">
        <f>IFERROR('Class Bin A-B'!AB94/'Class Bin A-B'!AB$107,0)</f>
        <v>1.1883573101371696</v>
      </c>
      <c r="M94" s="410">
        <f>IFERROR('Class Bin A-B'!AC94/'Class Bin A-B'!AC$107,0)</f>
        <v>1.002370470707755</v>
      </c>
      <c r="N94" s="410">
        <f>IFERROR('Class Bin A-B'!AD94/'Class Bin A-B'!AD$107,0)</f>
        <v>1.3951762523191098</v>
      </c>
      <c r="O94" s="410">
        <f>IFERROR('Class Bin A-B'!AE94/'Class Bin A-B'!AE$107,0)</f>
        <v>0.9425837320574163</v>
      </c>
      <c r="P94" s="410">
        <f>IFERROR('Class Bin A-B'!AF94/'Class Bin A-B'!AF$107,0)</f>
        <v>0.8916239316239315</v>
      </c>
      <c r="Q94" s="410">
        <f>IFERROR('Class Bin A-B'!AG94/'Class Bin A-B'!AG$107,0)</f>
        <v>0.99665103817816481</v>
      </c>
      <c r="R94" s="410">
        <f>IFERROR('Class Bin A-B'!AH94/'Class Bin A-B'!AH$107,0)</f>
        <v>1.0113107119095144</v>
      </c>
      <c r="S94" s="410">
        <f>IFERROR('Class Bin A-B'!AI94/'Class Bin A-B'!AI$107,0)</f>
        <v>1.1489080079417602</v>
      </c>
      <c r="T94" s="410">
        <f>IFERROR('Class Bin A-B'!AJ94/'Class Bin A-B'!AJ$107,0)</f>
        <v>1.0738948047757337</v>
      </c>
      <c r="U94" s="410">
        <f>IFERROR('Class Bin A-B'!AK94/'Class Bin A-B'!AK$107,0)</f>
        <v>1.1446345256609645</v>
      </c>
      <c r="V94" s="410">
        <f>IFERROR('Class Bin A-B'!AL94/'Class Bin A-B'!AL$107,0)</f>
        <v>0.95751937984496127</v>
      </c>
      <c r="W94" s="410">
        <f>IFERROR('Class Bin A-B'!AM94/'Class Bin A-B'!AM$107,0)</f>
        <v>0.99050114641336395</v>
      </c>
      <c r="X94" s="410">
        <f>IFERROR('Class Bin A-B'!AN94/'Class Bin A-B'!AN$107,0)</f>
        <v>1.2558292282430212</v>
      </c>
      <c r="Y94" s="410">
        <f>IFERROR('Class Bin A-B'!AO94/'Class Bin A-B'!AO$107,0)</f>
        <v>1.4775589279948336</v>
      </c>
      <c r="Z94" s="410">
        <f>IFERROR('Class Bin A-B'!AP94/'Class Bin A-B'!AP$107,0)</f>
        <v>0</v>
      </c>
      <c r="AA94" s="410">
        <f>IFERROR('Class Bin A-B'!AQ94/'Class Bin A-B'!AQ$107,0)</f>
        <v>0</v>
      </c>
      <c r="AB94" s="410">
        <f>IFERROR('Class Bin A-B'!AR94/'Class Bin A-B'!AR$107,0)</f>
        <v>0</v>
      </c>
      <c r="AC94" s="411">
        <f>IFERROR('Class Bin A-B'!AS94/'Class Bin A-B'!AS$107,0)</f>
        <v>0</v>
      </c>
      <c r="AD94" s="297"/>
      <c r="AE94" s="298">
        <v>0.86458333333333504</v>
      </c>
      <c r="AF94" s="409">
        <f>IFERROR('Class Bin B-A'!R94/'Class Bin B-A'!R$107,0)</f>
        <v>0</v>
      </c>
      <c r="AG94" s="410">
        <f>IFERROR('Class Bin B-A'!S94/'Class Bin B-A'!S$107,0)</f>
        <v>0</v>
      </c>
      <c r="AH94" s="410">
        <f>IFERROR('Class Bin B-A'!T94/'Class Bin B-A'!T$107,0)</f>
        <v>0</v>
      </c>
      <c r="AI94" s="410">
        <f>IFERROR('Class Bin B-A'!U94/'Class Bin B-A'!U$107,0)</f>
        <v>0</v>
      </c>
      <c r="AJ94" s="410">
        <f>IFERROR('Class Bin B-A'!V94/'Class Bin B-A'!V$107,0)</f>
        <v>1.0751592356687898</v>
      </c>
      <c r="AK94" s="410">
        <f>IFERROR('Class Bin B-A'!W94/'Class Bin B-A'!W$107,0)</f>
        <v>1.0171149144254279</v>
      </c>
      <c r="AL94" s="410">
        <f>IFERROR('Class Bin B-A'!X94/'Class Bin B-A'!X$107,0)</f>
        <v>1.1634671320535193</v>
      </c>
      <c r="AM94" s="410">
        <f>IFERROR('Class Bin B-A'!Y94/'Class Bin B-A'!Y$107,0)</f>
        <v>0.95838587641866313</v>
      </c>
      <c r="AN94" s="410">
        <f>IFERROR('Class Bin B-A'!Z94/'Class Bin B-A'!Z$107,0)</f>
        <v>1.1165078389179217</v>
      </c>
      <c r="AO94" s="410">
        <f>IFERROR('Class Bin B-A'!AA94/'Class Bin B-A'!AA$107,0)</f>
        <v>1.0328867235079171</v>
      </c>
      <c r="AP94" s="410">
        <f>IFERROR('Class Bin B-A'!AB94/'Class Bin B-A'!AB$107,0)</f>
        <v>0.87817258883248717</v>
      </c>
      <c r="AQ94" s="410">
        <f>IFERROR('Class Bin B-A'!AC94/'Class Bin B-A'!AC$107,0)</f>
        <v>0.77712880418075625</v>
      </c>
      <c r="AR94" s="410">
        <f>IFERROR('Class Bin B-A'!AD94/'Class Bin B-A'!AD$107,0)</f>
        <v>1.103448275862069</v>
      </c>
      <c r="AS94" s="410">
        <f>IFERROR('Class Bin B-A'!AE94/'Class Bin B-A'!AE$107,0)</f>
        <v>0.88073394495412849</v>
      </c>
      <c r="AT94" s="410">
        <f>IFERROR('Class Bin B-A'!AF94/'Class Bin B-A'!AF$107,0)</f>
        <v>1.0478838430645658</v>
      </c>
      <c r="AU94" s="410">
        <f>IFERROR('Class Bin B-A'!AG94/'Class Bin B-A'!AG$107,0)</f>
        <v>1.1256038647342994</v>
      </c>
      <c r="AV94" s="410">
        <f>IFERROR('Class Bin B-A'!AH94/'Class Bin B-A'!AH$107,0)</f>
        <v>1.0725167580743451</v>
      </c>
      <c r="AW94" s="410">
        <f>IFERROR('Class Bin B-A'!AI94/'Class Bin B-A'!AI$107,0)</f>
        <v>1.1263259402121504</v>
      </c>
      <c r="AX94" s="410">
        <f>IFERROR('Class Bin B-A'!AJ94/'Class Bin B-A'!AJ$107,0)</f>
        <v>1.011242783348526</v>
      </c>
      <c r="AY94" s="410">
        <f>IFERROR('Class Bin B-A'!AK94/'Class Bin B-A'!AK$107,0)</f>
        <v>0.81331747919143893</v>
      </c>
      <c r="AZ94" s="410">
        <f>IFERROR('Class Bin B-A'!AL94/'Class Bin B-A'!AL$107,0)</f>
        <v>0.99673687333135574</v>
      </c>
      <c r="BA94" s="410">
        <f>IFERROR('Class Bin B-A'!AM94/'Class Bin B-A'!AM$107,0)</f>
        <v>0.96640986132511564</v>
      </c>
      <c r="BB94" s="410">
        <f>IFERROR('Class Bin B-A'!AN94/'Class Bin B-A'!AN$107,0)</f>
        <v>1.0490165469871997</v>
      </c>
      <c r="BC94" s="410">
        <f>IFERROR('Class Bin B-A'!AO94/'Class Bin B-A'!AO$107,0)</f>
        <v>1.0024937655860349</v>
      </c>
      <c r="BD94" s="410">
        <f>IFERROR('Class Bin B-A'!AP94/'Class Bin B-A'!AP$107,0)</f>
        <v>0</v>
      </c>
      <c r="BE94" s="410">
        <f>IFERROR('Class Bin B-A'!AQ94/'Class Bin B-A'!AQ$107,0)</f>
        <v>0</v>
      </c>
      <c r="BF94" s="410">
        <f>IFERROR('Class Bin B-A'!AR94/'Class Bin B-A'!AR$107,0)</f>
        <v>0</v>
      </c>
      <c r="BG94" s="411">
        <f>IFERROR('Class Bin B-A'!AS94/'Class Bin B-A'!AS$107,0)</f>
        <v>0</v>
      </c>
    </row>
    <row r="95" spans="1:59" ht="9.75" customHeight="1" x14ac:dyDescent="0.25">
      <c r="A95" s="298">
        <v>0.875000000000002</v>
      </c>
      <c r="B95" s="409">
        <f>IFERROR('Class Bin A-B'!R95/'Class Bin A-B'!R$107,0)</f>
        <v>0</v>
      </c>
      <c r="C95" s="410">
        <f>IFERROR('Class Bin A-B'!S95/'Class Bin A-B'!S$107,0)</f>
        <v>0</v>
      </c>
      <c r="D95" s="410">
        <f>IFERROR('Class Bin A-B'!T95/'Class Bin A-B'!T$107,0)</f>
        <v>0</v>
      </c>
      <c r="E95" s="410">
        <f>IFERROR('Class Bin A-B'!U95/'Class Bin A-B'!U$107,0)</f>
        <v>0</v>
      </c>
      <c r="F95" s="410">
        <f>IFERROR('Class Bin A-B'!V95/'Class Bin A-B'!V$107,0)</f>
        <v>1.1671573438011125</v>
      </c>
      <c r="G95" s="410">
        <f>IFERROR('Class Bin A-B'!W95/'Class Bin A-B'!W$107,0)</f>
        <v>1.0150592758731174</v>
      </c>
      <c r="H95" s="410">
        <f>IFERROR('Class Bin A-B'!X95/'Class Bin A-B'!X$107,0)</f>
        <v>1.0012771392081736</v>
      </c>
      <c r="I95" s="410">
        <f>IFERROR('Class Bin A-B'!Y95/'Class Bin A-B'!Y$107,0)</f>
        <v>1.1342465753424658</v>
      </c>
      <c r="J95" s="410">
        <f>IFERROR('Class Bin A-B'!Z95/'Class Bin A-B'!Z$107,0)</f>
        <v>1.0151216305062458</v>
      </c>
      <c r="K95" s="410">
        <f>IFERROR('Class Bin A-B'!AA95/'Class Bin A-B'!AA$107,0)</f>
        <v>0.97097625329815296</v>
      </c>
      <c r="L95" s="410">
        <f>IFERROR('Class Bin A-B'!AB95/'Class Bin A-B'!AB$107,0)</f>
        <v>1.0920040147206425</v>
      </c>
      <c r="M95" s="410">
        <f>IFERROR('Class Bin A-B'!AC95/'Class Bin A-B'!AC$107,0)</f>
        <v>1.1486623772434814</v>
      </c>
      <c r="N95" s="410">
        <f>IFERROR('Class Bin A-B'!AD95/'Class Bin A-B'!AD$107,0)</f>
        <v>1.024118738404453</v>
      </c>
      <c r="O95" s="410">
        <f>IFERROR('Class Bin A-B'!AE95/'Class Bin A-B'!AE$107,0)</f>
        <v>1</v>
      </c>
      <c r="P95" s="410">
        <f>IFERROR('Class Bin A-B'!AF95/'Class Bin A-B'!AF$107,0)</f>
        <v>0.90256410256410236</v>
      </c>
      <c r="Q95" s="410">
        <f>IFERROR('Class Bin A-B'!AG95/'Class Bin A-B'!AG$107,0)</f>
        <v>1.0341594105827192</v>
      </c>
      <c r="R95" s="410">
        <f>IFERROR('Class Bin A-B'!AH95/'Class Bin A-B'!AH$107,0)</f>
        <v>1.0379241516966069</v>
      </c>
      <c r="S95" s="410">
        <f>IFERROR('Class Bin A-B'!AI95/'Class Bin A-B'!AI$107,0)</f>
        <v>1.1647915287888813</v>
      </c>
      <c r="T95" s="410">
        <f>IFERROR('Class Bin A-B'!AJ95/'Class Bin A-B'!AJ$107,0)</f>
        <v>1.099709583736689</v>
      </c>
      <c r="U95" s="410">
        <f>IFERROR('Class Bin A-B'!AK95/'Class Bin A-B'!AK$107,0)</f>
        <v>1.0898911353032661</v>
      </c>
      <c r="V95" s="410">
        <f>IFERROR('Class Bin A-B'!AL95/'Class Bin A-B'!AL$107,0)</f>
        <v>0.97240310077519387</v>
      </c>
      <c r="W95" s="410">
        <f>IFERROR('Class Bin A-B'!AM95/'Class Bin A-B'!AM$107,0)</f>
        <v>1.0795938421225026</v>
      </c>
      <c r="X95" s="410">
        <f>IFERROR('Class Bin A-B'!AN95/'Class Bin A-B'!AN$107,0)</f>
        <v>1.0929392446633825</v>
      </c>
      <c r="Y95" s="410">
        <f>IFERROR('Class Bin A-B'!AO95/'Class Bin A-B'!AO$107,0)</f>
        <v>0.91443332257022913</v>
      </c>
      <c r="Z95" s="410">
        <f>IFERROR('Class Bin A-B'!AP95/'Class Bin A-B'!AP$107,0)</f>
        <v>0</v>
      </c>
      <c r="AA95" s="410">
        <f>IFERROR('Class Bin A-B'!AQ95/'Class Bin A-B'!AQ$107,0)</f>
        <v>0</v>
      </c>
      <c r="AB95" s="410">
        <f>IFERROR('Class Bin A-B'!AR95/'Class Bin A-B'!AR$107,0)</f>
        <v>0</v>
      </c>
      <c r="AC95" s="411">
        <f>IFERROR('Class Bin A-B'!AS95/'Class Bin A-B'!AS$107,0)</f>
        <v>0</v>
      </c>
      <c r="AD95" s="297"/>
      <c r="AE95" s="298">
        <v>0.875000000000002</v>
      </c>
      <c r="AF95" s="409">
        <f>IFERROR('Class Bin B-A'!R95/'Class Bin B-A'!R$107,0)</f>
        <v>0</v>
      </c>
      <c r="AG95" s="410">
        <f>IFERROR('Class Bin B-A'!S95/'Class Bin B-A'!S$107,0)</f>
        <v>0</v>
      </c>
      <c r="AH95" s="410">
        <f>IFERROR('Class Bin B-A'!T95/'Class Bin B-A'!T$107,0)</f>
        <v>0</v>
      </c>
      <c r="AI95" s="410">
        <f>IFERROR('Class Bin B-A'!U95/'Class Bin B-A'!U$107,0)</f>
        <v>0</v>
      </c>
      <c r="AJ95" s="410">
        <f>IFERROR('Class Bin B-A'!V95/'Class Bin B-A'!V$107,0)</f>
        <v>1.064968152866242</v>
      </c>
      <c r="AK95" s="410">
        <f>IFERROR('Class Bin B-A'!W95/'Class Bin B-A'!W$107,0)</f>
        <v>1.0122249388753055</v>
      </c>
      <c r="AL95" s="410">
        <f>IFERROR('Class Bin B-A'!X95/'Class Bin B-A'!X$107,0)</f>
        <v>0.94008144269924354</v>
      </c>
      <c r="AM95" s="410">
        <f>IFERROR('Class Bin B-A'!Y95/'Class Bin B-A'!Y$107,0)</f>
        <v>0.99873896595208056</v>
      </c>
      <c r="AN95" s="410">
        <f>IFERROR('Class Bin B-A'!Z95/'Class Bin B-A'!Z$107,0)</f>
        <v>0.8017214878573623</v>
      </c>
      <c r="AO95" s="410">
        <f>IFERROR('Class Bin B-A'!AA95/'Class Bin B-A'!AA$107,0)</f>
        <v>1.0962241169305724</v>
      </c>
      <c r="AP95" s="410">
        <f>IFERROR('Class Bin B-A'!AB95/'Class Bin B-A'!AB$107,0)</f>
        <v>0.90862944162436532</v>
      </c>
      <c r="AQ95" s="410">
        <f>IFERROR('Class Bin B-A'!AC95/'Class Bin B-A'!AC$107,0)</f>
        <v>1.1312634491238855</v>
      </c>
      <c r="AR95" s="410">
        <f>IFERROR('Class Bin B-A'!AD95/'Class Bin B-A'!AD$107,0)</f>
        <v>1.0741531888922793</v>
      </c>
      <c r="AS95" s="410">
        <f>IFERROR('Class Bin B-A'!AE95/'Class Bin B-A'!AE$107,0)</f>
        <v>1.0183486238532111</v>
      </c>
      <c r="AT95" s="410">
        <f>IFERROR('Class Bin B-A'!AF95/'Class Bin B-A'!AF$107,0)</f>
        <v>0.91442693852332391</v>
      </c>
      <c r="AU95" s="410">
        <f>IFERROR('Class Bin B-A'!AG95/'Class Bin B-A'!AG$107,0)</f>
        <v>0.91787439613526556</v>
      </c>
      <c r="AV95" s="410">
        <f>IFERROR('Class Bin B-A'!AH95/'Class Bin B-A'!AH$107,0)</f>
        <v>0.98964046313223664</v>
      </c>
      <c r="AW95" s="410">
        <f>IFERROR('Class Bin B-A'!AI95/'Class Bin B-A'!AI$107,0)</f>
        <v>1.0337512054001929</v>
      </c>
      <c r="AX95" s="410">
        <f>IFERROR('Class Bin B-A'!AJ95/'Class Bin B-A'!AJ$107,0)</f>
        <v>1.1862655727742324</v>
      </c>
      <c r="AY95" s="410">
        <f>IFERROR('Class Bin B-A'!AK95/'Class Bin B-A'!AK$107,0)</f>
        <v>1.0606420927467302</v>
      </c>
      <c r="AZ95" s="410">
        <f>IFERROR('Class Bin B-A'!AL95/'Class Bin B-A'!AL$107,0)</f>
        <v>0.93028774844259876</v>
      </c>
      <c r="BA95" s="410">
        <f>IFERROR('Class Bin B-A'!AM95/'Class Bin B-A'!AM$107,0)</f>
        <v>0.98120184899845908</v>
      </c>
      <c r="BB95" s="410">
        <f>IFERROR('Class Bin B-A'!AN95/'Class Bin B-A'!AN$107,0)</f>
        <v>0.95910084295972531</v>
      </c>
      <c r="BC95" s="410">
        <f>IFERROR('Class Bin B-A'!AO95/'Class Bin B-A'!AO$107,0)</f>
        <v>1.0623441396508726</v>
      </c>
      <c r="BD95" s="410">
        <f>IFERROR('Class Bin B-A'!AP95/'Class Bin B-A'!AP$107,0)</f>
        <v>0</v>
      </c>
      <c r="BE95" s="410">
        <f>IFERROR('Class Bin B-A'!AQ95/'Class Bin B-A'!AQ$107,0)</f>
        <v>0</v>
      </c>
      <c r="BF95" s="410">
        <f>IFERROR('Class Bin B-A'!AR95/'Class Bin B-A'!AR$107,0)</f>
        <v>0</v>
      </c>
      <c r="BG95" s="411">
        <f>IFERROR('Class Bin B-A'!AS95/'Class Bin B-A'!AS$107,0)</f>
        <v>0</v>
      </c>
    </row>
    <row r="96" spans="1:59" ht="9.75" customHeight="1" x14ac:dyDescent="0.25">
      <c r="A96" s="298">
        <v>0.88541666666666896</v>
      </c>
      <c r="B96" s="409">
        <f>IFERROR('Class Bin A-B'!R96/'Class Bin A-B'!R$107,0)</f>
        <v>0</v>
      </c>
      <c r="C96" s="410">
        <f>IFERROR('Class Bin A-B'!S96/'Class Bin A-B'!S$107,0)</f>
        <v>0</v>
      </c>
      <c r="D96" s="410">
        <f>IFERROR('Class Bin A-B'!T96/'Class Bin A-B'!T$107,0)</f>
        <v>0</v>
      </c>
      <c r="E96" s="410">
        <f>IFERROR('Class Bin A-B'!U96/'Class Bin A-B'!U$107,0)</f>
        <v>0</v>
      </c>
      <c r="F96" s="410">
        <f>IFERROR('Class Bin A-B'!V96/'Class Bin A-B'!V$107,0)</f>
        <v>1.2770690219169123</v>
      </c>
      <c r="G96" s="410">
        <f>IFERROR('Class Bin A-B'!W96/'Class Bin A-B'!W$107,0)</f>
        <v>1.1944889458506887</v>
      </c>
      <c r="H96" s="410">
        <f>IFERROR('Class Bin A-B'!X96/'Class Bin A-B'!X$107,0)</f>
        <v>1.1340996168582373</v>
      </c>
      <c r="I96" s="410">
        <f>IFERROR('Class Bin A-B'!Y96/'Class Bin A-B'!Y$107,0)</f>
        <v>1.0739726027397261</v>
      </c>
      <c r="J96" s="410">
        <f>IFERROR('Class Bin A-B'!Z96/'Class Bin A-B'!Z$107,0)</f>
        <v>1.0203813280736356</v>
      </c>
      <c r="K96" s="410">
        <f>IFERROR('Class Bin A-B'!AA96/'Class Bin A-B'!AA$107,0)</f>
        <v>0.98153034300791564</v>
      </c>
      <c r="L96" s="410">
        <f>IFERROR('Class Bin A-B'!AB96/'Class Bin A-B'!AB$107,0)</f>
        <v>1.2097691535630648</v>
      </c>
      <c r="M96" s="410">
        <f>IFERROR('Class Bin A-B'!AC96/'Class Bin A-B'!AC$107,0)</f>
        <v>0.93193362682018299</v>
      </c>
      <c r="N96" s="410">
        <f>IFERROR('Class Bin A-B'!AD96/'Class Bin A-B'!AD$107,0)</f>
        <v>0</v>
      </c>
      <c r="O96" s="410">
        <f>IFERROR('Class Bin A-B'!AE96/'Class Bin A-B'!AE$107,0)</f>
        <v>1.0669856459330145</v>
      </c>
      <c r="P96" s="410">
        <f>IFERROR('Class Bin A-B'!AF96/'Class Bin A-B'!AF$107,0)</f>
        <v>0.98461538461538445</v>
      </c>
      <c r="Q96" s="410">
        <f>IFERROR('Class Bin A-B'!AG96/'Class Bin A-B'!AG$107,0)</f>
        <v>1.1038178164768921</v>
      </c>
      <c r="R96" s="410">
        <f>IFERROR('Class Bin A-B'!AH96/'Class Bin A-B'!AH$107,0)</f>
        <v>1.0326014637391883</v>
      </c>
      <c r="S96" s="410">
        <f>IFERROR('Class Bin A-B'!AI96/'Class Bin A-B'!AI$107,0)</f>
        <v>1.0165453342157509</v>
      </c>
      <c r="T96" s="410">
        <f>IFERROR('Class Bin A-B'!AJ96/'Class Bin A-B'!AJ$107,0)</f>
        <v>1.0480800258147787</v>
      </c>
      <c r="U96" s="410">
        <f>IFERROR('Class Bin A-B'!AK96/'Class Bin A-B'!AK$107,0)</f>
        <v>1.0351477449455679</v>
      </c>
      <c r="V96" s="410">
        <f>IFERROR('Class Bin A-B'!AL96/'Class Bin A-B'!AL$107,0)</f>
        <v>0.99720930232558147</v>
      </c>
      <c r="W96" s="410">
        <f>IFERROR('Class Bin A-B'!AM96/'Class Bin A-B'!AM$107,0)</f>
        <v>0.99050114641336395</v>
      </c>
      <c r="X96" s="410">
        <f>IFERROR('Class Bin A-B'!AN96/'Class Bin A-B'!AN$107,0)</f>
        <v>1.1192118226600987</v>
      </c>
      <c r="Y96" s="410">
        <f>IFERROR('Class Bin A-B'!AO96/'Class Bin A-B'!AO$107,0)</f>
        <v>1.022925411688731</v>
      </c>
      <c r="Z96" s="410">
        <f>IFERROR('Class Bin A-B'!AP96/'Class Bin A-B'!AP$107,0)</f>
        <v>0</v>
      </c>
      <c r="AA96" s="410">
        <f>IFERROR('Class Bin A-B'!AQ96/'Class Bin A-B'!AQ$107,0)</f>
        <v>0</v>
      </c>
      <c r="AB96" s="410">
        <f>IFERROR('Class Bin A-B'!AR96/'Class Bin A-B'!AR$107,0)</f>
        <v>0</v>
      </c>
      <c r="AC96" s="411">
        <f>IFERROR('Class Bin A-B'!AS96/'Class Bin A-B'!AS$107,0)</f>
        <v>0</v>
      </c>
      <c r="AD96" s="297"/>
      <c r="AE96" s="298">
        <v>0.88541666666666896</v>
      </c>
      <c r="AF96" s="409">
        <f>IFERROR('Class Bin B-A'!R96/'Class Bin B-A'!R$107,0)</f>
        <v>0</v>
      </c>
      <c r="AG96" s="410">
        <f>IFERROR('Class Bin B-A'!S96/'Class Bin B-A'!S$107,0)</f>
        <v>0</v>
      </c>
      <c r="AH96" s="410">
        <f>IFERROR('Class Bin B-A'!T96/'Class Bin B-A'!T$107,0)</f>
        <v>0</v>
      </c>
      <c r="AI96" s="410">
        <f>IFERROR('Class Bin B-A'!U96/'Class Bin B-A'!U$107,0)</f>
        <v>0</v>
      </c>
      <c r="AJ96" s="410">
        <f>IFERROR('Class Bin B-A'!V96/'Class Bin B-A'!V$107,0)</f>
        <v>1.0394904458598726</v>
      </c>
      <c r="AK96" s="410">
        <f>IFERROR('Class Bin B-A'!W96/'Class Bin B-A'!W$107,0)</f>
        <v>0.98288508557457221</v>
      </c>
      <c r="AL96" s="410">
        <f>IFERROR('Class Bin B-A'!X96/'Class Bin B-A'!X$107,0)</f>
        <v>1.0564281559045954</v>
      </c>
      <c r="AM96" s="410">
        <f>IFERROR('Class Bin B-A'!Y96/'Class Bin B-A'!Y$107,0)</f>
        <v>1.1046658259773012</v>
      </c>
      <c r="AN96" s="410">
        <f>IFERROR('Class Bin B-A'!Z96/'Class Bin B-A'!Z$107,0)</f>
        <v>0.97878881032892684</v>
      </c>
      <c r="AO96" s="410">
        <f>IFERROR('Class Bin B-A'!AA96/'Class Bin B-A'!AA$107,0)</f>
        <v>0.92082825822168068</v>
      </c>
      <c r="AP96" s="410">
        <f>IFERROR('Class Bin B-A'!AB96/'Class Bin B-A'!AB$107,0)</f>
        <v>1.1675126903553297</v>
      </c>
      <c r="AQ96" s="410">
        <f>IFERROR('Class Bin B-A'!AC96/'Class Bin B-A'!AC$107,0)</f>
        <v>1.2099600368890255</v>
      </c>
      <c r="AR96" s="410">
        <f>IFERROR('Class Bin B-A'!AD96/'Class Bin B-A'!AD$107,0)</f>
        <v>0.97650289899298126</v>
      </c>
      <c r="AS96" s="410">
        <f>IFERROR('Class Bin B-A'!AE96/'Class Bin B-A'!AE$107,0)</f>
        <v>0.9816513761467891</v>
      </c>
      <c r="AT96" s="410">
        <f>IFERROR('Class Bin B-A'!AF96/'Class Bin B-A'!AF$107,0)</f>
        <v>1.1467408093914115</v>
      </c>
      <c r="AU96" s="410">
        <f>IFERROR('Class Bin B-A'!AG96/'Class Bin B-A'!AG$107,0)</f>
        <v>1.1400966183574879</v>
      </c>
      <c r="AV96" s="410">
        <f>IFERROR('Class Bin B-A'!AH96/'Class Bin B-A'!AH$107,0)</f>
        <v>0.98964046313223664</v>
      </c>
      <c r="AW96" s="410">
        <f>IFERROR('Class Bin B-A'!AI96/'Class Bin B-A'!AI$107,0)</f>
        <v>1.0646094503375121</v>
      </c>
      <c r="AX96" s="410">
        <f>IFERROR('Class Bin B-A'!AJ96/'Class Bin B-A'!AJ$107,0)</f>
        <v>1.1133394105135215</v>
      </c>
      <c r="AY96" s="410">
        <f>IFERROR('Class Bin B-A'!AK96/'Class Bin B-A'!AK$107,0)</f>
        <v>1.0130796670630202</v>
      </c>
      <c r="AZ96" s="410">
        <f>IFERROR('Class Bin B-A'!AL96/'Class Bin B-A'!AL$107,0)</f>
        <v>0.9777514090774253</v>
      </c>
      <c r="BA96" s="410">
        <f>IFERROR('Class Bin B-A'!AM96/'Class Bin B-A'!AM$107,0)</f>
        <v>1.02557781201849</v>
      </c>
      <c r="BB96" s="410">
        <f>IFERROR('Class Bin B-A'!AN96/'Class Bin B-A'!AN$107,0)</f>
        <v>0.99406806119263202</v>
      </c>
      <c r="BC96" s="410">
        <f>IFERROR('Class Bin B-A'!AO96/'Class Bin B-A'!AO$107,0)</f>
        <v>1.0972568578553614</v>
      </c>
      <c r="BD96" s="410">
        <f>IFERROR('Class Bin B-A'!AP96/'Class Bin B-A'!AP$107,0)</f>
        <v>0</v>
      </c>
      <c r="BE96" s="410">
        <f>IFERROR('Class Bin B-A'!AQ96/'Class Bin B-A'!AQ$107,0)</f>
        <v>0</v>
      </c>
      <c r="BF96" s="410">
        <f>IFERROR('Class Bin B-A'!AR96/'Class Bin B-A'!AR$107,0)</f>
        <v>0</v>
      </c>
      <c r="BG96" s="411">
        <f>IFERROR('Class Bin B-A'!AS96/'Class Bin B-A'!AS$107,0)</f>
        <v>0</v>
      </c>
    </row>
    <row r="97" spans="1:59" ht="9.75" customHeight="1" x14ac:dyDescent="0.25">
      <c r="A97" s="298">
        <v>0.89583333333333603</v>
      </c>
      <c r="B97" s="409">
        <f>IFERROR('Class Bin A-B'!R97/'Class Bin A-B'!R$107,0)</f>
        <v>0</v>
      </c>
      <c r="C97" s="410">
        <f>IFERROR('Class Bin A-B'!S97/'Class Bin A-B'!S$107,0)</f>
        <v>0</v>
      </c>
      <c r="D97" s="410">
        <f>IFERROR('Class Bin A-B'!T97/'Class Bin A-B'!T$107,0)</f>
        <v>0</v>
      </c>
      <c r="E97" s="410">
        <f>IFERROR('Class Bin A-B'!U97/'Class Bin A-B'!U$107,0)</f>
        <v>0</v>
      </c>
      <c r="F97" s="410">
        <f>IFERROR('Class Bin A-B'!V97/'Class Bin A-B'!V$107,0)</f>
        <v>1.0938828917239125</v>
      </c>
      <c r="G97" s="410">
        <f>IFERROR('Class Bin A-B'!W97/'Class Bin A-B'!W$107,0)</f>
        <v>1.0611983338673499</v>
      </c>
      <c r="H97" s="410">
        <f>IFERROR('Class Bin A-B'!X97/'Class Bin A-B'!X$107,0)</f>
        <v>1.1340996168582373</v>
      </c>
      <c r="I97" s="410">
        <f>IFERROR('Class Bin A-B'!Y97/'Class Bin A-B'!Y$107,0)</f>
        <v>1.0410958904109588</v>
      </c>
      <c r="J97" s="410">
        <f>IFERROR('Class Bin A-B'!Z97/'Class Bin A-B'!Z$107,0)</f>
        <v>1.0782380013149242</v>
      </c>
      <c r="K97" s="410">
        <f>IFERROR('Class Bin A-B'!AA97/'Class Bin A-B'!AA$107,0)</f>
        <v>0.97097625329815296</v>
      </c>
      <c r="L97" s="410">
        <f>IFERROR('Class Bin A-B'!AB97/'Class Bin A-B'!AB$107,0)</f>
        <v>1.1669454667112749</v>
      </c>
      <c r="M97" s="410">
        <f>IFERROR('Class Bin A-B'!AC97/'Class Bin A-B'!AC$107,0)</f>
        <v>1.0511344395529971</v>
      </c>
      <c r="N97" s="410">
        <f>IFERROR('Class Bin A-B'!AD97/'Class Bin A-B'!AD$107,0)</f>
        <v>0.92517006802721102</v>
      </c>
      <c r="O97" s="410">
        <f>IFERROR('Class Bin A-B'!AE97/'Class Bin A-B'!AE$107,0)</f>
        <v>0.87081339712918659</v>
      </c>
      <c r="P97" s="410">
        <f>IFERROR('Class Bin A-B'!AF97/'Class Bin A-B'!AF$107,0)</f>
        <v>1.1377777777777776</v>
      </c>
      <c r="Q97" s="410">
        <f>IFERROR('Class Bin A-B'!AG97/'Class Bin A-B'!AG$107,0)</f>
        <v>0.98593436034829185</v>
      </c>
      <c r="R97" s="410">
        <f>IFERROR('Class Bin A-B'!AH97/'Class Bin A-B'!AH$107,0)</f>
        <v>1.0698602794411181</v>
      </c>
      <c r="S97" s="410">
        <f>IFERROR('Class Bin A-B'!AI97/'Class Bin A-B'!AI$107,0)</f>
        <v>0.97418927862342797</v>
      </c>
      <c r="T97" s="410">
        <f>IFERROR('Class Bin A-B'!AJ97/'Class Bin A-B'!AJ$107,0)</f>
        <v>1.0687318489835427</v>
      </c>
      <c r="U97" s="410">
        <f>IFERROR('Class Bin A-B'!AK97/'Class Bin A-B'!AK$107,0)</f>
        <v>0.97542768273716973</v>
      </c>
      <c r="V97" s="410">
        <f>IFERROR('Class Bin A-B'!AL97/'Class Bin A-B'!AL$107,0)</f>
        <v>1.0021705426356589</v>
      </c>
      <c r="W97" s="410">
        <f>IFERROR('Class Bin A-B'!AM97/'Class Bin A-B'!AM$107,0)</f>
        <v>1.0114641336390437</v>
      </c>
      <c r="X97" s="410">
        <f>IFERROR('Class Bin A-B'!AN97/'Class Bin A-B'!AN$107,0)</f>
        <v>0.94055829228243015</v>
      </c>
      <c r="Y97" s="410">
        <f>IFERROR('Class Bin A-B'!AO97/'Class Bin A-B'!AO$107,0)</f>
        <v>1.0487568614788503</v>
      </c>
      <c r="Z97" s="410">
        <f>IFERROR('Class Bin A-B'!AP97/'Class Bin A-B'!AP$107,0)</f>
        <v>0</v>
      </c>
      <c r="AA97" s="410">
        <f>IFERROR('Class Bin A-B'!AQ97/'Class Bin A-B'!AQ$107,0)</f>
        <v>0</v>
      </c>
      <c r="AB97" s="410">
        <f>IFERROR('Class Bin A-B'!AR97/'Class Bin A-B'!AR$107,0)</f>
        <v>0</v>
      </c>
      <c r="AC97" s="411">
        <f>IFERROR('Class Bin A-B'!AS97/'Class Bin A-B'!AS$107,0)</f>
        <v>0</v>
      </c>
      <c r="AD97" s="297"/>
      <c r="AE97" s="298">
        <v>0.89583333333333603</v>
      </c>
      <c r="AF97" s="409">
        <f>IFERROR('Class Bin B-A'!R97/'Class Bin B-A'!R$107,0)</f>
        <v>0</v>
      </c>
      <c r="AG97" s="410">
        <f>IFERROR('Class Bin B-A'!S97/'Class Bin B-A'!S$107,0)</f>
        <v>0</v>
      </c>
      <c r="AH97" s="410">
        <f>IFERROR('Class Bin B-A'!T97/'Class Bin B-A'!T$107,0)</f>
        <v>0</v>
      </c>
      <c r="AI97" s="410">
        <f>IFERROR('Class Bin B-A'!U97/'Class Bin B-A'!U$107,0)</f>
        <v>0</v>
      </c>
      <c r="AJ97" s="410">
        <f>IFERROR('Class Bin B-A'!V97/'Class Bin B-A'!V$107,0)</f>
        <v>0.97324840764331222</v>
      </c>
      <c r="AK97" s="410">
        <f>IFERROR('Class Bin B-A'!W97/'Class Bin B-A'!W$107,0)</f>
        <v>1.0415647921760391</v>
      </c>
      <c r="AL97" s="410">
        <f>IFERROR('Class Bin B-A'!X97/'Class Bin B-A'!X$107,0)</f>
        <v>0.97731239092495614</v>
      </c>
      <c r="AM97" s="410">
        <f>IFERROR('Class Bin B-A'!Y97/'Class Bin B-A'!Y$107,0)</f>
        <v>0.9180327868852457</v>
      </c>
      <c r="AN97" s="410">
        <f>IFERROR('Class Bin B-A'!Z97/'Class Bin B-A'!Z$107,0)</f>
        <v>0.76237319397479231</v>
      </c>
      <c r="AO97" s="410">
        <f>IFERROR('Class Bin B-A'!AA97/'Class Bin B-A'!AA$107,0)</f>
        <v>0.88672350791717403</v>
      </c>
      <c r="AP97" s="410">
        <f>IFERROR('Class Bin B-A'!AB97/'Class Bin B-A'!AB$107,0)</f>
        <v>1.1370558375634516</v>
      </c>
      <c r="AQ97" s="410">
        <f>IFERROR('Class Bin B-A'!AC97/'Class Bin B-A'!AC$107,0)</f>
        <v>1.0722410083000307</v>
      </c>
      <c r="AR97" s="410">
        <f>IFERROR('Class Bin B-A'!AD97/'Class Bin B-A'!AD$107,0)</f>
        <v>1.1229783338419284</v>
      </c>
      <c r="AS97" s="410">
        <f>IFERROR('Class Bin B-A'!AE97/'Class Bin B-A'!AE$107,0)</f>
        <v>0.88073394495412849</v>
      </c>
      <c r="AT97" s="410">
        <f>IFERROR('Class Bin B-A'!AF97/'Class Bin B-A'!AF$107,0)</f>
        <v>0.99351251158480069</v>
      </c>
      <c r="AU97" s="410">
        <f>IFERROR('Class Bin B-A'!AG97/'Class Bin B-A'!AG$107,0)</f>
        <v>1.0676328502415457</v>
      </c>
      <c r="AV97" s="410">
        <f>IFERROR('Class Bin B-A'!AH97/'Class Bin B-A'!AH$107,0)</f>
        <v>1.1797684338817795</v>
      </c>
      <c r="AW97" s="410">
        <f>IFERROR('Class Bin B-A'!AI97/'Class Bin B-A'!AI$107,0)</f>
        <v>1.0800385728061717</v>
      </c>
      <c r="AX97" s="410">
        <f>IFERROR('Class Bin B-A'!AJ97/'Class Bin B-A'!AJ$107,0)</f>
        <v>1.0063810391978119</v>
      </c>
      <c r="AY97" s="410">
        <f>IFERROR('Class Bin B-A'!AK97/'Class Bin B-A'!AK$107,0)</f>
        <v>1.0178359096313911</v>
      </c>
      <c r="AZ97" s="410">
        <f>IFERROR('Class Bin B-A'!AL97/'Class Bin B-A'!AL$107,0)</f>
        <v>0.98724414120439052</v>
      </c>
      <c r="BA97" s="410">
        <f>IFERROR('Class Bin B-A'!AM97/'Class Bin B-A'!AM$107,0)</f>
        <v>0.93189522342064712</v>
      </c>
      <c r="BB97" s="410">
        <f>IFERROR('Class Bin B-A'!AN97/'Class Bin B-A'!AN$107,0)</f>
        <v>0.96409615985014063</v>
      </c>
      <c r="BC97" s="410">
        <f>IFERROR('Class Bin B-A'!AO97/'Class Bin B-A'!AO$107,0)</f>
        <v>1.0024937655860349</v>
      </c>
      <c r="BD97" s="410">
        <f>IFERROR('Class Bin B-A'!AP97/'Class Bin B-A'!AP$107,0)</f>
        <v>0</v>
      </c>
      <c r="BE97" s="410">
        <f>IFERROR('Class Bin B-A'!AQ97/'Class Bin B-A'!AQ$107,0)</f>
        <v>0</v>
      </c>
      <c r="BF97" s="410">
        <f>IFERROR('Class Bin B-A'!AR97/'Class Bin B-A'!AR$107,0)</f>
        <v>0</v>
      </c>
      <c r="BG97" s="411">
        <f>IFERROR('Class Bin B-A'!AS97/'Class Bin B-A'!AS$107,0)</f>
        <v>0</v>
      </c>
    </row>
    <row r="98" spans="1:59" ht="9.75" customHeight="1" x14ac:dyDescent="0.25">
      <c r="A98" s="298">
        <v>0.906250000000003</v>
      </c>
      <c r="B98" s="409">
        <f>IFERROR('Class Bin A-B'!R98/'Class Bin A-B'!R$107,0)</f>
        <v>0</v>
      </c>
      <c r="C98" s="410">
        <f>IFERROR('Class Bin A-B'!S98/'Class Bin A-B'!S$107,0)</f>
        <v>0</v>
      </c>
      <c r="D98" s="410">
        <f>IFERROR('Class Bin A-B'!T98/'Class Bin A-B'!T$107,0)</f>
        <v>0</v>
      </c>
      <c r="E98" s="410">
        <f>IFERROR('Class Bin A-B'!U98/'Class Bin A-B'!U$107,0)</f>
        <v>0</v>
      </c>
      <c r="F98" s="410">
        <f>IFERROR('Class Bin A-B'!V98/'Class Bin A-B'!V$107,0)</f>
        <v>1.104350670592084</v>
      </c>
      <c r="G98" s="410">
        <f>IFERROR('Class Bin A-B'!W98/'Class Bin A-B'!W$107,0)</f>
        <v>1.0663248958667091</v>
      </c>
      <c r="H98" s="410">
        <f>IFERROR('Class Bin A-B'!X98/'Class Bin A-B'!X$107,0)</f>
        <v>1.0676883780332054</v>
      </c>
      <c r="I98" s="410">
        <f>IFERROR('Class Bin A-B'!Y98/'Class Bin A-B'!Y$107,0)</f>
        <v>1.1726027397260272</v>
      </c>
      <c r="J98" s="410">
        <f>IFERROR('Class Bin A-B'!Z98/'Class Bin A-B'!Z$107,0)</f>
        <v>0.90466798159105832</v>
      </c>
      <c r="K98" s="410">
        <f>IFERROR('Class Bin A-B'!AA98/'Class Bin A-B'!AA$107,0)</f>
        <v>1.3298153034300793</v>
      </c>
      <c r="L98" s="410">
        <f>IFERROR('Class Bin A-B'!AB98/'Class Bin A-B'!AB$107,0)</f>
        <v>1.1830043492806961</v>
      </c>
      <c r="M98" s="410">
        <f>IFERROR('Class Bin A-B'!AC98/'Class Bin A-B'!AC$107,0)</f>
        <v>1.1053166271588217</v>
      </c>
      <c r="N98" s="410">
        <f>IFERROR('Class Bin A-B'!AD98/'Class Bin A-B'!AD$107,0)</f>
        <v>1.0983302411873843</v>
      </c>
      <c r="O98" s="410">
        <f>IFERROR('Class Bin A-B'!AE98/'Class Bin A-B'!AE$107,0)</f>
        <v>0.95215311004784686</v>
      </c>
      <c r="P98" s="410">
        <f>IFERROR('Class Bin A-B'!AF98/'Class Bin A-B'!AF$107,0)</f>
        <v>1.1268376068376067</v>
      </c>
      <c r="Q98" s="410">
        <f>IFERROR('Class Bin A-B'!AG98/'Class Bin A-B'!AG$107,0)</f>
        <v>1.189551239115874</v>
      </c>
      <c r="R98" s="410">
        <f>IFERROR('Class Bin A-B'!AH98/'Class Bin A-B'!AH$107,0)</f>
        <v>0.91550232867598147</v>
      </c>
      <c r="S98" s="410">
        <f>IFERROR('Class Bin A-B'!AI98/'Class Bin A-B'!AI$107,0)</f>
        <v>1.2547981469225675</v>
      </c>
      <c r="T98" s="410">
        <f>IFERROR('Class Bin A-B'!AJ98/'Class Bin A-B'!AJ$107,0)</f>
        <v>1.301064859632139</v>
      </c>
      <c r="U98" s="410">
        <f>IFERROR('Class Bin A-B'!AK98/'Class Bin A-B'!AK$107,0)</f>
        <v>1.0699844479004668</v>
      </c>
      <c r="V98" s="410">
        <f>IFERROR('Class Bin A-B'!AL98/'Class Bin A-B'!AL$107,0)</f>
        <v>1.0666666666666667</v>
      </c>
      <c r="W98" s="410">
        <f>IFERROR('Class Bin A-B'!AM98/'Class Bin A-B'!AM$107,0)</f>
        <v>0.98526039960694423</v>
      </c>
      <c r="X98" s="410">
        <f>IFERROR('Class Bin A-B'!AN98/'Class Bin A-B'!AN$107,0)</f>
        <v>1.3661740558292284</v>
      </c>
      <c r="Y98" s="410">
        <f>IFERROR('Class Bin A-B'!AO98/'Class Bin A-B'!AO$107,0)</f>
        <v>0.97126251210849202</v>
      </c>
      <c r="Z98" s="410">
        <f>IFERROR('Class Bin A-B'!AP98/'Class Bin A-B'!AP$107,0)</f>
        <v>0</v>
      </c>
      <c r="AA98" s="410">
        <f>IFERROR('Class Bin A-B'!AQ98/'Class Bin A-B'!AQ$107,0)</f>
        <v>0</v>
      </c>
      <c r="AB98" s="410">
        <f>IFERROR('Class Bin A-B'!AR98/'Class Bin A-B'!AR$107,0)</f>
        <v>0</v>
      </c>
      <c r="AC98" s="411">
        <f>IFERROR('Class Bin A-B'!AS98/'Class Bin A-B'!AS$107,0)</f>
        <v>0</v>
      </c>
      <c r="AD98" s="297"/>
      <c r="AE98" s="298">
        <v>0.906250000000003</v>
      </c>
      <c r="AF98" s="409">
        <f>IFERROR('Class Bin B-A'!R98/'Class Bin B-A'!R$107,0)</f>
        <v>0</v>
      </c>
      <c r="AG98" s="410">
        <f>IFERROR('Class Bin B-A'!S98/'Class Bin B-A'!S$107,0)</f>
        <v>0</v>
      </c>
      <c r="AH98" s="410">
        <f>IFERROR('Class Bin B-A'!T98/'Class Bin B-A'!T$107,0)</f>
        <v>0</v>
      </c>
      <c r="AI98" s="410">
        <f>IFERROR('Class Bin B-A'!U98/'Class Bin B-A'!U$107,0)</f>
        <v>0</v>
      </c>
      <c r="AJ98" s="410">
        <f>IFERROR('Class Bin B-A'!V98/'Class Bin B-A'!V$107,0)</f>
        <v>0.98853503184713365</v>
      </c>
      <c r="AK98" s="410">
        <f>IFERROR('Class Bin B-A'!W98/'Class Bin B-A'!W$107,0)</f>
        <v>0.89486552567237165</v>
      </c>
      <c r="AL98" s="410">
        <f>IFERROR('Class Bin B-A'!X98/'Class Bin B-A'!X$107,0)</f>
        <v>1.0285049447353112</v>
      </c>
      <c r="AM98" s="410">
        <f>IFERROR('Class Bin B-A'!Y98/'Class Bin B-A'!Y$107,0)</f>
        <v>0.96847414880201743</v>
      </c>
      <c r="AN98" s="410">
        <f>IFERROR('Class Bin B-A'!Z98/'Class Bin B-A'!Z$107,0)</f>
        <v>0.93944051644635707</v>
      </c>
      <c r="AO98" s="410">
        <f>IFERROR('Class Bin B-A'!AA98/'Class Bin B-A'!AA$107,0)</f>
        <v>1.0328867235079171</v>
      </c>
      <c r="AP98" s="410">
        <f>IFERROR('Class Bin B-A'!AB98/'Class Bin B-A'!AB$107,0)</f>
        <v>0.96446700507614203</v>
      </c>
      <c r="AQ98" s="410">
        <f>IFERROR('Class Bin B-A'!AC98/'Class Bin B-A'!AC$107,0)</f>
        <v>0.91484783276975101</v>
      </c>
      <c r="AR98" s="410">
        <f>IFERROR('Class Bin B-A'!AD98/'Class Bin B-A'!AD$107,0)</f>
        <v>1.0936832468721389</v>
      </c>
      <c r="AS98" s="410">
        <f>IFERROR('Class Bin B-A'!AE98/'Class Bin B-A'!AE$107,0)</f>
        <v>1.0963302752293578</v>
      </c>
      <c r="AT98" s="410">
        <f>IFERROR('Class Bin B-A'!AF98/'Class Bin B-A'!AF$107,0)</f>
        <v>0.92925548347235087</v>
      </c>
      <c r="AU98" s="410">
        <f>IFERROR('Class Bin B-A'!AG98/'Class Bin B-A'!AG$107,0)</f>
        <v>0.97584541062801911</v>
      </c>
      <c r="AV98" s="410">
        <f>IFERROR('Class Bin B-A'!AH98/'Class Bin B-A'!AH$107,0)</f>
        <v>1.0676416819012799</v>
      </c>
      <c r="AW98" s="410">
        <f>IFERROR('Class Bin B-A'!AI98/'Class Bin B-A'!AI$107,0)</f>
        <v>1.110896817743491</v>
      </c>
      <c r="AX98" s="410">
        <f>IFERROR('Class Bin B-A'!AJ98/'Class Bin B-A'!AJ$107,0)</f>
        <v>1.0355515041020964</v>
      </c>
      <c r="AY98" s="410">
        <f>IFERROR('Class Bin B-A'!AK98/'Class Bin B-A'!AK$107,0)</f>
        <v>0.99881093935790732</v>
      </c>
      <c r="AZ98" s="410">
        <f>IFERROR('Class Bin B-A'!AL98/'Class Bin B-A'!AL$107,0)</f>
        <v>0.86858498961732433</v>
      </c>
      <c r="BA98" s="410">
        <f>IFERROR('Class Bin B-A'!AM98/'Class Bin B-A'!AM$107,0)</f>
        <v>1.0551617873651771</v>
      </c>
      <c r="BB98" s="410">
        <f>IFERROR('Class Bin B-A'!AN98/'Class Bin B-A'!AN$107,0)</f>
        <v>0.94911020917889488</v>
      </c>
      <c r="BC98" s="410">
        <f>IFERROR('Class Bin B-A'!AO98/'Class Bin B-A'!AO$107,0)</f>
        <v>1.13715710723192</v>
      </c>
      <c r="BD98" s="410">
        <f>IFERROR('Class Bin B-A'!AP98/'Class Bin B-A'!AP$107,0)</f>
        <v>0</v>
      </c>
      <c r="BE98" s="410">
        <f>IFERROR('Class Bin B-A'!AQ98/'Class Bin B-A'!AQ$107,0)</f>
        <v>0</v>
      </c>
      <c r="BF98" s="410">
        <f>IFERROR('Class Bin B-A'!AR98/'Class Bin B-A'!AR$107,0)</f>
        <v>0</v>
      </c>
      <c r="BG98" s="411">
        <f>IFERROR('Class Bin B-A'!AS98/'Class Bin B-A'!AS$107,0)</f>
        <v>0</v>
      </c>
    </row>
    <row r="99" spans="1:59" ht="9.75" customHeight="1" x14ac:dyDescent="0.25">
      <c r="A99" s="298">
        <v>0.91666666666666996</v>
      </c>
      <c r="B99" s="409">
        <f>IFERROR('Class Bin A-B'!R99/'Class Bin A-B'!R$107,0)</f>
        <v>0</v>
      </c>
      <c r="C99" s="410">
        <f>IFERROR('Class Bin A-B'!S99/'Class Bin A-B'!S$107,0)</f>
        <v>0</v>
      </c>
      <c r="D99" s="410">
        <f>IFERROR('Class Bin A-B'!T99/'Class Bin A-B'!T$107,0)</f>
        <v>0</v>
      </c>
      <c r="E99" s="410">
        <f>IFERROR('Class Bin A-B'!U99/'Class Bin A-B'!U$107,0)</f>
        <v>0</v>
      </c>
      <c r="F99" s="410">
        <f>IFERROR('Class Bin A-B'!V99/'Class Bin A-B'!V$107,0)</f>
        <v>1.0991167811579983</v>
      </c>
      <c r="G99" s="410">
        <f>IFERROR('Class Bin A-B'!W99/'Class Bin A-B'!W$107,0)</f>
        <v>0.90740147388657455</v>
      </c>
      <c r="H99" s="410">
        <f>IFERROR('Class Bin A-B'!X99/'Class Bin A-B'!X$107,0)</f>
        <v>0.97573435504469985</v>
      </c>
      <c r="I99" s="410">
        <f>IFERROR('Class Bin A-B'!Y99/'Class Bin A-B'!Y$107,0)</f>
        <v>1.0849315068493151</v>
      </c>
      <c r="J99" s="410">
        <f>IFERROR('Class Bin A-B'!Z99/'Class Bin A-B'!Z$107,0)</f>
        <v>0.93096646942800776</v>
      </c>
      <c r="K99" s="410">
        <f>IFERROR('Class Bin A-B'!AA99/'Class Bin A-B'!AA$107,0)</f>
        <v>1.1134564643799474</v>
      </c>
      <c r="L99" s="410">
        <f>IFERROR('Class Bin A-B'!AB99/'Class Bin A-B'!AB$107,0)</f>
        <v>1.1990632318501171</v>
      </c>
      <c r="M99" s="410">
        <f>IFERROR('Class Bin A-B'!AC99/'Class Bin A-B'!AC$107,0)</f>
        <v>1.0457162207924147</v>
      </c>
      <c r="N99" s="410">
        <f>IFERROR('Class Bin A-B'!AD99/'Class Bin A-B'!AD$107,0)</f>
        <v>1.0884353741496602</v>
      </c>
      <c r="O99" s="410">
        <f>IFERROR('Class Bin A-B'!AE99/'Class Bin A-B'!AE$107,0)</f>
        <v>0.9425837320574163</v>
      </c>
      <c r="P99" s="410">
        <f>IFERROR('Class Bin A-B'!AF99/'Class Bin A-B'!AF$107,0)</f>
        <v>1.1158974358974356</v>
      </c>
      <c r="Q99" s="410">
        <f>IFERROR('Class Bin A-B'!AG99/'Class Bin A-B'!AG$107,0)</f>
        <v>0.96985934360348292</v>
      </c>
      <c r="R99" s="410">
        <f>IFERROR('Class Bin A-B'!AH99/'Class Bin A-B'!AH$107,0)</f>
        <v>1.1230871590153029</v>
      </c>
      <c r="S99" s="410">
        <f>IFERROR('Class Bin A-B'!AI99/'Class Bin A-B'!AI$107,0)</f>
        <v>1.0959629384513565</v>
      </c>
      <c r="T99" s="410">
        <f>IFERROR('Class Bin A-B'!AJ99/'Class Bin A-B'!AJ$107,0)</f>
        <v>1.0893836721523069</v>
      </c>
      <c r="U99" s="410">
        <f>IFERROR('Class Bin A-B'!AK99/'Class Bin A-B'!AK$107,0)</f>
        <v>0.96547433903576996</v>
      </c>
      <c r="V99" s="410">
        <f>IFERROR('Class Bin A-B'!AL99/'Class Bin A-B'!AL$107,0)</f>
        <v>0.99224806201550386</v>
      </c>
      <c r="W99" s="410">
        <f>IFERROR('Class Bin A-B'!AM99/'Class Bin A-B'!AM$107,0)</f>
        <v>1.0062233868326238</v>
      </c>
      <c r="X99" s="410">
        <f>IFERROR('Class Bin A-B'!AN99/'Class Bin A-B'!AN$107,0)</f>
        <v>0.94055829228243015</v>
      </c>
      <c r="Y99" s="410">
        <f>IFERROR('Class Bin A-B'!AO99/'Class Bin A-B'!AO$107,0)</f>
        <v>1.0487568614788503</v>
      </c>
      <c r="Z99" s="410">
        <f>IFERROR('Class Bin A-B'!AP99/'Class Bin A-B'!AP$107,0)</f>
        <v>0</v>
      </c>
      <c r="AA99" s="410">
        <f>IFERROR('Class Bin A-B'!AQ99/'Class Bin A-B'!AQ$107,0)</f>
        <v>0</v>
      </c>
      <c r="AB99" s="410">
        <f>IFERROR('Class Bin A-B'!AR99/'Class Bin A-B'!AR$107,0)</f>
        <v>0</v>
      </c>
      <c r="AC99" s="411">
        <f>IFERROR('Class Bin A-B'!AS99/'Class Bin A-B'!AS$107,0)</f>
        <v>0</v>
      </c>
      <c r="AD99" s="297"/>
      <c r="AE99" s="298">
        <v>0.91666666666666996</v>
      </c>
      <c r="AF99" s="409">
        <f>IFERROR('Class Bin B-A'!R99/'Class Bin B-A'!R$107,0)</f>
        <v>0</v>
      </c>
      <c r="AG99" s="410">
        <f>IFERROR('Class Bin B-A'!S99/'Class Bin B-A'!S$107,0)</f>
        <v>0</v>
      </c>
      <c r="AH99" s="410">
        <f>IFERROR('Class Bin B-A'!T99/'Class Bin B-A'!T$107,0)</f>
        <v>0</v>
      </c>
      <c r="AI99" s="410">
        <f>IFERROR('Class Bin B-A'!U99/'Class Bin B-A'!U$107,0)</f>
        <v>0</v>
      </c>
      <c r="AJ99" s="410">
        <f>IFERROR('Class Bin B-A'!V99/'Class Bin B-A'!V$107,0)</f>
        <v>1.1872611464968152</v>
      </c>
      <c r="AK99" s="410">
        <f>IFERROR('Class Bin B-A'!W99/'Class Bin B-A'!W$107,0)</f>
        <v>0.97799511002444994</v>
      </c>
      <c r="AL99" s="410">
        <f>IFERROR('Class Bin B-A'!X99/'Class Bin B-A'!X$107,0)</f>
        <v>0.85165794066317613</v>
      </c>
      <c r="AM99" s="410">
        <f>IFERROR('Class Bin B-A'!Y99/'Class Bin B-A'!Y$107,0)</f>
        <v>0.91298865069356872</v>
      </c>
      <c r="AN99" s="410">
        <f>IFERROR('Class Bin B-A'!Z99/'Class Bin B-A'!Z$107,0)</f>
        <v>0.94435905318167823</v>
      </c>
      <c r="AO99" s="410">
        <f>IFERROR('Class Bin B-A'!AA99/'Class Bin B-A'!AA$107,0)</f>
        <v>1.0133982947624847</v>
      </c>
      <c r="AP99" s="410">
        <f>IFERROR('Class Bin B-A'!AB99/'Class Bin B-A'!AB$107,0)</f>
        <v>1.1167512690355328</v>
      </c>
      <c r="AQ99" s="410">
        <f>IFERROR('Class Bin B-A'!AC99/'Class Bin B-A'!AC$107,0)</f>
        <v>1.0427297878881032</v>
      </c>
      <c r="AR99" s="410">
        <f>IFERROR('Class Bin B-A'!AD99/'Class Bin B-A'!AD$107,0)</f>
        <v>1.0595056454073846</v>
      </c>
      <c r="AS99" s="410">
        <f>IFERROR('Class Bin B-A'!AE99/'Class Bin B-A'!AE$107,0)</f>
        <v>0.92660550458715607</v>
      </c>
      <c r="AT99" s="410">
        <f>IFERROR('Class Bin B-A'!AF99/'Class Bin B-A'!AF$107,0)</f>
        <v>1.0033982082174853</v>
      </c>
      <c r="AU99" s="410">
        <f>IFERROR('Class Bin B-A'!AG99/'Class Bin B-A'!AG$107,0)</f>
        <v>0.86956521739130421</v>
      </c>
      <c r="AV99" s="410">
        <f>IFERROR('Class Bin B-A'!AH99/'Class Bin B-A'!AH$107,0)</f>
        <v>1.0237659963436931</v>
      </c>
      <c r="AW99" s="410">
        <f>IFERROR('Class Bin B-A'!AI99/'Class Bin B-A'!AI$107,0)</f>
        <v>1.0851816136290584</v>
      </c>
      <c r="AX99" s="410">
        <f>IFERROR('Class Bin B-A'!AJ99/'Class Bin B-A'!AJ$107,0)</f>
        <v>0.91400790033424473</v>
      </c>
      <c r="AY99" s="410">
        <f>IFERROR('Class Bin B-A'!AK99/'Class Bin B-A'!AK$107,0)</f>
        <v>0.95600475624256853</v>
      </c>
      <c r="AZ99" s="410">
        <f>IFERROR('Class Bin B-A'!AL99/'Class Bin B-A'!AL$107,0)</f>
        <v>0.93028774844259876</v>
      </c>
      <c r="BA99" s="410">
        <f>IFERROR('Class Bin B-A'!AM99/'Class Bin B-A'!AM$107,0)</f>
        <v>1.3312788906009245</v>
      </c>
      <c r="BB99" s="410">
        <f>IFERROR('Class Bin B-A'!AN99/'Class Bin B-A'!AN$107,0)</f>
        <v>1.0839837652201063</v>
      </c>
      <c r="BC99" s="410">
        <f>IFERROR('Class Bin B-A'!AO99/'Class Bin B-A'!AO$107,0)</f>
        <v>1.0124688279301743</v>
      </c>
      <c r="BD99" s="410">
        <f>IFERROR('Class Bin B-A'!AP99/'Class Bin B-A'!AP$107,0)</f>
        <v>0</v>
      </c>
      <c r="BE99" s="410">
        <f>IFERROR('Class Bin B-A'!AQ99/'Class Bin B-A'!AQ$107,0)</f>
        <v>0</v>
      </c>
      <c r="BF99" s="410">
        <f>IFERROR('Class Bin B-A'!AR99/'Class Bin B-A'!AR$107,0)</f>
        <v>0</v>
      </c>
      <c r="BG99" s="411">
        <f>IFERROR('Class Bin B-A'!AS99/'Class Bin B-A'!AS$107,0)</f>
        <v>0</v>
      </c>
    </row>
    <row r="100" spans="1:59" ht="9.75" customHeight="1" x14ac:dyDescent="0.25">
      <c r="A100" s="298">
        <v>0.92708333333333703</v>
      </c>
      <c r="B100" s="409">
        <f>IFERROR('Class Bin A-B'!R100/'Class Bin A-B'!R$107,0)</f>
        <v>0</v>
      </c>
      <c r="C100" s="410">
        <f>IFERROR('Class Bin A-B'!S100/'Class Bin A-B'!S$107,0)</f>
        <v>0</v>
      </c>
      <c r="D100" s="410">
        <f>IFERROR('Class Bin A-B'!T100/'Class Bin A-B'!T$107,0)</f>
        <v>0</v>
      </c>
      <c r="E100" s="410">
        <f>IFERROR('Class Bin A-B'!U100/'Class Bin A-B'!U$107,0)</f>
        <v>0</v>
      </c>
      <c r="F100" s="410">
        <f>IFERROR('Class Bin A-B'!V100/'Class Bin A-B'!V$107,0)</f>
        <v>0.95256787700359846</v>
      </c>
      <c r="G100" s="410">
        <f>IFERROR('Class Bin A-B'!W100/'Class Bin A-B'!W$107,0)</f>
        <v>0.94841396988144799</v>
      </c>
      <c r="H100" s="410">
        <f>IFERROR('Class Bin A-B'!X100/'Class Bin A-B'!X$107,0)</f>
        <v>0.87867177522349915</v>
      </c>
      <c r="I100" s="410">
        <f>IFERROR('Class Bin A-B'!Y100/'Class Bin A-B'!Y$107,0)</f>
        <v>1.2657534246575344</v>
      </c>
      <c r="J100" s="410">
        <f>IFERROR('Class Bin A-B'!Z100/'Class Bin A-B'!Z$107,0)</f>
        <v>1.546351084812623</v>
      </c>
      <c r="K100" s="410">
        <f>IFERROR('Class Bin A-B'!AA100/'Class Bin A-B'!AA$107,0)</f>
        <v>1.1503957783641161</v>
      </c>
      <c r="L100" s="410">
        <f>IFERROR('Class Bin A-B'!AB100/'Class Bin A-B'!AB$107,0)</f>
        <v>1.2044161927065908</v>
      </c>
      <c r="M100" s="410">
        <f>IFERROR('Class Bin A-B'!AC100/'Class Bin A-B'!AC$107,0)</f>
        <v>1.1540805960040639</v>
      </c>
      <c r="N100" s="410">
        <f>IFERROR('Class Bin A-B'!AD100/'Class Bin A-B'!AD$107,0)</f>
        <v>0</v>
      </c>
      <c r="O100" s="410">
        <f>IFERROR('Class Bin A-B'!AE100/'Class Bin A-B'!AE$107,0)</f>
        <v>0.90430622009569372</v>
      </c>
      <c r="P100" s="410">
        <f>IFERROR('Class Bin A-B'!AF100/'Class Bin A-B'!AF$107,0)</f>
        <v>1.5316239316239313</v>
      </c>
      <c r="Q100" s="410">
        <f>IFERROR('Class Bin A-B'!AG100/'Class Bin A-B'!AG$107,0)</f>
        <v>1.307434695244474</v>
      </c>
      <c r="R100" s="410">
        <f>IFERROR('Class Bin A-B'!AH100/'Class Bin A-B'!AH$107,0)</f>
        <v>1.1071190951430474</v>
      </c>
      <c r="S100" s="410">
        <f>IFERROR('Class Bin A-B'!AI100/'Class Bin A-B'!AI$107,0)</f>
        <v>0.958305757776307</v>
      </c>
      <c r="T100" s="410">
        <f>IFERROR('Class Bin A-B'!AJ100/'Class Bin A-B'!AJ$107,0)</f>
        <v>0.91900613101000295</v>
      </c>
      <c r="U100" s="410">
        <f>IFERROR('Class Bin A-B'!AK100/'Class Bin A-B'!AK$107,0)</f>
        <v>0.9256609642301713</v>
      </c>
      <c r="V100" s="410">
        <f>IFERROR('Class Bin A-B'!AL100/'Class Bin A-B'!AL$107,0)</f>
        <v>1.185736434108527</v>
      </c>
      <c r="W100" s="410">
        <f>IFERROR('Class Bin A-B'!AM100/'Class Bin A-B'!AM$107,0)</f>
        <v>0</v>
      </c>
      <c r="X100" s="410">
        <f>IFERROR('Class Bin A-B'!AN100/'Class Bin A-B'!AN$107,0)</f>
        <v>1.103448275862069</v>
      </c>
      <c r="Y100" s="410">
        <f>IFERROR('Class Bin A-B'!AO100/'Class Bin A-B'!AO$107,0)</f>
        <v>1.2347432999677104</v>
      </c>
      <c r="Z100" s="410">
        <f>IFERROR('Class Bin A-B'!AP100/'Class Bin A-B'!AP$107,0)</f>
        <v>0</v>
      </c>
      <c r="AA100" s="410">
        <f>IFERROR('Class Bin A-B'!AQ100/'Class Bin A-B'!AQ$107,0)</f>
        <v>0</v>
      </c>
      <c r="AB100" s="410">
        <f>IFERROR('Class Bin A-B'!AR100/'Class Bin A-B'!AR$107,0)</f>
        <v>0</v>
      </c>
      <c r="AC100" s="411">
        <f>IFERROR('Class Bin A-B'!AS100/'Class Bin A-B'!AS$107,0)</f>
        <v>0</v>
      </c>
      <c r="AD100" s="297"/>
      <c r="AE100" s="298">
        <v>0.92708333333333703</v>
      </c>
      <c r="AF100" s="409">
        <f>IFERROR('Class Bin B-A'!R100/'Class Bin B-A'!R$107,0)</f>
        <v>0</v>
      </c>
      <c r="AG100" s="410">
        <f>IFERROR('Class Bin B-A'!S100/'Class Bin B-A'!S$107,0)</f>
        <v>0</v>
      </c>
      <c r="AH100" s="410">
        <f>IFERROR('Class Bin B-A'!T100/'Class Bin B-A'!T$107,0)</f>
        <v>0</v>
      </c>
      <c r="AI100" s="410">
        <f>IFERROR('Class Bin B-A'!U100/'Class Bin B-A'!U$107,0)</f>
        <v>0</v>
      </c>
      <c r="AJ100" s="410">
        <f>IFERROR('Class Bin B-A'!V100/'Class Bin B-A'!V$107,0)</f>
        <v>1.110828025477707</v>
      </c>
      <c r="AK100" s="410">
        <f>IFERROR('Class Bin B-A'!W100/'Class Bin B-A'!W$107,0)</f>
        <v>0.82151589242053791</v>
      </c>
      <c r="AL100" s="410">
        <f>IFERROR('Class Bin B-A'!X100/'Class Bin B-A'!X$107,0)</f>
        <v>0.81442699243746353</v>
      </c>
      <c r="AM100" s="410">
        <f>IFERROR('Class Bin B-A'!Y100/'Class Bin B-A'!Y$107,0)</f>
        <v>1.0844892812105926</v>
      </c>
      <c r="AN100" s="410">
        <f>IFERROR('Class Bin B-A'!Z100/'Class Bin B-A'!Z$107,0)</f>
        <v>1.0378112511527819</v>
      </c>
      <c r="AO100" s="410">
        <f>IFERROR('Class Bin B-A'!AA100/'Class Bin B-A'!AA$107,0)</f>
        <v>1.0280146163215591</v>
      </c>
      <c r="AP100" s="410">
        <f>IFERROR('Class Bin B-A'!AB100/'Class Bin B-A'!AB$107,0)</f>
        <v>1.0203045685279186</v>
      </c>
      <c r="AQ100" s="410">
        <f>IFERROR('Class Bin B-A'!AC100/'Class Bin B-A'!AC$107,0)</f>
        <v>1.0869966185059945</v>
      </c>
      <c r="AR100" s="410">
        <f>IFERROR('Class Bin B-A'!AD100/'Class Bin B-A'!AD$107,0)</f>
        <v>1.1473909063167529</v>
      </c>
      <c r="AS100" s="410">
        <f>IFERROR('Class Bin B-A'!AE100/'Class Bin B-A'!AE$107,0)</f>
        <v>0.98623853211009183</v>
      </c>
      <c r="AT100" s="410">
        <f>IFERROR('Class Bin B-A'!AF100/'Class Bin B-A'!AF$107,0)</f>
        <v>1.0478838430645658</v>
      </c>
      <c r="AU100" s="410">
        <f>IFERROR('Class Bin B-A'!AG100/'Class Bin B-A'!AG$107,0)</f>
        <v>0.97584541062801911</v>
      </c>
      <c r="AV100" s="410">
        <f>IFERROR('Class Bin B-A'!AH100/'Class Bin B-A'!AH$107,0)</f>
        <v>1.2041438147471057</v>
      </c>
      <c r="AW100" s="410">
        <f>IFERROR('Class Bin B-A'!AI100/'Class Bin B-A'!AI$107,0)</f>
        <v>1.0131790421086468</v>
      </c>
      <c r="AX100" s="410">
        <f>IFERROR('Class Bin B-A'!AJ100/'Class Bin B-A'!AJ$107,0)</f>
        <v>1.0355515041020964</v>
      </c>
      <c r="AY100" s="410">
        <f>IFERROR('Class Bin B-A'!AK100/'Class Bin B-A'!AK$107,0)</f>
        <v>0.86087990487514876</v>
      </c>
      <c r="AZ100" s="410">
        <f>IFERROR('Class Bin B-A'!AL100/'Class Bin B-A'!AL$107,0)</f>
        <v>0.93503411450608132</v>
      </c>
      <c r="BA100" s="410">
        <f>IFERROR('Class Bin B-A'!AM100/'Class Bin B-A'!AM$107,0)</f>
        <v>1.2080123266563945</v>
      </c>
      <c r="BB100" s="410">
        <f>IFERROR('Class Bin B-A'!AN100/'Class Bin B-A'!AN$107,0)</f>
        <v>1.0590071807680301</v>
      </c>
      <c r="BC100" s="410">
        <f>IFERROR('Class Bin B-A'!AO100/'Class Bin B-A'!AO$107,0)</f>
        <v>0.98753117206982521</v>
      </c>
      <c r="BD100" s="410">
        <f>IFERROR('Class Bin B-A'!AP100/'Class Bin B-A'!AP$107,0)</f>
        <v>0</v>
      </c>
      <c r="BE100" s="410">
        <f>IFERROR('Class Bin B-A'!AQ100/'Class Bin B-A'!AQ$107,0)</f>
        <v>0</v>
      </c>
      <c r="BF100" s="410">
        <f>IFERROR('Class Bin B-A'!AR100/'Class Bin B-A'!AR$107,0)</f>
        <v>0</v>
      </c>
      <c r="BG100" s="411">
        <f>IFERROR('Class Bin B-A'!AS100/'Class Bin B-A'!AS$107,0)</f>
        <v>0</v>
      </c>
    </row>
    <row r="101" spans="1:59" ht="9.75" customHeight="1" x14ac:dyDescent="0.25">
      <c r="A101" s="298">
        <v>0.937500000000004</v>
      </c>
      <c r="B101" s="409">
        <f>IFERROR('Class Bin A-B'!R101/'Class Bin A-B'!R$107,0)</f>
        <v>0</v>
      </c>
      <c r="C101" s="410">
        <f>IFERROR('Class Bin A-B'!S101/'Class Bin A-B'!S$107,0)</f>
        <v>0</v>
      </c>
      <c r="D101" s="410">
        <f>IFERROR('Class Bin A-B'!T101/'Class Bin A-B'!T$107,0)</f>
        <v>0</v>
      </c>
      <c r="E101" s="410">
        <f>IFERROR('Class Bin A-B'!U101/'Class Bin A-B'!U$107,0)</f>
        <v>0</v>
      </c>
      <c r="F101" s="410">
        <f>IFERROR('Class Bin A-B'!V101/'Class Bin A-B'!V$107,0)</f>
        <v>1.2875368007850838</v>
      </c>
      <c r="G101" s="410">
        <f>IFERROR('Class Bin A-B'!W101/'Class Bin A-B'!W$107,0)</f>
        <v>0.90227491188721543</v>
      </c>
      <c r="H101" s="410">
        <f>IFERROR('Class Bin A-B'!X101/'Class Bin A-B'!X$107,0)</f>
        <v>0.95530012771392059</v>
      </c>
      <c r="I101" s="410">
        <f>IFERROR('Class Bin A-B'!Y101/'Class Bin A-B'!Y$107,0)</f>
        <v>1.2438356164383562</v>
      </c>
      <c r="J101" s="410">
        <f>IFERROR('Class Bin A-B'!Z101/'Class Bin A-B'!Z$107,0)</f>
        <v>1.3201840894148584</v>
      </c>
      <c r="K101" s="410">
        <f>IFERROR('Class Bin A-B'!AA101/'Class Bin A-B'!AA$107,0)</f>
        <v>0.79155672823219003</v>
      </c>
      <c r="L101" s="410">
        <f>IFERROR('Class Bin A-B'!AB101/'Class Bin A-B'!AB$107,0)</f>
        <v>1.0438273670123788</v>
      </c>
      <c r="M101" s="410">
        <f>IFERROR('Class Bin A-B'!AC101/'Class Bin A-B'!AC$107,0)</f>
        <v>1.002370470707755</v>
      </c>
      <c r="N101" s="410">
        <f>IFERROR('Class Bin A-B'!AD101/'Class Bin A-B'!AD$107,0)</f>
        <v>1.0884353741496602</v>
      </c>
      <c r="O101" s="410">
        <f>IFERROR('Class Bin A-B'!AE101/'Class Bin A-B'!AE$107,0)</f>
        <v>1.1196172248803828</v>
      </c>
      <c r="P101" s="410">
        <f>IFERROR('Class Bin A-B'!AF101/'Class Bin A-B'!AF$107,0)</f>
        <v>0</v>
      </c>
      <c r="Q101" s="410">
        <f>IFERROR('Class Bin A-B'!AG101/'Class Bin A-B'!AG$107,0)</f>
        <v>1.0984594775619556</v>
      </c>
      <c r="R101" s="410">
        <f>IFERROR('Class Bin A-B'!AH101/'Class Bin A-B'!AH$107,0)</f>
        <v>1.1816367265469063</v>
      </c>
      <c r="S101" s="410">
        <f>IFERROR('Class Bin A-B'!AI101/'Class Bin A-B'!AI$107,0)</f>
        <v>1.0006618133686298</v>
      </c>
      <c r="T101" s="410">
        <f>IFERROR('Class Bin A-B'!AJ101/'Class Bin A-B'!AJ$107,0)</f>
        <v>0.62471765085511433</v>
      </c>
      <c r="U101" s="410">
        <f>IFERROR('Class Bin A-B'!AK101/'Class Bin A-B'!AK$107,0)</f>
        <v>0.84603421461897366</v>
      </c>
      <c r="V101" s="410">
        <f>IFERROR('Class Bin A-B'!AL101/'Class Bin A-B'!AL$107,0)</f>
        <v>0.89798449612403108</v>
      </c>
      <c r="W101" s="410">
        <f>IFERROR('Class Bin A-B'!AM101/'Class Bin A-B'!AM$107,0)</f>
        <v>0.82279724860792669</v>
      </c>
      <c r="X101" s="410">
        <f>IFERROR('Class Bin A-B'!AN101/'Class Bin A-B'!AN$107,0)</f>
        <v>0.99310344827586194</v>
      </c>
      <c r="Y101" s="410">
        <f>IFERROR('Class Bin A-B'!AO101/'Class Bin A-B'!AO$107,0)</f>
        <v>0</v>
      </c>
      <c r="Z101" s="410">
        <f>IFERROR('Class Bin A-B'!AP101/'Class Bin A-B'!AP$107,0)</f>
        <v>0</v>
      </c>
      <c r="AA101" s="410">
        <f>IFERROR('Class Bin A-B'!AQ101/'Class Bin A-B'!AQ$107,0)</f>
        <v>0</v>
      </c>
      <c r="AB101" s="410">
        <f>IFERROR('Class Bin A-B'!AR101/'Class Bin A-B'!AR$107,0)</f>
        <v>0</v>
      </c>
      <c r="AC101" s="411">
        <f>IFERROR('Class Bin A-B'!AS101/'Class Bin A-B'!AS$107,0)</f>
        <v>0</v>
      </c>
      <c r="AD101" s="297"/>
      <c r="AE101" s="298">
        <v>0.937500000000004</v>
      </c>
      <c r="AF101" s="409">
        <f>IFERROR('Class Bin B-A'!R101/'Class Bin B-A'!R$107,0)</f>
        <v>0</v>
      </c>
      <c r="AG101" s="410">
        <f>IFERROR('Class Bin B-A'!S101/'Class Bin B-A'!S$107,0)</f>
        <v>0</v>
      </c>
      <c r="AH101" s="410">
        <f>IFERROR('Class Bin B-A'!T101/'Class Bin B-A'!T$107,0)</f>
        <v>0</v>
      </c>
      <c r="AI101" s="410">
        <f>IFERROR('Class Bin B-A'!U101/'Class Bin B-A'!U$107,0)</f>
        <v>0</v>
      </c>
      <c r="AJ101" s="410">
        <f>IFERROR('Class Bin B-A'!V101/'Class Bin B-A'!V$107,0)</f>
        <v>1.1363057324840764</v>
      </c>
      <c r="AK101" s="410">
        <f>IFERROR('Class Bin B-A'!W101/'Class Bin B-A'!W$107,0)</f>
        <v>0.8557457212713937</v>
      </c>
      <c r="AL101" s="410">
        <f>IFERROR('Class Bin B-A'!X101/'Class Bin B-A'!X$107,0)</f>
        <v>0.84235020360674806</v>
      </c>
      <c r="AM101" s="410">
        <f>IFERROR('Class Bin B-A'!Y101/'Class Bin B-A'!Y$107,0)</f>
        <v>0.99873896595208056</v>
      </c>
      <c r="AN101" s="410">
        <f>IFERROR('Class Bin B-A'!Z101/'Class Bin B-A'!Z$107,0)</f>
        <v>1.0624039348293881</v>
      </c>
      <c r="AO101" s="410">
        <f>IFERROR('Class Bin B-A'!AA101/'Class Bin B-A'!AA$107,0)</f>
        <v>1.0718635809987818</v>
      </c>
      <c r="AP101" s="410">
        <f>IFERROR('Class Bin B-A'!AB101/'Class Bin B-A'!AB$107,0)</f>
        <v>0.76649746192893387</v>
      </c>
      <c r="AQ101" s="410">
        <f>IFERROR('Class Bin B-A'!AC101/'Class Bin B-A'!AC$107,0)</f>
        <v>0.86566246541653857</v>
      </c>
      <c r="AR101" s="410">
        <f>IFERROR('Class Bin B-A'!AD101/'Class Bin B-A'!AD$107,0)</f>
        <v>1.0546231309124199</v>
      </c>
      <c r="AS101" s="410">
        <f>IFERROR('Class Bin B-A'!AE101/'Class Bin B-A'!AE$107,0)</f>
        <v>0.92660550458715607</v>
      </c>
      <c r="AT101" s="410">
        <f>IFERROR('Class Bin B-A'!AF101/'Class Bin B-A'!AF$107,0)</f>
        <v>1.18628359592215</v>
      </c>
      <c r="AU101" s="410">
        <f>IFERROR('Class Bin B-A'!AG101/'Class Bin B-A'!AG$107,0)</f>
        <v>0.97584541062801911</v>
      </c>
      <c r="AV101" s="410">
        <f>IFERROR('Class Bin B-A'!AH101/'Class Bin B-A'!AH$107,0)</f>
        <v>1.2480195003046926</v>
      </c>
      <c r="AW101" s="410">
        <f>IFERROR('Class Bin B-A'!AI101/'Class Bin B-A'!AI$107,0)</f>
        <v>1.1211828993892641</v>
      </c>
      <c r="AX101" s="410">
        <f>IFERROR('Class Bin B-A'!AJ101/'Class Bin B-A'!AJ$107,0)</f>
        <v>1.1668185961713762</v>
      </c>
      <c r="AY101" s="410">
        <f>IFERROR('Class Bin B-A'!AK101/'Class Bin B-A'!AK$107,0)</f>
        <v>0.97502972651605235</v>
      </c>
      <c r="AZ101" s="410">
        <f>IFERROR('Class Bin B-A'!AL101/'Class Bin B-A'!AL$107,0)</f>
        <v>0.93978048056956409</v>
      </c>
      <c r="BA101" s="410">
        <f>IFERROR('Class Bin B-A'!AM101/'Class Bin B-A'!AM$107,0)</f>
        <v>1.1143297380585517</v>
      </c>
      <c r="BB101" s="410">
        <f>IFERROR('Class Bin B-A'!AN101/'Class Bin B-A'!AN$107,0)</f>
        <v>1.0590071807680301</v>
      </c>
      <c r="BC101" s="410">
        <f>IFERROR('Class Bin B-A'!AO101/'Class Bin B-A'!AO$107,0)</f>
        <v>1.0024937655860349</v>
      </c>
      <c r="BD101" s="410">
        <f>IFERROR('Class Bin B-A'!AP101/'Class Bin B-A'!AP$107,0)</f>
        <v>0</v>
      </c>
      <c r="BE101" s="410">
        <f>IFERROR('Class Bin B-A'!AQ101/'Class Bin B-A'!AQ$107,0)</f>
        <v>0</v>
      </c>
      <c r="BF101" s="410">
        <f>IFERROR('Class Bin B-A'!AR101/'Class Bin B-A'!AR$107,0)</f>
        <v>0</v>
      </c>
      <c r="BG101" s="411">
        <f>IFERROR('Class Bin B-A'!AS101/'Class Bin B-A'!AS$107,0)</f>
        <v>0</v>
      </c>
    </row>
    <row r="102" spans="1:59" ht="9.75" customHeight="1" x14ac:dyDescent="0.25">
      <c r="A102" s="298">
        <v>0.94791666666666996</v>
      </c>
      <c r="B102" s="409">
        <f>IFERROR('Class Bin A-B'!R102/'Class Bin A-B'!R$107,0)</f>
        <v>0</v>
      </c>
      <c r="C102" s="410">
        <f>IFERROR('Class Bin A-B'!S102/'Class Bin A-B'!S$107,0)</f>
        <v>0</v>
      </c>
      <c r="D102" s="410">
        <f>IFERROR('Class Bin A-B'!T102/'Class Bin A-B'!T$107,0)</f>
        <v>0</v>
      </c>
      <c r="E102" s="410">
        <f>IFERROR('Class Bin A-B'!U102/'Class Bin A-B'!U$107,0)</f>
        <v>0</v>
      </c>
      <c r="F102" s="410">
        <f>IFERROR('Class Bin A-B'!V102/'Class Bin A-B'!V$107,0)</f>
        <v>0</v>
      </c>
      <c r="G102" s="410">
        <f>IFERROR('Class Bin A-B'!W102/'Class Bin A-B'!W$107,0)</f>
        <v>0.80999679589875018</v>
      </c>
      <c r="H102" s="410">
        <f>IFERROR('Class Bin A-B'!X102/'Class Bin A-B'!X$107,0)</f>
        <v>0.65389527458492969</v>
      </c>
      <c r="I102" s="410">
        <f>IFERROR('Class Bin A-B'!Y102/'Class Bin A-B'!Y$107,0)</f>
        <v>0.61917808219178083</v>
      </c>
      <c r="J102" s="410">
        <f>IFERROR('Class Bin A-B'!Z102/'Class Bin A-B'!Z$107,0)</f>
        <v>0</v>
      </c>
      <c r="K102" s="410">
        <f>IFERROR('Class Bin A-B'!AA102/'Class Bin A-B'!AA$107,0)</f>
        <v>1.366754617414248</v>
      </c>
      <c r="L102" s="410">
        <f>IFERROR('Class Bin A-B'!AB102/'Class Bin A-B'!AB$107,0)</f>
        <v>1.0010036801605888</v>
      </c>
      <c r="M102" s="410">
        <f>IFERROR('Class Bin A-B'!AC102/'Class Bin A-B'!AC$107,0)</f>
        <v>1.3057907213003728</v>
      </c>
      <c r="N102" s="410">
        <f>IFERROR('Class Bin A-B'!AD102/'Class Bin A-B'!AD$107,0)</f>
        <v>1.0884353741496602</v>
      </c>
      <c r="O102" s="410">
        <f>IFERROR('Class Bin A-B'!AE102/'Class Bin A-B'!AE$107,0)</f>
        <v>0.8564593301435407</v>
      </c>
      <c r="P102" s="410">
        <f>IFERROR('Class Bin A-B'!AF102/'Class Bin A-B'!AF$107,0)</f>
        <v>1.1432478632478629</v>
      </c>
      <c r="Q102" s="410">
        <f>IFERROR('Class Bin A-B'!AG102/'Class Bin A-B'!AG$107,0)</f>
        <v>0</v>
      </c>
      <c r="R102" s="410">
        <f>IFERROR('Class Bin A-B'!AH102/'Class Bin A-B'!AH$107,0)</f>
        <v>0</v>
      </c>
      <c r="S102" s="410">
        <f>IFERROR('Class Bin A-B'!AI102/'Class Bin A-B'!AI$107,0)</f>
        <v>0.89477167438782246</v>
      </c>
      <c r="T102" s="410">
        <f>IFERROR('Class Bin A-B'!AJ102/'Class Bin A-B'!AJ$107,0)</f>
        <v>0.87770248467247469</v>
      </c>
      <c r="U102" s="410">
        <f>IFERROR('Class Bin A-B'!AK102/'Class Bin A-B'!AK$107,0)</f>
        <v>0.87091757387247293</v>
      </c>
      <c r="V102" s="410">
        <f>IFERROR('Class Bin A-B'!AL102/'Class Bin A-B'!AL$107,0)</f>
        <v>0.6945736434108527</v>
      </c>
      <c r="W102" s="410">
        <f>IFERROR('Class Bin A-B'!AM102/'Class Bin A-B'!AM$107,0)</f>
        <v>0.91188994431706527</v>
      </c>
      <c r="X102" s="410">
        <f>IFERROR('Class Bin A-B'!AN102/'Class Bin A-B'!AN$107,0)</f>
        <v>1.308374384236453</v>
      </c>
      <c r="Y102" s="410">
        <f>IFERROR('Class Bin A-B'!AO102/'Class Bin A-B'!AO$107,0)</f>
        <v>0</v>
      </c>
      <c r="Z102" s="410">
        <f>IFERROR('Class Bin A-B'!AP102/'Class Bin A-B'!AP$107,0)</f>
        <v>0</v>
      </c>
      <c r="AA102" s="410">
        <f>IFERROR('Class Bin A-B'!AQ102/'Class Bin A-B'!AQ$107,0)</f>
        <v>0</v>
      </c>
      <c r="AB102" s="410">
        <f>IFERROR('Class Bin A-B'!AR102/'Class Bin A-B'!AR$107,0)</f>
        <v>0</v>
      </c>
      <c r="AC102" s="411">
        <f>IFERROR('Class Bin A-B'!AS102/'Class Bin A-B'!AS$107,0)</f>
        <v>0</v>
      </c>
      <c r="AD102" s="297"/>
      <c r="AE102" s="298">
        <v>0.94791666666666996</v>
      </c>
      <c r="AF102" s="409">
        <f>IFERROR('Class Bin B-A'!R102/'Class Bin B-A'!R$107,0)</f>
        <v>0</v>
      </c>
      <c r="AG102" s="410">
        <f>IFERROR('Class Bin B-A'!S102/'Class Bin B-A'!S$107,0)</f>
        <v>0</v>
      </c>
      <c r="AH102" s="410">
        <f>IFERROR('Class Bin B-A'!T102/'Class Bin B-A'!T$107,0)</f>
        <v>0</v>
      </c>
      <c r="AI102" s="410">
        <f>IFERROR('Class Bin B-A'!U102/'Class Bin B-A'!U$107,0)</f>
        <v>0</v>
      </c>
      <c r="AJ102" s="410">
        <f>IFERROR('Class Bin B-A'!V102/'Class Bin B-A'!V$107,0)</f>
        <v>1.0038216560509554</v>
      </c>
      <c r="AK102" s="410">
        <f>IFERROR('Class Bin B-A'!W102/'Class Bin B-A'!W$107,0)</f>
        <v>0.81662591687041564</v>
      </c>
      <c r="AL102" s="410">
        <f>IFERROR('Class Bin B-A'!X102/'Class Bin B-A'!X$107,0)</f>
        <v>0.7492728330424665</v>
      </c>
      <c r="AM102" s="410">
        <f>IFERROR('Class Bin B-A'!Y102/'Class Bin B-A'!Y$107,0)</f>
        <v>1.0844892812105926</v>
      </c>
      <c r="AN102" s="410">
        <f>IFERROR('Class Bin B-A'!Z102/'Class Bin B-A'!Z$107,0)</f>
        <v>1.0083000307408543</v>
      </c>
      <c r="AO102" s="410">
        <f>IFERROR('Class Bin B-A'!AA102/'Class Bin B-A'!AA$107,0)</f>
        <v>1.2375152253349573</v>
      </c>
      <c r="AP102" s="410">
        <f>IFERROR('Class Bin B-A'!AB102/'Class Bin B-A'!AB$107,0)</f>
        <v>0.93908629441624347</v>
      </c>
      <c r="AQ102" s="410">
        <f>IFERROR('Class Bin B-A'!AC102/'Class Bin B-A'!AC$107,0)</f>
        <v>1.0132185674761758</v>
      </c>
      <c r="AR102" s="410">
        <f>IFERROR('Class Bin B-A'!AD102/'Class Bin B-A'!AD$107,0)</f>
        <v>1.0888007323771742</v>
      </c>
      <c r="AS102" s="410">
        <f>IFERROR('Class Bin B-A'!AE102/'Class Bin B-A'!AE$107,0)</f>
        <v>0.8669724770642202</v>
      </c>
      <c r="AT102" s="410">
        <f>IFERROR('Class Bin B-A'!AF102/'Class Bin B-A'!AF$107,0)</f>
        <v>0.83534136546184723</v>
      </c>
      <c r="AU102" s="410">
        <f>IFERROR('Class Bin B-A'!AG102/'Class Bin B-A'!AG$107,0)</f>
        <v>0.68599033816425103</v>
      </c>
      <c r="AV102" s="410">
        <f>IFERROR('Class Bin B-A'!AH102/'Class Bin B-A'!AH$107,0)</f>
        <v>1.1163924436319319</v>
      </c>
      <c r="AW102" s="410">
        <f>IFERROR('Class Bin B-A'!AI102/'Class Bin B-A'!AI$107,0)</f>
        <v>1.0697524911603988</v>
      </c>
      <c r="AX102" s="410">
        <f>IFERROR('Class Bin B-A'!AJ102/'Class Bin B-A'!AJ$107,0)</f>
        <v>0.98693406259495575</v>
      </c>
      <c r="AY102" s="410">
        <f>IFERROR('Class Bin B-A'!AK102/'Class Bin B-A'!AK$107,0)</f>
        <v>0.97978596908442339</v>
      </c>
      <c r="AZ102" s="410">
        <f>IFERROR('Class Bin B-A'!AL102/'Class Bin B-A'!AL$107,0)</f>
        <v>0.86858498961732433</v>
      </c>
      <c r="BA102" s="410">
        <f>IFERROR('Class Bin B-A'!AM102/'Class Bin B-A'!AM$107,0)</f>
        <v>1.1340523882896765</v>
      </c>
      <c r="BB102" s="410">
        <f>IFERROR('Class Bin B-A'!AN102/'Class Bin B-A'!AN$107,0)</f>
        <v>0.94411489228847967</v>
      </c>
      <c r="BC102" s="410">
        <f>IFERROR('Class Bin B-A'!AO102/'Class Bin B-A'!AO$107,0)</f>
        <v>0.93765586034912707</v>
      </c>
      <c r="BD102" s="410">
        <f>IFERROR('Class Bin B-A'!AP102/'Class Bin B-A'!AP$107,0)</f>
        <v>0</v>
      </c>
      <c r="BE102" s="410">
        <f>IFERROR('Class Bin B-A'!AQ102/'Class Bin B-A'!AQ$107,0)</f>
        <v>0</v>
      </c>
      <c r="BF102" s="410">
        <f>IFERROR('Class Bin B-A'!AR102/'Class Bin B-A'!AR$107,0)</f>
        <v>0</v>
      </c>
      <c r="BG102" s="411">
        <f>IFERROR('Class Bin B-A'!AS102/'Class Bin B-A'!AS$107,0)</f>
        <v>0</v>
      </c>
    </row>
    <row r="103" spans="1:59" ht="9.75" customHeight="1" x14ac:dyDescent="0.25">
      <c r="A103" s="298">
        <v>0.95833333333333703</v>
      </c>
      <c r="B103" s="409">
        <f>IFERROR('Class Bin A-B'!R103/'Class Bin A-B'!R$107,0)</f>
        <v>0</v>
      </c>
      <c r="C103" s="410">
        <f>IFERROR('Class Bin A-B'!S103/'Class Bin A-B'!S$107,0)</f>
        <v>0</v>
      </c>
      <c r="D103" s="410">
        <f>IFERROR('Class Bin A-B'!T103/'Class Bin A-B'!T$107,0)</f>
        <v>0</v>
      </c>
      <c r="E103" s="410">
        <f>IFERROR('Class Bin A-B'!U103/'Class Bin A-B'!U$107,0)</f>
        <v>0</v>
      </c>
      <c r="F103" s="410">
        <f>IFERROR('Class Bin A-B'!V103/'Class Bin A-B'!V$107,0)</f>
        <v>1.1566895649329412</v>
      </c>
      <c r="G103" s="410">
        <f>IFERROR('Class Bin A-B'!W103/'Class Bin A-B'!W$107,0)</f>
        <v>0.7125921179109258</v>
      </c>
      <c r="H103" s="410">
        <f>IFERROR('Class Bin A-B'!X103/'Class Bin A-B'!X$107,0)</f>
        <v>0.68965517241379304</v>
      </c>
      <c r="I103" s="410">
        <f>IFERROR('Class Bin A-B'!Y103/'Class Bin A-B'!Y$107,0)</f>
        <v>0.72876712328767124</v>
      </c>
      <c r="J103" s="410">
        <f>IFERROR('Class Bin A-B'!Z103/'Class Bin A-B'!Z$107,0)</f>
        <v>1.3201840894148584</v>
      </c>
      <c r="K103" s="410">
        <f>IFERROR('Class Bin A-B'!AA103/'Class Bin A-B'!AA$107,0)</f>
        <v>1.0606860158311346</v>
      </c>
      <c r="L103" s="410">
        <f>IFERROR('Class Bin A-B'!AB103/'Class Bin A-B'!AB$107,0)</f>
        <v>0.93141518902643028</v>
      </c>
      <c r="M103" s="410">
        <f>IFERROR('Class Bin A-B'!AC103/'Class Bin A-B'!AC$107,0)</f>
        <v>1.2461903149339657</v>
      </c>
      <c r="N103" s="410">
        <f>IFERROR('Class Bin A-B'!AD103/'Class Bin A-B'!AD$107,0)</f>
        <v>0.88559059987631428</v>
      </c>
      <c r="O103" s="410">
        <f>IFERROR('Class Bin A-B'!AE103/'Class Bin A-B'!AE$107,0)</f>
        <v>0.6842105263157896</v>
      </c>
      <c r="P103" s="410">
        <f>IFERROR('Class Bin A-B'!AF103/'Class Bin A-B'!AF$107,0)</f>
        <v>1.329230769230769</v>
      </c>
      <c r="Q103" s="410">
        <f>IFERROR('Class Bin A-B'!AG103/'Class Bin A-B'!AG$107,0)</f>
        <v>0.92699263228399198</v>
      </c>
      <c r="R103" s="410">
        <f>IFERROR('Class Bin A-B'!AH103/'Class Bin A-B'!AH$107,0)</f>
        <v>1.3466400532268799</v>
      </c>
      <c r="S103" s="410">
        <f>IFERROR('Class Bin A-B'!AI103/'Class Bin A-B'!AI$107,0)</f>
        <v>0.8841826604897417</v>
      </c>
      <c r="T103" s="410">
        <f>IFERROR('Class Bin A-B'!AJ103/'Class Bin A-B'!AJ$107,0)</f>
        <v>0.73313972249112591</v>
      </c>
      <c r="U103" s="410">
        <f>IFERROR('Class Bin A-B'!AK103/'Class Bin A-B'!AK$107,0)</f>
        <v>1.1048211508553656</v>
      </c>
      <c r="V103" s="410">
        <f>IFERROR('Class Bin A-B'!AL103/'Class Bin A-B'!AL$107,0)</f>
        <v>0.88806201550387587</v>
      </c>
      <c r="W103" s="410">
        <f>IFERROR('Class Bin A-B'!AM103/'Class Bin A-B'!AM$107,0)</f>
        <v>0.86996396986570612</v>
      </c>
      <c r="X103" s="410">
        <f>IFERROR('Class Bin A-B'!AN103/'Class Bin A-B'!AN$107,0)</f>
        <v>0.92479474548440077</v>
      </c>
      <c r="Y103" s="410">
        <f>IFERROR('Class Bin A-B'!AO103/'Class Bin A-B'!AO$107,0)</f>
        <v>1.022925411688731</v>
      </c>
      <c r="Z103" s="410">
        <f>IFERROR('Class Bin A-B'!AP103/'Class Bin A-B'!AP$107,0)</f>
        <v>0</v>
      </c>
      <c r="AA103" s="410">
        <f>IFERROR('Class Bin A-B'!AQ103/'Class Bin A-B'!AQ$107,0)</f>
        <v>0</v>
      </c>
      <c r="AB103" s="410">
        <f>IFERROR('Class Bin A-B'!AR103/'Class Bin A-B'!AR$107,0)</f>
        <v>0</v>
      </c>
      <c r="AC103" s="411">
        <f>IFERROR('Class Bin A-B'!AS103/'Class Bin A-B'!AS$107,0)</f>
        <v>0</v>
      </c>
      <c r="AD103" s="297"/>
      <c r="AE103" s="298">
        <v>0.95833333333333703</v>
      </c>
      <c r="AF103" s="409">
        <f>IFERROR('Class Bin B-A'!R103/'Class Bin B-A'!R$107,0)</f>
        <v>0</v>
      </c>
      <c r="AG103" s="410">
        <f>IFERROR('Class Bin B-A'!S103/'Class Bin B-A'!S$107,0)</f>
        <v>0</v>
      </c>
      <c r="AH103" s="410">
        <f>IFERROR('Class Bin B-A'!T103/'Class Bin B-A'!T$107,0)</f>
        <v>0</v>
      </c>
      <c r="AI103" s="410">
        <f>IFERROR('Class Bin B-A'!U103/'Class Bin B-A'!U$107,0)</f>
        <v>0</v>
      </c>
      <c r="AJ103" s="410">
        <f>IFERROR('Class Bin B-A'!V103/'Class Bin B-A'!V$107,0)</f>
        <v>0.98343949044585988</v>
      </c>
      <c r="AK103" s="410">
        <f>IFERROR('Class Bin B-A'!W103/'Class Bin B-A'!W$107,0)</f>
        <v>0.81173594132029347</v>
      </c>
      <c r="AL103" s="410">
        <f>IFERROR('Class Bin B-A'!X103/'Class Bin B-A'!X$107,0)</f>
        <v>0.73996509598603821</v>
      </c>
      <c r="AM103" s="410">
        <f>IFERROR('Class Bin B-A'!Y103/'Class Bin B-A'!Y$107,0)</f>
        <v>0.91298865069356872</v>
      </c>
      <c r="AN103" s="410">
        <f>IFERROR('Class Bin B-A'!Z103/'Class Bin B-A'!Z$107,0)</f>
        <v>0.81155856132800475</v>
      </c>
      <c r="AO103" s="410">
        <f>IFERROR('Class Bin B-A'!AA103/'Class Bin B-A'!AA$107,0)</f>
        <v>1.0913520097442142</v>
      </c>
      <c r="AP103" s="410">
        <f>IFERROR('Class Bin B-A'!AB103/'Class Bin B-A'!AB$107,0)</f>
        <v>1.131979695431472</v>
      </c>
      <c r="AQ103" s="410">
        <f>IFERROR('Class Bin B-A'!AC103/'Class Bin B-A'!AC$107,0)</f>
        <v>1.2148785736243466</v>
      </c>
      <c r="AR103" s="410">
        <f>IFERROR('Class Bin B-A'!AD103/'Class Bin B-A'!AD$107,0)</f>
        <v>1.2010985657613671</v>
      </c>
      <c r="AS103" s="410">
        <f>IFERROR('Class Bin B-A'!AE103/'Class Bin B-A'!AE$107,0)</f>
        <v>0.95871559633027525</v>
      </c>
      <c r="AT103" s="410">
        <f>IFERROR('Class Bin B-A'!AF103/'Class Bin B-A'!AF$107,0)</f>
        <v>0.85511275872721648</v>
      </c>
      <c r="AU103" s="410">
        <f>IFERROR('Class Bin B-A'!AG103/'Class Bin B-A'!AG$107,0)</f>
        <v>0.98550724637681142</v>
      </c>
      <c r="AV103" s="410">
        <f>IFERROR('Class Bin B-A'!AH103/'Class Bin B-A'!AH$107,0)</f>
        <v>0.96039000609384539</v>
      </c>
      <c r="AW103" s="410">
        <f>IFERROR('Class Bin B-A'!AI103/'Class Bin B-A'!AI$107,0)</f>
        <v>1.0903246544519447</v>
      </c>
      <c r="AX103" s="410">
        <f>IFERROR('Class Bin B-A'!AJ103/'Class Bin B-A'!AJ$107,0)</f>
        <v>0.78760255241567889</v>
      </c>
      <c r="AY103" s="410">
        <f>IFERROR('Class Bin B-A'!AK103/'Class Bin B-A'!AK$107,0)</f>
        <v>0.99881093935790732</v>
      </c>
      <c r="AZ103" s="410">
        <f>IFERROR('Class Bin B-A'!AL103/'Class Bin B-A'!AL$107,0)</f>
        <v>0.81637496291901512</v>
      </c>
      <c r="BA103" s="410">
        <f>IFERROR('Class Bin B-A'!AM103/'Class Bin B-A'!AM$107,0)</f>
        <v>0.90724191063174109</v>
      </c>
      <c r="BB103" s="410">
        <f>IFERROR('Class Bin B-A'!AN103/'Class Bin B-A'!AN$107,0)</f>
        <v>1.0889790821105216</v>
      </c>
      <c r="BC103" s="410">
        <f>IFERROR('Class Bin B-A'!AO103/'Class Bin B-A'!AO$107,0)</f>
        <v>1.0124688279301743</v>
      </c>
      <c r="BD103" s="410">
        <f>IFERROR('Class Bin B-A'!AP103/'Class Bin B-A'!AP$107,0)</f>
        <v>0</v>
      </c>
      <c r="BE103" s="410">
        <f>IFERROR('Class Bin B-A'!AQ103/'Class Bin B-A'!AQ$107,0)</f>
        <v>0</v>
      </c>
      <c r="BF103" s="410">
        <f>IFERROR('Class Bin B-A'!AR103/'Class Bin B-A'!AR$107,0)</f>
        <v>0</v>
      </c>
      <c r="BG103" s="411">
        <f>IFERROR('Class Bin B-A'!AS103/'Class Bin B-A'!AS$107,0)</f>
        <v>0</v>
      </c>
    </row>
    <row r="104" spans="1:59" ht="9.75" customHeight="1" x14ac:dyDescent="0.25">
      <c r="A104" s="298">
        <v>0.968750000000004</v>
      </c>
      <c r="B104" s="409">
        <f>IFERROR('Class Bin A-B'!R104/'Class Bin A-B'!R$107,0)</f>
        <v>0</v>
      </c>
      <c r="C104" s="410">
        <f>IFERROR('Class Bin A-B'!S104/'Class Bin A-B'!S$107,0)</f>
        <v>0</v>
      </c>
      <c r="D104" s="410">
        <f>IFERROR('Class Bin A-B'!T104/'Class Bin A-B'!T$107,0)</f>
        <v>0</v>
      </c>
      <c r="E104" s="410">
        <f>IFERROR('Class Bin A-B'!U104/'Class Bin A-B'!U$107,0)</f>
        <v>0</v>
      </c>
      <c r="F104" s="410">
        <f>IFERROR('Class Bin A-B'!V104/'Class Bin A-B'!V$107,0)</f>
        <v>1.0624795551193984</v>
      </c>
      <c r="G104" s="410">
        <f>IFERROR('Class Bin A-B'!W104/'Class Bin A-B'!W$107,0)</f>
        <v>0.91252803588593379</v>
      </c>
      <c r="H104" s="410">
        <f>IFERROR('Class Bin A-B'!X104/'Class Bin A-B'!X$107,0)</f>
        <v>0.88888888888888873</v>
      </c>
      <c r="I104" s="410">
        <f>IFERROR('Class Bin A-B'!Y104/'Class Bin A-B'!Y$107,0)</f>
        <v>0.72876712328767124</v>
      </c>
      <c r="J104" s="410">
        <f>IFERROR('Class Bin A-B'!Z104/'Class Bin A-B'!Z$107,0)</f>
        <v>1.2307692307692306</v>
      </c>
      <c r="K104" s="410">
        <f>IFERROR('Class Bin A-B'!AA104/'Class Bin A-B'!AA$107,0)</f>
        <v>0.849604221635884</v>
      </c>
      <c r="L104" s="410">
        <f>IFERROR('Class Bin A-B'!AB104/'Class Bin A-B'!AB$107,0)</f>
        <v>1.2740046838407495</v>
      </c>
      <c r="M104" s="410">
        <f>IFERROR('Class Bin A-B'!AC104/'Class Bin A-B'!AC$107,0)</f>
        <v>0</v>
      </c>
      <c r="N104" s="410">
        <f>IFERROR('Class Bin A-B'!AD104/'Class Bin A-B'!AD$107,0)</f>
        <v>1.0636982065553497</v>
      </c>
      <c r="O104" s="410">
        <f>IFERROR('Class Bin A-B'!AE104/'Class Bin A-B'!AE$107,0)</f>
        <v>0.74641148325358853</v>
      </c>
      <c r="P104" s="410">
        <f>IFERROR('Class Bin A-B'!AF104/'Class Bin A-B'!AF$107,0)</f>
        <v>0</v>
      </c>
      <c r="Q104" s="410">
        <f>IFERROR('Class Bin A-B'!AG104/'Class Bin A-B'!AG$107,0)</f>
        <v>1.2645679839249833</v>
      </c>
      <c r="R104" s="410">
        <f>IFERROR('Class Bin A-B'!AH104/'Class Bin A-B'!AH$107,0)</f>
        <v>1.0538922155688624</v>
      </c>
      <c r="S104" s="410">
        <f>IFERROR('Class Bin A-B'!AI104/'Class Bin A-B'!AI$107,0)</f>
        <v>0.99536730641958959</v>
      </c>
      <c r="T104" s="410">
        <f>IFERROR('Class Bin A-B'!AJ104/'Class Bin A-B'!AJ$107,0)</f>
        <v>0.85188770571151962</v>
      </c>
      <c r="U104" s="410">
        <f>IFERROR('Class Bin A-B'!AK104/'Class Bin A-B'!AK$107,0)</f>
        <v>0.84603421461897366</v>
      </c>
      <c r="V104" s="410">
        <f>IFERROR('Class Bin A-B'!AL104/'Class Bin A-B'!AL$107,0)</f>
        <v>1.0666666666666667</v>
      </c>
      <c r="W104" s="410">
        <f>IFERROR('Class Bin A-B'!AM104/'Class Bin A-B'!AM$107,0)</f>
        <v>1.4726498526039964</v>
      </c>
      <c r="X104" s="410">
        <f>IFERROR('Class Bin A-B'!AN104/'Class Bin A-B'!AN$107,0)</f>
        <v>1.2663382594417079</v>
      </c>
      <c r="Y104" s="410">
        <f>IFERROR('Class Bin A-B'!AO104/'Class Bin A-B'!AO$107,0)</f>
        <v>1.3019050694220211</v>
      </c>
      <c r="Z104" s="410">
        <f>IFERROR('Class Bin A-B'!AP104/'Class Bin A-B'!AP$107,0)</f>
        <v>0</v>
      </c>
      <c r="AA104" s="410">
        <f>IFERROR('Class Bin A-B'!AQ104/'Class Bin A-B'!AQ$107,0)</f>
        <v>0</v>
      </c>
      <c r="AB104" s="410">
        <f>IFERROR('Class Bin A-B'!AR104/'Class Bin A-B'!AR$107,0)</f>
        <v>0</v>
      </c>
      <c r="AC104" s="411">
        <f>IFERROR('Class Bin A-B'!AS104/'Class Bin A-B'!AS$107,0)</f>
        <v>0</v>
      </c>
      <c r="AD104" s="297"/>
      <c r="AE104" s="298">
        <v>0.968750000000004</v>
      </c>
      <c r="AF104" s="409">
        <f>IFERROR('Class Bin B-A'!R104/'Class Bin B-A'!R$107,0)</f>
        <v>0</v>
      </c>
      <c r="AG104" s="410">
        <f>IFERROR('Class Bin B-A'!S104/'Class Bin B-A'!S$107,0)</f>
        <v>0</v>
      </c>
      <c r="AH104" s="410">
        <f>IFERROR('Class Bin B-A'!T104/'Class Bin B-A'!T$107,0)</f>
        <v>0</v>
      </c>
      <c r="AI104" s="410">
        <f>IFERROR('Class Bin B-A'!U104/'Class Bin B-A'!U$107,0)</f>
        <v>0</v>
      </c>
      <c r="AJ104" s="410">
        <f>IFERROR('Class Bin B-A'!V104/'Class Bin B-A'!V$107,0)</f>
        <v>1.2127388535031847</v>
      </c>
      <c r="AK104" s="410">
        <f>IFERROR('Class Bin B-A'!W104/'Class Bin B-A'!W$107,0)</f>
        <v>0.8704156479217604</v>
      </c>
      <c r="AL104" s="410">
        <f>IFERROR('Class Bin B-A'!X104/'Class Bin B-A'!X$107,0)</f>
        <v>0.87027341477603237</v>
      </c>
      <c r="AM104" s="410">
        <f>IFERROR('Class Bin B-A'!Y104/'Class Bin B-A'!Y$107,0)</f>
        <v>0.98865069356872626</v>
      </c>
      <c r="AN104" s="410">
        <f>IFERROR('Class Bin B-A'!Z104/'Class Bin B-A'!Z$107,0)</f>
        <v>1.1411005225945279</v>
      </c>
      <c r="AO104" s="410">
        <f>IFERROR('Class Bin B-A'!AA104/'Class Bin B-A'!AA$107,0)</f>
        <v>1.0231425091352009</v>
      </c>
      <c r="AP104" s="410">
        <f>IFERROR('Class Bin B-A'!AB104/'Class Bin B-A'!AB$107,0)</f>
        <v>0.80203045685279184</v>
      </c>
      <c r="AQ104" s="410">
        <f>IFERROR('Class Bin B-A'!AC104/'Class Bin B-A'!AC$107,0)</f>
        <v>1.1263449123885643</v>
      </c>
      <c r="AR104" s="410">
        <f>IFERROR('Class Bin B-A'!AD104/'Class Bin B-A'!AD$107,0)</f>
        <v>0.96185535550808654</v>
      </c>
      <c r="AS104" s="410">
        <f>IFERROR('Class Bin B-A'!AE104/'Class Bin B-A'!AE$107,0)</f>
        <v>1.0412844036697249</v>
      </c>
      <c r="AT104" s="410">
        <f>IFERROR('Class Bin B-A'!AF104/'Class Bin B-A'!AF$107,0)</f>
        <v>1.220883534136546</v>
      </c>
      <c r="AU104" s="410">
        <f>IFERROR('Class Bin B-A'!AG104/'Class Bin B-A'!AG$107,0)</f>
        <v>1.1594202898550723</v>
      </c>
      <c r="AV104" s="410">
        <f>IFERROR('Class Bin B-A'!AH104/'Class Bin B-A'!AH$107,0)</f>
        <v>1.0530164533820845</v>
      </c>
      <c r="AW104" s="410">
        <f>IFERROR('Class Bin B-A'!AI104/'Class Bin B-A'!AI$107,0)</f>
        <v>1.0234651237544199</v>
      </c>
      <c r="AX104" s="410">
        <f>IFERROR('Class Bin B-A'!AJ104/'Class Bin B-A'!AJ$107,0)</f>
        <v>1.0306897599513822</v>
      </c>
      <c r="AY104" s="410">
        <f>IFERROR('Class Bin B-A'!AK104/'Class Bin B-A'!AK$107,0)</f>
        <v>0.86563614744351969</v>
      </c>
      <c r="AZ104" s="410">
        <f>IFERROR('Class Bin B-A'!AL104/'Class Bin B-A'!AL$107,0)</f>
        <v>0.84010679323642845</v>
      </c>
      <c r="BA104" s="410">
        <f>IFERROR('Class Bin B-A'!AM104/'Class Bin B-A'!AM$107,0)</f>
        <v>1.464406779661017</v>
      </c>
      <c r="BB104" s="410">
        <f>IFERROR('Class Bin B-A'!AN104/'Class Bin B-A'!AN$107,0)</f>
        <v>0.95910084295972531</v>
      </c>
      <c r="BC104" s="410">
        <f>IFERROR('Class Bin B-A'!AO104/'Class Bin B-A'!AO$107,0)</f>
        <v>1.1022443890274312</v>
      </c>
      <c r="BD104" s="410">
        <f>IFERROR('Class Bin B-A'!AP104/'Class Bin B-A'!AP$107,0)</f>
        <v>0</v>
      </c>
      <c r="BE104" s="410">
        <f>IFERROR('Class Bin B-A'!AQ104/'Class Bin B-A'!AQ$107,0)</f>
        <v>0</v>
      </c>
      <c r="BF104" s="410">
        <f>IFERROR('Class Bin B-A'!AR104/'Class Bin B-A'!AR$107,0)</f>
        <v>0</v>
      </c>
      <c r="BG104" s="411">
        <f>IFERROR('Class Bin B-A'!AS104/'Class Bin B-A'!AS$107,0)</f>
        <v>0</v>
      </c>
    </row>
    <row r="105" spans="1:59" ht="9.75" customHeight="1" x14ac:dyDescent="0.25">
      <c r="A105" s="298">
        <v>0.97916666666667096</v>
      </c>
      <c r="B105" s="409">
        <f>IFERROR('Class Bin A-B'!R105/'Class Bin A-B'!R$107,0)</f>
        <v>0</v>
      </c>
      <c r="C105" s="410">
        <f>IFERROR('Class Bin A-B'!S105/'Class Bin A-B'!S$107,0)</f>
        <v>0</v>
      </c>
      <c r="D105" s="410">
        <f>IFERROR('Class Bin A-B'!T105/'Class Bin A-B'!T$107,0)</f>
        <v>0</v>
      </c>
      <c r="E105" s="410">
        <f>IFERROR('Class Bin A-B'!U105/'Class Bin A-B'!U$107,0)</f>
        <v>0</v>
      </c>
      <c r="F105" s="410">
        <f>IFERROR('Class Bin A-B'!V105/'Class Bin A-B'!V$107,0)</f>
        <v>1.1409878966306839</v>
      </c>
      <c r="G105" s="410">
        <f>IFERROR('Class Bin A-B'!W105/'Class Bin A-B'!W$107,0)</f>
        <v>0.91765459788529291</v>
      </c>
      <c r="H105" s="410">
        <f>IFERROR('Class Bin A-B'!X105/'Class Bin A-B'!X$107,0)</f>
        <v>1.0881226053639845</v>
      </c>
      <c r="I105" s="410">
        <f>IFERROR('Class Bin A-B'!Y105/'Class Bin A-B'!Y$107,0)</f>
        <v>1.0794520547945206</v>
      </c>
      <c r="J105" s="410">
        <f>IFERROR('Class Bin A-B'!Z105/'Class Bin A-B'!Z$107,0)</f>
        <v>1.0098619329388558</v>
      </c>
      <c r="K105" s="410">
        <f>IFERROR('Class Bin A-B'!AA105/'Class Bin A-B'!AA$107,0)</f>
        <v>1.0131926121372032</v>
      </c>
      <c r="L105" s="410">
        <f>IFERROR('Class Bin A-B'!AB105/'Class Bin A-B'!AB$107,0)</f>
        <v>1.1134158581465374</v>
      </c>
      <c r="M105" s="410">
        <f>IFERROR('Class Bin A-B'!AC105/'Class Bin A-B'!AC$107,0)</f>
        <v>1.0673890958347445</v>
      </c>
      <c r="N105" s="410">
        <f>IFERROR('Class Bin A-B'!AD105/'Class Bin A-B'!AD$107,0)</f>
        <v>1.0142238713667289</v>
      </c>
      <c r="O105" s="410">
        <f>IFERROR('Class Bin A-B'!AE105/'Class Bin A-B'!AE$107,0)</f>
        <v>0.77990430622009577</v>
      </c>
      <c r="P105" s="410">
        <f>IFERROR('Class Bin A-B'!AF105/'Class Bin A-B'!AF$107,0)</f>
        <v>1.3839316239316237</v>
      </c>
      <c r="Q105" s="410">
        <f>IFERROR('Class Bin A-B'!AG105/'Class Bin A-B'!AG$107,0)</f>
        <v>0.98593436034829185</v>
      </c>
      <c r="R105" s="410">
        <f>IFERROR('Class Bin A-B'!AH105/'Class Bin A-B'!AH$107,0)</f>
        <v>1.0326014637391883</v>
      </c>
      <c r="S105" s="410">
        <f>IFERROR('Class Bin A-B'!AI105/'Class Bin A-B'!AI$107,0)</f>
        <v>0.99536730641958959</v>
      </c>
      <c r="T105" s="410">
        <f>IFERROR('Class Bin A-B'!AJ105/'Class Bin A-B'!AJ$107,0)</f>
        <v>1.0790577605679248</v>
      </c>
      <c r="U105" s="410">
        <f>IFERROR('Class Bin A-B'!AK105/'Class Bin A-B'!AK$107,0)</f>
        <v>1.1346811819595648</v>
      </c>
      <c r="V105" s="410">
        <f>IFERROR('Class Bin A-B'!AL105/'Class Bin A-B'!AL$107,0)</f>
        <v>0.7342635658914729</v>
      </c>
      <c r="W105" s="410">
        <f>IFERROR('Class Bin A-B'!AM105/'Class Bin A-B'!AM$107,0)</f>
        <v>0</v>
      </c>
      <c r="X105" s="410">
        <f>IFERROR('Class Bin A-B'!AN105/'Class Bin A-B'!AN$107,0)</f>
        <v>0.88801313628899825</v>
      </c>
      <c r="Y105" s="410">
        <f>IFERROR('Class Bin A-B'!AO105/'Class Bin A-B'!AO$107,0)</f>
        <v>1.2244107200516627</v>
      </c>
      <c r="Z105" s="410">
        <f>IFERROR('Class Bin A-B'!AP105/'Class Bin A-B'!AP$107,0)</f>
        <v>0</v>
      </c>
      <c r="AA105" s="410">
        <f>IFERROR('Class Bin A-B'!AQ105/'Class Bin A-B'!AQ$107,0)</f>
        <v>0</v>
      </c>
      <c r="AB105" s="410">
        <f>IFERROR('Class Bin A-B'!AR105/'Class Bin A-B'!AR$107,0)</f>
        <v>0</v>
      </c>
      <c r="AC105" s="411">
        <f>IFERROR('Class Bin A-B'!AS105/'Class Bin A-B'!AS$107,0)</f>
        <v>0</v>
      </c>
      <c r="AD105" s="297"/>
      <c r="AE105" s="298">
        <v>0.97916666666667096</v>
      </c>
      <c r="AF105" s="409">
        <f>IFERROR('Class Bin B-A'!R105/'Class Bin B-A'!R$107,0)</f>
        <v>0</v>
      </c>
      <c r="AG105" s="410">
        <f>IFERROR('Class Bin B-A'!S105/'Class Bin B-A'!S$107,0)</f>
        <v>0</v>
      </c>
      <c r="AH105" s="410">
        <f>IFERROR('Class Bin B-A'!T105/'Class Bin B-A'!T$107,0)</f>
        <v>0</v>
      </c>
      <c r="AI105" s="410">
        <f>IFERROR('Class Bin B-A'!U105/'Class Bin B-A'!U$107,0)</f>
        <v>0</v>
      </c>
      <c r="AJ105" s="410">
        <f>IFERROR('Class Bin B-A'!V105/'Class Bin B-A'!V$107,0)</f>
        <v>0.9426751592356688</v>
      </c>
      <c r="AK105" s="410">
        <f>IFERROR('Class Bin B-A'!W105/'Class Bin B-A'!W$107,0)</f>
        <v>0.94376528117359415</v>
      </c>
      <c r="AL105" s="410">
        <f>IFERROR('Class Bin B-A'!X105/'Class Bin B-A'!X$107,0)</f>
        <v>0.98196625945317029</v>
      </c>
      <c r="AM105" s="410">
        <f>IFERROR('Class Bin B-A'!Y105/'Class Bin B-A'!Y$107,0)</f>
        <v>1.1248423707440101</v>
      </c>
      <c r="AN105" s="410">
        <f>IFERROR('Class Bin B-A'!Z105/'Class Bin B-A'!Z$107,0)</f>
        <v>1.2296341838303102</v>
      </c>
      <c r="AO105" s="410">
        <f>IFERROR('Class Bin B-A'!AA105/'Class Bin B-A'!AA$107,0)</f>
        <v>0.97442143727161989</v>
      </c>
      <c r="AP105" s="410">
        <f>IFERROR('Class Bin B-A'!AB105/'Class Bin B-A'!AB$107,0)</f>
        <v>0.75126903553299484</v>
      </c>
      <c r="AQ105" s="410">
        <f>IFERROR('Class Bin B-A'!AC105/'Class Bin B-A'!AC$107,0)</f>
        <v>0.77712880418075625</v>
      </c>
      <c r="AR105" s="410">
        <f>IFERROR('Class Bin B-A'!AD105/'Class Bin B-A'!AD$107,0)</f>
        <v>1.0692706743973144</v>
      </c>
      <c r="AS105" s="410">
        <f>IFERROR('Class Bin B-A'!AE105/'Class Bin B-A'!AE$107,0)</f>
        <v>0.89449541284403677</v>
      </c>
      <c r="AT105" s="410">
        <f>IFERROR('Class Bin B-A'!AF105/'Class Bin B-A'!AF$107,0)</f>
        <v>1.0528266913809081</v>
      </c>
      <c r="AU105" s="410">
        <f>IFERROR('Class Bin B-A'!AG105/'Class Bin B-A'!AG$107,0)</f>
        <v>0</v>
      </c>
      <c r="AV105" s="410">
        <f>IFERROR('Class Bin B-A'!AH105/'Class Bin B-A'!AH$107,0)</f>
        <v>1.1163924436319319</v>
      </c>
      <c r="AW105" s="410">
        <f>IFERROR('Class Bin B-A'!AI105/'Class Bin B-A'!AI$107,0)</f>
        <v>0</v>
      </c>
      <c r="AX105" s="410">
        <f>IFERROR('Class Bin B-A'!AJ105/'Class Bin B-A'!AJ$107,0)</f>
        <v>1.0258280158006683</v>
      </c>
      <c r="AY105" s="410">
        <f>IFERROR('Class Bin B-A'!AK105/'Class Bin B-A'!AK$107,0)</f>
        <v>1.0511296076099883</v>
      </c>
      <c r="AZ105" s="410">
        <f>IFERROR('Class Bin B-A'!AL105/'Class Bin B-A'!AL$107,0)</f>
        <v>0.57905665974488285</v>
      </c>
      <c r="BA105" s="410">
        <f>IFERROR('Class Bin B-A'!AM105/'Class Bin B-A'!AM$107,0)</f>
        <v>1.2375963020030818</v>
      </c>
      <c r="BB105" s="410">
        <f>IFERROR('Class Bin B-A'!AN105/'Class Bin B-A'!AN$107,0)</f>
        <v>0.92912894161723403</v>
      </c>
      <c r="BC105" s="410">
        <f>IFERROR('Class Bin B-A'!AO105/'Class Bin B-A'!AO$107,0)</f>
        <v>1.0074812967581044</v>
      </c>
      <c r="BD105" s="410">
        <f>IFERROR('Class Bin B-A'!AP105/'Class Bin B-A'!AP$107,0)</f>
        <v>0</v>
      </c>
      <c r="BE105" s="410">
        <f>IFERROR('Class Bin B-A'!AQ105/'Class Bin B-A'!AQ$107,0)</f>
        <v>0</v>
      </c>
      <c r="BF105" s="410">
        <f>IFERROR('Class Bin B-A'!AR105/'Class Bin B-A'!AR$107,0)</f>
        <v>0</v>
      </c>
      <c r="BG105" s="411">
        <f>IFERROR('Class Bin B-A'!AS105/'Class Bin B-A'!AS$107,0)</f>
        <v>0</v>
      </c>
    </row>
    <row r="106" spans="1:59" ht="9.75" customHeight="1" thickBot="1" x14ac:dyDescent="0.3">
      <c r="A106" s="376">
        <v>0.98958333333333337</v>
      </c>
      <c r="B106" s="373">
        <f>IFERROR('Class Bin A-B'!R106/'Class Bin A-B'!R$107,0)</f>
        <v>0</v>
      </c>
      <c r="C106" s="374">
        <f>IFERROR('Class Bin A-B'!S106/'Class Bin A-B'!S$107,0)</f>
        <v>0</v>
      </c>
      <c r="D106" s="374">
        <f>IFERROR('Class Bin A-B'!T106/'Class Bin A-B'!T$107,0)</f>
        <v>0</v>
      </c>
      <c r="E106" s="374">
        <f>IFERROR('Class Bin A-B'!U106/'Class Bin A-B'!U$107,0)</f>
        <v>0</v>
      </c>
      <c r="F106" s="374">
        <f>IFERROR('Class Bin A-B'!V106/'Class Bin A-B'!V$107,0)</f>
        <v>1.2456656853123982</v>
      </c>
      <c r="G106" s="374">
        <f>IFERROR('Class Bin A-B'!W106/'Class Bin A-B'!W$107,0)</f>
        <v>1.0099327138737582</v>
      </c>
      <c r="H106" s="374">
        <f>IFERROR('Class Bin A-B'!X106/'Class Bin A-B'!X$107,0)</f>
        <v>1.031928480204342</v>
      </c>
      <c r="I106" s="374">
        <f>IFERROR('Class Bin A-B'!Y106/'Class Bin A-B'!Y$107,0)</f>
        <v>1.0794520547945206</v>
      </c>
      <c r="J106" s="374">
        <f>IFERROR('Class Bin A-B'!Z106/'Class Bin A-B'!Z$107,0)</f>
        <v>1.2570677186061798</v>
      </c>
      <c r="K106" s="374">
        <f>IFERROR('Class Bin A-B'!AA106/'Class Bin A-B'!AA$107,0)</f>
        <v>1.0923482849604222</v>
      </c>
      <c r="L106" s="374">
        <f>IFERROR('Class Bin A-B'!AB106/'Class Bin A-B'!AB$107,0)</f>
        <v>1.3435931749749082</v>
      </c>
      <c r="M106" s="374">
        <f>IFERROR('Class Bin A-B'!AC106/'Class Bin A-B'!AC$107,0)</f>
        <v>0</v>
      </c>
      <c r="N106" s="374">
        <f>IFERROR('Class Bin A-B'!AD106/'Class Bin A-B'!AD$107,0)</f>
        <v>1.1923314780457641</v>
      </c>
      <c r="O106" s="374">
        <f>IFERROR('Class Bin A-B'!AE106/'Class Bin A-B'!AE$107,0)</f>
        <v>0.92344497607655507</v>
      </c>
      <c r="P106" s="374">
        <f>IFERROR('Class Bin A-B'!AF106/'Class Bin A-B'!AF$107,0)</f>
        <v>1.1760683760683759</v>
      </c>
      <c r="Q106" s="374">
        <f>IFERROR('Class Bin A-B'!AG106/'Class Bin A-B'!AG$107,0)</f>
        <v>1.5271265907568652</v>
      </c>
      <c r="R106" s="374">
        <f>IFERROR('Class Bin A-B'!AH106/'Class Bin A-B'!AH$107,0)</f>
        <v>1.1922821024617432</v>
      </c>
      <c r="S106" s="374">
        <f>IFERROR('Class Bin A-B'!AI106/'Class Bin A-B'!AI$107,0)</f>
        <v>0.91594970218398397</v>
      </c>
      <c r="T106" s="374">
        <f>IFERROR('Class Bin A-B'!AJ106/'Class Bin A-B'!AJ$107,0)</f>
        <v>1.1719909648273632</v>
      </c>
      <c r="U106" s="374">
        <f>IFERROR('Class Bin A-B'!AK106/'Class Bin A-B'!AK$107,0)</f>
        <v>1.2740279937791605</v>
      </c>
      <c r="V106" s="374">
        <f>IFERROR('Class Bin A-B'!AL106/'Class Bin A-B'!AL$107,0)</f>
        <v>1.155968992248062</v>
      </c>
      <c r="W106" s="374">
        <f>IFERROR('Class Bin A-B'!AM106/'Class Bin A-B'!AM$107,0)</f>
        <v>0</v>
      </c>
      <c r="X106" s="374">
        <f>IFERROR('Class Bin A-B'!AN106/'Class Bin A-B'!AN$107,0)</f>
        <v>1.1612479474548441</v>
      </c>
      <c r="Y106" s="374">
        <f>IFERROR('Class Bin A-B'!AO106/'Class Bin A-B'!AO$107,0)</f>
        <v>0.99192767194058751</v>
      </c>
      <c r="Z106" s="374">
        <f>IFERROR('Class Bin A-B'!AP106/'Class Bin A-B'!AP$107,0)</f>
        <v>0</v>
      </c>
      <c r="AA106" s="374">
        <f>IFERROR('Class Bin A-B'!AQ106/'Class Bin A-B'!AQ$107,0)</f>
        <v>0</v>
      </c>
      <c r="AB106" s="374">
        <f>IFERROR('Class Bin A-B'!AR106/'Class Bin A-B'!AR$107,0)</f>
        <v>0</v>
      </c>
      <c r="AC106" s="375">
        <f>IFERROR('Class Bin A-B'!AS106/'Class Bin A-B'!AS$107,0)</f>
        <v>0</v>
      </c>
      <c r="AD106" s="297"/>
      <c r="AE106" s="376">
        <v>0.98958333333333337</v>
      </c>
      <c r="AF106" s="373">
        <f>IFERROR('Class Bin B-A'!R106/'Class Bin B-A'!R$107,0)</f>
        <v>0</v>
      </c>
      <c r="AG106" s="374">
        <f>IFERROR('Class Bin B-A'!S106/'Class Bin B-A'!S$107,0)</f>
        <v>0</v>
      </c>
      <c r="AH106" s="374">
        <f>IFERROR('Class Bin B-A'!T106/'Class Bin B-A'!T$107,0)</f>
        <v>0</v>
      </c>
      <c r="AI106" s="374">
        <f>IFERROR('Class Bin B-A'!U106/'Class Bin B-A'!U$107,0)</f>
        <v>0</v>
      </c>
      <c r="AJ106" s="374">
        <f>IFERROR('Class Bin B-A'!V106/'Class Bin B-A'!V$107,0)</f>
        <v>1.2382165605095541</v>
      </c>
      <c r="AK106" s="374">
        <f>IFERROR('Class Bin B-A'!W106/'Class Bin B-A'!W$107,0)</f>
        <v>1.0317848410757948</v>
      </c>
      <c r="AL106" s="374">
        <f>IFERROR('Class Bin B-A'!X106/'Class Bin B-A'!X$107,0)</f>
        <v>0.87958115183246044</v>
      </c>
      <c r="AM106" s="374">
        <f>IFERROR('Class Bin B-A'!Y106/'Class Bin B-A'!Y$107,0)</f>
        <v>1.0088272383354349</v>
      </c>
      <c r="AN106" s="374">
        <f>IFERROR('Class Bin B-A'!Z106/'Class Bin B-A'!Z$107,0)</f>
        <v>0.99354442053489067</v>
      </c>
      <c r="AO106" s="374">
        <f>IFERROR('Class Bin B-A'!AA106/'Class Bin B-A'!AA$107,0)</f>
        <v>0</v>
      </c>
      <c r="AP106" s="374">
        <f>IFERROR('Class Bin B-A'!AB106/'Class Bin B-A'!AB$107,0)</f>
        <v>1.0050761421319796</v>
      </c>
      <c r="AQ106" s="374">
        <f>IFERROR('Class Bin B-A'!AC106/'Class Bin B-A'!AC$107,0)</f>
        <v>0.86566246541653857</v>
      </c>
      <c r="AR106" s="374">
        <f>IFERROR('Class Bin B-A'!AD106/'Class Bin B-A'!AD$107,0)</f>
        <v>1.0302105584375953</v>
      </c>
      <c r="AS106" s="374">
        <f>IFERROR('Class Bin B-A'!AE106/'Class Bin B-A'!AE$107,0)</f>
        <v>0.81651376146789001</v>
      </c>
      <c r="AT106" s="374">
        <f>IFERROR('Class Bin B-A'!AF106/'Class Bin B-A'!AF$107,0)</f>
        <v>1.0379981464318813</v>
      </c>
      <c r="AU106" s="374">
        <f>IFERROR('Class Bin B-A'!AG106/'Class Bin B-A'!AG$107,0)</f>
        <v>0.97584541062801911</v>
      </c>
      <c r="AV106" s="374">
        <f>IFERROR('Class Bin B-A'!AH106/'Class Bin B-A'!AH$107,0)</f>
        <v>1.0042656916514323</v>
      </c>
      <c r="AW106" s="374">
        <f>IFERROR('Class Bin B-A'!AI106/'Class Bin B-A'!AI$107,0)</f>
        <v>1.1880424300867891</v>
      </c>
      <c r="AX106" s="374">
        <f>IFERROR('Class Bin B-A'!AJ106/'Class Bin B-A'!AJ$107,0)</f>
        <v>0.86052871467638992</v>
      </c>
      <c r="AY106" s="374">
        <f>IFERROR('Class Bin B-A'!AK106/'Class Bin B-A'!AK$107,0)</f>
        <v>1.0083234244946493</v>
      </c>
      <c r="AZ106" s="374">
        <f>IFERROR('Class Bin B-A'!AL106/'Class Bin B-A'!AL$107,0)</f>
        <v>0.87807772174428966</v>
      </c>
      <c r="BA106" s="374">
        <f>IFERROR('Class Bin B-A'!AM106/'Class Bin B-A'!AM$107,0)</f>
        <v>1.1981510015408321</v>
      </c>
      <c r="BB106" s="374">
        <f>IFERROR('Class Bin B-A'!AN106/'Class Bin B-A'!AN$107,0)</f>
        <v>1.0739931314392759</v>
      </c>
      <c r="BC106" s="374">
        <f>IFERROR('Class Bin B-A'!AO106/'Class Bin B-A'!AO$107,0)</f>
        <v>0.57356608478802984</v>
      </c>
      <c r="BD106" s="374">
        <f>IFERROR('Class Bin B-A'!AP106/'Class Bin B-A'!AP$107,0)</f>
        <v>0</v>
      </c>
      <c r="BE106" s="374">
        <f>IFERROR('Class Bin B-A'!AQ106/'Class Bin B-A'!AQ$107,0)</f>
        <v>0</v>
      </c>
      <c r="BF106" s="374">
        <f>IFERROR('Class Bin B-A'!AR106/'Class Bin B-A'!AR$107,0)</f>
        <v>0</v>
      </c>
      <c r="BG106" s="375">
        <f>IFERROR('Class Bin B-A'!AS106/'Class Bin B-A'!AS$107,0)</f>
        <v>0</v>
      </c>
    </row>
    <row r="107" spans="1:59" ht="13.5" customHeight="1" thickTop="1" thickBot="1" x14ac:dyDescent="0.3">
      <c r="A107" s="382" t="s">
        <v>57</v>
      </c>
      <c r="B107" s="428" t="str">
        <f>'Class Bin A-B'!R107</f>
        <v>-</v>
      </c>
      <c r="C107" s="426" t="str">
        <f>'Class Bin A-B'!S107</f>
        <v>-</v>
      </c>
      <c r="D107" s="426" t="str">
        <f>'Class Bin A-B'!T107</f>
        <v>-</v>
      </c>
      <c r="E107" s="426" t="str">
        <f>'Class Bin A-B'!U107</f>
        <v>-</v>
      </c>
      <c r="F107" s="426">
        <f>'Class Bin A-B'!V107</f>
        <v>19.106249999999996</v>
      </c>
      <c r="G107" s="426">
        <f>'Class Bin A-B'!W107</f>
        <v>19.506250000000005</v>
      </c>
      <c r="H107" s="426">
        <f>'Class Bin A-B'!X107</f>
        <v>19.575000000000003</v>
      </c>
      <c r="I107" s="426">
        <f>'Class Bin A-B'!Y107</f>
        <v>18.25</v>
      </c>
      <c r="J107" s="426">
        <f>'Class Bin A-B'!Z107</f>
        <v>19.012500000000003</v>
      </c>
      <c r="K107" s="426">
        <f>'Class Bin A-B'!AA107</f>
        <v>18.95</v>
      </c>
      <c r="L107" s="426">
        <f>'Class Bin A-B'!AB107</f>
        <v>18.681249999999999</v>
      </c>
      <c r="M107" s="426">
        <f>'Class Bin A-B'!AC107</f>
        <v>18.456249999999997</v>
      </c>
      <c r="N107" s="426">
        <f>'Class Bin A-B'!AD107</f>
        <v>20.212499999999995</v>
      </c>
      <c r="O107" s="426">
        <f>'Class Bin A-B'!AE107</f>
        <v>20.9</v>
      </c>
      <c r="P107" s="426">
        <f>'Class Bin A-B'!AF107</f>
        <v>18.281250000000004</v>
      </c>
      <c r="Q107" s="426">
        <f>'Class Bin A-B'!AG107</f>
        <v>18.662500000000001</v>
      </c>
      <c r="R107" s="426">
        <f>'Class Bin A-B'!AH107</f>
        <v>18.787499999999998</v>
      </c>
      <c r="S107" s="426">
        <f>'Class Bin A-B'!AI107</f>
        <v>18.887500000000003</v>
      </c>
      <c r="T107" s="426">
        <f>'Class Bin A-B'!AJ107</f>
        <v>19.368750000000006</v>
      </c>
      <c r="U107" s="426">
        <f>'Class Bin A-B'!AK107</f>
        <v>20.093749999999996</v>
      </c>
      <c r="V107" s="426">
        <f>'Class Bin A-B'!AL107</f>
        <v>20.15625</v>
      </c>
      <c r="W107" s="426">
        <f>'Class Bin A-B'!AM107</f>
        <v>19.081249999999997</v>
      </c>
      <c r="X107" s="426">
        <f>'Class Bin A-B'!AN107</f>
        <v>19.03125</v>
      </c>
      <c r="Y107" s="426">
        <f>'Class Bin A-B'!AO107</f>
        <v>19.356250000000003</v>
      </c>
      <c r="Z107" s="426" t="str">
        <f>'Class Bin A-B'!AP107</f>
        <v>-</v>
      </c>
      <c r="AA107" s="426" t="str">
        <f>'Class Bin A-B'!AQ107</f>
        <v>-</v>
      </c>
      <c r="AB107" s="426" t="str">
        <f>'Class Bin A-B'!AR107</f>
        <v>-</v>
      </c>
      <c r="AC107" s="427" t="str">
        <f>'Class Bin A-B'!AS107</f>
        <v>-</v>
      </c>
      <c r="AD107" s="297"/>
      <c r="AE107" s="382" t="s">
        <v>57</v>
      </c>
      <c r="AF107" s="428" t="str">
        <f>'Class Bin B-A'!R107</f>
        <v>-</v>
      </c>
      <c r="AG107" s="426" t="str">
        <f>'Class Bin B-A'!S107</f>
        <v>-</v>
      </c>
      <c r="AH107" s="426" t="str">
        <f>'Class Bin B-A'!T107</f>
        <v>-</v>
      </c>
      <c r="AI107" s="426" t="str">
        <f>'Class Bin B-A'!U107</f>
        <v>-</v>
      </c>
      <c r="AJ107" s="426">
        <f>'Class Bin B-A'!V107</f>
        <v>19.625</v>
      </c>
      <c r="AK107" s="426">
        <f>'Class Bin B-A'!W107</f>
        <v>20.45</v>
      </c>
      <c r="AL107" s="426">
        <f>'Class Bin B-A'!X107</f>
        <v>21.487500000000004</v>
      </c>
      <c r="AM107" s="426">
        <f>'Class Bin B-A'!Y107</f>
        <v>19.825000000000003</v>
      </c>
      <c r="AN107" s="426">
        <f>'Class Bin B-A'!Z107</f>
        <v>20.331250000000004</v>
      </c>
      <c r="AO107" s="426">
        <f>'Class Bin B-A'!AA107</f>
        <v>20.525000000000002</v>
      </c>
      <c r="AP107" s="426">
        <f>'Class Bin B-A'!AB107</f>
        <v>19.700000000000003</v>
      </c>
      <c r="AQ107" s="426">
        <f>'Class Bin B-A'!AC107</f>
        <v>20.331250000000001</v>
      </c>
      <c r="AR107" s="426">
        <f>'Class Bin B-A'!AD107</f>
        <v>20.481250000000003</v>
      </c>
      <c r="AS107" s="426">
        <f>'Class Bin B-A'!AE107</f>
        <v>21.799999999999997</v>
      </c>
      <c r="AT107" s="426">
        <f>'Class Bin B-A'!AF107</f>
        <v>20.231250000000003</v>
      </c>
      <c r="AU107" s="426">
        <f>'Class Bin B-A'!AG107</f>
        <v>20.700000000000003</v>
      </c>
      <c r="AV107" s="426">
        <f>'Class Bin B-A'!AH107</f>
        <v>20.512499999999996</v>
      </c>
      <c r="AW107" s="426">
        <f>'Class Bin B-A'!AI107</f>
        <v>19.443749999999998</v>
      </c>
      <c r="AX107" s="426">
        <f>'Class Bin B-A'!AJ107</f>
        <v>20.568750000000005</v>
      </c>
      <c r="AY107" s="426">
        <f>'Class Bin B-A'!AK107</f>
        <v>21.024999999999999</v>
      </c>
      <c r="AZ107" s="426">
        <f>'Class Bin B-A'!AL107</f>
        <v>21.068749999999998</v>
      </c>
      <c r="BA107" s="426">
        <f>'Class Bin B-A'!AM107</f>
        <v>20.28125</v>
      </c>
      <c r="BB107" s="426">
        <f>'Class Bin B-A'!AN107</f>
        <v>20.018749999999997</v>
      </c>
      <c r="BC107" s="426">
        <f>'Class Bin B-A'!AO107</f>
        <v>20.050000000000004</v>
      </c>
      <c r="BD107" s="426" t="str">
        <f>'Class Bin B-A'!AP107</f>
        <v>-</v>
      </c>
      <c r="BE107" s="426" t="str">
        <f>'Class Bin B-A'!AQ107</f>
        <v>-</v>
      </c>
      <c r="BF107" s="426" t="str">
        <f>'Class Bin B-A'!AR107</f>
        <v>-</v>
      </c>
      <c r="BG107" s="427" t="str">
        <f>'Class Bin B-A'!AS107</f>
        <v>-</v>
      </c>
    </row>
    <row r="108" spans="1:59" ht="13.5" customHeight="1" thickTop="1" thickBot="1" x14ac:dyDescent="0.3">
      <c r="A108" s="377" t="s">
        <v>58</v>
      </c>
      <c r="B108" s="394">
        <f>COUNTIF(B11:B106,"&gt;=0.9")</f>
        <v>0</v>
      </c>
      <c r="C108" s="395">
        <f t="shared" ref="C108:AC108" si="2">COUNTIF(C11:C106,"&gt;=0.9")</f>
        <v>0</v>
      </c>
      <c r="D108" s="395">
        <f t="shared" si="2"/>
        <v>0</v>
      </c>
      <c r="E108" s="395">
        <f t="shared" si="2"/>
        <v>0</v>
      </c>
      <c r="F108" s="395">
        <f t="shared" si="2"/>
        <v>63</v>
      </c>
      <c r="G108" s="395">
        <f t="shared" si="2"/>
        <v>76</v>
      </c>
      <c r="H108" s="395">
        <f t="shared" si="2"/>
        <v>68</v>
      </c>
      <c r="I108" s="395">
        <f t="shared" si="2"/>
        <v>70</v>
      </c>
      <c r="J108" s="395">
        <f t="shared" si="2"/>
        <v>78</v>
      </c>
      <c r="K108" s="395">
        <f t="shared" si="2"/>
        <v>71</v>
      </c>
      <c r="L108" s="395">
        <f t="shared" si="2"/>
        <v>74</v>
      </c>
      <c r="M108" s="395">
        <f t="shared" si="2"/>
        <v>75</v>
      </c>
      <c r="N108" s="395">
        <f t="shared" si="2"/>
        <v>58</v>
      </c>
      <c r="O108" s="395">
        <f t="shared" si="2"/>
        <v>61</v>
      </c>
      <c r="P108" s="395">
        <f t="shared" si="2"/>
        <v>70</v>
      </c>
      <c r="Q108" s="395">
        <f t="shared" si="2"/>
        <v>76</v>
      </c>
      <c r="R108" s="395">
        <f t="shared" si="2"/>
        <v>71</v>
      </c>
      <c r="S108" s="395">
        <f t="shared" si="2"/>
        <v>71</v>
      </c>
      <c r="T108" s="395">
        <f t="shared" si="2"/>
        <v>73</v>
      </c>
      <c r="U108" s="395">
        <f t="shared" si="2"/>
        <v>78</v>
      </c>
      <c r="V108" s="395">
        <f t="shared" si="2"/>
        <v>72</v>
      </c>
      <c r="W108" s="395">
        <f t="shared" si="2"/>
        <v>67</v>
      </c>
      <c r="X108" s="395">
        <f t="shared" si="2"/>
        <v>73</v>
      </c>
      <c r="Y108" s="395">
        <f t="shared" si="2"/>
        <v>67</v>
      </c>
      <c r="Z108" s="395">
        <f t="shared" si="2"/>
        <v>0</v>
      </c>
      <c r="AA108" s="395">
        <f t="shared" si="2"/>
        <v>0</v>
      </c>
      <c r="AB108" s="395">
        <f t="shared" si="2"/>
        <v>0</v>
      </c>
      <c r="AC108" s="396">
        <f t="shared" si="2"/>
        <v>0</v>
      </c>
      <c r="AD108" s="297"/>
      <c r="AE108" s="377" t="s">
        <v>58</v>
      </c>
      <c r="AF108" s="394">
        <f t="shared" ref="AF108:BG108" si="3">COUNTIF(AF11:AF106,"&gt;=0.9")</f>
        <v>0</v>
      </c>
      <c r="AG108" s="395">
        <f t="shared" si="3"/>
        <v>0</v>
      </c>
      <c r="AH108" s="395">
        <f t="shared" si="3"/>
        <v>0</v>
      </c>
      <c r="AI108" s="395">
        <f t="shared" si="3"/>
        <v>0</v>
      </c>
      <c r="AJ108" s="395">
        <f t="shared" si="3"/>
        <v>70</v>
      </c>
      <c r="AK108" s="395">
        <f t="shared" si="3"/>
        <v>82</v>
      </c>
      <c r="AL108" s="395">
        <f t="shared" si="3"/>
        <v>67</v>
      </c>
      <c r="AM108" s="395">
        <f t="shared" si="3"/>
        <v>87</v>
      </c>
      <c r="AN108" s="395">
        <f t="shared" si="3"/>
        <v>86</v>
      </c>
      <c r="AO108" s="395">
        <f t="shared" si="3"/>
        <v>77</v>
      </c>
      <c r="AP108" s="395">
        <f t="shared" si="3"/>
        <v>83</v>
      </c>
      <c r="AQ108" s="395">
        <f t="shared" si="3"/>
        <v>81</v>
      </c>
      <c r="AR108" s="395">
        <f t="shared" si="3"/>
        <v>85</v>
      </c>
      <c r="AS108" s="395">
        <f t="shared" si="3"/>
        <v>73</v>
      </c>
      <c r="AT108" s="395">
        <f t="shared" si="3"/>
        <v>84</v>
      </c>
      <c r="AU108" s="395">
        <f t="shared" si="3"/>
        <v>84</v>
      </c>
      <c r="AV108" s="395">
        <f t="shared" si="3"/>
        <v>87</v>
      </c>
      <c r="AW108" s="395">
        <f t="shared" si="3"/>
        <v>89</v>
      </c>
      <c r="AX108" s="395">
        <f t="shared" si="3"/>
        <v>89</v>
      </c>
      <c r="AY108" s="395">
        <f t="shared" si="3"/>
        <v>81</v>
      </c>
      <c r="AZ108" s="395">
        <f t="shared" si="3"/>
        <v>76</v>
      </c>
      <c r="BA108" s="395">
        <f t="shared" si="3"/>
        <v>90</v>
      </c>
      <c r="BB108" s="395">
        <f t="shared" si="3"/>
        <v>91</v>
      </c>
      <c r="BC108" s="395">
        <f t="shared" si="3"/>
        <v>88</v>
      </c>
      <c r="BD108" s="395">
        <f t="shared" si="3"/>
        <v>0</v>
      </c>
      <c r="BE108" s="395">
        <f t="shared" si="3"/>
        <v>0</v>
      </c>
      <c r="BF108" s="395">
        <f t="shared" si="3"/>
        <v>0</v>
      </c>
      <c r="BG108" s="396">
        <f t="shared" si="3"/>
        <v>0</v>
      </c>
    </row>
    <row r="109" spans="1:59" ht="13.5" customHeight="1" thickTop="1" thickBot="1" x14ac:dyDescent="0.3">
      <c r="A109" s="378" t="s">
        <v>59</v>
      </c>
      <c r="B109" s="394">
        <f>COUNTIFS(B11:B106,"&gt;=0.8",B11:B106,"&lt;0.9")</f>
        <v>0</v>
      </c>
      <c r="C109" s="395">
        <f t="shared" ref="C109:AC109" si="4">COUNTIFS(C11:C106,"&gt;=0.8",C11:C106,"&lt;0.9")</f>
        <v>0</v>
      </c>
      <c r="D109" s="395">
        <f t="shared" si="4"/>
        <v>0</v>
      </c>
      <c r="E109" s="395">
        <f t="shared" si="4"/>
        <v>0</v>
      </c>
      <c r="F109" s="395">
        <f t="shared" si="4"/>
        <v>5</v>
      </c>
      <c r="G109" s="395">
        <f t="shared" si="4"/>
        <v>12</v>
      </c>
      <c r="H109" s="395">
        <f t="shared" si="4"/>
        <v>12</v>
      </c>
      <c r="I109" s="395">
        <f t="shared" si="4"/>
        <v>8</v>
      </c>
      <c r="J109" s="395">
        <f t="shared" si="4"/>
        <v>8</v>
      </c>
      <c r="K109" s="395">
        <f t="shared" si="4"/>
        <v>9</v>
      </c>
      <c r="L109" s="395">
        <f t="shared" si="4"/>
        <v>9</v>
      </c>
      <c r="M109" s="395">
        <f t="shared" si="4"/>
        <v>10</v>
      </c>
      <c r="N109" s="395">
        <f t="shared" si="4"/>
        <v>18</v>
      </c>
      <c r="O109" s="395">
        <f t="shared" si="4"/>
        <v>14</v>
      </c>
      <c r="P109" s="395">
        <f t="shared" si="4"/>
        <v>8</v>
      </c>
      <c r="Q109" s="395">
        <f t="shared" si="4"/>
        <v>9</v>
      </c>
      <c r="R109" s="395">
        <f t="shared" si="4"/>
        <v>11</v>
      </c>
      <c r="S109" s="395">
        <f t="shared" si="4"/>
        <v>11</v>
      </c>
      <c r="T109" s="395">
        <f t="shared" si="4"/>
        <v>9</v>
      </c>
      <c r="U109" s="395">
        <f t="shared" si="4"/>
        <v>10</v>
      </c>
      <c r="V109" s="395">
        <f t="shared" si="4"/>
        <v>9</v>
      </c>
      <c r="W109" s="395">
        <f t="shared" si="4"/>
        <v>9</v>
      </c>
      <c r="X109" s="395">
        <f t="shared" si="4"/>
        <v>9</v>
      </c>
      <c r="Y109" s="395">
        <f t="shared" si="4"/>
        <v>15</v>
      </c>
      <c r="Z109" s="395">
        <f t="shared" si="4"/>
        <v>0</v>
      </c>
      <c r="AA109" s="395">
        <f t="shared" si="4"/>
        <v>0</v>
      </c>
      <c r="AB109" s="395">
        <f t="shared" si="4"/>
        <v>0</v>
      </c>
      <c r="AC109" s="396">
        <f t="shared" si="4"/>
        <v>0</v>
      </c>
      <c r="AD109" s="297"/>
      <c r="AE109" s="378" t="s">
        <v>59</v>
      </c>
      <c r="AF109" s="394">
        <f t="shared" ref="AF109:BG109" si="5">COUNTIFS(AF11:AF106,"&gt;=0.8",AF11:AF106,"&lt;0.9")</f>
        <v>0</v>
      </c>
      <c r="AG109" s="395">
        <f t="shared" si="5"/>
        <v>0</v>
      </c>
      <c r="AH109" s="395">
        <f t="shared" si="5"/>
        <v>0</v>
      </c>
      <c r="AI109" s="395">
        <f t="shared" si="5"/>
        <v>0</v>
      </c>
      <c r="AJ109" s="395">
        <f t="shared" si="5"/>
        <v>0</v>
      </c>
      <c r="AK109" s="395">
        <f t="shared" si="5"/>
        <v>13</v>
      </c>
      <c r="AL109" s="395">
        <f t="shared" si="5"/>
        <v>22</v>
      </c>
      <c r="AM109" s="395">
        <f t="shared" si="5"/>
        <v>4</v>
      </c>
      <c r="AN109" s="395">
        <f t="shared" si="5"/>
        <v>6</v>
      </c>
      <c r="AO109" s="395">
        <f t="shared" si="5"/>
        <v>8</v>
      </c>
      <c r="AP109" s="395">
        <f t="shared" si="5"/>
        <v>9</v>
      </c>
      <c r="AQ109" s="395">
        <f t="shared" si="5"/>
        <v>9</v>
      </c>
      <c r="AR109" s="395">
        <f t="shared" si="5"/>
        <v>8</v>
      </c>
      <c r="AS109" s="395">
        <f t="shared" si="5"/>
        <v>15</v>
      </c>
      <c r="AT109" s="395">
        <f t="shared" si="5"/>
        <v>6</v>
      </c>
      <c r="AU109" s="395">
        <f t="shared" si="5"/>
        <v>7</v>
      </c>
      <c r="AV109" s="395">
        <f t="shared" si="5"/>
        <v>6</v>
      </c>
      <c r="AW109" s="395">
        <f t="shared" si="5"/>
        <v>1</v>
      </c>
      <c r="AX109" s="395">
        <f t="shared" si="5"/>
        <v>4</v>
      </c>
      <c r="AY109" s="395">
        <f t="shared" si="5"/>
        <v>7</v>
      </c>
      <c r="AZ109" s="395">
        <f t="shared" si="5"/>
        <v>11</v>
      </c>
      <c r="BA109" s="395">
        <f t="shared" si="5"/>
        <v>1</v>
      </c>
      <c r="BB109" s="395">
        <f t="shared" si="5"/>
        <v>1</v>
      </c>
      <c r="BC109" s="395">
        <f t="shared" si="5"/>
        <v>3</v>
      </c>
      <c r="BD109" s="395">
        <f t="shared" si="5"/>
        <v>0</v>
      </c>
      <c r="BE109" s="395">
        <f t="shared" si="5"/>
        <v>0</v>
      </c>
      <c r="BF109" s="395">
        <f t="shared" si="5"/>
        <v>0</v>
      </c>
      <c r="BG109" s="396">
        <f t="shared" si="5"/>
        <v>0</v>
      </c>
    </row>
    <row r="110" spans="1:59" ht="13.5" customHeight="1" thickTop="1" thickBot="1" x14ac:dyDescent="0.3">
      <c r="A110" s="379" t="s">
        <v>60</v>
      </c>
      <c r="B110" s="394">
        <f>COUNTIFS(B11:B106,"&gt;=0.7",B11:B106,"&lt;0.8")</f>
        <v>0</v>
      </c>
      <c r="C110" s="395">
        <f t="shared" ref="C110:AC110" si="6">COUNTIFS(C11:C106,"&gt;=0.7",C11:C106,"&lt;0.8")</f>
        <v>0</v>
      </c>
      <c r="D110" s="395">
        <f t="shared" si="6"/>
        <v>0</v>
      </c>
      <c r="E110" s="395">
        <f t="shared" si="6"/>
        <v>0</v>
      </c>
      <c r="F110" s="395">
        <f t="shared" si="6"/>
        <v>0</v>
      </c>
      <c r="G110" s="395">
        <f t="shared" si="6"/>
        <v>2</v>
      </c>
      <c r="H110" s="395">
        <f t="shared" si="6"/>
        <v>1</v>
      </c>
      <c r="I110" s="395">
        <f t="shared" si="6"/>
        <v>4</v>
      </c>
      <c r="J110" s="395">
        <f t="shared" si="6"/>
        <v>3</v>
      </c>
      <c r="K110" s="395">
        <f t="shared" si="6"/>
        <v>5</v>
      </c>
      <c r="L110" s="395">
        <f t="shared" si="6"/>
        <v>3</v>
      </c>
      <c r="M110" s="395">
        <f t="shared" si="6"/>
        <v>0</v>
      </c>
      <c r="N110" s="395">
        <f t="shared" si="6"/>
        <v>4</v>
      </c>
      <c r="O110" s="395">
        <f t="shared" si="6"/>
        <v>6</v>
      </c>
      <c r="P110" s="395">
        <f t="shared" si="6"/>
        <v>4</v>
      </c>
      <c r="Q110" s="395">
        <f t="shared" si="6"/>
        <v>1</v>
      </c>
      <c r="R110" s="395">
        <f t="shared" si="6"/>
        <v>3</v>
      </c>
      <c r="S110" s="395">
        <f t="shared" si="6"/>
        <v>2</v>
      </c>
      <c r="T110" s="395">
        <f t="shared" si="6"/>
        <v>2</v>
      </c>
      <c r="U110" s="395">
        <f t="shared" si="6"/>
        <v>0</v>
      </c>
      <c r="V110" s="395">
        <f t="shared" si="6"/>
        <v>2</v>
      </c>
      <c r="W110" s="395">
        <f t="shared" si="6"/>
        <v>1</v>
      </c>
      <c r="X110" s="395">
        <f t="shared" si="6"/>
        <v>2</v>
      </c>
      <c r="Y110" s="395">
        <f t="shared" si="6"/>
        <v>4</v>
      </c>
      <c r="Z110" s="395">
        <f t="shared" si="6"/>
        <v>0</v>
      </c>
      <c r="AA110" s="395">
        <f t="shared" si="6"/>
        <v>0</v>
      </c>
      <c r="AB110" s="395">
        <f t="shared" si="6"/>
        <v>0</v>
      </c>
      <c r="AC110" s="396">
        <f t="shared" si="6"/>
        <v>0</v>
      </c>
      <c r="AD110" s="297"/>
      <c r="AE110" s="379" t="s">
        <v>60</v>
      </c>
      <c r="AF110" s="394">
        <f t="shared" ref="AF110:BG110" si="7">COUNTIFS(AF11:AF106,"&gt;=0.7",AF11:AF106,"&lt;0.8")</f>
        <v>0</v>
      </c>
      <c r="AG110" s="395">
        <f t="shared" si="7"/>
        <v>0</v>
      </c>
      <c r="AH110" s="395">
        <f t="shared" si="7"/>
        <v>0</v>
      </c>
      <c r="AI110" s="395">
        <f t="shared" si="7"/>
        <v>0</v>
      </c>
      <c r="AJ110" s="395">
        <f t="shared" si="7"/>
        <v>0</v>
      </c>
      <c r="AK110" s="395">
        <f t="shared" si="7"/>
        <v>0</v>
      </c>
      <c r="AL110" s="395">
        <f t="shared" si="7"/>
        <v>2</v>
      </c>
      <c r="AM110" s="395">
        <f t="shared" si="7"/>
        <v>0</v>
      </c>
      <c r="AN110" s="395">
        <f t="shared" si="7"/>
        <v>1</v>
      </c>
      <c r="AO110" s="395">
        <f t="shared" si="7"/>
        <v>0</v>
      </c>
      <c r="AP110" s="395">
        <f t="shared" si="7"/>
        <v>2</v>
      </c>
      <c r="AQ110" s="395">
        <f t="shared" si="7"/>
        <v>3</v>
      </c>
      <c r="AR110" s="395">
        <f t="shared" si="7"/>
        <v>2</v>
      </c>
      <c r="AS110" s="395">
        <f t="shared" si="7"/>
        <v>0</v>
      </c>
      <c r="AT110" s="395">
        <f t="shared" si="7"/>
        <v>0</v>
      </c>
      <c r="AU110" s="395">
        <f t="shared" si="7"/>
        <v>1</v>
      </c>
      <c r="AV110" s="395">
        <f t="shared" si="7"/>
        <v>0</v>
      </c>
      <c r="AW110" s="395">
        <f t="shared" si="7"/>
        <v>0</v>
      </c>
      <c r="AX110" s="395">
        <f t="shared" si="7"/>
        <v>1</v>
      </c>
      <c r="AY110" s="395">
        <f t="shared" si="7"/>
        <v>2</v>
      </c>
      <c r="AZ110" s="395">
        <f t="shared" si="7"/>
        <v>2</v>
      </c>
      <c r="BA110" s="395">
        <f t="shared" si="7"/>
        <v>0</v>
      </c>
      <c r="BB110" s="395">
        <f t="shared" si="7"/>
        <v>0</v>
      </c>
      <c r="BC110" s="395">
        <f t="shared" si="7"/>
        <v>2</v>
      </c>
      <c r="BD110" s="395">
        <f t="shared" si="7"/>
        <v>0</v>
      </c>
      <c r="BE110" s="395">
        <f t="shared" si="7"/>
        <v>0</v>
      </c>
      <c r="BF110" s="395">
        <f t="shared" si="7"/>
        <v>0</v>
      </c>
      <c r="BG110" s="396">
        <f t="shared" si="7"/>
        <v>0</v>
      </c>
    </row>
    <row r="111" spans="1:59" ht="13.5" customHeight="1" thickTop="1" thickBot="1" x14ac:dyDescent="0.3">
      <c r="A111" s="380" t="s">
        <v>61</v>
      </c>
      <c r="B111" s="397">
        <f>COUNTIFS(B11:B106,"&gt;=0.6",B11:B106,"&lt;0.7")</f>
        <v>0</v>
      </c>
      <c r="C111" s="398">
        <f t="shared" ref="C111:AC111" si="8">COUNTIFS(C11:C106,"&gt;=0.6",C11:C106,"&lt;0.7")</f>
        <v>0</v>
      </c>
      <c r="D111" s="398">
        <f t="shared" si="8"/>
        <v>0</v>
      </c>
      <c r="E111" s="398">
        <f t="shared" si="8"/>
        <v>0</v>
      </c>
      <c r="F111" s="398">
        <f t="shared" si="8"/>
        <v>1</v>
      </c>
      <c r="G111" s="398">
        <f t="shared" si="8"/>
        <v>0</v>
      </c>
      <c r="H111" s="398">
        <f t="shared" si="8"/>
        <v>2</v>
      </c>
      <c r="I111" s="398">
        <f t="shared" si="8"/>
        <v>1</v>
      </c>
      <c r="J111" s="398">
        <f t="shared" si="8"/>
        <v>0</v>
      </c>
      <c r="K111" s="398">
        <f t="shared" si="8"/>
        <v>0</v>
      </c>
      <c r="L111" s="398">
        <f t="shared" si="8"/>
        <v>1</v>
      </c>
      <c r="M111" s="398">
        <f t="shared" si="8"/>
        <v>1</v>
      </c>
      <c r="N111" s="398">
        <f t="shared" si="8"/>
        <v>1</v>
      </c>
      <c r="O111" s="398">
        <f t="shared" si="8"/>
        <v>2</v>
      </c>
      <c r="P111" s="398">
        <f t="shared" si="8"/>
        <v>0</v>
      </c>
      <c r="Q111" s="398">
        <f t="shared" si="8"/>
        <v>1</v>
      </c>
      <c r="R111" s="398">
        <f t="shared" si="8"/>
        <v>0</v>
      </c>
      <c r="S111" s="398">
        <f t="shared" si="8"/>
        <v>0</v>
      </c>
      <c r="T111" s="398">
        <f t="shared" si="8"/>
        <v>2</v>
      </c>
      <c r="U111" s="398">
        <f t="shared" si="8"/>
        <v>0</v>
      </c>
      <c r="V111" s="398">
        <f t="shared" si="8"/>
        <v>1</v>
      </c>
      <c r="W111" s="398">
        <f t="shared" si="8"/>
        <v>1</v>
      </c>
      <c r="X111" s="398">
        <f t="shared" si="8"/>
        <v>0</v>
      </c>
      <c r="Y111" s="398">
        <f t="shared" si="8"/>
        <v>1</v>
      </c>
      <c r="Z111" s="398">
        <f t="shared" si="8"/>
        <v>0</v>
      </c>
      <c r="AA111" s="398">
        <f t="shared" si="8"/>
        <v>0</v>
      </c>
      <c r="AB111" s="398">
        <f t="shared" si="8"/>
        <v>0</v>
      </c>
      <c r="AC111" s="399">
        <f t="shared" si="8"/>
        <v>0</v>
      </c>
      <c r="AD111" s="297"/>
      <c r="AE111" s="380" t="s">
        <v>61</v>
      </c>
      <c r="AF111" s="397">
        <f t="shared" ref="AF111:BG111" si="9">COUNTIFS(AF11:AF106,"&gt;=0.6",AF11:AF106,"&lt;0.7")</f>
        <v>0</v>
      </c>
      <c r="AG111" s="398">
        <f t="shared" si="9"/>
        <v>0</v>
      </c>
      <c r="AH111" s="398">
        <f t="shared" si="9"/>
        <v>0</v>
      </c>
      <c r="AI111" s="398">
        <f t="shared" si="9"/>
        <v>0</v>
      </c>
      <c r="AJ111" s="398">
        <f t="shared" si="9"/>
        <v>0</v>
      </c>
      <c r="AK111" s="398">
        <f t="shared" si="9"/>
        <v>0</v>
      </c>
      <c r="AL111" s="398">
        <f t="shared" si="9"/>
        <v>0</v>
      </c>
      <c r="AM111" s="398">
        <f t="shared" si="9"/>
        <v>1</v>
      </c>
      <c r="AN111" s="398">
        <f t="shared" si="9"/>
        <v>0</v>
      </c>
      <c r="AO111" s="398">
        <f t="shared" si="9"/>
        <v>2</v>
      </c>
      <c r="AP111" s="398">
        <f t="shared" si="9"/>
        <v>0</v>
      </c>
      <c r="AQ111" s="398">
        <f t="shared" si="9"/>
        <v>0</v>
      </c>
      <c r="AR111" s="398">
        <f t="shared" si="9"/>
        <v>0</v>
      </c>
      <c r="AS111" s="398">
        <f t="shared" si="9"/>
        <v>0</v>
      </c>
      <c r="AT111" s="398">
        <f t="shared" si="9"/>
        <v>0</v>
      </c>
      <c r="AU111" s="398">
        <f t="shared" si="9"/>
        <v>1</v>
      </c>
      <c r="AV111" s="398">
        <f t="shared" si="9"/>
        <v>0</v>
      </c>
      <c r="AW111" s="398">
        <f t="shared" si="9"/>
        <v>0</v>
      </c>
      <c r="AX111" s="398">
        <f t="shared" si="9"/>
        <v>0</v>
      </c>
      <c r="AY111" s="398">
        <f t="shared" si="9"/>
        <v>1</v>
      </c>
      <c r="AZ111" s="398">
        <f t="shared" si="9"/>
        <v>0</v>
      </c>
      <c r="BA111" s="398">
        <f t="shared" si="9"/>
        <v>0</v>
      </c>
      <c r="BB111" s="398">
        <f t="shared" si="9"/>
        <v>0</v>
      </c>
      <c r="BC111" s="398">
        <f t="shared" si="9"/>
        <v>0</v>
      </c>
      <c r="BD111" s="398">
        <f t="shared" si="9"/>
        <v>0</v>
      </c>
      <c r="BE111" s="398">
        <f t="shared" si="9"/>
        <v>0</v>
      </c>
      <c r="BF111" s="398">
        <f t="shared" si="9"/>
        <v>0</v>
      </c>
      <c r="BG111" s="399">
        <f t="shared" si="9"/>
        <v>0</v>
      </c>
    </row>
    <row r="112" spans="1:59" ht="13.5" customHeight="1" thickTop="1" thickBot="1" x14ac:dyDescent="0.3">
      <c r="A112" s="381" t="s">
        <v>62</v>
      </c>
      <c r="B112" s="400">
        <f>COUNTIFS(B11:B106,"&gt;=0.01",B11:B106,"&lt;0.6")</f>
        <v>0</v>
      </c>
      <c r="C112" s="401">
        <f t="shared" ref="C112:AC112" si="10">COUNTIFS(C11:C106,"&gt;=0.01",C11:C106,"&lt;0.6")</f>
        <v>0</v>
      </c>
      <c r="D112" s="401">
        <f t="shared" si="10"/>
        <v>0</v>
      </c>
      <c r="E112" s="401">
        <f t="shared" si="10"/>
        <v>0</v>
      </c>
      <c r="F112" s="401">
        <f t="shared" si="10"/>
        <v>0</v>
      </c>
      <c r="G112" s="401">
        <f t="shared" si="10"/>
        <v>2</v>
      </c>
      <c r="H112" s="401">
        <f t="shared" si="10"/>
        <v>2</v>
      </c>
      <c r="I112" s="401">
        <f t="shared" si="10"/>
        <v>0</v>
      </c>
      <c r="J112" s="401">
        <f t="shared" si="10"/>
        <v>0</v>
      </c>
      <c r="K112" s="401">
        <f t="shared" si="10"/>
        <v>0</v>
      </c>
      <c r="L112" s="401">
        <f t="shared" si="10"/>
        <v>0</v>
      </c>
      <c r="M112" s="401">
        <f t="shared" si="10"/>
        <v>0</v>
      </c>
      <c r="N112" s="401">
        <f t="shared" si="10"/>
        <v>1</v>
      </c>
      <c r="O112" s="401">
        <f t="shared" si="10"/>
        <v>1</v>
      </c>
      <c r="P112" s="401">
        <f t="shared" si="10"/>
        <v>0</v>
      </c>
      <c r="Q112" s="401">
        <f t="shared" si="10"/>
        <v>1</v>
      </c>
      <c r="R112" s="401">
        <f t="shared" si="10"/>
        <v>1</v>
      </c>
      <c r="S112" s="401">
        <f t="shared" si="10"/>
        <v>1</v>
      </c>
      <c r="T112" s="401">
        <f t="shared" si="10"/>
        <v>0</v>
      </c>
      <c r="U112" s="401">
        <f t="shared" si="10"/>
        <v>0</v>
      </c>
      <c r="V112" s="401">
        <f t="shared" si="10"/>
        <v>2</v>
      </c>
      <c r="W112" s="401">
        <f t="shared" si="10"/>
        <v>1</v>
      </c>
      <c r="X112" s="401">
        <f t="shared" si="10"/>
        <v>1</v>
      </c>
      <c r="Y112" s="401">
        <f t="shared" si="10"/>
        <v>0</v>
      </c>
      <c r="Z112" s="401">
        <f t="shared" si="10"/>
        <v>0</v>
      </c>
      <c r="AA112" s="401">
        <f t="shared" si="10"/>
        <v>0</v>
      </c>
      <c r="AB112" s="401">
        <f t="shared" si="10"/>
        <v>0</v>
      </c>
      <c r="AC112" s="402">
        <f t="shared" si="10"/>
        <v>0</v>
      </c>
      <c r="AD112" s="297"/>
      <c r="AE112" s="381" t="s">
        <v>62</v>
      </c>
      <c r="AF112" s="400">
        <f t="shared" ref="AF112:BG112" si="11">COUNTIFS(AF11:AF106,"&gt;=0.01",AF11:AF106,"&lt;0.6")</f>
        <v>0</v>
      </c>
      <c r="AG112" s="401">
        <f t="shared" si="11"/>
        <v>0</v>
      </c>
      <c r="AH112" s="401">
        <f t="shared" si="11"/>
        <v>0</v>
      </c>
      <c r="AI112" s="401">
        <f t="shared" si="11"/>
        <v>0</v>
      </c>
      <c r="AJ112" s="401">
        <f t="shared" si="11"/>
        <v>0</v>
      </c>
      <c r="AK112" s="401">
        <f t="shared" si="11"/>
        <v>0</v>
      </c>
      <c r="AL112" s="401">
        <f t="shared" si="11"/>
        <v>0</v>
      </c>
      <c r="AM112" s="401">
        <f t="shared" si="11"/>
        <v>1</v>
      </c>
      <c r="AN112" s="401">
        <f t="shared" si="11"/>
        <v>0</v>
      </c>
      <c r="AO112" s="401">
        <f t="shared" si="11"/>
        <v>1</v>
      </c>
      <c r="AP112" s="401">
        <f t="shared" si="11"/>
        <v>0</v>
      </c>
      <c r="AQ112" s="401">
        <f t="shared" si="11"/>
        <v>0</v>
      </c>
      <c r="AR112" s="401">
        <f t="shared" si="11"/>
        <v>0</v>
      </c>
      <c r="AS112" s="401">
        <f t="shared" si="11"/>
        <v>0</v>
      </c>
      <c r="AT112" s="401">
        <f t="shared" si="11"/>
        <v>0</v>
      </c>
      <c r="AU112" s="401">
        <f t="shared" si="11"/>
        <v>0</v>
      </c>
      <c r="AV112" s="401">
        <f t="shared" si="11"/>
        <v>1</v>
      </c>
      <c r="AW112" s="401">
        <f t="shared" si="11"/>
        <v>0</v>
      </c>
      <c r="AX112" s="401">
        <f t="shared" si="11"/>
        <v>0</v>
      </c>
      <c r="AY112" s="401">
        <f t="shared" si="11"/>
        <v>0</v>
      </c>
      <c r="AZ112" s="401">
        <f t="shared" si="11"/>
        <v>2</v>
      </c>
      <c r="BA112" s="401">
        <f t="shared" si="11"/>
        <v>1</v>
      </c>
      <c r="BB112" s="401">
        <f t="shared" si="11"/>
        <v>0</v>
      </c>
      <c r="BC112" s="401">
        <f t="shared" si="11"/>
        <v>1</v>
      </c>
      <c r="BD112" s="401">
        <f t="shared" si="11"/>
        <v>0</v>
      </c>
      <c r="BE112" s="401">
        <f t="shared" si="11"/>
        <v>0</v>
      </c>
      <c r="BF112" s="401">
        <f t="shared" si="11"/>
        <v>0</v>
      </c>
      <c r="BG112" s="402">
        <f t="shared" si="11"/>
        <v>0</v>
      </c>
    </row>
    <row r="113" spans="1:59" ht="13.5" customHeight="1" thickTop="1" thickBot="1" x14ac:dyDescent="0.3">
      <c r="A113" s="382" t="s">
        <v>63</v>
      </c>
      <c r="B113" s="400">
        <f>COUNTIF(B11:B106,"=0")</f>
        <v>96</v>
      </c>
      <c r="C113" s="401">
        <f t="shared" ref="C113:AC113" si="12">COUNTIF(C11:C106,"=0")</f>
        <v>96</v>
      </c>
      <c r="D113" s="401">
        <f t="shared" si="12"/>
        <v>96</v>
      </c>
      <c r="E113" s="401">
        <f t="shared" si="12"/>
        <v>96</v>
      </c>
      <c r="F113" s="401">
        <f t="shared" si="12"/>
        <v>27</v>
      </c>
      <c r="G113" s="401">
        <f t="shared" si="12"/>
        <v>4</v>
      </c>
      <c r="H113" s="401">
        <f t="shared" si="12"/>
        <v>11</v>
      </c>
      <c r="I113" s="401">
        <f t="shared" si="12"/>
        <v>13</v>
      </c>
      <c r="J113" s="401">
        <f t="shared" si="12"/>
        <v>7</v>
      </c>
      <c r="K113" s="401">
        <f t="shared" si="12"/>
        <v>11</v>
      </c>
      <c r="L113" s="401">
        <f t="shared" si="12"/>
        <v>9</v>
      </c>
      <c r="M113" s="401">
        <f t="shared" si="12"/>
        <v>10</v>
      </c>
      <c r="N113" s="401">
        <f t="shared" si="12"/>
        <v>14</v>
      </c>
      <c r="O113" s="401">
        <f t="shared" si="12"/>
        <v>12</v>
      </c>
      <c r="P113" s="401">
        <f t="shared" si="12"/>
        <v>14</v>
      </c>
      <c r="Q113" s="401">
        <f t="shared" si="12"/>
        <v>8</v>
      </c>
      <c r="R113" s="401">
        <f t="shared" si="12"/>
        <v>10</v>
      </c>
      <c r="S113" s="401">
        <f t="shared" si="12"/>
        <v>11</v>
      </c>
      <c r="T113" s="401">
        <f t="shared" si="12"/>
        <v>10</v>
      </c>
      <c r="U113" s="401">
        <f t="shared" si="12"/>
        <v>8</v>
      </c>
      <c r="V113" s="401">
        <f t="shared" si="12"/>
        <v>10</v>
      </c>
      <c r="W113" s="401">
        <f t="shared" si="12"/>
        <v>17</v>
      </c>
      <c r="X113" s="401">
        <f t="shared" si="12"/>
        <v>11</v>
      </c>
      <c r="Y113" s="401">
        <f t="shared" si="12"/>
        <v>9</v>
      </c>
      <c r="Z113" s="401">
        <f t="shared" si="12"/>
        <v>96</v>
      </c>
      <c r="AA113" s="401">
        <f t="shared" si="12"/>
        <v>96</v>
      </c>
      <c r="AB113" s="401">
        <f t="shared" si="12"/>
        <v>96</v>
      </c>
      <c r="AC113" s="402">
        <f t="shared" si="12"/>
        <v>96</v>
      </c>
      <c r="AD113" s="297"/>
      <c r="AE113" s="382" t="s">
        <v>63</v>
      </c>
      <c r="AF113" s="400">
        <f t="shared" ref="AF113:BG113" si="13">COUNTIF(AF11:AF106,"=0")</f>
        <v>96</v>
      </c>
      <c r="AG113" s="401">
        <f t="shared" si="13"/>
        <v>96</v>
      </c>
      <c r="AH113" s="401">
        <f t="shared" si="13"/>
        <v>96</v>
      </c>
      <c r="AI113" s="401">
        <f t="shared" si="13"/>
        <v>96</v>
      </c>
      <c r="AJ113" s="401">
        <f t="shared" si="13"/>
        <v>26</v>
      </c>
      <c r="AK113" s="401">
        <f t="shared" si="13"/>
        <v>1</v>
      </c>
      <c r="AL113" s="401">
        <f t="shared" si="13"/>
        <v>5</v>
      </c>
      <c r="AM113" s="401">
        <f t="shared" si="13"/>
        <v>3</v>
      </c>
      <c r="AN113" s="401">
        <f t="shared" si="13"/>
        <v>3</v>
      </c>
      <c r="AO113" s="401">
        <f t="shared" si="13"/>
        <v>8</v>
      </c>
      <c r="AP113" s="401">
        <f t="shared" si="13"/>
        <v>2</v>
      </c>
      <c r="AQ113" s="401">
        <f t="shared" si="13"/>
        <v>3</v>
      </c>
      <c r="AR113" s="401">
        <f t="shared" si="13"/>
        <v>1</v>
      </c>
      <c r="AS113" s="401">
        <f t="shared" si="13"/>
        <v>8</v>
      </c>
      <c r="AT113" s="401">
        <f t="shared" si="13"/>
        <v>6</v>
      </c>
      <c r="AU113" s="401">
        <f t="shared" si="13"/>
        <v>3</v>
      </c>
      <c r="AV113" s="401">
        <f t="shared" si="13"/>
        <v>2</v>
      </c>
      <c r="AW113" s="401">
        <f t="shared" si="13"/>
        <v>6</v>
      </c>
      <c r="AX113" s="401">
        <f t="shared" si="13"/>
        <v>2</v>
      </c>
      <c r="AY113" s="401">
        <f t="shared" si="13"/>
        <v>5</v>
      </c>
      <c r="AZ113" s="401">
        <f t="shared" si="13"/>
        <v>5</v>
      </c>
      <c r="BA113" s="401">
        <f t="shared" si="13"/>
        <v>4</v>
      </c>
      <c r="BB113" s="401">
        <f t="shared" si="13"/>
        <v>4</v>
      </c>
      <c r="BC113" s="401">
        <f t="shared" si="13"/>
        <v>2</v>
      </c>
      <c r="BD113" s="401">
        <f t="shared" si="13"/>
        <v>96</v>
      </c>
      <c r="BE113" s="401">
        <f t="shared" si="13"/>
        <v>96</v>
      </c>
      <c r="BF113" s="401">
        <f t="shared" si="13"/>
        <v>96</v>
      </c>
      <c r="BG113" s="402">
        <f t="shared" si="13"/>
        <v>96</v>
      </c>
    </row>
    <row r="114" spans="1:59" s="54" customFormat="1" ht="13.5" customHeight="1" thickTop="1" thickBot="1" x14ac:dyDescent="0.3">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c r="W114" s="299"/>
      <c r="X114" s="299"/>
      <c r="Y114" s="299"/>
      <c r="Z114" s="299"/>
      <c r="AA114" s="299"/>
      <c r="AB114" s="299"/>
      <c r="AC114" s="299"/>
      <c r="AD114" s="299"/>
      <c r="AE114" s="299"/>
      <c r="AF114" s="299"/>
      <c r="AG114" s="299"/>
      <c r="AH114" s="299"/>
      <c r="AI114" s="299"/>
      <c r="AJ114" s="299"/>
      <c r="AK114" s="299"/>
      <c r="AL114" s="299"/>
      <c r="AM114" s="299"/>
      <c r="AN114" s="299"/>
      <c r="AO114" s="299"/>
      <c r="AP114" s="299"/>
      <c r="AQ114" s="299"/>
      <c r="AR114" s="299"/>
      <c r="AS114" s="299"/>
      <c r="AT114" s="299"/>
      <c r="AU114" s="299"/>
      <c r="AV114" s="299"/>
      <c r="AW114" s="299"/>
      <c r="AX114" s="299"/>
      <c r="AY114" s="299"/>
      <c r="AZ114" s="299"/>
      <c r="BA114" s="299"/>
      <c r="BB114" s="299"/>
      <c r="BC114" s="299"/>
      <c r="BD114" s="299"/>
      <c r="BE114" s="299"/>
      <c r="BF114" s="299"/>
      <c r="BG114" s="299"/>
    </row>
    <row r="115" spans="1:59" ht="13.5" customHeight="1" thickBot="1" x14ac:dyDescent="0.3">
      <c r="A115" s="359"/>
      <c r="B115" s="527" t="s">
        <v>64</v>
      </c>
      <c r="C115" s="527"/>
      <c r="D115" s="527"/>
      <c r="E115" s="527"/>
      <c r="F115" s="527"/>
      <c r="G115" s="527"/>
      <c r="H115" s="527"/>
      <c r="I115" s="527"/>
      <c r="J115" s="527"/>
      <c r="K115" s="527"/>
      <c r="L115" s="6"/>
      <c r="M115" s="524" t="s">
        <v>65</v>
      </c>
      <c r="N115" s="525"/>
      <c r="O115" s="525"/>
      <c r="P115" s="525"/>
      <c r="Q115" s="525"/>
      <c r="R115" s="525"/>
      <c r="S115" s="525"/>
      <c r="T115" s="525"/>
      <c r="U115" s="525"/>
      <c r="V115" s="525"/>
      <c r="W115" s="525"/>
      <c r="X115" s="525"/>
      <c r="Y115" s="525"/>
      <c r="Z115" s="525"/>
      <c r="AA115" s="525"/>
      <c r="AB115" s="525"/>
      <c r="AC115" s="526"/>
    </row>
    <row r="116" spans="1:59" ht="13.5" customHeight="1" x14ac:dyDescent="0.25">
      <c r="A116" s="360"/>
      <c r="B116" s="527" t="s">
        <v>66</v>
      </c>
      <c r="C116" s="527"/>
      <c r="D116" s="527"/>
      <c r="E116" s="527"/>
      <c r="F116" s="527"/>
      <c r="G116" s="527"/>
      <c r="H116" s="527"/>
      <c r="I116" s="527"/>
      <c r="J116" s="527"/>
      <c r="K116" s="527"/>
      <c r="L116" s="6"/>
      <c r="M116" s="489" t="s">
        <v>67</v>
      </c>
      <c r="N116" s="490"/>
      <c r="O116" s="490"/>
      <c r="P116" s="490"/>
      <c r="Q116" s="490"/>
      <c r="R116" s="490"/>
      <c r="S116" s="490"/>
      <c r="T116" s="490"/>
      <c r="U116" s="490"/>
      <c r="V116" s="490"/>
      <c r="W116" s="490"/>
      <c r="X116" s="490"/>
      <c r="Y116" s="490"/>
      <c r="Z116" s="490"/>
      <c r="AA116" s="490"/>
      <c r="AB116" s="490"/>
      <c r="AC116" s="491"/>
    </row>
    <row r="117" spans="1:59" ht="13.5" customHeight="1" x14ac:dyDescent="0.25">
      <c r="A117" s="361"/>
      <c r="B117" s="527" t="s">
        <v>68</v>
      </c>
      <c r="C117" s="527"/>
      <c r="D117" s="527"/>
      <c r="E117" s="527"/>
      <c r="F117" s="527"/>
      <c r="G117" s="527"/>
      <c r="H117" s="527"/>
      <c r="I117" s="527"/>
      <c r="J117" s="527"/>
      <c r="K117" s="527"/>
      <c r="L117" s="6"/>
      <c r="M117" s="492"/>
      <c r="N117" s="493"/>
      <c r="O117" s="493"/>
      <c r="P117" s="493"/>
      <c r="Q117" s="493"/>
      <c r="R117" s="493"/>
      <c r="S117" s="493"/>
      <c r="T117" s="493"/>
      <c r="U117" s="493"/>
      <c r="V117" s="493"/>
      <c r="W117" s="493"/>
      <c r="X117" s="493"/>
      <c r="Y117" s="493"/>
      <c r="Z117" s="493"/>
      <c r="AA117" s="493"/>
      <c r="AB117" s="493"/>
      <c r="AC117" s="494"/>
    </row>
    <row r="118" spans="1:59" x14ac:dyDescent="0.25">
      <c r="A118" s="362"/>
      <c r="B118" s="527" t="s">
        <v>69</v>
      </c>
      <c r="C118" s="527"/>
      <c r="D118" s="527"/>
      <c r="E118" s="527"/>
      <c r="F118" s="527"/>
      <c r="G118" s="527"/>
      <c r="H118" s="527"/>
      <c r="I118" s="527"/>
      <c r="J118" s="527"/>
      <c r="K118" s="527"/>
      <c r="L118" s="6"/>
      <c r="M118" s="492"/>
      <c r="N118" s="493"/>
      <c r="O118" s="493"/>
      <c r="P118" s="493"/>
      <c r="Q118" s="493"/>
      <c r="R118" s="493"/>
      <c r="S118" s="493"/>
      <c r="T118" s="493"/>
      <c r="U118" s="493"/>
      <c r="V118" s="493"/>
      <c r="W118" s="493"/>
      <c r="X118" s="493"/>
      <c r="Y118" s="493"/>
      <c r="Z118" s="493"/>
      <c r="AA118" s="493"/>
      <c r="AB118" s="493"/>
      <c r="AC118" s="494"/>
    </row>
    <row r="119" spans="1:59" x14ac:dyDescent="0.25">
      <c r="A119" s="363"/>
      <c r="B119" s="527" t="s">
        <v>70</v>
      </c>
      <c r="C119" s="527"/>
      <c r="D119" s="527"/>
      <c r="E119" s="527"/>
      <c r="F119" s="527"/>
      <c r="G119" s="527"/>
      <c r="H119" s="527"/>
      <c r="I119" s="527"/>
      <c r="J119" s="527"/>
      <c r="K119" s="324"/>
      <c r="L119" s="6"/>
      <c r="M119" s="492"/>
      <c r="N119" s="493"/>
      <c r="O119" s="493"/>
      <c r="P119" s="493"/>
      <c r="Q119" s="493"/>
      <c r="R119" s="493"/>
      <c r="S119" s="493"/>
      <c r="T119" s="493"/>
      <c r="U119" s="493"/>
      <c r="V119" s="493"/>
      <c r="W119" s="493"/>
      <c r="X119" s="493"/>
      <c r="Y119" s="493"/>
      <c r="Z119" s="493"/>
      <c r="AA119" s="493"/>
      <c r="AB119" s="493"/>
      <c r="AC119" s="494"/>
    </row>
    <row r="120" spans="1:59" ht="13" thickBot="1" x14ac:dyDescent="0.3">
      <c r="A120" s="364"/>
      <c r="B120" s="527" t="s">
        <v>71</v>
      </c>
      <c r="C120" s="527"/>
      <c r="D120" s="527"/>
      <c r="E120" s="527"/>
      <c r="F120" s="527"/>
      <c r="G120" s="527"/>
      <c r="H120" s="527"/>
      <c r="I120" s="527"/>
      <c r="J120" s="527"/>
      <c r="K120" s="527"/>
      <c r="L120" s="6"/>
      <c r="M120" s="495"/>
      <c r="N120" s="496"/>
      <c r="O120" s="496"/>
      <c r="P120" s="496"/>
      <c r="Q120" s="496"/>
      <c r="R120" s="496"/>
      <c r="S120" s="496"/>
      <c r="T120" s="496"/>
      <c r="U120" s="496"/>
      <c r="V120" s="496"/>
      <c r="W120" s="496"/>
      <c r="X120" s="496"/>
      <c r="Y120" s="496"/>
      <c r="Z120" s="496"/>
      <c r="AA120" s="496"/>
      <c r="AB120" s="496"/>
      <c r="AC120" s="497"/>
    </row>
    <row r="130" spans="15:26" x14ac:dyDescent="0.25">
      <c r="O130" s="6"/>
      <c r="P130" s="6"/>
      <c r="Q130" s="6"/>
      <c r="R130" s="6"/>
      <c r="S130" s="6"/>
      <c r="T130" s="6"/>
      <c r="U130" s="6"/>
      <c r="V130" s="6"/>
      <c r="W130" s="6"/>
      <c r="X130" s="6"/>
      <c r="Y130" s="6"/>
      <c r="Z130" s="6"/>
    </row>
    <row r="131" spans="15:26" x14ac:dyDescent="0.25">
      <c r="O131" s="6"/>
      <c r="P131" s="6"/>
      <c r="Q131" s="6"/>
      <c r="R131" s="6"/>
      <c r="S131" s="6"/>
      <c r="T131" s="6"/>
      <c r="U131" s="6"/>
      <c r="V131" s="6"/>
      <c r="W131" s="6"/>
      <c r="X131" s="6"/>
      <c r="Y131" s="6"/>
      <c r="Z131" s="6"/>
    </row>
    <row r="132" spans="15:26" x14ac:dyDescent="0.25">
      <c r="O132" s="6"/>
      <c r="P132" s="6"/>
      <c r="Q132" s="6"/>
      <c r="R132" s="6"/>
      <c r="S132" s="6"/>
      <c r="T132" s="6"/>
      <c r="U132" s="6"/>
      <c r="V132" s="6"/>
      <c r="W132" s="6"/>
      <c r="X132" s="6"/>
      <c r="Y132" s="6"/>
      <c r="Z132" s="6"/>
    </row>
  </sheetData>
  <mergeCells count="9">
    <mergeCell ref="M115:AC115"/>
    <mergeCell ref="B115:K115"/>
    <mergeCell ref="E8:F8"/>
    <mergeCell ref="B120:K120"/>
    <mergeCell ref="B119:J119"/>
    <mergeCell ref="B118:K118"/>
    <mergeCell ref="B117:K117"/>
    <mergeCell ref="B116:K116"/>
    <mergeCell ref="M116:AC120"/>
  </mergeCells>
  <conditionalFormatting sqref="B11:AC106">
    <cfRule type="cellIs" dxfId="290" priority="7" stopIfTrue="1" operator="equal">
      <formula>0</formula>
    </cfRule>
    <cfRule type="cellIs" dxfId="289" priority="8" stopIfTrue="1" operator="greaterThanOrEqual">
      <formula>0.9</formula>
    </cfRule>
    <cfRule type="cellIs" dxfId="288" priority="9" stopIfTrue="1" operator="greaterThanOrEqual">
      <formula>0.8</formula>
    </cfRule>
    <cfRule type="cellIs" dxfId="287" priority="10" stopIfTrue="1" operator="greaterThanOrEqual">
      <formula>0.7</formula>
    </cfRule>
    <cfRule type="cellIs" dxfId="286" priority="11" stopIfTrue="1" operator="greaterThanOrEqual">
      <formula>0.6</formula>
    </cfRule>
    <cfRule type="cellIs" dxfId="285" priority="12" stopIfTrue="1" operator="lessThan">
      <formula>0.6</formula>
    </cfRule>
  </conditionalFormatting>
  <conditionalFormatting sqref="AF11:BG106">
    <cfRule type="cellIs" dxfId="284" priority="1" stopIfTrue="1" operator="equal">
      <formula>0</formula>
    </cfRule>
    <cfRule type="cellIs" dxfId="283" priority="2" stopIfTrue="1" operator="greaterThanOrEqual">
      <formula>0.9</formula>
    </cfRule>
    <cfRule type="cellIs" dxfId="282" priority="3" stopIfTrue="1" operator="greaterThanOrEqual">
      <formula>0.8</formula>
    </cfRule>
    <cfRule type="cellIs" dxfId="281" priority="4" stopIfTrue="1" operator="greaterThanOrEqual">
      <formula>0.7</formula>
    </cfRule>
    <cfRule type="cellIs" dxfId="280" priority="5" stopIfTrue="1" operator="greaterThanOrEqual">
      <formula>0.6</formula>
    </cfRule>
    <cfRule type="cellIs" dxfId="279" priority="6" stopIfTrue="1" operator="lessThan">
      <formula>0.6</formula>
    </cfRule>
  </conditionalFormatting>
  <pageMargins left="0.70866141732283472" right="0.70866141732283472" top="0.74803149606299213" bottom="0.74803149606299213" header="0.31496062992125984" footer="0.31496062992125984"/>
  <pageSetup paperSize="9" scale="25" orientation="portrait" horizontalDpi="4294967293" r:id="rId1"/>
  <headerFooter>
    <oddHeader>&amp;C&amp;N</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T2922"/>
  <sheetViews>
    <sheetView view="pageBreakPreview" zoomScale="80" zoomScaleNormal="80" zoomScaleSheetLayoutView="80" workbookViewId="0"/>
  </sheetViews>
  <sheetFormatPr defaultColWidth="9.08984375" defaultRowHeight="14.5" x14ac:dyDescent="0.35"/>
  <cols>
    <col min="1" max="1" width="23.90625" style="2" customWidth="1"/>
    <col min="2" max="13" width="13.90625" style="3" customWidth="1"/>
    <col min="14" max="15" width="13.90625" style="55" customWidth="1"/>
    <col min="16" max="16" width="13.90625" style="3" customWidth="1"/>
    <col min="17" max="17" width="12.90625" style="439" bestFit="1" customWidth="1"/>
    <col min="18" max="18" width="7.6328125" style="439" customWidth="1"/>
    <col min="19"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29"/>
      <c r="R1" s="429"/>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29"/>
      <c r="R2" s="429"/>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29"/>
      <c r="R3" s="429"/>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29"/>
      <c r="R4" s="429"/>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20</v>
      </c>
      <c r="C5" s="325"/>
      <c r="D5" s="324"/>
      <c r="E5" s="322"/>
      <c r="F5" s="322"/>
      <c r="G5" s="185"/>
      <c r="H5" s="309"/>
      <c r="I5" s="187"/>
      <c r="J5" s="187"/>
      <c r="K5" s="185"/>
      <c r="L5" s="185"/>
      <c r="M5" s="185"/>
      <c r="N5" s="185"/>
      <c r="O5" s="185"/>
      <c r="P5" s="4"/>
      <c r="Q5" s="429"/>
      <c r="R5" s="429"/>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37" t="str">
        <f>'Front Cover'!D33</f>
        <v>South Liberty Lane (W)</v>
      </c>
      <c r="C6" s="537"/>
      <c r="D6" s="326" t="s">
        <v>28</v>
      </c>
      <c r="E6" s="324" t="str">
        <f>'Front Cover'!H33</f>
        <v>A3029 Winterstoke Road (E)</v>
      </c>
      <c r="F6" s="324"/>
      <c r="G6" s="185"/>
      <c r="H6" s="187"/>
      <c r="I6" s="187"/>
      <c r="J6" s="187"/>
      <c r="K6" s="185"/>
      <c r="L6" s="185"/>
      <c r="M6" s="185"/>
      <c r="N6" s="185"/>
      <c r="O6" s="185"/>
      <c r="P6" s="4"/>
      <c r="Q6" s="429"/>
      <c r="R6" s="429"/>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06"/>
      <c r="B7" s="307"/>
      <c r="C7" s="308"/>
      <c r="D7" s="307"/>
      <c r="E7" s="307"/>
      <c r="F7" s="307"/>
      <c r="G7" s="307"/>
      <c r="K7" s="307"/>
      <c r="L7" s="307"/>
      <c r="M7" s="307"/>
      <c r="N7" s="307"/>
      <c r="O7" s="307"/>
      <c r="P7" s="4"/>
      <c r="Q7" s="429"/>
      <c r="R7" s="429"/>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303" t="s">
        <v>16</v>
      </c>
      <c r="B8" s="304" t="s">
        <v>72</v>
      </c>
      <c r="C8" s="304">
        <f>'Front Cover'!C30</f>
        <v>45446</v>
      </c>
      <c r="D8" s="303"/>
      <c r="E8" s="303"/>
      <c r="F8" s="303"/>
      <c r="G8" s="303"/>
      <c r="H8" s="303"/>
      <c r="I8" s="303"/>
      <c r="J8" s="303"/>
      <c r="K8" s="303"/>
      <c r="L8" s="303"/>
      <c r="M8" s="303"/>
      <c r="N8" s="305"/>
      <c r="O8" s="305"/>
      <c r="Q8" s="430" t="s">
        <v>73</v>
      </c>
      <c r="R8" s="431"/>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38" t="s">
        <v>74</v>
      </c>
      <c r="C9" s="538" t="s">
        <v>75</v>
      </c>
      <c r="D9" s="538" t="s">
        <v>76</v>
      </c>
      <c r="E9" s="538" t="s">
        <v>77</v>
      </c>
      <c r="F9" s="538" t="s">
        <v>78</v>
      </c>
      <c r="G9" s="538" t="s">
        <v>79</v>
      </c>
      <c r="H9" s="538" t="s">
        <v>80</v>
      </c>
      <c r="I9" s="538" t="s">
        <v>81</v>
      </c>
      <c r="J9" s="538" t="s">
        <v>82</v>
      </c>
      <c r="K9" s="538" t="s">
        <v>83</v>
      </c>
      <c r="L9" s="538" t="s">
        <v>84</v>
      </c>
      <c r="M9" s="538" t="s">
        <v>85</v>
      </c>
      <c r="N9" s="540" t="s">
        <v>86</v>
      </c>
      <c r="O9" s="540" t="s">
        <v>87</v>
      </c>
      <c r="Q9" s="432"/>
      <c r="R9" s="431"/>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9"/>
      <c r="C10" s="539"/>
      <c r="D10" s="539"/>
      <c r="E10" s="539"/>
      <c r="F10" s="539"/>
      <c r="G10" s="539"/>
      <c r="H10" s="539"/>
      <c r="I10" s="539"/>
      <c r="J10" s="539"/>
      <c r="K10" s="539"/>
      <c r="L10" s="539"/>
      <c r="M10" s="539"/>
      <c r="N10" s="541"/>
      <c r="O10" s="541"/>
      <c r="Q10" s="432" t="s">
        <v>56</v>
      </c>
      <c r="R10" s="433">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34">
        <v>0</v>
      </c>
      <c r="R11" s="431" t="str">
        <f>N11</f>
        <v>*</v>
      </c>
      <c r="S11" s="414" t="str">
        <f>N115</f>
        <v>*</v>
      </c>
      <c r="T11" s="414" t="str">
        <f>N219</f>
        <v>*</v>
      </c>
      <c r="U11" s="414" t="str">
        <f>N323</f>
        <v>*</v>
      </c>
      <c r="V11" s="414" t="str">
        <f>N427</f>
        <v>*</v>
      </c>
      <c r="W11" s="414">
        <f>N531</f>
        <v>24.2</v>
      </c>
      <c r="X11" s="414">
        <f>N635</f>
        <v>20.6</v>
      </c>
      <c r="Y11" s="414" t="str">
        <f>N739</f>
        <v>-</v>
      </c>
      <c r="Z11" s="414">
        <f>N843</f>
        <v>23.6</v>
      </c>
      <c r="AA11" s="414">
        <f>N947</f>
        <v>19.8</v>
      </c>
      <c r="AB11" s="414">
        <f>N1051</f>
        <v>31.9</v>
      </c>
      <c r="AC11" s="414">
        <f>N1155</f>
        <v>27</v>
      </c>
      <c r="AD11" s="414">
        <f>N1259</f>
        <v>27.6</v>
      </c>
      <c r="AE11" s="414">
        <f>N1363</f>
        <v>22.4</v>
      </c>
      <c r="AF11" s="414">
        <f>N1467</f>
        <v>20.3</v>
      </c>
      <c r="AG11" s="414">
        <f>N1571</f>
        <v>26.7</v>
      </c>
      <c r="AH11" s="414">
        <f>N1675</f>
        <v>23.8</v>
      </c>
      <c r="AI11" s="414">
        <f>N1779</f>
        <v>23.3</v>
      </c>
      <c r="AJ11" s="414">
        <f>N1883</f>
        <v>25.2</v>
      </c>
      <c r="AK11" s="414">
        <f>N1987</f>
        <v>19.2</v>
      </c>
      <c r="AL11" s="414">
        <f>N2091</f>
        <v>7.8</v>
      </c>
      <c r="AM11" s="414">
        <f>N2195</f>
        <v>25.1</v>
      </c>
      <c r="AN11" s="414">
        <f>N2299</f>
        <v>24</v>
      </c>
      <c r="AO11" s="414" t="str">
        <f>N2403</f>
        <v>-</v>
      </c>
      <c r="AP11" s="414">
        <f>N2507</f>
        <v>23</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34">
        <v>1.0416666666666666E-2</v>
      </c>
      <c r="R12" s="431"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24</v>
      </c>
      <c r="X12" s="414">
        <f t="shared" ref="X12:X75" si="17">N636</f>
        <v>20.8</v>
      </c>
      <c r="Y12" s="414" t="str">
        <f t="shared" ref="Y12:Y75" si="18">N740</f>
        <v>-</v>
      </c>
      <c r="Z12" s="414" t="str">
        <f t="shared" ref="Z12:Z75" si="19">N844</f>
        <v>-</v>
      </c>
      <c r="AA12" s="414">
        <f t="shared" ref="AA12:AA75" si="20">N948</f>
        <v>15.6</v>
      </c>
      <c r="AB12" s="414">
        <f t="shared" ref="AB12:AB75" si="21">N1052</f>
        <v>18.399999999999999</v>
      </c>
      <c r="AC12" s="414">
        <f t="shared" ref="AC12:AC75" si="22">N1156</f>
        <v>23.7</v>
      </c>
      <c r="AD12" s="414">
        <f t="shared" ref="AD12:AD75" si="23">N1260</f>
        <v>16.7</v>
      </c>
      <c r="AE12" s="414">
        <f t="shared" ref="AE12:AE75" si="24">N1364</f>
        <v>17</v>
      </c>
      <c r="AF12" s="414" t="str">
        <f t="shared" ref="AF12:AF75" si="25">N1468</f>
        <v>-</v>
      </c>
      <c r="AG12" s="414">
        <f t="shared" ref="AG12:AG75" si="26">N1572</f>
        <v>26.5</v>
      </c>
      <c r="AH12" s="414">
        <f t="shared" ref="AH12:AH75" si="27">N1676</f>
        <v>27.3</v>
      </c>
      <c r="AI12" s="414">
        <f t="shared" ref="AI12:AI75" si="28">N1780</f>
        <v>22.5</v>
      </c>
      <c r="AJ12" s="414" t="str">
        <f t="shared" ref="AJ12:AJ75" si="29">N1884</f>
        <v>-</v>
      </c>
      <c r="AK12" s="414">
        <f t="shared" ref="AK12:AK75" si="30">N1988</f>
        <v>16.8</v>
      </c>
      <c r="AL12" s="414">
        <f t="shared" ref="AL12:AL75" si="31">N2092</f>
        <v>26.2</v>
      </c>
      <c r="AM12" s="414">
        <f t="shared" ref="AM12:AM75" si="32">N2196</f>
        <v>25.2</v>
      </c>
      <c r="AN12" s="414">
        <f t="shared" ref="AN12:AN75" si="33">N2300</f>
        <v>24.6</v>
      </c>
      <c r="AO12" s="414">
        <f t="shared" ref="AO12:AO75" si="34">N2404</f>
        <v>21.1</v>
      </c>
      <c r="AP12" s="414">
        <f t="shared" ref="AP12:AP75" si="35">N2508</f>
        <v>25.7</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34">
        <v>2.0833333333333332E-2</v>
      </c>
      <c r="R13" s="431" t="str">
        <f t="shared" si="11"/>
        <v>*</v>
      </c>
      <c r="S13" s="414" t="str">
        <f t="shared" si="12"/>
        <v>*</v>
      </c>
      <c r="T13" s="414" t="str">
        <f t="shared" si="13"/>
        <v>*</v>
      </c>
      <c r="U13" s="414" t="str">
        <f t="shared" si="14"/>
        <v>*</v>
      </c>
      <c r="V13" s="414" t="str">
        <f t="shared" si="15"/>
        <v>*</v>
      </c>
      <c r="W13" s="414">
        <f t="shared" si="16"/>
        <v>22.9</v>
      </c>
      <c r="X13" s="414">
        <f t="shared" si="17"/>
        <v>22.6</v>
      </c>
      <c r="Y13" s="414" t="str">
        <f t="shared" si="18"/>
        <v>-</v>
      </c>
      <c r="Z13" s="414">
        <f t="shared" si="19"/>
        <v>22.7</v>
      </c>
      <c r="AA13" s="414" t="str">
        <f t="shared" si="20"/>
        <v>-</v>
      </c>
      <c r="AB13" s="414">
        <f t="shared" si="21"/>
        <v>21.5</v>
      </c>
      <c r="AC13" s="414">
        <f t="shared" si="22"/>
        <v>24.2</v>
      </c>
      <c r="AD13" s="414">
        <f t="shared" si="23"/>
        <v>24.5</v>
      </c>
      <c r="AE13" s="414">
        <f t="shared" si="24"/>
        <v>23.1</v>
      </c>
      <c r="AF13" s="414">
        <f t="shared" si="25"/>
        <v>19.3</v>
      </c>
      <c r="AG13" s="414">
        <f t="shared" si="26"/>
        <v>25.3</v>
      </c>
      <c r="AH13" s="414">
        <f t="shared" si="27"/>
        <v>25.3</v>
      </c>
      <c r="AI13" s="414">
        <f t="shared" si="28"/>
        <v>18.8</v>
      </c>
      <c r="AJ13" s="414" t="str">
        <f t="shared" si="29"/>
        <v>-</v>
      </c>
      <c r="AK13" s="414">
        <f t="shared" si="30"/>
        <v>23.6</v>
      </c>
      <c r="AL13" s="414">
        <f t="shared" si="31"/>
        <v>21.4</v>
      </c>
      <c r="AM13" s="414" t="str">
        <f t="shared" si="32"/>
        <v>-</v>
      </c>
      <c r="AN13" s="414" t="str">
        <f t="shared" si="33"/>
        <v>-</v>
      </c>
      <c r="AO13" s="414">
        <f t="shared" si="34"/>
        <v>22.6</v>
      </c>
      <c r="AP13" s="414">
        <f t="shared" si="35"/>
        <v>24.5</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34">
        <v>3.125E-2</v>
      </c>
      <c r="R14" s="431" t="str">
        <f t="shared" si="11"/>
        <v>*</v>
      </c>
      <c r="S14" s="414" t="str">
        <f t="shared" si="12"/>
        <v>*</v>
      </c>
      <c r="T14" s="414" t="str">
        <f t="shared" si="13"/>
        <v>*</v>
      </c>
      <c r="U14" s="414" t="str">
        <f t="shared" si="14"/>
        <v>*</v>
      </c>
      <c r="V14" s="414" t="str">
        <f t="shared" si="15"/>
        <v>*</v>
      </c>
      <c r="W14" s="414" t="str">
        <f t="shared" si="16"/>
        <v>-</v>
      </c>
      <c r="X14" s="414">
        <f t="shared" si="17"/>
        <v>18.899999999999999</v>
      </c>
      <c r="Y14" s="414" t="str">
        <f t="shared" si="18"/>
        <v>-</v>
      </c>
      <c r="Z14" s="414">
        <f t="shared" si="19"/>
        <v>22.7</v>
      </c>
      <c r="AA14" s="414" t="str">
        <f t="shared" si="20"/>
        <v>-</v>
      </c>
      <c r="AB14" s="414">
        <f t="shared" si="21"/>
        <v>18.100000000000001</v>
      </c>
      <c r="AC14" s="414">
        <f t="shared" si="22"/>
        <v>15</v>
      </c>
      <c r="AD14" s="414">
        <f t="shared" si="23"/>
        <v>20.9</v>
      </c>
      <c r="AE14" s="414">
        <f t="shared" si="24"/>
        <v>27.1</v>
      </c>
      <c r="AF14" s="414" t="str">
        <f t="shared" si="25"/>
        <v>-</v>
      </c>
      <c r="AG14" s="414" t="str">
        <f t="shared" si="26"/>
        <v>-</v>
      </c>
      <c r="AH14" s="414" t="str">
        <f t="shared" si="27"/>
        <v>-</v>
      </c>
      <c r="AI14" s="414" t="str">
        <f t="shared" si="28"/>
        <v>-</v>
      </c>
      <c r="AJ14" s="414" t="str">
        <f t="shared" si="29"/>
        <v>-</v>
      </c>
      <c r="AK14" s="414">
        <f t="shared" si="30"/>
        <v>18.7</v>
      </c>
      <c r="AL14" s="414">
        <f t="shared" si="31"/>
        <v>21.8</v>
      </c>
      <c r="AM14" s="414" t="str">
        <f t="shared" si="32"/>
        <v>-</v>
      </c>
      <c r="AN14" s="414">
        <f t="shared" si="33"/>
        <v>25.2</v>
      </c>
      <c r="AO14" s="414">
        <f t="shared" si="34"/>
        <v>12.9</v>
      </c>
      <c r="AP14" s="414">
        <f t="shared" si="35"/>
        <v>28.5</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34">
        <v>4.1666666666666664E-2</v>
      </c>
      <c r="R15" s="431" t="str">
        <f t="shared" si="11"/>
        <v>*</v>
      </c>
      <c r="S15" s="414" t="str">
        <f t="shared" si="12"/>
        <v>*</v>
      </c>
      <c r="T15" s="414" t="str">
        <f t="shared" si="13"/>
        <v>*</v>
      </c>
      <c r="U15" s="414" t="str">
        <f t="shared" si="14"/>
        <v>*</v>
      </c>
      <c r="V15" s="414" t="str">
        <f t="shared" si="15"/>
        <v>*</v>
      </c>
      <c r="W15" s="414">
        <f t="shared" si="16"/>
        <v>21.3</v>
      </c>
      <c r="X15" s="414">
        <f t="shared" si="17"/>
        <v>18.5</v>
      </c>
      <c r="Y15" s="414">
        <f t="shared" si="18"/>
        <v>27.3</v>
      </c>
      <c r="Z15" s="414">
        <f t="shared" si="19"/>
        <v>22.7</v>
      </c>
      <c r="AA15" s="414">
        <f t="shared" si="20"/>
        <v>17.899999999999999</v>
      </c>
      <c r="AB15" s="414">
        <f t="shared" si="21"/>
        <v>18.7</v>
      </c>
      <c r="AC15" s="414" t="str">
        <f t="shared" si="22"/>
        <v>-</v>
      </c>
      <c r="AD15" s="414" t="str">
        <f t="shared" si="23"/>
        <v>-</v>
      </c>
      <c r="AE15" s="414">
        <f t="shared" si="24"/>
        <v>26.3</v>
      </c>
      <c r="AF15" s="414">
        <f t="shared" si="25"/>
        <v>19.3</v>
      </c>
      <c r="AG15" s="414">
        <f t="shared" si="26"/>
        <v>20.9</v>
      </c>
      <c r="AH15" s="414">
        <f t="shared" si="27"/>
        <v>24.9</v>
      </c>
      <c r="AI15" s="414">
        <f t="shared" si="28"/>
        <v>23</v>
      </c>
      <c r="AJ15" s="414" t="str">
        <f t="shared" si="29"/>
        <v>-</v>
      </c>
      <c r="AK15" s="414">
        <f t="shared" si="30"/>
        <v>22.3</v>
      </c>
      <c r="AL15" s="414" t="str">
        <f t="shared" si="31"/>
        <v>-</v>
      </c>
      <c r="AM15" s="414" t="str">
        <f t="shared" si="32"/>
        <v>-</v>
      </c>
      <c r="AN15" s="414">
        <f t="shared" si="33"/>
        <v>27.1</v>
      </c>
      <c r="AO15" s="414" t="str">
        <f t="shared" si="34"/>
        <v>-</v>
      </c>
      <c r="AP15" s="414">
        <f t="shared" si="35"/>
        <v>28.4</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34">
        <v>5.2083333333333336E-2</v>
      </c>
      <c r="R16" s="431" t="str">
        <f t="shared" si="11"/>
        <v>*</v>
      </c>
      <c r="S16" s="414" t="str">
        <f t="shared" si="12"/>
        <v>*</v>
      </c>
      <c r="T16" s="414" t="str">
        <f t="shared" si="13"/>
        <v>*</v>
      </c>
      <c r="U16" s="414" t="str">
        <f t="shared" si="14"/>
        <v>*</v>
      </c>
      <c r="V16" s="414" t="str">
        <f t="shared" si="15"/>
        <v>*</v>
      </c>
      <c r="W16" s="414">
        <f t="shared" si="16"/>
        <v>17.7</v>
      </c>
      <c r="X16" s="414">
        <f t="shared" si="17"/>
        <v>22</v>
      </c>
      <c r="Y16" s="414" t="str">
        <f t="shared" si="18"/>
        <v>-</v>
      </c>
      <c r="Z16" s="414" t="str">
        <f t="shared" si="19"/>
        <v>-</v>
      </c>
      <c r="AA16" s="414" t="str">
        <f t="shared" si="20"/>
        <v>-</v>
      </c>
      <c r="AB16" s="414">
        <f t="shared" si="21"/>
        <v>18.7</v>
      </c>
      <c r="AC16" s="414">
        <f t="shared" si="22"/>
        <v>28.3</v>
      </c>
      <c r="AD16" s="414" t="str">
        <f t="shared" si="23"/>
        <v>-</v>
      </c>
      <c r="AE16" s="414" t="str">
        <f t="shared" si="24"/>
        <v>-</v>
      </c>
      <c r="AF16" s="414" t="str">
        <f t="shared" si="25"/>
        <v>-</v>
      </c>
      <c r="AG16" s="414" t="str">
        <f t="shared" si="26"/>
        <v>-</v>
      </c>
      <c r="AH16" s="414" t="str">
        <f t="shared" si="27"/>
        <v>-</v>
      </c>
      <c r="AI16" s="414" t="str">
        <f t="shared" si="28"/>
        <v>-</v>
      </c>
      <c r="AJ16" s="414" t="str">
        <f t="shared" si="29"/>
        <v>-</v>
      </c>
      <c r="AK16" s="414">
        <f t="shared" si="30"/>
        <v>20.6</v>
      </c>
      <c r="AL16" s="414" t="str">
        <f t="shared" si="31"/>
        <v>-</v>
      </c>
      <c r="AM16" s="414" t="str">
        <f t="shared" si="32"/>
        <v>-</v>
      </c>
      <c r="AN16" s="414" t="str">
        <f t="shared" si="33"/>
        <v>-</v>
      </c>
      <c r="AO16" s="414" t="str">
        <f t="shared" si="34"/>
        <v>-</v>
      </c>
      <c r="AP16" s="414">
        <f t="shared" si="35"/>
        <v>28.3</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34">
        <v>6.25E-2</v>
      </c>
      <c r="R17" s="431" t="str">
        <f t="shared" si="11"/>
        <v>*</v>
      </c>
      <c r="S17" s="414" t="str">
        <f t="shared" si="12"/>
        <v>*</v>
      </c>
      <c r="T17" s="414" t="str">
        <f t="shared" si="13"/>
        <v>*</v>
      </c>
      <c r="U17" s="414" t="str">
        <f t="shared" si="14"/>
        <v>*</v>
      </c>
      <c r="V17" s="414" t="str">
        <f t="shared" si="15"/>
        <v>*</v>
      </c>
      <c r="W17" s="414">
        <f t="shared" si="16"/>
        <v>25.2</v>
      </c>
      <c r="X17" s="414">
        <f t="shared" si="17"/>
        <v>19.3</v>
      </c>
      <c r="Y17" s="414" t="str">
        <f t="shared" si="18"/>
        <v>-</v>
      </c>
      <c r="Z17" s="414" t="str">
        <f t="shared" si="19"/>
        <v>-</v>
      </c>
      <c r="AA17" s="414">
        <f t="shared" si="20"/>
        <v>18</v>
      </c>
      <c r="AB17" s="414">
        <f t="shared" si="21"/>
        <v>13.5</v>
      </c>
      <c r="AC17" s="414">
        <f t="shared" si="22"/>
        <v>24.8</v>
      </c>
      <c r="AD17" s="414">
        <f t="shared" si="23"/>
        <v>18.100000000000001</v>
      </c>
      <c r="AE17" s="414" t="str">
        <f t="shared" si="24"/>
        <v>-</v>
      </c>
      <c r="AF17" s="414" t="str">
        <f t="shared" si="25"/>
        <v>-</v>
      </c>
      <c r="AG17" s="414">
        <f t="shared" si="26"/>
        <v>9.6</v>
      </c>
      <c r="AH17" s="414">
        <f t="shared" si="27"/>
        <v>22.9</v>
      </c>
      <c r="AI17" s="414">
        <f t="shared" si="28"/>
        <v>21.9</v>
      </c>
      <c r="AJ17" s="414">
        <f t="shared" si="29"/>
        <v>20.3</v>
      </c>
      <c r="AK17" s="414">
        <f t="shared" si="30"/>
        <v>20.3</v>
      </c>
      <c r="AL17" s="414">
        <f t="shared" si="31"/>
        <v>24.2</v>
      </c>
      <c r="AM17" s="414">
        <f t="shared" si="32"/>
        <v>11.5</v>
      </c>
      <c r="AN17" s="414">
        <f t="shared" si="33"/>
        <v>23.7</v>
      </c>
      <c r="AO17" s="414">
        <f t="shared" si="34"/>
        <v>17.8</v>
      </c>
      <c r="AP17" s="414">
        <f t="shared" si="35"/>
        <v>12.8</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34">
        <v>7.2916666666666699E-2</v>
      </c>
      <c r="R18" s="431" t="str">
        <f t="shared" si="11"/>
        <v>*</v>
      </c>
      <c r="S18" s="414" t="str">
        <f t="shared" si="12"/>
        <v>*</v>
      </c>
      <c r="T18" s="414" t="str">
        <f t="shared" si="13"/>
        <v>*</v>
      </c>
      <c r="U18" s="414" t="str">
        <f t="shared" si="14"/>
        <v>*</v>
      </c>
      <c r="V18" s="414" t="str">
        <f t="shared" si="15"/>
        <v>*</v>
      </c>
      <c r="W18" s="414">
        <f t="shared" si="16"/>
        <v>28.3</v>
      </c>
      <c r="X18" s="414">
        <f t="shared" si="17"/>
        <v>18.399999999999999</v>
      </c>
      <c r="Y18" s="414">
        <f t="shared" si="18"/>
        <v>19.3</v>
      </c>
      <c r="Z18" s="414" t="str">
        <f t="shared" si="19"/>
        <v>-</v>
      </c>
      <c r="AA18" s="414" t="str">
        <f t="shared" si="20"/>
        <v>-</v>
      </c>
      <c r="AB18" s="414">
        <f t="shared" si="21"/>
        <v>16.100000000000001</v>
      </c>
      <c r="AC18" s="414">
        <f t="shared" si="22"/>
        <v>22.6</v>
      </c>
      <c r="AD18" s="414">
        <f t="shared" si="23"/>
        <v>15.1</v>
      </c>
      <c r="AE18" s="414" t="str">
        <f t="shared" si="24"/>
        <v>-</v>
      </c>
      <c r="AF18" s="414">
        <f t="shared" si="25"/>
        <v>19.3</v>
      </c>
      <c r="AG18" s="414" t="str">
        <f t="shared" si="26"/>
        <v>-</v>
      </c>
      <c r="AH18" s="414" t="str">
        <f t="shared" si="27"/>
        <v>-</v>
      </c>
      <c r="AI18" s="414">
        <f t="shared" si="28"/>
        <v>28.1</v>
      </c>
      <c r="AJ18" s="414">
        <f t="shared" si="29"/>
        <v>22.3</v>
      </c>
      <c r="AK18" s="414" t="str">
        <f t="shared" si="30"/>
        <v>-</v>
      </c>
      <c r="AL18" s="414" t="str">
        <f t="shared" si="31"/>
        <v>-</v>
      </c>
      <c r="AM18" s="414" t="str">
        <f t="shared" si="32"/>
        <v>-</v>
      </c>
      <c r="AN18" s="414" t="str">
        <f t="shared" si="33"/>
        <v>-</v>
      </c>
      <c r="AO18" s="414" t="str">
        <f t="shared" si="34"/>
        <v>-</v>
      </c>
      <c r="AP18" s="414">
        <f t="shared" si="35"/>
        <v>15.3</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34">
        <v>8.3333333333333301E-2</v>
      </c>
      <c r="R19" s="431" t="str">
        <f t="shared" si="11"/>
        <v>*</v>
      </c>
      <c r="S19" s="414" t="str">
        <f t="shared" si="12"/>
        <v>*</v>
      </c>
      <c r="T19" s="414" t="str">
        <f t="shared" si="13"/>
        <v>*</v>
      </c>
      <c r="U19" s="414" t="str">
        <f t="shared" si="14"/>
        <v>*</v>
      </c>
      <c r="V19" s="414" t="str">
        <f t="shared" si="15"/>
        <v>*</v>
      </c>
      <c r="W19" s="414">
        <f t="shared" si="16"/>
        <v>11.7</v>
      </c>
      <c r="X19" s="414" t="str">
        <f t="shared" si="17"/>
        <v>-</v>
      </c>
      <c r="Y19" s="414" t="str">
        <f t="shared" si="18"/>
        <v>-</v>
      </c>
      <c r="Z19" s="414">
        <f t="shared" si="19"/>
        <v>22.7</v>
      </c>
      <c r="AA19" s="414" t="str">
        <f t="shared" si="20"/>
        <v>-</v>
      </c>
      <c r="AB19" s="414" t="str">
        <f t="shared" si="21"/>
        <v>-</v>
      </c>
      <c r="AC19" s="414" t="str">
        <f t="shared" si="22"/>
        <v>-</v>
      </c>
      <c r="AD19" s="414" t="str">
        <f t="shared" si="23"/>
        <v>-</v>
      </c>
      <c r="AE19" s="414">
        <f t="shared" si="24"/>
        <v>26.3</v>
      </c>
      <c r="AF19" s="414" t="str">
        <f t="shared" si="25"/>
        <v>-</v>
      </c>
      <c r="AG19" s="414" t="str">
        <f t="shared" si="26"/>
        <v>-</v>
      </c>
      <c r="AH19" s="414" t="str">
        <f t="shared" si="27"/>
        <v>-</v>
      </c>
      <c r="AI19" s="414">
        <f t="shared" si="28"/>
        <v>16.3</v>
      </c>
      <c r="AJ19" s="414" t="str">
        <f t="shared" si="29"/>
        <v>-</v>
      </c>
      <c r="AK19" s="414" t="str">
        <f t="shared" si="30"/>
        <v>-</v>
      </c>
      <c r="AL19" s="414">
        <f t="shared" si="31"/>
        <v>23.3</v>
      </c>
      <c r="AM19" s="414">
        <f t="shared" si="32"/>
        <v>20.2</v>
      </c>
      <c r="AN19" s="414" t="str">
        <f t="shared" si="33"/>
        <v>-</v>
      </c>
      <c r="AO19" s="414" t="str">
        <f t="shared" si="34"/>
        <v>-</v>
      </c>
      <c r="AP19" s="414" t="str">
        <f t="shared" si="35"/>
        <v>-</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34">
        <v>9.375E-2</v>
      </c>
      <c r="R20" s="431" t="str">
        <f t="shared" si="11"/>
        <v>*</v>
      </c>
      <c r="S20" s="414" t="str">
        <f t="shared" si="12"/>
        <v>*</v>
      </c>
      <c r="T20" s="414" t="str">
        <f t="shared" si="13"/>
        <v>*</v>
      </c>
      <c r="U20" s="414" t="str">
        <f t="shared" si="14"/>
        <v>*</v>
      </c>
      <c r="V20" s="414" t="str">
        <f t="shared" si="15"/>
        <v>*</v>
      </c>
      <c r="W20" s="414">
        <f t="shared" si="16"/>
        <v>20.3</v>
      </c>
      <c r="X20" s="414" t="str">
        <f t="shared" si="17"/>
        <v>-</v>
      </c>
      <c r="Y20" s="414" t="str">
        <f t="shared" si="18"/>
        <v>-</v>
      </c>
      <c r="Z20" s="414">
        <f t="shared" si="19"/>
        <v>24.1</v>
      </c>
      <c r="AA20" s="414">
        <f t="shared" si="20"/>
        <v>21.4</v>
      </c>
      <c r="AB20" s="414" t="str">
        <f t="shared" si="21"/>
        <v>-</v>
      </c>
      <c r="AC20" s="414" t="str">
        <f t="shared" si="22"/>
        <v>-</v>
      </c>
      <c r="AD20" s="414" t="str">
        <f t="shared" si="23"/>
        <v>-</v>
      </c>
      <c r="AE20" s="414">
        <f t="shared" si="24"/>
        <v>13.6</v>
      </c>
      <c r="AF20" s="414" t="str">
        <f t="shared" si="25"/>
        <v>-</v>
      </c>
      <c r="AG20" s="414" t="str">
        <f t="shared" si="26"/>
        <v>-</v>
      </c>
      <c r="AH20" s="414">
        <f t="shared" si="27"/>
        <v>31.8</v>
      </c>
      <c r="AI20" s="414">
        <f t="shared" si="28"/>
        <v>20.7</v>
      </c>
      <c r="AJ20" s="414">
        <f t="shared" si="29"/>
        <v>13.1</v>
      </c>
      <c r="AK20" s="414">
        <f t="shared" si="30"/>
        <v>22.1</v>
      </c>
      <c r="AL20" s="414">
        <f t="shared" si="31"/>
        <v>17</v>
      </c>
      <c r="AM20" s="414" t="str">
        <f t="shared" si="32"/>
        <v>-</v>
      </c>
      <c r="AN20" s="414" t="str">
        <f t="shared" si="33"/>
        <v>-</v>
      </c>
      <c r="AO20" s="414">
        <f t="shared" si="34"/>
        <v>14.3</v>
      </c>
      <c r="AP20" s="414">
        <f t="shared" si="35"/>
        <v>24.5</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34">
        <v>0.104166666666667</v>
      </c>
      <c r="R21" s="431" t="str">
        <f t="shared" si="11"/>
        <v>*</v>
      </c>
      <c r="S21" s="414" t="str">
        <f t="shared" si="12"/>
        <v>*</v>
      </c>
      <c r="T21" s="414" t="str">
        <f t="shared" si="13"/>
        <v>*</v>
      </c>
      <c r="U21" s="414" t="str">
        <f t="shared" si="14"/>
        <v>*</v>
      </c>
      <c r="V21" s="414" t="str">
        <f t="shared" si="15"/>
        <v>*</v>
      </c>
      <c r="W21" s="414">
        <f t="shared" si="16"/>
        <v>28.6</v>
      </c>
      <c r="X21" s="414">
        <f t="shared" si="17"/>
        <v>23.7</v>
      </c>
      <c r="Y21" s="414" t="str">
        <f t="shared" si="18"/>
        <v>-</v>
      </c>
      <c r="Z21" s="414">
        <f t="shared" si="19"/>
        <v>29</v>
      </c>
      <c r="AA21" s="414" t="str">
        <f t="shared" si="20"/>
        <v>-</v>
      </c>
      <c r="AB21" s="414" t="str">
        <f t="shared" si="21"/>
        <v>-</v>
      </c>
      <c r="AC21" s="414" t="str">
        <f t="shared" si="22"/>
        <v>-</v>
      </c>
      <c r="AD21" s="414">
        <f t="shared" si="23"/>
        <v>19.399999999999999</v>
      </c>
      <c r="AE21" s="414" t="str">
        <f t="shared" si="24"/>
        <v>-</v>
      </c>
      <c r="AF21" s="414" t="str">
        <f t="shared" si="25"/>
        <v>-</v>
      </c>
      <c r="AG21" s="414">
        <f t="shared" si="26"/>
        <v>15.7</v>
      </c>
      <c r="AH21" s="414">
        <f t="shared" si="27"/>
        <v>21.6</v>
      </c>
      <c r="AI21" s="414" t="str">
        <f t="shared" si="28"/>
        <v>-</v>
      </c>
      <c r="AJ21" s="414">
        <f t="shared" si="29"/>
        <v>17.7</v>
      </c>
      <c r="AK21" s="414" t="str">
        <f t="shared" si="30"/>
        <v>-</v>
      </c>
      <c r="AL21" s="414" t="str">
        <f t="shared" si="31"/>
        <v>-</v>
      </c>
      <c r="AM21" s="414" t="str">
        <f t="shared" si="32"/>
        <v>-</v>
      </c>
      <c r="AN21" s="414" t="str">
        <f t="shared" si="33"/>
        <v>-</v>
      </c>
      <c r="AO21" s="414" t="str">
        <f t="shared" si="34"/>
        <v>-</v>
      </c>
      <c r="AP21" s="414">
        <f t="shared" si="35"/>
        <v>27.3</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34">
        <v>0.114583333333333</v>
      </c>
      <c r="R22" s="431" t="str">
        <f t="shared" si="11"/>
        <v>*</v>
      </c>
      <c r="S22" s="414" t="str">
        <f t="shared" si="12"/>
        <v>*</v>
      </c>
      <c r="T22" s="414" t="str">
        <f t="shared" si="13"/>
        <v>*</v>
      </c>
      <c r="U22" s="414" t="str">
        <f t="shared" si="14"/>
        <v>*</v>
      </c>
      <c r="V22" s="414" t="str">
        <f t="shared" si="15"/>
        <v>*</v>
      </c>
      <c r="W22" s="414">
        <f t="shared" si="16"/>
        <v>17</v>
      </c>
      <c r="X22" s="414" t="str">
        <f t="shared" si="17"/>
        <v>-</v>
      </c>
      <c r="Y22" s="414" t="str">
        <f t="shared" si="18"/>
        <v>-</v>
      </c>
      <c r="Z22" s="414" t="str">
        <f t="shared" si="19"/>
        <v>-</v>
      </c>
      <c r="AA22" s="414">
        <f t="shared" si="20"/>
        <v>19.7</v>
      </c>
      <c r="AB22" s="414" t="str">
        <f t="shared" si="21"/>
        <v>-</v>
      </c>
      <c r="AC22" s="414" t="str">
        <f t="shared" si="22"/>
        <v>-</v>
      </c>
      <c r="AD22" s="414" t="str">
        <f t="shared" si="23"/>
        <v>-</v>
      </c>
      <c r="AE22" s="414">
        <f t="shared" si="24"/>
        <v>18.7</v>
      </c>
      <c r="AF22" s="414" t="str">
        <f t="shared" si="25"/>
        <v>-</v>
      </c>
      <c r="AG22" s="414" t="str">
        <f t="shared" si="26"/>
        <v>-</v>
      </c>
      <c r="AH22" s="414">
        <f t="shared" si="27"/>
        <v>21.4</v>
      </c>
      <c r="AI22" s="414">
        <f t="shared" si="28"/>
        <v>29.5</v>
      </c>
      <c r="AJ22" s="414">
        <f t="shared" si="29"/>
        <v>20.2</v>
      </c>
      <c r="AK22" s="414">
        <f t="shared" si="30"/>
        <v>28.7</v>
      </c>
      <c r="AL22" s="414" t="str">
        <f t="shared" si="31"/>
        <v>-</v>
      </c>
      <c r="AM22" s="414" t="str">
        <f t="shared" si="32"/>
        <v>-</v>
      </c>
      <c r="AN22" s="414">
        <f t="shared" si="33"/>
        <v>24.4</v>
      </c>
      <c r="AO22" s="414">
        <f t="shared" si="34"/>
        <v>15.8</v>
      </c>
      <c r="AP22" s="414" t="str">
        <f t="shared" si="35"/>
        <v>-</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34">
        <v>0.125</v>
      </c>
      <c r="R23" s="431" t="str">
        <f t="shared" si="11"/>
        <v>*</v>
      </c>
      <c r="S23" s="414" t="str">
        <f t="shared" si="12"/>
        <v>*</v>
      </c>
      <c r="T23" s="414" t="str">
        <f t="shared" si="13"/>
        <v>*</v>
      </c>
      <c r="U23" s="414" t="str">
        <f t="shared" si="14"/>
        <v>*</v>
      </c>
      <c r="V23" s="414" t="str">
        <f t="shared" si="15"/>
        <v>*</v>
      </c>
      <c r="W23" s="414">
        <f t="shared" si="16"/>
        <v>20.399999999999999</v>
      </c>
      <c r="X23" s="414">
        <f t="shared" si="17"/>
        <v>11.5</v>
      </c>
      <c r="Y23" s="414" t="str">
        <f t="shared" si="18"/>
        <v>-</v>
      </c>
      <c r="Z23" s="414">
        <f t="shared" si="19"/>
        <v>33.200000000000003</v>
      </c>
      <c r="AA23" s="414">
        <f t="shared" si="20"/>
        <v>20.2</v>
      </c>
      <c r="AB23" s="414" t="str">
        <f t="shared" si="21"/>
        <v>-</v>
      </c>
      <c r="AC23" s="414" t="str">
        <f t="shared" si="22"/>
        <v>-</v>
      </c>
      <c r="AD23" s="414" t="str">
        <f t="shared" si="23"/>
        <v>-</v>
      </c>
      <c r="AE23" s="414">
        <f t="shared" si="24"/>
        <v>18.7</v>
      </c>
      <c r="AF23" s="414">
        <f t="shared" si="25"/>
        <v>13.8</v>
      </c>
      <c r="AG23" s="414">
        <f t="shared" si="26"/>
        <v>12.5</v>
      </c>
      <c r="AH23" s="414" t="str">
        <f t="shared" si="27"/>
        <v>-</v>
      </c>
      <c r="AI23" s="414" t="str">
        <f t="shared" si="28"/>
        <v>-</v>
      </c>
      <c r="AJ23" s="414" t="str">
        <f t="shared" si="29"/>
        <v>-</v>
      </c>
      <c r="AK23" s="414" t="str">
        <f t="shared" si="30"/>
        <v>-</v>
      </c>
      <c r="AL23" s="414" t="str">
        <f t="shared" si="31"/>
        <v>-</v>
      </c>
      <c r="AM23" s="414" t="str">
        <f t="shared" si="32"/>
        <v>-</v>
      </c>
      <c r="AN23" s="414" t="str">
        <f t="shared" si="33"/>
        <v>-</v>
      </c>
      <c r="AO23" s="414">
        <f t="shared" si="34"/>
        <v>19.2</v>
      </c>
      <c r="AP23" s="414">
        <f t="shared" si="35"/>
        <v>23.8</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34">
        <v>0.13541666666666699</v>
      </c>
      <c r="R24" s="431" t="str">
        <f t="shared" si="11"/>
        <v>*</v>
      </c>
      <c r="S24" s="414" t="str">
        <f t="shared" si="12"/>
        <v>*</v>
      </c>
      <c r="T24" s="414" t="str">
        <f t="shared" si="13"/>
        <v>*</v>
      </c>
      <c r="U24" s="414" t="str">
        <f t="shared" si="14"/>
        <v>*</v>
      </c>
      <c r="V24" s="414" t="str">
        <f t="shared" si="15"/>
        <v>*</v>
      </c>
      <c r="W24" s="414">
        <f t="shared" si="16"/>
        <v>24.1</v>
      </c>
      <c r="X24" s="414" t="str">
        <f t="shared" si="17"/>
        <v>-</v>
      </c>
      <c r="Y24" s="414" t="str">
        <f t="shared" si="18"/>
        <v>-</v>
      </c>
      <c r="Z24" s="414">
        <f t="shared" si="19"/>
        <v>23.1</v>
      </c>
      <c r="AA24" s="414">
        <f t="shared" si="20"/>
        <v>20</v>
      </c>
      <c r="AB24" s="414">
        <f t="shared" si="21"/>
        <v>20.5</v>
      </c>
      <c r="AC24" s="414">
        <f t="shared" si="22"/>
        <v>22</v>
      </c>
      <c r="AD24" s="414" t="str">
        <f t="shared" si="23"/>
        <v>-</v>
      </c>
      <c r="AE24" s="414">
        <f t="shared" si="24"/>
        <v>22.6</v>
      </c>
      <c r="AF24" s="414">
        <f t="shared" si="25"/>
        <v>16.600000000000001</v>
      </c>
      <c r="AG24" s="414">
        <f t="shared" si="26"/>
        <v>27.2</v>
      </c>
      <c r="AH24" s="414">
        <f t="shared" si="27"/>
        <v>15.5</v>
      </c>
      <c r="AI24" s="414">
        <f t="shared" si="28"/>
        <v>7.2</v>
      </c>
      <c r="AJ24" s="414" t="str">
        <f t="shared" si="29"/>
        <v>-</v>
      </c>
      <c r="AK24" s="414" t="str">
        <f t="shared" si="30"/>
        <v>-</v>
      </c>
      <c r="AL24" s="414">
        <f t="shared" si="31"/>
        <v>24.1</v>
      </c>
      <c r="AM24" s="414" t="str">
        <f t="shared" si="32"/>
        <v>-</v>
      </c>
      <c r="AN24" s="414" t="str">
        <f t="shared" si="33"/>
        <v>-</v>
      </c>
      <c r="AO24" s="414">
        <f t="shared" si="34"/>
        <v>28.2</v>
      </c>
      <c r="AP24" s="414">
        <f t="shared" si="35"/>
        <v>17.2</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34">
        <v>0.14583333333333301</v>
      </c>
      <c r="R25" s="431" t="str">
        <f t="shared" si="11"/>
        <v>*</v>
      </c>
      <c r="S25" s="414" t="str">
        <f t="shared" si="12"/>
        <v>*</v>
      </c>
      <c r="T25" s="414" t="str">
        <f t="shared" si="13"/>
        <v>*</v>
      </c>
      <c r="U25" s="414" t="str">
        <f t="shared" si="14"/>
        <v>*</v>
      </c>
      <c r="V25" s="414" t="str">
        <f t="shared" si="15"/>
        <v>*</v>
      </c>
      <c r="W25" s="414">
        <f t="shared" si="16"/>
        <v>16.2</v>
      </c>
      <c r="X25" s="414">
        <f t="shared" si="17"/>
        <v>23.9</v>
      </c>
      <c r="Y25" s="414">
        <f t="shared" si="18"/>
        <v>20.100000000000001</v>
      </c>
      <c r="Z25" s="414">
        <f t="shared" si="19"/>
        <v>20.399999999999999</v>
      </c>
      <c r="AA25" s="414">
        <f t="shared" si="20"/>
        <v>20.100000000000001</v>
      </c>
      <c r="AB25" s="414" t="str">
        <f t="shared" si="21"/>
        <v>-</v>
      </c>
      <c r="AC25" s="414" t="str">
        <f t="shared" si="22"/>
        <v>-</v>
      </c>
      <c r="AD25" s="414">
        <f t="shared" si="23"/>
        <v>17.5</v>
      </c>
      <c r="AE25" s="414">
        <f t="shared" si="24"/>
        <v>20.6</v>
      </c>
      <c r="AF25" s="414">
        <f t="shared" si="25"/>
        <v>16.600000000000001</v>
      </c>
      <c r="AG25" s="414" t="str">
        <f t="shared" si="26"/>
        <v>-</v>
      </c>
      <c r="AH25" s="414">
        <f t="shared" si="27"/>
        <v>23.7</v>
      </c>
      <c r="AI25" s="414" t="str">
        <f t="shared" si="28"/>
        <v>-</v>
      </c>
      <c r="AJ25" s="414">
        <f t="shared" si="29"/>
        <v>14</v>
      </c>
      <c r="AK25" s="414" t="str">
        <f t="shared" si="30"/>
        <v>-</v>
      </c>
      <c r="AL25" s="414">
        <f t="shared" si="31"/>
        <v>33.200000000000003</v>
      </c>
      <c r="AM25" s="414">
        <f t="shared" si="32"/>
        <v>7.7</v>
      </c>
      <c r="AN25" s="414" t="str">
        <f t="shared" si="33"/>
        <v>-</v>
      </c>
      <c r="AO25" s="414">
        <f t="shared" si="34"/>
        <v>17.7</v>
      </c>
      <c r="AP25" s="414" t="str">
        <f t="shared" si="35"/>
        <v>-</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34">
        <v>0.15625</v>
      </c>
      <c r="R26" s="431" t="str">
        <f t="shared" si="11"/>
        <v>*</v>
      </c>
      <c r="S26" s="414" t="str">
        <f t="shared" si="12"/>
        <v>*</v>
      </c>
      <c r="T26" s="414" t="str">
        <f t="shared" si="13"/>
        <v>*</v>
      </c>
      <c r="U26" s="414" t="str">
        <f t="shared" si="14"/>
        <v>*</v>
      </c>
      <c r="V26" s="414" t="str">
        <f t="shared" si="15"/>
        <v>*</v>
      </c>
      <c r="W26" s="414">
        <f t="shared" si="16"/>
        <v>24.8</v>
      </c>
      <c r="X26" s="414" t="str">
        <f t="shared" si="17"/>
        <v>-</v>
      </c>
      <c r="Y26" s="414" t="str">
        <f t="shared" si="18"/>
        <v>-</v>
      </c>
      <c r="Z26" s="414">
        <f t="shared" si="19"/>
        <v>26.2</v>
      </c>
      <c r="AA26" s="414">
        <f t="shared" si="20"/>
        <v>20.399999999999999</v>
      </c>
      <c r="AB26" s="414" t="str">
        <f t="shared" si="21"/>
        <v>-</v>
      </c>
      <c r="AC26" s="414" t="str">
        <f t="shared" si="22"/>
        <v>-</v>
      </c>
      <c r="AD26" s="414">
        <f t="shared" si="23"/>
        <v>28.3</v>
      </c>
      <c r="AE26" s="414" t="str">
        <f t="shared" si="24"/>
        <v>-</v>
      </c>
      <c r="AF26" s="414" t="str">
        <f t="shared" si="25"/>
        <v>-</v>
      </c>
      <c r="AG26" s="414">
        <f t="shared" si="26"/>
        <v>16.600000000000001</v>
      </c>
      <c r="AH26" s="414" t="str">
        <f t="shared" si="27"/>
        <v>-</v>
      </c>
      <c r="AI26" s="414" t="str">
        <f t="shared" si="28"/>
        <v>-</v>
      </c>
      <c r="AJ26" s="414">
        <f t="shared" si="29"/>
        <v>27.9</v>
      </c>
      <c r="AK26" s="414" t="str">
        <f t="shared" si="30"/>
        <v>-</v>
      </c>
      <c r="AL26" s="414">
        <f t="shared" si="31"/>
        <v>21.3</v>
      </c>
      <c r="AM26" s="414" t="str">
        <f t="shared" si="32"/>
        <v>-</v>
      </c>
      <c r="AN26" s="414">
        <f t="shared" si="33"/>
        <v>26.8</v>
      </c>
      <c r="AO26" s="414">
        <f t="shared" si="34"/>
        <v>27.4</v>
      </c>
      <c r="AP26" s="414" t="str">
        <f t="shared" si="35"/>
        <v>-</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34">
        <v>0.16666666666666699</v>
      </c>
      <c r="R27" s="431" t="str">
        <f t="shared" si="11"/>
        <v>*</v>
      </c>
      <c r="S27" s="414" t="str">
        <f t="shared" si="12"/>
        <v>*</v>
      </c>
      <c r="T27" s="414" t="str">
        <f t="shared" si="13"/>
        <v>*</v>
      </c>
      <c r="U27" s="414" t="str">
        <f t="shared" si="14"/>
        <v>*</v>
      </c>
      <c r="V27" s="414" t="str">
        <f t="shared" si="15"/>
        <v>*</v>
      </c>
      <c r="W27" s="414">
        <f t="shared" si="16"/>
        <v>27.8</v>
      </c>
      <c r="X27" s="414" t="str">
        <f t="shared" si="17"/>
        <v>-</v>
      </c>
      <c r="Y27" s="414">
        <f t="shared" si="18"/>
        <v>26.6</v>
      </c>
      <c r="Z27" s="414">
        <f t="shared" si="19"/>
        <v>19.8</v>
      </c>
      <c r="AA27" s="414">
        <f t="shared" si="20"/>
        <v>20.399999999999999</v>
      </c>
      <c r="AB27" s="414">
        <f t="shared" si="21"/>
        <v>23.9</v>
      </c>
      <c r="AC27" s="414">
        <f t="shared" si="22"/>
        <v>20.399999999999999</v>
      </c>
      <c r="AD27" s="414" t="str">
        <f t="shared" si="23"/>
        <v>-</v>
      </c>
      <c r="AE27" s="414" t="str">
        <f t="shared" si="24"/>
        <v>-</v>
      </c>
      <c r="AF27" s="414">
        <f t="shared" si="25"/>
        <v>16.600000000000001</v>
      </c>
      <c r="AG27" s="414">
        <f t="shared" si="26"/>
        <v>20</v>
      </c>
      <c r="AH27" s="414">
        <f t="shared" si="27"/>
        <v>23.7</v>
      </c>
      <c r="AI27" s="414">
        <f t="shared" si="28"/>
        <v>15.9</v>
      </c>
      <c r="AJ27" s="414">
        <f t="shared" si="29"/>
        <v>21.3</v>
      </c>
      <c r="AK27" s="414" t="str">
        <f t="shared" si="30"/>
        <v>-</v>
      </c>
      <c r="AL27" s="414" t="str">
        <f t="shared" si="31"/>
        <v>-</v>
      </c>
      <c r="AM27" s="414" t="str">
        <f t="shared" si="32"/>
        <v>-</v>
      </c>
      <c r="AN27" s="414">
        <f t="shared" si="33"/>
        <v>26.1</v>
      </c>
      <c r="AO27" s="414" t="str">
        <f t="shared" si="34"/>
        <v>-</v>
      </c>
      <c r="AP27" s="414">
        <f t="shared" si="35"/>
        <v>21.4</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34">
        <v>0.17708333333333301</v>
      </c>
      <c r="R28" s="431" t="str">
        <f t="shared" si="11"/>
        <v>*</v>
      </c>
      <c r="S28" s="414" t="str">
        <f t="shared" si="12"/>
        <v>*</v>
      </c>
      <c r="T28" s="414" t="str">
        <f t="shared" si="13"/>
        <v>*</v>
      </c>
      <c r="U28" s="414" t="str">
        <f t="shared" si="14"/>
        <v>*</v>
      </c>
      <c r="V28" s="414" t="str">
        <f t="shared" si="15"/>
        <v>*</v>
      </c>
      <c r="W28" s="414" t="str">
        <f t="shared" si="16"/>
        <v>-</v>
      </c>
      <c r="X28" s="414">
        <f t="shared" si="17"/>
        <v>31.3</v>
      </c>
      <c r="Y28" s="414">
        <f t="shared" si="18"/>
        <v>17</v>
      </c>
      <c r="Z28" s="414" t="str">
        <f t="shared" si="19"/>
        <v>-</v>
      </c>
      <c r="AA28" s="414" t="str">
        <f t="shared" si="20"/>
        <v>-</v>
      </c>
      <c r="AB28" s="414" t="str">
        <f t="shared" si="21"/>
        <v>-</v>
      </c>
      <c r="AC28" s="414">
        <f t="shared" si="22"/>
        <v>21.8</v>
      </c>
      <c r="AD28" s="414">
        <f t="shared" si="23"/>
        <v>8.9</v>
      </c>
      <c r="AE28" s="414">
        <f t="shared" si="24"/>
        <v>18.100000000000001</v>
      </c>
      <c r="AF28" s="414">
        <f t="shared" si="25"/>
        <v>17</v>
      </c>
      <c r="AG28" s="414">
        <f t="shared" si="26"/>
        <v>19.600000000000001</v>
      </c>
      <c r="AH28" s="414" t="str">
        <f t="shared" si="27"/>
        <v>-</v>
      </c>
      <c r="AI28" s="414" t="str">
        <f t="shared" si="28"/>
        <v>-</v>
      </c>
      <c r="AJ28" s="414">
        <f t="shared" si="29"/>
        <v>20.2</v>
      </c>
      <c r="AK28" s="414">
        <f t="shared" si="30"/>
        <v>28.9</v>
      </c>
      <c r="AL28" s="414" t="str">
        <f t="shared" si="31"/>
        <v>-</v>
      </c>
      <c r="AM28" s="414" t="str">
        <f t="shared" si="32"/>
        <v>-</v>
      </c>
      <c r="AN28" s="414" t="str">
        <f t="shared" si="33"/>
        <v>-</v>
      </c>
      <c r="AO28" s="414">
        <f t="shared" si="34"/>
        <v>22.2</v>
      </c>
      <c r="AP28" s="414">
        <f t="shared" si="35"/>
        <v>20.8</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34">
        <v>0.1875</v>
      </c>
      <c r="R29" s="431" t="str">
        <f t="shared" si="11"/>
        <v>*</v>
      </c>
      <c r="S29" s="414" t="str">
        <f t="shared" si="12"/>
        <v>*</v>
      </c>
      <c r="T29" s="414" t="str">
        <f t="shared" si="13"/>
        <v>*</v>
      </c>
      <c r="U29" s="414" t="str">
        <f t="shared" si="14"/>
        <v>*</v>
      </c>
      <c r="V29" s="414" t="str">
        <f t="shared" si="15"/>
        <v>*</v>
      </c>
      <c r="W29" s="414">
        <f t="shared" si="16"/>
        <v>21</v>
      </c>
      <c r="X29" s="414" t="str">
        <f t="shared" si="17"/>
        <v>-</v>
      </c>
      <c r="Y29" s="414">
        <f t="shared" si="18"/>
        <v>18.3</v>
      </c>
      <c r="Z29" s="414">
        <f t="shared" si="19"/>
        <v>25.2</v>
      </c>
      <c r="AA29" s="414">
        <f t="shared" si="20"/>
        <v>20.399999999999999</v>
      </c>
      <c r="AB29" s="414" t="str">
        <f t="shared" si="21"/>
        <v>-</v>
      </c>
      <c r="AC29" s="414">
        <f t="shared" si="22"/>
        <v>20.2</v>
      </c>
      <c r="AD29" s="414">
        <f t="shared" si="23"/>
        <v>16.8</v>
      </c>
      <c r="AE29" s="414">
        <f t="shared" si="24"/>
        <v>20</v>
      </c>
      <c r="AF29" s="414" t="str">
        <f t="shared" si="25"/>
        <v>-</v>
      </c>
      <c r="AG29" s="414">
        <f t="shared" si="26"/>
        <v>21.5</v>
      </c>
      <c r="AH29" s="414" t="str">
        <f t="shared" si="27"/>
        <v>-</v>
      </c>
      <c r="AI29" s="414">
        <f t="shared" si="28"/>
        <v>24.4</v>
      </c>
      <c r="AJ29" s="414">
        <f t="shared" si="29"/>
        <v>19.5</v>
      </c>
      <c r="AK29" s="414">
        <f t="shared" si="30"/>
        <v>25.3</v>
      </c>
      <c r="AL29" s="414">
        <f t="shared" si="31"/>
        <v>16.2</v>
      </c>
      <c r="AM29" s="414">
        <f t="shared" si="32"/>
        <v>21.3</v>
      </c>
      <c r="AN29" s="414" t="str">
        <f t="shared" si="33"/>
        <v>-</v>
      </c>
      <c r="AO29" s="414">
        <f t="shared" si="34"/>
        <v>22.8</v>
      </c>
      <c r="AP29" s="414">
        <f t="shared" si="35"/>
        <v>20.8</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34">
        <v>0.19791666666666699</v>
      </c>
      <c r="R30" s="431" t="str">
        <f t="shared" si="11"/>
        <v>*</v>
      </c>
      <c r="S30" s="414" t="str">
        <f t="shared" si="12"/>
        <v>*</v>
      </c>
      <c r="T30" s="414" t="str">
        <f t="shared" si="13"/>
        <v>*</v>
      </c>
      <c r="U30" s="414" t="str">
        <f t="shared" si="14"/>
        <v>*</v>
      </c>
      <c r="V30" s="414" t="str">
        <f t="shared" si="15"/>
        <v>*</v>
      </c>
      <c r="W30" s="414" t="str">
        <f t="shared" si="16"/>
        <v>-</v>
      </c>
      <c r="X30" s="414" t="str">
        <f t="shared" si="17"/>
        <v>-</v>
      </c>
      <c r="Y30" s="414">
        <f t="shared" si="18"/>
        <v>18.600000000000001</v>
      </c>
      <c r="Z30" s="414">
        <f t="shared" si="19"/>
        <v>19.600000000000001</v>
      </c>
      <c r="AA30" s="414">
        <f t="shared" si="20"/>
        <v>21.3</v>
      </c>
      <c r="AB30" s="414">
        <f t="shared" si="21"/>
        <v>20.8</v>
      </c>
      <c r="AC30" s="414">
        <f t="shared" si="22"/>
        <v>20.7</v>
      </c>
      <c r="AD30" s="414" t="str">
        <f t="shared" si="23"/>
        <v>-</v>
      </c>
      <c r="AE30" s="414">
        <f t="shared" si="24"/>
        <v>6.8</v>
      </c>
      <c r="AF30" s="414">
        <f t="shared" si="25"/>
        <v>18.600000000000001</v>
      </c>
      <c r="AG30" s="414">
        <f t="shared" si="26"/>
        <v>23.8</v>
      </c>
      <c r="AH30" s="414" t="str">
        <f t="shared" si="27"/>
        <v>-</v>
      </c>
      <c r="AI30" s="414" t="str">
        <f t="shared" si="28"/>
        <v>-</v>
      </c>
      <c r="AJ30" s="414">
        <f t="shared" si="29"/>
        <v>21</v>
      </c>
      <c r="AK30" s="414">
        <f t="shared" si="30"/>
        <v>16.399999999999999</v>
      </c>
      <c r="AL30" s="414">
        <f t="shared" si="31"/>
        <v>7.1</v>
      </c>
      <c r="AM30" s="414">
        <f t="shared" si="32"/>
        <v>18.899999999999999</v>
      </c>
      <c r="AN30" s="414">
        <f t="shared" si="33"/>
        <v>18.399999999999999</v>
      </c>
      <c r="AO30" s="414">
        <f t="shared" si="34"/>
        <v>21.6</v>
      </c>
      <c r="AP30" s="414">
        <f t="shared" si="35"/>
        <v>21.9</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34">
        <v>0.20833333333333301</v>
      </c>
      <c r="R31" s="431" t="str">
        <f t="shared" si="11"/>
        <v>*</v>
      </c>
      <c r="S31" s="414" t="str">
        <f t="shared" si="12"/>
        <v>*</v>
      </c>
      <c r="T31" s="414" t="str">
        <f t="shared" si="13"/>
        <v>*</v>
      </c>
      <c r="U31" s="414" t="str">
        <f t="shared" si="14"/>
        <v>*</v>
      </c>
      <c r="V31" s="414" t="str">
        <f t="shared" si="15"/>
        <v>*</v>
      </c>
      <c r="W31" s="414">
        <f t="shared" si="16"/>
        <v>20.8</v>
      </c>
      <c r="X31" s="414" t="str">
        <f t="shared" si="17"/>
        <v>-</v>
      </c>
      <c r="Y31" s="414">
        <f t="shared" si="18"/>
        <v>19.2</v>
      </c>
      <c r="Z31" s="414">
        <f t="shared" si="19"/>
        <v>19.2</v>
      </c>
      <c r="AA31" s="414">
        <f t="shared" si="20"/>
        <v>21.1</v>
      </c>
      <c r="AB31" s="414">
        <f t="shared" si="21"/>
        <v>22.3</v>
      </c>
      <c r="AC31" s="414">
        <f t="shared" si="22"/>
        <v>20.2</v>
      </c>
      <c r="AD31" s="414">
        <f t="shared" si="23"/>
        <v>24.5</v>
      </c>
      <c r="AE31" s="414" t="str">
        <f t="shared" si="24"/>
        <v>-</v>
      </c>
      <c r="AF31" s="414">
        <f t="shared" si="25"/>
        <v>23</v>
      </c>
      <c r="AG31" s="414">
        <f t="shared" si="26"/>
        <v>20.5</v>
      </c>
      <c r="AH31" s="414">
        <f t="shared" si="27"/>
        <v>17.100000000000001</v>
      </c>
      <c r="AI31" s="414">
        <f t="shared" si="28"/>
        <v>22.7</v>
      </c>
      <c r="AJ31" s="414" t="str">
        <f t="shared" si="29"/>
        <v>-</v>
      </c>
      <c r="AK31" s="414">
        <f t="shared" si="30"/>
        <v>18.899999999999999</v>
      </c>
      <c r="AL31" s="414">
        <f t="shared" si="31"/>
        <v>21.8</v>
      </c>
      <c r="AM31" s="414" t="str">
        <f t="shared" si="32"/>
        <v>-</v>
      </c>
      <c r="AN31" s="414">
        <f t="shared" si="33"/>
        <v>20</v>
      </c>
      <c r="AO31" s="414">
        <f t="shared" si="34"/>
        <v>19.600000000000001</v>
      </c>
      <c r="AP31" s="414">
        <f t="shared" si="35"/>
        <v>22.1</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34">
        <v>0.21875</v>
      </c>
      <c r="R32" s="431" t="str">
        <f t="shared" si="11"/>
        <v>*</v>
      </c>
      <c r="S32" s="414" t="str">
        <f t="shared" si="12"/>
        <v>*</v>
      </c>
      <c r="T32" s="414" t="str">
        <f t="shared" si="13"/>
        <v>*</v>
      </c>
      <c r="U32" s="414" t="str">
        <f t="shared" si="14"/>
        <v>*</v>
      </c>
      <c r="V32" s="414" t="str">
        <f t="shared" si="15"/>
        <v>*</v>
      </c>
      <c r="W32" s="414">
        <f t="shared" si="16"/>
        <v>18.2</v>
      </c>
      <c r="X32" s="414">
        <f t="shared" si="17"/>
        <v>22.2</v>
      </c>
      <c r="Y32" s="414">
        <f t="shared" si="18"/>
        <v>17.100000000000001</v>
      </c>
      <c r="Z32" s="414">
        <f t="shared" si="19"/>
        <v>19</v>
      </c>
      <c r="AA32" s="414">
        <f t="shared" si="20"/>
        <v>20.6</v>
      </c>
      <c r="AB32" s="414">
        <f t="shared" si="21"/>
        <v>22.3</v>
      </c>
      <c r="AC32" s="414">
        <f t="shared" si="22"/>
        <v>17.100000000000001</v>
      </c>
      <c r="AD32" s="414" t="str">
        <f t="shared" si="23"/>
        <v>-</v>
      </c>
      <c r="AE32" s="414" t="str">
        <f t="shared" si="24"/>
        <v>-</v>
      </c>
      <c r="AF32" s="414">
        <f t="shared" si="25"/>
        <v>14.2</v>
      </c>
      <c r="AG32" s="414">
        <f t="shared" si="26"/>
        <v>19.899999999999999</v>
      </c>
      <c r="AH32" s="414">
        <f t="shared" si="27"/>
        <v>15.4</v>
      </c>
      <c r="AI32" s="414">
        <f t="shared" si="28"/>
        <v>18.2</v>
      </c>
      <c r="AJ32" s="414">
        <f t="shared" si="29"/>
        <v>19.5</v>
      </c>
      <c r="AK32" s="414">
        <f t="shared" si="30"/>
        <v>18.600000000000001</v>
      </c>
      <c r="AL32" s="414">
        <f t="shared" si="31"/>
        <v>20.2</v>
      </c>
      <c r="AM32" s="414">
        <f t="shared" si="32"/>
        <v>21.6</v>
      </c>
      <c r="AN32" s="414">
        <f t="shared" si="33"/>
        <v>9.1</v>
      </c>
      <c r="AO32" s="414">
        <f t="shared" si="34"/>
        <v>16.600000000000001</v>
      </c>
      <c r="AP32" s="414">
        <f t="shared" si="35"/>
        <v>21.3</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34">
        <v>0.22916666666666699</v>
      </c>
      <c r="R33" s="431" t="str">
        <f t="shared" si="11"/>
        <v>*</v>
      </c>
      <c r="S33" s="414" t="str">
        <f t="shared" si="12"/>
        <v>*</v>
      </c>
      <c r="T33" s="414" t="str">
        <f t="shared" si="13"/>
        <v>*</v>
      </c>
      <c r="U33" s="414" t="str">
        <f t="shared" si="14"/>
        <v>*</v>
      </c>
      <c r="V33" s="414" t="str">
        <f t="shared" si="15"/>
        <v>*</v>
      </c>
      <c r="W33" s="414">
        <f t="shared" si="16"/>
        <v>24.1</v>
      </c>
      <c r="X33" s="414" t="str">
        <f t="shared" si="17"/>
        <v>-</v>
      </c>
      <c r="Y33" s="414">
        <f t="shared" si="18"/>
        <v>21</v>
      </c>
      <c r="Z33" s="414">
        <f t="shared" si="19"/>
        <v>20</v>
      </c>
      <c r="AA33" s="414">
        <f t="shared" si="20"/>
        <v>23.7</v>
      </c>
      <c r="AB33" s="414">
        <f t="shared" si="21"/>
        <v>22.4</v>
      </c>
      <c r="AC33" s="414">
        <f t="shared" si="22"/>
        <v>22.1</v>
      </c>
      <c r="AD33" s="414">
        <f t="shared" si="23"/>
        <v>17.8</v>
      </c>
      <c r="AE33" s="414">
        <f t="shared" si="24"/>
        <v>16</v>
      </c>
      <c r="AF33" s="414">
        <f t="shared" si="25"/>
        <v>19</v>
      </c>
      <c r="AG33" s="414">
        <f t="shared" si="26"/>
        <v>19.2</v>
      </c>
      <c r="AH33" s="414">
        <f t="shared" si="27"/>
        <v>20.9</v>
      </c>
      <c r="AI33" s="414">
        <f t="shared" si="28"/>
        <v>20.8</v>
      </c>
      <c r="AJ33" s="414">
        <f t="shared" si="29"/>
        <v>18.600000000000001</v>
      </c>
      <c r="AK33" s="414">
        <f t="shared" si="30"/>
        <v>19.399999999999999</v>
      </c>
      <c r="AL33" s="414" t="str">
        <f t="shared" si="31"/>
        <v>-</v>
      </c>
      <c r="AM33" s="414">
        <f t="shared" si="32"/>
        <v>20.7</v>
      </c>
      <c r="AN33" s="414">
        <f t="shared" si="33"/>
        <v>19.3</v>
      </c>
      <c r="AO33" s="414">
        <f t="shared" si="34"/>
        <v>20.5</v>
      </c>
      <c r="AP33" s="414">
        <f t="shared" si="35"/>
        <v>17.899999999999999</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34">
        <v>0.23958333333333301</v>
      </c>
      <c r="R34" s="431" t="str">
        <f t="shared" si="11"/>
        <v>*</v>
      </c>
      <c r="S34" s="414" t="str">
        <f t="shared" si="12"/>
        <v>*</v>
      </c>
      <c r="T34" s="414" t="str">
        <f t="shared" si="13"/>
        <v>*</v>
      </c>
      <c r="U34" s="414" t="str">
        <f t="shared" si="14"/>
        <v>*</v>
      </c>
      <c r="V34" s="414" t="str">
        <f t="shared" si="15"/>
        <v>*</v>
      </c>
      <c r="W34" s="414">
        <f t="shared" si="16"/>
        <v>20.5</v>
      </c>
      <c r="X34" s="414">
        <f t="shared" si="17"/>
        <v>10.3</v>
      </c>
      <c r="Y34" s="414">
        <f t="shared" si="18"/>
        <v>15.6</v>
      </c>
      <c r="Z34" s="414">
        <f t="shared" si="19"/>
        <v>15.3</v>
      </c>
      <c r="AA34" s="414">
        <f t="shared" si="20"/>
        <v>20.100000000000001</v>
      </c>
      <c r="AB34" s="414">
        <f t="shared" si="21"/>
        <v>18.7</v>
      </c>
      <c r="AC34" s="414">
        <f t="shared" si="22"/>
        <v>21.6</v>
      </c>
      <c r="AD34" s="414" t="str">
        <f t="shared" si="23"/>
        <v>-</v>
      </c>
      <c r="AE34" s="414">
        <f t="shared" si="24"/>
        <v>25.1</v>
      </c>
      <c r="AF34" s="414">
        <f t="shared" si="25"/>
        <v>22.2</v>
      </c>
      <c r="AG34" s="414">
        <f t="shared" si="26"/>
        <v>20.7</v>
      </c>
      <c r="AH34" s="414">
        <f t="shared" si="27"/>
        <v>17.399999999999999</v>
      </c>
      <c r="AI34" s="414">
        <f t="shared" si="28"/>
        <v>22.6</v>
      </c>
      <c r="AJ34" s="414">
        <f t="shared" si="29"/>
        <v>16.899999999999999</v>
      </c>
      <c r="AK34" s="414">
        <f t="shared" si="30"/>
        <v>17.600000000000001</v>
      </c>
      <c r="AL34" s="414">
        <f t="shared" si="31"/>
        <v>23.6</v>
      </c>
      <c r="AM34" s="414">
        <f t="shared" si="32"/>
        <v>19.8</v>
      </c>
      <c r="AN34" s="414">
        <f t="shared" si="33"/>
        <v>17.899999999999999</v>
      </c>
      <c r="AO34" s="414">
        <f t="shared" si="34"/>
        <v>20.100000000000001</v>
      </c>
      <c r="AP34" s="414">
        <f t="shared" si="35"/>
        <v>17.2</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34">
        <v>0.25</v>
      </c>
      <c r="R35" s="431" t="str">
        <f t="shared" si="11"/>
        <v>*</v>
      </c>
      <c r="S35" s="414" t="str">
        <f t="shared" si="12"/>
        <v>*</v>
      </c>
      <c r="T35" s="414" t="str">
        <f t="shared" si="13"/>
        <v>*</v>
      </c>
      <c r="U35" s="414" t="str">
        <f t="shared" si="14"/>
        <v>*</v>
      </c>
      <c r="V35" s="414" t="str">
        <f t="shared" si="15"/>
        <v>*</v>
      </c>
      <c r="W35" s="414" t="str">
        <f t="shared" si="16"/>
        <v>-</v>
      </c>
      <c r="X35" s="414" t="str">
        <f t="shared" si="17"/>
        <v>-</v>
      </c>
      <c r="Y35" s="414">
        <f t="shared" si="18"/>
        <v>20.9</v>
      </c>
      <c r="Z35" s="414">
        <f t="shared" si="19"/>
        <v>15.8</v>
      </c>
      <c r="AA35" s="414">
        <f t="shared" si="20"/>
        <v>21.7</v>
      </c>
      <c r="AB35" s="414">
        <f t="shared" si="21"/>
        <v>19.600000000000001</v>
      </c>
      <c r="AC35" s="414">
        <f t="shared" si="22"/>
        <v>20.100000000000001</v>
      </c>
      <c r="AD35" s="414">
        <f t="shared" si="23"/>
        <v>21.9</v>
      </c>
      <c r="AE35" s="414">
        <f t="shared" si="24"/>
        <v>24.5</v>
      </c>
      <c r="AF35" s="414">
        <f t="shared" si="25"/>
        <v>24</v>
      </c>
      <c r="AG35" s="414">
        <f t="shared" si="26"/>
        <v>22.1</v>
      </c>
      <c r="AH35" s="414">
        <f t="shared" si="27"/>
        <v>9.6999999999999993</v>
      </c>
      <c r="AI35" s="414" t="str">
        <f t="shared" si="28"/>
        <v>-</v>
      </c>
      <c r="AJ35" s="414">
        <f t="shared" si="29"/>
        <v>19.100000000000001</v>
      </c>
      <c r="AK35" s="414">
        <f t="shared" si="30"/>
        <v>18.899999999999999</v>
      </c>
      <c r="AL35" s="414">
        <f t="shared" si="31"/>
        <v>26</v>
      </c>
      <c r="AM35" s="414">
        <f t="shared" si="32"/>
        <v>19.100000000000001</v>
      </c>
      <c r="AN35" s="414">
        <f t="shared" si="33"/>
        <v>19.899999999999999</v>
      </c>
      <c r="AO35" s="414">
        <f t="shared" si="34"/>
        <v>14.8</v>
      </c>
      <c r="AP35" s="414">
        <f t="shared" si="35"/>
        <v>17.399999999999999</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34">
        <v>0.26041666666666702</v>
      </c>
      <c r="R36" s="431" t="str">
        <f t="shared" si="11"/>
        <v>*</v>
      </c>
      <c r="S36" s="414" t="str">
        <f t="shared" si="12"/>
        <v>*</v>
      </c>
      <c r="T36" s="414" t="str">
        <f t="shared" si="13"/>
        <v>*</v>
      </c>
      <c r="U36" s="414" t="str">
        <f t="shared" si="14"/>
        <v>*</v>
      </c>
      <c r="V36" s="414" t="str">
        <f t="shared" si="15"/>
        <v>*</v>
      </c>
      <c r="W36" s="414">
        <f t="shared" si="16"/>
        <v>19</v>
      </c>
      <c r="X36" s="414">
        <f t="shared" si="17"/>
        <v>23.2</v>
      </c>
      <c r="Y36" s="414">
        <f t="shared" si="18"/>
        <v>21.7</v>
      </c>
      <c r="Z36" s="414">
        <f t="shared" si="19"/>
        <v>16.899999999999999</v>
      </c>
      <c r="AA36" s="414">
        <f t="shared" si="20"/>
        <v>22.3</v>
      </c>
      <c r="AB36" s="414">
        <f t="shared" si="21"/>
        <v>18</v>
      </c>
      <c r="AC36" s="414">
        <f t="shared" si="22"/>
        <v>17.3</v>
      </c>
      <c r="AD36" s="414">
        <f t="shared" si="23"/>
        <v>22.6</v>
      </c>
      <c r="AE36" s="414">
        <f t="shared" si="24"/>
        <v>24.4</v>
      </c>
      <c r="AF36" s="414">
        <f t="shared" si="25"/>
        <v>21.6</v>
      </c>
      <c r="AG36" s="414">
        <f t="shared" si="26"/>
        <v>23.7</v>
      </c>
      <c r="AH36" s="414">
        <f t="shared" si="27"/>
        <v>20</v>
      </c>
      <c r="AI36" s="414">
        <f t="shared" si="28"/>
        <v>19.600000000000001</v>
      </c>
      <c r="AJ36" s="414">
        <f t="shared" si="29"/>
        <v>19.7</v>
      </c>
      <c r="AK36" s="414">
        <f t="shared" si="30"/>
        <v>19.100000000000001</v>
      </c>
      <c r="AL36" s="414">
        <f t="shared" si="31"/>
        <v>28.1</v>
      </c>
      <c r="AM36" s="414">
        <f t="shared" si="32"/>
        <v>23.4</v>
      </c>
      <c r="AN36" s="414">
        <f t="shared" si="33"/>
        <v>23.3</v>
      </c>
      <c r="AO36" s="414">
        <f t="shared" si="34"/>
        <v>16.600000000000001</v>
      </c>
      <c r="AP36" s="414">
        <f t="shared" si="35"/>
        <v>19.7</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34">
        <v>0.27083333333333298</v>
      </c>
      <c r="R37" s="431" t="str">
        <f t="shared" si="11"/>
        <v>*</v>
      </c>
      <c r="S37" s="414" t="str">
        <f t="shared" si="12"/>
        <v>*</v>
      </c>
      <c r="T37" s="414" t="str">
        <f t="shared" si="13"/>
        <v>*</v>
      </c>
      <c r="U37" s="414" t="str">
        <f t="shared" si="14"/>
        <v>*</v>
      </c>
      <c r="V37" s="414">
        <f t="shared" si="15"/>
        <v>18.2</v>
      </c>
      <c r="W37" s="414">
        <f t="shared" si="16"/>
        <v>20.6</v>
      </c>
      <c r="X37" s="414">
        <f t="shared" si="17"/>
        <v>18</v>
      </c>
      <c r="Y37" s="414">
        <f t="shared" si="18"/>
        <v>20.9</v>
      </c>
      <c r="Z37" s="414">
        <f t="shared" si="19"/>
        <v>16</v>
      </c>
      <c r="AA37" s="414">
        <f t="shared" si="20"/>
        <v>18.399999999999999</v>
      </c>
      <c r="AB37" s="414">
        <f t="shared" si="21"/>
        <v>16.3</v>
      </c>
      <c r="AC37" s="414">
        <f t="shared" si="22"/>
        <v>21.3</v>
      </c>
      <c r="AD37" s="414" t="str">
        <f t="shared" si="23"/>
        <v>-</v>
      </c>
      <c r="AE37" s="414" t="str">
        <f t="shared" si="24"/>
        <v>-</v>
      </c>
      <c r="AF37" s="414">
        <f t="shared" si="25"/>
        <v>19.600000000000001</v>
      </c>
      <c r="AG37" s="414">
        <f t="shared" si="26"/>
        <v>16.8</v>
      </c>
      <c r="AH37" s="414">
        <f t="shared" si="27"/>
        <v>20.8</v>
      </c>
      <c r="AI37" s="414">
        <f t="shared" si="28"/>
        <v>21</v>
      </c>
      <c r="AJ37" s="414">
        <f t="shared" si="29"/>
        <v>17.399999999999999</v>
      </c>
      <c r="AK37" s="414">
        <f t="shared" si="30"/>
        <v>20.8</v>
      </c>
      <c r="AL37" s="414">
        <f t="shared" si="31"/>
        <v>18.7</v>
      </c>
      <c r="AM37" s="414">
        <f t="shared" si="32"/>
        <v>19.600000000000001</v>
      </c>
      <c r="AN37" s="414">
        <f t="shared" si="33"/>
        <v>15</v>
      </c>
      <c r="AO37" s="414">
        <f t="shared" si="34"/>
        <v>15.8</v>
      </c>
      <c r="AP37" s="414">
        <f t="shared" si="35"/>
        <v>14.7</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34">
        <v>0.28125</v>
      </c>
      <c r="R38" s="431" t="str">
        <f t="shared" si="11"/>
        <v>*</v>
      </c>
      <c r="S38" s="414" t="str">
        <f t="shared" si="12"/>
        <v>*</v>
      </c>
      <c r="T38" s="414" t="str">
        <f t="shared" si="13"/>
        <v>*</v>
      </c>
      <c r="U38" s="414" t="str">
        <f t="shared" si="14"/>
        <v>*</v>
      </c>
      <c r="V38" s="414">
        <f t="shared" si="15"/>
        <v>19.399999999999999</v>
      </c>
      <c r="W38" s="414">
        <f t="shared" si="16"/>
        <v>22.5</v>
      </c>
      <c r="X38" s="414">
        <f t="shared" si="17"/>
        <v>14.4</v>
      </c>
      <c r="Y38" s="414">
        <f t="shared" si="18"/>
        <v>20.2</v>
      </c>
      <c r="Z38" s="414">
        <f t="shared" si="19"/>
        <v>20</v>
      </c>
      <c r="AA38" s="414">
        <f t="shared" si="20"/>
        <v>21.3</v>
      </c>
      <c r="AB38" s="414">
        <f t="shared" si="21"/>
        <v>21.7</v>
      </c>
      <c r="AC38" s="414">
        <f t="shared" si="22"/>
        <v>19.3</v>
      </c>
      <c r="AD38" s="414">
        <f t="shared" si="23"/>
        <v>23.1</v>
      </c>
      <c r="AE38" s="414">
        <f t="shared" si="24"/>
        <v>20.2</v>
      </c>
      <c r="AF38" s="414">
        <f t="shared" si="25"/>
        <v>16.399999999999999</v>
      </c>
      <c r="AG38" s="414">
        <f t="shared" si="26"/>
        <v>19.5</v>
      </c>
      <c r="AH38" s="414">
        <f t="shared" si="27"/>
        <v>18</v>
      </c>
      <c r="AI38" s="414">
        <f t="shared" si="28"/>
        <v>18.600000000000001</v>
      </c>
      <c r="AJ38" s="414">
        <f t="shared" si="29"/>
        <v>22.9</v>
      </c>
      <c r="AK38" s="414">
        <f t="shared" si="30"/>
        <v>19</v>
      </c>
      <c r="AL38" s="414">
        <f t="shared" si="31"/>
        <v>21.8</v>
      </c>
      <c r="AM38" s="414">
        <f t="shared" si="32"/>
        <v>19.2</v>
      </c>
      <c r="AN38" s="414">
        <f t="shared" si="33"/>
        <v>18.3</v>
      </c>
      <c r="AO38" s="414">
        <f t="shared" si="34"/>
        <v>18.899999999999999</v>
      </c>
      <c r="AP38" s="414">
        <f t="shared" si="35"/>
        <v>18.3</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34">
        <v>0.29166666666666702</v>
      </c>
      <c r="R39" s="431" t="str">
        <f t="shared" si="11"/>
        <v>*</v>
      </c>
      <c r="S39" s="414" t="str">
        <f t="shared" si="12"/>
        <v>*</v>
      </c>
      <c r="T39" s="414" t="str">
        <f t="shared" si="13"/>
        <v>*</v>
      </c>
      <c r="U39" s="414" t="str">
        <f t="shared" si="14"/>
        <v>*</v>
      </c>
      <c r="V39" s="414">
        <f t="shared" si="15"/>
        <v>18</v>
      </c>
      <c r="W39" s="414">
        <f t="shared" si="16"/>
        <v>19.5</v>
      </c>
      <c r="X39" s="414">
        <f t="shared" si="17"/>
        <v>18.899999999999999</v>
      </c>
      <c r="Y39" s="414">
        <f t="shared" si="18"/>
        <v>19.3</v>
      </c>
      <c r="Z39" s="414">
        <f t="shared" si="19"/>
        <v>17.600000000000001</v>
      </c>
      <c r="AA39" s="414">
        <f t="shared" si="20"/>
        <v>17.2</v>
      </c>
      <c r="AB39" s="414">
        <f t="shared" si="21"/>
        <v>19.5</v>
      </c>
      <c r="AC39" s="414">
        <f t="shared" si="22"/>
        <v>18.8</v>
      </c>
      <c r="AD39" s="414">
        <f t="shared" si="23"/>
        <v>16.100000000000001</v>
      </c>
      <c r="AE39" s="414" t="str">
        <f t="shared" si="24"/>
        <v>-</v>
      </c>
      <c r="AF39" s="414">
        <f t="shared" si="25"/>
        <v>20.5</v>
      </c>
      <c r="AG39" s="414">
        <f t="shared" si="26"/>
        <v>19.100000000000001</v>
      </c>
      <c r="AH39" s="414">
        <f t="shared" si="27"/>
        <v>19.7</v>
      </c>
      <c r="AI39" s="414">
        <f t="shared" si="28"/>
        <v>16.899999999999999</v>
      </c>
      <c r="AJ39" s="414">
        <f t="shared" si="29"/>
        <v>16.7</v>
      </c>
      <c r="AK39" s="414">
        <f t="shared" si="30"/>
        <v>17.2</v>
      </c>
      <c r="AL39" s="414" t="str">
        <f t="shared" si="31"/>
        <v>-</v>
      </c>
      <c r="AM39" s="414">
        <f t="shared" si="32"/>
        <v>18.2</v>
      </c>
      <c r="AN39" s="414">
        <f t="shared" si="33"/>
        <v>14.1</v>
      </c>
      <c r="AO39" s="414">
        <f t="shared" si="34"/>
        <v>16.3</v>
      </c>
      <c r="AP39" s="414">
        <f t="shared" si="35"/>
        <v>13.9</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34">
        <v>0.30208333333333298</v>
      </c>
      <c r="R40" s="431" t="str">
        <f t="shared" si="11"/>
        <v>*</v>
      </c>
      <c r="S40" s="414" t="str">
        <f t="shared" si="12"/>
        <v>*</v>
      </c>
      <c r="T40" s="414" t="str">
        <f t="shared" si="13"/>
        <v>*</v>
      </c>
      <c r="U40" s="414" t="str">
        <f t="shared" si="14"/>
        <v>*</v>
      </c>
      <c r="V40" s="414">
        <f t="shared" si="15"/>
        <v>23</v>
      </c>
      <c r="W40" s="414">
        <f t="shared" si="16"/>
        <v>17.5</v>
      </c>
      <c r="X40" s="414">
        <f t="shared" si="17"/>
        <v>23.8</v>
      </c>
      <c r="Y40" s="414">
        <f t="shared" si="18"/>
        <v>19.100000000000001</v>
      </c>
      <c r="Z40" s="414">
        <f t="shared" si="19"/>
        <v>18.5</v>
      </c>
      <c r="AA40" s="414">
        <f t="shared" si="20"/>
        <v>18.3</v>
      </c>
      <c r="AB40" s="414">
        <f t="shared" si="21"/>
        <v>18.100000000000001</v>
      </c>
      <c r="AC40" s="414">
        <f t="shared" si="22"/>
        <v>17.100000000000001</v>
      </c>
      <c r="AD40" s="414">
        <f t="shared" si="23"/>
        <v>18.600000000000001</v>
      </c>
      <c r="AE40" s="414">
        <f t="shared" si="24"/>
        <v>17.100000000000001</v>
      </c>
      <c r="AF40" s="414">
        <f t="shared" si="25"/>
        <v>16.8</v>
      </c>
      <c r="AG40" s="414">
        <f t="shared" si="26"/>
        <v>19.7</v>
      </c>
      <c r="AH40" s="414">
        <f t="shared" si="27"/>
        <v>18.8</v>
      </c>
      <c r="AI40" s="414">
        <f t="shared" si="28"/>
        <v>22.5</v>
      </c>
      <c r="AJ40" s="414">
        <f t="shared" si="29"/>
        <v>22.5</v>
      </c>
      <c r="AK40" s="414">
        <f t="shared" si="30"/>
        <v>25.1</v>
      </c>
      <c r="AL40" s="414">
        <f t="shared" si="31"/>
        <v>17.899999999999999</v>
      </c>
      <c r="AM40" s="414">
        <f t="shared" si="32"/>
        <v>18.899999999999999</v>
      </c>
      <c r="AN40" s="414">
        <f t="shared" si="33"/>
        <v>21.5</v>
      </c>
      <c r="AO40" s="414">
        <f t="shared" si="34"/>
        <v>19</v>
      </c>
      <c r="AP40" s="414">
        <f t="shared" si="35"/>
        <v>16.2</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34">
        <v>0.3125</v>
      </c>
      <c r="R41" s="431" t="str">
        <f t="shared" si="11"/>
        <v>*</v>
      </c>
      <c r="S41" s="414" t="str">
        <f t="shared" si="12"/>
        <v>*</v>
      </c>
      <c r="T41" s="414" t="str">
        <f t="shared" si="13"/>
        <v>*</v>
      </c>
      <c r="U41" s="414" t="str">
        <f t="shared" si="14"/>
        <v>*</v>
      </c>
      <c r="V41" s="414">
        <f t="shared" si="15"/>
        <v>17.899999999999999</v>
      </c>
      <c r="W41" s="414">
        <f t="shared" si="16"/>
        <v>16.7</v>
      </c>
      <c r="X41" s="414">
        <f t="shared" si="17"/>
        <v>21.1</v>
      </c>
      <c r="Y41" s="414">
        <f t="shared" si="18"/>
        <v>18.399999999999999</v>
      </c>
      <c r="Z41" s="414">
        <f t="shared" si="19"/>
        <v>18.600000000000001</v>
      </c>
      <c r="AA41" s="414">
        <f t="shared" si="20"/>
        <v>19.7</v>
      </c>
      <c r="AB41" s="414">
        <f t="shared" si="21"/>
        <v>16</v>
      </c>
      <c r="AC41" s="414">
        <f t="shared" si="22"/>
        <v>20.399999999999999</v>
      </c>
      <c r="AD41" s="414">
        <f t="shared" si="23"/>
        <v>13.7</v>
      </c>
      <c r="AE41" s="414">
        <f t="shared" si="24"/>
        <v>21.9</v>
      </c>
      <c r="AF41" s="414" t="str">
        <f t="shared" si="25"/>
        <v>-</v>
      </c>
      <c r="AG41" s="414">
        <f t="shared" si="26"/>
        <v>15.3</v>
      </c>
      <c r="AH41" s="414">
        <f t="shared" si="27"/>
        <v>15.8</v>
      </c>
      <c r="AI41" s="414">
        <f t="shared" si="28"/>
        <v>17</v>
      </c>
      <c r="AJ41" s="414">
        <f t="shared" si="29"/>
        <v>20.2</v>
      </c>
      <c r="AK41" s="414">
        <f t="shared" si="30"/>
        <v>18.7</v>
      </c>
      <c r="AL41" s="414">
        <f t="shared" si="31"/>
        <v>21.4</v>
      </c>
      <c r="AM41" s="414">
        <f t="shared" si="32"/>
        <v>16.899999999999999</v>
      </c>
      <c r="AN41" s="414">
        <f t="shared" si="33"/>
        <v>18.600000000000001</v>
      </c>
      <c r="AO41" s="414">
        <f t="shared" si="34"/>
        <v>16.3</v>
      </c>
      <c r="AP41" s="414">
        <f t="shared" si="35"/>
        <v>16.899999999999999</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34">
        <v>0.32291666666666702</v>
      </c>
      <c r="R42" s="431" t="str">
        <f t="shared" si="11"/>
        <v>*</v>
      </c>
      <c r="S42" s="414" t="str">
        <f t="shared" si="12"/>
        <v>*</v>
      </c>
      <c r="T42" s="414" t="str">
        <f t="shared" si="13"/>
        <v>*</v>
      </c>
      <c r="U42" s="414" t="str">
        <f t="shared" si="14"/>
        <v>*</v>
      </c>
      <c r="V42" s="414">
        <f t="shared" si="15"/>
        <v>16.5</v>
      </c>
      <c r="W42" s="414">
        <f t="shared" si="16"/>
        <v>19.100000000000001</v>
      </c>
      <c r="X42" s="414">
        <f t="shared" si="17"/>
        <v>21.1</v>
      </c>
      <c r="Y42" s="414">
        <f t="shared" si="18"/>
        <v>15.8</v>
      </c>
      <c r="Z42" s="414">
        <f t="shared" si="19"/>
        <v>17.2</v>
      </c>
      <c r="AA42" s="414">
        <f t="shared" si="20"/>
        <v>15.5</v>
      </c>
      <c r="AB42" s="414">
        <f t="shared" si="21"/>
        <v>20.100000000000001</v>
      </c>
      <c r="AC42" s="414">
        <f t="shared" si="22"/>
        <v>17.600000000000001</v>
      </c>
      <c r="AD42" s="414">
        <f t="shared" si="23"/>
        <v>15.8</v>
      </c>
      <c r="AE42" s="414">
        <f t="shared" si="24"/>
        <v>16.3</v>
      </c>
      <c r="AF42" s="414" t="str">
        <f t="shared" si="25"/>
        <v>-</v>
      </c>
      <c r="AG42" s="414">
        <f t="shared" si="26"/>
        <v>21.7</v>
      </c>
      <c r="AH42" s="414">
        <f t="shared" si="27"/>
        <v>16.3</v>
      </c>
      <c r="AI42" s="414">
        <f t="shared" si="28"/>
        <v>19.8</v>
      </c>
      <c r="AJ42" s="414" t="str">
        <f t="shared" si="29"/>
        <v>-</v>
      </c>
      <c r="AK42" s="414">
        <f t="shared" si="30"/>
        <v>20.5</v>
      </c>
      <c r="AL42" s="414">
        <f t="shared" si="31"/>
        <v>18.899999999999999</v>
      </c>
      <c r="AM42" s="414">
        <f t="shared" si="32"/>
        <v>20.7</v>
      </c>
      <c r="AN42" s="414">
        <f t="shared" si="33"/>
        <v>16.2</v>
      </c>
      <c r="AO42" s="414">
        <f t="shared" si="34"/>
        <v>14.6</v>
      </c>
      <c r="AP42" s="414">
        <f t="shared" si="35"/>
        <v>16.5</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34">
        <v>0.33333333333333298</v>
      </c>
      <c r="R43" s="431" t="str">
        <f t="shared" si="11"/>
        <v>*</v>
      </c>
      <c r="S43" s="414" t="str">
        <f t="shared" si="12"/>
        <v>*</v>
      </c>
      <c r="T43" s="414" t="str">
        <f t="shared" si="13"/>
        <v>*</v>
      </c>
      <c r="U43" s="414" t="str">
        <f t="shared" si="14"/>
        <v>*</v>
      </c>
      <c r="V43" s="414">
        <f t="shared" si="15"/>
        <v>17.399999999999999</v>
      </c>
      <c r="W43" s="414">
        <f t="shared" si="16"/>
        <v>8.9</v>
      </c>
      <c r="X43" s="414">
        <f t="shared" si="17"/>
        <v>17.5</v>
      </c>
      <c r="Y43" s="414">
        <f t="shared" si="18"/>
        <v>17.3</v>
      </c>
      <c r="Z43" s="414">
        <f t="shared" si="19"/>
        <v>17.8</v>
      </c>
      <c r="AA43" s="414">
        <f t="shared" si="20"/>
        <v>17</v>
      </c>
      <c r="AB43" s="414">
        <f t="shared" si="21"/>
        <v>19.7</v>
      </c>
      <c r="AC43" s="414">
        <f t="shared" si="22"/>
        <v>19</v>
      </c>
      <c r="AD43" s="414">
        <f t="shared" si="23"/>
        <v>20.3</v>
      </c>
      <c r="AE43" s="414" t="str">
        <f t="shared" si="24"/>
        <v>-</v>
      </c>
      <c r="AF43" s="414">
        <f t="shared" si="25"/>
        <v>16.3</v>
      </c>
      <c r="AG43" s="414">
        <f t="shared" si="26"/>
        <v>18.600000000000001</v>
      </c>
      <c r="AH43" s="414">
        <f t="shared" si="27"/>
        <v>19.100000000000001</v>
      </c>
      <c r="AI43" s="414" t="str">
        <f t="shared" si="28"/>
        <v>-</v>
      </c>
      <c r="AJ43" s="414">
        <f t="shared" si="29"/>
        <v>21.1</v>
      </c>
      <c r="AK43" s="414">
        <f t="shared" si="30"/>
        <v>22.3</v>
      </c>
      <c r="AL43" s="414">
        <f t="shared" si="31"/>
        <v>23.6</v>
      </c>
      <c r="AM43" s="414">
        <f t="shared" si="32"/>
        <v>18.100000000000001</v>
      </c>
      <c r="AN43" s="414">
        <f t="shared" si="33"/>
        <v>18.7</v>
      </c>
      <c r="AO43" s="414">
        <f t="shared" si="34"/>
        <v>16.7</v>
      </c>
      <c r="AP43" s="414">
        <f t="shared" si="35"/>
        <v>17.2</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34">
        <v>0.34375</v>
      </c>
      <c r="R44" s="431" t="str">
        <f t="shared" si="11"/>
        <v>*</v>
      </c>
      <c r="S44" s="414" t="str">
        <f t="shared" si="12"/>
        <v>*</v>
      </c>
      <c r="T44" s="414" t="str">
        <f t="shared" si="13"/>
        <v>*</v>
      </c>
      <c r="U44" s="414" t="str">
        <f t="shared" si="14"/>
        <v>*</v>
      </c>
      <c r="V44" s="414">
        <f t="shared" si="15"/>
        <v>17.2</v>
      </c>
      <c r="W44" s="414">
        <f t="shared" si="16"/>
        <v>19.899999999999999</v>
      </c>
      <c r="X44" s="414">
        <f t="shared" si="17"/>
        <v>26.4</v>
      </c>
      <c r="Y44" s="414">
        <f t="shared" si="18"/>
        <v>18.399999999999999</v>
      </c>
      <c r="Z44" s="414">
        <f t="shared" si="19"/>
        <v>16.3</v>
      </c>
      <c r="AA44" s="414">
        <f t="shared" si="20"/>
        <v>14.6</v>
      </c>
      <c r="AB44" s="414">
        <f t="shared" si="21"/>
        <v>17.600000000000001</v>
      </c>
      <c r="AC44" s="414">
        <f t="shared" si="22"/>
        <v>17.8</v>
      </c>
      <c r="AD44" s="414">
        <f t="shared" si="23"/>
        <v>18.399999999999999</v>
      </c>
      <c r="AE44" s="414">
        <f t="shared" si="24"/>
        <v>16.8</v>
      </c>
      <c r="AF44" s="414">
        <f t="shared" si="25"/>
        <v>17.899999999999999</v>
      </c>
      <c r="AG44" s="414">
        <f t="shared" si="26"/>
        <v>17.899999999999999</v>
      </c>
      <c r="AH44" s="414">
        <f t="shared" si="27"/>
        <v>17.399999999999999</v>
      </c>
      <c r="AI44" s="414">
        <f t="shared" si="28"/>
        <v>16.8</v>
      </c>
      <c r="AJ44" s="414">
        <f t="shared" si="29"/>
        <v>19.600000000000001</v>
      </c>
      <c r="AK44" s="414">
        <f t="shared" si="30"/>
        <v>22.6</v>
      </c>
      <c r="AL44" s="414">
        <f t="shared" si="31"/>
        <v>18.5</v>
      </c>
      <c r="AM44" s="414">
        <f t="shared" si="32"/>
        <v>15.9</v>
      </c>
      <c r="AN44" s="414">
        <f t="shared" si="33"/>
        <v>17.3</v>
      </c>
      <c r="AO44" s="414">
        <f t="shared" si="34"/>
        <v>17</v>
      </c>
      <c r="AP44" s="414">
        <f t="shared" si="35"/>
        <v>14.5</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34">
        <v>0.35416666666666702</v>
      </c>
      <c r="R45" s="431" t="str">
        <f t="shared" si="11"/>
        <v>*</v>
      </c>
      <c r="S45" s="414" t="str">
        <f t="shared" si="12"/>
        <v>*</v>
      </c>
      <c r="T45" s="414" t="str">
        <f t="shared" si="13"/>
        <v>*</v>
      </c>
      <c r="U45" s="414" t="str">
        <f t="shared" si="14"/>
        <v>*</v>
      </c>
      <c r="V45" s="414">
        <f t="shared" si="15"/>
        <v>22.3</v>
      </c>
      <c r="W45" s="414">
        <f t="shared" si="16"/>
        <v>14.8</v>
      </c>
      <c r="X45" s="414">
        <f t="shared" si="17"/>
        <v>21.5</v>
      </c>
      <c r="Y45" s="414">
        <f t="shared" si="18"/>
        <v>19.3</v>
      </c>
      <c r="Z45" s="414">
        <f t="shared" si="19"/>
        <v>18.2</v>
      </c>
      <c r="AA45" s="414">
        <f t="shared" si="20"/>
        <v>18.5</v>
      </c>
      <c r="AB45" s="414">
        <f t="shared" si="21"/>
        <v>17.100000000000001</v>
      </c>
      <c r="AC45" s="414">
        <f t="shared" si="22"/>
        <v>16.2</v>
      </c>
      <c r="AD45" s="414">
        <f t="shared" si="23"/>
        <v>20.7</v>
      </c>
      <c r="AE45" s="414">
        <f t="shared" si="24"/>
        <v>22.7</v>
      </c>
      <c r="AF45" s="414">
        <f t="shared" si="25"/>
        <v>15.8</v>
      </c>
      <c r="AG45" s="414">
        <f t="shared" si="26"/>
        <v>18.7</v>
      </c>
      <c r="AH45" s="414">
        <f t="shared" si="27"/>
        <v>18.5</v>
      </c>
      <c r="AI45" s="414">
        <f t="shared" si="28"/>
        <v>20.100000000000001</v>
      </c>
      <c r="AJ45" s="414">
        <f t="shared" si="29"/>
        <v>21.2</v>
      </c>
      <c r="AK45" s="414">
        <f t="shared" si="30"/>
        <v>20.100000000000001</v>
      </c>
      <c r="AL45" s="414">
        <f t="shared" si="31"/>
        <v>21</v>
      </c>
      <c r="AM45" s="414">
        <f t="shared" si="32"/>
        <v>17.8</v>
      </c>
      <c r="AN45" s="414">
        <f t="shared" si="33"/>
        <v>19.399999999999999</v>
      </c>
      <c r="AO45" s="414">
        <f t="shared" si="34"/>
        <v>21</v>
      </c>
      <c r="AP45" s="414" t="str">
        <f t="shared" si="35"/>
        <v>*</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34">
        <v>0.36458333333333298</v>
      </c>
      <c r="R46" s="431" t="str">
        <f t="shared" si="11"/>
        <v>*</v>
      </c>
      <c r="S46" s="414" t="str">
        <f t="shared" si="12"/>
        <v>*</v>
      </c>
      <c r="T46" s="414" t="str">
        <f t="shared" si="13"/>
        <v>*</v>
      </c>
      <c r="U46" s="414" t="str">
        <f t="shared" si="14"/>
        <v>*</v>
      </c>
      <c r="V46" s="414">
        <f t="shared" si="15"/>
        <v>20.3</v>
      </c>
      <c r="W46" s="414">
        <f t="shared" si="16"/>
        <v>20.5</v>
      </c>
      <c r="X46" s="414">
        <f t="shared" si="17"/>
        <v>23.7</v>
      </c>
      <c r="Y46" s="414">
        <f t="shared" si="18"/>
        <v>18.899999999999999</v>
      </c>
      <c r="Z46" s="414">
        <f t="shared" si="19"/>
        <v>22.3</v>
      </c>
      <c r="AA46" s="414">
        <f t="shared" si="20"/>
        <v>15.8</v>
      </c>
      <c r="AB46" s="414">
        <f t="shared" si="21"/>
        <v>18.2</v>
      </c>
      <c r="AC46" s="414">
        <f t="shared" si="22"/>
        <v>21.9</v>
      </c>
      <c r="AD46" s="414">
        <f t="shared" si="23"/>
        <v>18.100000000000001</v>
      </c>
      <c r="AE46" s="414">
        <f t="shared" si="24"/>
        <v>19.8</v>
      </c>
      <c r="AF46" s="414">
        <f t="shared" si="25"/>
        <v>16.100000000000001</v>
      </c>
      <c r="AG46" s="414">
        <f t="shared" si="26"/>
        <v>16.7</v>
      </c>
      <c r="AH46" s="414">
        <f t="shared" si="27"/>
        <v>18.399999999999999</v>
      </c>
      <c r="AI46" s="414">
        <f t="shared" si="28"/>
        <v>16.600000000000001</v>
      </c>
      <c r="AJ46" s="414">
        <f t="shared" si="29"/>
        <v>17.600000000000001</v>
      </c>
      <c r="AK46" s="414">
        <f t="shared" si="30"/>
        <v>20.7</v>
      </c>
      <c r="AL46" s="414">
        <f t="shared" si="31"/>
        <v>23</v>
      </c>
      <c r="AM46" s="414">
        <f t="shared" si="32"/>
        <v>19.8</v>
      </c>
      <c r="AN46" s="414">
        <f t="shared" si="33"/>
        <v>17.3</v>
      </c>
      <c r="AO46" s="414">
        <f t="shared" si="34"/>
        <v>20.7</v>
      </c>
      <c r="AP46" s="414" t="str">
        <f t="shared" si="35"/>
        <v>*</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34">
        <v>0.375</v>
      </c>
      <c r="R47" s="431" t="str">
        <f t="shared" si="11"/>
        <v>*</v>
      </c>
      <c r="S47" s="414" t="str">
        <f t="shared" si="12"/>
        <v>*</v>
      </c>
      <c r="T47" s="414" t="str">
        <f t="shared" si="13"/>
        <v>*</v>
      </c>
      <c r="U47" s="414" t="str">
        <f t="shared" si="14"/>
        <v>*</v>
      </c>
      <c r="V47" s="414">
        <f t="shared" si="15"/>
        <v>17</v>
      </c>
      <c r="W47" s="414">
        <f t="shared" si="16"/>
        <v>21.4</v>
      </c>
      <c r="X47" s="414">
        <f t="shared" si="17"/>
        <v>21</v>
      </c>
      <c r="Y47" s="414">
        <f t="shared" si="18"/>
        <v>17.3</v>
      </c>
      <c r="Z47" s="414">
        <f t="shared" si="19"/>
        <v>21.2</v>
      </c>
      <c r="AA47" s="414">
        <f t="shared" si="20"/>
        <v>18.7</v>
      </c>
      <c r="AB47" s="414">
        <f t="shared" si="21"/>
        <v>19.7</v>
      </c>
      <c r="AC47" s="414">
        <f t="shared" si="22"/>
        <v>18</v>
      </c>
      <c r="AD47" s="414">
        <f t="shared" si="23"/>
        <v>22.6</v>
      </c>
      <c r="AE47" s="414">
        <f t="shared" si="24"/>
        <v>16.399999999999999</v>
      </c>
      <c r="AF47" s="414">
        <f t="shared" si="25"/>
        <v>14.5</v>
      </c>
      <c r="AG47" s="414">
        <f t="shared" si="26"/>
        <v>17.8</v>
      </c>
      <c r="AH47" s="414">
        <f t="shared" si="27"/>
        <v>17.8</v>
      </c>
      <c r="AI47" s="414">
        <f t="shared" si="28"/>
        <v>17.2</v>
      </c>
      <c r="AJ47" s="414">
        <f t="shared" si="29"/>
        <v>16.600000000000001</v>
      </c>
      <c r="AK47" s="414">
        <f t="shared" si="30"/>
        <v>18.7</v>
      </c>
      <c r="AL47" s="414">
        <f t="shared" si="31"/>
        <v>21.2</v>
      </c>
      <c r="AM47" s="414">
        <f t="shared" si="32"/>
        <v>20.399999999999999</v>
      </c>
      <c r="AN47" s="414">
        <f t="shared" si="33"/>
        <v>19.8</v>
      </c>
      <c r="AO47" s="414">
        <f t="shared" si="34"/>
        <v>21.5</v>
      </c>
      <c r="AP47" s="414" t="str">
        <f t="shared" si="35"/>
        <v>*</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34">
        <v>0.38541666666666702</v>
      </c>
      <c r="R48" s="431" t="str">
        <f t="shared" si="11"/>
        <v>*</v>
      </c>
      <c r="S48" s="414" t="str">
        <f t="shared" si="12"/>
        <v>*</v>
      </c>
      <c r="T48" s="414" t="str">
        <f t="shared" si="13"/>
        <v>*</v>
      </c>
      <c r="U48" s="414" t="str">
        <f t="shared" si="14"/>
        <v>*</v>
      </c>
      <c r="V48" s="414">
        <f t="shared" si="15"/>
        <v>16.600000000000001</v>
      </c>
      <c r="W48" s="414">
        <f t="shared" si="16"/>
        <v>19.2</v>
      </c>
      <c r="X48" s="414">
        <f t="shared" si="17"/>
        <v>23.9</v>
      </c>
      <c r="Y48" s="414">
        <f t="shared" si="18"/>
        <v>17.399999999999999</v>
      </c>
      <c r="Z48" s="414">
        <f t="shared" si="19"/>
        <v>20.8</v>
      </c>
      <c r="AA48" s="414">
        <f t="shared" si="20"/>
        <v>19</v>
      </c>
      <c r="AB48" s="414">
        <f t="shared" si="21"/>
        <v>21.4</v>
      </c>
      <c r="AC48" s="414">
        <f t="shared" si="22"/>
        <v>16.2</v>
      </c>
      <c r="AD48" s="414">
        <f t="shared" si="23"/>
        <v>18</v>
      </c>
      <c r="AE48" s="414">
        <f t="shared" si="24"/>
        <v>19.399999999999999</v>
      </c>
      <c r="AF48" s="414">
        <f t="shared" si="25"/>
        <v>19.399999999999999</v>
      </c>
      <c r="AG48" s="414">
        <f t="shared" si="26"/>
        <v>16.2</v>
      </c>
      <c r="AH48" s="414">
        <f t="shared" si="27"/>
        <v>16</v>
      </c>
      <c r="AI48" s="414" t="str">
        <f t="shared" si="28"/>
        <v>-</v>
      </c>
      <c r="AJ48" s="414">
        <f t="shared" si="29"/>
        <v>19.8</v>
      </c>
      <c r="AK48" s="414">
        <f t="shared" si="30"/>
        <v>21.1</v>
      </c>
      <c r="AL48" s="414">
        <f t="shared" si="31"/>
        <v>27.8</v>
      </c>
      <c r="AM48" s="414">
        <f t="shared" si="32"/>
        <v>19.3</v>
      </c>
      <c r="AN48" s="414">
        <f t="shared" si="33"/>
        <v>19.600000000000001</v>
      </c>
      <c r="AO48" s="414">
        <f t="shared" si="34"/>
        <v>21.2</v>
      </c>
      <c r="AP48" s="414" t="str">
        <f t="shared" si="35"/>
        <v>*</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34">
        <v>0.39583333333333298</v>
      </c>
      <c r="R49" s="431" t="str">
        <f t="shared" si="11"/>
        <v>*</v>
      </c>
      <c r="S49" s="414" t="str">
        <f t="shared" si="12"/>
        <v>*</v>
      </c>
      <c r="T49" s="414" t="str">
        <f t="shared" si="13"/>
        <v>*</v>
      </c>
      <c r="U49" s="414" t="str">
        <f t="shared" si="14"/>
        <v>*</v>
      </c>
      <c r="V49" s="414">
        <f t="shared" si="15"/>
        <v>18.399999999999999</v>
      </c>
      <c r="W49" s="414">
        <f t="shared" si="16"/>
        <v>19.899999999999999</v>
      </c>
      <c r="X49" s="414">
        <f t="shared" si="17"/>
        <v>23.8</v>
      </c>
      <c r="Y49" s="414">
        <f t="shared" si="18"/>
        <v>16.600000000000001</v>
      </c>
      <c r="Z49" s="414">
        <f t="shared" si="19"/>
        <v>17.399999999999999</v>
      </c>
      <c r="AA49" s="414">
        <f t="shared" si="20"/>
        <v>17.3</v>
      </c>
      <c r="AB49" s="414">
        <f t="shared" si="21"/>
        <v>17.7</v>
      </c>
      <c r="AC49" s="414">
        <f t="shared" si="22"/>
        <v>18.2</v>
      </c>
      <c r="AD49" s="414">
        <f t="shared" si="23"/>
        <v>19.600000000000001</v>
      </c>
      <c r="AE49" s="414">
        <f t="shared" si="24"/>
        <v>18.399999999999999</v>
      </c>
      <c r="AF49" s="414">
        <f t="shared" si="25"/>
        <v>18.100000000000001</v>
      </c>
      <c r="AG49" s="414">
        <f t="shared" si="26"/>
        <v>15.8</v>
      </c>
      <c r="AH49" s="414">
        <f t="shared" si="27"/>
        <v>17.399999999999999</v>
      </c>
      <c r="AI49" s="414">
        <f t="shared" si="28"/>
        <v>20.100000000000001</v>
      </c>
      <c r="AJ49" s="414">
        <f t="shared" si="29"/>
        <v>17.7</v>
      </c>
      <c r="AK49" s="414">
        <f t="shared" si="30"/>
        <v>21.9</v>
      </c>
      <c r="AL49" s="414">
        <f t="shared" si="31"/>
        <v>20.8</v>
      </c>
      <c r="AM49" s="414">
        <f t="shared" si="32"/>
        <v>18.899999999999999</v>
      </c>
      <c r="AN49" s="414">
        <f t="shared" si="33"/>
        <v>16.2</v>
      </c>
      <c r="AO49" s="414">
        <f t="shared" si="34"/>
        <v>16.5</v>
      </c>
      <c r="AP49" s="414" t="str">
        <f t="shared" si="35"/>
        <v>*</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34">
        <v>0.40625</v>
      </c>
      <c r="R50" s="431" t="str">
        <f t="shared" si="11"/>
        <v>*</v>
      </c>
      <c r="S50" s="414" t="str">
        <f t="shared" si="12"/>
        <v>*</v>
      </c>
      <c r="T50" s="414" t="str">
        <f t="shared" si="13"/>
        <v>*</v>
      </c>
      <c r="U50" s="414" t="str">
        <f t="shared" si="14"/>
        <v>*</v>
      </c>
      <c r="V50" s="414">
        <f t="shared" si="15"/>
        <v>18.899999999999999</v>
      </c>
      <c r="W50" s="414">
        <f t="shared" si="16"/>
        <v>18.7</v>
      </c>
      <c r="X50" s="414">
        <f t="shared" si="17"/>
        <v>23.4</v>
      </c>
      <c r="Y50" s="414">
        <f t="shared" si="18"/>
        <v>18.100000000000001</v>
      </c>
      <c r="Z50" s="414">
        <f t="shared" si="19"/>
        <v>18.3</v>
      </c>
      <c r="AA50" s="414">
        <f t="shared" si="20"/>
        <v>17.5</v>
      </c>
      <c r="AB50" s="414">
        <f t="shared" si="21"/>
        <v>20</v>
      </c>
      <c r="AC50" s="414">
        <f t="shared" si="22"/>
        <v>16.899999999999999</v>
      </c>
      <c r="AD50" s="414">
        <f t="shared" si="23"/>
        <v>17.600000000000001</v>
      </c>
      <c r="AE50" s="414">
        <f t="shared" si="24"/>
        <v>19.5</v>
      </c>
      <c r="AF50" s="414">
        <f t="shared" si="25"/>
        <v>18.399999999999999</v>
      </c>
      <c r="AG50" s="414">
        <f t="shared" si="26"/>
        <v>18.3</v>
      </c>
      <c r="AH50" s="414">
        <f t="shared" si="27"/>
        <v>17.600000000000001</v>
      </c>
      <c r="AI50" s="414">
        <f t="shared" si="28"/>
        <v>19.899999999999999</v>
      </c>
      <c r="AJ50" s="414">
        <f t="shared" si="29"/>
        <v>20.7</v>
      </c>
      <c r="AK50" s="414">
        <f t="shared" si="30"/>
        <v>18.899999999999999</v>
      </c>
      <c r="AL50" s="414">
        <f t="shared" si="31"/>
        <v>19.3</v>
      </c>
      <c r="AM50" s="414">
        <f t="shared" si="32"/>
        <v>19.3</v>
      </c>
      <c r="AN50" s="414">
        <f t="shared" si="33"/>
        <v>20.100000000000001</v>
      </c>
      <c r="AO50" s="414">
        <f t="shared" si="34"/>
        <v>20.399999999999999</v>
      </c>
      <c r="AP50" s="414" t="str">
        <f t="shared" si="35"/>
        <v>*</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34">
        <v>0.41666666666666702</v>
      </c>
      <c r="R51" s="431" t="str">
        <f t="shared" si="11"/>
        <v>*</v>
      </c>
      <c r="S51" s="414" t="str">
        <f t="shared" si="12"/>
        <v>*</v>
      </c>
      <c r="T51" s="414" t="str">
        <f t="shared" si="13"/>
        <v>*</v>
      </c>
      <c r="U51" s="414" t="str">
        <f t="shared" si="14"/>
        <v>*</v>
      </c>
      <c r="V51" s="414">
        <f t="shared" si="15"/>
        <v>17.8</v>
      </c>
      <c r="W51" s="414">
        <f t="shared" si="16"/>
        <v>20.100000000000001</v>
      </c>
      <c r="X51" s="414">
        <f t="shared" si="17"/>
        <v>22.4</v>
      </c>
      <c r="Y51" s="414">
        <f t="shared" si="18"/>
        <v>18.2</v>
      </c>
      <c r="Z51" s="414">
        <f t="shared" si="19"/>
        <v>17.399999999999999</v>
      </c>
      <c r="AA51" s="414">
        <f t="shared" si="20"/>
        <v>19.3</v>
      </c>
      <c r="AB51" s="414">
        <f t="shared" si="21"/>
        <v>18.100000000000001</v>
      </c>
      <c r="AC51" s="414">
        <f t="shared" si="22"/>
        <v>17.8</v>
      </c>
      <c r="AD51" s="414">
        <f t="shared" si="23"/>
        <v>16.8</v>
      </c>
      <c r="AE51" s="414">
        <f t="shared" si="24"/>
        <v>24.9</v>
      </c>
      <c r="AF51" s="414">
        <f t="shared" si="25"/>
        <v>16.8</v>
      </c>
      <c r="AG51" s="414">
        <f t="shared" si="26"/>
        <v>17.2</v>
      </c>
      <c r="AH51" s="414">
        <f t="shared" si="27"/>
        <v>19.2</v>
      </c>
      <c r="AI51" s="414">
        <f t="shared" si="28"/>
        <v>19.600000000000001</v>
      </c>
      <c r="AJ51" s="414">
        <f t="shared" si="29"/>
        <v>17.7</v>
      </c>
      <c r="AK51" s="414">
        <f t="shared" si="30"/>
        <v>19.5</v>
      </c>
      <c r="AL51" s="414">
        <f t="shared" si="31"/>
        <v>23.6</v>
      </c>
      <c r="AM51" s="414">
        <f t="shared" si="32"/>
        <v>20.9</v>
      </c>
      <c r="AN51" s="414">
        <f t="shared" si="33"/>
        <v>19.399999999999999</v>
      </c>
      <c r="AO51" s="414">
        <f t="shared" si="34"/>
        <v>18.899999999999999</v>
      </c>
      <c r="AP51" s="414" t="str">
        <f t="shared" si="35"/>
        <v>*</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34">
        <v>0.42708333333333298</v>
      </c>
      <c r="R52" s="431" t="str">
        <f t="shared" si="11"/>
        <v>*</v>
      </c>
      <c r="S52" s="414" t="str">
        <f t="shared" si="12"/>
        <v>*</v>
      </c>
      <c r="T52" s="414" t="str">
        <f t="shared" si="13"/>
        <v>*</v>
      </c>
      <c r="U52" s="414" t="str">
        <f t="shared" si="14"/>
        <v>*</v>
      </c>
      <c r="V52" s="414">
        <f t="shared" si="15"/>
        <v>15.8</v>
      </c>
      <c r="W52" s="414">
        <f t="shared" si="16"/>
        <v>20.100000000000001</v>
      </c>
      <c r="X52" s="414">
        <f t="shared" si="17"/>
        <v>21.4</v>
      </c>
      <c r="Y52" s="414">
        <f t="shared" si="18"/>
        <v>13.4</v>
      </c>
      <c r="Z52" s="414">
        <f t="shared" si="19"/>
        <v>23.8</v>
      </c>
      <c r="AA52" s="414">
        <f t="shared" si="20"/>
        <v>16.600000000000001</v>
      </c>
      <c r="AB52" s="414">
        <f t="shared" si="21"/>
        <v>19.399999999999999</v>
      </c>
      <c r="AC52" s="414">
        <f t="shared" si="22"/>
        <v>19</v>
      </c>
      <c r="AD52" s="414">
        <f t="shared" si="23"/>
        <v>18.399999999999999</v>
      </c>
      <c r="AE52" s="414">
        <f t="shared" si="24"/>
        <v>25.3</v>
      </c>
      <c r="AF52" s="414">
        <f t="shared" si="25"/>
        <v>19.100000000000001</v>
      </c>
      <c r="AG52" s="414">
        <f t="shared" si="26"/>
        <v>18.3</v>
      </c>
      <c r="AH52" s="414">
        <f t="shared" si="27"/>
        <v>18</v>
      </c>
      <c r="AI52" s="414">
        <f t="shared" si="28"/>
        <v>17.7</v>
      </c>
      <c r="AJ52" s="414">
        <f t="shared" si="29"/>
        <v>19</v>
      </c>
      <c r="AK52" s="414">
        <f t="shared" si="30"/>
        <v>21</v>
      </c>
      <c r="AL52" s="414">
        <f t="shared" si="31"/>
        <v>18.7</v>
      </c>
      <c r="AM52" s="414">
        <f t="shared" si="32"/>
        <v>18.899999999999999</v>
      </c>
      <c r="AN52" s="414">
        <f t="shared" si="33"/>
        <v>17.7</v>
      </c>
      <c r="AO52" s="414">
        <f t="shared" si="34"/>
        <v>17.3</v>
      </c>
      <c r="AP52" s="414" t="str">
        <f t="shared" si="35"/>
        <v>*</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34">
        <v>0.4375</v>
      </c>
      <c r="R53" s="431" t="str">
        <f t="shared" si="11"/>
        <v>*</v>
      </c>
      <c r="S53" s="414" t="str">
        <f t="shared" si="12"/>
        <v>*</v>
      </c>
      <c r="T53" s="414" t="str">
        <f t="shared" si="13"/>
        <v>*</v>
      </c>
      <c r="U53" s="414" t="str">
        <f t="shared" si="14"/>
        <v>*</v>
      </c>
      <c r="V53" s="414">
        <f t="shared" si="15"/>
        <v>19</v>
      </c>
      <c r="W53" s="414">
        <f t="shared" si="16"/>
        <v>21.3</v>
      </c>
      <c r="X53" s="414">
        <f t="shared" si="17"/>
        <v>19.899999999999999</v>
      </c>
      <c r="Y53" s="414">
        <f t="shared" si="18"/>
        <v>20</v>
      </c>
      <c r="Z53" s="414">
        <f t="shared" si="19"/>
        <v>18.600000000000001</v>
      </c>
      <c r="AA53" s="414" t="str">
        <f t="shared" si="20"/>
        <v>-</v>
      </c>
      <c r="AB53" s="414">
        <f t="shared" si="21"/>
        <v>18.399999999999999</v>
      </c>
      <c r="AC53" s="414">
        <f t="shared" si="22"/>
        <v>17.100000000000001</v>
      </c>
      <c r="AD53" s="414">
        <f t="shared" si="23"/>
        <v>21.5</v>
      </c>
      <c r="AE53" s="414">
        <f t="shared" si="24"/>
        <v>21.4</v>
      </c>
      <c r="AF53" s="414">
        <f t="shared" si="25"/>
        <v>17.399999999999999</v>
      </c>
      <c r="AG53" s="414">
        <f t="shared" si="26"/>
        <v>15.5</v>
      </c>
      <c r="AH53" s="414">
        <f t="shared" si="27"/>
        <v>19.7</v>
      </c>
      <c r="AI53" s="414">
        <f t="shared" si="28"/>
        <v>20.100000000000001</v>
      </c>
      <c r="AJ53" s="414">
        <f t="shared" si="29"/>
        <v>18.7</v>
      </c>
      <c r="AK53" s="414">
        <f t="shared" si="30"/>
        <v>19</v>
      </c>
      <c r="AL53" s="414">
        <f t="shared" si="31"/>
        <v>21.8</v>
      </c>
      <c r="AM53" s="414">
        <f t="shared" si="32"/>
        <v>19.899999999999999</v>
      </c>
      <c r="AN53" s="414">
        <f t="shared" si="33"/>
        <v>16.899999999999999</v>
      </c>
      <c r="AO53" s="414">
        <f t="shared" si="34"/>
        <v>21.1</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34">
        <v>0.44791666666666702</v>
      </c>
      <c r="R54" s="431" t="str">
        <f t="shared" si="11"/>
        <v>*</v>
      </c>
      <c r="S54" s="414" t="str">
        <f t="shared" si="12"/>
        <v>*</v>
      </c>
      <c r="T54" s="414" t="str">
        <f t="shared" si="13"/>
        <v>*</v>
      </c>
      <c r="U54" s="414" t="str">
        <f t="shared" si="14"/>
        <v>*</v>
      </c>
      <c r="V54" s="414">
        <f t="shared" si="15"/>
        <v>17.8</v>
      </c>
      <c r="W54" s="414">
        <f t="shared" si="16"/>
        <v>21.3</v>
      </c>
      <c r="X54" s="414">
        <f t="shared" si="17"/>
        <v>18.399999999999999</v>
      </c>
      <c r="Y54" s="414">
        <f t="shared" si="18"/>
        <v>18.2</v>
      </c>
      <c r="Z54" s="414">
        <f t="shared" si="19"/>
        <v>19.600000000000001</v>
      </c>
      <c r="AA54" s="414" t="str">
        <f t="shared" si="20"/>
        <v>-</v>
      </c>
      <c r="AB54" s="414">
        <f t="shared" si="21"/>
        <v>15.5</v>
      </c>
      <c r="AC54" s="414">
        <f t="shared" si="22"/>
        <v>15.5</v>
      </c>
      <c r="AD54" s="414">
        <f t="shared" si="23"/>
        <v>22.5</v>
      </c>
      <c r="AE54" s="414">
        <f t="shared" si="24"/>
        <v>22.5</v>
      </c>
      <c r="AF54" s="414">
        <f t="shared" si="25"/>
        <v>15.5</v>
      </c>
      <c r="AG54" s="414">
        <f t="shared" si="26"/>
        <v>18.3</v>
      </c>
      <c r="AH54" s="414">
        <f t="shared" si="27"/>
        <v>18.600000000000001</v>
      </c>
      <c r="AI54" s="414">
        <f t="shared" si="28"/>
        <v>20.399999999999999</v>
      </c>
      <c r="AJ54" s="414">
        <f t="shared" si="29"/>
        <v>17.399999999999999</v>
      </c>
      <c r="AK54" s="414">
        <f t="shared" si="30"/>
        <v>19.7</v>
      </c>
      <c r="AL54" s="414">
        <f t="shared" si="31"/>
        <v>17.399999999999999</v>
      </c>
      <c r="AM54" s="414">
        <f t="shared" si="32"/>
        <v>22.1</v>
      </c>
      <c r="AN54" s="414">
        <f t="shared" si="33"/>
        <v>18.100000000000001</v>
      </c>
      <c r="AO54" s="414">
        <f t="shared" si="34"/>
        <v>15.5</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34">
        <v>0.45833333333333298</v>
      </c>
      <c r="R55" s="431" t="str">
        <f t="shared" si="11"/>
        <v>*</v>
      </c>
      <c r="S55" s="414" t="str">
        <f t="shared" si="12"/>
        <v>*</v>
      </c>
      <c r="T55" s="414" t="str">
        <f t="shared" si="13"/>
        <v>*</v>
      </c>
      <c r="U55" s="414" t="str">
        <f t="shared" si="14"/>
        <v>*</v>
      </c>
      <c r="V55" s="414">
        <f t="shared" si="15"/>
        <v>18.3</v>
      </c>
      <c r="W55" s="414">
        <f t="shared" si="16"/>
        <v>15.7</v>
      </c>
      <c r="X55" s="414">
        <f t="shared" si="17"/>
        <v>21</v>
      </c>
      <c r="Y55" s="414">
        <f t="shared" si="18"/>
        <v>19.8</v>
      </c>
      <c r="Z55" s="414">
        <f t="shared" si="19"/>
        <v>16.100000000000001</v>
      </c>
      <c r="AA55" s="414" t="str">
        <f t="shared" si="20"/>
        <v>-</v>
      </c>
      <c r="AB55" s="414">
        <f t="shared" si="21"/>
        <v>17.5</v>
      </c>
      <c r="AC55" s="414">
        <f t="shared" si="22"/>
        <v>19.7</v>
      </c>
      <c r="AD55" s="414">
        <f t="shared" si="23"/>
        <v>18.3</v>
      </c>
      <c r="AE55" s="414">
        <f t="shared" si="24"/>
        <v>19.600000000000001</v>
      </c>
      <c r="AF55" s="414">
        <f t="shared" si="25"/>
        <v>17.2</v>
      </c>
      <c r="AG55" s="414">
        <f t="shared" si="26"/>
        <v>17.600000000000001</v>
      </c>
      <c r="AH55" s="414">
        <f t="shared" si="27"/>
        <v>19.399999999999999</v>
      </c>
      <c r="AI55" s="414">
        <f t="shared" si="28"/>
        <v>15.9</v>
      </c>
      <c r="AJ55" s="414">
        <f t="shared" si="29"/>
        <v>19.2</v>
      </c>
      <c r="AK55" s="414">
        <f t="shared" si="30"/>
        <v>19.5</v>
      </c>
      <c r="AL55" s="414">
        <f t="shared" si="31"/>
        <v>20.8</v>
      </c>
      <c r="AM55" s="414">
        <f t="shared" si="32"/>
        <v>16</v>
      </c>
      <c r="AN55" s="414">
        <f t="shared" si="33"/>
        <v>20.8</v>
      </c>
      <c r="AO55" s="414">
        <f t="shared" si="34"/>
        <v>21.6</v>
      </c>
      <c r="AP55" s="414" t="str">
        <f t="shared" si="35"/>
        <v>*</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34">
        <v>0.46875</v>
      </c>
      <c r="R56" s="431" t="str">
        <f t="shared" si="11"/>
        <v>*</v>
      </c>
      <c r="S56" s="414" t="str">
        <f t="shared" si="12"/>
        <v>*</v>
      </c>
      <c r="T56" s="414" t="str">
        <f t="shared" si="13"/>
        <v>*</v>
      </c>
      <c r="U56" s="414" t="str">
        <f t="shared" si="14"/>
        <v>*</v>
      </c>
      <c r="V56" s="414">
        <f t="shared" si="15"/>
        <v>22</v>
      </c>
      <c r="W56" s="414">
        <f t="shared" si="16"/>
        <v>18.7</v>
      </c>
      <c r="X56" s="414">
        <f t="shared" si="17"/>
        <v>19.7</v>
      </c>
      <c r="Y56" s="414">
        <f t="shared" si="18"/>
        <v>17.2</v>
      </c>
      <c r="Z56" s="414">
        <f t="shared" si="19"/>
        <v>15.7</v>
      </c>
      <c r="AA56" s="414" t="str">
        <f t="shared" si="20"/>
        <v>-</v>
      </c>
      <c r="AB56" s="414">
        <f t="shared" si="21"/>
        <v>16.899999999999999</v>
      </c>
      <c r="AC56" s="414">
        <f t="shared" si="22"/>
        <v>17.8</v>
      </c>
      <c r="AD56" s="414">
        <f t="shared" si="23"/>
        <v>19.600000000000001</v>
      </c>
      <c r="AE56" s="414">
        <f t="shared" si="24"/>
        <v>19.899999999999999</v>
      </c>
      <c r="AF56" s="414">
        <f t="shared" si="25"/>
        <v>21</v>
      </c>
      <c r="AG56" s="414">
        <f t="shared" si="26"/>
        <v>17.100000000000001</v>
      </c>
      <c r="AH56" s="414">
        <f t="shared" si="27"/>
        <v>16.600000000000001</v>
      </c>
      <c r="AI56" s="414">
        <f t="shared" si="28"/>
        <v>17.7</v>
      </c>
      <c r="AJ56" s="414">
        <f t="shared" si="29"/>
        <v>18.2</v>
      </c>
      <c r="AK56" s="414">
        <f t="shared" si="30"/>
        <v>21</v>
      </c>
      <c r="AL56" s="414">
        <f t="shared" si="31"/>
        <v>20.3</v>
      </c>
      <c r="AM56" s="414">
        <f t="shared" si="32"/>
        <v>18.5</v>
      </c>
      <c r="AN56" s="414">
        <f t="shared" si="33"/>
        <v>18.600000000000001</v>
      </c>
      <c r="AO56" s="414">
        <f t="shared" si="34"/>
        <v>20</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34">
        <v>0.47916666666666702</v>
      </c>
      <c r="R57" s="431" t="str">
        <f t="shared" si="11"/>
        <v>*</v>
      </c>
      <c r="S57" s="414" t="str">
        <f t="shared" si="12"/>
        <v>*</v>
      </c>
      <c r="T57" s="414" t="str">
        <f t="shared" si="13"/>
        <v>*</v>
      </c>
      <c r="U57" s="414" t="str">
        <f t="shared" si="14"/>
        <v>*</v>
      </c>
      <c r="V57" s="414">
        <f t="shared" si="15"/>
        <v>18.5</v>
      </c>
      <c r="W57" s="414">
        <f t="shared" si="16"/>
        <v>17.100000000000001</v>
      </c>
      <c r="X57" s="414">
        <f t="shared" si="17"/>
        <v>19.5</v>
      </c>
      <c r="Y57" s="414">
        <f t="shared" si="18"/>
        <v>19.600000000000001</v>
      </c>
      <c r="Z57" s="414">
        <f t="shared" si="19"/>
        <v>18.899999999999999</v>
      </c>
      <c r="AA57" s="414">
        <f t="shared" si="20"/>
        <v>18.100000000000001</v>
      </c>
      <c r="AB57" s="414">
        <f t="shared" si="21"/>
        <v>17.100000000000001</v>
      </c>
      <c r="AC57" s="414">
        <f t="shared" si="22"/>
        <v>18.2</v>
      </c>
      <c r="AD57" s="414">
        <f t="shared" si="23"/>
        <v>31.5</v>
      </c>
      <c r="AE57" s="414">
        <f t="shared" si="24"/>
        <v>18.5</v>
      </c>
      <c r="AF57" s="414">
        <f t="shared" si="25"/>
        <v>17.2</v>
      </c>
      <c r="AG57" s="414">
        <f t="shared" si="26"/>
        <v>20.6</v>
      </c>
      <c r="AH57" s="414">
        <f t="shared" si="27"/>
        <v>19.899999999999999</v>
      </c>
      <c r="AI57" s="414">
        <f t="shared" si="28"/>
        <v>21.1</v>
      </c>
      <c r="AJ57" s="414">
        <f t="shared" si="29"/>
        <v>18.100000000000001</v>
      </c>
      <c r="AK57" s="414">
        <f t="shared" si="30"/>
        <v>18.899999999999999</v>
      </c>
      <c r="AL57" s="414">
        <f t="shared" si="31"/>
        <v>20.5</v>
      </c>
      <c r="AM57" s="414">
        <f t="shared" si="32"/>
        <v>22.4</v>
      </c>
      <c r="AN57" s="414">
        <f t="shared" si="33"/>
        <v>17.5</v>
      </c>
      <c r="AO57" s="414">
        <f t="shared" si="34"/>
        <v>18.399999999999999</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34">
        <v>0.48958333333333298</v>
      </c>
      <c r="R58" s="431" t="str">
        <f t="shared" si="11"/>
        <v>*</v>
      </c>
      <c r="S58" s="414" t="str">
        <f t="shared" si="12"/>
        <v>*</v>
      </c>
      <c r="T58" s="414" t="str">
        <f t="shared" si="13"/>
        <v>*</v>
      </c>
      <c r="U58" s="414" t="str">
        <f t="shared" si="14"/>
        <v>*</v>
      </c>
      <c r="V58" s="414">
        <f t="shared" si="15"/>
        <v>18.100000000000001</v>
      </c>
      <c r="W58" s="414">
        <f t="shared" si="16"/>
        <v>22.4</v>
      </c>
      <c r="X58" s="414">
        <f t="shared" si="17"/>
        <v>21</v>
      </c>
      <c r="Y58" s="414">
        <f t="shared" si="18"/>
        <v>18.5</v>
      </c>
      <c r="Z58" s="414">
        <f t="shared" si="19"/>
        <v>19.399999999999999</v>
      </c>
      <c r="AA58" s="414">
        <f t="shared" si="20"/>
        <v>19.7</v>
      </c>
      <c r="AB58" s="414">
        <f t="shared" si="21"/>
        <v>18.100000000000001</v>
      </c>
      <c r="AC58" s="414">
        <f t="shared" si="22"/>
        <v>18.8</v>
      </c>
      <c r="AD58" s="414">
        <f t="shared" si="23"/>
        <v>18.7</v>
      </c>
      <c r="AE58" s="414">
        <f t="shared" si="24"/>
        <v>22.9</v>
      </c>
      <c r="AF58" s="414">
        <f t="shared" si="25"/>
        <v>19.5</v>
      </c>
      <c r="AG58" s="414">
        <f t="shared" si="26"/>
        <v>21</v>
      </c>
      <c r="AH58" s="414">
        <f t="shared" si="27"/>
        <v>21.5</v>
      </c>
      <c r="AI58" s="414">
        <f t="shared" si="28"/>
        <v>23.4</v>
      </c>
      <c r="AJ58" s="414">
        <f t="shared" si="29"/>
        <v>18.2</v>
      </c>
      <c r="AK58" s="414">
        <f t="shared" si="30"/>
        <v>22.2</v>
      </c>
      <c r="AL58" s="414">
        <f t="shared" si="31"/>
        <v>22.5</v>
      </c>
      <c r="AM58" s="414">
        <f t="shared" si="32"/>
        <v>18.100000000000001</v>
      </c>
      <c r="AN58" s="414">
        <f t="shared" si="33"/>
        <v>18.5</v>
      </c>
      <c r="AO58" s="414">
        <f t="shared" si="34"/>
        <v>19.899999999999999</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34">
        <v>0.5</v>
      </c>
      <c r="R59" s="431" t="str">
        <f t="shared" si="11"/>
        <v>*</v>
      </c>
      <c r="S59" s="414" t="str">
        <f t="shared" si="12"/>
        <v>*</v>
      </c>
      <c r="T59" s="414" t="str">
        <f t="shared" si="13"/>
        <v>*</v>
      </c>
      <c r="U59" s="414" t="str">
        <f t="shared" si="14"/>
        <v>*</v>
      </c>
      <c r="V59" s="414">
        <f t="shared" si="15"/>
        <v>12.8</v>
      </c>
      <c r="W59" s="414">
        <f t="shared" si="16"/>
        <v>19.3</v>
      </c>
      <c r="X59" s="414">
        <f t="shared" si="17"/>
        <v>17.899999999999999</v>
      </c>
      <c r="Y59" s="414">
        <f t="shared" si="18"/>
        <v>14.6</v>
      </c>
      <c r="Z59" s="414">
        <f t="shared" si="19"/>
        <v>18.5</v>
      </c>
      <c r="AA59" s="414">
        <f t="shared" si="20"/>
        <v>17.100000000000001</v>
      </c>
      <c r="AB59" s="414">
        <f t="shared" si="21"/>
        <v>17.600000000000001</v>
      </c>
      <c r="AC59" s="414">
        <f t="shared" si="22"/>
        <v>11.6</v>
      </c>
      <c r="AD59" s="414">
        <f t="shared" si="23"/>
        <v>17.8</v>
      </c>
      <c r="AE59" s="414">
        <f t="shared" si="24"/>
        <v>21.9</v>
      </c>
      <c r="AF59" s="414">
        <f t="shared" si="25"/>
        <v>16.5</v>
      </c>
      <c r="AG59" s="414">
        <f t="shared" si="26"/>
        <v>19.2</v>
      </c>
      <c r="AH59" s="414">
        <f t="shared" si="27"/>
        <v>17.3</v>
      </c>
      <c r="AI59" s="414">
        <f t="shared" si="28"/>
        <v>18.100000000000001</v>
      </c>
      <c r="AJ59" s="414">
        <f t="shared" si="29"/>
        <v>19.399999999999999</v>
      </c>
      <c r="AK59" s="414">
        <f t="shared" si="30"/>
        <v>20.9</v>
      </c>
      <c r="AL59" s="414">
        <f t="shared" si="31"/>
        <v>21.7</v>
      </c>
      <c r="AM59" s="414">
        <f t="shared" si="32"/>
        <v>16.3</v>
      </c>
      <c r="AN59" s="414">
        <f t="shared" si="33"/>
        <v>17.3</v>
      </c>
      <c r="AO59" s="414">
        <f t="shared" si="34"/>
        <v>17.600000000000001</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34">
        <v>0.51041666666666696</v>
      </c>
      <c r="R60" s="431" t="str">
        <f t="shared" si="11"/>
        <v>*</v>
      </c>
      <c r="S60" s="414" t="str">
        <f t="shared" si="12"/>
        <v>*</v>
      </c>
      <c r="T60" s="414" t="str">
        <f t="shared" si="13"/>
        <v>*</v>
      </c>
      <c r="U60" s="414" t="str">
        <f t="shared" si="14"/>
        <v>*</v>
      </c>
      <c r="V60" s="414">
        <f t="shared" si="15"/>
        <v>17.5</v>
      </c>
      <c r="W60" s="414">
        <f t="shared" si="16"/>
        <v>16.2</v>
      </c>
      <c r="X60" s="414">
        <f t="shared" si="17"/>
        <v>19.3</v>
      </c>
      <c r="Y60" s="414">
        <f t="shared" si="18"/>
        <v>20</v>
      </c>
      <c r="Z60" s="414">
        <f t="shared" si="19"/>
        <v>19.100000000000001</v>
      </c>
      <c r="AA60" s="414">
        <f t="shared" si="20"/>
        <v>17.100000000000001</v>
      </c>
      <c r="AB60" s="414">
        <f t="shared" si="21"/>
        <v>19.899999999999999</v>
      </c>
      <c r="AC60" s="414">
        <f t="shared" si="22"/>
        <v>15.8</v>
      </c>
      <c r="AD60" s="414">
        <f t="shared" si="23"/>
        <v>18.8</v>
      </c>
      <c r="AE60" s="414">
        <f t="shared" si="24"/>
        <v>22.2</v>
      </c>
      <c r="AF60" s="414">
        <f t="shared" si="25"/>
        <v>16.399999999999999</v>
      </c>
      <c r="AG60" s="414">
        <f t="shared" si="26"/>
        <v>14.6</v>
      </c>
      <c r="AH60" s="414">
        <f t="shared" si="27"/>
        <v>16.899999999999999</v>
      </c>
      <c r="AI60" s="414">
        <f t="shared" si="28"/>
        <v>17.3</v>
      </c>
      <c r="AJ60" s="414">
        <f t="shared" si="29"/>
        <v>19.2</v>
      </c>
      <c r="AK60" s="414">
        <f t="shared" si="30"/>
        <v>19.399999999999999</v>
      </c>
      <c r="AL60" s="414">
        <f t="shared" si="31"/>
        <v>18.399999999999999</v>
      </c>
      <c r="AM60" s="414">
        <f t="shared" si="32"/>
        <v>18.5</v>
      </c>
      <c r="AN60" s="414">
        <f t="shared" si="33"/>
        <v>21.9</v>
      </c>
      <c r="AO60" s="414">
        <f t="shared" si="34"/>
        <v>19.2</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34">
        <v>0.52083333333333304</v>
      </c>
      <c r="R61" s="431" t="str">
        <f t="shared" si="11"/>
        <v>*</v>
      </c>
      <c r="S61" s="414" t="str">
        <f t="shared" si="12"/>
        <v>*</v>
      </c>
      <c r="T61" s="414" t="str">
        <f t="shared" si="13"/>
        <v>*</v>
      </c>
      <c r="U61" s="414" t="str">
        <f t="shared" si="14"/>
        <v>*</v>
      </c>
      <c r="V61" s="414">
        <f t="shared" si="15"/>
        <v>18.399999999999999</v>
      </c>
      <c r="W61" s="414">
        <f t="shared" si="16"/>
        <v>19.899999999999999</v>
      </c>
      <c r="X61" s="414">
        <f t="shared" si="17"/>
        <v>20.3</v>
      </c>
      <c r="Y61" s="414">
        <f t="shared" si="18"/>
        <v>18.3</v>
      </c>
      <c r="Z61" s="414">
        <f t="shared" si="19"/>
        <v>17.5</v>
      </c>
      <c r="AA61" s="414">
        <f t="shared" si="20"/>
        <v>16.2</v>
      </c>
      <c r="AB61" s="414">
        <f t="shared" si="21"/>
        <v>16.399999999999999</v>
      </c>
      <c r="AC61" s="414">
        <f t="shared" si="22"/>
        <v>17.5</v>
      </c>
      <c r="AD61" s="414">
        <f t="shared" si="23"/>
        <v>21.8</v>
      </c>
      <c r="AE61" s="414">
        <f t="shared" si="24"/>
        <v>21.4</v>
      </c>
      <c r="AF61" s="414">
        <f t="shared" si="25"/>
        <v>18.600000000000001</v>
      </c>
      <c r="AG61" s="414">
        <f t="shared" si="26"/>
        <v>17</v>
      </c>
      <c r="AH61" s="414">
        <f t="shared" si="27"/>
        <v>18.7</v>
      </c>
      <c r="AI61" s="414">
        <f t="shared" si="28"/>
        <v>17.5</v>
      </c>
      <c r="AJ61" s="414">
        <f t="shared" si="29"/>
        <v>20.100000000000001</v>
      </c>
      <c r="AK61" s="414">
        <f t="shared" si="30"/>
        <v>20</v>
      </c>
      <c r="AL61" s="414">
        <f t="shared" si="31"/>
        <v>18.399999999999999</v>
      </c>
      <c r="AM61" s="414">
        <f t="shared" si="32"/>
        <v>20</v>
      </c>
      <c r="AN61" s="414">
        <f t="shared" si="33"/>
        <v>17.2</v>
      </c>
      <c r="AO61" s="414">
        <f t="shared" si="34"/>
        <v>18.5</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34">
        <v>0.53125</v>
      </c>
      <c r="R62" s="431" t="str">
        <f t="shared" si="11"/>
        <v>*</v>
      </c>
      <c r="S62" s="414" t="str">
        <f t="shared" si="12"/>
        <v>*</v>
      </c>
      <c r="T62" s="414" t="str">
        <f t="shared" si="13"/>
        <v>*</v>
      </c>
      <c r="U62" s="414" t="str">
        <f t="shared" si="14"/>
        <v>*</v>
      </c>
      <c r="V62" s="414">
        <f t="shared" si="15"/>
        <v>22.3</v>
      </c>
      <c r="W62" s="414">
        <f t="shared" si="16"/>
        <v>17.3</v>
      </c>
      <c r="X62" s="414">
        <f t="shared" si="17"/>
        <v>19.5</v>
      </c>
      <c r="Y62" s="414">
        <f t="shared" si="18"/>
        <v>15.4</v>
      </c>
      <c r="Z62" s="414">
        <f t="shared" si="19"/>
        <v>14.8</v>
      </c>
      <c r="AA62" s="414">
        <f t="shared" si="20"/>
        <v>18.100000000000001</v>
      </c>
      <c r="AB62" s="414">
        <f t="shared" si="21"/>
        <v>18.8</v>
      </c>
      <c r="AC62" s="414">
        <f t="shared" si="22"/>
        <v>19.2</v>
      </c>
      <c r="AD62" s="414">
        <f t="shared" si="23"/>
        <v>23.4</v>
      </c>
      <c r="AE62" s="414">
        <f t="shared" si="24"/>
        <v>21.3</v>
      </c>
      <c r="AF62" s="414">
        <f t="shared" si="25"/>
        <v>18.7</v>
      </c>
      <c r="AG62" s="414">
        <f t="shared" si="26"/>
        <v>19.5</v>
      </c>
      <c r="AH62" s="414">
        <f t="shared" si="27"/>
        <v>17.600000000000001</v>
      </c>
      <c r="AI62" s="414">
        <f t="shared" si="28"/>
        <v>18.899999999999999</v>
      </c>
      <c r="AJ62" s="414">
        <f t="shared" si="29"/>
        <v>16.7</v>
      </c>
      <c r="AK62" s="414">
        <f t="shared" si="30"/>
        <v>18.8</v>
      </c>
      <c r="AL62" s="414">
        <f t="shared" si="31"/>
        <v>18.100000000000001</v>
      </c>
      <c r="AM62" s="414">
        <f t="shared" si="32"/>
        <v>18.899999999999999</v>
      </c>
      <c r="AN62" s="414">
        <f t="shared" si="33"/>
        <v>18.899999999999999</v>
      </c>
      <c r="AO62" s="414">
        <f t="shared" si="34"/>
        <v>17.5</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34">
        <v>0.54166666666666696</v>
      </c>
      <c r="R63" s="431" t="str">
        <f t="shared" si="11"/>
        <v>*</v>
      </c>
      <c r="S63" s="414" t="str">
        <f t="shared" si="12"/>
        <v>*</v>
      </c>
      <c r="T63" s="414" t="str">
        <f t="shared" si="13"/>
        <v>*</v>
      </c>
      <c r="U63" s="414" t="str">
        <f t="shared" si="14"/>
        <v>*</v>
      </c>
      <c r="V63" s="414">
        <f t="shared" si="15"/>
        <v>18.899999999999999</v>
      </c>
      <c r="W63" s="414">
        <f t="shared" si="16"/>
        <v>19.399999999999999</v>
      </c>
      <c r="X63" s="414">
        <f t="shared" si="17"/>
        <v>20.100000000000001</v>
      </c>
      <c r="Y63" s="414">
        <f t="shared" si="18"/>
        <v>20.5</v>
      </c>
      <c r="Z63" s="414">
        <f t="shared" si="19"/>
        <v>19.8</v>
      </c>
      <c r="AA63" s="414">
        <f t="shared" si="20"/>
        <v>17.5</v>
      </c>
      <c r="AB63" s="414">
        <f t="shared" si="21"/>
        <v>17.899999999999999</v>
      </c>
      <c r="AC63" s="414">
        <f t="shared" si="22"/>
        <v>16.5</v>
      </c>
      <c r="AD63" s="414">
        <f t="shared" si="23"/>
        <v>19.2</v>
      </c>
      <c r="AE63" s="414">
        <f t="shared" si="24"/>
        <v>20.399999999999999</v>
      </c>
      <c r="AF63" s="414">
        <f t="shared" si="25"/>
        <v>21.8</v>
      </c>
      <c r="AG63" s="414">
        <f t="shared" si="26"/>
        <v>18.399999999999999</v>
      </c>
      <c r="AH63" s="414">
        <f t="shared" si="27"/>
        <v>16.899999999999999</v>
      </c>
      <c r="AI63" s="414">
        <f t="shared" si="28"/>
        <v>17.5</v>
      </c>
      <c r="AJ63" s="414">
        <f t="shared" si="29"/>
        <v>19.2</v>
      </c>
      <c r="AK63" s="414">
        <f t="shared" si="30"/>
        <v>19.2</v>
      </c>
      <c r="AL63" s="414">
        <f t="shared" si="31"/>
        <v>22.4</v>
      </c>
      <c r="AM63" s="414">
        <f t="shared" si="32"/>
        <v>19.600000000000001</v>
      </c>
      <c r="AN63" s="414">
        <f t="shared" si="33"/>
        <v>16</v>
      </c>
      <c r="AO63" s="414">
        <f t="shared" si="34"/>
        <v>16.3</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34">
        <v>0.55208333333333304</v>
      </c>
      <c r="R64" s="431" t="str">
        <f t="shared" si="11"/>
        <v>*</v>
      </c>
      <c r="S64" s="414" t="str">
        <f t="shared" si="12"/>
        <v>*</v>
      </c>
      <c r="T64" s="414" t="str">
        <f t="shared" si="13"/>
        <v>*</v>
      </c>
      <c r="U64" s="414" t="str">
        <f t="shared" si="14"/>
        <v>*</v>
      </c>
      <c r="V64" s="414">
        <f t="shared" si="15"/>
        <v>19.5</v>
      </c>
      <c r="W64" s="414">
        <f t="shared" si="16"/>
        <v>18.600000000000001</v>
      </c>
      <c r="X64" s="414">
        <f t="shared" si="17"/>
        <v>18.7</v>
      </c>
      <c r="Y64" s="414">
        <f t="shared" si="18"/>
        <v>17.7</v>
      </c>
      <c r="Z64" s="414">
        <f t="shared" si="19"/>
        <v>18</v>
      </c>
      <c r="AA64" s="414">
        <f t="shared" si="20"/>
        <v>18.100000000000001</v>
      </c>
      <c r="AB64" s="414">
        <f t="shared" si="21"/>
        <v>22.3</v>
      </c>
      <c r="AC64" s="414">
        <f t="shared" si="22"/>
        <v>18.2</v>
      </c>
      <c r="AD64" s="414">
        <f t="shared" si="23"/>
        <v>20.100000000000001</v>
      </c>
      <c r="AE64" s="414">
        <f t="shared" si="24"/>
        <v>21.7</v>
      </c>
      <c r="AF64" s="414">
        <f t="shared" si="25"/>
        <v>17.5</v>
      </c>
      <c r="AG64" s="414">
        <f t="shared" si="26"/>
        <v>19.600000000000001</v>
      </c>
      <c r="AH64" s="414">
        <f t="shared" si="27"/>
        <v>16.5</v>
      </c>
      <c r="AI64" s="414">
        <f t="shared" si="28"/>
        <v>17.5</v>
      </c>
      <c r="AJ64" s="414">
        <f t="shared" si="29"/>
        <v>16.3</v>
      </c>
      <c r="AK64" s="414">
        <f t="shared" si="30"/>
        <v>22</v>
      </c>
      <c r="AL64" s="414">
        <f t="shared" si="31"/>
        <v>19.7</v>
      </c>
      <c r="AM64" s="414">
        <f t="shared" si="32"/>
        <v>18.3</v>
      </c>
      <c r="AN64" s="414">
        <f t="shared" si="33"/>
        <v>18.100000000000001</v>
      </c>
      <c r="AO64" s="414">
        <f t="shared" si="34"/>
        <v>17.899999999999999</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34">
        <v>0.5625</v>
      </c>
      <c r="R65" s="431" t="str">
        <f t="shared" si="11"/>
        <v>*</v>
      </c>
      <c r="S65" s="414" t="str">
        <f t="shared" si="12"/>
        <v>*</v>
      </c>
      <c r="T65" s="414" t="str">
        <f t="shared" si="13"/>
        <v>*</v>
      </c>
      <c r="U65" s="414" t="str">
        <f t="shared" si="14"/>
        <v>*</v>
      </c>
      <c r="V65" s="414">
        <f t="shared" si="15"/>
        <v>20.8</v>
      </c>
      <c r="W65" s="414">
        <f t="shared" si="16"/>
        <v>20.100000000000001</v>
      </c>
      <c r="X65" s="414">
        <f t="shared" si="17"/>
        <v>19.5</v>
      </c>
      <c r="Y65" s="414">
        <f t="shared" si="18"/>
        <v>17.3</v>
      </c>
      <c r="Z65" s="414">
        <f t="shared" si="19"/>
        <v>22</v>
      </c>
      <c r="AA65" s="414">
        <f t="shared" si="20"/>
        <v>13.9</v>
      </c>
      <c r="AB65" s="414">
        <f t="shared" si="21"/>
        <v>12.8</v>
      </c>
      <c r="AC65" s="414">
        <f t="shared" si="22"/>
        <v>18.600000000000001</v>
      </c>
      <c r="AD65" s="414">
        <f t="shared" si="23"/>
        <v>16.399999999999999</v>
      </c>
      <c r="AE65" s="414">
        <f t="shared" si="24"/>
        <v>18.5</v>
      </c>
      <c r="AF65" s="414">
        <f t="shared" si="25"/>
        <v>14.9</v>
      </c>
      <c r="AG65" s="414">
        <f t="shared" si="26"/>
        <v>18.399999999999999</v>
      </c>
      <c r="AH65" s="414">
        <f t="shared" si="27"/>
        <v>20.8</v>
      </c>
      <c r="AI65" s="414">
        <f t="shared" si="28"/>
        <v>16.399999999999999</v>
      </c>
      <c r="AJ65" s="414">
        <f t="shared" si="29"/>
        <v>20.100000000000001</v>
      </c>
      <c r="AK65" s="414">
        <f t="shared" si="30"/>
        <v>20.6</v>
      </c>
      <c r="AL65" s="414">
        <f t="shared" si="31"/>
        <v>20.2</v>
      </c>
      <c r="AM65" s="414">
        <f t="shared" si="32"/>
        <v>19.600000000000001</v>
      </c>
      <c r="AN65" s="414">
        <f t="shared" si="33"/>
        <v>17.399999999999999</v>
      </c>
      <c r="AO65" s="414">
        <f t="shared" si="34"/>
        <v>18.5</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34">
        <v>0.57291666666666696</v>
      </c>
      <c r="R66" s="431" t="str">
        <f t="shared" si="11"/>
        <v>*</v>
      </c>
      <c r="S66" s="414" t="str">
        <f t="shared" si="12"/>
        <v>*</v>
      </c>
      <c r="T66" s="414" t="str">
        <f t="shared" si="13"/>
        <v>*</v>
      </c>
      <c r="U66" s="414" t="str">
        <f t="shared" si="14"/>
        <v>*</v>
      </c>
      <c r="V66" s="414">
        <f t="shared" si="15"/>
        <v>19.3</v>
      </c>
      <c r="W66" s="414">
        <f t="shared" si="16"/>
        <v>20.7</v>
      </c>
      <c r="X66" s="414">
        <f t="shared" si="17"/>
        <v>17.5</v>
      </c>
      <c r="Y66" s="414">
        <f t="shared" si="18"/>
        <v>16.399999999999999</v>
      </c>
      <c r="Z66" s="414">
        <f t="shared" si="19"/>
        <v>17.5</v>
      </c>
      <c r="AA66" s="414">
        <f t="shared" si="20"/>
        <v>13.8</v>
      </c>
      <c r="AB66" s="414">
        <f t="shared" si="21"/>
        <v>16.8</v>
      </c>
      <c r="AC66" s="414">
        <f t="shared" si="22"/>
        <v>20.6</v>
      </c>
      <c r="AD66" s="414">
        <f t="shared" si="23"/>
        <v>17.600000000000001</v>
      </c>
      <c r="AE66" s="414">
        <f t="shared" si="24"/>
        <v>21.3</v>
      </c>
      <c r="AF66" s="414">
        <f t="shared" si="25"/>
        <v>18</v>
      </c>
      <c r="AG66" s="414">
        <f t="shared" si="26"/>
        <v>19.899999999999999</v>
      </c>
      <c r="AH66" s="414">
        <f t="shared" si="27"/>
        <v>19.8</v>
      </c>
      <c r="AI66" s="414">
        <f t="shared" si="28"/>
        <v>19.3</v>
      </c>
      <c r="AJ66" s="414">
        <f t="shared" si="29"/>
        <v>19.399999999999999</v>
      </c>
      <c r="AK66" s="414">
        <f t="shared" si="30"/>
        <v>19.399999999999999</v>
      </c>
      <c r="AL66" s="414">
        <f t="shared" si="31"/>
        <v>19.3</v>
      </c>
      <c r="AM66" s="414">
        <f t="shared" si="32"/>
        <v>18.7</v>
      </c>
      <c r="AN66" s="414">
        <f t="shared" si="33"/>
        <v>19.600000000000001</v>
      </c>
      <c r="AO66" s="414">
        <f t="shared" si="34"/>
        <v>19.2</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34">
        <v>0.58333333333333304</v>
      </c>
      <c r="R67" s="431" t="str">
        <f t="shared" si="11"/>
        <v>*</v>
      </c>
      <c r="S67" s="414" t="str">
        <f t="shared" si="12"/>
        <v>*</v>
      </c>
      <c r="T67" s="414" t="str">
        <f t="shared" si="13"/>
        <v>*</v>
      </c>
      <c r="U67" s="414" t="str">
        <f t="shared" si="14"/>
        <v>*</v>
      </c>
      <c r="V67" s="414">
        <f t="shared" si="15"/>
        <v>21.7</v>
      </c>
      <c r="W67" s="414">
        <f t="shared" si="16"/>
        <v>16.8</v>
      </c>
      <c r="X67" s="414">
        <f t="shared" si="17"/>
        <v>19.2</v>
      </c>
      <c r="Y67" s="414">
        <f t="shared" si="18"/>
        <v>17.899999999999999</v>
      </c>
      <c r="Z67" s="414">
        <f t="shared" si="19"/>
        <v>21.9</v>
      </c>
      <c r="AA67" s="414">
        <f t="shared" si="20"/>
        <v>18.5</v>
      </c>
      <c r="AB67" s="414">
        <f t="shared" si="21"/>
        <v>19.2</v>
      </c>
      <c r="AC67" s="414">
        <f t="shared" si="22"/>
        <v>18.7</v>
      </c>
      <c r="AD67" s="414">
        <f t="shared" si="23"/>
        <v>19.600000000000001</v>
      </c>
      <c r="AE67" s="414">
        <f t="shared" si="24"/>
        <v>18.899999999999999</v>
      </c>
      <c r="AF67" s="414">
        <f t="shared" si="25"/>
        <v>18.8</v>
      </c>
      <c r="AG67" s="414">
        <f t="shared" si="26"/>
        <v>18.899999999999999</v>
      </c>
      <c r="AH67" s="414">
        <f t="shared" si="27"/>
        <v>18.3</v>
      </c>
      <c r="AI67" s="414">
        <f t="shared" si="28"/>
        <v>16.899999999999999</v>
      </c>
      <c r="AJ67" s="414">
        <f t="shared" si="29"/>
        <v>20.5</v>
      </c>
      <c r="AK67" s="414">
        <f t="shared" si="30"/>
        <v>22.1</v>
      </c>
      <c r="AL67" s="414">
        <f t="shared" si="31"/>
        <v>20.6</v>
      </c>
      <c r="AM67" s="414">
        <f t="shared" si="32"/>
        <v>19.8</v>
      </c>
      <c r="AN67" s="414">
        <f t="shared" si="33"/>
        <v>19</v>
      </c>
      <c r="AO67" s="414">
        <f t="shared" si="34"/>
        <v>18.2</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34">
        <v>0.59375</v>
      </c>
      <c r="R68" s="431" t="str">
        <f t="shared" si="11"/>
        <v>*</v>
      </c>
      <c r="S68" s="414" t="str">
        <f t="shared" si="12"/>
        <v>*</v>
      </c>
      <c r="T68" s="414" t="str">
        <f t="shared" si="13"/>
        <v>*</v>
      </c>
      <c r="U68" s="414" t="str">
        <f t="shared" si="14"/>
        <v>*</v>
      </c>
      <c r="V68" s="414">
        <f t="shared" si="15"/>
        <v>19.7</v>
      </c>
      <c r="W68" s="414">
        <f t="shared" si="16"/>
        <v>19.399999999999999</v>
      </c>
      <c r="X68" s="414">
        <f t="shared" si="17"/>
        <v>16.2</v>
      </c>
      <c r="Y68" s="414">
        <f t="shared" si="18"/>
        <v>16.899999999999999</v>
      </c>
      <c r="Z68" s="414">
        <f t="shared" si="19"/>
        <v>19.2</v>
      </c>
      <c r="AA68" s="414">
        <f t="shared" si="20"/>
        <v>17.100000000000001</v>
      </c>
      <c r="AB68" s="414">
        <f t="shared" si="21"/>
        <v>21.3</v>
      </c>
      <c r="AC68" s="414">
        <f t="shared" si="22"/>
        <v>18</v>
      </c>
      <c r="AD68" s="414">
        <f t="shared" si="23"/>
        <v>16.8</v>
      </c>
      <c r="AE68" s="414">
        <f t="shared" si="24"/>
        <v>19.600000000000001</v>
      </c>
      <c r="AF68" s="414">
        <f t="shared" si="25"/>
        <v>21.2</v>
      </c>
      <c r="AG68" s="414">
        <f t="shared" si="26"/>
        <v>19.899999999999999</v>
      </c>
      <c r="AH68" s="414">
        <f t="shared" si="27"/>
        <v>16.2</v>
      </c>
      <c r="AI68" s="414">
        <f t="shared" si="28"/>
        <v>17.3</v>
      </c>
      <c r="AJ68" s="414">
        <f t="shared" si="29"/>
        <v>23.3</v>
      </c>
      <c r="AK68" s="414">
        <f t="shared" si="30"/>
        <v>17</v>
      </c>
      <c r="AL68" s="414">
        <f t="shared" si="31"/>
        <v>19</v>
      </c>
      <c r="AM68" s="414">
        <f t="shared" si="32"/>
        <v>17.399999999999999</v>
      </c>
      <c r="AN68" s="414">
        <f t="shared" si="33"/>
        <v>16.899999999999999</v>
      </c>
      <c r="AO68" s="414">
        <f t="shared" si="34"/>
        <v>19.399999999999999</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34">
        <v>0.60416666666666696</v>
      </c>
      <c r="R69" s="431" t="str">
        <f t="shared" si="11"/>
        <v>*</v>
      </c>
      <c r="S69" s="414" t="str">
        <f t="shared" si="12"/>
        <v>*</v>
      </c>
      <c r="T69" s="414" t="str">
        <f t="shared" si="13"/>
        <v>*</v>
      </c>
      <c r="U69" s="414" t="str">
        <f t="shared" si="14"/>
        <v>*</v>
      </c>
      <c r="V69" s="414">
        <f t="shared" si="15"/>
        <v>19.2</v>
      </c>
      <c r="W69" s="414">
        <f t="shared" si="16"/>
        <v>19.3</v>
      </c>
      <c r="X69" s="414">
        <f t="shared" si="17"/>
        <v>19.399999999999999</v>
      </c>
      <c r="Y69" s="414">
        <f t="shared" si="18"/>
        <v>18.399999999999999</v>
      </c>
      <c r="Z69" s="414">
        <f t="shared" si="19"/>
        <v>19.3</v>
      </c>
      <c r="AA69" s="414">
        <f t="shared" si="20"/>
        <v>21.3</v>
      </c>
      <c r="AB69" s="414">
        <f t="shared" si="21"/>
        <v>19.5</v>
      </c>
      <c r="AC69" s="414">
        <f t="shared" si="22"/>
        <v>17.5</v>
      </c>
      <c r="AD69" s="414">
        <f t="shared" si="23"/>
        <v>20.100000000000001</v>
      </c>
      <c r="AE69" s="414">
        <f t="shared" si="24"/>
        <v>16.2</v>
      </c>
      <c r="AF69" s="414">
        <f t="shared" si="25"/>
        <v>17.3</v>
      </c>
      <c r="AG69" s="414">
        <f t="shared" si="26"/>
        <v>17.899999999999999</v>
      </c>
      <c r="AH69" s="414">
        <f t="shared" si="27"/>
        <v>18.7</v>
      </c>
      <c r="AI69" s="414">
        <f t="shared" si="28"/>
        <v>18.5</v>
      </c>
      <c r="AJ69" s="414">
        <f t="shared" si="29"/>
        <v>18.3</v>
      </c>
      <c r="AK69" s="414">
        <f t="shared" si="30"/>
        <v>19.100000000000001</v>
      </c>
      <c r="AL69" s="414">
        <f t="shared" si="31"/>
        <v>19.2</v>
      </c>
      <c r="AM69" s="414">
        <f t="shared" si="32"/>
        <v>17.7</v>
      </c>
      <c r="AN69" s="414">
        <f t="shared" si="33"/>
        <v>20.6</v>
      </c>
      <c r="AO69" s="414">
        <f t="shared" si="34"/>
        <v>17.3</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34">
        <v>0.61458333333333304</v>
      </c>
      <c r="R70" s="431" t="str">
        <f t="shared" si="11"/>
        <v>*</v>
      </c>
      <c r="S70" s="414" t="str">
        <f t="shared" si="12"/>
        <v>*</v>
      </c>
      <c r="T70" s="414" t="str">
        <f t="shared" si="13"/>
        <v>*</v>
      </c>
      <c r="U70" s="414" t="str">
        <f t="shared" si="14"/>
        <v>*</v>
      </c>
      <c r="V70" s="414">
        <f t="shared" si="15"/>
        <v>21.2</v>
      </c>
      <c r="W70" s="414">
        <f t="shared" si="16"/>
        <v>21.6</v>
      </c>
      <c r="X70" s="414">
        <f t="shared" si="17"/>
        <v>16.8</v>
      </c>
      <c r="Y70" s="414">
        <f t="shared" si="18"/>
        <v>17.100000000000001</v>
      </c>
      <c r="Z70" s="414">
        <f t="shared" si="19"/>
        <v>14.9</v>
      </c>
      <c r="AA70" s="414">
        <f t="shared" si="20"/>
        <v>18.899999999999999</v>
      </c>
      <c r="AB70" s="414">
        <f t="shared" si="21"/>
        <v>19.899999999999999</v>
      </c>
      <c r="AC70" s="414">
        <f t="shared" si="22"/>
        <v>19</v>
      </c>
      <c r="AD70" s="414">
        <f t="shared" si="23"/>
        <v>22.1</v>
      </c>
      <c r="AE70" s="414">
        <f t="shared" si="24"/>
        <v>20</v>
      </c>
      <c r="AF70" s="414">
        <f t="shared" si="25"/>
        <v>18.8</v>
      </c>
      <c r="AG70" s="414">
        <f t="shared" si="26"/>
        <v>19.7</v>
      </c>
      <c r="AH70" s="414">
        <f t="shared" si="27"/>
        <v>19.100000000000001</v>
      </c>
      <c r="AI70" s="414">
        <f t="shared" si="28"/>
        <v>19.899999999999999</v>
      </c>
      <c r="AJ70" s="414">
        <f t="shared" si="29"/>
        <v>20.8</v>
      </c>
      <c r="AK70" s="414">
        <f t="shared" si="30"/>
        <v>20.5</v>
      </c>
      <c r="AL70" s="414">
        <f t="shared" si="31"/>
        <v>17.8</v>
      </c>
      <c r="AM70" s="414">
        <f t="shared" si="32"/>
        <v>18.600000000000001</v>
      </c>
      <c r="AN70" s="414">
        <f t="shared" si="33"/>
        <v>17.3</v>
      </c>
      <c r="AO70" s="414">
        <f t="shared" si="34"/>
        <v>17.899999999999999</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34">
        <v>0.625</v>
      </c>
      <c r="R71" s="431" t="str">
        <f t="shared" si="11"/>
        <v>*</v>
      </c>
      <c r="S71" s="414" t="str">
        <f t="shared" si="12"/>
        <v>*</v>
      </c>
      <c r="T71" s="414" t="str">
        <f t="shared" si="13"/>
        <v>*</v>
      </c>
      <c r="U71" s="414" t="str">
        <f t="shared" si="14"/>
        <v>*</v>
      </c>
      <c r="V71" s="414">
        <f t="shared" si="15"/>
        <v>18.5</v>
      </c>
      <c r="W71" s="414">
        <f t="shared" si="16"/>
        <v>22.4</v>
      </c>
      <c r="X71" s="414">
        <f t="shared" si="17"/>
        <v>17.600000000000001</v>
      </c>
      <c r="Y71" s="414">
        <f t="shared" si="18"/>
        <v>21.6</v>
      </c>
      <c r="Z71" s="414">
        <f t="shared" si="19"/>
        <v>19.3</v>
      </c>
      <c r="AA71" s="414">
        <f t="shared" si="20"/>
        <v>20.6</v>
      </c>
      <c r="AB71" s="414">
        <f t="shared" si="21"/>
        <v>19.8</v>
      </c>
      <c r="AC71" s="414">
        <f t="shared" si="22"/>
        <v>19.100000000000001</v>
      </c>
      <c r="AD71" s="414">
        <f t="shared" si="23"/>
        <v>16.899999999999999</v>
      </c>
      <c r="AE71" s="414">
        <f t="shared" si="24"/>
        <v>20.6</v>
      </c>
      <c r="AF71" s="414">
        <f t="shared" si="25"/>
        <v>17.8</v>
      </c>
      <c r="AG71" s="414">
        <f t="shared" si="26"/>
        <v>19.600000000000001</v>
      </c>
      <c r="AH71" s="414">
        <f t="shared" si="27"/>
        <v>19.5</v>
      </c>
      <c r="AI71" s="414">
        <f t="shared" si="28"/>
        <v>17.7</v>
      </c>
      <c r="AJ71" s="414">
        <f t="shared" si="29"/>
        <v>21.4</v>
      </c>
      <c r="AK71" s="414">
        <f t="shared" si="30"/>
        <v>20.100000000000001</v>
      </c>
      <c r="AL71" s="414">
        <f t="shared" si="31"/>
        <v>21.1</v>
      </c>
      <c r="AM71" s="414">
        <f t="shared" si="32"/>
        <v>20.2</v>
      </c>
      <c r="AN71" s="414">
        <f t="shared" si="33"/>
        <v>20.9</v>
      </c>
      <c r="AO71" s="414">
        <f t="shared" si="34"/>
        <v>20.399999999999999</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34">
        <v>0.63541666666666696</v>
      </c>
      <c r="R72" s="431" t="str">
        <f t="shared" si="11"/>
        <v>*</v>
      </c>
      <c r="S72" s="414" t="str">
        <f t="shared" si="12"/>
        <v>*</v>
      </c>
      <c r="T72" s="414" t="str">
        <f t="shared" si="13"/>
        <v>*</v>
      </c>
      <c r="U72" s="414" t="str">
        <f t="shared" si="14"/>
        <v>*</v>
      </c>
      <c r="V72" s="414">
        <f t="shared" si="15"/>
        <v>19</v>
      </c>
      <c r="W72" s="414">
        <f t="shared" si="16"/>
        <v>19.100000000000001</v>
      </c>
      <c r="X72" s="414">
        <f t="shared" si="17"/>
        <v>20.6</v>
      </c>
      <c r="Y72" s="414">
        <f t="shared" si="18"/>
        <v>21.7</v>
      </c>
      <c r="Z72" s="414">
        <f t="shared" si="19"/>
        <v>15.8</v>
      </c>
      <c r="AA72" s="414">
        <f t="shared" si="20"/>
        <v>19.2</v>
      </c>
      <c r="AB72" s="414">
        <f t="shared" si="21"/>
        <v>17.8</v>
      </c>
      <c r="AC72" s="414">
        <f t="shared" si="22"/>
        <v>19.399999999999999</v>
      </c>
      <c r="AD72" s="414">
        <f t="shared" si="23"/>
        <v>19</v>
      </c>
      <c r="AE72" s="414">
        <f t="shared" si="24"/>
        <v>20.9</v>
      </c>
      <c r="AF72" s="414">
        <f t="shared" si="25"/>
        <v>18.399999999999999</v>
      </c>
      <c r="AG72" s="414">
        <f t="shared" si="26"/>
        <v>20.100000000000001</v>
      </c>
      <c r="AH72" s="414">
        <f t="shared" si="27"/>
        <v>19</v>
      </c>
      <c r="AI72" s="414">
        <f t="shared" si="28"/>
        <v>16</v>
      </c>
      <c r="AJ72" s="414">
        <f t="shared" si="29"/>
        <v>19.899999999999999</v>
      </c>
      <c r="AK72" s="414">
        <f t="shared" si="30"/>
        <v>21.5</v>
      </c>
      <c r="AL72" s="414">
        <f t="shared" si="31"/>
        <v>18.5</v>
      </c>
      <c r="AM72" s="414">
        <f t="shared" si="32"/>
        <v>20.399999999999999</v>
      </c>
      <c r="AN72" s="414">
        <f t="shared" si="33"/>
        <v>20.8</v>
      </c>
      <c r="AO72" s="414">
        <f t="shared" si="34"/>
        <v>21.5</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34">
        <v>0.64583333333333304</v>
      </c>
      <c r="R73" s="431" t="str">
        <f t="shared" si="11"/>
        <v>*</v>
      </c>
      <c r="S73" s="414" t="str">
        <f t="shared" si="12"/>
        <v>*</v>
      </c>
      <c r="T73" s="414" t="str">
        <f t="shared" si="13"/>
        <v>*</v>
      </c>
      <c r="U73" s="414" t="str">
        <f t="shared" si="14"/>
        <v>*</v>
      </c>
      <c r="V73" s="414">
        <f t="shared" si="15"/>
        <v>19.5</v>
      </c>
      <c r="W73" s="414">
        <f t="shared" si="16"/>
        <v>17.7</v>
      </c>
      <c r="X73" s="414">
        <f t="shared" si="17"/>
        <v>16.600000000000001</v>
      </c>
      <c r="Y73" s="414">
        <f t="shared" si="18"/>
        <v>18.8</v>
      </c>
      <c r="Z73" s="414">
        <f t="shared" si="19"/>
        <v>21.7</v>
      </c>
      <c r="AA73" s="414">
        <f t="shared" si="20"/>
        <v>21.9</v>
      </c>
      <c r="AB73" s="414">
        <f t="shared" si="21"/>
        <v>22.4</v>
      </c>
      <c r="AC73" s="414">
        <f t="shared" si="22"/>
        <v>20.3</v>
      </c>
      <c r="AD73" s="414">
        <f t="shared" si="23"/>
        <v>20.9</v>
      </c>
      <c r="AE73" s="414">
        <f t="shared" si="24"/>
        <v>23.4</v>
      </c>
      <c r="AF73" s="414">
        <f t="shared" si="25"/>
        <v>17.100000000000001</v>
      </c>
      <c r="AG73" s="414">
        <f t="shared" si="26"/>
        <v>18.100000000000001</v>
      </c>
      <c r="AH73" s="414">
        <f t="shared" si="27"/>
        <v>14.9</v>
      </c>
      <c r="AI73" s="414">
        <f t="shared" si="28"/>
        <v>19.600000000000001</v>
      </c>
      <c r="AJ73" s="414">
        <f t="shared" si="29"/>
        <v>19.600000000000001</v>
      </c>
      <c r="AK73" s="414">
        <f t="shared" si="30"/>
        <v>19.899999999999999</v>
      </c>
      <c r="AL73" s="414">
        <f t="shared" si="31"/>
        <v>21.4</v>
      </c>
      <c r="AM73" s="414">
        <f t="shared" si="32"/>
        <v>18</v>
      </c>
      <c r="AN73" s="414">
        <f t="shared" si="33"/>
        <v>19.2</v>
      </c>
      <c r="AO73" s="414">
        <f t="shared" si="34"/>
        <v>21.8</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34">
        <v>0.65625</v>
      </c>
      <c r="R74" s="431" t="str">
        <f t="shared" si="11"/>
        <v>*</v>
      </c>
      <c r="S74" s="414" t="str">
        <f t="shared" si="12"/>
        <v>*</v>
      </c>
      <c r="T74" s="414" t="str">
        <f t="shared" si="13"/>
        <v>*</v>
      </c>
      <c r="U74" s="414" t="str">
        <f t="shared" si="14"/>
        <v>*</v>
      </c>
      <c r="V74" s="414">
        <f t="shared" si="15"/>
        <v>19.600000000000001</v>
      </c>
      <c r="W74" s="414">
        <f t="shared" si="16"/>
        <v>19.100000000000001</v>
      </c>
      <c r="X74" s="414">
        <f t="shared" si="17"/>
        <v>23.5</v>
      </c>
      <c r="Y74" s="414">
        <f t="shared" si="18"/>
        <v>14.7</v>
      </c>
      <c r="Z74" s="414">
        <f t="shared" si="19"/>
        <v>22.6</v>
      </c>
      <c r="AA74" s="414">
        <f t="shared" si="20"/>
        <v>16.2</v>
      </c>
      <c r="AB74" s="414">
        <f t="shared" si="21"/>
        <v>18</v>
      </c>
      <c r="AC74" s="414">
        <f t="shared" si="22"/>
        <v>19.399999999999999</v>
      </c>
      <c r="AD74" s="414">
        <f t="shared" si="23"/>
        <v>20.7</v>
      </c>
      <c r="AE74" s="414">
        <f t="shared" si="24"/>
        <v>19.8</v>
      </c>
      <c r="AF74" s="414">
        <f t="shared" si="25"/>
        <v>19.399999999999999</v>
      </c>
      <c r="AG74" s="414">
        <f t="shared" si="26"/>
        <v>18.8</v>
      </c>
      <c r="AH74" s="414">
        <f t="shared" si="27"/>
        <v>22</v>
      </c>
      <c r="AI74" s="414">
        <f t="shared" si="28"/>
        <v>20.399999999999999</v>
      </c>
      <c r="AJ74" s="414">
        <f t="shared" si="29"/>
        <v>19.600000000000001</v>
      </c>
      <c r="AK74" s="414">
        <f t="shared" si="30"/>
        <v>20.5</v>
      </c>
      <c r="AL74" s="414">
        <f t="shared" si="31"/>
        <v>19.3</v>
      </c>
      <c r="AM74" s="414">
        <f t="shared" si="32"/>
        <v>16.399999999999999</v>
      </c>
      <c r="AN74" s="414">
        <f t="shared" si="33"/>
        <v>22.3</v>
      </c>
      <c r="AO74" s="414">
        <f t="shared" si="34"/>
        <v>20.5</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34">
        <v>0.66666666666666696</v>
      </c>
      <c r="R75" s="431" t="str">
        <f t="shared" si="11"/>
        <v>*</v>
      </c>
      <c r="S75" s="414" t="str">
        <f t="shared" si="12"/>
        <v>*</v>
      </c>
      <c r="T75" s="414" t="str">
        <f t="shared" si="13"/>
        <v>*</v>
      </c>
      <c r="U75" s="414" t="str">
        <f t="shared" si="14"/>
        <v>*</v>
      </c>
      <c r="V75" s="414">
        <f t="shared" si="15"/>
        <v>18.5</v>
      </c>
      <c r="W75" s="414">
        <f t="shared" si="16"/>
        <v>19.399999999999999</v>
      </c>
      <c r="X75" s="414">
        <f t="shared" si="17"/>
        <v>18</v>
      </c>
      <c r="Y75" s="414">
        <f t="shared" si="18"/>
        <v>16.2</v>
      </c>
      <c r="Z75" s="414">
        <f t="shared" si="19"/>
        <v>13.6</v>
      </c>
      <c r="AA75" s="414">
        <f t="shared" si="20"/>
        <v>14.7</v>
      </c>
      <c r="AB75" s="414">
        <f t="shared" si="21"/>
        <v>13.8</v>
      </c>
      <c r="AC75" s="414">
        <f t="shared" si="22"/>
        <v>16.899999999999999</v>
      </c>
      <c r="AD75" s="414">
        <f t="shared" si="23"/>
        <v>18.3</v>
      </c>
      <c r="AE75" s="414">
        <f t="shared" si="24"/>
        <v>17.2</v>
      </c>
      <c r="AF75" s="414">
        <f t="shared" si="25"/>
        <v>13.2</v>
      </c>
      <c r="AG75" s="414">
        <f t="shared" si="26"/>
        <v>15</v>
      </c>
      <c r="AH75" s="414">
        <f t="shared" si="27"/>
        <v>13.6</v>
      </c>
      <c r="AI75" s="414">
        <f t="shared" si="28"/>
        <v>14.4</v>
      </c>
      <c r="AJ75" s="414">
        <f t="shared" si="29"/>
        <v>21.3</v>
      </c>
      <c r="AK75" s="414">
        <f t="shared" si="30"/>
        <v>20.3</v>
      </c>
      <c r="AL75" s="414">
        <f t="shared" si="31"/>
        <v>20.8</v>
      </c>
      <c r="AM75" s="414">
        <f t="shared" si="32"/>
        <v>15.7</v>
      </c>
      <c r="AN75" s="414">
        <f t="shared" si="33"/>
        <v>16.3</v>
      </c>
      <c r="AO75" s="414">
        <f t="shared" si="34"/>
        <v>13.9</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34">
        <v>0.67708333333333304</v>
      </c>
      <c r="R76" s="431" t="str">
        <f t="shared" ref="R76:R106" si="39">N76</f>
        <v>*</v>
      </c>
      <c r="S76" s="414" t="str">
        <f t="shared" ref="S76:S106" si="40">N180</f>
        <v>*</v>
      </c>
      <c r="T76" s="414" t="str">
        <f t="shared" ref="T76:T106" si="41">N284</f>
        <v>*</v>
      </c>
      <c r="U76" s="414" t="str">
        <f t="shared" ref="U76:U106" si="42">N388</f>
        <v>*</v>
      </c>
      <c r="V76" s="414">
        <f t="shared" ref="V76:V106" si="43">N492</f>
        <v>20.399999999999999</v>
      </c>
      <c r="W76" s="414">
        <f t="shared" ref="W76:W106" si="44">N596</f>
        <v>22.7</v>
      </c>
      <c r="X76" s="414">
        <f t="shared" ref="X76:X106" si="45">N700</f>
        <v>19.600000000000001</v>
      </c>
      <c r="Y76" s="414">
        <f t="shared" ref="Y76:Y106" si="46">N804</f>
        <v>18.2</v>
      </c>
      <c r="Z76" s="414">
        <f t="shared" ref="Z76:Z106" si="47">N908</f>
        <v>18.600000000000001</v>
      </c>
      <c r="AA76" s="414">
        <f t="shared" ref="AA76:AA106" si="48">N1012</f>
        <v>18.7</v>
      </c>
      <c r="AB76" s="414">
        <f t="shared" ref="AB76:AB106" si="49">N1116</f>
        <v>15.9</v>
      </c>
      <c r="AC76" s="414">
        <f t="shared" ref="AC76:AC106" si="50">N1220</f>
        <v>19</v>
      </c>
      <c r="AD76" s="414">
        <f t="shared" ref="AD76:AD106" si="51">N1324</f>
        <v>16.7</v>
      </c>
      <c r="AE76" s="414">
        <f t="shared" ref="AE76:AE106" si="52">N1428</f>
        <v>20.399999999999999</v>
      </c>
      <c r="AF76" s="414">
        <f t="shared" ref="AF76:AF106" si="53">N1532</f>
        <v>18.2</v>
      </c>
      <c r="AG76" s="414">
        <f t="shared" ref="AG76:AG106" si="54">N1636</f>
        <v>20</v>
      </c>
      <c r="AH76" s="414">
        <f t="shared" ref="AH76:AH106" si="55">N1740</f>
        <v>19.100000000000001</v>
      </c>
      <c r="AI76" s="414">
        <f t="shared" ref="AI76:AI106" si="56">N1844</f>
        <v>13.5</v>
      </c>
      <c r="AJ76" s="414">
        <f t="shared" ref="AJ76:AJ106" si="57">N1948</f>
        <v>20.9</v>
      </c>
      <c r="AK76" s="414">
        <f t="shared" ref="AK76:AK106" si="58">N2052</f>
        <v>22.8</v>
      </c>
      <c r="AL76" s="414">
        <f t="shared" ref="AL76:AL106" si="59">N2156</f>
        <v>20.3</v>
      </c>
      <c r="AM76" s="414">
        <f t="shared" ref="AM76:AM106" si="60">N2260</f>
        <v>18.8</v>
      </c>
      <c r="AN76" s="414">
        <f t="shared" ref="AN76:AN106" si="61">N2364</f>
        <v>19.600000000000001</v>
      </c>
      <c r="AO76" s="414">
        <f t="shared" ref="AO76:AO106" si="62">N2468</f>
        <v>20.8</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34">
        <v>0.6875</v>
      </c>
      <c r="R77" s="431" t="str">
        <f t="shared" si="39"/>
        <v>*</v>
      </c>
      <c r="S77" s="414" t="str">
        <f t="shared" si="40"/>
        <v>*</v>
      </c>
      <c r="T77" s="414" t="str">
        <f t="shared" si="41"/>
        <v>*</v>
      </c>
      <c r="U77" s="414" t="str">
        <f t="shared" si="42"/>
        <v>*</v>
      </c>
      <c r="V77" s="414">
        <f t="shared" si="43"/>
        <v>20.3</v>
      </c>
      <c r="W77" s="414">
        <f t="shared" si="44"/>
        <v>21.3</v>
      </c>
      <c r="X77" s="414">
        <f t="shared" si="45"/>
        <v>16.100000000000001</v>
      </c>
      <c r="Y77" s="414">
        <f t="shared" si="46"/>
        <v>17.5</v>
      </c>
      <c r="Z77" s="414">
        <f t="shared" si="47"/>
        <v>18.899999999999999</v>
      </c>
      <c r="AA77" s="414">
        <f t="shared" si="48"/>
        <v>18.899999999999999</v>
      </c>
      <c r="AB77" s="414">
        <f t="shared" si="49"/>
        <v>20.399999999999999</v>
      </c>
      <c r="AC77" s="414">
        <f t="shared" si="50"/>
        <v>20.3</v>
      </c>
      <c r="AD77" s="414">
        <f t="shared" si="51"/>
        <v>19.899999999999999</v>
      </c>
      <c r="AE77" s="414">
        <f t="shared" si="52"/>
        <v>22.9</v>
      </c>
      <c r="AF77" s="414">
        <f t="shared" si="53"/>
        <v>19.7</v>
      </c>
      <c r="AG77" s="414">
        <f t="shared" si="54"/>
        <v>19.8</v>
      </c>
      <c r="AH77" s="414">
        <f t="shared" si="55"/>
        <v>16.899999999999999</v>
      </c>
      <c r="AI77" s="414">
        <f t="shared" si="56"/>
        <v>19.2</v>
      </c>
      <c r="AJ77" s="414">
        <f t="shared" si="57"/>
        <v>20.100000000000001</v>
      </c>
      <c r="AK77" s="414">
        <f t="shared" si="58"/>
        <v>23.9</v>
      </c>
      <c r="AL77" s="414">
        <f t="shared" si="59"/>
        <v>17.899999999999999</v>
      </c>
      <c r="AM77" s="414">
        <f t="shared" si="60"/>
        <v>20.100000000000001</v>
      </c>
      <c r="AN77" s="414">
        <f t="shared" si="61"/>
        <v>18.899999999999999</v>
      </c>
      <c r="AO77" s="414">
        <f t="shared" si="62"/>
        <v>19.399999999999999</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34">
        <v>0.69791666666666696</v>
      </c>
      <c r="R78" s="431" t="str">
        <f t="shared" si="39"/>
        <v>*</v>
      </c>
      <c r="S78" s="414" t="str">
        <f t="shared" si="40"/>
        <v>*</v>
      </c>
      <c r="T78" s="414" t="str">
        <f t="shared" si="41"/>
        <v>*</v>
      </c>
      <c r="U78" s="414" t="str">
        <f t="shared" si="42"/>
        <v>*</v>
      </c>
      <c r="V78" s="414">
        <f t="shared" si="43"/>
        <v>20.7</v>
      </c>
      <c r="W78" s="414">
        <f t="shared" si="44"/>
        <v>18.600000000000001</v>
      </c>
      <c r="X78" s="414">
        <f t="shared" si="45"/>
        <v>17.899999999999999</v>
      </c>
      <c r="Y78" s="414">
        <f t="shared" si="46"/>
        <v>15.9</v>
      </c>
      <c r="Z78" s="414">
        <f t="shared" si="47"/>
        <v>18.5</v>
      </c>
      <c r="AA78" s="414">
        <f t="shared" si="48"/>
        <v>18.899999999999999</v>
      </c>
      <c r="AB78" s="414">
        <f t="shared" si="49"/>
        <v>19.600000000000001</v>
      </c>
      <c r="AC78" s="414">
        <f t="shared" si="50"/>
        <v>21.1</v>
      </c>
      <c r="AD78" s="414">
        <f t="shared" si="51"/>
        <v>19.600000000000001</v>
      </c>
      <c r="AE78" s="414">
        <f t="shared" si="52"/>
        <v>20.3</v>
      </c>
      <c r="AF78" s="414">
        <f t="shared" si="53"/>
        <v>20</v>
      </c>
      <c r="AG78" s="414">
        <f t="shared" si="54"/>
        <v>20.2</v>
      </c>
      <c r="AH78" s="414">
        <f t="shared" si="55"/>
        <v>18.899999999999999</v>
      </c>
      <c r="AI78" s="414">
        <f t="shared" si="56"/>
        <v>18.399999999999999</v>
      </c>
      <c r="AJ78" s="414">
        <f t="shared" si="57"/>
        <v>20.2</v>
      </c>
      <c r="AK78" s="414">
        <f t="shared" si="58"/>
        <v>20.8</v>
      </c>
      <c r="AL78" s="414">
        <f t="shared" si="59"/>
        <v>21.2</v>
      </c>
      <c r="AM78" s="414">
        <f t="shared" si="60"/>
        <v>18.3</v>
      </c>
      <c r="AN78" s="414">
        <f t="shared" si="61"/>
        <v>19.899999999999999</v>
      </c>
      <c r="AO78" s="414">
        <f t="shared" si="62"/>
        <v>18.100000000000001</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34">
        <v>0.70833333333333304</v>
      </c>
      <c r="R79" s="431" t="str">
        <f t="shared" si="39"/>
        <v>*</v>
      </c>
      <c r="S79" s="414" t="str">
        <f t="shared" si="40"/>
        <v>*</v>
      </c>
      <c r="T79" s="414" t="str">
        <f t="shared" si="41"/>
        <v>*</v>
      </c>
      <c r="U79" s="414" t="str">
        <f t="shared" si="42"/>
        <v>*</v>
      </c>
      <c r="V79" s="414">
        <f t="shared" si="43"/>
        <v>17.600000000000001</v>
      </c>
      <c r="W79" s="414">
        <f t="shared" si="44"/>
        <v>21.1</v>
      </c>
      <c r="X79" s="414">
        <f t="shared" si="45"/>
        <v>19.7</v>
      </c>
      <c r="Y79" s="414">
        <f t="shared" si="46"/>
        <v>14.3</v>
      </c>
      <c r="Z79" s="414">
        <f t="shared" si="47"/>
        <v>17.5</v>
      </c>
      <c r="AA79" s="414">
        <f t="shared" si="48"/>
        <v>18.600000000000001</v>
      </c>
      <c r="AB79" s="414">
        <f t="shared" si="49"/>
        <v>16.100000000000001</v>
      </c>
      <c r="AC79" s="414">
        <f t="shared" si="50"/>
        <v>15.1</v>
      </c>
      <c r="AD79" s="414">
        <f t="shared" si="51"/>
        <v>22.7</v>
      </c>
      <c r="AE79" s="414">
        <f t="shared" si="52"/>
        <v>27.5</v>
      </c>
      <c r="AF79" s="414">
        <f t="shared" si="53"/>
        <v>16.8</v>
      </c>
      <c r="AG79" s="414">
        <f t="shared" si="54"/>
        <v>17.399999999999999</v>
      </c>
      <c r="AH79" s="414">
        <f t="shared" si="55"/>
        <v>14.1</v>
      </c>
      <c r="AI79" s="414">
        <f t="shared" si="56"/>
        <v>17.600000000000001</v>
      </c>
      <c r="AJ79" s="414">
        <f t="shared" si="57"/>
        <v>18.3</v>
      </c>
      <c r="AK79" s="414">
        <f t="shared" si="58"/>
        <v>20</v>
      </c>
      <c r="AL79" s="414">
        <f t="shared" si="59"/>
        <v>23.1</v>
      </c>
      <c r="AM79" s="414">
        <f t="shared" si="60"/>
        <v>13.8</v>
      </c>
      <c r="AN79" s="414">
        <f t="shared" si="61"/>
        <v>16</v>
      </c>
      <c r="AO79" s="414">
        <f t="shared" si="62"/>
        <v>18</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34">
        <v>0.71875</v>
      </c>
      <c r="R80" s="431" t="str">
        <f t="shared" si="39"/>
        <v>*</v>
      </c>
      <c r="S80" s="414" t="str">
        <f t="shared" si="40"/>
        <v>*</v>
      </c>
      <c r="T80" s="414" t="str">
        <f t="shared" si="41"/>
        <v>*</v>
      </c>
      <c r="U80" s="414" t="str">
        <f t="shared" si="42"/>
        <v>*</v>
      </c>
      <c r="V80" s="414">
        <f t="shared" si="43"/>
        <v>18.7</v>
      </c>
      <c r="W80" s="414">
        <f t="shared" si="44"/>
        <v>19.600000000000001</v>
      </c>
      <c r="X80" s="414">
        <f t="shared" si="45"/>
        <v>16.3</v>
      </c>
      <c r="Y80" s="414">
        <f t="shared" si="46"/>
        <v>17.3</v>
      </c>
      <c r="Z80" s="414">
        <f t="shared" si="47"/>
        <v>18.3</v>
      </c>
      <c r="AA80" s="414">
        <f t="shared" si="48"/>
        <v>17.7</v>
      </c>
      <c r="AB80" s="414">
        <f t="shared" si="49"/>
        <v>21.8</v>
      </c>
      <c r="AC80" s="414">
        <f t="shared" si="50"/>
        <v>15.2</v>
      </c>
      <c r="AD80" s="414">
        <f t="shared" si="51"/>
        <v>15</v>
      </c>
      <c r="AE80" s="414">
        <f t="shared" si="52"/>
        <v>23.6</v>
      </c>
      <c r="AF80" s="414">
        <f t="shared" si="53"/>
        <v>21.6</v>
      </c>
      <c r="AG80" s="414">
        <f t="shared" si="54"/>
        <v>19.8</v>
      </c>
      <c r="AH80" s="414">
        <f t="shared" si="55"/>
        <v>18.7</v>
      </c>
      <c r="AI80" s="414">
        <f t="shared" si="56"/>
        <v>18.600000000000001</v>
      </c>
      <c r="AJ80" s="414">
        <f t="shared" si="57"/>
        <v>19.7</v>
      </c>
      <c r="AK80" s="414">
        <f t="shared" si="58"/>
        <v>21.6</v>
      </c>
      <c r="AL80" s="414">
        <f t="shared" si="59"/>
        <v>14.6</v>
      </c>
      <c r="AM80" s="414">
        <f t="shared" si="60"/>
        <v>18.600000000000001</v>
      </c>
      <c r="AN80" s="414">
        <f t="shared" si="61"/>
        <v>20.2</v>
      </c>
      <c r="AO80" s="414">
        <f t="shared" si="62"/>
        <v>20</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34">
        <v>0.72916666666666696</v>
      </c>
      <c r="R81" s="431" t="str">
        <f t="shared" si="39"/>
        <v>*</v>
      </c>
      <c r="S81" s="414" t="str">
        <f t="shared" si="40"/>
        <v>*</v>
      </c>
      <c r="T81" s="414" t="str">
        <f t="shared" si="41"/>
        <v>*</v>
      </c>
      <c r="U81" s="414" t="str">
        <f t="shared" si="42"/>
        <v>*</v>
      </c>
      <c r="V81" s="414">
        <f t="shared" si="43"/>
        <v>21.5</v>
      </c>
      <c r="W81" s="414">
        <f t="shared" si="44"/>
        <v>18.899999999999999</v>
      </c>
      <c r="X81" s="414">
        <f t="shared" si="45"/>
        <v>18.8</v>
      </c>
      <c r="Y81" s="414">
        <f t="shared" si="46"/>
        <v>18.100000000000001</v>
      </c>
      <c r="Z81" s="414">
        <f t="shared" si="47"/>
        <v>18.8</v>
      </c>
      <c r="AA81" s="414">
        <f t="shared" si="48"/>
        <v>18.7</v>
      </c>
      <c r="AB81" s="414">
        <f t="shared" si="49"/>
        <v>19.7</v>
      </c>
      <c r="AC81" s="414">
        <f t="shared" si="50"/>
        <v>21.4</v>
      </c>
      <c r="AD81" s="414">
        <f t="shared" si="51"/>
        <v>18.399999999999999</v>
      </c>
      <c r="AE81" s="414">
        <f t="shared" si="52"/>
        <v>17.7</v>
      </c>
      <c r="AF81" s="414">
        <f t="shared" si="53"/>
        <v>19.399999999999999</v>
      </c>
      <c r="AG81" s="414">
        <f t="shared" si="54"/>
        <v>17.600000000000001</v>
      </c>
      <c r="AH81" s="414">
        <f t="shared" si="55"/>
        <v>19.7</v>
      </c>
      <c r="AI81" s="414">
        <f t="shared" si="56"/>
        <v>20.9</v>
      </c>
      <c r="AJ81" s="414">
        <f t="shared" si="57"/>
        <v>20.8</v>
      </c>
      <c r="AK81" s="414">
        <f t="shared" si="58"/>
        <v>21.8</v>
      </c>
      <c r="AL81" s="414">
        <f t="shared" si="59"/>
        <v>21.5</v>
      </c>
      <c r="AM81" s="414">
        <f t="shared" si="60"/>
        <v>20.6</v>
      </c>
      <c r="AN81" s="414">
        <f t="shared" si="61"/>
        <v>19.7</v>
      </c>
      <c r="AO81" s="414">
        <f t="shared" si="62"/>
        <v>17.899999999999999</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34">
        <v>0.73958333333333304</v>
      </c>
      <c r="R82" s="431" t="str">
        <f t="shared" si="39"/>
        <v>*</v>
      </c>
      <c r="S82" s="414" t="str">
        <f t="shared" si="40"/>
        <v>*</v>
      </c>
      <c r="T82" s="414" t="str">
        <f t="shared" si="41"/>
        <v>*</v>
      </c>
      <c r="U82" s="414" t="str">
        <f t="shared" si="42"/>
        <v>*</v>
      </c>
      <c r="V82" s="414">
        <f t="shared" si="43"/>
        <v>20.7</v>
      </c>
      <c r="W82" s="414">
        <f t="shared" si="44"/>
        <v>22.2</v>
      </c>
      <c r="X82" s="414">
        <f t="shared" si="45"/>
        <v>19.8</v>
      </c>
      <c r="Y82" s="414">
        <f t="shared" si="46"/>
        <v>20.100000000000001</v>
      </c>
      <c r="Z82" s="414">
        <f t="shared" si="47"/>
        <v>18</v>
      </c>
      <c r="AA82" s="414">
        <f t="shared" si="48"/>
        <v>17.7</v>
      </c>
      <c r="AB82" s="414">
        <f t="shared" si="49"/>
        <v>19</v>
      </c>
      <c r="AC82" s="414">
        <f t="shared" si="50"/>
        <v>19.7</v>
      </c>
      <c r="AD82" s="414">
        <f t="shared" si="51"/>
        <v>18.399999999999999</v>
      </c>
      <c r="AE82" s="414">
        <f t="shared" si="52"/>
        <v>22.1</v>
      </c>
      <c r="AF82" s="414">
        <f t="shared" si="53"/>
        <v>19</v>
      </c>
      <c r="AG82" s="414">
        <f t="shared" si="54"/>
        <v>19.8</v>
      </c>
      <c r="AH82" s="414">
        <f t="shared" si="55"/>
        <v>19.399999999999999</v>
      </c>
      <c r="AI82" s="414">
        <f t="shared" si="56"/>
        <v>19.2</v>
      </c>
      <c r="AJ82" s="414">
        <f t="shared" si="57"/>
        <v>20.9</v>
      </c>
      <c r="AK82" s="414">
        <f t="shared" si="58"/>
        <v>20</v>
      </c>
      <c r="AL82" s="414">
        <f t="shared" si="59"/>
        <v>18.2</v>
      </c>
      <c r="AM82" s="414">
        <f t="shared" si="60"/>
        <v>20.7</v>
      </c>
      <c r="AN82" s="414">
        <f t="shared" si="61"/>
        <v>19.2</v>
      </c>
      <c r="AO82" s="414">
        <f t="shared" si="62"/>
        <v>17.5</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34">
        <v>0.75</v>
      </c>
      <c r="R83" s="431" t="str">
        <f t="shared" si="39"/>
        <v>*</v>
      </c>
      <c r="S83" s="414" t="str">
        <f t="shared" si="40"/>
        <v>*</v>
      </c>
      <c r="T83" s="414" t="str">
        <f t="shared" si="41"/>
        <v>*</v>
      </c>
      <c r="U83" s="414" t="str">
        <f t="shared" si="42"/>
        <v>*</v>
      </c>
      <c r="V83" s="414">
        <f t="shared" si="43"/>
        <v>20</v>
      </c>
      <c r="W83" s="414">
        <f t="shared" si="44"/>
        <v>18.5</v>
      </c>
      <c r="X83" s="414">
        <f t="shared" si="45"/>
        <v>19.600000000000001</v>
      </c>
      <c r="Y83" s="414">
        <f t="shared" si="46"/>
        <v>20.399999999999999</v>
      </c>
      <c r="Z83" s="414">
        <f t="shared" si="47"/>
        <v>19.8</v>
      </c>
      <c r="AA83" s="414">
        <f t="shared" si="48"/>
        <v>18.5</v>
      </c>
      <c r="AB83" s="414">
        <f t="shared" si="49"/>
        <v>21.1</v>
      </c>
      <c r="AC83" s="414">
        <f t="shared" si="50"/>
        <v>20.5</v>
      </c>
      <c r="AD83" s="414">
        <f t="shared" si="51"/>
        <v>17.399999999999999</v>
      </c>
      <c r="AE83" s="414">
        <f t="shared" si="52"/>
        <v>23.1</v>
      </c>
      <c r="AF83" s="414">
        <f t="shared" si="53"/>
        <v>21</v>
      </c>
      <c r="AG83" s="414">
        <f t="shared" si="54"/>
        <v>17.399999999999999</v>
      </c>
      <c r="AH83" s="414">
        <f t="shared" si="55"/>
        <v>19.5</v>
      </c>
      <c r="AI83" s="414">
        <f t="shared" si="56"/>
        <v>18.899999999999999</v>
      </c>
      <c r="AJ83" s="414">
        <f t="shared" si="57"/>
        <v>22.1</v>
      </c>
      <c r="AK83" s="414">
        <f t="shared" si="58"/>
        <v>20.2</v>
      </c>
      <c r="AL83" s="414">
        <f t="shared" si="59"/>
        <v>21.6</v>
      </c>
      <c r="AM83" s="414">
        <f t="shared" si="60"/>
        <v>20.8</v>
      </c>
      <c r="AN83" s="414">
        <f t="shared" si="61"/>
        <v>19</v>
      </c>
      <c r="AO83" s="414">
        <f t="shared" si="62"/>
        <v>18.7</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34">
        <v>0.76041666666666696</v>
      </c>
      <c r="R84" s="431" t="str">
        <f t="shared" si="39"/>
        <v>*</v>
      </c>
      <c r="S84" s="414" t="str">
        <f t="shared" si="40"/>
        <v>*</v>
      </c>
      <c r="T84" s="414" t="str">
        <f t="shared" si="41"/>
        <v>*</v>
      </c>
      <c r="U84" s="414" t="str">
        <f t="shared" si="42"/>
        <v>*</v>
      </c>
      <c r="V84" s="414">
        <f t="shared" si="43"/>
        <v>21.4</v>
      </c>
      <c r="W84" s="414">
        <f t="shared" si="44"/>
        <v>20.9</v>
      </c>
      <c r="X84" s="414">
        <f t="shared" si="45"/>
        <v>15.8</v>
      </c>
      <c r="Y84" s="414">
        <f t="shared" si="46"/>
        <v>20.6</v>
      </c>
      <c r="Z84" s="414">
        <f t="shared" si="47"/>
        <v>21.2</v>
      </c>
      <c r="AA84" s="414">
        <f t="shared" si="48"/>
        <v>19</v>
      </c>
      <c r="AB84" s="414">
        <f t="shared" si="49"/>
        <v>21.8</v>
      </c>
      <c r="AC84" s="414">
        <f t="shared" si="50"/>
        <v>18.5</v>
      </c>
      <c r="AD84" s="414">
        <f t="shared" si="51"/>
        <v>23.8</v>
      </c>
      <c r="AE84" s="414">
        <f t="shared" si="52"/>
        <v>23</v>
      </c>
      <c r="AF84" s="414">
        <f t="shared" si="53"/>
        <v>20.3</v>
      </c>
      <c r="AG84" s="414">
        <f t="shared" si="54"/>
        <v>18.8</v>
      </c>
      <c r="AH84" s="414">
        <f t="shared" si="55"/>
        <v>23</v>
      </c>
      <c r="AI84" s="414">
        <f t="shared" si="56"/>
        <v>19.3</v>
      </c>
      <c r="AJ84" s="414">
        <f t="shared" si="57"/>
        <v>21.8</v>
      </c>
      <c r="AK84" s="414">
        <f t="shared" si="58"/>
        <v>18.3</v>
      </c>
      <c r="AL84" s="414">
        <f t="shared" si="59"/>
        <v>20.100000000000001</v>
      </c>
      <c r="AM84" s="414">
        <f t="shared" si="60"/>
        <v>21.6</v>
      </c>
      <c r="AN84" s="414">
        <f t="shared" si="61"/>
        <v>21.1</v>
      </c>
      <c r="AO84" s="414">
        <f t="shared" si="62"/>
        <v>21.3</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34">
        <v>0.77083333333333304</v>
      </c>
      <c r="R85" s="431" t="str">
        <f t="shared" si="39"/>
        <v>*</v>
      </c>
      <c r="S85" s="414" t="str">
        <f t="shared" si="40"/>
        <v>*</v>
      </c>
      <c r="T85" s="414" t="str">
        <f t="shared" si="41"/>
        <v>*</v>
      </c>
      <c r="U85" s="414" t="str">
        <f t="shared" si="42"/>
        <v>*</v>
      </c>
      <c r="V85" s="414">
        <f t="shared" si="43"/>
        <v>19.899999999999999</v>
      </c>
      <c r="W85" s="414">
        <f t="shared" si="44"/>
        <v>19.3</v>
      </c>
      <c r="X85" s="414">
        <f t="shared" si="45"/>
        <v>20.7</v>
      </c>
      <c r="Y85" s="414">
        <f t="shared" si="46"/>
        <v>19.8</v>
      </c>
      <c r="Z85" s="414">
        <f t="shared" si="47"/>
        <v>21.6</v>
      </c>
      <c r="AA85" s="414">
        <f t="shared" si="48"/>
        <v>19.2</v>
      </c>
      <c r="AB85" s="414">
        <f t="shared" si="49"/>
        <v>17.7</v>
      </c>
      <c r="AC85" s="414">
        <f t="shared" si="50"/>
        <v>18.600000000000001</v>
      </c>
      <c r="AD85" s="414">
        <f t="shared" si="51"/>
        <v>23.8</v>
      </c>
      <c r="AE85" s="414">
        <f t="shared" si="52"/>
        <v>19.8</v>
      </c>
      <c r="AF85" s="414">
        <f t="shared" si="53"/>
        <v>20.399999999999999</v>
      </c>
      <c r="AG85" s="414">
        <f t="shared" si="54"/>
        <v>20.100000000000001</v>
      </c>
      <c r="AH85" s="414">
        <f t="shared" si="55"/>
        <v>19.3</v>
      </c>
      <c r="AI85" s="414">
        <f t="shared" si="56"/>
        <v>23</v>
      </c>
      <c r="AJ85" s="414">
        <f t="shared" si="57"/>
        <v>20.100000000000001</v>
      </c>
      <c r="AK85" s="414">
        <f t="shared" si="58"/>
        <v>20.8</v>
      </c>
      <c r="AL85" s="414">
        <f t="shared" si="59"/>
        <v>20.5</v>
      </c>
      <c r="AM85" s="414">
        <f t="shared" si="60"/>
        <v>21.3</v>
      </c>
      <c r="AN85" s="414">
        <f t="shared" si="61"/>
        <v>18.600000000000001</v>
      </c>
      <c r="AO85" s="414">
        <f t="shared" si="62"/>
        <v>17.899999999999999</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34">
        <v>0.78125</v>
      </c>
      <c r="R86" s="431" t="str">
        <f t="shared" si="39"/>
        <v>*</v>
      </c>
      <c r="S86" s="414" t="str">
        <f t="shared" si="40"/>
        <v>*</v>
      </c>
      <c r="T86" s="414" t="str">
        <f t="shared" si="41"/>
        <v>*</v>
      </c>
      <c r="U86" s="414" t="str">
        <f t="shared" si="42"/>
        <v>*</v>
      </c>
      <c r="V86" s="414">
        <f t="shared" si="43"/>
        <v>19.899999999999999</v>
      </c>
      <c r="W86" s="414">
        <f t="shared" si="44"/>
        <v>20</v>
      </c>
      <c r="X86" s="414">
        <f t="shared" si="45"/>
        <v>21.5</v>
      </c>
      <c r="Y86" s="414">
        <f t="shared" si="46"/>
        <v>18.899999999999999</v>
      </c>
      <c r="Z86" s="414">
        <f t="shared" si="47"/>
        <v>18.600000000000001</v>
      </c>
      <c r="AA86" s="414">
        <f t="shared" si="48"/>
        <v>18.5</v>
      </c>
      <c r="AB86" s="414">
        <f t="shared" si="49"/>
        <v>18.7</v>
      </c>
      <c r="AC86" s="414">
        <f t="shared" si="50"/>
        <v>16.3</v>
      </c>
      <c r="AD86" s="414">
        <f t="shared" si="51"/>
        <v>20</v>
      </c>
      <c r="AE86" s="414">
        <f t="shared" si="52"/>
        <v>30.6</v>
      </c>
      <c r="AF86" s="414">
        <f t="shared" si="53"/>
        <v>21.9</v>
      </c>
      <c r="AG86" s="414">
        <f t="shared" si="54"/>
        <v>20.5</v>
      </c>
      <c r="AH86" s="414">
        <f t="shared" si="55"/>
        <v>18.399999999999999</v>
      </c>
      <c r="AI86" s="414">
        <f t="shared" si="56"/>
        <v>20.3</v>
      </c>
      <c r="AJ86" s="414">
        <f t="shared" si="57"/>
        <v>19.100000000000001</v>
      </c>
      <c r="AK86" s="414">
        <f t="shared" si="58"/>
        <v>20.6</v>
      </c>
      <c r="AL86" s="414">
        <f t="shared" si="59"/>
        <v>22.1</v>
      </c>
      <c r="AM86" s="414">
        <f t="shared" si="60"/>
        <v>18.899999999999999</v>
      </c>
      <c r="AN86" s="414">
        <f t="shared" si="61"/>
        <v>19.5</v>
      </c>
      <c r="AO86" s="414">
        <f t="shared" si="62"/>
        <v>20.100000000000001</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34">
        <v>0.79166666666666696</v>
      </c>
      <c r="R87" s="431" t="str">
        <f t="shared" si="39"/>
        <v>*</v>
      </c>
      <c r="S87" s="414" t="str">
        <f t="shared" si="40"/>
        <v>*</v>
      </c>
      <c r="T87" s="414" t="str">
        <f t="shared" si="41"/>
        <v>*</v>
      </c>
      <c r="U87" s="414" t="str">
        <f t="shared" si="42"/>
        <v>*</v>
      </c>
      <c r="V87" s="414">
        <f t="shared" si="43"/>
        <v>20.100000000000001</v>
      </c>
      <c r="W87" s="414">
        <f t="shared" si="44"/>
        <v>20.100000000000001</v>
      </c>
      <c r="X87" s="414">
        <f t="shared" si="45"/>
        <v>21.1</v>
      </c>
      <c r="Y87" s="414">
        <f t="shared" si="46"/>
        <v>18.2</v>
      </c>
      <c r="Z87" s="414">
        <f t="shared" si="47"/>
        <v>18.7</v>
      </c>
      <c r="AA87" s="414">
        <f t="shared" si="48"/>
        <v>18.7</v>
      </c>
      <c r="AB87" s="414">
        <f t="shared" si="49"/>
        <v>20.6</v>
      </c>
      <c r="AC87" s="414">
        <f t="shared" si="50"/>
        <v>18</v>
      </c>
      <c r="AD87" s="414">
        <f t="shared" si="51"/>
        <v>23</v>
      </c>
      <c r="AE87" s="414">
        <f t="shared" si="52"/>
        <v>22.3</v>
      </c>
      <c r="AF87" s="414">
        <f t="shared" si="53"/>
        <v>20.7</v>
      </c>
      <c r="AG87" s="414">
        <f t="shared" si="54"/>
        <v>15.5</v>
      </c>
      <c r="AH87" s="414">
        <f t="shared" si="55"/>
        <v>18.7</v>
      </c>
      <c r="AI87" s="414">
        <f t="shared" si="56"/>
        <v>19.899999999999999</v>
      </c>
      <c r="AJ87" s="414">
        <f t="shared" si="57"/>
        <v>21.4</v>
      </c>
      <c r="AK87" s="414">
        <f t="shared" si="58"/>
        <v>21.6</v>
      </c>
      <c r="AL87" s="414">
        <f t="shared" si="59"/>
        <v>20.5</v>
      </c>
      <c r="AM87" s="414">
        <f t="shared" si="60"/>
        <v>22.1</v>
      </c>
      <c r="AN87" s="414">
        <f t="shared" si="61"/>
        <v>18.899999999999999</v>
      </c>
      <c r="AO87" s="414">
        <f t="shared" si="62"/>
        <v>19.7</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34">
        <v>0.80208333333333304</v>
      </c>
      <c r="R88" s="431" t="str">
        <f t="shared" si="39"/>
        <v>*</v>
      </c>
      <c r="S88" s="414" t="str">
        <f t="shared" si="40"/>
        <v>*</v>
      </c>
      <c r="T88" s="414" t="str">
        <f t="shared" si="41"/>
        <v>*</v>
      </c>
      <c r="U88" s="414" t="str">
        <f t="shared" si="42"/>
        <v>*</v>
      </c>
      <c r="V88" s="414">
        <f t="shared" si="43"/>
        <v>22.3</v>
      </c>
      <c r="W88" s="414">
        <f t="shared" si="44"/>
        <v>16.8</v>
      </c>
      <c r="X88" s="414">
        <f t="shared" si="45"/>
        <v>17.899999999999999</v>
      </c>
      <c r="Y88" s="414">
        <f t="shared" si="46"/>
        <v>21.8</v>
      </c>
      <c r="Z88" s="414">
        <f t="shared" si="47"/>
        <v>20.9</v>
      </c>
      <c r="AA88" s="414">
        <f t="shared" si="48"/>
        <v>20.399999999999999</v>
      </c>
      <c r="AB88" s="414">
        <f t="shared" si="49"/>
        <v>15.9</v>
      </c>
      <c r="AC88" s="414">
        <f t="shared" si="50"/>
        <v>20.6</v>
      </c>
      <c r="AD88" s="414">
        <f t="shared" si="51"/>
        <v>18.7</v>
      </c>
      <c r="AE88" s="414">
        <f t="shared" si="52"/>
        <v>20.6</v>
      </c>
      <c r="AF88" s="414">
        <f t="shared" si="53"/>
        <v>20.2</v>
      </c>
      <c r="AG88" s="414">
        <f t="shared" si="54"/>
        <v>19.8</v>
      </c>
      <c r="AH88" s="414">
        <f t="shared" si="55"/>
        <v>20.9</v>
      </c>
      <c r="AI88" s="414">
        <f t="shared" si="56"/>
        <v>22.8</v>
      </c>
      <c r="AJ88" s="414">
        <f t="shared" si="57"/>
        <v>20</v>
      </c>
      <c r="AK88" s="414">
        <f t="shared" si="58"/>
        <v>18.7</v>
      </c>
      <c r="AL88" s="414">
        <f t="shared" si="59"/>
        <v>22.3</v>
      </c>
      <c r="AM88" s="414">
        <f t="shared" si="60"/>
        <v>20.100000000000001</v>
      </c>
      <c r="AN88" s="414">
        <f t="shared" si="61"/>
        <v>20.8</v>
      </c>
      <c r="AO88" s="414">
        <f t="shared" si="62"/>
        <v>21.7</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34">
        <v>0.8125</v>
      </c>
      <c r="R89" s="431" t="str">
        <f t="shared" si="39"/>
        <v>*</v>
      </c>
      <c r="S89" s="414" t="str">
        <f t="shared" si="40"/>
        <v>*</v>
      </c>
      <c r="T89" s="414" t="str">
        <f t="shared" si="41"/>
        <v>*</v>
      </c>
      <c r="U89" s="414" t="str">
        <f t="shared" si="42"/>
        <v>*</v>
      </c>
      <c r="V89" s="414">
        <f t="shared" si="43"/>
        <v>18.899999999999999</v>
      </c>
      <c r="W89" s="414">
        <f t="shared" si="44"/>
        <v>23.3</v>
      </c>
      <c r="X89" s="414">
        <f t="shared" si="45"/>
        <v>21.4</v>
      </c>
      <c r="Y89" s="414">
        <f t="shared" si="46"/>
        <v>20.100000000000001</v>
      </c>
      <c r="Z89" s="414">
        <f t="shared" si="47"/>
        <v>20.2</v>
      </c>
      <c r="AA89" s="414">
        <f t="shared" si="48"/>
        <v>17.7</v>
      </c>
      <c r="AB89" s="414">
        <f t="shared" si="49"/>
        <v>20.8</v>
      </c>
      <c r="AC89" s="414">
        <f t="shared" si="50"/>
        <v>20.6</v>
      </c>
      <c r="AD89" s="414">
        <f t="shared" si="51"/>
        <v>18.3</v>
      </c>
      <c r="AE89" s="414">
        <f t="shared" si="52"/>
        <v>21.2</v>
      </c>
      <c r="AF89" s="414">
        <f t="shared" si="53"/>
        <v>17.8</v>
      </c>
      <c r="AG89" s="414">
        <f t="shared" si="54"/>
        <v>20.3</v>
      </c>
      <c r="AH89" s="414">
        <f t="shared" si="55"/>
        <v>17.7</v>
      </c>
      <c r="AI89" s="414">
        <f t="shared" si="56"/>
        <v>18.7</v>
      </c>
      <c r="AJ89" s="414">
        <f t="shared" si="57"/>
        <v>18.3</v>
      </c>
      <c r="AK89" s="414">
        <f t="shared" si="58"/>
        <v>17.5</v>
      </c>
      <c r="AL89" s="414">
        <f t="shared" si="59"/>
        <v>23.9</v>
      </c>
      <c r="AM89" s="414">
        <f t="shared" si="60"/>
        <v>16.899999999999999</v>
      </c>
      <c r="AN89" s="414">
        <f t="shared" si="61"/>
        <v>19.5</v>
      </c>
      <c r="AO89" s="414">
        <f t="shared" si="62"/>
        <v>17.600000000000001</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34">
        <v>0.82291666666666696</v>
      </c>
      <c r="R90" s="431" t="str">
        <f t="shared" si="39"/>
        <v>*</v>
      </c>
      <c r="S90" s="414" t="str">
        <f t="shared" si="40"/>
        <v>*</v>
      </c>
      <c r="T90" s="414" t="str">
        <f t="shared" si="41"/>
        <v>*</v>
      </c>
      <c r="U90" s="414" t="str">
        <f t="shared" si="42"/>
        <v>*</v>
      </c>
      <c r="V90" s="414">
        <f t="shared" si="43"/>
        <v>24.8</v>
      </c>
      <c r="W90" s="414">
        <f t="shared" si="44"/>
        <v>21.4</v>
      </c>
      <c r="X90" s="414">
        <f t="shared" si="45"/>
        <v>16.600000000000001</v>
      </c>
      <c r="Y90" s="414">
        <f t="shared" si="46"/>
        <v>21.7</v>
      </c>
      <c r="Z90" s="414">
        <f t="shared" si="47"/>
        <v>21.1</v>
      </c>
      <c r="AA90" s="414">
        <f t="shared" si="48"/>
        <v>21.6</v>
      </c>
      <c r="AB90" s="414">
        <f t="shared" si="49"/>
        <v>14.1</v>
      </c>
      <c r="AC90" s="414">
        <f t="shared" si="50"/>
        <v>19.600000000000001</v>
      </c>
      <c r="AD90" s="414">
        <f t="shared" si="51"/>
        <v>20.100000000000001</v>
      </c>
      <c r="AE90" s="414">
        <f t="shared" si="52"/>
        <v>22.8</v>
      </c>
      <c r="AF90" s="414">
        <f t="shared" si="53"/>
        <v>20.8</v>
      </c>
      <c r="AG90" s="414">
        <f t="shared" si="54"/>
        <v>21.6</v>
      </c>
      <c r="AH90" s="414">
        <f t="shared" si="55"/>
        <v>23.3</v>
      </c>
      <c r="AI90" s="414">
        <f t="shared" si="56"/>
        <v>19.7</v>
      </c>
      <c r="AJ90" s="414">
        <f t="shared" si="57"/>
        <v>19.8</v>
      </c>
      <c r="AK90" s="414">
        <f t="shared" si="58"/>
        <v>21.8</v>
      </c>
      <c r="AL90" s="414">
        <f t="shared" si="59"/>
        <v>20.9</v>
      </c>
      <c r="AM90" s="414">
        <f t="shared" si="60"/>
        <v>22.6</v>
      </c>
      <c r="AN90" s="414">
        <f t="shared" si="61"/>
        <v>22.3</v>
      </c>
      <c r="AO90" s="414">
        <f t="shared" si="62"/>
        <v>21.1</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34">
        <v>0.83333333333333304</v>
      </c>
      <c r="R91" s="431" t="str">
        <f t="shared" si="39"/>
        <v>*</v>
      </c>
      <c r="S91" s="414" t="str">
        <f t="shared" si="40"/>
        <v>*</v>
      </c>
      <c r="T91" s="414" t="str">
        <f t="shared" si="41"/>
        <v>*</v>
      </c>
      <c r="U91" s="414" t="str">
        <f t="shared" si="42"/>
        <v>*</v>
      </c>
      <c r="V91" s="414">
        <f t="shared" si="43"/>
        <v>19.3</v>
      </c>
      <c r="W91" s="414">
        <f t="shared" si="44"/>
        <v>19.600000000000001</v>
      </c>
      <c r="X91" s="414">
        <f t="shared" si="45"/>
        <v>19</v>
      </c>
      <c r="Y91" s="414">
        <f t="shared" si="46"/>
        <v>17.8</v>
      </c>
      <c r="Z91" s="414">
        <f t="shared" si="47"/>
        <v>20.100000000000001</v>
      </c>
      <c r="AA91" s="414">
        <f t="shared" si="48"/>
        <v>16.7</v>
      </c>
      <c r="AB91" s="414">
        <f t="shared" si="49"/>
        <v>21.5</v>
      </c>
      <c r="AC91" s="414">
        <f t="shared" si="50"/>
        <v>20.100000000000001</v>
      </c>
      <c r="AD91" s="414">
        <f t="shared" si="51"/>
        <v>17.899999999999999</v>
      </c>
      <c r="AE91" s="414">
        <f t="shared" si="52"/>
        <v>16.899999999999999</v>
      </c>
      <c r="AF91" s="414">
        <f t="shared" si="53"/>
        <v>21.8</v>
      </c>
      <c r="AG91" s="414">
        <f t="shared" si="54"/>
        <v>22.3</v>
      </c>
      <c r="AH91" s="414">
        <f t="shared" si="55"/>
        <v>20.2</v>
      </c>
      <c r="AI91" s="414">
        <f t="shared" si="56"/>
        <v>20.9</v>
      </c>
      <c r="AJ91" s="414">
        <f t="shared" si="57"/>
        <v>20</v>
      </c>
      <c r="AK91" s="414">
        <f t="shared" si="58"/>
        <v>20.5</v>
      </c>
      <c r="AL91" s="414">
        <f t="shared" si="59"/>
        <v>22.4</v>
      </c>
      <c r="AM91" s="414">
        <f t="shared" si="60"/>
        <v>18.899999999999999</v>
      </c>
      <c r="AN91" s="414">
        <f t="shared" si="61"/>
        <v>21.9</v>
      </c>
      <c r="AO91" s="414">
        <f t="shared" si="62"/>
        <v>16.600000000000001</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34">
        <v>0.84375</v>
      </c>
      <c r="R92" s="431" t="str">
        <f t="shared" si="39"/>
        <v>*</v>
      </c>
      <c r="S92" s="414" t="str">
        <f t="shared" si="40"/>
        <v>*</v>
      </c>
      <c r="T92" s="414" t="str">
        <f t="shared" si="41"/>
        <v>*</v>
      </c>
      <c r="U92" s="414" t="str">
        <f t="shared" si="42"/>
        <v>*</v>
      </c>
      <c r="V92" s="414">
        <f t="shared" si="43"/>
        <v>21.4</v>
      </c>
      <c r="W92" s="414">
        <f t="shared" si="44"/>
        <v>17</v>
      </c>
      <c r="X92" s="414">
        <f t="shared" si="45"/>
        <v>19.2</v>
      </c>
      <c r="Y92" s="414">
        <f t="shared" si="46"/>
        <v>21.3</v>
      </c>
      <c r="Z92" s="414">
        <f t="shared" si="47"/>
        <v>21.3</v>
      </c>
      <c r="AA92" s="414">
        <f t="shared" si="48"/>
        <v>21.2</v>
      </c>
      <c r="AB92" s="414">
        <f t="shared" si="49"/>
        <v>22.6</v>
      </c>
      <c r="AC92" s="414">
        <f t="shared" si="50"/>
        <v>21.9</v>
      </c>
      <c r="AD92" s="414">
        <f t="shared" si="51"/>
        <v>21.3</v>
      </c>
      <c r="AE92" s="414">
        <f t="shared" si="52"/>
        <v>23.2</v>
      </c>
      <c r="AF92" s="414">
        <f t="shared" si="53"/>
        <v>21.4</v>
      </c>
      <c r="AG92" s="414">
        <f t="shared" si="54"/>
        <v>19.7</v>
      </c>
      <c r="AH92" s="414">
        <f t="shared" si="55"/>
        <v>19.2</v>
      </c>
      <c r="AI92" s="414">
        <f t="shared" si="56"/>
        <v>21.8</v>
      </c>
      <c r="AJ92" s="414">
        <f t="shared" si="57"/>
        <v>20.2</v>
      </c>
      <c r="AK92" s="414">
        <f t="shared" si="58"/>
        <v>19.7</v>
      </c>
      <c r="AL92" s="414">
        <f t="shared" si="59"/>
        <v>18.5</v>
      </c>
      <c r="AM92" s="414">
        <f t="shared" si="60"/>
        <v>23.6</v>
      </c>
      <c r="AN92" s="414">
        <f t="shared" si="61"/>
        <v>17</v>
      </c>
      <c r="AO92" s="414">
        <f t="shared" si="62"/>
        <v>21.7</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34">
        <v>0.85416666666666696</v>
      </c>
      <c r="R93" s="431" t="str">
        <f t="shared" si="39"/>
        <v>*</v>
      </c>
      <c r="S93" s="414" t="str">
        <f t="shared" si="40"/>
        <v>*</v>
      </c>
      <c r="T93" s="414" t="str">
        <f t="shared" si="41"/>
        <v>*</v>
      </c>
      <c r="U93" s="414" t="str">
        <f t="shared" si="42"/>
        <v>*</v>
      </c>
      <c r="V93" s="414">
        <f t="shared" si="43"/>
        <v>15.5</v>
      </c>
      <c r="W93" s="414">
        <f t="shared" si="44"/>
        <v>19.5</v>
      </c>
      <c r="X93" s="414">
        <f t="shared" si="45"/>
        <v>23.8</v>
      </c>
      <c r="Y93" s="414">
        <f t="shared" si="46"/>
        <v>19.7</v>
      </c>
      <c r="Z93" s="414">
        <f t="shared" si="47"/>
        <v>21</v>
      </c>
      <c r="AA93" s="414">
        <f t="shared" si="48"/>
        <v>20.8</v>
      </c>
      <c r="AB93" s="414">
        <f t="shared" si="49"/>
        <v>21</v>
      </c>
      <c r="AC93" s="414">
        <f t="shared" si="50"/>
        <v>15.4</v>
      </c>
      <c r="AD93" s="414">
        <f t="shared" si="51"/>
        <v>20</v>
      </c>
      <c r="AE93" s="414" t="str">
        <f t="shared" si="52"/>
        <v>-</v>
      </c>
      <c r="AF93" s="414">
        <f t="shared" si="53"/>
        <v>20.399999999999999</v>
      </c>
      <c r="AG93" s="414">
        <f t="shared" si="54"/>
        <v>22.7</v>
      </c>
      <c r="AH93" s="414">
        <f t="shared" si="55"/>
        <v>18.600000000000001</v>
      </c>
      <c r="AI93" s="414">
        <f t="shared" si="56"/>
        <v>20</v>
      </c>
      <c r="AJ93" s="414">
        <f t="shared" si="57"/>
        <v>24</v>
      </c>
      <c r="AK93" s="414">
        <f t="shared" si="58"/>
        <v>17.7</v>
      </c>
      <c r="AL93" s="414">
        <f t="shared" si="59"/>
        <v>25.5</v>
      </c>
      <c r="AM93" s="414">
        <f t="shared" si="60"/>
        <v>18.5</v>
      </c>
      <c r="AN93" s="414">
        <f t="shared" si="61"/>
        <v>20.100000000000001</v>
      </c>
      <c r="AO93" s="414">
        <f t="shared" si="62"/>
        <v>17.100000000000001</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34">
        <v>0.86458333333333304</v>
      </c>
      <c r="R94" s="431" t="str">
        <f t="shared" si="39"/>
        <v>*</v>
      </c>
      <c r="S94" s="414" t="str">
        <f t="shared" si="40"/>
        <v>*</v>
      </c>
      <c r="T94" s="414" t="str">
        <f t="shared" si="41"/>
        <v>*</v>
      </c>
      <c r="U94" s="414" t="str">
        <f t="shared" si="42"/>
        <v>*</v>
      </c>
      <c r="V94" s="414">
        <f t="shared" si="43"/>
        <v>24.2</v>
      </c>
      <c r="W94" s="414">
        <f t="shared" si="44"/>
        <v>17.8</v>
      </c>
      <c r="X94" s="414">
        <f t="shared" si="45"/>
        <v>18.2</v>
      </c>
      <c r="Y94" s="414">
        <f t="shared" si="46"/>
        <v>16.600000000000001</v>
      </c>
      <c r="Z94" s="414">
        <f t="shared" si="47"/>
        <v>26</v>
      </c>
      <c r="AA94" s="414">
        <f t="shared" si="48"/>
        <v>20</v>
      </c>
      <c r="AB94" s="414">
        <f t="shared" si="49"/>
        <v>22.2</v>
      </c>
      <c r="AC94" s="414">
        <f t="shared" si="50"/>
        <v>18.5</v>
      </c>
      <c r="AD94" s="414">
        <f t="shared" si="51"/>
        <v>28.2</v>
      </c>
      <c r="AE94" s="414">
        <f t="shared" si="52"/>
        <v>19.7</v>
      </c>
      <c r="AF94" s="414">
        <f t="shared" si="53"/>
        <v>16.3</v>
      </c>
      <c r="AG94" s="414">
        <f t="shared" si="54"/>
        <v>18.600000000000001</v>
      </c>
      <c r="AH94" s="414">
        <f t="shared" si="55"/>
        <v>19</v>
      </c>
      <c r="AI94" s="414">
        <f t="shared" si="56"/>
        <v>21.7</v>
      </c>
      <c r="AJ94" s="414">
        <f t="shared" si="57"/>
        <v>20.8</v>
      </c>
      <c r="AK94" s="414">
        <f t="shared" si="58"/>
        <v>23</v>
      </c>
      <c r="AL94" s="414">
        <f t="shared" si="59"/>
        <v>19.3</v>
      </c>
      <c r="AM94" s="414">
        <f t="shared" si="60"/>
        <v>18.899999999999999</v>
      </c>
      <c r="AN94" s="414">
        <f t="shared" si="61"/>
        <v>23.9</v>
      </c>
      <c r="AO94" s="414">
        <f t="shared" si="62"/>
        <v>28.6</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34">
        <v>0.875</v>
      </c>
      <c r="R95" s="431" t="str">
        <f t="shared" si="39"/>
        <v>*</v>
      </c>
      <c r="S95" s="414" t="str">
        <f t="shared" si="40"/>
        <v>*</v>
      </c>
      <c r="T95" s="414" t="str">
        <f t="shared" si="41"/>
        <v>*</v>
      </c>
      <c r="U95" s="414" t="str">
        <f t="shared" si="42"/>
        <v>*</v>
      </c>
      <c r="V95" s="414">
        <f t="shared" si="43"/>
        <v>22.3</v>
      </c>
      <c r="W95" s="414">
        <f t="shared" si="44"/>
        <v>19.8</v>
      </c>
      <c r="X95" s="414">
        <f t="shared" si="45"/>
        <v>19.600000000000001</v>
      </c>
      <c r="Y95" s="414">
        <f t="shared" si="46"/>
        <v>20.7</v>
      </c>
      <c r="Z95" s="414">
        <f t="shared" si="47"/>
        <v>19.3</v>
      </c>
      <c r="AA95" s="414">
        <f t="shared" si="48"/>
        <v>18.399999999999999</v>
      </c>
      <c r="AB95" s="414">
        <f t="shared" si="49"/>
        <v>20.399999999999999</v>
      </c>
      <c r="AC95" s="414">
        <f t="shared" si="50"/>
        <v>21.2</v>
      </c>
      <c r="AD95" s="414">
        <f t="shared" si="51"/>
        <v>20.7</v>
      </c>
      <c r="AE95" s="414">
        <f t="shared" si="52"/>
        <v>20.9</v>
      </c>
      <c r="AF95" s="414">
        <f t="shared" si="53"/>
        <v>16.5</v>
      </c>
      <c r="AG95" s="414">
        <f t="shared" si="54"/>
        <v>19.3</v>
      </c>
      <c r="AH95" s="414">
        <f t="shared" si="55"/>
        <v>19.5</v>
      </c>
      <c r="AI95" s="414">
        <f t="shared" si="56"/>
        <v>22</v>
      </c>
      <c r="AJ95" s="414">
        <f t="shared" si="57"/>
        <v>21.3</v>
      </c>
      <c r="AK95" s="414">
        <f t="shared" si="58"/>
        <v>21.9</v>
      </c>
      <c r="AL95" s="414">
        <f t="shared" si="59"/>
        <v>19.600000000000001</v>
      </c>
      <c r="AM95" s="414">
        <f t="shared" si="60"/>
        <v>20.6</v>
      </c>
      <c r="AN95" s="414">
        <f t="shared" si="61"/>
        <v>20.8</v>
      </c>
      <c r="AO95" s="414">
        <f t="shared" si="62"/>
        <v>17.7</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34">
        <v>0.88541666666666696</v>
      </c>
      <c r="R96" s="431" t="str">
        <f t="shared" si="39"/>
        <v>*</v>
      </c>
      <c r="S96" s="414" t="str">
        <f t="shared" si="40"/>
        <v>*</v>
      </c>
      <c r="T96" s="414" t="str">
        <f t="shared" si="41"/>
        <v>*</v>
      </c>
      <c r="U96" s="414" t="str">
        <f t="shared" si="42"/>
        <v>*</v>
      </c>
      <c r="V96" s="414">
        <f t="shared" si="43"/>
        <v>24.4</v>
      </c>
      <c r="W96" s="414">
        <f t="shared" si="44"/>
        <v>23.3</v>
      </c>
      <c r="X96" s="414">
        <f t="shared" si="45"/>
        <v>22.2</v>
      </c>
      <c r="Y96" s="414">
        <f t="shared" si="46"/>
        <v>19.600000000000001</v>
      </c>
      <c r="Z96" s="414">
        <f t="shared" si="47"/>
        <v>19.399999999999999</v>
      </c>
      <c r="AA96" s="414">
        <f t="shared" si="48"/>
        <v>18.600000000000001</v>
      </c>
      <c r="AB96" s="414">
        <f t="shared" si="49"/>
        <v>22.6</v>
      </c>
      <c r="AC96" s="414">
        <f t="shared" si="50"/>
        <v>17.2</v>
      </c>
      <c r="AD96" s="414" t="str">
        <f t="shared" si="51"/>
        <v>-</v>
      </c>
      <c r="AE96" s="414">
        <f t="shared" si="52"/>
        <v>22.3</v>
      </c>
      <c r="AF96" s="414">
        <f t="shared" si="53"/>
        <v>18</v>
      </c>
      <c r="AG96" s="414">
        <f t="shared" si="54"/>
        <v>20.6</v>
      </c>
      <c r="AH96" s="414">
        <f t="shared" si="55"/>
        <v>19.399999999999999</v>
      </c>
      <c r="AI96" s="414">
        <f t="shared" si="56"/>
        <v>19.2</v>
      </c>
      <c r="AJ96" s="414">
        <f t="shared" si="57"/>
        <v>20.3</v>
      </c>
      <c r="AK96" s="414">
        <f t="shared" si="58"/>
        <v>20.8</v>
      </c>
      <c r="AL96" s="414">
        <f t="shared" si="59"/>
        <v>20.100000000000001</v>
      </c>
      <c r="AM96" s="414">
        <f t="shared" si="60"/>
        <v>18.899999999999999</v>
      </c>
      <c r="AN96" s="414">
        <f t="shared" si="61"/>
        <v>21.3</v>
      </c>
      <c r="AO96" s="414">
        <f t="shared" si="62"/>
        <v>19.8</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34">
        <v>0.89583333333333304</v>
      </c>
      <c r="R97" s="431" t="str">
        <f t="shared" si="39"/>
        <v>*</v>
      </c>
      <c r="S97" s="414" t="str">
        <f t="shared" si="40"/>
        <v>*</v>
      </c>
      <c r="T97" s="414" t="str">
        <f t="shared" si="41"/>
        <v>*</v>
      </c>
      <c r="U97" s="414" t="str">
        <f t="shared" si="42"/>
        <v>*</v>
      </c>
      <c r="V97" s="414">
        <f t="shared" si="43"/>
        <v>20.9</v>
      </c>
      <c r="W97" s="414">
        <f t="shared" si="44"/>
        <v>20.7</v>
      </c>
      <c r="X97" s="414">
        <f t="shared" si="45"/>
        <v>22.2</v>
      </c>
      <c r="Y97" s="414">
        <f t="shared" si="46"/>
        <v>19</v>
      </c>
      <c r="Z97" s="414">
        <f t="shared" si="47"/>
        <v>20.5</v>
      </c>
      <c r="AA97" s="414">
        <f t="shared" si="48"/>
        <v>18.399999999999999</v>
      </c>
      <c r="AB97" s="414">
        <f t="shared" si="49"/>
        <v>21.8</v>
      </c>
      <c r="AC97" s="414">
        <f t="shared" si="50"/>
        <v>19.399999999999999</v>
      </c>
      <c r="AD97" s="414">
        <f t="shared" si="51"/>
        <v>18.7</v>
      </c>
      <c r="AE97" s="414">
        <f t="shared" si="52"/>
        <v>18.2</v>
      </c>
      <c r="AF97" s="414">
        <f t="shared" si="53"/>
        <v>20.8</v>
      </c>
      <c r="AG97" s="414">
        <f t="shared" si="54"/>
        <v>18.399999999999999</v>
      </c>
      <c r="AH97" s="414">
        <f t="shared" si="55"/>
        <v>20.100000000000001</v>
      </c>
      <c r="AI97" s="414">
        <f t="shared" si="56"/>
        <v>18.399999999999999</v>
      </c>
      <c r="AJ97" s="414">
        <f t="shared" si="57"/>
        <v>20.7</v>
      </c>
      <c r="AK97" s="414">
        <f t="shared" si="58"/>
        <v>19.600000000000001</v>
      </c>
      <c r="AL97" s="414">
        <f t="shared" si="59"/>
        <v>20.2</v>
      </c>
      <c r="AM97" s="414">
        <f t="shared" si="60"/>
        <v>19.3</v>
      </c>
      <c r="AN97" s="414">
        <f t="shared" si="61"/>
        <v>17.899999999999999</v>
      </c>
      <c r="AO97" s="414">
        <f t="shared" si="62"/>
        <v>20.3</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34">
        <v>0.90625</v>
      </c>
      <c r="R98" s="431" t="str">
        <f t="shared" si="39"/>
        <v>*</v>
      </c>
      <c r="S98" s="414" t="str">
        <f t="shared" si="40"/>
        <v>*</v>
      </c>
      <c r="T98" s="414" t="str">
        <f t="shared" si="41"/>
        <v>*</v>
      </c>
      <c r="U98" s="414" t="str">
        <f t="shared" si="42"/>
        <v>*</v>
      </c>
      <c r="V98" s="414">
        <f t="shared" si="43"/>
        <v>21.1</v>
      </c>
      <c r="W98" s="414">
        <f t="shared" si="44"/>
        <v>20.8</v>
      </c>
      <c r="X98" s="414">
        <f t="shared" si="45"/>
        <v>20.9</v>
      </c>
      <c r="Y98" s="414">
        <f t="shared" si="46"/>
        <v>21.4</v>
      </c>
      <c r="Z98" s="414">
        <f t="shared" si="47"/>
        <v>17.2</v>
      </c>
      <c r="AA98" s="414">
        <f t="shared" si="48"/>
        <v>25.2</v>
      </c>
      <c r="AB98" s="414">
        <f t="shared" si="49"/>
        <v>22.1</v>
      </c>
      <c r="AC98" s="414">
        <f t="shared" si="50"/>
        <v>20.399999999999999</v>
      </c>
      <c r="AD98" s="414">
        <f t="shared" si="51"/>
        <v>22.2</v>
      </c>
      <c r="AE98" s="414">
        <f t="shared" si="52"/>
        <v>19.899999999999999</v>
      </c>
      <c r="AF98" s="414">
        <f t="shared" si="53"/>
        <v>20.6</v>
      </c>
      <c r="AG98" s="414">
        <f t="shared" si="54"/>
        <v>22.2</v>
      </c>
      <c r="AH98" s="414">
        <f t="shared" si="55"/>
        <v>17.2</v>
      </c>
      <c r="AI98" s="414">
        <f t="shared" si="56"/>
        <v>23.7</v>
      </c>
      <c r="AJ98" s="414">
        <f t="shared" si="57"/>
        <v>25.2</v>
      </c>
      <c r="AK98" s="414">
        <f t="shared" si="58"/>
        <v>21.5</v>
      </c>
      <c r="AL98" s="414">
        <f t="shared" si="59"/>
        <v>21.5</v>
      </c>
      <c r="AM98" s="414">
        <f t="shared" si="60"/>
        <v>18.8</v>
      </c>
      <c r="AN98" s="414">
        <f t="shared" si="61"/>
        <v>26</v>
      </c>
      <c r="AO98" s="414">
        <f t="shared" si="62"/>
        <v>18.8</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34">
        <v>0.91666666666666696</v>
      </c>
      <c r="R99" s="431" t="str">
        <f t="shared" si="39"/>
        <v>*</v>
      </c>
      <c r="S99" s="414" t="str">
        <f t="shared" si="40"/>
        <v>*</v>
      </c>
      <c r="T99" s="414" t="str">
        <f t="shared" si="41"/>
        <v>*</v>
      </c>
      <c r="U99" s="414" t="str">
        <f t="shared" si="42"/>
        <v>*</v>
      </c>
      <c r="V99" s="414">
        <f t="shared" si="43"/>
        <v>21</v>
      </c>
      <c r="W99" s="414">
        <f t="shared" si="44"/>
        <v>17.7</v>
      </c>
      <c r="X99" s="414">
        <f t="shared" si="45"/>
        <v>19.100000000000001</v>
      </c>
      <c r="Y99" s="414">
        <f t="shared" si="46"/>
        <v>19.8</v>
      </c>
      <c r="Z99" s="414">
        <f t="shared" si="47"/>
        <v>17.7</v>
      </c>
      <c r="AA99" s="414">
        <f t="shared" si="48"/>
        <v>21.1</v>
      </c>
      <c r="AB99" s="414">
        <f t="shared" si="49"/>
        <v>22.4</v>
      </c>
      <c r="AC99" s="414">
        <f t="shared" si="50"/>
        <v>19.3</v>
      </c>
      <c r="AD99" s="414">
        <f t="shared" si="51"/>
        <v>22</v>
      </c>
      <c r="AE99" s="414">
        <f t="shared" si="52"/>
        <v>19.7</v>
      </c>
      <c r="AF99" s="414">
        <f t="shared" si="53"/>
        <v>20.399999999999999</v>
      </c>
      <c r="AG99" s="414">
        <f t="shared" si="54"/>
        <v>18.100000000000001</v>
      </c>
      <c r="AH99" s="414">
        <f t="shared" si="55"/>
        <v>21.1</v>
      </c>
      <c r="AI99" s="414">
        <f t="shared" si="56"/>
        <v>20.7</v>
      </c>
      <c r="AJ99" s="414">
        <f t="shared" si="57"/>
        <v>21.1</v>
      </c>
      <c r="AK99" s="414">
        <f t="shared" si="58"/>
        <v>19.399999999999999</v>
      </c>
      <c r="AL99" s="414">
        <f t="shared" si="59"/>
        <v>20</v>
      </c>
      <c r="AM99" s="414">
        <f t="shared" si="60"/>
        <v>19.2</v>
      </c>
      <c r="AN99" s="414">
        <f t="shared" si="61"/>
        <v>17.899999999999999</v>
      </c>
      <c r="AO99" s="414">
        <f t="shared" si="62"/>
        <v>20.3</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34">
        <v>0.92708333333333304</v>
      </c>
      <c r="R100" s="431" t="str">
        <f t="shared" si="39"/>
        <v>*</v>
      </c>
      <c r="S100" s="414" t="str">
        <f t="shared" si="40"/>
        <v>*</v>
      </c>
      <c r="T100" s="414" t="str">
        <f t="shared" si="41"/>
        <v>*</v>
      </c>
      <c r="U100" s="414" t="str">
        <f t="shared" si="42"/>
        <v>*</v>
      </c>
      <c r="V100" s="414">
        <f t="shared" si="43"/>
        <v>18.2</v>
      </c>
      <c r="W100" s="414">
        <f t="shared" si="44"/>
        <v>18.5</v>
      </c>
      <c r="X100" s="414">
        <f t="shared" si="45"/>
        <v>17.2</v>
      </c>
      <c r="Y100" s="414">
        <f t="shared" si="46"/>
        <v>23.1</v>
      </c>
      <c r="Z100" s="414">
        <f t="shared" si="47"/>
        <v>29.4</v>
      </c>
      <c r="AA100" s="414">
        <f t="shared" si="48"/>
        <v>21.8</v>
      </c>
      <c r="AB100" s="414">
        <f t="shared" si="49"/>
        <v>22.5</v>
      </c>
      <c r="AC100" s="414">
        <f t="shared" si="50"/>
        <v>21.3</v>
      </c>
      <c r="AD100" s="414" t="str">
        <f t="shared" si="51"/>
        <v>-</v>
      </c>
      <c r="AE100" s="414">
        <f t="shared" si="52"/>
        <v>18.899999999999999</v>
      </c>
      <c r="AF100" s="414">
        <f t="shared" si="53"/>
        <v>28</v>
      </c>
      <c r="AG100" s="414">
        <f t="shared" si="54"/>
        <v>24.4</v>
      </c>
      <c r="AH100" s="414">
        <f t="shared" si="55"/>
        <v>20.8</v>
      </c>
      <c r="AI100" s="414">
        <f t="shared" si="56"/>
        <v>18.100000000000001</v>
      </c>
      <c r="AJ100" s="414">
        <f t="shared" si="57"/>
        <v>17.8</v>
      </c>
      <c r="AK100" s="414">
        <f t="shared" si="58"/>
        <v>18.600000000000001</v>
      </c>
      <c r="AL100" s="414">
        <f t="shared" si="59"/>
        <v>23.9</v>
      </c>
      <c r="AM100" s="414" t="str">
        <f t="shared" si="60"/>
        <v>-</v>
      </c>
      <c r="AN100" s="414">
        <f t="shared" si="61"/>
        <v>21</v>
      </c>
      <c r="AO100" s="414">
        <f t="shared" si="62"/>
        <v>23.9</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34">
        <v>0.9375</v>
      </c>
      <c r="R101" s="431" t="str">
        <f t="shared" si="39"/>
        <v>*</v>
      </c>
      <c r="S101" s="414" t="str">
        <f t="shared" si="40"/>
        <v>*</v>
      </c>
      <c r="T101" s="414" t="str">
        <f t="shared" si="41"/>
        <v>*</v>
      </c>
      <c r="U101" s="414" t="str">
        <f t="shared" si="42"/>
        <v>*</v>
      </c>
      <c r="V101" s="414">
        <f t="shared" si="43"/>
        <v>24.6</v>
      </c>
      <c r="W101" s="414">
        <f t="shared" si="44"/>
        <v>17.600000000000001</v>
      </c>
      <c r="X101" s="414">
        <f t="shared" si="45"/>
        <v>18.7</v>
      </c>
      <c r="Y101" s="414">
        <f t="shared" si="46"/>
        <v>22.7</v>
      </c>
      <c r="Z101" s="414">
        <f t="shared" si="47"/>
        <v>25.1</v>
      </c>
      <c r="AA101" s="414">
        <f t="shared" si="48"/>
        <v>15</v>
      </c>
      <c r="AB101" s="414">
        <f t="shared" si="49"/>
        <v>19.5</v>
      </c>
      <c r="AC101" s="414">
        <f t="shared" si="50"/>
        <v>18.5</v>
      </c>
      <c r="AD101" s="414">
        <f t="shared" si="51"/>
        <v>22</v>
      </c>
      <c r="AE101" s="414">
        <f t="shared" si="52"/>
        <v>23.4</v>
      </c>
      <c r="AF101" s="414" t="str">
        <f t="shared" si="53"/>
        <v>-</v>
      </c>
      <c r="AG101" s="414">
        <f t="shared" si="54"/>
        <v>20.5</v>
      </c>
      <c r="AH101" s="414">
        <f t="shared" si="55"/>
        <v>22.2</v>
      </c>
      <c r="AI101" s="414">
        <f t="shared" si="56"/>
        <v>18.899999999999999</v>
      </c>
      <c r="AJ101" s="414">
        <f t="shared" si="57"/>
        <v>12.1</v>
      </c>
      <c r="AK101" s="414">
        <f t="shared" si="58"/>
        <v>17</v>
      </c>
      <c r="AL101" s="414">
        <f t="shared" si="59"/>
        <v>18.100000000000001</v>
      </c>
      <c r="AM101" s="414">
        <f t="shared" si="60"/>
        <v>15.7</v>
      </c>
      <c r="AN101" s="414">
        <f t="shared" si="61"/>
        <v>18.899999999999999</v>
      </c>
      <c r="AO101" s="414" t="str">
        <f t="shared" si="62"/>
        <v>-</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34">
        <v>0.94791666666666696</v>
      </c>
      <c r="R102" s="431" t="str">
        <f t="shared" si="39"/>
        <v>*</v>
      </c>
      <c r="S102" s="414" t="str">
        <f t="shared" si="40"/>
        <v>*</v>
      </c>
      <c r="T102" s="414" t="str">
        <f t="shared" si="41"/>
        <v>*</v>
      </c>
      <c r="U102" s="414" t="str">
        <f t="shared" si="42"/>
        <v>*</v>
      </c>
      <c r="V102" s="414" t="str">
        <f t="shared" si="43"/>
        <v>-</v>
      </c>
      <c r="W102" s="414">
        <f t="shared" si="44"/>
        <v>15.8</v>
      </c>
      <c r="X102" s="414">
        <f t="shared" si="45"/>
        <v>12.8</v>
      </c>
      <c r="Y102" s="414">
        <f t="shared" si="46"/>
        <v>11.3</v>
      </c>
      <c r="Z102" s="414" t="str">
        <f t="shared" si="47"/>
        <v>-</v>
      </c>
      <c r="AA102" s="414">
        <f t="shared" si="48"/>
        <v>25.9</v>
      </c>
      <c r="AB102" s="414">
        <f t="shared" si="49"/>
        <v>18.7</v>
      </c>
      <c r="AC102" s="414">
        <f t="shared" si="50"/>
        <v>24.1</v>
      </c>
      <c r="AD102" s="414">
        <f t="shared" si="51"/>
        <v>22</v>
      </c>
      <c r="AE102" s="414">
        <f t="shared" si="52"/>
        <v>17.899999999999999</v>
      </c>
      <c r="AF102" s="414">
        <f t="shared" si="53"/>
        <v>20.9</v>
      </c>
      <c r="AG102" s="414" t="str">
        <f t="shared" si="54"/>
        <v>-</v>
      </c>
      <c r="AH102" s="414" t="str">
        <f t="shared" si="55"/>
        <v>-</v>
      </c>
      <c r="AI102" s="414">
        <f t="shared" si="56"/>
        <v>16.899999999999999</v>
      </c>
      <c r="AJ102" s="414">
        <f t="shared" si="57"/>
        <v>17</v>
      </c>
      <c r="AK102" s="414">
        <f t="shared" si="58"/>
        <v>17.5</v>
      </c>
      <c r="AL102" s="414">
        <f t="shared" si="59"/>
        <v>14</v>
      </c>
      <c r="AM102" s="414">
        <f t="shared" si="60"/>
        <v>17.399999999999999</v>
      </c>
      <c r="AN102" s="414">
        <f t="shared" si="61"/>
        <v>24.9</v>
      </c>
      <c r="AO102" s="414" t="str">
        <f t="shared" si="62"/>
        <v>-</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34">
        <v>0.95833333333333304</v>
      </c>
      <c r="R103" s="431" t="str">
        <f t="shared" si="39"/>
        <v>*</v>
      </c>
      <c r="S103" s="414" t="str">
        <f t="shared" si="40"/>
        <v>*</v>
      </c>
      <c r="T103" s="414" t="str">
        <f t="shared" si="41"/>
        <v>*</v>
      </c>
      <c r="U103" s="414" t="str">
        <f t="shared" si="42"/>
        <v>*</v>
      </c>
      <c r="V103" s="414">
        <f t="shared" si="43"/>
        <v>22.1</v>
      </c>
      <c r="W103" s="414">
        <f t="shared" si="44"/>
        <v>13.9</v>
      </c>
      <c r="X103" s="414">
        <f t="shared" si="45"/>
        <v>13.5</v>
      </c>
      <c r="Y103" s="414">
        <f t="shared" si="46"/>
        <v>13.3</v>
      </c>
      <c r="Z103" s="414">
        <f t="shared" si="47"/>
        <v>25.1</v>
      </c>
      <c r="AA103" s="414">
        <f t="shared" si="48"/>
        <v>20.100000000000001</v>
      </c>
      <c r="AB103" s="414">
        <f t="shared" si="49"/>
        <v>17.399999999999999</v>
      </c>
      <c r="AC103" s="414">
        <f t="shared" si="50"/>
        <v>23</v>
      </c>
      <c r="AD103" s="414">
        <f t="shared" si="51"/>
        <v>17.899999999999999</v>
      </c>
      <c r="AE103" s="414">
        <f t="shared" si="52"/>
        <v>14.3</v>
      </c>
      <c r="AF103" s="414">
        <f t="shared" si="53"/>
        <v>24.3</v>
      </c>
      <c r="AG103" s="414">
        <f t="shared" si="54"/>
        <v>17.3</v>
      </c>
      <c r="AH103" s="414">
        <f t="shared" si="55"/>
        <v>25.3</v>
      </c>
      <c r="AI103" s="414">
        <f t="shared" si="56"/>
        <v>16.7</v>
      </c>
      <c r="AJ103" s="414">
        <f t="shared" si="57"/>
        <v>14.2</v>
      </c>
      <c r="AK103" s="414">
        <f t="shared" si="58"/>
        <v>22.2</v>
      </c>
      <c r="AL103" s="414">
        <f t="shared" si="59"/>
        <v>17.899999999999999</v>
      </c>
      <c r="AM103" s="414">
        <f t="shared" si="60"/>
        <v>16.600000000000001</v>
      </c>
      <c r="AN103" s="414">
        <f t="shared" si="61"/>
        <v>17.600000000000001</v>
      </c>
      <c r="AO103" s="414">
        <f t="shared" si="62"/>
        <v>19.8</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34">
        <v>0.96875</v>
      </c>
      <c r="R104" s="431" t="str">
        <f t="shared" si="39"/>
        <v>*</v>
      </c>
      <c r="S104" s="414" t="str">
        <f t="shared" si="40"/>
        <v>*</v>
      </c>
      <c r="T104" s="414" t="str">
        <f t="shared" si="41"/>
        <v>*</v>
      </c>
      <c r="U104" s="414" t="str">
        <f t="shared" si="42"/>
        <v>*</v>
      </c>
      <c r="V104" s="414">
        <f t="shared" si="43"/>
        <v>20.3</v>
      </c>
      <c r="W104" s="414">
        <f t="shared" si="44"/>
        <v>17.8</v>
      </c>
      <c r="X104" s="414">
        <f t="shared" si="45"/>
        <v>17.399999999999999</v>
      </c>
      <c r="Y104" s="414">
        <f t="shared" si="46"/>
        <v>13.3</v>
      </c>
      <c r="Z104" s="414">
        <f t="shared" si="47"/>
        <v>23.4</v>
      </c>
      <c r="AA104" s="414">
        <f t="shared" si="48"/>
        <v>16.100000000000001</v>
      </c>
      <c r="AB104" s="414">
        <f t="shared" si="49"/>
        <v>23.8</v>
      </c>
      <c r="AC104" s="414" t="str">
        <f t="shared" si="50"/>
        <v>-</v>
      </c>
      <c r="AD104" s="414">
        <f t="shared" si="51"/>
        <v>21.5</v>
      </c>
      <c r="AE104" s="414">
        <f t="shared" si="52"/>
        <v>15.6</v>
      </c>
      <c r="AF104" s="414" t="str">
        <f t="shared" si="53"/>
        <v>-</v>
      </c>
      <c r="AG104" s="414">
        <f t="shared" si="54"/>
        <v>23.6</v>
      </c>
      <c r="AH104" s="414">
        <f t="shared" si="55"/>
        <v>19.8</v>
      </c>
      <c r="AI104" s="414">
        <f t="shared" si="56"/>
        <v>18.8</v>
      </c>
      <c r="AJ104" s="414">
        <f t="shared" si="57"/>
        <v>16.5</v>
      </c>
      <c r="AK104" s="414">
        <f t="shared" si="58"/>
        <v>17</v>
      </c>
      <c r="AL104" s="414">
        <f t="shared" si="59"/>
        <v>21.5</v>
      </c>
      <c r="AM104" s="414">
        <f t="shared" si="60"/>
        <v>28.1</v>
      </c>
      <c r="AN104" s="414">
        <f t="shared" si="61"/>
        <v>24.1</v>
      </c>
      <c r="AO104" s="414">
        <f t="shared" si="62"/>
        <v>25.2</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34">
        <v>0.97916666666666696</v>
      </c>
      <c r="R105" s="431" t="str">
        <f t="shared" si="39"/>
        <v>*</v>
      </c>
      <c r="S105" s="414" t="str">
        <f t="shared" si="40"/>
        <v>*</v>
      </c>
      <c r="T105" s="414" t="str">
        <f t="shared" si="41"/>
        <v>*</v>
      </c>
      <c r="U105" s="414" t="str">
        <f t="shared" si="42"/>
        <v>*</v>
      </c>
      <c r="V105" s="414">
        <f t="shared" si="43"/>
        <v>21.8</v>
      </c>
      <c r="W105" s="414">
        <f t="shared" si="44"/>
        <v>17.899999999999999</v>
      </c>
      <c r="X105" s="414">
        <f t="shared" si="45"/>
        <v>21.3</v>
      </c>
      <c r="Y105" s="414">
        <f t="shared" si="46"/>
        <v>19.7</v>
      </c>
      <c r="Z105" s="414">
        <f t="shared" si="47"/>
        <v>19.2</v>
      </c>
      <c r="AA105" s="414">
        <f t="shared" si="48"/>
        <v>19.2</v>
      </c>
      <c r="AB105" s="414">
        <f t="shared" si="49"/>
        <v>20.8</v>
      </c>
      <c r="AC105" s="414">
        <f t="shared" si="50"/>
        <v>19.7</v>
      </c>
      <c r="AD105" s="414">
        <f t="shared" si="51"/>
        <v>20.5</v>
      </c>
      <c r="AE105" s="414">
        <f t="shared" si="52"/>
        <v>16.3</v>
      </c>
      <c r="AF105" s="414">
        <f t="shared" si="53"/>
        <v>25.3</v>
      </c>
      <c r="AG105" s="414">
        <f t="shared" si="54"/>
        <v>18.399999999999999</v>
      </c>
      <c r="AH105" s="414">
        <f t="shared" si="55"/>
        <v>19.399999999999999</v>
      </c>
      <c r="AI105" s="414">
        <f t="shared" si="56"/>
        <v>18.8</v>
      </c>
      <c r="AJ105" s="414">
        <f t="shared" si="57"/>
        <v>20.9</v>
      </c>
      <c r="AK105" s="414">
        <f t="shared" si="58"/>
        <v>22.8</v>
      </c>
      <c r="AL105" s="414">
        <f t="shared" si="59"/>
        <v>14.8</v>
      </c>
      <c r="AM105" s="414" t="str">
        <f t="shared" si="60"/>
        <v>-</v>
      </c>
      <c r="AN105" s="414">
        <f t="shared" si="61"/>
        <v>16.899999999999999</v>
      </c>
      <c r="AO105" s="414">
        <f t="shared" si="62"/>
        <v>23.7</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34">
        <v>0.98958333333333304</v>
      </c>
      <c r="R106" s="431" t="str">
        <f t="shared" si="39"/>
        <v>*</v>
      </c>
      <c r="S106" s="414" t="str">
        <f t="shared" si="40"/>
        <v>*</v>
      </c>
      <c r="T106" s="414" t="str">
        <f t="shared" si="41"/>
        <v>*</v>
      </c>
      <c r="U106" s="414" t="str">
        <f t="shared" si="42"/>
        <v>*</v>
      </c>
      <c r="V106" s="414">
        <f t="shared" si="43"/>
        <v>23.8</v>
      </c>
      <c r="W106" s="414">
        <f t="shared" si="44"/>
        <v>19.7</v>
      </c>
      <c r="X106" s="414">
        <f t="shared" si="45"/>
        <v>20.2</v>
      </c>
      <c r="Y106" s="414">
        <f t="shared" si="46"/>
        <v>19.7</v>
      </c>
      <c r="Z106" s="414">
        <f t="shared" si="47"/>
        <v>23.9</v>
      </c>
      <c r="AA106" s="414">
        <f t="shared" si="48"/>
        <v>20.7</v>
      </c>
      <c r="AB106" s="414">
        <f t="shared" si="49"/>
        <v>25.1</v>
      </c>
      <c r="AC106" s="414" t="str">
        <f t="shared" si="50"/>
        <v>-</v>
      </c>
      <c r="AD106" s="414">
        <f t="shared" si="51"/>
        <v>24.1</v>
      </c>
      <c r="AE106" s="414">
        <f t="shared" si="52"/>
        <v>19.3</v>
      </c>
      <c r="AF106" s="414">
        <f t="shared" si="53"/>
        <v>21.5</v>
      </c>
      <c r="AG106" s="414">
        <f t="shared" si="54"/>
        <v>28.5</v>
      </c>
      <c r="AH106" s="414">
        <f t="shared" si="55"/>
        <v>22.4</v>
      </c>
      <c r="AI106" s="414">
        <f t="shared" si="56"/>
        <v>17.3</v>
      </c>
      <c r="AJ106" s="414">
        <f t="shared" si="57"/>
        <v>22.7</v>
      </c>
      <c r="AK106" s="414">
        <f t="shared" si="58"/>
        <v>25.6</v>
      </c>
      <c r="AL106" s="414">
        <f t="shared" si="59"/>
        <v>23.3</v>
      </c>
      <c r="AM106" s="414" t="str">
        <f t="shared" si="60"/>
        <v>-</v>
      </c>
      <c r="AN106" s="414">
        <f t="shared" si="61"/>
        <v>22.1</v>
      </c>
      <c r="AO106" s="414">
        <f t="shared" si="62"/>
        <v>19.2</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31" t="s">
        <v>90</v>
      </c>
      <c r="R107" s="435" t="str">
        <f>IFERROR(AVERAGE(R51:R58,R67:R74),"-")</f>
        <v>-</v>
      </c>
      <c r="S107" s="418" t="str">
        <f t="shared" ref="S107:AS107" si="68">IFERROR(AVERAGE(S51:S58,S67:S74),"-")</f>
        <v>-</v>
      </c>
      <c r="T107" s="418" t="str">
        <f t="shared" si="68"/>
        <v>-</v>
      </c>
      <c r="U107" s="418" t="str">
        <f>IFERROR(AVERAGE(U51:U58,U67:U74),"-")</f>
        <v>-</v>
      </c>
      <c r="V107" s="418">
        <f t="shared" si="68"/>
        <v>19.106249999999996</v>
      </c>
      <c r="W107" s="418">
        <f t="shared" si="68"/>
        <v>19.506250000000005</v>
      </c>
      <c r="X107" s="418">
        <f t="shared" si="68"/>
        <v>19.575000000000003</v>
      </c>
      <c r="Y107" s="418">
        <f t="shared" si="68"/>
        <v>18.25</v>
      </c>
      <c r="Z107" s="418">
        <f t="shared" si="68"/>
        <v>19.012500000000003</v>
      </c>
      <c r="AA107" s="418">
        <f t="shared" si="68"/>
        <v>18.95</v>
      </c>
      <c r="AB107" s="418">
        <f t="shared" si="68"/>
        <v>18.681249999999999</v>
      </c>
      <c r="AC107" s="418">
        <f t="shared" si="68"/>
        <v>18.456249999999997</v>
      </c>
      <c r="AD107" s="418">
        <f t="shared" si="68"/>
        <v>20.212499999999995</v>
      </c>
      <c r="AE107" s="418">
        <f t="shared" si="68"/>
        <v>20.9</v>
      </c>
      <c r="AF107" s="418">
        <f t="shared" si="68"/>
        <v>18.281250000000004</v>
      </c>
      <c r="AG107" s="418">
        <f t="shared" si="68"/>
        <v>18.662500000000001</v>
      </c>
      <c r="AH107" s="418">
        <f t="shared" si="68"/>
        <v>18.787499999999998</v>
      </c>
      <c r="AI107" s="418">
        <f t="shared" si="68"/>
        <v>18.887500000000003</v>
      </c>
      <c r="AJ107" s="418">
        <f t="shared" si="68"/>
        <v>19.368750000000006</v>
      </c>
      <c r="AK107" s="418">
        <f t="shared" si="68"/>
        <v>20.093749999999996</v>
      </c>
      <c r="AL107" s="418">
        <f t="shared" si="68"/>
        <v>20.15625</v>
      </c>
      <c r="AM107" s="418">
        <f t="shared" si="68"/>
        <v>19.081249999999997</v>
      </c>
      <c r="AN107" s="418">
        <f t="shared" si="68"/>
        <v>19.03125</v>
      </c>
      <c r="AO107" s="418">
        <f t="shared" si="68"/>
        <v>19.356250000000003</v>
      </c>
      <c r="AP107" s="418" t="str">
        <f t="shared" si="68"/>
        <v>-</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31"/>
      <c r="R108" s="431"/>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32" t="s">
        <v>56</v>
      </c>
      <c r="R109" s="433">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36" t="s">
        <v>89</v>
      </c>
      <c r="R110" s="437" t="str">
        <f>IFERROR(SUM($G107:$M107)/$B107,"-")</f>
        <v>-</v>
      </c>
      <c r="S110" s="420" t="str">
        <f>IFERROR(SUM($G211:$M211)/$B211,"-")</f>
        <v>-</v>
      </c>
      <c r="T110" s="420" t="str">
        <f>IFERROR(SUM($G315:$M315)/$B315,"-")</f>
        <v>-</v>
      </c>
      <c r="U110" s="420" t="str">
        <f>IFERROR(SUM($G419:$M419)/$B419,"-")</f>
        <v>-</v>
      </c>
      <c r="V110" s="420">
        <f>IFERROR(SUM($G523:$M523)/$B523,"-")</f>
        <v>0.10702702702702703</v>
      </c>
      <c r="W110" s="420">
        <f>IFERROR(SUM($G627:$M627)/$B627,"-")</f>
        <v>4.0185471406491501E-2</v>
      </c>
      <c r="X110" s="420">
        <f>IFERROR(SUM($G731:$M731)/$B731,"-")</f>
        <v>3.7861915367483297E-2</v>
      </c>
      <c r="Y110" s="420">
        <f>IFERROR(SUM($G835:$M835)/$B835,"-")</f>
        <v>4.1522491349480967E-2</v>
      </c>
      <c r="Z110" s="420">
        <f>IFERROR(SUM($G939:$M939)/$B939,"-")</f>
        <v>6.308851224105462E-2</v>
      </c>
      <c r="AA110" s="420">
        <f>IFERROR(SUM($G1043:$M1043)/$B1043,"-")</f>
        <v>6.5968586387434552E-2</v>
      </c>
      <c r="AB110" s="420">
        <f>IFERROR(SUM($G1147:$M1147)/$B1147,"-")</f>
        <v>9.8752598752598758E-2</v>
      </c>
      <c r="AC110" s="420">
        <f>IFERROR(SUM($G1251:$M1251)/$B1251,"-")</f>
        <v>8.4708470847084702E-2</v>
      </c>
      <c r="AD110" s="420">
        <f>IFERROR(SUM($G1355:$M1355)/$B1355,"-")</f>
        <v>6.2388591800356503E-2</v>
      </c>
      <c r="AE110" s="420">
        <f>IFERROR(SUM($G1459:$M1459)/$B1459,"-")</f>
        <v>4.4117647058823532E-2</v>
      </c>
      <c r="AF110" s="420">
        <f>IFERROR(SUM($G1563:$M1563)/$B1563,"-")</f>
        <v>9.1752577319587622E-2</v>
      </c>
      <c r="AG110" s="420">
        <f>IFERROR(SUM($G1667:$M1667)/$B1667,"-")</f>
        <v>0.11029411764705882</v>
      </c>
      <c r="AH110" s="420">
        <f>IFERROR(SUM($G1771:$M1771)/$B1771,"-")</f>
        <v>0.10040160642570281</v>
      </c>
      <c r="AI110" s="420">
        <f>IFERROR(SUM($G1875:$M1875)/$B1875,"-")</f>
        <v>9.361233480176212E-2</v>
      </c>
      <c r="AJ110" s="420">
        <f>IFERROR(SUM($G1979:$M1979)/$B1979,"-")</f>
        <v>8.5620197585071348E-2</v>
      </c>
      <c r="AK110" s="420">
        <f>IFERROR(SUM($G2083:$M2083)/$B2083,"-")</f>
        <v>7.0240295748613679E-2</v>
      </c>
      <c r="AL110" s="420">
        <f>IFERROR(SUM($G2187:$M2187)/$B2187,"-")</f>
        <v>6.4425770308123242E-2</v>
      </c>
      <c r="AM110" s="420">
        <f>IFERROR(SUM($G2291:$M2291)/$B2291,"-")</f>
        <v>0.11714589989350373</v>
      </c>
      <c r="AN110" s="420">
        <f>IFERROR(SUM($G2395:$M2395)/$B2395,"-")</f>
        <v>0.13555787278415016</v>
      </c>
      <c r="AO110" s="420">
        <f>IFERROR(SUM($G2499:$M2499)/$B2499,"-")</f>
        <v>0.13412017167381973</v>
      </c>
      <c r="AP110" s="420">
        <f>IFERROR(SUM($G2603:$M2603)/$B2603,"-")</f>
        <v>0.189873417721519</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36" t="s">
        <v>91</v>
      </c>
      <c r="R111" s="437" t="str">
        <f>IFERROR(SUM($G108:$M108)/$B108,"-")</f>
        <v>-</v>
      </c>
      <c r="S111" s="420" t="str">
        <f>IFERROR(SUM($G212:$M212)/$B212,"-")</f>
        <v>-</v>
      </c>
      <c r="T111" s="420" t="str">
        <f>IFERROR(SUM($G316:$M316)/$B316,"-")</f>
        <v>-</v>
      </c>
      <c r="U111" s="420" t="str">
        <f>IFERROR(SUM($G420:$M420)/$B420,"-")</f>
        <v>-</v>
      </c>
      <c r="V111" s="420">
        <f>IFERROR(SUM($G524:$M524)/$B524,"-")</f>
        <v>0.10315186246418338</v>
      </c>
      <c r="W111" s="420">
        <f>IFERROR(SUM($G628:$M628)/$B628,"-")</f>
        <v>4.221635883905013E-2</v>
      </c>
      <c r="X111" s="420">
        <f>IFERROR(SUM($G732:$M732)/$B732,"-")</f>
        <v>3.3644859813084113E-2</v>
      </c>
      <c r="Y111" s="420">
        <f>IFERROR(SUM($G836:$M836)/$B836,"-")</f>
        <v>4.0632054176072234E-2</v>
      </c>
      <c r="Z111" s="420">
        <f>IFERROR(SUM($G940:$M940)/$B940,"-")</f>
        <v>6.1191626409017714E-2</v>
      </c>
      <c r="AA111" s="420">
        <f>IFERROR(SUM($G1044:$M1044)/$B1044,"-")</f>
        <v>6.5470852017937217E-2</v>
      </c>
      <c r="AB111" s="420">
        <f>IFERROR(SUM($G1148:$M1148)/$B1148,"-")</f>
        <v>9.3492208982584785E-2</v>
      </c>
      <c r="AC111" s="420">
        <f>IFERROR(SUM($G1252:$M1252)/$B1252,"-")</f>
        <v>8.3576287657920315E-2</v>
      </c>
      <c r="AD111" s="420">
        <f>IFERROR(SUM($G1356:$M1356)/$B1356,"-")</f>
        <v>6.2003179650238473E-2</v>
      </c>
      <c r="AE111" s="420">
        <f>IFERROR(SUM($G1460:$M1460)/$B1460,"-")</f>
        <v>4.878048780487805E-2</v>
      </c>
      <c r="AF111" s="420">
        <f>IFERROR(SUM($G1564:$M1564)/$B1564,"-")</f>
        <v>8.6363636363636365E-2</v>
      </c>
      <c r="AG111" s="420">
        <f>IFERROR(SUM($G1668:$M1668)/$B1668,"-")</f>
        <v>0.10492700729927007</v>
      </c>
      <c r="AH111" s="420">
        <f>IFERROR(SUM($G1772:$M1772)/$B1772,"-")</f>
        <v>9.8491570541259982E-2</v>
      </c>
      <c r="AI111" s="420">
        <f>IFERROR(SUM($G1876:$M1876)/$B1876,"-")</f>
        <v>9.269662921348315E-2</v>
      </c>
      <c r="AJ111" s="420">
        <f>IFERROR(SUM($G1980:$M1980)/$B1980,"-")</f>
        <v>8.4860173577627776E-2</v>
      </c>
      <c r="AK111" s="420">
        <f>IFERROR(SUM($G2084:$M2084)/$B2084,"-")</f>
        <v>6.8535825545171333E-2</v>
      </c>
      <c r="AL111" s="420">
        <f>IFERROR(SUM($G2188:$M2188)/$B2188,"-")</f>
        <v>6.8337129840546698E-2</v>
      </c>
      <c r="AM111" s="420">
        <f>IFERROR(SUM($G2292:$M2292)/$B2292,"-")</f>
        <v>0.11010009099181074</v>
      </c>
      <c r="AN111" s="420">
        <f>IFERROR(SUM($G2396:$M2396)/$B2396,"-")</f>
        <v>0.12760180995475112</v>
      </c>
      <c r="AO111" s="420">
        <f>IFERROR(SUM($G2500:$M2500)/$B2500,"-")</f>
        <v>0.12796208530805686</v>
      </c>
      <c r="AP111" s="420">
        <f>IFERROR(SUM($G2604:$M2604)/$B2604,"-")</f>
        <v>0.1702127659574468</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38" t="s">
        <v>92</v>
      </c>
      <c r="R112" s="437" t="str">
        <f>IFERROR(SUM($G109:$M109)/$B109,"-")</f>
        <v>-</v>
      </c>
      <c r="S112" s="420" t="str">
        <f>IFERROR(SUM($G213:$M213)/$B213,"-")</f>
        <v>-</v>
      </c>
      <c r="T112" s="420" t="str">
        <f>IFERROR(SUM($G317:$M317)/$B317,"-")</f>
        <v>-</v>
      </c>
      <c r="U112" s="420" t="str">
        <f>IFERROR(SUM($G421:$M421)/$B421,"-")</f>
        <v>-</v>
      </c>
      <c r="V112" s="420">
        <f>IFERROR(SUM($G525:$M525)/$B525,"-")</f>
        <v>9.9725526075022872E-2</v>
      </c>
      <c r="W112" s="420">
        <f>IFERROR(SUM($G629:$M629)/$B629,"-")</f>
        <v>3.8126361655773419E-2</v>
      </c>
      <c r="X112" s="420">
        <f>IFERROR(SUM($G733:$M733)/$B733,"-")</f>
        <v>3.1626506024096383E-2</v>
      </c>
      <c r="Y112" s="420">
        <f>IFERROR(SUM($G837:$M837)/$B837,"-")</f>
        <v>3.9618488628026409E-2</v>
      </c>
      <c r="Z112" s="420">
        <f>IFERROR(SUM($G941:$M941)/$B941,"-")</f>
        <v>6.0534591194968554E-2</v>
      </c>
      <c r="AA112" s="420">
        <f>IFERROR(SUM($G1045:$M1045)/$B1045,"-")</f>
        <v>6.5731814198071864E-2</v>
      </c>
      <c r="AB112" s="420">
        <f>IFERROR(SUM($G1149:$M1149)/$B1149,"-")</f>
        <v>9.3189964157706098E-2</v>
      </c>
      <c r="AC112" s="420">
        <f>IFERROR(SUM($G1253:$M1253)/$B1253,"-")</f>
        <v>8.9353612167300381E-2</v>
      </c>
      <c r="AD112" s="420">
        <f>IFERROR(SUM($G1357:$M1357)/$B1357,"-")</f>
        <v>6.2980030721966201E-2</v>
      </c>
      <c r="AE112" s="420">
        <f>IFERROR(SUM($G1461:$M1461)/$B1461,"-")</f>
        <v>4.843304843304843E-2</v>
      </c>
      <c r="AF112" s="420">
        <f>IFERROR(SUM($G1565:$M1565)/$B1565,"-")</f>
        <v>8.6021505376344093E-2</v>
      </c>
      <c r="AG112" s="420">
        <f>IFERROR(SUM($G1669:$M1669)/$B1669,"-")</f>
        <v>0.10418521816562779</v>
      </c>
      <c r="AH112" s="420">
        <f>IFERROR(SUM($G1773:$M1773)/$B1773,"-")</f>
        <v>9.7222222222222224E-2</v>
      </c>
      <c r="AI112" s="420">
        <f>IFERROR(SUM($G1877:$M1877)/$B1877,"-")</f>
        <v>9.0991810737033663E-2</v>
      </c>
      <c r="AJ112" s="420">
        <f>IFERROR(SUM($G1981:$M1981)/$B1981,"-")</f>
        <v>8.2862523540489647E-2</v>
      </c>
      <c r="AK112" s="420">
        <f>IFERROR(SUM($G2085:$M2085)/$B2085,"-")</f>
        <v>5.9445178335535004E-2</v>
      </c>
      <c r="AL112" s="420">
        <f>IFERROR(SUM($G2189:$M2189)/$B2189,"-")</f>
        <v>5.5045871559633031E-2</v>
      </c>
      <c r="AM112" s="420">
        <f>IFERROR(SUM($G2293:$M2293)/$B2293,"-")</f>
        <v>0.10931899641577061</v>
      </c>
      <c r="AN112" s="420">
        <f>IFERROR(SUM($G2397:$M2397)/$B2397,"-")</f>
        <v>0.128</v>
      </c>
      <c r="AO112" s="420">
        <f>IFERROR(SUM($G2501:$M2501)/$B2501,"-")</f>
        <v>0.12930232558139534</v>
      </c>
      <c r="AP112" s="420">
        <f>IFERROR(SUM($G2605:$M2605)/$B2605,"-")</f>
        <v>0.1702127659574468</v>
      </c>
      <c r="AQ112" s="420" t="str">
        <f>IFERROR(SUM($G2709:$M2709)/$B2709,"-")</f>
        <v>-</v>
      </c>
      <c r="AR112" s="420" t="str">
        <f>IFERROR(SUM($G2813:$M2813)/$B2813,"-")</f>
        <v>-</v>
      </c>
      <c r="AS112" s="420" t="str">
        <f>IFERROR(SUM($G2917:$M2917)/$B2917,"-")</f>
        <v>-</v>
      </c>
      <c r="AT112" s="358"/>
    </row>
    <row r="113" spans="1:46" ht="13.5" customHeight="1" thickTop="1" thickBot="1" x14ac:dyDescent="0.4">
      <c r="A113" s="170"/>
      <c r="B113" s="529" t="s">
        <v>74</v>
      </c>
      <c r="C113" s="529" t="s">
        <v>75</v>
      </c>
      <c r="D113" s="529" t="s">
        <v>76</v>
      </c>
      <c r="E113" s="529" t="s">
        <v>77</v>
      </c>
      <c r="F113" s="529" t="s">
        <v>78</v>
      </c>
      <c r="G113" s="529" t="s">
        <v>79</v>
      </c>
      <c r="H113" s="529" t="s">
        <v>80</v>
      </c>
      <c r="I113" s="529" t="s">
        <v>81</v>
      </c>
      <c r="J113" s="529" t="s">
        <v>82</v>
      </c>
      <c r="K113" s="529" t="s">
        <v>83</v>
      </c>
      <c r="L113" s="529" t="s">
        <v>84</v>
      </c>
      <c r="M113" s="529" t="s">
        <v>85</v>
      </c>
      <c r="N113" s="531" t="s">
        <v>86</v>
      </c>
      <c r="O113" s="531" t="s">
        <v>87</v>
      </c>
      <c r="Q113" s="438" t="s">
        <v>93</v>
      </c>
      <c r="R113" s="437" t="str">
        <f>IFERROR(SUM($G110:$M110)/$B110,"-")</f>
        <v>-</v>
      </c>
      <c r="S113" s="420" t="str">
        <f>IFERROR(SUM($G214:$M214)/$B214,"-")</f>
        <v>-</v>
      </c>
      <c r="T113" s="420" t="str">
        <f>IFERROR(SUM($G318:$M318)/$B318,"-")</f>
        <v>-</v>
      </c>
      <c r="U113" s="420" t="str">
        <f>IFERROR(SUM($G422:$M422)/$B422,"-")</f>
        <v>-</v>
      </c>
      <c r="V113" s="420">
        <f>IFERROR(SUM($G526:$M526)/$B526,"-")</f>
        <v>9.9725526075022872E-2</v>
      </c>
      <c r="W113" s="420">
        <f>IFERROR(SUM($G630:$M630)/$B630,"-")</f>
        <v>4.1841004184100417E-2</v>
      </c>
      <c r="X113" s="420">
        <f>IFERROR(SUM($G734:$M734)/$B734,"-")</f>
        <v>2.7522935779816515E-2</v>
      </c>
      <c r="Y113" s="420">
        <f>IFERROR(SUM($G838:$M838)/$B838,"-")</f>
        <v>4.0258806613946804E-2</v>
      </c>
      <c r="Z113" s="420">
        <f>IFERROR(SUM($G942:$M942)/$B942,"-")</f>
        <v>6.1132075471698112E-2</v>
      </c>
      <c r="AA113" s="420">
        <f>IFERROR(SUM($G1046:$M1046)/$B1046,"-")</f>
        <v>6.5491183879093195E-2</v>
      </c>
      <c r="AB113" s="420">
        <f>IFERROR(SUM($G1150:$M1150)/$B1150,"-")</f>
        <v>9.4535993061578491E-2</v>
      </c>
      <c r="AC113" s="420">
        <f>IFERROR(SUM($G1254:$M1254)/$B1254,"-")</f>
        <v>9.4930875576036869E-2</v>
      </c>
      <c r="AD113" s="420">
        <f>IFERROR(SUM($G1358:$M1358)/$B1358,"-")</f>
        <v>6.5185185185185179E-2</v>
      </c>
      <c r="AE113" s="420">
        <f>IFERROR(SUM($G1462:$M1462)/$B1462,"-")</f>
        <v>5.1413881748071981E-2</v>
      </c>
      <c r="AF113" s="420">
        <f>IFERROR(SUM($G1566:$M1566)/$B1566,"-")</f>
        <v>8.464223385689354E-2</v>
      </c>
      <c r="AG113" s="420">
        <f>IFERROR(SUM($G1670:$M1670)/$B1670,"-")</f>
        <v>0.10562180579216354</v>
      </c>
      <c r="AH113" s="420">
        <f>IFERROR(SUM($G1774:$M1774)/$B1774,"-")</f>
        <v>9.5117845117845115E-2</v>
      </c>
      <c r="AI113" s="420">
        <f>IFERROR(SUM($G1878:$M1878)/$B1878,"-")</f>
        <v>9.2186128182616331E-2</v>
      </c>
      <c r="AJ113" s="420">
        <f>IFERROR(SUM($G1982:$M1982)/$B1982,"-")</f>
        <v>8.6128739800543974E-2</v>
      </c>
      <c r="AK113" s="420">
        <f>IFERROR(SUM($G2086:$M2086)/$B2086,"-")</f>
        <v>6.1946902654867256E-2</v>
      </c>
      <c r="AL113" s="420">
        <f>IFERROR(SUM($G2190:$M2190)/$B2190,"-")</f>
        <v>5.5749128919860627E-2</v>
      </c>
      <c r="AM113" s="420">
        <f>IFERROR(SUM($G2294:$M2294)/$B2294,"-")</f>
        <v>0.10886742756804214</v>
      </c>
      <c r="AN113" s="420">
        <f>IFERROR(SUM($G2398:$M2398)/$B2398,"-")</f>
        <v>0.12661498708010335</v>
      </c>
      <c r="AO113" s="420">
        <f>IFERROR(SUM($G2502:$M2502)/$B2502,"-")</f>
        <v>0.12914798206278028</v>
      </c>
      <c r="AP113" s="420">
        <f>IFERROR(SUM($G2606:$M2606)/$B2606,"-")</f>
        <v>0.1619718309859155</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0"/>
      <c r="C114" s="530"/>
      <c r="D114" s="530"/>
      <c r="E114" s="530"/>
      <c r="F114" s="530"/>
      <c r="G114" s="530"/>
      <c r="H114" s="530"/>
      <c r="I114" s="530"/>
      <c r="J114" s="530"/>
      <c r="K114" s="530"/>
      <c r="L114" s="530"/>
      <c r="M114" s="530"/>
      <c r="N114" s="532"/>
      <c r="O114" s="532"/>
      <c r="V114" s="423"/>
      <c r="AA114" s="423"/>
      <c r="AG114" s="423"/>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33">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36" t="s">
        <v>95</v>
      </c>
      <c r="R116" s="440">
        <f>$N$110</f>
        <v>0</v>
      </c>
      <c r="S116" s="424">
        <f>$N$214</f>
        <v>0</v>
      </c>
      <c r="T116" s="424">
        <f>$N$318</f>
        <v>0</v>
      </c>
      <c r="U116" s="424">
        <f>$N$422</f>
        <v>0</v>
      </c>
      <c r="V116" s="424">
        <f>$N$526</f>
        <v>19.100000000000001</v>
      </c>
      <c r="W116" s="424">
        <f>$N$630</f>
        <v>19</v>
      </c>
      <c r="X116" s="424">
        <f>$N$734</f>
        <v>19.2</v>
      </c>
      <c r="Y116" s="424">
        <f>$N$838</f>
        <v>17.899999999999999</v>
      </c>
      <c r="Z116" s="424">
        <f>$N$942</f>
        <v>18.7</v>
      </c>
      <c r="AA116" s="424">
        <f>$N$1046</f>
        <v>18.2</v>
      </c>
      <c r="AB116" s="424">
        <f>$N$1150</f>
        <v>18.600000000000001</v>
      </c>
      <c r="AC116" s="424">
        <f>$N$1254</f>
        <v>18.2</v>
      </c>
      <c r="AD116" s="424">
        <f>$N$1358</f>
        <v>19.7</v>
      </c>
      <c r="AE116" s="424">
        <f>$N$1462</f>
        <v>20.7</v>
      </c>
      <c r="AF116" s="424">
        <f>$N$1566</f>
        <v>18.2</v>
      </c>
      <c r="AG116" s="424">
        <f>$N$1670</f>
        <v>18.399999999999999</v>
      </c>
      <c r="AH116" s="424">
        <f>$N$1774</f>
        <v>18.2</v>
      </c>
      <c r="AI116" s="424">
        <f>$N$1878</f>
        <v>18.600000000000001</v>
      </c>
      <c r="AJ116" s="424">
        <f>$N$1982</f>
        <v>19.5</v>
      </c>
      <c r="AK116" s="424">
        <f>$N$2086</f>
        <v>20</v>
      </c>
      <c r="AL116" s="424">
        <f>$N$2190</f>
        <v>19.899999999999999</v>
      </c>
      <c r="AM116" s="424">
        <f>$N$2294</f>
        <v>18.899999999999999</v>
      </c>
      <c r="AN116" s="424">
        <f>$N$2398</f>
        <v>18.7</v>
      </c>
      <c r="AO116" s="424">
        <f>$N$2502</f>
        <v>18.7</v>
      </c>
      <c r="AP116" s="424">
        <f>$N$2606</f>
        <v>18</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36" t="s">
        <v>96</v>
      </c>
      <c r="R117" s="440">
        <f>$O$110</f>
        <v>0</v>
      </c>
      <c r="S117" s="424">
        <f>$O$214</f>
        <v>0</v>
      </c>
      <c r="T117" s="424">
        <f>$O$318</f>
        <v>0</v>
      </c>
      <c r="U117" s="424">
        <f>$O$422</f>
        <v>0</v>
      </c>
      <c r="V117" s="424">
        <f>$O$526</f>
        <v>23.7</v>
      </c>
      <c r="W117" s="424">
        <f>$O$630</f>
        <v>23.5</v>
      </c>
      <c r="X117" s="424">
        <f>$O$734</f>
        <v>23.7</v>
      </c>
      <c r="Y117" s="424">
        <f>$O$838</f>
        <v>22.4</v>
      </c>
      <c r="Z117" s="424">
        <f>$O$942</f>
        <v>22.5</v>
      </c>
      <c r="AA117" s="424">
        <f>$O$1046</f>
        <v>22</v>
      </c>
      <c r="AB117" s="424">
        <f>$O$1150</f>
        <v>22.8</v>
      </c>
      <c r="AC117" s="424">
        <f>$O$1254</f>
        <v>22.5</v>
      </c>
      <c r="AD117" s="424">
        <f>$O$1358</f>
        <v>23.5</v>
      </c>
      <c r="AE117" s="424">
        <f>$O$1462</f>
        <v>25.1</v>
      </c>
      <c r="AF117" s="424">
        <f>$O$1566</f>
        <v>23</v>
      </c>
      <c r="AG117" s="424">
        <f>$O$1670</f>
        <v>22.9</v>
      </c>
      <c r="AH117" s="424">
        <f>$O$1774</f>
        <v>22.5</v>
      </c>
      <c r="AI117" s="424">
        <f>$O$1878</f>
        <v>23.2</v>
      </c>
      <c r="AJ117" s="424">
        <f>$O$1982</f>
        <v>23.8</v>
      </c>
      <c r="AK117" s="424">
        <f>$O$2086</f>
        <v>24.1</v>
      </c>
      <c r="AL117" s="424">
        <f>$O$2190</f>
        <v>24.4</v>
      </c>
      <c r="AM117" s="424">
        <f>$O$2294</f>
        <v>23.7</v>
      </c>
      <c r="AN117" s="424">
        <f>$O$2398</f>
        <v>23.3</v>
      </c>
      <c r="AO117" s="424">
        <f>$O$2502</f>
        <v>22.9</v>
      </c>
      <c r="AP117" s="424">
        <f>$O$2606</f>
        <v>22.7</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33"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33"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33"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33"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33"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33"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33" ht="13.5" customHeight="1" thickTop="1" x14ac:dyDescent="0.35">
      <c r="N215" s="169"/>
      <c r="O215" s="169"/>
    </row>
    <row r="216" spans="1:33"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33" ht="13.5" customHeight="1" thickTop="1" thickBot="1" x14ac:dyDescent="0.4">
      <c r="A217" s="170"/>
      <c r="B217" s="529" t="s">
        <v>74</v>
      </c>
      <c r="C217" s="529" t="s">
        <v>75</v>
      </c>
      <c r="D217" s="529" t="s">
        <v>76</v>
      </c>
      <c r="E217" s="529" t="s">
        <v>77</v>
      </c>
      <c r="F217" s="529" t="s">
        <v>78</v>
      </c>
      <c r="G217" s="529" t="s">
        <v>79</v>
      </c>
      <c r="H217" s="529" t="s">
        <v>80</v>
      </c>
      <c r="I217" s="529" t="s">
        <v>81</v>
      </c>
      <c r="J217" s="529" t="s">
        <v>82</v>
      </c>
      <c r="K217" s="529" t="s">
        <v>83</v>
      </c>
      <c r="L217" s="529" t="s">
        <v>84</v>
      </c>
      <c r="M217" s="529" t="s">
        <v>85</v>
      </c>
      <c r="N217" s="531" t="s">
        <v>86</v>
      </c>
      <c r="O217" s="531" t="s">
        <v>87</v>
      </c>
    </row>
    <row r="218" spans="1:33" ht="13.5" customHeight="1" thickTop="1" thickBot="1" x14ac:dyDescent="0.4">
      <c r="A218" s="173" t="s">
        <v>56</v>
      </c>
      <c r="B218" s="530"/>
      <c r="C218" s="530"/>
      <c r="D218" s="530"/>
      <c r="E218" s="530"/>
      <c r="F218" s="530"/>
      <c r="G218" s="530"/>
      <c r="H218" s="530"/>
      <c r="I218" s="530"/>
      <c r="J218" s="530"/>
      <c r="K218" s="530"/>
      <c r="L218" s="530"/>
      <c r="M218" s="530"/>
      <c r="N218" s="532"/>
      <c r="O218" s="532"/>
      <c r="V218" s="423"/>
      <c r="AA218" s="423"/>
      <c r="AG218" s="423"/>
    </row>
    <row r="219" spans="1:33"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c r="V219" s="423"/>
      <c r="AA219" s="423"/>
      <c r="AG219" s="423"/>
    </row>
    <row r="220" spans="1:33"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c r="V220" s="423"/>
      <c r="AA220" s="423"/>
      <c r="AG220" s="423"/>
    </row>
    <row r="221" spans="1:33"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c r="V221" s="423"/>
      <c r="AA221" s="423"/>
      <c r="AG221" s="423"/>
    </row>
    <row r="222" spans="1:33"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33"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33"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33" ht="13.5" customHeight="1" thickTop="1" thickBot="1" x14ac:dyDescent="0.4">
      <c r="A321" s="170"/>
      <c r="B321" s="529" t="s">
        <v>74</v>
      </c>
      <c r="C321" s="529" t="s">
        <v>75</v>
      </c>
      <c r="D321" s="529" t="s">
        <v>76</v>
      </c>
      <c r="E321" s="529" t="s">
        <v>77</v>
      </c>
      <c r="F321" s="529" t="s">
        <v>78</v>
      </c>
      <c r="G321" s="529" t="s">
        <v>79</v>
      </c>
      <c r="H321" s="529" t="s">
        <v>80</v>
      </c>
      <c r="I321" s="529" t="s">
        <v>81</v>
      </c>
      <c r="J321" s="529" t="s">
        <v>82</v>
      </c>
      <c r="K321" s="529" t="s">
        <v>83</v>
      </c>
      <c r="L321" s="529" t="s">
        <v>84</v>
      </c>
      <c r="M321" s="529" t="s">
        <v>85</v>
      </c>
      <c r="N321" s="531" t="s">
        <v>86</v>
      </c>
      <c r="O321" s="531" t="s">
        <v>87</v>
      </c>
    </row>
    <row r="322" spans="1:33" ht="13.5" customHeight="1" thickTop="1" thickBot="1" x14ac:dyDescent="0.4">
      <c r="A322" s="173" t="s">
        <v>56</v>
      </c>
      <c r="B322" s="530"/>
      <c r="C322" s="530"/>
      <c r="D322" s="530"/>
      <c r="E322" s="530"/>
      <c r="F322" s="530"/>
      <c r="G322" s="530"/>
      <c r="H322" s="530"/>
      <c r="I322" s="530"/>
      <c r="J322" s="530"/>
      <c r="K322" s="530"/>
      <c r="L322" s="530"/>
      <c r="M322" s="530"/>
      <c r="N322" s="532"/>
      <c r="O322" s="532"/>
      <c r="V322" s="423"/>
      <c r="AA322" s="423"/>
      <c r="AG322" s="423"/>
    </row>
    <row r="323" spans="1:33"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c r="V323" s="423"/>
      <c r="AA323" s="423"/>
      <c r="AG323" s="423"/>
    </row>
    <row r="324" spans="1:33"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c r="V324" s="423"/>
      <c r="AA324" s="423"/>
      <c r="AG324" s="423"/>
    </row>
    <row r="325" spans="1:33"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c r="V325" s="423"/>
      <c r="AA325" s="423"/>
      <c r="AG325" s="423"/>
    </row>
    <row r="326" spans="1:33"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33"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33"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33"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33"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33"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33"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33"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33"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33"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33"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33"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33"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33"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33"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33"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33"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c r="AG422" s="425"/>
    </row>
    <row r="423" spans="1:33" ht="13.5" customHeight="1" thickTop="1" x14ac:dyDescent="0.35">
      <c r="N423" s="169"/>
      <c r="O423" s="169"/>
      <c r="AG423" s="425"/>
    </row>
    <row r="424" spans="1:33"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c r="AG424" s="425"/>
    </row>
    <row r="425" spans="1:33" ht="13.5" customHeight="1" thickTop="1" thickBot="1" x14ac:dyDescent="0.4">
      <c r="A425" s="170"/>
      <c r="B425" s="529" t="s">
        <v>74</v>
      </c>
      <c r="C425" s="529" t="s">
        <v>75</v>
      </c>
      <c r="D425" s="529" t="s">
        <v>76</v>
      </c>
      <c r="E425" s="529" t="s">
        <v>77</v>
      </c>
      <c r="F425" s="529" t="s">
        <v>78</v>
      </c>
      <c r="G425" s="529" t="s">
        <v>79</v>
      </c>
      <c r="H425" s="529" t="s">
        <v>80</v>
      </c>
      <c r="I425" s="529" t="s">
        <v>81</v>
      </c>
      <c r="J425" s="529" t="s">
        <v>82</v>
      </c>
      <c r="K425" s="529" t="s">
        <v>83</v>
      </c>
      <c r="L425" s="529" t="s">
        <v>84</v>
      </c>
      <c r="M425" s="529" t="s">
        <v>85</v>
      </c>
      <c r="N425" s="531" t="s">
        <v>86</v>
      </c>
      <c r="O425" s="531" t="s">
        <v>87</v>
      </c>
      <c r="AG425" s="425"/>
    </row>
    <row r="426" spans="1:33" ht="13.5" customHeight="1" thickTop="1" thickBot="1" x14ac:dyDescent="0.4">
      <c r="A426" s="173" t="s">
        <v>56</v>
      </c>
      <c r="B426" s="530"/>
      <c r="C426" s="530"/>
      <c r="D426" s="530"/>
      <c r="E426" s="530"/>
      <c r="F426" s="530"/>
      <c r="G426" s="530"/>
      <c r="H426" s="530"/>
      <c r="I426" s="530"/>
      <c r="J426" s="530"/>
      <c r="K426" s="530"/>
      <c r="L426" s="530"/>
      <c r="M426" s="530"/>
      <c r="N426" s="532"/>
      <c r="O426" s="532"/>
      <c r="V426" s="423"/>
      <c r="AA426" s="423"/>
      <c r="AG426" s="423"/>
    </row>
    <row r="427" spans="1:33"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c r="V427" s="423"/>
      <c r="AA427" s="423"/>
      <c r="AG427" s="423"/>
    </row>
    <row r="428" spans="1:33"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c r="V428" s="423"/>
      <c r="AA428" s="423"/>
      <c r="AG428" s="423"/>
    </row>
    <row r="429" spans="1:33"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c r="V429" s="423"/>
      <c r="AA429" s="423"/>
      <c r="AG429" s="423"/>
    </row>
    <row r="430" spans="1:33"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33"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33"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5">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5">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5">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5">
      <c r="A453" s="160">
        <v>0.27083333333333298</v>
      </c>
      <c r="B453" s="159">
        <v>12</v>
      </c>
      <c r="C453" s="159">
        <v>0</v>
      </c>
      <c r="D453" s="159">
        <v>0</v>
      </c>
      <c r="E453" s="159">
        <v>7</v>
      </c>
      <c r="F453" s="159">
        <v>1</v>
      </c>
      <c r="G453" s="159">
        <v>4</v>
      </c>
      <c r="H453" s="159">
        <v>0</v>
      </c>
      <c r="I453" s="159">
        <v>0</v>
      </c>
      <c r="J453" s="159">
        <v>0</v>
      </c>
      <c r="K453" s="159">
        <v>0</v>
      </c>
      <c r="L453" s="159">
        <v>0</v>
      </c>
      <c r="M453" s="159">
        <v>0</v>
      </c>
      <c r="N453" s="159">
        <v>18.2</v>
      </c>
      <c r="O453" s="159">
        <v>22.3</v>
      </c>
      <c r="P453" s="2"/>
    </row>
    <row r="454" spans="1:16" ht="13.5" customHeight="1" x14ac:dyDescent="0.35">
      <c r="A454" s="160">
        <v>0.28125</v>
      </c>
      <c r="B454" s="159">
        <v>7</v>
      </c>
      <c r="C454" s="159">
        <v>1</v>
      </c>
      <c r="D454" s="159">
        <v>0</v>
      </c>
      <c r="E454" s="159">
        <v>6</v>
      </c>
      <c r="F454" s="159">
        <v>0</v>
      </c>
      <c r="G454" s="159">
        <v>0</v>
      </c>
      <c r="H454" s="159">
        <v>0</v>
      </c>
      <c r="I454" s="159">
        <v>0</v>
      </c>
      <c r="J454" s="159">
        <v>0</v>
      </c>
      <c r="K454" s="159">
        <v>0</v>
      </c>
      <c r="L454" s="159">
        <v>0</v>
      </c>
      <c r="M454" s="159">
        <v>0</v>
      </c>
      <c r="N454" s="159">
        <v>19.399999999999999</v>
      </c>
      <c r="O454" s="159" t="s">
        <v>102</v>
      </c>
      <c r="P454" s="2"/>
    </row>
    <row r="455" spans="1:16" ht="13.5" customHeight="1" x14ac:dyDescent="0.35">
      <c r="A455" s="160">
        <v>0.29166666666666702</v>
      </c>
      <c r="B455" s="159">
        <v>12</v>
      </c>
      <c r="C455" s="159">
        <v>1</v>
      </c>
      <c r="D455" s="159">
        <v>0</v>
      </c>
      <c r="E455" s="159">
        <v>10</v>
      </c>
      <c r="F455" s="159">
        <v>0</v>
      </c>
      <c r="G455" s="159">
        <v>0</v>
      </c>
      <c r="H455" s="159">
        <v>0</v>
      </c>
      <c r="I455" s="159">
        <v>0</v>
      </c>
      <c r="J455" s="159">
        <v>0</v>
      </c>
      <c r="K455" s="159">
        <v>0</v>
      </c>
      <c r="L455" s="159">
        <v>0</v>
      </c>
      <c r="M455" s="159">
        <v>1</v>
      </c>
      <c r="N455" s="159">
        <v>18</v>
      </c>
      <c r="O455" s="159">
        <v>20.3</v>
      </c>
      <c r="P455" s="2"/>
    </row>
    <row r="456" spans="1:16" ht="13.5" customHeight="1" x14ac:dyDescent="0.35">
      <c r="A456" s="160">
        <v>0.30208333333333298</v>
      </c>
      <c r="B456" s="159">
        <v>7</v>
      </c>
      <c r="C456" s="159">
        <v>0</v>
      </c>
      <c r="D456" s="159">
        <v>0</v>
      </c>
      <c r="E456" s="159">
        <v>5</v>
      </c>
      <c r="F456" s="159">
        <v>2</v>
      </c>
      <c r="G456" s="159">
        <v>0</v>
      </c>
      <c r="H456" s="159">
        <v>0</v>
      </c>
      <c r="I456" s="159">
        <v>0</v>
      </c>
      <c r="J456" s="159">
        <v>0</v>
      </c>
      <c r="K456" s="159">
        <v>0</v>
      </c>
      <c r="L456" s="159">
        <v>0</v>
      </c>
      <c r="M456" s="159">
        <v>0</v>
      </c>
      <c r="N456" s="159">
        <v>23</v>
      </c>
      <c r="O456" s="159" t="s">
        <v>102</v>
      </c>
      <c r="P456" s="2"/>
    </row>
    <row r="457" spans="1:16" ht="13.5" customHeight="1" x14ac:dyDescent="0.35">
      <c r="A457" s="160">
        <v>0.3125</v>
      </c>
      <c r="B457" s="159">
        <v>13</v>
      </c>
      <c r="C457" s="159">
        <v>0</v>
      </c>
      <c r="D457" s="159">
        <v>2</v>
      </c>
      <c r="E457" s="159">
        <v>6</v>
      </c>
      <c r="F457" s="159">
        <v>2</v>
      </c>
      <c r="G457" s="159">
        <v>3</v>
      </c>
      <c r="H457" s="159">
        <v>0</v>
      </c>
      <c r="I457" s="159">
        <v>0</v>
      </c>
      <c r="J457" s="159">
        <v>0</v>
      </c>
      <c r="K457" s="159">
        <v>0</v>
      </c>
      <c r="L457" s="159">
        <v>0</v>
      </c>
      <c r="M457" s="159">
        <v>0</v>
      </c>
      <c r="N457" s="159">
        <v>17.899999999999999</v>
      </c>
      <c r="O457" s="159">
        <v>23.3</v>
      </c>
      <c r="P457" s="2"/>
    </row>
    <row r="458" spans="1:16" ht="13.5" customHeight="1" x14ac:dyDescent="0.35">
      <c r="A458" s="160">
        <v>0.32291666666666702</v>
      </c>
      <c r="B458" s="159">
        <v>9</v>
      </c>
      <c r="C458" s="159">
        <v>0</v>
      </c>
      <c r="D458" s="159">
        <v>0</v>
      </c>
      <c r="E458" s="159">
        <v>6</v>
      </c>
      <c r="F458" s="159">
        <v>1</v>
      </c>
      <c r="G458" s="159">
        <v>1</v>
      </c>
      <c r="H458" s="159">
        <v>1</v>
      </c>
      <c r="I458" s="159">
        <v>0</v>
      </c>
      <c r="J458" s="159">
        <v>0</v>
      </c>
      <c r="K458" s="159">
        <v>0</v>
      </c>
      <c r="L458" s="159">
        <v>0</v>
      </c>
      <c r="M458" s="159">
        <v>0</v>
      </c>
      <c r="N458" s="159">
        <v>16.5</v>
      </c>
      <c r="O458" s="159" t="s">
        <v>102</v>
      </c>
      <c r="P458" s="2"/>
    </row>
    <row r="459" spans="1:16" ht="13.5" customHeight="1" x14ac:dyDescent="0.35">
      <c r="A459" s="160">
        <v>0.33333333333333298</v>
      </c>
      <c r="B459" s="159">
        <v>20</v>
      </c>
      <c r="C459" s="159">
        <v>2</v>
      </c>
      <c r="D459" s="159">
        <v>1</v>
      </c>
      <c r="E459" s="159">
        <v>12</v>
      </c>
      <c r="F459" s="159">
        <v>2</v>
      </c>
      <c r="G459" s="159">
        <v>2</v>
      </c>
      <c r="H459" s="159">
        <v>0</v>
      </c>
      <c r="I459" s="159">
        <v>0</v>
      </c>
      <c r="J459" s="159">
        <v>0</v>
      </c>
      <c r="K459" s="159">
        <v>0</v>
      </c>
      <c r="L459" s="159">
        <v>1</v>
      </c>
      <c r="M459" s="159">
        <v>0</v>
      </c>
      <c r="N459" s="159">
        <v>17.399999999999999</v>
      </c>
      <c r="O459" s="159">
        <v>21</v>
      </c>
      <c r="P459" s="2"/>
    </row>
    <row r="460" spans="1:16" ht="13.5" customHeight="1" x14ac:dyDescent="0.35">
      <c r="A460" s="160">
        <v>0.34375</v>
      </c>
      <c r="B460" s="159">
        <v>14</v>
      </c>
      <c r="C460" s="159">
        <v>1</v>
      </c>
      <c r="D460" s="159">
        <v>0</v>
      </c>
      <c r="E460" s="159">
        <v>6</v>
      </c>
      <c r="F460" s="159">
        <v>5</v>
      </c>
      <c r="G460" s="159">
        <v>2</v>
      </c>
      <c r="H460" s="159">
        <v>0</v>
      </c>
      <c r="I460" s="159">
        <v>0</v>
      </c>
      <c r="J460" s="159">
        <v>0</v>
      </c>
      <c r="K460" s="159">
        <v>0</v>
      </c>
      <c r="L460" s="159">
        <v>0</v>
      </c>
      <c r="M460" s="159">
        <v>0</v>
      </c>
      <c r="N460" s="159">
        <v>17.2</v>
      </c>
      <c r="O460" s="159">
        <v>22.9</v>
      </c>
      <c r="P460" s="2"/>
    </row>
    <row r="461" spans="1:16" ht="13.5" customHeight="1" x14ac:dyDescent="0.35">
      <c r="A461" s="160">
        <v>0.35416666666666702</v>
      </c>
      <c r="B461" s="159">
        <v>17</v>
      </c>
      <c r="C461" s="159">
        <v>1</v>
      </c>
      <c r="D461" s="159">
        <v>0</v>
      </c>
      <c r="E461" s="159">
        <v>6</v>
      </c>
      <c r="F461" s="159">
        <v>5</v>
      </c>
      <c r="G461" s="159">
        <v>5</v>
      </c>
      <c r="H461" s="159">
        <v>0</v>
      </c>
      <c r="I461" s="159">
        <v>0</v>
      </c>
      <c r="J461" s="159">
        <v>0</v>
      </c>
      <c r="K461" s="159">
        <v>0</v>
      </c>
      <c r="L461" s="159">
        <v>0</v>
      </c>
      <c r="M461" s="159">
        <v>0</v>
      </c>
      <c r="N461" s="159">
        <v>22.3</v>
      </c>
      <c r="O461" s="159">
        <v>25.9</v>
      </c>
      <c r="P461" s="2"/>
    </row>
    <row r="462" spans="1:16" ht="13.5" customHeight="1" x14ac:dyDescent="0.35">
      <c r="A462" s="160">
        <v>0.36458333333333298</v>
      </c>
      <c r="B462" s="159">
        <v>13</v>
      </c>
      <c r="C462" s="159">
        <v>2</v>
      </c>
      <c r="D462" s="159">
        <v>1</v>
      </c>
      <c r="E462" s="159">
        <v>5</v>
      </c>
      <c r="F462" s="159">
        <v>2</v>
      </c>
      <c r="G462" s="159">
        <v>3</v>
      </c>
      <c r="H462" s="159">
        <v>0</v>
      </c>
      <c r="I462" s="159">
        <v>0</v>
      </c>
      <c r="J462" s="159">
        <v>0</v>
      </c>
      <c r="K462" s="159">
        <v>0</v>
      </c>
      <c r="L462" s="159">
        <v>0</v>
      </c>
      <c r="M462" s="159">
        <v>0</v>
      </c>
      <c r="N462" s="159">
        <v>20.3</v>
      </c>
      <c r="O462" s="159">
        <v>22.8</v>
      </c>
      <c r="P462" s="2"/>
    </row>
    <row r="463" spans="1:16" ht="13.5" customHeight="1" x14ac:dyDescent="0.35">
      <c r="A463" s="160">
        <v>0.375</v>
      </c>
      <c r="B463" s="159">
        <v>20</v>
      </c>
      <c r="C463" s="159">
        <v>1</v>
      </c>
      <c r="D463" s="159">
        <v>1</v>
      </c>
      <c r="E463" s="159">
        <v>9</v>
      </c>
      <c r="F463" s="159">
        <v>3</v>
      </c>
      <c r="G463" s="159">
        <v>4</v>
      </c>
      <c r="H463" s="159">
        <v>0</v>
      </c>
      <c r="I463" s="159">
        <v>0</v>
      </c>
      <c r="J463" s="159">
        <v>1</v>
      </c>
      <c r="K463" s="159">
        <v>0</v>
      </c>
      <c r="L463" s="159">
        <v>0</v>
      </c>
      <c r="M463" s="159">
        <v>1</v>
      </c>
      <c r="N463" s="159">
        <v>17</v>
      </c>
      <c r="O463" s="159">
        <v>21.3</v>
      </c>
      <c r="P463" s="2"/>
    </row>
    <row r="464" spans="1:16" ht="13.5" customHeight="1" x14ac:dyDescent="0.35">
      <c r="A464" s="160">
        <v>0.38541666666666702</v>
      </c>
      <c r="B464" s="159">
        <v>16</v>
      </c>
      <c r="C464" s="159">
        <v>1</v>
      </c>
      <c r="D464" s="159">
        <v>0</v>
      </c>
      <c r="E464" s="159">
        <v>8</v>
      </c>
      <c r="F464" s="159">
        <v>3</v>
      </c>
      <c r="G464" s="159">
        <v>3</v>
      </c>
      <c r="H464" s="159">
        <v>0</v>
      </c>
      <c r="I464" s="159">
        <v>0</v>
      </c>
      <c r="J464" s="159">
        <v>0</v>
      </c>
      <c r="K464" s="159">
        <v>0</v>
      </c>
      <c r="L464" s="159">
        <v>1</v>
      </c>
      <c r="M464" s="159">
        <v>0</v>
      </c>
      <c r="N464" s="159">
        <v>16.600000000000001</v>
      </c>
      <c r="O464" s="159">
        <v>19.5</v>
      </c>
      <c r="P464" s="2"/>
    </row>
    <row r="465" spans="1:16" ht="13.5" customHeight="1" x14ac:dyDescent="0.35">
      <c r="A465" s="160">
        <v>0.39583333333333298</v>
      </c>
      <c r="B465" s="159">
        <v>18</v>
      </c>
      <c r="C465" s="159">
        <v>1</v>
      </c>
      <c r="D465" s="159">
        <v>0</v>
      </c>
      <c r="E465" s="159">
        <v>8</v>
      </c>
      <c r="F465" s="159">
        <v>6</v>
      </c>
      <c r="G465" s="159">
        <v>3</v>
      </c>
      <c r="H465" s="159">
        <v>0</v>
      </c>
      <c r="I465" s="159">
        <v>0</v>
      </c>
      <c r="J465" s="159">
        <v>0</v>
      </c>
      <c r="K465" s="159">
        <v>0</v>
      </c>
      <c r="L465" s="159">
        <v>0</v>
      </c>
      <c r="M465" s="159">
        <v>0</v>
      </c>
      <c r="N465" s="159">
        <v>18.399999999999999</v>
      </c>
      <c r="O465" s="159">
        <v>24.1</v>
      </c>
      <c r="P465" s="2"/>
    </row>
    <row r="466" spans="1:16" ht="13.5" customHeight="1" x14ac:dyDescent="0.35">
      <c r="A466" s="160">
        <v>0.40625</v>
      </c>
      <c r="B466" s="159">
        <v>14</v>
      </c>
      <c r="C466" s="159">
        <v>0</v>
      </c>
      <c r="D466" s="159">
        <v>0</v>
      </c>
      <c r="E466" s="159">
        <v>9</v>
      </c>
      <c r="F466" s="159">
        <v>3</v>
      </c>
      <c r="G466" s="159">
        <v>2</v>
      </c>
      <c r="H466" s="159">
        <v>0</v>
      </c>
      <c r="I466" s="159">
        <v>0</v>
      </c>
      <c r="J466" s="159">
        <v>0</v>
      </c>
      <c r="K466" s="159">
        <v>0</v>
      </c>
      <c r="L466" s="159">
        <v>0</v>
      </c>
      <c r="M466" s="159">
        <v>0</v>
      </c>
      <c r="N466" s="159">
        <v>18.899999999999999</v>
      </c>
      <c r="O466" s="159">
        <v>22.7</v>
      </c>
      <c r="P466" s="2"/>
    </row>
    <row r="467" spans="1:16" ht="13.5" customHeight="1" x14ac:dyDescent="0.35">
      <c r="A467" s="160">
        <v>0.41666666666666702</v>
      </c>
      <c r="B467" s="159">
        <v>15</v>
      </c>
      <c r="C467" s="159">
        <v>0</v>
      </c>
      <c r="D467" s="159">
        <v>0</v>
      </c>
      <c r="E467" s="159">
        <v>10</v>
      </c>
      <c r="F467" s="159">
        <v>3</v>
      </c>
      <c r="G467" s="159">
        <v>1</v>
      </c>
      <c r="H467" s="159">
        <v>0</v>
      </c>
      <c r="I467" s="159">
        <v>0</v>
      </c>
      <c r="J467" s="159">
        <v>0</v>
      </c>
      <c r="K467" s="159">
        <v>0</v>
      </c>
      <c r="L467" s="159">
        <v>1</v>
      </c>
      <c r="M467" s="159">
        <v>0</v>
      </c>
      <c r="N467" s="159">
        <v>17.8</v>
      </c>
      <c r="O467" s="159">
        <v>21.8</v>
      </c>
      <c r="P467" s="2"/>
    </row>
    <row r="468" spans="1:16" ht="13.5" customHeight="1" x14ac:dyDescent="0.35">
      <c r="A468" s="160">
        <v>0.42708333333333298</v>
      </c>
      <c r="B468" s="159">
        <v>17</v>
      </c>
      <c r="C468" s="159">
        <v>1</v>
      </c>
      <c r="D468" s="159">
        <v>0</v>
      </c>
      <c r="E468" s="159">
        <v>13</v>
      </c>
      <c r="F468" s="159">
        <v>2</v>
      </c>
      <c r="G468" s="159">
        <v>0</v>
      </c>
      <c r="H468" s="159">
        <v>0</v>
      </c>
      <c r="I468" s="159">
        <v>0</v>
      </c>
      <c r="J468" s="159">
        <v>0</v>
      </c>
      <c r="K468" s="159">
        <v>0</v>
      </c>
      <c r="L468" s="159">
        <v>0</v>
      </c>
      <c r="M468" s="159">
        <v>1</v>
      </c>
      <c r="N468" s="159">
        <v>15.8</v>
      </c>
      <c r="O468" s="159">
        <v>20.9</v>
      </c>
      <c r="P468" s="2"/>
    </row>
    <row r="469" spans="1:16" ht="13.5" customHeight="1" x14ac:dyDescent="0.35">
      <c r="A469" s="160">
        <v>0.4375</v>
      </c>
      <c r="B469" s="159">
        <v>18</v>
      </c>
      <c r="C469" s="159">
        <v>1</v>
      </c>
      <c r="D469" s="159">
        <v>0</v>
      </c>
      <c r="E469" s="159">
        <v>10</v>
      </c>
      <c r="F469" s="159">
        <v>5</v>
      </c>
      <c r="G469" s="159">
        <v>1</v>
      </c>
      <c r="H469" s="159">
        <v>0</v>
      </c>
      <c r="I469" s="159">
        <v>0</v>
      </c>
      <c r="J469" s="159">
        <v>0</v>
      </c>
      <c r="K469" s="159">
        <v>0</v>
      </c>
      <c r="L469" s="159">
        <v>1</v>
      </c>
      <c r="M469" s="159">
        <v>0</v>
      </c>
      <c r="N469" s="159">
        <v>19</v>
      </c>
      <c r="O469" s="159">
        <v>21</v>
      </c>
      <c r="P469" s="2"/>
    </row>
    <row r="470" spans="1:16" ht="13.5" customHeight="1" x14ac:dyDescent="0.35">
      <c r="A470" s="160">
        <v>0.44791666666666702</v>
      </c>
      <c r="B470" s="159">
        <v>24</v>
      </c>
      <c r="C470" s="159">
        <v>1</v>
      </c>
      <c r="D470" s="159">
        <v>0</v>
      </c>
      <c r="E470" s="159">
        <v>18</v>
      </c>
      <c r="F470" s="159">
        <v>3</v>
      </c>
      <c r="G470" s="159">
        <v>0</v>
      </c>
      <c r="H470" s="159">
        <v>0</v>
      </c>
      <c r="I470" s="159">
        <v>0</v>
      </c>
      <c r="J470" s="159">
        <v>0</v>
      </c>
      <c r="K470" s="159">
        <v>0</v>
      </c>
      <c r="L470" s="159">
        <v>1</v>
      </c>
      <c r="M470" s="159">
        <v>1</v>
      </c>
      <c r="N470" s="159">
        <v>17.8</v>
      </c>
      <c r="O470" s="159">
        <v>22</v>
      </c>
      <c r="P470" s="2"/>
    </row>
    <row r="471" spans="1:16" ht="13.5" customHeight="1" x14ac:dyDescent="0.35">
      <c r="A471" s="160">
        <v>0.45833333333333298</v>
      </c>
      <c r="B471" s="159">
        <v>11</v>
      </c>
      <c r="C471" s="159">
        <v>2</v>
      </c>
      <c r="D471" s="159">
        <v>0</v>
      </c>
      <c r="E471" s="159">
        <v>8</v>
      </c>
      <c r="F471" s="159">
        <v>1</v>
      </c>
      <c r="G471" s="159">
        <v>0</v>
      </c>
      <c r="H471" s="159">
        <v>0</v>
      </c>
      <c r="I471" s="159">
        <v>0</v>
      </c>
      <c r="J471" s="159">
        <v>0</v>
      </c>
      <c r="K471" s="159">
        <v>0</v>
      </c>
      <c r="L471" s="159">
        <v>0</v>
      </c>
      <c r="M471" s="159">
        <v>0</v>
      </c>
      <c r="N471" s="159">
        <v>18.3</v>
      </c>
      <c r="O471" s="159">
        <v>22</v>
      </c>
      <c r="P471" s="2"/>
    </row>
    <row r="472" spans="1:16" ht="13.5" customHeight="1" x14ac:dyDescent="0.35">
      <c r="A472" s="160">
        <v>0.46875</v>
      </c>
      <c r="B472" s="159">
        <v>10</v>
      </c>
      <c r="C472" s="159">
        <v>0</v>
      </c>
      <c r="D472" s="159">
        <v>0</v>
      </c>
      <c r="E472" s="159">
        <v>7</v>
      </c>
      <c r="F472" s="159">
        <v>2</v>
      </c>
      <c r="G472" s="159">
        <v>1</v>
      </c>
      <c r="H472" s="159">
        <v>0</v>
      </c>
      <c r="I472" s="159">
        <v>0</v>
      </c>
      <c r="J472" s="159">
        <v>0</v>
      </c>
      <c r="K472" s="159">
        <v>0</v>
      </c>
      <c r="L472" s="159">
        <v>0</v>
      </c>
      <c r="M472" s="159">
        <v>0</v>
      </c>
      <c r="N472" s="159">
        <v>22</v>
      </c>
      <c r="O472" s="159" t="s">
        <v>102</v>
      </c>
      <c r="P472" s="2"/>
    </row>
    <row r="473" spans="1:16" ht="13.5" customHeight="1" x14ac:dyDescent="0.35">
      <c r="A473" s="160">
        <v>0.47916666666666702</v>
      </c>
      <c r="B473" s="159">
        <v>16</v>
      </c>
      <c r="C473" s="159">
        <v>2</v>
      </c>
      <c r="D473" s="159">
        <v>1</v>
      </c>
      <c r="E473" s="159">
        <v>9</v>
      </c>
      <c r="F473" s="159">
        <v>2</v>
      </c>
      <c r="G473" s="159">
        <v>1</v>
      </c>
      <c r="H473" s="159">
        <v>0</v>
      </c>
      <c r="I473" s="159">
        <v>0</v>
      </c>
      <c r="J473" s="159">
        <v>0</v>
      </c>
      <c r="K473" s="159">
        <v>0</v>
      </c>
      <c r="L473" s="159">
        <v>1</v>
      </c>
      <c r="M473" s="159">
        <v>0</v>
      </c>
      <c r="N473" s="159">
        <v>18.5</v>
      </c>
      <c r="O473" s="159">
        <v>25.1</v>
      </c>
      <c r="P473" s="2"/>
    </row>
    <row r="474" spans="1:16" ht="13.5" customHeight="1" x14ac:dyDescent="0.35">
      <c r="A474" s="160">
        <v>0.48958333333333298</v>
      </c>
      <c r="B474" s="159">
        <v>22</v>
      </c>
      <c r="C474" s="159">
        <v>1</v>
      </c>
      <c r="D474" s="159">
        <v>2</v>
      </c>
      <c r="E474" s="159">
        <v>14</v>
      </c>
      <c r="F474" s="159">
        <v>2</v>
      </c>
      <c r="G474" s="159">
        <v>3</v>
      </c>
      <c r="H474" s="159">
        <v>0</v>
      </c>
      <c r="I474" s="159">
        <v>0</v>
      </c>
      <c r="J474" s="159">
        <v>0</v>
      </c>
      <c r="K474" s="159">
        <v>0</v>
      </c>
      <c r="L474" s="159">
        <v>0</v>
      </c>
      <c r="M474" s="159">
        <v>0</v>
      </c>
      <c r="N474" s="159">
        <v>18.100000000000001</v>
      </c>
      <c r="O474" s="159">
        <v>22.6</v>
      </c>
      <c r="P474" s="2"/>
    </row>
    <row r="475" spans="1:16" ht="13.5" customHeight="1" x14ac:dyDescent="0.35">
      <c r="A475" s="160">
        <v>0.5</v>
      </c>
      <c r="B475" s="159">
        <v>55</v>
      </c>
      <c r="C475" s="159">
        <v>4</v>
      </c>
      <c r="D475" s="159">
        <v>4</v>
      </c>
      <c r="E475" s="159">
        <v>42</v>
      </c>
      <c r="F475" s="159">
        <v>2</v>
      </c>
      <c r="G475" s="159">
        <v>2</v>
      </c>
      <c r="H475" s="159">
        <v>0</v>
      </c>
      <c r="I475" s="159">
        <v>0</v>
      </c>
      <c r="J475" s="159">
        <v>1</v>
      </c>
      <c r="K475" s="159">
        <v>0</v>
      </c>
      <c r="L475" s="159">
        <v>0</v>
      </c>
      <c r="M475" s="159">
        <v>0</v>
      </c>
      <c r="N475" s="159">
        <v>12.8</v>
      </c>
      <c r="O475" s="159">
        <v>17.100000000000001</v>
      </c>
      <c r="P475" s="2"/>
    </row>
    <row r="476" spans="1:16" ht="13.5" customHeight="1" x14ac:dyDescent="0.35">
      <c r="A476" s="160">
        <v>0.51041666666666696</v>
      </c>
      <c r="B476" s="159">
        <v>23</v>
      </c>
      <c r="C476" s="159">
        <v>0</v>
      </c>
      <c r="D476" s="159">
        <v>1</v>
      </c>
      <c r="E476" s="159">
        <v>17</v>
      </c>
      <c r="F476" s="159">
        <v>4</v>
      </c>
      <c r="G476" s="159">
        <v>0</v>
      </c>
      <c r="H476" s="159">
        <v>0</v>
      </c>
      <c r="I476" s="159">
        <v>0</v>
      </c>
      <c r="J476" s="159">
        <v>0</v>
      </c>
      <c r="K476" s="159">
        <v>0</v>
      </c>
      <c r="L476" s="159">
        <v>0</v>
      </c>
      <c r="M476" s="159">
        <v>1</v>
      </c>
      <c r="N476" s="159">
        <v>17.5</v>
      </c>
      <c r="O476" s="159">
        <v>22.2</v>
      </c>
      <c r="P476" s="2"/>
    </row>
    <row r="477" spans="1:16" ht="13.5" customHeight="1" x14ac:dyDescent="0.35">
      <c r="A477" s="160">
        <v>0.52083333333333304</v>
      </c>
      <c r="B477" s="159">
        <v>31</v>
      </c>
      <c r="C477" s="159">
        <v>2</v>
      </c>
      <c r="D477" s="159">
        <v>2</v>
      </c>
      <c r="E477" s="159">
        <v>19</v>
      </c>
      <c r="F477" s="159">
        <v>5</v>
      </c>
      <c r="G477" s="159">
        <v>3</v>
      </c>
      <c r="H477" s="159">
        <v>0</v>
      </c>
      <c r="I477" s="159">
        <v>0</v>
      </c>
      <c r="J477" s="159">
        <v>0</v>
      </c>
      <c r="K477" s="159">
        <v>0</v>
      </c>
      <c r="L477" s="159">
        <v>0</v>
      </c>
      <c r="M477" s="159">
        <v>0</v>
      </c>
      <c r="N477" s="159">
        <v>18.399999999999999</v>
      </c>
      <c r="O477" s="159">
        <v>22.6</v>
      </c>
      <c r="P477" s="2"/>
    </row>
    <row r="478" spans="1:16" ht="13.5" customHeight="1" x14ac:dyDescent="0.35">
      <c r="A478" s="160">
        <v>0.53125</v>
      </c>
      <c r="B478" s="159">
        <v>28</v>
      </c>
      <c r="C478" s="159">
        <v>2</v>
      </c>
      <c r="D478" s="159">
        <v>1</v>
      </c>
      <c r="E478" s="159">
        <v>20</v>
      </c>
      <c r="F478" s="159">
        <v>2</v>
      </c>
      <c r="G478" s="159">
        <v>3</v>
      </c>
      <c r="H478" s="159">
        <v>0</v>
      </c>
      <c r="I478" s="159">
        <v>0</v>
      </c>
      <c r="J478" s="159">
        <v>0</v>
      </c>
      <c r="K478" s="159">
        <v>0</v>
      </c>
      <c r="L478" s="159">
        <v>0</v>
      </c>
      <c r="M478" s="159">
        <v>0</v>
      </c>
      <c r="N478" s="159">
        <v>22.3</v>
      </c>
      <c r="O478" s="159">
        <v>24.1</v>
      </c>
      <c r="P478" s="2"/>
    </row>
    <row r="479" spans="1:16" ht="13.5" customHeight="1" x14ac:dyDescent="0.35">
      <c r="A479" s="160">
        <v>0.54166666666666696</v>
      </c>
      <c r="B479" s="159">
        <v>19</v>
      </c>
      <c r="C479" s="159">
        <v>0</v>
      </c>
      <c r="D479" s="159">
        <v>3</v>
      </c>
      <c r="E479" s="159">
        <v>13</v>
      </c>
      <c r="F479" s="159">
        <v>2</v>
      </c>
      <c r="G479" s="159">
        <v>0</v>
      </c>
      <c r="H479" s="159">
        <v>0</v>
      </c>
      <c r="I479" s="159">
        <v>0</v>
      </c>
      <c r="J479" s="159">
        <v>1</v>
      </c>
      <c r="K479" s="159">
        <v>0</v>
      </c>
      <c r="L479" s="159">
        <v>0</v>
      </c>
      <c r="M479" s="159">
        <v>0</v>
      </c>
      <c r="N479" s="159">
        <v>18.899999999999999</v>
      </c>
      <c r="O479" s="159">
        <v>21</v>
      </c>
      <c r="P479" s="2"/>
    </row>
    <row r="480" spans="1:16" ht="13.5" customHeight="1" x14ac:dyDescent="0.35">
      <c r="A480" s="160">
        <v>0.55208333333333304</v>
      </c>
      <c r="B480" s="159">
        <v>26</v>
      </c>
      <c r="C480" s="159">
        <v>1</v>
      </c>
      <c r="D480" s="159">
        <v>1</v>
      </c>
      <c r="E480" s="159">
        <v>20</v>
      </c>
      <c r="F480" s="159">
        <v>1</v>
      </c>
      <c r="G480" s="159">
        <v>2</v>
      </c>
      <c r="H480" s="159">
        <v>0</v>
      </c>
      <c r="I480" s="159">
        <v>0</v>
      </c>
      <c r="J480" s="159">
        <v>0</v>
      </c>
      <c r="K480" s="159">
        <v>0</v>
      </c>
      <c r="L480" s="159">
        <v>1</v>
      </c>
      <c r="M480" s="159">
        <v>0</v>
      </c>
      <c r="N480" s="159">
        <v>19.5</v>
      </c>
      <c r="O480" s="159">
        <v>23.7</v>
      </c>
      <c r="P480" s="2"/>
    </row>
    <row r="481" spans="1:16" ht="13.5" customHeight="1" x14ac:dyDescent="0.35">
      <c r="A481" s="160">
        <v>0.5625</v>
      </c>
      <c r="B481" s="159">
        <v>23</v>
      </c>
      <c r="C481" s="159">
        <v>1</v>
      </c>
      <c r="D481" s="159">
        <v>2</v>
      </c>
      <c r="E481" s="159">
        <v>16</v>
      </c>
      <c r="F481" s="159">
        <v>3</v>
      </c>
      <c r="G481" s="159">
        <v>1</v>
      </c>
      <c r="H481" s="159">
        <v>0</v>
      </c>
      <c r="I481" s="159">
        <v>0</v>
      </c>
      <c r="J481" s="159">
        <v>0</v>
      </c>
      <c r="K481" s="159">
        <v>0</v>
      </c>
      <c r="L481" s="159">
        <v>0</v>
      </c>
      <c r="M481" s="159">
        <v>0</v>
      </c>
      <c r="N481" s="159">
        <v>20.8</v>
      </c>
      <c r="O481" s="159">
        <v>27.5</v>
      </c>
      <c r="P481" s="2"/>
    </row>
    <row r="482" spans="1:16" ht="13.5" customHeight="1" x14ac:dyDescent="0.35">
      <c r="A482" s="160">
        <v>0.57291666666666696</v>
      </c>
      <c r="B482" s="159">
        <v>25</v>
      </c>
      <c r="C482" s="159">
        <v>1</v>
      </c>
      <c r="D482" s="159">
        <v>1</v>
      </c>
      <c r="E482" s="159">
        <v>18</v>
      </c>
      <c r="F482" s="159">
        <v>4</v>
      </c>
      <c r="G482" s="159">
        <v>1</v>
      </c>
      <c r="H482" s="159">
        <v>0</v>
      </c>
      <c r="I482" s="159">
        <v>0</v>
      </c>
      <c r="J482" s="159">
        <v>0</v>
      </c>
      <c r="K482" s="159">
        <v>0</v>
      </c>
      <c r="L482" s="159">
        <v>0</v>
      </c>
      <c r="M482" s="159">
        <v>0</v>
      </c>
      <c r="N482" s="159">
        <v>19.3</v>
      </c>
      <c r="O482" s="159">
        <v>22.8</v>
      </c>
      <c r="P482" s="2"/>
    </row>
    <row r="483" spans="1:16" ht="13.5" customHeight="1" x14ac:dyDescent="0.35">
      <c r="A483" s="160">
        <v>0.58333333333333304</v>
      </c>
      <c r="B483" s="159">
        <v>20</v>
      </c>
      <c r="C483" s="159">
        <v>0</v>
      </c>
      <c r="D483" s="159">
        <v>1</v>
      </c>
      <c r="E483" s="159">
        <v>12</v>
      </c>
      <c r="F483" s="159">
        <v>4</v>
      </c>
      <c r="G483" s="159">
        <v>3</v>
      </c>
      <c r="H483" s="159">
        <v>0</v>
      </c>
      <c r="I483" s="159">
        <v>0</v>
      </c>
      <c r="J483" s="159">
        <v>0</v>
      </c>
      <c r="K483" s="159">
        <v>0</v>
      </c>
      <c r="L483" s="159">
        <v>0</v>
      </c>
      <c r="M483" s="159">
        <v>0</v>
      </c>
      <c r="N483" s="159">
        <v>21.7</v>
      </c>
      <c r="O483" s="159">
        <v>25.3</v>
      </c>
      <c r="P483" s="2"/>
    </row>
    <row r="484" spans="1:16" ht="13.5" customHeight="1" x14ac:dyDescent="0.35">
      <c r="A484" s="160">
        <v>0.59375</v>
      </c>
      <c r="B484" s="159">
        <v>12</v>
      </c>
      <c r="C484" s="159">
        <v>0</v>
      </c>
      <c r="D484" s="159">
        <v>0</v>
      </c>
      <c r="E484" s="159">
        <v>5</v>
      </c>
      <c r="F484" s="159">
        <v>3</v>
      </c>
      <c r="G484" s="159">
        <v>3</v>
      </c>
      <c r="H484" s="159">
        <v>1</v>
      </c>
      <c r="I484" s="159">
        <v>0</v>
      </c>
      <c r="J484" s="159">
        <v>0</v>
      </c>
      <c r="K484" s="159">
        <v>0</v>
      </c>
      <c r="L484" s="159">
        <v>0</v>
      </c>
      <c r="M484" s="159">
        <v>0</v>
      </c>
      <c r="N484" s="159">
        <v>19.7</v>
      </c>
      <c r="O484" s="159">
        <v>26.6</v>
      </c>
      <c r="P484" s="2"/>
    </row>
    <row r="485" spans="1:16" ht="13.5" customHeight="1" x14ac:dyDescent="0.35">
      <c r="A485" s="160">
        <v>0.60416666666666696</v>
      </c>
      <c r="B485" s="159">
        <v>18</v>
      </c>
      <c r="C485" s="159">
        <v>0</v>
      </c>
      <c r="D485" s="159">
        <v>0</v>
      </c>
      <c r="E485" s="159">
        <v>13</v>
      </c>
      <c r="F485" s="159">
        <v>2</v>
      </c>
      <c r="G485" s="159">
        <v>3</v>
      </c>
      <c r="H485" s="159">
        <v>0</v>
      </c>
      <c r="I485" s="159">
        <v>0</v>
      </c>
      <c r="J485" s="159">
        <v>0</v>
      </c>
      <c r="K485" s="159">
        <v>0</v>
      </c>
      <c r="L485" s="159">
        <v>0</v>
      </c>
      <c r="M485" s="159">
        <v>0</v>
      </c>
      <c r="N485" s="159">
        <v>19.2</v>
      </c>
      <c r="O485" s="159">
        <v>24.4</v>
      </c>
      <c r="P485" s="2"/>
    </row>
    <row r="486" spans="1:16" ht="13.5" customHeight="1" x14ac:dyDescent="0.35">
      <c r="A486" s="160">
        <v>0.61458333333333304</v>
      </c>
      <c r="B486" s="159">
        <v>14</v>
      </c>
      <c r="C486" s="159">
        <v>1</v>
      </c>
      <c r="D486" s="159">
        <v>1</v>
      </c>
      <c r="E486" s="159">
        <v>8</v>
      </c>
      <c r="F486" s="159">
        <v>3</v>
      </c>
      <c r="G486" s="159">
        <v>1</v>
      </c>
      <c r="H486" s="159">
        <v>0</v>
      </c>
      <c r="I486" s="159">
        <v>0</v>
      </c>
      <c r="J486" s="159">
        <v>0</v>
      </c>
      <c r="K486" s="159">
        <v>0</v>
      </c>
      <c r="L486" s="159">
        <v>0</v>
      </c>
      <c r="M486" s="159">
        <v>0</v>
      </c>
      <c r="N486" s="159">
        <v>21.2</v>
      </c>
      <c r="O486" s="159">
        <v>26.2</v>
      </c>
      <c r="P486" s="2"/>
    </row>
    <row r="487" spans="1:16" ht="13.5" customHeight="1" x14ac:dyDescent="0.35">
      <c r="A487" s="160">
        <v>0.625</v>
      </c>
      <c r="B487" s="159">
        <v>22</v>
      </c>
      <c r="C487" s="159">
        <v>1</v>
      </c>
      <c r="D487" s="159">
        <v>0</v>
      </c>
      <c r="E487" s="159">
        <v>16</v>
      </c>
      <c r="F487" s="159">
        <v>2</v>
      </c>
      <c r="G487" s="159">
        <v>2</v>
      </c>
      <c r="H487" s="159">
        <v>0</v>
      </c>
      <c r="I487" s="159">
        <v>0</v>
      </c>
      <c r="J487" s="159">
        <v>0</v>
      </c>
      <c r="K487" s="159">
        <v>0</v>
      </c>
      <c r="L487" s="159">
        <v>1</v>
      </c>
      <c r="M487" s="159">
        <v>0</v>
      </c>
      <c r="N487" s="159">
        <v>18.5</v>
      </c>
      <c r="O487" s="159">
        <v>25.1</v>
      </c>
      <c r="P487" s="2"/>
    </row>
    <row r="488" spans="1:16" ht="13.5" customHeight="1" x14ac:dyDescent="0.35">
      <c r="A488" s="160">
        <v>0.63541666666666696</v>
      </c>
      <c r="B488" s="159">
        <v>27</v>
      </c>
      <c r="C488" s="159">
        <v>1</v>
      </c>
      <c r="D488" s="159">
        <v>0</v>
      </c>
      <c r="E488" s="159">
        <v>17</v>
      </c>
      <c r="F488" s="159">
        <v>6</v>
      </c>
      <c r="G488" s="159">
        <v>3</v>
      </c>
      <c r="H488" s="159">
        <v>0</v>
      </c>
      <c r="I488" s="159">
        <v>0</v>
      </c>
      <c r="J488" s="159">
        <v>0</v>
      </c>
      <c r="K488" s="159">
        <v>0</v>
      </c>
      <c r="L488" s="159">
        <v>0</v>
      </c>
      <c r="M488" s="159">
        <v>0</v>
      </c>
      <c r="N488" s="159">
        <v>19</v>
      </c>
      <c r="O488" s="159">
        <v>23.2</v>
      </c>
      <c r="P488" s="2"/>
    </row>
    <row r="489" spans="1:16" ht="13.5" customHeight="1" x14ac:dyDescent="0.35">
      <c r="A489" s="160">
        <v>0.64583333333333304</v>
      </c>
      <c r="B489" s="159">
        <v>22</v>
      </c>
      <c r="C489" s="159">
        <v>0</v>
      </c>
      <c r="D489" s="159">
        <v>2</v>
      </c>
      <c r="E489" s="159">
        <v>15</v>
      </c>
      <c r="F489" s="159">
        <v>4</v>
      </c>
      <c r="G489" s="159">
        <v>1</v>
      </c>
      <c r="H489" s="159">
        <v>0</v>
      </c>
      <c r="I489" s="159">
        <v>0</v>
      </c>
      <c r="J489" s="159">
        <v>0</v>
      </c>
      <c r="K489" s="159">
        <v>0</v>
      </c>
      <c r="L489" s="159">
        <v>0</v>
      </c>
      <c r="M489" s="159">
        <v>0</v>
      </c>
      <c r="N489" s="159">
        <v>19.5</v>
      </c>
      <c r="O489" s="159">
        <v>25</v>
      </c>
      <c r="P489" s="2"/>
    </row>
    <row r="490" spans="1:16" ht="13.5" customHeight="1" x14ac:dyDescent="0.35">
      <c r="A490" s="160">
        <v>0.65625</v>
      </c>
      <c r="B490" s="159">
        <v>20</v>
      </c>
      <c r="C490" s="159">
        <v>0</v>
      </c>
      <c r="D490" s="159">
        <v>1</v>
      </c>
      <c r="E490" s="159">
        <v>12</v>
      </c>
      <c r="F490" s="159">
        <v>4</v>
      </c>
      <c r="G490" s="159">
        <v>3</v>
      </c>
      <c r="H490" s="159">
        <v>0</v>
      </c>
      <c r="I490" s="159">
        <v>0</v>
      </c>
      <c r="J490" s="159">
        <v>0</v>
      </c>
      <c r="K490" s="159">
        <v>0</v>
      </c>
      <c r="L490" s="159">
        <v>0</v>
      </c>
      <c r="M490" s="159">
        <v>0</v>
      </c>
      <c r="N490" s="159">
        <v>19.600000000000001</v>
      </c>
      <c r="O490" s="159">
        <v>22.9</v>
      </c>
      <c r="P490" s="2"/>
    </row>
    <row r="491" spans="1:16" ht="13.5" customHeight="1" x14ac:dyDescent="0.35">
      <c r="A491" s="160">
        <v>0.66666666666666696</v>
      </c>
      <c r="B491" s="159">
        <v>27</v>
      </c>
      <c r="C491" s="159">
        <v>1</v>
      </c>
      <c r="D491" s="159">
        <v>1</v>
      </c>
      <c r="E491" s="159">
        <v>14</v>
      </c>
      <c r="F491" s="159">
        <v>9</v>
      </c>
      <c r="G491" s="159">
        <v>2</v>
      </c>
      <c r="H491" s="159">
        <v>0</v>
      </c>
      <c r="I491" s="159">
        <v>0</v>
      </c>
      <c r="J491" s="159">
        <v>0</v>
      </c>
      <c r="K491" s="159">
        <v>0</v>
      </c>
      <c r="L491" s="159">
        <v>0</v>
      </c>
      <c r="M491" s="159">
        <v>0</v>
      </c>
      <c r="N491" s="159">
        <v>18.5</v>
      </c>
      <c r="O491" s="159">
        <v>22.7</v>
      </c>
      <c r="P491" s="2"/>
    </row>
    <row r="492" spans="1:16" ht="13.5" customHeight="1" x14ac:dyDescent="0.35">
      <c r="A492" s="160">
        <v>0.67708333333333304</v>
      </c>
      <c r="B492" s="159">
        <v>21</v>
      </c>
      <c r="C492" s="159">
        <v>0</v>
      </c>
      <c r="D492" s="159">
        <v>1</v>
      </c>
      <c r="E492" s="159">
        <v>17</v>
      </c>
      <c r="F492" s="159">
        <v>3</v>
      </c>
      <c r="G492" s="159">
        <v>0</v>
      </c>
      <c r="H492" s="159">
        <v>0</v>
      </c>
      <c r="I492" s="159">
        <v>0</v>
      </c>
      <c r="J492" s="159">
        <v>0</v>
      </c>
      <c r="K492" s="159">
        <v>0</v>
      </c>
      <c r="L492" s="159">
        <v>0</v>
      </c>
      <c r="M492" s="159">
        <v>0</v>
      </c>
      <c r="N492" s="159">
        <v>20.399999999999999</v>
      </c>
      <c r="O492" s="159">
        <v>25.6</v>
      </c>
      <c r="P492" s="2"/>
    </row>
    <row r="493" spans="1:16" ht="13.5" customHeight="1" x14ac:dyDescent="0.35">
      <c r="A493" s="160">
        <v>0.6875</v>
      </c>
      <c r="B493" s="159">
        <v>15</v>
      </c>
      <c r="C493" s="159">
        <v>1</v>
      </c>
      <c r="D493" s="159">
        <v>0</v>
      </c>
      <c r="E493" s="159">
        <v>11</v>
      </c>
      <c r="F493" s="159">
        <v>3</v>
      </c>
      <c r="G493" s="159">
        <v>0</v>
      </c>
      <c r="H493" s="159">
        <v>0</v>
      </c>
      <c r="I493" s="159">
        <v>0</v>
      </c>
      <c r="J493" s="159">
        <v>0</v>
      </c>
      <c r="K493" s="159">
        <v>0</v>
      </c>
      <c r="L493" s="159">
        <v>0</v>
      </c>
      <c r="M493" s="159">
        <v>0</v>
      </c>
      <c r="N493" s="159">
        <v>20.3</v>
      </c>
      <c r="O493" s="159">
        <v>24.3</v>
      </c>
      <c r="P493" s="2"/>
    </row>
    <row r="494" spans="1:16" ht="13.5" customHeight="1" x14ac:dyDescent="0.35">
      <c r="A494" s="160">
        <v>0.69791666666666696</v>
      </c>
      <c r="B494" s="159">
        <v>35</v>
      </c>
      <c r="C494" s="159">
        <v>0</v>
      </c>
      <c r="D494" s="159">
        <v>2</v>
      </c>
      <c r="E494" s="159">
        <v>29</v>
      </c>
      <c r="F494" s="159">
        <v>1</v>
      </c>
      <c r="G494" s="159">
        <v>3</v>
      </c>
      <c r="H494" s="159">
        <v>0</v>
      </c>
      <c r="I494" s="159">
        <v>0</v>
      </c>
      <c r="J494" s="159">
        <v>0</v>
      </c>
      <c r="K494" s="159">
        <v>0</v>
      </c>
      <c r="L494" s="159">
        <v>0</v>
      </c>
      <c r="M494" s="159">
        <v>0</v>
      </c>
      <c r="N494" s="159">
        <v>20.7</v>
      </c>
      <c r="O494" s="159">
        <v>25</v>
      </c>
      <c r="P494" s="2"/>
    </row>
    <row r="495" spans="1:16" ht="13.5" customHeight="1" x14ac:dyDescent="0.35">
      <c r="A495" s="160">
        <v>0.70833333333333304</v>
      </c>
      <c r="B495" s="159">
        <v>32</v>
      </c>
      <c r="C495" s="159">
        <v>0</v>
      </c>
      <c r="D495" s="159">
        <v>1</v>
      </c>
      <c r="E495" s="159">
        <v>27</v>
      </c>
      <c r="F495" s="159">
        <v>3</v>
      </c>
      <c r="G495" s="159">
        <v>1</v>
      </c>
      <c r="H495" s="159">
        <v>0</v>
      </c>
      <c r="I495" s="159">
        <v>0</v>
      </c>
      <c r="J495" s="159">
        <v>0</v>
      </c>
      <c r="K495" s="159">
        <v>0</v>
      </c>
      <c r="L495" s="159">
        <v>0</v>
      </c>
      <c r="M495" s="159">
        <v>0</v>
      </c>
      <c r="N495" s="159">
        <v>17.600000000000001</v>
      </c>
      <c r="O495" s="159">
        <v>21.8</v>
      </c>
      <c r="P495" s="2"/>
    </row>
    <row r="496" spans="1:16" ht="13.5" customHeight="1" x14ac:dyDescent="0.35">
      <c r="A496" s="160">
        <v>0.71875</v>
      </c>
      <c r="B496" s="159">
        <v>12</v>
      </c>
      <c r="C496" s="159">
        <v>1</v>
      </c>
      <c r="D496" s="159">
        <v>1</v>
      </c>
      <c r="E496" s="159">
        <v>6</v>
      </c>
      <c r="F496" s="159">
        <v>2</v>
      </c>
      <c r="G496" s="159">
        <v>2</v>
      </c>
      <c r="H496" s="159">
        <v>0</v>
      </c>
      <c r="I496" s="159">
        <v>0</v>
      </c>
      <c r="J496" s="159">
        <v>0</v>
      </c>
      <c r="K496" s="159">
        <v>0</v>
      </c>
      <c r="L496" s="159">
        <v>0</v>
      </c>
      <c r="M496" s="159">
        <v>0</v>
      </c>
      <c r="N496" s="159">
        <v>18.7</v>
      </c>
      <c r="O496" s="159">
        <v>25.9</v>
      </c>
      <c r="P496" s="2"/>
    </row>
    <row r="497" spans="1:16" ht="13.5" customHeight="1" x14ac:dyDescent="0.35">
      <c r="A497" s="160">
        <v>0.72916666666666696</v>
      </c>
      <c r="B497" s="159">
        <v>24</v>
      </c>
      <c r="C497" s="159">
        <v>1</v>
      </c>
      <c r="D497" s="159">
        <v>0</v>
      </c>
      <c r="E497" s="159">
        <v>20</v>
      </c>
      <c r="F497" s="159">
        <v>2</v>
      </c>
      <c r="G497" s="159">
        <v>0</v>
      </c>
      <c r="H497" s="159">
        <v>0</v>
      </c>
      <c r="I497" s="159">
        <v>0</v>
      </c>
      <c r="J497" s="159">
        <v>1</v>
      </c>
      <c r="K497" s="159">
        <v>0</v>
      </c>
      <c r="L497" s="159">
        <v>0</v>
      </c>
      <c r="M497" s="159">
        <v>0</v>
      </c>
      <c r="N497" s="159">
        <v>21.5</v>
      </c>
      <c r="O497" s="159">
        <v>26.2</v>
      </c>
      <c r="P497" s="2"/>
    </row>
    <row r="498" spans="1:16" ht="13.5" customHeight="1" x14ac:dyDescent="0.35">
      <c r="A498" s="160">
        <v>0.73958333333333304</v>
      </c>
      <c r="B498" s="159">
        <v>11</v>
      </c>
      <c r="C498" s="159">
        <v>0</v>
      </c>
      <c r="D498" s="159">
        <v>0</v>
      </c>
      <c r="E498" s="159">
        <v>9</v>
      </c>
      <c r="F498" s="159">
        <v>2</v>
      </c>
      <c r="G498" s="159">
        <v>0</v>
      </c>
      <c r="H498" s="159">
        <v>0</v>
      </c>
      <c r="I498" s="159">
        <v>0</v>
      </c>
      <c r="J498" s="159">
        <v>0</v>
      </c>
      <c r="K498" s="159">
        <v>0</v>
      </c>
      <c r="L498" s="159">
        <v>0</v>
      </c>
      <c r="M498" s="159">
        <v>0</v>
      </c>
      <c r="N498" s="159">
        <v>20.7</v>
      </c>
      <c r="O498" s="159">
        <v>26.3</v>
      </c>
      <c r="P498" s="2"/>
    </row>
    <row r="499" spans="1:16" ht="13.5" customHeight="1" x14ac:dyDescent="0.35">
      <c r="A499" s="160">
        <v>0.75</v>
      </c>
      <c r="B499" s="159">
        <v>25</v>
      </c>
      <c r="C499" s="159">
        <v>0</v>
      </c>
      <c r="D499" s="159">
        <v>1</v>
      </c>
      <c r="E499" s="159">
        <v>19</v>
      </c>
      <c r="F499" s="159">
        <v>3</v>
      </c>
      <c r="G499" s="159">
        <v>2</v>
      </c>
      <c r="H499" s="159">
        <v>0</v>
      </c>
      <c r="I499" s="159">
        <v>0</v>
      </c>
      <c r="J499" s="159">
        <v>0</v>
      </c>
      <c r="K499" s="159">
        <v>0</v>
      </c>
      <c r="L499" s="159">
        <v>0</v>
      </c>
      <c r="M499" s="159">
        <v>0</v>
      </c>
      <c r="N499" s="159">
        <v>20</v>
      </c>
      <c r="O499" s="159">
        <v>22.7</v>
      </c>
      <c r="P499" s="2"/>
    </row>
    <row r="500" spans="1:16" ht="13.5" customHeight="1" x14ac:dyDescent="0.35">
      <c r="A500" s="160">
        <v>0.76041666666666696</v>
      </c>
      <c r="B500" s="159">
        <v>8</v>
      </c>
      <c r="C500" s="159">
        <v>0</v>
      </c>
      <c r="D500" s="159">
        <v>0</v>
      </c>
      <c r="E500" s="159">
        <v>6</v>
      </c>
      <c r="F500" s="159">
        <v>1</v>
      </c>
      <c r="G500" s="159">
        <v>1</v>
      </c>
      <c r="H500" s="159">
        <v>0</v>
      </c>
      <c r="I500" s="159">
        <v>0</v>
      </c>
      <c r="J500" s="159">
        <v>0</v>
      </c>
      <c r="K500" s="159">
        <v>0</v>
      </c>
      <c r="L500" s="159">
        <v>0</v>
      </c>
      <c r="M500" s="159">
        <v>0</v>
      </c>
      <c r="N500" s="159">
        <v>21.4</v>
      </c>
      <c r="O500" s="159" t="s">
        <v>102</v>
      </c>
      <c r="P500" s="2"/>
    </row>
    <row r="501" spans="1:16" ht="13.5" customHeight="1" x14ac:dyDescent="0.35">
      <c r="A501" s="160">
        <v>0.77083333333333304</v>
      </c>
      <c r="B501" s="159">
        <v>13</v>
      </c>
      <c r="C501" s="159">
        <v>1</v>
      </c>
      <c r="D501" s="159">
        <v>0</v>
      </c>
      <c r="E501" s="159">
        <v>10</v>
      </c>
      <c r="F501" s="159">
        <v>1</v>
      </c>
      <c r="G501" s="159">
        <v>1</v>
      </c>
      <c r="H501" s="159">
        <v>0</v>
      </c>
      <c r="I501" s="159">
        <v>0</v>
      </c>
      <c r="J501" s="159">
        <v>0</v>
      </c>
      <c r="K501" s="159">
        <v>0</v>
      </c>
      <c r="L501" s="159">
        <v>0</v>
      </c>
      <c r="M501" s="159">
        <v>0</v>
      </c>
      <c r="N501" s="159">
        <v>19.899999999999999</v>
      </c>
      <c r="O501" s="159">
        <v>26.1</v>
      </c>
      <c r="P501" s="2"/>
    </row>
    <row r="502" spans="1:16" ht="13.5" customHeight="1" x14ac:dyDescent="0.35">
      <c r="A502" s="160">
        <v>0.78125</v>
      </c>
      <c r="B502" s="159">
        <v>11</v>
      </c>
      <c r="C502" s="159">
        <v>0</v>
      </c>
      <c r="D502" s="159">
        <v>0</v>
      </c>
      <c r="E502" s="159">
        <v>7</v>
      </c>
      <c r="F502" s="159">
        <v>2</v>
      </c>
      <c r="G502" s="159">
        <v>2</v>
      </c>
      <c r="H502" s="159">
        <v>0</v>
      </c>
      <c r="I502" s="159">
        <v>0</v>
      </c>
      <c r="J502" s="159">
        <v>0</v>
      </c>
      <c r="K502" s="159">
        <v>0</v>
      </c>
      <c r="L502" s="159">
        <v>0</v>
      </c>
      <c r="M502" s="159">
        <v>0</v>
      </c>
      <c r="N502" s="159">
        <v>19.899999999999999</v>
      </c>
      <c r="O502" s="159">
        <v>24.5</v>
      </c>
      <c r="P502" s="2"/>
    </row>
    <row r="503" spans="1:16" ht="13.5" customHeight="1" x14ac:dyDescent="0.35">
      <c r="A503" s="160">
        <v>0.79166666666666696</v>
      </c>
      <c r="B503" s="159">
        <v>27</v>
      </c>
      <c r="C503" s="159">
        <v>1</v>
      </c>
      <c r="D503" s="159">
        <v>0</v>
      </c>
      <c r="E503" s="159">
        <v>23</v>
      </c>
      <c r="F503" s="159">
        <v>2</v>
      </c>
      <c r="G503" s="159">
        <v>1</v>
      </c>
      <c r="H503" s="159">
        <v>0</v>
      </c>
      <c r="I503" s="159">
        <v>0</v>
      </c>
      <c r="J503" s="159">
        <v>0</v>
      </c>
      <c r="K503" s="159">
        <v>0</v>
      </c>
      <c r="L503" s="159">
        <v>0</v>
      </c>
      <c r="M503" s="159">
        <v>0</v>
      </c>
      <c r="N503" s="159">
        <v>20.100000000000001</v>
      </c>
      <c r="O503" s="159">
        <v>22.5</v>
      </c>
      <c r="P503" s="2"/>
    </row>
    <row r="504" spans="1:16" ht="13.5" customHeight="1" x14ac:dyDescent="0.35">
      <c r="A504" s="160">
        <v>0.80208333333333304</v>
      </c>
      <c r="B504" s="159">
        <v>3</v>
      </c>
      <c r="C504" s="159">
        <v>0</v>
      </c>
      <c r="D504" s="159">
        <v>0</v>
      </c>
      <c r="E504" s="159">
        <v>2</v>
      </c>
      <c r="F504" s="159">
        <v>0</v>
      </c>
      <c r="G504" s="159">
        <v>1</v>
      </c>
      <c r="H504" s="159">
        <v>0</v>
      </c>
      <c r="I504" s="159">
        <v>0</v>
      </c>
      <c r="J504" s="159">
        <v>0</v>
      </c>
      <c r="K504" s="159">
        <v>0</v>
      </c>
      <c r="L504" s="159">
        <v>0</v>
      </c>
      <c r="M504" s="159">
        <v>0</v>
      </c>
      <c r="N504" s="159">
        <v>22.3</v>
      </c>
      <c r="O504" s="159" t="s">
        <v>102</v>
      </c>
      <c r="P504" s="2"/>
    </row>
    <row r="505" spans="1:16" ht="13.5" customHeight="1" x14ac:dyDescent="0.35">
      <c r="A505" s="160">
        <v>0.8125</v>
      </c>
      <c r="B505" s="159">
        <v>6</v>
      </c>
      <c r="C505" s="159">
        <v>1</v>
      </c>
      <c r="D505" s="159">
        <v>0</v>
      </c>
      <c r="E505" s="159">
        <v>5</v>
      </c>
      <c r="F505" s="159">
        <v>0</v>
      </c>
      <c r="G505" s="159">
        <v>0</v>
      </c>
      <c r="H505" s="159">
        <v>0</v>
      </c>
      <c r="I505" s="159">
        <v>0</v>
      </c>
      <c r="J505" s="159">
        <v>0</v>
      </c>
      <c r="K505" s="159">
        <v>0</v>
      </c>
      <c r="L505" s="159">
        <v>0</v>
      </c>
      <c r="M505" s="159">
        <v>0</v>
      </c>
      <c r="N505" s="159">
        <v>18.899999999999999</v>
      </c>
      <c r="O505" s="159" t="s">
        <v>102</v>
      </c>
      <c r="P505" s="2"/>
    </row>
    <row r="506" spans="1:16" ht="13.5" customHeight="1" x14ac:dyDescent="0.35">
      <c r="A506" s="160">
        <v>0.82291666666666696</v>
      </c>
      <c r="B506" s="159">
        <v>5</v>
      </c>
      <c r="C506" s="159">
        <v>0</v>
      </c>
      <c r="D506" s="159">
        <v>0</v>
      </c>
      <c r="E506" s="159">
        <v>5</v>
      </c>
      <c r="F506" s="159">
        <v>0</v>
      </c>
      <c r="G506" s="159">
        <v>0</v>
      </c>
      <c r="H506" s="159">
        <v>0</v>
      </c>
      <c r="I506" s="159">
        <v>0</v>
      </c>
      <c r="J506" s="159">
        <v>0</v>
      </c>
      <c r="K506" s="159">
        <v>0</v>
      </c>
      <c r="L506" s="159">
        <v>0</v>
      </c>
      <c r="M506" s="159">
        <v>0</v>
      </c>
      <c r="N506" s="159">
        <v>24.8</v>
      </c>
      <c r="O506" s="159" t="s">
        <v>102</v>
      </c>
      <c r="P506" s="2"/>
    </row>
    <row r="507" spans="1:16" ht="13.5" customHeight="1" x14ac:dyDescent="0.35">
      <c r="A507" s="160">
        <v>0.83333333333333304</v>
      </c>
      <c r="B507" s="159">
        <v>18</v>
      </c>
      <c r="C507" s="159">
        <v>1</v>
      </c>
      <c r="D507" s="159">
        <v>0</v>
      </c>
      <c r="E507" s="159">
        <v>15</v>
      </c>
      <c r="F507" s="159">
        <v>1</v>
      </c>
      <c r="G507" s="159">
        <v>0</v>
      </c>
      <c r="H507" s="159">
        <v>0</v>
      </c>
      <c r="I507" s="159">
        <v>0</v>
      </c>
      <c r="J507" s="159">
        <v>1</v>
      </c>
      <c r="K507" s="159">
        <v>0</v>
      </c>
      <c r="L507" s="159">
        <v>0</v>
      </c>
      <c r="M507" s="159">
        <v>0</v>
      </c>
      <c r="N507" s="159">
        <v>19.3</v>
      </c>
      <c r="O507" s="159">
        <v>26</v>
      </c>
      <c r="P507" s="2"/>
    </row>
    <row r="508" spans="1:16" ht="13.5" customHeight="1" x14ac:dyDescent="0.35">
      <c r="A508" s="160">
        <v>0.84375</v>
      </c>
      <c r="B508" s="159">
        <v>8</v>
      </c>
      <c r="C508" s="159">
        <v>0</v>
      </c>
      <c r="D508" s="159">
        <v>0</v>
      </c>
      <c r="E508" s="159">
        <v>8</v>
      </c>
      <c r="F508" s="159">
        <v>0</v>
      </c>
      <c r="G508" s="159">
        <v>0</v>
      </c>
      <c r="H508" s="159">
        <v>0</v>
      </c>
      <c r="I508" s="159">
        <v>0</v>
      </c>
      <c r="J508" s="159">
        <v>0</v>
      </c>
      <c r="K508" s="159">
        <v>0</v>
      </c>
      <c r="L508" s="159">
        <v>0</v>
      </c>
      <c r="M508" s="159">
        <v>0</v>
      </c>
      <c r="N508" s="159">
        <v>21.4</v>
      </c>
      <c r="O508" s="159" t="s">
        <v>102</v>
      </c>
      <c r="P508" s="2"/>
    </row>
    <row r="509" spans="1:16" ht="13.5" customHeight="1" x14ac:dyDescent="0.35">
      <c r="A509" s="160">
        <v>0.85416666666666696</v>
      </c>
      <c r="B509" s="159">
        <v>5</v>
      </c>
      <c r="C509" s="159">
        <v>0</v>
      </c>
      <c r="D509" s="159">
        <v>1</v>
      </c>
      <c r="E509" s="159">
        <v>3</v>
      </c>
      <c r="F509" s="159">
        <v>0</v>
      </c>
      <c r="G509" s="159">
        <v>1</v>
      </c>
      <c r="H509" s="159">
        <v>0</v>
      </c>
      <c r="I509" s="159">
        <v>0</v>
      </c>
      <c r="J509" s="159">
        <v>0</v>
      </c>
      <c r="K509" s="159">
        <v>0</v>
      </c>
      <c r="L509" s="159">
        <v>0</v>
      </c>
      <c r="M509" s="159">
        <v>0</v>
      </c>
      <c r="N509" s="159">
        <v>15.5</v>
      </c>
      <c r="O509" s="159" t="s">
        <v>102</v>
      </c>
      <c r="P509" s="2"/>
    </row>
    <row r="510" spans="1:16" ht="13.5" customHeight="1" x14ac:dyDescent="0.35">
      <c r="A510" s="160">
        <v>0.86458333333333304</v>
      </c>
      <c r="B510" s="159">
        <v>3</v>
      </c>
      <c r="C510" s="159">
        <v>0</v>
      </c>
      <c r="D510" s="159">
        <v>0</v>
      </c>
      <c r="E510" s="159">
        <v>3</v>
      </c>
      <c r="F510" s="159">
        <v>0</v>
      </c>
      <c r="G510" s="159">
        <v>0</v>
      </c>
      <c r="H510" s="159">
        <v>0</v>
      </c>
      <c r="I510" s="159">
        <v>0</v>
      </c>
      <c r="J510" s="159">
        <v>0</v>
      </c>
      <c r="K510" s="159">
        <v>0</v>
      </c>
      <c r="L510" s="159">
        <v>0</v>
      </c>
      <c r="M510" s="159">
        <v>0</v>
      </c>
      <c r="N510" s="159">
        <v>24.2</v>
      </c>
      <c r="O510" s="159" t="s">
        <v>102</v>
      </c>
      <c r="P510" s="2"/>
    </row>
    <row r="511" spans="1:16" ht="13.5" customHeight="1" x14ac:dyDescent="0.35">
      <c r="A511" s="160">
        <v>0.875</v>
      </c>
      <c r="B511" s="159">
        <v>7</v>
      </c>
      <c r="C511" s="159">
        <v>0</v>
      </c>
      <c r="D511" s="159">
        <v>0</v>
      </c>
      <c r="E511" s="159">
        <v>6</v>
      </c>
      <c r="F511" s="159">
        <v>0</v>
      </c>
      <c r="G511" s="159">
        <v>1</v>
      </c>
      <c r="H511" s="159">
        <v>0</v>
      </c>
      <c r="I511" s="159">
        <v>0</v>
      </c>
      <c r="J511" s="159">
        <v>0</v>
      </c>
      <c r="K511" s="159">
        <v>0</v>
      </c>
      <c r="L511" s="159">
        <v>0</v>
      </c>
      <c r="M511" s="159">
        <v>0</v>
      </c>
      <c r="N511" s="159">
        <v>22.3</v>
      </c>
      <c r="O511" s="159" t="s">
        <v>102</v>
      </c>
      <c r="P511" s="2"/>
    </row>
    <row r="512" spans="1:16" ht="13.5" customHeight="1" x14ac:dyDescent="0.35">
      <c r="A512" s="160">
        <v>0.88541666666666696</v>
      </c>
      <c r="B512" s="159">
        <v>2</v>
      </c>
      <c r="C512" s="159">
        <v>0</v>
      </c>
      <c r="D512" s="159">
        <v>0</v>
      </c>
      <c r="E512" s="159">
        <v>2</v>
      </c>
      <c r="F512" s="159">
        <v>0</v>
      </c>
      <c r="G512" s="159">
        <v>0</v>
      </c>
      <c r="H512" s="159">
        <v>0</v>
      </c>
      <c r="I512" s="159">
        <v>0</v>
      </c>
      <c r="J512" s="159">
        <v>0</v>
      </c>
      <c r="K512" s="159">
        <v>0</v>
      </c>
      <c r="L512" s="159">
        <v>0</v>
      </c>
      <c r="M512" s="159">
        <v>0</v>
      </c>
      <c r="N512" s="159">
        <v>24.4</v>
      </c>
      <c r="O512" s="159" t="s">
        <v>102</v>
      </c>
      <c r="P512" s="2"/>
    </row>
    <row r="513" spans="1:33" ht="13.5" customHeight="1" x14ac:dyDescent="0.35">
      <c r="A513" s="160">
        <v>0.89583333333333304</v>
      </c>
      <c r="B513" s="159">
        <v>13</v>
      </c>
      <c r="C513" s="159">
        <v>1</v>
      </c>
      <c r="D513" s="159">
        <v>0</v>
      </c>
      <c r="E513" s="159">
        <v>12</v>
      </c>
      <c r="F513" s="159">
        <v>0</v>
      </c>
      <c r="G513" s="159">
        <v>0</v>
      </c>
      <c r="H513" s="159">
        <v>0</v>
      </c>
      <c r="I513" s="159">
        <v>0</v>
      </c>
      <c r="J513" s="159">
        <v>0</v>
      </c>
      <c r="K513" s="159">
        <v>0</v>
      </c>
      <c r="L513" s="159">
        <v>0</v>
      </c>
      <c r="M513" s="159">
        <v>0</v>
      </c>
      <c r="N513" s="159">
        <v>20.9</v>
      </c>
      <c r="O513" s="159">
        <v>25.9</v>
      </c>
      <c r="P513" s="2"/>
    </row>
    <row r="514" spans="1:33" ht="13.5" customHeight="1" x14ac:dyDescent="0.35">
      <c r="A514" s="160">
        <v>0.90625</v>
      </c>
      <c r="B514" s="159">
        <v>6</v>
      </c>
      <c r="C514" s="159">
        <v>0</v>
      </c>
      <c r="D514" s="159">
        <v>0</v>
      </c>
      <c r="E514" s="159">
        <v>4</v>
      </c>
      <c r="F514" s="159">
        <v>2</v>
      </c>
      <c r="G514" s="159">
        <v>0</v>
      </c>
      <c r="H514" s="159">
        <v>0</v>
      </c>
      <c r="I514" s="159">
        <v>0</v>
      </c>
      <c r="J514" s="159">
        <v>0</v>
      </c>
      <c r="K514" s="159">
        <v>0</v>
      </c>
      <c r="L514" s="159">
        <v>0</v>
      </c>
      <c r="M514" s="159">
        <v>0</v>
      </c>
      <c r="N514" s="159">
        <v>21.1</v>
      </c>
      <c r="O514" s="159" t="s">
        <v>102</v>
      </c>
      <c r="P514" s="2"/>
    </row>
    <row r="515" spans="1:33" ht="13.5" customHeight="1" x14ac:dyDescent="0.35">
      <c r="A515" s="160">
        <v>0.91666666666666696</v>
      </c>
      <c r="B515" s="159">
        <v>9</v>
      </c>
      <c r="C515" s="159">
        <v>0</v>
      </c>
      <c r="D515" s="159">
        <v>0</v>
      </c>
      <c r="E515" s="159">
        <v>4</v>
      </c>
      <c r="F515" s="159">
        <v>4</v>
      </c>
      <c r="G515" s="159">
        <v>1</v>
      </c>
      <c r="H515" s="159">
        <v>0</v>
      </c>
      <c r="I515" s="159">
        <v>0</v>
      </c>
      <c r="J515" s="159">
        <v>0</v>
      </c>
      <c r="K515" s="159">
        <v>0</v>
      </c>
      <c r="L515" s="159">
        <v>0</v>
      </c>
      <c r="M515" s="159">
        <v>0</v>
      </c>
      <c r="N515" s="159">
        <v>21</v>
      </c>
      <c r="O515" s="159" t="s">
        <v>102</v>
      </c>
      <c r="P515" s="2"/>
    </row>
    <row r="516" spans="1:33" ht="13.5" customHeight="1" x14ac:dyDescent="0.35">
      <c r="A516" s="160">
        <v>0.92708333333333304</v>
      </c>
      <c r="B516" s="159">
        <v>8</v>
      </c>
      <c r="C516" s="159">
        <v>0</v>
      </c>
      <c r="D516" s="159">
        <v>1</v>
      </c>
      <c r="E516" s="159">
        <v>6</v>
      </c>
      <c r="F516" s="159">
        <v>1</v>
      </c>
      <c r="G516" s="159">
        <v>0</v>
      </c>
      <c r="H516" s="159">
        <v>0</v>
      </c>
      <c r="I516" s="159">
        <v>0</v>
      </c>
      <c r="J516" s="159">
        <v>0</v>
      </c>
      <c r="K516" s="159">
        <v>0</v>
      </c>
      <c r="L516" s="159">
        <v>0</v>
      </c>
      <c r="M516" s="159">
        <v>0</v>
      </c>
      <c r="N516" s="159">
        <v>18.2</v>
      </c>
      <c r="O516" s="159" t="s">
        <v>102</v>
      </c>
      <c r="P516" s="2"/>
    </row>
    <row r="517" spans="1:33" ht="13.5" customHeight="1" x14ac:dyDescent="0.35">
      <c r="A517" s="160">
        <v>0.9375</v>
      </c>
      <c r="B517" s="159">
        <v>9</v>
      </c>
      <c r="C517" s="159">
        <v>0</v>
      </c>
      <c r="D517" s="159">
        <v>1</v>
      </c>
      <c r="E517" s="159">
        <v>8</v>
      </c>
      <c r="F517" s="159">
        <v>0</v>
      </c>
      <c r="G517" s="159">
        <v>0</v>
      </c>
      <c r="H517" s="159">
        <v>0</v>
      </c>
      <c r="I517" s="159">
        <v>0</v>
      </c>
      <c r="J517" s="159">
        <v>0</v>
      </c>
      <c r="K517" s="159">
        <v>0</v>
      </c>
      <c r="L517" s="159">
        <v>0</v>
      </c>
      <c r="M517" s="159">
        <v>0</v>
      </c>
      <c r="N517" s="159">
        <v>24.6</v>
      </c>
      <c r="O517" s="159" t="s">
        <v>102</v>
      </c>
      <c r="P517" s="2"/>
    </row>
    <row r="518" spans="1:33" ht="13.5" customHeight="1" x14ac:dyDescent="0.35">
      <c r="A518" s="160">
        <v>0.94791666666666696</v>
      </c>
      <c r="B518" s="159">
        <v>0</v>
      </c>
      <c r="C518" s="159">
        <v>0</v>
      </c>
      <c r="D518" s="159">
        <v>0</v>
      </c>
      <c r="E518" s="159">
        <v>0</v>
      </c>
      <c r="F518" s="159">
        <v>0</v>
      </c>
      <c r="G518" s="159">
        <v>0</v>
      </c>
      <c r="H518" s="159">
        <v>0</v>
      </c>
      <c r="I518" s="159">
        <v>0</v>
      </c>
      <c r="J518" s="159">
        <v>0</v>
      </c>
      <c r="K518" s="159">
        <v>0</v>
      </c>
      <c r="L518" s="159">
        <v>0</v>
      </c>
      <c r="M518" s="159">
        <v>0</v>
      </c>
      <c r="N518" s="159" t="s">
        <v>102</v>
      </c>
      <c r="O518" s="159" t="s">
        <v>102</v>
      </c>
      <c r="P518" s="2"/>
    </row>
    <row r="519" spans="1:33" ht="13.5" customHeight="1" x14ac:dyDescent="0.35">
      <c r="A519" s="160">
        <v>0.95833333333333304</v>
      </c>
      <c r="B519" s="159">
        <v>7</v>
      </c>
      <c r="C519" s="159">
        <v>0</v>
      </c>
      <c r="D519" s="159">
        <v>0</v>
      </c>
      <c r="E519" s="159">
        <v>6</v>
      </c>
      <c r="F519" s="159">
        <v>1</v>
      </c>
      <c r="G519" s="159">
        <v>0</v>
      </c>
      <c r="H519" s="159">
        <v>0</v>
      </c>
      <c r="I519" s="159">
        <v>0</v>
      </c>
      <c r="J519" s="159">
        <v>0</v>
      </c>
      <c r="K519" s="159">
        <v>0</v>
      </c>
      <c r="L519" s="159">
        <v>0</v>
      </c>
      <c r="M519" s="159">
        <v>0</v>
      </c>
      <c r="N519" s="159">
        <v>22.1</v>
      </c>
      <c r="O519" s="159" t="s">
        <v>102</v>
      </c>
      <c r="P519" s="2"/>
    </row>
    <row r="520" spans="1:33" ht="13.5" customHeight="1" x14ac:dyDescent="0.35">
      <c r="A520" s="160">
        <v>0.96875</v>
      </c>
      <c r="B520" s="159">
        <v>5</v>
      </c>
      <c r="C520" s="159">
        <v>1</v>
      </c>
      <c r="D520" s="159">
        <v>0</v>
      </c>
      <c r="E520" s="159">
        <v>4</v>
      </c>
      <c r="F520" s="159">
        <v>0</v>
      </c>
      <c r="G520" s="159">
        <v>0</v>
      </c>
      <c r="H520" s="159">
        <v>0</v>
      </c>
      <c r="I520" s="159">
        <v>0</v>
      </c>
      <c r="J520" s="159">
        <v>0</v>
      </c>
      <c r="K520" s="159">
        <v>0</v>
      </c>
      <c r="L520" s="159">
        <v>0</v>
      </c>
      <c r="M520" s="159">
        <v>0</v>
      </c>
      <c r="N520" s="159">
        <v>20.3</v>
      </c>
      <c r="O520" s="159" t="s">
        <v>102</v>
      </c>
      <c r="P520" s="2"/>
    </row>
    <row r="521" spans="1:33" ht="13.5" customHeight="1" x14ac:dyDescent="0.35">
      <c r="A521" s="160">
        <v>0.97916666666666696</v>
      </c>
      <c r="B521" s="159">
        <v>6</v>
      </c>
      <c r="C521" s="159">
        <v>1</v>
      </c>
      <c r="D521" s="159">
        <v>0</v>
      </c>
      <c r="E521" s="159">
        <v>4</v>
      </c>
      <c r="F521" s="159">
        <v>1</v>
      </c>
      <c r="G521" s="159">
        <v>0</v>
      </c>
      <c r="H521" s="159">
        <v>0</v>
      </c>
      <c r="I521" s="159">
        <v>0</v>
      </c>
      <c r="J521" s="159">
        <v>0</v>
      </c>
      <c r="K521" s="159">
        <v>0</v>
      </c>
      <c r="L521" s="159">
        <v>0</v>
      </c>
      <c r="M521" s="159">
        <v>0</v>
      </c>
      <c r="N521" s="159">
        <v>21.8</v>
      </c>
      <c r="O521" s="159" t="s">
        <v>102</v>
      </c>
      <c r="P521" s="2"/>
    </row>
    <row r="522" spans="1:33" ht="13.5" customHeight="1" thickBot="1" x14ac:dyDescent="0.4">
      <c r="A522" s="161">
        <v>0.98958333333333304</v>
      </c>
      <c r="B522" s="159">
        <v>2</v>
      </c>
      <c r="C522" s="159">
        <v>0</v>
      </c>
      <c r="D522" s="159">
        <v>0</v>
      </c>
      <c r="E522" s="159">
        <v>0</v>
      </c>
      <c r="F522" s="159">
        <v>2</v>
      </c>
      <c r="G522" s="159">
        <v>0</v>
      </c>
      <c r="H522" s="159">
        <v>0</v>
      </c>
      <c r="I522" s="159">
        <v>0</v>
      </c>
      <c r="J522" s="159">
        <v>0</v>
      </c>
      <c r="K522" s="159">
        <v>0</v>
      </c>
      <c r="L522" s="159">
        <v>0</v>
      </c>
      <c r="M522" s="159">
        <v>0</v>
      </c>
      <c r="N522" s="159">
        <v>23.8</v>
      </c>
      <c r="O522" s="159" t="s">
        <v>102</v>
      </c>
      <c r="P522" s="2"/>
    </row>
    <row r="523" spans="1:33" ht="13.5" customHeight="1" thickTop="1" x14ac:dyDescent="0.35">
      <c r="A523" s="162" t="s">
        <v>89</v>
      </c>
      <c r="B523" s="163">
        <f t="shared" ref="B523:M523" si="86">SUM(B455:B502)</f>
        <v>925</v>
      </c>
      <c r="C523" s="163">
        <f t="shared" si="86"/>
        <v>37</v>
      </c>
      <c r="D523" s="163">
        <f t="shared" si="86"/>
        <v>35</v>
      </c>
      <c r="E523" s="163">
        <f t="shared" si="86"/>
        <v>617</v>
      </c>
      <c r="F523" s="163">
        <f t="shared" si="86"/>
        <v>137</v>
      </c>
      <c r="G523" s="163">
        <f t="shared" si="86"/>
        <v>80</v>
      </c>
      <c r="H523" s="163">
        <f t="shared" si="86"/>
        <v>2</v>
      </c>
      <c r="I523" s="163">
        <f t="shared" si="86"/>
        <v>0</v>
      </c>
      <c r="J523" s="163">
        <f t="shared" si="86"/>
        <v>4</v>
      </c>
      <c r="K523" s="163">
        <f t="shared" si="86"/>
        <v>0</v>
      </c>
      <c r="L523" s="163">
        <f t="shared" si="86"/>
        <v>8</v>
      </c>
      <c r="M523" s="163">
        <f t="shared" si="86"/>
        <v>5</v>
      </c>
      <c r="N523" s="164">
        <v>18.8</v>
      </c>
      <c r="O523" s="164">
        <v>23.5</v>
      </c>
    </row>
    <row r="524" spans="1:33" ht="13.5" customHeight="1" x14ac:dyDescent="0.35">
      <c r="A524" s="165" t="s">
        <v>91</v>
      </c>
      <c r="B524" s="159">
        <f t="shared" ref="B524:M524" si="87">SUM(B451:B514)</f>
        <v>1047</v>
      </c>
      <c r="C524" s="159">
        <f t="shared" si="87"/>
        <v>42</v>
      </c>
      <c r="D524" s="159">
        <f t="shared" si="87"/>
        <v>36</v>
      </c>
      <c r="E524" s="159">
        <f t="shared" si="87"/>
        <v>718</v>
      </c>
      <c r="F524" s="159">
        <f t="shared" si="87"/>
        <v>143</v>
      </c>
      <c r="G524" s="159">
        <f t="shared" si="87"/>
        <v>88</v>
      </c>
      <c r="H524" s="159">
        <f t="shared" si="87"/>
        <v>2</v>
      </c>
      <c r="I524" s="159">
        <f t="shared" si="87"/>
        <v>0</v>
      </c>
      <c r="J524" s="159">
        <f t="shared" si="87"/>
        <v>5</v>
      </c>
      <c r="K524" s="159">
        <f t="shared" si="87"/>
        <v>0</v>
      </c>
      <c r="L524" s="159">
        <f t="shared" si="87"/>
        <v>8</v>
      </c>
      <c r="M524" s="159">
        <f t="shared" si="87"/>
        <v>5</v>
      </c>
      <c r="N524" s="166">
        <v>19</v>
      </c>
      <c r="O524" s="166">
        <v>23.7</v>
      </c>
    </row>
    <row r="525" spans="1:33" ht="13.5" customHeight="1" x14ac:dyDescent="0.35">
      <c r="A525" s="159" t="s">
        <v>92</v>
      </c>
      <c r="B525" s="159">
        <f t="shared" ref="B525:M525" si="88">SUM(B451:B522)</f>
        <v>1093</v>
      </c>
      <c r="C525" s="159">
        <f t="shared" si="88"/>
        <v>44</v>
      </c>
      <c r="D525" s="159">
        <f t="shared" si="88"/>
        <v>38</v>
      </c>
      <c r="E525" s="159">
        <f t="shared" si="88"/>
        <v>750</v>
      </c>
      <c r="F525" s="159">
        <f t="shared" si="88"/>
        <v>152</v>
      </c>
      <c r="G525" s="159">
        <f t="shared" si="88"/>
        <v>89</v>
      </c>
      <c r="H525" s="159">
        <f t="shared" si="88"/>
        <v>2</v>
      </c>
      <c r="I525" s="159">
        <f t="shared" si="88"/>
        <v>0</v>
      </c>
      <c r="J525" s="159">
        <f t="shared" si="88"/>
        <v>5</v>
      </c>
      <c r="K525" s="159">
        <f t="shared" si="88"/>
        <v>0</v>
      </c>
      <c r="L525" s="159">
        <f t="shared" si="88"/>
        <v>8</v>
      </c>
      <c r="M525" s="159">
        <f t="shared" si="88"/>
        <v>5</v>
      </c>
      <c r="N525" s="166">
        <v>19.100000000000001</v>
      </c>
      <c r="O525" s="166">
        <v>23.7</v>
      </c>
    </row>
    <row r="526" spans="1:33" ht="13.5" customHeight="1" thickBot="1" x14ac:dyDescent="0.4">
      <c r="A526" s="167" t="s">
        <v>93</v>
      </c>
      <c r="B526" s="167">
        <f t="shared" ref="B526:M526" si="89">SUM(B427:B522)</f>
        <v>1093</v>
      </c>
      <c r="C526" s="167">
        <f t="shared" si="89"/>
        <v>44</v>
      </c>
      <c r="D526" s="167">
        <f t="shared" si="89"/>
        <v>38</v>
      </c>
      <c r="E526" s="167">
        <f t="shared" si="89"/>
        <v>750</v>
      </c>
      <c r="F526" s="167">
        <f t="shared" si="89"/>
        <v>152</v>
      </c>
      <c r="G526" s="167">
        <f t="shared" si="89"/>
        <v>89</v>
      </c>
      <c r="H526" s="167">
        <f t="shared" si="89"/>
        <v>2</v>
      </c>
      <c r="I526" s="167">
        <f t="shared" si="89"/>
        <v>0</v>
      </c>
      <c r="J526" s="167">
        <f t="shared" si="89"/>
        <v>5</v>
      </c>
      <c r="K526" s="167">
        <f t="shared" si="89"/>
        <v>0</v>
      </c>
      <c r="L526" s="167">
        <f t="shared" si="89"/>
        <v>8</v>
      </c>
      <c r="M526" s="167">
        <f t="shared" si="89"/>
        <v>5</v>
      </c>
      <c r="N526" s="168">
        <v>19.100000000000001</v>
      </c>
      <c r="O526" s="168">
        <v>23.7</v>
      </c>
      <c r="AG526" s="425"/>
    </row>
    <row r="527" spans="1:33" ht="13.5" customHeight="1" thickTop="1" x14ac:dyDescent="0.35">
      <c r="N527" s="169"/>
      <c r="O527" s="169"/>
      <c r="AG527" s="425"/>
    </row>
    <row r="528" spans="1:33"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c r="AG528" s="425"/>
    </row>
    <row r="529" spans="1:33" ht="13.5" customHeight="1" thickTop="1" thickBot="1" x14ac:dyDescent="0.4">
      <c r="A529" s="170"/>
      <c r="B529" s="529" t="s">
        <v>74</v>
      </c>
      <c r="C529" s="529" t="s">
        <v>75</v>
      </c>
      <c r="D529" s="529" t="s">
        <v>76</v>
      </c>
      <c r="E529" s="529" t="s">
        <v>77</v>
      </c>
      <c r="F529" s="529" t="s">
        <v>78</v>
      </c>
      <c r="G529" s="529" t="s">
        <v>79</v>
      </c>
      <c r="H529" s="529" t="s">
        <v>80</v>
      </c>
      <c r="I529" s="529" t="s">
        <v>81</v>
      </c>
      <c r="J529" s="529" t="s">
        <v>82</v>
      </c>
      <c r="K529" s="529" t="s">
        <v>83</v>
      </c>
      <c r="L529" s="529" t="s">
        <v>84</v>
      </c>
      <c r="M529" s="529" t="s">
        <v>85</v>
      </c>
      <c r="N529" s="531" t="s">
        <v>86</v>
      </c>
      <c r="O529" s="531" t="s">
        <v>87</v>
      </c>
      <c r="AG529" s="425"/>
    </row>
    <row r="530" spans="1:33" ht="13.5" customHeight="1" thickTop="1" thickBot="1" x14ac:dyDescent="0.4">
      <c r="A530" s="173" t="s">
        <v>56</v>
      </c>
      <c r="B530" s="530"/>
      <c r="C530" s="530"/>
      <c r="D530" s="530"/>
      <c r="E530" s="530"/>
      <c r="F530" s="530"/>
      <c r="G530" s="530"/>
      <c r="H530" s="530"/>
      <c r="I530" s="530"/>
      <c r="J530" s="530"/>
      <c r="K530" s="530"/>
      <c r="L530" s="530"/>
      <c r="M530" s="530"/>
      <c r="N530" s="532"/>
      <c r="O530" s="532"/>
      <c r="V530" s="423"/>
      <c r="AA530" s="423"/>
      <c r="AG530" s="423"/>
    </row>
    <row r="531" spans="1:33" ht="13.5" customHeight="1" thickTop="1" x14ac:dyDescent="0.35">
      <c r="A531" s="158">
        <v>0</v>
      </c>
      <c r="B531" s="159">
        <v>1</v>
      </c>
      <c r="C531" s="159">
        <v>0</v>
      </c>
      <c r="D531" s="159">
        <v>0</v>
      </c>
      <c r="E531" s="159">
        <v>1</v>
      </c>
      <c r="F531" s="159">
        <v>0</v>
      </c>
      <c r="G531" s="159">
        <v>0</v>
      </c>
      <c r="H531" s="159">
        <v>0</v>
      </c>
      <c r="I531" s="159">
        <v>0</v>
      </c>
      <c r="J531" s="159">
        <v>0</v>
      </c>
      <c r="K531" s="159">
        <v>0</v>
      </c>
      <c r="L531" s="159">
        <v>0</v>
      </c>
      <c r="M531" s="159">
        <v>0</v>
      </c>
      <c r="N531" s="159">
        <v>24.2</v>
      </c>
      <c r="O531" s="159" t="s">
        <v>102</v>
      </c>
      <c r="V531" s="423"/>
      <c r="AA531" s="423"/>
      <c r="AG531" s="423"/>
    </row>
    <row r="532" spans="1:33" ht="13.5" customHeight="1" x14ac:dyDescent="0.35">
      <c r="A532" s="160">
        <v>1.0416666666666666E-2</v>
      </c>
      <c r="B532" s="159">
        <v>1</v>
      </c>
      <c r="C532" s="159">
        <v>0</v>
      </c>
      <c r="D532" s="159">
        <v>0</v>
      </c>
      <c r="E532" s="159">
        <v>1</v>
      </c>
      <c r="F532" s="159">
        <v>0</v>
      </c>
      <c r="G532" s="159">
        <v>0</v>
      </c>
      <c r="H532" s="159">
        <v>0</v>
      </c>
      <c r="I532" s="159">
        <v>0</v>
      </c>
      <c r="J532" s="159">
        <v>0</v>
      </c>
      <c r="K532" s="159">
        <v>0</v>
      </c>
      <c r="L532" s="159">
        <v>0</v>
      </c>
      <c r="M532" s="159">
        <v>0</v>
      </c>
      <c r="N532" s="159">
        <v>24</v>
      </c>
      <c r="O532" s="159" t="s">
        <v>102</v>
      </c>
      <c r="V532" s="423"/>
      <c r="AA532" s="423"/>
      <c r="AG532" s="423"/>
    </row>
    <row r="533" spans="1:33" ht="13.5" customHeight="1" x14ac:dyDescent="0.35">
      <c r="A533" s="160">
        <v>2.0833333333333332E-2</v>
      </c>
      <c r="B533" s="159">
        <v>4</v>
      </c>
      <c r="C533" s="159">
        <v>0</v>
      </c>
      <c r="D533" s="159">
        <v>0</v>
      </c>
      <c r="E533" s="159">
        <v>3</v>
      </c>
      <c r="F533" s="159">
        <v>0</v>
      </c>
      <c r="G533" s="159">
        <v>1</v>
      </c>
      <c r="H533" s="159">
        <v>0</v>
      </c>
      <c r="I533" s="159">
        <v>0</v>
      </c>
      <c r="J533" s="159">
        <v>0</v>
      </c>
      <c r="K533" s="159">
        <v>0</v>
      </c>
      <c r="L533" s="159">
        <v>0</v>
      </c>
      <c r="M533" s="159">
        <v>0</v>
      </c>
      <c r="N533" s="159">
        <v>22.9</v>
      </c>
      <c r="O533" s="159" t="s">
        <v>102</v>
      </c>
      <c r="V533" s="423"/>
      <c r="AA533" s="423"/>
      <c r="AG533" s="423"/>
    </row>
    <row r="534" spans="1:33" ht="13.5" customHeight="1" x14ac:dyDescent="0.35">
      <c r="A534" s="160">
        <v>3.125E-2</v>
      </c>
      <c r="B534" s="159">
        <v>0</v>
      </c>
      <c r="C534" s="159">
        <v>0</v>
      </c>
      <c r="D534" s="159">
        <v>0</v>
      </c>
      <c r="E534" s="159">
        <v>0</v>
      </c>
      <c r="F534" s="159">
        <v>0</v>
      </c>
      <c r="G534" s="159">
        <v>0</v>
      </c>
      <c r="H534" s="159">
        <v>0</v>
      </c>
      <c r="I534" s="159">
        <v>0</v>
      </c>
      <c r="J534" s="159">
        <v>0</v>
      </c>
      <c r="K534" s="159">
        <v>0</v>
      </c>
      <c r="L534" s="159">
        <v>0</v>
      </c>
      <c r="M534" s="159">
        <v>0</v>
      </c>
      <c r="N534" s="159" t="s">
        <v>102</v>
      </c>
      <c r="O534" s="159" t="s">
        <v>102</v>
      </c>
    </row>
    <row r="535" spans="1:33" ht="13.5" customHeight="1" x14ac:dyDescent="0.35">
      <c r="A535" s="160">
        <v>4.1666666666666664E-2</v>
      </c>
      <c r="B535" s="159">
        <v>1</v>
      </c>
      <c r="C535" s="159">
        <v>0</v>
      </c>
      <c r="D535" s="159">
        <v>0</v>
      </c>
      <c r="E535" s="159">
        <v>1</v>
      </c>
      <c r="F535" s="159">
        <v>0</v>
      </c>
      <c r="G535" s="159">
        <v>0</v>
      </c>
      <c r="H535" s="159">
        <v>0</v>
      </c>
      <c r="I535" s="159">
        <v>0</v>
      </c>
      <c r="J535" s="159">
        <v>0</v>
      </c>
      <c r="K535" s="159">
        <v>0</v>
      </c>
      <c r="L535" s="159">
        <v>0</v>
      </c>
      <c r="M535" s="159">
        <v>0</v>
      </c>
      <c r="N535" s="159">
        <v>21.3</v>
      </c>
      <c r="O535" s="159" t="s">
        <v>102</v>
      </c>
    </row>
    <row r="536" spans="1:33" ht="13.5" customHeight="1" x14ac:dyDescent="0.35">
      <c r="A536" s="160">
        <v>5.2083333333333336E-2</v>
      </c>
      <c r="B536" s="159">
        <v>2</v>
      </c>
      <c r="C536" s="159">
        <v>0</v>
      </c>
      <c r="D536" s="159">
        <v>1</v>
      </c>
      <c r="E536" s="159">
        <v>1</v>
      </c>
      <c r="F536" s="159">
        <v>0</v>
      </c>
      <c r="G536" s="159">
        <v>0</v>
      </c>
      <c r="H536" s="159">
        <v>0</v>
      </c>
      <c r="I536" s="159">
        <v>0</v>
      </c>
      <c r="J536" s="159">
        <v>0</v>
      </c>
      <c r="K536" s="159">
        <v>0</v>
      </c>
      <c r="L536" s="159">
        <v>0</v>
      </c>
      <c r="M536" s="159">
        <v>0</v>
      </c>
      <c r="N536" s="159">
        <v>17.7</v>
      </c>
      <c r="O536" s="159" t="s">
        <v>102</v>
      </c>
    </row>
    <row r="537" spans="1:33" ht="13.5" customHeight="1" x14ac:dyDescent="0.35">
      <c r="A537" s="160">
        <v>6.25E-2</v>
      </c>
      <c r="B537" s="159">
        <v>1</v>
      </c>
      <c r="C537" s="159">
        <v>0</v>
      </c>
      <c r="D537" s="159">
        <v>0</v>
      </c>
      <c r="E537" s="159">
        <v>1</v>
      </c>
      <c r="F537" s="159">
        <v>0</v>
      </c>
      <c r="G537" s="159">
        <v>0</v>
      </c>
      <c r="H537" s="159">
        <v>0</v>
      </c>
      <c r="I537" s="159">
        <v>0</v>
      </c>
      <c r="J537" s="159">
        <v>0</v>
      </c>
      <c r="K537" s="159">
        <v>0</v>
      </c>
      <c r="L537" s="159">
        <v>0</v>
      </c>
      <c r="M537" s="159">
        <v>0</v>
      </c>
      <c r="N537" s="159">
        <v>25.2</v>
      </c>
      <c r="O537" s="159" t="s">
        <v>102</v>
      </c>
    </row>
    <row r="538" spans="1:33" ht="13.5" customHeight="1" x14ac:dyDescent="0.35">
      <c r="A538" s="160">
        <v>7.2916666666666699E-2</v>
      </c>
      <c r="B538" s="159">
        <v>2</v>
      </c>
      <c r="C538" s="159">
        <v>0</v>
      </c>
      <c r="D538" s="159">
        <v>0</v>
      </c>
      <c r="E538" s="159">
        <v>2</v>
      </c>
      <c r="F538" s="159">
        <v>0</v>
      </c>
      <c r="G538" s="159">
        <v>0</v>
      </c>
      <c r="H538" s="159">
        <v>0</v>
      </c>
      <c r="I538" s="159">
        <v>0</v>
      </c>
      <c r="J538" s="159">
        <v>0</v>
      </c>
      <c r="K538" s="159">
        <v>0</v>
      </c>
      <c r="L538" s="159">
        <v>0</v>
      </c>
      <c r="M538" s="159">
        <v>0</v>
      </c>
      <c r="N538" s="159">
        <v>28.3</v>
      </c>
      <c r="O538" s="159" t="s">
        <v>102</v>
      </c>
    </row>
    <row r="539" spans="1:33" ht="13.5" customHeight="1" x14ac:dyDescent="0.35">
      <c r="A539" s="160">
        <v>8.3333333333333301E-2</v>
      </c>
      <c r="B539" s="159">
        <v>1</v>
      </c>
      <c r="C539" s="159">
        <v>0</v>
      </c>
      <c r="D539" s="159">
        <v>0</v>
      </c>
      <c r="E539" s="159">
        <v>1</v>
      </c>
      <c r="F539" s="159">
        <v>0</v>
      </c>
      <c r="G539" s="159">
        <v>0</v>
      </c>
      <c r="H539" s="159">
        <v>0</v>
      </c>
      <c r="I539" s="159">
        <v>0</v>
      </c>
      <c r="J539" s="159">
        <v>0</v>
      </c>
      <c r="K539" s="159">
        <v>0</v>
      </c>
      <c r="L539" s="159">
        <v>0</v>
      </c>
      <c r="M539" s="159">
        <v>0</v>
      </c>
      <c r="N539" s="159">
        <v>11.7</v>
      </c>
      <c r="O539" s="159" t="s">
        <v>102</v>
      </c>
    </row>
    <row r="540" spans="1:33" ht="13.5" customHeight="1" x14ac:dyDescent="0.35">
      <c r="A540" s="160">
        <v>9.375E-2</v>
      </c>
      <c r="B540" s="159">
        <v>2</v>
      </c>
      <c r="C540" s="159">
        <v>0</v>
      </c>
      <c r="D540" s="159">
        <v>0</v>
      </c>
      <c r="E540" s="159">
        <v>1</v>
      </c>
      <c r="F540" s="159">
        <v>0</v>
      </c>
      <c r="G540" s="159">
        <v>1</v>
      </c>
      <c r="H540" s="159">
        <v>0</v>
      </c>
      <c r="I540" s="159">
        <v>0</v>
      </c>
      <c r="J540" s="159">
        <v>0</v>
      </c>
      <c r="K540" s="159">
        <v>0</v>
      </c>
      <c r="L540" s="159">
        <v>0</v>
      </c>
      <c r="M540" s="159">
        <v>0</v>
      </c>
      <c r="N540" s="159">
        <v>20.3</v>
      </c>
      <c r="O540" s="159" t="s">
        <v>102</v>
      </c>
    </row>
    <row r="541" spans="1:33" ht="13.5" customHeight="1" x14ac:dyDescent="0.35">
      <c r="A541" s="160">
        <v>0.104166666666667</v>
      </c>
      <c r="B541" s="159">
        <v>1</v>
      </c>
      <c r="C541" s="159">
        <v>0</v>
      </c>
      <c r="D541" s="159">
        <v>0</v>
      </c>
      <c r="E541" s="159">
        <v>0</v>
      </c>
      <c r="F541" s="159">
        <v>0</v>
      </c>
      <c r="G541" s="159">
        <v>1</v>
      </c>
      <c r="H541" s="159">
        <v>0</v>
      </c>
      <c r="I541" s="159">
        <v>0</v>
      </c>
      <c r="J541" s="159">
        <v>0</v>
      </c>
      <c r="K541" s="159">
        <v>0</v>
      </c>
      <c r="L541" s="159">
        <v>0</v>
      </c>
      <c r="M541" s="159">
        <v>0</v>
      </c>
      <c r="N541" s="159">
        <v>28.6</v>
      </c>
      <c r="O541" s="159" t="s">
        <v>102</v>
      </c>
    </row>
    <row r="542" spans="1:33" ht="13.5" customHeight="1" x14ac:dyDescent="0.35">
      <c r="A542" s="160">
        <v>0.114583333333333</v>
      </c>
      <c r="B542" s="159">
        <v>2</v>
      </c>
      <c r="C542" s="159">
        <v>1</v>
      </c>
      <c r="D542" s="159">
        <v>0</v>
      </c>
      <c r="E542" s="159">
        <v>1</v>
      </c>
      <c r="F542" s="159">
        <v>0</v>
      </c>
      <c r="G542" s="159">
        <v>0</v>
      </c>
      <c r="H542" s="159">
        <v>0</v>
      </c>
      <c r="I542" s="159">
        <v>0</v>
      </c>
      <c r="J542" s="159">
        <v>0</v>
      </c>
      <c r="K542" s="159">
        <v>0</v>
      </c>
      <c r="L542" s="159">
        <v>0</v>
      </c>
      <c r="M542" s="159">
        <v>0</v>
      </c>
      <c r="N542" s="159">
        <v>17</v>
      </c>
      <c r="O542" s="159" t="s">
        <v>102</v>
      </c>
    </row>
    <row r="543" spans="1:33" ht="13.5" customHeight="1" x14ac:dyDescent="0.35">
      <c r="A543" s="160">
        <v>0.125</v>
      </c>
      <c r="B543" s="159">
        <v>1</v>
      </c>
      <c r="C543" s="159">
        <v>0</v>
      </c>
      <c r="D543" s="159">
        <v>0</v>
      </c>
      <c r="E543" s="159">
        <v>0</v>
      </c>
      <c r="F543" s="159">
        <v>0</v>
      </c>
      <c r="G543" s="159">
        <v>1</v>
      </c>
      <c r="H543" s="159">
        <v>0</v>
      </c>
      <c r="I543" s="159">
        <v>0</v>
      </c>
      <c r="J543" s="159">
        <v>0</v>
      </c>
      <c r="K543" s="159">
        <v>0</v>
      </c>
      <c r="L543" s="159">
        <v>0</v>
      </c>
      <c r="M543" s="159">
        <v>0</v>
      </c>
      <c r="N543" s="159">
        <v>20.399999999999999</v>
      </c>
      <c r="O543" s="159" t="s">
        <v>102</v>
      </c>
    </row>
    <row r="544" spans="1:33" ht="13.5" customHeight="1" x14ac:dyDescent="0.35">
      <c r="A544" s="160">
        <v>0.13541666666666699</v>
      </c>
      <c r="B544" s="159">
        <v>1</v>
      </c>
      <c r="C544" s="159">
        <v>0</v>
      </c>
      <c r="D544" s="159">
        <v>0</v>
      </c>
      <c r="E544" s="159">
        <v>1</v>
      </c>
      <c r="F544" s="159">
        <v>0</v>
      </c>
      <c r="G544" s="159">
        <v>0</v>
      </c>
      <c r="H544" s="159">
        <v>0</v>
      </c>
      <c r="I544" s="159">
        <v>0</v>
      </c>
      <c r="J544" s="159">
        <v>0</v>
      </c>
      <c r="K544" s="159">
        <v>0</v>
      </c>
      <c r="L544" s="159">
        <v>0</v>
      </c>
      <c r="M544" s="159">
        <v>0</v>
      </c>
      <c r="N544" s="159">
        <v>24.1</v>
      </c>
      <c r="O544" s="159" t="s">
        <v>102</v>
      </c>
    </row>
    <row r="545" spans="1:15" ht="13.5" customHeight="1" x14ac:dyDescent="0.35">
      <c r="A545" s="160">
        <v>0.14583333333333301</v>
      </c>
      <c r="B545" s="159">
        <v>1</v>
      </c>
      <c r="C545" s="159">
        <v>0</v>
      </c>
      <c r="D545" s="159">
        <v>0</v>
      </c>
      <c r="E545" s="159">
        <v>1</v>
      </c>
      <c r="F545" s="159">
        <v>0</v>
      </c>
      <c r="G545" s="159">
        <v>0</v>
      </c>
      <c r="H545" s="159">
        <v>0</v>
      </c>
      <c r="I545" s="159">
        <v>0</v>
      </c>
      <c r="J545" s="159">
        <v>0</v>
      </c>
      <c r="K545" s="159">
        <v>0</v>
      </c>
      <c r="L545" s="159">
        <v>0</v>
      </c>
      <c r="M545" s="159">
        <v>0</v>
      </c>
      <c r="N545" s="159">
        <v>16.2</v>
      </c>
      <c r="O545" s="159" t="s">
        <v>102</v>
      </c>
    </row>
    <row r="546" spans="1:15" ht="13.5" customHeight="1" x14ac:dyDescent="0.35">
      <c r="A546" s="160">
        <v>0.15625</v>
      </c>
      <c r="B546" s="159">
        <v>1</v>
      </c>
      <c r="C546" s="159">
        <v>0</v>
      </c>
      <c r="D546" s="159">
        <v>0</v>
      </c>
      <c r="E546" s="159">
        <v>1</v>
      </c>
      <c r="F546" s="159">
        <v>0</v>
      </c>
      <c r="G546" s="159">
        <v>0</v>
      </c>
      <c r="H546" s="159">
        <v>0</v>
      </c>
      <c r="I546" s="159">
        <v>0</v>
      </c>
      <c r="J546" s="159">
        <v>0</v>
      </c>
      <c r="K546" s="159">
        <v>0</v>
      </c>
      <c r="L546" s="159">
        <v>0</v>
      </c>
      <c r="M546" s="159">
        <v>0</v>
      </c>
      <c r="N546" s="159">
        <v>24.8</v>
      </c>
      <c r="O546" s="159" t="s">
        <v>102</v>
      </c>
    </row>
    <row r="547" spans="1:15" ht="13.5" customHeight="1" x14ac:dyDescent="0.35">
      <c r="A547" s="160">
        <v>0.16666666666666699</v>
      </c>
      <c r="B547" s="159">
        <v>1</v>
      </c>
      <c r="C547" s="159">
        <v>0</v>
      </c>
      <c r="D547" s="159">
        <v>0</v>
      </c>
      <c r="E547" s="159">
        <v>1</v>
      </c>
      <c r="F547" s="159">
        <v>0</v>
      </c>
      <c r="G547" s="159">
        <v>0</v>
      </c>
      <c r="H547" s="159">
        <v>0</v>
      </c>
      <c r="I547" s="159">
        <v>0</v>
      </c>
      <c r="J547" s="159">
        <v>0</v>
      </c>
      <c r="K547" s="159">
        <v>0</v>
      </c>
      <c r="L547" s="159">
        <v>0</v>
      </c>
      <c r="M547" s="159">
        <v>0</v>
      </c>
      <c r="N547" s="159">
        <v>27.8</v>
      </c>
      <c r="O547" s="159" t="s">
        <v>102</v>
      </c>
    </row>
    <row r="548" spans="1:15" ht="13.5" customHeight="1" x14ac:dyDescent="0.35">
      <c r="A548" s="160">
        <v>0.17708333333333301</v>
      </c>
      <c r="B548" s="159">
        <v>0</v>
      </c>
      <c r="C548" s="159">
        <v>0</v>
      </c>
      <c r="D548" s="159">
        <v>0</v>
      </c>
      <c r="E548" s="159">
        <v>0</v>
      </c>
      <c r="F548" s="159">
        <v>0</v>
      </c>
      <c r="G548" s="159">
        <v>0</v>
      </c>
      <c r="H548" s="159">
        <v>0</v>
      </c>
      <c r="I548" s="159">
        <v>0</v>
      </c>
      <c r="J548" s="159">
        <v>0</v>
      </c>
      <c r="K548" s="159">
        <v>0</v>
      </c>
      <c r="L548" s="159">
        <v>0</v>
      </c>
      <c r="M548" s="159">
        <v>0</v>
      </c>
      <c r="N548" s="159" t="s">
        <v>102</v>
      </c>
      <c r="O548" s="159" t="s">
        <v>102</v>
      </c>
    </row>
    <row r="549" spans="1:15" ht="13.5" customHeight="1" x14ac:dyDescent="0.35">
      <c r="A549" s="160">
        <v>0.1875</v>
      </c>
      <c r="B549" s="159">
        <v>1</v>
      </c>
      <c r="C549" s="159">
        <v>0</v>
      </c>
      <c r="D549" s="159">
        <v>0</v>
      </c>
      <c r="E549" s="159">
        <v>0</v>
      </c>
      <c r="F549" s="159">
        <v>1</v>
      </c>
      <c r="G549" s="159">
        <v>0</v>
      </c>
      <c r="H549" s="159">
        <v>0</v>
      </c>
      <c r="I549" s="159">
        <v>0</v>
      </c>
      <c r="J549" s="159">
        <v>0</v>
      </c>
      <c r="K549" s="159">
        <v>0</v>
      </c>
      <c r="L549" s="159">
        <v>0</v>
      </c>
      <c r="M549" s="159">
        <v>0</v>
      </c>
      <c r="N549" s="159">
        <v>21</v>
      </c>
      <c r="O549" s="159" t="s">
        <v>102</v>
      </c>
    </row>
    <row r="550" spans="1:15" ht="13.5" customHeight="1" x14ac:dyDescent="0.35">
      <c r="A550" s="160">
        <v>0.19791666666666699</v>
      </c>
      <c r="B550" s="159">
        <v>0</v>
      </c>
      <c r="C550" s="159">
        <v>0</v>
      </c>
      <c r="D550" s="159">
        <v>0</v>
      </c>
      <c r="E550" s="159">
        <v>0</v>
      </c>
      <c r="F550" s="159">
        <v>0</v>
      </c>
      <c r="G550" s="159">
        <v>0</v>
      </c>
      <c r="H550" s="159">
        <v>0</v>
      </c>
      <c r="I550" s="159">
        <v>0</v>
      </c>
      <c r="J550" s="159">
        <v>0</v>
      </c>
      <c r="K550" s="159">
        <v>0</v>
      </c>
      <c r="L550" s="159">
        <v>0</v>
      </c>
      <c r="M550" s="159">
        <v>0</v>
      </c>
      <c r="N550" s="159" t="s">
        <v>102</v>
      </c>
      <c r="O550" s="159" t="s">
        <v>102</v>
      </c>
    </row>
    <row r="551" spans="1:15" ht="13.5" customHeight="1" x14ac:dyDescent="0.35">
      <c r="A551" s="160">
        <v>0.20833333333333301</v>
      </c>
      <c r="B551" s="159">
        <v>3</v>
      </c>
      <c r="C551" s="159">
        <v>0</v>
      </c>
      <c r="D551" s="159">
        <v>0</v>
      </c>
      <c r="E551" s="159">
        <v>3</v>
      </c>
      <c r="F551" s="159">
        <v>0</v>
      </c>
      <c r="G551" s="159">
        <v>0</v>
      </c>
      <c r="H551" s="159">
        <v>0</v>
      </c>
      <c r="I551" s="159">
        <v>0</v>
      </c>
      <c r="J551" s="159">
        <v>0</v>
      </c>
      <c r="K551" s="159">
        <v>0</v>
      </c>
      <c r="L551" s="159">
        <v>0</v>
      </c>
      <c r="M551" s="159">
        <v>0</v>
      </c>
      <c r="N551" s="159">
        <v>20.8</v>
      </c>
      <c r="O551" s="159" t="s">
        <v>102</v>
      </c>
    </row>
    <row r="552" spans="1:15" ht="13.5" customHeight="1" x14ac:dyDescent="0.35">
      <c r="A552" s="160">
        <v>0.21875</v>
      </c>
      <c r="B552" s="159">
        <v>4</v>
      </c>
      <c r="C552" s="159">
        <v>0</v>
      </c>
      <c r="D552" s="159">
        <v>0</v>
      </c>
      <c r="E552" s="159">
        <v>3</v>
      </c>
      <c r="F552" s="159">
        <v>1</v>
      </c>
      <c r="G552" s="159">
        <v>0</v>
      </c>
      <c r="H552" s="159">
        <v>0</v>
      </c>
      <c r="I552" s="159">
        <v>0</v>
      </c>
      <c r="J552" s="159">
        <v>0</v>
      </c>
      <c r="K552" s="159">
        <v>0</v>
      </c>
      <c r="L552" s="159">
        <v>0</v>
      </c>
      <c r="M552" s="159">
        <v>0</v>
      </c>
      <c r="N552" s="159">
        <v>18.2</v>
      </c>
      <c r="O552" s="159" t="s">
        <v>102</v>
      </c>
    </row>
    <row r="553" spans="1:15" ht="13.5" customHeight="1" x14ac:dyDescent="0.35">
      <c r="A553" s="160">
        <v>0.22916666666666699</v>
      </c>
      <c r="B553" s="159">
        <v>6</v>
      </c>
      <c r="C553" s="159">
        <v>0</v>
      </c>
      <c r="D553" s="159">
        <v>0</v>
      </c>
      <c r="E553" s="159">
        <v>5</v>
      </c>
      <c r="F553" s="159">
        <v>0</v>
      </c>
      <c r="G553" s="159">
        <v>1</v>
      </c>
      <c r="H553" s="159">
        <v>0</v>
      </c>
      <c r="I553" s="159">
        <v>0</v>
      </c>
      <c r="J553" s="159">
        <v>0</v>
      </c>
      <c r="K553" s="159">
        <v>0</v>
      </c>
      <c r="L553" s="159">
        <v>0</v>
      </c>
      <c r="M553" s="159">
        <v>0</v>
      </c>
      <c r="N553" s="159">
        <v>24.1</v>
      </c>
      <c r="O553" s="159" t="s">
        <v>102</v>
      </c>
    </row>
    <row r="554" spans="1:15" ht="13.5" customHeight="1" x14ac:dyDescent="0.35">
      <c r="A554" s="160">
        <v>0.23958333333333301</v>
      </c>
      <c r="B554" s="159">
        <v>1</v>
      </c>
      <c r="C554" s="159">
        <v>0</v>
      </c>
      <c r="D554" s="159">
        <v>0</v>
      </c>
      <c r="E554" s="159">
        <v>1</v>
      </c>
      <c r="F554" s="159">
        <v>0</v>
      </c>
      <c r="G554" s="159">
        <v>0</v>
      </c>
      <c r="H554" s="159">
        <v>0</v>
      </c>
      <c r="I554" s="159">
        <v>0</v>
      </c>
      <c r="J554" s="159">
        <v>0</v>
      </c>
      <c r="K554" s="159">
        <v>0</v>
      </c>
      <c r="L554" s="159">
        <v>0</v>
      </c>
      <c r="M554" s="159">
        <v>0</v>
      </c>
      <c r="N554" s="159">
        <v>20.5</v>
      </c>
      <c r="O554" s="159" t="s">
        <v>102</v>
      </c>
    </row>
    <row r="555" spans="1:15" ht="13.5" customHeight="1" x14ac:dyDescent="0.35">
      <c r="A555" s="160">
        <v>0.25</v>
      </c>
      <c r="B555" s="159">
        <v>0</v>
      </c>
      <c r="C555" s="159">
        <v>0</v>
      </c>
      <c r="D555" s="159">
        <v>0</v>
      </c>
      <c r="E555" s="159">
        <v>0</v>
      </c>
      <c r="F555" s="159">
        <v>0</v>
      </c>
      <c r="G555" s="159">
        <v>0</v>
      </c>
      <c r="H555" s="159">
        <v>0</v>
      </c>
      <c r="I555" s="159">
        <v>0</v>
      </c>
      <c r="J555" s="159">
        <v>0</v>
      </c>
      <c r="K555" s="159">
        <v>0</v>
      </c>
      <c r="L555" s="159">
        <v>0</v>
      </c>
      <c r="M555" s="159">
        <v>0</v>
      </c>
      <c r="N555" s="159" t="s">
        <v>102</v>
      </c>
      <c r="O555" s="159" t="s">
        <v>102</v>
      </c>
    </row>
    <row r="556" spans="1:15" ht="13.5" customHeight="1" x14ac:dyDescent="0.35">
      <c r="A556" s="160">
        <v>0.26041666666666702</v>
      </c>
      <c r="B556" s="159">
        <v>2</v>
      </c>
      <c r="C556" s="159">
        <v>1</v>
      </c>
      <c r="D556" s="159">
        <v>0</v>
      </c>
      <c r="E556" s="159">
        <v>1</v>
      </c>
      <c r="F556" s="159">
        <v>0</v>
      </c>
      <c r="G556" s="159">
        <v>0</v>
      </c>
      <c r="H556" s="159">
        <v>0</v>
      </c>
      <c r="I556" s="159">
        <v>0</v>
      </c>
      <c r="J556" s="159">
        <v>0</v>
      </c>
      <c r="K556" s="159">
        <v>0</v>
      </c>
      <c r="L556" s="159">
        <v>0</v>
      </c>
      <c r="M556" s="159">
        <v>0</v>
      </c>
      <c r="N556" s="159">
        <v>19</v>
      </c>
      <c r="O556" s="159" t="s">
        <v>102</v>
      </c>
    </row>
    <row r="557" spans="1:15" ht="13.5" customHeight="1" x14ac:dyDescent="0.35">
      <c r="A557" s="160">
        <v>0.27083333333333298</v>
      </c>
      <c r="B557" s="159">
        <v>1</v>
      </c>
      <c r="C557" s="159">
        <v>0</v>
      </c>
      <c r="D557" s="159">
        <v>0</v>
      </c>
      <c r="E557" s="159">
        <v>1</v>
      </c>
      <c r="F557" s="159">
        <v>0</v>
      </c>
      <c r="G557" s="159">
        <v>0</v>
      </c>
      <c r="H557" s="159">
        <v>0</v>
      </c>
      <c r="I557" s="159">
        <v>0</v>
      </c>
      <c r="J557" s="159">
        <v>0</v>
      </c>
      <c r="K557" s="159">
        <v>0</v>
      </c>
      <c r="L557" s="159">
        <v>0</v>
      </c>
      <c r="M557" s="159">
        <v>0</v>
      </c>
      <c r="N557" s="159">
        <v>20.6</v>
      </c>
      <c r="O557" s="159" t="s">
        <v>102</v>
      </c>
    </row>
    <row r="558" spans="1:15" ht="13.5" customHeight="1" x14ac:dyDescent="0.35">
      <c r="A558" s="160">
        <v>0.28125</v>
      </c>
      <c r="B558" s="159">
        <v>2</v>
      </c>
      <c r="C558" s="159">
        <v>0</v>
      </c>
      <c r="D558" s="159">
        <v>0</v>
      </c>
      <c r="E558" s="159">
        <v>2</v>
      </c>
      <c r="F558" s="159">
        <v>0</v>
      </c>
      <c r="G558" s="159">
        <v>0</v>
      </c>
      <c r="H558" s="159">
        <v>0</v>
      </c>
      <c r="I558" s="159">
        <v>0</v>
      </c>
      <c r="J558" s="159">
        <v>0</v>
      </c>
      <c r="K558" s="159">
        <v>0</v>
      </c>
      <c r="L558" s="159">
        <v>0</v>
      </c>
      <c r="M558" s="159">
        <v>0</v>
      </c>
      <c r="N558" s="159">
        <v>22.5</v>
      </c>
      <c r="O558" s="159" t="s">
        <v>102</v>
      </c>
    </row>
    <row r="559" spans="1:15" ht="13.5" customHeight="1" x14ac:dyDescent="0.35">
      <c r="A559" s="160">
        <v>0.29166666666666702</v>
      </c>
      <c r="B559" s="159">
        <v>3</v>
      </c>
      <c r="C559" s="159">
        <v>1</v>
      </c>
      <c r="D559" s="159">
        <v>0</v>
      </c>
      <c r="E559" s="159">
        <v>2</v>
      </c>
      <c r="F559" s="159">
        <v>0</v>
      </c>
      <c r="G559" s="159">
        <v>0</v>
      </c>
      <c r="H559" s="159">
        <v>0</v>
      </c>
      <c r="I559" s="159">
        <v>0</v>
      </c>
      <c r="J559" s="159">
        <v>0</v>
      </c>
      <c r="K559" s="159">
        <v>0</v>
      </c>
      <c r="L559" s="159">
        <v>0</v>
      </c>
      <c r="M559" s="159">
        <v>0</v>
      </c>
      <c r="N559" s="159">
        <v>19.5</v>
      </c>
      <c r="O559" s="159" t="s">
        <v>102</v>
      </c>
    </row>
    <row r="560" spans="1:15" ht="13.5" customHeight="1" x14ac:dyDescent="0.35">
      <c r="A560" s="160">
        <v>0.30208333333333298</v>
      </c>
      <c r="B560" s="159">
        <v>6</v>
      </c>
      <c r="C560" s="159">
        <v>0</v>
      </c>
      <c r="D560" s="159">
        <v>0</v>
      </c>
      <c r="E560" s="159">
        <v>4</v>
      </c>
      <c r="F560" s="159">
        <v>0</v>
      </c>
      <c r="G560" s="159">
        <v>2</v>
      </c>
      <c r="H560" s="159">
        <v>0</v>
      </c>
      <c r="I560" s="159">
        <v>0</v>
      </c>
      <c r="J560" s="159">
        <v>0</v>
      </c>
      <c r="K560" s="159">
        <v>0</v>
      </c>
      <c r="L560" s="159">
        <v>0</v>
      </c>
      <c r="M560" s="159">
        <v>0</v>
      </c>
      <c r="N560" s="159">
        <v>17.5</v>
      </c>
      <c r="O560" s="159" t="s">
        <v>102</v>
      </c>
    </row>
    <row r="561" spans="1:15" ht="13.5" customHeight="1" x14ac:dyDescent="0.35">
      <c r="A561" s="160">
        <v>0.3125</v>
      </c>
      <c r="B561" s="159">
        <v>5</v>
      </c>
      <c r="C561" s="159">
        <v>0</v>
      </c>
      <c r="D561" s="159">
        <v>0</v>
      </c>
      <c r="E561" s="159">
        <v>2</v>
      </c>
      <c r="F561" s="159">
        <v>2</v>
      </c>
      <c r="G561" s="159">
        <v>1</v>
      </c>
      <c r="H561" s="159">
        <v>0</v>
      </c>
      <c r="I561" s="159">
        <v>0</v>
      </c>
      <c r="J561" s="159">
        <v>0</v>
      </c>
      <c r="K561" s="159">
        <v>0</v>
      </c>
      <c r="L561" s="159">
        <v>0</v>
      </c>
      <c r="M561" s="159">
        <v>0</v>
      </c>
      <c r="N561" s="159">
        <v>16.7</v>
      </c>
      <c r="O561" s="159" t="s">
        <v>102</v>
      </c>
    </row>
    <row r="562" spans="1:15" ht="13.5" customHeight="1" x14ac:dyDescent="0.35">
      <c r="A562" s="160">
        <v>0.32291666666666702</v>
      </c>
      <c r="B562" s="159">
        <v>6</v>
      </c>
      <c r="C562" s="159">
        <v>1</v>
      </c>
      <c r="D562" s="159">
        <v>0</v>
      </c>
      <c r="E562" s="159">
        <v>4</v>
      </c>
      <c r="F562" s="159">
        <v>1</v>
      </c>
      <c r="G562" s="159">
        <v>0</v>
      </c>
      <c r="H562" s="159">
        <v>0</v>
      </c>
      <c r="I562" s="159">
        <v>0</v>
      </c>
      <c r="J562" s="159">
        <v>0</v>
      </c>
      <c r="K562" s="159">
        <v>0</v>
      </c>
      <c r="L562" s="159">
        <v>0</v>
      </c>
      <c r="M562" s="159">
        <v>0</v>
      </c>
      <c r="N562" s="159">
        <v>19.100000000000001</v>
      </c>
      <c r="O562" s="159" t="s">
        <v>102</v>
      </c>
    </row>
    <row r="563" spans="1:15" ht="13.5" customHeight="1" x14ac:dyDescent="0.35">
      <c r="A563" s="160">
        <v>0.33333333333333298</v>
      </c>
      <c r="B563" s="159">
        <v>1</v>
      </c>
      <c r="C563" s="159">
        <v>0</v>
      </c>
      <c r="D563" s="159">
        <v>0</v>
      </c>
      <c r="E563" s="159">
        <v>0</v>
      </c>
      <c r="F563" s="159">
        <v>0</v>
      </c>
      <c r="G563" s="159">
        <v>1</v>
      </c>
      <c r="H563" s="159">
        <v>0</v>
      </c>
      <c r="I563" s="159">
        <v>0</v>
      </c>
      <c r="J563" s="159">
        <v>0</v>
      </c>
      <c r="K563" s="159">
        <v>0</v>
      </c>
      <c r="L563" s="159">
        <v>0</v>
      </c>
      <c r="M563" s="159">
        <v>0</v>
      </c>
      <c r="N563" s="159">
        <v>8.9</v>
      </c>
      <c r="O563" s="159" t="s">
        <v>102</v>
      </c>
    </row>
    <row r="564" spans="1:15" ht="13.5" customHeight="1" x14ac:dyDescent="0.35">
      <c r="A564" s="160">
        <v>0.34375</v>
      </c>
      <c r="B564" s="159">
        <v>6</v>
      </c>
      <c r="C564" s="159">
        <v>1</v>
      </c>
      <c r="D564" s="159">
        <v>0</v>
      </c>
      <c r="E564" s="159">
        <v>5</v>
      </c>
      <c r="F564" s="159">
        <v>0</v>
      </c>
      <c r="G564" s="159">
        <v>0</v>
      </c>
      <c r="H564" s="159">
        <v>0</v>
      </c>
      <c r="I564" s="159">
        <v>0</v>
      </c>
      <c r="J564" s="159">
        <v>0</v>
      </c>
      <c r="K564" s="159">
        <v>0</v>
      </c>
      <c r="L564" s="159">
        <v>0</v>
      </c>
      <c r="M564" s="159">
        <v>0</v>
      </c>
      <c r="N564" s="159">
        <v>19.899999999999999</v>
      </c>
      <c r="O564" s="159" t="s">
        <v>102</v>
      </c>
    </row>
    <row r="565" spans="1:15" ht="13.5" customHeight="1" x14ac:dyDescent="0.35">
      <c r="A565" s="160">
        <v>0.35416666666666702</v>
      </c>
      <c r="B565" s="159">
        <v>5</v>
      </c>
      <c r="C565" s="159">
        <v>0</v>
      </c>
      <c r="D565" s="159">
        <v>0</v>
      </c>
      <c r="E565" s="159">
        <v>4</v>
      </c>
      <c r="F565" s="159">
        <v>1</v>
      </c>
      <c r="G565" s="159">
        <v>0</v>
      </c>
      <c r="H565" s="159">
        <v>0</v>
      </c>
      <c r="I565" s="159">
        <v>0</v>
      </c>
      <c r="J565" s="159">
        <v>0</v>
      </c>
      <c r="K565" s="159">
        <v>0</v>
      </c>
      <c r="L565" s="159">
        <v>0</v>
      </c>
      <c r="M565" s="159">
        <v>0</v>
      </c>
      <c r="N565" s="159">
        <v>14.8</v>
      </c>
      <c r="O565" s="159" t="s">
        <v>102</v>
      </c>
    </row>
    <row r="566" spans="1:15" ht="13.5" customHeight="1" x14ac:dyDescent="0.35">
      <c r="A566" s="160">
        <v>0.36458333333333298</v>
      </c>
      <c r="B566" s="159">
        <v>4</v>
      </c>
      <c r="C566" s="159">
        <v>0</v>
      </c>
      <c r="D566" s="159">
        <v>0</v>
      </c>
      <c r="E566" s="159">
        <v>4</v>
      </c>
      <c r="F566" s="159">
        <v>0</v>
      </c>
      <c r="G566" s="159">
        <v>0</v>
      </c>
      <c r="H566" s="159">
        <v>0</v>
      </c>
      <c r="I566" s="159">
        <v>0</v>
      </c>
      <c r="J566" s="159">
        <v>0</v>
      </c>
      <c r="K566" s="159">
        <v>0</v>
      </c>
      <c r="L566" s="159">
        <v>0</v>
      </c>
      <c r="M566" s="159">
        <v>0</v>
      </c>
      <c r="N566" s="159">
        <v>20.5</v>
      </c>
      <c r="O566" s="159" t="s">
        <v>102</v>
      </c>
    </row>
    <row r="567" spans="1:15" ht="13.5" customHeight="1" x14ac:dyDescent="0.35">
      <c r="A567" s="160">
        <v>0.375</v>
      </c>
      <c r="B567" s="159">
        <v>11</v>
      </c>
      <c r="C567" s="159">
        <v>0</v>
      </c>
      <c r="D567" s="159">
        <v>1</v>
      </c>
      <c r="E567" s="159">
        <v>9</v>
      </c>
      <c r="F567" s="159">
        <v>1</v>
      </c>
      <c r="G567" s="159">
        <v>0</v>
      </c>
      <c r="H567" s="159">
        <v>0</v>
      </c>
      <c r="I567" s="159">
        <v>0</v>
      </c>
      <c r="J567" s="159">
        <v>0</v>
      </c>
      <c r="K567" s="159">
        <v>0</v>
      </c>
      <c r="L567" s="159">
        <v>0</v>
      </c>
      <c r="M567" s="159">
        <v>0</v>
      </c>
      <c r="N567" s="159">
        <v>21.4</v>
      </c>
      <c r="O567" s="159">
        <v>26.2</v>
      </c>
    </row>
    <row r="568" spans="1:15" ht="13.5" customHeight="1" x14ac:dyDescent="0.35">
      <c r="A568" s="160">
        <v>0.38541666666666702</v>
      </c>
      <c r="B568" s="159">
        <v>8</v>
      </c>
      <c r="C568" s="159">
        <v>0</v>
      </c>
      <c r="D568" s="159">
        <v>0</v>
      </c>
      <c r="E568" s="159">
        <v>6</v>
      </c>
      <c r="F568" s="159">
        <v>1</v>
      </c>
      <c r="G568" s="159">
        <v>1</v>
      </c>
      <c r="H568" s="159">
        <v>0</v>
      </c>
      <c r="I568" s="159">
        <v>0</v>
      </c>
      <c r="J568" s="159">
        <v>0</v>
      </c>
      <c r="K568" s="159">
        <v>0</v>
      </c>
      <c r="L568" s="159">
        <v>0</v>
      </c>
      <c r="M568" s="159">
        <v>0</v>
      </c>
      <c r="N568" s="159">
        <v>19.2</v>
      </c>
      <c r="O568" s="159" t="s">
        <v>102</v>
      </c>
    </row>
    <row r="569" spans="1:15" ht="13.5" customHeight="1" x14ac:dyDescent="0.35">
      <c r="A569" s="160">
        <v>0.39583333333333298</v>
      </c>
      <c r="B569" s="159">
        <v>12</v>
      </c>
      <c r="C569" s="159">
        <v>0</v>
      </c>
      <c r="D569" s="159">
        <v>0</v>
      </c>
      <c r="E569" s="159">
        <v>10</v>
      </c>
      <c r="F569" s="159">
        <v>2</v>
      </c>
      <c r="G569" s="159">
        <v>0</v>
      </c>
      <c r="H569" s="159">
        <v>0</v>
      </c>
      <c r="I569" s="159">
        <v>0</v>
      </c>
      <c r="J569" s="159">
        <v>0</v>
      </c>
      <c r="K569" s="159">
        <v>0</v>
      </c>
      <c r="L569" s="159">
        <v>0</v>
      </c>
      <c r="M569" s="159">
        <v>0</v>
      </c>
      <c r="N569" s="159">
        <v>19.899999999999999</v>
      </c>
      <c r="O569" s="159">
        <v>22.4</v>
      </c>
    </row>
    <row r="570" spans="1:15" ht="13.5" customHeight="1" x14ac:dyDescent="0.35">
      <c r="A570" s="160">
        <v>0.40625</v>
      </c>
      <c r="B570" s="159">
        <v>33</v>
      </c>
      <c r="C570" s="159">
        <v>0</v>
      </c>
      <c r="D570" s="159">
        <v>0</v>
      </c>
      <c r="E570" s="159">
        <v>28</v>
      </c>
      <c r="F570" s="159">
        <v>4</v>
      </c>
      <c r="G570" s="159">
        <v>1</v>
      </c>
      <c r="H570" s="159">
        <v>0</v>
      </c>
      <c r="I570" s="159">
        <v>0</v>
      </c>
      <c r="J570" s="159">
        <v>0</v>
      </c>
      <c r="K570" s="159">
        <v>0</v>
      </c>
      <c r="L570" s="159">
        <v>0</v>
      </c>
      <c r="M570" s="159">
        <v>0</v>
      </c>
      <c r="N570" s="159">
        <v>18.7</v>
      </c>
      <c r="O570" s="159">
        <v>21.1</v>
      </c>
    </row>
    <row r="571" spans="1:15" ht="13.5" customHeight="1" x14ac:dyDescent="0.35">
      <c r="A571" s="160">
        <v>0.41666666666666702</v>
      </c>
      <c r="B571" s="159">
        <v>24</v>
      </c>
      <c r="C571" s="159">
        <v>2</v>
      </c>
      <c r="D571" s="159">
        <v>0</v>
      </c>
      <c r="E571" s="159">
        <v>19</v>
      </c>
      <c r="F571" s="159">
        <v>3</v>
      </c>
      <c r="G571" s="159">
        <v>0</v>
      </c>
      <c r="H571" s="159">
        <v>0</v>
      </c>
      <c r="I571" s="159">
        <v>0</v>
      </c>
      <c r="J571" s="159">
        <v>0</v>
      </c>
      <c r="K571" s="159">
        <v>0</v>
      </c>
      <c r="L571" s="159">
        <v>0</v>
      </c>
      <c r="M571" s="159">
        <v>0</v>
      </c>
      <c r="N571" s="159">
        <v>20.100000000000001</v>
      </c>
      <c r="O571" s="159">
        <v>23.5</v>
      </c>
    </row>
    <row r="572" spans="1:15" ht="13.5" customHeight="1" x14ac:dyDescent="0.35">
      <c r="A572" s="160">
        <v>0.42708333333333298</v>
      </c>
      <c r="B572" s="159">
        <v>11</v>
      </c>
      <c r="C572" s="159">
        <v>0</v>
      </c>
      <c r="D572" s="159">
        <v>0</v>
      </c>
      <c r="E572" s="159">
        <v>9</v>
      </c>
      <c r="F572" s="159">
        <v>1</v>
      </c>
      <c r="G572" s="159">
        <v>1</v>
      </c>
      <c r="H572" s="159">
        <v>0</v>
      </c>
      <c r="I572" s="159">
        <v>0</v>
      </c>
      <c r="J572" s="159">
        <v>0</v>
      </c>
      <c r="K572" s="159">
        <v>0</v>
      </c>
      <c r="L572" s="159">
        <v>0</v>
      </c>
      <c r="M572" s="159">
        <v>0</v>
      </c>
      <c r="N572" s="159">
        <v>20.100000000000001</v>
      </c>
      <c r="O572" s="159">
        <v>23.3</v>
      </c>
    </row>
    <row r="573" spans="1:15" ht="13.5" customHeight="1" x14ac:dyDescent="0.35">
      <c r="A573" s="160">
        <v>0.4375</v>
      </c>
      <c r="B573" s="159">
        <v>13</v>
      </c>
      <c r="C573" s="159">
        <v>1</v>
      </c>
      <c r="D573" s="159">
        <v>0</v>
      </c>
      <c r="E573" s="159">
        <v>11</v>
      </c>
      <c r="F573" s="159">
        <v>1</v>
      </c>
      <c r="G573" s="159">
        <v>0</v>
      </c>
      <c r="H573" s="159">
        <v>0</v>
      </c>
      <c r="I573" s="159">
        <v>0</v>
      </c>
      <c r="J573" s="159">
        <v>0</v>
      </c>
      <c r="K573" s="159">
        <v>0</v>
      </c>
      <c r="L573" s="159">
        <v>0</v>
      </c>
      <c r="M573" s="159">
        <v>0</v>
      </c>
      <c r="N573" s="159">
        <v>21.3</v>
      </c>
      <c r="O573" s="159">
        <v>26.6</v>
      </c>
    </row>
    <row r="574" spans="1:15" ht="13.5" customHeight="1" x14ac:dyDescent="0.35">
      <c r="A574" s="160">
        <v>0.44791666666666702</v>
      </c>
      <c r="B574" s="159">
        <v>20</v>
      </c>
      <c r="C574" s="159">
        <v>1</v>
      </c>
      <c r="D574" s="159">
        <v>0</v>
      </c>
      <c r="E574" s="159">
        <v>15</v>
      </c>
      <c r="F574" s="159">
        <v>4</v>
      </c>
      <c r="G574" s="159">
        <v>0</v>
      </c>
      <c r="H574" s="159">
        <v>0</v>
      </c>
      <c r="I574" s="159">
        <v>0</v>
      </c>
      <c r="J574" s="159">
        <v>0</v>
      </c>
      <c r="K574" s="159">
        <v>0</v>
      </c>
      <c r="L574" s="159">
        <v>0</v>
      </c>
      <c r="M574" s="159">
        <v>0</v>
      </c>
      <c r="N574" s="159">
        <v>21.3</v>
      </c>
      <c r="O574" s="159">
        <v>23.8</v>
      </c>
    </row>
    <row r="575" spans="1:15" ht="13.5" customHeight="1" x14ac:dyDescent="0.35">
      <c r="A575" s="160">
        <v>0.45833333333333298</v>
      </c>
      <c r="B575" s="159">
        <v>36</v>
      </c>
      <c r="C575" s="159">
        <v>1</v>
      </c>
      <c r="D575" s="159">
        <v>1</v>
      </c>
      <c r="E575" s="159">
        <v>26</v>
      </c>
      <c r="F575" s="159">
        <v>5</v>
      </c>
      <c r="G575" s="159">
        <v>2</v>
      </c>
      <c r="H575" s="159">
        <v>0</v>
      </c>
      <c r="I575" s="159">
        <v>0</v>
      </c>
      <c r="J575" s="159">
        <v>1</v>
      </c>
      <c r="K575" s="159">
        <v>0</v>
      </c>
      <c r="L575" s="159">
        <v>0</v>
      </c>
      <c r="M575" s="159">
        <v>0</v>
      </c>
      <c r="N575" s="159">
        <v>15.7</v>
      </c>
      <c r="O575" s="159">
        <v>21.3</v>
      </c>
    </row>
    <row r="576" spans="1:15" ht="13.5" customHeight="1" x14ac:dyDescent="0.35">
      <c r="A576" s="160">
        <v>0.46875</v>
      </c>
      <c r="B576" s="159">
        <v>14</v>
      </c>
      <c r="C576" s="159">
        <v>0</v>
      </c>
      <c r="D576" s="159">
        <v>0</v>
      </c>
      <c r="E576" s="159">
        <v>12</v>
      </c>
      <c r="F576" s="159">
        <v>2</v>
      </c>
      <c r="G576" s="159">
        <v>0</v>
      </c>
      <c r="H576" s="159">
        <v>0</v>
      </c>
      <c r="I576" s="159">
        <v>0</v>
      </c>
      <c r="J576" s="159">
        <v>0</v>
      </c>
      <c r="K576" s="159">
        <v>0</v>
      </c>
      <c r="L576" s="159">
        <v>0</v>
      </c>
      <c r="M576" s="159">
        <v>0</v>
      </c>
      <c r="N576" s="159">
        <v>18.7</v>
      </c>
      <c r="O576" s="159">
        <v>23.1</v>
      </c>
    </row>
    <row r="577" spans="1:15" ht="13.5" customHeight="1" x14ac:dyDescent="0.35">
      <c r="A577" s="160">
        <v>0.47916666666666702</v>
      </c>
      <c r="B577" s="159">
        <v>29</v>
      </c>
      <c r="C577" s="159">
        <v>1</v>
      </c>
      <c r="D577" s="159">
        <v>0</v>
      </c>
      <c r="E577" s="159">
        <v>25</v>
      </c>
      <c r="F577" s="159">
        <v>2</v>
      </c>
      <c r="G577" s="159">
        <v>1</v>
      </c>
      <c r="H577" s="159">
        <v>0</v>
      </c>
      <c r="I577" s="159">
        <v>0</v>
      </c>
      <c r="J577" s="159">
        <v>0</v>
      </c>
      <c r="K577" s="159">
        <v>0</v>
      </c>
      <c r="L577" s="159">
        <v>0</v>
      </c>
      <c r="M577" s="159">
        <v>0</v>
      </c>
      <c r="N577" s="159">
        <v>17.100000000000001</v>
      </c>
      <c r="O577" s="159">
        <v>20</v>
      </c>
    </row>
    <row r="578" spans="1:15" ht="13.5" customHeight="1" x14ac:dyDescent="0.35">
      <c r="A578" s="160">
        <v>0.48958333333333298</v>
      </c>
      <c r="B578" s="159">
        <v>10</v>
      </c>
      <c r="C578" s="159">
        <v>0</v>
      </c>
      <c r="D578" s="159">
        <v>1</v>
      </c>
      <c r="E578" s="159">
        <v>8</v>
      </c>
      <c r="F578" s="159">
        <v>1</v>
      </c>
      <c r="G578" s="159">
        <v>0</v>
      </c>
      <c r="H578" s="159">
        <v>0</v>
      </c>
      <c r="I578" s="159">
        <v>0</v>
      </c>
      <c r="J578" s="159">
        <v>0</v>
      </c>
      <c r="K578" s="159">
        <v>0</v>
      </c>
      <c r="L578" s="159">
        <v>0</v>
      </c>
      <c r="M578" s="159">
        <v>0</v>
      </c>
      <c r="N578" s="159">
        <v>22.4</v>
      </c>
      <c r="O578" s="159" t="s">
        <v>102</v>
      </c>
    </row>
    <row r="579" spans="1:15" ht="13.5" customHeight="1" x14ac:dyDescent="0.35">
      <c r="A579" s="160">
        <v>0.5</v>
      </c>
      <c r="B579" s="159">
        <v>40</v>
      </c>
      <c r="C579" s="159">
        <v>0</v>
      </c>
      <c r="D579" s="159">
        <v>2</v>
      </c>
      <c r="E579" s="159">
        <v>31</v>
      </c>
      <c r="F579" s="159">
        <v>5</v>
      </c>
      <c r="G579" s="159">
        <v>2</v>
      </c>
      <c r="H579" s="159">
        <v>0</v>
      </c>
      <c r="I579" s="159">
        <v>0</v>
      </c>
      <c r="J579" s="159">
        <v>0</v>
      </c>
      <c r="K579" s="159">
        <v>0</v>
      </c>
      <c r="L579" s="159">
        <v>0</v>
      </c>
      <c r="M579" s="159">
        <v>0</v>
      </c>
      <c r="N579" s="159">
        <v>19.3</v>
      </c>
      <c r="O579" s="159">
        <v>23.2</v>
      </c>
    </row>
    <row r="580" spans="1:15" ht="13.5" customHeight="1" x14ac:dyDescent="0.35">
      <c r="A580" s="160">
        <v>0.51041666666666696</v>
      </c>
      <c r="B580" s="159">
        <v>10</v>
      </c>
      <c r="C580" s="159">
        <v>0</v>
      </c>
      <c r="D580" s="159">
        <v>1</v>
      </c>
      <c r="E580" s="159">
        <v>8</v>
      </c>
      <c r="F580" s="159">
        <v>1</v>
      </c>
      <c r="G580" s="159">
        <v>0</v>
      </c>
      <c r="H580" s="159">
        <v>0</v>
      </c>
      <c r="I580" s="159">
        <v>0</v>
      </c>
      <c r="J580" s="159">
        <v>0</v>
      </c>
      <c r="K580" s="159">
        <v>0</v>
      </c>
      <c r="L580" s="159">
        <v>0</v>
      </c>
      <c r="M580" s="159">
        <v>0</v>
      </c>
      <c r="N580" s="159">
        <v>16.2</v>
      </c>
      <c r="O580" s="159" t="s">
        <v>102</v>
      </c>
    </row>
    <row r="581" spans="1:15" ht="13.5" customHeight="1" x14ac:dyDescent="0.35">
      <c r="A581" s="160">
        <v>0.52083333333333304</v>
      </c>
      <c r="B581" s="159">
        <v>11</v>
      </c>
      <c r="C581" s="159">
        <v>0</v>
      </c>
      <c r="D581" s="159">
        <v>0</v>
      </c>
      <c r="E581" s="159">
        <v>9</v>
      </c>
      <c r="F581" s="159">
        <v>2</v>
      </c>
      <c r="G581" s="159">
        <v>0</v>
      </c>
      <c r="H581" s="159">
        <v>0</v>
      </c>
      <c r="I581" s="159">
        <v>0</v>
      </c>
      <c r="J581" s="159">
        <v>0</v>
      </c>
      <c r="K581" s="159">
        <v>0</v>
      </c>
      <c r="L581" s="159">
        <v>0</v>
      </c>
      <c r="M581" s="159">
        <v>0</v>
      </c>
      <c r="N581" s="159">
        <v>19.899999999999999</v>
      </c>
      <c r="O581" s="159">
        <v>23.6</v>
      </c>
    </row>
    <row r="582" spans="1:15" ht="13.5" customHeight="1" x14ac:dyDescent="0.35">
      <c r="A582" s="160">
        <v>0.53125</v>
      </c>
      <c r="B582" s="159">
        <v>12</v>
      </c>
      <c r="C582" s="159">
        <v>0</v>
      </c>
      <c r="D582" s="159">
        <v>1</v>
      </c>
      <c r="E582" s="159">
        <v>7</v>
      </c>
      <c r="F582" s="159">
        <v>2</v>
      </c>
      <c r="G582" s="159">
        <v>1</v>
      </c>
      <c r="H582" s="159">
        <v>1</v>
      </c>
      <c r="I582" s="159">
        <v>0</v>
      </c>
      <c r="J582" s="159">
        <v>0</v>
      </c>
      <c r="K582" s="159">
        <v>0</v>
      </c>
      <c r="L582" s="159">
        <v>0</v>
      </c>
      <c r="M582" s="159">
        <v>0</v>
      </c>
      <c r="N582" s="159">
        <v>17.3</v>
      </c>
      <c r="O582" s="159">
        <v>23.2</v>
      </c>
    </row>
    <row r="583" spans="1:15" ht="13.5" customHeight="1" x14ac:dyDescent="0.35">
      <c r="A583" s="160">
        <v>0.54166666666666696</v>
      </c>
      <c r="B583" s="159">
        <v>24</v>
      </c>
      <c r="C583" s="159">
        <v>2</v>
      </c>
      <c r="D583" s="159">
        <v>3</v>
      </c>
      <c r="E583" s="159">
        <v>16</v>
      </c>
      <c r="F583" s="159">
        <v>2</v>
      </c>
      <c r="G583" s="159">
        <v>1</v>
      </c>
      <c r="H583" s="159">
        <v>0</v>
      </c>
      <c r="I583" s="159">
        <v>0</v>
      </c>
      <c r="J583" s="159">
        <v>0</v>
      </c>
      <c r="K583" s="159">
        <v>0</v>
      </c>
      <c r="L583" s="159">
        <v>0</v>
      </c>
      <c r="M583" s="159">
        <v>0</v>
      </c>
      <c r="N583" s="159">
        <v>19.399999999999999</v>
      </c>
      <c r="O583" s="159">
        <v>23.4</v>
      </c>
    </row>
    <row r="584" spans="1:15" ht="13.5" customHeight="1" x14ac:dyDescent="0.35">
      <c r="A584" s="160">
        <v>0.55208333333333304</v>
      </c>
      <c r="B584" s="159">
        <v>16</v>
      </c>
      <c r="C584" s="159">
        <v>1</v>
      </c>
      <c r="D584" s="159">
        <v>1</v>
      </c>
      <c r="E584" s="159">
        <v>12</v>
      </c>
      <c r="F584" s="159">
        <v>0</v>
      </c>
      <c r="G584" s="159">
        <v>2</v>
      </c>
      <c r="H584" s="159">
        <v>0</v>
      </c>
      <c r="I584" s="159">
        <v>0</v>
      </c>
      <c r="J584" s="159">
        <v>0</v>
      </c>
      <c r="K584" s="159">
        <v>0</v>
      </c>
      <c r="L584" s="159">
        <v>0</v>
      </c>
      <c r="M584" s="159">
        <v>0</v>
      </c>
      <c r="N584" s="159">
        <v>18.600000000000001</v>
      </c>
      <c r="O584" s="159">
        <v>21.8</v>
      </c>
    </row>
    <row r="585" spans="1:15" ht="13.5" customHeight="1" x14ac:dyDescent="0.35">
      <c r="A585" s="160">
        <v>0.5625</v>
      </c>
      <c r="B585" s="159">
        <v>20</v>
      </c>
      <c r="C585" s="159">
        <v>2</v>
      </c>
      <c r="D585" s="159">
        <v>2</v>
      </c>
      <c r="E585" s="159">
        <v>14</v>
      </c>
      <c r="F585" s="159">
        <v>2</v>
      </c>
      <c r="G585" s="159">
        <v>0</v>
      </c>
      <c r="H585" s="159">
        <v>0</v>
      </c>
      <c r="I585" s="159">
        <v>0</v>
      </c>
      <c r="J585" s="159">
        <v>0</v>
      </c>
      <c r="K585" s="159">
        <v>0</v>
      </c>
      <c r="L585" s="159">
        <v>0</v>
      </c>
      <c r="M585" s="159">
        <v>0</v>
      </c>
      <c r="N585" s="159">
        <v>20.100000000000001</v>
      </c>
      <c r="O585" s="159">
        <v>24.9</v>
      </c>
    </row>
    <row r="586" spans="1:15" ht="13.5" customHeight="1" x14ac:dyDescent="0.35">
      <c r="A586" s="160">
        <v>0.57291666666666696</v>
      </c>
      <c r="B586" s="159">
        <v>14</v>
      </c>
      <c r="C586" s="159">
        <v>2</v>
      </c>
      <c r="D586" s="159">
        <v>0</v>
      </c>
      <c r="E586" s="159">
        <v>11</v>
      </c>
      <c r="F586" s="159">
        <v>1</v>
      </c>
      <c r="G586" s="159">
        <v>0</v>
      </c>
      <c r="H586" s="159">
        <v>0</v>
      </c>
      <c r="I586" s="159">
        <v>0</v>
      </c>
      <c r="J586" s="159">
        <v>0</v>
      </c>
      <c r="K586" s="159">
        <v>0</v>
      </c>
      <c r="L586" s="159">
        <v>0</v>
      </c>
      <c r="M586" s="159">
        <v>0</v>
      </c>
      <c r="N586" s="159">
        <v>20.7</v>
      </c>
      <c r="O586" s="159">
        <v>28</v>
      </c>
    </row>
    <row r="587" spans="1:15" ht="13.5" customHeight="1" x14ac:dyDescent="0.35">
      <c r="A587" s="160">
        <v>0.58333333333333304</v>
      </c>
      <c r="B587" s="159">
        <v>14</v>
      </c>
      <c r="C587" s="159">
        <v>1</v>
      </c>
      <c r="D587" s="159">
        <v>0</v>
      </c>
      <c r="E587" s="159">
        <v>11</v>
      </c>
      <c r="F587" s="159">
        <v>1</v>
      </c>
      <c r="G587" s="159">
        <v>1</v>
      </c>
      <c r="H587" s="159">
        <v>0</v>
      </c>
      <c r="I587" s="159">
        <v>0</v>
      </c>
      <c r="J587" s="159">
        <v>0</v>
      </c>
      <c r="K587" s="159">
        <v>0</v>
      </c>
      <c r="L587" s="159">
        <v>0</v>
      </c>
      <c r="M587" s="159">
        <v>0</v>
      </c>
      <c r="N587" s="159">
        <v>16.8</v>
      </c>
      <c r="O587" s="159">
        <v>20.7</v>
      </c>
    </row>
    <row r="588" spans="1:15" ht="13.5" customHeight="1" x14ac:dyDescent="0.35">
      <c r="A588" s="160">
        <v>0.59375</v>
      </c>
      <c r="B588" s="159">
        <v>10</v>
      </c>
      <c r="C588" s="159">
        <v>0</v>
      </c>
      <c r="D588" s="159">
        <v>1</v>
      </c>
      <c r="E588" s="159">
        <v>9</v>
      </c>
      <c r="F588" s="159">
        <v>0</v>
      </c>
      <c r="G588" s="159">
        <v>0</v>
      </c>
      <c r="H588" s="159">
        <v>0</v>
      </c>
      <c r="I588" s="159">
        <v>0</v>
      </c>
      <c r="J588" s="159">
        <v>0</v>
      </c>
      <c r="K588" s="159">
        <v>0</v>
      </c>
      <c r="L588" s="159">
        <v>0</v>
      </c>
      <c r="M588" s="159">
        <v>0</v>
      </c>
      <c r="N588" s="159">
        <v>19.399999999999999</v>
      </c>
      <c r="O588" s="159" t="s">
        <v>102</v>
      </c>
    </row>
    <row r="589" spans="1:15" ht="13.5" customHeight="1" x14ac:dyDescent="0.35">
      <c r="A589" s="160">
        <v>0.60416666666666696</v>
      </c>
      <c r="B589" s="159">
        <v>12</v>
      </c>
      <c r="C589" s="159">
        <v>0</v>
      </c>
      <c r="D589" s="159">
        <v>0</v>
      </c>
      <c r="E589" s="159">
        <v>10</v>
      </c>
      <c r="F589" s="159">
        <v>1</v>
      </c>
      <c r="G589" s="159">
        <v>1</v>
      </c>
      <c r="H589" s="159">
        <v>0</v>
      </c>
      <c r="I589" s="159">
        <v>0</v>
      </c>
      <c r="J589" s="159">
        <v>0</v>
      </c>
      <c r="K589" s="159">
        <v>0</v>
      </c>
      <c r="L589" s="159">
        <v>0</v>
      </c>
      <c r="M589" s="159">
        <v>0</v>
      </c>
      <c r="N589" s="159">
        <v>19.3</v>
      </c>
      <c r="O589" s="159">
        <v>23</v>
      </c>
    </row>
    <row r="590" spans="1:15" ht="13.5" customHeight="1" x14ac:dyDescent="0.35">
      <c r="A590" s="160">
        <v>0.61458333333333304</v>
      </c>
      <c r="B590" s="159">
        <v>7</v>
      </c>
      <c r="C590" s="159">
        <v>0</v>
      </c>
      <c r="D590" s="159">
        <v>0</v>
      </c>
      <c r="E590" s="159">
        <v>6</v>
      </c>
      <c r="F590" s="159">
        <v>1</v>
      </c>
      <c r="G590" s="159">
        <v>0</v>
      </c>
      <c r="H590" s="159">
        <v>0</v>
      </c>
      <c r="I590" s="159">
        <v>0</v>
      </c>
      <c r="J590" s="159">
        <v>0</v>
      </c>
      <c r="K590" s="159">
        <v>0</v>
      </c>
      <c r="L590" s="159">
        <v>0</v>
      </c>
      <c r="M590" s="159">
        <v>0</v>
      </c>
      <c r="N590" s="159">
        <v>21.6</v>
      </c>
      <c r="O590" s="159" t="s">
        <v>102</v>
      </c>
    </row>
    <row r="591" spans="1:15" ht="13.5" customHeight="1" x14ac:dyDescent="0.35">
      <c r="A591" s="160">
        <v>0.625</v>
      </c>
      <c r="B591" s="159">
        <v>12</v>
      </c>
      <c r="C591" s="159">
        <v>0</v>
      </c>
      <c r="D591" s="159">
        <v>1</v>
      </c>
      <c r="E591" s="159">
        <v>8</v>
      </c>
      <c r="F591" s="159">
        <v>3</v>
      </c>
      <c r="G591" s="159">
        <v>0</v>
      </c>
      <c r="H591" s="159">
        <v>0</v>
      </c>
      <c r="I591" s="159">
        <v>0</v>
      </c>
      <c r="J591" s="159">
        <v>0</v>
      </c>
      <c r="K591" s="159">
        <v>0</v>
      </c>
      <c r="L591" s="159">
        <v>0</v>
      </c>
      <c r="M591" s="159">
        <v>0</v>
      </c>
      <c r="N591" s="159">
        <v>22.4</v>
      </c>
      <c r="O591" s="159">
        <v>26.8</v>
      </c>
    </row>
    <row r="592" spans="1:15" ht="13.5" customHeight="1" x14ac:dyDescent="0.35">
      <c r="A592" s="160">
        <v>0.63541666666666696</v>
      </c>
      <c r="B592" s="159">
        <v>16</v>
      </c>
      <c r="C592" s="159">
        <v>1</v>
      </c>
      <c r="D592" s="159">
        <v>2</v>
      </c>
      <c r="E592" s="159">
        <v>12</v>
      </c>
      <c r="F592" s="159">
        <v>1</v>
      </c>
      <c r="G592" s="159">
        <v>0</v>
      </c>
      <c r="H592" s="159">
        <v>0</v>
      </c>
      <c r="I592" s="159">
        <v>0</v>
      </c>
      <c r="J592" s="159">
        <v>0</v>
      </c>
      <c r="K592" s="159">
        <v>0</v>
      </c>
      <c r="L592" s="159">
        <v>0</v>
      </c>
      <c r="M592" s="159">
        <v>0</v>
      </c>
      <c r="N592" s="159">
        <v>19.100000000000001</v>
      </c>
      <c r="O592" s="159">
        <v>23.1</v>
      </c>
    </row>
    <row r="593" spans="1:15" ht="13.5" customHeight="1" x14ac:dyDescent="0.35">
      <c r="A593" s="160">
        <v>0.64583333333333304</v>
      </c>
      <c r="B593" s="159">
        <v>14</v>
      </c>
      <c r="C593" s="159">
        <v>1</v>
      </c>
      <c r="D593" s="159">
        <v>0</v>
      </c>
      <c r="E593" s="159">
        <v>12</v>
      </c>
      <c r="F593" s="159">
        <v>1</v>
      </c>
      <c r="G593" s="159">
        <v>0</v>
      </c>
      <c r="H593" s="159">
        <v>0</v>
      </c>
      <c r="I593" s="159">
        <v>0</v>
      </c>
      <c r="J593" s="159">
        <v>0</v>
      </c>
      <c r="K593" s="159">
        <v>0</v>
      </c>
      <c r="L593" s="159">
        <v>0</v>
      </c>
      <c r="M593" s="159">
        <v>0</v>
      </c>
      <c r="N593" s="159">
        <v>17.7</v>
      </c>
      <c r="O593" s="159">
        <v>21.9</v>
      </c>
    </row>
    <row r="594" spans="1:15" ht="13.5" customHeight="1" x14ac:dyDescent="0.35">
      <c r="A594" s="160">
        <v>0.65625</v>
      </c>
      <c r="B594" s="159">
        <v>8</v>
      </c>
      <c r="C594" s="159">
        <v>0</v>
      </c>
      <c r="D594" s="159">
        <v>0</v>
      </c>
      <c r="E594" s="159">
        <v>7</v>
      </c>
      <c r="F594" s="159">
        <v>1</v>
      </c>
      <c r="G594" s="159">
        <v>0</v>
      </c>
      <c r="H594" s="159">
        <v>0</v>
      </c>
      <c r="I594" s="159">
        <v>0</v>
      </c>
      <c r="J594" s="159">
        <v>0</v>
      </c>
      <c r="K594" s="159">
        <v>0</v>
      </c>
      <c r="L594" s="159">
        <v>0</v>
      </c>
      <c r="M594" s="159">
        <v>0</v>
      </c>
      <c r="N594" s="159">
        <v>19.100000000000001</v>
      </c>
      <c r="O594" s="159" t="s">
        <v>102</v>
      </c>
    </row>
    <row r="595" spans="1:15" ht="13.5" customHeight="1" x14ac:dyDescent="0.35">
      <c r="A595" s="160">
        <v>0.66666666666666696</v>
      </c>
      <c r="B595" s="159">
        <v>15</v>
      </c>
      <c r="C595" s="159">
        <v>1</v>
      </c>
      <c r="D595" s="159">
        <v>1</v>
      </c>
      <c r="E595" s="159">
        <v>9</v>
      </c>
      <c r="F595" s="159">
        <v>2</v>
      </c>
      <c r="G595" s="159">
        <v>1</v>
      </c>
      <c r="H595" s="159">
        <v>0</v>
      </c>
      <c r="I595" s="159">
        <v>1</v>
      </c>
      <c r="J595" s="159">
        <v>0</v>
      </c>
      <c r="K595" s="159">
        <v>0</v>
      </c>
      <c r="L595" s="159">
        <v>0</v>
      </c>
      <c r="M595" s="159">
        <v>0</v>
      </c>
      <c r="N595" s="159">
        <v>19.399999999999999</v>
      </c>
      <c r="O595" s="159">
        <v>23.6</v>
      </c>
    </row>
    <row r="596" spans="1:15" ht="13.5" customHeight="1" x14ac:dyDescent="0.35">
      <c r="A596" s="160">
        <v>0.67708333333333304</v>
      </c>
      <c r="B596" s="159">
        <v>4</v>
      </c>
      <c r="C596" s="159">
        <v>0</v>
      </c>
      <c r="D596" s="159">
        <v>0</v>
      </c>
      <c r="E596" s="159">
        <v>4</v>
      </c>
      <c r="F596" s="159">
        <v>0</v>
      </c>
      <c r="G596" s="159">
        <v>0</v>
      </c>
      <c r="H596" s="159">
        <v>0</v>
      </c>
      <c r="I596" s="159">
        <v>0</v>
      </c>
      <c r="J596" s="159">
        <v>0</v>
      </c>
      <c r="K596" s="159">
        <v>0</v>
      </c>
      <c r="L596" s="159">
        <v>0</v>
      </c>
      <c r="M596" s="159">
        <v>0</v>
      </c>
      <c r="N596" s="159">
        <v>22.7</v>
      </c>
      <c r="O596" s="159" t="s">
        <v>102</v>
      </c>
    </row>
    <row r="597" spans="1:15" ht="13.5" customHeight="1" x14ac:dyDescent="0.35">
      <c r="A597" s="160">
        <v>0.6875</v>
      </c>
      <c r="B597" s="159">
        <v>19</v>
      </c>
      <c r="C597" s="159">
        <v>0</v>
      </c>
      <c r="D597" s="159">
        <v>1</v>
      </c>
      <c r="E597" s="159">
        <v>17</v>
      </c>
      <c r="F597" s="159">
        <v>1</v>
      </c>
      <c r="G597" s="159">
        <v>0</v>
      </c>
      <c r="H597" s="159">
        <v>0</v>
      </c>
      <c r="I597" s="159">
        <v>0</v>
      </c>
      <c r="J597" s="159">
        <v>0</v>
      </c>
      <c r="K597" s="159">
        <v>0</v>
      </c>
      <c r="L597" s="159">
        <v>0</v>
      </c>
      <c r="M597" s="159">
        <v>0</v>
      </c>
      <c r="N597" s="159">
        <v>21.3</v>
      </c>
      <c r="O597" s="159">
        <v>23.4</v>
      </c>
    </row>
    <row r="598" spans="1:15" ht="13.5" customHeight="1" x14ac:dyDescent="0.35">
      <c r="A598" s="160">
        <v>0.69791666666666696</v>
      </c>
      <c r="B598" s="159">
        <v>16</v>
      </c>
      <c r="C598" s="159">
        <v>0</v>
      </c>
      <c r="D598" s="159">
        <v>1</v>
      </c>
      <c r="E598" s="159">
        <v>11</v>
      </c>
      <c r="F598" s="159">
        <v>3</v>
      </c>
      <c r="G598" s="159">
        <v>0</v>
      </c>
      <c r="H598" s="159">
        <v>0</v>
      </c>
      <c r="I598" s="159">
        <v>1</v>
      </c>
      <c r="J598" s="159">
        <v>0</v>
      </c>
      <c r="K598" s="159">
        <v>0</v>
      </c>
      <c r="L598" s="159">
        <v>0</v>
      </c>
      <c r="M598" s="159">
        <v>0</v>
      </c>
      <c r="N598" s="159">
        <v>18.600000000000001</v>
      </c>
      <c r="O598" s="159">
        <v>26.5</v>
      </c>
    </row>
    <row r="599" spans="1:15" ht="13.5" customHeight="1" x14ac:dyDescent="0.35">
      <c r="A599" s="160">
        <v>0.70833333333333304</v>
      </c>
      <c r="B599" s="159">
        <v>14</v>
      </c>
      <c r="C599" s="159">
        <v>0</v>
      </c>
      <c r="D599" s="159">
        <v>0</v>
      </c>
      <c r="E599" s="159">
        <v>11</v>
      </c>
      <c r="F599" s="159">
        <v>3</v>
      </c>
      <c r="G599" s="159">
        <v>0</v>
      </c>
      <c r="H599" s="159">
        <v>0</v>
      </c>
      <c r="I599" s="159">
        <v>0</v>
      </c>
      <c r="J599" s="159">
        <v>0</v>
      </c>
      <c r="K599" s="159">
        <v>0</v>
      </c>
      <c r="L599" s="159">
        <v>0</v>
      </c>
      <c r="M599" s="159">
        <v>0</v>
      </c>
      <c r="N599" s="159">
        <v>21.1</v>
      </c>
      <c r="O599" s="159">
        <v>26.5</v>
      </c>
    </row>
    <row r="600" spans="1:15" ht="13.5" customHeight="1" x14ac:dyDescent="0.35">
      <c r="A600" s="160">
        <v>0.71875</v>
      </c>
      <c r="B600" s="159">
        <v>15</v>
      </c>
      <c r="C600" s="159">
        <v>1</v>
      </c>
      <c r="D600" s="159">
        <v>1</v>
      </c>
      <c r="E600" s="159">
        <v>10</v>
      </c>
      <c r="F600" s="159">
        <v>3</v>
      </c>
      <c r="G600" s="159">
        <v>0</v>
      </c>
      <c r="H600" s="159">
        <v>0</v>
      </c>
      <c r="I600" s="159">
        <v>0</v>
      </c>
      <c r="J600" s="159">
        <v>0</v>
      </c>
      <c r="K600" s="159">
        <v>0</v>
      </c>
      <c r="L600" s="159">
        <v>0</v>
      </c>
      <c r="M600" s="159">
        <v>0</v>
      </c>
      <c r="N600" s="159">
        <v>19.600000000000001</v>
      </c>
      <c r="O600" s="159">
        <v>25.6</v>
      </c>
    </row>
    <row r="601" spans="1:15" ht="13.5" customHeight="1" x14ac:dyDescent="0.35">
      <c r="A601" s="160">
        <v>0.72916666666666696</v>
      </c>
      <c r="B601" s="159">
        <v>16</v>
      </c>
      <c r="C601" s="159">
        <v>0</v>
      </c>
      <c r="D601" s="159">
        <v>1</v>
      </c>
      <c r="E601" s="159">
        <v>14</v>
      </c>
      <c r="F601" s="159">
        <v>0</v>
      </c>
      <c r="G601" s="159">
        <v>1</v>
      </c>
      <c r="H601" s="159">
        <v>0</v>
      </c>
      <c r="I601" s="159">
        <v>0</v>
      </c>
      <c r="J601" s="159">
        <v>0</v>
      </c>
      <c r="K601" s="159">
        <v>0</v>
      </c>
      <c r="L601" s="159">
        <v>0</v>
      </c>
      <c r="M601" s="159">
        <v>0</v>
      </c>
      <c r="N601" s="159">
        <v>18.899999999999999</v>
      </c>
      <c r="O601" s="159">
        <v>23.4</v>
      </c>
    </row>
    <row r="602" spans="1:15" ht="13.5" customHeight="1" x14ac:dyDescent="0.35">
      <c r="A602" s="160">
        <v>0.73958333333333304</v>
      </c>
      <c r="B602" s="159">
        <v>7</v>
      </c>
      <c r="C602" s="159">
        <v>0</v>
      </c>
      <c r="D602" s="159">
        <v>1</v>
      </c>
      <c r="E602" s="159">
        <v>4</v>
      </c>
      <c r="F602" s="159">
        <v>1</v>
      </c>
      <c r="G602" s="159">
        <v>1</v>
      </c>
      <c r="H602" s="159">
        <v>0</v>
      </c>
      <c r="I602" s="159">
        <v>0</v>
      </c>
      <c r="J602" s="159">
        <v>0</v>
      </c>
      <c r="K602" s="159">
        <v>0</v>
      </c>
      <c r="L602" s="159">
        <v>0</v>
      </c>
      <c r="M602" s="159">
        <v>0</v>
      </c>
      <c r="N602" s="159">
        <v>22.2</v>
      </c>
      <c r="O602" s="159" t="s">
        <v>102</v>
      </c>
    </row>
    <row r="603" spans="1:15" ht="13.5" customHeight="1" x14ac:dyDescent="0.35">
      <c r="A603" s="160">
        <v>0.75</v>
      </c>
      <c r="B603" s="159">
        <v>15</v>
      </c>
      <c r="C603" s="159">
        <v>0</v>
      </c>
      <c r="D603" s="159">
        <v>0</v>
      </c>
      <c r="E603" s="159">
        <v>14</v>
      </c>
      <c r="F603" s="159">
        <v>1</v>
      </c>
      <c r="G603" s="159">
        <v>0</v>
      </c>
      <c r="H603" s="159">
        <v>0</v>
      </c>
      <c r="I603" s="159">
        <v>0</v>
      </c>
      <c r="J603" s="159">
        <v>0</v>
      </c>
      <c r="K603" s="159">
        <v>0</v>
      </c>
      <c r="L603" s="159">
        <v>0</v>
      </c>
      <c r="M603" s="159">
        <v>0</v>
      </c>
      <c r="N603" s="159">
        <v>18.5</v>
      </c>
      <c r="O603" s="159">
        <v>21.7</v>
      </c>
    </row>
    <row r="604" spans="1:15" ht="13.5" customHeight="1" x14ac:dyDescent="0.35">
      <c r="A604" s="160">
        <v>0.76041666666666696</v>
      </c>
      <c r="B604" s="159">
        <v>17</v>
      </c>
      <c r="C604" s="159">
        <v>0</v>
      </c>
      <c r="D604" s="159">
        <v>0</v>
      </c>
      <c r="E604" s="159">
        <v>15</v>
      </c>
      <c r="F604" s="159">
        <v>1</v>
      </c>
      <c r="G604" s="159">
        <v>1</v>
      </c>
      <c r="H604" s="159">
        <v>0</v>
      </c>
      <c r="I604" s="159">
        <v>0</v>
      </c>
      <c r="J604" s="159">
        <v>0</v>
      </c>
      <c r="K604" s="159">
        <v>0</v>
      </c>
      <c r="L604" s="159">
        <v>0</v>
      </c>
      <c r="M604" s="159">
        <v>0</v>
      </c>
      <c r="N604" s="159">
        <v>20.9</v>
      </c>
      <c r="O604" s="159">
        <v>25.4</v>
      </c>
    </row>
    <row r="605" spans="1:15" ht="13.5" customHeight="1" x14ac:dyDescent="0.35">
      <c r="A605" s="160">
        <v>0.77083333333333304</v>
      </c>
      <c r="B605" s="159">
        <v>1</v>
      </c>
      <c r="C605" s="159">
        <v>0</v>
      </c>
      <c r="D605" s="159">
        <v>0</v>
      </c>
      <c r="E605" s="159">
        <v>1</v>
      </c>
      <c r="F605" s="159">
        <v>0</v>
      </c>
      <c r="G605" s="159">
        <v>0</v>
      </c>
      <c r="H605" s="159">
        <v>0</v>
      </c>
      <c r="I605" s="159">
        <v>0</v>
      </c>
      <c r="J605" s="159">
        <v>0</v>
      </c>
      <c r="K605" s="159">
        <v>0</v>
      </c>
      <c r="L605" s="159">
        <v>0</v>
      </c>
      <c r="M605" s="159">
        <v>0</v>
      </c>
      <c r="N605" s="159">
        <v>19.3</v>
      </c>
      <c r="O605" s="159" t="s">
        <v>102</v>
      </c>
    </row>
    <row r="606" spans="1:15" ht="13.5" customHeight="1" x14ac:dyDescent="0.35">
      <c r="A606" s="160">
        <v>0.78125</v>
      </c>
      <c r="B606" s="159">
        <v>11</v>
      </c>
      <c r="C606" s="159">
        <v>2</v>
      </c>
      <c r="D606" s="159">
        <v>1</v>
      </c>
      <c r="E606" s="159">
        <v>6</v>
      </c>
      <c r="F606" s="159">
        <v>2</v>
      </c>
      <c r="G606" s="159">
        <v>0</v>
      </c>
      <c r="H606" s="159">
        <v>0</v>
      </c>
      <c r="I606" s="159">
        <v>0</v>
      </c>
      <c r="J606" s="159">
        <v>0</v>
      </c>
      <c r="K606" s="159">
        <v>0</v>
      </c>
      <c r="L606" s="159">
        <v>0</v>
      </c>
      <c r="M606" s="159">
        <v>0</v>
      </c>
      <c r="N606" s="159">
        <v>20</v>
      </c>
      <c r="O606" s="159">
        <v>24.4</v>
      </c>
    </row>
    <row r="607" spans="1:15" ht="13.5" customHeight="1" x14ac:dyDescent="0.35">
      <c r="A607" s="160">
        <v>0.79166666666666696</v>
      </c>
      <c r="B607" s="159">
        <v>9</v>
      </c>
      <c r="C607" s="159">
        <v>0</v>
      </c>
      <c r="D607" s="159">
        <v>0</v>
      </c>
      <c r="E607" s="159">
        <v>8</v>
      </c>
      <c r="F607" s="159">
        <v>0</v>
      </c>
      <c r="G607" s="159">
        <v>1</v>
      </c>
      <c r="H607" s="159">
        <v>0</v>
      </c>
      <c r="I607" s="159">
        <v>0</v>
      </c>
      <c r="J607" s="159">
        <v>0</v>
      </c>
      <c r="K607" s="159">
        <v>0</v>
      </c>
      <c r="L607" s="159">
        <v>0</v>
      </c>
      <c r="M607" s="159">
        <v>0</v>
      </c>
      <c r="N607" s="159">
        <v>20.100000000000001</v>
      </c>
      <c r="O607" s="159" t="s">
        <v>102</v>
      </c>
    </row>
    <row r="608" spans="1:15" ht="13.5" customHeight="1" x14ac:dyDescent="0.35">
      <c r="A608" s="160">
        <v>0.80208333333333304</v>
      </c>
      <c r="B608" s="159">
        <v>7</v>
      </c>
      <c r="C608" s="159">
        <v>2</v>
      </c>
      <c r="D608" s="159">
        <v>0</v>
      </c>
      <c r="E608" s="159">
        <v>5</v>
      </c>
      <c r="F608" s="159">
        <v>0</v>
      </c>
      <c r="G608" s="159">
        <v>0</v>
      </c>
      <c r="H608" s="159">
        <v>0</v>
      </c>
      <c r="I608" s="159">
        <v>0</v>
      </c>
      <c r="J608" s="159">
        <v>0</v>
      </c>
      <c r="K608" s="159">
        <v>0</v>
      </c>
      <c r="L608" s="159">
        <v>0</v>
      </c>
      <c r="M608" s="159">
        <v>0</v>
      </c>
      <c r="N608" s="159">
        <v>16.8</v>
      </c>
      <c r="O608" s="159" t="s">
        <v>102</v>
      </c>
    </row>
    <row r="609" spans="1:15" ht="13.5" customHeight="1" x14ac:dyDescent="0.35">
      <c r="A609" s="160">
        <v>0.8125</v>
      </c>
      <c r="B609" s="159">
        <v>7</v>
      </c>
      <c r="C609" s="159">
        <v>0</v>
      </c>
      <c r="D609" s="159">
        <v>1</v>
      </c>
      <c r="E609" s="159">
        <v>6</v>
      </c>
      <c r="F609" s="159">
        <v>0</v>
      </c>
      <c r="G609" s="159">
        <v>0</v>
      </c>
      <c r="H609" s="159">
        <v>0</v>
      </c>
      <c r="I609" s="159">
        <v>0</v>
      </c>
      <c r="J609" s="159">
        <v>0</v>
      </c>
      <c r="K609" s="159">
        <v>0</v>
      </c>
      <c r="L609" s="159">
        <v>0</v>
      </c>
      <c r="M609" s="159">
        <v>0</v>
      </c>
      <c r="N609" s="159">
        <v>23.3</v>
      </c>
      <c r="O609" s="159" t="s">
        <v>102</v>
      </c>
    </row>
    <row r="610" spans="1:15" ht="13.5" customHeight="1" x14ac:dyDescent="0.35">
      <c r="A610" s="160">
        <v>0.82291666666666696</v>
      </c>
      <c r="B610" s="159">
        <v>6</v>
      </c>
      <c r="C610" s="159">
        <v>0</v>
      </c>
      <c r="D610" s="159">
        <v>0</v>
      </c>
      <c r="E610" s="159">
        <v>6</v>
      </c>
      <c r="F610" s="159">
        <v>0</v>
      </c>
      <c r="G610" s="159">
        <v>0</v>
      </c>
      <c r="H610" s="159">
        <v>0</v>
      </c>
      <c r="I610" s="159">
        <v>0</v>
      </c>
      <c r="J610" s="159">
        <v>0</v>
      </c>
      <c r="K610" s="159">
        <v>0</v>
      </c>
      <c r="L610" s="159">
        <v>0</v>
      </c>
      <c r="M610" s="159">
        <v>0</v>
      </c>
      <c r="N610" s="159">
        <v>21.4</v>
      </c>
      <c r="O610" s="159" t="s">
        <v>102</v>
      </c>
    </row>
    <row r="611" spans="1:15" ht="13.5" customHeight="1" x14ac:dyDescent="0.35">
      <c r="A611" s="160">
        <v>0.83333333333333304</v>
      </c>
      <c r="B611" s="159">
        <v>6</v>
      </c>
      <c r="C611" s="159">
        <v>0</v>
      </c>
      <c r="D611" s="159">
        <v>0</v>
      </c>
      <c r="E611" s="159">
        <v>4</v>
      </c>
      <c r="F611" s="159">
        <v>0</v>
      </c>
      <c r="G611" s="159">
        <v>2</v>
      </c>
      <c r="H611" s="159">
        <v>0</v>
      </c>
      <c r="I611" s="159">
        <v>0</v>
      </c>
      <c r="J611" s="159">
        <v>0</v>
      </c>
      <c r="K611" s="159">
        <v>0</v>
      </c>
      <c r="L611" s="159">
        <v>0</v>
      </c>
      <c r="M611" s="159">
        <v>0</v>
      </c>
      <c r="N611" s="159">
        <v>19.600000000000001</v>
      </c>
      <c r="O611" s="159" t="s">
        <v>102</v>
      </c>
    </row>
    <row r="612" spans="1:15" ht="13.5" customHeight="1" x14ac:dyDescent="0.35">
      <c r="A612" s="160">
        <v>0.84375</v>
      </c>
      <c r="B612" s="159">
        <v>7</v>
      </c>
      <c r="C612" s="159">
        <v>2</v>
      </c>
      <c r="D612" s="159">
        <v>0</v>
      </c>
      <c r="E612" s="159">
        <v>4</v>
      </c>
      <c r="F612" s="159">
        <v>1</v>
      </c>
      <c r="G612" s="159">
        <v>0</v>
      </c>
      <c r="H612" s="159">
        <v>0</v>
      </c>
      <c r="I612" s="159">
        <v>0</v>
      </c>
      <c r="J612" s="159">
        <v>0</v>
      </c>
      <c r="K612" s="159">
        <v>0</v>
      </c>
      <c r="L612" s="159">
        <v>0</v>
      </c>
      <c r="M612" s="159">
        <v>0</v>
      </c>
      <c r="N612" s="159">
        <v>17</v>
      </c>
      <c r="O612" s="159" t="s">
        <v>102</v>
      </c>
    </row>
    <row r="613" spans="1:15" ht="13.5" customHeight="1" x14ac:dyDescent="0.35">
      <c r="A613" s="160">
        <v>0.85416666666666696</v>
      </c>
      <c r="B613" s="159">
        <v>7</v>
      </c>
      <c r="C613" s="159">
        <v>1</v>
      </c>
      <c r="D613" s="159">
        <v>1</v>
      </c>
      <c r="E613" s="159">
        <v>5</v>
      </c>
      <c r="F613" s="159">
        <v>0</v>
      </c>
      <c r="G613" s="159">
        <v>0</v>
      </c>
      <c r="H613" s="159">
        <v>0</v>
      </c>
      <c r="I613" s="159">
        <v>0</v>
      </c>
      <c r="J613" s="159">
        <v>0</v>
      </c>
      <c r="K613" s="159">
        <v>0</v>
      </c>
      <c r="L613" s="159">
        <v>0</v>
      </c>
      <c r="M613" s="159">
        <v>0</v>
      </c>
      <c r="N613" s="159">
        <v>19.5</v>
      </c>
      <c r="O613" s="159" t="s">
        <v>102</v>
      </c>
    </row>
    <row r="614" spans="1:15" ht="13.5" customHeight="1" x14ac:dyDescent="0.35">
      <c r="A614" s="160">
        <v>0.86458333333333304</v>
      </c>
      <c r="B614" s="159">
        <v>4</v>
      </c>
      <c r="C614" s="159">
        <v>0</v>
      </c>
      <c r="D614" s="159">
        <v>1</v>
      </c>
      <c r="E614" s="159">
        <v>2</v>
      </c>
      <c r="F614" s="159">
        <v>1</v>
      </c>
      <c r="G614" s="159">
        <v>0</v>
      </c>
      <c r="H614" s="159">
        <v>0</v>
      </c>
      <c r="I614" s="159">
        <v>0</v>
      </c>
      <c r="J614" s="159">
        <v>0</v>
      </c>
      <c r="K614" s="159">
        <v>0</v>
      </c>
      <c r="L614" s="159">
        <v>0</v>
      </c>
      <c r="M614" s="159">
        <v>0</v>
      </c>
      <c r="N614" s="159">
        <v>17.8</v>
      </c>
      <c r="O614" s="159" t="s">
        <v>102</v>
      </c>
    </row>
    <row r="615" spans="1:15" ht="13.5" customHeight="1" x14ac:dyDescent="0.35">
      <c r="A615" s="160">
        <v>0.875</v>
      </c>
      <c r="B615" s="159">
        <v>8</v>
      </c>
      <c r="C615" s="159">
        <v>1</v>
      </c>
      <c r="D615" s="159">
        <v>1</v>
      </c>
      <c r="E615" s="159">
        <v>4</v>
      </c>
      <c r="F615" s="159">
        <v>1</v>
      </c>
      <c r="G615" s="159">
        <v>1</v>
      </c>
      <c r="H615" s="159">
        <v>0</v>
      </c>
      <c r="I615" s="159">
        <v>0</v>
      </c>
      <c r="J615" s="159">
        <v>0</v>
      </c>
      <c r="K615" s="159">
        <v>0</v>
      </c>
      <c r="L615" s="159">
        <v>0</v>
      </c>
      <c r="M615" s="159">
        <v>0</v>
      </c>
      <c r="N615" s="159">
        <v>19.8</v>
      </c>
      <c r="O615" s="159" t="s">
        <v>102</v>
      </c>
    </row>
    <row r="616" spans="1:15" ht="13.5" customHeight="1" x14ac:dyDescent="0.35">
      <c r="A616" s="160">
        <v>0.88541666666666696</v>
      </c>
      <c r="B616" s="159">
        <v>9</v>
      </c>
      <c r="C616" s="159">
        <v>0</v>
      </c>
      <c r="D616" s="159">
        <v>1</v>
      </c>
      <c r="E616" s="159">
        <v>7</v>
      </c>
      <c r="F616" s="159">
        <v>1</v>
      </c>
      <c r="G616" s="159">
        <v>0</v>
      </c>
      <c r="H616" s="159">
        <v>0</v>
      </c>
      <c r="I616" s="159">
        <v>0</v>
      </c>
      <c r="J616" s="159">
        <v>0</v>
      </c>
      <c r="K616" s="159">
        <v>0</v>
      </c>
      <c r="L616" s="159">
        <v>0</v>
      </c>
      <c r="M616" s="159">
        <v>0</v>
      </c>
      <c r="N616" s="159">
        <v>23.3</v>
      </c>
      <c r="O616" s="159" t="s">
        <v>102</v>
      </c>
    </row>
    <row r="617" spans="1:15" ht="13.5" customHeight="1" x14ac:dyDescent="0.35">
      <c r="A617" s="160">
        <v>0.89583333333333304</v>
      </c>
      <c r="B617" s="159">
        <v>17</v>
      </c>
      <c r="C617" s="159">
        <v>1</v>
      </c>
      <c r="D617" s="159">
        <v>0</v>
      </c>
      <c r="E617" s="159">
        <v>11</v>
      </c>
      <c r="F617" s="159">
        <v>4</v>
      </c>
      <c r="G617" s="159">
        <v>1</v>
      </c>
      <c r="H617" s="159">
        <v>0</v>
      </c>
      <c r="I617" s="159">
        <v>0</v>
      </c>
      <c r="J617" s="159">
        <v>0</v>
      </c>
      <c r="K617" s="159">
        <v>0</v>
      </c>
      <c r="L617" s="159">
        <v>0</v>
      </c>
      <c r="M617" s="159">
        <v>0</v>
      </c>
      <c r="N617" s="159">
        <v>20.7</v>
      </c>
      <c r="O617" s="159">
        <v>24.7</v>
      </c>
    </row>
    <row r="618" spans="1:15" ht="13.5" customHeight="1" x14ac:dyDescent="0.35">
      <c r="A618" s="160">
        <v>0.90625</v>
      </c>
      <c r="B618" s="159">
        <v>19</v>
      </c>
      <c r="C618" s="159">
        <v>0</v>
      </c>
      <c r="D618" s="159">
        <v>4</v>
      </c>
      <c r="E618" s="159">
        <v>13</v>
      </c>
      <c r="F618" s="159">
        <v>1</v>
      </c>
      <c r="G618" s="159">
        <v>1</v>
      </c>
      <c r="H618" s="159">
        <v>0</v>
      </c>
      <c r="I618" s="159">
        <v>0</v>
      </c>
      <c r="J618" s="159">
        <v>0</v>
      </c>
      <c r="K618" s="159">
        <v>0</v>
      </c>
      <c r="L618" s="159">
        <v>0</v>
      </c>
      <c r="M618" s="159">
        <v>0</v>
      </c>
      <c r="N618" s="159">
        <v>20.8</v>
      </c>
      <c r="O618" s="159">
        <v>26</v>
      </c>
    </row>
    <row r="619" spans="1:15" ht="13.5" customHeight="1" x14ac:dyDescent="0.35">
      <c r="A619" s="160">
        <v>0.91666666666666696</v>
      </c>
      <c r="B619" s="159">
        <v>15</v>
      </c>
      <c r="C619" s="159">
        <v>0</v>
      </c>
      <c r="D619" s="159">
        <v>0</v>
      </c>
      <c r="E619" s="159">
        <v>11</v>
      </c>
      <c r="F619" s="159">
        <v>2</v>
      </c>
      <c r="G619" s="159">
        <v>2</v>
      </c>
      <c r="H619" s="159">
        <v>0</v>
      </c>
      <c r="I619" s="159">
        <v>0</v>
      </c>
      <c r="J619" s="159">
        <v>0</v>
      </c>
      <c r="K619" s="159">
        <v>0</v>
      </c>
      <c r="L619" s="159">
        <v>0</v>
      </c>
      <c r="M619" s="159">
        <v>0</v>
      </c>
      <c r="N619" s="159">
        <v>17.7</v>
      </c>
      <c r="O619" s="159">
        <v>22.1</v>
      </c>
    </row>
    <row r="620" spans="1:15" ht="13.5" customHeight="1" x14ac:dyDescent="0.35">
      <c r="A620" s="160">
        <v>0.92708333333333304</v>
      </c>
      <c r="B620" s="159">
        <v>15</v>
      </c>
      <c r="C620" s="159">
        <v>0</v>
      </c>
      <c r="D620" s="159">
        <v>1</v>
      </c>
      <c r="E620" s="159">
        <v>14</v>
      </c>
      <c r="F620" s="159">
        <v>0</v>
      </c>
      <c r="G620" s="159">
        <v>0</v>
      </c>
      <c r="H620" s="159">
        <v>0</v>
      </c>
      <c r="I620" s="159">
        <v>0</v>
      </c>
      <c r="J620" s="159">
        <v>0</v>
      </c>
      <c r="K620" s="159">
        <v>0</v>
      </c>
      <c r="L620" s="159">
        <v>0</v>
      </c>
      <c r="M620" s="159">
        <v>0</v>
      </c>
      <c r="N620" s="159">
        <v>18.5</v>
      </c>
      <c r="O620" s="159">
        <v>24.3</v>
      </c>
    </row>
    <row r="621" spans="1:15" ht="13.5" customHeight="1" x14ac:dyDescent="0.35">
      <c r="A621" s="160">
        <v>0.9375</v>
      </c>
      <c r="B621" s="159">
        <v>20</v>
      </c>
      <c r="C621" s="159">
        <v>0</v>
      </c>
      <c r="D621" s="159">
        <v>0</v>
      </c>
      <c r="E621" s="159">
        <v>13</v>
      </c>
      <c r="F621" s="159">
        <v>6</v>
      </c>
      <c r="G621" s="159">
        <v>1</v>
      </c>
      <c r="H621" s="159">
        <v>0</v>
      </c>
      <c r="I621" s="159">
        <v>0</v>
      </c>
      <c r="J621" s="159">
        <v>0</v>
      </c>
      <c r="K621" s="159">
        <v>0</v>
      </c>
      <c r="L621" s="159">
        <v>0</v>
      </c>
      <c r="M621" s="159">
        <v>0</v>
      </c>
      <c r="N621" s="159">
        <v>17.600000000000001</v>
      </c>
      <c r="O621" s="159">
        <v>20.8</v>
      </c>
    </row>
    <row r="622" spans="1:15" ht="13.5" customHeight="1" x14ac:dyDescent="0.35">
      <c r="A622" s="160">
        <v>0.94791666666666696</v>
      </c>
      <c r="B622" s="159">
        <v>32</v>
      </c>
      <c r="C622" s="159">
        <v>0</v>
      </c>
      <c r="D622" s="159">
        <v>1</v>
      </c>
      <c r="E622" s="159">
        <v>21</v>
      </c>
      <c r="F622" s="159">
        <v>10</v>
      </c>
      <c r="G622" s="159">
        <v>0</v>
      </c>
      <c r="H622" s="159">
        <v>0</v>
      </c>
      <c r="I622" s="159">
        <v>0</v>
      </c>
      <c r="J622" s="159">
        <v>0</v>
      </c>
      <c r="K622" s="159">
        <v>0</v>
      </c>
      <c r="L622" s="159">
        <v>0</v>
      </c>
      <c r="M622" s="159">
        <v>0</v>
      </c>
      <c r="N622" s="159">
        <v>15.8</v>
      </c>
      <c r="O622" s="159">
        <v>19.8</v>
      </c>
    </row>
    <row r="623" spans="1:15" ht="13.5" customHeight="1" x14ac:dyDescent="0.35">
      <c r="A623" s="160">
        <v>0.95833333333333304</v>
      </c>
      <c r="B623" s="159">
        <v>34</v>
      </c>
      <c r="C623" s="159">
        <v>0</v>
      </c>
      <c r="D623" s="159">
        <v>0</v>
      </c>
      <c r="E623" s="159">
        <v>29</v>
      </c>
      <c r="F623" s="159">
        <v>5</v>
      </c>
      <c r="G623" s="159">
        <v>0</v>
      </c>
      <c r="H623" s="159">
        <v>0</v>
      </c>
      <c r="I623" s="159">
        <v>0</v>
      </c>
      <c r="J623" s="159">
        <v>0</v>
      </c>
      <c r="K623" s="159">
        <v>0</v>
      </c>
      <c r="L623" s="159">
        <v>0</v>
      </c>
      <c r="M623" s="159">
        <v>0</v>
      </c>
      <c r="N623" s="159">
        <v>13.9</v>
      </c>
      <c r="O623" s="159">
        <v>17.8</v>
      </c>
    </row>
    <row r="624" spans="1:15" ht="13.5" customHeight="1" x14ac:dyDescent="0.35">
      <c r="A624" s="160">
        <v>0.96875</v>
      </c>
      <c r="B624" s="159">
        <v>17</v>
      </c>
      <c r="C624" s="159">
        <v>0</v>
      </c>
      <c r="D624" s="159">
        <v>0</v>
      </c>
      <c r="E624" s="159">
        <v>15</v>
      </c>
      <c r="F624" s="159">
        <v>2</v>
      </c>
      <c r="G624" s="159">
        <v>0</v>
      </c>
      <c r="H624" s="159">
        <v>0</v>
      </c>
      <c r="I624" s="159">
        <v>0</v>
      </c>
      <c r="J624" s="159">
        <v>0</v>
      </c>
      <c r="K624" s="159">
        <v>0</v>
      </c>
      <c r="L624" s="159">
        <v>0</v>
      </c>
      <c r="M624" s="159">
        <v>0</v>
      </c>
      <c r="N624" s="159">
        <v>17.8</v>
      </c>
      <c r="O624" s="159">
        <v>21.3</v>
      </c>
    </row>
    <row r="625" spans="1:33" ht="13.5" customHeight="1" x14ac:dyDescent="0.35">
      <c r="A625" s="160">
        <v>0.97916666666666696</v>
      </c>
      <c r="B625" s="159">
        <v>20</v>
      </c>
      <c r="C625" s="159">
        <v>1</v>
      </c>
      <c r="D625" s="159">
        <v>2</v>
      </c>
      <c r="E625" s="159">
        <v>15</v>
      </c>
      <c r="F625" s="159">
        <v>2</v>
      </c>
      <c r="G625" s="159">
        <v>0</v>
      </c>
      <c r="H625" s="159">
        <v>0</v>
      </c>
      <c r="I625" s="159">
        <v>0</v>
      </c>
      <c r="J625" s="159">
        <v>0</v>
      </c>
      <c r="K625" s="159">
        <v>0</v>
      </c>
      <c r="L625" s="159">
        <v>0</v>
      </c>
      <c r="M625" s="159">
        <v>0</v>
      </c>
      <c r="N625" s="159">
        <v>17.899999999999999</v>
      </c>
      <c r="O625" s="159">
        <v>22.2</v>
      </c>
    </row>
    <row r="626" spans="1:33" ht="13.5" customHeight="1" thickBot="1" x14ac:dyDescent="0.4">
      <c r="A626" s="161">
        <v>0.98958333333333304</v>
      </c>
      <c r="B626" s="159">
        <v>7</v>
      </c>
      <c r="C626" s="159">
        <v>0</v>
      </c>
      <c r="D626" s="159">
        <v>0</v>
      </c>
      <c r="E626" s="159">
        <v>5</v>
      </c>
      <c r="F626" s="159">
        <v>2</v>
      </c>
      <c r="G626" s="159">
        <v>0</v>
      </c>
      <c r="H626" s="159">
        <v>0</v>
      </c>
      <c r="I626" s="159">
        <v>0</v>
      </c>
      <c r="J626" s="159">
        <v>0</v>
      </c>
      <c r="K626" s="159">
        <v>0</v>
      </c>
      <c r="L626" s="159">
        <v>0</v>
      </c>
      <c r="M626" s="159">
        <v>0</v>
      </c>
      <c r="N626" s="159">
        <v>19.7</v>
      </c>
      <c r="O626" s="159" t="s">
        <v>102</v>
      </c>
    </row>
    <row r="627" spans="1:33" ht="13.5" customHeight="1" thickTop="1" x14ac:dyDescent="0.35">
      <c r="A627" s="162" t="s">
        <v>89</v>
      </c>
      <c r="B627" s="163">
        <f t="shared" ref="B627:M627" si="90">SUM(B559:B606)</f>
        <v>647</v>
      </c>
      <c r="C627" s="163">
        <f t="shared" si="90"/>
        <v>23</v>
      </c>
      <c r="D627" s="163">
        <f t="shared" si="90"/>
        <v>24</v>
      </c>
      <c r="E627" s="163">
        <f t="shared" si="90"/>
        <v>502</v>
      </c>
      <c r="F627" s="163">
        <f t="shared" si="90"/>
        <v>72</v>
      </c>
      <c r="G627" s="163">
        <f t="shared" si="90"/>
        <v>22</v>
      </c>
      <c r="H627" s="163">
        <f t="shared" si="90"/>
        <v>1</v>
      </c>
      <c r="I627" s="163">
        <f t="shared" si="90"/>
        <v>2</v>
      </c>
      <c r="J627" s="163">
        <f t="shared" si="90"/>
        <v>1</v>
      </c>
      <c r="K627" s="163">
        <f t="shared" si="90"/>
        <v>0</v>
      </c>
      <c r="L627" s="163">
        <f t="shared" si="90"/>
        <v>0</v>
      </c>
      <c r="M627" s="163">
        <f t="shared" si="90"/>
        <v>0</v>
      </c>
      <c r="N627" s="164">
        <v>19.2</v>
      </c>
      <c r="O627" s="164">
        <v>23.4</v>
      </c>
    </row>
    <row r="628" spans="1:33" ht="13.5" customHeight="1" x14ac:dyDescent="0.35">
      <c r="A628" s="165" t="s">
        <v>91</v>
      </c>
      <c r="B628" s="159">
        <f t="shared" ref="B628:M628" si="91">SUM(B555:B618)</f>
        <v>758</v>
      </c>
      <c r="C628" s="159">
        <f t="shared" si="91"/>
        <v>31</v>
      </c>
      <c r="D628" s="159">
        <f t="shared" si="91"/>
        <v>33</v>
      </c>
      <c r="E628" s="159">
        <f t="shared" si="91"/>
        <v>581</v>
      </c>
      <c r="F628" s="159">
        <f t="shared" si="91"/>
        <v>81</v>
      </c>
      <c r="G628" s="159">
        <f t="shared" si="91"/>
        <v>28</v>
      </c>
      <c r="H628" s="159">
        <f t="shared" si="91"/>
        <v>1</v>
      </c>
      <c r="I628" s="159">
        <f t="shared" si="91"/>
        <v>2</v>
      </c>
      <c r="J628" s="159">
        <f t="shared" si="91"/>
        <v>1</v>
      </c>
      <c r="K628" s="159">
        <f t="shared" si="91"/>
        <v>0</v>
      </c>
      <c r="L628" s="159">
        <f t="shared" si="91"/>
        <v>0</v>
      </c>
      <c r="M628" s="159">
        <f t="shared" si="91"/>
        <v>0</v>
      </c>
      <c r="N628" s="166">
        <v>19.399999999999999</v>
      </c>
      <c r="O628" s="166">
        <v>23.7</v>
      </c>
    </row>
    <row r="629" spans="1:33" ht="13.5" customHeight="1" x14ac:dyDescent="0.35">
      <c r="A629" s="159" t="s">
        <v>92</v>
      </c>
      <c r="B629" s="159">
        <f t="shared" ref="B629:M629" si="92">SUM(B555:B626)</f>
        <v>918</v>
      </c>
      <c r="C629" s="159">
        <f t="shared" si="92"/>
        <v>32</v>
      </c>
      <c r="D629" s="159">
        <f t="shared" si="92"/>
        <v>37</v>
      </c>
      <c r="E629" s="159">
        <f t="shared" si="92"/>
        <v>704</v>
      </c>
      <c r="F629" s="159">
        <f t="shared" si="92"/>
        <v>110</v>
      </c>
      <c r="G629" s="159">
        <f t="shared" si="92"/>
        <v>31</v>
      </c>
      <c r="H629" s="159">
        <f t="shared" si="92"/>
        <v>1</v>
      </c>
      <c r="I629" s="159">
        <f t="shared" si="92"/>
        <v>2</v>
      </c>
      <c r="J629" s="159">
        <f t="shared" si="92"/>
        <v>1</v>
      </c>
      <c r="K629" s="159">
        <f t="shared" si="92"/>
        <v>0</v>
      </c>
      <c r="L629" s="159">
        <f t="shared" si="92"/>
        <v>0</v>
      </c>
      <c r="M629" s="159">
        <f t="shared" si="92"/>
        <v>0</v>
      </c>
      <c r="N629" s="166">
        <v>18.899999999999999</v>
      </c>
      <c r="O629" s="166">
        <v>23.2</v>
      </c>
    </row>
    <row r="630" spans="1:33" ht="13.5" customHeight="1" thickBot="1" x14ac:dyDescent="0.4">
      <c r="A630" s="167" t="s">
        <v>93</v>
      </c>
      <c r="B630" s="167">
        <f t="shared" ref="B630:M630" si="93">SUM(B531:B626)</f>
        <v>956</v>
      </c>
      <c r="C630" s="167">
        <f t="shared" si="93"/>
        <v>33</v>
      </c>
      <c r="D630" s="167">
        <f t="shared" si="93"/>
        <v>38</v>
      </c>
      <c r="E630" s="167">
        <f t="shared" si="93"/>
        <v>733</v>
      </c>
      <c r="F630" s="167">
        <f t="shared" si="93"/>
        <v>112</v>
      </c>
      <c r="G630" s="167">
        <f t="shared" si="93"/>
        <v>36</v>
      </c>
      <c r="H630" s="167">
        <f t="shared" si="93"/>
        <v>1</v>
      </c>
      <c r="I630" s="167">
        <f t="shared" si="93"/>
        <v>2</v>
      </c>
      <c r="J630" s="167">
        <f t="shared" si="93"/>
        <v>1</v>
      </c>
      <c r="K630" s="167">
        <f t="shared" si="93"/>
        <v>0</v>
      </c>
      <c r="L630" s="167">
        <f t="shared" si="93"/>
        <v>0</v>
      </c>
      <c r="M630" s="167">
        <f t="shared" si="93"/>
        <v>0</v>
      </c>
      <c r="N630" s="168">
        <v>19</v>
      </c>
      <c r="O630" s="168">
        <v>23.5</v>
      </c>
      <c r="AG630" s="425"/>
    </row>
    <row r="631" spans="1:33" ht="13.5" customHeight="1" thickTop="1" x14ac:dyDescent="0.35">
      <c r="N631" s="169"/>
      <c r="O631" s="169"/>
      <c r="AG631" s="425"/>
    </row>
    <row r="632" spans="1:33"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c r="AG632" s="425"/>
    </row>
    <row r="633" spans="1:33" ht="13.5" customHeight="1" thickTop="1" thickBot="1" x14ac:dyDescent="0.4">
      <c r="A633" s="170"/>
      <c r="B633" s="533" t="s">
        <v>74</v>
      </c>
      <c r="C633" s="533" t="s">
        <v>75</v>
      </c>
      <c r="D633" s="533" t="s">
        <v>76</v>
      </c>
      <c r="E633" s="533" t="s">
        <v>77</v>
      </c>
      <c r="F633" s="533" t="s">
        <v>78</v>
      </c>
      <c r="G633" s="533" t="s">
        <v>79</v>
      </c>
      <c r="H633" s="533" t="s">
        <v>80</v>
      </c>
      <c r="I633" s="533" t="s">
        <v>81</v>
      </c>
      <c r="J633" s="533" t="s">
        <v>82</v>
      </c>
      <c r="K633" s="533" t="s">
        <v>83</v>
      </c>
      <c r="L633" s="533" t="s">
        <v>84</v>
      </c>
      <c r="M633" s="533" t="s">
        <v>85</v>
      </c>
      <c r="N633" s="535" t="s">
        <v>86</v>
      </c>
      <c r="O633" s="535" t="s">
        <v>87</v>
      </c>
      <c r="AG633" s="425"/>
    </row>
    <row r="634" spans="1:33" ht="13.5" customHeight="1" thickTop="1" thickBot="1" x14ac:dyDescent="0.4">
      <c r="A634" s="173" t="s">
        <v>56</v>
      </c>
      <c r="B634" s="534"/>
      <c r="C634" s="534"/>
      <c r="D634" s="534"/>
      <c r="E634" s="534"/>
      <c r="F634" s="534"/>
      <c r="G634" s="534"/>
      <c r="H634" s="534"/>
      <c r="I634" s="534"/>
      <c r="J634" s="534"/>
      <c r="K634" s="534"/>
      <c r="L634" s="534"/>
      <c r="M634" s="534"/>
      <c r="N634" s="536"/>
      <c r="O634" s="536"/>
      <c r="AA634" s="423"/>
      <c r="AG634" s="423"/>
    </row>
    <row r="635" spans="1:33" ht="13.5" customHeight="1" thickTop="1" x14ac:dyDescent="0.35">
      <c r="A635" s="158">
        <v>0</v>
      </c>
      <c r="B635" s="159">
        <v>6</v>
      </c>
      <c r="C635" s="159">
        <v>1</v>
      </c>
      <c r="D635" s="159">
        <v>0</v>
      </c>
      <c r="E635" s="159">
        <v>5</v>
      </c>
      <c r="F635" s="159">
        <v>0</v>
      </c>
      <c r="G635" s="159">
        <v>0</v>
      </c>
      <c r="H635" s="159">
        <v>0</v>
      </c>
      <c r="I635" s="159">
        <v>0</v>
      </c>
      <c r="J635" s="159">
        <v>0</v>
      </c>
      <c r="K635" s="159">
        <v>0</v>
      </c>
      <c r="L635" s="159">
        <v>0</v>
      </c>
      <c r="M635" s="159">
        <v>0</v>
      </c>
      <c r="N635" s="159">
        <v>20.6</v>
      </c>
      <c r="O635" s="159" t="s">
        <v>102</v>
      </c>
      <c r="AA635" s="423"/>
      <c r="AG635" s="423"/>
    </row>
    <row r="636" spans="1:33" ht="13.5" customHeight="1" x14ac:dyDescent="0.35">
      <c r="A636" s="160">
        <v>1.0416666666666666E-2</v>
      </c>
      <c r="B636" s="159">
        <v>22</v>
      </c>
      <c r="C636" s="159">
        <v>0</v>
      </c>
      <c r="D636" s="159">
        <v>1</v>
      </c>
      <c r="E636" s="159">
        <v>18</v>
      </c>
      <c r="F636" s="159">
        <v>3</v>
      </c>
      <c r="G636" s="159">
        <v>0</v>
      </c>
      <c r="H636" s="159">
        <v>0</v>
      </c>
      <c r="I636" s="159">
        <v>0</v>
      </c>
      <c r="J636" s="159">
        <v>0</v>
      </c>
      <c r="K636" s="159">
        <v>0</v>
      </c>
      <c r="L636" s="159">
        <v>0</v>
      </c>
      <c r="M636" s="159">
        <v>0</v>
      </c>
      <c r="N636" s="159">
        <v>20.8</v>
      </c>
      <c r="O636" s="159">
        <v>26.7</v>
      </c>
      <c r="AA636" s="423"/>
      <c r="AG636" s="423"/>
    </row>
    <row r="637" spans="1:33" ht="13.5" customHeight="1" x14ac:dyDescent="0.35">
      <c r="A637" s="160">
        <v>2.0833333333333332E-2</v>
      </c>
      <c r="B637" s="159">
        <v>15</v>
      </c>
      <c r="C637" s="159">
        <v>0</v>
      </c>
      <c r="D637" s="159">
        <v>0</v>
      </c>
      <c r="E637" s="159">
        <v>14</v>
      </c>
      <c r="F637" s="159">
        <v>1</v>
      </c>
      <c r="G637" s="159">
        <v>0</v>
      </c>
      <c r="H637" s="159">
        <v>0</v>
      </c>
      <c r="I637" s="159">
        <v>0</v>
      </c>
      <c r="J637" s="159">
        <v>0</v>
      </c>
      <c r="K637" s="159">
        <v>0</v>
      </c>
      <c r="L637" s="159">
        <v>0</v>
      </c>
      <c r="M637" s="159">
        <v>0</v>
      </c>
      <c r="N637" s="159">
        <v>22.6</v>
      </c>
      <c r="O637" s="159">
        <v>26.7</v>
      </c>
      <c r="AA637" s="423"/>
      <c r="AG637" s="423"/>
    </row>
    <row r="638" spans="1:33" ht="13.5" customHeight="1" x14ac:dyDescent="0.35">
      <c r="A638" s="160">
        <v>3.125E-2</v>
      </c>
      <c r="B638" s="159">
        <v>16</v>
      </c>
      <c r="C638" s="159">
        <v>1</v>
      </c>
      <c r="D638" s="159">
        <v>0</v>
      </c>
      <c r="E638" s="159">
        <v>13</v>
      </c>
      <c r="F638" s="159">
        <v>2</v>
      </c>
      <c r="G638" s="159">
        <v>0</v>
      </c>
      <c r="H638" s="159">
        <v>0</v>
      </c>
      <c r="I638" s="159">
        <v>0</v>
      </c>
      <c r="J638" s="159">
        <v>0</v>
      </c>
      <c r="K638" s="159">
        <v>0</v>
      </c>
      <c r="L638" s="159">
        <v>0</v>
      </c>
      <c r="M638" s="159">
        <v>0</v>
      </c>
      <c r="N638" s="159">
        <v>18.899999999999999</v>
      </c>
      <c r="O638" s="159">
        <v>24.6</v>
      </c>
    </row>
    <row r="639" spans="1:33" ht="13.5" customHeight="1" x14ac:dyDescent="0.35">
      <c r="A639" s="160">
        <v>4.1666666666666664E-2</v>
      </c>
      <c r="B639" s="159">
        <v>17</v>
      </c>
      <c r="C639" s="159">
        <v>0</v>
      </c>
      <c r="D639" s="159">
        <v>1</v>
      </c>
      <c r="E639" s="159">
        <v>13</v>
      </c>
      <c r="F639" s="159">
        <v>3</v>
      </c>
      <c r="G639" s="159">
        <v>0</v>
      </c>
      <c r="H639" s="159">
        <v>0</v>
      </c>
      <c r="I639" s="159">
        <v>0</v>
      </c>
      <c r="J639" s="159">
        <v>0</v>
      </c>
      <c r="K639" s="159">
        <v>0</v>
      </c>
      <c r="L639" s="159">
        <v>0</v>
      </c>
      <c r="M639" s="159">
        <v>0</v>
      </c>
      <c r="N639" s="159">
        <v>18.5</v>
      </c>
      <c r="O639" s="159">
        <v>22.1</v>
      </c>
    </row>
    <row r="640" spans="1:33" ht="13.5" customHeight="1" x14ac:dyDescent="0.35">
      <c r="A640" s="160">
        <v>5.2083333333333336E-2</v>
      </c>
      <c r="B640" s="159">
        <v>11</v>
      </c>
      <c r="C640" s="159">
        <v>0</v>
      </c>
      <c r="D640" s="159">
        <v>0</v>
      </c>
      <c r="E640" s="159">
        <v>10</v>
      </c>
      <c r="F640" s="159">
        <v>1</v>
      </c>
      <c r="G640" s="159">
        <v>0</v>
      </c>
      <c r="H640" s="159">
        <v>0</v>
      </c>
      <c r="I640" s="159">
        <v>0</v>
      </c>
      <c r="J640" s="159">
        <v>0</v>
      </c>
      <c r="K640" s="159">
        <v>0</v>
      </c>
      <c r="L640" s="159">
        <v>0</v>
      </c>
      <c r="M640" s="159">
        <v>0</v>
      </c>
      <c r="N640" s="159">
        <v>22</v>
      </c>
      <c r="O640" s="159">
        <v>25</v>
      </c>
    </row>
    <row r="641" spans="1:15" ht="13.5" customHeight="1" x14ac:dyDescent="0.35">
      <c r="A641" s="160">
        <v>6.25E-2</v>
      </c>
      <c r="B641" s="159">
        <v>3</v>
      </c>
      <c r="C641" s="159">
        <v>0</v>
      </c>
      <c r="D641" s="159">
        <v>1</v>
      </c>
      <c r="E641" s="159">
        <v>2</v>
      </c>
      <c r="F641" s="159">
        <v>0</v>
      </c>
      <c r="G641" s="159">
        <v>0</v>
      </c>
      <c r="H641" s="159">
        <v>0</v>
      </c>
      <c r="I641" s="159">
        <v>0</v>
      </c>
      <c r="J641" s="159">
        <v>0</v>
      </c>
      <c r="K641" s="159">
        <v>0</v>
      </c>
      <c r="L641" s="159">
        <v>0</v>
      </c>
      <c r="M641" s="159">
        <v>0</v>
      </c>
      <c r="N641" s="159">
        <v>19.3</v>
      </c>
      <c r="O641" s="159" t="s">
        <v>102</v>
      </c>
    </row>
    <row r="642" spans="1:15" ht="13.5" customHeight="1" x14ac:dyDescent="0.35">
      <c r="A642" s="160">
        <v>7.2916666666666699E-2</v>
      </c>
      <c r="B642" s="159">
        <v>1</v>
      </c>
      <c r="C642" s="159">
        <v>0</v>
      </c>
      <c r="D642" s="159">
        <v>0</v>
      </c>
      <c r="E642" s="159">
        <v>1</v>
      </c>
      <c r="F642" s="159">
        <v>0</v>
      </c>
      <c r="G642" s="159">
        <v>0</v>
      </c>
      <c r="H642" s="159">
        <v>0</v>
      </c>
      <c r="I642" s="159">
        <v>0</v>
      </c>
      <c r="J642" s="159">
        <v>0</v>
      </c>
      <c r="K642" s="159">
        <v>0</v>
      </c>
      <c r="L642" s="159">
        <v>0</v>
      </c>
      <c r="M642" s="159">
        <v>0</v>
      </c>
      <c r="N642" s="159">
        <v>18.399999999999999</v>
      </c>
      <c r="O642" s="159" t="s">
        <v>102</v>
      </c>
    </row>
    <row r="643" spans="1:15" ht="13.5" customHeight="1" x14ac:dyDescent="0.35">
      <c r="A643" s="160">
        <v>8.3333333333333301E-2</v>
      </c>
      <c r="B643" s="159">
        <v>0</v>
      </c>
      <c r="C643" s="159">
        <v>0</v>
      </c>
      <c r="D643" s="159">
        <v>0</v>
      </c>
      <c r="E643" s="159">
        <v>0</v>
      </c>
      <c r="F643" s="159">
        <v>0</v>
      </c>
      <c r="G643" s="159">
        <v>0</v>
      </c>
      <c r="H643" s="159">
        <v>0</v>
      </c>
      <c r="I643" s="159">
        <v>0</v>
      </c>
      <c r="J643" s="159">
        <v>0</v>
      </c>
      <c r="K643" s="159">
        <v>0</v>
      </c>
      <c r="L643" s="159">
        <v>0</v>
      </c>
      <c r="M643" s="159">
        <v>0</v>
      </c>
      <c r="N643" s="159" t="s">
        <v>102</v>
      </c>
      <c r="O643" s="159" t="s">
        <v>102</v>
      </c>
    </row>
    <row r="644" spans="1:15" ht="13.5" customHeight="1" x14ac:dyDescent="0.35">
      <c r="A644" s="160">
        <v>9.375E-2</v>
      </c>
      <c r="B644" s="159">
        <v>0</v>
      </c>
      <c r="C644" s="159">
        <v>0</v>
      </c>
      <c r="D644" s="159">
        <v>0</v>
      </c>
      <c r="E644" s="159">
        <v>0</v>
      </c>
      <c r="F644" s="159">
        <v>0</v>
      </c>
      <c r="G644" s="159">
        <v>0</v>
      </c>
      <c r="H644" s="159">
        <v>0</v>
      </c>
      <c r="I644" s="159">
        <v>0</v>
      </c>
      <c r="J644" s="159">
        <v>0</v>
      </c>
      <c r="K644" s="159">
        <v>0</v>
      </c>
      <c r="L644" s="159">
        <v>0</v>
      </c>
      <c r="M644" s="159">
        <v>0</v>
      </c>
      <c r="N644" s="159" t="s">
        <v>102</v>
      </c>
      <c r="O644" s="159" t="s">
        <v>102</v>
      </c>
    </row>
    <row r="645" spans="1:15" ht="13.5" customHeight="1" x14ac:dyDescent="0.35">
      <c r="A645" s="160">
        <v>0.104166666666667</v>
      </c>
      <c r="B645" s="159">
        <v>1</v>
      </c>
      <c r="C645" s="159">
        <v>0</v>
      </c>
      <c r="D645" s="159">
        <v>0</v>
      </c>
      <c r="E645" s="159">
        <v>1</v>
      </c>
      <c r="F645" s="159">
        <v>0</v>
      </c>
      <c r="G645" s="159">
        <v>0</v>
      </c>
      <c r="H645" s="159">
        <v>0</v>
      </c>
      <c r="I645" s="159">
        <v>0</v>
      </c>
      <c r="J645" s="159">
        <v>0</v>
      </c>
      <c r="K645" s="159">
        <v>0</v>
      </c>
      <c r="L645" s="159">
        <v>0</v>
      </c>
      <c r="M645" s="159">
        <v>0</v>
      </c>
      <c r="N645" s="159">
        <v>23.7</v>
      </c>
      <c r="O645" s="159" t="s">
        <v>102</v>
      </c>
    </row>
    <row r="646" spans="1:15" ht="13.5" customHeight="1" x14ac:dyDescent="0.35">
      <c r="A646" s="160">
        <v>0.114583333333333</v>
      </c>
      <c r="B646" s="159">
        <v>0</v>
      </c>
      <c r="C646" s="159">
        <v>0</v>
      </c>
      <c r="D646" s="159">
        <v>0</v>
      </c>
      <c r="E646" s="159">
        <v>0</v>
      </c>
      <c r="F646" s="159">
        <v>0</v>
      </c>
      <c r="G646" s="159">
        <v>0</v>
      </c>
      <c r="H646" s="159">
        <v>0</v>
      </c>
      <c r="I646" s="159">
        <v>0</v>
      </c>
      <c r="J646" s="159">
        <v>0</v>
      </c>
      <c r="K646" s="159">
        <v>0</v>
      </c>
      <c r="L646" s="159">
        <v>0</v>
      </c>
      <c r="M646" s="159">
        <v>0</v>
      </c>
      <c r="N646" s="159" t="s">
        <v>102</v>
      </c>
      <c r="O646" s="159" t="s">
        <v>102</v>
      </c>
    </row>
    <row r="647" spans="1:15" ht="13.5" customHeight="1" x14ac:dyDescent="0.35">
      <c r="A647" s="160">
        <v>0.125</v>
      </c>
      <c r="B647" s="159">
        <v>1</v>
      </c>
      <c r="C647" s="159">
        <v>1</v>
      </c>
      <c r="D647" s="159">
        <v>0</v>
      </c>
      <c r="E647" s="159">
        <v>0</v>
      </c>
      <c r="F647" s="159">
        <v>0</v>
      </c>
      <c r="G647" s="159">
        <v>0</v>
      </c>
      <c r="H647" s="159">
        <v>0</v>
      </c>
      <c r="I647" s="159">
        <v>0</v>
      </c>
      <c r="J647" s="159">
        <v>0</v>
      </c>
      <c r="K647" s="159">
        <v>0</v>
      </c>
      <c r="L647" s="159">
        <v>0</v>
      </c>
      <c r="M647" s="159">
        <v>0</v>
      </c>
      <c r="N647" s="159">
        <v>11.5</v>
      </c>
      <c r="O647" s="159" t="s">
        <v>102</v>
      </c>
    </row>
    <row r="648" spans="1:15" ht="13.5" customHeight="1" x14ac:dyDescent="0.35">
      <c r="A648" s="160">
        <v>0.13541666666666699</v>
      </c>
      <c r="B648" s="159">
        <v>0</v>
      </c>
      <c r="C648" s="159">
        <v>0</v>
      </c>
      <c r="D648" s="159">
        <v>0</v>
      </c>
      <c r="E648" s="159">
        <v>0</v>
      </c>
      <c r="F648" s="159">
        <v>0</v>
      </c>
      <c r="G648" s="159">
        <v>0</v>
      </c>
      <c r="H648" s="159">
        <v>0</v>
      </c>
      <c r="I648" s="159">
        <v>0</v>
      </c>
      <c r="J648" s="159">
        <v>0</v>
      </c>
      <c r="K648" s="159">
        <v>0</v>
      </c>
      <c r="L648" s="159">
        <v>0</v>
      </c>
      <c r="M648" s="159">
        <v>0</v>
      </c>
      <c r="N648" s="159" t="s">
        <v>102</v>
      </c>
      <c r="O648" s="159" t="s">
        <v>102</v>
      </c>
    </row>
    <row r="649" spans="1:15" ht="13.5" customHeight="1" x14ac:dyDescent="0.35">
      <c r="A649" s="160">
        <v>0.14583333333333301</v>
      </c>
      <c r="B649" s="159">
        <v>1</v>
      </c>
      <c r="C649" s="159">
        <v>0</v>
      </c>
      <c r="D649" s="159">
        <v>0</v>
      </c>
      <c r="E649" s="159">
        <v>0</v>
      </c>
      <c r="F649" s="159">
        <v>1</v>
      </c>
      <c r="G649" s="159">
        <v>0</v>
      </c>
      <c r="H649" s="159">
        <v>0</v>
      </c>
      <c r="I649" s="159">
        <v>0</v>
      </c>
      <c r="J649" s="159">
        <v>0</v>
      </c>
      <c r="K649" s="159">
        <v>0</v>
      </c>
      <c r="L649" s="159">
        <v>0</v>
      </c>
      <c r="M649" s="159">
        <v>0</v>
      </c>
      <c r="N649" s="159">
        <v>23.9</v>
      </c>
      <c r="O649" s="159" t="s">
        <v>102</v>
      </c>
    </row>
    <row r="650" spans="1:15" ht="13.5" customHeight="1" x14ac:dyDescent="0.35">
      <c r="A650" s="160">
        <v>0.15625</v>
      </c>
      <c r="B650" s="159">
        <v>0</v>
      </c>
      <c r="C650" s="159">
        <v>0</v>
      </c>
      <c r="D650" s="159">
        <v>0</v>
      </c>
      <c r="E650" s="159">
        <v>0</v>
      </c>
      <c r="F650" s="159">
        <v>0</v>
      </c>
      <c r="G650" s="159">
        <v>0</v>
      </c>
      <c r="H650" s="159">
        <v>0</v>
      </c>
      <c r="I650" s="159">
        <v>0</v>
      </c>
      <c r="J650" s="159">
        <v>0</v>
      </c>
      <c r="K650" s="159">
        <v>0</v>
      </c>
      <c r="L650" s="159">
        <v>0</v>
      </c>
      <c r="M650" s="159">
        <v>0</v>
      </c>
      <c r="N650" s="159" t="s">
        <v>102</v>
      </c>
      <c r="O650" s="159" t="s">
        <v>102</v>
      </c>
    </row>
    <row r="651" spans="1:15" ht="13.5" customHeight="1" x14ac:dyDescent="0.35">
      <c r="A651" s="160">
        <v>0.16666666666666699</v>
      </c>
      <c r="B651" s="159">
        <v>0</v>
      </c>
      <c r="C651" s="159">
        <v>0</v>
      </c>
      <c r="D651" s="159">
        <v>0</v>
      </c>
      <c r="E651" s="159">
        <v>0</v>
      </c>
      <c r="F651" s="159">
        <v>0</v>
      </c>
      <c r="G651" s="159">
        <v>0</v>
      </c>
      <c r="H651" s="159">
        <v>0</v>
      </c>
      <c r="I651" s="159">
        <v>0</v>
      </c>
      <c r="J651" s="159">
        <v>0</v>
      </c>
      <c r="K651" s="159">
        <v>0</v>
      </c>
      <c r="L651" s="159">
        <v>0</v>
      </c>
      <c r="M651" s="159">
        <v>0</v>
      </c>
      <c r="N651" s="159" t="s">
        <v>102</v>
      </c>
      <c r="O651" s="159" t="s">
        <v>102</v>
      </c>
    </row>
    <row r="652" spans="1:15" ht="13.5" customHeight="1" x14ac:dyDescent="0.35">
      <c r="A652" s="160">
        <v>0.17708333333333301</v>
      </c>
      <c r="B652" s="159">
        <v>1</v>
      </c>
      <c r="C652" s="159">
        <v>0</v>
      </c>
      <c r="D652" s="159">
        <v>0</v>
      </c>
      <c r="E652" s="159">
        <v>0</v>
      </c>
      <c r="F652" s="159">
        <v>1</v>
      </c>
      <c r="G652" s="159">
        <v>0</v>
      </c>
      <c r="H652" s="159">
        <v>0</v>
      </c>
      <c r="I652" s="159">
        <v>0</v>
      </c>
      <c r="J652" s="159">
        <v>0</v>
      </c>
      <c r="K652" s="159">
        <v>0</v>
      </c>
      <c r="L652" s="159">
        <v>0</v>
      </c>
      <c r="M652" s="159">
        <v>0</v>
      </c>
      <c r="N652" s="159">
        <v>31.3</v>
      </c>
      <c r="O652" s="159" t="s">
        <v>102</v>
      </c>
    </row>
    <row r="653" spans="1:15" ht="13.5" customHeight="1" x14ac:dyDescent="0.35">
      <c r="A653" s="160">
        <v>0.1875</v>
      </c>
      <c r="B653" s="159">
        <v>0</v>
      </c>
      <c r="C653" s="159">
        <v>0</v>
      </c>
      <c r="D653" s="159">
        <v>0</v>
      </c>
      <c r="E653" s="159">
        <v>0</v>
      </c>
      <c r="F653" s="159">
        <v>0</v>
      </c>
      <c r="G653" s="159">
        <v>0</v>
      </c>
      <c r="H653" s="159">
        <v>0</v>
      </c>
      <c r="I653" s="159">
        <v>0</v>
      </c>
      <c r="J653" s="159">
        <v>0</v>
      </c>
      <c r="K653" s="159">
        <v>0</v>
      </c>
      <c r="L653" s="159">
        <v>0</v>
      </c>
      <c r="M653" s="159">
        <v>0</v>
      </c>
      <c r="N653" s="159" t="s">
        <v>102</v>
      </c>
      <c r="O653" s="159" t="s">
        <v>102</v>
      </c>
    </row>
    <row r="654" spans="1:15" ht="13.5" customHeight="1" x14ac:dyDescent="0.35">
      <c r="A654" s="160">
        <v>0.19791666666666699</v>
      </c>
      <c r="B654" s="159">
        <v>0</v>
      </c>
      <c r="C654" s="159">
        <v>0</v>
      </c>
      <c r="D654" s="159">
        <v>0</v>
      </c>
      <c r="E654" s="159">
        <v>0</v>
      </c>
      <c r="F654" s="159">
        <v>0</v>
      </c>
      <c r="G654" s="159">
        <v>0</v>
      </c>
      <c r="H654" s="159">
        <v>0</v>
      </c>
      <c r="I654" s="159">
        <v>0</v>
      </c>
      <c r="J654" s="159">
        <v>0</v>
      </c>
      <c r="K654" s="159">
        <v>0</v>
      </c>
      <c r="L654" s="159">
        <v>0</v>
      </c>
      <c r="M654" s="159">
        <v>0</v>
      </c>
      <c r="N654" s="159" t="s">
        <v>102</v>
      </c>
      <c r="O654" s="159" t="s">
        <v>102</v>
      </c>
    </row>
    <row r="655" spans="1:15" ht="13.5" customHeight="1" x14ac:dyDescent="0.35">
      <c r="A655" s="160">
        <v>0.20833333333333301</v>
      </c>
      <c r="B655" s="159">
        <v>0</v>
      </c>
      <c r="C655" s="159">
        <v>0</v>
      </c>
      <c r="D655" s="159">
        <v>0</v>
      </c>
      <c r="E655" s="159">
        <v>0</v>
      </c>
      <c r="F655" s="159">
        <v>0</v>
      </c>
      <c r="G655" s="159">
        <v>0</v>
      </c>
      <c r="H655" s="159">
        <v>0</v>
      </c>
      <c r="I655" s="159">
        <v>0</v>
      </c>
      <c r="J655" s="159">
        <v>0</v>
      </c>
      <c r="K655" s="159">
        <v>0</v>
      </c>
      <c r="L655" s="159">
        <v>0</v>
      </c>
      <c r="M655" s="159">
        <v>0</v>
      </c>
      <c r="N655" s="159" t="s">
        <v>102</v>
      </c>
      <c r="O655" s="159" t="s">
        <v>102</v>
      </c>
    </row>
    <row r="656" spans="1:15" ht="13.5" customHeight="1" x14ac:dyDescent="0.35">
      <c r="A656" s="160">
        <v>0.21875</v>
      </c>
      <c r="B656" s="159">
        <v>2</v>
      </c>
      <c r="C656" s="159">
        <v>0</v>
      </c>
      <c r="D656" s="159">
        <v>0</v>
      </c>
      <c r="E656" s="159">
        <v>2</v>
      </c>
      <c r="F656" s="159">
        <v>0</v>
      </c>
      <c r="G656" s="159">
        <v>0</v>
      </c>
      <c r="H656" s="159">
        <v>0</v>
      </c>
      <c r="I656" s="159">
        <v>0</v>
      </c>
      <c r="J656" s="159">
        <v>0</v>
      </c>
      <c r="K656" s="159">
        <v>0</v>
      </c>
      <c r="L656" s="159">
        <v>0</v>
      </c>
      <c r="M656" s="159">
        <v>0</v>
      </c>
      <c r="N656" s="159">
        <v>22.2</v>
      </c>
      <c r="O656" s="159" t="s">
        <v>102</v>
      </c>
    </row>
    <row r="657" spans="1:15" ht="13.5" customHeight="1" x14ac:dyDescent="0.35">
      <c r="A657" s="160">
        <v>0.22916666666666699</v>
      </c>
      <c r="B657" s="159">
        <v>0</v>
      </c>
      <c r="C657" s="159">
        <v>0</v>
      </c>
      <c r="D657" s="159">
        <v>0</v>
      </c>
      <c r="E657" s="159">
        <v>0</v>
      </c>
      <c r="F657" s="159">
        <v>0</v>
      </c>
      <c r="G657" s="159">
        <v>0</v>
      </c>
      <c r="H657" s="159">
        <v>0</v>
      </c>
      <c r="I657" s="159">
        <v>0</v>
      </c>
      <c r="J657" s="159">
        <v>0</v>
      </c>
      <c r="K657" s="159">
        <v>0</v>
      </c>
      <c r="L657" s="159">
        <v>0</v>
      </c>
      <c r="M657" s="159">
        <v>0</v>
      </c>
      <c r="N657" s="159" t="s">
        <v>102</v>
      </c>
      <c r="O657" s="159" t="s">
        <v>102</v>
      </c>
    </row>
    <row r="658" spans="1:15" ht="13.5" customHeight="1" x14ac:dyDescent="0.35">
      <c r="A658" s="160">
        <v>0.23958333333333301</v>
      </c>
      <c r="B658" s="159">
        <v>2</v>
      </c>
      <c r="C658" s="159">
        <v>1</v>
      </c>
      <c r="D658" s="159">
        <v>0</v>
      </c>
      <c r="E658" s="159">
        <v>1</v>
      </c>
      <c r="F658" s="159">
        <v>0</v>
      </c>
      <c r="G658" s="159">
        <v>0</v>
      </c>
      <c r="H658" s="159">
        <v>0</v>
      </c>
      <c r="I658" s="159">
        <v>0</v>
      </c>
      <c r="J658" s="159">
        <v>0</v>
      </c>
      <c r="K658" s="159">
        <v>0</v>
      </c>
      <c r="L658" s="159">
        <v>0</v>
      </c>
      <c r="M658" s="159">
        <v>0</v>
      </c>
      <c r="N658" s="159">
        <v>10.3</v>
      </c>
      <c r="O658" s="159" t="s">
        <v>102</v>
      </c>
    </row>
    <row r="659" spans="1:15" ht="13.5" customHeight="1" x14ac:dyDescent="0.35">
      <c r="A659" s="160">
        <v>0.25</v>
      </c>
      <c r="B659" s="159">
        <v>0</v>
      </c>
      <c r="C659" s="159">
        <v>0</v>
      </c>
      <c r="D659" s="159">
        <v>0</v>
      </c>
      <c r="E659" s="159">
        <v>0</v>
      </c>
      <c r="F659" s="159">
        <v>0</v>
      </c>
      <c r="G659" s="159">
        <v>0</v>
      </c>
      <c r="H659" s="159">
        <v>0</v>
      </c>
      <c r="I659" s="159">
        <v>0</v>
      </c>
      <c r="J659" s="159">
        <v>0</v>
      </c>
      <c r="K659" s="159">
        <v>0</v>
      </c>
      <c r="L659" s="159">
        <v>0</v>
      </c>
      <c r="M659" s="159">
        <v>0</v>
      </c>
      <c r="N659" s="159" t="s">
        <v>102</v>
      </c>
      <c r="O659" s="159" t="s">
        <v>102</v>
      </c>
    </row>
    <row r="660" spans="1:15" ht="13.5" customHeight="1" x14ac:dyDescent="0.35">
      <c r="A660" s="160">
        <v>0.26041666666666702</v>
      </c>
      <c r="B660" s="159">
        <v>1</v>
      </c>
      <c r="C660" s="159">
        <v>0</v>
      </c>
      <c r="D660" s="159">
        <v>0</v>
      </c>
      <c r="E660" s="159">
        <v>1</v>
      </c>
      <c r="F660" s="159">
        <v>0</v>
      </c>
      <c r="G660" s="159">
        <v>0</v>
      </c>
      <c r="H660" s="159">
        <v>0</v>
      </c>
      <c r="I660" s="159">
        <v>0</v>
      </c>
      <c r="J660" s="159">
        <v>0</v>
      </c>
      <c r="K660" s="159">
        <v>0</v>
      </c>
      <c r="L660" s="159">
        <v>0</v>
      </c>
      <c r="M660" s="159">
        <v>0</v>
      </c>
      <c r="N660" s="159">
        <v>23.2</v>
      </c>
      <c r="O660" s="159" t="s">
        <v>102</v>
      </c>
    </row>
    <row r="661" spans="1:15" ht="13.5" customHeight="1" x14ac:dyDescent="0.35">
      <c r="A661" s="160">
        <v>0.27083333333333298</v>
      </c>
      <c r="B661" s="159">
        <v>1</v>
      </c>
      <c r="C661" s="159">
        <v>0</v>
      </c>
      <c r="D661" s="159">
        <v>0</v>
      </c>
      <c r="E661" s="159">
        <v>1</v>
      </c>
      <c r="F661" s="159">
        <v>0</v>
      </c>
      <c r="G661" s="159">
        <v>0</v>
      </c>
      <c r="H661" s="159">
        <v>0</v>
      </c>
      <c r="I661" s="159">
        <v>0</v>
      </c>
      <c r="J661" s="159">
        <v>0</v>
      </c>
      <c r="K661" s="159">
        <v>0</v>
      </c>
      <c r="L661" s="159">
        <v>0</v>
      </c>
      <c r="M661" s="159">
        <v>0</v>
      </c>
      <c r="N661" s="159">
        <v>18</v>
      </c>
      <c r="O661" s="159" t="s">
        <v>102</v>
      </c>
    </row>
    <row r="662" spans="1:15" ht="13.5" customHeight="1" x14ac:dyDescent="0.35">
      <c r="A662" s="160">
        <v>0.28125</v>
      </c>
      <c r="B662" s="159">
        <v>1</v>
      </c>
      <c r="C662" s="159">
        <v>0</v>
      </c>
      <c r="D662" s="159">
        <v>0</v>
      </c>
      <c r="E662" s="159">
        <v>1</v>
      </c>
      <c r="F662" s="159">
        <v>0</v>
      </c>
      <c r="G662" s="159">
        <v>0</v>
      </c>
      <c r="H662" s="159">
        <v>0</v>
      </c>
      <c r="I662" s="159">
        <v>0</v>
      </c>
      <c r="J662" s="159">
        <v>0</v>
      </c>
      <c r="K662" s="159">
        <v>0</v>
      </c>
      <c r="L662" s="159">
        <v>0</v>
      </c>
      <c r="M662" s="159">
        <v>0</v>
      </c>
      <c r="N662" s="159">
        <v>14.4</v>
      </c>
      <c r="O662" s="159" t="s">
        <v>102</v>
      </c>
    </row>
    <row r="663" spans="1:15" ht="13.5" customHeight="1" x14ac:dyDescent="0.35">
      <c r="A663" s="160">
        <v>0.29166666666666702</v>
      </c>
      <c r="B663" s="159">
        <v>1</v>
      </c>
      <c r="C663" s="159">
        <v>0</v>
      </c>
      <c r="D663" s="159">
        <v>0</v>
      </c>
      <c r="E663" s="159">
        <v>0</v>
      </c>
      <c r="F663" s="159">
        <v>1</v>
      </c>
      <c r="G663" s="159">
        <v>0</v>
      </c>
      <c r="H663" s="159">
        <v>0</v>
      </c>
      <c r="I663" s="159">
        <v>0</v>
      </c>
      <c r="J663" s="159">
        <v>0</v>
      </c>
      <c r="K663" s="159">
        <v>0</v>
      </c>
      <c r="L663" s="159">
        <v>0</v>
      </c>
      <c r="M663" s="159">
        <v>0</v>
      </c>
      <c r="N663" s="159">
        <v>18.899999999999999</v>
      </c>
      <c r="O663" s="159" t="s">
        <v>102</v>
      </c>
    </row>
    <row r="664" spans="1:15" ht="13.5" customHeight="1" x14ac:dyDescent="0.35">
      <c r="A664" s="160">
        <v>0.30208333333333298</v>
      </c>
      <c r="B664" s="159">
        <v>3</v>
      </c>
      <c r="C664" s="159">
        <v>0</v>
      </c>
      <c r="D664" s="159">
        <v>0</v>
      </c>
      <c r="E664" s="159">
        <v>2</v>
      </c>
      <c r="F664" s="159">
        <v>1</v>
      </c>
      <c r="G664" s="159">
        <v>0</v>
      </c>
      <c r="H664" s="159">
        <v>0</v>
      </c>
      <c r="I664" s="159">
        <v>0</v>
      </c>
      <c r="J664" s="159">
        <v>0</v>
      </c>
      <c r="K664" s="159">
        <v>0</v>
      </c>
      <c r="L664" s="159">
        <v>0</v>
      </c>
      <c r="M664" s="159">
        <v>0</v>
      </c>
      <c r="N664" s="159">
        <v>23.8</v>
      </c>
      <c r="O664" s="159" t="s">
        <v>102</v>
      </c>
    </row>
    <row r="665" spans="1:15" ht="13.5" customHeight="1" x14ac:dyDescent="0.35">
      <c r="A665" s="160">
        <v>0.3125</v>
      </c>
      <c r="B665" s="159">
        <v>1</v>
      </c>
      <c r="C665" s="159">
        <v>0</v>
      </c>
      <c r="D665" s="159">
        <v>0</v>
      </c>
      <c r="E665" s="159">
        <v>1</v>
      </c>
      <c r="F665" s="159">
        <v>0</v>
      </c>
      <c r="G665" s="159">
        <v>0</v>
      </c>
      <c r="H665" s="159">
        <v>0</v>
      </c>
      <c r="I665" s="159">
        <v>0</v>
      </c>
      <c r="J665" s="159">
        <v>0</v>
      </c>
      <c r="K665" s="159">
        <v>0</v>
      </c>
      <c r="L665" s="159">
        <v>0</v>
      </c>
      <c r="M665" s="159">
        <v>0</v>
      </c>
      <c r="N665" s="159">
        <v>21.1</v>
      </c>
      <c r="O665" s="159" t="s">
        <v>102</v>
      </c>
    </row>
    <row r="666" spans="1:15" ht="13.5" customHeight="1" x14ac:dyDescent="0.35">
      <c r="A666" s="160">
        <v>0.32291666666666702</v>
      </c>
      <c r="B666" s="159">
        <v>1</v>
      </c>
      <c r="C666" s="159">
        <v>0</v>
      </c>
      <c r="D666" s="159">
        <v>0</v>
      </c>
      <c r="E666" s="159">
        <v>1</v>
      </c>
      <c r="F666" s="159">
        <v>0</v>
      </c>
      <c r="G666" s="159">
        <v>0</v>
      </c>
      <c r="H666" s="159">
        <v>0</v>
      </c>
      <c r="I666" s="159">
        <v>0</v>
      </c>
      <c r="J666" s="159">
        <v>0</v>
      </c>
      <c r="K666" s="159">
        <v>0</v>
      </c>
      <c r="L666" s="159">
        <v>0</v>
      </c>
      <c r="M666" s="159">
        <v>0</v>
      </c>
      <c r="N666" s="159">
        <v>21.1</v>
      </c>
      <c r="O666" s="159" t="s">
        <v>102</v>
      </c>
    </row>
    <row r="667" spans="1:15" ht="13.5" customHeight="1" x14ac:dyDescent="0.35">
      <c r="A667" s="160">
        <v>0.33333333333333298</v>
      </c>
      <c r="B667" s="159">
        <v>5</v>
      </c>
      <c r="C667" s="159">
        <v>1</v>
      </c>
      <c r="D667" s="159">
        <v>0</v>
      </c>
      <c r="E667" s="159">
        <v>1</v>
      </c>
      <c r="F667" s="159">
        <v>0</v>
      </c>
      <c r="G667" s="159">
        <v>3</v>
      </c>
      <c r="H667" s="159">
        <v>0</v>
      </c>
      <c r="I667" s="159">
        <v>0</v>
      </c>
      <c r="J667" s="159">
        <v>0</v>
      </c>
      <c r="K667" s="159">
        <v>0</v>
      </c>
      <c r="L667" s="159">
        <v>0</v>
      </c>
      <c r="M667" s="159">
        <v>0</v>
      </c>
      <c r="N667" s="159">
        <v>17.5</v>
      </c>
      <c r="O667" s="159" t="s">
        <v>102</v>
      </c>
    </row>
    <row r="668" spans="1:15" ht="13.5" customHeight="1" x14ac:dyDescent="0.35">
      <c r="A668" s="160">
        <v>0.34375</v>
      </c>
      <c r="B668" s="159">
        <v>1</v>
      </c>
      <c r="C668" s="159">
        <v>0</v>
      </c>
      <c r="D668" s="159">
        <v>0</v>
      </c>
      <c r="E668" s="159">
        <v>1</v>
      </c>
      <c r="F668" s="159">
        <v>0</v>
      </c>
      <c r="G668" s="159">
        <v>0</v>
      </c>
      <c r="H668" s="159">
        <v>0</v>
      </c>
      <c r="I668" s="159">
        <v>0</v>
      </c>
      <c r="J668" s="159">
        <v>0</v>
      </c>
      <c r="K668" s="159">
        <v>0</v>
      </c>
      <c r="L668" s="159">
        <v>0</v>
      </c>
      <c r="M668" s="159">
        <v>0</v>
      </c>
      <c r="N668" s="159">
        <v>26.4</v>
      </c>
      <c r="O668" s="159" t="s">
        <v>102</v>
      </c>
    </row>
    <row r="669" spans="1:15" ht="13.5" customHeight="1" x14ac:dyDescent="0.35">
      <c r="A669" s="160">
        <v>0.35416666666666702</v>
      </c>
      <c r="B669" s="159">
        <v>1</v>
      </c>
      <c r="C669" s="159">
        <v>0</v>
      </c>
      <c r="D669" s="159">
        <v>0</v>
      </c>
      <c r="E669" s="159">
        <v>1</v>
      </c>
      <c r="F669" s="159">
        <v>0</v>
      </c>
      <c r="G669" s="159">
        <v>0</v>
      </c>
      <c r="H669" s="159">
        <v>0</v>
      </c>
      <c r="I669" s="159">
        <v>0</v>
      </c>
      <c r="J669" s="159">
        <v>0</v>
      </c>
      <c r="K669" s="159">
        <v>0</v>
      </c>
      <c r="L669" s="159">
        <v>0</v>
      </c>
      <c r="M669" s="159">
        <v>0</v>
      </c>
      <c r="N669" s="159">
        <v>21.5</v>
      </c>
      <c r="O669" s="159" t="s">
        <v>102</v>
      </c>
    </row>
    <row r="670" spans="1:15" ht="13.5" customHeight="1" x14ac:dyDescent="0.35">
      <c r="A670" s="160">
        <v>0.36458333333333298</v>
      </c>
      <c r="B670" s="159">
        <v>2</v>
      </c>
      <c r="C670" s="159">
        <v>0</v>
      </c>
      <c r="D670" s="159">
        <v>1</v>
      </c>
      <c r="E670" s="159">
        <v>0</v>
      </c>
      <c r="F670" s="159">
        <v>1</v>
      </c>
      <c r="G670" s="159">
        <v>0</v>
      </c>
      <c r="H670" s="159">
        <v>0</v>
      </c>
      <c r="I670" s="159">
        <v>0</v>
      </c>
      <c r="J670" s="159">
        <v>0</v>
      </c>
      <c r="K670" s="159">
        <v>0</v>
      </c>
      <c r="L670" s="159">
        <v>0</v>
      </c>
      <c r="M670" s="159">
        <v>0</v>
      </c>
      <c r="N670" s="159">
        <v>23.7</v>
      </c>
      <c r="O670" s="159" t="s">
        <v>102</v>
      </c>
    </row>
    <row r="671" spans="1:15" ht="13.5" customHeight="1" x14ac:dyDescent="0.35">
      <c r="A671" s="160">
        <v>0.375</v>
      </c>
      <c r="B671" s="159">
        <v>2</v>
      </c>
      <c r="C671" s="159">
        <v>1</v>
      </c>
      <c r="D671" s="159">
        <v>0</v>
      </c>
      <c r="E671" s="159">
        <v>0</v>
      </c>
      <c r="F671" s="159">
        <v>1</v>
      </c>
      <c r="G671" s="159">
        <v>0</v>
      </c>
      <c r="H671" s="159">
        <v>0</v>
      </c>
      <c r="I671" s="159">
        <v>0</v>
      </c>
      <c r="J671" s="159">
        <v>0</v>
      </c>
      <c r="K671" s="159">
        <v>0</v>
      </c>
      <c r="L671" s="159">
        <v>0</v>
      </c>
      <c r="M671" s="159">
        <v>0</v>
      </c>
      <c r="N671" s="159">
        <v>21</v>
      </c>
      <c r="O671" s="159" t="s">
        <v>102</v>
      </c>
    </row>
    <row r="672" spans="1:15" ht="13.5" customHeight="1" x14ac:dyDescent="0.35">
      <c r="A672" s="160">
        <v>0.38541666666666702</v>
      </c>
      <c r="B672" s="159">
        <v>5</v>
      </c>
      <c r="C672" s="159">
        <v>0</v>
      </c>
      <c r="D672" s="159">
        <v>0</v>
      </c>
      <c r="E672" s="159">
        <v>3</v>
      </c>
      <c r="F672" s="159">
        <v>2</v>
      </c>
      <c r="G672" s="159">
        <v>0</v>
      </c>
      <c r="H672" s="159">
        <v>0</v>
      </c>
      <c r="I672" s="159">
        <v>0</v>
      </c>
      <c r="J672" s="159">
        <v>0</v>
      </c>
      <c r="K672" s="159">
        <v>0</v>
      </c>
      <c r="L672" s="159">
        <v>0</v>
      </c>
      <c r="M672" s="159">
        <v>0</v>
      </c>
      <c r="N672" s="159">
        <v>23.9</v>
      </c>
      <c r="O672" s="159" t="s">
        <v>102</v>
      </c>
    </row>
    <row r="673" spans="1:15" ht="13.5" customHeight="1" x14ac:dyDescent="0.35">
      <c r="A673" s="160">
        <v>0.39583333333333298</v>
      </c>
      <c r="B673" s="159">
        <v>11</v>
      </c>
      <c r="C673" s="159">
        <v>0</v>
      </c>
      <c r="D673" s="159">
        <v>0</v>
      </c>
      <c r="E673" s="159">
        <v>8</v>
      </c>
      <c r="F673" s="159">
        <v>3</v>
      </c>
      <c r="G673" s="159">
        <v>0</v>
      </c>
      <c r="H673" s="159">
        <v>0</v>
      </c>
      <c r="I673" s="159">
        <v>0</v>
      </c>
      <c r="J673" s="159">
        <v>0</v>
      </c>
      <c r="K673" s="159">
        <v>0</v>
      </c>
      <c r="L673" s="159">
        <v>0</v>
      </c>
      <c r="M673" s="159">
        <v>0</v>
      </c>
      <c r="N673" s="159">
        <v>23.8</v>
      </c>
      <c r="O673" s="159">
        <v>28.6</v>
      </c>
    </row>
    <row r="674" spans="1:15" ht="13.5" customHeight="1" x14ac:dyDescent="0.35">
      <c r="A674" s="160">
        <v>0.40625</v>
      </c>
      <c r="B674" s="159">
        <v>8</v>
      </c>
      <c r="C674" s="159">
        <v>0</v>
      </c>
      <c r="D674" s="159">
        <v>0</v>
      </c>
      <c r="E674" s="159">
        <v>8</v>
      </c>
      <c r="F674" s="159">
        <v>0</v>
      </c>
      <c r="G674" s="159">
        <v>0</v>
      </c>
      <c r="H674" s="159">
        <v>0</v>
      </c>
      <c r="I674" s="159">
        <v>0</v>
      </c>
      <c r="J674" s="159">
        <v>0</v>
      </c>
      <c r="K674" s="159">
        <v>0</v>
      </c>
      <c r="L674" s="159">
        <v>0</v>
      </c>
      <c r="M674" s="159">
        <v>0</v>
      </c>
      <c r="N674" s="159">
        <v>23.4</v>
      </c>
      <c r="O674" s="159" t="s">
        <v>102</v>
      </c>
    </row>
    <row r="675" spans="1:15" ht="13.5" customHeight="1" x14ac:dyDescent="0.35">
      <c r="A675" s="160">
        <v>0.41666666666666702</v>
      </c>
      <c r="B675" s="159">
        <v>8</v>
      </c>
      <c r="C675" s="159">
        <v>0</v>
      </c>
      <c r="D675" s="159">
        <v>0</v>
      </c>
      <c r="E675" s="159">
        <v>7</v>
      </c>
      <c r="F675" s="159">
        <v>1</v>
      </c>
      <c r="G675" s="159">
        <v>0</v>
      </c>
      <c r="H675" s="159">
        <v>0</v>
      </c>
      <c r="I675" s="159">
        <v>0</v>
      </c>
      <c r="J675" s="159">
        <v>0</v>
      </c>
      <c r="K675" s="159">
        <v>0</v>
      </c>
      <c r="L675" s="159">
        <v>0</v>
      </c>
      <c r="M675" s="159">
        <v>0</v>
      </c>
      <c r="N675" s="159">
        <v>22.4</v>
      </c>
      <c r="O675" s="159" t="s">
        <v>102</v>
      </c>
    </row>
    <row r="676" spans="1:15" ht="13.5" customHeight="1" x14ac:dyDescent="0.35">
      <c r="A676" s="160">
        <v>0.42708333333333298</v>
      </c>
      <c r="B676" s="159">
        <v>11</v>
      </c>
      <c r="C676" s="159">
        <v>1</v>
      </c>
      <c r="D676" s="159">
        <v>0</v>
      </c>
      <c r="E676" s="159">
        <v>7</v>
      </c>
      <c r="F676" s="159">
        <v>2</v>
      </c>
      <c r="G676" s="159">
        <v>1</v>
      </c>
      <c r="H676" s="159">
        <v>0</v>
      </c>
      <c r="I676" s="159">
        <v>0</v>
      </c>
      <c r="J676" s="159">
        <v>0</v>
      </c>
      <c r="K676" s="159">
        <v>0</v>
      </c>
      <c r="L676" s="159">
        <v>0</v>
      </c>
      <c r="M676" s="159">
        <v>0</v>
      </c>
      <c r="N676" s="159">
        <v>21.4</v>
      </c>
      <c r="O676" s="159">
        <v>22.9</v>
      </c>
    </row>
    <row r="677" spans="1:15" ht="13.5" customHeight="1" x14ac:dyDescent="0.35">
      <c r="A677" s="160">
        <v>0.4375</v>
      </c>
      <c r="B677" s="159">
        <v>6</v>
      </c>
      <c r="C677" s="159">
        <v>0</v>
      </c>
      <c r="D677" s="159">
        <v>0</v>
      </c>
      <c r="E677" s="159">
        <v>4</v>
      </c>
      <c r="F677" s="159">
        <v>2</v>
      </c>
      <c r="G677" s="159">
        <v>0</v>
      </c>
      <c r="H677" s="159">
        <v>0</v>
      </c>
      <c r="I677" s="159">
        <v>0</v>
      </c>
      <c r="J677" s="159">
        <v>0</v>
      </c>
      <c r="K677" s="159">
        <v>0</v>
      </c>
      <c r="L677" s="159">
        <v>0</v>
      </c>
      <c r="M677" s="159">
        <v>0</v>
      </c>
      <c r="N677" s="159">
        <v>19.899999999999999</v>
      </c>
      <c r="O677" s="159" t="s">
        <v>102</v>
      </c>
    </row>
    <row r="678" spans="1:15" ht="13.5" customHeight="1" x14ac:dyDescent="0.35">
      <c r="A678" s="160">
        <v>0.44791666666666702</v>
      </c>
      <c r="B678" s="159">
        <v>10</v>
      </c>
      <c r="C678" s="159">
        <v>0</v>
      </c>
      <c r="D678" s="159">
        <v>0</v>
      </c>
      <c r="E678" s="159">
        <v>8</v>
      </c>
      <c r="F678" s="159">
        <v>0</v>
      </c>
      <c r="G678" s="159">
        <v>1</v>
      </c>
      <c r="H678" s="159">
        <v>0</v>
      </c>
      <c r="I678" s="159">
        <v>0</v>
      </c>
      <c r="J678" s="159">
        <v>0</v>
      </c>
      <c r="K678" s="159">
        <v>0</v>
      </c>
      <c r="L678" s="159">
        <v>1</v>
      </c>
      <c r="M678" s="159">
        <v>0</v>
      </c>
      <c r="N678" s="159">
        <v>18.399999999999999</v>
      </c>
      <c r="O678" s="159" t="s">
        <v>102</v>
      </c>
    </row>
    <row r="679" spans="1:15" ht="13.5" customHeight="1" x14ac:dyDescent="0.35">
      <c r="A679" s="160">
        <v>0.45833333333333298</v>
      </c>
      <c r="B679" s="159">
        <v>8</v>
      </c>
      <c r="C679" s="159">
        <v>1</v>
      </c>
      <c r="D679" s="159">
        <v>1</v>
      </c>
      <c r="E679" s="159">
        <v>4</v>
      </c>
      <c r="F679" s="159">
        <v>2</v>
      </c>
      <c r="G679" s="159">
        <v>0</v>
      </c>
      <c r="H679" s="159">
        <v>0</v>
      </c>
      <c r="I679" s="159">
        <v>0</v>
      </c>
      <c r="J679" s="159">
        <v>0</v>
      </c>
      <c r="K679" s="159">
        <v>0</v>
      </c>
      <c r="L679" s="159">
        <v>0</v>
      </c>
      <c r="M679" s="159">
        <v>0</v>
      </c>
      <c r="N679" s="159">
        <v>21</v>
      </c>
      <c r="O679" s="159" t="s">
        <v>102</v>
      </c>
    </row>
    <row r="680" spans="1:15" ht="13.5" customHeight="1" x14ac:dyDescent="0.35">
      <c r="A680" s="160">
        <v>0.46875</v>
      </c>
      <c r="B680" s="159">
        <v>7</v>
      </c>
      <c r="C680" s="159">
        <v>0</v>
      </c>
      <c r="D680" s="159">
        <v>0</v>
      </c>
      <c r="E680" s="159">
        <v>7</v>
      </c>
      <c r="F680" s="159">
        <v>0</v>
      </c>
      <c r="G680" s="159">
        <v>0</v>
      </c>
      <c r="H680" s="159">
        <v>0</v>
      </c>
      <c r="I680" s="159">
        <v>0</v>
      </c>
      <c r="J680" s="159">
        <v>0</v>
      </c>
      <c r="K680" s="159">
        <v>0</v>
      </c>
      <c r="L680" s="159">
        <v>0</v>
      </c>
      <c r="M680" s="159">
        <v>0</v>
      </c>
      <c r="N680" s="159">
        <v>19.7</v>
      </c>
      <c r="O680" s="159" t="s">
        <v>102</v>
      </c>
    </row>
    <row r="681" spans="1:15" ht="13.5" customHeight="1" x14ac:dyDescent="0.35">
      <c r="A681" s="160">
        <v>0.47916666666666702</v>
      </c>
      <c r="B681" s="159">
        <v>9</v>
      </c>
      <c r="C681" s="159">
        <v>1</v>
      </c>
      <c r="D681" s="159">
        <v>0</v>
      </c>
      <c r="E681" s="159">
        <v>5</v>
      </c>
      <c r="F681" s="159">
        <v>3</v>
      </c>
      <c r="G681" s="159">
        <v>0</v>
      </c>
      <c r="H681" s="159">
        <v>0</v>
      </c>
      <c r="I681" s="159">
        <v>0</v>
      </c>
      <c r="J681" s="159">
        <v>0</v>
      </c>
      <c r="K681" s="159">
        <v>0</v>
      </c>
      <c r="L681" s="159">
        <v>0</v>
      </c>
      <c r="M681" s="159">
        <v>0</v>
      </c>
      <c r="N681" s="159">
        <v>19.5</v>
      </c>
      <c r="O681" s="159" t="s">
        <v>102</v>
      </c>
    </row>
    <row r="682" spans="1:15" ht="13.5" customHeight="1" x14ac:dyDescent="0.35">
      <c r="A682" s="160">
        <v>0.48958333333333298</v>
      </c>
      <c r="B682" s="159">
        <v>8</v>
      </c>
      <c r="C682" s="159">
        <v>0</v>
      </c>
      <c r="D682" s="159">
        <v>0</v>
      </c>
      <c r="E682" s="159">
        <v>6</v>
      </c>
      <c r="F682" s="159">
        <v>1</v>
      </c>
      <c r="G682" s="159">
        <v>1</v>
      </c>
      <c r="H682" s="159">
        <v>0</v>
      </c>
      <c r="I682" s="159">
        <v>0</v>
      </c>
      <c r="J682" s="159">
        <v>0</v>
      </c>
      <c r="K682" s="159">
        <v>0</v>
      </c>
      <c r="L682" s="159">
        <v>0</v>
      </c>
      <c r="M682" s="159">
        <v>0</v>
      </c>
      <c r="N682" s="159">
        <v>21</v>
      </c>
      <c r="O682" s="159" t="s">
        <v>102</v>
      </c>
    </row>
    <row r="683" spans="1:15" ht="13.5" customHeight="1" x14ac:dyDescent="0.35">
      <c r="A683" s="160">
        <v>0.5</v>
      </c>
      <c r="B683" s="159">
        <v>13</v>
      </c>
      <c r="C683" s="159">
        <v>0</v>
      </c>
      <c r="D683" s="159">
        <v>0</v>
      </c>
      <c r="E683" s="159">
        <v>12</v>
      </c>
      <c r="F683" s="159">
        <v>0</v>
      </c>
      <c r="G683" s="159">
        <v>1</v>
      </c>
      <c r="H683" s="159">
        <v>0</v>
      </c>
      <c r="I683" s="159">
        <v>0</v>
      </c>
      <c r="J683" s="159">
        <v>0</v>
      </c>
      <c r="K683" s="159">
        <v>0</v>
      </c>
      <c r="L683" s="159">
        <v>0</v>
      </c>
      <c r="M683" s="159">
        <v>0</v>
      </c>
      <c r="N683" s="159">
        <v>17.899999999999999</v>
      </c>
      <c r="O683" s="159">
        <v>23</v>
      </c>
    </row>
    <row r="684" spans="1:15" ht="13.5" customHeight="1" x14ac:dyDescent="0.35">
      <c r="A684" s="160">
        <v>0.51041666666666696</v>
      </c>
      <c r="B684" s="159">
        <v>7</v>
      </c>
      <c r="C684" s="159">
        <v>0</v>
      </c>
      <c r="D684" s="159">
        <v>0</v>
      </c>
      <c r="E684" s="159">
        <v>7</v>
      </c>
      <c r="F684" s="159">
        <v>0</v>
      </c>
      <c r="G684" s="159">
        <v>0</v>
      </c>
      <c r="H684" s="159">
        <v>0</v>
      </c>
      <c r="I684" s="159">
        <v>0</v>
      </c>
      <c r="J684" s="159">
        <v>0</v>
      </c>
      <c r="K684" s="159">
        <v>0</v>
      </c>
      <c r="L684" s="159">
        <v>0</v>
      </c>
      <c r="M684" s="159">
        <v>0</v>
      </c>
      <c r="N684" s="159">
        <v>19.3</v>
      </c>
      <c r="O684" s="159" t="s">
        <v>102</v>
      </c>
    </row>
    <row r="685" spans="1:15" ht="13.5" customHeight="1" x14ac:dyDescent="0.35">
      <c r="A685" s="160">
        <v>0.52083333333333304</v>
      </c>
      <c r="B685" s="159">
        <v>10</v>
      </c>
      <c r="C685" s="159">
        <v>3</v>
      </c>
      <c r="D685" s="159">
        <v>1</v>
      </c>
      <c r="E685" s="159">
        <v>6</v>
      </c>
      <c r="F685" s="159">
        <v>0</v>
      </c>
      <c r="G685" s="159">
        <v>0</v>
      </c>
      <c r="H685" s="159">
        <v>0</v>
      </c>
      <c r="I685" s="159">
        <v>0</v>
      </c>
      <c r="J685" s="159">
        <v>0</v>
      </c>
      <c r="K685" s="159">
        <v>0</v>
      </c>
      <c r="L685" s="159">
        <v>0</v>
      </c>
      <c r="M685" s="159">
        <v>0</v>
      </c>
      <c r="N685" s="159">
        <v>20.3</v>
      </c>
      <c r="O685" s="159" t="s">
        <v>102</v>
      </c>
    </row>
    <row r="686" spans="1:15" ht="13.5" customHeight="1" x14ac:dyDescent="0.35">
      <c r="A686" s="160">
        <v>0.53125</v>
      </c>
      <c r="B686" s="159">
        <v>8</v>
      </c>
      <c r="C686" s="159">
        <v>0</v>
      </c>
      <c r="D686" s="159">
        <v>0</v>
      </c>
      <c r="E686" s="159">
        <v>8</v>
      </c>
      <c r="F686" s="159">
        <v>0</v>
      </c>
      <c r="G686" s="159">
        <v>0</v>
      </c>
      <c r="H686" s="159">
        <v>0</v>
      </c>
      <c r="I686" s="159">
        <v>0</v>
      </c>
      <c r="J686" s="159">
        <v>0</v>
      </c>
      <c r="K686" s="159">
        <v>0</v>
      </c>
      <c r="L686" s="159">
        <v>0</v>
      </c>
      <c r="M686" s="159">
        <v>0</v>
      </c>
      <c r="N686" s="159">
        <v>19.5</v>
      </c>
      <c r="O686" s="159" t="s">
        <v>102</v>
      </c>
    </row>
    <row r="687" spans="1:15" ht="13.5" customHeight="1" x14ac:dyDescent="0.35">
      <c r="A687" s="160">
        <v>0.54166666666666696</v>
      </c>
      <c r="B687" s="159">
        <v>20</v>
      </c>
      <c r="C687" s="159">
        <v>0</v>
      </c>
      <c r="D687" s="159">
        <v>0</v>
      </c>
      <c r="E687" s="159">
        <v>17</v>
      </c>
      <c r="F687" s="159">
        <v>3</v>
      </c>
      <c r="G687" s="159">
        <v>0</v>
      </c>
      <c r="H687" s="159">
        <v>0</v>
      </c>
      <c r="I687" s="159">
        <v>0</v>
      </c>
      <c r="J687" s="159">
        <v>0</v>
      </c>
      <c r="K687" s="159">
        <v>0</v>
      </c>
      <c r="L687" s="159">
        <v>0</v>
      </c>
      <c r="M687" s="159">
        <v>0</v>
      </c>
      <c r="N687" s="159">
        <v>20.100000000000001</v>
      </c>
      <c r="O687" s="159">
        <v>22.5</v>
      </c>
    </row>
    <row r="688" spans="1:15" ht="13.5" customHeight="1" x14ac:dyDescent="0.35">
      <c r="A688" s="160">
        <v>0.55208333333333304</v>
      </c>
      <c r="B688" s="159">
        <v>18</v>
      </c>
      <c r="C688" s="159">
        <v>1</v>
      </c>
      <c r="D688" s="159">
        <v>0</v>
      </c>
      <c r="E688" s="159">
        <v>16</v>
      </c>
      <c r="F688" s="159">
        <v>1</v>
      </c>
      <c r="G688" s="159">
        <v>0</v>
      </c>
      <c r="H688" s="159">
        <v>0</v>
      </c>
      <c r="I688" s="159">
        <v>0</v>
      </c>
      <c r="J688" s="159">
        <v>0</v>
      </c>
      <c r="K688" s="159">
        <v>0</v>
      </c>
      <c r="L688" s="159">
        <v>0</v>
      </c>
      <c r="M688" s="159">
        <v>0</v>
      </c>
      <c r="N688" s="159">
        <v>18.7</v>
      </c>
      <c r="O688" s="159">
        <v>22.4</v>
      </c>
    </row>
    <row r="689" spans="1:15" ht="13.5" customHeight="1" x14ac:dyDescent="0.35">
      <c r="A689" s="160">
        <v>0.5625</v>
      </c>
      <c r="B689" s="159">
        <v>15</v>
      </c>
      <c r="C689" s="159">
        <v>0</v>
      </c>
      <c r="D689" s="159">
        <v>0</v>
      </c>
      <c r="E689" s="159">
        <v>11</v>
      </c>
      <c r="F689" s="159">
        <v>4</v>
      </c>
      <c r="G689" s="159">
        <v>0</v>
      </c>
      <c r="H689" s="159">
        <v>0</v>
      </c>
      <c r="I689" s="159">
        <v>0</v>
      </c>
      <c r="J689" s="159">
        <v>0</v>
      </c>
      <c r="K689" s="159">
        <v>0</v>
      </c>
      <c r="L689" s="159">
        <v>0</v>
      </c>
      <c r="M689" s="159">
        <v>0</v>
      </c>
      <c r="N689" s="159">
        <v>19.5</v>
      </c>
      <c r="O689" s="159">
        <v>22.3</v>
      </c>
    </row>
    <row r="690" spans="1:15" ht="13.5" customHeight="1" x14ac:dyDescent="0.35">
      <c r="A690" s="160">
        <v>0.57291666666666696</v>
      </c>
      <c r="B690" s="159">
        <v>10</v>
      </c>
      <c r="C690" s="159">
        <v>0</v>
      </c>
      <c r="D690" s="159">
        <v>1</v>
      </c>
      <c r="E690" s="159">
        <v>9</v>
      </c>
      <c r="F690" s="159">
        <v>0</v>
      </c>
      <c r="G690" s="159">
        <v>0</v>
      </c>
      <c r="H690" s="159">
        <v>0</v>
      </c>
      <c r="I690" s="159">
        <v>0</v>
      </c>
      <c r="J690" s="159">
        <v>0</v>
      </c>
      <c r="K690" s="159">
        <v>0</v>
      </c>
      <c r="L690" s="159">
        <v>0</v>
      </c>
      <c r="M690" s="159">
        <v>0</v>
      </c>
      <c r="N690" s="159">
        <v>17.5</v>
      </c>
      <c r="O690" s="159" t="s">
        <v>102</v>
      </c>
    </row>
    <row r="691" spans="1:15" ht="13.5" customHeight="1" x14ac:dyDescent="0.35">
      <c r="A691" s="160">
        <v>0.58333333333333304</v>
      </c>
      <c r="B691" s="159">
        <v>12</v>
      </c>
      <c r="C691" s="159">
        <v>3</v>
      </c>
      <c r="D691" s="159">
        <v>0</v>
      </c>
      <c r="E691" s="159">
        <v>8</v>
      </c>
      <c r="F691" s="159">
        <v>1</v>
      </c>
      <c r="G691" s="159">
        <v>0</v>
      </c>
      <c r="H691" s="159">
        <v>0</v>
      </c>
      <c r="I691" s="159">
        <v>0</v>
      </c>
      <c r="J691" s="159">
        <v>0</v>
      </c>
      <c r="K691" s="159">
        <v>0</v>
      </c>
      <c r="L691" s="159">
        <v>0</v>
      </c>
      <c r="M691" s="159">
        <v>0</v>
      </c>
      <c r="N691" s="159">
        <v>19.2</v>
      </c>
      <c r="O691" s="159">
        <v>28.6</v>
      </c>
    </row>
    <row r="692" spans="1:15" ht="13.5" customHeight="1" x14ac:dyDescent="0.35">
      <c r="A692" s="160">
        <v>0.59375</v>
      </c>
      <c r="B692" s="159">
        <v>10</v>
      </c>
      <c r="C692" s="159">
        <v>3</v>
      </c>
      <c r="D692" s="159">
        <v>0</v>
      </c>
      <c r="E692" s="159">
        <v>3</v>
      </c>
      <c r="F692" s="159">
        <v>2</v>
      </c>
      <c r="G692" s="159">
        <v>0</v>
      </c>
      <c r="H692" s="159">
        <v>1</v>
      </c>
      <c r="I692" s="159">
        <v>0</v>
      </c>
      <c r="J692" s="159">
        <v>1</v>
      </c>
      <c r="K692" s="159">
        <v>0</v>
      </c>
      <c r="L692" s="159">
        <v>0</v>
      </c>
      <c r="M692" s="159">
        <v>0</v>
      </c>
      <c r="N692" s="159">
        <v>16.2</v>
      </c>
      <c r="O692" s="159" t="s">
        <v>102</v>
      </c>
    </row>
    <row r="693" spans="1:15" ht="13.5" customHeight="1" x14ac:dyDescent="0.35">
      <c r="A693" s="160">
        <v>0.60416666666666696</v>
      </c>
      <c r="B693" s="159">
        <v>7</v>
      </c>
      <c r="C693" s="159">
        <v>1</v>
      </c>
      <c r="D693" s="159">
        <v>0</v>
      </c>
      <c r="E693" s="159">
        <v>6</v>
      </c>
      <c r="F693" s="159">
        <v>0</v>
      </c>
      <c r="G693" s="159">
        <v>0</v>
      </c>
      <c r="H693" s="159">
        <v>0</v>
      </c>
      <c r="I693" s="159">
        <v>0</v>
      </c>
      <c r="J693" s="159">
        <v>0</v>
      </c>
      <c r="K693" s="159">
        <v>0</v>
      </c>
      <c r="L693" s="159">
        <v>0</v>
      </c>
      <c r="M693" s="159">
        <v>0</v>
      </c>
      <c r="N693" s="159">
        <v>19.399999999999999</v>
      </c>
      <c r="O693" s="159" t="s">
        <v>102</v>
      </c>
    </row>
    <row r="694" spans="1:15" ht="13.5" customHeight="1" x14ac:dyDescent="0.35">
      <c r="A694" s="160">
        <v>0.61458333333333304</v>
      </c>
      <c r="B694" s="159">
        <v>17</v>
      </c>
      <c r="C694" s="159">
        <v>2</v>
      </c>
      <c r="D694" s="159">
        <v>0</v>
      </c>
      <c r="E694" s="159">
        <v>12</v>
      </c>
      <c r="F694" s="159">
        <v>3</v>
      </c>
      <c r="G694" s="159">
        <v>0</v>
      </c>
      <c r="H694" s="159">
        <v>0</v>
      </c>
      <c r="I694" s="159">
        <v>0</v>
      </c>
      <c r="J694" s="159">
        <v>0</v>
      </c>
      <c r="K694" s="159">
        <v>0</v>
      </c>
      <c r="L694" s="159">
        <v>0</v>
      </c>
      <c r="M694" s="159">
        <v>0</v>
      </c>
      <c r="N694" s="159">
        <v>16.8</v>
      </c>
      <c r="O694" s="159">
        <v>22.4</v>
      </c>
    </row>
    <row r="695" spans="1:15" ht="13.5" customHeight="1" x14ac:dyDescent="0.35">
      <c r="A695" s="160">
        <v>0.625</v>
      </c>
      <c r="B695" s="159">
        <v>11</v>
      </c>
      <c r="C695" s="159">
        <v>0</v>
      </c>
      <c r="D695" s="159">
        <v>0</v>
      </c>
      <c r="E695" s="159">
        <v>9</v>
      </c>
      <c r="F695" s="159">
        <v>1</v>
      </c>
      <c r="G695" s="159">
        <v>1</v>
      </c>
      <c r="H695" s="159">
        <v>0</v>
      </c>
      <c r="I695" s="159">
        <v>0</v>
      </c>
      <c r="J695" s="159">
        <v>0</v>
      </c>
      <c r="K695" s="159">
        <v>0</v>
      </c>
      <c r="L695" s="159">
        <v>0</v>
      </c>
      <c r="M695" s="159">
        <v>0</v>
      </c>
      <c r="N695" s="159">
        <v>17.600000000000001</v>
      </c>
      <c r="O695" s="159">
        <v>24</v>
      </c>
    </row>
    <row r="696" spans="1:15" ht="13.5" customHeight="1" x14ac:dyDescent="0.35">
      <c r="A696" s="160">
        <v>0.63541666666666696</v>
      </c>
      <c r="B696" s="159">
        <v>10</v>
      </c>
      <c r="C696" s="159">
        <v>0</v>
      </c>
      <c r="D696" s="159">
        <v>1</v>
      </c>
      <c r="E696" s="159">
        <v>8</v>
      </c>
      <c r="F696" s="159">
        <v>0</v>
      </c>
      <c r="G696" s="159">
        <v>1</v>
      </c>
      <c r="H696" s="159">
        <v>0</v>
      </c>
      <c r="I696" s="159">
        <v>0</v>
      </c>
      <c r="J696" s="159">
        <v>0</v>
      </c>
      <c r="K696" s="159">
        <v>0</v>
      </c>
      <c r="L696" s="159">
        <v>0</v>
      </c>
      <c r="M696" s="159">
        <v>0</v>
      </c>
      <c r="N696" s="159">
        <v>20.6</v>
      </c>
      <c r="O696" s="159" t="s">
        <v>102</v>
      </c>
    </row>
    <row r="697" spans="1:15" ht="13.5" customHeight="1" x14ac:dyDescent="0.35">
      <c r="A697" s="160">
        <v>0.64583333333333304</v>
      </c>
      <c r="B697" s="159">
        <v>19</v>
      </c>
      <c r="C697" s="159">
        <v>2</v>
      </c>
      <c r="D697" s="159">
        <v>0</v>
      </c>
      <c r="E697" s="159">
        <v>14</v>
      </c>
      <c r="F697" s="159">
        <v>3</v>
      </c>
      <c r="G697" s="159">
        <v>0</v>
      </c>
      <c r="H697" s="159">
        <v>0</v>
      </c>
      <c r="I697" s="159">
        <v>0</v>
      </c>
      <c r="J697" s="159">
        <v>0</v>
      </c>
      <c r="K697" s="159">
        <v>0</v>
      </c>
      <c r="L697" s="159">
        <v>0</v>
      </c>
      <c r="M697" s="159">
        <v>0</v>
      </c>
      <c r="N697" s="159">
        <v>16.600000000000001</v>
      </c>
      <c r="O697" s="159">
        <v>18.8</v>
      </c>
    </row>
    <row r="698" spans="1:15" ht="13.5" customHeight="1" x14ac:dyDescent="0.35">
      <c r="A698" s="160">
        <v>0.65625</v>
      </c>
      <c r="B698" s="159">
        <v>7</v>
      </c>
      <c r="C698" s="159">
        <v>0</v>
      </c>
      <c r="D698" s="159">
        <v>1</v>
      </c>
      <c r="E698" s="159">
        <v>5</v>
      </c>
      <c r="F698" s="159">
        <v>1</v>
      </c>
      <c r="G698" s="159">
        <v>0</v>
      </c>
      <c r="H698" s="159">
        <v>0</v>
      </c>
      <c r="I698" s="159">
        <v>0</v>
      </c>
      <c r="J698" s="159">
        <v>0</v>
      </c>
      <c r="K698" s="159">
        <v>0</v>
      </c>
      <c r="L698" s="159">
        <v>0</v>
      </c>
      <c r="M698" s="159">
        <v>0</v>
      </c>
      <c r="N698" s="159">
        <v>23.5</v>
      </c>
      <c r="O698" s="159" t="s">
        <v>102</v>
      </c>
    </row>
    <row r="699" spans="1:15" ht="13.5" customHeight="1" x14ac:dyDescent="0.35">
      <c r="A699" s="160">
        <v>0.66666666666666696</v>
      </c>
      <c r="B699" s="159">
        <v>15</v>
      </c>
      <c r="C699" s="159">
        <v>1</v>
      </c>
      <c r="D699" s="159">
        <v>0</v>
      </c>
      <c r="E699" s="159">
        <v>11</v>
      </c>
      <c r="F699" s="159">
        <v>3</v>
      </c>
      <c r="G699" s="159">
        <v>0</v>
      </c>
      <c r="H699" s="159">
        <v>0</v>
      </c>
      <c r="I699" s="159">
        <v>0</v>
      </c>
      <c r="J699" s="159">
        <v>0</v>
      </c>
      <c r="K699" s="159">
        <v>0</v>
      </c>
      <c r="L699" s="159">
        <v>0</v>
      </c>
      <c r="M699" s="159">
        <v>0</v>
      </c>
      <c r="N699" s="159">
        <v>18</v>
      </c>
      <c r="O699" s="159">
        <v>23.6</v>
      </c>
    </row>
    <row r="700" spans="1:15" ht="13.5" customHeight="1" x14ac:dyDescent="0.35">
      <c r="A700" s="160">
        <v>0.67708333333333304</v>
      </c>
      <c r="B700" s="159">
        <v>9</v>
      </c>
      <c r="C700" s="159">
        <v>0</v>
      </c>
      <c r="D700" s="159">
        <v>1</v>
      </c>
      <c r="E700" s="159">
        <v>6</v>
      </c>
      <c r="F700" s="159">
        <v>2</v>
      </c>
      <c r="G700" s="159">
        <v>0</v>
      </c>
      <c r="H700" s="159">
        <v>0</v>
      </c>
      <c r="I700" s="159">
        <v>0</v>
      </c>
      <c r="J700" s="159">
        <v>0</v>
      </c>
      <c r="K700" s="159">
        <v>0</v>
      </c>
      <c r="L700" s="159">
        <v>0</v>
      </c>
      <c r="M700" s="159">
        <v>0</v>
      </c>
      <c r="N700" s="159">
        <v>19.600000000000001</v>
      </c>
      <c r="O700" s="159" t="s">
        <v>102</v>
      </c>
    </row>
    <row r="701" spans="1:15" ht="13.5" customHeight="1" x14ac:dyDescent="0.35">
      <c r="A701" s="160">
        <v>0.6875</v>
      </c>
      <c r="B701" s="159">
        <v>14</v>
      </c>
      <c r="C701" s="159">
        <v>0</v>
      </c>
      <c r="D701" s="159">
        <v>0</v>
      </c>
      <c r="E701" s="159">
        <v>12</v>
      </c>
      <c r="F701" s="159">
        <v>2</v>
      </c>
      <c r="G701" s="159">
        <v>0</v>
      </c>
      <c r="H701" s="159">
        <v>0</v>
      </c>
      <c r="I701" s="159">
        <v>0</v>
      </c>
      <c r="J701" s="159">
        <v>0</v>
      </c>
      <c r="K701" s="159">
        <v>0</v>
      </c>
      <c r="L701" s="159">
        <v>0</v>
      </c>
      <c r="M701" s="159">
        <v>0</v>
      </c>
      <c r="N701" s="159">
        <v>16.100000000000001</v>
      </c>
      <c r="O701" s="159">
        <v>20</v>
      </c>
    </row>
    <row r="702" spans="1:15" ht="13.5" customHeight="1" x14ac:dyDescent="0.35">
      <c r="A702" s="160">
        <v>0.69791666666666696</v>
      </c>
      <c r="B702" s="159">
        <v>13</v>
      </c>
      <c r="C702" s="159">
        <v>0</v>
      </c>
      <c r="D702" s="159">
        <v>0</v>
      </c>
      <c r="E702" s="159">
        <v>12</v>
      </c>
      <c r="F702" s="159">
        <v>1</v>
      </c>
      <c r="G702" s="159">
        <v>0</v>
      </c>
      <c r="H702" s="159">
        <v>0</v>
      </c>
      <c r="I702" s="159">
        <v>0</v>
      </c>
      <c r="J702" s="159">
        <v>0</v>
      </c>
      <c r="K702" s="159">
        <v>0</v>
      </c>
      <c r="L702" s="159">
        <v>0</v>
      </c>
      <c r="M702" s="159">
        <v>0</v>
      </c>
      <c r="N702" s="159">
        <v>17.899999999999999</v>
      </c>
      <c r="O702" s="159">
        <v>23.9</v>
      </c>
    </row>
    <row r="703" spans="1:15" ht="13.5" customHeight="1" x14ac:dyDescent="0.35">
      <c r="A703" s="160">
        <v>0.70833333333333304</v>
      </c>
      <c r="B703" s="159">
        <v>11</v>
      </c>
      <c r="C703" s="159">
        <v>1</v>
      </c>
      <c r="D703" s="159">
        <v>0</v>
      </c>
      <c r="E703" s="159">
        <v>10</v>
      </c>
      <c r="F703" s="159">
        <v>0</v>
      </c>
      <c r="G703" s="159">
        <v>0</v>
      </c>
      <c r="H703" s="159">
        <v>0</v>
      </c>
      <c r="I703" s="159">
        <v>0</v>
      </c>
      <c r="J703" s="159">
        <v>0</v>
      </c>
      <c r="K703" s="159">
        <v>0</v>
      </c>
      <c r="L703" s="159">
        <v>0</v>
      </c>
      <c r="M703" s="159">
        <v>0</v>
      </c>
      <c r="N703" s="159">
        <v>19.7</v>
      </c>
      <c r="O703" s="159">
        <v>23.4</v>
      </c>
    </row>
    <row r="704" spans="1:15" ht="13.5" customHeight="1" x14ac:dyDescent="0.35">
      <c r="A704" s="160">
        <v>0.71875</v>
      </c>
      <c r="B704" s="159">
        <v>15</v>
      </c>
      <c r="C704" s="159">
        <v>0</v>
      </c>
      <c r="D704" s="159">
        <v>0</v>
      </c>
      <c r="E704" s="159">
        <v>12</v>
      </c>
      <c r="F704" s="159">
        <v>1</v>
      </c>
      <c r="G704" s="159">
        <v>1</v>
      </c>
      <c r="H704" s="159">
        <v>1</v>
      </c>
      <c r="I704" s="159">
        <v>0</v>
      </c>
      <c r="J704" s="159">
        <v>0</v>
      </c>
      <c r="K704" s="159">
        <v>0</v>
      </c>
      <c r="L704" s="159">
        <v>0</v>
      </c>
      <c r="M704" s="159">
        <v>0</v>
      </c>
      <c r="N704" s="159">
        <v>16.3</v>
      </c>
      <c r="O704" s="159">
        <v>21.1</v>
      </c>
    </row>
    <row r="705" spans="1:15" ht="13.5" customHeight="1" x14ac:dyDescent="0.35">
      <c r="A705" s="160">
        <v>0.72916666666666696</v>
      </c>
      <c r="B705" s="159">
        <v>16</v>
      </c>
      <c r="C705" s="159">
        <v>0</v>
      </c>
      <c r="D705" s="159">
        <v>0</v>
      </c>
      <c r="E705" s="159">
        <v>14</v>
      </c>
      <c r="F705" s="159">
        <v>1</v>
      </c>
      <c r="G705" s="159">
        <v>0</v>
      </c>
      <c r="H705" s="159">
        <v>0</v>
      </c>
      <c r="I705" s="159">
        <v>1</v>
      </c>
      <c r="J705" s="159">
        <v>0</v>
      </c>
      <c r="K705" s="159">
        <v>0</v>
      </c>
      <c r="L705" s="159">
        <v>0</v>
      </c>
      <c r="M705" s="159">
        <v>0</v>
      </c>
      <c r="N705" s="159">
        <v>18.8</v>
      </c>
      <c r="O705" s="159">
        <v>23.3</v>
      </c>
    </row>
    <row r="706" spans="1:15" ht="13.5" customHeight="1" x14ac:dyDescent="0.35">
      <c r="A706" s="160">
        <v>0.73958333333333304</v>
      </c>
      <c r="B706" s="159">
        <v>12</v>
      </c>
      <c r="C706" s="159">
        <v>0</v>
      </c>
      <c r="D706" s="159">
        <v>2</v>
      </c>
      <c r="E706" s="159">
        <v>8</v>
      </c>
      <c r="F706" s="159">
        <v>2</v>
      </c>
      <c r="G706" s="159">
        <v>0</v>
      </c>
      <c r="H706" s="159">
        <v>0</v>
      </c>
      <c r="I706" s="159">
        <v>0</v>
      </c>
      <c r="J706" s="159">
        <v>0</v>
      </c>
      <c r="K706" s="159">
        <v>0</v>
      </c>
      <c r="L706" s="159">
        <v>0</v>
      </c>
      <c r="M706" s="159">
        <v>0</v>
      </c>
      <c r="N706" s="159">
        <v>19.8</v>
      </c>
      <c r="O706" s="159">
        <v>25.9</v>
      </c>
    </row>
    <row r="707" spans="1:15" ht="13.5" customHeight="1" x14ac:dyDescent="0.35">
      <c r="A707" s="160">
        <v>0.75</v>
      </c>
      <c r="B707" s="159">
        <v>12</v>
      </c>
      <c r="C707" s="159">
        <v>0</v>
      </c>
      <c r="D707" s="159">
        <v>0</v>
      </c>
      <c r="E707" s="159">
        <v>11</v>
      </c>
      <c r="F707" s="159">
        <v>1</v>
      </c>
      <c r="G707" s="159">
        <v>0</v>
      </c>
      <c r="H707" s="159">
        <v>0</v>
      </c>
      <c r="I707" s="159">
        <v>0</v>
      </c>
      <c r="J707" s="159">
        <v>0</v>
      </c>
      <c r="K707" s="159">
        <v>0</v>
      </c>
      <c r="L707" s="159">
        <v>0</v>
      </c>
      <c r="M707" s="159">
        <v>0</v>
      </c>
      <c r="N707" s="159">
        <v>19.600000000000001</v>
      </c>
      <c r="O707" s="159">
        <v>21.2</v>
      </c>
    </row>
    <row r="708" spans="1:15" ht="13.5" customHeight="1" x14ac:dyDescent="0.35">
      <c r="A708" s="160">
        <v>0.76041666666666696</v>
      </c>
      <c r="B708" s="159">
        <v>9</v>
      </c>
      <c r="C708" s="159">
        <v>0</v>
      </c>
      <c r="D708" s="159">
        <v>0</v>
      </c>
      <c r="E708" s="159">
        <v>7</v>
      </c>
      <c r="F708" s="159">
        <v>1</v>
      </c>
      <c r="G708" s="159">
        <v>0</v>
      </c>
      <c r="H708" s="159">
        <v>1</v>
      </c>
      <c r="I708" s="159">
        <v>0</v>
      </c>
      <c r="J708" s="159">
        <v>0</v>
      </c>
      <c r="K708" s="159">
        <v>0</v>
      </c>
      <c r="L708" s="159">
        <v>0</v>
      </c>
      <c r="M708" s="159">
        <v>0</v>
      </c>
      <c r="N708" s="159">
        <v>15.8</v>
      </c>
      <c r="O708" s="159" t="s">
        <v>102</v>
      </c>
    </row>
    <row r="709" spans="1:15" ht="13.5" customHeight="1" x14ac:dyDescent="0.35">
      <c r="A709" s="160">
        <v>0.77083333333333304</v>
      </c>
      <c r="B709" s="159">
        <v>9</v>
      </c>
      <c r="C709" s="159">
        <v>0</v>
      </c>
      <c r="D709" s="159">
        <v>0</v>
      </c>
      <c r="E709" s="159">
        <v>8</v>
      </c>
      <c r="F709" s="159">
        <v>0</v>
      </c>
      <c r="G709" s="159">
        <v>1</v>
      </c>
      <c r="H709" s="159">
        <v>0</v>
      </c>
      <c r="I709" s="159">
        <v>0</v>
      </c>
      <c r="J709" s="159">
        <v>0</v>
      </c>
      <c r="K709" s="159">
        <v>0</v>
      </c>
      <c r="L709" s="159">
        <v>0</v>
      </c>
      <c r="M709" s="159">
        <v>0</v>
      </c>
      <c r="N709" s="159">
        <v>20.7</v>
      </c>
      <c r="O709" s="159" t="s">
        <v>102</v>
      </c>
    </row>
    <row r="710" spans="1:15" ht="13.5" customHeight="1" x14ac:dyDescent="0.35">
      <c r="A710" s="160">
        <v>0.78125</v>
      </c>
      <c r="B710" s="159">
        <v>12</v>
      </c>
      <c r="C710" s="159">
        <v>0</v>
      </c>
      <c r="D710" s="159">
        <v>1</v>
      </c>
      <c r="E710" s="159">
        <v>10</v>
      </c>
      <c r="F710" s="159">
        <v>1</v>
      </c>
      <c r="G710" s="159">
        <v>0</v>
      </c>
      <c r="H710" s="159">
        <v>0</v>
      </c>
      <c r="I710" s="159">
        <v>0</v>
      </c>
      <c r="J710" s="159">
        <v>0</v>
      </c>
      <c r="K710" s="159">
        <v>0</v>
      </c>
      <c r="L710" s="159">
        <v>0</v>
      </c>
      <c r="M710" s="159">
        <v>0</v>
      </c>
      <c r="N710" s="159">
        <v>21.5</v>
      </c>
      <c r="O710" s="159">
        <v>26</v>
      </c>
    </row>
    <row r="711" spans="1:15" ht="13.5" customHeight="1" x14ac:dyDescent="0.35">
      <c r="A711" s="160">
        <v>0.79166666666666696</v>
      </c>
      <c r="B711" s="159">
        <v>9</v>
      </c>
      <c r="C711" s="159">
        <v>0</v>
      </c>
      <c r="D711" s="159">
        <v>0</v>
      </c>
      <c r="E711" s="159">
        <v>9</v>
      </c>
      <c r="F711" s="159">
        <v>0</v>
      </c>
      <c r="G711" s="159">
        <v>0</v>
      </c>
      <c r="H711" s="159">
        <v>0</v>
      </c>
      <c r="I711" s="159">
        <v>0</v>
      </c>
      <c r="J711" s="159">
        <v>0</v>
      </c>
      <c r="K711" s="159">
        <v>0</v>
      </c>
      <c r="L711" s="159">
        <v>0</v>
      </c>
      <c r="M711" s="159">
        <v>0</v>
      </c>
      <c r="N711" s="159">
        <v>21.1</v>
      </c>
      <c r="O711" s="159" t="s">
        <v>102</v>
      </c>
    </row>
    <row r="712" spans="1:15" ht="13.5" customHeight="1" x14ac:dyDescent="0.35">
      <c r="A712" s="160">
        <v>0.80208333333333304</v>
      </c>
      <c r="B712" s="159">
        <v>4</v>
      </c>
      <c r="C712" s="159">
        <v>0</v>
      </c>
      <c r="D712" s="159">
        <v>0</v>
      </c>
      <c r="E712" s="159">
        <v>4</v>
      </c>
      <c r="F712" s="159">
        <v>0</v>
      </c>
      <c r="G712" s="159">
        <v>0</v>
      </c>
      <c r="H712" s="159">
        <v>0</v>
      </c>
      <c r="I712" s="159">
        <v>0</v>
      </c>
      <c r="J712" s="159">
        <v>0</v>
      </c>
      <c r="K712" s="159">
        <v>0</v>
      </c>
      <c r="L712" s="159">
        <v>0</v>
      </c>
      <c r="M712" s="159">
        <v>0</v>
      </c>
      <c r="N712" s="159">
        <v>17.899999999999999</v>
      </c>
      <c r="O712" s="159" t="s">
        <v>102</v>
      </c>
    </row>
    <row r="713" spans="1:15" ht="13.5" customHeight="1" x14ac:dyDescent="0.35">
      <c r="A713" s="160">
        <v>0.8125</v>
      </c>
      <c r="B713" s="159">
        <v>6</v>
      </c>
      <c r="C713" s="159">
        <v>0</v>
      </c>
      <c r="D713" s="159">
        <v>1</v>
      </c>
      <c r="E713" s="159">
        <v>5</v>
      </c>
      <c r="F713" s="159">
        <v>0</v>
      </c>
      <c r="G713" s="159">
        <v>0</v>
      </c>
      <c r="H713" s="159">
        <v>0</v>
      </c>
      <c r="I713" s="159">
        <v>0</v>
      </c>
      <c r="J713" s="159">
        <v>0</v>
      </c>
      <c r="K713" s="159">
        <v>0</v>
      </c>
      <c r="L713" s="159">
        <v>0</v>
      </c>
      <c r="M713" s="159">
        <v>0</v>
      </c>
      <c r="N713" s="159">
        <v>21.4</v>
      </c>
      <c r="O713" s="159" t="s">
        <v>102</v>
      </c>
    </row>
    <row r="714" spans="1:15" ht="13.5" customHeight="1" x14ac:dyDescent="0.35">
      <c r="A714" s="160">
        <v>0.82291666666666696</v>
      </c>
      <c r="B714" s="159">
        <v>5</v>
      </c>
      <c r="C714" s="159">
        <v>1</v>
      </c>
      <c r="D714" s="159">
        <v>0</v>
      </c>
      <c r="E714" s="159">
        <v>4</v>
      </c>
      <c r="F714" s="159">
        <v>0</v>
      </c>
      <c r="G714" s="159">
        <v>0</v>
      </c>
      <c r="H714" s="159">
        <v>0</v>
      </c>
      <c r="I714" s="159">
        <v>0</v>
      </c>
      <c r="J714" s="159">
        <v>0</v>
      </c>
      <c r="K714" s="159">
        <v>0</v>
      </c>
      <c r="L714" s="159">
        <v>0</v>
      </c>
      <c r="M714" s="159">
        <v>0</v>
      </c>
      <c r="N714" s="159">
        <v>16.600000000000001</v>
      </c>
      <c r="O714" s="159" t="s">
        <v>102</v>
      </c>
    </row>
    <row r="715" spans="1:15" ht="13.5" customHeight="1" x14ac:dyDescent="0.35">
      <c r="A715" s="160">
        <v>0.83333333333333304</v>
      </c>
      <c r="B715" s="159">
        <v>7</v>
      </c>
      <c r="C715" s="159">
        <v>0</v>
      </c>
      <c r="D715" s="159">
        <v>0</v>
      </c>
      <c r="E715" s="159">
        <v>7</v>
      </c>
      <c r="F715" s="159">
        <v>0</v>
      </c>
      <c r="G715" s="159">
        <v>0</v>
      </c>
      <c r="H715" s="159">
        <v>0</v>
      </c>
      <c r="I715" s="159">
        <v>0</v>
      </c>
      <c r="J715" s="159">
        <v>0</v>
      </c>
      <c r="K715" s="159">
        <v>0</v>
      </c>
      <c r="L715" s="159">
        <v>0</v>
      </c>
      <c r="M715" s="159">
        <v>0</v>
      </c>
      <c r="N715" s="159">
        <v>19</v>
      </c>
      <c r="O715" s="159" t="s">
        <v>102</v>
      </c>
    </row>
    <row r="716" spans="1:15" ht="13.5" customHeight="1" x14ac:dyDescent="0.35">
      <c r="A716" s="160">
        <v>0.84375</v>
      </c>
      <c r="B716" s="159">
        <v>5</v>
      </c>
      <c r="C716" s="159">
        <v>1</v>
      </c>
      <c r="D716" s="159">
        <v>2</v>
      </c>
      <c r="E716" s="159">
        <v>2</v>
      </c>
      <c r="F716" s="159">
        <v>0</v>
      </c>
      <c r="G716" s="159">
        <v>0</v>
      </c>
      <c r="H716" s="159">
        <v>0</v>
      </c>
      <c r="I716" s="159">
        <v>0</v>
      </c>
      <c r="J716" s="159">
        <v>0</v>
      </c>
      <c r="K716" s="159">
        <v>0</v>
      </c>
      <c r="L716" s="159">
        <v>0</v>
      </c>
      <c r="M716" s="159">
        <v>0</v>
      </c>
      <c r="N716" s="159">
        <v>19.2</v>
      </c>
      <c r="O716" s="159" t="s">
        <v>102</v>
      </c>
    </row>
    <row r="717" spans="1:15" ht="13.5" customHeight="1" x14ac:dyDescent="0.35">
      <c r="A717" s="160">
        <v>0.85416666666666696</v>
      </c>
      <c r="B717" s="159">
        <v>4</v>
      </c>
      <c r="C717" s="159">
        <v>0</v>
      </c>
      <c r="D717" s="159">
        <v>0</v>
      </c>
      <c r="E717" s="159">
        <v>3</v>
      </c>
      <c r="F717" s="159">
        <v>1</v>
      </c>
      <c r="G717" s="159">
        <v>0</v>
      </c>
      <c r="H717" s="159">
        <v>0</v>
      </c>
      <c r="I717" s="159">
        <v>0</v>
      </c>
      <c r="J717" s="159">
        <v>0</v>
      </c>
      <c r="K717" s="159">
        <v>0</v>
      </c>
      <c r="L717" s="159">
        <v>0</v>
      </c>
      <c r="M717" s="159">
        <v>0</v>
      </c>
      <c r="N717" s="159">
        <v>23.8</v>
      </c>
      <c r="O717" s="159" t="s">
        <v>102</v>
      </c>
    </row>
    <row r="718" spans="1:15" ht="13.5" customHeight="1" x14ac:dyDescent="0.35">
      <c r="A718" s="160">
        <v>0.86458333333333304</v>
      </c>
      <c r="B718" s="159">
        <v>6</v>
      </c>
      <c r="C718" s="159">
        <v>0</v>
      </c>
      <c r="D718" s="159">
        <v>0</v>
      </c>
      <c r="E718" s="159">
        <v>5</v>
      </c>
      <c r="F718" s="159">
        <v>1</v>
      </c>
      <c r="G718" s="159">
        <v>0</v>
      </c>
      <c r="H718" s="159">
        <v>0</v>
      </c>
      <c r="I718" s="159">
        <v>0</v>
      </c>
      <c r="J718" s="159">
        <v>0</v>
      </c>
      <c r="K718" s="159">
        <v>0</v>
      </c>
      <c r="L718" s="159">
        <v>0</v>
      </c>
      <c r="M718" s="159">
        <v>0</v>
      </c>
      <c r="N718" s="159">
        <v>18.2</v>
      </c>
      <c r="O718" s="159" t="s">
        <v>102</v>
      </c>
    </row>
    <row r="719" spans="1:15" ht="13.5" customHeight="1" x14ac:dyDescent="0.35">
      <c r="A719" s="160">
        <v>0.875</v>
      </c>
      <c r="B719" s="159">
        <v>6</v>
      </c>
      <c r="C719" s="159">
        <v>0</v>
      </c>
      <c r="D719" s="159">
        <v>0</v>
      </c>
      <c r="E719" s="159">
        <v>5</v>
      </c>
      <c r="F719" s="159">
        <v>1</v>
      </c>
      <c r="G719" s="159">
        <v>0</v>
      </c>
      <c r="H719" s="159">
        <v>0</v>
      </c>
      <c r="I719" s="159">
        <v>0</v>
      </c>
      <c r="J719" s="159">
        <v>0</v>
      </c>
      <c r="K719" s="159">
        <v>0</v>
      </c>
      <c r="L719" s="159">
        <v>0</v>
      </c>
      <c r="M719" s="159">
        <v>0</v>
      </c>
      <c r="N719" s="159">
        <v>19.600000000000001</v>
      </c>
      <c r="O719" s="159" t="s">
        <v>102</v>
      </c>
    </row>
    <row r="720" spans="1:15" ht="13.5" customHeight="1" x14ac:dyDescent="0.35">
      <c r="A720" s="160">
        <v>0.88541666666666696</v>
      </c>
      <c r="B720" s="159">
        <v>7</v>
      </c>
      <c r="C720" s="159">
        <v>0</v>
      </c>
      <c r="D720" s="159">
        <v>0</v>
      </c>
      <c r="E720" s="159">
        <v>6</v>
      </c>
      <c r="F720" s="159">
        <v>0</v>
      </c>
      <c r="G720" s="159">
        <v>1</v>
      </c>
      <c r="H720" s="159">
        <v>0</v>
      </c>
      <c r="I720" s="159">
        <v>0</v>
      </c>
      <c r="J720" s="159">
        <v>0</v>
      </c>
      <c r="K720" s="159">
        <v>0</v>
      </c>
      <c r="L720" s="159">
        <v>0</v>
      </c>
      <c r="M720" s="159">
        <v>0</v>
      </c>
      <c r="N720" s="159">
        <v>22.2</v>
      </c>
      <c r="O720" s="159" t="s">
        <v>102</v>
      </c>
    </row>
    <row r="721" spans="1:33" ht="13.5" customHeight="1" x14ac:dyDescent="0.35">
      <c r="A721" s="160">
        <v>0.89583333333333304</v>
      </c>
      <c r="B721" s="159">
        <v>12</v>
      </c>
      <c r="C721" s="159">
        <v>2</v>
      </c>
      <c r="D721" s="159">
        <v>0</v>
      </c>
      <c r="E721" s="159">
        <v>9</v>
      </c>
      <c r="F721" s="159">
        <v>1</v>
      </c>
      <c r="G721" s="159">
        <v>0</v>
      </c>
      <c r="H721" s="159">
        <v>0</v>
      </c>
      <c r="I721" s="159">
        <v>0</v>
      </c>
      <c r="J721" s="159">
        <v>0</v>
      </c>
      <c r="K721" s="159">
        <v>0</v>
      </c>
      <c r="L721" s="159">
        <v>0</v>
      </c>
      <c r="M721" s="159">
        <v>0</v>
      </c>
      <c r="N721" s="159">
        <v>22.2</v>
      </c>
      <c r="O721" s="159">
        <v>25</v>
      </c>
    </row>
    <row r="722" spans="1:33" ht="13.5" customHeight="1" x14ac:dyDescent="0.35">
      <c r="A722" s="160">
        <v>0.90625</v>
      </c>
      <c r="B722" s="159">
        <v>12</v>
      </c>
      <c r="C722" s="159">
        <v>1</v>
      </c>
      <c r="D722" s="159">
        <v>0</v>
      </c>
      <c r="E722" s="159">
        <v>11</v>
      </c>
      <c r="F722" s="159">
        <v>0</v>
      </c>
      <c r="G722" s="159">
        <v>0</v>
      </c>
      <c r="H722" s="159">
        <v>0</v>
      </c>
      <c r="I722" s="159">
        <v>0</v>
      </c>
      <c r="J722" s="159">
        <v>0</v>
      </c>
      <c r="K722" s="159">
        <v>0</v>
      </c>
      <c r="L722" s="159">
        <v>0</v>
      </c>
      <c r="M722" s="159">
        <v>0</v>
      </c>
      <c r="N722" s="159">
        <v>20.9</v>
      </c>
      <c r="O722" s="159">
        <v>25.7</v>
      </c>
    </row>
    <row r="723" spans="1:33" ht="13.5" customHeight="1" x14ac:dyDescent="0.35">
      <c r="A723" s="160">
        <v>0.91666666666666696</v>
      </c>
      <c r="B723" s="159">
        <v>12</v>
      </c>
      <c r="C723" s="159">
        <v>0</v>
      </c>
      <c r="D723" s="159">
        <v>0</v>
      </c>
      <c r="E723" s="159">
        <v>9</v>
      </c>
      <c r="F723" s="159">
        <v>3</v>
      </c>
      <c r="G723" s="159">
        <v>0</v>
      </c>
      <c r="H723" s="159">
        <v>0</v>
      </c>
      <c r="I723" s="159">
        <v>0</v>
      </c>
      <c r="J723" s="159">
        <v>0</v>
      </c>
      <c r="K723" s="159">
        <v>0</v>
      </c>
      <c r="L723" s="159">
        <v>0</v>
      </c>
      <c r="M723" s="159">
        <v>0</v>
      </c>
      <c r="N723" s="159">
        <v>19.100000000000001</v>
      </c>
      <c r="O723" s="159">
        <v>22.8</v>
      </c>
    </row>
    <row r="724" spans="1:33" ht="13.5" customHeight="1" x14ac:dyDescent="0.35">
      <c r="A724" s="160">
        <v>0.92708333333333304</v>
      </c>
      <c r="B724" s="159">
        <v>22</v>
      </c>
      <c r="C724" s="159">
        <v>1</v>
      </c>
      <c r="D724" s="159">
        <v>0</v>
      </c>
      <c r="E724" s="159">
        <v>17</v>
      </c>
      <c r="F724" s="159">
        <v>3</v>
      </c>
      <c r="G724" s="159">
        <v>0</v>
      </c>
      <c r="H724" s="159">
        <v>1</v>
      </c>
      <c r="I724" s="159">
        <v>0</v>
      </c>
      <c r="J724" s="159">
        <v>0</v>
      </c>
      <c r="K724" s="159">
        <v>0</v>
      </c>
      <c r="L724" s="159">
        <v>0</v>
      </c>
      <c r="M724" s="159">
        <v>0</v>
      </c>
      <c r="N724" s="159">
        <v>17.2</v>
      </c>
      <c r="O724" s="159">
        <v>19.899999999999999</v>
      </c>
    </row>
    <row r="725" spans="1:33" ht="13.5" customHeight="1" x14ac:dyDescent="0.35">
      <c r="A725" s="160">
        <v>0.9375</v>
      </c>
      <c r="B725" s="159">
        <v>23</v>
      </c>
      <c r="C725" s="159">
        <v>1</v>
      </c>
      <c r="D725" s="159">
        <v>0</v>
      </c>
      <c r="E725" s="159">
        <v>19</v>
      </c>
      <c r="F725" s="159">
        <v>2</v>
      </c>
      <c r="G725" s="159">
        <v>0</v>
      </c>
      <c r="H725" s="159">
        <v>1</v>
      </c>
      <c r="I725" s="159">
        <v>0</v>
      </c>
      <c r="J725" s="159">
        <v>0</v>
      </c>
      <c r="K725" s="159">
        <v>0</v>
      </c>
      <c r="L725" s="159">
        <v>0</v>
      </c>
      <c r="M725" s="159">
        <v>0</v>
      </c>
      <c r="N725" s="159">
        <v>18.7</v>
      </c>
      <c r="O725" s="159">
        <v>22.7</v>
      </c>
    </row>
    <row r="726" spans="1:33" ht="13.5" customHeight="1" x14ac:dyDescent="0.35">
      <c r="A726" s="160">
        <v>0.94791666666666696</v>
      </c>
      <c r="B726" s="159">
        <v>18</v>
      </c>
      <c r="C726" s="159">
        <v>0</v>
      </c>
      <c r="D726" s="159">
        <v>0</v>
      </c>
      <c r="E726" s="159">
        <v>17</v>
      </c>
      <c r="F726" s="159">
        <v>1</v>
      </c>
      <c r="G726" s="159">
        <v>0</v>
      </c>
      <c r="H726" s="159">
        <v>0</v>
      </c>
      <c r="I726" s="159">
        <v>0</v>
      </c>
      <c r="J726" s="159">
        <v>0</v>
      </c>
      <c r="K726" s="159">
        <v>0</v>
      </c>
      <c r="L726" s="159">
        <v>0</v>
      </c>
      <c r="M726" s="159">
        <v>0</v>
      </c>
      <c r="N726" s="159">
        <v>12.8</v>
      </c>
      <c r="O726" s="159">
        <v>17</v>
      </c>
    </row>
    <row r="727" spans="1:33" ht="13.5" customHeight="1" x14ac:dyDescent="0.35">
      <c r="A727" s="160">
        <v>0.95833333333333304</v>
      </c>
      <c r="B727" s="159">
        <v>14</v>
      </c>
      <c r="C727" s="159">
        <v>0</v>
      </c>
      <c r="D727" s="159">
        <v>0</v>
      </c>
      <c r="E727" s="159">
        <v>13</v>
      </c>
      <c r="F727" s="159">
        <v>1</v>
      </c>
      <c r="G727" s="159">
        <v>0</v>
      </c>
      <c r="H727" s="159">
        <v>0</v>
      </c>
      <c r="I727" s="159">
        <v>0</v>
      </c>
      <c r="J727" s="159">
        <v>0</v>
      </c>
      <c r="K727" s="159">
        <v>0</v>
      </c>
      <c r="L727" s="159">
        <v>0</v>
      </c>
      <c r="M727" s="159">
        <v>0</v>
      </c>
      <c r="N727" s="159">
        <v>13.5</v>
      </c>
      <c r="O727" s="159">
        <v>16.399999999999999</v>
      </c>
    </row>
    <row r="728" spans="1:33" ht="13.5" customHeight="1" x14ac:dyDescent="0.35">
      <c r="A728" s="160">
        <v>0.96875</v>
      </c>
      <c r="B728" s="159">
        <v>24</v>
      </c>
      <c r="C728" s="159">
        <v>0</v>
      </c>
      <c r="D728" s="159">
        <v>0</v>
      </c>
      <c r="E728" s="159">
        <v>20</v>
      </c>
      <c r="F728" s="159">
        <v>4</v>
      </c>
      <c r="G728" s="159">
        <v>0</v>
      </c>
      <c r="H728" s="159">
        <v>0</v>
      </c>
      <c r="I728" s="159">
        <v>0</v>
      </c>
      <c r="J728" s="159">
        <v>0</v>
      </c>
      <c r="K728" s="159">
        <v>0</v>
      </c>
      <c r="L728" s="159">
        <v>0</v>
      </c>
      <c r="M728" s="159">
        <v>0</v>
      </c>
      <c r="N728" s="159">
        <v>17.399999999999999</v>
      </c>
      <c r="O728" s="159">
        <v>23.5</v>
      </c>
    </row>
    <row r="729" spans="1:33" ht="13.5" customHeight="1" x14ac:dyDescent="0.35">
      <c r="A729" s="160">
        <v>0.97916666666666696</v>
      </c>
      <c r="B729" s="159">
        <v>11</v>
      </c>
      <c r="C729" s="159">
        <v>0</v>
      </c>
      <c r="D729" s="159">
        <v>0</v>
      </c>
      <c r="E729" s="159">
        <v>9</v>
      </c>
      <c r="F729" s="159">
        <v>2</v>
      </c>
      <c r="G729" s="159">
        <v>0</v>
      </c>
      <c r="H729" s="159">
        <v>0</v>
      </c>
      <c r="I729" s="159">
        <v>0</v>
      </c>
      <c r="J729" s="159">
        <v>0</v>
      </c>
      <c r="K729" s="159">
        <v>0</v>
      </c>
      <c r="L729" s="159">
        <v>0</v>
      </c>
      <c r="M729" s="159">
        <v>0</v>
      </c>
      <c r="N729" s="159">
        <v>21.3</v>
      </c>
      <c r="O729" s="159">
        <v>24.6</v>
      </c>
    </row>
    <row r="730" spans="1:33" ht="13.5" customHeight="1" thickBot="1" x14ac:dyDescent="0.4">
      <c r="A730" s="161">
        <v>0.98958333333333304</v>
      </c>
      <c r="B730" s="159">
        <v>5</v>
      </c>
      <c r="C730" s="159">
        <v>0</v>
      </c>
      <c r="D730" s="159">
        <v>0</v>
      </c>
      <c r="E730" s="159">
        <v>4</v>
      </c>
      <c r="F730" s="159">
        <v>0</v>
      </c>
      <c r="G730" s="159">
        <v>1</v>
      </c>
      <c r="H730" s="159">
        <v>0</v>
      </c>
      <c r="I730" s="159">
        <v>0</v>
      </c>
      <c r="J730" s="159">
        <v>0</v>
      </c>
      <c r="K730" s="159">
        <v>0</v>
      </c>
      <c r="L730" s="159">
        <v>0</v>
      </c>
      <c r="M730" s="159">
        <v>0</v>
      </c>
      <c r="N730" s="159">
        <v>20.2</v>
      </c>
      <c r="O730" s="159" t="s">
        <v>102</v>
      </c>
    </row>
    <row r="731" spans="1:33" ht="13.5" customHeight="1" thickTop="1" x14ac:dyDescent="0.35">
      <c r="A731" s="162" t="s">
        <v>89</v>
      </c>
      <c r="B731" s="163">
        <f t="shared" ref="B731:M731" si="94">SUM(B663:B710)</f>
        <v>449</v>
      </c>
      <c r="C731" s="163">
        <f t="shared" si="94"/>
        <v>22</v>
      </c>
      <c r="D731" s="163">
        <f t="shared" si="94"/>
        <v>10</v>
      </c>
      <c r="E731" s="163">
        <f t="shared" si="94"/>
        <v>346</v>
      </c>
      <c r="F731" s="163">
        <f t="shared" si="94"/>
        <v>54</v>
      </c>
      <c r="G731" s="163">
        <f t="shared" si="94"/>
        <v>11</v>
      </c>
      <c r="H731" s="163">
        <f t="shared" si="94"/>
        <v>3</v>
      </c>
      <c r="I731" s="163">
        <f t="shared" si="94"/>
        <v>1</v>
      </c>
      <c r="J731" s="163">
        <f t="shared" si="94"/>
        <v>1</v>
      </c>
      <c r="K731" s="163">
        <f t="shared" si="94"/>
        <v>0</v>
      </c>
      <c r="L731" s="163">
        <f t="shared" si="94"/>
        <v>1</v>
      </c>
      <c r="M731" s="163">
        <f t="shared" si="94"/>
        <v>0</v>
      </c>
      <c r="N731" s="164">
        <v>19.3</v>
      </c>
      <c r="O731" s="164">
        <v>23.3</v>
      </c>
    </row>
    <row r="732" spans="1:33" ht="13.5" customHeight="1" x14ac:dyDescent="0.35">
      <c r="A732" s="165" t="s">
        <v>91</v>
      </c>
      <c r="B732" s="159">
        <f t="shared" ref="B732:M732" si="95">SUM(B659:B722)</f>
        <v>535</v>
      </c>
      <c r="C732" s="159">
        <f t="shared" si="95"/>
        <v>27</v>
      </c>
      <c r="D732" s="159">
        <f t="shared" si="95"/>
        <v>13</v>
      </c>
      <c r="E732" s="159">
        <f t="shared" si="95"/>
        <v>419</v>
      </c>
      <c r="F732" s="159">
        <f t="shared" si="95"/>
        <v>58</v>
      </c>
      <c r="G732" s="159">
        <f t="shared" si="95"/>
        <v>12</v>
      </c>
      <c r="H732" s="159">
        <f t="shared" si="95"/>
        <v>3</v>
      </c>
      <c r="I732" s="159">
        <f t="shared" si="95"/>
        <v>1</v>
      </c>
      <c r="J732" s="159">
        <f t="shared" si="95"/>
        <v>1</v>
      </c>
      <c r="K732" s="159">
        <f t="shared" si="95"/>
        <v>0</v>
      </c>
      <c r="L732" s="159">
        <f t="shared" si="95"/>
        <v>1</v>
      </c>
      <c r="M732" s="159">
        <f t="shared" si="95"/>
        <v>0</v>
      </c>
      <c r="N732" s="166">
        <v>19.399999999999999</v>
      </c>
      <c r="O732" s="166">
        <v>23.7</v>
      </c>
    </row>
    <row r="733" spans="1:33" ht="13.5" customHeight="1" x14ac:dyDescent="0.35">
      <c r="A733" s="159" t="s">
        <v>92</v>
      </c>
      <c r="B733" s="159">
        <f t="shared" ref="B733:M733" si="96">SUM(B659:B730)</f>
        <v>664</v>
      </c>
      <c r="C733" s="159">
        <f t="shared" si="96"/>
        <v>29</v>
      </c>
      <c r="D733" s="159">
        <f t="shared" si="96"/>
        <v>13</v>
      </c>
      <c r="E733" s="159">
        <f t="shared" si="96"/>
        <v>527</v>
      </c>
      <c r="F733" s="159">
        <f t="shared" si="96"/>
        <v>74</v>
      </c>
      <c r="G733" s="159">
        <f t="shared" si="96"/>
        <v>13</v>
      </c>
      <c r="H733" s="159">
        <f t="shared" si="96"/>
        <v>5</v>
      </c>
      <c r="I733" s="159">
        <f t="shared" si="96"/>
        <v>1</v>
      </c>
      <c r="J733" s="159">
        <f t="shared" si="96"/>
        <v>1</v>
      </c>
      <c r="K733" s="159">
        <f t="shared" si="96"/>
        <v>0</v>
      </c>
      <c r="L733" s="159">
        <f t="shared" si="96"/>
        <v>1</v>
      </c>
      <c r="M733" s="159">
        <f t="shared" si="96"/>
        <v>0</v>
      </c>
      <c r="N733" s="166">
        <v>19</v>
      </c>
      <c r="O733" s="166">
        <v>23.3</v>
      </c>
    </row>
    <row r="734" spans="1:33" ht="13.5" customHeight="1" thickBot="1" x14ac:dyDescent="0.4">
      <c r="A734" s="167" t="s">
        <v>93</v>
      </c>
      <c r="B734" s="167">
        <f t="shared" ref="B734:M734" si="97">SUM(B635:B730)</f>
        <v>763</v>
      </c>
      <c r="C734" s="167">
        <f t="shared" si="97"/>
        <v>33</v>
      </c>
      <c r="D734" s="167">
        <f t="shared" si="97"/>
        <v>16</v>
      </c>
      <c r="E734" s="167">
        <f t="shared" si="97"/>
        <v>607</v>
      </c>
      <c r="F734" s="167">
        <f t="shared" si="97"/>
        <v>86</v>
      </c>
      <c r="G734" s="167">
        <f t="shared" si="97"/>
        <v>13</v>
      </c>
      <c r="H734" s="167">
        <f t="shared" si="97"/>
        <v>5</v>
      </c>
      <c r="I734" s="167">
        <f t="shared" si="97"/>
        <v>1</v>
      </c>
      <c r="J734" s="167">
        <f t="shared" si="97"/>
        <v>1</v>
      </c>
      <c r="K734" s="167">
        <f t="shared" si="97"/>
        <v>0</v>
      </c>
      <c r="L734" s="167">
        <f t="shared" si="97"/>
        <v>1</v>
      </c>
      <c r="M734" s="167">
        <f t="shared" si="97"/>
        <v>0</v>
      </c>
      <c r="N734" s="168">
        <v>19.2</v>
      </c>
      <c r="O734" s="168">
        <v>23.7</v>
      </c>
      <c r="AG734" s="425"/>
    </row>
    <row r="735" spans="1:33" ht="13.5" customHeight="1" thickTop="1" x14ac:dyDescent="0.35">
      <c r="N735" s="169"/>
      <c r="O735" s="169"/>
      <c r="AG735" s="425"/>
    </row>
    <row r="736" spans="1:33"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c r="AG736" s="425"/>
    </row>
    <row r="737" spans="1:33" ht="13.5" customHeight="1" thickTop="1" thickBot="1" x14ac:dyDescent="0.4">
      <c r="A737" s="170"/>
      <c r="B737" s="533" t="s">
        <v>74</v>
      </c>
      <c r="C737" s="533" t="s">
        <v>75</v>
      </c>
      <c r="D737" s="533" t="s">
        <v>76</v>
      </c>
      <c r="E737" s="533" t="s">
        <v>77</v>
      </c>
      <c r="F737" s="533" t="s">
        <v>78</v>
      </c>
      <c r="G737" s="533" t="s">
        <v>79</v>
      </c>
      <c r="H737" s="533" t="s">
        <v>80</v>
      </c>
      <c r="I737" s="533" t="s">
        <v>81</v>
      </c>
      <c r="J737" s="533" t="s">
        <v>82</v>
      </c>
      <c r="K737" s="533" t="s">
        <v>83</v>
      </c>
      <c r="L737" s="533" t="s">
        <v>84</v>
      </c>
      <c r="M737" s="533" t="s">
        <v>85</v>
      </c>
      <c r="N737" s="535" t="s">
        <v>86</v>
      </c>
      <c r="O737" s="535" t="s">
        <v>87</v>
      </c>
      <c r="AG737" s="425"/>
    </row>
    <row r="738" spans="1:33" ht="13.5" customHeight="1" thickTop="1" thickBot="1" x14ac:dyDescent="0.4">
      <c r="A738" s="173" t="s">
        <v>56</v>
      </c>
      <c r="B738" s="534"/>
      <c r="C738" s="534"/>
      <c r="D738" s="534"/>
      <c r="E738" s="534"/>
      <c r="F738" s="534"/>
      <c r="G738" s="534"/>
      <c r="H738" s="534"/>
      <c r="I738" s="534"/>
      <c r="J738" s="534"/>
      <c r="K738" s="534"/>
      <c r="L738" s="534"/>
      <c r="M738" s="534"/>
      <c r="N738" s="536"/>
      <c r="O738" s="536"/>
      <c r="AG738" s="423"/>
    </row>
    <row r="739" spans="1:33" ht="13.5" customHeight="1" thickTop="1" x14ac:dyDescent="0.35">
      <c r="A739" s="158">
        <v>0</v>
      </c>
      <c r="B739" s="159">
        <v>0</v>
      </c>
      <c r="C739" s="159">
        <v>0</v>
      </c>
      <c r="D739" s="159">
        <v>0</v>
      </c>
      <c r="E739" s="159">
        <v>0</v>
      </c>
      <c r="F739" s="159">
        <v>0</v>
      </c>
      <c r="G739" s="159">
        <v>0</v>
      </c>
      <c r="H739" s="159">
        <v>0</v>
      </c>
      <c r="I739" s="159">
        <v>0</v>
      </c>
      <c r="J739" s="159">
        <v>0</v>
      </c>
      <c r="K739" s="159">
        <v>0</v>
      </c>
      <c r="L739" s="159">
        <v>0</v>
      </c>
      <c r="M739" s="159">
        <v>0</v>
      </c>
      <c r="N739" s="159" t="s">
        <v>102</v>
      </c>
      <c r="O739" s="159" t="s">
        <v>102</v>
      </c>
      <c r="AG739" s="423"/>
    </row>
    <row r="740" spans="1:33" ht="13.5" customHeight="1" x14ac:dyDescent="0.35">
      <c r="A740" s="160">
        <v>1.0416666666666666E-2</v>
      </c>
      <c r="B740" s="159">
        <v>0</v>
      </c>
      <c r="C740" s="159">
        <v>0</v>
      </c>
      <c r="D740" s="159">
        <v>0</v>
      </c>
      <c r="E740" s="159">
        <v>0</v>
      </c>
      <c r="F740" s="159">
        <v>0</v>
      </c>
      <c r="G740" s="159">
        <v>0</v>
      </c>
      <c r="H740" s="159">
        <v>0</v>
      </c>
      <c r="I740" s="159">
        <v>0</v>
      </c>
      <c r="J740" s="159">
        <v>0</v>
      </c>
      <c r="K740" s="159">
        <v>0</v>
      </c>
      <c r="L740" s="159">
        <v>0</v>
      </c>
      <c r="M740" s="159">
        <v>0</v>
      </c>
      <c r="N740" s="159" t="s">
        <v>102</v>
      </c>
      <c r="O740" s="159" t="s">
        <v>102</v>
      </c>
      <c r="AG740" s="423"/>
    </row>
    <row r="741" spans="1:33" ht="13.5" customHeight="1" x14ac:dyDescent="0.35">
      <c r="A741" s="160">
        <v>2.0833333333333332E-2</v>
      </c>
      <c r="B741" s="159">
        <v>0</v>
      </c>
      <c r="C741" s="159">
        <v>0</v>
      </c>
      <c r="D741" s="159">
        <v>0</v>
      </c>
      <c r="E741" s="159">
        <v>0</v>
      </c>
      <c r="F741" s="159">
        <v>0</v>
      </c>
      <c r="G741" s="159">
        <v>0</v>
      </c>
      <c r="H741" s="159">
        <v>0</v>
      </c>
      <c r="I741" s="159">
        <v>0</v>
      </c>
      <c r="J741" s="159">
        <v>0</v>
      </c>
      <c r="K741" s="159">
        <v>0</v>
      </c>
      <c r="L741" s="159">
        <v>0</v>
      </c>
      <c r="M741" s="159">
        <v>0</v>
      </c>
      <c r="N741" s="159" t="s">
        <v>102</v>
      </c>
      <c r="O741" s="159" t="s">
        <v>102</v>
      </c>
      <c r="AG741" s="423"/>
    </row>
    <row r="742" spans="1:33" ht="13.5" customHeight="1" x14ac:dyDescent="0.35">
      <c r="A742" s="160">
        <v>3.125E-2</v>
      </c>
      <c r="B742" s="159">
        <v>0</v>
      </c>
      <c r="C742" s="159">
        <v>0</v>
      </c>
      <c r="D742" s="159">
        <v>0</v>
      </c>
      <c r="E742" s="159">
        <v>0</v>
      </c>
      <c r="F742" s="159">
        <v>0</v>
      </c>
      <c r="G742" s="159">
        <v>0</v>
      </c>
      <c r="H742" s="159">
        <v>0</v>
      </c>
      <c r="I742" s="159">
        <v>0</v>
      </c>
      <c r="J742" s="159">
        <v>0</v>
      </c>
      <c r="K742" s="159">
        <v>0</v>
      </c>
      <c r="L742" s="159">
        <v>0</v>
      </c>
      <c r="M742" s="159">
        <v>0</v>
      </c>
      <c r="N742" s="159" t="s">
        <v>102</v>
      </c>
      <c r="O742" s="159" t="s">
        <v>102</v>
      </c>
    </row>
    <row r="743" spans="1:33" ht="13.5" customHeight="1" x14ac:dyDescent="0.35">
      <c r="A743" s="160">
        <v>4.1666666666666664E-2</v>
      </c>
      <c r="B743" s="159">
        <v>2</v>
      </c>
      <c r="C743" s="159">
        <v>0</v>
      </c>
      <c r="D743" s="159">
        <v>0</v>
      </c>
      <c r="E743" s="159">
        <v>1</v>
      </c>
      <c r="F743" s="159">
        <v>0</v>
      </c>
      <c r="G743" s="159">
        <v>1</v>
      </c>
      <c r="H743" s="159">
        <v>0</v>
      </c>
      <c r="I743" s="159">
        <v>0</v>
      </c>
      <c r="J743" s="159">
        <v>0</v>
      </c>
      <c r="K743" s="159">
        <v>0</v>
      </c>
      <c r="L743" s="159">
        <v>0</v>
      </c>
      <c r="M743" s="159">
        <v>0</v>
      </c>
      <c r="N743" s="159">
        <v>27.3</v>
      </c>
      <c r="O743" s="159" t="s">
        <v>102</v>
      </c>
    </row>
    <row r="744" spans="1:33" ht="13.5" customHeight="1" x14ac:dyDescent="0.35">
      <c r="A744" s="160">
        <v>5.2083333333333336E-2</v>
      </c>
      <c r="B744" s="159">
        <v>0</v>
      </c>
      <c r="C744" s="159">
        <v>0</v>
      </c>
      <c r="D744" s="159">
        <v>0</v>
      </c>
      <c r="E744" s="159">
        <v>0</v>
      </c>
      <c r="F744" s="159">
        <v>0</v>
      </c>
      <c r="G744" s="159">
        <v>0</v>
      </c>
      <c r="H744" s="159">
        <v>0</v>
      </c>
      <c r="I744" s="159">
        <v>0</v>
      </c>
      <c r="J744" s="159">
        <v>0</v>
      </c>
      <c r="K744" s="159">
        <v>0</v>
      </c>
      <c r="L744" s="159">
        <v>0</v>
      </c>
      <c r="M744" s="159">
        <v>0</v>
      </c>
      <c r="N744" s="159" t="s">
        <v>102</v>
      </c>
      <c r="O744" s="159" t="s">
        <v>102</v>
      </c>
    </row>
    <row r="745" spans="1:33" ht="13.5" customHeight="1" x14ac:dyDescent="0.35">
      <c r="A745" s="160">
        <v>6.25E-2</v>
      </c>
      <c r="B745" s="159">
        <v>0</v>
      </c>
      <c r="C745" s="159">
        <v>0</v>
      </c>
      <c r="D745" s="159">
        <v>0</v>
      </c>
      <c r="E745" s="159">
        <v>0</v>
      </c>
      <c r="F745" s="159">
        <v>0</v>
      </c>
      <c r="G745" s="159">
        <v>0</v>
      </c>
      <c r="H745" s="159">
        <v>0</v>
      </c>
      <c r="I745" s="159">
        <v>0</v>
      </c>
      <c r="J745" s="159">
        <v>0</v>
      </c>
      <c r="K745" s="159">
        <v>0</v>
      </c>
      <c r="L745" s="159">
        <v>0</v>
      </c>
      <c r="M745" s="159">
        <v>0</v>
      </c>
      <c r="N745" s="159" t="s">
        <v>102</v>
      </c>
      <c r="O745" s="159" t="s">
        <v>102</v>
      </c>
    </row>
    <row r="746" spans="1:33" ht="13.5" customHeight="1" x14ac:dyDescent="0.35">
      <c r="A746" s="160">
        <v>7.2916666666666699E-2</v>
      </c>
      <c r="B746" s="159">
        <v>2</v>
      </c>
      <c r="C746" s="159">
        <v>0</v>
      </c>
      <c r="D746" s="159">
        <v>0</v>
      </c>
      <c r="E746" s="159">
        <v>1</v>
      </c>
      <c r="F746" s="159">
        <v>1</v>
      </c>
      <c r="G746" s="159">
        <v>0</v>
      </c>
      <c r="H746" s="159">
        <v>0</v>
      </c>
      <c r="I746" s="159">
        <v>0</v>
      </c>
      <c r="J746" s="159">
        <v>0</v>
      </c>
      <c r="K746" s="159">
        <v>0</v>
      </c>
      <c r="L746" s="159">
        <v>0</v>
      </c>
      <c r="M746" s="159">
        <v>0</v>
      </c>
      <c r="N746" s="159">
        <v>19.3</v>
      </c>
      <c r="O746" s="159" t="s">
        <v>102</v>
      </c>
    </row>
    <row r="747" spans="1:33" ht="13.5" customHeight="1" x14ac:dyDescent="0.35">
      <c r="A747" s="160">
        <v>8.3333333333333301E-2</v>
      </c>
      <c r="B747" s="159">
        <v>0</v>
      </c>
      <c r="C747" s="159">
        <v>0</v>
      </c>
      <c r="D747" s="159">
        <v>0</v>
      </c>
      <c r="E747" s="159">
        <v>0</v>
      </c>
      <c r="F747" s="159">
        <v>0</v>
      </c>
      <c r="G747" s="159">
        <v>0</v>
      </c>
      <c r="H747" s="159">
        <v>0</v>
      </c>
      <c r="I747" s="159">
        <v>0</v>
      </c>
      <c r="J747" s="159">
        <v>0</v>
      </c>
      <c r="K747" s="159">
        <v>0</v>
      </c>
      <c r="L747" s="159">
        <v>0</v>
      </c>
      <c r="M747" s="159">
        <v>0</v>
      </c>
      <c r="N747" s="159" t="s">
        <v>102</v>
      </c>
      <c r="O747" s="159" t="s">
        <v>102</v>
      </c>
    </row>
    <row r="748" spans="1:33" ht="13.5" customHeight="1" x14ac:dyDescent="0.35">
      <c r="A748" s="160">
        <v>9.375E-2</v>
      </c>
      <c r="B748" s="159">
        <v>0</v>
      </c>
      <c r="C748" s="159">
        <v>0</v>
      </c>
      <c r="D748" s="159">
        <v>0</v>
      </c>
      <c r="E748" s="159">
        <v>0</v>
      </c>
      <c r="F748" s="159">
        <v>0</v>
      </c>
      <c r="G748" s="159">
        <v>0</v>
      </c>
      <c r="H748" s="159">
        <v>0</v>
      </c>
      <c r="I748" s="159">
        <v>0</v>
      </c>
      <c r="J748" s="159">
        <v>0</v>
      </c>
      <c r="K748" s="159">
        <v>0</v>
      </c>
      <c r="L748" s="159">
        <v>0</v>
      </c>
      <c r="M748" s="159">
        <v>0</v>
      </c>
      <c r="N748" s="159" t="s">
        <v>102</v>
      </c>
      <c r="O748" s="159" t="s">
        <v>102</v>
      </c>
    </row>
    <row r="749" spans="1:33" ht="13.5" customHeight="1" x14ac:dyDescent="0.35">
      <c r="A749" s="160">
        <v>0.104166666666667</v>
      </c>
      <c r="B749" s="159">
        <v>0</v>
      </c>
      <c r="C749" s="159">
        <v>0</v>
      </c>
      <c r="D749" s="159">
        <v>0</v>
      </c>
      <c r="E749" s="159">
        <v>0</v>
      </c>
      <c r="F749" s="159">
        <v>0</v>
      </c>
      <c r="G749" s="159">
        <v>0</v>
      </c>
      <c r="H749" s="159">
        <v>0</v>
      </c>
      <c r="I749" s="159">
        <v>0</v>
      </c>
      <c r="J749" s="159">
        <v>0</v>
      </c>
      <c r="K749" s="159">
        <v>0</v>
      </c>
      <c r="L749" s="159">
        <v>0</v>
      </c>
      <c r="M749" s="159">
        <v>0</v>
      </c>
      <c r="N749" s="159" t="s">
        <v>102</v>
      </c>
      <c r="O749" s="159" t="s">
        <v>102</v>
      </c>
    </row>
    <row r="750" spans="1:33" ht="13.5" customHeight="1" x14ac:dyDescent="0.35">
      <c r="A750" s="160">
        <v>0.114583333333333</v>
      </c>
      <c r="B750" s="159">
        <v>0</v>
      </c>
      <c r="C750" s="159">
        <v>0</v>
      </c>
      <c r="D750" s="159">
        <v>0</v>
      </c>
      <c r="E750" s="159">
        <v>0</v>
      </c>
      <c r="F750" s="159">
        <v>0</v>
      </c>
      <c r="G750" s="159">
        <v>0</v>
      </c>
      <c r="H750" s="159">
        <v>0</v>
      </c>
      <c r="I750" s="159">
        <v>0</v>
      </c>
      <c r="J750" s="159">
        <v>0</v>
      </c>
      <c r="K750" s="159">
        <v>0</v>
      </c>
      <c r="L750" s="159">
        <v>0</v>
      </c>
      <c r="M750" s="159">
        <v>0</v>
      </c>
      <c r="N750" s="159" t="s">
        <v>102</v>
      </c>
      <c r="O750" s="159" t="s">
        <v>102</v>
      </c>
    </row>
    <row r="751" spans="1:33" ht="13.5" customHeight="1" x14ac:dyDescent="0.35">
      <c r="A751" s="160">
        <v>0.125</v>
      </c>
      <c r="B751" s="159">
        <v>0</v>
      </c>
      <c r="C751" s="159">
        <v>0</v>
      </c>
      <c r="D751" s="159">
        <v>0</v>
      </c>
      <c r="E751" s="159">
        <v>0</v>
      </c>
      <c r="F751" s="159">
        <v>0</v>
      </c>
      <c r="G751" s="159">
        <v>0</v>
      </c>
      <c r="H751" s="159">
        <v>0</v>
      </c>
      <c r="I751" s="159">
        <v>0</v>
      </c>
      <c r="J751" s="159">
        <v>0</v>
      </c>
      <c r="K751" s="159">
        <v>0</v>
      </c>
      <c r="L751" s="159">
        <v>0</v>
      </c>
      <c r="M751" s="159">
        <v>0</v>
      </c>
      <c r="N751" s="159" t="s">
        <v>102</v>
      </c>
      <c r="O751" s="159" t="s">
        <v>102</v>
      </c>
    </row>
    <row r="752" spans="1:33" ht="13.5" customHeight="1" x14ac:dyDescent="0.35">
      <c r="A752" s="160">
        <v>0.13541666666666699</v>
      </c>
      <c r="B752" s="159">
        <v>0</v>
      </c>
      <c r="C752" s="159">
        <v>0</v>
      </c>
      <c r="D752" s="159">
        <v>0</v>
      </c>
      <c r="E752" s="159">
        <v>0</v>
      </c>
      <c r="F752" s="159">
        <v>0</v>
      </c>
      <c r="G752" s="159">
        <v>0</v>
      </c>
      <c r="H752" s="159">
        <v>0</v>
      </c>
      <c r="I752" s="159">
        <v>0</v>
      </c>
      <c r="J752" s="159">
        <v>0</v>
      </c>
      <c r="K752" s="159">
        <v>0</v>
      </c>
      <c r="L752" s="159">
        <v>0</v>
      </c>
      <c r="M752" s="159">
        <v>0</v>
      </c>
      <c r="N752" s="159" t="s">
        <v>102</v>
      </c>
      <c r="O752" s="159" t="s">
        <v>102</v>
      </c>
    </row>
    <row r="753" spans="1:15" ht="13.5" customHeight="1" x14ac:dyDescent="0.35">
      <c r="A753" s="160">
        <v>0.14583333333333301</v>
      </c>
      <c r="B753" s="159">
        <v>1</v>
      </c>
      <c r="C753" s="159">
        <v>0</v>
      </c>
      <c r="D753" s="159">
        <v>0</v>
      </c>
      <c r="E753" s="159">
        <v>1</v>
      </c>
      <c r="F753" s="159">
        <v>0</v>
      </c>
      <c r="G753" s="159">
        <v>0</v>
      </c>
      <c r="H753" s="159">
        <v>0</v>
      </c>
      <c r="I753" s="159">
        <v>0</v>
      </c>
      <c r="J753" s="159">
        <v>0</v>
      </c>
      <c r="K753" s="159">
        <v>0</v>
      </c>
      <c r="L753" s="159">
        <v>0</v>
      </c>
      <c r="M753" s="159">
        <v>0</v>
      </c>
      <c r="N753" s="159">
        <v>20.100000000000001</v>
      </c>
      <c r="O753" s="159" t="s">
        <v>102</v>
      </c>
    </row>
    <row r="754" spans="1:15" ht="13.5" customHeight="1" x14ac:dyDescent="0.35">
      <c r="A754" s="160">
        <v>0.15625</v>
      </c>
      <c r="B754" s="159">
        <v>0</v>
      </c>
      <c r="C754" s="159">
        <v>0</v>
      </c>
      <c r="D754" s="159">
        <v>0</v>
      </c>
      <c r="E754" s="159">
        <v>0</v>
      </c>
      <c r="F754" s="159">
        <v>0</v>
      </c>
      <c r="G754" s="159">
        <v>0</v>
      </c>
      <c r="H754" s="159">
        <v>0</v>
      </c>
      <c r="I754" s="159">
        <v>0</v>
      </c>
      <c r="J754" s="159">
        <v>0</v>
      </c>
      <c r="K754" s="159">
        <v>0</v>
      </c>
      <c r="L754" s="159">
        <v>0</v>
      </c>
      <c r="M754" s="159">
        <v>0</v>
      </c>
      <c r="N754" s="159" t="s">
        <v>102</v>
      </c>
      <c r="O754" s="159" t="s">
        <v>102</v>
      </c>
    </row>
    <row r="755" spans="1:15" ht="13.5" customHeight="1" x14ac:dyDescent="0.35">
      <c r="A755" s="160">
        <v>0.16666666666666699</v>
      </c>
      <c r="B755" s="159">
        <v>3</v>
      </c>
      <c r="C755" s="159">
        <v>0</v>
      </c>
      <c r="D755" s="159">
        <v>0</v>
      </c>
      <c r="E755" s="159">
        <v>2</v>
      </c>
      <c r="F755" s="159">
        <v>0</v>
      </c>
      <c r="G755" s="159">
        <v>1</v>
      </c>
      <c r="H755" s="159">
        <v>0</v>
      </c>
      <c r="I755" s="159">
        <v>0</v>
      </c>
      <c r="J755" s="159">
        <v>0</v>
      </c>
      <c r="K755" s="159">
        <v>0</v>
      </c>
      <c r="L755" s="159">
        <v>0</v>
      </c>
      <c r="M755" s="159">
        <v>0</v>
      </c>
      <c r="N755" s="159">
        <v>26.6</v>
      </c>
      <c r="O755" s="159" t="s">
        <v>102</v>
      </c>
    </row>
    <row r="756" spans="1:15" ht="13.5" customHeight="1" x14ac:dyDescent="0.35">
      <c r="A756" s="160">
        <v>0.17708333333333301</v>
      </c>
      <c r="B756" s="159">
        <v>1</v>
      </c>
      <c r="C756" s="159">
        <v>0</v>
      </c>
      <c r="D756" s="159">
        <v>0</v>
      </c>
      <c r="E756" s="159">
        <v>1</v>
      </c>
      <c r="F756" s="159">
        <v>0</v>
      </c>
      <c r="G756" s="159">
        <v>0</v>
      </c>
      <c r="H756" s="159">
        <v>0</v>
      </c>
      <c r="I756" s="159">
        <v>0</v>
      </c>
      <c r="J756" s="159">
        <v>0</v>
      </c>
      <c r="K756" s="159">
        <v>0</v>
      </c>
      <c r="L756" s="159">
        <v>0</v>
      </c>
      <c r="M756" s="159">
        <v>0</v>
      </c>
      <c r="N756" s="159">
        <v>17</v>
      </c>
      <c r="O756" s="159" t="s">
        <v>102</v>
      </c>
    </row>
    <row r="757" spans="1:15" ht="13.5" customHeight="1" x14ac:dyDescent="0.35">
      <c r="A757" s="160">
        <v>0.1875</v>
      </c>
      <c r="B757" s="159">
        <v>2</v>
      </c>
      <c r="C757" s="159">
        <v>0</v>
      </c>
      <c r="D757" s="159">
        <v>0</v>
      </c>
      <c r="E757" s="159">
        <v>2</v>
      </c>
      <c r="F757" s="159">
        <v>0</v>
      </c>
      <c r="G757" s="159">
        <v>0</v>
      </c>
      <c r="H757" s="159">
        <v>0</v>
      </c>
      <c r="I757" s="159">
        <v>0</v>
      </c>
      <c r="J757" s="159">
        <v>0</v>
      </c>
      <c r="K757" s="159">
        <v>0</v>
      </c>
      <c r="L757" s="159">
        <v>0</v>
      </c>
      <c r="M757" s="159">
        <v>0</v>
      </c>
      <c r="N757" s="159">
        <v>18.3</v>
      </c>
      <c r="O757" s="159" t="s">
        <v>102</v>
      </c>
    </row>
    <row r="758" spans="1:15" ht="13.5" customHeight="1" x14ac:dyDescent="0.35">
      <c r="A758" s="160">
        <v>0.19791666666666699</v>
      </c>
      <c r="B758" s="159">
        <v>1</v>
      </c>
      <c r="C758" s="159">
        <v>0</v>
      </c>
      <c r="D758" s="159">
        <v>0</v>
      </c>
      <c r="E758" s="159">
        <v>1</v>
      </c>
      <c r="F758" s="159">
        <v>0</v>
      </c>
      <c r="G758" s="159">
        <v>0</v>
      </c>
      <c r="H758" s="159">
        <v>0</v>
      </c>
      <c r="I758" s="159">
        <v>0</v>
      </c>
      <c r="J758" s="159">
        <v>0</v>
      </c>
      <c r="K758" s="159">
        <v>0</v>
      </c>
      <c r="L758" s="159">
        <v>0</v>
      </c>
      <c r="M758" s="159">
        <v>0</v>
      </c>
      <c r="N758" s="159">
        <v>18.600000000000001</v>
      </c>
      <c r="O758" s="159" t="s">
        <v>102</v>
      </c>
    </row>
    <row r="759" spans="1:15" ht="13.5" customHeight="1" x14ac:dyDescent="0.35">
      <c r="A759" s="160">
        <v>0.20833333333333301</v>
      </c>
      <c r="B759" s="159">
        <v>2</v>
      </c>
      <c r="C759" s="159">
        <v>0</v>
      </c>
      <c r="D759" s="159">
        <v>0</v>
      </c>
      <c r="E759" s="159">
        <v>2</v>
      </c>
      <c r="F759" s="159">
        <v>0</v>
      </c>
      <c r="G759" s="159">
        <v>0</v>
      </c>
      <c r="H759" s="159">
        <v>0</v>
      </c>
      <c r="I759" s="159">
        <v>0</v>
      </c>
      <c r="J759" s="159">
        <v>0</v>
      </c>
      <c r="K759" s="159">
        <v>0</v>
      </c>
      <c r="L759" s="159">
        <v>0</v>
      </c>
      <c r="M759" s="159">
        <v>0</v>
      </c>
      <c r="N759" s="159">
        <v>19.2</v>
      </c>
      <c r="O759" s="159" t="s">
        <v>102</v>
      </c>
    </row>
    <row r="760" spans="1:15" ht="13.5" customHeight="1" x14ac:dyDescent="0.35">
      <c r="A760" s="160">
        <v>0.21875</v>
      </c>
      <c r="B760" s="159">
        <v>5</v>
      </c>
      <c r="C760" s="159">
        <v>0</v>
      </c>
      <c r="D760" s="159">
        <v>0</v>
      </c>
      <c r="E760" s="159">
        <v>5</v>
      </c>
      <c r="F760" s="159">
        <v>0</v>
      </c>
      <c r="G760" s="159">
        <v>0</v>
      </c>
      <c r="H760" s="159">
        <v>0</v>
      </c>
      <c r="I760" s="159">
        <v>0</v>
      </c>
      <c r="J760" s="159">
        <v>0</v>
      </c>
      <c r="K760" s="159">
        <v>0</v>
      </c>
      <c r="L760" s="159">
        <v>0</v>
      </c>
      <c r="M760" s="159">
        <v>0</v>
      </c>
      <c r="N760" s="159">
        <v>17.100000000000001</v>
      </c>
      <c r="O760" s="159" t="s">
        <v>102</v>
      </c>
    </row>
    <row r="761" spans="1:15" ht="13.5" customHeight="1" x14ac:dyDescent="0.35">
      <c r="A761" s="160">
        <v>0.22916666666666699</v>
      </c>
      <c r="B761" s="159">
        <v>4</v>
      </c>
      <c r="C761" s="159">
        <v>0</v>
      </c>
      <c r="D761" s="159">
        <v>0</v>
      </c>
      <c r="E761" s="159">
        <v>3</v>
      </c>
      <c r="F761" s="159">
        <v>1</v>
      </c>
      <c r="G761" s="159">
        <v>0</v>
      </c>
      <c r="H761" s="159">
        <v>0</v>
      </c>
      <c r="I761" s="159">
        <v>0</v>
      </c>
      <c r="J761" s="159">
        <v>0</v>
      </c>
      <c r="K761" s="159">
        <v>0</v>
      </c>
      <c r="L761" s="159">
        <v>0</v>
      </c>
      <c r="M761" s="159">
        <v>0</v>
      </c>
      <c r="N761" s="159">
        <v>21</v>
      </c>
      <c r="O761" s="159" t="s">
        <v>102</v>
      </c>
    </row>
    <row r="762" spans="1:15" ht="13.5" customHeight="1" x14ac:dyDescent="0.35">
      <c r="A762" s="160">
        <v>0.23958333333333301</v>
      </c>
      <c r="B762" s="159">
        <v>5</v>
      </c>
      <c r="C762" s="159">
        <v>0</v>
      </c>
      <c r="D762" s="159">
        <v>0</v>
      </c>
      <c r="E762" s="159">
        <v>4</v>
      </c>
      <c r="F762" s="159">
        <v>1</v>
      </c>
      <c r="G762" s="159">
        <v>0</v>
      </c>
      <c r="H762" s="159">
        <v>0</v>
      </c>
      <c r="I762" s="159">
        <v>0</v>
      </c>
      <c r="J762" s="159">
        <v>0</v>
      </c>
      <c r="K762" s="159">
        <v>0</v>
      </c>
      <c r="L762" s="159">
        <v>0</v>
      </c>
      <c r="M762" s="159">
        <v>0</v>
      </c>
      <c r="N762" s="159">
        <v>15.6</v>
      </c>
      <c r="O762" s="159" t="s">
        <v>102</v>
      </c>
    </row>
    <row r="763" spans="1:15" ht="13.5" customHeight="1" x14ac:dyDescent="0.35">
      <c r="A763" s="160">
        <v>0.25</v>
      </c>
      <c r="B763" s="159">
        <v>4</v>
      </c>
      <c r="C763" s="159">
        <v>0</v>
      </c>
      <c r="D763" s="159">
        <v>0</v>
      </c>
      <c r="E763" s="159">
        <v>3</v>
      </c>
      <c r="F763" s="159">
        <v>1</v>
      </c>
      <c r="G763" s="159">
        <v>0</v>
      </c>
      <c r="H763" s="159">
        <v>0</v>
      </c>
      <c r="I763" s="159">
        <v>0</v>
      </c>
      <c r="J763" s="159">
        <v>0</v>
      </c>
      <c r="K763" s="159">
        <v>0</v>
      </c>
      <c r="L763" s="159">
        <v>0</v>
      </c>
      <c r="M763" s="159">
        <v>0</v>
      </c>
      <c r="N763" s="159">
        <v>20.9</v>
      </c>
      <c r="O763" s="159" t="s">
        <v>102</v>
      </c>
    </row>
    <row r="764" spans="1:15" ht="13.5" customHeight="1" x14ac:dyDescent="0.35">
      <c r="A764" s="160">
        <v>0.26041666666666702</v>
      </c>
      <c r="B764" s="159">
        <v>11</v>
      </c>
      <c r="C764" s="159">
        <v>0</v>
      </c>
      <c r="D764" s="159">
        <v>0</v>
      </c>
      <c r="E764" s="159">
        <v>10</v>
      </c>
      <c r="F764" s="159">
        <v>1</v>
      </c>
      <c r="G764" s="159">
        <v>0</v>
      </c>
      <c r="H764" s="159">
        <v>0</v>
      </c>
      <c r="I764" s="159">
        <v>0</v>
      </c>
      <c r="J764" s="159">
        <v>0</v>
      </c>
      <c r="K764" s="159">
        <v>0</v>
      </c>
      <c r="L764" s="159">
        <v>0</v>
      </c>
      <c r="M764" s="159">
        <v>0</v>
      </c>
      <c r="N764" s="159">
        <v>21.7</v>
      </c>
      <c r="O764" s="159">
        <v>24.7</v>
      </c>
    </row>
    <row r="765" spans="1:15" ht="13.5" customHeight="1" x14ac:dyDescent="0.35">
      <c r="A765" s="160">
        <v>0.27083333333333298</v>
      </c>
      <c r="B765" s="159">
        <v>10</v>
      </c>
      <c r="C765" s="159">
        <v>0</v>
      </c>
      <c r="D765" s="159">
        <v>1</v>
      </c>
      <c r="E765" s="159">
        <v>7</v>
      </c>
      <c r="F765" s="159">
        <v>1</v>
      </c>
      <c r="G765" s="159">
        <v>1</v>
      </c>
      <c r="H765" s="159">
        <v>0</v>
      </c>
      <c r="I765" s="159">
        <v>0</v>
      </c>
      <c r="J765" s="159">
        <v>0</v>
      </c>
      <c r="K765" s="159">
        <v>0</v>
      </c>
      <c r="L765" s="159">
        <v>0</v>
      </c>
      <c r="M765" s="159">
        <v>0</v>
      </c>
      <c r="N765" s="159">
        <v>20.9</v>
      </c>
      <c r="O765" s="159" t="s">
        <v>102</v>
      </c>
    </row>
    <row r="766" spans="1:15" ht="13.5" customHeight="1" x14ac:dyDescent="0.35">
      <c r="A766" s="160">
        <v>0.28125</v>
      </c>
      <c r="B766" s="159">
        <v>13</v>
      </c>
      <c r="C766" s="159">
        <v>0</v>
      </c>
      <c r="D766" s="159">
        <v>0</v>
      </c>
      <c r="E766" s="159">
        <v>12</v>
      </c>
      <c r="F766" s="159">
        <v>1</v>
      </c>
      <c r="G766" s="159">
        <v>0</v>
      </c>
      <c r="H766" s="159">
        <v>0</v>
      </c>
      <c r="I766" s="159">
        <v>0</v>
      </c>
      <c r="J766" s="159">
        <v>0</v>
      </c>
      <c r="K766" s="159">
        <v>0</v>
      </c>
      <c r="L766" s="159">
        <v>0</v>
      </c>
      <c r="M766" s="159">
        <v>0</v>
      </c>
      <c r="N766" s="159">
        <v>20.2</v>
      </c>
      <c r="O766" s="159">
        <v>24.4</v>
      </c>
    </row>
    <row r="767" spans="1:15" ht="13.5" customHeight="1" x14ac:dyDescent="0.35">
      <c r="A767" s="160">
        <v>0.29166666666666702</v>
      </c>
      <c r="B767" s="159">
        <v>8</v>
      </c>
      <c r="C767" s="159">
        <v>2</v>
      </c>
      <c r="D767" s="159">
        <v>0</v>
      </c>
      <c r="E767" s="159">
        <v>5</v>
      </c>
      <c r="F767" s="159">
        <v>1</v>
      </c>
      <c r="G767" s="159">
        <v>0</v>
      </c>
      <c r="H767" s="159">
        <v>0</v>
      </c>
      <c r="I767" s="159">
        <v>0</v>
      </c>
      <c r="J767" s="159">
        <v>0</v>
      </c>
      <c r="K767" s="159">
        <v>0</v>
      </c>
      <c r="L767" s="159">
        <v>0</v>
      </c>
      <c r="M767" s="159">
        <v>0</v>
      </c>
      <c r="N767" s="159">
        <v>19.3</v>
      </c>
      <c r="O767" s="159" t="s">
        <v>102</v>
      </c>
    </row>
    <row r="768" spans="1:15" ht="13.5" customHeight="1" x14ac:dyDescent="0.35">
      <c r="A768" s="160">
        <v>0.30208333333333298</v>
      </c>
      <c r="B768" s="159">
        <v>10</v>
      </c>
      <c r="C768" s="159">
        <v>2</v>
      </c>
      <c r="D768" s="159">
        <v>0</v>
      </c>
      <c r="E768" s="159">
        <v>5</v>
      </c>
      <c r="F768" s="159">
        <v>1</v>
      </c>
      <c r="G768" s="159">
        <v>0</v>
      </c>
      <c r="H768" s="159">
        <v>2</v>
      </c>
      <c r="I768" s="159">
        <v>0</v>
      </c>
      <c r="J768" s="159">
        <v>0</v>
      </c>
      <c r="K768" s="159">
        <v>0</v>
      </c>
      <c r="L768" s="159">
        <v>0</v>
      </c>
      <c r="M768" s="159">
        <v>0</v>
      </c>
      <c r="N768" s="159">
        <v>19.100000000000001</v>
      </c>
      <c r="O768" s="159" t="s">
        <v>102</v>
      </c>
    </row>
    <row r="769" spans="1:15" ht="13.5" customHeight="1" x14ac:dyDescent="0.35">
      <c r="A769" s="160">
        <v>0.3125</v>
      </c>
      <c r="B769" s="159">
        <v>14</v>
      </c>
      <c r="C769" s="159">
        <v>0</v>
      </c>
      <c r="D769" s="159">
        <v>0</v>
      </c>
      <c r="E769" s="159">
        <v>13</v>
      </c>
      <c r="F769" s="159">
        <v>1</v>
      </c>
      <c r="G769" s="159">
        <v>0</v>
      </c>
      <c r="H769" s="159">
        <v>0</v>
      </c>
      <c r="I769" s="159">
        <v>0</v>
      </c>
      <c r="J769" s="159">
        <v>0</v>
      </c>
      <c r="K769" s="159">
        <v>0</v>
      </c>
      <c r="L769" s="159">
        <v>0</v>
      </c>
      <c r="M769" s="159">
        <v>0</v>
      </c>
      <c r="N769" s="159">
        <v>18.399999999999999</v>
      </c>
      <c r="O769" s="159">
        <v>19.899999999999999</v>
      </c>
    </row>
    <row r="770" spans="1:15" ht="13.5" customHeight="1" x14ac:dyDescent="0.35">
      <c r="A770" s="160">
        <v>0.32291666666666702</v>
      </c>
      <c r="B770" s="159">
        <v>17</v>
      </c>
      <c r="C770" s="159">
        <v>0</v>
      </c>
      <c r="D770" s="159">
        <v>1</v>
      </c>
      <c r="E770" s="159">
        <v>10</v>
      </c>
      <c r="F770" s="159">
        <v>4</v>
      </c>
      <c r="G770" s="159">
        <v>1</v>
      </c>
      <c r="H770" s="159">
        <v>0</v>
      </c>
      <c r="I770" s="159">
        <v>0</v>
      </c>
      <c r="J770" s="159">
        <v>0</v>
      </c>
      <c r="K770" s="159">
        <v>0</v>
      </c>
      <c r="L770" s="159">
        <v>1</v>
      </c>
      <c r="M770" s="159">
        <v>0</v>
      </c>
      <c r="N770" s="159">
        <v>15.8</v>
      </c>
      <c r="O770" s="159">
        <v>21.5</v>
      </c>
    </row>
    <row r="771" spans="1:15" ht="13.5" customHeight="1" x14ac:dyDescent="0.35">
      <c r="A771" s="160">
        <v>0.33333333333333298</v>
      </c>
      <c r="B771" s="159">
        <v>17</v>
      </c>
      <c r="C771" s="159">
        <v>0</v>
      </c>
      <c r="D771" s="159">
        <v>0</v>
      </c>
      <c r="E771" s="159">
        <v>12</v>
      </c>
      <c r="F771" s="159">
        <v>3</v>
      </c>
      <c r="G771" s="159">
        <v>1</v>
      </c>
      <c r="H771" s="159">
        <v>1</v>
      </c>
      <c r="I771" s="159">
        <v>0</v>
      </c>
      <c r="J771" s="159">
        <v>0</v>
      </c>
      <c r="K771" s="159">
        <v>0</v>
      </c>
      <c r="L771" s="159">
        <v>0</v>
      </c>
      <c r="M771" s="159">
        <v>0</v>
      </c>
      <c r="N771" s="159">
        <v>17.3</v>
      </c>
      <c r="O771" s="159">
        <v>20.7</v>
      </c>
    </row>
    <row r="772" spans="1:15" ht="13.5" customHeight="1" x14ac:dyDescent="0.35">
      <c r="A772" s="160">
        <v>0.34375</v>
      </c>
      <c r="B772" s="159">
        <v>18</v>
      </c>
      <c r="C772" s="159">
        <v>1</v>
      </c>
      <c r="D772" s="159">
        <v>0</v>
      </c>
      <c r="E772" s="159">
        <v>14</v>
      </c>
      <c r="F772" s="159">
        <v>2</v>
      </c>
      <c r="G772" s="159">
        <v>1</v>
      </c>
      <c r="H772" s="159">
        <v>0</v>
      </c>
      <c r="I772" s="159">
        <v>0</v>
      </c>
      <c r="J772" s="159">
        <v>0</v>
      </c>
      <c r="K772" s="159">
        <v>0</v>
      </c>
      <c r="L772" s="159">
        <v>0</v>
      </c>
      <c r="M772" s="159">
        <v>0</v>
      </c>
      <c r="N772" s="159">
        <v>18.399999999999999</v>
      </c>
      <c r="O772" s="159">
        <v>23.2</v>
      </c>
    </row>
    <row r="773" spans="1:15" ht="13.5" customHeight="1" x14ac:dyDescent="0.35">
      <c r="A773" s="160">
        <v>0.35416666666666702</v>
      </c>
      <c r="B773" s="159">
        <v>17</v>
      </c>
      <c r="C773" s="159">
        <v>0</v>
      </c>
      <c r="D773" s="159">
        <v>0</v>
      </c>
      <c r="E773" s="159">
        <v>12</v>
      </c>
      <c r="F773" s="159">
        <v>4</v>
      </c>
      <c r="G773" s="159">
        <v>1</v>
      </c>
      <c r="H773" s="159">
        <v>0</v>
      </c>
      <c r="I773" s="159">
        <v>0</v>
      </c>
      <c r="J773" s="159">
        <v>0</v>
      </c>
      <c r="K773" s="159">
        <v>0</v>
      </c>
      <c r="L773" s="159">
        <v>0</v>
      </c>
      <c r="M773" s="159">
        <v>0</v>
      </c>
      <c r="N773" s="159">
        <v>19.3</v>
      </c>
      <c r="O773" s="159">
        <v>23.1</v>
      </c>
    </row>
    <row r="774" spans="1:15" ht="13.5" customHeight="1" x14ac:dyDescent="0.35">
      <c r="A774" s="160">
        <v>0.36458333333333298</v>
      </c>
      <c r="B774" s="159">
        <v>16</v>
      </c>
      <c r="C774" s="159">
        <v>1</v>
      </c>
      <c r="D774" s="159">
        <v>0</v>
      </c>
      <c r="E774" s="159">
        <v>11</v>
      </c>
      <c r="F774" s="159">
        <v>3</v>
      </c>
      <c r="G774" s="159">
        <v>1</v>
      </c>
      <c r="H774" s="159">
        <v>0</v>
      </c>
      <c r="I774" s="159">
        <v>0</v>
      </c>
      <c r="J774" s="159">
        <v>0</v>
      </c>
      <c r="K774" s="159">
        <v>0</v>
      </c>
      <c r="L774" s="159">
        <v>0</v>
      </c>
      <c r="M774" s="159">
        <v>0</v>
      </c>
      <c r="N774" s="159">
        <v>18.899999999999999</v>
      </c>
      <c r="O774" s="159">
        <v>20.9</v>
      </c>
    </row>
    <row r="775" spans="1:15" ht="13.5" customHeight="1" x14ac:dyDescent="0.35">
      <c r="A775" s="160">
        <v>0.375</v>
      </c>
      <c r="B775" s="159">
        <v>25</v>
      </c>
      <c r="C775" s="159">
        <v>1</v>
      </c>
      <c r="D775" s="159">
        <v>1</v>
      </c>
      <c r="E775" s="159">
        <v>18</v>
      </c>
      <c r="F775" s="159">
        <v>5</v>
      </c>
      <c r="G775" s="159">
        <v>0</v>
      </c>
      <c r="H775" s="159">
        <v>0</v>
      </c>
      <c r="I775" s="159">
        <v>0</v>
      </c>
      <c r="J775" s="159">
        <v>0</v>
      </c>
      <c r="K775" s="159">
        <v>0</v>
      </c>
      <c r="L775" s="159">
        <v>0</v>
      </c>
      <c r="M775" s="159">
        <v>0</v>
      </c>
      <c r="N775" s="159">
        <v>17.3</v>
      </c>
      <c r="O775" s="159">
        <v>22.8</v>
      </c>
    </row>
    <row r="776" spans="1:15" ht="13.5" customHeight="1" x14ac:dyDescent="0.35">
      <c r="A776" s="160">
        <v>0.38541666666666702</v>
      </c>
      <c r="B776" s="159">
        <v>22</v>
      </c>
      <c r="C776" s="159">
        <v>0</v>
      </c>
      <c r="D776" s="159">
        <v>0</v>
      </c>
      <c r="E776" s="159">
        <v>19</v>
      </c>
      <c r="F776" s="159">
        <v>2</v>
      </c>
      <c r="G776" s="159">
        <v>1</v>
      </c>
      <c r="H776" s="159">
        <v>0</v>
      </c>
      <c r="I776" s="159">
        <v>0</v>
      </c>
      <c r="J776" s="159">
        <v>0</v>
      </c>
      <c r="K776" s="159">
        <v>0</v>
      </c>
      <c r="L776" s="159">
        <v>0</v>
      </c>
      <c r="M776" s="159">
        <v>0</v>
      </c>
      <c r="N776" s="159">
        <v>17.399999999999999</v>
      </c>
      <c r="O776" s="159">
        <v>21.5</v>
      </c>
    </row>
    <row r="777" spans="1:15" ht="13.5" customHeight="1" x14ac:dyDescent="0.35">
      <c r="A777" s="160">
        <v>0.39583333333333298</v>
      </c>
      <c r="B777" s="159">
        <v>21</v>
      </c>
      <c r="C777" s="159">
        <v>1</v>
      </c>
      <c r="D777" s="159">
        <v>1</v>
      </c>
      <c r="E777" s="159">
        <v>16</v>
      </c>
      <c r="F777" s="159">
        <v>2</v>
      </c>
      <c r="G777" s="159">
        <v>1</v>
      </c>
      <c r="H777" s="159">
        <v>0</v>
      </c>
      <c r="I777" s="159">
        <v>0</v>
      </c>
      <c r="J777" s="159">
        <v>0</v>
      </c>
      <c r="K777" s="159">
        <v>0</v>
      </c>
      <c r="L777" s="159">
        <v>0</v>
      </c>
      <c r="M777" s="159">
        <v>0</v>
      </c>
      <c r="N777" s="159">
        <v>16.600000000000001</v>
      </c>
      <c r="O777" s="159">
        <v>20</v>
      </c>
    </row>
    <row r="778" spans="1:15" ht="13.5" customHeight="1" x14ac:dyDescent="0.35">
      <c r="A778" s="160">
        <v>0.40625</v>
      </c>
      <c r="B778" s="159">
        <v>25</v>
      </c>
      <c r="C778" s="159">
        <v>0</v>
      </c>
      <c r="D778" s="159">
        <v>0</v>
      </c>
      <c r="E778" s="159">
        <v>20</v>
      </c>
      <c r="F778" s="159">
        <v>4</v>
      </c>
      <c r="G778" s="159">
        <v>1</v>
      </c>
      <c r="H778" s="159">
        <v>0</v>
      </c>
      <c r="I778" s="159">
        <v>0</v>
      </c>
      <c r="J778" s="159">
        <v>0</v>
      </c>
      <c r="K778" s="159">
        <v>0</v>
      </c>
      <c r="L778" s="159">
        <v>0</v>
      </c>
      <c r="M778" s="159">
        <v>0</v>
      </c>
      <c r="N778" s="159">
        <v>18.100000000000001</v>
      </c>
      <c r="O778" s="159">
        <v>23.7</v>
      </c>
    </row>
    <row r="779" spans="1:15" ht="13.5" customHeight="1" x14ac:dyDescent="0.35">
      <c r="A779" s="160">
        <v>0.41666666666666702</v>
      </c>
      <c r="B779" s="159">
        <v>23</v>
      </c>
      <c r="C779" s="159">
        <v>3</v>
      </c>
      <c r="D779" s="159">
        <v>1</v>
      </c>
      <c r="E779" s="159">
        <v>10</v>
      </c>
      <c r="F779" s="159">
        <v>5</v>
      </c>
      <c r="G779" s="159">
        <v>4</v>
      </c>
      <c r="H779" s="159">
        <v>0</v>
      </c>
      <c r="I779" s="159">
        <v>0</v>
      </c>
      <c r="J779" s="159">
        <v>0</v>
      </c>
      <c r="K779" s="159">
        <v>0</v>
      </c>
      <c r="L779" s="159">
        <v>0</v>
      </c>
      <c r="M779" s="159">
        <v>0</v>
      </c>
      <c r="N779" s="159">
        <v>18.2</v>
      </c>
      <c r="O779" s="159">
        <v>21.4</v>
      </c>
    </row>
    <row r="780" spans="1:15" ht="13.5" customHeight="1" x14ac:dyDescent="0.35">
      <c r="A780" s="160">
        <v>0.42708333333333298</v>
      </c>
      <c r="B780" s="159">
        <v>19</v>
      </c>
      <c r="C780" s="159">
        <v>1</v>
      </c>
      <c r="D780" s="159">
        <v>0</v>
      </c>
      <c r="E780" s="159">
        <v>15</v>
      </c>
      <c r="F780" s="159">
        <v>2</v>
      </c>
      <c r="G780" s="159">
        <v>1</v>
      </c>
      <c r="H780" s="159">
        <v>0</v>
      </c>
      <c r="I780" s="159">
        <v>0</v>
      </c>
      <c r="J780" s="159">
        <v>0</v>
      </c>
      <c r="K780" s="159">
        <v>0</v>
      </c>
      <c r="L780" s="159">
        <v>0</v>
      </c>
      <c r="M780" s="159">
        <v>0</v>
      </c>
      <c r="N780" s="159">
        <v>13.4</v>
      </c>
      <c r="O780" s="159">
        <v>16.8</v>
      </c>
    </row>
    <row r="781" spans="1:15" ht="13.5" customHeight="1" x14ac:dyDescent="0.35">
      <c r="A781" s="160">
        <v>0.4375</v>
      </c>
      <c r="B781" s="159">
        <v>12</v>
      </c>
      <c r="C781" s="159">
        <v>0</v>
      </c>
      <c r="D781" s="159">
        <v>0</v>
      </c>
      <c r="E781" s="159">
        <v>9</v>
      </c>
      <c r="F781" s="159">
        <v>2</v>
      </c>
      <c r="G781" s="159">
        <v>1</v>
      </c>
      <c r="H781" s="159">
        <v>0</v>
      </c>
      <c r="I781" s="159">
        <v>0</v>
      </c>
      <c r="J781" s="159">
        <v>0</v>
      </c>
      <c r="K781" s="159">
        <v>0</v>
      </c>
      <c r="L781" s="159">
        <v>0</v>
      </c>
      <c r="M781" s="159">
        <v>0</v>
      </c>
      <c r="N781" s="159">
        <v>20</v>
      </c>
      <c r="O781" s="159">
        <v>23.9</v>
      </c>
    </row>
    <row r="782" spans="1:15" ht="13.5" customHeight="1" x14ac:dyDescent="0.35">
      <c r="A782" s="160">
        <v>0.44791666666666702</v>
      </c>
      <c r="B782" s="159">
        <v>23</v>
      </c>
      <c r="C782" s="159">
        <v>0</v>
      </c>
      <c r="D782" s="159">
        <v>1</v>
      </c>
      <c r="E782" s="159">
        <v>16</v>
      </c>
      <c r="F782" s="159">
        <v>5</v>
      </c>
      <c r="G782" s="159">
        <v>1</v>
      </c>
      <c r="H782" s="159">
        <v>0</v>
      </c>
      <c r="I782" s="159">
        <v>0</v>
      </c>
      <c r="J782" s="159">
        <v>0</v>
      </c>
      <c r="K782" s="159">
        <v>0</v>
      </c>
      <c r="L782" s="159">
        <v>0</v>
      </c>
      <c r="M782" s="159">
        <v>0</v>
      </c>
      <c r="N782" s="159">
        <v>18.2</v>
      </c>
      <c r="O782" s="159">
        <v>21.9</v>
      </c>
    </row>
    <row r="783" spans="1:15" ht="13.5" customHeight="1" x14ac:dyDescent="0.35">
      <c r="A783" s="160">
        <v>0.45833333333333298</v>
      </c>
      <c r="B783" s="159">
        <v>12</v>
      </c>
      <c r="C783" s="159">
        <v>0</v>
      </c>
      <c r="D783" s="159">
        <v>0</v>
      </c>
      <c r="E783" s="159">
        <v>11</v>
      </c>
      <c r="F783" s="159">
        <v>1</v>
      </c>
      <c r="G783" s="159">
        <v>0</v>
      </c>
      <c r="H783" s="159">
        <v>0</v>
      </c>
      <c r="I783" s="159">
        <v>0</v>
      </c>
      <c r="J783" s="159">
        <v>0</v>
      </c>
      <c r="K783" s="159">
        <v>0</v>
      </c>
      <c r="L783" s="159">
        <v>0</v>
      </c>
      <c r="M783" s="159">
        <v>0</v>
      </c>
      <c r="N783" s="159">
        <v>19.8</v>
      </c>
      <c r="O783" s="159">
        <v>24.1</v>
      </c>
    </row>
    <row r="784" spans="1:15" ht="13.5" customHeight="1" x14ac:dyDescent="0.35">
      <c r="A784" s="160">
        <v>0.46875</v>
      </c>
      <c r="B784" s="159">
        <v>16</v>
      </c>
      <c r="C784" s="159">
        <v>1</v>
      </c>
      <c r="D784" s="159">
        <v>0</v>
      </c>
      <c r="E784" s="159">
        <v>13</v>
      </c>
      <c r="F784" s="159">
        <v>0</v>
      </c>
      <c r="G784" s="159">
        <v>0</v>
      </c>
      <c r="H784" s="159">
        <v>1</v>
      </c>
      <c r="I784" s="159">
        <v>1</v>
      </c>
      <c r="J784" s="159">
        <v>0</v>
      </c>
      <c r="K784" s="159">
        <v>0</v>
      </c>
      <c r="L784" s="159">
        <v>0</v>
      </c>
      <c r="M784" s="159">
        <v>0</v>
      </c>
      <c r="N784" s="159">
        <v>17.2</v>
      </c>
      <c r="O784" s="159">
        <v>20.2</v>
      </c>
    </row>
    <row r="785" spans="1:15" ht="13.5" customHeight="1" x14ac:dyDescent="0.35">
      <c r="A785" s="160">
        <v>0.47916666666666702</v>
      </c>
      <c r="B785" s="159">
        <v>22</v>
      </c>
      <c r="C785" s="159">
        <v>0</v>
      </c>
      <c r="D785" s="159">
        <v>1</v>
      </c>
      <c r="E785" s="159">
        <v>15</v>
      </c>
      <c r="F785" s="159">
        <v>6</v>
      </c>
      <c r="G785" s="159">
        <v>0</v>
      </c>
      <c r="H785" s="159">
        <v>0</v>
      </c>
      <c r="I785" s="159">
        <v>0</v>
      </c>
      <c r="J785" s="159">
        <v>0</v>
      </c>
      <c r="K785" s="159">
        <v>0</v>
      </c>
      <c r="L785" s="159">
        <v>0</v>
      </c>
      <c r="M785" s="159">
        <v>0</v>
      </c>
      <c r="N785" s="159">
        <v>19.600000000000001</v>
      </c>
      <c r="O785" s="159">
        <v>22.4</v>
      </c>
    </row>
    <row r="786" spans="1:15" ht="13.5" customHeight="1" x14ac:dyDescent="0.35">
      <c r="A786" s="160">
        <v>0.48958333333333298</v>
      </c>
      <c r="B786" s="159">
        <v>32</v>
      </c>
      <c r="C786" s="159">
        <v>1</v>
      </c>
      <c r="D786" s="159">
        <v>1</v>
      </c>
      <c r="E786" s="159">
        <v>27</v>
      </c>
      <c r="F786" s="159">
        <v>1</v>
      </c>
      <c r="G786" s="159">
        <v>0</v>
      </c>
      <c r="H786" s="159">
        <v>1</v>
      </c>
      <c r="I786" s="159">
        <v>0</v>
      </c>
      <c r="J786" s="159">
        <v>1</v>
      </c>
      <c r="K786" s="159">
        <v>0</v>
      </c>
      <c r="L786" s="159">
        <v>0</v>
      </c>
      <c r="M786" s="159">
        <v>0</v>
      </c>
      <c r="N786" s="159">
        <v>18.5</v>
      </c>
      <c r="O786" s="159">
        <v>21.6</v>
      </c>
    </row>
    <row r="787" spans="1:15" ht="13.5" customHeight="1" x14ac:dyDescent="0.35">
      <c r="A787" s="160">
        <v>0.5</v>
      </c>
      <c r="B787" s="159">
        <v>34</v>
      </c>
      <c r="C787" s="159">
        <v>2</v>
      </c>
      <c r="D787" s="159">
        <v>3</v>
      </c>
      <c r="E787" s="159">
        <v>24</v>
      </c>
      <c r="F787" s="159">
        <v>4</v>
      </c>
      <c r="G787" s="159">
        <v>0</v>
      </c>
      <c r="H787" s="159">
        <v>1</v>
      </c>
      <c r="I787" s="159">
        <v>0</v>
      </c>
      <c r="J787" s="159">
        <v>0</v>
      </c>
      <c r="K787" s="159">
        <v>0</v>
      </c>
      <c r="L787" s="159">
        <v>0</v>
      </c>
      <c r="M787" s="159">
        <v>0</v>
      </c>
      <c r="N787" s="159">
        <v>14.6</v>
      </c>
      <c r="O787" s="159">
        <v>24.3</v>
      </c>
    </row>
    <row r="788" spans="1:15" ht="13.5" customHeight="1" x14ac:dyDescent="0.35">
      <c r="A788" s="160">
        <v>0.51041666666666696</v>
      </c>
      <c r="B788" s="159">
        <v>33</v>
      </c>
      <c r="C788" s="159">
        <v>0</v>
      </c>
      <c r="D788" s="159">
        <v>0</v>
      </c>
      <c r="E788" s="159">
        <v>30</v>
      </c>
      <c r="F788" s="159">
        <v>2</v>
      </c>
      <c r="G788" s="159">
        <v>1</v>
      </c>
      <c r="H788" s="159">
        <v>0</v>
      </c>
      <c r="I788" s="159">
        <v>0</v>
      </c>
      <c r="J788" s="159">
        <v>0</v>
      </c>
      <c r="K788" s="159">
        <v>0</v>
      </c>
      <c r="L788" s="159">
        <v>0</v>
      </c>
      <c r="M788" s="159">
        <v>0</v>
      </c>
      <c r="N788" s="159">
        <v>20</v>
      </c>
      <c r="O788" s="159">
        <v>22.3</v>
      </c>
    </row>
    <row r="789" spans="1:15" ht="13.5" customHeight="1" x14ac:dyDescent="0.35">
      <c r="A789" s="160">
        <v>0.52083333333333304</v>
      </c>
      <c r="B789" s="159">
        <v>24</v>
      </c>
      <c r="C789" s="159">
        <v>0</v>
      </c>
      <c r="D789" s="159">
        <v>0</v>
      </c>
      <c r="E789" s="159">
        <v>21</v>
      </c>
      <c r="F789" s="159">
        <v>1</v>
      </c>
      <c r="G789" s="159">
        <v>1</v>
      </c>
      <c r="H789" s="159">
        <v>1</v>
      </c>
      <c r="I789" s="159">
        <v>0</v>
      </c>
      <c r="J789" s="159">
        <v>0</v>
      </c>
      <c r="K789" s="159">
        <v>0</v>
      </c>
      <c r="L789" s="159">
        <v>0</v>
      </c>
      <c r="M789" s="159">
        <v>0</v>
      </c>
      <c r="N789" s="159">
        <v>18.3</v>
      </c>
      <c r="O789" s="159">
        <v>22.5</v>
      </c>
    </row>
    <row r="790" spans="1:15" ht="13.5" customHeight="1" x14ac:dyDescent="0.35">
      <c r="A790" s="160">
        <v>0.53125</v>
      </c>
      <c r="B790" s="159">
        <v>28</v>
      </c>
      <c r="C790" s="159">
        <v>0</v>
      </c>
      <c r="D790" s="159">
        <v>1</v>
      </c>
      <c r="E790" s="159">
        <v>26</v>
      </c>
      <c r="F790" s="159">
        <v>0</v>
      </c>
      <c r="G790" s="159">
        <v>0</v>
      </c>
      <c r="H790" s="159">
        <v>1</v>
      </c>
      <c r="I790" s="159">
        <v>0</v>
      </c>
      <c r="J790" s="159">
        <v>0</v>
      </c>
      <c r="K790" s="159">
        <v>0</v>
      </c>
      <c r="L790" s="159">
        <v>0</v>
      </c>
      <c r="M790" s="159">
        <v>0</v>
      </c>
      <c r="N790" s="159">
        <v>15.4</v>
      </c>
      <c r="O790" s="159">
        <v>18.8</v>
      </c>
    </row>
    <row r="791" spans="1:15" ht="13.5" customHeight="1" x14ac:dyDescent="0.35">
      <c r="A791" s="160">
        <v>0.54166666666666696</v>
      </c>
      <c r="B791" s="159">
        <v>14</v>
      </c>
      <c r="C791" s="159">
        <v>0</v>
      </c>
      <c r="D791" s="159">
        <v>1</v>
      </c>
      <c r="E791" s="159">
        <v>10</v>
      </c>
      <c r="F791" s="159">
        <v>2</v>
      </c>
      <c r="G791" s="159">
        <v>0</v>
      </c>
      <c r="H791" s="159">
        <v>1</v>
      </c>
      <c r="I791" s="159">
        <v>0</v>
      </c>
      <c r="J791" s="159">
        <v>0</v>
      </c>
      <c r="K791" s="159">
        <v>0</v>
      </c>
      <c r="L791" s="159">
        <v>0</v>
      </c>
      <c r="M791" s="159">
        <v>0</v>
      </c>
      <c r="N791" s="159">
        <v>20.5</v>
      </c>
      <c r="O791" s="159">
        <v>23.7</v>
      </c>
    </row>
    <row r="792" spans="1:15" ht="13.5" customHeight="1" x14ac:dyDescent="0.35">
      <c r="A792" s="160">
        <v>0.55208333333333304</v>
      </c>
      <c r="B792" s="159">
        <v>8</v>
      </c>
      <c r="C792" s="159">
        <v>1</v>
      </c>
      <c r="D792" s="159">
        <v>0</v>
      </c>
      <c r="E792" s="159">
        <v>7</v>
      </c>
      <c r="F792" s="159">
        <v>0</v>
      </c>
      <c r="G792" s="159">
        <v>0</v>
      </c>
      <c r="H792" s="159">
        <v>0</v>
      </c>
      <c r="I792" s="159">
        <v>0</v>
      </c>
      <c r="J792" s="159">
        <v>0</v>
      </c>
      <c r="K792" s="159">
        <v>0</v>
      </c>
      <c r="L792" s="159">
        <v>0</v>
      </c>
      <c r="M792" s="159">
        <v>0</v>
      </c>
      <c r="N792" s="159">
        <v>17.7</v>
      </c>
      <c r="O792" s="159" t="s">
        <v>102</v>
      </c>
    </row>
    <row r="793" spans="1:15" ht="13.5" customHeight="1" x14ac:dyDescent="0.35">
      <c r="A793" s="160">
        <v>0.5625</v>
      </c>
      <c r="B793" s="159">
        <v>23</v>
      </c>
      <c r="C793" s="159">
        <v>0</v>
      </c>
      <c r="D793" s="159">
        <v>0</v>
      </c>
      <c r="E793" s="159">
        <v>23</v>
      </c>
      <c r="F793" s="159">
        <v>0</v>
      </c>
      <c r="G793" s="159">
        <v>0</v>
      </c>
      <c r="H793" s="159">
        <v>0</v>
      </c>
      <c r="I793" s="159">
        <v>0</v>
      </c>
      <c r="J793" s="159">
        <v>0</v>
      </c>
      <c r="K793" s="159">
        <v>0</v>
      </c>
      <c r="L793" s="159">
        <v>0</v>
      </c>
      <c r="M793" s="159">
        <v>0</v>
      </c>
      <c r="N793" s="159">
        <v>17.3</v>
      </c>
      <c r="O793" s="159">
        <v>19.3</v>
      </c>
    </row>
    <row r="794" spans="1:15" ht="13.5" customHeight="1" x14ac:dyDescent="0.35">
      <c r="A794" s="160">
        <v>0.57291666666666696</v>
      </c>
      <c r="B794" s="159">
        <v>39</v>
      </c>
      <c r="C794" s="159">
        <v>0</v>
      </c>
      <c r="D794" s="159">
        <v>0</v>
      </c>
      <c r="E794" s="159">
        <v>39</v>
      </c>
      <c r="F794" s="159">
        <v>0</v>
      </c>
      <c r="G794" s="159">
        <v>0</v>
      </c>
      <c r="H794" s="159">
        <v>0</v>
      </c>
      <c r="I794" s="159">
        <v>0</v>
      </c>
      <c r="J794" s="159">
        <v>0</v>
      </c>
      <c r="K794" s="159">
        <v>0</v>
      </c>
      <c r="L794" s="159">
        <v>0</v>
      </c>
      <c r="M794" s="159">
        <v>0</v>
      </c>
      <c r="N794" s="159">
        <v>16.399999999999999</v>
      </c>
      <c r="O794" s="159">
        <v>18.2</v>
      </c>
    </row>
    <row r="795" spans="1:15" ht="13.5" customHeight="1" x14ac:dyDescent="0.35">
      <c r="A795" s="160">
        <v>0.58333333333333304</v>
      </c>
      <c r="B795" s="159">
        <v>26</v>
      </c>
      <c r="C795" s="159">
        <v>0</v>
      </c>
      <c r="D795" s="159">
        <v>0</v>
      </c>
      <c r="E795" s="159">
        <v>21</v>
      </c>
      <c r="F795" s="159">
        <v>2</v>
      </c>
      <c r="G795" s="159">
        <v>0</v>
      </c>
      <c r="H795" s="159">
        <v>2</v>
      </c>
      <c r="I795" s="159">
        <v>0</v>
      </c>
      <c r="J795" s="159">
        <v>1</v>
      </c>
      <c r="K795" s="159">
        <v>0</v>
      </c>
      <c r="L795" s="159">
        <v>0</v>
      </c>
      <c r="M795" s="159">
        <v>0</v>
      </c>
      <c r="N795" s="159">
        <v>17.899999999999999</v>
      </c>
      <c r="O795" s="159">
        <v>23.9</v>
      </c>
    </row>
    <row r="796" spans="1:15" ht="13.5" customHeight="1" x14ac:dyDescent="0.35">
      <c r="A796" s="160">
        <v>0.59375</v>
      </c>
      <c r="B796" s="159">
        <v>36</v>
      </c>
      <c r="C796" s="159">
        <v>2</v>
      </c>
      <c r="D796" s="159">
        <v>0</v>
      </c>
      <c r="E796" s="159">
        <v>30</v>
      </c>
      <c r="F796" s="159">
        <v>2</v>
      </c>
      <c r="G796" s="159">
        <v>1</v>
      </c>
      <c r="H796" s="159">
        <v>1</v>
      </c>
      <c r="I796" s="159">
        <v>0</v>
      </c>
      <c r="J796" s="159">
        <v>0</v>
      </c>
      <c r="K796" s="159">
        <v>0</v>
      </c>
      <c r="L796" s="159">
        <v>0</v>
      </c>
      <c r="M796" s="159">
        <v>0</v>
      </c>
      <c r="N796" s="159">
        <v>16.899999999999999</v>
      </c>
      <c r="O796" s="159">
        <v>18.8</v>
      </c>
    </row>
    <row r="797" spans="1:15" ht="13.5" customHeight="1" x14ac:dyDescent="0.35">
      <c r="A797" s="160">
        <v>0.60416666666666696</v>
      </c>
      <c r="B797" s="159">
        <v>36</v>
      </c>
      <c r="C797" s="159">
        <v>1</v>
      </c>
      <c r="D797" s="159">
        <v>0</v>
      </c>
      <c r="E797" s="159">
        <v>31</v>
      </c>
      <c r="F797" s="159">
        <v>2</v>
      </c>
      <c r="G797" s="159">
        <v>1</v>
      </c>
      <c r="H797" s="159">
        <v>0</v>
      </c>
      <c r="I797" s="159">
        <v>0</v>
      </c>
      <c r="J797" s="159">
        <v>0</v>
      </c>
      <c r="K797" s="159">
        <v>0</v>
      </c>
      <c r="L797" s="159">
        <v>1</v>
      </c>
      <c r="M797" s="159">
        <v>0</v>
      </c>
      <c r="N797" s="159">
        <v>18.399999999999999</v>
      </c>
      <c r="O797" s="159">
        <v>21.4</v>
      </c>
    </row>
    <row r="798" spans="1:15" ht="13.5" customHeight="1" x14ac:dyDescent="0.35">
      <c r="A798" s="160">
        <v>0.61458333333333304</v>
      </c>
      <c r="B798" s="159">
        <v>21</v>
      </c>
      <c r="C798" s="159">
        <v>0</v>
      </c>
      <c r="D798" s="159">
        <v>0</v>
      </c>
      <c r="E798" s="159">
        <v>16</v>
      </c>
      <c r="F798" s="159">
        <v>2</v>
      </c>
      <c r="G798" s="159">
        <v>1</v>
      </c>
      <c r="H798" s="159">
        <v>1</v>
      </c>
      <c r="I798" s="159">
        <v>0</v>
      </c>
      <c r="J798" s="159">
        <v>1</v>
      </c>
      <c r="K798" s="159">
        <v>0</v>
      </c>
      <c r="L798" s="159">
        <v>0</v>
      </c>
      <c r="M798" s="159">
        <v>0</v>
      </c>
      <c r="N798" s="159">
        <v>17.100000000000001</v>
      </c>
      <c r="O798" s="159">
        <v>20.5</v>
      </c>
    </row>
    <row r="799" spans="1:15" ht="13.5" customHeight="1" x14ac:dyDescent="0.35">
      <c r="A799" s="160">
        <v>0.625</v>
      </c>
      <c r="B799" s="159">
        <v>27</v>
      </c>
      <c r="C799" s="159">
        <v>0</v>
      </c>
      <c r="D799" s="159">
        <v>0</v>
      </c>
      <c r="E799" s="159">
        <v>23</v>
      </c>
      <c r="F799" s="159">
        <v>2</v>
      </c>
      <c r="G799" s="159">
        <v>0</v>
      </c>
      <c r="H799" s="159">
        <v>1</v>
      </c>
      <c r="I799" s="159">
        <v>0</v>
      </c>
      <c r="J799" s="159">
        <v>0</v>
      </c>
      <c r="K799" s="159">
        <v>1</v>
      </c>
      <c r="L799" s="159">
        <v>0</v>
      </c>
      <c r="M799" s="159">
        <v>0</v>
      </c>
      <c r="N799" s="159">
        <v>21.6</v>
      </c>
      <c r="O799" s="159">
        <v>24.5</v>
      </c>
    </row>
    <row r="800" spans="1:15" ht="13.5" customHeight="1" x14ac:dyDescent="0.35">
      <c r="A800" s="160">
        <v>0.63541666666666696</v>
      </c>
      <c r="B800" s="159">
        <v>14</v>
      </c>
      <c r="C800" s="159">
        <v>0</v>
      </c>
      <c r="D800" s="159">
        <v>1</v>
      </c>
      <c r="E800" s="159">
        <v>12</v>
      </c>
      <c r="F800" s="159">
        <v>0</v>
      </c>
      <c r="G800" s="159">
        <v>0</v>
      </c>
      <c r="H800" s="159">
        <v>1</v>
      </c>
      <c r="I800" s="159">
        <v>0</v>
      </c>
      <c r="J800" s="159">
        <v>0</v>
      </c>
      <c r="K800" s="159">
        <v>0</v>
      </c>
      <c r="L800" s="159">
        <v>0</v>
      </c>
      <c r="M800" s="159">
        <v>0</v>
      </c>
      <c r="N800" s="159">
        <v>21.7</v>
      </c>
      <c r="O800" s="159">
        <v>25.8</v>
      </c>
    </row>
    <row r="801" spans="1:15" ht="13.5" customHeight="1" x14ac:dyDescent="0.35">
      <c r="A801" s="160">
        <v>0.64583333333333304</v>
      </c>
      <c r="B801" s="159">
        <v>25</v>
      </c>
      <c r="C801" s="159">
        <v>0</v>
      </c>
      <c r="D801" s="159">
        <v>3</v>
      </c>
      <c r="E801" s="159">
        <v>22</v>
      </c>
      <c r="F801" s="159">
        <v>0</v>
      </c>
      <c r="G801" s="159">
        <v>0</v>
      </c>
      <c r="H801" s="159">
        <v>0</v>
      </c>
      <c r="I801" s="159">
        <v>0</v>
      </c>
      <c r="J801" s="159">
        <v>0</v>
      </c>
      <c r="K801" s="159">
        <v>0</v>
      </c>
      <c r="L801" s="159">
        <v>0</v>
      </c>
      <c r="M801" s="159">
        <v>0</v>
      </c>
      <c r="N801" s="159">
        <v>18.8</v>
      </c>
      <c r="O801" s="159">
        <v>22.2</v>
      </c>
    </row>
    <row r="802" spans="1:15" ht="13.5" customHeight="1" x14ac:dyDescent="0.35">
      <c r="A802" s="160">
        <v>0.65625</v>
      </c>
      <c r="B802" s="159">
        <v>22</v>
      </c>
      <c r="C802" s="159">
        <v>1</v>
      </c>
      <c r="D802" s="159">
        <v>0</v>
      </c>
      <c r="E802" s="159">
        <v>21</v>
      </c>
      <c r="F802" s="159">
        <v>0</v>
      </c>
      <c r="G802" s="159">
        <v>0</v>
      </c>
      <c r="H802" s="159">
        <v>0</v>
      </c>
      <c r="I802" s="159">
        <v>0</v>
      </c>
      <c r="J802" s="159">
        <v>0</v>
      </c>
      <c r="K802" s="159">
        <v>0</v>
      </c>
      <c r="L802" s="159">
        <v>0</v>
      </c>
      <c r="M802" s="159">
        <v>0</v>
      </c>
      <c r="N802" s="159">
        <v>14.7</v>
      </c>
      <c r="O802" s="159">
        <v>16.5</v>
      </c>
    </row>
    <row r="803" spans="1:15" ht="13.5" customHeight="1" x14ac:dyDescent="0.35">
      <c r="A803" s="160">
        <v>0.66666666666666696</v>
      </c>
      <c r="B803" s="159">
        <v>75</v>
      </c>
      <c r="C803" s="159">
        <v>3</v>
      </c>
      <c r="D803" s="159">
        <v>3</v>
      </c>
      <c r="E803" s="159">
        <v>68</v>
      </c>
      <c r="F803" s="159">
        <v>1</v>
      </c>
      <c r="G803" s="159">
        <v>0</v>
      </c>
      <c r="H803" s="159">
        <v>0</v>
      </c>
      <c r="I803" s="159">
        <v>0</v>
      </c>
      <c r="J803" s="159">
        <v>0</v>
      </c>
      <c r="K803" s="159">
        <v>0</v>
      </c>
      <c r="L803" s="159">
        <v>0</v>
      </c>
      <c r="M803" s="159">
        <v>0</v>
      </c>
      <c r="N803" s="159">
        <v>16.2</v>
      </c>
      <c r="O803" s="159">
        <v>18.5</v>
      </c>
    </row>
    <row r="804" spans="1:15" ht="13.5" customHeight="1" x14ac:dyDescent="0.35">
      <c r="A804" s="160">
        <v>0.67708333333333304</v>
      </c>
      <c r="B804" s="159">
        <v>25</v>
      </c>
      <c r="C804" s="159">
        <v>0</v>
      </c>
      <c r="D804" s="159">
        <v>0</v>
      </c>
      <c r="E804" s="159">
        <v>23</v>
      </c>
      <c r="F804" s="159">
        <v>1</v>
      </c>
      <c r="G804" s="159">
        <v>1</v>
      </c>
      <c r="H804" s="159">
        <v>0</v>
      </c>
      <c r="I804" s="159">
        <v>0</v>
      </c>
      <c r="J804" s="159">
        <v>0</v>
      </c>
      <c r="K804" s="159">
        <v>0</v>
      </c>
      <c r="L804" s="159">
        <v>0</v>
      </c>
      <c r="M804" s="159">
        <v>0</v>
      </c>
      <c r="N804" s="159">
        <v>18.2</v>
      </c>
      <c r="O804" s="159">
        <v>23.3</v>
      </c>
    </row>
    <row r="805" spans="1:15" ht="13.5" customHeight="1" x14ac:dyDescent="0.35">
      <c r="A805" s="160">
        <v>0.6875</v>
      </c>
      <c r="B805" s="159">
        <v>33</v>
      </c>
      <c r="C805" s="159">
        <v>2</v>
      </c>
      <c r="D805" s="159">
        <v>1</v>
      </c>
      <c r="E805" s="159">
        <v>30</v>
      </c>
      <c r="F805" s="159">
        <v>0</v>
      </c>
      <c r="G805" s="159">
        <v>0</v>
      </c>
      <c r="H805" s="159">
        <v>0</v>
      </c>
      <c r="I805" s="159">
        <v>0</v>
      </c>
      <c r="J805" s="159">
        <v>0</v>
      </c>
      <c r="K805" s="159">
        <v>0</v>
      </c>
      <c r="L805" s="159">
        <v>0</v>
      </c>
      <c r="M805" s="159">
        <v>0</v>
      </c>
      <c r="N805" s="159">
        <v>17.5</v>
      </c>
      <c r="O805" s="159">
        <v>20.6</v>
      </c>
    </row>
    <row r="806" spans="1:15" ht="13.5" customHeight="1" x14ac:dyDescent="0.35">
      <c r="A806" s="160">
        <v>0.69791666666666696</v>
      </c>
      <c r="B806" s="159">
        <v>30</v>
      </c>
      <c r="C806" s="159">
        <v>3</v>
      </c>
      <c r="D806" s="159">
        <v>2</v>
      </c>
      <c r="E806" s="159">
        <v>24</v>
      </c>
      <c r="F806" s="159">
        <v>1</v>
      </c>
      <c r="G806" s="159">
        <v>0</v>
      </c>
      <c r="H806" s="159">
        <v>0</v>
      </c>
      <c r="I806" s="159">
        <v>0</v>
      </c>
      <c r="J806" s="159">
        <v>0</v>
      </c>
      <c r="K806" s="159">
        <v>0</v>
      </c>
      <c r="L806" s="159">
        <v>0</v>
      </c>
      <c r="M806" s="159">
        <v>0</v>
      </c>
      <c r="N806" s="159">
        <v>15.9</v>
      </c>
      <c r="O806" s="159">
        <v>22.5</v>
      </c>
    </row>
    <row r="807" spans="1:15" ht="13.5" customHeight="1" x14ac:dyDescent="0.35">
      <c r="A807" s="160">
        <v>0.70833333333333304</v>
      </c>
      <c r="B807" s="159">
        <v>80</v>
      </c>
      <c r="C807" s="159">
        <v>1</v>
      </c>
      <c r="D807" s="159">
        <v>2</v>
      </c>
      <c r="E807" s="159">
        <v>74</v>
      </c>
      <c r="F807" s="159">
        <v>3</v>
      </c>
      <c r="G807" s="159">
        <v>0</v>
      </c>
      <c r="H807" s="159">
        <v>0</v>
      </c>
      <c r="I807" s="159">
        <v>0</v>
      </c>
      <c r="J807" s="159">
        <v>0</v>
      </c>
      <c r="K807" s="159">
        <v>0</v>
      </c>
      <c r="L807" s="159">
        <v>0</v>
      </c>
      <c r="M807" s="159">
        <v>0</v>
      </c>
      <c r="N807" s="159">
        <v>14.3</v>
      </c>
      <c r="O807" s="159">
        <v>18.600000000000001</v>
      </c>
    </row>
    <row r="808" spans="1:15" ht="13.5" customHeight="1" x14ac:dyDescent="0.35">
      <c r="A808" s="160">
        <v>0.71875</v>
      </c>
      <c r="B808" s="159">
        <v>29</v>
      </c>
      <c r="C808" s="159">
        <v>0</v>
      </c>
      <c r="D808" s="159">
        <v>0</v>
      </c>
      <c r="E808" s="159">
        <v>29</v>
      </c>
      <c r="F808" s="159">
        <v>0</v>
      </c>
      <c r="G808" s="159">
        <v>0</v>
      </c>
      <c r="H808" s="159">
        <v>0</v>
      </c>
      <c r="I808" s="159">
        <v>0</v>
      </c>
      <c r="J808" s="159">
        <v>0</v>
      </c>
      <c r="K808" s="159">
        <v>0</v>
      </c>
      <c r="L808" s="159">
        <v>0</v>
      </c>
      <c r="M808" s="159">
        <v>0</v>
      </c>
      <c r="N808" s="159">
        <v>17.3</v>
      </c>
      <c r="O808" s="159">
        <v>21.9</v>
      </c>
    </row>
    <row r="809" spans="1:15" ht="13.5" customHeight="1" x14ac:dyDescent="0.35">
      <c r="A809" s="160">
        <v>0.72916666666666696</v>
      </c>
      <c r="B809" s="159">
        <v>28</v>
      </c>
      <c r="C809" s="159">
        <v>1</v>
      </c>
      <c r="D809" s="159">
        <v>0</v>
      </c>
      <c r="E809" s="159">
        <v>23</v>
      </c>
      <c r="F809" s="159">
        <v>1</v>
      </c>
      <c r="G809" s="159">
        <v>1</v>
      </c>
      <c r="H809" s="159">
        <v>1</v>
      </c>
      <c r="I809" s="159">
        <v>1</v>
      </c>
      <c r="J809" s="159">
        <v>0</v>
      </c>
      <c r="K809" s="159">
        <v>0</v>
      </c>
      <c r="L809" s="159">
        <v>0</v>
      </c>
      <c r="M809" s="159">
        <v>0</v>
      </c>
      <c r="N809" s="159">
        <v>18.100000000000001</v>
      </c>
      <c r="O809" s="159">
        <v>21.9</v>
      </c>
    </row>
    <row r="810" spans="1:15" ht="13.5" customHeight="1" x14ac:dyDescent="0.35">
      <c r="A810" s="160">
        <v>0.73958333333333304</v>
      </c>
      <c r="B810" s="159">
        <v>9</v>
      </c>
      <c r="C810" s="159">
        <v>0</v>
      </c>
      <c r="D810" s="159">
        <v>0</v>
      </c>
      <c r="E810" s="159">
        <v>8</v>
      </c>
      <c r="F810" s="159">
        <v>0</v>
      </c>
      <c r="G810" s="159">
        <v>0</v>
      </c>
      <c r="H810" s="159">
        <v>1</v>
      </c>
      <c r="I810" s="159">
        <v>0</v>
      </c>
      <c r="J810" s="159">
        <v>0</v>
      </c>
      <c r="K810" s="159">
        <v>0</v>
      </c>
      <c r="L810" s="159">
        <v>0</v>
      </c>
      <c r="M810" s="159">
        <v>0</v>
      </c>
      <c r="N810" s="159">
        <v>20.100000000000001</v>
      </c>
      <c r="O810" s="159" t="s">
        <v>102</v>
      </c>
    </row>
    <row r="811" spans="1:15" ht="13.5" customHeight="1" x14ac:dyDescent="0.35">
      <c r="A811" s="160">
        <v>0.75</v>
      </c>
      <c r="B811" s="159">
        <v>21</v>
      </c>
      <c r="C811" s="159">
        <v>0</v>
      </c>
      <c r="D811" s="159">
        <v>0</v>
      </c>
      <c r="E811" s="159">
        <v>19</v>
      </c>
      <c r="F811" s="159">
        <v>1</v>
      </c>
      <c r="G811" s="159">
        <v>0</v>
      </c>
      <c r="H811" s="159">
        <v>0</v>
      </c>
      <c r="I811" s="159">
        <v>0</v>
      </c>
      <c r="J811" s="159">
        <v>1</v>
      </c>
      <c r="K811" s="159">
        <v>0</v>
      </c>
      <c r="L811" s="159">
        <v>0</v>
      </c>
      <c r="M811" s="159">
        <v>0</v>
      </c>
      <c r="N811" s="159">
        <v>20.399999999999999</v>
      </c>
      <c r="O811" s="159">
        <v>23.7</v>
      </c>
    </row>
    <row r="812" spans="1:15" ht="13.5" customHeight="1" x14ac:dyDescent="0.35">
      <c r="A812" s="160">
        <v>0.76041666666666696</v>
      </c>
      <c r="B812" s="159">
        <v>15</v>
      </c>
      <c r="C812" s="159">
        <v>1</v>
      </c>
      <c r="D812" s="159">
        <v>0</v>
      </c>
      <c r="E812" s="159">
        <v>13</v>
      </c>
      <c r="F812" s="159">
        <v>1</v>
      </c>
      <c r="G812" s="159">
        <v>0</v>
      </c>
      <c r="H812" s="159">
        <v>0</v>
      </c>
      <c r="I812" s="159">
        <v>0</v>
      </c>
      <c r="J812" s="159">
        <v>0</v>
      </c>
      <c r="K812" s="159">
        <v>0</v>
      </c>
      <c r="L812" s="159">
        <v>0</v>
      </c>
      <c r="M812" s="159">
        <v>0</v>
      </c>
      <c r="N812" s="159">
        <v>20.6</v>
      </c>
      <c r="O812" s="159">
        <v>26.6</v>
      </c>
    </row>
    <row r="813" spans="1:15" ht="13.5" customHeight="1" x14ac:dyDescent="0.35">
      <c r="A813" s="160">
        <v>0.77083333333333304</v>
      </c>
      <c r="B813" s="159">
        <v>13</v>
      </c>
      <c r="C813" s="159">
        <v>0</v>
      </c>
      <c r="D813" s="159">
        <v>0</v>
      </c>
      <c r="E813" s="159">
        <v>12</v>
      </c>
      <c r="F813" s="159">
        <v>1</v>
      </c>
      <c r="G813" s="159">
        <v>0</v>
      </c>
      <c r="H813" s="159">
        <v>0</v>
      </c>
      <c r="I813" s="159">
        <v>0</v>
      </c>
      <c r="J813" s="159">
        <v>0</v>
      </c>
      <c r="K813" s="159">
        <v>0</v>
      </c>
      <c r="L813" s="159">
        <v>0</v>
      </c>
      <c r="M813" s="159">
        <v>0</v>
      </c>
      <c r="N813" s="159">
        <v>19.8</v>
      </c>
      <c r="O813" s="159">
        <v>22.6</v>
      </c>
    </row>
    <row r="814" spans="1:15" ht="13.5" customHeight="1" x14ac:dyDescent="0.35">
      <c r="A814" s="160">
        <v>0.78125</v>
      </c>
      <c r="B814" s="159">
        <v>19</v>
      </c>
      <c r="C814" s="159">
        <v>0</v>
      </c>
      <c r="D814" s="159">
        <v>0</v>
      </c>
      <c r="E814" s="159">
        <v>19</v>
      </c>
      <c r="F814" s="159">
        <v>0</v>
      </c>
      <c r="G814" s="159">
        <v>0</v>
      </c>
      <c r="H814" s="159">
        <v>0</v>
      </c>
      <c r="I814" s="159">
        <v>0</v>
      </c>
      <c r="J814" s="159">
        <v>0</v>
      </c>
      <c r="K814" s="159">
        <v>0</v>
      </c>
      <c r="L814" s="159">
        <v>0</v>
      </c>
      <c r="M814" s="159">
        <v>0</v>
      </c>
      <c r="N814" s="159">
        <v>18.899999999999999</v>
      </c>
      <c r="O814" s="159">
        <v>23.8</v>
      </c>
    </row>
    <row r="815" spans="1:15" ht="13.5" customHeight="1" x14ac:dyDescent="0.35">
      <c r="A815" s="160">
        <v>0.79166666666666696</v>
      </c>
      <c r="B815" s="159">
        <v>22</v>
      </c>
      <c r="C815" s="159">
        <v>0</v>
      </c>
      <c r="D815" s="159">
        <v>0</v>
      </c>
      <c r="E815" s="159">
        <v>21</v>
      </c>
      <c r="F815" s="159">
        <v>1</v>
      </c>
      <c r="G815" s="159">
        <v>0</v>
      </c>
      <c r="H815" s="159">
        <v>0</v>
      </c>
      <c r="I815" s="159">
        <v>0</v>
      </c>
      <c r="J815" s="159">
        <v>0</v>
      </c>
      <c r="K815" s="159">
        <v>0</v>
      </c>
      <c r="L815" s="159">
        <v>0</v>
      </c>
      <c r="M815" s="159">
        <v>0</v>
      </c>
      <c r="N815" s="159">
        <v>18.2</v>
      </c>
      <c r="O815" s="159">
        <v>21</v>
      </c>
    </row>
    <row r="816" spans="1:15" ht="13.5" customHeight="1" x14ac:dyDescent="0.35">
      <c r="A816" s="160">
        <v>0.80208333333333304</v>
      </c>
      <c r="B816" s="159">
        <v>15</v>
      </c>
      <c r="C816" s="159">
        <v>1</v>
      </c>
      <c r="D816" s="159">
        <v>0</v>
      </c>
      <c r="E816" s="159">
        <v>13</v>
      </c>
      <c r="F816" s="159">
        <v>1</v>
      </c>
      <c r="G816" s="159">
        <v>0</v>
      </c>
      <c r="H816" s="159">
        <v>0</v>
      </c>
      <c r="I816" s="159">
        <v>0</v>
      </c>
      <c r="J816" s="159">
        <v>0</v>
      </c>
      <c r="K816" s="159">
        <v>0</v>
      </c>
      <c r="L816" s="159">
        <v>0</v>
      </c>
      <c r="M816" s="159">
        <v>0</v>
      </c>
      <c r="N816" s="159">
        <v>21.8</v>
      </c>
      <c r="O816" s="159">
        <v>26.7</v>
      </c>
    </row>
    <row r="817" spans="1:15" ht="13.5" customHeight="1" x14ac:dyDescent="0.35">
      <c r="A817" s="160">
        <v>0.8125</v>
      </c>
      <c r="B817" s="159">
        <v>18</v>
      </c>
      <c r="C817" s="159">
        <v>0</v>
      </c>
      <c r="D817" s="159">
        <v>1</v>
      </c>
      <c r="E817" s="159">
        <v>16</v>
      </c>
      <c r="F817" s="159">
        <v>0</v>
      </c>
      <c r="G817" s="159">
        <v>0</v>
      </c>
      <c r="H817" s="159">
        <v>1</v>
      </c>
      <c r="I817" s="159">
        <v>0</v>
      </c>
      <c r="J817" s="159">
        <v>0</v>
      </c>
      <c r="K817" s="159">
        <v>0</v>
      </c>
      <c r="L817" s="159">
        <v>0</v>
      </c>
      <c r="M817" s="159">
        <v>0</v>
      </c>
      <c r="N817" s="159">
        <v>20.100000000000001</v>
      </c>
      <c r="O817" s="159">
        <v>25.1</v>
      </c>
    </row>
    <row r="818" spans="1:15" ht="13.5" customHeight="1" x14ac:dyDescent="0.35">
      <c r="A818" s="160">
        <v>0.82291666666666696</v>
      </c>
      <c r="B818" s="159">
        <v>11</v>
      </c>
      <c r="C818" s="159">
        <v>0</v>
      </c>
      <c r="D818" s="159">
        <v>0</v>
      </c>
      <c r="E818" s="159">
        <v>11</v>
      </c>
      <c r="F818" s="159">
        <v>0</v>
      </c>
      <c r="G818" s="159">
        <v>0</v>
      </c>
      <c r="H818" s="159">
        <v>0</v>
      </c>
      <c r="I818" s="159">
        <v>0</v>
      </c>
      <c r="J818" s="159">
        <v>0</v>
      </c>
      <c r="K818" s="159">
        <v>0</v>
      </c>
      <c r="L818" s="159">
        <v>0</v>
      </c>
      <c r="M818" s="159">
        <v>0</v>
      </c>
      <c r="N818" s="159">
        <v>21.7</v>
      </c>
      <c r="O818" s="159">
        <v>23.4</v>
      </c>
    </row>
    <row r="819" spans="1:15" ht="13.5" customHeight="1" x14ac:dyDescent="0.35">
      <c r="A819" s="160">
        <v>0.83333333333333304</v>
      </c>
      <c r="B819" s="159">
        <v>11</v>
      </c>
      <c r="C819" s="159">
        <v>1</v>
      </c>
      <c r="D819" s="159">
        <v>1</v>
      </c>
      <c r="E819" s="159">
        <v>8</v>
      </c>
      <c r="F819" s="159">
        <v>0</v>
      </c>
      <c r="G819" s="159">
        <v>0</v>
      </c>
      <c r="H819" s="159">
        <v>0</v>
      </c>
      <c r="I819" s="159">
        <v>1</v>
      </c>
      <c r="J819" s="159">
        <v>0</v>
      </c>
      <c r="K819" s="159">
        <v>0</v>
      </c>
      <c r="L819" s="159">
        <v>0</v>
      </c>
      <c r="M819" s="159">
        <v>0</v>
      </c>
      <c r="N819" s="159">
        <v>17.8</v>
      </c>
      <c r="O819" s="159">
        <v>21.2</v>
      </c>
    </row>
    <row r="820" spans="1:15" ht="13.5" customHeight="1" x14ac:dyDescent="0.35">
      <c r="A820" s="160">
        <v>0.84375</v>
      </c>
      <c r="B820" s="159">
        <v>7</v>
      </c>
      <c r="C820" s="159">
        <v>0</v>
      </c>
      <c r="D820" s="159">
        <v>0</v>
      </c>
      <c r="E820" s="159">
        <v>7</v>
      </c>
      <c r="F820" s="159">
        <v>0</v>
      </c>
      <c r="G820" s="159">
        <v>0</v>
      </c>
      <c r="H820" s="159">
        <v>0</v>
      </c>
      <c r="I820" s="159">
        <v>0</v>
      </c>
      <c r="J820" s="159">
        <v>0</v>
      </c>
      <c r="K820" s="159">
        <v>0</v>
      </c>
      <c r="L820" s="159">
        <v>0</v>
      </c>
      <c r="M820" s="159">
        <v>0</v>
      </c>
      <c r="N820" s="159">
        <v>21.3</v>
      </c>
      <c r="O820" s="159" t="s">
        <v>102</v>
      </c>
    </row>
    <row r="821" spans="1:15" ht="13.5" customHeight="1" x14ac:dyDescent="0.35">
      <c r="A821" s="160">
        <v>0.85416666666666696</v>
      </c>
      <c r="B821" s="159">
        <v>16</v>
      </c>
      <c r="C821" s="159">
        <v>1</v>
      </c>
      <c r="D821" s="159">
        <v>0</v>
      </c>
      <c r="E821" s="159">
        <v>12</v>
      </c>
      <c r="F821" s="159">
        <v>1</v>
      </c>
      <c r="G821" s="159">
        <v>1</v>
      </c>
      <c r="H821" s="159">
        <v>1</v>
      </c>
      <c r="I821" s="159">
        <v>0</v>
      </c>
      <c r="J821" s="159">
        <v>0</v>
      </c>
      <c r="K821" s="159">
        <v>0</v>
      </c>
      <c r="L821" s="159">
        <v>0</v>
      </c>
      <c r="M821" s="159">
        <v>0</v>
      </c>
      <c r="N821" s="159">
        <v>19.7</v>
      </c>
      <c r="O821" s="159">
        <v>23</v>
      </c>
    </row>
    <row r="822" spans="1:15" ht="13.5" customHeight="1" x14ac:dyDescent="0.35">
      <c r="A822" s="160">
        <v>0.86458333333333304</v>
      </c>
      <c r="B822" s="159">
        <v>12</v>
      </c>
      <c r="C822" s="159">
        <v>2</v>
      </c>
      <c r="D822" s="159">
        <v>1</v>
      </c>
      <c r="E822" s="159">
        <v>9</v>
      </c>
      <c r="F822" s="159">
        <v>0</v>
      </c>
      <c r="G822" s="159">
        <v>0</v>
      </c>
      <c r="H822" s="159">
        <v>0</v>
      </c>
      <c r="I822" s="159">
        <v>0</v>
      </c>
      <c r="J822" s="159">
        <v>0</v>
      </c>
      <c r="K822" s="159">
        <v>0</v>
      </c>
      <c r="L822" s="159">
        <v>0</v>
      </c>
      <c r="M822" s="159">
        <v>0</v>
      </c>
      <c r="N822" s="159">
        <v>16.600000000000001</v>
      </c>
      <c r="O822" s="159">
        <v>16.600000000000001</v>
      </c>
    </row>
    <row r="823" spans="1:15" ht="13.5" customHeight="1" x14ac:dyDescent="0.35">
      <c r="A823" s="160">
        <v>0.875</v>
      </c>
      <c r="B823" s="159">
        <v>5</v>
      </c>
      <c r="C823" s="159">
        <v>1</v>
      </c>
      <c r="D823" s="159">
        <v>0</v>
      </c>
      <c r="E823" s="159">
        <v>4</v>
      </c>
      <c r="F823" s="159">
        <v>0</v>
      </c>
      <c r="G823" s="159">
        <v>0</v>
      </c>
      <c r="H823" s="159">
        <v>0</v>
      </c>
      <c r="I823" s="159">
        <v>0</v>
      </c>
      <c r="J823" s="159">
        <v>0</v>
      </c>
      <c r="K823" s="159">
        <v>0</v>
      </c>
      <c r="L823" s="159">
        <v>0</v>
      </c>
      <c r="M823" s="159">
        <v>0</v>
      </c>
      <c r="N823" s="159">
        <v>20.7</v>
      </c>
      <c r="O823" s="159" t="s">
        <v>102</v>
      </c>
    </row>
    <row r="824" spans="1:15" ht="13.5" customHeight="1" x14ac:dyDescent="0.35">
      <c r="A824" s="160">
        <v>0.88541666666666696</v>
      </c>
      <c r="B824" s="159">
        <v>5</v>
      </c>
      <c r="C824" s="159">
        <v>0</v>
      </c>
      <c r="D824" s="159">
        <v>0</v>
      </c>
      <c r="E824" s="159">
        <v>4</v>
      </c>
      <c r="F824" s="159">
        <v>0</v>
      </c>
      <c r="G824" s="159">
        <v>0</v>
      </c>
      <c r="H824" s="159">
        <v>1</v>
      </c>
      <c r="I824" s="159">
        <v>0</v>
      </c>
      <c r="J824" s="159">
        <v>0</v>
      </c>
      <c r="K824" s="159">
        <v>0</v>
      </c>
      <c r="L824" s="159">
        <v>0</v>
      </c>
      <c r="M824" s="159">
        <v>0</v>
      </c>
      <c r="N824" s="159">
        <v>19.600000000000001</v>
      </c>
      <c r="O824" s="159" t="s">
        <v>102</v>
      </c>
    </row>
    <row r="825" spans="1:15" ht="13.5" customHeight="1" x14ac:dyDescent="0.35">
      <c r="A825" s="160">
        <v>0.89583333333333304</v>
      </c>
      <c r="B825" s="159">
        <v>10</v>
      </c>
      <c r="C825" s="159">
        <v>0</v>
      </c>
      <c r="D825" s="159">
        <v>0</v>
      </c>
      <c r="E825" s="159">
        <v>9</v>
      </c>
      <c r="F825" s="159">
        <v>1</v>
      </c>
      <c r="G825" s="159">
        <v>0</v>
      </c>
      <c r="H825" s="159">
        <v>0</v>
      </c>
      <c r="I825" s="159">
        <v>0</v>
      </c>
      <c r="J825" s="159">
        <v>0</v>
      </c>
      <c r="K825" s="159">
        <v>0</v>
      </c>
      <c r="L825" s="159">
        <v>0</v>
      </c>
      <c r="M825" s="159">
        <v>0</v>
      </c>
      <c r="N825" s="159">
        <v>19</v>
      </c>
      <c r="O825" s="159" t="s">
        <v>102</v>
      </c>
    </row>
    <row r="826" spans="1:15" ht="13.5" customHeight="1" x14ac:dyDescent="0.35">
      <c r="A826" s="160">
        <v>0.90625</v>
      </c>
      <c r="B826" s="159">
        <v>3</v>
      </c>
      <c r="C826" s="159">
        <v>1</v>
      </c>
      <c r="D826" s="159">
        <v>0</v>
      </c>
      <c r="E826" s="159">
        <v>2</v>
      </c>
      <c r="F826" s="159">
        <v>0</v>
      </c>
      <c r="G826" s="159">
        <v>0</v>
      </c>
      <c r="H826" s="159">
        <v>0</v>
      </c>
      <c r="I826" s="159">
        <v>0</v>
      </c>
      <c r="J826" s="159">
        <v>0</v>
      </c>
      <c r="K826" s="159">
        <v>0</v>
      </c>
      <c r="L826" s="159">
        <v>0</v>
      </c>
      <c r="M826" s="159">
        <v>0</v>
      </c>
      <c r="N826" s="159">
        <v>21.4</v>
      </c>
      <c r="O826" s="159" t="s">
        <v>102</v>
      </c>
    </row>
    <row r="827" spans="1:15" ht="13.5" customHeight="1" x14ac:dyDescent="0.35">
      <c r="A827" s="160">
        <v>0.91666666666666696</v>
      </c>
      <c r="B827" s="159">
        <v>14</v>
      </c>
      <c r="C827" s="159">
        <v>0</v>
      </c>
      <c r="D827" s="159">
        <v>1</v>
      </c>
      <c r="E827" s="159">
        <v>13</v>
      </c>
      <c r="F827" s="159">
        <v>0</v>
      </c>
      <c r="G827" s="159">
        <v>0</v>
      </c>
      <c r="H827" s="159">
        <v>0</v>
      </c>
      <c r="I827" s="159">
        <v>0</v>
      </c>
      <c r="J827" s="159">
        <v>0</v>
      </c>
      <c r="K827" s="159">
        <v>0</v>
      </c>
      <c r="L827" s="159">
        <v>0</v>
      </c>
      <c r="M827" s="159">
        <v>0</v>
      </c>
      <c r="N827" s="159">
        <v>19.8</v>
      </c>
      <c r="O827" s="159">
        <v>21.6</v>
      </c>
    </row>
    <row r="828" spans="1:15" ht="13.5" customHeight="1" x14ac:dyDescent="0.35">
      <c r="A828" s="160">
        <v>0.92708333333333304</v>
      </c>
      <c r="B828" s="159">
        <v>1</v>
      </c>
      <c r="C828" s="159">
        <v>0</v>
      </c>
      <c r="D828" s="159">
        <v>1</v>
      </c>
      <c r="E828" s="159">
        <v>0</v>
      </c>
      <c r="F828" s="159">
        <v>0</v>
      </c>
      <c r="G828" s="159">
        <v>0</v>
      </c>
      <c r="H828" s="159">
        <v>0</v>
      </c>
      <c r="I828" s="159">
        <v>0</v>
      </c>
      <c r="J828" s="159">
        <v>0</v>
      </c>
      <c r="K828" s="159">
        <v>0</v>
      </c>
      <c r="L828" s="159">
        <v>0</v>
      </c>
      <c r="M828" s="159">
        <v>0</v>
      </c>
      <c r="N828" s="159">
        <v>23.1</v>
      </c>
      <c r="O828" s="159" t="s">
        <v>102</v>
      </c>
    </row>
    <row r="829" spans="1:15" ht="13.5" customHeight="1" x14ac:dyDescent="0.35">
      <c r="A829" s="160">
        <v>0.9375</v>
      </c>
      <c r="B829" s="159">
        <v>4</v>
      </c>
      <c r="C829" s="159">
        <v>0</v>
      </c>
      <c r="D829" s="159">
        <v>1</v>
      </c>
      <c r="E829" s="159">
        <v>3</v>
      </c>
      <c r="F829" s="159">
        <v>0</v>
      </c>
      <c r="G829" s="159">
        <v>0</v>
      </c>
      <c r="H829" s="159">
        <v>0</v>
      </c>
      <c r="I829" s="159">
        <v>0</v>
      </c>
      <c r="J829" s="159">
        <v>0</v>
      </c>
      <c r="K829" s="159">
        <v>0</v>
      </c>
      <c r="L829" s="159">
        <v>0</v>
      </c>
      <c r="M829" s="159">
        <v>0</v>
      </c>
      <c r="N829" s="159">
        <v>22.7</v>
      </c>
      <c r="O829" s="159" t="s">
        <v>102</v>
      </c>
    </row>
    <row r="830" spans="1:15" ht="13.5" customHeight="1" x14ac:dyDescent="0.35">
      <c r="A830" s="160">
        <v>0.94791666666666696</v>
      </c>
      <c r="B830" s="159">
        <v>1</v>
      </c>
      <c r="C830" s="159">
        <v>1</v>
      </c>
      <c r="D830" s="159">
        <v>0</v>
      </c>
      <c r="E830" s="159">
        <v>0</v>
      </c>
      <c r="F830" s="159">
        <v>0</v>
      </c>
      <c r="G830" s="159">
        <v>0</v>
      </c>
      <c r="H830" s="159">
        <v>0</v>
      </c>
      <c r="I830" s="159">
        <v>0</v>
      </c>
      <c r="J830" s="159">
        <v>0</v>
      </c>
      <c r="K830" s="159">
        <v>0</v>
      </c>
      <c r="L830" s="159">
        <v>0</v>
      </c>
      <c r="M830" s="159">
        <v>0</v>
      </c>
      <c r="N830" s="159">
        <v>11.3</v>
      </c>
      <c r="O830" s="159" t="s">
        <v>102</v>
      </c>
    </row>
    <row r="831" spans="1:15" ht="13.5" customHeight="1" x14ac:dyDescent="0.35">
      <c r="A831" s="160">
        <v>0.95833333333333304</v>
      </c>
      <c r="B831" s="159">
        <v>3</v>
      </c>
      <c r="C831" s="159">
        <v>0</v>
      </c>
      <c r="D831" s="159">
        <v>1</v>
      </c>
      <c r="E831" s="159">
        <v>2</v>
      </c>
      <c r="F831" s="159">
        <v>0</v>
      </c>
      <c r="G831" s="159">
        <v>0</v>
      </c>
      <c r="H831" s="159">
        <v>0</v>
      </c>
      <c r="I831" s="159">
        <v>0</v>
      </c>
      <c r="J831" s="159">
        <v>0</v>
      </c>
      <c r="K831" s="159">
        <v>0</v>
      </c>
      <c r="L831" s="159">
        <v>0</v>
      </c>
      <c r="M831" s="159">
        <v>0</v>
      </c>
      <c r="N831" s="159">
        <v>13.3</v>
      </c>
      <c r="O831" s="159" t="s">
        <v>102</v>
      </c>
    </row>
    <row r="832" spans="1:15" ht="13.5" customHeight="1" x14ac:dyDescent="0.35">
      <c r="A832" s="160">
        <v>0.96875</v>
      </c>
      <c r="B832" s="159">
        <v>1</v>
      </c>
      <c r="C832" s="159">
        <v>0</v>
      </c>
      <c r="D832" s="159">
        <v>0</v>
      </c>
      <c r="E832" s="159">
        <v>1</v>
      </c>
      <c r="F832" s="159">
        <v>0</v>
      </c>
      <c r="G832" s="159">
        <v>0</v>
      </c>
      <c r="H832" s="159">
        <v>0</v>
      </c>
      <c r="I832" s="159">
        <v>0</v>
      </c>
      <c r="J832" s="159">
        <v>0</v>
      </c>
      <c r="K832" s="159">
        <v>0</v>
      </c>
      <c r="L832" s="159">
        <v>0</v>
      </c>
      <c r="M832" s="159">
        <v>0</v>
      </c>
      <c r="N832" s="159">
        <v>13.3</v>
      </c>
      <c r="O832" s="159" t="s">
        <v>102</v>
      </c>
    </row>
    <row r="833" spans="1:33" ht="13.5" customHeight="1" x14ac:dyDescent="0.35">
      <c r="A833" s="160">
        <v>0.97916666666666696</v>
      </c>
      <c r="B833" s="159">
        <v>4</v>
      </c>
      <c r="C833" s="159">
        <v>0</v>
      </c>
      <c r="D833" s="159">
        <v>1</v>
      </c>
      <c r="E833" s="159">
        <v>3</v>
      </c>
      <c r="F833" s="159">
        <v>0</v>
      </c>
      <c r="G833" s="159">
        <v>0</v>
      </c>
      <c r="H833" s="159">
        <v>0</v>
      </c>
      <c r="I833" s="159">
        <v>0</v>
      </c>
      <c r="J833" s="159">
        <v>0</v>
      </c>
      <c r="K833" s="159">
        <v>0</v>
      </c>
      <c r="L833" s="159">
        <v>0</v>
      </c>
      <c r="M833" s="159">
        <v>0</v>
      </c>
      <c r="N833" s="159">
        <v>19.7</v>
      </c>
      <c r="O833" s="159" t="s">
        <v>102</v>
      </c>
    </row>
    <row r="834" spans="1:33" ht="13.5" customHeight="1" thickBot="1" x14ac:dyDescent="0.4">
      <c r="A834" s="161">
        <v>0.98958333333333304</v>
      </c>
      <c r="B834" s="159">
        <v>6</v>
      </c>
      <c r="C834" s="159">
        <v>1</v>
      </c>
      <c r="D834" s="159">
        <v>0</v>
      </c>
      <c r="E834" s="159">
        <v>5</v>
      </c>
      <c r="F834" s="159">
        <v>0</v>
      </c>
      <c r="G834" s="159">
        <v>0</v>
      </c>
      <c r="H834" s="159">
        <v>0</v>
      </c>
      <c r="I834" s="159">
        <v>0</v>
      </c>
      <c r="J834" s="159">
        <v>0</v>
      </c>
      <c r="K834" s="159">
        <v>0</v>
      </c>
      <c r="L834" s="159">
        <v>0</v>
      </c>
      <c r="M834" s="159">
        <v>0</v>
      </c>
      <c r="N834" s="159">
        <v>19.7</v>
      </c>
      <c r="O834" s="159" t="s">
        <v>102</v>
      </c>
    </row>
    <row r="835" spans="1:33" ht="13.5" customHeight="1" thickTop="1" x14ac:dyDescent="0.35">
      <c r="A835" s="162" t="s">
        <v>89</v>
      </c>
      <c r="B835" s="163">
        <f t="shared" ref="B835:M835" si="98">SUM(B767:B814)</f>
        <v>1156</v>
      </c>
      <c r="C835" s="163">
        <f t="shared" si="98"/>
        <v>32</v>
      </c>
      <c r="D835" s="163">
        <f t="shared" si="98"/>
        <v>24</v>
      </c>
      <c r="E835" s="163">
        <f t="shared" si="98"/>
        <v>969</v>
      </c>
      <c r="F835" s="163">
        <f t="shared" si="98"/>
        <v>83</v>
      </c>
      <c r="G835" s="163">
        <f t="shared" si="98"/>
        <v>22</v>
      </c>
      <c r="H835" s="163">
        <f t="shared" si="98"/>
        <v>17</v>
      </c>
      <c r="I835" s="163">
        <f t="shared" si="98"/>
        <v>2</v>
      </c>
      <c r="J835" s="163">
        <f t="shared" si="98"/>
        <v>4</v>
      </c>
      <c r="K835" s="163">
        <f t="shared" si="98"/>
        <v>1</v>
      </c>
      <c r="L835" s="163">
        <f t="shared" si="98"/>
        <v>2</v>
      </c>
      <c r="M835" s="163">
        <f t="shared" si="98"/>
        <v>0</v>
      </c>
      <c r="N835" s="164">
        <v>17.600000000000001</v>
      </c>
      <c r="O835" s="164">
        <v>21.9</v>
      </c>
    </row>
    <row r="836" spans="1:33" ht="13.5" customHeight="1" x14ac:dyDescent="0.35">
      <c r="A836" s="165" t="s">
        <v>91</v>
      </c>
      <c r="B836" s="159">
        <f t="shared" ref="B836:M836" si="99">SUM(B763:B826)</f>
        <v>1329</v>
      </c>
      <c r="C836" s="159">
        <f t="shared" si="99"/>
        <v>39</v>
      </c>
      <c r="D836" s="159">
        <f t="shared" si="99"/>
        <v>28</v>
      </c>
      <c r="E836" s="159">
        <f t="shared" si="99"/>
        <v>1117</v>
      </c>
      <c r="F836" s="159">
        <f t="shared" si="99"/>
        <v>91</v>
      </c>
      <c r="G836" s="159">
        <f t="shared" si="99"/>
        <v>24</v>
      </c>
      <c r="H836" s="159">
        <f t="shared" si="99"/>
        <v>20</v>
      </c>
      <c r="I836" s="159">
        <f t="shared" si="99"/>
        <v>3</v>
      </c>
      <c r="J836" s="159">
        <f t="shared" si="99"/>
        <v>4</v>
      </c>
      <c r="K836" s="159">
        <f t="shared" si="99"/>
        <v>1</v>
      </c>
      <c r="L836" s="159">
        <f t="shared" si="99"/>
        <v>2</v>
      </c>
      <c r="M836" s="159">
        <f t="shared" si="99"/>
        <v>0</v>
      </c>
      <c r="N836" s="166">
        <v>17.899999999999999</v>
      </c>
      <c r="O836" s="166">
        <v>22.3</v>
      </c>
    </row>
    <row r="837" spans="1:33" ht="13.5" customHeight="1" x14ac:dyDescent="0.35">
      <c r="A837" s="159" t="s">
        <v>92</v>
      </c>
      <c r="B837" s="159">
        <f t="shared" ref="B837:M837" si="100">SUM(B763:B834)</f>
        <v>1363</v>
      </c>
      <c r="C837" s="159">
        <f t="shared" si="100"/>
        <v>41</v>
      </c>
      <c r="D837" s="159">
        <f t="shared" si="100"/>
        <v>33</v>
      </c>
      <c r="E837" s="159">
        <f t="shared" si="100"/>
        <v>1144</v>
      </c>
      <c r="F837" s="159">
        <f t="shared" si="100"/>
        <v>91</v>
      </c>
      <c r="G837" s="159">
        <f t="shared" si="100"/>
        <v>24</v>
      </c>
      <c r="H837" s="159">
        <f t="shared" si="100"/>
        <v>20</v>
      </c>
      <c r="I837" s="159">
        <f t="shared" si="100"/>
        <v>3</v>
      </c>
      <c r="J837" s="159">
        <f t="shared" si="100"/>
        <v>4</v>
      </c>
      <c r="K837" s="159">
        <f t="shared" si="100"/>
        <v>1</v>
      </c>
      <c r="L837" s="159">
        <f t="shared" si="100"/>
        <v>2</v>
      </c>
      <c r="M837" s="159">
        <f t="shared" si="100"/>
        <v>0</v>
      </c>
      <c r="N837" s="166">
        <v>17.899999999999999</v>
      </c>
      <c r="O837" s="166">
        <v>22.3</v>
      </c>
    </row>
    <row r="838" spans="1:33" ht="13.5" customHeight="1" thickBot="1" x14ac:dyDescent="0.4">
      <c r="A838" s="167" t="s">
        <v>93</v>
      </c>
      <c r="B838" s="167">
        <f t="shared" ref="B838:M838" si="101">SUM(B739:B834)</f>
        <v>1391</v>
      </c>
      <c r="C838" s="167">
        <f t="shared" si="101"/>
        <v>41</v>
      </c>
      <c r="D838" s="167">
        <f t="shared" si="101"/>
        <v>33</v>
      </c>
      <c r="E838" s="167">
        <f t="shared" si="101"/>
        <v>1167</v>
      </c>
      <c r="F838" s="167">
        <f t="shared" si="101"/>
        <v>94</v>
      </c>
      <c r="G838" s="167">
        <f t="shared" si="101"/>
        <v>26</v>
      </c>
      <c r="H838" s="167">
        <f t="shared" si="101"/>
        <v>20</v>
      </c>
      <c r="I838" s="167">
        <f t="shared" si="101"/>
        <v>3</v>
      </c>
      <c r="J838" s="167">
        <f t="shared" si="101"/>
        <v>4</v>
      </c>
      <c r="K838" s="167">
        <f t="shared" si="101"/>
        <v>1</v>
      </c>
      <c r="L838" s="167">
        <f t="shared" si="101"/>
        <v>2</v>
      </c>
      <c r="M838" s="167">
        <f t="shared" si="101"/>
        <v>0</v>
      </c>
      <c r="N838" s="168">
        <v>17.899999999999999</v>
      </c>
      <c r="O838" s="168">
        <v>22.4</v>
      </c>
      <c r="AG838" s="425"/>
    </row>
    <row r="839" spans="1:33" ht="13.5" customHeight="1" thickTop="1" x14ac:dyDescent="0.35">
      <c r="N839" s="169"/>
      <c r="O839" s="169"/>
      <c r="AG839" s="425"/>
    </row>
    <row r="840" spans="1:33"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c r="AG840" s="425"/>
    </row>
    <row r="841" spans="1:33" ht="13.5" customHeight="1" thickTop="1" thickBot="1" x14ac:dyDescent="0.4">
      <c r="A841" s="170"/>
      <c r="B841" s="533" t="s">
        <v>74</v>
      </c>
      <c r="C841" s="533" t="s">
        <v>75</v>
      </c>
      <c r="D841" s="533" t="s">
        <v>76</v>
      </c>
      <c r="E841" s="533" t="s">
        <v>77</v>
      </c>
      <c r="F841" s="533" t="s">
        <v>78</v>
      </c>
      <c r="G841" s="533" t="s">
        <v>79</v>
      </c>
      <c r="H841" s="533" t="s">
        <v>80</v>
      </c>
      <c r="I841" s="533" t="s">
        <v>81</v>
      </c>
      <c r="J841" s="533" t="s">
        <v>82</v>
      </c>
      <c r="K841" s="533" t="s">
        <v>83</v>
      </c>
      <c r="L841" s="533" t="s">
        <v>84</v>
      </c>
      <c r="M841" s="533" t="s">
        <v>85</v>
      </c>
      <c r="N841" s="535" t="s">
        <v>86</v>
      </c>
      <c r="O841" s="535" t="s">
        <v>87</v>
      </c>
      <c r="AG841" s="425"/>
    </row>
    <row r="842" spans="1:33" ht="13.5" customHeight="1" thickTop="1" thickBot="1" x14ac:dyDescent="0.4">
      <c r="A842" s="173" t="s">
        <v>56</v>
      </c>
      <c r="B842" s="534"/>
      <c r="C842" s="534"/>
      <c r="D842" s="534"/>
      <c r="E842" s="534"/>
      <c r="F842" s="534"/>
      <c r="G842" s="534"/>
      <c r="H842" s="534"/>
      <c r="I842" s="534"/>
      <c r="J842" s="534"/>
      <c r="K842" s="534"/>
      <c r="L842" s="534"/>
      <c r="M842" s="534"/>
      <c r="N842" s="536"/>
      <c r="O842" s="536"/>
      <c r="AG842" s="423"/>
    </row>
    <row r="843" spans="1:33" ht="13.5" customHeight="1" thickTop="1" x14ac:dyDescent="0.35">
      <c r="A843" s="158">
        <v>0</v>
      </c>
      <c r="B843" s="159">
        <v>7</v>
      </c>
      <c r="C843" s="159">
        <v>0</v>
      </c>
      <c r="D843" s="159">
        <v>0</v>
      </c>
      <c r="E843" s="159">
        <v>7</v>
      </c>
      <c r="F843" s="159">
        <v>0</v>
      </c>
      <c r="G843" s="159">
        <v>0</v>
      </c>
      <c r="H843" s="159">
        <v>0</v>
      </c>
      <c r="I843" s="159">
        <v>0</v>
      </c>
      <c r="J843" s="159">
        <v>0</v>
      </c>
      <c r="K843" s="159">
        <v>0</v>
      </c>
      <c r="L843" s="159">
        <v>0</v>
      </c>
      <c r="M843" s="159">
        <v>0</v>
      </c>
      <c r="N843" s="159">
        <v>23.6</v>
      </c>
      <c r="O843" s="159" t="s">
        <v>102</v>
      </c>
      <c r="AG843" s="423"/>
    </row>
    <row r="844" spans="1:33" ht="13.5" customHeight="1" x14ac:dyDescent="0.35">
      <c r="A844" s="160">
        <v>1.0416666666666666E-2</v>
      </c>
      <c r="B844" s="159">
        <v>0</v>
      </c>
      <c r="C844" s="159">
        <v>0</v>
      </c>
      <c r="D844" s="159">
        <v>0</v>
      </c>
      <c r="E844" s="159">
        <v>0</v>
      </c>
      <c r="F844" s="159">
        <v>0</v>
      </c>
      <c r="G844" s="159">
        <v>0</v>
      </c>
      <c r="H844" s="159">
        <v>0</v>
      </c>
      <c r="I844" s="159">
        <v>0</v>
      </c>
      <c r="J844" s="159">
        <v>0</v>
      </c>
      <c r="K844" s="159">
        <v>0</v>
      </c>
      <c r="L844" s="159">
        <v>0</v>
      </c>
      <c r="M844" s="159">
        <v>0</v>
      </c>
      <c r="N844" s="159" t="s">
        <v>102</v>
      </c>
      <c r="O844" s="159" t="s">
        <v>102</v>
      </c>
      <c r="AG844" s="423"/>
    </row>
    <row r="845" spans="1:33" ht="13.5" customHeight="1" x14ac:dyDescent="0.35">
      <c r="A845" s="160">
        <v>2.0833333333333332E-2</v>
      </c>
      <c r="B845" s="159">
        <v>3</v>
      </c>
      <c r="C845" s="159">
        <v>0</v>
      </c>
      <c r="D845" s="159">
        <v>0</v>
      </c>
      <c r="E845" s="159">
        <v>3</v>
      </c>
      <c r="F845" s="159">
        <v>0</v>
      </c>
      <c r="G845" s="159">
        <v>0</v>
      </c>
      <c r="H845" s="159">
        <v>0</v>
      </c>
      <c r="I845" s="159">
        <v>0</v>
      </c>
      <c r="J845" s="159">
        <v>0</v>
      </c>
      <c r="K845" s="159">
        <v>0</v>
      </c>
      <c r="L845" s="159">
        <v>0</v>
      </c>
      <c r="M845" s="159">
        <v>0</v>
      </c>
      <c r="N845" s="159">
        <v>22.7</v>
      </c>
      <c r="O845" s="159" t="s">
        <v>102</v>
      </c>
      <c r="AG845" s="423"/>
    </row>
    <row r="846" spans="1:33" ht="13.5" customHeight="1" x14ac:dyDescent="0.35">
      <c r="A846" s="160">
        <v>3.125E-2</v>
      </c>
      <c r="B846" s="159">
        <v>3</v>
      </c>
      <c r="C846" s="159">
        <v>0</v>
      </c>
      <c r="D846" s="159">
        <v>0</v>
      </c>
      <c r="E846" s="159">
        <v>3</v>
      </c>
      <c r="F846" s="159">
        <v>0</v>
      </c>
      <c r="G846" s="159">
        <v>0</v>
      </c>
      <c r="H846" s="159">
        <v>0</v>
      </c>
      <c r="I846" s="159">
        <v>0</v>
      </c>
      <c r="J846" s="159">
        <v>0</v>
      </c>
      <c r="K846" s="159">
        <v>0</v>
      </c>
      <c r="L846" s="159">
        <v>0</v>
      </c>
      <c r="M846" s="159">
        <v>0</v>
      </c>
      <c r="N846" s="159">
        <v>22.7</v>
      </c>
      <c r="O846" s="159" t="s">
        <v>102</v>
      </c>
    </row>
    <row r="847" spans="1:33" ht="13.5" customHeight="1" x14ac:dyDescent="0.35">
      <c r="A847" s="160">
        <v>4.1666666666666664E-2</v>
      </c>
      <c r="B847" s="159">
        <v>2</v>
      </c>
      <c r="C847" s="159">
        <v>0</v>
      </c>
      <c r="D847" s="159">
        <v>0</v>
      </c>
      <c r="E847" s="159">
        <v>2</v>
      </c>
      <c r="F847" s="159">
        <v>0</v>
      </c>
      <c r="G847" s="159">
        <v>0</v>
      </c>
      <c r="H847" s="159">
        <v>0</v>
      </c>
      <c r="I847" s="159">
        <v>0</v>
      </c>
      <c r="J847" s="159">
        <v>0</v>
      </c>
      <c r="K847" s="159">
        <v>0</v>
      </c>
      <c r="L847" s="159">
        <v>0</v>
      </c>
      <c r="M847" s="159">
        <v>0</v>
      </c>
      <c r="N847" s="159">
        <v>22.7</v>
      </c>
      <c r="O847" s="159" t="s">
        <v>102</v>
      </c>
    </row>
    <row r="848" spans="1:33" ht="13.5" customHeight="1" x14ac:dyDescent="0.35">
      <c r="A848" s="160">
        <v>5.2083333333333336E-2</v>
      </c>
      <c r="B848" s="159">
        <v>0</v>
      </c>
      <c r="C848" s="159">
        <v>0</v>
      </c>
      <c r="D848" s="159">
        <v>0</v>
      </c>
      <c r="E848" s="159">
        <v>0</v>
      </c>
      <c r="F848" s="159">
        <v>0</v>
      </c>
      <c r="G848" s="159">
        <v>0</v>
      </c>
      <c r="H848" s="159">
        <v>0</v>
      </c>
      <c r="I848" s="159">
        <v>0</v>
      </c>
      <c r="J848" s="159">
        <v>0</v>
      </c>
      <c r="K848" s="159">
        <v>0</v>
      </c>
      <c r="L848" s="159">
        <v>0</v>
      </c>
      <c r="M848" s="159">
        <v>0</v>
      </c>
      <c r="N848" s="159" t="s">
        <v>102</v>
      </c>
      <c r="O848" s="159" t="s">
        <v>102</v>
      </c>
    </row>
    <row r="849" spans="1:15" ht="13.5" customHeight="1" x14ac:dyDescent="0.35">
      <c r="A849" s="160">
        <v>6.25E-2</v>
      </c>
      <c r="B849" s="159">
        <v>0</v>
      </c>
      <c r="C849" s="159">
        <v>0</v>
      </c>
      <c r="D849" s="159">
        <v>0</v>
      </c>
      <c r="E849" s="159">
        <v>0</v>
      </c>
      <c r="F849" s="159">
        <v>0</v>
      </c>
      <c r="G849" s="159">
        <v>0</v>
      </c>
      <c r="H849" s="159">
        <v>0</v>
      </c>
      <c r="I849" s="159">
        <v>0</v>
      </c>
      <c r="J849" s="159">
        <v>0</v>
      </c>
      <c r="K849" s="159">
        <v>0</v>
      </c>
      <c r="L849" s="159">
        <v>0</v>
      </c>
      <c r="M849" s="159">
        <v>0</v>
      </c>
      <c r="N849" s="159" t="s">
        <v>102</v>
      </c>
      <c r="O849" s="159" t="s">
        <v>102</v>
      </c>
    </row>
    <row r="850" spans="1:15" ht="13.5" customHeight="1" x14ac:dyDescent="0.35">
      <c r="A850" s="160">
        <v>7.2916666666666699E-2</v>
      </c>
      <c r="B850" s="159">
        <v>0</v>
      </c>
      <c r="C850" s="159">
        <v>0</v>
      </c>
      <c r="D850" s="159">
        <v>0</v>
      </c>
      <c r="E850" s="159">
        <v>0</v>
      </c>
      <c r="F850" s="159">
        <v>0</v>
      </c>
      <c r="G850" s="159">
        <v>0</v>
      </c>
      <c r="H850" s="159">
        <v>0</v>
      </c>
      <c r="I850" s="159">
        <v>0</v>
      </c>
      <c r="J850" s="159">
        <v>0</v>
      </c>
      <c r="K850" s="159">
        <v>0</v>
      </c>
      <c r="L850" s="159">
        <v>0</v>
      </c>
      <c r="M850" s="159">
        <v>0</v>
      </c>
      <c r="N850" s="159" t="s">
        <v>102</v>
      </c>
      <c r="O850" s="159" t="s">
        <v>102</v>
      </c>
    </row>
    <row r="851" spans="1:15" ht="13.5" customHeight="1" x14ac:dyDescent="0.35">
      <c r="A851" s="160">
        <v>8.3333333333333301E-2</v>
      </c>
      <c r="B851" s="159">
        <v>2</v>
      </c>
      <c r="C851" s="159">
        <v>0</v>
      </c>
      <c r="D851" s="159">
        <v>0</v>
      </c>
      <c r="E851" s="159">
        <v>2</v>
      </c>
      <c r="F851" s="159">
        <v>0</v>
      </c>
      <c r="G851" s="159">
        <v>0</v>
      </c>
      <c r="H851" s="159">
        <v>0</v>
      </c>
      <c r="I851" s="159">
        <v>0</v>
      </c>
      <c r="J851" s="159">
        <v>0</v>
      </c>
      <c r="K851" s="159">
        <v>0</v>
      </c>
      <c r="L851" s="159">
        <v>0</v>
      </c>
      <c r="M851" s="159">
        <v>0</v>
      </c>
      <c r="N851" s="159">
        <v>22.7</v>
      </c>
      <c r="O851" s="159" t="s">
        <v>102</v>
      </c>
    </row>
    <row r="852" spans="1:15" ht="13.5" customHeight="1" x14ac:dyDescent="0.35">
      <c r="A852" s="160">
        <v>9.375E-2</v>
      </c>
      <c r="B852" s="159">
        <v>1</v>
      </c>
      <c r="C852" s="159">
        <v>0</v>
      </c>
      <c r="D852" s="159">
        <v>0</v>
      </c>
      <c r="E852" s="159">
        <v>0</v>
      </c>
      <c r="F852" s="159">
        <v>1</v>
      </c>
      <c r="G852" s="159">
        <v>0</v>
      </c>
      <c r="H852" s="159">
        <v>0</v>
      </c>
      <c r="I852" s="159">
        <v>0</v>
      </c>
      <c r="J852" s="159">
        <v>0</v>
      </c>
      <c r="K852" s="159">
        <v>0</v>
      </c>
      <c r="L852" s="159">
        <v>0</v>
      </c>
      <c r="M852" s="159">
        <v>0</v>
      </c>
      <c r="N852" s="159">
        <v>24.1</v>
      </c>
      <c r="O852" s="159" t="s">
        <v>102</v>
      </c>
    </row>
    <row r="853" spans="1:15" ht="13.5" customHeight="1" x14ac:dyDescent="0.35">
      <c r="A853" s="160">
        <v>0.104166666666667</v>
      </c>
      <c r="B853" s="159">
        <v>3</v>
      </c>
      <c r="C853" s="159">
        <v>0</v>
      </c>
      <c r="D853" s="159">
        <v>0</v>
      </c>
      <c r="E853" s="159">
        <v>3</v>
      </c>
      <c r="F853" s="159">
        <v>0</v>
      </c>
      <c r="G853" s="159">
        <v>0</v>
      </c>
      <c r="H853" s="159">
        <v>0</v>
      </c>
      <c r="I853" s="159">
        <v>0</v>
      </c>
      <c r="J853" s="159">
        <v>0</v>
      </c>
      <c r="K853" s="159">
        <v>0</v>
      </c>
      <c r="L853" s="159">
        <v>0</v>
      </c>
      <c r="M853" s="159">
        <v>0</v>
      </c>
      <c r="N853" s="159">
        <v>29</v>
      </c>
      <c r="O853" s="159" t="s">
        <v>102</v>
      </c>
    </row>
    <row r="854" spans="1:15" ht="13.5" customHeight="1" x14ac:dyDescent="0.35">
      <c r="A854" s="160">
        <v>0.114583333333333</v>
      </c>
      <c r="B854" s="159">
        <v>0</v>
      </c>
      <c r="C854" s="159">
        <v>0</v>
      </c>
      <c r="D854" s="159">
        <v>0</v>
      </c>
      <c r="E854" s="159">
        <v>0</v>
      </c>
      <c r="F854" s="159">
        <v>0</v>
      </c>
      <c r="G854" s="159">
        <v>0</v>
      </c>
      <c r="H854" s="159">
        <v>0</v>
      </c>
      <c r="I854" s="159">
        <v>0</v>
      </c>
      <c r="J854" s="159">
        <v>0</v>
      </c>
      <c r="K854" s="159">
        <v>0</v>
      </c>
      <c r="L854" s="159">
        <v>0</v>
      </c>
      <c r="M854" s="159">
        <v>0</v>
      </c>
      <c r="N854" s="159" t="s">
        <v>102</v>
      </c>
      <c r="O854" s="159" t="s">
        <v>102</v>
      </c>
    </row>
    <row r="855" spans="1:15" ht="13.5" customHeight="1" x14ac:dyDescent="0.35">
      <c r="A855" s="160">
        <v>0.125</v>
      </c>
      <c r="B855" s="159">
        <v>1</v>
      </c>
      <c r="C855" s="159">
        <v>0</v>
      </c>
      <c r="D855" s="159">
        <v>1</v>
      </c>
      <c r="E855" s="159">
        <v>0</v>
      </c>
      <c r="F855" s="159">
        <v>0</v>
      </c>
      <c r="G855" s="159">
        <v>0</v>
      </c>
      <c r="H855" s="159">
        <v>0</v>
      </c>
      <c r="I855" s="159">
        <v>0</v>
      </c>
      <c r="J855" s="159">
        <v>0</v>
      </c>
      <c r="K855" s="159">
        <v>0</v>
      </c>
      <c r="L855" s="159">
        <v>0</v>
      </c>
      <c r="M855" s="159">
        <v>0</v>
      </c>
      <c r="N855" s="159">
        <v>33.200000000000003</v>
      </c>
      <c r="O855" s="159" t="s">
        <v>102</v>
      </c>
    </row>
    <row r="856" spans="1:15" ht="13.5" customHeight="1" x14ac:dyDescent="0.35">
      <c r="A856" s="160">
        <v>0.13541666666666699</v>
      </c>
      <c r="B856" s="159">
        <v>1</v>
      </c>
      <c r="C856" s="159">
        <v>0</v>
      </c>
      <c r="D856" s="159">
        <v>0</v>
      </c>
      <c r="E856" s="159">
        <v>1</v>
      </c>
      <c r="F856" s="159">
        <v>0</v>
      </c>
      <c r="G856" s="159">
        <v>0</v>
      </c>
      <c r="H856" s="159">
        <v>0</v>
      </c>
      <c r="I856" s="159">
        <v>0</v>
      </c>
      <c r="J856" s="159">
        <v>0</v>
      </c>
      <c r="K856" s="159">
        <v>0</v>
      </c>
      <c r="L856" s="159">
        <v>0</v>
      </c>
      <c r="M856" s="159">
        <v>0</v>
      </c>
      <c r="N856" s="159">
        <v>23.1</v>
      </c>
      <c r="O856" s="159" t="s">
        <v>102</v>
      </c>
    </row>
    <row r="857" spans="1:15" ht="13.5" customHeight="1" x14ac:dyDescent="0.35">
      <c r="A857" s="160">
        <v>0.14583333333333301</v>
      </c>
      <c r="B857" s="159">
        <v>1</v>
      </c>
      <c r="C857" s="159">
        <v>0</v>
      </c>
      <c r="D857" s="159">
        <v>0</v>
      </c>
      <c r="E857" s="159">
        <v>0</v>
      </c>
      <c r="F857" s="159">
        <v>0</v>
      </c>
      <c r="G857" s="159">
        <v>0</v>
      </c>
      <c r="H857" s="159">
        <v>0</v>
      </c>
      <c r="I857" s="159">
        <v>0</v>
      </c>
      <c r="J857" s="159">
        <v>0</v>
      </c>
      <c r="K857" s="159">
        <v>1</v>
      </c>
      <c r="L857" s="159">
        <v>0</v>
      </c>
      <c r="M857" s="159">
        <v>0</v>
      </c>
      <c r="N857" s="159">
        <v>20.399999999999999</v>
      </c>
      <c r="O857" s="159" t="s">
        <v>102</v>
      </c>
    </row>
    <row r="858" spans="1:15" ht="13.5" customHeight="1" x14ac:dyDescent="0.35">
      <c r="A858" s="160">
        <v>0.15625</v>
      </c>
      <c r="B858" s="159">
        <v>2</v>
      </c>
      <c r="C858" s="159">
        <v>0</v>
      </c>
      <c r="D858" s="159">
        <v>0</v>
      </c>
      <c r="E858" s="159">
        <v>1</v>
      </c>
      <c r="F858" s="159">
        <v>0</v>
      </c>
      <c r="G858" s="159">
        <v>0</v>
      </c>
      <c r="H858" s="159">
        <v>0</v>
      </c>
      <c r="I858" s="159">
        <v>0</v>
      </c>
      <c r="J858" s="159">
        <v>0</v>
      </c>
      <c r="K858" s="159">
        <v>1</v>
      </c>
      <c r="L858" s="159">
        <v>0</v>
      </c>
      <c r="M858" s="159">
        <v>0</v>
      </c>
      <c r="N858" s="159">
        <v>26.2</v>
      </c>
      <c r="O858" s="159" t="s">
        <v>102</v>
      </c>
    </row>
    <row r="859" spans="1:15" ht="13.5" customHeight="1" x14ac:dyDescent="0.35">
      <c r="A859" s="160">
        <v>0.16666666666666699</v>
      </c>
      <c r="B859" s="159">
        <v>1</v>
      </c>
      <c r="C859" s="159">
        <v>0</v>
      </c>
      <c r="D859" s="159">
        <v>0</v>
      </c>
      <c r="E859" s="159">
        <v>1</v>
      </c>
      <c r="F859" s="159">
        <v>0</v>
      </c>
      <c r="G859" s="159">
        <v>0</v>
      </c>
      <c r="H859" s="159">
        <v>0</v>
      </c>
      <c r="I859" s="159">
        <v>0</v>
      </c>
      <c r="J859" s="159">
        <v>0</v>
      </c>
      <c r="K859" s="159">
        <v>0</v>
      </c>
      <c r="L859" s="159">
        <v>0</v>
      </c>
      <c r="M859" s="159">
        <v>0</v>
      </c>
      <c r="N859" s="159">
        <v>19.8</v>
      </c>
      <c r="O859" s="159" t="s">
        <v>102</v>
      </c>
    </row>
    <row r="860" spans="1:15" ht="13.5" customHeight="1" x14ac:dyDescent="0.35">
      <c r="A860" s="160">
        <v>0.17708333333333301</v>
      </c>
      <c r="B860" s="159">
        <v>0</v>
      </c>
      <c r="C860" s="159">
        <v>0</v>
      </c>
      <c r="D860" s="159">
        <v>0</v>
      </c>
      <c r="E860" s="159">
        <v>0</v>
      </c>
      <c r="F860" s="159">
        <v>0</v>
      </c>
      <c r="G860" s="159">
        <v>0</v>
      </c>
      <c r="H860" s="159">
        <v>0</v>
      </c>
      <c r="I860" s="159">
        <v>0</v>
      </c>
      <c r="J860" s="159">
        <v>0</v>
      </c>
      <c r="K860" s="159">
        <v>0</v>
      </c>
      <c r="L860" s="159">
        <v>0</v>
      </c>
      <c r="M860" s="159">
        <v>0</v>
      </c>
      <c r="N860" s="159" t="s">
        <v>102</v>
      </c>
      <c r="O860" s="159" t="s">
        <v>102</v>
      </c>
    </row>
    <row r="861" spans="1:15" ht="13.5" customHeight="1" x14ac:dyDescent="0.35">
      <c r="A861" s="160">
        <v>0.1875</v>
      </c>
      <c r="B861" s="159">
        <v>1</v>
      </c>
      <c r="C861" s="159">
        <v>0</v>
      </c>
      <c r="D861" s="159">
        <v>0</v>
      </c>
      <c r="E861" s="159">
        <v>1</v>
      </c>
      <c r="F861" s="159">
        <v>0</v>
      </c>
      <c r="G861" s="159">
        <v>0</v>
      </c>
      <c r="H861" s="159">
        <v>0</v>
      </c>
      <c r="I861" s="159">
        <v>0</v>
      </c>
      <c r="J861" s="159">
        <v>0</v>
      </c>
      <c r="K861" s="159">
        <v>0</v>
      </c>
      <c r="L861" s="159">
        <v>0</v>
      </c>
      <c r="M861" s="159">
        <v>0</v>
      </c>
      <c r="N861" s="159">
        <v>25.2</v>
      </c>
      <c r="O861" s="159" t="s">
        <v>102</v>
      </c>
    </row>
    <row r="862" spans="1:15" ht="13.5" customHeight="1" x14ac:dyDescent="0.35">
      <c r="A862" s="160">
        <v>0.19791666666666699</v>
      </c>
      <c r="B862" s="159">
        <v>1</v>
      </c>
      <c r="C862" s="159">
        <v>0</v>
      </c>
      <c r="D862" s="159">
        <v>0</v>
      </c>
      <c r="E862" s="159">
        <v>0</v>
      </c>
      <c r="F862" s="159">
        <v>1</v>
      </c>
      <c r="G862" s="159">
        <v>0</v>
      </c>
      <c r="H862" s="159">
        <v>0</v>
      </c>
      <c r="I862" s="159">
        <v>0</v>
      </c>
      <c r="J862" s="159">
        <v>0</v>
      </c>
      <c r="K862" s="159">
        <v>0</v>
      </c>
      <c r="L862" s="159">
        <v>0</v>
      </c>
      <c r="M862" s="159">
        <v>0</v>
      </c>
      <c r="N862" s="159">
        <v>19.600000000000001</v>
      </c>
      <c r="O862" s="159" t="s">
        <v>102</v>
      </c>
    </row>
    <row r="863" spans="1:15" ht="13.5" customHeight="1" x14ac:dyDescent="0.35">
      <c r="A863" s="160">
        <v>0.20833333333333301</v>
      </c>
      <c r="B863" s="159">
        <v>4</v>
      </c>
      <c r="C863" s="159">
        <v>0</v>
      </c>
      <c r="D863" s="159">
        <v>0</v>
      </c>
      <c r="E863" s="159">
        <v>3</v>
      </c>
      <c r="F863" s="159">
        <v>0</v>
      </c>
      <c r="G863" s="159">
        <v>0</v>
      </c>
      <c r="H863" s="159">
        <v>0</v>
      </c>
      <c r="I863" s="159">
        <v>0</v>
      </c>
      <c r="J863" s="159">
        <v>1</v>
      </c>
      <c r="K863" s="159">
        <v>0</v>
      </c>
      <c r="L863" s="159">
        <v>0</v>
      </c>
      <c r="M863" s="159">
        <v>0</v>
      </c>
      <c r="N863" s="159">
        <v>19.2</v>
      </c>
      <c r="O863" s="159" t="s">
        <v>102</v>
      </c>
    </row>
    <row r="864" spans="1:15" ht="13.5" customHeight="1" x14ac:dyDescent="0.35">
      <c r="A864" s="160">
        <v>0.21875</v>
      </c>
      <c r="B864" s="159">
        <v>8</v>
      </c>
      <c r="C864" s="159">
        <v>0</v>
      </c>
      <c r="D864" s="159">
        <v>0</v>
      </c>
      <c r="E864" s="159">
        <v>8</v>
      </c>
      <c r="F864" s="159">
        <v>0</v>
      </c>
      <c r="G864" s="159">
        <v>0</v>
      </c>
      <c r="H864" s="159">
        <v>0</v>
      </c>
      <c r="I864" s="159">
        <v>0</v>
      </c>
      <c r="J864" s="159">
        <v>0</v>
      </c>
      <c r="K864" s="159">
        <v>0</v>
      </c>
      <c r="L864" s="159">
        <v>0</v>
      </c>
      <c r="M864" s="159">
        <v>0</v>
      </c>
      <c r="N864" s="159">
        <v>19</v>
      </c>
      <c r="O864" s="159" t="s">
        <v>102</v>
      </c>
    </row>
    <row r="865" spans="1:15" ht="13.5" customHeight="1" x14ac:dyDescent="0.35">
      <c r="A865" s="160">
        <v>0.22916666666666699</v>
      </c>
      <c r="B865" s="159">
        <v>2</v>
      </c>
      <c r="C865" s="159">
        <v>0</v>
      </c>
      <c r="D865" s="159">
        <v>0</v>
      </c>
      <c r="E865" s="159">
        <v>1</v>
      </c>
      <c r="F865" s="159">
        <v>0</v>
      </c>
      <c r="G865" s="159">
        <v>0</v>
      </c>
      <c r="H865" s="159">
        <v>1</v>
      </c>
      <c r="I865" s="159">
        <v>0</v>
      </c>
      <c r="J865" s="159">
        <v>0</v>
      </c>
      <c r="K865" s="159">
        <v>0</v>
      </c>
      <c r="L865" s="159">
        <v>0</v>
      </c>
      <c r="M865" s="159">
        <v>0</v>
      </c>
      <c r="N865" s="159">
        <v>20</v>
      </c>
      <c r="O865" s="159" t="s">
        <v>102</v>
      </c>
    </row>
    <row r="866" spans="1:15" ht="13.5" customHeight="1" x14ac:dyDescent="0.35">
      <c r="A866" s="160">
        <v>0.23958333333333301</v>
      </c>
      <c r="B866" s="159">
        <v>10</v>
      </c>
      <c r="C866" s="159">
        <v>2</v>
      </c>
      <c r="D866" s="159">
        <v>1</v>
      </c>
      <c r="E866" s="159">
        <v>7</v>
      </c>
      <c r="F866" s="159">
        <v>0</v>
      </c>
      <c r="G866" s="159">
        <v>0</v>
      </c>
      <c r="H866" s="159">
        <v>0</v>
      </c>
      <c r="I866" s="159">
        <v>0</v>
      </c>
      <c r="J866" s="159">
        <v>0</v>
      </c>
      <c r="K866" s="159">
        <v>0</v>
      </c>
      <c r="L866" s="159">
        <v>0</v>
      </c>
      <c r="M866" s="159">
        <v>0</v>
      </c>
      <c r="N866" s="159">
        <v>15.3</v>
      </c>
      <c r="O866" s="159" t="s">
        <v>102</v>
      </c>
    </row>
    <row r="867" spans="1:15" ht="13.5" customHeight="1" x14ac:dyDescent="0.35">
      <c r="A867" s="160">
        <v>0.25</v>
      </c>
      <c r="B867" s="159">
        <v>2</v>
      </c>
      <c r="C867" s="159">
        <v>0</v>
      </c>
      <c r="D867" s="159">
        <v>0</v>
      </c>
      <c r="E867" s="159">
        <v>2</v>
      </c>
      <c r="F867" s="159">
        <v>0</v>
      </c>
      <c r="G867" s="159">
        <v>0</v>
      </c>
      <c r="H867" s="159">
        <v>0</v>
      </c>
      <c r="I867" s="159">
        <v>0</v>
      </c>
      <c r="J867" s="159">
        <v>0</v>
      </c>
      <c r="K867" s="159">
        <v>0</v>
      </c>
      <c r="L867" s="159">
        <v>0</v>
      </c>
      <c r="M867" s="159">
        <v>0</v>
      </c>
      <c r="N867" s="159">
        <v>15.8</v>
      </c>
      <c r="O867" s="159" t="s">
        <v>102</v>
      </c>
    </row>
    <row r="868" spans="1:15" ht="13.5" customHeight="1" x14ac:dyDescent="0.35">
      <c r="A868" s="160">
        <v>0.26041666666666702</v>
      </c>
      <c r="B868" s="159">
        <v>11</v>
      </c>
      <c r="C868" s="159">
        <v>1</v>
      </c>
      <c r="D868" s="159">
        <v>0</v>
      </c>
      <c r="E868" s="159">
        <v>9</v>
      </c>
      <c r="F868" s="159">
        <v>0</v>
      </c>
      <c r="G868" s="159">
        <v>0</v>
      </c>
      <c r="H868" s="159">
        <v>1</v>
      </c>
      <c r="I868" s="159">
        <v>0</v>
      </c>
      <c r="J868" s="159">
        <v>0</v>
      </c>
      <c r="K868" s="159">
        <v>0</v>
      </c>
      <c r="L868" s="159">
        <v>0</v>
      </c>
      <c r="M868" s="159">
        <v>0</v>
      </c>
      <c r="N868" s="159">
        <v>16.899999999999999</v>
      </c>
      <c r="O868" s="159">
        <v>20</v>
      </c>
    </row>
    <row r="869" spans="1:15" ht="13.5" customHeight="1" x14ac:dyDescent="0.35">
      <c r="A869" s="160">
        <v>0.27083333333333298</v>
      </c>
      <c r="B869" s="159">
        <v>15</v>
      </c>
      <c r="C869" s="159">
        <v>0</v>
      </c>
      <c r="D869" s="159">
        <v>1</v>
      </c>
      <c r="E869" s="159">
        <v>13</v>
      </c>
      <c r="F869" s="159">
        <v>0</v>
      </c>
      <c r="G869" s="159">
        <v>1</v>
      </c>
      <c r="H869" s="159">
        <v>0</v>
      </c>
      <c r="I869" s="159">
        <v>0</v>
      </c>
      <c r="J869" s="159">
        <v>0</v>
      </c>
      <c r="K869" s="159">
        <v>0</v>
      </c>
      <c r="L869" s="159">
        <v>0</v>
      </c>
      <c r="M869" s="159">
        <v>0</v>
      </c>
      <c r="N869" s="159">
        <v>16</v>
      </c>
      <c r="O869" s="159">
        <v>17.3</v>
      </c>
    </row>
    <row r="870" spans="1:15" ht="13.5" customHeight="1" x14ac:dyDescent="0.35">
      <c r="A870" s="160">
        <v>0.28125</v>
      </c>
      <c r="B870" s="159">
        <v>19</v>
      </c>
      <c r="C870" s="159">
        <v>1</v>
      </c>
      <c r="D870" s="159">
        <v>0</v>
      </c>
      <c r="E870" s="159">
        <v>15</v>
      </c>
      <c r="F870" s="159">
        <v>3</v>
      </c>
      <c r="G870" s="159">
        <v>0</v>
      </c>
      <c r="H870" s="159">
        <v>0</v>
      </c>
      <c r="I870" s="159">
        <v>0</v>
      </c>
      <c r="J870" s="159">
        <v>0</v>
      </c>
      <c r="K870" s="159">
        <v>0</v>
      </c>
      <c r="L870" s="159">
        <v>0</v>
      </c>
      <c r="M870" s="159">
        <v>0</v>
      </c>
      <c r="N870" s="159">
        <v>20</v>
      </c>
      <c r="O870" s="159">
        <v>20.7</v>
      </c>
    </row>
    <row r="871" spans="1:15" ht="13.5" customHeight="1" x14ac:dyDescent="0.35">
      <c r="A871" s="160">
        <v>0.29166666666666702</v>
      </c>
      <c r="B871" s="159">
        <v>17</v>
      </c>
      <c r="C871" s="159">
        <v>1</v>
      </c>
      <c r="D871" s="159">
        <v>1</v>
      </c>
      <c r="E871" s="159">
        <v>14</v>
      </c>
      <c r="F871" s="159">
        <v>1</v>
      </c>
      <c r="G871" s="159">
        <v>0</v>
      </c>
      <c r="H871" s="159">
        <v>0</v>
      </c>
      <c r="I871" s="159">
        <v>0</v>
      </c>
      <c r="J871" s="159">
        <v>0</v>
      </c>
      <c r="K871" s="159">
        <v>0</v>
      </c>
      <c r="L871" s="159">
        <v>0</v>
      </c>
      <c r="M871" s="159">
        <v>0</v>
      </c>
      <c r="N871" s="159">
        <v>17.600000000000001</v>
      </c>
      <c r="O871" s="159">
        <v>21.8</v>
      </c>
    </row>
    <row r="872" spans="1:15" ht="13.5" customHeight="1" x14ac:dyDescent="0.35">
      <c r="A872" s="160">
        <v>0.30208333333333298</v>
      </c>
      <c r="B872" s="159">
        <v>16</v>
      </c>
      <c r="C872" s="159">
        <v>2</v>
      </c>
      <c r="D872" s="159">
        <v>0</v>
      </c>
      <c r="E872" s="159">
        <v>12</v>
      </c>
      <c r="F872" s="159">
        <v>1</v>
      </c>
      <c r="G872" s="159">
        <v>0</v>
      </c>
      <c r="H872" s="159">
        <v>1</v>
      </c>
      <c r="I872" s="159">
        <v>0</v>
      </c>
      <c r="J872" s="159">
        <v>0</v>
      </c>
      <c r="K872" s="159">
        <v>0</v>
      </c>
      <c r="L872" s="159">
        <v>0</v>
      </c>
      <c r="M872" s="159">
        <v>0</v>
      </c>
      <c r="N872" s="159">
        <v>18.5</v>
      </c>
      <c r="O872" s="159">
        <v>23.7</v>
      </c>
    </row>
    <row r="873" spans="1:15" ht="13.5" customHeight="1" x14ac:dyDescent="0.35">
      <c r="A873" s="160">
        <v>0.3125</v>
      </c>
      <c r="B873" s="159">
        <v>18</v>
      </c>
      <c r="C873" s="159">
        <v>0</v>
      </c>
      <c r="D873" s="159">
        <v>0</v>
      </c>
      <c r="E873" s="159">
        <v>15</v>
      </c>
      <c r="F873" s="159">
        <v>2</v>
      </c>
      <c r="G873" s="159">
        <v>0</v>
      </c>
      <c r="H873" s="159">
        <v>0</v>
      </c>
      <c r="I873" s="159">
        <v>0</v>
      </c>
      <c r="J873" s="159">
        <v>0</v>
      </c>
      <c r="K873" s="159">
        <v>0</v>
      </c>
      <c r="L873" s="159">
        <v>1</v>
      </c>
      <c r="M873" s="159">
        <v>0</v>
      </c>
      <c r="N873" s="159">
        <v>18.600000000000001</v>
      </c>
      <c r="O873" s="159">
        <v>23</v>
      </c>
    </row>
    <row r="874" spans="1:15" ht="13.5" customHeight="1" x14ac:dyDescent="0.35">
      <c r="A874" s="160">
        <v>0.32291666666666702</v>
      </c>
      <c r="B874" s="159">
        <v>19</v>
      </c>
      <c r="C874" s="159">
        <v>2</v>
      </c>
      <c r="D874" s="159">
        <v>1</v>
      </c>
      <c r="E874" s="159">
        <v>16</v>
      </c>
      <c r="F874" s="159">
        <v>0</v>
      </c>
      <c r="G874" s="159">
        <v>0</v>
      </c>
      <c r="H874" s="159">
        <v>0</v>
      </c>
      <c r="I874" s="159">
        <v>0</v>
      </c>
      <c r="J874" s="159">
        <v>0</v>
      </c>
      <c r="K874" s="159">
        <v>0</v>
      </c>
      <c r="L874" s="159">
        <v>0</v>
      </c>
      <c r="M874" s="159">
        <v>0</v>
      </c>
      <c r="N874" s="159">
        <v>17.2</v>
      </c>
      <c r="O874" s="159">
        <v>20.2</v>
      </c>
    </row>
    <row r="875" spans="1:15" ht="13.5" customHeight="1" x14ac:dyDescent="0.35">
      <c r="A875" s="160">
        <v>0.33333333333333298</v>
      </c>
      <c r="B875" s="159">
        <v>24</v>
      </c>
      <c r="C875" s="159">
        <v>0</v>
      </c>
      <c r="D875" s="159">
        <v>1</v>
      </c>
      <c r="E875" s="159">
        <v>20</v>
      </c>
      <c r="F875" s="159">
        <v>2</v>
      </c>
      <c r="G875" s="159">
        <v>0</v>
      </c>
      <c r="H875" s="159">
        <v>0</v>
      </c>
      <c r="I875" s="159">
        <v>1</v>
      </c>
      <c r="J875" s="159">
        <v>0</v>
      </c>
      <c r="K875" s="159">
        <v>0</v>
      </c>
      <c r="L875" s="159">
        <v>0</v>
      </c>
      <c r="M875" s="159">
        <v>0</v>
      </c>
      <c r="N875" s="159">
        <v>17.8</v>
      </c>
      <c r="O875" s="159">
        <v>21.5</v>
      </c>
    </row>
    <row r="876" spans="1:15" ht="13.5" customHeight="1" x14ac:dyDescent="0.35">
      <c r="A876" s="160">
        <v>0.34375</v>
      </c>
      <c r="B876" s="159">
        <v>25</v>
      </c>
      <c r="C876" s="159">
        <v>2</v>
      </c>
      <c r="D876" s="159">
        <v>1</v>
      </c>
      <c r="E876" s="159">
        <v>21</v>
      </c>
      <c r="F876" s="159">
        <v>0</v>
      </c>
      <c r="G876" s="159">
        <v>1</v>
      </c>
      <c r="H876" s="159">
        <v>0</v>
      </c>
      <c r="I876" s="159">
        <v>0</v>
      </c>
      <c r="J876" s="159">
        <v>0</v>
      </c>
      <c r="K876" s="159">
        <v>0</v>
      </c>
      <c r="L876" s="159">
        <v>0</v>
      </c>
      <c r="M876" s="159">
        <v>0</v>
      </c>
      <c r="N876" s="159">
        <v>16.3</v>
      </c>
      <c r="O876" s="159">
        <v>21.3</v>
      </c>
    </row>
    <row r="877" spans="1:15" ht="13.5" customHeight="1" x14ac:dyDescent="0.35">
      <c r="A877" s="160">
        <v>0.35416666666666702</v>
      </c>
      <c r="B877" s="159">
        <v>24</v>
      </c>
      <c r="C877" s="159">
        <v>2</v>
      </c>
      <c r="D877" s="159">
        <v>2</v>
      </c>
      <c r="E877" s="159">
        <v>13</v>
      </c>
      <c r="F877" s="159">
        <v>5</v>
      </c>
      <c r="G877" s="159">
        <v>0</v>
      </c>
      <c r="H877" s="159">
        <v>1</v>
      </c>
      <c r="I877" s="159">
        <v>1</v>
      </c>
      <c r="J877" s="159">
        <v>0</v>
      </c>
      <c r="K877" s="159">
        <v>0</v>
      </c>
      <c r="L877" s="159">
        <v>0</v>
      </c>
      <c r="M877" s="159">
        <v>0</v>
      </c>
      <c r="N877" s="159">
        <v>18.2</v>
      </c>
      <c r="O877" s="159">
        <v>21.1</v>
      </c>
    </row>
    <row r="878" spans="1:15" ht="13.5" customHeight="1" x14ac:dyDescent="0.35">
      <c r="A878" s="160">
        <v>0.36458333333333298</v>
      </c>
      <c r="B878" s="159">
        <v>17</v>
      </c>
      <c r="C878" s="159">
        <v>0</v>
      </c>
      <c r="D878" s="159">
        <v>0</v>
      </c>
      <c r="E878" s="159">
        <v>14</v>
      </c>
      <c r="F878" s="159">
        <v>2</v>
      </c>
      <c r="G878" s="159">
        <v>1</v>
      </c>
      <c r="H878" s="159">
        <v>0</v>
      </c>
      <c r="I878" s="159">
        <v>0</v>
      </c>
      <c r="J878" s="159">
        <v>0</v>
      </c>
      <c r="K878" s="159">
        <v>0</v>
      </c>
      <c r="L878" s="159">
        <v>0</v>
      </c>
      <c r="M878" s="159">
        <v>0</v>
      </c>
      <c r="N878" s="159">
        <v>22.3</v>
      </c>
      <c r="O878" s="159">
        <v>24.7</v>
      </c>
    </row>
    <row r="879" spans="1:15" ht="13.5" customHeight="1" x14ac:dyDescent="0.35">
      <c r="A879" s="160">
        <v>0.375</v>
      </c>
      <c r="B879" s="159">
        <v>15</v>
      </c>
      <c r="C879" s="159">
        <v>0</v>
      </c>
      <c r="D879" s="159">
        <v>0</v>
      </c>
      <c r="E879" s="159">
        <v>12</v>
      </c>
      <c r="F879" s="159">
        <v>2</v>
      </c>
      <c r="G879" s="159">
        <v>1</v>
      </c>
      <c r="H879" s="159">
        <v>0</v>
      </c>
      <c r="I879" s="159">
        <v>0</v>
      </c>
      <c r="J879" s="159">
        <v>0</v>
      </c>
      <c r="K879" s="159">
        <v>0</v>
      </c>
      <c r="L879" s="159">
        <v>0</v>
      </c>
      <c r="M879" s="159">
        <v>0</v>
      </c>
      <c r="N879" s="159">
        <v>21.2</v>
      </c>
      <c r="O879" s="159">
        <v>24</v>
      </c>
    </row>
    <row r="880" spans="1:15" ht="13.5" customHeight="1" x14ac:dyDescent="0.35">
      <c r="A880" s="160">
        <v>0.38541666666666702</v>
      </c>
      <c r="B880" s="159">
        <v>12</v>
      </c>
      <c r="C880" s="159">
        <v>1</v>
      </c>
      <c r="D880" s="159">
        <v>0</v>
      </c>
      <c r="E880" s="159">
        <v>7</v>
      </c>
      <c r="F880" s="159">
        <v>2</v>
      </c>
      <c r="G880" s="159">
        <v>1</v>
      </c>
      <c r="H880" s="159">
        <v>0</v>
      </c>
      <c r="I880" s="159">
        <v>0</v>
      </c>
      <c r="J880" s="159">
        <v>1</v>
      </c>
      <c r="K880" s="159">
        <v>0</v>
      </c>
      <c r="L880" s="159">
        <v>0</v>
      </c>
      <c r="M880" s="159">
        <v>0</v>
      </c>
      <c r="N880" s="159">
        <v>20.8</v>
      </c>
      <c r="O880" s="159">
        <v>23.6</v>
      </c>
    </row>
    <row r="881" spans="1:15" ht="13.5" customHeight="1" x14ac:dyDescent="0.35">
      <c r="A881" s="160">
        <v>0.39583333333333298</v>
      </c>
      <c r="B881" s="159">
        <v>20</v>
      </c>
      <c r="C881" s="159">
        <v>1</v>
      </c>
      <c r="D881" s="159">
        <v>1</v>
      </c>
      <c r="E881" s="159">
        <v>12</v>
      </c>
      <c r="F881" s="159">
        <v>3</v>
      </c>
      <c r="G881" s="159">
        <v>1</v>
      </c>
      <c r="H881" s="159">
        <v>0</v>
      </c>
      <c r="I881" s="159">
        <v>0</v>
      </c>
      <c r="J881" s="159">
        <v>0</v>
      </c>
      <c r="K881" s="159">
        <v>0</v>
      </c>
      <c r="L881" s="159">
        <v>2</v>
      </c>
      <c r="M881" s="159">
        <v>0</v>
      </c>
      <c r="N881" s="159">
        <v>17.399999999999999</v>
      </c>
      <c r="O881" s="159">
        <v>23</v>
      </c>
    </row>
    <row r="882" spans="1:15" ht="13.5" customHeight="1" x14ac:dyDescent="0.35">
      <c r="A882" s="160">
        <v>0.40625</v>
      </c>
      <c r="B882" s="159">
        <v>18</v>
      </c>
      <c r="C882" s="159">
        <v>2</v>
      </c>
      <c r="D882" s="159">
        <v>0</v>
      </c>
      <c r="E882" s="159">
        <v>12</v>
      </c>
      <c r="F882" s="159">
        <v>2</v>
      </c>
      <c r="G882" s="159">
        <v>1</v>
      </c>
      <c r="H882" s="159">
        <v>1</v>
      </c>
      <c r="I882" s="159">
        <v>0</v>
      </c>
      <c r="J882" s="159">
        <v>0</v>
      </c>
      <c r="K882" s="159">
        <v>0</v>
      </c>
      <c r="L882" s="159">
        <v>0</v>
      </c>
      <c r="M882" s="159">
        <v>0</v>
      </c>
      <c r="N882" s="159">
        <v>18.3</v>
      </c>
      <c r="O882" s="159">
        <v>20.100000000000001</v>
      </c>
    </row>
    <row r="883" spans="1:15" ht="13.5" customHeight="1" x14ac:dyDescent="0.35">
      <c r="A883" s="160">
        <v>0.41666666666666702</v>
      </c>
      <c r="B883" s="159">
        <v>17</v>
      </c>
      <c r="C883" s="159">
        <v>0</v>
      </c>
      <c r="D883" s="159">
        <v>0</v>
      </c>
      <c r="E883" s="159">
        <v>15</v>
      </c>
      <c r="F883" s="159">
        <v>0</v>
      </c>
      <c r="G883" s="159">
        <v>2</v>
      </c>
      <c r="H883" s="159">
        <v>0</v>
      </c>
      <c r="I883" s="159">
        <v>0</v>
      </c>
      <c r="J883" s="159">
        <v>0</v>
      </c>
      <c r="K883" s="159">
        <v>0</v>
      </c>
      <c r="L883" s="159">
        <v>0</v>
      </c>
      <c r="M883" s="159">
        <v>0</v>
      </c>
      <c r="N883" s="159">
        <v>17.399999999999999</v>
      </c>
      <c r="O883" s="159">
        <v>19.600000000000001</v>
      </c>
    </row>
    <row r="884" spans="1:15" ht="13.5" customHeight="1" x14ac:dyDescent="0.35">
      <c r="A884" s="160">
        <v>0.42708333333333298</v>
      </c>
      <c r="B884" s="159">
        <v>10</v>
      </c>
      <c r="C884" s="159">
        <v>0</v>
      </c>
      <c r="D884" s="159">
        <v>0</v>
      </c>
      <c r="E884" s="159">
        <v>9</v>
      </c>
      <c r="F884" s="159">
        <v>0</v>
      </c>
      <c r="G884" s="159">
        <v>1</v>
      </c>
      <c r="H884" s="159">
        <v>0</v>
      </c>
      <c r="I884" s="159">
        <v>0</v>
      </c>
      <c r="J884" s="159">
        <v>0</v>
      </c>
      <c r="K884" s="159">
        <v>0</v>
      </c>
      <c r="L884" s="159">
        <v>0</v>
      </c>
      <c r="M884" s="159">
        <v>0</v>
      </c>
      <c r="N884" s="159">
        <v>23.8</v>
      </c>
      <c r="O884" s="159" t="s">
        <v>102</v>
      </c>
    </row>
    <row r="885" spans="1:15" ht="13.5" customHeight="1" x14ac:dyDescent="0.35">
      <c r="A885" s="160">
        <v>0.4375</v>
      </c>
      <c r="B885" s="159">
        <v>32</v>
      </c>
      <c r="C885" s="159">
        <v>1</v>
      </c>
      <c r="D885" s="159">
        <v>2</v>
      </c>
      <c r="E885" s="159">
        <v>25</v>
      </c>
      <c r="F885" s="159">
        <v>2</v>
      </c>
      <c r="G885" s="159">
        <v>2</v>
      </c>
      <c r="H885" s="159">
        <v>0</v>
      </c>
      <c r="I885" s="159">
        <v>0</v>
      </c>
      <c r="J885" s="159">
        <v>0</v>
      </c>
      <c r="K885" s="159">
        <v>0</v>
      </c>
      <c r="L885" s="159">
        <v>0</v>
      </c>
      <c r="M885" s="159">
        <v>0</v>
      </c>
      <c r="N885" s="159">
        <v>18.600000000000001</v>
      </c>
      <c r="O885" s="159">
        <v>20.6</v>
      </c>
    </row>
    <row r="886" spans="1:15" ht="13.5" customHeight="1" x14ac:dyDescent="0.35">
      <c r="A886" s="160">
        <v>0.44791666666666702</v>
      </c>
      <c r="B886" s="159">
        <v>14</v>
      </c>
      <c r="C886" s="159">
        <v>0</v>
      </c>
      <c r="D886" s="159">
        <v>0</v>
      </c>
      <c r="E886" s="159">
        <v>11</v>
      </c>
      <c r="F886" s="159">
        <v>2</v>
      </c>
      <c r="G886" s="159">
        <v>0</v>
      </c>
      <c r="H886" s="159">
        <v>0</v>
      </c>
      <c r="I886" s="159">
        <v>1</v>
      </c>
      <c r="J886" s="159">
        <v>0</v>
      </c>
      <c r="K886" s="159">
        <v>0</v>
      </c>
      <c r="L886" s="159">
        <v>0</v>
      </c>
      <c r="M886" s="159">
        <v>0</v>
      </c>
      <c r="N886" s="159">
        <v>19.600000000000001</v>
      </c>
      <c r="O886" s="159">
        <v>22.5</v>
      </c>
    </row>
    <row r="887" spans="1:15" ht="13.5" customHeight="1" x14ac:dyDescent="0.35">
      <c r="A887" s="160">
        <v>0.45833333333333298</v>
      </c>
      <c r="B887" s="159">
        <v>13</v>
      </c>
      <c r="C887" s="159">
        <v>1</v>
      </c>
      <c r="D887" s="159">
        <v>0</v>
      </c>
      <c r="E887" s="159">
        <v>11</v>
      </c>
      <c r="F887" s="159">
        <v>0</v>
      </c>
      <c r="G887" s="159">
        <v>0</v>
      </c>
      <c r="H887" s="159">
        <v>0</v>
      </c>
      <c r="I887" s="159">
        <v>0</v>
      </c>
      <c r="J887" s="159">
        <v>0</v>
      </c>
      <c r="K887" s="159">
        <v>0</v>
      </c>
      <c r="L887" s="159">
        <v>1</v>
      </c>
      <c r="M887" s="159">
        <v>0</v>
      </c>
      <c r="N887" s="159">
        <v>16.100000000000001</v>
      </c>
      <c r="O887" s="159">
        <v>17.399999999999999</v>
      </c>
    </row>
    <row r="888" spans="1:15" ht="13.5" customHeight="1" x14ac:dyDescent="0.35">
      <c r="A888" s="160">
        <v>0.46875</v>
      </c>
      <c r="B888" s="159">
        <v>17</v>
      </c>
      <c r="C888" s="159">
        <v>1</v>
      </c>
      <c r="D888" s="159">
        <v>0</v>
      </c>
      <c r="E888" s="159">
        <v>12</v>
      </c>
      <c r="F888" s="159">
        <v>1</v>
      </c>
      <c r="G888" s="159">
        <v>0</v>
      </c>
      <c r="H888" s="159">
        <v>1</v>
      </c>
      <c r="I888" s="159">
        <v>0</v>
      </c>
      <c r="J888" s="159">
        <v>0</v>
      </c>
      <c r="K888" s="159">
        <v>0</v>
      </c>
      <c r="L888" s="159">
        <v>2</v>
      </c>
      <c r="M888" s="159">
        <v>0</v>
      </c>
      <c r="N888" s="159">
        <v>15.7</v>
      </c>
      <c r="O888" s="159">
        <v>18.899999999999999</v>
      </c>
    </row>
    <row r="889" spans="1:15" ht="13.5" customHeight="1" x14ac:dyDescent="0.35">
      <c r="A889" s="160">
        <v>0.47916666666666702</v>
      </c>
      <c r="B889" s="159">
        <v>33</v>
      </c>
      <c r="C889" s="159">
        <v>1</v>
      </c>
      <c r="D889" s="159">
        <v>0</v>
      </c>
      <c r="E889" s="159">
        <v>26</v>
      </c>
      <c r="F889" s="159">
        <v>3</v>
      </c>
      <c r="G889" s="159">
        <v>3</v>
      </c>
      <c r="H889" s="159">
        <v>0</v>
      </c>
      <c r="I889" s="159">
        <v>0</v>
      </c>
      <c r="J889" s="159">
        <v>0</v>
      </c>
      <c r="K889" s="159">
        <v>0</v>
      </c>
      <c r="L889" s="159">
        <v>0</v>
      </c>
      <c r="M889" s="159">
        <v>0</v>
      </c>
      <c r="N889" s="159">
        <v>18.899999999999999</v>
      </c>
      <c r="O889" s="159">
        <v>21.8</v>
      </c>
    </row>
    <row r="890" spans="1:15" ht="13.5" customHeight="1" x14ac:dyDescent="0.35">
      <c r="A890" s="160">
        <v>0.48958333333333298</v>
      </c>
      <c r="B890" s="159">
        <v>24</v>
      </c>
      <c r="C890" s="159">
        <v>0</v>
      </c>
      <c r="D890" s="159">
        <v>0</v>
      </c>
      <c r="E890" s="159">
        <v>18</v>
      </c>
      <c r="F890" s="159">
        <v>5</v>
      </c>
      <c r="G890" s="159">
        <v>0</v>
      </c>
      <c r="H890" s="159">
        <v>1</v>
      </c>
      <c r="I890" s="159">
        <v>0</v>
      </c>
      <c r="J890" s="159">
        <v>0</v>
      </c>
      <c r="K890" s="159">
        <v>0</v>
      </c>
      <c r="L890" s="159">
        <v>0</v>
      </c>
      <c r="M890" s="159">
        <v>0</v>
      </c>
      <c r="N890" s="159">
        <v>19.399999999999999</v>
      </c>
      <c r="O890" s="159">
        <v>22.2</v>
      </c>
    </row>
    <row r="891" spans="1:15" ht="13.5" customHeight="1" x14ac:dyDescent="0.35">
      <c r="A891" s="160">
        <v>0.5</v>
      </c>
      <c r="B891" s="159">
        <v>26</v>
      </c>
      <c r="C891" s="159">
        <v>2</v>
      </c>
      <c r="D891" s="159">
        <v>1</v>
      </c>
      <c r="E891" s="159">
        <v>20</v>
      </c>
      <c r="F891" s="159">
        <v>1</v>
      </c>
      <c r="G891" s="159">
        <v>1</v>
      </c>
      <c r="H891" s="159">
        <v>0</v>
      </c>
      <c r="I891" s="159">
        <v>1</v>
      </c>
      <c r="J891" s="159">
        <v>0</v>
      </c>
      <c r="K891" s="159">
        <v>0</v>
      </c>
      <c r="L891" s="159">
        <v>0</v>
      </c>
      <c r="M891" s="159">
        <v>0</v>
      </c>
      <c r="N891" s="159">
        <v>18.5</v>
      </c>
      <c r="O891" s="159">
        <v>24.1</v>
      </c>
    </row>
    <row r="892" spans="1:15" ht="13.5" customHeight="1" x14ac:dyDescent="0.35">
      <c r="A892" s="160">
        <v>0.51041666666666696</v>
      </c>
      <c r="B892" s="159">
        <v>30</v>
      </c>
      <c r="C892" s="159">
        <v>1</v>
      </c>
      <c r="D892" s="159">
        <v>0</v>
      </c>
      <c r="E892" s="159">
        <v>25</v>
      </c>
      <c r="F892" s="159">
        <v>3</v>
      </c>
      <c r="G892" s="159">
        <v>0</v>
      </c>
      <c r="H892" s="159">
        <v>1</v>
      </c>
      <c r="I892" s="159">
        <v>0</v>
      </c>
      <c r="J892" s="159">
        <v>0</v>
      </c>
      <c r="K892" s="159">
        <v>0</v>
      </c>
      <c r="L892" s="159">
        <v>0</v>
      </c>
      <c r="M892" s="159">
        <v>0</v>
      </c>
      <c r="N892" s="159">
        <v>19.100000000000001</v>
      </c>
      <c r="O892" s="159">
        <v>21.1</v>
      </c>
    </row>
    <row r="893" spans="1:15" ht="13.5" customHeight="1" x14ac:dyDescent="0.35">
      <c r="A893" s="160">
        <v>0.52083333333333304</v>
      </c>
      <c r="B893" s="159">
        <v>18</v>
      </c>
      <c r="C893" s="159">
        <v>2</v>
      </c>
      <c r="D893" s="159">
        <v>0</v>
      </c>
      <c r="E893" s="159">
        <v>13</v>
      </c>
      <c r="F893" s="159">
        <v>2</v>
      </c>
      <c r="G893" s="159">
        <v>1</v>
      </c>
      <c r="H893" s="159">
        <v>0</v>
      </c>
      <c r="I893" s="159">
        <v>0</v>
      </c>
      <c r="J893" s="159">
        <v>0</v>
      </c>
      <c r="K893" s="159">
        <v>0</v>
      </c>
      <c r="L893" s="159">
        <v>0</v>
      </c>
      <c r="M893" s="159">
        <v>0</v>
      </c>
      <c r="N893" s="159">
        <v>17.5</v>
      </c>
      <c r="O893" s="159">
        <v>20.8</v>
      </c>
    </row>
    <row r="894" spans="1:15" ht="13.5" customHeight="1" x14ac:dyDescent="0.35">
      <c r="A894" s="160">
        <v>0.53125</v>
      </c>
      <c r="B894" s="159">
        <v>20</v>
      </c>
      <c r="C894" s="159">
        <v>1</v>
      </c>
      <c r="D894" s="159">
        <v>0</v>
      </c>
      <c r="E894" s="159">
        <v>16</v>
      </c>
      <c r="F894" s="159">
        <v>2</v>
      </c>
      <c r="G894" s="159">
        <v>0</v>
      </c>
      <c r="H894" s="159">
        <v>1</v>
      </c>
      <c r="I894" s="159">
        <v>0</v>
      </c>
      <c r="J894" s="159">
        <v>0</v>
      </c>
      <c r="K894" s="159">
        <v>0</v>
      </c>
      <c r="L894" s="159">
        <v>0</v>
      </c>
      <c r="M894" s="159">
        <v>0</v>
      </c>
      <c r="N894" s="159">
        <v>14.8</v>
      </c>
      <c r="O894" s="159">
        <v>20.2</v>
      </c>
    </row>
    <row r="895" spans="1:15" ht="13.5" customHeight="1" x14ac:dyDescent="0.35">
      <c r="A895" s="160">
        <v>0.54166666666666696</v>
      </c>
      <c r="B895" s="159">
        <v>16</v>
      </c>
      <c r="C895" s="159">
        <v>0</v>
      </c>
      <c r="D895" s="159">
        <v>1</v>
      </c>
      <c r="E895" s="159">
        <v>11</v>
      </c>
      <c r="F895" s="159">
        <v>1</v>
      </c>
      <c r="G895" s="159">
        <v>2</v>
      </c>
      <c r="H895" s="159">
        <v>1</v>
      </c>
      <c r="I895" s="159">
        <v>0</v>
      </c>
      <c r="J895" s="159">
        <v>0</v>
      </c>
      <c r="K895" s="159">
        <v>0</v>
      </c>
      <c r="L895" s="159">
        <v>0</v>
      </c>
      <c r="M895" s="159">
        <v>0</v>
      </c>
      <c r="N895" s="159">
        <v>19.8</v>
      </c>
      <c r="O895" s="159">
        <v>24.2</v>
      </c>
    </row>
    <row r="896" spans="1:15" ht="13.5" customHeight="1" x14ac:dyDescent="0.35">
      <c r="A896" s="160">
        <v>0.55208333333333304</v>
      </c>
      <c r="B896" s="159">
        <v>17</v>
      </c>
      <c r="C896" s="159">
        <v>0</v>
      </c>
      <c r="D896" s="159">
        <v>1</v>
      </c>
      <c r="E896" s="159">
        <v>14</v>
      </c>
      <c r="F896" s="159">
        <v>2</v>
      </c>
      <c r="G896" s="159">
        <v>0</v>
      </c>
      <c r="H896" s="159">
        <v>0</v>
      </c>
      <c r="I896" s="159">
        <v>0</v>
      </c>
      <c r="J896" s="159">
        <v>0</v>
      </c>
      <c r="K896" s="159">
        <v>0</v>
      </c>
      <c r="L896" s="159">
        <v>0</v>
      </c>
      <c r="M896" s="159">
        <v>0</v>
      </c>
      <c r="N896" s="159">
        <v>18</v>
      </c>
      <c r="O896" s="159">
        <v>20.7</v>
      </c>
    </row>
    <row r="897" spans="1:15" ht="13.5" customHeight="1" x14ac:dyDescent="0.35">
      <c r="A897" s="160">
        <v>0.5625</v>
      </c>
      <c r="B897" s="159">
        <v>16</v>
      </c>
      <c r="C897" s="159">
        <v>0</v>
      </c>
      <c r="D897" s="159">
        <v>1</v>
      </c>
      <c r="E897" s="159">
        <v>10</v>
      </c>
      <c r="F897" s="159">
        <v>2</v>
      </c>
      <c r="G897" s="159">
        <v>2</v>
      </c>
      <c r="H897" s="159">
        <v>0</v>
      </c>
      <c r="I897" s="159">
        <v>1</v>
      </c>
      <c r="J897" s="159">
        <v>0</v>
      </c>
      <c r="K897" s="159">
        <v>0</v>
      </c>
      <c r="L897" s="159">
        <v>0</v>
      </c>
      <c r="M897" s="159">
        <v>0</v>
      </c>
      <c r="N897" s="159">
        <v>22</v>
      </c>
      <c r="O897" s="159">
        <v>25.4</v>
      </c>
    </row>
    <row r="898" spans="1:15" ht="13.5" customHeight="1" x14ac:dyDescent="0.35">
      <c r="A898" s="160">
        <v>0.57291666666666696</v>
      </c>
      <c r="B898" s="159">
        <v>23</v>
      </c>
      <c r="C898" s="159">
        <v>2</v>
      </c>
      <c r="D898" s="159">
        <v>0</v>
      </c>
      <c r="E898" s="159">
        <v>19</v>
      </c>
      <c r="F898" s="159">
        <v>0</v>
      </c>
      <c r="G898" s="159">
        <v>1</v>
      </c>
      <c r="H898" s="159">
        <v>0</v>
      </c>
      <c r="I898" s="159">
        <v>0</v>
      </c>
      <c r="J898" s="159">
        <v>0</v>
      </c>
      <c r="K898" s="159">
        <v>0</v>
      </c>
      <c r="L898" s="159">
        <v>1</v>
      </c>
      <c r="M898" s="159">
        <v>0</v>
      </c>
      <c r="N898" s="159">
        <v>17.5</v>
      </c>
      <c r="O898" s="159">
        <v>20.9</v>
      </c>
    </row>
    <row r="899" spans="1:15" ht="13.5" customHeight="1" x14ac:dyDescent="0.35">
      <c r="A899" s="160">
        <v>0.58333333333333304</v>
      </c>
      <c r="B899" s="159">
        <v>21</v>
      </c>
      <c r="C899" s="159">
        <v>0</v>
      </c>
      <c r="D899" s="159">
        <v>2</v>
      </c>
      <c r="E899" s="159">
        <v>15</v>
      </c>
      <c r="F899" s="159">
        <v>2</v>
      </c>
      <c r="G899" s="159">
        <v>0</v>
      </c>
      <c r="H899" s="159">
        <v>0</v>
      </c>
      <c r="I899" s="159">
        <v>1</v>
      </c>
      <c r="J899" s="159">
        <v>0</v>
      </c>
      <c r="K899" s="159">
        <v>0</v>
      </c>
      <c r="L899" s="159">
        <v>1</v>
      </c>
      <c r="M899" s="159">
        <v>0</v>
      </c>
      <c r="N899" s="159">
        <v>21.9</v>
      </c>
      <c r="O899" s="159">
        <v>25.8</v>
      </c>
    </row>
    <row r="900" spans="1:15" ht="13.5" customHeight="1" x14ac:dyDescent="0.35">
      <c r="A900" s="160">
        <v>0.59375</v>
      </c>
      <c r="B900" s="159">
        <v>17</v>
      </c>
      <c r="C900" s="159">
        <v>0</v>
      </c>
      <c r="D900" s="159">
        <v>0</v>
      </c>
      <c r="E900" s="159">
        <v>10</v>
      </c>
      <c r="F900" s="159">
        <v>5</v>
      </c>
      <c r="G900" s="159">
        <v>2</v>
      </c>
      <c r="H900" s="159">
        <v>0</v>
      </c>
      <c r="I900" s="159">
        <v>0</v>
      </c>
      <c r="J900" s="159">
        <v>0</v>
      </c>
      <c r="K900" s="159">
        <v>0</v>
      </c>
      <c r="L900" s="159">
        <v>0</v>
      </c>
      <c r="M900" s="159">
        <v>0</v>
      </c>
      <c r="N900" s="159">
        <v>19.2</v>
      </c>
      <c r="O900" s="159">
        <v>22.5</v>
      </c>
    </row>
    <row r="901" spans="1:15" ht="13.5" customHeight="1" x14ac:dyDescent="0.35">
      <c r="A901" s="160">
        <v>0.60416666666666696</v>
      </c>
      <c r="B901" s="159">
        <v>23</v>
      </c>
      <c r="C901" s="159">
        <v>1</v>
      </c>
      <c r="D901" s="159">
        <v>0</v>
      </c>
      <c r="E901" s="159">
        <v>19</v>
      </c>
      <c r="F901" s="159">
        <v>3</v>
      </c>
      <c r="G901" s="159">
        <v>0</v>
      </c>
      <c r="H901" s="159">
        <v>0</v>
      </c>
      <c r="I901" s="159">
        <v>0</v>
      </c>
      <c r="J901" s="159">
        <v>0</v>
      </c>
      <c r="K901" s="159">
        <v>0</v>
      </c>
      <c r="L901" s="159">
        <v>0</v>
      </c>
      <c r="M901" s="159">
        <v>0</v>
      </c>
      <c r="N901" s="159">
        <v>19.3</v>
      </c>
      <c r="O901" s="159">
        <v>23.7</v>
      </c>
    </row>
    <row r="902" spans="1:15" ht="13.5" customHeight="1" x14ac:dyDescent="0.35">
      <c r="A902" s="160">
        <v>0.61458333333333304</v>
      </c>
      <c r="B902" s="159">
        <v>18</v>
      </c>
      <c r="C902" s="159">
        <v>1</v>
      </c>
      <c r="D902" s="159">
        <v>0</v>
      </c>
      <c r="E902" s="159">
        <v>15</v>
      </c>
      <c r="F902" s="159">
        <v>1</v>
      </c>
      <c r="G902" s="159">
        <v>0</v>
      </c>
      <c r="H902" s="159">
        <v>0</v>
      </c>
      <c r="I902" s="159">
        <v>0</v>
      </c>
      <c r="J902" s="159">
        <v>0</v>
      </c>
      <c r="K902" s="159">
        <v>0</v>
      </c>
      <c r="L902" s="159">
        <v>1</v>
      </c>
      <c r="M902" s="159">
        <v>0</v>
      </c>
      <c r="N902" s="159">
        <v>14.9</v>
      </c>
      <c r="O902" s="159">
        <v>18.600000000000001</v>
      </c>
    </row>
    <row r="903" spans="1:15" ht="13.5" customHeight="1" x14ac:dyDescent="0.35">
      <c r="A903" s="160">
        <v>0.625</v>
      </c>
      <c r="B903" s="159">
        <v>31</v>
      </c>
      <c r="C903" s="159">
        <v>2</v>
      </c>
      <c r="D903" s="159">
        <v>0</v>
      </c>
      <c r="E903" s="159">
        <v>23</v>
      </c>
      <c r="F903" s="159">
        <v>3</v>
      </c>
      <c r="G903" s="159">
        <v>0</v>
      </c>
      <c r="H903" s="159">
        <v>0</v>
      </c>
      <c r="I903" s="159">
        <v>2</v>
      </c>
      <c r="J903" s="159">
        <v>0</v>
      </c>
      <c r="K903" s="159">
        <v>0</v>
      </c>
      <c r="L903" s="159">
        <v>0</v>
      </c>
      <c r="M903" s="159">
        <v>1</v>
      </c>
      <c r="N903" s="159">
        <v>19.3</v>
      </c>
      <c r="O903" s="159">
        <v>22</v>
      </c>
    </row>
    <row r="904" spans="1:15" ht="13.5" customHeight="1" x14ac:dyDescent="0.35">
      <c r="A904" s="160">
        <v>0.63541666666666696</v>
      </c>
      <c r="B904" s="159">
        <v>22</v>
      </c>
      <c r="C904" s="159">
        <v>1</v>
      </c>
      <c r="D904" s="159">
        <v>0</v>
      </c>
      <c r="E904" s="159">
        <v>16</v>
      </c>
      <c r="F904" s="159">
        <v>3</v>
      </c>
      <c r="G904" s="159">
        <v>1</v>
      </c>
      <c r="H904" s="159">
        <v>0</v>
      </c>
      <c r="I904" s="159">
        <v>0</v>
      </c>
      <c r="J904" s="159">
        <v>0</v>
      </c>
      <c r="K904" s="159">
        <v>1</v>
      </c>
      <c r="L904" s="159">
        <v>0</v>
      </c>
      <c r="M904" s="159">
        <v>0</v>
      </c>
      <c r="N904" s="159">
        <v>15.8</v>
      </c>
      <c r="O904" s="159">
        <v>20.6</v>
      </c>
    </row>
    <row r="905" spans="1:15" ht="13.5" customHeight="1" x14ac:dyDescent="0.35">
      <c r="A905" s="160">
        <v>0.64583333333333304</v>
      </c>
      <c r="B905" s="159">
        <v>22</v>
      </c>
      <c r="C905" s="159">
        <v>1</v>
      </c>
      <c r="D905" s="159">
        <v>1</v>
      </c>
      <c r="E905" s="159">
        <v>14</v>
      </c>
      <c r="F905" s="159">
        <v>2</v>
      </c>
      <c r="G905" s="159">
        <v>4</v>
      </c>
      <c r="H905" s="159">
        <v>0</v>
      </c>
      <c r="I905" s="159">
        <v>0</v>
      </c>
      <c r="J905" s="159">
        <v>0</v>
      </c>
      <c r="K905" s="159">
        <v>0</v>
      </c>
      <c r="L905" s="159">
        <v>0</v>
      </c>
      <c r="M905" s="159">
        <v>0</v>
      </c>
      <c r="N905" s="159">
        <v>21.7</v>
      </c>
      <c r="O905" s="159">
        <v>26.5</v>
      </c>
    </row>
    <row r="906" spans="1:15" ht="13.5" customHeight="1" x14ac:dyDescent="0.35">
      <c r="A906" s="160">
        <v>0.65625</v>
      </c>
      <c r="B906" s="159">
        <v>21</v>
      </c>
      <c r="C906" s="159">
        <v>0</v>
      </c>
      <c r="D906" s="159">
        <v>1</v>
      </c>
      <c r="E906" s="159">
        <v>17</v>
      </c>
      <c r="F906" s="159">
        <v>1</v>
      </c>
      <c r="G906" s="159">
        <v>1</v>
      </c>
      <c r="H906" s="159">
        <v>1</v>
      </c>
      <c r="I906" s="159">
        <v>0</v>
      </c>
      <c r="J906" s="159">
        <v>0</v>
      </c>
      <c r="K906" s="159">
        <v>0</v>
      </c>
      <c r="L906" s="159">
        <v>0</v>
      </c>
      <c r="M906" s="159">
        <v>0</v>
      </c>
      <c r="N906" s="159">
        <v>22.6</v>
      </c>
      <c r="O906" s="159">
        <v>27.8</v>
      </c>
    </row>
    <row r="907" spans="1:15" ht="13.5" customHeight="1" x14ac:dyDescent="0.35">
      <c r="A907" s="160">
        <v>0.66666666666666696</v>
      </c>
      <c r="B907" s="159">
        <v>58</v>
      </c>
      <c r="C907" s="159">
        <v>4</v>
      </c>
      <c r="D907" s="159">
        <v>1</v>
      </c>
      <c r="E907" s="159">
        <v>51</v>
      </c>
      <c r="F907" s="159">
        <v>1</v>
      </c>
      <c r="G907" s="159">
        <v>1</v>
      </c>
      <c r="H907" s="159">
        <v>0</v>
      </c>
      <c r="I907" s="159">
        <v>0</v>
      </c>
      <c r="J907" s="159">
        <v>0</v>
      </c>
      <c r="K907" s="159">
        <v>0</v>
      </c>
      <c r="L907" s="159">
        <v>0</v>
      </c>
      <c r="M907" s="159">
        <v>0</v>
      </c>
      <c r="N907" s="159">
        <v>13.6</v>
      </c>
      <c r="O907" s="159">
        <v>18.100000000000001</v>
      </c>
    </row>
    <row r="908" spans="1:15" ht="13.5" customHeight="1" x14ac:dyDescent="0.35">
      <c r="A908" s="160">
        <v>0.67708333333333304</v>
      </c>
      <c r="B908" s="159">
        <v>26</v>
      </c>
      <c r="C908" s="159">
        <v>0</v>
      </c>
      <c r="D908" s="159">
        <v>1</v>
      </c>
      <c r="E908" s="159">
        <v>22</v>
      </c>
      <c r="F908" s="159">
        <v>2</v>
      </c>
      <c r="G908" s="159">
        <v>0</v>
      </c>
      <c r="H908" s="159">
        <v>0</v>
      </c>
      <c r="I908" s="159">
        <v>1</v>
      </c>
      <c r="J908" s="159">
        <v>0</v>
      </c>
      <c r="K908" s="159">
        <v>0</v>
      </c>
      <c r="L908" s="159">
        <v>0</v>
      </c>
      <c r="M908" s="159">
        <v>0</v>
      </c>
      <c r="N908" s="159">
        <v>18.600000000000001</v>
      </c>
      <c r="O908" s="159">
        <v>21.3</v>
      </c>
    </row>
    <row r="909" spans="1:15" ht="13.5" customHeight="1" x14ac:dyDescent="0.35">
      <c r="A909" s="160">
        <v>0.6875</v>
      </c>
      <c r="B909" s="159">
        <v>37</v>
      </c>
      <c r="C909" s="159">
        <v>1</v>
      </c>
      <c r="D909" s="159">
        <v>1</v>
      </c>
      <c r="E909" s="159">
        <v>31</v>
      </c>
      <c r="F909" s="159">
        <v>2</v>
      </c>
      <c r="G909" s="159">
        <v>1</v>
      </c>
      <c r="H909" s="159">
        <v>0</v>
      </c>
      <c r="I909" s="159">
        <v>1</v>
      </c>
      <c r="J909" s="159">
        <v>0</v>
      </c>
      <c r="K909" s="159">
        <v>0</v>
      </c>
      <c r="L909" s="159">
        <v>0</v>
      </c>
      <c r="M909" s="159">
        <v>0</v>
      </c>
      <c r="N909" s="159">
        <v>18.899999999999999</v>
      </c>
      <c r="O909" s="159">
        <v>21.6</v>
      </c>
    </row>
    <row r="910" spans="1:15" ht="13.5" customHeight="1" x14ac:dyDescent="0.35">
      <c r="A910" s="160">
        <v>0.69791666666666696</v>
      </c>
      <c r="B910" s="159">
        <v>29</v>
      </c>
      <c r="C910" s="159">
        <v>4</v>
      </c>
      <c r="D910" s="159">
        <v>1</v>
      </c>
      <c r="E910" s="159">
        <v>24</v>
      </c>
      <c r="F910" s="159">
        <v>0</v>
      </c>
      <c r="G910" s="159">
        <v>0</v>
      </c>
      <c r="H910" s="159">
        <v>0</v>
      </c>
      <c r="I910" s="159">
        <v>0</v>
      </c>
      <c r="J910" s="159">
        <v>0</v>
      </c>
      <c r="K910" s="159">
        <v>0</v>
      </c>
      <c r="L910" s="159">
        <v>0</v>
      </c>
      <c r="M910" s="159">
        <v>0</v>
      </c>
      <c r="N910" s="159">
        <v>18.5</v>
      </c>
      <c r="O910" s="159">
        <v>20.2</v>
      </c>
    </row>
    <row r="911" spans="1:15" ht="13.5" customHeight="1" x14ac:dyDescent="0.35">
      <c r="A911" s="160">
        <v>0.70833333333333304</v>
      </c>
      <c r="B911" s="159">
        <v>43</v>
      </c>
      <c r="C911" s="159">
        <v>0</v>
      </c>
      <c r="D911" s="159">
        <v>1</v>
      </c>
      <c r="E911" s="159">
        <v>40</v>
      </c>
      <c r="F911" s="159">
        <v>1</v>
      </c>
      <c r="G911" s="159">
        <v>0</v>
      </c>
      <c r="H911" s="159">
        <v>0</v>
      </c>
      <c r="I911" s="159">
        <v>0</v>
      </c>
      <c r="J911" s="159">
        <v>1</v>
      </c>
      <c r="K911" s="159">
        <v>0</v>
      </c>
      <c r="L911" s="159">
        <v>0</v>
      </c>
      <c r="M911" s="159">
        <v>0</v>
      </c>
      <c r="N911" s="159">
        <v>17.5</v>
      </c>
      <c r="O911" s="159">
        <v>21.1</v>
      </c>
    </row>
    <row r="912" spans="1:15" ht="13.5" customHeight="1" x14ac:dyDescent="0.35">
      <c r="A912" s="160">
        <v>0.71875</v>
      </c>
      <c r="B912" s="159">
        <v>25</v>
      </c>
      <c r="C912" s="159">
        <v>2</v>
      </c>
      <c r="D912" s="159">
        <v>1</v>
      </c>
      <c r="E912" s="159">
        <v>21</v>
      </c>
      <c r="F912" s="159">
        <v>1</v>
      </c>
      <c r="G912" s="159">
        <v>0</v>
      </c>
      <c r="H912" s="159">
        <v>0</v>
      </c>
      <c r="I912" s="159">
        <v>0</v>
      </c>
      <c r="J912" s="159">
        <v>0</v>
      </c>
      <c r="K912" s="159">
        <v>0</v>
      </c>
      <c r="L912" s="159">
        <v>0</v>
      </c>
      <c r="M912" s="159">
        <v>0</v>
      </c>
      <c r="N912" s="159">
        <v>18.3</v>
      </c>
      <c r="O912" s="159">
        <v>22.1</v>
      </c>
    </row>
    <row r="913" spans="1:15" ht="13.5" customHeight="1" x14ac:dyDescent="0.35">
      <c r="A913" s="160">
        <v>0.72916666666666696</v>
      </c>
      <c r="B913" s="159">
        <v>28</v>
      </c>
      <c r="C913" s="159">
        <v>0</v>
      </c>
      <c r="D913" s="159">
        <v>1</v>
      </c>
      <c r="E913" s="159">
        <v>23</v>
      </c>
      <c r="F913" s="159">
        <v>1</v>
      </c>
      <c r="G913" s="159">
        <v>1</v>
      </c>
      <c r="H913" s="159">
        <v>0</v>
      </c>
      <c r="I913" s="159">
        <v>2</v>
      </c>
      <c r="J913" s="159">
        <v>0</v>
      </c>
      <c r="K913" s="159">
        <v>0</v>
      </c>
      <c r="L913" s="159">
        <v>0</v>
      </c>
      <c r="M913" s="159">
        <v>0</v>
      </c>
      <c r="N913" s="159">
        <v>18.8</v>
      </c>
      <c r="O913" s="159">
        <v>20.100000000000001</v>
      </c>
    </row>
    <row r="914" spans="1:15" ht="13.5" customHeight="1" x14ac:dyDescent="0.35">
      <c r="A914" s="160">
        <v>0.73958333333333304</v>
      </c>
      <c r="B914" s="159">
        <v>18</v>
      </c>
      <c r="C914" s="159">
        <v>0</v>
      </c>
      <c r="D914" s="159">
        <v>0</v>
      </c>
      <c r="E914" s="159">
        <v>16</v>
      </c>
      <c r="F914" s="159">
        <v>2</v>
      </c>
      <c r="G914" s="159">
        <v>0</v>
      </c>
      <c r="H914" s="159">
        <v>0</v>
      </c>
      <c r="I914" s="159">
        <v>0</v>
      </c>
      <c r="J914" s="159">
        <v>0</v>
      </c>
      <c r="K914" s="159">
        <v>0</v>
      </c>
      <c r="L914" s="159">
        <v>0</v>
      </c>
      <c r="M914" s="159">
        <v>0</v>
      </c>
      <c r="N914" s="159">
        <v>18</v>
      </c>
      <c r="O914" s="159">
        <v>22</v>
      </c>
    </row>
    <row r="915" spans="1:15" ht="13.5" customHeight="1" x14ac:dyDescent="0.35">
      <c r="A915" s="160">
        <v>0.75</v>
      </c>
      <c r="B915" s="159">
        <v>28</v>
      </c>
      <c r="C915" s="159">
        <v>1</v>
      </c>
      <c r="D915" s="159">
        <v>1</v>
      </c>
      <c r="E915" s="159">
        <v>26</v>
      </c>
      <c r="F915" s="159">
        <v>0</v>
      </c>
      <c r="G915" s="159">
        <v>0</v>
      </c>
      <c r="H915" s="159">
        <v>0</v>
      </c>
      <c r="I915" s="159">
        <v>0</v>
      </c>
      <c r="J915" s="159">
        <v>0</v>
      </c>
      <c r="K915" s="159">
        <v>0</v>
      </c>
      <c r="L915" s="159">
        <v>0</v>
      </c>
      <c r="M915" s="159">
        <v>0</v>
      </c>
      <c r="N915" s="159">
        <v>19.8</v>
      </c>
      <c r="O915" s="159">
        <v>23.2</v>
      </c>
    </row>
    <row r="916" spans="1:15" ht="13.5" customHeight="1" x14ac:dyDescent="0.35">
      <c r="A916" s="160">
        <v>0.76041666666666696</v>
      </c>
      <c r="B916" s="159">
        <v>18</v>
      </c>
      <c r="C916" s="159">
        <v>0</v>
      </c>
      <c r="D916" s="159">
        <v>1</v>
      </c>
      <c r="E916" s="159">
        <v>16</v>
      </c>
      <c r="F916" s="159">
        <v>1</v>
      </c>
      <c r="G916" s="159">
        <v>0</v>
      </c>
      <c r="H916" s="159">
        <v>0</v>
      </c>
      <c r="I916" s="159">
        <v>0</v>
      </c>
      <c r="J916" s="159">
        <v>0</v>
      </c>
      <c r="K916" s="159">
        <v>0</v>
      </c>
      <c r="L916" s="159">
        <v>0</v>
      </c>
      <c r="M916" s="159">
        <v>0</v>
      </c>
      <c r="N916" s="159">
        <v>21.2</v>
      </c>
      <c r="O916" s="159">
        <v>25.2</v>
      </c>
    </row>
    <row r="917" spans="1:15" ht="13.5" customHeight="1" x14ac:dyDescent="0.35">
      <c r="A917" s="160">
        <v>0.77083333333333304</v>
      </c>
      <c r="B917" s="159">
        <v>12</v>
      </c>
      <c r="C917" s="159">
        <v>0</v>
      </c>
      <c r="D917" s="159">
        <v>0</v>
      </c>
      <c r="E917" s="159">
        <v>10</v>
      </c>
      <c r="F917" s="159">
        <v>2</v>
      </c>
      <c r="G917" s="159">
        <v>0</v>
      </c>
      <c r="H917" s="159">
        <v>0</v>
      </c>
      <c r="I917" s="159">
        <v>0</v>
      </c>
      <c r="J917" s="159">
        <v>0</v>
      </c>
      <c r="K917" s="159">
        <v>0</v>
      </c>
      <c r="L917" s="159">
        <v>0</v>
      </c>
      <c r="M917" s="159">
        <v>0</v>
      </c>
      <c r="N917" s="159">
        <v>21.6</v>
      </c>
      <c r="O917" s="159">
        <v>23.5</v>
      </c>
    </row>
    <row r="918" spans="1:15" ht="13.5" customHeight="1" x14ac:dyDescent="0.35">
      <c r="A918" s="160">
        <v>0.78125</v>
      </c>
      <c r="B918" s="159">
        <v>14</v>
      </c>
      <c r="C918" s="159">
        <v>0</v>
      </c>
      <c r="D918" s="159">
        <v>1</v>
      </c>
      <c r="E918" s="159">
        <v>10</v>
      </c>
      <c r="F918" s="159">
        <v>2</v>
      </c>
      <c r="G918" s="159">
        <v>0</v>
      </c>
      <c r="H918" s="159">
        <v>0</v>
      </c>
      <c r="I918" s="159">
        <v>1</v>
      </c>
      <c r="J918" s="159">
        <v>0</v>
      </c>
      <c r="K918" s="159">
        <v>0</v>
      </c>
      <c r="L918" s="159">
        <v>0</v>
      </c>
      <c r="M918" s="159">
        <v>0</v>
      </c>
      <c r="N918" s="159">
        <v>18.600000000000001</v>
      </c>
      <c r="O918" s="159">
        <v>21.6</v>
      </c>
    </row>
    <row r="919" spans="1:15" ht="13.5" customHeight="1" x14ac:dyDescent="0.35">
      <c r="A919" s="160">
        <v>0.79166666666666696</v>
      </c>
      <c r="B919" s="159">
        <v>41</v>
      </c>
      <c r="C919" s="159">
        <v>0</v>
      </c>
      <c r="D919" s="159">
        <v>1</v>
      </c>
      <c r="E919" s="159">
        <v>38</v>
      </c>
      <c r="F919" s="159">
        <v>1</v>
      </c>
      <c r="G919" s="159">
        <v>0</v>
      </c>
      <c r="H919" s="159">
        <v>1</v>
      </c>
      <c r="I919" s="159">
        <v>0</v>
      </c>
      <c r="J919" s="159">
        <v>0</v>
      </c>
      <c r="K919" s="159">
        <v>0</v>
      </c>
      <c r="L919" s="159">
        <v>0</v>
      </c>
      <c r="M919" s="159">
        <v>0</v>
      </c>
      <c r="N919" s="159">
        <v>18.7</v>
      </c>
      <c r="O919" s="159">
        <v>21.6</v>
      </c>
    </row>
    <row r="920" spans="1:15" ht="13.5" customHeight="1" x14ac:dyDescent="0.35">
      <c r="A920" s="160">
        <v>0.80208333333333304</v>
      </c>
      <c r="B920" s="159">
        <v>11</v>
      </c>
      <c r="C920" s="159">
        <v>0</v>
      </c>
      <c r="D920" s="159">
        <v>0</v>
      </c>
      <c r="E920" s="159">
        <v>11</v>
      </c>
      <c r="F920" s="159">
        <v>0</v>
      </c>
      <c r="G920" s="159">
        <v>0</v>
      </c>
      <c r="H920" s="159">
        <v>0</v>
      </c>
      <c r="I920" s="159">
        <v>0</v>
      </c>
      <c r="J920" s="159">
        <v>0</v>
      </c>
      <c r="K920" s="159">
        <v>0</v>
      </c>
      <c r="L920" s="159">
        <v>0</v>
      </c>
      <c r="M920" s="159">
        <v>0</v>
      </c>
      <c r="N920" s="159">
        <v>20.9</v>
      </c>
      <c r="O920" s="159">
        <v>23.1</v>
      </c>
    </row>
    <row r="921" spans="1:15" ht="13.5" customHeight="1" x14ac:dyDescent="0.35">
      <c r="A921" s="160">
        <v>0.8125</v>
      </c>
      <c r="B921" s="159">
        <v>8</v>
      </c>
      <c r="C921" s="159">
        <v>0</v>
      </c>
      <c r="D921" s="159">
        <v>0</v>
      </c>
      <c r="E921" s="159">
        <v>8</v>
      </c>
      <c r="F921" s="159">
        <v>0</v>
      </c>
      <c r="G921" s="159">
        <v>0</v>
      </c>
      <c r="H921" s="159">
        <v>0</v>
      </c>
      <c r="I921" s="159">
        <v>0</v>
      </c>
      <c r="J921" s="159">
        <v>0</v>
      </c>
      <c r="K921" s="159">
        <v>0</v>
      </c>
      <c r="L921" s="159">
        <v>0</v>
      </c>
      <c r="M921" s="159">
        <v>0</v>
      </c>
      <c r="N921" s="159">
        <v>20.2</v>
      </c>
      <c r="O921" s="159" t="s">
        <v>102</v>
      </c>
    </row>
    <row r="922" spans="1:15" ht="13.5" customHeight="1" x14ac:dyDescent="0.35">
      <c r="A922" s="160">
        <v>0.82291666666666696</v>
      </c>
      <c r="B922" s="159">
        <v>11</v>
      </c>
      <c r="C922" s="159">
        <v>0</v>
      </c>
      <c r="D922" s="159">
        <v>1</v>
      </c>
      <c r="E922" s="159">
        <v>8</v>
      </c>
      <c r="F922" s="159">
        <v>1</v>
      </c>
      <c r="G922" s="159">
        <v>0</v>
      </c>
      <c r="H922" s="159">
        <v>0</v>
      </c>
      <c r="I922" s="159">
        <v>1</v>
      </c>
      <c r="J922" s="159">
        <v>0</v>
      </c>
      <c r="K922" s="159">
        <v>0</v>
      </c>
      <c r="L922" s="159">
        <v>0</v>
      </c>
      <c r="M922" s="159">
        <v>0</v>
      </c>
      <c r="N922" s="159">
        <v>21.1</v>
      </c>
      <c r="O922" s="159">
        <v>22.8</v>
      </c>
    </row>
    <row r="923" spans="1:15" ht="13.5" customHeight="1" x14ac:dyDescent="0.35">
      <c r="A923" s="160">
        <v>0.83333333333333304</v>
      </c>
      <c r="B923" s="159">
        <v>17</v>
      </c>
      <c r="C923" s="159">
        <v>0</v>
      </c>
      <c r="D923" s="159">
        <v>0</v>
      </c>
      <c r="E923" s="159">
        <v>17</v>
      </c>
      <c r="F923" s="159">
        <v>0</v>
      </c>
      <c r="G923" s="159">
        <v>0</v>
      </c>
      <c r="H923" s="159">
        <v>0</v>
      </c>
      <c r="I923" s="159">
        <v>0</v>
      </c>
      <c r="J923" s="159">
        <v>0</v>
      </c>
      <c r="K923" s="159">
        <v>0</v>
      </c>
      <c r="L923" s="159">
        <v>0</v>
      </c>
      <c r="M923" s="159">
        <v>0</v>
      </c>
      <c r="N923" s="159">
        <v>20.100000000000001</v>
      </c>
      <c r="O923" s="159">
        <v>22.5</v>
      </c>
    </row>
    <row r="924" spans="1:15" ht="13.5" customHeight="1" x14ac:dyDescent="0.35">
      <c r="A924" s="160">
        <v>0.84375</v>
      </c>
      <c r="B924" s="159">
        <v>6</v>
      </c>
      <c r="C924" s="159">
        <v>0</v>
      </c>
      <c r="D924" s="159">
        <v>2</v>
      </c>
      <c r="E924" s="159">
        <v>4</v>
      </c>
      <c r="F924" s="159">
        <v>0</v>
      </c>
      <c r="G924" s="159">
        <v>0</v>
      </c>
      <c r="H924" s="159">
        <v>0</v>
      </c>
      <c r="I924" s="159">
        <v>0</v>
      </c>
      <c r="J924" s="159">
        <v>0</v>
      </c>
      <c r="K924" s="159">
        <v>0</v>
      </c>
      <c r="L924" s="159">
        <v>0</v>
      </c>
      <c r="M924" s="159">
        <v>0</v>
      </c>
      <c r="N924" s="159">
        <v>21.3</v>
      </c>
      <c r="O924" s="159" t="s">
        <v>102</v>
      </c>
    </row>
    <row r="925" spans="1:15" ht="13.5" customHeight="1" x14ac:dyDescent="0.35">
      <c r="A925" s="160">
        <v>0.85416666666666696</v>
      </c>
      <c r="B925" s="159">
        <v>7</v>
      </c>
      <c r="C925" s="159">
        <v>1</v>
      </c>
      <c r="D925" s="159">
        <v>3</v>
      </c>
      <c r="E925" s="159">
        <v>2</v>
      </c>
      <c r="F925" s="159">
        <v>0</v>
      </c>
      <c r="G925" s="159">
        <v>1</v>
      </c>
      <c r="H925" s="159">
        <v>0</v>
      </c>
      <c r="I925" s="159">
        <v>0</v>
      </c>
      <c r="J925" s="159">
        <v>0</v>
      </c>
      <c r="K925" s="159">
        <v>0</v>
      </c>
      <c r="L925" s="159">
        <v>0</v>
      </c>
      <c r="M925" s="159">
        <v>0</v>
      </c>
      <c r="N925" s="159">
        <v>21</v>
      </c>
      <c r="O925" s="159" t="s">
        <v>102</v>
      </c>
    </row>
    <row r="926" spans="1:15" ht="13.5" customHeight="1" x14ac:dyDescent="0.35">
      <c r="A926" s="160">
        <v>0.86458333333333304</v>
      </c>
      <c r="B926" s="159">
        <v>4</v>
      </c>
      <c r="C926" s="159">
        <v>0</v>
      </c>
      <c r="D926" s="159">
        <v>1</v>
      </c>
      <c r="E926" s="159">
        <v>3</v>
      </c>
      <c r="F926" s="159">
        <v>0</v>
      </c>
      <c r="G926" s="159">
        <v>0</v>
      </c>
      <c r="H926" s="159">
        <v>0</v>
      </c>
      <c r="I926" s="159">
        <v>0</v>
      </c>
      <c r="J926" s="159">
        <v>0</v>
      </c>
      <c r="K926" s="159">
        <v>0</v>
      </c>
      <c r="L926" s="159">
        <v>0</v>
      </c>
      <c r="M926" s="159">
        <v>0</v>
      </c>
      <c r="N926" s="159">
        <v>26</v>
      </c>
      <c r="O926" s="159" t="s">
        <v>102</v>
      </c>
    </row>
    <row r="927" spans="1:15" ht="13.5" customHeight="1" x14ac:dyDescent="0.35">
      <c r="A927" s="160">
        <v>0.875</v>
      </c>
      <c r="B927" s="159">
        <v>10</v>
      </c>
      <c r="C927" s="159">
        <v>0</v>
      </c>
      <c r="D927" s="159">
        <v>1</v>
      </c>
      <c r="E927" s="159">
        <v>6</v>
      </c>
      <c r="F927" s="159">
        <v>0</v>
      </c>
      <c r="G927" s="159">
        <v>0</v>
      </c>
      <c r="H927" s="159">
        <v>1</v>
      </c>
      <c r="I927" s="159">
        <v>2</v>
      </c>
      <c r="J927" s="159">
        <v>0</v>
      </c>
      <c r="K927" s="159">
        <v>0</v>
      </c>
      <c r="L927" s="159">
        <v>0</v>
      </c>
      <c r="M927" s="159">
        <v>0</v>
      </c>
      <c r="N927" s="159">
        <v>19.3</v>
      </c>
      <c r="O927" s="159" t="s">
        <v>102</v>
      </c>
    </row>
    <row r="928" spans="1:15" ht="13.5" customHeight="1" x14ac:dyDescent="0.35">
      <c r="A928" s="160">
        <v>0.88541666666666696</v>
      </c>
      <c r="B928" s="159">
        <v>4</v>
      </c>
      <c r="C928" s="159">
        <v>0</v>
      </c>
      <c r="D928" s="159">
        <v>0</v>
      </c>
      <c r="E928" s="159">
        <v>4</v>
      </c>
      <c r="F928" s="159">
        <v>0</v>
      </c>
      <c r="G928" s="159">
        <v>0</v>
      </c>
      <c r="H928" s="159">
        <v>0</v>
      </c>
      <c r="I928" s="159">
        <v>0</v>
      </c>
      <c r="J928" s="159">
        <v>0</v>
      </c>
      <c r="K928" s="159">
        <v>0</v>
      </c>
      <c r="L928" s="159">
        <v>0</v>
      </c>
      <c r="M928" s="159">
        <v>0</v>
      </c>
      <c r="N928" s="159">
        <v>19.399999999999999</v>
      </c>
      <c r="O928" s="159" t="s">
        <v>102</v>
      </c>
    </row>
    <row r="929" spans="1:33" ht="13.5" customHeight="1" x14ac:dyDescent="0.35">
      <c r="A929" s="160">
        <v>0.89583333333333304</v>
      </c>
      <c r="B929" s="159">
        <v>10</v>
      </c>
      <c r="C929" s="159">
        <v>0</v>
      </c>
      <c r="D929" s="159">
        <v>0</v>
      </c>
      <c r="E929" s="159">
        <v>10</v>
      </c>
      <c r="F929" s="159">
        <v>0</v>
      </c>
      <c r="G929" s="159">
        <v>0</v>
      </c>
      <c r="H929" s="159">
        <v>0</v>
      </c>
      <c r="I929" s="159">
        <v>0</v>
      </c>
      <c r="J929" s="159">
        <v>0</v>
      </c>
      <c r="K929" s="159">
        <v>0</v>
      </c>
      <c r="L929" s="159">
        <v>0</v>
      </c>
      <c r="M929" s="159">
        <v>0</v>
      </c>
      <c r="N929" s="159">
        <v>20.5</v>
      </c>
      <c r="O929" s="159" t="s">
        <v>102</v>
      </c>
    </row>
    <row r="930" spans="1:33" ht="13.5" customHeight="1" x14ac:dyDescent="0.35">
      <c r="A930" s="160">
        <v>0.90625</v>
      </c>
      <c r="B930" s="159">
        <v>4</v>
      </c>
      <c r="C930" s="159">
        <v>1</v>
      </c>
      <c r="D930" s="159">
        <v>0</v>
      </c>
      <c r="E930" s="159">
        <v>2</v>
      </c>
      <c r="F930" s="159">
        <v>0</v>
      </c>
      <c r="G930" s="159">
        <v>0</v>
      </c>
      <c r="H930" s="159">
        <v>1</v>
      </c>
      <c r="I930" s="159">
        <v>0</v>
      </c>
      <c r="J930" s="159">
        <v>0</v>
      </c>
      <c r="K930" s="159">
        <v>0</v>
      </c>
      <c r="L930" s="159">
        <v>0</v>
      </c>
      <c r="M930" s="159">
        <v>0</v>
      </c>
      <c r="N930" s="159">
        <v>17.2</v>
      </c>
      <c r="O930" s="159" t="s">
        <v>102</v>
      </c>
    </row>
    <row r="931" spans="1:33" ht="13.5" customHeight="1" x14ac:dyDescent="0.35">
      <c r="A931" s="160">
        <v>0.91666666666666696</v>
      </c>
      <c r="B931" s="159">
        <v>15</v>
      </c>
      <c r="C931" s="159">
        <v>2</v>
      </c>
      <c r="D931" s="159">
        <v>1</v>
      </c>
      <c r="E931" s="159">
        <v>12</v>
      </c>
      <c r="F931" s="159">
        <v>0</v>
      </c>
      <c r="G931" s="159">
        <v>0</v>
      </c>
      <c r="H931" s="159">
        <v>0</v>
      </c>
      <c r="I931" s="159">
        <v>0</v>
      </c>
      <c r="J931" s="159">
        <v>0</v>
      </c>
      <c r="K931" s="159">
        <v>0</v>
      </c>
      <c r="L931" s="159">
        <v>0</v>
      </c>
      <c r="M931" s="159">
        <v>0</v>
      </c>
      <c r="N931" s="159">
        <v>17.7</v>
      </c>
      <c r="O931" s="159">
        <v>22.3</v>
      </c>
    </row>
    <row r="932" spans="1:33" ht="13.5" customHeight="1" x14ac:dyDescent="0.35">
      <c r="A932" s="160">
        <v>0.92708333333333304</v>
      </c>
      <c r="B932" s="159">
        <v>1</v>
      </c>
      <c r="C932" s="159">
        <v>0</v>
      </c>
      <c r="D932" s="159">
        <v>0</v>
      </c>
      <c r="E932" s="159">
        <v>1</v>
      </c>
      <c r="F932" s="159">
        <v>0</v>
      </c>
      <c r="G932" s="159">
        <v>0</v>
      </c>
      <c r="H932" s="159">
        <v>0</v>
      </c>
      <c r="I932" s="159">
        <v>0</v>
      </c>
      <c r="J932" s="159">
        <v>0</v>
      </c>
      <c r="K932" s="159">
        <v>0</v>
      </c>
      <c r="L932" s="159">
        <v>0</v>
      </c>
      <c r="M932" s="159">
        <v>0</v>
      </c>
      <c r="N932" s="159">
        <v>29.4</v>
      </c>
      <c r="O932" s="159" t="s">
        <v>102</v>
      </c>
    </row>
    <row r="933" spans="1:33" ht="13.5" customHeight="1" x14ac:dyDescent="0.35">
      <c r="A933" s="160">
        <v>0.9375</v>
      </c>
      <c r="B933" s="159">
        <v>4</v>
      </c>
      <c r="C933" s="159">
        <v>0</v>
      </c>
      <c r="D933" s="159">
        <v>0</v>
      </c>
      <c r="E933" s="159">
        <v>4</v>
      </c>
      <c r="F933" s="159">
        <v>0</v>
      </c>
      <c r="G933" s="159">
        <v>0</v>
      </c>
      <c r="H933" s="159">
        <v>0</v>
      </c>
      <c r="I933" s="159">
        <v>0</v>
      </c>
      <c r="J933" s="159">
        <v>0</v>
      </c>
      <c r="K933" s="159">
        <v>0</v>
      </c>
      <c r="L933" s="159">
        <v>0</v>
      </c>
      <c r="M933" s="159">
        <v>0</v>
      </c>
      <c r="N933" s="159">
        <v>25.1</v>
      </c>
      <c r="O933" s="159" t="s">
        <v>102</v>
      </c>
    </row>
    <row r="934" spans="1:33" ht="13.5" customHeight="1" x14ac:dyDescent="0.35">
      <c r="A934" s="160">
        <v>0.94791666666666696</v>
      </c>
      <c r="B934" s="159">
        <v>0</v>
      </c>
      <c r="C934" s="159">
        <v>0</v>
      </c>
      <c r="D934" s="159">
        <v>0</v>
      </c>
      <c r="E934" s="159">
        <v>0</v>
      </c>
      <c r="F934" s="159">
        <v>0</v>
      </c>
      <c r="G934" s="159">
        <v>0</v>
      </c>
      <c r="H934" s="159">
        <v>0</v>
      </c>
      <c r="I934" s="159">
        <v>0</v>
      </c>
      <c r="J934" s="159">
        <v>0</v>
      </c>
      <c r="K934" s="159">
        <v>0</v>
      </c>
      <c r="L934" s="159">
        <v>0</v>
      </c>
      <c r="M934" s="159">
        <v>0</v>
      </c>
      <c r="N934" s="159" t="s">
        <v>102</v>
      </c>
      <c r="O934" s="159" t="s">
        <v>102</v>
      </c>
    </row>
    <row r="935" spans="1:33" ht="13.5" customHeight="1" x14ac:dyDescent="0.35">
      <c r="A935" s="160">
        <v>0.95833333333333304</v>
      </c>
      <c r="B935" s="159">
        <v>2</v>
      </c>
      <c r="C935" s="159">
        <v>0</v>
      </c>
      <c r="D935" s="159">
        <v>0</v>
      </c>
      <c r="E935" s="159">
        <v>2</v>
      </c>
      <c r="F935" s="159">
        <v>0</v>
      </c>
      <c r="G935" s="159">
        <v>0</v>
      </c>
      <c r="H935" s="159">
        <v>0</v>
      </c>
      <c r="I935" s="159">
        <v>0</v>
      </c>
      <c r="J935" s="159">
        <v>0</v>
      </c>
      <c r="K935" s="159">
        <v>0</v>
      </c>
      <c r="L935" s="159">
        <v>0</v>
      </c>
      <c r="M935" s="159">
        <v>0</v>
      </c>
      <c r="N935" s="159">
        <v>25.1</v>
      </c>
      <c r="O935" s="159" t="s">
        <v>102</v>
      </c>
    </row>
    <row r="936" spans="1:33" ht="13.5" customHeight="1" x14ac:dyDescent="0.35">
      <c r="A936" s="160">
        <v>0.96875</v>
      </c>
      <c r="B936" s="159">
        <v>3</v>
      </c>
      <c r="C936" s="159">
        <v>0</v>
      </c>
      <c r="D936" s="159">
        <v>0</v>
      </c>
      <c r="E936" s="159">
        <v>3</v>
      </c>
      <c r="F936" s="159">
        <v>0</v>
      </c>
      <c r="G936" s="159">
        <v>0</v>
      </c>
      <c r="H936" s="159">
        <v>0</v>
      </c>
      <c r="I936" s="159">
        <v>0</v>
      </c>
      <c r="J936" s="159">
        <v>0</v>
      </c>
      <c r="K936" s="159">
        <v>0</v>
      </c>
      <c r="L936" s="159">
        <v>0</v>
      </c>
      <c r="M936" s="159">
        <v>0</v>
      </c>
      <c r="N936" s="159">
        <v>23.4</v>
      </c>
      <c r="O936" s="159" t="s">
        <v>102</v>
      </c>
    </row>
    <row r="937" spans="1:33" ht="13.5" customHeight="1" x14ac:dyDescent="0.35">
      <c r="A937" s="160">
        <v>0.97916666666666696</v>
      </c>
      <c r="B937" s="159">
        <v>2</v>
      </c>
      <c r="C937" s="159">
        <v>0</v>
      </c>
      <c r="D937" s="159">
        <v>0</v>
      </c>
      <c r="E937" s="159">
        <v>1</v>
      </c>
      <c r="F937" s="159">
        <v>0</v>
      </c>
      <c r="G937" s="159">
        <v>0</v>
      </c>
      <c r="H937" s="159">
        <v>0</v>
      </c>
      <c r="I937" s="159">
        <v>1</v>
      </c>
      <c r="J937" s="159">
        <v>0</v>
      </c>
      <c r="K937" s="159">
        <v>0</v>
      </c>
      <c r="L937" s="159">
        <v>0</v>
      </c>
      <c r="M937" s="159">
        <v>0</v>
      </c>
      <c r="N937" s="159">
        <v>19.2</v>
      </c>
      <c r="O937" s="159" t="s">
        <v>102</v>
      </c>
    </row>
    <row r="938" spans="1:33" ht="13.5" customHeight="1" thickBot="1" x14ac:dyDescent="0.4">
      <c r="A938" s="161">
        <v>0.98958333333333304</v>
      </c>
      <c r="B938" s="159">
        <v>3</v>
      </c>
      <c r="C938" s="159">
        <v>0</v>
      </c>
      <c r="D938" s="159">
        <v>0</v>
      </c>
      <c r="E938" s="159">
        <v>3</v>
      </c>
      <c r="F938" s="159">
        <v>0</v>
      </c>
      <c r="G938" s="159">
        <v>0</v>
      </c>
      <c r="H938" s="159">
        <v>0</v>
      </c>
      <c r="I938" s="159">
        <v>0</v>
      </c>
      <c r="J938" s="159">
        <v>0</v>
      </c>
      <c r="K938" s="159">
        <v>0</v>
      </c>
      <c r="L938" s="159">
        <v>0</v>
      </c>
      <c r="M938" s="159">
        <v>0</v>
      </c>
      <c r="N938" s="159">
        <v>23.9</v>
      </c>
      <c r="O938" s="159" t="s">
        <v>102</v>
      </c>
    </row>
    <row r="939" spans="1:33" ht="13.5" customHeight="1" thickTop="1" x14ac:dyDescent="0.35">
      <c r="A939" s="162" t="s">
        <v>89</v>
      </c>
      <c r="B939" s="163">
        <f t="shared" ref="B939:M939" si="102">SUM(B871:B918)</f>
        <v>1062</v>
      </c>
      <c r="C939" s="163">
        <f t="shared" si="102"/>
        <v>43</v>
      </c>
      <c r="D939" s="163">
        <f t="shared" si="102"/>
        <v>27</v>
      </c>
      <c r="E939" s="163">
        <f t="shared" si="102"/>
        <v>842</v>
      </c>
      <c r="F939" s="163">
        <f t="shared" si="102"/>
        <v>83</v>
      </c>
      <c r="G939" s="163">
        <f t="shared" si="102"/>
        <v>32</v>
      </c>
      <c r="H939" s="163">
        <f t="shared" si="102"/>
        <v>9</v>
      </c>
      <c r="I939" s="163">
        <f t="shared" si="102"/>
        <v>13</v>
      </c>
      <c r="J939" s="163">
        <f t="shared" si="102"/>
        <v>2</v>
      </c>
      <c r="K939" s="163">
        <f t="shared" si="102"/>
        <v>1</v>
      </c>
      <c r="L939" s="163">
        <f t="shared" si="102"/>
        <v>9</v>
      </c>
      <c r="M939" s="163">
        <f t="shared" si="102"/>
        <v>1</v>
      </c>
      <c r="N939" s="164">
        <v>18.399999999999999</v>
      </c>
      <c r="O939" s="164">
        <v>22.2</v>
      </c>
    </row>
    <row r="940" spans="1:33" ht="13.5" customHeight="1" x14ac:dyDescent="0.35">
      <c r="A940" s="165" t="s">
        <v>91</v>
      </c>
      <c r="B940" s="159">
        <f t="shared" ref="B940:M940" si="103">SUM(B867:B930)</f>
        <v>1242</v>
      </c>
      <c r="C940" s="159">
        <f t="shared" si="103"/>
        <v>47</v>
      </c>
      <c r="D940" s="159">
        <f t="shared" si="103"/>
        <v>37</v>
      </c>
      <c r="E940" s="159">
        <f t="shared" si="103"/>
        <v>994</v>
      </c>
      <c r="F940" s="159">
        <f t="shared" si="103"/>
        <v>88</v>
      </c>
      <c r="G940" s="159">
        <f t="shared" si="103"/>
        <v>34</v>
      </c>
      <c r="H940" s="159">
        <f t="shared" si="103"/>
        <v>13</v>
      </c>
      <c r="I940" s="159">
        <f t="shared" si="103"/>
        <v>16</v>
      </c>
      <c r="J940" s="159">
        <f t="shared" si="103"/>
        <v>2</v>
      </c>
      <c r="K940" s="159">
        <f t="shared" si="103"/>
        <v>1</v>
      </c>
      <c r="L940" s="159">
        <f t="shared" si="103"/>
        <v>9</v>
      </c>
      <c r="M940" s="159">
        <f t="shared" si="103"/>
        <v>1</v>
      </c>
      <c r="N940" s="166">
        <v>18.600000000000001</v>
      </c>
      <c r="O940" s="166">
        <v>22.2</v>
      </c>
    </row>
    <row r="941" spans="1:33" ht="13.5" customHeight="1" x14ac:dyDescent="0.35">
      <c r="A941" s="159" t="s">
        <v>92</v>
      </c>
      <c r="B941" s="159">
        <f t="shared" ref="B941:M941" si="104">SUM(B867:B938)</f>
        <v>1272</v>
      </c>
      <c r="C941" s="159">
        <f t="shared" si="104"/>
        <v>49</v>
      </c>
      <c r="D941" s="159">
        <f t="shared" si="104"/>
        <v>38</v>
      </c>
      <c r="E941" s="159">
        <f t="shared" si="104"/>
        <v>1020</v>
      </c>
      <c r="F941" s="159">
        <f t="shared" si="104"/>
        <v>88</v>
      </c>
      <c r="G941" s="159">
        <f t="shared" si="104"/>
        <v>34</v>
      </c>
      <c r="H941" s="159">
        <f t="shared" si="104"/>
        <v>13</v>
      </c>
      <c r="I941" s="159">
        <f t="shared" si="104"/>
        <v>17</v>
      </c>
      <c r="J941" s="159">
        <f t="shared" si="104"/>
        <v>2</v>
      </c>
      <c r="K941" s="159">
        <f t="shared" si="104"/>
        <v>1</v>
      </c>
      <c r="L941" s="159">
        <f t="shared" si="104"/>
        <v>9</v>
      </c>
      <c r="M941" s="159">
        <f t="shared" si="104"/>
        <v>1</v>
      </c>
      <c r="N941" s="166">
        <v>18.600000000000001</v>
      </c>
      <c r="O941" s="166">
        <v>22.3</v>
      </c>
    </row>
    <row r="942" spans="1:33" ht="13.5" customHeight="1" thickBot="1" x14ac:dyDescent="0.4">
      <c r="A942" s="167" t="s">
        <v>93</v>
      </c>
      <c r="B942" s="167">
        <f t="shared" ref="B942:M942" si="105">SUM(B843:B938)</f>
        <v>1325</v>
      </c>
      <c r="C942" s="167">
        <f t="shared" si="105"/>
        <v>51</v>
      </c>
      <c r="D942" s="167">
        <f t="shared" si="105"/>
        <v>40</v>
      </c>
      <c r="E942" s="167">
        <f t="shared" si="105"/>
        <v>1063</v>
      </c>
      <c r="F942" s="167">
        <f t="shared" si="105"/>
        <v>90</v>
      </c>
      <c r="G942" s="167">
        <f t="shared" si="105"/>
        <v>34</v>
      </c>
      <c r="H942" s="167">
        <f t="shared" si="105"/>
        <v>14</v>
      </c>
      <c r="I942" s="167">
        <f t="shared" si="105"/>
        <v>17</v>
      </c>
      <c r="J942" s="167">
        <f t="shared" si="105"/>
        <v>3</v>
      </c>
      <c r="K942" s="167">
        <f t="shared" si="105"/>
        <v>3</v>
      </c>
      <c r="L942" s="167">
        <f t="shared" si="105"/>
        <v>9</v>
      </c>
      <c r="M942" s="167">
        <f t="shared" si="105"/>
        <v>1</v>
      </c>
      <c r="N942" s="168">
        <v>18.7</v>
      </c>
      <c r="O942" s="168">
        <v>22.5</v>
      </c>
      <c r="AG942" s="425"/>
    </row>
    <row r="943" spans="1:33" ht="13.5" customHeight="1" thickTop="1" x14ac:dyDescent="0.35">
      <c r="N943" s="169"/>
      <c r="O943" s="169"/>
      <c r="AG943" s="425"/>
    </row>
    <row r="944" spans="1:33"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c r="AG944" s="425"/>
    </row>
    <row r="945" spans="1:33" ht="13.5" customHeight="1" thickTop="1" thickBot="1" x14ac:dyDescent="0.4">
      <c r="A945" s="170"/>
      <c r="B945" s="533" t="s">
        <v>74</v>
      </c>
      <c r="C945" s="533" t="s">
        <v>75</v>
      </c>
      <c r="D945" s="533" t="s">
        <v>76</v>
      </c>
      <c r="E945" s="533" t="s">
        <v>77</v>
      </c>
      <c r="F945" s="533" t="s">
        <v>78</v>
      </c>
      <c r="G945" s="533" t="s">
        <v>79</v>
      </c>
      <c r="H945" s="533" t="s">
        <v>80</v>
      </c>
      <c r="I945" s="533" t="s">
        <v>81</v>
      </c>
      <c r="J945" s="533" t="s">
        <v>82</v>
      </c>
      <c r="K945" s="533" t="s">
        <v>83</v>
      </c>
      <c r="L945" s="533" t="s">
        <v>84</v>
      </c>
      <c r="M945" s="533" t="s">
        <v>85</v>
      </c>
      <c r="N945" s="535" t="s">
        <v>86</v>
      </c>
      <c r="O945" s="535" t="s">
        <v>87</v>
      </c>
      <c r="AG945" s="425"/>
    </row>
    <row r="946" spans="1:33" ht="13.5" customHeight="1" thickTop="1" thickBot="1" x14ac:dyDescent="0.4">
      <c r="A946" s="173" t="s">
        <v>56</v>
      </c>
      <c r="B946" s="534"/>
      <c r="C946" s="534"/>
      <c r="D946" s="534"/>
      <c r="E946" s="534"/>
      <c r="F946" s="534"/>
      <c r="G946" s="534"/>
      <c r="H946" s="534"/>
      <c r="I946" s="534"/>
      <c r="J946" s="534"/>
      <c r="K946" s="534"/>
      <c r="L946" s="534"/>
      <c r="M946" s="534"/>
      <c r="N946" s="536"/>
      <c r="O946" s="536"/>
      <c r="AG946" s="423"/>
    </row>
    <row r="947" spans="1:33" ht="13.5" customHeight="1" thickTop="1" x14ac:dyDescent="0.35">
      <c r="A947" s="158">
        <v>0</v>
      </c>
      <c r="B947" s="159">
        <v>2</v>
      </c>
      <c r="C947" s="159">
        <v>0</v>
      </c>
      <c r="D947" s="159">
        <v>0</v>
      </c>
      <c r="E947" s="159">
        <v>1</v>
      </c>
      <c r="F947" s="159">
        <v>0</v>
      </c>
      <c r="G947" s="159">
        <v>0</v>
      </c>
      <c r="H947" s="159">
        <v>1</v>
      </c>
      <c r="I947" s="159">
        <v>0</v>
      </c>
      <c r="J947" s="159">
        <v>0</v>
      </c>
      <c r="K947" s="159">
        <v>0</v>
      </c>
      <c r="L947" s="159">
        <v>0</v>
      </c>
      <c r="M947" s="159">
        <v>0</v>
      </c>
      <c r="N947" s="159">
        <v>19.8</v>
      </c>
      <c r="O947" s="159" t="s">
        <v>102</v>
      </c>
      <c r="AG947" s="423"/>
    </row>
    <row r="948" spans="1:33" ht="13.5" customHeight="1" x14ac:dyDescent="0.35">
      <c r="A948" s="160">
        <v>1.0416666666666666E-2</v>
      </c>
      <c r="B948" s="159">
        <v>3</v>
      </c>
      <c r="C948" s="159">
        <v>1</v>
      </c>
      <c r="D948" s="159">
        <v>0</v>
      </c>
      <c r="E948" s="159">
        <v>2</v>
      </c>
      <c r="F948" s="159">
        <v>0</v>
      </c>
      <c r="G948" s="159">
        <v>0</v>
      </c>
      <c r="H948" s="159">
        <v>0</v>
      </c>
      <c r="I948" s="159">
        <v>0</v>
      </c>
      <c r="J948" s="159">
        <v>0</v>
      </c>
      <c r="K948" s="159">
        <v>0</v>
      </c>
      <c r="L948" s="159">
        <v>0</v>
      </c>
      <c r="M948" s="159">
        <v>0</v>
      </c>
      <c r="N948" s="159">
        <v>15.6</v>
      </c>
      <c r="O948" s="159" t="s">
        <v>102</v>
      </c>
      <c r="AG948" s="423"/>
    </row>
    <row r="949" spans="1:33" ht="13.5" customHeight="1" x14ac:dyDescent="0.35">
      <c r="A949" s="160">
        <v>2.0833333333333332E-2</v>
      </c>
      <c r="B949" s="159">
        <v>0</v>
      </c>
      <c r="C949" s="159">
        <v>0</v>
      </c>
      <c r="D949" s="159">
        <v>0</v>
      </c>
      <c r="E949" s="159">
        <v>0</v>
      </c>
      <c r="F949" s="159">
        <v>0</v>
      </c>
      <c r="G949" s="159">
        <v>0</v>
      </c>
      <c r="H949" s="159">
        <v>0</v>
      </c>
      <c r="I949" s="159">
        <v>0</v>
      </c>
      <c r="J949" s="159">
        <v>0</v>
      </c>
      <c r="K949" s="159">
        <v>0</v>
      </c>
      <c r="L949" s="159">
        <v>0</v>
      </c>
      <c r="M949" s="159">
        <v>0</v>
      </c>
      <c r="N949" s="159" t="s">
        <v>102</v>
      </c>
      <c r="O949" s="159" t="s">
        <v>102</v>
      </c>
      <c r="AG949" s="423"/>
    </row>
    <row r="950" spans="1:33" ht="13.5" customHeight="1" x14ac:dyDescent="0.35">
      <c r="A950" s="160">
        <v>3.125E-2</v>
      </c>
      <c r="B950" s="159">
        <v>0</v>
      </c>
      <c r="C950" s="159">
        <v>0</v>
      </c>
      <c r="D950" s="159">
        <v>0</v>
      </c>
      <c r="E950" s="159">
        <v>0</v>
      </c>
      <c r="F950" s="159">
        <v>0</v>
      </c>
      <c r="G950" s="159">
        <v>0</v>
      </c>
      <c r="H950" s="159">
        <v>0</v>
      </c>
      <c r="I950" s="159">
        <v>0</v>
      </c>
      <c r="J950" s="159">
        <v>0</v>
      </c>
      <c r="K950" s="159">
        <v>0</v>
      </c>
      <c r="L950" s="159">
        <v>0</v>
      </c>
      <c r="M950" s="159">
        <v>0</v>
      </c>
      <c r="N950" s="159" t="s">
        <v>102</v>
      </c>
      <c r="O950" s="159" t="s">
        <v>102</v>
      </c>
    </row>
    <row r="951" spans="1:33" ht="13.5" customHeight="1" x14ac:dyDescent="0.35">
      <c r="A951" s="160">
        <v>4.1666666666666664E-2</v>
      </c>
      <c r="B951" s="159">
        <v>4</v>
      </c>
      <c r="C951" s="159">
        <v>1</v>
      </c>
      <c r="D951" s="159">
        <v>2</v>
      </c>
      <c r="E951" s="159">
        <v>1</v>
      </c>
      <c r="F951" s="159">
        <v>0</v>
      </c>
      <c r="G951" s="159">
        <v>0</v>
      </c>
      <c r="H951" s="159">
        <v>0</v>
      </c>
      <c r="I951" s="159">
        <v>0</v>
      </c>
      <c r="J951" s="159">
        <v>0</v>
      </c>
      <c r="K951" s="159">
        <v>0</v>
      </c>
      <c r="L951" s="159">
        <v>0</v>
      </c>
      <c r="M951" s="159">
        <v>0</v>
      </c>
      <c r="N951" s="159">
        <v>17.899999999999999</v>
      </c>
      <c r="O951" s="159" t="s">
        <v>102</v>
      </c>
    </row>
    <row r="952" spans="1:33" ht="13.5" customHeight="1" x14ac:dyDescent="0.35">
      <c r="A952" s="160">
        <v>5.2083333333333336E-2</v>
      </c>
      <c r="B952" s="159">
        <v>0</v>
      </c>
      <c r="C952" s="159">
        <v>0</v>
      </c>
      <c r="D952" s="159">
        <v>0</v>
      </c>
      <c r="E952" s="159">
        <v>0</v>
      </c>
      <c r="F952" s="159">
        <v>0</v>
      </c>
      <c r="G952" s="159">
        <v>0</v>
      </c>
      <c r="H952" s="159">
        <v>0</v>
      </c>
      <c r="I952" s="159">
        <v>0</v>
      </c>
      <c r="J952" s="159">
        <v>0</v>
      </c>
      <c r="K952" s="159">
        <v>0</v>
      </c>
      <c r="L952" s="159">
        <v>0</v>
      </c>
      <c r="M952" s="159">
        <v>0</v>
      </c>
      <c r="N952" s="159" t="s">
        <v>102</v>
      </c>
      <c r="O952" s="159" t="s">
        <v>102</v>
      </c>
    </row>
    <row r="953" spans="1:33" ht="13.5" customHeight="1" x14ac:dyDescent="0.35">
      <c r="A953" s="160">
        <v>6.25E-2</v>
      </c>
      <c r="B953" s="159">
        <v>2</v>
      </c>
      <c r="C953" s="159">
        <v>0</v>
      </c>
      <c r="D953" s="159">
        <v>0</v>
      </c>
      <c r="E953" s="159">
        <v>2</v>
      </c>
      <c r="F953" s="159">
        <v>0</v>
      </c>
      <c r="G953" s="159">
        <v>0</v>
      </c>
      <c r="H953" s="159">
        <v>0</v>
      </c>
      <c r="I953" s="159">
        <v>0</v>
      </c>
      <c r="J953" s="159">
        <v>0</v>
      </c>
      <c r="K953" s="159">
        <v>0</v>
      </c>
      <c r="L953" s="159">
        <v>0</v>
      </c>
      <c r="M953" s="159">
        <v>0</v>
      </c>
      <c r="N953" s="159">
        <v>18</v>
      </c>
      <c r="O953" s="159" t="s">
        <v>102</v>
      </c>
    </row>
    <row r="954" spans="1:33" ht="13.5" customHeight="1" x14ac:dyDescent="0.35">
      <c r="A954" s="160">
        <v>7.2916666666666699E-2</v>
      </c>
      <c r="B954" s="159">
        <v>0</v>
      </c>
      <c r="C954" s="159">
        <v>0</v>
      </c>
      <c r="D954" s="159">
        <v>0</v>
      </c>
      <c r="E954" s="159">
        <v>0</v>
      </c>
      <c r="F954" s="159">
        <v>0</v>
      </c>
      <c r="G954" s="159">
        <v>0</v>
      </c>
      <c r="H954" s="159">
        <v>0</v>
      </c>
      <c r="I954" s="159">
        <v>0</v>
      </c>
      <c r="J954" s="159">
        <v>0</v>
      </c>
      <c r="K954" s="159">
        <v>0</v>
      </c>
      <c r="L954" s="159">
        <v>0</v>
      </c>
      <c r="M954" s="159">
        <v>0</v>
      </c>
      <c r="N954" s="159" t="s">
        <v>102</v>
      </c>
      <c r="O954" s="159" t="s">
        <v>102</v>
      </c>
    </row>
    <row r="955" spans="1:33" ht="13.5" customHeight="1" x14ac:dyDescent="0.35">
      <c r="A955" s="160">
        <v>8.3333333333333301E-2</v>
      </c>
      <c r="B955" s="159">
        <v>0</v>
      </c>
      <c r="C955" s="159">
        <v>0</v>
      </c>
      <c r="D955" s="159">
        <v>0</v>
      </c>
      <c r="E955" s="159">
        <v>0</v>
      </c>
      <c r="F955" s="159">
        <v>0</v>
      </c>
      <c r="G955" s="159">
        <v>0</v>
      </c>
      <c r="H955" s="159">
        <v>0</v>
      </c>
      <c r="I955" s="159">
        <v>0</v>
      </c>
      <c r="J955" s="159">
        <v>0</v>
      </c>
      <c r="K955" s="159">
        <v>0</v>
      </c>
      <c r="L955" s="159">
        <v>0</v>
      </c>
      <c r="M955" s="159">
        <v>0</v>
      </c>
      <c r="N955" s="159" t="s">
        <v>102</v>
      </c>
      <c r="O955" s="159" t="s">
        <v>102</v>
      </c>
    </row>
    <row r="956" spans="1:33" ht="13.5" customHeight="1" x14ac:dyDescent="0.35">
      <c r="A956" s="160">
        <v>9.375E-2</v>
      </c>
      <c r="B956" s="159">
        <v>1</v>
      </c>
      <c r="C956" s="159">
        <v>0</v>
      </c>
      <c r="D956" s="159">
        <v>0</v>
      </c>
      <c r="E956" s="159">
        <v>0</v>
      </c>
      <c r="F956" s="159">
        <v>1</v>
      </c>
      <c r="G956" s="159">
        <v>0</v>
      </c>
      <c r="H956" s="159">
        <v>0</v>
      </c>
      <c r="I956" s="159">
        <v>0</v>
      </c>
      <c r="J956" s="159">
        <v>0</v>
      </c>
      <c r="K956" s="159">
        <v>0</v>
      </c>
      <c r="L956" s="159">
        <v>0</v>
      </c>
      <c r="M956" s="159">
        <v>0</v>
      </c>
      <c r="N956" s="159">
        <v>21.4</v>
      </c>
      <c r="O956" s="159" t="s">
        <v>102</v>
      </c>
    </row>
    <row r="957" spans="1:33" ht="13.5" customHeight="1" x14ac:dyDescent="0.35">
      <c r="A957" s="160">
        <v>0.104166666666667</v>
      </c>
      <c r="B957" s="159">
        <v>0</v>
      </c>
      <c r="C957" s="159">
        <v>0</v>
      </c>
      <c r="D957" s="159">
        <v>0</v>
      </c>
      <c r="E957" s="159">
        <v>0</v>
      </c>
      <c r="F957" s="159">
        <v>0</v>
      </c>
      <c r="G957" s="159">
        <v>0</v>
      </c>
      <c r="H957" s="159">
        <v>0</v>
      </c>
      <c r="I957" s="159">
        <v>0</v>
      </c>
      <c r="J957" s="159">
        <v>0</v>
      </c>
      <c r="K957" s="159">
        <v>0</v>
      </c>
      <c r="L957" s="159">
        <v>0</v>
      </c>
      <c r="M957" s="159">
        <v>0</v>
      </c>
      <c r="N957" s="159" t="s">
        <v>102</v>
      </c>
      <c r="O957" s="159" t="s">
        <v>102</v>
      </c>
    </row>
    <row r="958" spans="1:33" ht="13.5" customHeight="1" x14ac:dyDescent="0.35">
      <c r="A958" s="160">
        <v>0.114583333333333</v>
      </c>
      <c r="B958" s="159">
        <v>1</v>
      </c>
      <c r="C958" s="159">
        <v>0</v>
      </c>
      <c r="D958" s="159">
        <v>0</v>
      </c>
      <c r="E958" s="159">
        <v>1</v>
      </c>
      <c r="F958" s="159">
        <v>0</v>
      </c>
      <c r="G958" s="159">
        <v>0</v>
      </c>
      <c r="H958" s="159">
        <v>0</v>
      </c>
      <c r="I958" s="159">
        <v>0</v>
      </c>
      <c r="J958" s="159">
        <v>0</v>
      </c>
      <c r="K958" s="159">
        <v>0</v>
      </c>
      <c r="L958" s="159">
        <v>0</v>
      </c>
      <c r="M958" s="159">
        <v>0</v>
      </c>
      <c r="N958" s="159">
        <v>19.7</v>
      </c>
      <c r="O958" s="159" t="s">
        <v>102</v>
      </c>
    </row>
    <row r="959" spans="1:33" ht="13.5" customHeight="1" x14ac:dyDescent="0.35">
      <c r="A959" s="160">
        <v>0.125</v>
      </c>
      <c r="B959" s="159">
        <v>1</v>
      </c>
      <c r="C959" s="159">
        <v>0</v>
      </c>
      <c r="D959" s="159">
        <v>0</v>
      </c>
      <c r="E959" s="159">
        <v>1</v>
      </c>
      <c r="F959" s="159">
        <v>0</v>
      </c>
      <c r="G959" s="159">
        <v>0</v>
      </c>
      <c r="H959" s="159">
        <v>0</v>
      </c>
      <c r="I959" s="159">
        <v>0</v>
      </c>
      <c r="J959" s="159">
        <v>0</v>
      </c>
      <c r="K959" s="159">
        <v>0</v>
      </c>
      <c r="L959" s="159">
        <v>0</v>
      </c>
      <c r="M959" s="159">
        <v>0</v>
      </c>
      <c r="N959" s="159">
        <v>20.2</v>
      </c>
      <c r="O959" s="159" t="s">
        <v>102</v>
      </c>
    </row>
    <row r="960" spans="1:33" ht="13.5" customHeight="1" x14ac:dyDescent="0.35">
      <c r="A960" s="160">
        <v>0.13541666666666699</v>
      </c>
      <c r="B960" s="159">
        <v>1</v>
      </c>
      <c r="C960" s="159">
        <v>0</v>
      </c>
      <c r="D960" s="159">
        <v>0</v>
      </c>
      <c r="E960" s="159">
        <v>0</v>
      </c>
      <c r="F960" s="159">
        <v>0</v>
      </c>
      <c r="G960" s="159">
        <v>0</v>
      </c>
      <c r="H960" s="159">
        <v>0</v>
      </c>
      <c r="I960" s="159">
        <v>1</v>
      </c>
      <c r="J960" s="159">
        <v>0</v>
      </c>
      <c r="K960" s="159">
        <v>0</v>
      </c>
      <c r="L960" s="159">
        <v>0</v>
      </c>
      <c r="M960" s="159">
        <v>0</v>
      </c>
      <c r="N960" s="159">
        <v>20</v>
      </c>
      <c r="O960" s="159" t="s">
        <v>102</v>
      </c>
    </row>
    <row r="961" spans="1:15" ht="13.5" customHeight="1" x14ac:dyDescent="0.35">
      <c r="A961" s="160">
        <v>0.14583333333333301</v>
      </c>
      <c r="B961" s="159">
        <v>1</v>
      </c>
      <c r="C961" s="159">
        <v>0</v>
      </c>
      <c r="D961" s="159">
        <v>0</v>
      </c>
      <c r="E961" s="159">
        <v>1</v>
      </c>
      <c r="F961" s="159">
        <v>0</v>
      </c>
      <c r="G961" s="159">
        <v>0</v>
      </c>
      <c r="H961" s="159">
        <v>0</v>
      </c>
      <c r="I961" s="159">
        <v>0</v>
      </c>
      <c r="J961" s="159">
        <v>0</v>
      </c>
      <c r="K961" s="159">
        <v>0</v>
      </c>
      <c r="L961" s="159">
        <v>0</v>
      </c>
      <c r="M961" s="159">
        <v>0</v>
      </c>
      <c r="N961" s="159">
        <v>20.100000000000001</v>
      </c>
      <c r="O961" s="159" t="s">
        <v>102</v>
      </c>
    </row>
    <row r="962" spans="1:15" ht="13.5" customHeight="1" x14ac:dyDescent="0.35">
      <c r="A962" s="160">
        <v>0.15625</v>
      </c>
      <c r="B962" s="159">
        <v>1</v>
      </c>
      <c r="C962" s="159">
        <v>0</v>
      </c>
      <c r="D962" s="159">
        <v>0</v>
      </c>
      <c r="E962" s="159">
        <v>1</v>
      </c>
      <c r="F962" s="159">
        <v>0</v>
      </c>
      <c r="G962" s="159">
        <v>0</v>
      </c>
      <c r="H962" s="159">
        <v>0</v>
      </c>
      <c r="I962" s="159">
        <v>0</v>
      </c>
      <c r="J962" s="159">
        <v>0</v>
      </c>
      <c r="K962" s="159">
        <v>0</v>
      </c>
      <c r="L962" s="159">
        <v>0</v>
      </c>
      <c r="M962" s="159">
        <v>0</v>
      </c>
      <c r="N962" s="159">
        <v>20.399999999999999</v>
      </c>
      <c r="O962" s="159" t="s">
        <v>102</v>
      </c>
    </row>
    <row r="963" spans="1:15" ht="13.5" customHeight="1" x14ac:dyDescent="0.35">
      <c r="A963" s="160">
        <v>0.16666666666666699</v>
      </c>
      <c r="B963" s="159">
        <v>1</v>
      </c>
      <c r="C963" s="159">
        <v>0</v>
      </c>
      <c r="D963" s="159">
        <v>0</v>
      </c>
      <c r="E963" s="159">
        <v>1</v>
      </c>
      <c r="F963" s="159">
        <v>0</v>
      </c>
      <c r="G963" s="159">
        <v>0</v>
      </c>
      <c r="H963" s="159">
        <v>0</v>
      </c>
      <c r="I963" s="159">
        <v>0</v>
      </c>
      <c r="J963" s="159">
        <v>0</v>
      </c>
      <c r="K963" s="159">
        <v>0</v>
      </c>
      <c r="L963" s="159">
        <v>0</v>
      </c>
      <c r="M963" s="159">
        <v>0</v>
      </c>
      <c r="N963" s="159">
        <v>20.399999999999999</v>
      </c>
      <c r="O963" s="159" t="s">
        <v>102</v>
      </c>
    </row>
    <row r="964" spans="1:15" ht="13.5" customHeight="1" x14ac:dyDescent="0.35">
      <c r="A964" s="160">
        <v>0.17708333333333301</v>
      </c>
      <c r="B964" s="159">
        <v>0</v>
      </c>
      <c r="C964" s="159">
        <v>0</v>
      </c>
      <c r="D964" s="159">
        <v>0</v>
      </c>
      <c r="E964" s="159">
        <v>0</v>
      </c>
      <c r="F964" s="159">
        <v>0</v>
      </c>
      <c r="G964" s="159">
        <v>0</v>
      </c>
      <c r="H964" s="159">
        <v>0</v>
      </c>
      <c r="I964" s="159">
        <v>0</v>
      </c>
      <c r="J964" s="159">
        <v>0</v>
      </c>
      <c r="K964" s="159">
        <v>0</v>
      </c>
      <c r="L964" s="159">
        <v>0</v>
      </c>
      <c r="M964" s="159">
        <v>0</v>
      </c>
      <c r="N964" s="159" t="s">
        <v>102</v>
      </c>
      <c r="O964" s="159" t="s">
        <v>102</v>
      </c>
    </row>
    <row r="965" spans="1:15" ht="13.5" customHeight="1" x14ac:dyDescent="0.35">
      <c r="A965" s="160">
        <v>0.1875</v>
      </c>
      <c r="B965" s="159">
        <v>4</v>
      </c>
      <c r="C965" s="159">
        <v>0</v>
      </c>
      <c r="D965" s="159">
        <v>0</v>
      </c>
      <c r="E965" s="159">
        <v>4</v>
      </c>
      <c r="F965" s="159">
        <v>0</v>
      </c>
      <c r="G965" s="159">
        <v>0</v>
      </c>
      <c r="H965" s="159">
        <v>0</v>
      </c>
      <c r="I965" s="159">
        <v>0</v>
      </c>
      <c r="J965" s="159">
        <v>0</v>
      </c>
      <c r="K965" s="159">
        <v>0</v>
      </c>
      <c r="L965" s="159">
        <v>0</v>
      </c>
      <c r="M965" s="159">
        <v>0</v>
      </c>
      <c r="N965" s="159">
        <v>20.399999999999999</v>
      </c>
      <c r="O965" s="159" t="s">
        <v>102</v>
      </c>
    </row>
    <row r="966" spans="1:15" ht="13.5" customHeight="1" x14ac:dyDescent="0.35">
      <c r="A966" s="160">
        <v>0.19791666666666699</v>
      </c>
      <c r="B966" s="159">
        <v>4</v>
      </c>
      <c r="C966" s="159">
        <v>0</v>
      </c>
      <c r="D966" s="159">
        <v>0</v>
      </c>
      <c r="E966" s="159">
        <v>4</v>
      </c>
      <c r="F966" s="159">
        <v>0</v>
      </c>
      <c r="G966" s="159">
        <v>0</v>
      </c>
      <c r="H966" s="159">
        <v>0</v>
      </c>
      <c r="I966" s="159">
        <v>0</v>
      </c>
      <c r="J966" s="159">
        <v>0</v>
      </c>
      <c r="K966" s="159">
        <v>0</v>
      </c>
      <c r="L966" s="159">
        <v>0</v>
      </c>
      <c r="M966" s="159">
        <v>0</v>
      </c>
      <c r="N966" s="159">
        <v>21.3</v>
      </c>
      <c r="O966" s="159" t="s">
        <v>102</v>
      </c>
    </row>
    <row r="967" spans="1:15" ht="13.5" customHeight="1" x14ac:dyDescent="0.35">
      <c r="A967" s="160">
        <v>0.20833333333333301</v>
      </c>
      <c r="B967" s="159">
        <v>3</v>
      </c>
      <c r="C967" s="159">
        <v>0</v>
      </c>
      <c r="D967" s="159">
        <v>1</v>
      </c>
      <c r="E967" s="159">
        <v>2</v>
      </c>
      <c r="F967" s="159">
        <v>0</v>
      </c>
      <c r="G967" s="159">
        <v>0</v>
      </c>
      <c r="H967" s="159">
        <v>0</v>
      </c>
      <c r="I967" s="159">
        <v>0</v>
      </c>
      <c r="J967" s="159">
        <v>0</v>
      </c>
      <c r="K967" s="159">
        <v>0</v>
      </c>
      <c r="L967" s="159">
        <v>0</v>
      </c>
      <c r="M967" s="159">
        <v>0</v>
      </c>
      <c r="N967" s="159">
        <v>21.1</v>
      </c>
      <c r="O967" s="159" t="s">
        <v>102</v>
      </c>
    </row>
    <row r="968" spans="1:15" ht="13.5" customHeight="1" x14ac:dyDescent="0.35">
      <c r="A968" s="160">
        <v>0.21875</v>
      </c>
      <c r="B968" s="159">
        <v>4</v>
      </c>
      <c r="C968" s="159">
        <v>0</v>
      </c>
      <c r="D968" s="159">
        <v>0</v>
      </c>
      <c r="E968" s="159">
        <v>4</v>
      </c>
      <c r="F968" s="159">
        <v>0</v>
      </c>
      <c r="G968" s="159">
        <v>0</v>
      </c>
      <c r="H968" s="159">
        <v>0</v>
      </c>
      <c r="I968" s="159">
        <v>0</v>
      </c>
      <c r="J968" s="159">
        <v>0</v>
      </c>
      <c r="K968" s="159">
        <v>0</v>
      </c>
      <c r="L968" s="159">
        <v>0</v>
      </c>
      <c r="M968" s="159">
        <v>0</v>
      </c>
      <c r="N968" s="159">
        <v>20.6</v>
      </c>
      <c r="O968" s="159" t="s">
        <v>102</v>
      </c>
    </row>
    <row r="969" spans="1:15" ht="13.5" customHeight="1" x14ac:dyDescent="0.35">
      <c r="A969" s="160">
        <v>0.22916666666666699</v>
      </c>
      <c r="B969" s="159">
        <v>7</v>
      </c>
      <c r="C969" s="159">
        <v>0</v>
      </c>
      <c r="D969" s="159">
        <v>0</v>
      </c>
      <c r="E969" s="159">
        <v>7</v>
      </c>
      <c r="F969" s="159">
        <v>0</v>
      </c>
      <c r="G969" s="159">
        <v>0</v>
      </c>
      <c r="H969" s="159">
        <v>0</v>
      </c>
      <c r="I969" s="159">
        <v>0</v>
      </c>
      <c r="J969" s="159">
        <v>0</v>
      </c>
      <c r="K969" s="159">
        <v>0</v>
      </c>
      <c r="L969" s="159">
        <v>0</v>
      </c>
      <c r="M969" s="159">
        <v>0</v>
      </c>
      <c r="N969" s="159">
        <v>23.7</v>
      </c>
      <c r="O969" s="159" t="s">
        <v>102</v>
      </c>
    </row>
    <row r="970" spans="1:15" ht="13.5" customHeight="1" x14ac:dyDescent="0.35">
      <c r="A970" s="160">
        <v>0.23958333333333301</v>
      </c>
      <c r="B970" s="159">
        <v>10</v>
      </c>
      <c r="C970" s="159">
        <v>2</v>
      </c>
      <c r="D970" s="159">
        <v>1</v>
      </c>
      <c r="E970" s="159">
        <v>6</v>
      </c>
      <c r="F970" s="159">
        <v>0</v>
      </c>
      <c r="G970" s="159">
        <v>0</v>
      </c>
      <c r="H970" s="159">
        <v>0</v>
      </c>
      <c r="I970" s="159">
        <v>1</v>
      </c>
      <c r="J970" s="159">
        <v>0</v>
      </c>
      <c r="K970" s="159">
        <v>0</v>
      </c>
      <c r="L970" s="159">
        <v>0</v>
      </c>
      <c r="M970" s="159">
        <v>0</v>
      </c>
      <c r="N970" s="159">
        <v>20.100000000000001</v>
      </c>
      <c r="O970" s="159" t="s">
        <v>102</v>
      </c>
    </row>
    <row r="971" spans="1:15" ht="13.5" customHeight="1" x14ac:dyDescent="0.35">
      <c r="A971" s="160">
        <v>0.25</v>
      </c>
      <c r="B971" s="159">
        <v>5</v>
      </c>
      <c r="C971" s="159">
        <v>0</v>
      </c>
      <c r="D971" s="159">
        <v>0</v>
      </c>
      <c r="E971" s="159">
        <v>4</v>
      </c>
      <c r="F971" s="159">
        <v>0</v>
      </c>
      <c r="G971" s="159">
        <v>0</v>
      </c>
      <c r="H971" s="159">
        <v>0</v>
      </c>
      <c r="I971" s="159">
        <v>0</v>
      </c>
      <c r="J971" s="159">
        <v>0</v>
      </c>
      <c r="K971" s="159">
        <v>0</v>
      </c>
      <c r="L971" s="159">
        <v>1</v>
      </c>
      <c r="M971" s="159">
        <v>0</v>
      </c>
      <c r="N971" s="159">
        <v>21.7</v>
      </c>
      <c r="O971" s="159" t="s">
        <v>102</v>
      </c>
    </row>
    <row r="972" spans="1:15" ht="13.5" customHeight="1" x14ac:dyDescent="0.35">
      <c r="A972" s="160">
        <v>0.26041666666666702</v>
      </c>
      <c r="B972" s="159">
        <v>3</v>
      </c>
      <c r="C972" s="159">
        <v>0</v>
      </c>
      <c r="D972" s="159">
        <v>0</v>
      </c>
      <c r="E972" s="159">
        <v>2</v>
      </c>
      <c r="F972" s="159">
        <v>0</v>
      </c>
      <c r="G972" s="159">
        <v>0</v>
      </c>
      <c r="H972" s="159">
        <v>1</v>
      </c>
      <c r="I972" s="159">
        <v>0</v>
      </c>
      <c r="J972" s="159">
        <v>0</v>
      </c>
      <c r="K972" s="159">
        <v>0</v>
      </c>
      <c r="L972" s="159">
        <v>0</v>
      </c>
      <c r="M972" s="159">
        <v>0</v>
      </c>
      <c r="N972" s="159">
        <v>22.3</v>
      </c>
      <c r="O972" s="159" t="s">
        <v>102</v>
      </c>
    </row>
    <row r="973" spans="1:15" ht="13.5" customHeight="1" x14ac:dyDescent="0.35">
      <c r="A973" s="160">
        <v>0.27083333333333298</v>
      </c>
      <c r="B973" s="159">
        <v>13</v>
      </c>
      <c r="C973" s="159">
        <v>1</v>
      </c>
      <c r="D973" s="159">
        <v>0</v>
      </c>
      <c r="E973" s="159">
        <v>10</v>
      </c>
      <c r="F973" s="159">
        <v>0</v>
      </c>
      <c r="G973" s="159">
        <v>0</v>
      </c>
      <c r="H973" s="159">
        <v>0</v>
      </c>
      <c r="I973" s="159">
        <v>2</v>
      </c>
      <c r="J973" s="159">
        <v>0</v>
      </c>
      <c r="K973" s="159">
        <v>0</v>
      </c>
      <c r="L973" s="159">
        <v>0</v>
      </c>
      <c r="M973" s="159">
        <v>0</v>
      </c>
      <c r="N973" s="159">
        <v>18.399999999999999</v>
      </c>
      <c r="O973" s="159">
        <v>21.9</v>
      </c>
    </row>
    <row r="974" spans="1:15" ht="13.5" customHeight="1" x14ac:dyDescent="0.35">
      <c r="A974" s="160">
        <v>0.28125</v>
      </c>
      <c r="B974" s="159">
        <v>6</v>
      </c>
      <c r="C974" s="159">
        <v>0</v>
      </c>
      <c r="D974" s="159">
        <v>0</v>
      </c>
      <c r="E974" s="159">
        <v>4</v>
      </c>
      <c r="F974" s="159">
        <v>1</v>
      </c>
      <c r="G974" s="159">
        <v>0</v>
      </c>
      <c r="H974" s="159">
        <v>1</v>
      </c>
      <c r="I974" s="159">
        <v>0</v>
      </c>
      <c r="J974" s="159">
        <v>0</v>
      </c>
      <c r="K974" s="159">
        <v>0</v>
      </c>
      <c r="L974" s="159">
        <v>0</v>
      </c>
      <c r="M974" s="159">
        <v>0</v>
      </c>
      <c r="N974" s="159">
        <v>21.3</v>
      </c>
      <c r="O974" s="159" t="s">
        <v>102</v>
      </c>
    </row>
    <row r="975" spans="1:15" ht="13.5" customHeight="1" x14ac:dyDescent="0.35">
      <c r="A975" s="160">
        <v>0.29166666666666702</v>
      </c>
      <c r="B975" s="159">
        <v>7</v>
      </c>
      <c r="C975" s="159">
        <v>0</v>
      </c>
      <c r="D975" s="159">
        <v>0</v>
      </c>
      <c r="E975" s="159">
        <v>4</v>
      </c>
      <c r="F975" s="159">
        <v>0</v>
      </c>
      <c r="G975" s="159">
        <v>0</v>
      </c>
      <c r="H975" s="159">
        <v>1</v>
      </c>
      <c r="I975" s="159">
        <v>2</v>
      </c>
      <c r="J975" s="159">
        <v>0</v>
      </c>
      <c r="K975" s="159">
        <v>0</v>
      </c>
      <c r="L975" s="159">
        <v>0</v>
      </c>
      <c r="M975" s="159">
        <v>0</v>
      </c>
      <c r="N975" s="159">
        <v>17.2</v>
      </c>
      <c r="O975" s="159" t="s">
        <v>102</v>
      </c>
    </row>
    <row r="976" spans="1:15" ht="13.5" customHeight="1" x14ac:dyDescent="0.35">
      <c r="A976" s="160">
        <v>0.30208333333333298</v>
      </c>
      <c r="B976" s="159">
        <v>15</v>
      </c>
      <c r="C976" s="159">
        <v>0</v>
      </c>
      <c r="D976" s="159">
        <v>1</v>
      </c>
      <c r="E976" s="159">
        <v>11</v>
      </c>
      <c r="F976" s="159">
        <v>1</v>
      </c>
      <c r="G976" s="159">
        <v>1</v>
      </c>
      <c r="H976" s="159">
        <v>1</v>
      </c>
      <c r="I976" s="159">
        <v>0</v>
      </c>
      <c r="J976" s="159">
        <v>0</v>
      </c>
      <c r="K976" s="159">
        <v>0</v>
      </c>
      <c r="L976" s="159">
        <v>0</v>
      </c>
      <c r="M976" s="159">
        <v>0</v>
      </c>
      <c r="N976" s="159">
        <v>18.3</v>
      </c>
      <c r="O976" s="159">
        <v>22.3</v>
      </c>
    </row>
    <row r="977" spans="1:15" ht="13.5" customHeight="1" x14ac:dyDescent="0.35">
      <c r="A977" s="160">
        <v>0.3125</v>
      </c>
      <c r="B977" s="159">
        <v>13</v>
      </c>
      <c r="C977" s="159">
        <v>1</v>
      </c>
      <c r="D977" s="159">
        <v>0</v>
      </c>
      <c r="E977" s="159">
        <v>8</v>
      </c>
      <c r="F977" s="159">
        <v>2</v>
      </c>
      <c r="G977" s="159">
        <v>1</v>
      </c>
      <c r="H977" s="159">
        <v>0</v>
      </c>
      <c r="I977" s="159">
        <v>1</v>
      </c>
      <c r="J977" s="159">
        <v>0</v>
      </c>
      <c r="K977" s="159">
        <v>0</v>
      </c>
      <c r="L977" s="159">
        <v>0</v>
      </c>
      <c r="M977" s="159">
        <v>0</v>
      </c>
      <c r="N977" s="159">
        <v>19.7</v>
      </c>
      <c r="O977" s="159">
        <v>25.4</v>
      </c>
    </row>
    <row r="978" spans="1:15" ht="13.5" customHeight="1" x14ac:dyDescent="0.35">
      <c r="A978" s="160">
        <v>0.32291666666666702</v>
      </c>
      <c r="B978" s="159">
        <v>9</v>
      </c>
      <c r="C978" s="159">
        <v>0</v>
      </c>
      <c r="D978" s="159">
        <v>0</v>
      </c>
      <c r="E978" s="159">
        <v>7</v>
      </c>
      <c r="F978" s="159">
        <v>1</v>
      </c>
      <c r="G978" s="159">
        <v>0</v>
      </c>
      <c r="H978" s="159">
        <v>0</v>
      </c>
      <c r="I978" s="159">
        <v>0</v>
      </c>
      <c r="J978" s="159">
        <v>0</v>
      </c>
      <c r="K978" s="159">
        <v>0</v>
      </c>
      <c r="L978" s="159">
        <v>1</v>
      </c>
      <c r="M978" s="159">
        <v>0</v>
      </c>
      <c r="N978" s="159">
        <v>15.5</v>
      </c>
      <c r="O978" s="159" t="s">
        <v>102</v>
      </c>
    </row>
    <row r="979" spans="1:15" ht="13.5" customHeight="1" x14ac:dyDescent="0.35">
      <c r="A979" s="160">
        <v>0.33333333333333298</v>
      </c>
      <c r="B979" s="159">
        <v>20</v>
      </c>
      <c r="C979" s="159">
        <v>2</v>
      </c>
      <c r="D979" s="159">
        <v>0</v>
      </c>
      <c r="E979" s="159">
        <v>11</v>
      </c>
      <c r="F979" s="159">
        <v>3</v>
      </c>
      <c r="G979" s="159">
        <v>1</v>
      </c>
      <c r="H979" s="159">
        <v>0</v>
      </c>
      <c r="I979" s="159">
        <v>1</v>
      </c>
      <c r="J979" s="159">
        <v>0</v>
      </c>
      <c r="K979" s="159">
        <v>1</v>
      </c>
      <c r="L979" s="159">
        <v>1</v>
      </c>
      <c r="M979" s="159">
        <v>0</v>
      </c>
      <c r="N979" s="159">
        <v>17</v>
      </c>
      <c r="O979" s="159">
        <v>20.2</v>
      </c>
    </row>
    <row r="980" spans="1:15" ht="13.5" customHeight="1" x14ac:dyDescent="0.35">
      <c r="A980" s="160">
        <v>0.34375</v>
      </c>
      <c r="B980" s="159">
        <v>22</v>
      </c>
      <c r="C980" s="159">
        <v>6</v>
      </c>
      <c r="D980" s="159">
        <v>1</v>
      </c>
      <c r="E980" s="159">
        <v>12</v>
      </c>
      <c r="F980" s="159">
        <v>2</v>
      </c>
      <c r="G980" s="159">
        <v>0</v>
      </c>
      <c r="H980" s="159">
        <v>0</v>
      </c>
      <c r="I980" s="159">
        <v>0</v>
      </c>
      <c r="J980" s="159">
        <v>0</v>
      </c>
      <c r="K980" s="159">
        <v>0</v>
      </c>
      <c r="L980" s="159">
        <v>1</v>
      </c>
      <c r="M980" s="159">
        <v>0</v>
      </c>
      <c r="N980" s="159">
        <v>14.6</v>
      </c>
      <c r="O980" s="159">
        <v>19</v>
      </c>
    </row>
    <row r="981" spans="1:15" ht="13.5" customHeight="1" x14ac:dyDescent="0.35">
      <c r="A981" s="160">
        <v>0.35416666666666702</v>
      </c>
      <c r="B981" s="159">
        <v>23</v>
      </c>
      <c r="C981" s="159">
        <v>3</v>
      </c>
      <c r="D981" s="159">
        <v>1</v>
      </c>
      <c r="E981" s="159">
        <v>18</v>
      </c>
      <c r="F981" s="159">
        <v>1</v>
      </c>
      <c r="G981" s="159">
        <v>0</v>
      </c>
      <c r="H981" s="159">
        <v>0</v>
      </c>
      <c r="I981" s="159">
        <v>0</v>
      </c>
      <c r="J981" s="159">
        <v>0</v>
      </c>
      <c r="K981" s="159">
        <v>0</v>
      </c>
      <c r="L981" s="159">
        <v>0</v>
      </c>
      <c r="M981" s="159">
        <v>0</v>
      </c>
      <c r="N981" s="159">
        <v>18.5</v>
      </c>
      <c r="O981" s="159">
        <v>22.9</v>
      </c>
    </row>
    <row r="982" spans="1:15" ht="13.5" customHeight="1" x14ac:dyDescent="0.35">
      <c r="A982" s="160">
        <v>0.36458333333333298</v>
      </c>
      <c r="B982" s="159">
        <v>15</v>
      </c>
      <c r="C982" s="159">
        <v>3</v>
      </c>
      <c r="D982" s="159">
        <v>0</v>
      </c>
      <c r="E982" s="159">
        <v>8</v>
      </c>
      <c r="F982" s="159">
        <v>2</v>
      </c>
      <c r="G982" s="159">
        <v>0</v>
      </c>
      <c r="H982" s="159">
        <v>0</v>
      </c>
      <c r="I982" s="159">
        <v>1</v>
      </c>
      <c r="J982" s="159">
        <v>0</v>
      </c>
      <c r="K982" s="159">
        <v>0</v>
      </c>
      <c r="L982" s="159">
        <v>1</v>
      </c>
      <c r="M982" s="159">
        <v>0</v>
      </c>
      <c r="N982" s="159">
        <v>15.8</v>
      </c>
      <c r="O982" s="159">
        <v>19.8</v>
      </c>
    </row>
    <row r="983" spans="1:15" ht="13.5" customHeight="1" x14ac:dyDescent="0.35">
      <c r="A983" s="160">
        <v>0.375</v>
      </c>
      <c r="B983" s="159">
        <v>17</v>
      </c>
      <c r="C983" s="159">
        <v>0</v>
      </c>
      <c r="D983" s="159">
        <v>1</v>
      </c>
      <c r="E983" s="159">
        <v>13</v>
      </c>
      <c r="F983" s="159">
        <v>2</v>
      </c>
      <c r="G983" s="159">
        <v>1</v>
      </c>
      <c r="H983" s="159">
        <v>0</v>
      </c>
      <c r="I983" s="159">
        <v>0</v>
      </c>
      <c r="J983" s="159">
        <v>0</v>
      </c>
      <c r="K983" s="159">
        <v>0</v>
      </c>
      <c r="L983" s="159">
        <v>0</v>
      </c>
      <c r="M983" s="159">
        <v>0</v>
      </c>
      <c r="N983" s="159">
        <v>18.7</v>
      </c>
      <c r="O983" s="159">
        <v>21.7</v>
      </c>
    </row>
    <row r="984" spans="1:15" ht="13.5" customHeight="1" x14ac:dyDescent="0.35">
      <c r="A984" s="160">
        <v>0.38541666666666702</v>
      </c>
      <c r="B984" s="159">
        <v>11</v>
      </c>
      <c r="C984" s="159">
        <v>0</v>
      </c>
      <c r="D984" s="159">
        <v>0</v>
      </c>
      <c r="E984" s="159">
        <v>9</v>
      </c>
      <c r="F984" s="159">
        <v>1</v>
      </c>
      <c r="G984" s="159">
        <v>1</v>
      </c>
      <c r="H984" s="159">
        <v>0</v>
      </c>
      <c r="I984" s="159">
        <v>0</v>
      </c>
      <c r="J984" s="159">
        <v>0</v>
      </c>
      <c r="K984" s="159">
        <v>0</v>
      </c>
      <c r="L984" s="159">
        <v>0</v>
      </c>
      <c r="M984" s="159">
        <v>0</v>
      </c>
      <c r="N984" s="159">
        <v>19</v>
      </c>
      <c r="O984" s="159">
        <v>23</v>
      </c>
    </row>
    <row r="985" spans="1:15" ht="13.5" customHeight="1" x14ac:dyDescent="0.35">
      <c r="A985" s="160">
        <v>0.39583333333333298</v>
      </c>
      <c r="B985" s="159">
        <v>6</v>
      </c>
      <c r="C985" s="159">
        <v>0</v>
      </c>
      <c r="D985" s="159">
        <v>1</v>
      </c>
      <c r="E985" s="159">
        <v>3</v>
      </c>
      <c r="F985" s="159">
        <v>0</v>
      </c>
      <c r="G985" s="159">
        <v>0</v>
      </c>
      <c r="H985" s="159">
        <v>0</v>
      </c>
      <c r="I985" s="159">
        <v>2</v>
      </c>
      <c r="J985" s="159">
        <v>0</v>
      </c>
      <c r="K985" s="159">
        <v>0</v>
      </c>
      <c r="L985" s="159">
        <v>0</v>
      </c>
      <c r="M985" s="159">
        <v>0</v>
      </c>
      <c r="N985" s="159">
        <v>17.3</v>
      </c>
      <c r="O985" s="159" t="s">
        <v>102</v>
      </c>
    </row>
    <row r="986" spans="1:15" ht="13.5" customHeight="1" x14ac:dyDescent="0.35">
      <c r="A986" s="160">
        <v>0.40625</v>
      </c>
      <c r="B986" s="159">
        <v>16</v>
      </c>
      <c r="C986" s="159">
        <v>0</v>
      </c>
      <c r="D986" s="159">
        <v>0</v>
      </c>
      <c r="E986" s="159">
        <v>9</v>
      </c>
      <c r="F986" s="159">
        <v>3</v>
      </c>
      <c r="G986" s="159">
        <v>2</v>
      </c>
      <c r="H986" s="159">
        <v>1</v>
      </c>
      <c r="I986" s="159">
        <v>0</v>
      </c>
      <c r="J986" s="159">
        <v>0</v>
      </c>
      <c r="K986" s="159">
        <v>0</v>
      </c>
      <c r="L986" s="159">
        <v>1</v>
      </c>
      <c r="M986" s="159">
        <v>0</v>
      </c>
      <c r="N986" s="159">
        <v>17.5</v>
      </c>
      <c r="O986" s="159">
        <v>23.2</v>
      </c>
    </row>
    <row r="987" spans="1:15" ht="13.5" customHeight="1" x14ac:dyDescent="0.35">
      <c r="A987" s="160">
        <v>0.41666666666666702</v>
      </c>
      <c r="B987" s="159">
        <v>31</v>
      </c>
      <c r="C987" s="159">
        <v>0</v>
      </c>
      <c r="D987" s="159">
        <v>0</v>
      </c>
      <c r="E987" s="159">
        <v>27</v>
      </c>
      <c r="F987" s="159">
        <v>4</v>
      </c>
      <c r="G987" s="159">
        <v>0</v>
      </c>
      <c r="H987" s="159">
        <v>0</v>
      </c>
      <c r="I987" s="159">
        <v>0</v>
      </c>
      <c r="J987" s="159">
        <v>0</v>
      </c>
      <c r="K987" s="159">
        <v>0</v>
      </c>
      <c r="L987" s="159">
        <v>0</v>
      </c>
      <c r="M987" s="159">
        <v>0</v>
      </c>
      <c r="N987" s="159">
        <v>19.3</v>
      </c>
      <c r="O987" s="159">
        <v>21.2</v>
      </c>
    </row>
    <row r="988" spans="1:15" ht="13.5" customHeight="1" x14ac:dyDescent="0.35">
      <c r="A988" s="160">
        <v>0.42708333333333298</v>
      </c>
      <c r="B988" s="159">
        <v>19</v>
      </c>
      <c r="C988" s="159">
        <v>3</v>
      </c>
      <c r="D988" s="159">
        <v>1</v>
      </c>
      <c r="E988" s="159">
        <v>13</v>
      </c>
      <c r="F988" s="159">
        <v>2</v>
      </c>
      <c r="G988" s="159">
        <v>0</v>
      </c>
      <c r="H988" s="159">
        <v>0</v>
      </c>
      <c r="I988" s="159">
        <v>0</v>
      </c>
      <c r="J988" s="159">
        <v>0</v>
      </c>
      <c r="K988" s="159">
        <v>0</v>
      </c>
      <c r="L988" s="159">
        <v>0</v>
      </c>
      <c r="M988" s="159">
        <v>0</v>
      </c>
      <c r="N988" s="159">
        <v>16.600000000000001</v>
      </c>
      <c r="O988" s="159">
        <v>21</v>
      </c>
    </row>
    <row r="989" spans="1:15" ht="13.5" customHeight="1" x14ac:dyDescent="0.35">
      <c r="A989" s="160">
        <v>0.4375</v>
      </c>
      <c r="B989" s="159">
        <v>0</v>
      </c>
      <c r="C989" s="159">
        <v>0</v>
      </c>
      <c r="D989" s="159">
        <v>0</v>
      </c>
      <c r="E989" s="159">
        <v>0</v>
      </c>
      <c r="F989" s="159">
        <v>0</v>
      </c>
      <c r="G989" s="159">
        <v>0</v>
      </c>
      <c r="H989" s="159">
        <v>0</v>
      </c>
      <c r="I989" s="159">
        <v>0</v>
      </c>
      <c r="J989" s="159">
        <v>0</v>
      </c>
      <c r="K989" s="159">
        <v>0</v>
      </c>
      <c r="L989" s="159">
        <v>0</v>
      </c>
      <c r="M989" s="159">
        <v>0</v>
      </c>
      <c r="N989" s="159" t="s">
        <v>102</v>
      </c>
      <c r="O989" s="159" t="s">
        <v>102</v>
      </c>
    </row>
    <row r="990" spans="1:15" ht="13.5" customHeight="1" x14ac:dyDescent="0.35">
      <c r="A990" s="160">
        <v>0.44791666666666702</v>
      </c>
      <c r="B990" s="159">
        <v>0</v>
      </c>
      <c r="C990" s="159">
        <v>0</v>
      </c>
      <c r="D990" s="159">
        <v>0</v>
      </c>
      <c r="E990" s="159">
        <v>0</v>
      </c>
      <c r="F990" s="159">
        <v>0</v>
      </c>
      <c r="G990" s="159">
        <v>0</v>
      </c>
      <c r="H990" s="159">
        <v>0</v>
      </c>
      <c r="I990" s="159">
        <v>0</v>
      </c>
      <c r="J990" s="159">
        <v>0</v>
      </c>
      <c r="K990" s="159">
        <v>0</v>
      </c>
      <c r="L990" s="159">
        <v>0</v>
      </c>
      <c r="M990" s="159">
        <v>0</v>
      </c>
      <c r="N990" s="159" t="s">
        <v>102</v>
      </c>
      <c r="O990" s="159" t="s">
        <v>102</v>
      </c>
    </row>
    <row r="991" spans="1:15" ht="13.5" customHeight="1" x14ac:dyDescent="0.35">
      <c r="A991" s="160">
        <v>0.45833333333333298</v>
      </c>
      <c r="B991" s="159">
        <v>0</v>
      </c>
      <c r="C991" s="159">
        <v>0</v>
      </c>
      <c r="D991" s="159">
        <v>0</v>
      </c>
      <c r="E991" s="159">
        <v>0</v>
      </c>
      <c r="F991" s="159">
        <v>0</v>
      </c>
      <c r="G991" s="159">
        <v>0</v>
      </c>
      <c r="H991" s="159">
        <v>0</v>
      </c>
      <c r="I991" s="159">
        <v>0</v>
      </c>
      <c r="J991" s="159">
        <v>0</v>
      </c>
      <c r="K991" s="159">
        <v>0</v>
      </c>
      <c r="L991" s="159">
        <v>0</v>
      </c>
      <c r="M991" s="159">
        <v>0</v>
      </c>
      <c r="N991" s="159" t="s">
        <v>102</v>
      </c>
      <c r="O991" s="159" t="s">
        <v>102</v>
      </c>
    </row>
    <row r="992" spans="1:15" ht="13.5" customHeight="1" x14ac:dyDescent="0.35">
      <c r="A992" s="160">
        <v>0.46875</v>
      </c>
      <c r="B992" s="159">
        <v>0</v>
      </c>
      <c r="C992" s="159">
        <v>0</v>
      </c>
      <c r="D992" s="159">
        <v>0</v>
      </c>
      <c r="E992" s="159">
        <v>0</v>
      </c>
      <c r="F992" s="159">
        <v>0</v>
      </c>
      <c r="G992" s="159">
        <v>0</v>
      </c>
      <c r="H992" s="159">
        <v>0</v>
      </c>
      <c r="I992" s="159">
        <v>0</v>
      </c>
      <c r="J992" s="159">
        <v>0</v>
      </c>
      <c r="K992" s="159">
        <v>0</v>
      </c>
      <c r="L992" s="159">
        <v>0</v>
      </c>
      <c r="M992" s="159">
        <v>0</v>
      </c>
      <c r="N992" s="159" t="s">
        <v>102</v>
      </c>
      <c r="O992" s="159" t="s">
        <v>102</v>
      </c>
    </row>
    <row r="993" spans="1:15" ht="13.5" customHeight="1" x14ac:dyDescent="0.35">
      <c r="A993" s="160">
        <v>0.47916666666666702</v>
      </c>
      <c r="B993" s="159">
        <v>27</v>
      </c>
      <c r="C993" s="159">
        <v>0</v>
      </c>
      <c r="D993" s="159">
        <v>0</v>
      </c>
      <c r="E993" s="159">
        <v>21</v>
      </c>
      <c r="F993" s="159">
        <v>5</v>
      </c>
      <c r="G993" s="159">
        <v>1</v>
      </c>
      <c r="H993" s="159">
        <v>0</v>
      </c>
      <c r="I993" s="159">
        <v>0</v>
      </c>
      <c r="J993" s="159">
        <v>0</v>
      </c>
      <c r="K993" s="159">
        <v>0</v>
      </c>
      <c r="L993" s="159">
        <v>0</v>
      </c>
      <c r="M993" s="159">
        <v>0</v>
      </c>
      <c r="N993" s="159">
        <v>18.100000000000001</v>
      </c>
      <c r="O993" s="159">
        <v>20.7</v>
      </c>
    </row>
    <row r="994" spans="1:15" ht="13.5" customHeight="1" x14ac:dyDescent="0.35">
      <c r="A994" s="160">
        <v>0.48958333333333298</v>
      </c>
      <c r="B994" s="159">
        <v>21</v>
      </c>
      <c r="C994" s="159">
        <v>0</v>
      </c>
      <c r="D994" s="159">
        <v>0</v>
      </c>
      <c r="E994" s="159">
        <v>17</v>
      </c>
      <c r="F994" s="159">
        <v>2</v>
      </c>
      <c r="G994" s="159">
        <v>1</v>
      </c>
      <c r="H994" s="159">
        <v>0</v>
      </c>
      <c r="I994" s="159">
        <v>0</v>
      </c>
      <c r="J994" s="159">
        <v>0</v>
      </c>
      <c r="K994" s="159">
        <v>0</v>
      </c>
      <c r="L994" s="159">
        <v>1</v>
      </c>
      <c r="M994" s="159">
        <v>0</v>
      </c>
      <c r="N994" s="159">
        <v>19.7</v>
      </c>
      <c r="O994" s="159">
        <v>24</v>
      </c>
    </row>
    <row r="995" spans="1:15" ht="13.5" customHeight="1" x14ac:dyDescent="0.35">
      <c r="A995" s="160">
        <v>0.5</v>
      </c>
      <c r="B995" s="159">
        <v>27</v>
      </c>
      <c r="C995" s="159">
        <v>1</v>
      </c>
      <c r="D995" s="159">
        <v>2</v>
      </c>
      <c r="E995" s="159">
        <v>20</v>
      </c>
      <c r="F995" s="159">
        <v>1</v>
      </c>
      <c r="G995" s="159">
        <v>2</v>
      </c>
      <c r="H995" s="159">
        <v>0</v>
      </c>
      <c r="I995" s="159">
        <v>0</v>
      </c>
      <c r="J995" s="159">
        <v>0</v>
      </c>
      <c r="K995" s="159">
        <v>0</v>
      </c>
      <c r="L995" s="159">
        <v>1</v>
      </c>
      <c r="M995" s="159">
        <v>0</v>
      </c>
      <c r="N995" s="159">
        <v>17.100000000000001</v>
      </c>
      <c r="O995" s="159">
        <v>20.2</v>
      </c>
    </row>
    <row r="996" spans="1:15" ht="13.5" customHeight="1" x14ac:dyDescent="0.35">
      <c r="A996" s="160">
        <v>0.51041666666666696</v>
      </c>
      <c r="B996" s="159">
        <v>28</v>
      </c>
      <c r="C996" s="159">
        <v>0</v>
      </c>
      <c r="D996" s="159">
        <v>0</v>
      </c>
      <c r="E996" s="159">
        <v>23</v>
      </c>
      <c r="F996" s="159">
        <v>2</v>
      </c>
      <c r="G996" s="159">
        <v>1</v>
      </c>
      <c r="H996" s="159">
        <v>0</v>
      </c>
      <c r="I996" s="159">
        <v>0</v>
      </c>
      <c r="J996" s="159">
        <v>0</v>
      </c>
      <c r="K996" s="159">
        <v>0</v>
      </c>
      <c r="L996" s="159">
        <v>2</v>
      </c>
      <c r="M996" s="159">
        <v>0</v>
      </c>
      <c r="N996" s="159">
        <v>17.100000000000001</v>
      </c>
      <c r="O996" s="159">
        <v>20.5</v>
      </c>
    </row>
    <row r="997" spans="1:15" ht="13.5" customHeight="1" x14ac:dyDescent="0.35">
      <c r="A997" s="160">
        <v>0.52083333333333304</v>
      </c>
      <c r="B997" s="159">
        <v>19</v>
      </c>
      <c r="C997" s="159">
        <v>1</v>
      </c>
      <c r="D997" s="159">
        <v>0</v>
      </c>
      <c r="E997" s="159">
        <v>14</v>
      </c>
      <c r="F997" s="159">
        <v>3</v>
      </c>
      <c r="G997" s="159">
        <v>1</v>
      </c>
      <c r="H997" s="159">
        <v>0</v>
      </c>
      <c r="I997" s="159">
        <v>0</v>
      </c>
      <c r="J997" s="159">
        <v>0</v>
      </c>
      <c r="K997" s="159">
        <v>0</v>
      </c>
      <c r="L997" s="159">
        <v>0</v>
      </c>
      <c r="M997" s="159">
        <v>0</v>
      </c>
      <c r="N997" s="159">
        <v>16.2</v>
      </c>
      <c r="O997" s="159">
        <v>21.9</v>
      </c>
    </row>
    <row r="998" spans="1:15" ht="13.5" customHeight="1" x14ac:dyDescent="0.35">
      <c r="A998" s="160">
        <v>0.53125</v>
      </c>
      <c r="B998" s="159">
        <v>25</v>
      </c>
      <c r="C998" s="159">
        <v>0</v>
      </c>
      <c r="D998" s="159">
        <v>0</v>
      </c>
      <c r="E998" s="159">
        <v>20</v>
      </c>
      <c r="F998" s="159">
        <v>2</v>
      </c>
      <c r="G998" s="159">
        <v>2</v>
      </c>
      <c r="H998" s="159">
        <v>1</v>
      </c>
      <c r="I998" s="159">
        <v>0</v>
      </c>
      <c r="J998" s="159">
        <v>0</v>
      </c>
      <c r="K998" s="159">
        <v>0</v>
      </c>
      <c r="L998" s="159">
        <v>0</v>
      </c>
      <c r="M998" s="159">
        <v>0</v>
      </c>
      <c r="N998" s="159">
        <v>18.100000000000001</v>
      </c>
      <c r="O998" s="159">
        <v>21</v>
      </c>
    </row>
    <row r="999" spans="1:15" ht="13.5" customHeight="1" x14ac:dyDescent="0.35">
      <c r="A999" s="160">
        <v>0.54166666666666696</v>
      </c>
      <c r="B999" s="159">
        <v>15</v>
      </c>
      <c r="C999" s="159">
        <v>0</v>
      </c>
      <c r="D999" s="159">
        <v>0</v>
      </c>
      <c r="E999" s="159">
        <v>11</v>
      </c>
      <c r="F999" s="159">
        <v>3</v>
      </c>
      <c r="G999" s="159">
        <v>0</v>
      </c>
      <c r="H999" s="159">
        <v>1</v>
      </c>
      <c r="I999" s="159">
        <v>0</v>
      </c>
      <c r="J999" s="159">
        <v>0</v>
      </c>
      <c r="K999" s="159">
        <v>0</v>
      </c>
      <c r="L999" s="159">
        <v>0</v>
      </c>
      <c r="M999" s="159">
        <v>0</v>
      </c>
      <c r="N999" s="159">
        <v>17.5</v>
      </c>
      <c r="O999" s="159">
        <v>21.4</v>
      </c>
    </row>
    <row r="1000" spans="1:15" ht="13.5" customHeight="1" x14ac:dyDescent="0.35">
      <c r="A1000" s="160">
        <v>0.55208333333333304</v>
      </c>
      <c r="B1000" s="159">
        <v>21</v>
      </c>
      <c r="C1000" s="159">
        <v>1</v>
      </c>
      <c r="D1000" s="159">
        <v>1</v>
      </c>
      <c r="E1000" s="159">
        <v>16</v>
      </c>
      <c r="F1000" s="159">
        <v>1</v>
      </c>
      <c r="G1000" s="159">
        <v>2</v>
      </c>
      <c r="H1000" s="159">
        <v>0</v>
      </c>
      <c r="I1000" s="159">
        <v>0</v>
      </c>
      <c r="J1000" s="159">
        <v>0</v>
      </c>
      <c r="K1000" s="159">
        <v>0</v>
      </c>
      <c r="L1000" s="159">
        <v>0</v>
      </c>
      <c r="M1000" s="159">
        <v>0</v>
      </c>
      <c r="N1000" s="159">
        <v>18.100000000000001</v>
      </c>
      <c r="O1000" s="159">
        <v>21.6</v>
      </c>
    </row>
    <row r="1001" spans="1:15" ht="13.5" customHeight="1" x14ac:dyDescent="0.35">
      <c r="A1001" s="160">
        <v>0.5625</v>
      </c>
      <c r="B1001" s="159">
        <v>13</v>
      </c>
      <c r="C1001" s="159">
        <v>1</v>
      </c>
      <c r="D1001" s="159">
        <v>0</v>
      </c>
      <c r="E1001" s="159">
        <v>10</v>
      </c>
      <c r="F1001" s="159">
        <v>1</v>
      </c>
      <c r="G1001" s="159">
        <v>1</v>
      </c>
      <c r="H1001" s="159">
        <v>0</v>
      </c>
      <c r="I1001" s="159">
        <v>0</v>
      </c>
      <c r="J1001" s="159">
        <v>0</v>
      </c>
      <c r="K1001" s="159">
        <v>0</v>
      </c>
      <c r="L1001" s="159">
        <v>0</v>
      </c>
      <c r="M1001" s="159">
        <v>0</v>
      </c>
      <c r="N1001" s="159">
        <v>13.9</v>
      </c>
      <c r="O1001" s="159">
        <v>16.2</v>
      </c>
    </row>
    <row r="1002" spans="1:15" ht="13.5" customHeight="1" x14ac:dyDescent="0.35">
      <c r="A1002" s="160">
        <v>0.57291666666666696</v>
      </c>
      <c r="B1002" s="159">
        <v>26</v>
      </c>
      <c r="C1002" s="159">
        <v>0</v>
      </c>
      <c r="D1002" s="159">
        <v>0</v>
      </c>
      <c r="E1002" s="159">
        <v>22</v>
      </c>
      <c r="F1002" s="159">
        <v>3</v>
      </c>
      <c r="G1002" s="159">
        <v>0</v>
      </c>
      <c r="H1002" s="159">
        <v>0</v>
      </c>
      <c r="I1002" s="159">
        <v>0</v>
      </c>
      <c r="J1002" s="159">
        <v>1</v>
      </c>
      <c r="K1002" s="159">
        <v>0</v>
      </c>
      <c r="L1002" s="159">
        <v>0</v>
      </c>
      <c r="M1002" s="159">
        <v>0</v>
      </c>
      <c r="N1002" s="159">
        <v>13.8</v>
      </c>
      <c r="O1002" s="159">
        <v>15.3</v>
      </c>
    </row>
    <row r="1003" spans="1:15" ht="13.5" customHeight="1" x14ac:dyDescent="0.35">
      <c r="A1003" s="160">
        <v>0.58333333333333304</v>
      </c>
      <c r="B1003" s="159">
        <v>22</v>
      </c>
      <c r="C1003" s="159">
        <v>0</v>
      </c>
      <c r="D1003" s="159">
        <v>0</v>
      </c>
      <c r="E1003" s="159">
        <v>20</v>
      </c>
      <c r="F1003" s="159">
        <v>1</v>
      </c>
      <c r="G1003" s="159">
        <v>0</v>
      </c>
      <c r="H1003" s="159">
        <v>1</v>
      </c>
      <c r="I1003" s="159">
        <v>0</v>
      </c>
      <c r="J1003" s="159">
        <v>0</v>
      </c>
      <c r="K1003" s="159">
        <v>0</v>
      </c>
      <c r="L1003" s="159">
        <v>0</v>
      </c>
      <c r="M1003" s="159">
        <v>0</v>
      </c>
      <c r="N1003" s="159">
        <v>18.5</v>
      </c>
      <c r="O1003" s="159">
        <v>20</v>
      </c>
    </row>
    <row r="1004" spans="1:15" ht="13.5" customHeight="1" x14ac:dyDescent="0.35">
      <c r="A1004" s="160">
        <v>0.59375</v>
      </c>
      <c r="B1004" s="159">
        <v>15</v>
      </c>
      <c r="C1004" s="159">
        <v>1</v>
      </c>
      <c r="D1004" s="159">
        <v>0</v>
      </c>
      <c r="E1004" s="159">
        <v>13</v>
      </c>
      <c r="F1004" s="159">
        <v>0</v>
      </c>
      <c r="G1004" s="159">
        <v>0</v>
      </c>
      <c r="H1004" s="159">
        <v>0</v>
      </c>
      <c r="I1004" s="159">
        <v>1</v>
      </c>
      <c r="J1004" s="159">
        <v>0</v>
      </c>
      <c r="K1004" s="159">
        <v>0</v>
      </c>
      <c r="L1004" s="159">
        <v>0</v>
      </c>
      <c r="M1004" s="159">
        <v>0</v>
      </c>
      <c r="N1004" s="159">
        <v>17.100000000000001</v>
      </c>
      <c r="O1004" s="159">
        <v>22.8</v>
      </c>
    </row>
    <row r="1005" spans="1:15" ht="13.5" customHeight="1" x14ac:dyDescent="0.35">
      <c r="A1005" s="160">
        <v>0.60416666666666696</v>
      </c>
      <c r="B1005" s="159">
        <v>24</v>
      </c>
      <c r="C1005" s="159">
        <v>1</v>
      </c>
      <c r="D1005" s="159">
        <v>4</v>
      </c>
      <c r="E1005" s="159">
        <v>17</v>
      </c>
      <c r="F1005" s="159">
        <v>1</v>
      </c>
      <c r="G1005" s="159">
        <v>1</v>
      </c>
      <c r="H1005" s="159">
        <v>0</v>
      </c>
      <c r="I1005" s="159">
        <v>0</v>
      </c>
      <c r="J1005" s="159">
        <v>0</v>
      </c>
      <c r="K1005" s="159">
        <v>0</v>
      </c>
      <c r="L1005" s="159">
        <v>0</v>
      </c>
      <c r="M1005" s="159">
        <v>0</v>
      </c>
      <c r="N1005" s="159">
        <v>21.3</v>
      </c>
      <c r="O1005" s="159">
        <v>23.9</v>
      </c>
    </row>
    <row r="1006" spans="1:15" ht="13.5" customHeight="1" x14ac:dyDescent="0.35">
      <c r="A1006" s="160">
        <v>0.61458333333333304</v>
      </c>
      <c r="B1006" s="159">
        <v>17</v>
      </c>
      <c r="C1006" s="159">
        <v>1</v>
      </c>
      <c r="D1006" s="159">
        <v>0</v>
      </c>
      <c r="E1006" s="159">
        <v>14</v>
      </c>
      <c r="F1006" s="159">
        <v>1</v>
      </c>
      <c r="G1006" s="159">
        <v>1</v>
      </c>
      <c r="H1006" s="159">
        <v>0</v>
      </c>
      <c r="I1006" s="159">
        <v>0</v>
      </c>
      <c r="J1006" s="159">
        <v>0</v>
      </c>
      <c r="K1006" s="159">
        <v>0</v>
      </c>
      <c r="L1006" s="159">
        <v>0</v>
      </c>
      <c r="M1006" s="159">
        <v>0</v>
      </c>
      <c r="N1006" s="159">
        <v>18.899999999999999</v>
      </c>
      <c r="O1006" s="159">
        <v>24.6</v>
      </c>
    </row>
    <row r="1007" spans="1:15" ht="13.5" customHeight="1" x14ac:dyDescent="0.35">
      <c r="A1007" s="160">
        <v>0.625</v>
      </c>
      <c r="B1007" s="159">
        <v>21</v>
      </c>
      <c r="C1007" s="159">
        <v>1</v>
      </c>
      <c r="D1007" s="159">
        <v>1</v>
      </c>
      <c r="E1007" s="159">
        <v>18</v>
      </c>
      <c r="F1007" s="159">
        <v>0</v>
      </c>
      <c r="G1007" s="159">
        <v>1</v>
      </c>
      <c r="H1007" s="159">
        <v>0</v>
      </c>
      <c r="I1007" s="159">
        <v>0</v>
      </c>
      <c r="J1007" s="159">
        <v>0</v>
      </c>
      <c r="K1007" s="159">
        <v>0</v>
      </c>
      <c r="L1007" s="159">
        <v>0</v>
      </c>
      <c r="M1007" s="159">
        <v>0</v>
      </c>
      <c r="N1007" s="159">
        <v>20.6</v>
      </c>
      <c r="O1007" s="159">
        <v>23.7</v>
      </c>
    </row>
    <row r="1008" spans="1:15" ht="13.5" customHeight="1" x14ac:dyDescent="0.35">
      <c r="A1008" s="160">
        <v>0.63541666666666696</v>
      </c>
      <c r="B1008" s="159">
        <v>22</v>
      </c>
      <c r="C1008" s="159">
        <v>1</v>
      </c>
      <c r="D1008" s="159">
        <v>2</v>
      </c>
      <c r="E1008" s="159">
        <v>18</v>
      </c>
      <c r="F1008" s="159">
        <v>0</v>
      </c>
      <c r="G1008" s="159">
        <v>1</v>
      </c>
      <c r="H1008" s="159">
        <v>0</v>
      </c>
      <c r="I1008" s="159">
        <v>0</v>
      </c>
      <c r="J1008" s="159">
        <v>0</v>
      </c>
      <c r="K1008" s="159">
        <v>0</v>
      </c>
      <c r="L1008" s="159">
        <v>0</v>
      </c>
      <c r="M1008" s="159">
        <v>0</v>
      </c>
      <c r="N1008" s="159">
        <v>19.2</v>
      </c>
      <c r="O1008" s="159">
        <v>24.2</v>
      </c>
    </row>
    <row r="1009" spans="1:15" ht="13.5" customHeight="1" x14ac:dyDescent="0.35">
      <c r="A1009" s="160">
        <v>0.64583333333333304</v>
      </c>
      <c r="B1009" s="159">
        <v>12</v>
      </c>
      <c r="C1009" s="159">
        <v>0</v>
      </c>
      <c r="D1009" s="159">
        <v>1</v>
      </c>
      <c r="E1009" s="159">
        <v>9</v>
      </c>
      <c r="F1009" s="159">
        <v>0</v>
      </c>
      <c r="G1009" s="159">
        <v>2</v>
      </c>
      <c r="H1009" s="159">
        <v>0</v>
      </c>
      <c r="I1009" s="159">
        <v>0</v>
      </c>
      <c r="J1009" s="159">
        <v>0</v>
      </c>
      <c r="K1009" s="159">
        <v>0</v>
      </c>
      <c r="L1009" s="159">
        <v>0</v>
      </c>
      <c r="M1009" s="159">
        <v>0</v>
      </c>
      <c r="N1009" s="159">
        <v>21.9</v>
      </c>
      <c r="O1009" s="159">
        <v>25</v>
      </c>
    </row>
    <row r="1010" spans="1:15" ht="13.5" customHeight="1" x14ac:dyDescent="0.35">
      <c r="A1010" s="160">
        <v>0.65625</v>
      </c>
      <c r="B1010" s="159">
        <v>19</v>
      </c>
      <c r="C1010" s="159">
        <v>2</v>
      </c>
      <c r="D1010" s="159">
        <v>1</v>
      </c>
      <c r="E1010" s="159">
        <v>15</v>
      </c>
      <c r="F1010" s="159">
        <v>0</v>
      </c>
      <c r="G1010" s="159">
        <v>1</v>
      </c>
      <c r="H1010" s="159">
        <v>0</v>
      </c>
      <c r="I1010" s="159">
        <v>0</v>
      </c>
      <c r="J1010" s="159">
        <v>0</v>
      </c>
      <c r="K1010" s="159">
        <v>0</v>
      </c>
      <c r="L1010" s="159">
        <v>0</v>
      </c>
      <c r="M1010" s="159">
        <v>0</v>
      </c>
      <c r="N1010" s="159">
        <v>16.2</v>
      </c>
      <c r="O1010" s="159">
        <v>19.5</v>
      </c>
    </row>
    <row r="1011" spans="1:15" ht="13.5" customHeight="1" x14ac:dyDescent="0.35">
      <c r="A1011" s="160">
        <v>0.66666666666666696</v>
      </c>
      <c r="B1011" s="159">
        <v>54</v>
      </c>
      <c r="C1011" s="159">
        <v>3</v>
      </c>
      <c r="D1011" s="159">
        <v>5</v>
      </c>
      <c r="E1011" s="159">
        <v>44</v>
      </c>
      <c r="F1011" s="159">
        <v>0</v>
      </c>
      <c r="G1011" s="159">
        <v>0</v>
      </c>
      <c r="H1011" s="159">
        <v>1</v>
      </c>
      <c r="I1011" s="159">
        <v>1</v>
      </c>
      <c r="J1011" s="159">
        <v>0</v>
      </c>
      <c r="K1011" s="159">
        <v>0</v>
      </c>
      <c r="L1011" s="159">
        <v>0</v>
      </c>
      <c r="M1011" s="159">
        <v>0</v>
      </c>
      <c r="N1011" s="159">
        <v>14.7</v>
      </c>
      <c r="O1011" s="159">
        <v>19.2</v>
      </c>
    </row>
    <row r="1012" spans="1:15" ht="13.5" customHeight="1" x14ac:dyDescent="0.35">
      <c r="A1012" s="160">
        <v>0.67708333333333304</v>
      </c>
      <c r="B1012" s="159">
        <v>30</v>
      </c>
      <c r="C1012" s="159">
        <v>0</v>
      </c>
      <c r="D1012" s="159">
        <v>0</v>
      </c>
      <c r="E1012" s="159">
        <v>27</v>
      </c>
      <c r="F1012" s="159">
        <v>2</v>
      </c>
      <c r="G1012" s="159">
        <v>1</v>
      </c>
      <c r="H1012" s="159">
        <v>0</v>
      </c>
      <c r="I1012" s="159">
        <v>0</v>
      </c>
      <c r="J1012" s="159">
        <v>0</v>
      </c>
      <c r="K1012" s="159">
        <v>0</v>
      </c>
      <c r="L1012" s="159">
        <v>0</v>
      </c>
      <c r="M1012" s="159">
        <v>0</v>
      </c>
      <c r="N1012" s="159">
        <v>18.7</v>
      </c>
      <c r="O1012" s="159">
        <v>21.4</v>
      </c>
    </row>
    <row r="1013" spans="1:15" ht="13.5" customHeight="1" x14ac:dyDescent="0.35">
      <c r="A1013" s="160">
        <v>0.6875</v>
      </c>
      <c r="B1013" s="159">
        <v>39</v>
      </c>
      <c r="C1013" s="159">
        <v>1</v>
      </c>
      <c r="D1013" s="159">
        <v>0</v>
      </c>
      <c r="E1013" s="159">
        <v>37</v>
      </c>
      <c r="F1013" s="159">
        <v>1</v>
      </c>
      <c r="G1013" s="159">
        <v>0</v>
      </c>
      <c r="H1013" s="159">
        <v>0</v>
      </c>
      <c r="I1013" s="159">
        <v>0</v>
      </c>
      <c r="J1013" s="159">
        <v>0</v>
      </c>
      <c r="K1013" s="159">
        <v>0</v>
      </c>
      <c r="L1013" s="159">
        <v>0</v>
      </c>
      <c r="M1013" s="159">
        <v>0</v>
      </c>
      <c r="N1013" s="159">
        <v>18.899999999999999</v>
      </c>
      <c r="O1013" s="159">
        <v>21.3</v>
      </c>
    </row>
    <row r="1014" spans="1:15" ht="13.5" customHeight="1" x14ac:dyDescent="0.35">
      <c r="A1014" s="160">
        <v>0.69791666666666696</v>
      </c>
      <c r="B1014" s="159">
        <v>29</v>
      </c>
      <c r="C1014" s="159">
        <v>2</v>
      </c>
      <c r="D1014" s="159">
        <v>0</v>
      </c>
      <c r="E1014" s="159">
        <v>22</v>
      </c>
      <c r="F1014" s="159">
        <v>2</v>
      </c>
      <c r="G1014" s="159">
        <v>3</v>
      </c>
      <c r="H1014" s="159">
        <v>0</v>
      </c>
      <c r="I1014" s="159">
        <v>0</v>
      </c>
      <c r="J1014" s="159">
        <v>0</v>
      </c>
      <c r="K1014" s="159">
        <v>0</v>
      </c>
      <c r="L1014" s="159">
        <v>0</v>
      </c>
      <c r="M1014" s="159">
        <v>0</v>
      </c>
      <c r="N1014" s="159">
        <v>18.899999999999999</v>
      </c>
      <c r="O1014" s="159">
        <v>21.4</v>
      </c>
    </row>
    <row r="1015" spans="1:15" ht="13.5" customHeight="1" x14ac:dyDescent="0.35">
      <c r="A1015" s="160">
        <v>0.70833333333333304</v>
      </c>
      <c r="B1015" s="159">
        <v>63</v>
      </c>
      <c r="C1015" s="159">
        <v>0</v>
      </c>
      <c r="D1015" s="159">
        <v>1</v>
      </c>
      <c r="E1015" s="159">
        <v>55</v>
      </c>
      <c r="F1015" s="159">
        <v>4</v>
      </c>
      <c r="G1015" s="159">
        <v>1</v>
      </c>
      <c r="H1015" s="159">
        <v>2</v>
      </c>
      <c r="I1015" s="159">
        <v>0</v>
      </c>
      <c r="J1015" s="159">
        <v>0</v>
      </c>
      <c r="K1015" s="159">
        <v>0</v>
      </c>
      <c r="L1015" s="159">
        <v>0</v>
      </c>
      <c r="M1015" s="159">
        <v>0</v>
      </c>
      <c r="N1015" s="159">
        <v>18.600000000000001</v>
      </c>
      <c r="O1015" s="159">
        <v>22</v>
      </c>
    </row>
    <row r="1016" spans="1:15" ht="13.5" customHeight="1" x14ac:dyDescent="0.35">
      <c r="A1016" s="160">
        <v>0.71875</v>
      </c>
      <c r="B1016" s="159">
        <v>31</v>
      </c>
      <c r="C1016" s="159">
        <v>1</v>
      </c>
      <c r="D1016" s="159">
        <v>0</v>
      </c>
      <c r="E1016" s="159">
        <v>28</v>
      </c>
      <c r="F1016" s="159">
        <v>2</v>
      </c>
      <c r="G1016" s="159">
        <v>0</v>
      </c>
      <c r="H1016" s="159">
        <v>0</v>
      </c>
      <c r="I1016" s="159">
        <v>0</v>
      </c>
      <c r="J1016" s="159">
        <v>0</v>
      </c>
      <c r="K1016" s="159">
        <v>0</v>
      </c>
      <c r="L1016" s="159">
        <v>0</v>
      </c>
      <c r="M1016" s="159">
        <v>0</v>
      </c>
      <c r="N1016" s="159">
        <v>17.7</v>
      </c>
      <c r="O1016" s="159">
        <v>21.4</v>
      </c>
    </row>
    <row r="1017" spans="1:15" ht="13.5" customHeight="1" x14ac:dyDescent="0.35">
      <c r="A1017" s="160">
        <v>0.72916666666666696</v>
      </c>
      <c r="B1017" s="159">
        <v>16</v>
      </c>
      <c r="C1017" s="159">
        <v>1</v>
      </c>
      <c r="D1017" s="159">
        <v>1</v>
      </c>
      <c r="E1017" s="159">
        <v>14</v>
      </c>
      <c r="F1017" s="159">
        <v>0</v>
      </c>
      <c r="G1017" s="159">
        <v>0</v>
      </c>
      <c r="H1017" s="159">
        <v>0</v>
      </c>
      <c r="I1017" s="159">
        <v>0</v>
      </c>
      <c r="J1017" s="159">
        <v>0</v>
      </c>
      <c r="K1017" s="159">
        <v>0</v>
      </c>
      <c r="L1017" s="159">
        <v>0</v>
      </c>
      <c r="M1017" s="159">
        <v>0</v>
      </c>
      <c r="N1017" s="159">
        <v>18.7</v>
      </c>
      <c r="O1017" s="159">
        <v>21.4</v>
      </c>
    </row>
    <row r="1018" spans="1:15" ht="13.5" customHeight="1" x14ac:dyDescent="0.35">
      <c r="A1018" s="160">
        <v>0.73958333333333304</v>
      </c>
      <c r="B1018" s="159">
        <v>18</v>
      </c>
      <c r="C1018" s="159">
        <v>2</v>
      </c>
      <c r="D1018" s="159">
        <v>0</v>
      </c>
      <c r="E1018" s="159">
        <v>13</v>
      </c>
      <c r="F1018" s="159">
        <v>2</v>
      </c>
      <c r="G1018" s="159">
        <v>1</v>
      </c>
      <c r="H1018" s="159">
        <v>0</v>
      </c>
      <c r="I1018" s="159">
        <v>0</v>
      </c>
      <c r="J1018" s="159">
        <v>0</v>
      </c>
      <c r="K1018" s="159">
        <v>0</v>
      </c>
      <c r="L1018" s="159">
        <v>0</v>
      </c>
      <c r="M1018" s="159">
        <v>0</v>
      </c>
      <c r="N1018" s="159">
        <v>17.7</v>
      </c>
      <c r="O1018" s="159">
        <v>21.2</v>
      </c>
    </row>
    <row r="1019" spans="1:15" ht="13.5" customHeight="1" x14ac:dyDescent="0.35">
      <c r="A1019" s="160">
        <v>0.75</v>
      </c>
      <c r="B1019" s="159">
        <v>44</v>
      </c>
      <c r="C1019" s="159">
        <v>1</v>
      </c>
      <c r="D1019" s="159">
        <v>0</v>
      </c>
      <c r="E1019" s="159">
        <v>42</v>
      </c>
      <c r="F1019" s="159">
        <v>1</v>
      </c>
      <c r="G1019" s="159">
        <v>0</v>
      </c>
      <c r="H1019" s="159">
        <v>0</v>
      </c>
      <c r="I1019" s="159">
        <v>0</v>
      </c>
      <c r="J1019" s="159">
        <v>0</v>
      </c>
      <c r="K1019" s="159">
        <v>0</v>
      </c>
      <c r="L1019" s="159">
        <v>0</v>
      </c>
      <c r="M1019" s="159">
        <v>0</v>
      </c>
      <c r="N1019" s="159">
        <v>18.5</v>
      </c>
      <c r="O1019" s="159">
        <v>21.4</v>
      </c>
    </row>
    <row r="1020" spans="1:15" ht="13.5" customHeight="1" x14ac:dyDescent="0.35">
      <c r="A1020" s="160">
        <v>0.76041666666666696</v>
      </c>
      <c r="B1020" s="159">
        <v>10</v>
      </c>
      <c r="C1020" s="159">
        <v>1</v>
      </c>
      <c r="D1020" s="159">
        <v>0</v>
      </c>
      <c r="E1020" s="159">
        <v>8</v>
      </c>
      <c r="F1020" s="159">
        <v>0</v>
      </c>
      <c r="G1020" s="159">
        <v>1</v>
      </c>
      <c r="H1020" s="159">
        <v>0</v>
      </c>
      <c r="I1020" s="159">
        <v>0</v>
      </c>
      <c r="J1020" s="159">
        <v>0</v>
      </c>
      <c r="K1020" s="159">
        <v>0</v>
      </c>
      <c r="L1020" s="159">
        <v>0</v>
      </c>
      <c r="M1020" s="159">
        <v>0</v>
      </c>
      <c r="N1020" s="159">
        <v>19</v>
      </c>
      <c r="O1020" s="159" t="s">
        <v>102</v>
      </c>
    </row>
    <row r="1021" spans="1:15" ht="13.5" customHeight="1" x14ac:dyDescent="0.35">
      <c r="A1021" s="160">
        <v>0.77083333333333304</v>
      </c>
      <c r="B1021" s="159">
        <v>10</v>
      </c>
      <c r="C1021" s="159">
        <v>2</v>
      </c>
      <c r="D1021" s="159">
        <v>2</v>
      </c>
      <c r="E1021" s="159">
        <v>5</v>
      </c>
      <c r="F1021" s="159">
        <v>1</v>
      </c>
      <c r="G1021" s="159">
        <v>0</v>
      </c>
      <c r="H1021" s="159">
        <v>0</v>
      </c>
      <c r="I1021" s="159">
        <v>0</v>
      </c>
      <c r="J1021" s="159">
        <v>0</v>
      </c>
      <c r="K1021" s="159">
        <v>0</v>
      </c>
      <c r="L1021" s="159">
        <v>0</v>
      </c>
      <c r="M1021" s="159">
        <v>0</v>
      </c>
      <c r="N1021" s="159">
        <v>19.2</v>
      </c>
      <c r="O1021" s="159" t="s">
        <v>102</v>
      </c>
    </row>
    <row r="1022" spans="1:15" ht="13.5" customHeight="1" x14ac:dyDescent="0.35">
      <c r="A1022" s="160">
        <v>0.78125</v>
      </c>
      <c r="B1022" s="159">
        <v>13</v>
      </c>
      <c r="C1022" s="159">
        <v>1</v>
      </c>
      <c r="D1022" s="159">
        <v>0</v>
      </c>
      <c r="E1022" s="159">
        <v>7</v>
      </c>
      <c r="F1022" s="159">
        <v>3</v>
      </c>
      <c r="G1022" s="159">
        <v>1</v>
      </c>
      <c r="H1022" s="159">
        <v>1</v>
      </c>
      <c r="I1022" s="159">
        <v>0</v>
      </c>
      <c r="J1022" s="159">
        <v>0</v>
      </c>
      <c r="K1022" s="159">
        <v>0</v>
      </c>
      <c r="L1022" s="159">
        <v>0</v>
      </c>
      <c r="M1022" s="159">
        <v>0</v>
      </c>
      <c r="N1022" s="159">
        <v>18.5</v>
      </c>
      <c r="O1022" s="159">
        <v>23.9</v>
      </c>
    </row>
    <row r="1023" spans="1:15" ht="13.5" customHeight="1" x14ac:dyDescent="0.35">
      <c r="A1023" s="160">
        <v>0.79166666666666696</v>
      </c>
      <c r="B1023" s="159">
        <v>38</v>
      </c>
      <c r="C1023" s="159">
        <v>0</v>
      </c>
      <c r="D1023" s="159">
        <v>1</v>
      </c>
      <c r="E1023" s="159">
        <v>32</v>
      </c>
      <c r="F1023" s="159">
        <v>3</v>
      </c>
      <c r="G1023" s="159">
        <v>0</v>
      </c>
      <c r="H1023" s="159">
        <v>0</v>
      </c>
      <c r="I1023" s="159">
        <v>2</v>
      </c>
      <c r="J1023" s="159">
        <v>0</v>
      </c>
      <c r="K1023" s="159">
        <v>0</v>
      </c>
      <c r="L1023" s="159">
        <v>0</v>
      </c>
      <c r="M1023" s="159">
        <v>0</v>
      </c>
      <c r="N1023" s="159">
        <v>18.7</v>
      </c>
      <c r="O1023" s="159">
        <v>20.3</v>
      </c>
    </row>
    <row r="1024" spans="1:15" ht="13.5" customHeight="1" x14ac:dyDescent="0.35">
      <c r="A1024" s="160">
        <v>0.80208333333333304</v>
      </c>
      <c r="B1024" s="159">
        <v>2</v>
      </c>
      <c r="C1024" s="159">
        <v>0</v>
      </c>
      <c r="D1024" s="159">
        <v>0</v>
      </c>
      <c r="E1024" s="159">
        <v>2</v>
      </c>
      <c r="F1024" s="159">
        <v>0</v>
      </c>
      <c r="G1024" s="159">
        <v>0</v>
      </c>
      <c r="H1024" s="159">
        <v>0</v>
      </c>
      <c r="I1024" s="159">
        <v>0</v>
      </c>
      <c r="J1024" s="159">
        <v>0</v>
      </c>
      <c r="K1024" s="159">
        <v>0</v>
      </c>
      <c r="L1024" s="159">
        <v>0</v>
      </c>
      <c r="M1024" s="159">
        <v>0</v>
      </c>
      <c r="N1024" s="159">
        <v>20.399999999999999</v>
      </c>
      <c r="O1024" s="159" t="s">
        <v>102</v>
      </c>
    </row>
    <row r="1025" spans="1:15" ht="13.5" customHeight="1" x14ac:dyDescent="0.35">
      <c r="A1025" s="160">
        <v>0.8125</v>
      </c>
      <c r="B1025" s="159">
        <v>7</v>
      </c>
      <c r="C1025" s="159">
        <v>0</v>
      </c>
      <c r="D1025" s="159">
        <v>1</v>
      </c>
      <c r="E1025" s="159">
        <v>5</v>
      </c>
      <c r="F1025" s="159">
        <v>1</v>
      </c>
      <c r="G1025" s="159">
        <v>0</v>
      </c>
      <c r="H1025" s="159">
        <v>0</v>
      </c>
      <c r="I1025" s="159">
        <v>0</v>
      </c>
      <c r="J1025" s="159">
        <v>0</v>
      </c>
      <c r="K1025" s="159">
        <v>0</v>
      </c>
      <c r="L1025" s="159">
        <v>0</v>
      </c>
      <c r="M1025" s="159">
        <v>0</v>
      </c>
      <c r="N1025" s="159">
        <v>17.7</v>
      </c>
      <c r="O1025" s="159" t="s">
        <v>102</v>
      </c>
    </row>
    <row r="1026" spans="1:15" ht="13.5" customHeight="1" x14ac:dyDescent="0.35">
      <c r="A1026" s="160">
        <v>0.82291666666666696</v>
      </c>
      <c r="B1026" s="159">
        <v>7</v>
      </c>
      <c r="C1026" s="159">
        <v>1</v>
      </c>
      <c r="D1026" s="159">
        <v>0</v>
      </c>
      <c r="E1026" s="159">
        <v>6</v>
      </c>
      <c r="F1026" s="159">
        <v>0</v>
      </c>
      <c r="G1026" s="159">
        <v>0</v>
      </c>
      <c r="H1026" s="159">
        <v>0</v>
      </c>
      <c r="I1026" s="159">
        <v>0</v>
      </c>
      <c r="J1026" s="159">
        <v>0</v>
      </c>
      <c r="K1026" s="159">
        <v>0</v>
      </c>
      <c r="L1026" s="159">
        <v>0</v>
      </c>
      <c r="M1026" s="159">
        <v>0</v>
      </c>
      <c r="N1026" s="159">
        <v>21.6</v>
      </c>
      <c r="O1026" s="159" t="s">
        <v>102</v>
      </c>
    </row>
    <row r="1027" spans="1:15" ht="13.5" customHeight="1" x14ac:dyDescent="0.35">
      <c r="A1027" s="160">
        <v>0.83333333333333304</v>
      </c>
      <c r="B1027" s="159">
        <v>19</v>
      </c>
      <c r="C1027" s="159">
        <v>3</v>
      </c>
      <c r="D1027" s="159">
        <v>1</v>
      </c>
      <c r="E1027" s="159">
        <v>15</v>
      </c>
      <c r="F1027" s="159">
        <v>0</v>
      </c>
      <c r="G1027" s="159">
        <v>0</v>
      </c>
      <c r="H1027" s="159">
        <v>0</v>
      </c>
      <c r="I1027" s="159">
        <v>0</v>
      </c>
      <c r="J1027" s="159">
        <v>0</v>
      </c>
      <c r="K1027" s="159">
        <v>0</v>
      </c>
      <c r="L1027" s="159">
        <v>0</v>
      </c>
      <c r="M1027" s="159">
        <v>0</v>
      </c>
      <c r="N1027" s="159">
        <v>16.7</v>
      </c>
      <c r="O1027" s="159">
        <v>20.8</v>
      </c>
    </row>
    <row r="1028" spans="1:15" ht="13.5" customHeight="1" x14ac:dyDescent="0.35">
      <c r="A1028" s="160">
        <v>0.84375</v>
      </c>
      <c r="B1028" s="159">
        <v>9</v>
      </c>
      <c r="C1028" s="159">
        <v>0</v>
      </c>
      <c r="D1028" s="159">
        <v>0</v>
      </c>
      <c r="E1028" s="159">
        <v>8</v>
      </c>
      <c r="F1028" s="159">
        <v>1</v>
      </c>
      <c r="G1028" s="159">
        <v>0</v>
      </c>
      <c r="H1028" s="159">
        <v>0</v>
      </c>
      <c r="I1028" s="159">
        <v>0</v>
      </c>
      <c r="J1028" s="159">
        <v>0</v>
      </c>
      <c r="K1028" s="159">
        <v>0</v>
      </c>
      <c r="L1028" s="159">
        <v>0</v>
      </c>
      <c r="M1028" s="159">
        <v>0</v>
      </c>
      <c r="N1028" s="159">
        <v>21.2</v>
      </c>
      <c r="O1028" s="159" t="s">
        <v>102</v>
      </c>
    </row>
    <row r="1029" spans="1:15" ht="13.5" customHeight="1" x14ac:dyDescent="0.35">
      <c r="A1029" s="160">
        <v>0.85416666666666696</v>
      </c>
      <c r="B1029" s="159">
        <v>11</v>
      </c>
      <c r="C1029" s="159">
        <v>0</v>
      </c>
      <c r="D1029" s="159">
        <v>0</v>
      </c>
      <c r="E1029" s="159">
        <v>11</v>
      </c>
      <c r="F1029" s="159">
        <v>0</v>
      </c>
      <c r="G1029" s="159">
        <v>0</v>
      </c>
      <c r="H1029" s="159">
        <v>0</v>
      </c>
      <c r="I1029" s="159">
        <v>0</v>
      </c>
      <c r="J1029" s="159">
        <v>0</v>
      </c>
      <c r="K1029" s="159">
        <v>0</v>
      </c>
      <c r="L1029" s="159">
        <v>0</v>
      </c>
      <c r="M1029" s="159">
        <v>0</v>
      </c>
      <c r="N1029" s="159">
        <v>20.8</v>
      </c>
      <c r="O1029" s="159">
        <v>24.5</v>
      </c>
    </row>
    <row r="1030" spans="1:15" ht="13.5" customHeight="1" x14ac:dyDescent="0.35">
      <c r="A1030" s="160">
        <v>0.86458333333333304</v>
      </c>
      <c r="B1030" s="159">
        <v>4</v>
      </c>
      <c r="C1030" s="159">
        <v>0</v>
      </c>
      <c r="D1030" s="159">
        <v>0</v>
      </c>
      <c r="E1030" s="159">
        <v>4</v>
      </c>
      <c r="F1030" s="159">
        <v>0</v>
      </c>
      <c r="G1030" s="159">
        <v>0</v>
      </c>
      <c r="H1030" s="159">
        <v>0</v>
      </c>
      <c r="I1030" s="159">
        <v>0</v>
      </c>
      <c r="J1030" s="159">
        <v>0</v>
      </c>
      <c r="K1030" s="159">
        <v>0</v>
      </c>
      <c r="L1030" s="159">
        <v>0</v>
      </c>
      <c r="M1030" s="159">
        <v>0</v>
      </c>
      <c r="N1030" s="159">
        <v>20</v>
      </c>
      <c r="O1030" s="159" t="s">
        <v>102</v>
      </c>
    </row>
    <row r="1031" spans="1:15" ht="13.5" customHeight="1" x14ac:dyDescent="0.35">
      <c r="A1031" s="160">
        <v>0.875</v>
      </c>
      <c r="B1031" s="159">
        <v>10</v>
      </c>
      <c r="C1031" s="159">
        <v>0</v>
      </c>
      <c r="D1031" s="159">
        <v>1</v>
      </c>
      <c r="E1031" s="159">
        <v>9</v>
      </c>
      <c r="F1031" s="159">
        <v>0</v>
      </c>
      <c r="G1031" s="159">
        <v>0</v>
      </c>
      <c r="H1031" s="159">
        <v>0</v>
      </c>
      <c r="I1031" s="159">
        <v>0</v>
      </c>
      <c r="J1031" s="159">
        <v>0</v>
      </c>
      <c r="K1031" s="159">
        <v>0</v>
      </c>
      <c r="L1031" s="159">
        <v>0</v>
      </c>
      <c r="M1031" s="159">
        <v>0</v>
      </c>
      <c r="N1031" s="159">
        <v>18.399999999999999</v>
      </c>
      <c r="O1031" s="159" t="s">
        <v>102</v>
      </c>
    </row>
    <row r="1032" spans="1:15" ht="13.5" customHeight="1" x14ac:dyDescent="0.35">
      <c r="A1032" s="160">
        <v>0.88541666666666696</v>
      </c>
      <c r="B1032" s="159">
        <v>4</v>
      </c>
      <c r="C1032" s="159">
        <v>0</v>
      </c>
      <c r="D1032" s="159">
        <v>0</v>
      </c>
      <c r="E1032" s="159">
        <v>3</v>
      </c>
      <c r="F1032" s="159">
        <v>0</v>
      </c>
      <c r="G1032" s="159">
        <v>0</v>
      </c>
      <c r="H1032" s="159">
        <v>0</v>
      </c>
      <c r="I1032" s="159">
        <v>1</v>
      </c>
      <c r="J1032" s="159">
        <v>0</v>
      </c>
      <c r="K1032" s="159">
        <v>0</v>
      </c>
      <c r="L1032" s="159">
        <v>0</v>
      </c>
      <c r="M1032" s="159">
        <v>0</v>
      </c>
      <c r="N1032" s="159">
        <v>18.600000000000001</v>
      </c>
      <c r="O1032" s="159" t="s">
        <v>102</v>
      </c>
    </row>
    <row r="1033" spans="1:15" ht="13.5" customHeight="1" x14ac:dyDescent="0.35">
      <c r="A1033" s="160">
        <v>0.89583333333333304</v>
      </c>
      <c r="B1033" s="159">
        <v>16</v>
      </c>
      <c r="C1033" s="159">
        <v>2</v>
      </c>
      <c r="D1033" s="159">
        <v>1</v>
      </c>
      <c r="E1033" s="159">
        <v>12</v>
      </c>
      <c r="F1033" s="159">
        <v>0</v>
      </c>
      <c r="G1033" s="159">
        <v>0</v>
      </c>
      <c r="H1033" s="159">
        <v>1</v>
      </c>
      <c r="I1033" s="159">
        <v>0</v>
      </c>
      <c r="J1033" s="159">
        <v>0</v>
      </c>
      <c r="K1033" s="159">
        <v>0</v>
      </c>
      <c r="L1033" s="159">
        <v>0</v>
      </c>
      <c r="M1033" s="159">
        <v>0</v>
      </c>
      <c r="N1033" s="159">
        <v>18.399999999999999</v>
      </c>
      <c r="O1033" s="159">
        <v>24</v>
      </c>
    </row>
    <row r="1034" spans="1:15" ht="13.5" customHeight="1" x14ac:dyDescent="0.35">
      <c r="A1034" s="160">
        <v>0.90625</v>
      </c>
      <c r="B1034" s="159">
        <v>6</v>
      </c>
      <c r="C1034" s="159">
        <v>0</v>
      </c>
      <c r="D1034" s="159">
        <v>0</v>
      </c>
      <c r="E1034" s="159">
        <v>5</v>
      </c>
      <c r="F1034" s="159">
        <v>0</v>
      </c>
      <c r="G1034" s="159">
        <v>0</v>
      </c>
      <c r="H1034" s="159">
        <v>1</v>
      </c>
      <c r="I1034" s="159">
        <v>0</v>
      </c>
      <c r="J1034" s="159">
        <v>0</v>
      </c>
      <c r="K1034" s="159">
        <v>0</v>
      </c>
      <c r="L1034" s="159">
        <v>0</v>
      </c>
      <c r="M1034" s="159">
        <v>0</v>
      </c>
      <c r="N1034" s="159">
        <v>25.2</v>
      </c>
      <c r="O1034" s="159" t="s">
        <v>102</v>
      </c>
    </row>
    <row r="1035" spans="1:15" ht="13.5" customHeight="1" x14ac:dyDescent="0.35">
      <c r="A1035" s="160">
        <v>0.91666666666666696</v>
      </c>
      <c r="B1035" s="159">
        <v>8</v>
      </c>
      <c r="C1035" s="159">
        <v>0</v>
      </c>
      <c r="D1035" s="159">
        <v>0</v>
      </c>
      <c r="E1035" s="159">
        <v>8</v>
      </c>
      <c r="F1035" s="159">
        <v>0</v>
      </c>
      <c r="G1035" s="159">
        <v>0</v>
      </c>
      <c r="H1035" s="159">
        <v>0</v>
      </c>
      <c r="I1035" s="159">
        <v>0</v>
      </c>
      <c r="J1035" s="159">
        <v>0</v>
      </c>
      <c r="K1035" s="159">
        <v>0</v>
      </c>
      <c r="L1035" s="159">
        <v>0</v>
      </c>
      <c r="M1035" s="159">
        <v>0</v>
      </c>
      <c r="N1035" s="159">
        <v>21.1</v>
      </c>
      <c r="O1035" s="159" t="s">
        <v>102</v>
      </c>
    </row>
    <row r="1036" spans="1:15" ht="13.5" customHeight="1" x14ac:dyDescent="0.35">
      <c r="A1036" s="160">
        <v>0.92708333333333304</v>
      </c>
      <c r="B1036" s="159">
        <v>4</v>
      </c>
      <c r="C1036" s="159">
        <v>0</v>
      </c>
      <c r="D1036" s="159">
        <v>1</v>
      </c>
      <c r="E1036" s="159">
        <v>3</v>
      </c>
      <c r="F1036" s="159">
        <v>0</v>
      </c>
      <c r="G1036" s="159">
        <v>0</v>
      </c>
      <c r="H1036" s="159">
        <v>0</v>
      </c>
      <c r="I1036" s="159">
        <v>0</v>
      </c>
      <c r="J1036" s="159">
        <v>0</v>
      </c>
      <c r="K1036" s="159">
        <v>0</v>
      </c>
      <c r="L1036" s="159">
        <v>0</v>
      </c>
      <c r="M1036" s="159">
        <v>0</v>
      </c>
      <c r="N1036" s="159">
        <v>21.8</v>
      </c>
      <c r="O1036" s="159" t="s">
        <v>102</v>
      </c>
    </row>
    <row r="1037" spans="1:15" ht="13.5" customHeight="1" x14ac:dyDescent="0.35">
      <c r="A1037" s="160">
        <v>0.9375</v>
      </c>
      <c r="B1037" s="159">
        <v>1</v>
      </c>
      <c r="C1037" s="159">
        <v>0</v>
      </c>
      <c r="D1037" s="159">
        <v>0</v>
      </c>
      <c r="E1037" s="159">
        <v>0</v>
      </c>
      <c r="F1037" s="159">
        <v>0</v>
      </c>
      <c r="G1037" s="159">
        <v>0</v>
      </c>
      <c r="H1037" s="159">
        <v>0</v>
      </c>
      <c r="I1037" s="159">
        <v>1</v>
      </c>
      <c r="J1037" s="159">
        <v>0</v>
      </c>
      <c r="K1037" s="159">
        <v>0</v>
      </c>
      <c r="L1037" s="159">
        <v>0</v>
      </c>
      <c r="M1037" s="159">
        <v>0</v>
      </c>
      <c r="N1037" s="159">
        <v>15</v>
      </c>
      <c r="O1037" s="159" t="s">
        <v>102</v>
      </c>
    </row>
    <row r="1038" spans="1:15" ht="13.5" customHeight="1" x14ac:dyDescent="0.35">
      <c r="A1038" s="160">
        <v>0.94791666666666696</v>
      </c>
      <c r="B1038" s="159">
        <v>3</v>
      </c>
      <c r="C1038" s="159">
        <v>0</v>
      </c>
      <c r="D1038" s="159">
        <v>1</v>
      </c>
      <c r="E1038" s="159">
        <v>2</v>
      </c>
      <c r="F1038" s="159">
        <v>0</v>
      </c>
      <c r="G1038" s="159">
        <v>0</v>
      </c>
      <c r="H1038" s="159">
        <v>0</v>
      </c>
      <c r="I1038" s="159">
        <v>0</v>
      </c>
      <c r="J1038" s="159">
        <v>0</v>
      </c>
      <c r="K1038" s="159">
        <v>0</v>
      </c>
      <c r="L1038" s="159">
        <v>0</v>
      </c>
      <c r="M1038" s="159">
        <v>0</v>
      </c>
      <c r="N1038" s="159">
        <v>25.9</v>
      </c>
      <c r="O1038" s="159" t="s">
        <v>102</v>
      </c>
    </row>
    <row r="1039" spans="1:15" ht="13.5" customHeight="1" x14ac:dyDescent="0.35">
      <c r="A1039" s="160">
        <v>0.95833333333333304</v>
      </c>
      <c r="B1039" s="159">
        <v>5</v>
      </c>
      <c r="C1039" s="159">
        <v>0</v>
      </c>
      <c r="D1039" s="159">
        <v>0</v>
      </c>
      <c r="E1039" s="159">
        <v>4</v>
      </c>
      <c r="F1039" s="159">
        <v>0</v>
      </c>
      <c r="G1039" s="159">
        <v>0</v>
      </c>
      <c r="H1039" s="159">
        <v>0</v>
      </c>
      <c r="I1039" s="159">
        <v>1</v>
      </c>
      <c r="J1039" s="159">
        <v>0</v>
      </c>
      <c r="K1039" s="159">
        <v>0</v>
      </c>
      <c r="L1039" s="159">
        <v>0</v>
      </c>
      <c r="M1039" s="159">
        <v>0</v>
      </c>
      <c r="N1039" s="159">
        <v>20.100000000000001</v>
      </c>
      <c r="O1039" s="159" t="s">
        <v>102</v>
      </c>
    </row>
    <row r="1040" spans="1:15" ht="13.5" customHeight="1" x14ac:dyDescent="0.35">
      <c r="A1040" s="160">
        <v>0.96875</v>
      </c>
      <c r="B1040" s="159">
        <v>1</v>
      </c>
      <c r="C1040" s="159">
        <v>0</v>
      </c>
      <c r="D1040" s="159">
        <v>0</v>
      </c>
      <c r="E1040" s="159">
        <v>1</v>
      </c>
      <c r="F1040" s="159">
        <v>0</v>
      </c>
      <c r="G1040" s="159">
        <v>0</v>
      </c>
      <c r="H1040" s="159">
        <v>0</v>
      </c>
      <c r="I1040" s="159">
        <v>0</v>
      </c>
      <c r="J1040" s="159">
        <v>0</v>
      </c>
      <c r="K1040" s="159">
        <v>0</v>
      </c>
      <c r="L1040" s="159">
        <v>0</v>
      </c>
      <c r="M1040" s="159">
        <v>0</v>
      </c>
      <c r="N1040" s="159">
        <v>16.100000000000001</v>
      </c>
      <c r="O1040" s="159" t="s">
        <v>102</v>
      </c>
    </row>
    <row r="1041" spans="1:33" ht="13.5" customHeight="1" x14ac:dyDescent="0.35">
      <c r="A1041" s="160">
        <v>0.97916666666666696</v>
      </c>
      <c r="B1041" s="159">
        <v>3</v>
      </c>
      <c r="C1041" s="159">
        <v>0</v>
      </c>
      <c r="D1041" s="159">
        <v>0</v>
      </c>
      <c r="E1041" s="159">
        <v>3</v>
      </c>
      <c r="F1041" s="159">
        <v>0</v>
      </c>
      <c r="G1041" s="159">
        <v>0</v>
      </c>
      <c r="H1041" s="159">
        <v>0</v>
      </c>
      <c r="I1041" s="159">
        <v>0</v>
      </c>
      <c r="J1041" s="159">
        <v>0</v>
      </c>
      <c r="K1041" s="159">
        <v>0</v>
      </c>
      <c r="L1041" s="159">
        <v>0</v>
      </c>
      <c r="M1041" s="159">
        <v>0</v>
      </c>
      <c r="N1041" s="159">
        <v>19.2</v>
      </c>
      <c r="O1041" s="159" t="s">
        <v>102</v>
      </c>
    </row>
    <row r="1042" spans="1:33" ht="13.5" customHeight="1" thickBot="1" x14ac:dyDescent="0.4">
      <c r="A1042" s="161">
        <v>0.98958333333333304</v>
      </c>
      <c r="B1042" s="159">
        <v>1</v>
      </c>
      <c r="C1042" s="159">
        <v>0</v>
      </c>
      <c r="D1042" s="159">
        <v>0</v>
      </c>
      <c r="E1042" s="159">
        <v>1</v>
      </c>
      <c r="F1042" s="159">
        <v>0</v>
      </c>
      <c r="G1042" s="159">
        <v>0</v>
      </c>
      <c r="H1042" s="159">
        <v>0</v>
      </c>
      <c r="I1042" s="159">
        <v>0</v>
      </c>
      <c r="J1042" s="159">
        <v>0</v>
      </c>
      <c r="K1042" s="159">
        <v>0</v>
      </c>
      <c r="L1042" s="159">
        <v>0</v>
      </c>
      <c r="M1042" s="159">
        <v>0</v>
      </c>
      <c r="N1042" s="159">
        <v>20.7</v>
      </c>
      <c r="O1042" s="159" t="s">
        <v>102</v>
      </c>
    </row>
    <row r="1043" spans="1:33" ht="13.5" customHeight="1" thickTop="1" x14ac:dyDescent="0.35">
      <c r="A1043" s="162" t="s">
        <v>89</v>
      </c>
      <c r="B1043" s="163">
        <f t="shared" ref="B1043:M1043" si="106">SUM(B975:B1022)</f>
        <v>955</v>
      </c>
      <c r="C1043" s="163">
        <f t="shared" si="106"/>
        <v>44</v>
      </c>
      <c r="D1043" s="163">
        <f t="shared" si="106"/>
        <v>27</v>
      </c>
      <c r="E1043" s="163">
        <f t="shared" si="106"/>
        <v>753</v>
      </c>
      <c r="F1043" s="163">
        <f t="shared" si="106"/>
        <v>68</v>
      </c>
      <c r="G1043" s="163">
        <f t="shared" si="106"/>
        <v>33</v>
      </c>
      <c r="H1043" s="163">
        <f t="shared" si="106"/>
        <v>10</v>
      </c>
      <c r="I1043" s="163">
        <f t="shared" si="106"/>
        <v>9</v>
      </c>
      <c r="J1043" s="163">
        <f t="shared" si="106"/>
        <v>1</v>
      </c>
      <c r="K1043" s="163">
        <f t="shared" si="106"/>
        <v>1</v>
      </c>
      <c r="L1043" s="163">
        <f t="shared" si="106"/>
        <v>9</v>
      </c>
      <c r="M1043" s="163">
        <f t="shared" si="106"/>
        <v>0</v>
      </c>
      <c r="N1043" s="164">
        <v>17.899999999999999</v>
      </c>
      <c r="O1043" s="164">
        <v>21.7</v>
      </c>
    </row>
    <row r="1044" spans="1:33" ht="13.5" customHeight="1" x14ac:dyDescent="0.35">
      <c r="A1044" s="165" t="s">
        <v>91</v>
      </c>
      <c r="B1044" s="159">
        <f t="shared" ref="B1044:M1044" si="107">SUM(B971:B1034)</f>
        <v>1115</v>
      </c>
      <c r="C1044" s="159">
        <f t="shared" si="107"/>
        <v>51</v>
      </c>
      <c r="D1044" s="159">
        <f t="shared" si="107"/>
        <v>32</v>
      </c>
      <c r="E1044" s="159">
        <f t="shared" si="107"/>
        <v>885</v>
      </c>
      <c r="F1044" s="159">
        <f t="shared" si="107"/>
        <v>74</v>
      </c>
      <c r="G1044" s="159">
        <f t="shared" si="107"/>
        <v>33</v>
      </c>
      <c r="H1044" s="159">
        <f t="shared" si="107"/>
        <v>14</v>
      </c>
      <c r="I1044" s="159">
        <f t="shared" si="107"/>
        <v>14</v>
      </c>
      <c r="J1044" s="159">
        <f t="shared" si="107"/>
        <v>1</v>
      </c>
      <c r="K1044" s="159">
        <f t="shared" si="107"/>
        <v>1</v>
      </c>
      <c r="L1044" s="159">
        <f t="shared" si="107"/>
        <v>10</v>
      </c>
      <c r="M1044" s="159">
        <f t="shared" si="107"/>
        <v>0</v>
      </c>
      <c r="N1044" s="166">
        <v>18.100000000000001</v>
      </c>
      <c r="O1044" s="166">
        <v>21.9</v>
      </c>
    </row>
    <row r="1045" spans="1:33" ht="13.5" customHeight="1" x14ac:dyDescent="0.35">
      <c r="A1045" s="159" t="s">
        <v>92</v>
      </c>
      <c r="B1045" s="159">
        <f t="shared" ref="B1045:M1045" si="108">SUM(B971:B1042)</f>
        <v>1141</v>
      </c>
      <c r="C1045" s="159">
        <f t="shared" si="108"/>
        <v>51</v>
      </c>
      <c r="D1045" s="159">
        <f t="shared" si="108"/>
        <v>34</v>
      </c>
      <c r="E1045" s="159">
        <f t="shared" si="108"/>
        <v>907</v>
      </c>
      <c r="F1045" s="159">
        <f t="shared" si="108"/>
        <v>74</v>
      </c>
      <c r="G1045" s="159">
        <f t="shared" si="108"/>
        <v>33</v>
      </c>
      <c r="H1045" s="159">
        <f t="shared" si="108"/>
        <v>14</v>
      </c>
      <c r="I1045" s="159">
        <f t="shared" si="108"/>
        <v>16</v>
      </c>
      <c r="J1045" s="159">
        <f t="shared" si="108"/>
        <v>1</v>
      </c>
      <c r="K1045" s="159">
        <f t="shared" si="108"/>
        <v>1</v>
      </c>
      <c r="L1045" s="159">
        <f t="shared" si="108"/>
        <v>10</v>
      </c>
      <c r="M1045" s="159">
        <f t="shared" si="108"/>
        <v>0</v>
      </c>
      <c r="N1045" s="166">
        <v>18.100000000000001</v>
      </c>
      <c r="O1045" s="166">
        <v>22</v>
      </c>
    </row>
    <row r="1046" spans="1:33" ht="13.5" customHeight="1" thickBot="1" x14ac:dyDescent="0.4">
      <c r="A1046" s="167" t="s">
        <v>93</v>
      </c>
      <c r="B1046" s="167">
        <f t="shared" ref="B1046:M1046" si="109">SUM(B947:B1042)</f>
        <v>1191</v>
      </c>
      <c r="C1046" s="167">
        <f t="shared" si="109"/>
        <v>55</v>
      </c>
      <c r="D1046" s="167">
        <f t="shared" si="109"/>
        <v>38</v>
      </c>
      <c r="E1046" s="167">
        <f t="shared" si="109"/>
        <v>945</v>
      </c>
      <c r="F1046" s="167">
        <f t="shared" si="109"/>
        <v>75</v>
      </c>
      <c r="G1046" s="167">
        <f t="shared" si="109"/>
        <v>33</v>
      </c>
      <c r="H1046" s="167">
        <f t="shared" si="109"/>
        <v>15</v>
      </c>
      <c r="I1046" s="167">
        <f t="shared" si="109"/>
        <v>18</v>
      </c>
      <c r="J1046" s="167">
        <f t="shared" si="109"/>
        <v>1</v>
      </c>
      <c r="K1046" s="167">
        <f t="shared" si="109"/>
        <v>1</v>
      </c>
      <c r="L1046" s="167">
        <f t="shared" si="109"/>
        <v>10</v>
      </c>
      <c r="M1046" s="167">
        <f t="shared" si="109"/>
        <v>0</v>
      </c>
      <c r="N1046" s="168">
        <v>18.2</v>
      </c>
      <c r="O1046" s="168">
        <v>22</v>
      </c>
      <c r="AG1046" s="425"/>
    </row>
    <row r="1047" spans="1:33" ht="13.5" customHeight="1" thickTop="1" x14ac:dyDescent="0.35">
      <c r="N1047" s="169"/>
      <c r="O1047" s="169"/>
      <c r="AG1047" s="425"/>
    </row>
    <row r="1048" spans="1:33"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c r="AG1048" s="425"/>
    </row>
    <row r="1049" spans="1:33" ht="13.5" customHeight="1" thickTop="1" thickBot="1" x14ac:dyDescent="0.4">
      <c r="A1049" s="170"/>
      <c r="B1049" s="529" t="s">
        <v>74</v>
      </c>
      <c r="C1049" s="529" t="s">
        <v>75</v>
      </c>
      <c r="D1049" s="529" t="s">
        <v>76</v>
      </c>
      <c r="E1049" s="529" t="s">
        <v>77</v>
      </c>
      <c r="F1049" s="529" t="s">
        <v>78</v>
      </c>
      <c r="G1049" s="529" t="s">
        <v>79</v>
      </c>
      <c r="H1049" s="529" t="s">
        <v>80</v>
      </c>
      <c r="I1049" s="529" t="s">
        <v>81</v>
      </c>
      <c r="J1049" s="529" t="s">
        <v>82</v>
      </c>
      <c r="K1049" s="529" t="s">
        <v>83</v>
      </c>
      <c r="L1049" s="529" t="s">
        <v>84</v>
      </c>
      <c r="M1049" s="529" t="s">
        <v>85</v>
      </c>
      <c r="N1049" s="531" t="s">
        <v>86</v>
      </c>
      <c r="O1049" s="531" t="s">
        <v>87</v>
      </c>
      <c r="AG1049" s="425"/>
    </row>
    <row r="1050" spans="1:33" ht="13.5" customHeight="1" thickTop="1" thickBot="1" x14ac:dyDescent="0.4">
      <c r="A1050" s="173" t="s">
        <v>56</v>
      </c>
      <c r="B1050" s="530"/>
      <c r="C1050" s="530"/>
      <c r="D1050" s="530"/>
      <c r="E1050" s="530"/>
      <c r="F1050" s="530"/>
      <c r="G1050" s="530"/>
      <c r="H1050" s="530"/>
      <c r="I1050" s="530"/>
      <c r="J1050" s="530"/>
      <c r="K1050" s="530"/>
      <c r="L1050" s="530"/>
      <c r="M1050" s="530"/>
      <c r="N1050" s="532"/>
      <c r="O1050" s="532"/>
      <c r="AG1050" s="423"/>
    </row>
    <row r="1051" spans="1:33" ht="13.5" customHeight="1" thickTop="1" x14ac:dyDescent="0.35">
      <c r="A1051" s="158">
        <v>0</v>
      </c>
      <c r="B1051" s="159">
        <v>1</v>
      </c>
      <c r="C1051" s="159">
        <v>0</v>
      </c>
      <c r="D1051" s="159">
        <v>0</v>
      </c>
      <c r="E1051" s="159">
        <v>1</v>
      </c>
      <c r="F1051" s="159">
        <v>0</v>
      </c>
      <c r="G1051" s="159">
        <v>0</v>
      </c>
      <c r="H1051" s="159">
        <v>0</v>
      </c>
      <c r="I1051" s="159">
        <v>0</v>
      </c>
      <c r="J1051" s="159">
        <v>0</v>
      </c>
      <c r="K1051" s="159">
        <v>0</v>
      </c>
      <c r="L1051" s="159">
        <v>0</v>
      </c>
      <c r="M1051" s="159">
        <v>0</v>
      </c>
      <c r="N1051" s="159">
        <v>31.9</v>
      </c>
      <c r="O1051" s="159" t="s">
        <v>102</v>
      </c>
      <c r="AG1051" s="423"/>
    </row>
    <row r="1052" spans="1:33" ht="13.5" customHeight="1" x14ac:dyDescent="0.35">
      <c r="A1052" s="160">
        <v>1.0416666666666666E-2</v>
      </c>
      <c r="B1052" s="159">
        <v>2</v>
      </c>
      <c r="C1052" s="159">
        <v>1</v>
      </c>
      <c r="D1052" s="159">
        <v>0</v>
      </c>
      <c r="E1052" s="159">
        <v>1</v>
      </c>
      <c r="F1052" s="159">
        <v>0</v>
      </c>
      <c r="G1052" s="159">
        <v>0</v>
      </c>
      <c r="H1052" s="159">
        <v>0</v>
      </c>
      <c r="I1052" s="159">
        <v>0</v>
      </c>
      <c r="J1052" s="159">
        <v>0</v>
      </c>
      <c r="K1052" s="159">
        <v>0</v>
      </c>
      <c r="L1052" s="159">
        <v>0</v>
      </c>
      <c r="M1052" s="159">
        <v>0</v>
      </c>
      <c r="N1052" s="159">
        <v>18.399999999999999</v>
      </c>
      <c r="O1052" s="159" t="s">
        <v>102</v>
      </c>
      <c r="AG1052" s="423"/>
    </row>
    <row r="1053" spans="1:33" ht="13.5" customHeight="1" x14ac:dyDescent="0.35">
      <c r="A1053" s="160">
        <v>2.0833333333333332E-2</v>
      </c>
      <c r="B1053" s="159">
        <v>1</v>
      </c>
      <c r="C1053" s="159">
        <v>0</v>
      </c>
      <c r="D1053" s="159">
        <v>0</v>
      </c>
      <c r="E1053" s="159">
        <v>0</v>
      </c>
      <c r="F1053" s="159">
        <v>0</v>
      </c>
      <c r="G1053" s="159">
        <v>0</v>
      </c>
      <c r="H1053" s="159">
        <v>1</v>
      </c>
      <c r="I1053" s="159">
        <v>0</v>
      </c>
      <c r="J1053" s="159">
        <v>0</v>
      </c>
      <c r="K1053" s="159">
        <v>0</v>
      </c>
      <c r="L1053" s="159">
        <v>0</v>
      </c>
      <c r="M1053" s="159">
        <v>0</v>
      </c>
      <c r="N1053" s="159">
        <v>21.5</v>
      </c>
      <c r="O1053" s="159" t="s">
        <v>102</v>
      </c>
      <c r="AG1053" s="423"/>
    </row>
    <row r="1054" spans="1:33" ht="13.5" customHeight="1" x14ac:dyDescent="0.35">
      <c r="A1054" s="160">
        <v>3.125E-2</v>
      </c>
      <c r="B1054" s="159">
        <v>2</v>
      </c>
      <c r="C1054" s="159">
        <v>0</v>
      </c>
      <c r="D1054" s="159">
        <v>0</v>
      </c>
      <c r="E1054" s="159">
        <v>1</v>
      </c>
      <c r="F1054" s="159">
        <v>0</v>
      </c>
      <c r="G1054" s="159">
        <v>0</v>
      </c>
      <c r="H1054" s="159">
        <v>0</v>
      </c>
      <c r="I1054" s="159">
        <v>1</v>
      </c>
      <c r="J1054" s="159">
        <v>0</v>
      </c>
      <c r="K1054" s="159">
        <v>0</v>
      </c>
      <c r="L1054" s="159">
        <v>0</v>
      </c>
      <c r="M1054" s="159">
        <v>0</v>
      </c>
      <c r="N1054" s="159">
        <v>18.100000000000001</v>
      </c>
      <c r="O1054" s="159" t="s">
        <v>102</v>
      </c>
    </row>
    <row r="1055" spans="1:33" ht="13.5" customHeight="1" x14ac:dyDescent="0.35">
      <c r="A1055" s="160">
        <v>4.1666666666666664E-2</v>
      </c>
      <c r="B1055" s="159">
        <v>1</v>
      </c>
      <c r="C1055" s="159">
        <v>0</v>
      </c>
      <c r="D1055" s="159">
        <v>0</v>
      </c>
      <c r="E1055" s="159">
        <v>1</v>
      </c>
      <c r="F1055" s="159">
        <v>0</v>
      </c>
      <c r="G1055" s="159">
        <v>0</v>
      </c>
      <c r="H1055" s="159">
        <v>0</v>
      </c>
      <c r="I1055" s="159">
        <v>0</v>
      </c>
      <c r="J1055" s="159">
        <v>0</v>
      </c>
      <c r="K1055" s="159">
        <v>0</v>
      </c>
      <c r="L1055" s="159">
        <v>0</v>
      </c>
      <c r="M1055" s="159">
        <v>0</v>
      </c>
      <c r="N1055" s="159">
        <v>18.7</v>
      </c>
      <c r="O1055" s="159" t="s">
        <v>102</v>
      </c>
    </row>
    <row r="1056" spans="1:33" ht="13.5" customHeight="1" x14ac:dyDescent="0.35">
      <c r="A1056" s="160">
        <v>5.2083333333333336E-2</v>
      </c>
      <c r="B1056" s="159">
        <v>1</v>
      </c>
      <c r="C1056" s="159">
        <v>0</v>
      </c>
      <c r="D1056" s="159">
        <v>0</v>
      </c>
      <c r="E1056" s="159">
        <v>1</v>
      </c>
      <c r="F1056" s="159">
        <v>0</v>
      </c>
      <c r="G1056" s="159">
        <v>0</v>
      </c>
      <c r="H1056" s="159">
        <v>0</v>
      </c>
      <c r="I1056" s="159">
        <v>0</v>
      </c>
      <c r="J1056" s="159">
        <v>0</v>
      </c>
      <c r="K1056" s="159">
        <v>0</v>
      </c>
      <c r="L1056" s="159">
        <v>0</v>
      </c>
      <c r="M1056" s="159">
        <v>0</v>
      </c>
      <c r="N1056" s="159">
        <v>18.7</v>
      </c>
      <c r="O1056" s="159" t="s">
        <v>102</v>
      </c>
    </row>
    <row r="1057" spans="1:15" ht="13.5" customHeight="1" x14ac:dyDescent="0.35">
      <c r="A1057" s="160">
        <v>6.25E-2</v>
      </c>
      <c r="B1057" s="159">
        <v>1</v>
      </c>
      <c r="C1057" s="159">
        <v>1</v>
      </c>
      <c r="D1057" s="159">
        <v>0</v>
      </c>
      <c r="E1057" s="159">
        <v>0</v>
      </c>
      <c r="F1057" s="159">
        <v>0</v>
      </c>
      <c r="G1057" s="159">
        <v>0</v>
      </c>
      <c r="H1057" s="159">
        <v>0</v>
      </c>
      <c r="I1057" s="159">
        <v>0</v>
      </c>
      <c r="J1057" s="159">
        <v>0</v>
      </c>
      <c r="K1057" s="159">
        <v>0</v>
      </c>
      <c r="L1057" s="159">
        <v>0</v>
      </c>
      <c r="M1057" s="159">
        <v>0</v>
      </c>
      <c r="N1057" s="159">
        <v>13.5</v>
      </c>
      <c r="O1057" s="159" t="s">
        <v>102</v>
      </c>
    </row>
    <row r="1058" spans="1:15" ht="13.5" customHeight="1" x14ac:dyDescent="0.35">
      <c r="A1058" s="160">
        <v>7.2916666666666699E-2</v>
      </c>
      <c r="B1058" s="159">
        <v>3</v>
      </c>
      <c r="C1058" s="159">
        <v>0</v>
      </c>
      <c r="D1058" s="159">
        <v>0</v>
      </c>
      <c r="E1058" s="159">
        <v>3</v>
      </c>
      <c r="F1058" s="159">
        <v>0</v>
      </c>
      <c r="G1058" s="159">
        <v>0</v>
      </c>
      <c r="H1058" s="159">
        <v>0</v>
      </c>
      <c r="I1058" s="159">
        <v>0</v>
      </c>
      <c r="J1058" s="159">
        <v>0</v>
      </c>
      <c r="K1058" s="159">
        <v>0</v>
      </c>
      <c r="L1058" s="159">
        <v>0</v>
      </c>
      <c r="M1058" s="159">
        <v>0</v>
      </c>
      <c r="N1058" s="159">
        <v>16.100000000000001</v>
      </c>
      <c r="O1058" s="159" t="s">
        <v>102</v>
      </c>
    </row>
    <row r="1059" spans="1:15" ht="13.5" customHeight="1" x14ac:dyDescent="0.35">
      <c r="A1059" s="160">
        <v>8.3333333333333301E-2</v>
      </c>
      <c r="B1059" s="159">
        <v>0</v>
      </c>
      <c r="C1059" s="159">
        <v>0</v>
      </c>
      <c r="D1059" s="159">
        <v>0</v>
      </c>
      <c r="E1059" s="159">
        <v>0</v>
      </c>
      <c r="F1059" s="159">
        <v>0</v>
      </c>
      <c r="G1059" s="159">
        <v>0</v>
      </c>
      <c r="H1059" s="159">
        <v>0</v>
      </c>
      <c r="I1059" s="159">
        <v>0</v>
      </c>
      <c r="J1059" s="159">
        <v>0</v>
      </c>
      <c r="K1059" s="159">
        <v>0</v>
      </c>
      <c r="L1059" s="159">
        <v>0</v>
      </c>
      <c r="M1059" s="159">
        <v>0</v>
      </c>
      <c r="N1059" s="159" t="s">
        <v>102</v>
      </c>
      <c r="O1059" s="159" t="s">
        <v>102</v>
      </c>
    </row>
    <row r="1060" spans="1:15" ht="13.5" customHeight="1" x14ac:dyDescent="0.35">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102</v>
      </c>
      <c r="O1060" s="159" t="s">
        <v>102</v>
      </c>
    </row>
    <row r="1061" spans="1:15" ht="13.5" customHeight="1" x14ac:dyDescent="0.35">
      <c r="A1061" s="160">
        <v>0.104166666666667</v>
      </c>
      <c r="B1061" s="159">
        <v>0</v>
      </c>
      <c r="C1061" s="159">
        <v>0</v>
      </c>
      <c r="D1061" s="159">
        <v>0</v>
      </c>
      <c r="E1061" s="159">
        <v>0</v>
      </c>
      <c r="F1061" s="159">
        <v>0</v>
      </c>
      <c r="G1061" s="159">
        <v>0</v>
      </c>
      <c r="H1061" s="159">
        <v>0</v>
      </c>
      <c r="I1061" s="159">
        <v>0</v>
      </c>
      <c r="J1061" s="159">
        <v>0</v>
      </c>
      <c r="K1061" s="159">
        <v>0</v>
      </c>
      <c r="L1061" s="159">
        <v>0</v>
      </c>
      <c r="M1061" s="159">
        <v>0</v>
      </c>
      <c r="N1061" s="159" t="s">
        <v>102</v>
      </c>
      <c r="O1061" s="159" t="s">
        <v>102</v>
      </c>
    </row>
    <row r="1062" spans="1:15" ht="13.5" customHeight="1" x14ac:dyDescent="0.35">
      <c r="A1062" s="160">
        <v>0.114583333333333</v>
      </c>
      <c r="B1062" s="159">
        <v>0</v>
      </c>
      <c r="C1062" s="159">
        <v>0</v>
      </c>
      <c r="D1062" s="159">
        <v>0</v>
      </c>
      <c r="E1062" s="159">
        <v>0</v>
      </c>
      <c r="F1062" s="159">
        <v>0</v>
      </c>
      <c r="G1062" s="159">
        <v>0</v>
      </c>
      <c r="H1062" s="159">
        <v>0</v>
      </c>
      <c r="I1062" s="159">
        <v>0</v>
      </c>
      <c r="J1062" s="159">
        <v>0</v>
      </c>
      <c r="K1062" s="159">
        <v>0</v>
      </c>
      <c r="L1062" s="159">
        <v>0</v>
      </c>
      <c r="M1062" s="159">
        <v>0</v>
      </c>
      <c r="N1062" s="159" t="s">
        <v>102</v>
      </c>
      <c r="O1062" s="159" t="s">
        <v>102</v>
      </c>
    </row>
    <row r="1063" spans="1:15" ht="13.5" customHeight="1" x14ac:dyDescent="0.35">
      <c r="A1063" s="160">
        <v>0.125</v>
      </c>
      <c r="B1063" s="159">
        <v>0</v>
      </c>
      <c r="C1063" s="159">
        <v>0</v>
      </c>
      <c r="D1063" s="159">
        <v>0</v>
      </c>
      <c r="E1063" s="159">
        <v>0</v>
      </c>
      <c r="F1063" s="159">
        <v>0</v>
      </c>
      <c r="G1063" s="159">
        <v>0</v>
      </c>
      <c r="H1063" s="159">
        <v>0</v>
      </c>
      <c r="I1063" s="159">
        <v>0</v>
      </c>
      <c r="J1063" s="159">
        <v>0</v>
      </c>
      <c r="K1063" s="159">
        <v>0</v>
      </c>
      <c r="L1063" s="159">
        <v>0</v>
      </c>
      <c r="M1063" s="159">
        <v>0</v>
      </c>
      <c r="N1063" s="159" t="s">
        <v>102</v>
      </c>
      <c r="O1063" s="159" t="s">
        <v>102</v>
      </c>
    </row>
    <row r="1064" spans="1:15" ht="13.5" customHeight="1" x14ac:dyDescent="0.35">
      <c r="A1064" s="160">
        <v>0.13541666666666699</v>
      </c>
      <c r="B1064" s="159">
        <v>3</v>
      </c>
      <c r="C1064" s="159">
        <v>0</v>
      </c>
      <c r="D1064" s="159">
        <v>0</v>
      </c>
      <c r="E1064" s="159">
        <v>2</v>
      </c>
      <c r="F1064" s="159">
        <v>0</v>
      </c>
      <c r="G1064" s="159">
        <v>0</v>
      </c>
      <c r="H1064" s="159">
        <v>0</v>
      </c>
      <c r="I1064" s="159">
        <v>1</v>
      </c>
      <c r="J1064" s="159">
        <v>0</v>
      </c>
      <c r="K1064" s="159">
        <v>0</v>
      </c>
      <c r="L1064" s="159">
        <v>0</v>
      </c>
      <c r="M1064" s="159">
        <v>0</v>
      </c>
      <c r="N1064" s="159">
        <v>20.5</v>
      </c>
      <c r="O1064" s="159" t="s">
        <v>102</v>
      </c>
    </row>
    <row r="1065" spans="1:15" ht="13.5" customHeight="1" x14ac:dyDescent="0.35">
      <c r="A1065" s="160">
        <v>0.14583333333333301</v>
      </c>
      <c r="B1065" s="159">
        <v>0</v>
      </c>
      <c r="C1065" s="159">
        <v>0</v>
      </c>
      <c r="D1065" s="159">
        <v>0</v>
      </c>
      <c r="E1065" s="159">
        <v>0</v>
      </c>
      <c r="F1065" s="159">
        <v>0</v>
      </c>
      <c r="G1065" s="159">
        <v>0</v>
      </c>
      <c r="H1065" s="159">
        <v>0</v>
      </c>
      <c r="I1065" s="159">
        <v>0</v>
      </c>
      <c r="J1065" s="159">
        <v>0</v>
      </c>
      <c r="K1065" s="159">
        <v>0</v>
      </c>
      <c r="L1065" s="159">
        <v>0</v>
      </c>
      <c r="M1065" s="159">
        <v>0</v>
      </c>
      <c r="N1065" s="159" t="s">
        <v>102</v>
      </c>
      <c r="O1065" s="159" t="s">
        <v>102</v>
      </c>
    </row>
    <row r="1066" spans="1:15" ht="13.5" customHeight="1" x14ac:dyDescent="0.35">
      <c r="A1066" s="160">
        <v>0.15625</v>
      </c>
      <c r="B1066" s="159">
        <v>0</v>
      </c>
      <c r="C1066" s="159">
        <v>0</v>
      </c>
      <c r="D1066" s="159">
        <v>0</v>
      </c>
      <c r="E1066" s="159">
        <v>0</v>
      </c>
      <c r="F1066" s="159">
        <v>0</v>
      </c>
      <c r="G1066" s="159">
        <v>0</v>
      </c>
      <c r="H1066" s="159">
        <v>0</v>
      </c>
      <c r="I1066" s="159">
        <v>0</v>
      </c>
      <c r="J1066" s="159">
        <v>0</v>
      </c>
      <c r="K1066" s="159">
        <v>0</v>
      </c>
      <c r="L1066" s="159">
        <v>0</v>
      </c>
      <c r="M1066" s="159">
        <v>0</v>
      </c>
      <c r="N1066" s="159" t="s">
        <v>102</v>
      </c>
      <c r="O1066" s="159" t="s">
        <v>102</v>
      </c>
    </row>
    <row r="1067" spans="1:15" ht="13.5" customHeight="1" x14ac:dyDescent="0.35">
      <c r="A1067" s="160">
        <v>0.16666666666666699</v>
      </c>
      <c r="B1067" s="159">
        <v>2</v>
      </c>
      <c r="C1067" s="159">
        <v>0</v>
      </c>
      <c r="D1067" s="159">
        <v>0</v>
      </c>
      <c r="E1067" s="159">
        <v>2</v>
      </c>
      <c r="F1067" s="159">
        <v>0</v>
      </c>
      <c r="G1067" s="159">
        <v>0</v>
      </c>
      <c r="H1067" s="159">
        <v>0</v>
      </c>
      <c r="I1067" s="159">
        <v>0</v>
      </c>
      <c r="J1067" s="159">
        <v>0</v>
      </c>
      <c r="K1067" s="159">
        <v>0</v>
      </c>
      <c r="L1067" s="159">
        <v>0</v>
      </c>
      <c r="M1067" s="159">
        <v>0</v>
      </c>
      <c r="N1067" s="159">
        <v>23.9</v>
      </c>
      <c r="O1067" s="159" t="s">
        <v>102</v>
      </c>
    </row>
    <row r="1068" spans="1:15" ht="13.5" customHeight="1" x14ac:dyDescent="0.35">
      <c r="A1068" s="160">
        <v>0.17708333333333301</v>
      </c>
      <c r="B1068" s="159">
        <v>0</v>
      </c>
      <c r="C1068" s="159">
        <v>0</v>
      </c>
      <c r="D1068" s="159">
        <v>0</v>
      </c>
      <c r="E1068" s="159">
        <v>0</v>
      </c>
      <c r="F1068" s="159">
        <v>0</v>
      </c>
      <c r="G1068" s="159">
        <v>0</v>
      </c>
      <c r="H1068" s="159">
        <v>0</v>
      </c>
      <c r="I1068" s="159">
        <v>0</v>
      </c>
      <c r="J1068" s="159">
        <v>0</v>
      </c>
      <c r="K1068" s="159">
        <v>0</v>
      </c>
      <c r="L1068" s="159">
        <v>0</v>
      </c>
      <c r="M1068" s="159">
        <v>0</v>
      </c>
      <c r="N1068" s="159" t="s">
        <v>102</v>
      </c>
      <c r="O1068" s="159" t="s">
        <v>102</v>
      </c>
    </row>
    <row r="1069" spans="1:15" ht="13.5" customHeight="1" x14ac:dyDescent="0.35">
      <c r="A1069" s="160">
        <v>0.1875</v>
      </c>
      <c r="B1069" s="159">
        <v>0</v>
      </c>
      <c r="C1069" s="159">
        <v>0</v>
      </c>
      <c r="D1069" s="159">
        <v>0</v>
      </c>
      <c r="E1069" s="159">
        <v>0</v>
      </c>
      <c r="F1069" s="159">
        <v>0</v>
      </c>
      <c r="G1069" s="159">
        <v>0</v>
      </c>
      <c r="H1069" s="159">
        <v>0</v>
      </c>
      <c r="I1069" s="159">
        <v>0</v>
      </c>
      <c r="J1069" s="159">
        <v>0</v>
      </c>
      <c r="K1069" s="159">
        <v>0</v>
      </c>
      <c r="L1069" s="159">
        <v>0</v>
      </c>
      <c r="M1069" s="159">
        <v>0</v>
      </c>
      <c r="N1069" s="159" t="s">
        <v>102</v>
      </c>
      <c r="O1069" s="159" t="s">
        <v>102</v>
      </c>
    </row>
    <row r="1070" spans="1:15" ht="13.5" customHeight="1" x14ac:dyDescent="0.35">
      <c r="A1070" s="160">
        <v>0.19791666666666699</v>
      </c>
      <c r="B1070" s="159">
        <v>1</v>
      </c>
      <c r="C1070" s="159">
        <v>0</v>
      </c>
      <c r="D1070" s="159">
        <v>0</v>
      </c>
      <c r="E1070" s="159">
        <v>0</v>
      </c>
      <c r="F1070" s="159">
        <v>1</v>
      </c>
      <c r="G1070" s="159">
        <v>0</v>
      </c>
      <c r="H1070" s="159">
        <v>0</v>
      </c>
      <c r="I1070" s="159">
        <v>0</v>
      </c>
      <c r="J1070" s="159">
        <v>0</v>
      </c>
      <c r="K1070" s="159">
        <v>0</v>
      </c>
      <c r="L1070" s="159">
        <v>0</v>
      </c>
      <c r="M1070" s="159">
        <v>0</v>
      </c>
      <c r="N1070" s="159">
        <v>20.8</v>
      </c>
      <c r="O1070" s="159" t="s">
        <v>102</v>
      </c>
    </row>
    <row r="1071" spans="1:15" ht="13.5" customHeight="1" x14ac:dyDescent="0.35">
      <c r="A1071" s="160">
        <v>0.20833333333333301</v>
      </c>
      <c r="B1071" s="159">
        <v>1</v>
      </c>
      <c r="C1071" s="159">
        <v>0</v>
      </c>
      <c r="D1071" s="159">
        <v>0</v>
      </c>
      <c r="E1071" s="159">
        <v>1</v>
      </c>
      <c r="F1071" s="159">
        <v>0</v>
      </c>
      <c r="G1071" s="159">
        <v>0</v>
      </c>
      <c r="H1071" s="159">
        <v>0</v>
      </c>
      <c r="I1071" s="159">
        <v>0</v>
      </c>
      <c r="J1071" s="159">
        <v>0</v>
      </c>
      <c r="K1071" s="159">
        <v>0</v>
      </c>
      <c r="L1071" s="159">
        <v>0</v>
      </c>
      <c r="M1071" s="159">
        <v>0</v>
      </c>
      <c r="N1071" s="159">
        <v>22.3</v>
      </c>
      <c r="O1071" s="159" t="s">
        <v>102</v>
      </c>
    </row>
    <row r="1072" spans="1:15" ht="13.5" customHeight="1" x14ac:dyDescent="0.35">
      <c r="A1072" s="160">
        <v>0.21875</v>
      </c>
      <c r="B1072" s="159">
        <v>2</v>
      </c>
      <c r="C1072" s="159">
        <v>0</v>
      </c>
      <c r="D1072" s="159">
        <v>0</v>
      </c>
      <c r="E1072" s="159">
        <v>2</v>
      </c>
      <c r="F1072" s="159">
        <v>0</v>
      </c>
      <c r="G1072" s="159">
        <v>0</v>
      </c>
      <c r="H1072" s="159">
        <v>0</v>
      </c>
      <c r="I1072" s="159">
        <v>0</v>
      </c>
      <c r="J1072" s="159">
        <v>0</v>
      </c>
      <c r="K1072" s="159">
        <v>0</v>
      </c>
      <c r="L1072" s="159">
        <v>0</v>
      </c>
      <c r="M1072" s="159">
        <v>0</v>
      </c>
      <c r="N1072" s="159">
        <v>22.3</v>
      </c>
      <c r="O1072" s="159" t="s">
        <v>102</v>
      </c>
    </row>
    <row r="1073" spans="1:15" ht="13.5" customHeight="1" x14ac:dyDescent="0.35">
      <c r="A1073" s="160">
        <v>0.22916666666666699</v>
      </c>
      <c r="B1073" s="159">
        <v>5</v>
      </c>
      <c r="C1073" s="159">
        <v>0</v>
      </c>
      <c r="D1073" s="159">
        <v>0</v>
      </c>
      <c r="E1073" s="159">
        <v>4</v>
      </c>
      <c r="F1073" s="159">
        <v>0</v>
      </c>
      <c r="G1073" s="159">
        <v>0</v>
      </c>
      <c r="H1073" s="159">
        <v>0</v>
      </c>
      <c r="I1073" s="159">
        <v>1</v>
      </c>
      <c r="J1073" s="159">
        <v>0</v>
      </c>
      <c r="K1073" s="159">
        <v>0</v>
      </c>
      <c r="L1073" s="159">
        <v>0</v>
      </c>
      <c r="M1073" s="159">
        <v>0</v>
      </c>
      <c r="N1073" s="159">
        <v>22.4</v>
      </c>
      <c r="O1073" s="159" t="s">
        <v>102</v>
      </c>
    </row>
    <row r="1074" spans="1:15" ht="13.5" customHeight="1" x14ac:dyDescent="0.35">
      <c r="A1074" s="160">
        <v>0.23958333333333301</v>
      </c>
      <c r="B1074" s="159">
        <v>11</v>
      </c>
      <c r="C1074" s="159">
        <v>1</v>
      </c>
      <c r="D1074" s="159">
        <v>2</v>
      </c>
      <c r="E1074" s="159">
        <v>7</v>
      </c>
      <c r="F1074" s="159">
        <v>0</v>
      </c>
      <c r="G1074" s="159">
        <v>0</v>
      </c>
      <c r="H1074" s="159">
        <v>0</v>
      </c>
      <c r="I1074" s="159">
        <v>1</v>
      </c>
      <c r="J1074" s="159">
        <v>0</v>
      </c>
      <c r="K1074" s="159">
        <v>0</v>
      </c>
      <c r="L1074" s="159">
        <v>0</v>
      </c>
      <c r="M1074" s="159">
        <v>0</v>
      </c>
      <c r="N1074" s="159">
        <v>18.7</v>
      </c>
      <c r="O1074" s="159">
        <v>21.2</v>
      </c>
    </row>
    <row r="1075" spans="1:15" ht="13.5" customHeight="1" x14ac:dyDescent="0.35">
      <c r="A1075" s="160">
        <v>0.25</v>
      </c>
      <c r="B1075" s="159">
        <v>3</v>
      </c>
      <c r="C1075" s="159">
        <v>0</v>
      </c>
      <c r="D1075" s="159">
        <v>0</v>
      </c>
      <c r="E1075" s="159">
        <v>3</v>
      </c>
      <c r="F1075" s="159">
        <v>0</v>
      </c>
      <c r="G1075" s="159">
        <v>0</v>
      </c>
      <c r="H1075" s="159">
        <v>0</v>
      </c>
      <c r="I1075" s="159">
        <v>0</v>
      </c>
      <c r="J1075" s="159">
        <v>0</v>
      </c>
      <c r="K1075" s="159">
        <v>0</v>
      </c>
      <c r="L1075" s="159">
        <v>0</v>
      </c>
      <c r="M1075" s="159">
        <v>0</v>
      </c>
      <c r="N1075" s="159">
        <v>19.600000000000001</v>
      </c>
      <c r="O1075" s="159" t="s">
        <v>102</v>
      </c>
    </row>
    <row r="1076" spans="1:15" ht="13.5" customHeight="1" x14ac:dyDescent="0.35">
      <c r="A1076" s="160">
        <v>0.26041666666666702</v>
      </c>
      <c r="B1076" s="159">
        <v>6</v>
      </c>
      <c r="C1076" s="159">
        <v>0</v>
      </c>
      <c r="D1076" s="159">
        <v>0</v>
      </c>
      <c r="E1076" s="159">
        <v>5</v>
      </c>
      <c r="F1076" s="159">
        <v>0</v>
      </c>
      <c r="G1076" s="159">
        <v>0</v>
      </c>
      <c r="H1076" s="159">
        <v>0</v>
      </c>
      <c r="I1076" s="159">
        <v>1</v>
      </c>
      <c r="J1076" s="159">
        <v>0</v>
      </c>
      <c r="K1076" s="159">
        <v>0</v>
      </c>
      <c r="L1076" s="159">
        <v>0</v>
      </c>
      <c r="M1076" s="159">
        <v>0</v>
      </c>
      <c r="N1076" s="159">
        <v>18</v>
      </c>
      <c r="O1076" s="159" t="s">
        <v>102</v>
      </c>
    </row>
    <row r="1077" spans="1:15" ht="13.5" customHeight="1" x14ac:dyDescent="0.35">
      <c r="A1077" s="160">
        <v>0.27083333333333298</v>
      </c>
      <c r="B1077" s="159">
        <v>3</v>
      </c>
      <c r="C1077" s="159">
        <v>0</v>
      </c>
      <c r="D1077" s="159">
        <v>0</v>
      </c>
      <c r="E1077" s="159">
        <v>3</v>
      </c>
      <c r="F1077" s="159">
        <v>0</v>
      </c>
      <c r="G1077" s="159">
        <v>0</v>
      </c>
      <c r="H1077" s="159">
        <v>0</v>
      </c>
      <c r="I1077" s="159">
        <v>0</v>
      </c>
      <c r="J1077" s="159">
        <v>0</v>
      </c>
      <c r="K1077" s="159">
        <v>0</v>
      </c>
      <c r="L1077" s="159">
        <v>0</v>
      </c>
      <c r="M1077" s="159">
        <v>0</v>
      </c>
      <c r="N1077" s="159">
        <v>16.3</v>
      </c>
      <c r="O1077" s="159" t="s">
        <v>102</v>
      </c>
    </row>
    <row r="1078" spans="1:15" ht="13.5" customHeight="1" x14ac:dyDescent="0.35">
      <c r="A1078" s="160">
        <v>0.28125</v>
      </c>
      <c r="B1078" s="159">
        <v>7</v>
      </c>
      <c r="C1078" s="159">
        <v>0</v>
      </c>
      <c r="D1078" s="159">
        <v>0</v>
      </c>
      <c r="E1078" s="159">
        <v>5</v>
      </c>
      <c r="F1078" s="159">
        <v>1</v>
      </c>
      <c r="G1078" s="159">
        <v>0</v>
      </c>
      <c r="H1078" s="159">
        <v>0</v>
      </c>
      <c r="I1078" s="159">
        <v>1</v>
      </c>
      <c r="J1078" s="159">
        <v>0</v>
      </c>
      <c r="K1078" s="159">
        <v>0</v>
      </c>
      <c r="L1078" s="159">
        <v>0</v>
      </c>
      <c r="M1078" s="159">
        <v>0</v>
      </c>
      <c r="N1078" s="159">
        <v>21.7</v>
      </c>
      <c r="O1078" s="159" t="s">
        <v>102</v>
      </c>
    </row>
    <row r="1079" spans="1:15" ht="13.5" customHeight="1" x14ac:dyDescent="0.35">
      <c r="A1079" s="160">
        <v>0.29166666666666702</v>
      </c>
      <c r="B1079" s="159">
        <v>13</v>
      </c>
      <c r="C1079" s="159">
        <v>0</v>
      </c>
      <c r="D1079" s="159">
        <v>0</v>
      </c>
      <c r="E1079" s="159">
        <v>10</v>
      </c>
      <c r="F1079" s="159">
        <v>0</v>
      </c>
      <c r="G1079" s="159">
        <v>0</v>
      </c>
      <c r="H1079" s="159">
        <v>1</v>
      </c>
      <c r="I1079" s="159">
        <v>2</v>
      </c>
      <c r="J1079" s="159">
        <v>0</v>
      </c>
      <c r="K1079" s="159">
        <v>0</v>
      </c>
      <c r="L1079" s="159">
        <v>0</v>
      </c>
      <c r="M1079" s="159">
        <v>0</v>
      </c>
      <c r="N1079" s="159">
        <v>19.5</v>
      </c>
      <c r="O1079" s="159">
        <v>20.8</v>
      </c>
    </row>
    <row r="1080" spans="1:15" ht="13.5" customHeight="1" x14ac:dyDescent="0.35">
      <c r="A1080" s="160">
        <v>0.30208333333333298</v>
      </c>
      <c r="B1080" s="159">
        <v>9</v>
      </c>
      <c r="C1080" s="159">
        <v>1</v>
      </c>
      <c r="D1080" s="159">
        <v>0</v>
      </c>
      <c r="E1080" s="159">
        <v>6</v>
      </c>
      <c r="F1080" s="159">
        <v>0</v>
      </c>
      <c r="G1080" s="159">
        <v>0</v>
      </c>
      <c r="H1080" s="159">
        <v>0</v>
      </c>
      <c r="I1080" s="159">
        <v>1</v>
      </c>
      <c r="J1080" s="159">
        <v>0</v>
      </c>
      <c r="K1080" s="159">
        <v>0</v>
      </c>
      <c r="L1080" s="159">
        <v>1</v>
      </c>
      <c r="M1080" s="159">
        <v>0</v>
      </c>
      <c r="N1080" s="159">
        <v>18.100000000000001</v>
      </c>
      <c r="O1080" s="159" t="s">
        <v>102</v>
      </c>
    </row>
    <row r="1081" spans="1:15" ht="13.5" customHeight="1" x14ac:dyDescent="0.35">
      <c r="A1081" s="160">
        <v>0.3125</v>
      </c>
      <c r="B1081" s="159">
        <v>15</v>
      </c>
      <c r="C1081" s="159">
        <v>1</v>
      </c>
      <c r="D1081" s="159">
        <v>0</v>
      </c>
      <c r="E1081" s="159">
        <v>13</v>
      </c>
      <c r="F1081" s="159">
        <v>0</v>
      </c>
      <c r="G1081" s="159">
        <v>0</v>
      </c>
      <c r="H1081" s="159">
        <v>0</v>
      </c>
      <c r="I1081" s="159">
        <v>0</v>
      </c>
      <c r="J1081" s="159">
        <v>0</v>
      </c>
      <c r="K1081" s="159">
        <v>0</v>
      </c>
      <c r="L1081" s="159">
        <v>1</v>
      </c>
      <c r="M1081" s="159">
        <v>0</v>
      </c>
      <c r="N1081" s="159">
        <v>16</v>
      </c>
      <c r="O1081" s="159">
        <v>18.899999999999999</v>
      </c>
    </row>
    <row r="1082" spans="1:15" ht="13.5" customHeight="1" x14ac:dyDescent="0.35">
      <c r="A1082" s="160">
        <v>0.32291666666666702</v>
      </c>
      <c r="B1082" s="159">
        <v>12</v>
      </c>
      <c r="C1082" s="159">
        <v>0</v>
      </c>
      <c r="D1082" s="159">
        <v>0</v>
      </c>
      <c r="E1082" s="159">
        <v>10</v>
      </c>
      <c r="F1082" s="159">
        <v>0</v>
      </c>
      <c r="G1082" s="159">
        <v>0</v>
      </c>
      <c r="H1082" s="159">
        <v>1</v>
      </c>
      <c r="I1082" s="159">
        <v>1</v>
      </c>
      <c r="J1082" s="159">
        <v>0</v>
      </c>
      <c r="K1082" s="159">
        <v>0</v>
      </c>
      <c r="L1082" s="159">
        <v>0</v>
      </c>
      <c r="M1082" s="159">
        <v>0</v>
      </c>
      <c r="N1082" s="159">
        <v>20.100000000000001</v>
      </c>
      <c r="O1082" s="159">
        <v>24</v>
      </c>
    </row>
    <row r="1083" spans="1:15" ht="13.5" customHeight="1" x14ac:dyDescent="0.35">
      <c r="A1083" s="160">
        <v>0.33333333333333298</v>
      </c>
      <c r="B1083" s="159">
        <v>17</v>
      </c>
      <c r="C1083" s="159">
        <v>0</v>
      </c>
      <c r="D1083" s="159">
        <v>1</v>
      </c>
      <c r="E1083" s="159">
        <v>10</v>
      </c>
      <c r="F1083" s="159">
        <v>1</v>
      </c>
      <c r="G1083" s="159">
        <v>2</v>
      </c>
      <c r="H1083" s="159">
        <v>2</v>
      </c>
      <c r="I1083" s="159">
        <v>0</v>
      </c>
      <c r="J1083" s="159">
        <v>0</v>
      </c>
      <c r="K1083" s="159">
        <v>0</v>
      </c>
      <c r="L1083" s="159">
        <v>1</v>
      </c>
      <c r="M1083" s="159">
        <v>0</v>
      </c>
      <c r="N1083" s="159">
        <v>19.7</v>
      </c>
      <c r="O1083" s="159">
        <v>22.9</v>
      </c>
    </row>
    <row r="1084" spans="1:15" ht="13.5" customHeight="1" x14ac:dyDescent="0.35">
      <c r="A1084" s="160">
        <v>0.34375</v>
      </c>
      <c r="B1084" s="159">
        <v>20</v>
      </c>
      <c r="C1084" s="159">
        <v>1</v>
      </c>
      <c r="D1084" s="159">
        <v>2</v>
      </c>
      <c r="E1084" s="159">
        <v>15</v>
      </c>
      <c r="F1084" s="159">
        <v>1</v>
      </c>
      <c r="G1084" s="159">
        <v>0</v>
      </c>
      <c r="H1084" s="159">
        <v>1</v>
      </c>
      <c r="I1084" s="159">
        <v>0</v>
      </c>
      <c r="J1084" s="159">
        <v>0</v>
      </c>
      <c r="K1084" s="159">
        <v>0</v>
      </c>
      <c r="L1084" s="159">
        <v>0</v>
      </c>
      <c r="M1084" s="159">
        <v>0</v>
      </c>
      <c r="N1084" s="159">
        <v>17.600000000000001</v>
      </c>
      <c r="O1084" s="159">
        <v>19.5</v>
      </c>
    </row>
    <row r="1085" spans="1:15" ht="13.5" customHeight="1" x14ac:dyDescent="0.35">
      <c r="A1085" s="160">
        <v>0.35416666666666702</v>
      </c>
      <c r="B1085" s="159">
        <v>20</v>
      </c>
      <c r="C1085" s="159">
        <v>0</v>
      </c>
      <c r="D1085" s="159">
        <v>0</v>
      </c>
      <c r="E1085" s="159">
        <v>15</v>
      </c>
      <c r="F1085" s="159">
        <v>2</v>
      </c>
      <c r="G1085" s="159">
        <v>0</v>
      </c>
      <c r="H1085" s="159">
        <v>1</v>
      </c>
      <c r="I1085" s="159">
        <v>1</v>
      </c>
      <c r="J1085" s="159">
        <v>1</v>
      </c>
      <c r="K1085" s="159">
        <v>0</v>
      </c>
      <c r="L1085" s="159">
        <v>0</v>
      </c>
      <c r="M1085" s="159">
        <v>0</v>
      </c>
      <c r="N1085" s="159">
        <v>17.100000000000001</v>
      </c>
      <c r="O1085" s="159">
        <v>19.8</v>
      </c>
    </row>
    <row r="1086" spans="1:15" ht="13.5" customHeight="1" x14ac:dyDescent="0.35">
      <c r="A1086" s="160">
        <v>0.36458333333333298</v>
      </c>
      <c r="B1086" s="159">
        <v>11</v>
      </c>
      <c r="C1086" s="159">
        <v>2</v>
      </c>
      <c r="D1086" s="159">
        <v>0</v>
      </c>
      <c r="E1086" s="159">
        <v>6</v>
      </c>
      <c r="F1086" s="159">
        <v>1</v>
      </c>
      <c r="G1086" s="159">
        <v>1</v>
      </c>
      <c r="H1086" s="159">
        <v>0</v>
      </c>
      <c r="I1086" s="159">
        <v>0</v>
      </c>
      <c r="J1086" s="159">
        <v>0</v>
      </c>
      <c r="K1086" s="159">
        <v>0</v>
      </c>
      <c r="L1086" s="159">
        <v>1</v>
      </c>
      <c r="M1086" s="159">
        <v>0</v>
      </c>
      <c r="N1086" s="159">
        <v>18.2</v>
      </c>
      <c r="O1086" s="159">
        <v>25.2</v>
      </c>
    </row>
    <row r="1087" spans="1:15" ht="13.5" customHeight="1" x14ac:dyDescent="0.35">
      <c r="A1087" s="160">
        <v>0.375</v>
      </c>
      <c r="B1087" s="159">
        <v>9</v>
      </c>
      <c r="C1087" s="159">
        <v>1</v>
      </c>
      <c r="D1087" s="159">
        <v>0</v>
      </c>
      <c r="E1087" s="159">
        <v>5</v>
      </c>
      <c r="F1087" s="159">
        <v>2</v>
      </c>
      <c r="G1087" s="159">
        <v>0</v>
      </c>
      <c r="H1087" s="159">
        <v>1</v>
      </c>
      <c r="I1087" s="159">
        <v>0</v>
      </c>
      <c r="J1087" s="159">
        <v>0</v>
      </c>
      <c r="K1087" s="159">
        <v>0</v>
      </c>
      <c r="L1087" s="159">
        <v>0</v>
      </c>
      <c r="M1087" s="159">
        <v>0</v>
      </c>
      <c r="N1087" s="159">
        <v>19.7</v>
      </c>
      <c r="O1087" s="159" t="s">
        <v>102</v>
      </c>
    </row>
    <row r="1088" spans="1:15" ht="13.5" customHeight="1" x14ac:dyDescent="0.35">
      <c r="A1088" s="160">
        <v>0.38541666666666702</v>
      </c>
      <c r="B1088" s="159">
        <v>14</v>
      </c>
      <c r="C1088" s="159">
        <v>0</v>
      </c>
      <c r="D1088" s="159">
        <v>0</v>
      </c>
      <c r="E1088" s="159">
        <v>9</v>
      </c>
      <c r="F1088" s="159">
        <v>2</v>
      </c>
      <c r="G1088" s="159">
        <v>1</v>
      </c>
      <c r="H1088" s="159">
        <v>1</v>
      </c>
      <c r="I1088" s="159">
        <v>0</v>
      </c>
      <c r="J1088" s="159">
        <v>0</v>
      </c>
      <c r="K1088" s="159">
        <v>0</v>
      </c>
      <c r="L1088" s="159">
        <v>1</v>
      </c>
      <c r="M1088" s="159">
        <v>0</v>
      </c>
      <c r="N1088" s="159">
        <v>21.4</v>
      </c>
      <c r="O1088" s="159">
        <v>22.9</v>
      </c>
    </row>
    <row r="1089" spans="1:15" ht="13.5" customHeight="1" x14ac:dyDescent="0.35">
      <c r="A1089" s="160">
        <v>0.39583333333333298</v>
      </c>
      <c r="B1089" s="159">
        <v>25</v>
      </c>
      <c r="C1089" s="159">
        <v>1</v>
      </c>
      <c r="D1089" s="159">
        <v>0</v>
      </c>
      <c r="E1089" s="159">
        <v>15</v>
      </c>
      <c r="F1089" s="159">
        <v>6</v>
      </c>
      <c r="G1089" s="159">
        <v>2</v>
      </c>
      <c r="H1089" s="159">
        <v>0</v>
      </c>
      <c r="I1089" s="159">
        <v>1</v>
      </c>
      <c r="J1089" s="159">
        <v>0</v>
      </c>
      <c r="K1089" s="159">
        <v>0</v>
      </c>
      <c r="L1089" s="159">
        <v>0</v>
      </c>
      <c r="M1089" s="159">
        <v>0</v>
      </c>
      <c r="N1089" s="159">
        <v>17.7</v>
      </c>
      <c r="O1089" s="159">
        <v>21.3</v>
      </c>
    </row>
    <row r="1090" spans="1:15" ht="13.5" customHeight="1" x14ac:dyDescent="0.35">
      <c r="A1090" s="160">
        <v>0.40625</v>
      </c>
      <c r="B1090" s="159">
        <v>8</v>
      </c>
      <c r="C1090" s="159">
        <v>1</v>
      </c>
      <c r="D1090" s="159">
        <v>0</v>
      </c>
      <c r="E1090" s="159">
        <v>6</v>
      </c>
      <c r="F1090" s="159">
        <v>0</v>
      </c>
      <c r="G1090" s="159">
        <v>0</v>
      </c>
      <c r="H1090" s="159">
        <v>0</v>
      </c>
      <c r="I1090" s="159">
        <v>1</v>
      </c>
      <c r="J1090" s="159">
        <v>0</v>
      </c>
      <c r="K1090" s="159">
        <v>0</v>
      </c>
      <c r="L1090" s="159">
        <v>0</v>
      </c>
      <c r="M1090" s="159">
        <v>0</v>
      </c>
      <c r="N1090" s="159">
        <v>20</v>
      </c>
      <c r="O1090" s="159" t="s">
        <v>102</v>
      </c>
    </row>
    <row r="1091" spans="1:15" ht="13.5" customHeight="1" x14ac:dyDescent="0.35">
      <c r="A1091" s="160">
        <v>0.41666666666666702</v>
      </c>
      <c r="B1091" s="159">
        <v>14</v>
      </c>
      <c r="C1091" s="159">
        <v>0</v>
      </c>
      <c r="D1091" s="159">
        <v>0</v>
      </c>
      <c r="E1091" s="159">
        <v>12</v>
      </c>
      <c r="F1091" s="159">
        <v>0</v>
      </c>
      <c r="G1091" s="159">
        <v>0</v>
      </c>
      <c r="H1091" s="159">
        <v>0</v>
      </c>
      <c r="I1091" s="159">
        <v>2</v>
      </c>
      <c r="J1091" s="159">
        <v>0</v>
      </c>
      <c r="K1091" s="159">
        <v>0</v>
      </c>
      <c r="L1091" s="159">
        <v>0</v>
      </c>
      <c r="M1091" s="159">
        <v>0</v>
      </c>
      <c r="N1091" s="159">
        <v>18.100000000000001</v>
      </c>
      <c r="O1091" s="159">
        <v>19.7</v>
      </c>
    </row>
    <row r="1092" spans="1:15" ht="13.5" customHeight="1" x14ac:dyDescent="0.35">
      <c r="A1092" s="160">
        <v>0.42708333333333298</v>
      </c>
      <c r="B1092" s="159">
        <v>18</v>
      </c>
      <c r="C1092" s="159">
        <v>1</v>
      </c>
      <c r="D1092" s="159">
        <v>0</v>
      </c>
      <c r="E1092" s="159">
        <v>13</v>
      </c>
      <c r="F1092" s="159">
        <v>1</v>
      </c>
      <c r="G1092" s="159">
        <v>2</v>
      </c>
      <c r="H1092" s="159">
        <v>0</v>
      </c>
      <c r="I1092" s="159">
        <v>1</v>
      </c>
      <c r="J1092" s="159">
        <v>0</v>
      </c>
      <c r="K1092" s="159">
        <v>0</v>
      </c>
      <c r="L1092" s="159">
        <v>0</v>
      </c>
      <c r="M1092" s="159">
        <v>0</v>
      </c>
      <c r="N1092" s="159">
        <v>19.399999999999999</v>
      </c>
      <c r="O1092" s="159">
        <v>22.7</v>
      </c>
    </row>
    <row r="1093" spans="1:15" ht="13.5" customHeight="1" x14ac:dyDescent="0.35">
      <c r="A1093" s="160">
        <v>0.4375</v>
      </c>
      <c r="B1093" s="159">
        <v>12</v>
      </c>
      <c r="C1093" s="159">
        <v>1</v>
      </c>
      <c r="D1093" s="159">
        <v>0</v>
      </c>
      <c r="E1093" s="159">
        <v>6</v>
      </c>
      <c r="F1093" s="159">
        <v>4</v>
      </c>
      <c r="G1093" s="159">
        <v>0</v>
      </c>
      <c r="H1093" s="159">
        <v>0</v>
      </c>
      <c r="I1093" s="159">
        <v>1</v>
      </c>
      <c r="J1093" s="159">
        <v>0</v>
      </c>
      <c r="K1093" s="159">
        <v>0</v>
      </c>
      <c r="L1093" s="159">
        <v>0</v>
      </c>
      <c r="M1093" s="159">
        <v>0</v>
      </c>
      <c r="N1093" s="159">
        <v>18.399999999999999</v>
      </c>
      <c r="O1093" s="159">
        <v>21.8</v>
      </c>
    </row>
    <row r="1094" spans="1:15" ht="13.5" customHeight="1" x14ac:dyDescent="0.35">
      <c r="A1094" s="160">
        <v>0.44791666666666702</v>
      </c>
      <c r="B1094" s="159">
        <v>22</v>
      </c>
      <c r="C1094" s="159">
        <v>4</v>
      </c>
      <c r="D1094" s="159">
        <v>0</v>
      </c>
      <c r="E1094" s="159">
        <v>14</v>
      </c>
      <c r="F1094" s="159">
        <v>1</v>
      </c>
      <c r="G1094" s="159">
        <v>2</v>
      </c>
      <c r="H1094" s="159">
        <v>0</v>
      </c>
      <c r="I1094" s="159">
        <v>1</v>
      </c>
      <c r="J1094" s="159">
        <v>0</v>
      </c>
      <c r="K1094" s="159">
        <v>0</v>
      </c>
      <c r="L1094" s="159">
        <v>0</v>
      </c>
      <c r="M1094" s="159">
        <v>0</v>
      </c>
      <c r="N1094" s="159">
        <v>15.5</v>
      </c>
      <c r="O1094" s="159">
        <v>20</v>
      </c>
    </row>
    <row r="1095" spans="1:15" ht="13.5" customHeight="1" x14ac:dyDescent="0.35">
      <c r="A1095" s="160">
        <v>0.45833333333333298</v>
      </c>
      <c r="B1095" s="159">
        <v>21</v>
      </c>
      <c r="C1095" s="159">
        <v>0</v>
      </c>
      <c r="D1095" s="159">
        <v>0</v>
      </c>
      <c r="E1095" s="159">
        <v>19</v>
      </c>
      <c r="F1095" s="159">
        <v>1</v>
      </c>
      <c r="G1095" s="159">
        <v>0</v>
      </c>
      <c r="H1095" s="159">
        <v>1</v>
      </c>
      <c r="I1095" s="159">
        <v>0</v>
      </c>
      <c r="J1095" s="159">
        <v>0</v>
      </c>
      <c r="K1095" s="159">
        <v>0</v>
      </c>
      <c r="L1095" s="159">
        <v>0</v>
      </c>
      <c r="M1095" s="159">
        <v>0</v>
      </c>
      <c r="N1095" s="159">
        <v>17.5</v>
      </c>
      <c r="O1095" s="159">
        <v>19.3</v>
      </c>
    </row>
    <row r="1096" spans="1:15" ht="13.5" customHeight="1" x14ac:dyDescent="0.35">
      <c r="A1096" s="160">
        <v>0.46875</v>
      </c>
      <c r="B1096" s="159">
        <v>37</v>
      </c>
      <c r="C1096" s="159">
        <v>3</v>
      </c>
      <c r="D1096" s="159">
        <v>1</v>
      </c>
      <c r="E1096" s="159">
        <v>30</v>
      </c>
      <c r="F1096" s="159">
        <v>2</v>
      </c>
      <c r="G1096" s="159">
        <v>1</v>
      </c>
      <c r="H1096" s="159">
        <v>0</v>
      </c>
      <c r="I1096" s="159">
        <v>0</v>
      </c>
      <c r="J1096" s="159">
        <v>0</v>
      </c>
      <c r="K1096" s="159">
        <v>0</v>
      </c>
      <c r="L1096" s="159">
        <v>0</v>
      </c>
      <c r="M1096" s="159">
        <v>0</v>
      </c>
      <c r="N1096" s="159">
        <v>16.899999999999999</v>
      </c>
      <c r="O1096" s="159">
        <v>24.4</v>
      </c>
    </row>
    <row r="1097" spans="1:15" ht="13.5" customHeight="1" x14ac:dyDescent="0.35">
      <c r="A1097" s="160">
        <v>0.47916666666666702</v>
      </c>
      <c r="B1097" s="159">
        <v>20</v>
      </c>
      <c r="C1097" s="159">
        <v>2</v>
      </c>
      <c r="D1097" s="159">
        <v>0</v>
      </c>
      <c r="E1097" s="159">
        <v>12</v>
      </c>
      <c r="F1097" s="159">
        <v>1</v>
      </c>
      <c r="G1097" s="159">
        <v>2</v>
      </c>
      <c r="H1097" s="159">
        <v>1</v>
      </c>
      <c r="I1097" s="159">
        <v>1</v>
      </c>
      <c r="J1097" s="159">
        <v>0</v>
      </c>
      <c r="K1097" s="159">
        <v>0</v>
      </c>
      <c r="L1097" s="159">
        <v>1</v>
      </c>
      <c r="M1097" s="159">
        <v>0</v>
      </c>
      <c r="N1097" s="159">
        <v>17.100000000000001</v>
      </c>
      <c r="O1097" s="159">
        <v>20.100000000000001</v>
      </c>
    </row>
    <row r="1098" spans="1:15" ht="13.5" customHeight="1" x14ac:dyDescent="0.35">
      <c r="A1098" s="160">
        <v>0.48958333333333298</v>
      </c>
      <c r="B1098" s="159">
        <v>23</v>
      </c>
      <c r="C1098" s="159">
        <v>0</v>
      </c>
      <c r="D1098" s="159">
        <v>0</v>
      </c>
      <c r="E1098" s="159">
        <v>20</v>
      </c>
      <c r="F1098" s="159">
        <v>1</v>
      </c>
      <c r="G1098" s="159">
        <v>1</v>
      </c>
      <c r="H1098" s="159">
        <v>1</v>
      </c>
      <c r="I1098" s="159">
        <v>0</v>
      </c>
      <c r="J1098" s="159">
        <v>0</v>
      </c>
      <c r="K1098" s="159">
        <v>0</v>
      </c>
      <c r="L1098" s="159">
        <v>0</v>
      </c>
      <c r="M1098" s="159">
        <v>0</v>
      </c>
      <c r="N1098" s="159">
        <v>18.100000000000001</v>
      </c>
      <c r="O1098" s="159">
        <v>22.2</v>
      </c>
    </row>
    <row r="1099" spans="1:15" ht="13.5" customHeight="1" x14ac:dyDescent="0.35">
      <c r="A1099" s="160">
        <v>0.5</v>
      </c>
      <c r="B1099" s="159">
        <v>45</v>
      </c>
      <c r="C1099" s="159">
        <v>3</v>
      </c>
      <c r="D1099" s="159">
        <v>1</v>
      </c>
      <c r="E1099" s="159">
        <v>36</v>
      </c>
      <c r="F1099" s="159">
        <v>4</v>
      </c>
      <c r="G1099" s="159">
        <v>0</v>
      </c>
      <c r="H1099" s="159">
        <v>0</v>
      </c>
      <c r="I1099" s="159">
        <v>1</v>
      </c>
      <c r="J1099" s="159">
        <v>0</v>
      </c>
      <c r="K1099" s="159">
        <v>0</v>
      </c>
      <c r="L1099" s="159">
        <v>0</v>
      </c>
      <c r="M1099" s="159">
        <v>0</v>
      </c>
      <c r="N1099" s="159">
        <v>17.600000000000001</v>
      </c>
      <c r="O1099" s="159">
        <v>21.7</v>
      </c>
    </row>
    <row r="1100" spans="1:15" ht="13.5" customHeight="1" x14ac:dyDescent="0.35">
      <c r="A1100" s="160">
        <v>0.51041666666666696</v>
      </c>
      <c r="B1100" s="159">
        <v>19</v>
      </c>
      <c r="C1100" s="159">
        <v>1</v>
      </c>
      <c r="D1100" s="159">
        <v>0</v>
      </c>
      <c r="E1100" s="159">
        <v>14</v>
      </c>
      <c r="F1100" s="159">
        <v>4</v>
      </c>
      <c r="G1100" s="159">
        <v>0</v>
      </c>
      <c r="H1100" s="159">
        <v>0</v>
      </c>
      <c r="I1100" s="159">
        <v>0</v>
      </c>
      <c r="J1100" s="159">
        <v>0</v>
      </c>
      <c r="K1100" s="159">
        <v>0</v>
      </c>
      <c r="L1100" s="159">
        <v>0</v>
      </c>
      <c r="M1100" s="159">
        <v>0</v>
      </c>
      <c r="N1100" s="159">
        <v>19.899999999999999</v>
      </c>
      <c r="O1100" s="159">
        <v>24.6</v>
      </c>
    </row>
    <row r="1101" spans="1:15" ht="13.5" customHeight="1" x14ac:dyDescent="0.35">
      <c r="A1101" s="160">
        <v>0.52083333333333304</v>
      </c>
      <c r="B1101" s="159">
        <v>24</v>
      </c>
      <c r="C1101" s="159">
        <v>0</v>
      </c>
      <c r="D1101" s="159">
        <v>1</v>
      </c>
      <c r="E1101" s="159">
        <v>20</v>
      </c>
      <c r="F1101" s="159">
        <v>0</v>
      </c>
      <c r="G1101" s="159">
        <v>0</v>
      </c>
      <c r="H1101" s="159">
        <v>2</v>
      </c>
      <c r="I1101" s="159">
        <v>0</v>
      </c>
      <c r="J1101" s="159">
        <v>0</v>
      </c>
      <c r="K1101" s="159">
        <v>0</v>
      </c>
      <c r="L1101" s="159">
        <v>1</v>
      </c>
      <c r="M1101" s="159">
        <v>0</v>
      </c>
      <c r="N1101" s="159">
        <v>16.399999999999999</v>
      </c>
      <c r="O1101" s="159">
        <v>21.6</v>
      </c>
    </row>
    <row r="1102" spans="1:15" ht="13.5" customHeight="1" x14ac:dyDescent="0.35">
      <c r="A1102" s="160">
        <v>0.53125</v>
      </c>
      <c r="B1102" s="159">
        <v>26</v>
      </c>
      <c r="C1102" s="159">
        <v>0</v>
      </c>
      <c r="D1102" s="159">
        <v>0</v>
      </c>
      <c r="E1102" s="159">
        <v>23</v>
      </c>
      <c r="F1102" s="159">
        <v>1</v>
      </c>
      <c r="G1102" s="159">
        <v>0</v>
      </c>
      <c r="H1102" s="159">
        <v>0</v>
      </c>
      <c r="I1102" s="159">
        <v>2</v>
      </c>
      <c r="J1102" s="159">
        <v>0</v>
      </c>
      <c r="K1102" s="159">
        <v>0</v>
      </c>
      <c r="L1102" s="159">
        <v>0</v>
      </c>
      <c r="M1102" s="159">
        <v>0</v>
      </c>
      <c r="N1102" s="159">
        <v>18.8</v>
      </c>
      <c r="O1102" s="159">
        <v>21</v>
      </c>
    </row>
    <row r="1103" spans="1:15" ht="13.5" customHeight="1" x14ac:dyDescent="0.35">
      <c r="A1103" s="160">
        <v>0.54166666666666696</v>
      </c>
      <c r="B1103" s="159">
        <v>17</v>
      </c>
      <c r="C1103" s="159">
        <v>2</v>
      </c>
      <c r="D1103" s="159">
        <v>0</v>
      </c>
      <c r="E1103" s="159">
        <v>9</v>
      </c>
      <c r="F1103" s="159">
        <v>4</v>
      </c>
      <c r="G1103" s="159">
        <v>0</v>
      </c>
      <c r="H1103" s="159">
        <v>0</v>
      </c>
      <c r="I1103" s="159">
        <v>2</v>
      </c>
      <c r="J1103" s="159">
        <v>0</v>
      </c>
      <c r="K1103" s="159">
        <v>0</v>
      </c>
      <c r="L1103" s="159">
        <v>0</v>
      </c>
      <c r="M1103" s="159">
        <v>0</v>
      </c>
      <c r="N1103" s="159">
        <v>17.899999999999999</v>
      </c>
      <c r="O1103" s="159">
        <v>23.3</v>
      </c>
    </row>
    <row r="1104" spans="1:15" ht="13.5" customHeight="1" x14ac:dyDescent="0.35">
      <c r="A1104" s="160">
        <v>0.55208333333333304</v>
      </c>
      <c r="B1104" s="159">
        <v>18</v>
      </c>
      <c r="C1104" s="159">
        <v>0</v>
      </c>
      <c r="D1104" s="159">
        <v>0</v>
      </c>
      <c r="E1104" s="159">
        <v>16</v>
      </c>
      <c r="F1104" s="159">
        <v>0</v>
      </c>
      <c r="G1104" s="159">
        <v>0</v>
      </c>
      <c r="H1104" s="159">
        <v>1</v>
      </c>
      <c r="I1104" s="159">
        <v>0</v>
      </c>
      <c r="J1104" s="159">
        <v>0</v>
      </c>
      <c r="K1104" s="159">
        <v>0</v>
      </c>
      <c r="L1104" s="159">
        <v>1</v>
      </c>
      <c r="M1104" s="159">
        <v>0</v>
      </c>
      <c r="N1104" s="159">
        <v>22.3</v>
      </c>
      <c r="O1104" s="159">
        <v>23</v>
      </c>
    </row>
    <row r="1105" spans="1:15" ht="13.5" customHeight="1" x14ac:dyDescent="0.35">
      <c r="A1105" s="160">
        <v>0.5625</v>
      </c>
      <c r="B1105" s="159">
        <v>12</v>
      </c>
      <c r="C1105" s="159">
        <v>4</v>
      </c>
      <c r="D1105" s="159">
        <v>0</v>
      </c>
      <c r="E1105" s="159">
        <v>5</v>
      </c>
      <c r="F1105" s="159">
        <v>0</v>
      </c>
      <c r="G1105" s="159">
        <v>0</v>
      </c>
      <c r="H1105" s="159">
        <v>1</v>
      </c>
      <c r="I1105" s="159">
        <v>1</v>
      </c>
      <c r="J1105" s="159">
        <v>0</v>
      </c>
      <c r="K1105" s="159">
        <v>0</v>
      </c>
      <c r="L1105" s="159">
        <v>1</v>
      </c>
      <c r="M1105" s="159">
        <v>0</v>
      </c>
      <c r="N1105" s="159">
        <v>12.8</v>
      </c>
      <c r="O1105" s="159">
        <v>17.899999999999999</v>
      </c>
    </row>
    <row r="1106" spans="1:15" ht="13.5" customHeight="1" x14ac:dyDescent="0.35">
      <c r="A1106" s="160">
        <v>0.57291666666666696</v>
      </c>
      <c r="B1106" s="159">
        <v>15</v>
      </c>
      <c r="C1106" s="159">
        <v>2</v>
      </c>
      <c r="D1106" s="159">
        <v>1</v>
      </c>
      <c r="E1106" s="159">
        <v>11</v>
      </c>
      <c r="F1106" s="159">
        <v>1</v>
      </c>
      <c r="G1106" s="159">
        <v>0</v>
      </c>
      <c r="H1106" s="159">
        <v>0</v>
      </c>
      <c r="I1106" s="159">
        <v>0</v>
      </c>
      <c r="J1106" s="159">
        <v>0</v>
      </c>
      <c r="K1106" s="159">
        <v>0</v>
      </c>
      <c r="L1106" s="159">
        <v>0</v>
      </c>
      <c r="M1106" s="159">
        <v>0</v>
      </c>
      <c r="N1106" s="159">
        <v>16.8</v>
      </c>
      <c r="O1106" s="159">
        <v>23.2</v>
      </c>
    </row>
    <row r="1107" spans="1:15" ht="13.5" customHeight="1" x14ac:dyDescent="0.35">
      <c r="A1107" s="160">
        <v>0.58333333333333304</v>
      </c>
      <c r="B1107" s="159">
        <v>18</v>
      </c>
      <c r="C1107" s="159">
        <v>0</v>
      </c>
      <c r="D1107" s="159">
        <v>1</v>
      </c>
      <c r="E1107" s="159">
        <v>17</v>
      </c>
      <c r="F1107" s="159">
        <v>0</v>
      </c>
      <c r="G1107" s="159">
        <v>0</v>
      </c>
      <c r="H1107" s="159">
        <v>0</v>
      </c>
      <c r="I1107" s="159">
        <v>0</v>
      </c>
      <c r="J1107" s="159">
        <v>0</v>
      </c>
      <c r="K1107" s="159">
        <v>0</v>
      </c>
      <c r="L1107" s="159">
        <v>0</v>
      </c>
      <c r="M1107" s="159">
        <v>0</v>
      </c>
      <c r="N1107" s="159">
        <v>19.2</v>
      </c>
      <c r="O1107" s="159">
        <v>21.4</v>
      </c>
    </row>
    <row r="1108" spans="1:15" ht="13.5" customHeight="1" x14ac:dyDescent="0.35">
      <c r="A1108" s="160">
        <v>0.59375</v>
      </c>
      <c r="B1108" s="159">
        <v>27</v>
      </c>
      <c r="C1108" s="159">
        <v>1</v>
      </c>
      <c r="D1108" s="159">
        <v>1</v>
      </c>
      <c r="E1108" s="159">
        <v>18</v>
      </c>
      <c r="F1108" s="159">
        <v>1</v>
      </c>
      <c r="G1108" s="159">
        <v>0</v>
      </c>
      <c r="H1108" s="159">
        <v>2</v>
      </c>
      <c r="I1108" s="159">
        <v>3</v>
      </c>
      <c r="J1108" s="159">
        <v>0</v>
      </c>
      <c r="K1108" s="159">
        <v>0</v>
      </c>
      <c r="L1108" s="159">
        <v>1</v>
      </c>
      <c r="M1108" s="159">
        <v>0</v>
      </c>
      <c r="N1108" s="159">
        <v>21.3</v>
      </c>
      <c r="O1108" s="159">
        <v>27.3</v>
      </c>
    </row>
    <row r="1109" spans="1:15" ht="13.5" customHeight="1" x14ac:dyDescent="0.35">
      <c r="A1109" s="160">
        <v>0.60416666666666696</v>
      </c>
      <c r="B1109" s="159">
        <v>16</v>
      </c>
      <c r="C1109" s="159">
        <v>0</v>
      </c>
      <c r="D1109" s="159">
        <v>0</v>
      </c>
      <c r="E1109" s="159">
        <v>12</v>
      </c>
      <c r="F1109" s="159">
        <v>2</v>
      </c>
      <c r="G1109" s="159">
        <v>0</v>
      </c>
      <c r="H1109" s="159">
        <v>0</v>
      </c>
      <c r="I1109" s="159">
        <v>2</v>
      </c>
      <c r="J1109" s="159">
        <v>0</v>
      </c>
      <c r="K1109" s="159">
        <v>0</v>
      </c>
      <c r="L1109" s="159">
        <v>0</v>
      </c>
      <c r="M1109" s="159">
        <v>0</v>
      </c>
      <c r="N1109" s="159">
        <v>19.5</v>
      </c>
      <c r="O1109" s="159">
        <v>25.8</v>
      </c>
    </row>
    <row r="1110" spans="1:15" ht="13.5" customHeight="1" x14ac:dyDescent="0.35">
      <c r="A1110" s="160">
        <v>0.61458333333333304</v>
      </c>
      <c r="B1110" s="159">
        <v>14</v>
      </c>
      <c r="C1110" s="159">
        <v>0</v>
      </c>
      <c r="D1110" s="159">
        <v>2</v>
      </c>
      <c r="E1110" s="159">
        <v>12</v>
      </c>
      <c r="F1110" s="159">
        <v>0</v>
      </c>
      <c r="G1110" s="159">
        <v>0</v>
      </c>
      <c r="H1110" s="159">
        <v>0</v>
      </c>
      <c r="I1110" s="159">
        <v>0</v>
      </c>
      <c r="J1110" s="159">
        <v>0</v>
      </c>
      <c r="K1110" s="159">
        <v>0</v>
      </c>
      <c r="L1110" s="159">
        <v>0</v>
      </c>
      <c r="M1110" s="159">
        <v>0</v>
      </c>
      <c r="N1110" s="159">
        <v>19.899999999999999</v>
      </c>
      <c r="O1110" s="159">
        <v>22.9</v>
      </c>
    </row>
    <row r="1111" spans="1:15" ht="13.5" customHeight="1" x14ac:dyDescent="0.35">
      <c r="A1111" s="160">
        <v>0.625</v>
      </c>
      <c r="B1111" s="159">
        <v>20</v>
      </c>
      <c r="C1111" s="159">
        <v>0</v>
      </c>
      <c r="D1111" s="159">
        <v>1</v>
      </c>
      <c r="E1111" s="159">
        <v>15</v>
      </c>
      <c r="F1111" s="159">
        <v>3</v>
      </c>
      <c r="G1111" s="159">
        <v>0</v>
      </c>
      <c r="H1111" s="159">
        <v>0</v>
      </c>
      <c r="I1111" s="159">
        <v>1</v>
      </c>
      <c r="J1111" s="159">
        <v>0</v>
      </c>
      <c r="K1111" s="159">
        <v>0</v>
      </c>
      <c r="L1111" s="159">
        <v>0</v>
      </c>
      <c r="M1111" s="159">
        <v>0</v>
      </c>
      <c r="N1111" s="159">
        <v>19.8</v>
      </c>
      <c r="O1111" s="159">
        <v>23.3</v>
      </c>
    </row>
    <row r="1112" spans="1:15" ht="13.5" customHeight="1" x14ac:dyDescent="0.35">
      <c r="A1112" s="160">
        <v>0.63541666666666696</v>
      </c>
      <c r="B1112" s="159">
        <v>26</v>
      </c>
      <c r="C1112" s="159">
        <v>4</v>
      </c>
      <c r="D1112" s="159">
        <v>0</v>
      </c>
      <c r="E1112" s="159">
        <v>18</v>
      </c>
      <c r="F1112" s="159">
        <v>0</v>
      </c>
      <c r="G1112" s="159">
        <v>0</v>
      </c>
      <c r="H1112" s="159">
        <v>1</v>
      </c>
      <c r="I1112" s="159">
        <v>3</v>
      </c>
      <c r="J1112" s="159">
        <v>0</v>
      </c>
      <c r="K1112" s="159">
        <v>0</v>
      </c>
      <c r="L1112" s="159">
        <v>0</v>
      </c>
      <c r="M1112" s="159">
        <v>0</v>
      </c>
      <c r="N1112" s="159">
        <v>17.8</v>
      </c>
      <c r="O1112" s="159">
        <v>22.9</v>
      </c>
    </row>
    <row r="1113" spans="1:15" ht="13.5" customHeight="1" x14ac:dyDescent="0.35">
      <c r="A1113" s="160">
        <v>0.64583333333333304</v>
      </c>
      <c r="B1113" s="159">
        <v>14</v>
      </c>
      <c r="C1113" s="159">
        <v>0</v>
      </c>
      <c r="D1113" s="159">
        <v>2</v>
      </c>
      <c r="E1113" s="159">
        <v>9</v>
      </c>
      <c r="F1113" s="159">
        <v>0</v>
      </c>
      <c r="G1113" s="159">
        <v>0</v>
      </c>
      <c r="H1113" s="159">
        <v>1</v>
      </c>
      <c r="I1113" s="159">
        <v>2</v>
      </c>
      <c r="J1113" s="159">
        <v>0</v>
      </c>
      <c r="K1113" s="159">
        <v>0</v>
      </c>
      <c r="L1113" s="159">
        <v>0</v>
      </c>
      <c r="M1113" s="159">
        <v>0</v>
      </c>
      <c r="N1113" s="159">
        <v>22.4</v>
      </c>
      <c r="O1113" s="159">
        <v>26.3</v>
      </c>
    </row>
    <row r="1114" spans="1:15" ht="13.5" customHeight="1" x14ac:dyDescent="0.35">
      <c r="A1114" s="160">
        <v>0.65625</v>
      </c>
      <c r="B1114" s="159">
        <v>21</v>
      </c>
      <c r="C1114" s="159">
        <v>1</v>
      </c>
      <c r="D1114" s="159">
        <v>0</v>
      </c>
      <c r="E1114" s="159">
        <v>16</v>
      </c>
      <c r="F1114" s="159">
        <v>1</v>
      </c>
      <c r="G1114" s="159">
        <v>0</v>
      </c>
      <c r="H1114" s="159">
        <v>3</v>
      </c>
      <c r="I1114" s="159">
        <v>0</v>
      </c>
      <c r="J1114" s="159">
        <v>0</v>
      </c>
      <c r="K1114" s="159">
        <v>0</v>
      </c>
      <c r="L1114" s="159">
        <v>0</v>
      </c>
      <c r="M1114" s="159">
        <v>0</v>
      </c>
      <c r="N1114" s="159">
        <v>18</v>
      </c>
      <c r="O1114" s="159">
        <v>21</v>
      </c>
    </row>
    <row r="1115" spans="1:15" ht="13.5" customHeight="1" x14ac:dyDescent="0.35">
      <c r="A1115" s="160">
        <v>0.66666666666666696</v>
      </c>
      <c r="B1115" s="159">
        <v>54</v>
      </c>
      <c r="C1115" s="159">
        <v>3</v>
      </c>
      <c r="D1115" s="159">
        <v>1</v>
      </c>
      <c r="E1115" s="159">
        <v>46</v>
      </c>
      <c r="F1115" s="159">
        <v>1</v>
      </c>
      <c r="G1115" s="159">
        <v>0</v>
      </c>
      <c r="H1115" s="159">
        <v>1</v>
      </c>
      <c r="I1115" s="159">
        <v>0</v>
      </c>
      <c r="J1115" s="159">
        <v>1</v>
      </c>
      <c r="K1115" s="159">
        <v>0</v>
      </c>
      <c r="L1115" s="159">
        <v>1</v>
      </c>
      <c r="M1115" s="159">
        <v>0</v>
      </c>
      <c r="N1115" s="159">
        <v>13.8</v>
      </c>
      <c r="O1115" s="159">
        <v>22.1</v>
      </c>
    </row>
    <row r="1116" spans="1:15" ht="13.5" customHeight="1" x14ac:dyDescent="0.35">
      <c r="A1116" s="160">
        <v>0.67708333333333304</v>
      </c>
      <c r="B1116" s="159">
        <v>13</v>
      </c>
      <c r="C1116" s="159">
        <v>1</v>
      </c>
      <c r="D1116" s="159">
        <v>0</v>
      </c>
      <c r="E1116" s="159">
        <v>10</v>
      </c>
      <c r="F1116" s="159">
        <v>1</v>
      </c>
      <c r="G1116" s="159">
        <v>0</v>
      </c>
      <c r="H1116" s="159">
        <v>0</v>
      </c>
      <c r="I1116" s="159">
        <v>1</v>
      </c>
      <c r="J1116" s="159">
        <v>0</v>
      </c>
      <c r="K1116" s="159">
        <v>0</v>
      </c>
      <c r="L1116" s="159">
        <v>0</v>
      </c>
      <c r="M1116" s="159">
        <v>0</v>
      </c>
      <c r="N1116" s="159">
        <v>15.9</v>
      </c>
      <c r="O1116" s="159">
        <v>19.7</v>
      </c>
    </row>
    <row r="1117" spans="1:15" ht="13.5" customHeight="1" x14ac:dyDescent="0.35">
      <c r="A1117" s="160">
        <v>0.6875</v>
      </c>
      <c r="B1117" s="159">
        <v>33</v>
      </c>
      <c r="C1117" s="159">
        <v>0</v>
      </c>
      <c r="D1117" s="159">
        <v>0</v>
      </c>
      <c r="E1117" s="159">
        <v>27</v>
      </c>
      <c r="F1117" s="159">
        <v>5</v>
      </c>
      <c r="G1117" s="159">
        <v>0</v>
      </c>
      <c r="H1117" s="159">
        <v>1</v>
      </c>
      <c r="I1117" s="159">
        <v>0</v>
      </c>
      <c r="J1117" s="159">
        <v>0</v>
      </c>
      <c r="K1117" s="159">
        <v>0</v>
      </c>
      <c r="L1117" s="159">
        <v>0</v>
      </c>
      <c r="M1117" s="159">
        <v>0</v>
      </c>
      <c r="N1117" s="159">
        <v>20.399999999999999</v>
      </c>
      <c r="O1117" s="159">
        <v>23.7</v>
      </c>
    </row>
    <row r="1118" spans="1:15" ht="13.5" customHeight="1" x14ac:dyDescent="0.35">
      <c r="A1118" s="160">
        <v>0.69791666666666696</v>
      </c>
      <c r="B1118" s="159">
        <v>20</v>
      </c>
      <c r="C1118" s="159">
        <v>2</v>
      </c>
      <c r="D1118" s="159">
        <v>0</v>
      </c>
      <c r="E1118" s="159">
        <v>15</v>
      </c>
      <c r="F1118" s="159">
        <v>1</v>
      </c>
      <c r="G1118" s="159">
        <v>1</v>
      </c>
      <c r="H1118" s="159">
        <v>0</v>
      </c>
      <c r="I1118" s="159">
        <v>1</v>
      </c>
      <c r="J1118" s="159">
        <v>0</v>
      </c>
      <c r="K1118" s="159">
        <v>0</v>
      </c>
      <c r="L1118" s="159">
        <v>0</v>
      </c>
      <c r="M1118" s="159">
        <v>0</v>
      </c>
      <c r="N1118" s="159">
        <v>19.600000000000001</v>
      </c>
      <c r="O1118" s="159">
        <v>22.6</v>
      </c>
    </row>
    <row r="1119" spans="1:15" ht="13.5" customHeight="1" x14ac:dyDescent="0.35">
      <c r="A1119" s="160">
        <v>0.70833333333333304</v>
      </c>
      <c r="B1119" s="159">
        <v>52</v>
      </c>
      <c r="C1119" s="159">
        <v>0</v>
      </c>
      <c r="D1119" s="159">
        <v>0</v>
      </c>
      <c r="E1119" s="159">
        <v>48</v>
      </c>
      <c r="F1119" s="159">
        <v>1</v>
      </c>
      <c r="G1119" s="159">
        <v>0</v>
      </c>
      <c r="H1119" s="159">
        <v>0</v>
      </c>
      <c r="I1119" s="159">
        <v>1</v>
      </c>
      <c r="J1119" s="159">
        <v>0</v>
      </c>
      <c r="K1119" s="159">
        <v>0</v>
      </c>
      <c r="L1119" s="159">
        <v>2</v>
      </c>
      <c r="M1119" s="159">
        <v>0</v>
      </c>
      <c r="N1119" s="159">
        <v>16.100000000000001</v>
      </c>
      <c r="O1119" s="159">
        <v>18.7</v>
      </c>
    </row>
    <row r="1120" spans="1:15" ht="13.5" customHeight="1" x14ac:dyDescent="0.35">
      <c r="A1120" s="160">
        <v>0.71875</v>
      </c>
      <c r="B1120" s="159">
        <v>11</v>
      </c>
      <c r="C1120" s="159">
        <v>0</v>
      </c>
      <c r="D1120" s="159">
        <v>0</v>
      </c>
      <c r="E1120" s="159">
        <v>7</v>
      </c>
      <c r="F1120" s="159">
        <v>1</v>
      </c>
      <c r="G1120" s="159">
        <v>1</v>
      </c>
      <c r="H1120" s="159">
        <v>1</v>
      </c>
      <c r="I1120" s="159">
        <v>1</v>
      </c>
      <c r="J1120" s="159">
        <v>0</v>
      </c>
      <c r="K1120" s="159">
        <v>0</v>
      </c>
      <c r="L1120" s="159">
        <v>0</v>
      </c>
      <c r="M1120" s="159">
        <v>0</v>
      </c>
      <c r="N1120" s="159">
        <v>21.8</v>
      </c>
      <c r="O1120" s="159">
        <v>28</v>
      </c>
    </row>
    <row r="1121" spans="1:15" ht="13.5" customHeight="1" x14ac:dyDescent="0.35">
      <c r="A1121" s="160">
        <v>0.72916666666666696</v>
      </c>
      <c r="B1121" s="159">
        <v>23</v>
      </c>
      <c r="C1121" s="159">
        <v>1</v>
      </c>
      <c r="D1121" s="159">
        <v>1</v>
      </c>
      <c r="E1121" s="159">
        <v>17</v>
      </c>
      <c r="F1121" s="159">
        <v>2</v>
      </c>
      <c r="G1121" s="159">
        <v>0</v>
      </c>
      <c r="H1121" s="159">
        <v>0</v>
      </c>
      <c r="I1121" s="159">
        <v>2</v>
      </c>
      <c r="J1121" s="159">
        <v>0</v>
      </c>
      <c r="K1121" s="159">
        <v>0</v>
      </c>
      <c r="L1121" s="159">
        <v>0</v>
      </c>
      <c r="M1121" s="159">
        <v>0</v>
      </c>
      <c r="N1121" s="159">
        <v>19.7</v>
      </c>
      <c r="O1121" s="159">
        <v>23</v>
      </c>
    </row>
    <row r="1122" spans="1:15" ht="13.5" customHeight="1" x14ac:dyDescent="0.35">
      <c r="A1122" s="160">
        <v>0.73958333333333304</v>
      </c>
      <c r="B1122" s="159">
        <v>15</v>
      </c>
      <c r="C1122" s="159">
        <v>0</v>
      </c>
      <c r="D1122" s="159">
        <v>0</v>
      </c>
      <c r="E1122" s="159">
        <v>13</v>
      </c>
      <c r="F1122" s="159">
        <v>1</v>
      </c>
      <c r="G1122" s="159">
        <v>0</v>
      </c>
      <c r="H1122" s="159">
        <v>0</v>
      </c>
      <c r="I1122" s="159">
        <v>1</v>
      </c>
      <c r="J1122" s="159">
        <v>0</v>
      </c>
      <c r="K1122" s="159">
        <v>0</v>
      </c>
      <c r="L1122" s="159">
        <v>0</v>
      </c>
      <c r="M1122" s="159">
        <v>0</v>
      </c>
      <c r="N1122" s="159">
        <v>19</v>
      </c>
      <c r="O1122" s="159">
        <v>22.5</v>
      </c>
    </row>
    <row r="1123" spans="1:15" ht="13.5" customHeight="1" x14ac:dyDescent="0.35">
      <c r="A1123" s="160">
        <v>0.75</v>
      </c>
      <c r="B1123" s="159">
        <v>25</v>
      </c>
      <c r="C1123" s="159">
        <v>0</v>
      </c>
      <c r="D1123" s="159">
        <v>0</v>
      </c>
      <c r="E1123" s="159">
        <v>22</v>
      </c>
      <c r="F1123" s="159">
        <v>3</v>
      </c>
      <c r="G1123" s="159">
        <v>0</v>
      </c>
      <c r="H1123" s="159">
        <v>0</v>
      </c>
      <c r="I1123" s="159">
        <v>0</v>
      </c>
      <c r="J1123" s="159">
        <v>0</v>
      </c>
      <c r="K1123" s="159">
        <v>0</v>
      </c>
      <c r="L1123" s="159">
        <v>0</v>
      </c>
      <c r="M1123" s="159">
        <v>0</v>
      </c>
      <c r="N1123" s="159">
        <v>21.1</v>
      </c>
      <c r="O1123" s="159">
        <v>25.5</v>
      </c>
    </row>
    <row r="1124" spans="1:15" ht="13.5" customHeight="1" x14ac:dyDescent="0.35">
      <c r="A1124" s="160">
        <v>0.76041666666666696</v>
      </c>
      <c r="B1124" s="159">
        <v>13</v>
      </c>
      <c r="C1124" s="159">
        <v>0</v>
      </c>
      <c r="D1124" s="159">
        <v>1</v>
      </c>
      <c r="E1124" s="159">
        <v>9</v>
      </c>
      <c r="F1124" s="159">
        <v>3</v>
      </c>
      <c r="G1124" s="159">
        <v>0</v>
      </c>
      <c r="H1124" s="159">
        <v>0</v>
      </c>
      <c r="I1124" s="159">
        <v>0</v>
      </c>
      <c r="J1124" s="159">
        <v>0</v>
      </c>
      <c r="K1124" s="159">
        <v>0</v>
      </c>
      <c r="L1124" s="159">
        <v>0</v>
      </c>
      <c r="M1124" s="159">
        <v>0</v>
      </c>
      <c r="N1124" s="159">
        <v>21.8</v>
      </c>
      <c r="O1124" s="159">
        <v>24.6</v>
      </c>
    </row>
    <row r="1125" spans="1:15" ht="13.5" customHeight="1" x14ac:dyDescent="0.35">
      <c r="A1125" s="160">
        <v>0.77083333333333304</v>
      </c>
      <c r="B1125" s="159">
        <v>19</v>
      </c>
      <c r="C1125" s="159">
        <v>2</v>
      </c>
      <c r="D1125" s="159">
        <v>0</v>
      </c>
      <c r="E1125" s="159">
        <v>17</v>
      </c>
      <c r="F1125" s="159">
        <v>0</v>
      </c>
      <c r="G1125" s="159">
        <v>0</v>
      </c>
      <c r="H1125" s="159">
        <v>0</v>
      </c>
      <c r="I1125" s="159">
        <v>0</v>
      </c>
      <c r="J1125" s="159">
        <v>0</v>
      </c>
      <c r="K1125" s="159">
        <v>0</v>
      </c>
      <c r="L1125" s="159">
        <v>0</v>
      </c>
      <c r="M1125" s="159">
        <v>0</v>
      </c>
      <c r="N1125" s="159">
        <v>17.7</v>
      </c>
      <c r="O1125" s="159">
        <v>21.3</v>
      </c>
    </row>
    <row r="1126" spans="1:15" ht="13.5" customHeight="1" x14ac:dyDescent="0.35">
      <c r="A1126" s="160">
        <v>0.78125</v>
      </c>
      <c r="B1126" s="159">
        <v>12</v>
      </c>
      <c r="C1126" s="159">
        <v>1</v>
      </c>
      <c r="D1126" s="159">
        <v>0</v>
      </c>
      <c r="E1126" s="159">
        <v>9</v>
      </c>
      <c r="F1126" s="159">
        <v>0</v>
      </c>
      <c r="G1126" s="159">
        <v>0</v>
      </c>
      <c r="H1126" s="159">
        <v>0</v>
      </c>
      <c r="I1126" s="159">
        <v>1</v>
      </c>
      <c r="J1126" s="159">
        <v>0</v>
      </c>
      <c r="K1126" s="159">
        <v>0</v>
      </c>
      <c r="L1126" s="159">
        <v>1</v>
      </c>
      <c r="M1126" s="159">
        <v>0</v>
      </c>
      <c r="N1126" s="159">
        <v>18.7</v>
      </c>
      <c r="O1126" s="159">
        <v>25.1</v>
      </c>
    </row>
    <row r="1127" spans="1:15" ht="13.5" customHeight="1" x14ac:dyDescent="0.35">
      <c r="A1127" s="160">
        <v>0.79166666666666696</v>
      </c>
      <c r="B1127" s="159">
        <v>17</v>
      </c>
      <c r="C1127" s="159">
        <v>0</v>
      </c>
      <c r="D1127" s="159">
        <v>0</v>
      </c>
      <c r="E1127" s="159">
        <v>16</v>
      </c>
      <c r="F1127" s="159">
        <v>0</v>
      </c>
      <c r="G1127" s="159">
        <v>0</v>
      </c>
      <c r="H1127" s="159">
        <v>0</v>
      </c>
      <c r="I1127" s="159">
        <v>1</v>
      </c>
      <c r="J1127" s="159">
        <v>0</v>
      </c>
      <c r="K1127" s="159">
        <v>0</v>
      </c>
      <c r="L1127" s="159">
        <v>0</v>
      </c>
      <c r="M1127" s="159">
        <v>0</v>
      </c>
      <c r="N1127" s="159">
        <v>20.6</v>
      </c>
      <c r="O1127" s="159">
        <v>23.1</v>
      </c>
    </row>
    <row r="1128" spans="1:15" ht="13.5" customHeight="1" x14ac:dyDescent="0.35">
      <c r="A1128" s="160">
        <v>0.80208333333333304</v>
      </c>
      <c r="B1128" s="159">
        <v>11</v>
      </c>
      <c r="C1128" s="159">
        <v>2</v>
      </c>
      <c r="D1128" s="159">
        <v>0</v>
      </c>
      <c r="E1128" s="159">
        <v>8</v>
      </c>
      <c r="F1128" s="159">
        <v>1</v>
      </c>
      <c r="G1128" s="159">
        <v>0</v>
      </c>
      <c r="H1128" s="159">
        <v>0</v>
      </c>
      <c r="I1128" s="159">
        <v>0</v>
      </c>
      <c r="J1128" s="159">
        <v>0</v>
      </c>
      <c r="K1128" s="159">
        <v>0</v>
      </c>
      <c r="L1128" s="159">
        <v>0</v>
      </c>
      <c r="M1128" s="159">
        <v>0</v>
      </c>
      <c r="N1128" s="159">
        <v>15.9</v>
      </c>
      <c r="O1128" s="159">
        <v>21</v>
      </c>
    </row>
    <row r="1129" spans="1:15" ht="13.5" customHeight="1" x14ac:dyDescent="0.35">
      <c r="A1129" s="160">
        <v>0.8125</v>
      </c>
      <c r="B1129" s="159">
        <v>19</v>
      </c>
      <c r="C1129" s="159">
        <v>0</v>
      </c>
      <c r="D1129" s="159">
        <v>1</v>
      </c>
      <c r="E1129" s="159">
        <v>18</v>
      </c>
      <c r="F1129" s="159">
        <v>0</v>
      </c>
      <c r="G1129" s="159">
        <v>0</v>
      </c>
      <c r="H1129" s="159">
        <v>0</v>
      </c>
      <c r="I1129" s="159">
        <v>0</v>
      </c>
      <c r="J1129" s="159">
        <v>0</v>
      </c>
      <c r="K1129" s="159">
        <v>0</v>
      </c>
      <c r="L1129" s="159">
        <v>0</v>
      </c>
      <c r="M1129" s="159">
        <v>0</v>
      </c>
      <c r="N1129" s="159">
        <v>20.8</v>
      </c>
      <c r="O1129" s="159">
        <v>23.3</v>
      </c>
    </row>
    <row r="1130" spans="1:15" ht="13.5" customHeight="1" x14ac:dyDescent="0.35">
      <c r="A1130" s="160">
        <v>0.82291666666666696</v>
      </c>
      <c r="B1130" s="159">
        <v>6</v>
      </c>
      <c r="C1130" s="159">
        <v>0</v>
      </c>
      <c r="D1130" s="159">
        <v>2</v>
      </c>
      <c r="E1130" s="159">
        <v>3</v>
      </c>
      <c r="F1130" s="159">
        <v>0</v>
      </c>
      <c r="G1130" s="159">
        <v>0</v>
      </c>
      <c r="H1130" s="159">
        <v>1</v>
      </c>
      <c r="I1130" s="159">
        <v>0</v>
      </c>
      <c r="J1130" s="159">
        <v>0</v>
      </c>
      <c r="K1130" s="159">
        <v>0</v>
      </c>
      <c r="L1130" s="159">
        <v>0</v>
      </c>
      <c r="M1130" s="159">
        <v>0</v>
      </c>
      <c r="N1130" s="159">
        <v>14.1</v>
      </c>
      <c r="O1130" s="159" t="s">
        <v>102</v>
      </c>
    </row>
    <row r="1131" spans="1:15" ht="13.5" customHeight="1" x14ac:dyDescent="0.35">
      <c r="A1131" s="160">
        <v>0.83333333333333304</v>
      </c>
      <c r="B1131" s="159">
        <v>13</v>
      </c>
      <c r="C1131" s="159">
        <v>0</v>
      </c>
      <c r="D1131" s="159">
        <v>4</v>
      </c>
      <c r="E1131" s="159">
        <v>8</v>
      </c>
      <c r="F1131" s="159">
        <v>0</v>
      </c>
      <c r="G1131" s="159">
        <v>0</v>
      </c>
      <c r="H1131" s="159">
        <v>0</v>
      </c>
      <c r="I1131" s="159">
        <v>1</v>
      </c>
      <c r="J1131" s="159">
        <v>0</v>
      </c>
      <c r="K1131" s="159">
        <v>0</v>
      </c>
      <c r="L1131" s="159">
        <v>0</v>
      </c>
      <c r="M1131" s="159">
        <v>0</v>
      </c>
      <c r="N1131" s="159">
        <v>21.5</v>
      </c>
      <c r="O1131" s="159">
        <v>25.3</v>
      </c>
    </row>
    <row r="1132" spans="1:15" ht="13.5" customHeight="1" x14ac:dyDescent="0.35">
      <c r="A1132" s="160">
        <v>0.84375</v>
      </c>
      <c r="B1132" s="159">
        <v>1</v>
      </c>
      <c r="C1132" s="159">
        <v>0</v>
      </c>
      <c r="D1132" s="159">
        <v>0</v>
      </c>
      <c r="E1132" s="159">
        <v>1</v>
      </c>
      <c r="F1132" s="159">
        <v>0</v>
      </c>
      <c r="G1132" s="159">
        <v>0</v>
      </c>
      <c r="H1132" s="159">
        <v>0</v>
      </c>
      <c r="I1132" s="159">
        <v>0</v>
      </c>
      <c r="J1132" s="159">
        <v>0</v>
      </c>
      <c r="K1132" s="159">
        <v>0</v>
      </c>
      <c r="L1132" s="159">
        <v>0</v>
      </c>
      <c r="M1132" s="159">
        <v>0</v>
      </c>
      <c r="N1132" s="159">
        <v>22.6</v>
      </c>
      <c r="O1132" s="159" t="s">
        <v>102</v>
      </c>
    </row>
    <row r="1133" spans="1:15" ht="13.5" customHeight="1" x14ac:dyDescent="0.35">
      <c r="A1133" s="160">
        <v>0.85416666666666696</v>
      </c>
      <c r="B1133" s="159">
        <v>9</v>
      </c>
      <c r="C1133" s="159">
        <v>0</v>
      </c>
      <c r="D1133" s="159">
        <v>0</v>
      </c>
      <c r="E1133" s="159">
        <v>7</v>
      </c>
      <c r="F1133" s="159">
        <v>1</v>
      </c>
      <c r="G1133" s="159">
        <v>0</v>
      </c>
      <c r="H1133" s="159">
        <v>0</v>
      </c>
      <c r="I1133" s="159">
        <v>1</v>
      </c>
      <c r="J1133" s="159">
        <v>0</v>
      </c>
      <c r="K1133" s="159">
        <v>0</v>
      </c>
      <c r="L1133" s="159">
        <v>0</v>
      </c>
      <c r="M1133" s="159">
        <v>0</v>
      </c>
      <c r="N1133" s="159">
        <v>21</v>
      </c>
      <c r="O1133" s="159" t="s">
        <v>102</v>
      </c>
    </row>
    <row r="1134" spans="1:15" ht="13.5" customHeight="1" x14ac:dyDescent="0.35">
      <c r="A1134" s="160">
        <v>0.86458333333333304</v>
      </c>
      <c r="B1134" s="159">
        <v>4</v>
      </c>
      <c r="C1134" s="159">
        <v>0</v>
      </c>
      <c r="D1134" s="159">
        <v>1</v>
      </c>
      <c r="E1134" s="159">
        <v>3</v>
      </c>
      <c r="F1134" s="159">
        <v>0</v>
      </c>
      <c r="G1134" s="159">
        <v>0</v>
      </c>
      <c r="H1134" s="159">
        <v>0</v>
      </c>
      <c r="I1134" s="159">
        <v>0</v>
      </c>
      <c r="J1134" s="159">
        <v>0</v>
      </c>
      <c r="K1134" s="159">
        <v>0</v>
      </c>
      <c r="L1134" s="159">
        <v>0</v>
      </c>
      <c r="M1134" s="159">
        <v>0</v>
      </c>
      <c r="N1134" s="159">
        <v>22.2</v>
      </c>
      <c r="O1134" s="159" t="s">
        <v>102</v>
      </c>
    </row>
    <row r="1135" spans="1:15" ht="13.5" customHeight="1" x14ac:dyDescent="0.35">
      <c r="A1135" s="160">
        <v>0.875</v>
      </c>
      <c r="B1135" s="159">
        <v>12</v>
      </c>
      <c r="C1135" s="159">
        <v>0</v>
      </c>
      <c r="D1135" s="159">
        <v>0</v>
      </c>
      <c r="E1135" s="159">
        <v>11</v>
      </c>
      <c r="F1135" s="159">
        <v>0</v>
      </c>
      <c r="G1135" s="159">
        <v>0</v>
      </c>
      <c r="H1135" s="159">
        <v>0</v>
      </c>
      <c r="I1135" s="159">
        <v>1</v>
      </c>
      <c r="J1135" s="159">
        <v>0</v>
      </c>
      <c r="K1135" s="159">
        <v>0</v>
      </c>
      <c r="L1135" s="159">
        <v>0</v>
      </c>
      <c r="M1135" s="159">
        <v>0</v>
      </c>
      <c r="N1135" s="159">
        <v>20.399999999999999</v>
      </c>
      <c r="O1135" s="159">
        <v>22.5</v>
      </c>
    </row>
    <row r="1136" spans="1:15" ht="13.5" customHeight="1" x14ac:dyDescent="0.35">
      <c r="A1136" s="160">
        <v>0.88541666666666696</v>
      </c>
      <c r="B1136" s="159">
        <v>1</v>
      </c>
      <c r="C1136" s="159">
        <v>0</v>
      </c>
      <c r="D1136" s="159">
        <v>0</v>
      </c>
      <c r="E1136" s="159">
        <v>1</v>
      </c>
      <c r="F1136" s="159">
        <v>0</v>
      </c>
      <c r="G1136" s="159">
        <v>0</v>
      </c>
      <c r="H1136" s="159">
        <v>0</v>
      </c>
      <c r="I1136" s="159">
        <v>0</v>
      </c>
      <c r="J1136" s="159">
        <v>0</v>
      </c>
      <c r="K1136" s="159">
        <v>0</v>
      </c>
      <c r="L1136" s="159">
        <v>0</v>
      </c>
      <c r="M1136" s="159">
        <v>0</v>
      </c>
      <c r="N1136" s="159">
        <v>22.6</v>
      </c>
      <c r="O1136" s="159" t="s">
        <v>102</v>
      </c>
    </row>
    <row r="1137" spans="1:33" ht="13.5" customHeight="1" x14ac:dyDescent="0.35">
      <c r="A1137" s="160">
        <v>0.89583333333333304</v>
      </c>
      <c r="B1137" s="159">
        <v>15</v>
      </c>
      <c r="C1137" s="159">
        <v>1</v>
      </c>
      <c r="D1137" s="159">
        <v>2</v>
      </c>
      <c r="E1137" s="159">
        <v>11</v>
      </c>
      <c r="F1137" s="159">
        <v>1</v>
      </c>
      <c r="G1137" s="159">
        <v>0</v>
      </c>
      <c r="H1137" s="159">
        <v>0</v>
      </c>
      <c r="I1137" s="159">
        <v>0</v>
      </c>
      <c r="J1137" s="159">
        <v>0</v>
      </c>
      <c r="K1137" s="159">
        <v>0</v>
      </c>
      <c r="L1137" s="159">
        <v>0</v>
      </c>
      <c r="M1137" s="159">
        <v>0</v>
      </c>
      <c r="N1137" s="159">
        <v>21.8</v>
      </c>
      <c r="O1137" s="159">
        <v>25.1</v>
      </c>
    </row>
    <row r="1138" spans="1:33" ht="13.5" customHeight="1" x14ac:dyDescent="0.35">
      <c r="A1138" s="160">
        <v>0.90625</v>
      </c>
      <c r="B1138" s="159">
        <v>2</v>
      </c>
      <c r="C1138" s="159">
        <v>0</v>
      </c>
      <c r="D1138" s="159">
        <v>0</v>
      </c>
      <c r="E1138" s="159">
        <v>2</v>
      </c>
      <c r="F1138" s="159">
        <v>0</v>
      </c>
      <c r="G1138" s="159">
        <v>0</v>
      </c>
      <c r="H1138" s="159">
        <v>0</v>
      </c>
      <c r="I1138" s="159">
        <v>0</v>
      </c>
      <c r="J1138" s="159">
        <v>0</v>
      </c>
      <c r="K1138" s="159">
        <v>0</v>
      </c>
      <c r="L1138" s="159">
        <v>0</v>
      </c>
      <c r="M1138" s="159">
        <v>0</v>
      </c>
      <c r="N1138" s="159">
        <v>22.1</v>
      </c>
      <c r="O1138" s="159" t="s">
        <v>102</v>
      </c>
    </row>
    <row r="1139" spans="1:33" ht="13.5" customHeight="1" x14ac:dyDescent="0.35">
      <c r="A1139" s="160">
        <v>0.91666666666666696</v>
      </c>
      <c r="B1139" s="159">
        <v>5</v>
      </c>
      <c r="C1139" s="159">
        <v>0</v>
      </c>
      <c r="D1139" s="159">
        <v>1</v>
      </c>
      <c r="E1139" s="159">
        <v>4</v>
      </c>
      <c r="F1139" s="159">
        <v>0</v>
      </c>
      <c r="G1139" s="159">
        <v>0</v>
      </c>
      <c r="H1139" s="159">
        <v>0</v>
      </c>
      <c r="I1139" s="159">
        <v>0</v>
      </c>
      <c r="J1139" s="159">
        <v>0</v>
      </c>
      <c r="K1139" s="159">
        <v>0</v>
      </c>
      <c r="L1139" s="159">
        <v>0</v>
      </c>
      <c r="M1139" s="159">
        <v>0</v>
      </c>
      <c r="N1139" s="159">
        <v>22.4</v>
      </c>
      <c r="O1139" s="159" t="s">
        <v>102</v>
      </c>
    </row>
    <row r="1140" spans="1:33" ht="13.5" customHeight="1" x14ac:dyDescent="0.35">
      <c r="A1140" s="160">
        <v>0.92708333333333304</v>
      </c>
      <c r="B1140" s="159">
        <v>3</v>
      </c>
      <c r="C1140" s="159">
        <v>0</v>
      </c>
      <c r="D1140" s="159">
        <v>0</v>
      </c>
      <c r="E1140" s="159">
        <v>3</v>
      </c>
      <c r="F1140" s="159">
        <v>0</v>
      </c>
      <c r="G1140" s="159">
        <v>0</v>
      </c>
      <c r="H1140" s="159">
        <v>0</v>
      </c>
      <c r="I1140" s="159">
        <v>0</v>
      </c>
      <c r="J1140" s="159">
        <v>0</v>
      </c>
      <c r="K1140" s="159">
        <v>0</v>
      </c>
      <c r="L1140" s="159">
        <v>0</v>
      </c>
      <c r="M1140" s="159">
        <v>0</v>
      </c>
      <c r="N1140" s="159">
        <v>22.5</v>
      </c>
      <c r="O1140" s="159" t="s">
        <v>102</v>
      </c>
    </row>
    <row r="1141" spans="1:33" ht="13.5" customHeight="1" x14ac:dyDescent="0.35">
      <c r="A1141" s="160">
        <v>0.9375</v>
      </c>
      <c r="B1141" s="159">
        <v>2</v>
      </c>
      <c r="C1141" s="159">
        <v>0</v>
      </c>
      <c r="D1141" s="159">
        <v>0</v>
      </c>
      <c r="E1141" s="159">
        <v>2</v>
      </c>
      <c r="F1141" s="159">
        <v>0</v>
      </c>
      <c r="G1141" s="159">
        <v>0</v>
      </c>
      <c r="H1141" s="159">
        <v>0</v>
      </c>
      <c r="I1141" s="159">
        <v>0</v>
      </c>
      <c r="J1141" s="159">
        <v>0</v>
      </c>
      <c r="K1141" s="159">
        <v>0</v>
      </c>
      <c r="L1141" s="159">
        <v>0</v>
      </c>
      <c r="M1141" s="159">
        <v>0</v>
      </c>
      <c r="N1141" s="159">
        <v>19.5</v>
      </c>
      <c r="O1141" s="159" t="s">
        <v>102</v>
      </c>
    </row>
    <row r="1142" spans="1:33" ht="13.5" customHeight="1" x14ac:dyDescent="0.35">
      <c r="A1142" s="160">
        <v>0.94791666666666696</v>
      </c>
      <c r="B1142" s="159">
        <v>2</v>
      </c>
      <c r="C1142" s="159">
        <v>0</v>
      </c>
      <c r="D1142" s="159">
        <v>0</v>
      </c>
      <c r="E1142" s="159">
        <v>2</v>
      </c>
      <c r="F1142" s="159">
        <v>0</v>
      </c>
      <c r="G1142" s="159">
        <v>0</v>
      </c>
      <c r="H1142" s="159">
        <v>0</v>
      </c>
      <c r="I1142" s="159">
        <v>0</v>
      </c>
      <c r="J1142" s="159">
        <v>0</v>
      </c>
      <c r="K1142" s="159">
        <v>0</v>
      </c>
      <c r="L1142" s="159">
        <v>0</v>
      </c>
      <c r="M1142" s="159">
        <v>0</v>
      </c>
      <c r="N1142" s="159">
        <v>18.7</v>
      </c>
      <c r="O1142" s="159" t="s">
        <v>102</v>
      </c>
    </row>
    <row r="1143" spans="1:33" ht="13.5" customHeight="1" x14ac:dyDescent="0.35">
      <c r="A1143" s="160">
        <v>0.95833333333333304</v>
      </c>
      <c r="B1143" s="159">
        <v>4</v>
      </c>
      <c r="C1143" s="159">
        <v>0</v>
      </c>
      <c r="D1143" s="159">
        <v>1</v>
      </c>
      <c r="E1143" s="159">
        <v>2</v>
      </c>
      <c r="F1143" s="159">
        <v>0</v>
      </c>
      <c r="G1143" s="159">
        <v>0</v>
      </c>
      <c r="H1143" s="159">
        <v>0</v>
      </c>
      <c r="I1143" s="159">
        <v>1</v>
      </c>
      <c r="J1143" s="159">
        <v>0</v>
      </c>
      <c r="K1143" s="159">
        <v>0</v>
      </c>
      <c r="L1143" s="159">
        <v>0</v>
      </c>
      <c r="M1143" s="159">
        <v>0</v>
      </c>
      <c r="N1143" s="159">
        <v>17.399999999999999</v>
      </c>
      <c r="O1143" s="159" t="s">
        <v>102</v>
      </c>
    </row>
    <row r="1144" spans="1:33" ht="13.5" customHeight="1" x14ac:dyDescent="0.35">
      <c r="A1144" s="160">
        <v>0.96875</v>
      </c>
      <c r="B1144" s="159">
        <v>3</v>
      </c>
      <c r="C1144" s="159">
        <v>0</v>
      </c>
      <c r="D1144" s="159">
        <v>0</v>
      </c>
      <c r="E1144" s="159">
        <v>3</v>
      </c>
      <c r="F1144" s="159">
        <v>0</v>
      </c>
      <c r="G1144" s="159">
        <v>0</v>
      </c>
      <c r="H1144" s="159">
        <v>0</v>
      </c>
      <c r="I1144" s="159">
        <v>0</v>
      </c>
      <c r="J1144" s="159">
        <v>0</v>
      </c>
      <c r="K1144" s="159">
        <v>0</v>
      </c>
      <c r="L1144" s="159">
        <v>0</v>
      </c>
      <c r="M1144" s="159">
        <v>0</v>
      </c>
      <c r="N1144" s="159">
        <v>23.8</v>
      </c>
      <c r="O1144" s="159" t="s">
        <v>102</v>
      </c>
    </row>
    <row r="1145" spans="1:33" ht="13.5" customHeight="1" x14ac:dyDescent="0.35">
      <c r="A1145" s="160">
        <v>0.97916666666666696</v>
      </c>
      <c r="B1145" s="159">
        <v>1</v>
      </c>
      <c r="C1145" s="159">
        <v>0</v>
      </c>
      <c r="D1145" s="159">
        <v>0</v>
      </c>
      <c r="E1145" s="159">
        <v>0</v>
      </c>
      <c r="F1145" s="159">
        <v>0</v>
      </c>
      <c r="G1145" s="159">
        <v>0</v>
      </c>
      <c r="H1145" s="159">
        <v>0</v>
      </c>
      <c r="I1145" s="159">
        <v>1</v>
      </c>
      <c r="J1145" s="159">
        <v>0</v>
      </c>
      <c r="K1145" s="159">
        <v>0</v>
      </c>
      <c r="L1145" s="159">
        <v>0</v>
      </c>
      <c r="M1145" s="159">
        <v>0</v>
      </c>
      <c r="N1145" s="159">
        <v>20.8</v>
      </c>
      <c r="O1145" s="159" t="s">
        <v>102</v>
      </c>
    </row>
    <row r="1146" spans="1:33" ht="13.5" customHeight="1" thickBot="1" x14ac:dyDescent="0.4">
      <c r="A1146" s="161">
        <v>0.98958333333333304</v>
      </c>
      <c r="B1146" s="159">
        <v>5</v>
      </c>
      <c r="C1146" s="159">
        <v>0</v>
      </c>
      <c r="D1146" s="159">
        <v>0</v>
      </c>
      <c r="E1146" s="159">
        <v>5</v>
      </c>
      <c r="F1146" s="159">
        <v>0</v>
      </c>
      <c r="G1146" s="159">
        <v>0</v>
      </c>
      <c r="H1146" s="159">
        <v>0</v>
      </c>
      <c r="I1146" s="159">
        <v>0</v>
      </c>
      <c r="J1146" s="159">
        <v>0</v>
      </c>
      <c r="K1146" s="159">
        <v>0</v>
      </c>
      <c r="L1146" s="159">
        <v>0</v>
      </c>
      <c r="M1146" s="159">
        <v>0</v>
      </c>
      <c r="N1146" s="159">
        <v>25.1</v>
      </c>
      <c r="O1146" s="159" t="s">
        <v>102</v>
      </c>
    </row>
    <row r="1147" spans="1:33" ht="13.5" customHeight="1" thickTop="1" x14ac:dyDescent="0.35">
      <c r="A1147" s="162" t="s">
        <v>89</v>
      </c>
      <c r="B1147" s="163">
        <f t="shared" ref="B1147:M1147" si="110">SUM(B1079:B1126)</f>
        <v>962</v>
      </c>
      <c r="C1147" s="163">
        <f t="shared" si="110"/>
        <v>47</v>
      </c>
      <c r="D1147" s="163">
        <f t="shared" si="110"/>
        <v>17</v>
      </c>
      <c r="E1147" s="163">
        <f t="shared" si="110"/>
        <v>737</v>
      </c>
      <c r="F1147" s="163">
        <f t="shared" si="110"/>
        <v>66</v>
      </c>
      <c r="G1147" s="163">
        <f t="shared" si="110"/>
        <v>16</v>
      </c>
      <c r="H1147" s="163">
        <f t="shared" si="110"/>
        <v>25</v>
      </c>
      <c r="I1147" s="163">
        <f t="shared" si="110"/>
        <v>38</v>
      </c>
      <c r="J1147" s="163">
        <f t="shared" si="110"/>
        <v>2</v>
      </c>
      <c r="K1147" s="163">
        <f t="shared" si="110"/>
        <v>0</v>
      </c>
      <c r="L1147" s="163">
        <f t="shared" si="110"/>
        <v>14</v>
      </c>
      <c r="M1147" s="163">
        <f t="shared" si="110"/>
        <v>0</v>
      </c>
      <c r="N1147" s="164">
        <v>18.2</v>
      </c>
      <c r="O1147" s="164">
        <v>22.5</v>
      </c>
    </row>
    <row r="1148" spans="1:33" ht="13.5" customHeight="1" x14ac:dyDescent="0.35">
      <c r="A1148" s="165" t="s">
        <v>91</v>
      </c>
      <c r="B1148" s="159">
        <f t="shared" ref="B1148:M1148" si="111">SUM(B1075:B1138)</f>
        <v>1091</v>
      </c>
      <c r="C1148" s="159">
        <f t="shared" si="111"/>
        <v>50</v>
      </c>
      <c r="D1148" s="159">
        <f t="shared" si="111"/>
        <v>27</v>
      </c>
      <c r="E1148" s="159">
        <f t="shared" si="111"/>
        <v>842</v>
      </c>
      <c r="F1148" s="159">
        <f t="shared" si="111"/>
        <v>70</v>
      </c>
      <c r="G1148" s="159">
        <f t="shared" si="111"/>
        <v>16</v>
      </c>
      <c r="H1148" s="159">
        <f t="shared" si="111"/>
        <v>26</v>
      </c>
      <c r="I1148" s="159">
        <f t="shared" si="111"/>
        <v>44</v>
      </c>
      <c r="J1148" s="159">
        <f t="shared" si="111"/>
        <v>2</v>
      </c>
      <c r="K1148" s="159">
        <f t="shared" si="111"/>
        <v>0</v>
      </c>
      <c r="L1148" s="159">
        <f t="shared" si="111"/>
        <v>14</v>
      </c>
      <c r="M1148" s="159">
        <f t="shared" si="111"/>
        <v>0</v>
      </c>
      <c r="N1148" s="166">
        <v>18.5</v>
      </c>
      <c r="O1148" s="166">
        <v>22.6</v>
      </c>
    </row>
    <row r="1149" spans="1:33" ht="13.5" customHeight="1" x14ac:dyDescent="0.35">
      <c r="A1149" s="159" t="s">
        <v>92</v>
      </c>
      <c r="B1149" s="159">
        <f t="shared" ref="B1149:M1149" si="112">SUM(B1075:B1146)</f>
        <v>1116</v>
      </c>
      <c r="C1149" s="159">
        <f t="shared" si="112"/>
        <v>50</v>
      </c>
      <c r="D1149" s="159">
        <f t="shared" si="112"/>
        <v>29</v>
      </c>
      <c r="E1149" s="159">
        <f t="shared" si="112"/>
        <v>863</v>
      </c>
      <c r="F1149" s="159">
        <f t="shared" si="112"/>
        <v>70</v>
      </c>
      <c r="G1149" s="159">
        <f t="shared" si="112"/>
        <v>16</v>
      </c>
      <c r="H1149" s="159">
        <f t="shared" si="112"/>
        <v>26</v>
      </c>
      <c r="I1149" s="159">
        <f t="shared" si="112"/>
        <v>46</v>
      </c>
      <c r="J1149" s="159">
        <f t="shared" si="112"/>
        <v>2</v>
      </c>
      <c r="K1149" s="159">
        <f t="shared" si="112"/>
        <v>0</v>
      </c>
      <c r="L1149" s="159">
        <f t="shared" si="112"/>
        <v>14</v>
      </c>
      <c r="M1149" s="159">
        <f t="shared" si="112"/>
        <v>0</v>
      </c>
      <c r="N1149" s="166">
        <v>18.5</v>
      </c>
      <c r="O1149" s="166">
        <v>22.8</v>
      </c>
    </row>
    <row r="1150" spans="1:33" ht="13.5" customHeight="1" thickBot="1" x14ac:dyDescent="0.4">
      <c r="A1150" s="167" t="s">
        <v>93</v>
      </c>
      <c r="B1150" s="167">
        <f t="shared" ref="B1150:M1150" si="113">SUM(B1051:B1146)</f>
        <v>1153</v>
      </c>
      <c r="C1150" s="167">
        <f t="shared" si="113"/>
        <v>53</v>
      </c>
      <c r="D1150" s="167">
        <f t="shared" si="113"/>
        <v>31</v>
      </c>
      <c r="E1150" s="167">
        <f t="shared" si="113"/>
        <v>889</v>
      </c>
      <c r="F1150" s="167">
        <f t="shared" si="113"/>
        <v>71</v>
      </c>
      <c r="G1150" s="167">
        <f t="shared" si="113"/>
        <v>16</v>
      </c>
      <c r="H1150" s="167">
        <f t="shared" si="113"/>
        <v>27</v>
      </c>
      <c r="I1150" s="167">
        <f t="shared" si="113"/>
        <v>50</v>
      </c>
      <c r="J1150" s="167">
        <f t="shared" si="113"/>
        <v>2</v>
      </c>
      <c r="K1150" s="167">
        <f t="shared" si="113"/>
        <v>0</v>
      </c>
      <c r="L1150" s="167">
        <f t="shared" si="113"/>
        <v>14</v>
      </c>
      <c r="M1150" s="167">
        <f t="shared" si="113"/>
        <v>0</v>
      </c>
      <c r="N1150" s="168">
        <v>18.600000000000001</v>
      </c>
      <c r="O1150" s="168">
        <v>22.8</v>
      </c>
      <c r="AG1150" s="425"/>
    </row>
    <row r="1151" spans="1:33" ht="13.5" customHeight="1" thickTop="1" x14ac:dyDescent="0.35">
      <c r="N1151" s="169"/>
      <c r="O1151" s="169"/>
      <c r="AG1151" s="425"/>
    </row>
    <row r="1152" spans="1:33"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c r="AG1152" s="425"/>
    </row>
    <row r="1153" spans="1:33" ht="13.5" customHeight="1" thickTop="1" thickBot="1" x14ac:dyDescent="0.4">
      <c r="A1153" s="170"/>
      <c r="B1153" s="529" t="s">
        <v>74</v>
      </c>
      <c r="C1153" s="529" t="s">
        <v>75</v>
      </c>
      <c r="D1153" s="529" t="s">
        <v>76</v>
      </c>
      <c r="E1153" s="529" t="s">
        <v>77</v>
      </c>
      <c r="F1153" s="529" t="s">
        <v>78</v>
      </c>
      <c r="G1153" s="529" t="s">
        <v>79</v>
      </c>
      <c r="H1153" s="529" t="s">
        <v>80</v>
      </c>
      <c r="I1153" s="529" t="s">
        <v>81</v>
      </c>
      <c r="J1153" s="529" t="s">
        <v>82</v>
      </c>
      <c r="K1153" s="529" t="s">
        <v>83</v>
      </c>
      <c r="L1153" s="529" t="s">
        <v>84</v>
      </c>
      <c r="M1153" s="529" t="s">
        <v>85</v>
      </c>
      <c r="N1153" s="531" t="s">
        <v>86</v>
      </c>
      <c r="O1153" s="531" t="s">
        <v>87</v>
      </c>
      <c r="AG1153" s="425"/>
    </row>
    <row r="1154" spans="1:33" ht="13.5" customHeight="1" thickTop="1" thickBot="1" x14ac:dyDescent="0.4">
      <c r="A1154" s="173" t="s">
        <v>56</v>
      </c>
      <c r="B1154" s="530"/>
      <c r="C1154" s="530"/>
      <c r="D1154" s="530"/>
      <c r="E1154" s="530"/>
      <c r="F1154" s="530"/>
      <c r="G1154" s="530"/>
      <c r="H1154" s="530"/>
      <c r="I1154" s="530"/>
      <c r="J1154" s="530"/>
      <c r="K1154" s="530"/>
      <c r="L1154" s="530"/>
      <c r="M1154" s="530"/>
      <c r="N1154" s="532"/>
      <c r="O1154" s="532"/>
      <c r="AG1154" s="423"/>
    </row>
    <row r="1155" spans="1:33" ht="13.5" customHeight="1" thickTop="1" x14ac:dyDescent="0.35">
      <c r="A1155" s="158">
        <v>0</v>
      </c>
      <c r="B1155" s="159">
        <v>1</v>
      </c>
      <c r="C1155" s="159">
        <v>0</v>
      </c>
      <c r="D1155" s="159">
        <v>0</v>
      </c>
      <c r="E1155" s="159">
        <v>0</v>
      </c>
      <c r="F1155" s="159">
        <v>0</v>
      </c>
      <c r="G1155" s="159">
        <v>0</v>
      </c>
      <c r="H1155" s="159">
        <v>0</v>
      </c>
      <c r="I1155" s="159">
        <v>1</v>
      </c>
      <c r="J1155" s="159">
        <v>0</v>
      </c>
      <c r="K1155" s="159">
        <v>0</v>
      </c>
      <c r="L1155" s="159">
        <v>0</v>
      </c>
      <c r="M1155" s="159">
        <v>0</v>
      </c>
      <c r="N1155" s="159">
        <v>27</v>
      </c>
      <c r="O1155" s="159" t="s">
        <v>102</v>
      </c>
      <c r="AG1155" s="423"/>
    </row>
    <row r="1156" spans="1:33" ht="13.5" customHeight="1" x14ac:dyDescent="0.35">
      <c r="A1156" s="160">
        <v>1.0416666666666666E-2</v>
      </c>
      <c r="B1156" s="159">
        <v>2</v>
      </c>
      <c r="C1156" s="159">
        <v>0</v>
      </c>
      <c r="D1156" s="159">
        <v>0</v>
      </c>
      <c r="E1156" s="159">
        <v>1</v>
      </c>
      <c r="F1156" s="159">
        <v>0</v>
      </c>
      <c r="G1156" s="159">
        <v>0</v>
      </c>
      <c r="H1156" s="159">
        <v>0</v>
      </c>
      <c r="I1156" s="159">
        <v>1</v>
      </c>
      <c r="J1156" s="159">
        <v>0</v>
      </c>
      <c r="K1156" s="159">
        <v>0</v>
      </c>
      <c r="L1156" s="159">
        <v>0</v>
      </c>
      <c r="M1156" s="159">
        <v>0</v>
      </c>
      <c r="N1156" s="159">
        <v>23.7</v>
      </c>
      <c r="O1156" s="159" t="s">
        <v>102</v>
      </c>
      <c r="AG1156" s="423"/>
    </row>
    <row r="1157" spans="1:33" ht="13.5" customHeight="1" x14ac:dyDescent="0.35">
      <c r="A1157" s="160">
        <v>2.0833333333333332E-2</v>
      </c>
      <c r="B1157" s="159">
        <v>1</v>
      </c>
      <c r="C1157" s="159">
        <v>0</v>
      </c>
      <c r="D1157" s="159">
        <v>0</v>
      </c>
      <c r="E1157" s="159">
        <v>1</v>
      </c>
      <c r="F1157" s="159">
        <v>0</v>
      </c>
      <c r="G1157" s="159">
        <v>0</v>
      </c>
      <c r="H1157" s="159">
        <v>0</v>
      </c>
      <c r="I1157" s="159">
        <v>0</v>
      </c>
      <c r="J1157" s="159">
        <v>0</v>
      </c>
      <c r="K1157" s="159">
        <v>0</v>
      </c>
      <c r="L1157" s="159">
        <v>0</v>
      </c>
      <c r="M1157" s="159">
        <v>0</v>
      </c>
      <c r="N1157" s="159">
        <v>24.2</v>
      </c>
      <c r="O1157" s="159" t="s">
        <v>102</v>
      </c>
      <c r="AG1157" s="423"/>
    </row>
    <row r="1158" spans="1:33" ht="13.5" customHeight="1" x14ac:dyDescent="0.35">
      <c r="A1158" s="160">
        <v>3.125E-2</v>
      </c>
      <c r="B1158" s="159">
        <v>4</v>
      </c>
      <c r="C1158" s="159">
        <v>1</v>
      </c>
      <c r="D1158" s="159">
        <v>0</v>
      </c>
      <c r="E1158" s="159">
        <v>2</v>
      </c>
      <c r="F1158" s="159">
        <v>0</v>
      </c>
      <c r="G1158" s="159">
        <v>0</v>
      </c>
      <c r="H1158" s="159">
        <v>0</v>
      </c>
      <c r="I1158" s="159">
        <v>1</v>
      </c>
      <c r="J1158" s="159">
        <v>0</v>
      </c>
      <c r="K1158" s="159">
        <v>0</v>
      </c>
      <c r="L1158" s="159">
        <v>0</v>
      </c>
      <c r="M1158" s="159">
        <v>0</v>
      </c>
      <c r="N1158" s="159">
        <v>15</v>
      </c>
      <c r="O1158" s="159" t="s">
        <v>102</v>
      </c>
    </row>
    <row r="1159" spans="1:33" ht="13.5" customHeight="1" x14ac:dyDescent="0.35">
      <c r="A1159" s="160">
        <v>4.1666666666666664E-2</v>
      </c>
      <c r="B1159" s="159">
        <v>0</v>
      </c>
      <c r="C1159" s="159">
        <v>0</v>
      </c>
      <c r="D1159" s="159">
        <v>0</v>
      </c>
      <c r="E1159" s="159">
        <v>0</v>
      </c>
      <c r="F1159" s="159">
        <v>0</v>
      </c>
      <c r="G1159" s="159">
        <v>0</v>
      </c>
      <c r="H1159" s="159">
        <v>0</v>
      </c>
      <c r="I1159" s="159">
        <v>0</v>
      </c>
      <c r="J1159" s="159">
        <v>0</v>
      </c>
      <c r="K1159" s="159">
        <v>0</v>
      </c>
      <c r="L1159" s="159">
        <v>0</v>
      </c>
      <c r="M1159" s="159">
        <v>0</v>
      </c>
      <c r="N1159" s="159" t="s">
        <v>102</v>
      </c>
      <c r="O1159" s="159" t="s">
        <v>102</v>
      </c>
    </row>
    <row r="1160" spans="1:33" ht="13.5" customHeight="1" x14ac:dyDescent="0.35">
      <c r="A1160" s="160">
        <v>5.2083333333333336E-2</v>
      </c>
      <c r="B1160" s="159">
        <v>1</v>
      </c>
      <c r="C1160" s="159">
        <v>0</v>
      </c>
      <c r="D1160" s="159">
        <v>0</v>
      </c>
      <c r="E1160" s="159">
        <v>1</v>
      </c>
      <c r="F1160" s="159">
        <v>0</v>
      </c>
      <c r="G1160" s="159">
        <v>0</v>
      </c>
      <c r="H1160" s="159">
        <v>0</v>
      </c>
      <c r="I1160" s="159">
        <v>0</v>
      </c>
      <c r="J1160" s="159">
        <v>0</v>
      </c>
      <c r="K1160" s="159">
        <v>0</v>
      </c>
      <c r="L1160" s="159">
        <v>0</v>
      </c>
      <c r="M1160" s="159">
        <v>0</v>
      </c>
      <c r="N1160" s="159">
        <v>28.3</v>
      </c>
      <c r="O1160" s="159" t="s">
        <v>102</v>
      </c>
    </row>
    <row r="1161" spans="1:33" ht="13.5" customHeight="1" x14ac:dyDescent="0.35">
      <c r="A1161" s="160">
        <v>6.25E-2</v>
      </c>
      <c r="B1161" s="159">
        <v>2</v>
      </c>
      <c r="C1161" s="159">
        <v>0</v>
      </c>
      <c r="D1161" s="159">
        <v>0</v>
      </c>
      <c r="E1161" s="159">
        <v>1</v>
      </c>
      <c r="F1161" s="159">
        <v>0</v>
      </c>
      <c r="G1161" s="159">
        <v>0</v>
      </c>
      <c r="H1161" s="159">
        <v>1</v>
      </c>
      <c r="I1161" s="159">
        <v>0</v>
      </c>
      <c r="J1161" s="159">
        <v>0</v>
      </c>
      <c r="K1161" s="159">
        <v>0</v>
      </c>
      <c r="L1161" s="159">
        <v>0</v>
      </c>
      <c r="M1161" s="159">
        <v>0</v>
      </c>
      <c r="N1161" s="159">
        <v>24.8</v>
      </c>
      <c r="O1161" s="159" t="s">
        <v>102</v>
      </c>
    </row>
    <row r="1162" spans="1:33" ht="13.5" customHeight="1" x14ac:dyDescent="0.35">
      <c r="A1162" s="160">
        <v>7.2916666666666699E-2</v>
      </c>
      <c r="B1162" s="159">
        <v>3</v>
      </c>
      <c r="C1162" s="159">
        <v>0</v>
      </c>
      <c r="D1162" s="159">
        <v>0</v>
      </c>
      <c r="E1162" s="159">
        <v>1</v>
      </c>
      <c r="F1162" s="159">
        <v>1</v>
      </c>
      <c r="G1162" s="159">
        <v>0</v>
      </c>
      <c r="H1162" s="159">
        <v>0</v>
      </c>
      <c r="I1162" s="159">
        <v>1</v>
      </c>
      <c r="J1162" s="159">
        <v>0</v>
      </c>
      <c r="K1162" s="159">
        <v>0</v>
      </c>
      <c r="L1162" s="159">
        <v>0</v>
      </c>
      <c r="M1162" s="159">
        <v>0</v>
      </c>
      <c r="N1162" s="159">
        <v>22.6</v>
      </c>
      <c r="O1162" s="159" t="s">
        <v>102</v>
      </c>
    </row>
    <row r="1163" spans="1:33" ht="13.5" customHeight="1" x14ac:dyDescent="0.35">
      <c r="A1163" s="160">
        <v>8.3333333333333301E-2</v>
      </c>
      <c r="B1163" s="159">
        <v>0</v>
      </c>
      <c r="C1163" s="159">
        <v>0</v>
      </c>
      <c r="D1163" s="159">
        <v>0</v>
      </c>
      <c r="E1163" s="159">
        <v>0</v>
      </c>
      <c r="F1163" s="159">
        <v>0</v>
      </c>
      <c r="G1163" s="159">
        <v>0</v>
      </c>
      <c r="H1163" s="159">
        <v>0</v>
      </c>
      <c r="I1163" s="159">
        <v>0</v>
      </c>
      <c r="J1163" s="159">
        <v>0</v>
      </c>
      <c r="K1163" s="159">
        <v>0</v>
      </c>
      <c r="L1163" s="159">
        <v>0</v>
      </c>
      <c r="M1163" s="159">
        <v>0</v>
      </c>
      <c r="N1163" s="159" t="s">
        <v>102</v>
      </c>
      <c r="O1163" s="159" t="s">
        <v>102</v>
      </c>
    </row>
    <row r="1164" spans="1:33" ht="13.5" customHeight="1" x14ac:dyDescent="0.35">
      <c r="A1164" s="160">
        <v>9.375E-2</v>
      </c>
      <c r="B1164" s="159">
        <v>0</v>
      </c>
      <c r="C1164" s="159">
        <v>0</v>
      </c>
      <c r="D1164" s="159">
        <v>0</v>
      </c>
      <c r="E1164" s="159">
        <v>0</v>
      </c>
      <c r="F1164" s="159">
        <v>0</v>
      </c>
      <c r="G1164" s="159">
        <v>0</v>
      </c>
      <c r="H1164" s="159">
        <v>0</v>
      </c>
      <c r="I1164" s="159">
        <v>0</v>
      </c>
      <c r="J1164" s="159">
        <v>0</v>
      </c>
      <c r="K1164" s="159">
        <v>0</v>
      </c>
      <c r="L1164" s="159">
        <v>0</v>
      </c>
      <c r="M1164" s="159">
        <v>0</v>
      </c>
      <c r="N1164" s="159" t="s">
        <v>102</v>
      </c>
      <c r="O1164" s="159" t="s">
        <v>102</v>
      </c>
    </row>
    <row r="1165" spans="1:33" ht="13.5" customHeight="1" x14ac:dyDescent="0.35">
      <c r="A1165" s="160">
        <v>0.104166666666667</v>
      </c>
      <c r="B1165" s="159">
        <v>0</v>
      </c>
      <c r="C1165" s="159">
        <v>0</v>
      </c>
      <c r="D1165" s="159">
        <v>0</v>
      </c>
      <c r="E1165" s="159">
        <v>0</v>
      </c>
      <c r="F1165" s="159">
        <v>0</v>
      </c>
      <c r="G1165" s="159">
        <v>0</v>
      </c>
      <c r="H1165" s="159">
        <v>0</v>
      </c>
      <c r="I1165" s="159">
        <v>0</v>
      </c>
      <c r="J1165" s="159">
        <v>0</v>
      </c>
      <c r="K1165" s="159">
        <v>0</v>
      </c>
      <c r="L1165" s="159">
        <v>0</v>
      </c>
      <c r="M1165" s="159">
        <v>0</v>
      </c>
      <c r="N1165" s="159" t="s">
        <v>102</v>
      </c>
      <c r="O1165" s="159" t="s">
        <v>102</v>
      </c>
    </row>
    <row r="1166" spans="1:33" ht="13.5" customHeight="1" x14ac:dyDescent="0.35">
      <c r="A1166" s="160">
        <v>0.114583333333333</v>
      </c>
      <c r="B1166" s="159">
        <v>0</v>
      </c>
      <c r="C1166" s="159">
        <v>0</v>
      </c>
      <c r="D1166" s="159">
        <v>0</v>
      </c>
      <c r="E1166" s="159">
        <v>0</v>
      </c>
      <c r="F1166" s="159">
        <v>0</v>
      </c>
      <c r="G1166" s="159">
        <v>0</v>
      </c>
      <c r="H1166" s="159">
        <v>0</v>
      </c>
      <c r="I1166" s="159">
        <v>0</v>
      </c>
      <c r="J1166" s="159">
        <v>0</v>
      </c>
      <c r="K1166" s="159">
        <v>0</v>
      </c>
      <c r="L1166" s="159">
        <v>0</v>
      </c>
      <c r="M1166" s="159">
        <v>0</v>
      </c>
      <c r="N1166" s="159" t="s">
        <v>102</v>
      </c>
      <c r="O1166" s="159" t="s">
        <v>102</v>
      </c>
    </row>
    <row r="1167" spans="1:33" ht="13.5" customHeight="1" x14ac:dyDescent="0.35">
      <c r="A1167" s="160">
        <v>0.125</v>
      </c>
      <c r="B1167" s="159">
        <v>0</v>
      </c>
      <c r="C1167" s="159">
        <v>0</v>
      </c>
      <c r="D1167" s="159">
        <v>0</v>
      </c>
      <c r="E1167" s="159">
        <v>0</v>
      </c>
      <c r="F1167" s="159">
        <v>0</v>
      </c>
      <c r="G1167" s="159">
        <v>0</v>
      </c>
      <c r="H1167" s="159">
        <v>0</v>
      </c>
      <c r="I1167" s="159">
        <v>0</v>
      </c>
      <c r="J1167" s="159">
        <v>0</v>
      </c>
      <c r="K1167" s="159">
        <v>0</v>
      </c>
      <c r="L1167" s="159">
        <v>0</v>
      </c>
      <c r="M1167" s="159">
        <v>0</v>
      </c>
      <c r="N1167" s="159" t="s">
        <v>102</v>
      </c>
      <c r="O1167" s="159" t="s">
        <v>102</v>
      </c>
    </row>
    <row r="1168" spans="1:33" ht="13.5" customHeight="1" x14ac:dyDescent="0.35">
      <c r="A1168" s="160">
        <v>0.13541666666666699</v>
      </c>
      <c r="B1168" s="159">
        <v>1</v>
      </c>
      <c r="C1168" s="159">
        <v>0</v>
      </c>
      <c r="D1168" s="159">
        <v>0</v>
      </c>
      <c r="E1168" s="159">
        <v>0</v>
      </c>
      <c r="F1168" s="159">
        <v>0</v>
      </c>
      <c r="G1168" s="159">
        <v>0</v>
      </c>
      <c r="H1168" s="159">
        <v>0</v>
      </c>
      <c r="I1168" s="159">
        <v>1</v>
      </c>
      <c r="J1168" s="159">
        <v>0</v>
      </c>
      <c r="K1168" s="159">
        <v>0</v>
      </c>
      <c r="L1168" s="159">
        <v>0</v>
      </c>
      <c r="M1168" s="159">
        <v>0</v>
      </c>
      <c r="N1168" s="159">
        <v>22</v>
      </c>
      <c r="O1168" s="159" t="s">
        <v>102</v>
      </c>
    </row>
    <row r="1169" spans="1:15" ht="13.5" customHeight="1" x14ac:dyDescent="0.35">
      <c r="A1169" s="160">
        <v>0.14583333333333301</v>
      </c>
      <c r="B1169" s="159">
        <v>0</v>
      </c>
      <c r="C1169" s="159">
        <v>0</v>
      </c>
      <c r="D1169" s="159">
        <v>0</v>
      </c>
      <c r="E1169" s="159">
        <v>0</v>
      </c>
      <c r="F1169" s="159">
        <v>0</v>
      </c>
      <c r="G1169" s="159">
        <v>0</v>
      </c>
      <c r="H1169" s="159">
        <v>0</v>
      </c>
      <c r="I1169" s="159">
        <v>0</v>
      </c>
      <c r="J1169" s="159">
        <v>0</v>
      </c>
      <c r="K1169" s="159">
        <v>0</v>
      </c>
      <c r="L1169" s="159">
        <v>0</v>
      </c>
      <c r="M1169" s="159">
        <v>0</v>
      </c>
      <c r="N1169" s="159" t="s">
        <v>102</v>
      </c>
      <c r="O1169" s="159" t="s">
        <v>102</v>
      </c>
    </row>
    <row r="1170" spans="1:15" ht="13.5" customHeight="1" x14ac:dyDescent="0.35">
      <c r="A1170" s="160">
        <v>0.15625</v>
      </c>
      <c r="B1170" s="159">
        <v>0</v>
      </c>
      <c r="C1170" s="159">
        <v>0</v>
      </c>
      <c r="D1170" s="159">
        <v>0</v>
      </c>
      <c r="E1170" s="159">
        <v>0</v>
      </c>
      <c r="F1170" s="159">
        <v>0</v>
      </c>
      <c r="G1170" s="159">
        <v>0</v>
      </c>
      <c r="H1170" s="159">
        <v>0</v>
      </c>
      <c r="I1170" s="159">
        <v>0</v>
      </c>
      <c r="J1170" s="159">
        <v>0</v>
      </c>
      <c r="K1170" s="159">
        <v>0</v>
      </c>
      <c r="L1170" s="159">
        <v>0</v>
      </c>
      <c r="M1170" s="159">
        <v>0</v>
      </c>
      <c r="N1170" s="159" t="s">
        <v>102</v>
      </c>
      <c r="O1170" s="159" t="s">
        <v>102</v>
      </c>
    </row>
    <row r="1171" spans="1:15" ht="13.5" customHeight="1" x14ac:dyDescent="0.35">
      <c r="A1171" s="160">
        <v>0.16666666666666699</v>
      </c>
      <c r="B1171" s="159">
        <v>1</v>
      </c>
      <c r="C1171" s="159">
        <v>0</v>
      </c>
      <c r="D1171" s="159">
        <v>0</v>
      </c>
      <c r="E1171" s="159">
        <v>1</v>
      </c>
      <c r="F1171" s="159">
        <v>0</v>
      </c>
      <c r="G1171" s="159">
        <v>0</v>
      </c>
      <c r="H1171" s="159">
        <v>0</v>
      </c>
      <c r="I1171" s="159">
        <v>0</v>
      </c>
      <c r="J1171" s="159">
        <v>0</v>
      </c>
      <c r="K1171" s="159">
        <v>0</v>
      </c>
      <c r="L1171" s="159">
        <v>0</v>
      </c>
      <c r="M1171" s="159">
        <v>0</v>
      </c>
      <c r="N1171" s="159">
        <v>20.399999999999999</v>
      </c>
      <c r="O1171" s="159" t="s">
        <v>102</v>
      </c>
    </row>
    <row r="1172" spans="1:15" ht="13.5" customHeight="1" x14ac:dyDescent="0.35">
      <c r="A1172" s="160">
        <v>0.17708333333333301</v>
      </c>
      <c r="B1172" s="159">
        <v>3</v>
      </c>
      <c r="C1172" s="159">
        <v>0</v>
      </c>
      <c r="D1172" s="159">
        <v>0</v>
      </c>
      <c r="E1172" s="159">
        <v>3</v>
      </c>
      <c r="F1172" s="159">
        <v>0</v>
      </c>
      <c r="G1172" s="159">
        <v>0</v>
      </c>
      <c r="H1172" s="159">
        <v>0</v>
      </c>
      <c r="I1172" s="159">
        <v>0</v>
      </c>
      <c r="J1172" s="159">
        <v>0</v>
      </c>
      <c r="K1172" s="159">
        <v>0</v>
      </c>
      <c r="L1172" s="159">
        <v>0</v>
      </c>
      <c r="M1172" s="159">
        <v>0</v>
      </c>
      <c r="N1172" s="159">
        <v>21.8</v>
      </c>
      <c r="O1172" s="159" t="s">
        <v>102</v>
      </c>
    </row>
    <row r="1173" spans="1:15" ht="13.5" customHeight="1" x14ac:dyDescent="0.35">
      <c r="A1173" s="160">
        <v>0.1875</v>
      </c>
      <c r="B1173" s="159">
        <v>1</v>
      </c>
      <c r="C1173" s="159">
        <v>0</v>
      </c>
      <c r="D1173" s="159">
        <v>0</v>
      </c>
      <c r="E1173" s="159">
        <v>1</v>
      </c>
      <c r="F1173" s="159">
        <v>0</v>
      </c>
      <c r="G1173" s="159">
        <v>0</v>
      </c>
      <c r="H1173" s="159">
        <v>0</v>
      </c>
      <c r="I1173" s="159">
        <v>0</v>
      </c>
      <c r="J1173" s="159">
        <v>0</v>
      </c>
      <c r="K1173" s="159">
        <v>0</v>
      </c>
      <c r="L1173" s="159">
        <v>0</v>
      </c>
      <c r="M1173" s="159">
        <v>0</v>
      </c>
      <c r="N1173" s="159">
        <v>20.2</v>
      </c>
      <c r="O1173" s="159" t="s">
        <v>102</v>
      </c>
    </row>
    <row r="1174" spans="1:15" ht="13.5" customHeight="1" x14ac:dyDescent="0.35">
      <c r="A1174" s="160">
        <v>0.19791666666666699</v>
      </c>
      <c r="B1174" s="159">
        <v>1</v>
      </c>
      <c r="C1174" s="159">
        <v>0</v>
      </c>
      <c r="D1174" s="159">
        <v>0</v>
      </c>
      <c r="E1174" s="159">
        <v>0</v>
      </c>
      <c r="F1174" s="159">
        <v>0</v>
      </c>
      <c r="G1174" s="159">
        <v>0</v>
      </c>
      <c r="H1174" s="159">
        <v>0</v>
      </c>
      <c r="I1174" s="159">
        <v>1</v>
      </c>
      <c r="J1174" s="159">
        <v>0</v>
      </c>
      <c r="K1174" s="159">
        <v>0</v>
      </c>
      <c r="L1174" s="159">
        <v>0</v>
      </c>
      <c r="M1174" s="159">
        <v>0</v>
      </c>
      <c r="N1174" s="159">
        <v>20.7</v>
      </c>
      <c r="O1174" s="159" t="s">
        <v>102</v>
      </c>
    </row>
    <row r="1175" spans="1:15" ht="13.5" customHeight="1" x14ac:dyDescent="0.35">
      <c r="A1175" s="160">
        <v>0.20833333333333301</v>
      </c>
      <c r="B1175" s="159">
        <v>1</v>
      </c>
      <c r="C1175" s="159">
        <v>0</v>
      </c>
      <c r="D1175" s="159">
        <v>0</v>
      </c>
      <c r="E1175" s="159">
        <v>1</v>
      </c>
      <c r="F1175" s="159">
        <v>0</v>
      </c>
      <c r="G1175" s="159">
        <v>0</v>
      </c>
      <c r="H1175" s="159">
        <v>0</v>
      </c>
      <c r="I1175" s="159">
        <v>0</v>
      </c>
      <c r="J1175" s="159">
        <v>0</v>
      </c>
      <c r="K1175" s="159">
        <v>0</v>
      </c>
      <c r="L1175" s="159">
        <v>0</v>
      </c>
      <c r="M1175" s="159">
        <v>0</v>
      </c>
      <c r="N1175" s="159">
        <v>20.2</v>
      </c>
      <c r="O1175" s="159" t="s">
        <v>102</v>
      </c>
    </row>
    <row r="1176" spans="1:15" ht="13.5" customHeight="1" x14ac:dyDescent="0.35">
      <c r="A1176" s="160">
        <v>0.21875</v>
      </c>
      <c r="B1176" s="159">
        <v>1</v>
      </c>
      <c r="C1176" s="159">
        <v>0</v>
      </c>
      <c r="D1176" s="159">
        <v>0</v>
      </c>
      <c r="E1176" s="159">
        <v>0</v>
      </c>
      <c r="F1176" s="159">
        <v>0</v>
      </c>
      <c r="G1176" s="159">
        <v>0</v>
      </c>
      <c r="H1176" s="159">
        <v>0</v>
      </c>
      <c r="I1176" s="159">
        <v>1</v>
      </c>
      <c r="J1176" s="159">
        <v>0</v>
      </c>
      <c r="K1176" s="159">
        <v>0</v>
      </c>
      <c r="L1176" s="159">
        <v>0</v>
      </c>
      <c r="M1176" s="159">
        <v>0</v>
      </c>
      <c r="N1176" s="159">
        <v>17.100000000000001</v>
      </c>
      <c r="O1176" s="159" t="s">
        <v>102</v>
      </c>
    </row>
    <row r="1177" spans="1:15" ht="13.5" customHeight="1" x14ac:dyDescent="0.35">
      <c r="A1177" s="160">
        <v>0.22916666666666699</v>
      </c>
      <c r="B1177" s="159">
        <v>5</v>
      </c>
      <c r="C1177" s="159">
        <v>0</v>
      </c>
      <c r="D1177" s="159">
        <v>0</v>
      </c>
      <c r="E1177" s="159">
        <v>4</v>
      </c>
      <c r="F1177" s="159">
        <v>0</v>
      </c>
      <c r="G1177" s="159">
        <v>0</v>
      </c>
      <c r="H1177" s="159">
        <v>0</v>
      </c>
      <c r="I1177" s="159">
        <v>1</v>
      </c>
      <c r="J1177" s="159">
        <v>0</v>
      </c>
      <c r="K1177" s="159">
        <v>0</v>
      </c>
      <c r="L1177" s="159">
        <v>0</v>
      </c>
      <c r="M1177" s="159">
        <v>0</v>
      </c>
      <c r="N1177" s="159">
        <v>22.1</v>
      </c>
      <c r="O1177" s="159" t="s">
        <v>102</v>
      </c>
    </row>
    <row r="1178" spans="1:15" ht="13.5" customHeight="1" x14ac:dyDescent="0.35">
      <c r="A1178" s="160">
        <v>0.23958333333333301</v>
      </c>
      <c r="B1178" s="159">
        <v>5</v>
      </c>
      <c r="C1178" s="159">
        <v>1</v>
      </c>
      <c r="D1178" s="159">
        <v>1</v>
      </c>
      <c r="E1178" s="159">
        <v>3</v>
      </c>
      <c r="F1178" s="159">
        <v>0</v>
      </c>
      <c r="G1178" s="159">
        <v>0</v>
      </c>
      <c r="H1178" s="159">
        <v>0</v>
      </c>
      <c r="I1178" s="159">
        <v>0</v>
      </c>
      <c r="J1178" s="159">
        <v>0</v>
      </c>
      <c r="K1178" s="159">
        <v>0</v>
      </c>
      <c r="L1178" s="159">
        <v>0</v>
      </c>
      <c r="M1178" s="159">
        <v>0</v>
      </c>
      <c r="N1178" s="159">
        <v>21.6</v>
      </c>
      <c r="O1178" s="159" t="s">
        <v>102</v>
      </c>
    </row>
    <row r="1179" spans="1:15" ht="13.5" customHeight="1" x14ac:dyDescent="0.35">
      <c r="A1179" s="160">
        <v>0.25</v>
      </c>
      <c r="B1179" s="159">
        <v>6</v>
      </c>
      <c r="C1179" s="159">
        <v>0</v>
      </c>
      <c r="D1179" s="159">
        <v>0</v>
      </c>
      <c r="E1179" s="159">
        <v>5</v>
      </c>
      <c r="F1179" s="159">
        <v>0</v>
      </c>
      <c r="G1179" s="159">
        <v>0</v>
      </c>
      <c r="H1179" s="159">
        <v>0</v>
      </c>
      <c r="I1179" s="159">
        <v>0</v>
      </c>
      <c r="J1179" s="159">
        <v>0</v>
      </c>
      <c r="K1179" s="159">
        <v>0</v>
      </c>
      <c r="L1179" s="159">
        <v>1</v>
      </c>
      <c r="M1179" s="159">
        <v>0</v>
      </c>
      <c r="N1179" s="159">
        <v>20.100000000000001</v>
      </c>
      <c r="O1179" s="159" t="s">
        <v>102</v>
      </c>
    </row>
    <row r="1180" spans="1:15" ht="13.5" customHeight="1" x14ac:dyDescent="0.35">
      <c r="A1180" s="160">
        <v>0.26041666666666702</v>
      </c>
      <c r="B1180" s="159">
        <v>5</v>
      </c>
      <c r="C1180" s="159">
        <v>0</v>
      </c>
      <c r="D1180" s="159">
        <v>1</v>
      </c>
      <c r="E1180" s="159">
        <v>2</v>
      </c>
      <c r="F1180" s="159">
        <v>0</v>
      </c>
      <c r="G1180" s="159">
        <v>0</v>
      </c>
      <c r="H1180" s="159">
        <v>0</v>
      </c>
      <c r="I1180" s="159">
        <v>2</v>
      </c>
      <c r="J1180" s="159">
        <v>0</v>
      </c>
      <c r="K1180" s="159">
        <v>0</v>
      </c>
      <c r="L1180" s="159">
        <v>0</v>
      </c>
      <c r="M1180" s="159">
        <v>0</v>
      </c>
      <c r="N1180" s="159">
        <v>17.3</v>
      </c>
      <c r="O1180" s="159" t="s">
        <v>102</v>
      </c>
    </row>
    <row r="1181" spans="1:15" ht="13.5" customHeight="1" x14ac:dyDescent="0.35">
      <c r="A1181" s="160">
        <v>0.27083333333333298</v>
      </c>
      <c r="B1181" s="159">
        <v>11</v>
      </c>
      <c r="C1181" s="159">
        <v>0</v>
      </c>
      <c r="D1181" s="159">
        <v>1</v>
      </c>
      <c r="E1181" s="159">
        <v>8</v>
      </c>
      <c r="F1181" s="159">
        <v>0</v>
      </c>
      <c r="G1181" s="159">
        <v>2</v>
      </c>
      <c r="H1181" s="159">
        <v>0</v>
      </c>
      <c r="I1181" s="159">
        <v>0</v>
      </c>
      <c r="J1181" s="159">
        <v>0</v>
      </c>
      <c r="K1181" s="159">
        <v>0</v>
      </c>
      <c r="L1181" s="159">
        <v>0</v>
      </c>
      <c r="M1181" s="159">
        <v>0</v>
      </c>
      <c r="N1181" s="159">
        <v>21.3</v>
      </c>
      <c r="O1181" s="159">
        <v>23.2</v>
      </c>
    </row>
    <row r="1182" spans="1:15" ht="13.5" customHeight="1" x14ac:dyDescent="0.35">
      <c r="A1182" s="160">
        <v>0.28125</v>
      </c>
      <c r="B1182" s="159">
        <v>14</v>
      </c>
      <c r="C1182" s="159">
        <v>1</v>
      </c>
      <c r="D1182" s="159">
        <v>0</v>
      </c>
      <c r="E1182" s="159">
        <v>10</v>
      </c>
      <c r="F1182" s="159">
        <v>2</v>
      </c>
      <c r="G1182" s="159">
        <v>1</v>
      </c>
      <c r="H1182" s="159">
        <v>0</v>
      </c>
      <c r="I1182" s="159">
        <v>0</v>
      </c>
      <c r="J1182" s="159">
        <v>0</v>
      </c>
      <c r="K1182" s="159">
        <v>0</v>
      </c>
      <c r="L1182" s="159">
        <v>0</v>
      </c>
      <c r="M1182" s="159">
        <v>0</v>
      </c>
      <c r="N1182" s="159">
        <v>19.3</v>
      </c>
      <c r="O1182" s="159">
        <v>23.7</v>
      </c>
    </row>
    <row r="1183" spans="1:15" ht="13.5" customHeight="1" x14ac:dyDescent="0.35">
      <c r="A1183" s="160">
        <v>0.29166666666666702</v>
      </c>
      <c r="B1183" s="159">
        <v>6</v>
      </c>
      <c r="C1183" s="159">
        <v>2</v>
      </c>
      <c r="D1183" s="159">
        <v>0</v>
      </c>
      <c r="E1183" s="159">
        <v>2</v>
      </c>
      <c r="F1183" s="159">
        <v>2</v>
      </c>
      <c r="G1183" s="159">
        <v>0</v>
      </c>
      <c r="H1183" s="159">
        <v>0</v>
      </c>
      <c r="I1183" s="159">
        <v>0</v>
      </c>
      <c r="J1183" s="159">
        <v>0</v>
      </c>
      <c r="K1183" s="159">
        <v>0</v>
      </c>
      <c r="L1183" s="159">
        <v>0</v>
      </c>
      <c r="M1183" s="159">
        <v>0</v>
      </c>
      <c r="N1183" s="159">
        <v>18.8</v>
      </c>
      <c r="O1183" s="159" t="s">
        <v>102</v>
      </c>
    </row>
    <row r="1184" spans="1:15" ht="13.5" customHeight="1" x14ac:dyDescent="0.35">
      <c r="A1184" s="160">
        <v>0.30208333333333298</v>
      </c>
      <c r="B1184" s="159">
        <v>15</v>
      </c>
      <c r="C1184" s="159">
        <v>1</v>
      </c>
      <c r="D1184" s="159">
        <v>0</v>
      </c>
      <c r="E1184" s="159">
        <v>8</v>
      </c>
      <c r="F1184" s="159">
        <v>1</v>
      </c>
      <c r="G1184" s="159">
        <v>1</v>
      </c>
      <c r="H1184" s="159">
        <v>1</v>
      </c>
      <c r="I1184" s="159">
        <v>1</v>
      </c>
      <c r="J1184" s="159">
        <v>0</v>
      </c>
      <c r="K1184" s="159">
        <v>0</v>
      </c>
      <c r="L1184" s="159">
        <v>2</v>
      </c>
      <c r="M1184" s="159">
        <v>0</v>
      </c>
      <c r="N1184" s="159">
        <v>17.100000000000001</v>
      </c>
      <c r="O1184" s="159">
        <v>22.7</v>
      </c>
    </row>
    <row r="1185" spans="1:15" ht="13.5" customHeight="1" x14ac:dyDescent="0.35">
      <c r="A1185" s="160">
        <v>0.3125</v>
      </c>
      <c r="B1185" s="159">
        <v>13</v>
      </c>
      <c r="C1185" s="159">
        <v>0</v>
      </c>
      <c r="D1185" s="159">
        <v>0</v>
      </c>
      <c r="E1185" s="159">
        <v>11</v>
      </c>
      <c r="F1185" s="159">
        <v>1</v>
      </c>
      <c r="G1185" s="159">
        <v>0</v>
      </c>
      <c r="H1185" s="159">
        <v>1</v>
      </c>
      <c r="I1185" s="159">
        <v>0</v>
      </c>
      <c r="J1185" s="159">
        <v>0</v>
      </c>
      <c r="K1185" s="159">
        <v>0</v>
      </c>
      <c r="L1185" s="159">
        <v>0</v>
      </c>
      <c r="M1185" s="159">
        <v>0</v>
      </c>
      <c r="N1185" s="159">
        <v>20.399999999999999</v>
      </c>
      <c r="O1185" s="159">
        <v>26.2</v>
      </c>
    </row>
    <row r="1186" spans="1:15" ht="13.5" customHeight="1" x14ac:dyDescent="0.35">
      <c r="A1186" s="160">
        <v>0.32291666666666702</v>
      </c>
      <c r="B1186" s="159">
        <v>13</v>
      </c>
      <c r="C1186" s="159">
        <v>0</v>
      </c>
      <c r="D1186" s="159">
        <v>2</v>
      </c>
      <c r="E1186" s="159">
        <v>8</v>
      </c>
      <c r="F1186" s="159">
        <v>1</v>
      </c>
      <c r="G1186" s="159">
        <v>1</v>
      </c>
      <c r="H1186" s="159">
        <v>0</v>
      </c>
      <c r="I1186" s="159">
        <v>0</v>
      </c>
      <c r="J1186" s="159">
        <v>0</v>
      </c>
      <c r="K1186" s="159">
        <v>0</v>
      </c>
      <c r="L1186" s="159">
        <v>1</v>
      </c>
      <c r="M1186" s="159">
        <v>0</v>
      </c>
      <c r="N1186" s="159">
        <v>17.600000000000001</v>
      </c>
      <c r="O1186" s="159">
        <v>20.2</v>
      </c>
    </row>
    <row r="1187" spans="1:15" ht="13.5" customHeight="1" x14ac:dyDescent="0.35">
      <c r="A1187" s="160">
        <v>0.33333333333333298</v>
      </c>
      <c r="B1187" s="159">
        <v>14</v>
      </c>
      <c r="C1187" s="159">
        <v>0</v>
      </c>
      <c r="D1187" s="159">
        <v>0</v>
      </c>
      <c r="E1187" s="159">
        <v>8</v>
      </c>
      <c r="F1187" s="159">
        <v>3</v>
      </c>
      <c r="G1187" s="159">
        <v>1</v>
      </c>
      <c r="H1187" s="159">
        <v>0</v>
      </c>
      <c r="I1187" s="159">
        <v>0</v>
      </c>
      <c r="J1187" s="159">
        <v>0</v>
      </c>
      <c r="K1187" s="159">
        <v>0</v>
      </c>
      <c r="L1187" s="159">
        <v>2</v>
      </c>
      <c r="M1187" s="159">
        <v>0</v>
      </c>
      <c r="N1187" s="159">
        <v>19</v>
      </c>
      <c r="O1187" s="159">
        <v>22.1</v>
      </c>
    </row>
    <row r="1188" spans="1:15" ht="13.5" customHeight="1" x14ac:dyDescent="0.35">
      <c r="A1188" s="160">
        <v>0.34375</v>
      </c>
      <c r="B1188" s="159">
        <v>14</v>
      </c>
      <c r="C1188" s="159">
        <v>1</v>
      </c>
      <c r="D1188" s="159">
        <v>0</v>
      </c>
      <c r="E1188" s="159">
        <v>11</v>
      </c>
      <c r="F1188" s="159">
        <v>0</v>
      </c>
      <c r="G1188" s="159">
        <v>2</v>
      </c>
      <c r="H1188" s="159">
        <v>0</v>
      </c>
      <c r="I1188" s="159">
        <v>0</v>
      </c>
      <c r="J1188" s="159">
        <v>0</v>
      </c>
      <c r="K1188" s="159">
        <v>0</v>
      </c>
      <c r="L1188" s="159">
        <v>0</v>
      </c>
      <c r="M1188" s="159">
        <v>0</v>
      </c>
      <c r="N1188" s="159">
        <v>17.8</v>
      </c>
      <c r="O1188" s="159">
        <v>22.9</v>
      </c>
    </row>
    <row r="1189" spans="1:15" ht="13.5" customHeight="1" x14ac:dyDescent="0.35">
      <c r="A1189" s="160">
        <v>0.35416666666666702</v>
      </c>
      <c r="B1189" s="159">
        <v>9</v>
      </c>
      <c r="C1189" s="159">
        <v>0</v>
      </c>
      <c r="D1189" s="159">
        <v>0</v>
      </c>
      <c r="E1189" s="159">
        <v>7</v>
      </c>
      <c r="F1189" s="159">
        <v>1</v>
      </c>
      <c r="G1189" s="159">
        <v>1</v>
      </c>
      <c r="H1189" s="159">
        <v>0</v>
      </c>
      <c r="I1189" s="159">
        <v>0</v>
      </c>
      <c r="J1189" s="159">
        <v>0</v>
      </c>
      <c r="K1189" s="159">
        <v>0</v>
      </c>
      <c r="L1189" s="159">
        <v>0</v>
      </c>
      <c r="M1189" s="159">
        <v>0</v>
      </c>
      <c r="N1189" s="159">
        <v>16.2</v>
      </c>
      <c r="O1189" s="159" t="s">
        <v>102</v>
      </c>
    </row>
    <row r="1190" spans="1:15" ht="13.5" customHeight="1" x14ac:dyDescent="0.35">
      <c r="A1190" s="160">
        <v>0.36458333333333298</v>
      </c>
      <c r="B1190" s="159">
        <v>18</v>
      </c>
      <c r="C1190" s="159">
        <v>1</v>
      </c>
      <c r="D1190" s="159">
        <v>1</v>
      </c>
      <c r="E1190" s="159">
        <v>13</v>
      </c>
      <c r="F1190" s="159">
        <v>0</v>
      </c>
      <c r="G1190" s="159">
        <v>3</v>
      </c>
      <c r="H1190" s="159">
        <v>0</v>
      </c>
      <c r="I1190" s="159">
        <v>0</v>
      </c>
      <c r="J1190" s="159">
        <v>0</v>
      </c>
      <c r="K1190" s="159">
        <v>0</v>
      </c>
      <c r="L1190" s="159">
        <v>0</v>
      </c>
      <c r="M1190" s="159">
        <v>0</v>
      </c>
      <c r="N1190" s="159">
        <v>21.9</v>
      </c>
      <c r="O1190" s="159">
        <v>28.9</v>
      </c>
    </row>
    <row r="1191" spans="1:15" ht="13.5" customHeight="1" x14ac:dyDescent="0.35">
      <c r="A1191" s="160">
        <v>0.375</v>
      </c>
      <c r="B1191" s="159">
        <v>16</v>
      </c>
      <c r="C1191" s="159">
        <v>2</v>
      </c>
      <c r="D1191" s="159">
        <v>0</v>
      </c>
      <c r="E1191" s="159">
        <v>10</v>
      </c>
      <c r="F1191" s="159">
        <v>2</v>
      </c>
      <c r="G1191" s="159">
        <v>2</v>
      </c>
      <c r="H1191" s="159">
        <v>0</v>
      </c>
      <c r="I1191" s="159">
        <v>0</v>
      </c>
      <c r="J1191" s="159">
        <v>0</v>
      </c>
      <c r="K1191" s="159">
        <v>0</v>
      </c>
      <c r="L1191" s="159">
        <v>0</v>
      </c>
      <c r="M1191" s="159">
        <v>0</v>
      </c>
      <c r="N1191" s="159">
        <v>18</v>
      </c>
      <c r="O1191" s="159">
        <v>21.1</v>
      </c>
    </row>
    <row r="1192" spans="1:15" ht="13.5" customHeight="1" x14ac:dyDescent="0.35">
      <c r="A1192" s="160">
        <v>0.38541666666666702</v>
      </c>
      <c r="B1192" s="159">
        <v>15</v>
      </c>
      <c r="C1192" s="159">
        <v>3</v>
      </c>
      <c r="D1192" s="159">
        <v>0</v>
      </c>
      <c r="E1192" s="159">
        <v>8</v>
      </c>
      <c r="F1192" s="159">
        <v>1</v>
      </c>
      <c r="G1192" s="159">
        <v>2</v>
      </c>
      <c r="H1192" s="159">
        <v>1</v>
      </c>
      <c r="I1192" s="159">
        <v>0</v>
      </c>
      <c r="J1192" s="159">
        <v>0</v>
      </c>
      <c r="K1192" s="159">
        <v>0</v>
      </c>
      <c r="L1192" s="159">
        <v>0</v>
      </c>
      <c r="M1192" s="159">
        <v>0</v>
      </c>
      <c r="N1192" s="159">
        <v>16.2</v>
      </c>
      <c r="O1192" s="159">
        <v>20.100000000000001</v>
      </c>
    </row>
    <row r="1193" spans="1:15" ht="13.5" customHeight="1" x14ac:dyDescent="0.35">
      <c r="A1193" s="160">
        <v>0.39583333333333298</v>
      </c>
      <c r="B1193" s="159">
        <v>18</v>
      </c>
      <c r="C1193" s="159">
        <v>2</v>
      </c>
      <c r="D1193" s="159">
        <v>1</v>
      </c>
      <c r="E1193" s="159">
        <v>11</v>
      </c>
      <c r="F1193" s="159">
        <v>2</v>
      </c>
      <c r="G1193" s="159">
        <v>2</v>
      </c>
      <c r="H1193" s="159">
        <v>0</v>
      </c>
      <c r="I1193" s="159">
        <v>0</v>
      </c>
      <c r="J1193" s="159">
        <v>0</v>
      </c>
      <c r="K1193" s="159">
        <v>0</v>
      </c>
      <c r="L1193" s="159">
        <v>0</v>
      </c>
      <c r="M1193" s="159">
        <v>0</v>
      </c>
      <c r="N1193" s="159">
        <v>18.2</v>
      </c>
      <c r="O1193" s="159">
        <v>21.9</v>
      </c>
    </row>
    <row r="1194" spans="1:15" ht="13.5" customHeight="1" x14ac:dyDescent="0.35">
      <c r="A1194" s="160">
        <v>0.40625</v>
      </c>
      <c r="B1194" s="159">
        <v>13</v>
      </c>
      <c r="C1194" s="159">
        <v>0</v>
      </c>
      <c r="D1194" s="159">
        <v>0</v>
      </c>
      <c r="E1194" s="159">
        <v>9</v>
      </c>
      <c r="F1194" s="159">
        <v>3</v>
      </c>
      <c r="G1194" s="159">
        <v>0</v>
      </c>
      <c r="H1194" s="159">
        <v>0</v>
      </c>
      <c r="I1194" s="159">
        <v>1</v>
      </c>
      <c r="J1194" s="159">
        <v>0</v>
      </c>
      <c r="K1194" s="159">
        <v>0</v>
      </c>
      <c r="L1194" s="159">
        <v>0</v>
      </c>
      <c r="M1194" s="159">
        <v>0</v>
      </c>
      <c r="N1194" s="159">
        <v>16.899999999999999</v>
      </c>
      <c r="O1194" s="159">
        <v>20.5</v>
      </c>
    </row>
    <row r="1195" spans="1:15" ht="13.5" customHeight="1" x14ac:dyDescent="0.35">
      <c r="A1195" s="160">
        <v>0.41666666666666702</v>
      </c>
      <c r="B1195" s="159">
        <v>23</v>
      </c>
      <c r="C1195" s="159">
        <v>4</v>
      </c>
      <c r="D1195" s="159">
        <v>2</v>
      </c>
      <c r="E1195" s="159">
        <v>14</v>
      </c>
      <c r="F1195" s="159">
        <v>2</v>
      </c>
      <c r="G1195" s="159">
        <v>1</v>
      </c>
      <c r="H1195" s="159">
        <v>0</v>
      </c>
      <c r="I1195" s="159">
        <v>0</v>
      </c>
      <c r="J1195" s="159">
        <v>0</v>
      </c>
      <c r="K1195" s="159">
        <v>0</v>
      </c>
      <c r="L1195" s="159">
        <v>0</v>
      </c>
      <c r="M1195" s="159">
        <v>0</v>
      </c>
      <c r="N1195" s="159">
        <v>17.8</v>
      </c>
      <c r="O1195" s="159">
        <v>22.9</v>
      </c>
    </row>
    <row r="1196" spans="1:15" ht="13.5" customHeight="1" x14ac:dyDescent="0.35">
      <c r="A1196" s="160">
        <v>0.42708333333333298</v>
      </c>
      <c r="B1196" s="159">
        <v>25</v>
      </c>
      <c r="C1196" s="159">
        <v>3</v>
      </c>
      <c r="D1196" s="159">
        <v>0</v>
      </c>
      <c r="E1196" s="159">
        <v>18</v>
      </c>
      <c r="F1196" s="159">
        <v>3</v>
      </c>
      <c r="G1196" s="159">
        <v>1</v>
      </c>
      <c r="H1196" s="159">
        <v>0</v>
      </c>
      <c r="I1196" s="159">
        <v>0</v>
      </c>
      <c r="J1196" s="159">
        <v>0</v>
      </c>
      <c r="K1196" s="159">
        <v>0</v>
      </c>
      <c r="L1196" s="159">
        <v>0</v>
      </c>
      <c r="M1196" s="159">
        <v>0</v>
      </c>
      <c r="N1196" s="159">
        <v>19</v>
      </c>
      <c r="O1196" s="159">
        <v>19.600000000000001</v>
      </c>
    </row>
    <row r="1197" spans="1:15" ht="13.5" customHeight="1" x14ac:dyDescent="0.35">
      <c r="A1197" s="160">
        <v>0.4375</v>
      </c>
      <c r="B1197" s="159">
        <v>25</v>
      </c>
      <c r="C1197" s="159">
        <v>1</v>
      </c>
      <c r="D1197" s="159">
        <v>1</v>
      </c>
      <c r="E1197" s="159">
        <v>18</v>
      </c>
      <c r="F1197" s="159">
        <v>1</v>
      </c>
      <c r="G1197" s="159">
        <v>2</v>
      </c>
      <c r="H1197" s="159">
        <v>0</v>
      </c>
      <c r="I1197" s="159">
        <v>1</v>
      </c>
      <c r="J1197" s="159">
        <v>0</v>
      </c>
      <c r="K1197" s="159">
        <v>0</v>
      </c>
      <c r="L1197" s="159">
        <v>1</v>
      </c>
      <c r="M1197" s="159">
        <v>0</v>
      </c>
      <c r="N1197" s="159">
        <v>17.100000000000001</v>
      </c>
      <c r="O1197" s="159">
        <v>20.2</v>
      </c>
    </row>
    <row r="1198" spans="1:15" ht="13.5" customHeight="1" x14ac:dyDescent="0.35">
      <c r="A1198" s="160">
        <v>0.44791666666666702</v>
      </c>
      <c r="B1198" s="159">
        <v>16</v>
      </c>
      <c r="C1198" s="159">
        <v>1</v>
      </c>
      <c r="D1198" s="159">
        <v>1</v>
      </c>
      <c r="E1198" s="159">
        <v>12</v>
      </c>
      <c r="F1198" s="159">
        <v>1</v>
      </c>
      <c r="G1198" s="159">
        <v>0</v>
      </c>
      <c r="H1198" s="159">
        <v>1</v>
      </c>
      <c r="I1198" s="159">
        <v>0</v>
      </c>
      <c r="J1198" s="159">
        <v>0</v>
      </c>
      <c r="K1198" s="159">
        <v>0</v>
      </c>
      <c r="L1198" s="159">
        <v>0</v>
      </c>
      <c r="M1198" s="159">
        <v>0</v>
      </c>
      <c r="N1198" s="159">
        <v>15.5</v>
      </c>
      <c r="O1198" s="159">
        <v>17.600000000000001</v>
      </c>
    </row>
    <row r="1199" spans="1:15" ht="13.5" customHeight="1" x14ac:dyDescent="0.35">
      <c r="A1199" s="160">
        <v>0.45833333333333298</v>
      </c>
      <c r="B1199" s="159">
        <v>16</v>
      </c>
      <c r="C1199" s="159">
        <v>0</v>
      </c>
      <c r="D1199" s="159">
        <v>2</v>
      </c>
      <c r="E1199" s="159">
        <v>12</v>
      </c>
      <c r="F1199" s="159">
        <v>1</v>
      </c>
      <c r="G1199" s="159">
        <v>1</v>
      </c>
      <c r="H1199" s="159">
        <v>0</v>
      </c>
      <c r="I1199" s="159">
        <v>0</v>
      </c>
      <c r="J1199" s="159">
        <v>0</v>
      </c>
      <c r="K1199" s="159">
        <v>0</v>
      </c>
      <c r="L1199" s="159">
        <v>0</v>
      </c>
      <c r="M1199" s="159">
        <v>0</v>
      </c>
      <c r="N1199" s="159">
        <v>19.7</v>
      </c>
      <c r="O1199" s="159">
        <v>24.4</v>
      </c>
    </row>
    <row r="1200" spans="1:15" ht="13.5" customHeight="1" x14ac:dyDescent="0.35">
      <c r="A1200" s="160">
        <v>0.46875</v>
      </c>
      <c r="B1200" s="159">
        <v>20</v>
      </c>
      <c r="C1200" s="159">
        <v>0</v>
      </c>
      <c r="D1200" s="159">
        <v>1</v>
      </c>
      <c r="E1200" s="159">
        <v>15</v>
      </c>
      <c r="F1200" s="159">
        <v>2</v>
      </c>
      <c r="G1200" s="159">
        <v>1</v>
      </c>
      <c r="H1200" s="159">
        <v>0</v>
      </c>
      <c r="I1200" s="159">
        <v>0</v>
      </c>
      <c r="J1200" s="159">
        <v>1</v>
      </c>
      <c r="K1200" s="159">
        <v>0</v>
      </c>
      <c r="L1200" s="159">
        <v>0</v>
      </c>
      <c r="M1200" s="159">
        <v>0</v>
      </c>
      <c r="N1200" s="159">
        <v>17.8</v>
      </c>
      <c r="O1200" s="159">
        <v>23</v>
      </c>
    </row>
    <row r="1201" spans="1:15" ht="13.5" customHeight="1" x14ac:dyDescent="0.35">
      <c r="A1201" s="160">
        <v>0.47916666666666702</v>
      </c>
      <c r="B1201" s="159">
        <v>19</v>
      </c>
      <c r="C1201" s="159">
        <v>0</v>
      </c>
      <c r="D1201" s="159">
        <v>1</v>
      </c>
      <c r="E1201" s="159">
        <v>12</v>
      </c>
      <c r="F1201" s="159">
        <v>1</v>
      </c>
      <c r="G1201" s="159">
        <v>3</v>
      </c>
      <c r="H1201" s="159">
        <v>1</v>
      </c>
      <c r="I1201" s="159">
        <v>0</v>
      </c>
      <c r="J1201" s="159">
        <v>0</v>
      </c>
      <c r="K1201" s="159">
        <v>0</v>
      </c>
      <c r="L1201" s="159">
        <v>1</v>
      </c>
      <c r="M1201" s="159">
        <v>0</v>
      </c>
      <c r="N1201" s="159">
        <v>18.2</v>
      </c>
      <c r="O1201" s="159">
        <v>23.8</v>
      </c>
    </row>
    <row r="1202" spans="1:15" ht="13.5" customHeight="1" x14ac:dyDescent="0.35">
      <c r="A1202" s="160">
        <v>0.48958333333333298</v>
      </c>
      <c r="B1202" s="159">
        <v>23</v>
      </c>
      <c r="C1202" s="159">
        <v>2</v>
      </c>
      <c r="D1202" s="159">
        <v>0</v>
      </c>
      <c r="E1202" s="159">
        <v>16</v>
      </c>
      <c r="F1202" s="159">
        <v>3</v>
      </c>
      <c r="G1202" s="159">
        <v>1</v>
      </c>
      <c r="H1202" s="159">
        <v>1</v>
      </c>
      <c r="I1202" s="159">
        <v>0</v>
      </c>
      <c r="J1202" s="159">
        <v>0</v>
      </c>
      <c r="K1202" s="159">
        <v>0</v>
      </c>
      <c r="L1202" s="159">
        <v>0</v>
      </c>
      <c r="M1202" s="159">
        <v>0</v>
      </c>
      <c r="N1202" s="159">
        <v>18.8</v>
      </c>
      <c r="O1202" s="159">
        <v>22.5</v>
      </c>
    </row>
    <row r="1203" spans="1:15" ht="13.5" customHeight="1" x14ac:dyDescent="0.35">
      <c r="A1203" s="160">
        <v>0.5</v>
      </c>
      <c r="B1203" s="159">
        <v>46</v>
      </c>
      <c r="C1203" s="159">
        <v>2</v>
      </c>
      <c r="D1203" s="159">
        <v>5</v>
      </c>
      <c r="E1203" s="159">
        <v>35</v>
      </c>
      <c r="F1203" s="159">
        <v>1</v>
      </c>
      <c r="G1203" s="159">
        <v>1</v>
      </c>
      <c r="H1203" s="159">
        <v>0</v>
      </c>
      <c r="I1203" s="159">
        <v>1</v>
      </c>
      <c r="J1203" s="159">
        <v>0</v>
      </c>
      <c r="K1203" s="159">
        <v>0</v>
      </c>
      <c r="L1203" s="159">
        <v>0</v>
      </c>
      <c r="M1203" s="159">
        <v>1</v>
      </c>
      <c r="N1203" s="159">
        <v>11.6</v>
      </c>
      <c r="O1203" s="159">
        <v>16.3</v>
      </c>
    </row>
    <row r="1204" spans="1:15" ht="13.5" customHeight="1" x14ac:dyDescent="0.35">
      <c r="A1204" s="160">
        <v>0.51041666666666696</v>
      </c>
      <c r="B1204" s="159">
        <v>35</v>
      </c>
      <c r="C1204" s="159">
        <v>1</v>
      </c>
      <c r="D1204" s="159">
        <v>2</v>
      </c>
      <c r="E1204" s="159">
        <v>28</v>
      </c>
      <c r="F1204" s="159">
        <v>3</v>
      </c>
      <c r="G1204" s="159">
        <v>1</v>
      </c>
      <c r="H1204" s="159">
        <v>0</v>
      </c>
      <c r="I1204" s="159">
        <v>0</v>
      </c>
      <c r="J1204" s="159">
        <v>0</v>
      </c>
      <c r="K1204" s="159">
        <v>0</v>
      </c>
      <c r="L1204" s="159">
        <v>0</v>
      </c>
      <c r="M1204" s="159">
        <v>0</v>
      </c>
      <c r="N1204" s="159">
        <v>15.8</v>
      </c>
      <c r="O1204" s="159">
        <v>20.399999999999999</v>
      </c>
    </row>
    <row r="1205" spans="1:15" ht="13.5" customHeight="1" x14ac:dyDescent="0.35">
      <c r="A1205" s="160">
        <v>0.52083333333333304</v>
      </c>
      <c r="B1205" s="159">
        <v>32</v>
      </c>
      <c r="C1205" s="159">
        <v>2</v>
      </c>
      <c r="D1205" s="159">
        <v>1</v>
      </c>
      <c r="E1205" s="159">
        <v>23</v>
      </c>
      <c r="F1205" s="159">
        <v>4</v>
      </c>
      <c r="G1205" s="159">
        <v>0</v>
      </c>
      <c r="H1205" s="159">
        <v>0</v>
      </c>
      <c r="I1205" s="159">
        <v>0</v>
      </c>
      <c r="J1205" s="159">
        <v>0</v>
      </c>
      <c r="K1205" s="159">
        <v>0</v>
      </c>
      <c r="L1205" s="159">
        <v>2</v>
      </c>
      <c r="M1205" s="159">
        <v>0</v>
      </c>
      <c r="N1205" s="159">
        <v>17.5</v>
      </c>
      <c r="O1205" s="159">
        <v>19.2</v>
      </c>
    </row>
    <row r="1206" spans="1:15" ht="13.5" customHeight="1" x14ac:dyDescent="0.35">
      <c r="A1206" s="160">
        <v>0.53125</v>
      </c>
      <c r="B1206" s="159">
        <v>29</v>
      </c>
      <c r="C1206" s="159">
        <v>1</v>
      </c>
      <c r="D1206" s="159">
        <v>1</v>
      </c>
      <c r="E1206" s="159">
        <v>25</v>
      </c>
      <c r="F1206" s="159">
        <v>1</v>
      </c>
      <c r="G1206" s="159">
        <v>1</v>
      </c>
      <c r="H1206" s="159">
        <v>0</v>
      </c>
      <c r="I1206" s="159">
        <v>0</v>
      </c>
      <c r="J1206" s="159">
        <v>0</v>
      </c>
      <c r="K1206" s="159">
        <v>0</v>
      </c>
      <c r="L1206" s="159">
        <v>0</v>
      </c>
      <c r="M1206" s="159">
        <v>0</v>
      </c>
      <c r="N1206" s="159">
        <v>19.2</v>
      </c>
      <c r="O1206" s="159">
        <v>21.8</v>
      </c>
    </row>
    <row r="1207" spans="1:15" ht="13.5" customHeight="1" x14ac:dyDescent="0.35">
      <c r="A1207" s="160">
        <v>0.54166666666666696</v>
      </c>
      <c r="B1207" s="159">
        <v>24</v>
      </c>
      <c r="C1207" s="159">
        <v>1</v>
      </c>
      <c r="D1207" s="159">
        <v>0</v>
      </c>
      <c r="E1207" s="159">
        <v>22</v>
      </c>
      <c r="F1207" s="159">
        <v>1</v>
      </c>
      <c r="G1207" s="159">
        <v>0</v>
      </c>
      <c r="H1207" s="159">
        <v>0</v>
      </c>
      <c r="I1207" s="159">
        <v>0</v>
      </c>
      <c r="J1207" s="159">
        <v>0</v>
      </c>
      <c r="K1207" s="159">
        <v>0</v>
      </c>
      <c r="L1207" s="159">
        <v>0</v>
      </c>
      <c r="M1207" s="159">
        <v>0</v>
      </c>
      <c r="N1207" s="159">
        <v>16.5</v>
      </c>
      <c r="O1207" s="159">
        <v>20.399999999999999</v>
      </c>
    </row>
    <row r="1208" spans="1:15" ht="13.5" customHeight="1" x14ac:dyDescent="0.35">
      <c r="A1208" s="160">
        <v>0.55208333333333304</v>
      </c>
      <c r="B1208" s="159">
        <v>15</v>
      </c>
      <c r="C1208" s="159">
        <v>0</v>
      </c>
      <c r="D1208" s="159">
        <v>0</v>
      </c>
      <c r="E1208" s="159">
        <v>9</v>
      </c>
      <c r="F1208" s="159">
        <v>4</v>
      </c>
      <c r="G1208" s="159">
        <v>1</v>
      </c>
      <c r="H1208" s="159">
        <v>1</v>
      </c>
      <c r="I1208" s="159">
        <v>0</v>
      </c>
      <c r="J1208" s="159">
        <v>0</v>
      </c>
      <c r="K1208" s="159">
        <v>0</v>
      </c>
      <c r="L1208" s="159">
        <v>0</v>
      </c>
      <c r="M1208" s="159">
        <v>0</v>
      </c>
      <c r="N1208" s="159">
        <v>18.2</v>
      </c>
      <c r="O1208" s="159">
        <v>21.1</v>
      </c>
    </row>
    <row r="1209" spans="1:15" ht="13.5" customHeight="1" x14ac:dyDescent="0.35">
      <c r="A1209" s="160">
        <v>0.5625</v>
      </c>
      <c r="B1209" s="159">
        <v>8</v>
      </c>
      <c r="C1209" s="159">
        <v>0</v>
      </c>
      <c r="D1209" s="159">
        <v>1</v>
      </c>
      <c r="E1209" s="159">
        <v>4</v>
      </c>
      <c r="F1209" s="159">
        <v>2</v>
      </c>
      <c r="G1209" s="159">
        <v>1</v>
      </c>
      <c r="H1209" s="159">
        <v>0</v>
      </c>
      <c r="I1209" s="159">
        <v>0</v>
      </c>
      <c r="J1209" s="159">
        <v>0</v>
      </c>
      <c r="K1209" s="159">
        <v>0</v>
      </c>
      <c r="L1209" s="159">
        <v>0</v>
      </c>
      <c r="M1209" s="159">
        <v>0</v>
      </c>
      <c r="N1209" s="159">
        <v>18.600000000000001</v>
      </c>
      <c r="O1209" s="159" t="s">
        <v>102</v>
      </c>
    </row>
    <row r="1210" spans="1:15" ht="13.5" customHeight="1" x14ac:dyDescent="0.35">
      <c r="A1210" s="160">
        <v>0.57291666666666696</v>
      </c>
      <c r="B1210" s="159">
        <v>27</v>
      </c>
      <c r="C1210" s="159">
        <v>1</v>
      </c>
      <c r="D1210" s="159">
        <v>1</v>
      </c>
      <c r="E1210" s="159">
        <v>20</v>
      </c>
      <c r="F1210" s="159">
        <v>3</v>
      </c>
      <c r="G1210" s="159">
        <v>2</v>
      </c>
      <c r="H1210" s="159">
        <v>0</v>
      </c>
      <c r="I1210" s="159">
        <v>0</v>
      </c>
      <c r="J1210" s="159">
        <v>0</v>
      </c>
      <c r="K1210" s="159">
        <v>0</v>
      </c>
      <c r="L1210" s="159">
        <v>0</v>
      </c>
      <c r="M1210" s="159">
        <v>0</v>
      </c>
      <c r="N1210" s="159">
        <v>20.6</v>
      </c>
      <c r="O1210" s="159">
        <v>22.9</v>
      </c>
    </row>
    <row r="1211" spans="1:15" ht="13.5" customHeight="1" x14ac:dyDescent="0.35">
      <c r="A1211" s="160">
        <v>0.58333333333333304</v>
      </c>
      <c r="B1211" s="159">
        <v>21</v>
      </c>
      <c r="C1211" s="159">
        <v>3</v>
      </c>
      <c r="D1211" s="159">
        <v>1</v>
      </c>
      <c r="E1211" s="159">
        <v>14</v>
      </c>
      <c r="F1211" s="159">
        <v>0</v>
      </c>
      <c r="G1211" s="159">
        <v>2</v>
      </c>
      <c r="H1211" s="159">
        <v>0</v>
      </c>
      <c r="I1211" s="159">
        <v>1</v>
      </c>
      <c r="J1211" s="159">
        <v>0</v>
      </c>
      <c r="K1211" s="159">
        <v>0</v>
      </c>
      <c r="L1211" s="159">
        <v>0</v>
      </c>
      <c r="M1211" s="159">
        <v>0</v>
      </c>
      <c r="N1211" s="159">
        <v>18.7</v>
      </c>
      <c r="O1211" s="159">
        <v>22.6</v>
      </c>
    </row>
    <row r="1212" spans="1:15" ht="13.5" customHeight="1" x14ac:dyDescent="0.35">
      <c r="A1212" s="160">
        <v>0.59375</v>
      </c>
      <c r="B1212" s="159">
        <v>16</v>
      </c>
      <c r="C1212" s="159">
        <v>3</v>
      </c>
      <c r="D1212" s="159">
        <v>0</v>
      </c>
      <c r="E1212" s="159">
        <v>11</v>
      </c>
      <c r="F1212" s="159">
        <v>2</v>
      </c>
      <c r="G1212" s="159">
        <v>0</v>
      </c>
      <c r="H1212" s="159">
        <v>0</v>
      </c>
      <c r="I1212" s="159">
        <v>0</v>
      </c>
      <c r="J1212" s="159">
        <v>0</v>
      </c>
      <c r="K1212" s="159">
        <v>0</v>
      </c>
      <c r="L1212" s="159">
        <v>0</v>
      </c>
      <c r="M1212" s="159">
        <v>0</v>
      </c>
      <c r="N1212" s="159">
        <v>18</v>
      </c>
      <c r="O1212" s="159">
        <v>23.2</v>
      </c>
    </row>
    <row r="1213" spans="1:15" ht="13.5" customHeight="1" x14ac:dyDescent="0.35">
      <c r="A1213" s="160">
        <v>0.60416666666666696</v>
      </c>
      <c r="B1213" s="159">
        <v>19</v>
      </c>
      <c r="C1213" s="159">
        <v>1</v>
      </c>
      <c r="D1213" s="159">
        <v>0</v>
      </c>
      <c r="E1213" s="159">
        <v>14</v>
      </c>
      <c r="F1213" s="159">
        <v>3</v>
      </c>
      <c r="G1213" s="159">
        <v>1</v>
      </c>
      <c r="H1213" s="159">
        <v>0</v>
      </c>
      <c r="I1213" s="159">
        <v>0</v>
      </c>
      <c r="J1213" s="159">
        <v>0</v>
      </c>
      <c r="K1213" s="159">
        <v>0</v>
      </c>
      <c r="L1213" s="159">
        <v>0</v>
      </c>
      <c r="M1213" s="159">
        <v>0</v>
      </c>
      <c r="N1213" s="159">
        <v>17.5</v>
      </c>
      <c r="O1213" s="159">
        <v>19.5</v>
      </c>
    </row>
    <row r="1214" spans="1:15" ht="13.5" customHeight="1" x14ac:dyDescent="0.35">
      <c r="A1214" s="160">
        <v>0.61458333333333304</v>
      </c>
      <c r="B1214" s="159">
        <v>16</v>
      </c>
      <c r="C1214" s="159">
        <v>0</v>
      </c>
      <c r="D1214" s="159">
        <v>0</v>
      </c>
      <c r="E1214" s="159">
        <v>12</v>
      </c>
      <c r="F1214" s="159">
        <v>1</v>
      </c>
      <c r="G1214" s="159">
        <v>3</v>
      </c>
      <c r="H1214" s="159">
        <v>0</v>
      </c>
      <c r="I1214" s="159">
        <v>0</v>
      </c>
      <c r="J1214" s="159">
        <v>0</v>
      </c>
      <c r="K1214" s="159">
        <v>0</v>
      </c>
      <c r="L1214" s="159">
        <v>0</v>
      </c>
      <c r="M1214" s="159">
        <v>0</v>
      </c>
      <c r="N1214" s="159">
        <v>19</v>
      </c>
      <c r="O1214" s="159">
        <v>21.8</v>
      </c>
    </row>
    <row r="1215" spans="1:15" ht="13.5" customHeight="1" x14ac:dyDescent="0.35">
      <c r="A1215" s="160">
        <v>0.625</v>
      </c>
      <c r="B1215" s="159">
        <v>13</v>
      </c>
      <c r="C1215" s="159">
        <v>0</v>
      </c>
      <c r="D1215" s="159">
        <v>0</v>
      </c>
      <c r="E1215" s="159">
        <v>11</v>
      </c>
      <c r="F1215" s="159">
        <v>1</v>
      </c>
      <c r="G1215" s="159">
        <v>0</v>
      </c>
      <c r="H1215" s="159">
        <v>0</v>
      </c>
      <c r="I1215" s="159">
        <v>0</v>
      </c>
      <c r="J1215" s="159">
        <v>0</v>
      </c>
      <c r="K1215" s="159">
        <v>0</v>
      </c>
      <c r="L1215" s="159">
        <v>1</v>
      </c>
      <c r="M1215" s="159">
        <v>0</v>
      </c>
      <c r="N1215" s="159">
        <v>19.100000000000001</v>
      </c>
      <c r="O1215" s="159">
        <v>23.2</v>
      </c>
    </row>
    <row r="1216" spans="1:15" ht="13.5" customHeight="1" x14ac:dyDescent="0.35">
      <c r="A1216" s="160">
        <v>0.63541666666666696</v>
      </c>
      <c r="B1216" s="159">
        <v>19</v>
      </c>
      <c r="C1216" s="159">
        <v>0</v>
      </c>
      <c r="D1216" s="159">
        <v>1</v>
      </c>
      <c r="E1216" s="159">
        <v>14</v>
      </c>
      <c r="F1216" s="159">
        <v>2</v>
      </c>
      <c r="G1216" s="159">
        <v>1</v>
      </c>
      <c r="H1216" s="159">
        <v>0</v>
      </c>
      <c r="I1216" s="159">
        <v>1</v>
      </c>
      <c r="J1216" s="159">
        <v>0</v>
      </c>
      <c r="K1216" s="159">
        <v>0</v>
      </c>
      <c r="L1216" s="159">
        <v>0</v>
      </c>
      <c r="M1216" s="159">
        <v>0</v>
      </c>
      <c r="N1216" s="159">
        <v>19.399999999999999</v>
      </c>
      <c r="O1216" s="159">
        <v>22.5</v>
      </c>
    </row>
    <row r="1217" spans="1:15" ht="13.5" customHeight="1" x14ac:dyDescent="0.35">
      <c r="A1217" s="160">
        <v>0.64583333333333304</v>
      </c>
      <c r="B1217" s="159">
        <v>13</v>
      </c>
      <c r="C1217" s="159">
        <v>0</v>
      </c>
      <c r="D1217" s="159">
        <v>0</v>
      </c>
      <c r="E1217" s="159">
        <v>11</v>
      </c>
      <c r="F1217" s="159">
        <v>1</v>
      </c>
      <c r="G1217" s="159">
        <v>0</v>
      </c>
      <c r="H1217" s="159">
        <v>0</v>
      </c>
      <c r="I1217" s="159">
        <v>1</v>
      </c>
      <c r="J1217" s="159">
        <v>0</v>
      </c>
      <c r="K1217" s="159">
        <v>0</v>
      </c>
      <c r="L1217" s="159">
        <v>0</v>
      </c>
      <c r="M1217" s="159">
        <v>0</v>
      </c>
      <c r="N1217" s="159">
        <v>20.3</v>
      </c>
      <c r="O1217" s="159">
        <v>22.9</v>
      </c>
    </row>
    <row r="1218" spans="1:15" ht="13.5" customHeight="1" x14ac:dyDescent="0.35">
      <c r="A1218" s="160">
        <v>0.65625</v>
      </c>
      <c r="B1218" s="159">
        <v>17</v>
      </c>
      <c r="C1218" s="159">
        <v>0</v>
      </c>
      <c r="D1218" s="159">
        <v>0</v>
      </c>
      <c r="E1218" s="159">
        <v>13</v>
      </c>
      <c r="F1218" s="159">
        <v>3</v>
      </c>
      <c r="G1218" s="159">
        <v>1</v>
      </c>
      <c r="H1218" s="159">
        <v>0</v>
      </c>
      <c r="I1218" s="159">
        <v>0</v>
      </c>
      <c r="J1218" s="159">
        <v>0</v>
      </c>
      <c r="K1218" s="159">
        <v>0</v>
      </c>
      <c r="L1218" s="159">
        <v>0</v>
      </c>
      <c r="M1218" s="159">
        <v>0</v>
      </c>
      <c r="N1218" s="159">
        <v>19.399999999999999</v>
      </c>
      <c r="O1218" s="159">
        <v>20.100000000000001</v>
      </c>
    </row>
    <row r="1219" spans="1:15" ht="13.5" customHeight="1" x14ac:dyDescent="0.35">
      <c r="A1219" s="160">
        <v>0.66666666666666696</v>
      </c>
      <c r="B1219" s="159">
        <v>32</v>
      </c>
      <c r="C1219" s="159">
        <v>2</v>
      </c>
      <c r="D1219" s="159">
        <v>0</v>
      </c>
      <c r="E1219" s="159">
        <v>23</v>
      </c>
      <c r="F1219" s="159">
        <v>5</v>
      </c>
      <c r="G1219" s="159">
        <v>1</v>
      </c>
      <c r="H1219" s="159">
        <v>0</v>
      </c>
      <c r="I1219" s="159">
        <v>0</v>
      </c>
      <c r="J1219" s="159">
        <v>0</v>
      </c>
      <c r="K1219" s="159">
        <v>0</v>
      </c>
      <c r="L1219" s="159">
        <v>1</v>
      </c>
      <c r="M1219" s="159">
        <v>0</v>
      </c>
      <c r="N1219" s="159">
        <v>16.899999999999999</v>
      </c>
      <c r="O1219" s="159">
        <v>21.3</v>
      </c>
    </row>
    <row r="1220" spans="1:15" ht="13.5" customHeight="1" x14ac:dyDescent="0.35">
      <c r="A1220" s="160">
        <v>0.67708333333333304</v>
      </c>
      <c r="B1220" s="159">
        <v>13</v>
      </c>
      <c r="C1220" s="159">
        <v>0</v>
      </c>
      <c r="D1220" s="159">
        <v>0</v>
      </c>
      <c r="E1220" s="159">
        <v>9</v>
      </c>
      <c r="F1220" s="159">
        <v>3</v>
      </c>
      <c r="G1220" s="159">
        <v>0</v>
      </c>
      <c r="H1220" s="159">
        <v>0</v>
      </c>
      <c r="I1220" s="159">
        <v>1</v>
      </c>
      <c r="J1220" s="159">
        <v>0</v>
      </c>
      <c r="K1220" s="159">
        <v>0</v>
      </c>
      <c r="L1220" s="159">
        <v>0</v>
      </c>
      <c r="M1220" s="159">
        <v>0</v>
      </c>
      <c r="N1220" s="159">
        <v>19</v>
      </c>
      <c r="O1220" s="159">
        <v>23.1</v>
      </c>
    </row>
    <row r="1221" spans="1:15" ht="13.5" customHeight="1" x14ac:dyDescent="0.35">
      <c r="A1221" s="160">
        <v>0.6875</v>
      </c>
      <c r="B1221" s="159">
        <v>19</v>
      </c>
      <c r="C1221" s="159">
        <v>0</v>
      </c>
      <c r="D1221" s="159">
        <v>2</v>
      </c>
      <c r="E1221" s="159">
        <v>14</v>
      </c>
      <c r="F1221" s="159">
        <v>1</v>
      </c>
      <c r="G1221" s="159">
        <v>1</v>
      </c>
      <c r="H1221" s="159">
        <v>0</v>
      </c>
      <c r="I1221" s="159">
        <v>1</v>
      </c>
      <c r="J1221" s="159">
        <v>0</v>
      </c>
      <c r="K1221" s="159">
        <v>0</v>
      </c>
      <c r="L1221" s="159">
        <v>0</v>
      </c>
      <c r="M1221" s="159">
        <v>0</v>
      </c>
      <c r="N1221" s="159">
        <v>20.3</v>
      </c>
      <c r="O1221" s="159">
        <v>23.2</v>
      </c>
    </row>
    <row r="1222" spans="1:15" ht="13.5" customHeight="1" x14ac:dyDescent="0.35">
      <c r="A1222" s="160">
        <v>0.69791666666666696</v>
      </c>
      <c r="B1222" s="159">
        <v>17</v>
      </c>
      <c r="C1222" s="159">
        <v>0</v>
      </c>
      <c r="D1222" s="159">
        <v>1</v>
      </c>
      <c r="E1222" s="159">
        <v>13</v>
      </c>
      <c r="F1222" s="159">
        <v>0</v>
      </c>
      <c r="G1222" s="159">
        <v>1</v>
      </c>
      <c r="H1222" s="159">
        <v>0</v>
      </c>
      <c r="I1222" s="159">
        <v>2</v>
      </c>
      <c r="J1222" s="159">
        <v>0</v>
      </c>
      <c r="K1222" s="159">
        <v>0</v>
      </c>
      <c r="L1222" s="159">
        <v>0</v>
      </c>
      <c r="M1222" s="159">
        <v>0</v>
      </c>
      <c r="N1222" s="159">
        <v>21.1</v>
      </c>
      <c r="O1222" s="159">
        <v>25.3</v>
      </c>
    </row>
    <row r="1223" spans="1:15" ht="13.5" customHeight="1" x14ac:dyDescent="0.35">
      <c r="A1223" s="160">
        <v>0.70833333333333304</v>
      </c>
      <c r="B1223" s="159">
        <v>32</v>
      </c>
      <c r="C1223" s="159">
        <v>0</v>
      </c>
      <c r="D1223" s="159">
        <v>1</v>
      </c>
      <c r="E1223" s="159">
        <v>28</v>
      </c>
      <c r="F1223" s="159">
        <v>2</v>
      </c>
      <c r="G1223" s="159">
        <v>1</v>
      </c>
      <c r="H1223" s="159">
        <v>0</v>
      </c>
      <c r="I1223" s="159">
        <v>0</v>
      </c>
      <c r="J1223" s="159">
        <v>0</v>
      </c>
      <c r="K1223" s="159">
        <v>0</v>
      </c>
      <c r="L1223" s="159">
        <v>0</v>
      </c>
      <c r="M1223" s="159">
        <v>0</v>
      </c>
      <c r="N1223" s="159">
        <v>15.1</v>
      </c>
      <c r="O1223" s="159">
        <v>21.7</v>
      </c>
    </row>
    <row r="1224" spans="1:15" ht="13.5" customHeight="1" x14ac:dyDescent="0.35">
      <c r="A1224" s="160">
        <v>0.71875</v>
      </c>
      <c r="B1224" s="159">
        <v>32</v>
      </c>
      <c r="C1224" s="159">
        <v>2</v>
      </c>
      <c r="D1224" s="159">
        <v>2</v>
      </c>
      <c r="E1224" s="159">
        <v>26</v>
      </c>
      <c r="F1224" s="159">
        <v>1</v>
      </c>
      <c r="G1224" s="159">
        <v>1</v>
      </c>
      <c r="H1224" s="159">
        <v>0</v>
      </c>
      <c r="I1224" s="159">
        <v>0</v>
      </c>
      <c r="J1224" s="159">
        <v>0</v>
      </c>
      <c r="K1224" s="159">
        <v>0</v>
      </c>
      <c r="L1224" s="159">
        <v>0</v>
      </c>
      <c r="M1224" s="159">
        <v>0</v>
      </c>
      <c r="N1224" s="159">
        <v>15.2</v>
      </c>
      <c r="O1224" s="159">
        <v>20.5</v>
      </c>
    </row>
    <row r="1225" spans="1:15" ht="13.5" customHeight="1" x14ac:dyDescent="0.35">
      <c r="A1225" s="160">
        <v>0.72916666666666696</v>
      </c>
      <c r="B1225" s="159">
        <v>16</v>
      </c>
      <c r="C1225" s="159">
        <v>0</v>
      </c>
      <c r="D1225" s="159">
        <v>0</v>
      </c>
      <c r="E1225" s="159">
        <v>13</v>
      </c>
      <c r="F1225" s="159">
        <v>3</v>
      </c>
      <c r="G1225" s="159">
        <v>0</v>
      </c>
      <c r="H1225" s="159">
        <v>0</v>
      </c>
      <c r="I1225" s="159">
        <v>0</v>
      </c>
      <c r="J1225" s="159">
        <v>0</v>
      </c>
      <c r="K1225" s="159">
        <v>0</v>
      </c>
      <c r="L1225" s="159">
        <v>0</v>
      </c>
      <c r="M1225" s="159">
        <v>0</v>
      </c>
      <c r="N1225" s="159">
        <v>21.4</v>
      </c>
      <c r="O1225" s="159">
        <v>25.2</v>
      </c>
    </row>
    <row r="1226" spans="1:15" ht="13.5" customHeight="1" x14ac:dyDescent="0.35">
      <c r="A1226" s="160">
        <v>0.73958333333333304</v>
      </c>
      <c r="B1226" s="159">
        <v>17</v>
      </c>
      <c r="C1226" s="159">
        <v>0</v>
      </c>
      <c r="D1226" s="159">
        <v>1</v>
      </c>
      <c r="E1226" s="159">
        <v>15</v>
      </c>
      <c r="F1226" s="159">
        <v>0</v>
      </c>
      <c r="G1226" s="159">
        <v>0</v>
      </c>
      <c r="H1226" s="159">
        <v>1</v>
      </c>
      <c r="I1226" s="159">
        <v>0</v>
      </c>
      <c r="J1226" s="159">
        <v>0</v>
      </c>
      <c r="K1226" s="159">
        <v>0</v>
      </c>
      <c r="L1226" s="159">
        <v>0</v>
      </c>
      <c r="M1226" s="159">
        <v>0</v>
      </c>
      <c r="N1226" s="159">
        <v>19.7</v>
      </c>
      <c r="O1226" s="159">
        <v>21.7</v>
      </c>
    </row>
    <row r="1227" spans="1:15" ht="13.5" customHeight="1" x14ac:dyDescent="0.35">
      <c r="A1227" s="160">
        <v>0.75</v>
      </c>
      <c r="B1227" s="159">
        <v>19</v>
      </c>
      <c r="C1227" s="159">
        <v>0</v>
      </c>
      <c r="D1227" s="159">
        <v>1</v>
      </c>
      <c r="E1227" s="159">
        <v>17</v>
      </c>
      <c r="F1227" s="159">
        <v>1</v>
      </c>
      <c r="G1227" s="159">
        <v>0</v>
      </c>
      <c r="H1227" s="159">
        <v>0</v>
      </c>
      <c r="I1227" s="159">
        <v>0</v>
      </c>
      <c r="J1227" s="159">
        <v>0</v>
      </c>
      <c r="K1227" s="159">
        <v>0</v>
      </c>
      <c r="L1227" s="159">
        <v>0</v>
      </c>
      <c r="M1227" s="159">
        <v>0</v>
      </c>
      <c r="N1227" s="159">
        <v>20.5</v>
      </c>
      <c r="O1227" s="159">
        <v>22.3</v>
      </c>
    </row>
    <row r="1228" spans="1:15" ht="13.5" customHeight="1" x14ac:dyDescent="0.35">
      <c r="A1228" s="160">
        <v>0.76041666666666696</v>
      </c>
      <c r="B1228" s="159">
        <v>11</v>
      </c>
      <c r="C1228" s="159">
        <v>0</v>
      </c>
      <c r="D1228" s="159">
        <v>1</v>
      </c>
      <c r="E1228" s="159">
        <v>9</v>
      </c>
      <c r="F1228" s="159">
        <v>1</v>
      </c>
      <c r="G1228" s="159">
        <v>0</v>
      </c>
      <c r="H1228" s="159">
        <v>0</v>
      </c>
      <c r="I1228" s="159">
        <v>0</v>
      </c>
      <c r="J1228" s="159">
        <v>0</v>
      </c>
      <c r="K1228" s="159">
        <v>0</v>
      </c>
      <c r="L1228" s="159">
        <v>0</v>
      </c>
      <c r="M1228" s="159">
        <v>0</v>
      </c>
      <c r="N1228" s="159">
        <v>18.5</v>
      </c>
      <c r="O1228" s="159">
        <v>23</v>
      </c>
    </row>
    <row r="1229" spans="1:15" ht="13.5" customHeight="1" x14ac:dyDescent="0.35">
      <c r="A1229" s="160">
        <v>0.77083333333333304</v>
      </c>
      <c r="B1229" s="159">
        <v>16</v>
      </c>
      <c r="C1229" s="159">
        <v>1</v>
      </c>
      <c r="D1229" s="159">
        <v>1</v>
      </c>
      <c r="E1229" s="159">
        <v>13</v>
      </c>
      <c r="F1229" s="159">
        <v>1</v>
      </c>
      <c r="G1229" s="159">
        <v>0</v>
      </c>
      <c r="H1229" s="159">
        <v>0</v>
      </c>
      <c r="I1229" s="159">
        <v>0</v>
      </c>
      <c r="J1229" s="159">
        <v>0</v>
      </c>
      <c r="K1229" s="159">
        <v>0</v>
      </c>
      <c r="L1229" s="159">
        <v>0</v>
      </c>
      <c r="M1229" s="159">
        <v>0</v>
      </c>
      <c r="N1229" s="159">
        <v>18.600000000000001</v>
      </c>
      <c r="O1229" s="159">
        <v>23.2</v>
      </c>
    </row>
    <row r="1230" spans="1:15" ht="13.5" customHeight="1" x14ac:dyDescent="0.35">
      <c r="A1230" s="160">
        <v>0.78125</v>
      </c>
      <c r="B1230" s="159">
        <v>4</v>
      </c>
      <c r="C1230" s="159">
        <v>0</v>
      </c>
      <c r="D1230" s="159">
        <v>1</v>
      </c>
      <c r="E1230" s="159">
        <v>3</v>
      </c>
      <c r="F1230" s="159">
        <v>0</v>
      </c>
      <c r="G1230" s="159">
        <v>0</v>
      </c>
      <c r="H1230" s="159">
        <v>0</v>
      </c>
      <c r="I1230" s="159">
        <v>0</v>
      </c>
      <c r="J1230" s="159">
        <v>0</v>
      </c>
      <c r="K1230" s="159">
        <v>0</v>
      </c>
      <c r="L1230" s="159">
        <v>0</v>
      </c>
      <c r="M1230" s="159">
        <v>0</v>
      </c>
      <c r="N1230" s="159">
        <v>16.3</v>
      </c>
      <c r="O1230" s="159" t="s">
        <v>102</v>
      </c>
    </row>
    <row r="1231" spans="1:15" ht="13.5" customHeight="1" x14ac:dyDescent="0.35">
      <c r="A1231" s="160">
        <v>0.79166666666666696</v>
      </c>
      <c r="B1231" s="159">
        <v>17</v>
      </c>
      <c r="C1231" s="159">
        <v>0</v>
      </c>
      <c r="D1231" s="159">
        <v>0</v>
      </c>
      <c r="E1231" s="159">
        <v>17</v>
      </c>
      <c r="F1231" s="159">
        <v>0</v>
      </c>
      <c r="G1231" s="159">
        <v>0</v>
      </c>
      <c r="H1231" s="159">
        <v>0</v>
      </c>
      <c r="I1231" s="159">
        <v>0</v>
      </c>
      <c r="J1231" s="159">
        <v>0</v>
      </c>
      <c r="K1231" s="159">
        <v>0</v>
      </c>
      <c r="L1231" s="159">
        <v>0</v>
      </c>
      <c r="M1231" s="159">
        <v>0</v>
      </c>
      <c r="N1231" s="159">
        <v>18</v>
      </c>
      <c r="O1231" s="159">
        <v>20.9</v>
      </c>
    </row>
    <row r="1232" spans="1:15" ht="13.5" customHeight="1" x14ac:dyDescent="0.35">
      <c r="A1232" s="160">
        <v>0.80208333333333304</v>
      </c>
      <c r="B1232" s="159">
        <v>8</v>
      </c>
      <c r="C1232" s="159">
        <v>0</v>
      </c>
      <c r="D1232" s="159">
        <v>0</v>
      </c>
      <c r="E1232" s="159">
        <v>8</v>
      </c>
      <c r="F1232" s="159">
        <v>0</v>
      </c>
      <c r="G1232" s="159">
        <v>0</v>
      </c>
      <c r="H1232" s="159">
        <v>0</v>
      </c>
      <c r="I1232" s="159">
        <v>0</v>
      </c>
      <c r="J1232" s="159">
        <v>0</v>
      </c>
      <c r="K1232" s="159">
        <v>0</v>
      </c>
      <c r="L1232" s="159">
        <v>0</v>
      </c>
      <c r="M1232" s="159">
        <v>0</v>
      </c>
      <c r="N1232" s="159">
        <v>20.6</v>
      </c>
      <c r="O1232" s="159" t="s">
        <v>102</v>
      </c>
    </row>
    <row r="1233" spans="1:15" ht="13.5" customHeight="1" x14ac:dyDescent="0.35">
      <c r="A1233" s="160">
        <v>0.8125</v>
      </c>
      <c r="B1233" s="159">
        <v>10</v>
      </c>
      <c r="C1233" s="159">
        <v>0</v>
      </c>
      <c r="D1233" s="159">
        <v>1</v>
      </c>
      <c r="E1233" s="159">
        <v>8</v>
      </c>
      <c r="F1233" s="159">
        <v>1</v>
      </c>
      <c r="G1233" s="159">
        <v>0</v>
      </c>
      <c r="H1233" s="159">
        <v>0</v>
      </c>
      <c r="I1233" s="159">
        <v>0</v>
      </c>
      <c r="J1233" s="159">
        <v>0</v>
      </c>
      <c r="K1233" s="159">
        <v>0</v>
      </c>
      <c r="L1233" s="159">
        <v>0</v>
      </c>
      <c r="M1233" s="159">
        <v>0</v>
      </c>
      <c r="N1233" s="159">
        <v>20.6</v>
      </c>
      <c r="O1233" s="159" t="s">
        <v>102</v>
      </c>
    </row>
    <row r="1234" spans="1:15" ht="13.5" customHeight="1" x14ac:dyDescent="0.35">
      <c r="A1234" s="160">
        <v>0.82291666666666696</v>
      </c>
      <c r="B1234" s="159">
        <v>7</v>
      </c>
      <c r="C1234" s="159">
        <v>3</v>
      </c>
      <c r="D1234" s="159">
        <v>0</v>
      </c>
      <c r="E1234" s="159">
        <v>3</v>
      </c>
      <c r="F1234" s="159">
        <v>1</v>
      </c>
      <c r="G1234" s="159">
        <v>0</v>
      </c>
      <c r="H1234" s="159">
        <v>0</v>
      </c>
      <c r="I1234" s="159">
        <v>0</v>
      </c>
      <c r="J1234" s="159">
        <v>0</v>
      </c>
      <c r="K1234" s="159">
        <v>0</v>
      </c>
      <c r="L1234" s="159">
        <v>0</v>
      </c>
      <c r="M1234" s="159">
        <v>0</v>
      </c>
      <c r="N1234" s="159">
        <v>19.600000000000001</v>
      </c>
      <c r="O1234" s="159" t="s">
        <v>102</v>
      </c>
    </row>
    <row r="1235" spans="1:15" ht="13.5" customHeight="1" x14ac:dyDescent="0.35">
      <c r="A1235" s="160">
        <v>0.83333333333333304</v>
      </c>
      <c r="B1235" s="159">
        <v>13</v>
      </c>
      <c r="C1235" s="159">
        <v>0</v>
      </c>
      <c r="D1235" s="159">
        <v>0</v>
      </c>
      <c r="E1235" s="159">
        <v>10</v>
      </c>
      <c r="F1235" s="159">
        <v>1</v>
      </c>
      <c r="G1235" s="159">
        <v>0</v>
      </c>
      <c r="H1235" s="159">
        <v>0</v>
      </c>
      <c r="I1235" s="159">
        <v>2</v>
      </c>
      <c r="J1235" s="159">
        <v>0</v>
      </c>
      <c r="K1235" s="159">
        <v>0</v>
      </c>
      <c r="L1235" s="159">
        <v>0</v>
      </c>
      <c r="M1235" s="159">
        <v>0</v>
      </c>
      <c r="N1235" s="159">
        <v>20.100000000000001</v>
      </c>
      <c r="O1235" s="159">
        <v>24.5</v>
      </c>
    </row>
    <row r="1236" spans="1:15" ht="13.5" customHeight="1" x14ac:dyDescent="0.35">
      <c r="A1236" s="160">
        <v>0.84375</v>
      </c>
      <c r="B1236" s="159">
        <v>6</v>
      </c>
      <c r="C1236" s="159">
        <v>0</v>
      </c>
      <c r="D1236" s="159">
        <v>0</v>
      </c>
      <c r="E1236" s="159">
        <v>5</v>
      </c>
      <c r="F1236" s="159">
        <v>1</v>
      </c>
      <c r="G1236" s="159">
        <v>0</v>
      </c>
      <c r="H1236" s="159">
        <v>0</v>
      </c>
      <c r="I1236" s="159">
        <v>0</v>
      </c>
      <c r="J1236" s="159">
        <v>0</v>
      </c>
      <c r="K1236" s="159">
        <v>0</v>
      </c>
      <c r="L1236" s="159">
        <v>0</v>
      </c>
      <c r="M1236" s="159">
        <v>0</v>
      </c>
      <c r="N1236" s="159">
        <v>21.9</v>
      </c>
      <c r="O1236" s="159" t="s">
        <v>102</v>
      </c>
    </row>
    <row r="1237" spans="1:15" ht="13.5" customHeight="1" x14ac:dyDescent="0.35">
      <c r="A1237" s="160">
        <v>0.85416666666666696</v>
      </c>
      <c r="B1237" s="159">
        <v>4</v>
      </c>
      <c r="C1237" s="159">
        <v>0</v>
      </c>
      <c r="D1237" s="159">
        <v>1</v>
      </c>
      <c r="E1237" s="159">
        <v>2</v>
      </c>
      <c r="F1237" s="159">
        <v>0</v>
      </c>
      <c r="G1237" s="159">
        <v>0</v>
      </c>
      <c r="H1237" s="159">
        <v>0</v>
      </c>
      <c r="I1237" s="159">
        <v>1</v>
      </c>
      <c r="J1237" s="159">
        <v>0</v>
      </c>
      <c r="K1237" s="159">
        <v>0</v>
      </c>
      <c r="L1237" s="159">
        <v>0</v>
      </c>
      <c r="M1237" s="159">
        <v>0</v>
      </c>
      <c r="N1237" s="159">
        <v>15.4</v>
      </c>
      <c r="O1237" s="159" t="s">
        <v>102</v>
      </c>
    </row>
    <row r="1238" spans="1:15" ht="13.5" customHeight="1" x14ac:dyDescent="0.35">
      <c r="A1238" s="160">
        <v>0.86458333333333304</v>
      </c>
      <c r="B1238" s="159">
        <v>3</v>
      </c>
      <c r="C1238" s="159">
        <v>0</v>
      </c>
      <c r="D1238" s="159">
        <v>1</v>
      </c>
      <c r="E1238" s="159">
        <v>2</v>
      </c>
      <c r="F1238" s="159">
        <v>0</v>
      </c>
      <c r="G1238" s="159">
        <v>0</v>
      </c>
      <c r="H1238" s="159">
        <v>0</v>
      </c>
      <c r="I1238" s="159">
        <v>0</v>
      </c>
      <c r="J1238" s="159">
        <v>0</v>
      </c>
      <c r="K1238" s="159">
        <v>0</v>
      </c>
      <c r="L1238" s="159">
        <v>0</v>
      </c>
      <c r="M1238" s="159">
        <v>0</v>
      </c>
      <c r="N1238" s="159">
        <v>18.5</v>
      </c>
      <c r="O1238" s="159" t="s">
        <v>102</v>
      </c>
    </row>
    <row r="1239" spans="1:15" ht="13.5" customHeight="1" x14ac:dyDescent="0.35">
      <c r="A1239" s="160">
        <v>0.875</v>
      </c>
      <c r="B1239" s="159">
        <v>6</v>
      </c>
      <c r="C1239" s="159">
        <v>0</v>
      </c>
      <c r="D1239" s="159">
        <v>1</v>
      </c>
      <c r="E1239" s="159">
        <v>4</v>
      </c>
      <c r="F1239" s="159">
        <v>1</v>
      </c>
      <c r="G1239" s="159">
        <v>0</v>
      </c>
      <c r="H1239" s="159">
        <v>0</v>
      </c>
      <c r="I1239" s="159">
        <v>0</v>
      </c>
      <c r="J1239" s="159">
        <v>0</v>
      </c>
      <c r="K1239" s="159">
        <v>0</v>
      </c>
      <c r="L1239" s="159">
        <v>0</v>
      </c>
      <c r="M1239" s="159">
        <v>0</v>
      </c>
      <c r="N1239" s="159">
        <v>21.2</v>
      </c>
      <c r="O1239" s="159" t="s">
        <v>102</v>
      </c>
    </row>
    <row r="1240" spans="1:15" ht="13.5" customHeight="1" x14ac:dyDescent="0.35">
      <c r="A1240" s="160">
        <v>0.88541666666666696</v>
      </c>
      <c r="B1240" s="159">
        <v>1</v>
      </c>
      <c r="C1240" s="159">
        <v>0</v>
      </c>
      <c r="D1240" s="159">
        <v>0</v>
      </c>
      <c r="E1240" s="159">
        <v>1</v>
      </c>
      <c r="F1240" s="159">
        <v>0</v>
      </c>
      <c r="G1240" s="159">
        <v>0</v>
      </c>
      <c r="H1240" s="159">
        <v>0</v>
      </c>
      <c r="I1240" s="159">
        <v>0</v>
      </c>
      <c r="J1240" s="159">
        <v>0</v>
      </c>
      <c r="K1240" s="159">
        <v>0</v>
      </c>
      <c r="L1240" s="159">
        <v>0</v>
      </c>
      <c r="M1240" s="159">
        <v>0</v>
      </c>
      <c r="N1240" s="159">
        <v>17.2</v>
      </c>
      <c r="O1240" s="159" t="s">
        <v>102</v>
      </c>
    </row>
    <row r="1241" spans="1:15" ht="13.5" customHeight="1" x14ac:dyDescent="0.35">
      <c r="A1241" s="160">
        <v>0.89583333333333304</v>
      </c>
      <c r="B1241" s="159">
        <v>4</v>
      </c>
      <c r="C1241" s="159">
        <v>0</v>
      </c>
      <c r="D1241" s="159">
        <v>0</v>
      </c>
      <c r="E1241" s="159">
        <v>4</v>
      </c>
      <c r="F1241" s="159">
        <v>0</v>
      </c>
      <c r="G1241" s="159">
        <v>0</v>
      </c>
      <c r="H1241" s="159">
        <v>0</v>
      </c>
      <c r="I1241" s="159">
        <v>0</v>
      </c>
      <c r="J1241" s="159">
        <v>0</v>
      </c>
      <c r="K1241" s="159">
        <v>0</v>
      </c>
      <c r="L1241" s="159">
        <v>0</v>
      </c>
      <c r="M1241" s="159">
        <v>0</v>
      </c>
      <c r="N1241" s="159">
        <v>19.399999999999999</v>
      </c>
      <c r="O1241" s="159" t="s">
        <v>102</v>
      </c>
    </row>
    <row r="1242" spans="1:15" ht="13.5" customHeight="1" x14ac:dyDescent="0.35">
      <c r="A1242" s="160">
        <v>0.90625</v>
      </c>
      <c r="B1242" s="159">
        <v>5</v>
      </c>
      <c r="C1242" s="159">
        <v>1</v>
      </c>
      <c r="D1242" s="159">
        <v>0</v>
      </c>
      <c r="E1242" s="159">
        <v>4</v>
      </c>
      <c r="F1242" s="159">
        <v>0</v>
      </c>
      <c r="G1242" s="159">
        <v>0</v>
      </c>
      <c r="H1242" s="159">
        <v>0</v>
      </c>
      <c r="I1242" s="159">
        <v>0</v>
      </c>
      <c r="J1242" s="159">
        <v>0</v>
      </c>
      <c r="K1242" s="159">
        <v>0</v>
      </c>
      <c r="L1242" s="159">
        <v>0</v>
      </c>
      <c r="M1242" s="159">
        <v>0</v>
      </c>
      <c r="N1242" s="159">
        <v>20.399999999999999</v>
      </c>
      <c r="O1242" s="159" t="s">
        <v>102</v>
      </c>
    </row>
    <row r="1243" spans="1:15" ht="13.5" customHeight="1" x14ac:dyDescent="0.35">
      <c r="A1243" s="160">
        <v>0.91666666666666696</v>
      </c>
      <c r="B1243" s="159">
        <v>5</v>
      </c>
      <c r="C1243" s="159">
        <v>0</v>
      </c>
      <c r="D1243" s="159">
        <v>1</v>
      </c>
      <c r="E1243" s="159">
        <v>2</v>
      </c>
      <c r="F1243" s="159">
        <v>1</v>
      </c>
      <c r="G1243" s="159">
        <v>0</v>
      </c>
      <c r="H1243" s="159">
        <v>0</v>
      </c>
      <c r="I1243" s="159">
        <v>1</v>
      </c>
      <c r="J1243" s="159">
        <v>0</v>
      </c>
      <c r="K1243" s="159">
        <v>0</v>
      </c>
      <c r="L1243" s="159">
        <v>0</v>
      </c>
      <c r="M1243" s="159">
        <v>0</v>
      </c>
      <c r="N1243" s="159">
        <v>19.3</v>
      </c>
      <c r="O1243" s="159" t="s">
        <v>102</v>
      </c>
    </row>
    <row r="1244" spans="1:15" ht="13.5" customHeight="1" x14ac:dyDescent="0.35">
      <c r="A1244" s="160">
        <v>0.92708333333333304</v>
      </c>
      <c r="B1244" s="159">
        <v>3</v>
      </c>
      <c r="C1244" s="159">
        <v>0</v>
      </c>
      <c r="D1244" s="159">
        <v>0</v>
      </c>
      <c r="E1244" s="159">
        <v>3</v>
      </c>
      <c r="F1244" s="159">
        <v>0</v>
      </c>
      <c r="G1244" s="159">
        <v>0</v>
      </c>
      <c r="H1244" s="159">
        <v>0</v>
      </c>
      <c r="I1244" s="159">
        <v>0</v>
      </c>
      <c r="J1244" s="159">
        <v>0</v>
      </c>
      <c r="K1244" s="159">
        <v>0</v>
      </c>
      <c r="L1244" s="159">
        <v>0</v>
      </c>
      <c r="M1244" s="159">
        <v>0</v>
      </c>
      <c r="N1244" s="159">
        <v>21.3</v>
      </c>
      <c r="O1244" s="159" t="s">
        <v>102</v>
      </c>
    </row>
    <row r="1245" spans="1:15" ht="13.5" customHeight="1" x14ac:dyDescent="0.35">
      <c r="A1245" s="160">
        <v>0.9375</v>
      </c>
      <c r="B1245" s="159">
        <v>3</v>
      </c>
      <c r="C1245" s="159">
        <v>0</v>
      </c>
      <c r="D1245" s="159">
        <v>0</v>
      </c>
      <c r="E1245" s="159">
        <v>2</v>
      </c>
      <c r="F1245" s="159">
        <v>0</v>
      </c>
      <c r="G1245" s="159">
        <v>0</v>
      </c>
      <c r="H1245" s="159">
        <v>0</v>
      </c>
      <c r="I1245" s="159">
        <v>1</v>
      </c>
      <c r="J1245" s="159">
        <v>0</v>
      </c>
      <c r="K1245" s="159">
        <v>0</v>
      </c>
      <c r="L1245" s="159">
        <v>0</v>
      </c>
      <c r="M1245" s="159">
        <v>0</v>
      </c>
      <c r="N1245" s="159">
        <v>18.5</v>
      </c>
      <c r="O1245" s="159" t="s">
        <v>102</v>
      </c>
    </row>
    <row r="1246" spans="1:15" ht="13.5" customHeight="1" x14ac:dyDescent="0.35">
      <c r="A1246" s="160">
        <v>0.94791666666666696</v>
      </c>
      <c r="B1246" s="159">
        <v>2</v>
      </c>
      <c r="C1246" s="159">
        <v>0</v>
      </c>
      <c r="D1246" s="159">
        <v>0</v>
      </c>
      <c r="E1246" s="159">
        <v>0</v>
      </c>
      <c r="F1246" s="159">
        <v>0</v>
      </c>
      <c r="G1246" s="159">
        <v>0</v>
      </c>
      <c r="H1246" s="159">
        <v>2</v>
      </c>
      <c r="I1246" s="159">
        <v>0</v>
      </c>
      <c r="J1246" s="159">
        <v>0</v>
      </c>
      <c r="K1246" s="159">
        <v>0</v>
      </c>
      <c r="L1246" s="159">
        <v>0</v>
      </c>
      <c r="M1246" s="159">
        <v>0</v>
      </c>
      <c r="N1246" s="159">
        <v>24.1</v>
      </c>
      <c r="O1246" s="159" t="s">
        <v>102</v>
      </c>
    </row>
    <row r="1247" spans="1:15" ht="13.5" customHeight="1" x14ac:dyDescent="0.35">
      <c r="A1247" s="160">
        <v>0.95833333333333304</v>
      </c>
      <c r="B1247" s="159">
        <v>6</v>
      </c>
      <c r="C1247" s="159">
        <v>0</v>
      </c>
      <c r="D1247" s="159">
        <v>2</v>
      </c>
      <c r="E1247" s="159">
        <v>2</v>
      </c>
      <c r="F1247" s="159">
        <v>0</v>
      </c>
      <c r="G1247" s="159">
        <v>0</v>
      </c>
      <c r="H1247" s="159">
        <v>0</v>
      </c>
      <c r="I1247" s="159">
        <v>2</v>
      </c>
      <c r="J1247" s="159">
        <v>0</v>
      </c>
      <c r="K1247" s="159">
        <v>0</v>
      </c>
      <c r="L1247" s="159">
        <v>0</v>
      </c>
      <c r="M1247" s="159">
        <v>0</v>
      </c>
      <c r="N1247" s="159">
        <v>23</v>
      </c>
      <c r="O1247" s="159" t="s">
        <v>102</v>
      </c>
    </row>
    <row r="1248" spans="1:15" ht="13.5" customHeight="1" x14ac:dyDescent="0.35">
      <c r="A1248" s="160">
        <v>0.96875</v>
      </c>
      <c r="B1248" s="159">
        <v>0</v>
      </c>
      <c r="C1248" s="159">
        <v>0</v>
      </c>
      <c r="D1248" s="159">
        <v>0</v>
      </c>
      <c r="E1248" s="159">
        <v>0</v>
      </c>
      <c r="F1248" s="159">
        <v>0</v>
      </c>
      <c r="G1248" s="159">
        <v>0</v>
      </c>
      <c r="H1248" s="159">
        <v>0</v>
      </c>
      <c r="I1248" s="159">
        <v>0</v>
      </c>
      <c r="J1248" s="159">
        <v>0</v>
      </c>
      <c r="K1248" s="159">
        <v>0</v>
      </c>
      <c r="L1248" s="159">
        <v>0</v>
      </c>
      <c r="M1248" s="159">
        <v>0</v>
      </c>
      <c r="N1248" s="159" t="s">
        <v>102</v>
      </c>
      <c r="O1248" s="159" t="s">
        <v>102</v>
      </c>
    </row>
    <row r="1249" spans="1:33" ht="13.5" customHeight="1" x14ac:dyDescent="0.35">
      <c r="A1249" s="160">
        <v>0.97916666666666696</v>
      </c>
      <c r="B1249" s="159">
        <v>4</v>
      </c>
      <c r="C1249" s="159">
        <v>0</v>
      </c>
      <c r="D1249" s="159">
        <v>1</v>
      </c>
      <c r="E1249" s="159">
        <v>1</v>
      </c>
      <c r="F1249" s="159">
        <v>0</v>
      </c>
      <c r="G1249" s="159">
        <v>0</v>
      </c>
      <c r="H1249" s="159">
        <v>0</v>
      </c>
      <c r="I1249" s="159">
        <v>1</v>
      </c>
      <c r="J1249" s="159">
        <v>0</v>
      </c>
      <c r="K1249" s="159">
        <v>0</v>
      </c>
      <c r="L1249" s="159">
        <v>1</v>
      </c>
      <c r="M1249" s="159">
        <v>0</v>
      </c>
      <c r="N1249" s="159">
        <v>19.7</v>
      </c>
      <c r="O1249" s="159" t="s">
        <v>102</v>
      </c>
    </row>
    <row r="1250" spans="1:33" ht="13.5" customHeight="1" thickBot="1" x14ac:dyDescent="0.4">
      <c r="A1250" s="161">
        <v>0.98958333333333304</v>
      </c>
      <c r="B1250" s="159">
        <v>0</v>
      </c>
      <c r="C1250" s="159">
        <v>0</v>
      </c>
      <c r="D1250" s="159">
        <v>0</v>
      </c>
      <c r="E1250" s="159">
        <v>0</v>
      </c>
      <c r="F1250" s="159">
        <v>0</v>
      </c>
      <c r="G1250" s="159">
        <v>0</v>
      </c>
      <c r="H1250" s="159">
        <v>0</v>
      </c>
      <c r="I1250" s="159">
        <v>0</v>
      </c>
      <c r="J1250" s="159">
        <v>0</v>
      </c>
      <c r="K1250" s="159">
        <v>0</v>
      </c>
      <c r="L1250" s="159">
        <v>0</v>
      </c>
      <c r="M1250" s="159">
        <v>0</v>
      </c>
      <c r="N1250" s="159" t="s">
        <v>102</v>
      </c>
      <c r="O1250" s="159" t="s">
        <v>102</v>
      </c>
    </row>
    <row r="1251" spans="1:33" ht="13.5" customHeight="1" thickTop="1" x14ac:dyDescent="0.35">
      <c r="A1251" s="162" t="s">
        <v>89</v>
      </c>
      <c r="B1251" s="163">
        <f t="shared" ref="B1251:M1251" si="114">SUM(B1183:B1230)</f>
        <v>909</v>
      </c>
      <c r="C1251" s="163">
        <f t="shared" si="114"/>
        <v>43</v>
      </c>
      <c r="D1251" s="163">
        <f t="shared" si="114"/>
        <v>36</v>
      </c>
      <c r="E1251" s="163">
        <f t="shared" si="114"/>
        <v>672</v>
      </c>
      <c r="F1251" s="163">
        <f t="shared" si="114"/>
        <v>81</v>
      </c>
      <c r="G1251" s="163">
        <f t="shared" si="114"/>
        <v>45</v>
      </c>
      <c r="H1251" s="163">
        <f t="shared" si="114"/>
        <v>8</v>
      </c>
      <c r="I1251" s="163">
        <f t="shared" si="114"/>
        <v>11</v>
      </c>
      <c r="J1251" s="163">
        <f t="shared" si="114"/>
        <v>1</v>
      </c>
      <c r="K1251" s="163">
        <f t="shared" si="114"/>
        <v>0</v>
      </c>
      <c r="L1251" s="163">
        <f t="shared" si="114"/>
        <v>11</v>
      </c>
      <c r="M1251" s="163">
        <f t="shared" si="114"/>
        <v>1</v>
      </c>
      <c r="N1251" s="164">
        <v>17.899999999999999</v>
      </c>
      <c r="O1251" s="164">
        <v>21.9</v>
      </c>
    </row>
    <row r="1252" spans="1:33" ht="13.5" customHeight="1" x14ac:dyDescent="0.35">
      <c r="A1252" s="165" t="s">
        <v>91</v>
      </c>
      <c r="B1252" s="159">
        <f t="shared" ref="B1252:M1252" si="115">SUM(B1179:B1242)</f>
        <v>1029</v>
      </c>
      <c r="C1252" s="159">
        <f t="shared" si="115"/>
        <v>48</v>
      </c>
      <c r="D1252" s="159">
        <f t="shared" si="115"/>
        <v>42</v>
      </c>
      <c r="E1252" s="159">
        <f t="shared" si="115"/>
        <v>765</v>
      </c>
      <c r="F1252" s="159">
        <f t="shared" si="115"/>
        <v>88</v>
      </c>
      <c r="G1252" s="159">
        <f t="shared" si="115"/>
        <v>48</v>
      </c>
      <c r="H1252" s="159">
        <f t="shared" si="115"/>
        <v>8</v>
      </c>
      <c r="I1252" s="159">
        <f t="shared" si="115"/>
        <v>16</v>
      </c>
      <c r="J1252" s="159">
        <f t="shared" si="115"/>
        <v>1</v>
      </c>
      <c r="K1252" s="159">
        <f t="shared" si="115"/>
        <v>0</v>
      </c>
      <c r="L1252" s="159">
        <f t="shared" si="115"/>
        <v>12</v>
      </c>
      <c r="M1252" s="159">
        <f t="shared" si="115"/>
        <v>1</v>
      </c>
      <c r="N1252" s="166">
        <v>18.100000000000001</v>
      </c>
      <c r="O1252" s="166">
        <v>22.3</v>
      </c>
    </row>
    <row r="1253" spans="1:33" ht="13.5" customHeight="1" x14ac:dyDescent="0.35">
      <c r="A1253" s="159" t="s">
        <v>92</v>
      </c>
      <c r="B1253" s="159">
        <f t="shared" ref="B1253:M1253" si="116">SUM(B1179:B1250)</f>
        <v>1052</v>
      </c>
      <c r="C1253" s="159">
        <f t="shared" si="116"/>
        <v>48</v>
      </c>
      <c r="D1253" s="159">
        <f t="shared" si="116"/>
        <v>46</v>
      </c>
      <c r="E1253" s="159">
        <f t="shared" si="116"/>
        <v>775</v>
      </c>
      <c r="F1253" s="159">
        <f t="shared" si="116"/>
        <v>89</v>
      </c>
      <c r="G1253" s="159">
        <f t="shared" si="116"/>
        <v>48</v>
      </c>
      <c r="H1253" s="159">
        <f t="shared" si="116"/>
        <v>10</v>
      </c>
      <c r="I1253" s="159">
        <f t="shared" si="116"/>
        <v>21</v>
      </c>
      <c r="J1253" s="159">
        <f t="shared" si="116"/>
        <v>1</v>
      </c>
      <c r="K1253" s="159">
        <f t="shared" si="116"/>
        <v>0</v>
      </c>
      <c r="L1253" s="159">
        <f t="shared" si="116"/>
        <v>13</v>
      </c>
      <c r="M1253" s="159">
        <f t="shared" si="116"/>
        <v>1</v>
      </c>
      <c r="N1253" s="166">
        <v>18.100000000000001</v>
      </c>
      <c r="O1253" s="166">
        <v>22.4</v>
      </c>
    </row>
    <row r="1254" spans="1:33" ht="13.5" customHeight="1" thickBot="1" x14ac:dyDescent="0.4">
      <c r="A1254" s="167" t="s">
        <v>93</v>
      </c>
      <c r="B1254" s="167">
        <f t="shared" ref="B1254:M1254" si="117">SUM(B1155:B1250)</f>
        <v>1085</v>
      </c>
      <c r="C1254" s="167">
        <f t="shared" si="117"/>
        <v>50</v>
      </c>
      <c r="D1254" s="167">
        <f t="shared" si="117"/>
        <v>47</v>
      </c>
      <c r="E1254" s="167">
        <f t="shared" si="117"/>
        <v>795</v>
      </c>
      <c r="F1254" s="167">
        <f t="shared" si="117"/>
        <v>90</v>
      </c>
      <c r="G1254" s="167">
        <f t="shared" si="117"/>
        <v>48</v>
      </c>
      <c r="H1254" s="167">
        <f t="shared" si="117"/>
        <v>11</v>
      </c>
      <c r="I1254" s="167">
        <f t="shared" si="117"/>
        <v>29</v>
      </c>
      <c r="J1254" s="167">
        <f t="shared" si="117"/>
        <v>1</v>
      </c>
      <c r="K1254" s="167">
        <f t="shared" si="117"/>
        <v>0</v>
      </c>
      <c r="L1254" s="167">
        <f t="shared" si="117"/>
        <v>13</v>
      </c>
      <c r="M1254" s="167">
        <f t="shared" si="117"/>
        <v>1</v>
      </c>
      <c r="N1254" s="168">
        <v>18.2</v>
      </c>
      <c r="O1254" s="168">
        <v>22.5</v>
      </c>
      <c r="AG1254" s="425"/>
    </row>
    <row r="1255" spans="1:33" ht="13.5" customHeight="1" thickTop="1" x14ac:dyDescent="0.35">
      <c r="N1255" s="169"/>
      <c r="O1255" s="169"/>
      <c r="AG1255" s="425"/>
    </row>
    <row r="1256" spans="1:33"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c r="AG1256" s="425"/>
    </row>
    <row r="1257" spans="1:33" ht="13.5" customHeight="1" thickTop="1" thickBot="1" x14ac:dyDescent="0.4">
      <c r="A1257" s="170"/>
      <c r="B1257" s="529" t="s">
        <v>74</v>
      </c>
      <c r="C1257" s="529" t="s">
        <v>75</v>
      </c>
      <c r="D1257" s="529" t="s">
        <v>76</v>
      </c>
      <c r="E1257" s="529" t="s">
        <v>77</v>
      </c>
      <c r="F1257" s="529" t="s">
        <v>78</v>
      </c>
      <c r="G1257" s="529" t="s">
        <v>79</v>
      </c>
      <c r="H1257" s="529" t="s">
        <v>80</v>
      </c>
      <c r="I1257" s="529" t="s">
        <v>81</v>
      </c>
      <c r="J1257" s="529" t="s">
        <v>82</v>
      </c>
      <c r="K1257" s="529" t="s">
        <v>83</v>
      </c>
      <c r="L1257" s="529" t="s">
        <v>84</v>
      </c>
      <c r="M1257" s="529" t="s">
        <v>85</v>
      </c>
      <c r="N1257" s="531" t="s">
        <v>86</v>
      </c>
      <c r="O1257" s="531" t="s">
        <v>87</v>
      </c>
      <c r="AG1257" s="425"/>
    </row>
    <row r="1258" spans="1:33" ht="13.5" customHeight="1" thickTop="1" thickBot="1" x14ac:dyDescent="0.4">
      <c r="A1258" s="173" t="s">
        <v>56</v>
      </c>
      <c r="B1258" s="530"/>
      <c r="C1258" s="530"/>
      <c r="D1258" s="530"/>
      <c r="E1258" s="530"/>
      <c r="F1258" s="530"/>
      <c r="G1258" s="530"/>
      <c r="H1258" s="530"/>
      <c r="I1258" s="530"/>
      <c r="J1258" s="530"/>
      <c r="K1258" s="530"/>
      <c r="L1258" s="530"/>
      <c r="M1258" s="530"/>
      <c r="N1258" s="532"/>
      <c r="O1258" s="532"/>
      <c r="AG1258" s="423"/>
    </row>
    <row r="1259" spans="1:33" ht="13.5" customHeight="1" thickTop="1" x14ac:dyDescent="0.35">
      <c r="A1259" s="158">
        <v>0</v>
      </c>
      <c r="B1259" s="159">
        <v>3</v>
      </c>
      <c r="C1259" s="159">
        <v>0</v>
      </c>
      <c r="D1259" s="159">
        <v>0</v>
      </c>
      <c r="E1259" s="159">
        <v>3</v>
      </c>
      <c r="F1259" s="159">
        <v>0</v>
      </c>
      <c r="G1259" s="159">
        <v>0</v>
      </c>
      <c r="H1259" s="159">
        <v>0</v>
      </c>
      <c r="I1259" s="159">
        <v>0</v>
      </c>
      <c r="J1259" s="159">
        <v>0</v>
      </c>
      <c r="K1259" s="159">
        <v>0</v>
      </c>
      <c r="L1259" s="159">
        <v>0</v>
      </c>
      <c r="M1259" s="159">
        <v>0</v>
      </c>
      <c r="N1259" s="159">
        <v>27.6</v>
      </c>
      <c r="O1259" s="159" t="s">
        <v>102</v>
      </c>
      <c r="AG1259" s="423"/>
    </row>
    <row r="1260" spans="1:33" ht="13.5" customHeight="1" x14ac:dyDescent="0.35">
      <c r="A1260" s="160">
        <v>1.0416666666666666E-2</v>
      </c>
      <c r="B1260" s="159">
        <v>4</v>
      </c>
      <c r="C1260" s="159">
        <v>1</v>
      </c>
      <c r="D1260" s="159">
        <v>0</v>
      </c>
      <c r="E1260" s="159">
        <v>2</v>
      </c>
      <c r="F1260" s="159">
        <v>0</v>
      </c>
      <c r="G1260" s="159">
        <v>0</v>
      </c>
      <c r="H1260" s="159">
        <v>0</v>
      </c>
      <c r="I1260" s="159">
        <v>1</v>
      </c>
      <c r="J1260" s="159">
        <v>0</v>
      </c>
      <c r="K1260" s="159">
        <v>0</v>
      </c>
      <c r="L1260" s="159">
        <v>0</v>
      </c>
      <c r="M1260" s="159">
        <v>0</v>
      </c>
      <c r="N1260" s="159">
        <v>16.7</v>
      </c>
      <c r="O1260" s="159" t="s">
        <v>102</v>
      </c>
      <c r="AG1260" s="423"/>
    </row>
    <row r="1261" spans="1:33" ht="13.5" customHeight="1" x14ac:dyDescent="0.35">
      <c r="A1261" s="160">
        <v>2.0833333333333332E-2</v>
      </c>
      <c r="B1261" s="159">
        <v>2</v>
      </c>
      <c r="C1261" s="159">
        <v>0</v>
      </c>
      <c r="D1261" s="159">
        <v>0</v>
      </c>
      <c r="E1261" s="159">
        <v>2</v>
      </c>
      <c r="F1261" s="159">
        <v>0</v>
      </c>
      <c r="G1261" s="159">
        <v>0</v>
      </c>
      <c r="H1261" s="159">
        <v>0</v>
      </c>
      <c r="I1261" s="159">
        <v>0</v>
      </c>
      <c r="J1261" s="159">
        <v>0</v>
      </c>
      <c r="K1261" s="159">
        <v>0</v>
      </c>
      <c r="L1261" s="159">
        <v>0</v>
      </c>
      <c r="M1261" s="159">
        <v>0</v>
      </c>
      <c r="N1261" s="159">
        <v>24.5</v>
      </c>
      <c r="O1261" s="159" t="s">
        <v>102</v>
      </c>
      <c r="AG1261" s="423"/>
    </row>
    <row r="1262" spans="1:33" ht="13.5" customHeight="1" x14ac:dyDescent="0.35">
      <c r="A1262" s="160">
        <v>3.125E-2</v>
      </c>
      <c r="B1262" s="159">
        <v>2</v>
      </c>
      <c r="C1262" s="159">
        <v>0</v>
      </c>
      <c r="D1262" s="159">
        <v>0</v>
      </c>
      <c r="E1262" s="159">
        <v>1</v>
      </c>
      <c r="F1262" s="159">
        <v>0</v>
      </c>
      <c r="G1262" s="159">
        <v>0</v>
      </c>
      <c r="H1262" s="159">
        <v>0</v>
      </c>
      <c r="I1262" s="159">
        <v>1</v>
      </c>
      <c r="J1262" s="159">
        <v>0</v>
      </c>
      <c r="K1262" s="159">
        <v>0</v>
      </c>
      <c r="L1262" s="159">
        <v>0</v>
      </c>
      <c r="M1262" s="159">
        <v>0</v>
      </c>
      <c r="N1262" s="159">
        <v>20.9</v>
      </c>
      <c r="O1262" s="159" t="s">
        <v>102</v>
      </c>
    </row>
    <row r="1263" spans="1:33" ht="13.5" customHeight="1" x14ac:dyDescent="0.35">
      <c r="A1263" s="160">
        <v>4.1666666666666664E-2</v>
      </c>
      <c r="B1263" s="159">
        <v>0</v>
      </c>
      <c r="C1263" s="159">
        <v>0</v>
      </c>
      <c r="D1263" s="159">
        <v>0</v>
      </c>
      <c r="E1263" s="159">
        <v>0</v>
      </c>
      <c r="F1263" s="159">
        <v>0</v>
      </c>
      <c r="G1263" s="159">
        <v>0</v>
      </c>
      <c r="H1263" s="159">
        <v>0</v>
      </c>
      <c r="I1263" s="159">
        <v>0</v>
      </c>
      <c r="J1263" s="159">
        <v>0</v>
      </c>
      <c r="K1263" s="159">
        <v>0</v>
      </c>
      <c r="L1263" s="159">
        <v>0</v>
      </c>
      <c r="M1263" s="159">
        <v>0</v>
      </c>
      <c r="N1263" s="159" t="s">
        <v>102</v>
      </c>
      <c r="O1263" s="159" t="s">
        <v>102</v>
      </c>
    </row>
    <row r="1264" spans="1:33" ht="13.5" customHeight="1" x14ac:dyDescent="0.35">
      <c r="A1264" s="160">
        <v>5.2083333333333336E-2</v>
      </c>
      <c r="B1264" s="159">
        <v>0</v>
      </c>
      <c r="C1264" s="159">
        <v>0</v>
      </c>
      <c r="D1264" s="159">
        <v>0</v>
      </c>
      <c r="E1264" s="159">
        <v>0</v>
      </c>
      <c r="F1264" s="159">
        <v>0</v>
      </c>
      <c r="G1264" s="159">
        <v>0</v>
      </c>
      <c r="H1264" s="159">
        <v>0</v>
      </c>
      <c r="I1264" s="159">
        <v>0</v>
      </c>
      <c r="J1264" s="159">
        <v>0</v>
      </c>
      <c r="K1264" s="159">
        <v>0</v>
      </c>
      <c r="L1264" s="159">
        <v>0</v>
      </c>
      <c r="M1264" s="159">
        <v>0</v>
      </c>
      <c r="N1264" s="159" t="s">
        <v>102</v>
      </c>
      <c r="O1264" s="159" t="s">
        <v>102</v>
      </c>
    </row>
    <row r="1265" spans="1:15" ht="13.5" customHeight="1" x14ac:dyDescent="0.35">
      <c r="A1265" s="160">
        <v>6.25E-2</v>
      </c>
      <c r="B1265" s="159">
        <v>1</v>
      </c>
      <c r="C1265" s="159">
        <v>0</v>
      </c>
      <c r="D1265" s="159">
        <v>0</v>
      </c>
      <c r="E1265" s="159">
        <v>1</v>
      </c>
      <c r="F1265" s="159">
        <v>0</v>
      </c>
      <c r="G1265" s="159">
        <v>0</v>
      </c>
      <c r="H1265" s="159">
        <v>0</v>
      </c>
      <c r="I1265" s="159">
        <v>0</v>
      </c>
      <c r="J1265" s="159">
        <v>0</v>
      </c>
      <c r="K1265" s="159">
        <v>0</v>
      </c>
      <c r="L1265" s="159">
        <v>0</v>
      </c>
      <c r="M1265" s="159">
        <v>0</v>
      </c>
      <c r="N1265" s="159">
        <v>18.100000000000001</v>
      </c>
      <c r="O1265" s="159" t="s">
        <v>102</v>
      </c>
    </row>
    <row r="1266" spans="1:15" ht="13.5" customHeight="1" x14ac:dyDescent="0.35">
      <c r="A1266" s="160">
        <v>7.2916666666666699E-2</v>
      </c>
      <c r="B1266" s="159">
        <v>2</v>
      </c>
      <c r="C1266" s="159">
        <v>1</v>
      </c>
      <c r="D1266" s="159">
        <v>0</v>
      </c>
      <c r="E1266" s="159">
        <v>1</v>
      </c>
      <c r="F1266" s="159">
        <v>0</v>
      </c>
      <c r="G1266" s="159">
        <v>0</v>
      </c>
      <c r="H1266" s="159">
        <v>0</v>
      </c>
      <c r="I1266" s="159">
        <v>0</v>
      </c>
      <c r="J1266" s="159">
        <v>0</v>
      </c>
      <c r="K1266" s="159">
        <v>0</v>
      </c>
      <c r="L1266" s="159">
        <v>0</v>
      </c>
      <c r="M1266" s="159">
        <v>0</v>
      </c>
      <c r="N1266" s="159">
        <v>15.1</v>
      </c>
      <c r="O1266" s="159" t="s">
        <v>102</v>
      </c>
    </row>
    <row r="1267" spans="1:15" ht="13.5" customHeight="1" x14ac:dyDescent="0.35">
      <c r="A1267" s="160">
        <v>8.3333333333333301E-2</v>
      </c>
      <c r="B1267" s="159">
        <v>0</v>
      </c>
      <c r="C1267" s="159">
        <v>0</v>
      </c>
      <c r="D1267" s="159">
        <v>0</v>
      </c>
      <c r="E1267" s="159">
        <v>0</v>
      </c>
      <c r="F1267" s="159">
        <v>0</v>
      </c>
      <c r="G1267" s="159">
        <v>0</v>
      </c>
      <c r="H1267" s="159">
        <v>0</v>
      </c>
      <c r="I1267" s="159">
        <v>0</v>
      </c>
      <c r="J1267" s="159">
        <v>0</v>
      </c>
      <c r="K1267" s="159">
        <v>0</v>
      </c>
      <c r="L1267" s="159">
        <v>0</v>
      </c>
      <c r="M1267" s="159">
        <v>0</v>
      </c>
      <c r="N1267" s="159" t="s">
        <v>102</v>
      </c>
      <c r="O1267" s="159" t="s">
        <v>102</v>
      </c>
    </row>
    <row r="1268" spans="1:15" ht="13.5" customHeight="1" x14ac:dyDescent="0.35">
      <c r="A1268" s="160">
        <v>9.375E-2</v>
      </c>
      <c r="B1268" s="159">
        <v>0</v>
      </c>
      <c r="C1268" s="159">
        <v>0</v>
      </c>
      <c r="D1268" s="159">
        <v>0</v>
      </c>
      <c r="E1268" s="159">
        <v>0</v>
      </c>
      <c r="F1268" s="159">
        <v>0</v>
      </c>
      <c r="G1268" s="159">
        <v>0</v>
      </c>
      <c r="H1268" s="159">
        <v>0</v>
      </c>
      <c r="I1268" s="159">
        <v>0</v>
      </c>
      <c r="J1268" s="159">
        <v>0</v>
      </c>
      <c r="K1268" s="159">
        <v>0</v>
      </c>
      <c r="L1268" s="159">
        <v>0</v>
      </c>
      <c r="M1268" s="159">
        <v>0</v>
      </c>
      <c r="N1268" s="159" t="s">
        <v>102</v>
      </c>
      <c r="O1268" s="159" t="s">
        <v>102</v>
      </c>
    </row>
    <row r="1269" spans="1:15" ht="13.5" customHeight="1" x14ac:dyDescent="0.35">
      <c r="A1269" s="160">
        <v>0.104166666666667</v>
      </c>
      <c r="B1269" s="159">
        <v>1</v>
      </c>
      <c r="C1269" s="159">
        <v>0</v>
      </c>
      <c r="D1269" s="159">
        <v>0</v>
      </c>
      <c r="E1269" s="159">
        <v>0</v>
      </c>
      <c r="F1269" s="159">
        <v>1</v>
      </c>
      <c r="G1269" s="159">
        <v>0</v>
      </c>
      <c r="H1269" s="159">
        <v>0</v>
      </c>
      <c r="I1269" s="159">
        <v>0</v>
      </c>
      <c r="J1269" s="159">
        <v>0</v>
      </c>
      <c r="K1269" s="159">
        <v>0</v>
      </c>
      <c r="L1269" s="159">
        <v>0</v>
      </c>
      <c r="M1269" s="159">
        <v>0</v>
      </c>
      <c r="N1269" s="159">
        <v>19.399999999999999</v>
      </c>
      <c r="O1269" s="159" t="s">
        <v>102</v>
      </c>
    </row>
    <row r="1270" spans="1:15" ht="13.5" customHeight="1" x14ac:dyDescent="0.35">
      <c r="A1270" s="160">
        <v>0.114583333333333</v>
      </c>
      <c r="B1270" s="159">
        <v>0</v>
      </c>
      <c r="C1270" s="159">
        <v>0</v>
      </c>
      <c r="D1270" s="159">
        <v>0</v>
      </c>
      <c r="E1270" s="159">
        <v>0</v>
      </c>
      <c r="F1270" s="159">
        <v>0</v>
      </c>
      <c r="G1270" s="159">
        <v>0</v>
      </c>
      <c r="H1270" s="159">
        <v>0</v>
      </c>
      <c r="I1270" s="159">
        <v>0</v>
      </c>
      <c r="J1270" s="159">
        <v>0</v>
      </c>
      <c r="K1270" s="159">
        <v>0</v>
      </c>
      <c r="L1270" s="159">
        <v>0</v>
      </c>
      <c r="M1270" s="159">
        <v>0</v>
      </c>
      <c r="N1270" s="159" t="s">
        <v>102</v>
      </c>
      <c r="O1270" s="159" t="s">
        <v>102</v>
      </c>
    </row>
    <row r="1271" spans="1:15" ht="13.5" customHeight="1" x14ac:dyDescent="0.35">
      <c r="A1271" s="160">
        <v>0.125</v>
      </c>
      <c r="B1271" s="159">
        <v>0</v>
      </c>
      <c r="C1271" s="159">
        <v>0</v>
      </c>
      <c r="D1271" s="159">
        <v>0</v>
      </c>
      <c r="E1271" s="159">
        <v>0</v>
      </c>
      <c r="F1271" s="159">
        <v>0</v>
      </c>
      <c r="G1271" s="159">
        <v>0</v>
      </c>
      <c r="H1271" s="159">
        <v>0</v>
      </c>
      <c r="I1271" s="159">
        <v>0</v>
      </c>
      <c r="J1271" s="159">
        <v>0</v>
      </c>
      <c r="K1271" s="159">
        <v>0</v>
      </c>
      <c r="L1271" s="159">
        <v>0</v>
      </c>
      <c r="M1271" s="159">
        <v>0</v>
      </c>
      <c r="N1271" s="159" t="s">
        <v>102</v>
      </c>
      <c r="O1271" s="159" t="s">
        <v>102</v>
      </c>
    </row>
    <row r="1272" spans="1:15" ht="13.5" customHeight="1" x14ac:dyDescent="0.35">
      <c r="A1272" s="160">
        <v>0.13541666666666699</v>
      </c>
      <c r="B1272" s="159">
        <v>0</v>
      </c>
      <c r="C1272" s="159">
        <v>0</v>
      </c>
      <c r="D1272" s="159">
        <v>0</v>
      </c>
      <c r="E1272" s="159">
        <v>0</v>
      </c>
      <c r="F1272" s="159">
        <v>0</v>
      </c>
      <c r="G1272" s="159">
        <v>0</v>
      </c>
      <c r="H1272" s="159">
        <v>0</v>
      </c>
      <c r="I1272" s="159">
        <v>0</v>
      </c>
      <c r="J1272" s="159">
        <v>0</v>
      </c>
      <c r="K1272" s="159">
        <v>0</v>
      </c>
      <c r="L1272" s="159">
        <v>0</v>
      </c>
      <c r="M1272" s="159">
        <v>0</v>
      </c>
      <c r="N1272" s="159" t="s">
        <v>102</v>
      </c>
      <c r="O1272" s="159" t="s">
        <v>102</v>
      </c>
    </row>
    <row r="1273" spans="1:15" ht="13.5" customHeight="1" x14ac:dyDescent="0.35">
      <c r="A1273" s="160">
        <v>0.14583333333333301</v>
      </c>
      <c r="B1273" s="159">
        <v>2</v>
      </c>
      <c r="C1273" s="159">
        <v>1</v>
      </c>
      <c r="D1273" s="159">
        <v>0</v>
      </c>
      <c r="E1273" s="159">
        <v>1</v>
      </c>
      <c r="F1273" s="159">
        <v>0</v>
      </c>
      <c r="G1273" s="159">
        <v>0</v>
      </c>
      <c r="H1273" s="159">
        <v>0</v>
      </c>
      <c r="I1273" s="159">
        <v>0</v>
      </c>
      <c r="J1273" s="159">
        <v>0</v>
      </c>
      <c r="K1273" s="159">
        <v>0</v>
      </c>
      <c r="L1273" s="159">
        <v>0</v>
      </c>
      <c r="M1273" s="159">
        <v>0</v>
      </c>
      <c r="N1273" s="159">
        <v>17.5</v>
      </c>
      <c r="O1273" s="159" t="s">
        <v>102</v>
      </c>
    </row>
    <row r="1274" spans="1:15" ht="13.5" customHeight="1" x14ac:dyDescent="0.35">
      <c r="A1274" s="160">
        <v>0.15625</v>
      </c>
      <c r="B1274" s="159">
        <v>1</v>
      </c>
      <c r="C1274" s="159">
        <v>0</v>
      </c>
      <c r="D1274" s="159">
        <v>0</v>
      </c>
      <c r="E1274" s="159">
        <v>1</v>
      </c>
      <c r="F1274" s="159">
        <v>0</v>
      </c>
      <c r="G1274" s="159">
        <v>0</v>
      </c>
      <c r="H1274" s="159">
        <v>0</v>
      </c>
      <c r="I1274" s="159">
        <v>0</v>
      </c>
      <c r="J1274" s="159">
        <v>0</v>
      </c>
      <c r="K1274" s="159">
        <v>0</v>
      </c>
      <c r="L1274" s="159">
        <v>0</v>
      </c>
      <c r="M1274" s="159">
        <v>0</v>
      </c>
      <c r="N1274" s="159">
        <v>28.3</v>
      </c>
      <c r="O1274" s="159" t="s">
        <v>102</v>
      </c>
    </row>
    <row r="1275" spans="1:15" ht="13.5" customHeight="1" x14ac:dyDescent="0.35">
      <c r="A1275" s="160">
        <v>0.16666666666666699</v>
      </c>
      <c r="B1275" s="159">
        <v>0</v>
      </c>
      <c r="C1275" s="159">
        <v>0</v>
      </c>
      <c r="D1275" s="159">
        <v>0</v>
      </c>
      <c r="E1275" s="159">
        <v>0</v>
      </c>
      <c r="F1275" s="159">
        <v>0</v>
      </c>
      <c r="G1275" s="159">
        <v>0</v>
      </c>
      <c r="H1275" s="159">
        <v>0</v>
      </c>
      <c r="I1275" s="159">
        <v>0</v>
      </c>
      <c r="J1275" s="159">
        <v>0</v>
      </c>
      <c r="K1275" s="159">
        <v>0</v>
      </c>
      <c r="L1275" s="159">
        <v>0</v>
      </c>
      <c r="M1275" s="159">
        <v>0</v>
      </c>
      <c r="N1275" s="159" t="s">
        <v>102</v>
      </c>
      <c r="O1275" s="159" t="s">
        <v>102</v>
      </c>
    </row>
    <row r="1276" spans="1:15" ht="13.5" customHeight="1" x14ac:dyDescent="0.35">
      <c r="A1276" s="160">
        <v>0.17708333333333301</v>
      </c>
      <c r="B1276" s="159">
        <v>1</v>
      </c>
      <c r="C1276" s="159">
        <v>1</v>
      </c>
      <c r="D1276" s="159">
        <v>0</v>
      </c>
      <c r="E1276" s="159">
        <v>0</v>
      </c>
      <c r="F1276" s="159">
        <v>0</v>
      </c>
      <c r="G1276" s="159">
        <v>0</v>
      </c>
      <c r="H1276" s="159">
        <v>0</v>
      </c>
      <c r="I1276" s="159">
        <v>0</v>
      </c>
      <c r="J1276" s="159">
        <v>0</v>
      </c>
      <c r="K1276" s="159">
        <v>0</v>
      </c>
      <c r="L1276" s="159">
        <v>0</v>
      </c>
      <c r="M1276" s="159">
        <v>0</v>
      </c>
      <c r="N1276" s="159">
        <v>8.9</v>
      </c>
      <c r="O1276" s="159" t="s">
        <v>102</v>
      </c>
    </row>
    <row r="1277" spans="1:15" ht="13.5" customHeight="1" x14ac:dyDescent="0.35">
      <c r="A1277" s="160">
        <v>0.1875</v>
      </c>
      <c r="B1277" s="159">
        <v>2</v>
      </c>
      <c r="C1277" s="159">
        <v>0</v>
      </c>
      <c r="D1277" s="159">
        <v>0</v>
      </c>
      <c r="E1277" s="159">
        <v>2</v>
      </c>
      <c r="F1277" s="159">
        <v>0</v>
      </c>
      <c r="G1277" s="159">
        <v>0</v>
      </c>
      <c r="H1277" s="159">
        <v>0</v>
      </c>
      <c r="I1277" s="159">
        <v>0</v>
      </c>
      <c r="J1277" s="159">
        <v>0</v>
      </c>
      <c r="K1277" s="159">
        <v>0</v>
      </c>
      <c r="L1277" s="159">
        <v>0</v>
      </c>
      <c r="M1277" s="159">
        <v>0</v>
      </c>
      <c r="N1277" s="159">
        <v>16.8</v>
      </c>
      <c r="O1277" s="159" t="s">
        <v>102</v>
      </c>
    </row>
    <row r="1278" spans="1:15" ht="13.5" customHeight="1" x14ac:dyDescent="0.35">
      <c r="A1278" s="160">
        <v>0.19791666666666699</v>
      </c>
      <c r="B1278" s="159">
        <v>0</v>
      </c>
      <c r="C1278" s="159">
        <v>0</v>
      </c>
      <c r="D1278" s="159">
        <v>0</v>
      </c>
      <c r="E1278" s="159">
        <v>0</v>
      </c>
      <c r="F1278" s="159">
        <v>0</v>
      </c>
      <c r="G1278" s="159">
        <v>0</v>
      </c>
      <c r="H1278" s="159">
        <v>0</v>
      </c>
      <c r="I1278" s="159">
        <v>0</v>
      </c>
      <c r="J1278" s="159">
        <v>0</v>
      </c>
      <c r="K1278" s="159">
        <v>0</v>
      </c>
      <c r="L1278" s="159">
        <v>0</v>
      </c>
      <c r="M1278" s="159">
        <v>0</v>
      </c>
      <c r="N1278" s="159" t="s">
        <v>102</v>
      </c>
      <c r="O1278" s="159" t="s">
        <v>102</v>
      </c>
    </row>
    <row r="1279" spans="1:15" ht="13.5" customHeight="1" x14ac:dyDescent="0.35">
      <c r="A1279" s="160">
        <v>0.20833333333333301</v>
      </c>
      <c r="B1279" s="159">
        <v>1</v>
      </c>
      <c r="C1279" s="159">
        <v>0</v>
      </c>
      <c r="D1279" s="159">
        <v>0</v>
      </c>
      <c r="E1279" s="159">
        <v>1</v>
      </c>
      <c r="F1279" s="159">
        <v>0</v>
      </c>
      <c r="G1279" s="159">
        <v>0</v>
      </c>
      <c r="H1279" s="159">
        <v>0</v>
      </c>
      <c r="I1279" s="159">
        <v>0</v>
      </c>
      <c r="J1279" s="159">
        <v>0</v>
      </c>
      <c r="K1279" s="159">
        <v>0</v>
      </c>
      <c r="L1279" s="159">
        <v>0</v>
      </c>
      <c r="M1279" s="159">
        <v>0</v>
      </c>
      <c r="N1279" s="159">
        <v>24.5</v>
      </c>
      <c r="O1279" s="159" t="s">
        <v>102</v>
      </c>
    </row>
    <row r="1280" spans="1:15" ht="13.5" customHeight="1" x14ac:dyDescent="0.35">
      <c r="A1280" s="160">
        <v>0.21875</v>
      </c>
      <c r="B1280" s="159">
        <v>0</v>
      </c>
      <c r="C1280" s="159">
        <v>0</v>
      </c>
      <c r="D1280" s="159">
        <v>0</v>
      </c>
      <c r="E1280" s="159">
        <v>0</v>
      </c>
      <c r="F1280" s="159">
        <v>0</v>
      </c>
      <c r="G1280" s="159">
        <v>0</v>
      </c>
      <c r="H1280" s="159">
        <v>0</v>
      </c>
      <c r="I1280" s="159">
        <v>0</v>
      </c>
      <c r="J1280" s="159">
        <v>0</v>
      </c>
      <c r="K1280" s="159">
        <v>0</v>
      </c>
      <c r="L1280" s="159">
        <v>0</v>
      </c>
      <c r="M1280" s="159">
        <v>0</v>
      </c>
      <c r="N1280" s="159" t="s">
        <v>102</v>
      </c>
      <c r="O1280" s="159" t="s">
        <v>102</v>
      </c>
    </row>
    <row r="1281" spans="1:15" ht="13.5" customHeight="1" x14ac:dyDescent="0.35">
      <c r="A1281" s="160">
        <v>0.22916666666666699</v>
      </c>
      <c r="B1281" s="159">
        <v>2</v>
      </c>
      <c r="C1281" s="159">
        <v>0</v>
      </c>
      <c r="D1281" s="159">
        <v>0</v>
      </c>
      <c r="E1281" s="159">
        <v>1</v>
      </c>
      <c r="F1281" s="159">
        <v>0</v>
      </c>
      <c r="G1281" s="159">
        <v>0</v>
      </c>
      <c r="H1281" s="159">
        <v>0</v>
      </c>
      <c r="I1281" s="159">
        <v>1</v>
      </c>
      <c r="J1281" s="159">
        <v>0</v>
      </c>
      <c r="K1281" s="159">
        <v>0</v>
      </c>
      <c r="L1281" s="159">
        <v>0</v>
      </c>
      <c r="M1281" s="159">
        <v>0</v>
      </c>
      <c r="N1281" s="159">
        <v>17.8</v>
      </c>
      <c r="O1281" s="159" t="s">
        <v>102</v>
      </c>
    </row>
    <row r="1282" spans="1:15" ht="13.5" customHeight="1" x14ac:dyDescent="0.35">
      <c r="A1282" s="160">
        <v>0.23958333333333301</v>
      </c>
      <c r="B1282" s="159">
        <v>0</v>
      </c>
      <c r="C1282" s="159">
        <v>0</v>
      </c>
      <c r="D1282" s="159">
        <v>0</v>
      </c>
      <c r="E1282" s="159">
        <v>0</v>
      </c>
      <c r="F1282" s="159">
        <v>0</v>
      </c>
      <c r="G1282" s="159">
        <v>0</v>
      </c>
      <c r="H1282" s="159">
        <v>0</v>
      </c>
      <c r="I1282" s="159">
        <v>0</v>
      </c>
      <c r="J1282" s="159">
        <v>0</v>
      </c>
      <c r="K1282" s="159">
        <v>0</v>
      </c>
      <c r="L1282" s="159">
        <v>0</v>
      </c>
      <c r="M1282" s="159">
        <v>0</v>
      </c>
      <c r="N1282" s="159" t="s">
        <v>102</v>
      </c>
      <c r="O1282" s="159" t="s">
        <v>102</v>
      </c>
    </row>
    <row r="1283" spans="1:15" ht="13.5" customHeight="1" x14ac:dyDescent="0.35">
      <c r="A1283" s="160">
        <v>0.25</v>
      </c>
      <c r="B1283" s="159">
        <v>2</v>
      </c>
      <c r="C1283" s="159">
        <v>0</v>
      </c>
      <c r="D1283" s="159">
        <v>0</v>
      </c>
      <c r="E1283" s="159">
        <v>2</v>
      </c>
      <c r="F1283" s="159">
        <v>0</v>
      </c>
      <c r="G1283" s="159">
        <v>0</v>
      </c>
      <c r="H1283" s="159">
        <v>0</v>
      </c>
      <c r="I1283" s="159">
        <v>0</v>
      </c>
      <c r="J1283" s="159">
        <v>0</v>
      </c>
      <c r="K1283" s="159">
        <v>0</v>
      </c>
      <c r="L1283" s="159">
        <v>0</v>
      </c>
      <c r="M1283" s="159">
        <v>0</v>
      </c>
      <c r="N1283" s="159">
        <v>21.9</v>
      </c>
      <c r="O1283" s="159" t="s">
        <v>102</v>
      </c>
    </row>
    <row r="1284" spans="1:15" ht="13.5" customHeight="1" x14ac:dyDescent="0.35">
      <c r="A1284" s="160">
        <v>0.26041666666666702</v>
      </c>
      <c r="B1284" s="159">
        <v>3</v>
      </c>
      <c r="C1284" s="159">
        <v>0</v>
      </c>
      <c r="D1284" s="159">
        <v>1</v>
      </c>
      <c r="E1284" s="159">
        <v>2</v>
      </c>
      <c r="F1284" s="159">
        <v>0</v>
      </c>
      <c r="G1284" s="159">
        <v>0</v>
      </c>
      <c r="H1284" s="159">
        <v>0</v>
      </c>
      <c r="I1284" s="159">
        <v>0</v>
      </c>
      <c r="J1284" s="159">
        <v>0</v>
      </c>
      <c r="K1284" s="159">
        <v>0</v>
      </c>
      <c r="L1284" s="159">
        <v>0</v>
      </c>
      <c r="M1284" s="159">
        <v>0</v>
      </c>
      <c r="N1284" s="159">
        <v>22.6</v>
      </c>
      <c r="O1284" s="159" t="s">
        <v>102</v>
      </c>
    </row>
    <row r="1285" spans="1:15" ht="13.5" customHeight="1" x14ac:dyDescent="0.35">
      <c r="A1285" s="160">
        <v>0.27083333333333298</v>
      </c>
      <c r="B1285" s="159">
        <v>0</v>
      </c>
      <c r="C1285" s="159">
        <v>0</v>
      </c>
      <c r="D1285" s="159">
        <v>0</v>
      </c>
      <c r="E1285" s="159">
        <v>0</v>
      </c>
      <c r="F1285" s="159">
        <v>0</v>
      </c>
      <c r="G1285" s="159">
        <v>0</v>
      </c>
      <c r="H1285" s="159">
        <v>0</v>
      </c>
      <c r="I1285" s="159">
        <v>0</v>
      </c>
      <c r="J1285" s="159">
        <v>0</v>
      </c>
      <c r="K1285" s="159">
        <v>0</v>
      </c>
      <c r="L1285" s="159">
        <v>0</v>
      </c>
      <c r="M1285" s="159">
        <v>0</v>
      </c>
      <c r="N1285" s="159" t="s">
        <v>102</v>
      </c>
      <c r="O1285" s="159" t="s">
        <v>102</v>
      </c>
    </row>
    <row r="1286" spans="1:15" ht="13.5" customHeight="1" x14ac:dyDescent="0.35">
      <c r="A1286" s="160">
        <v>0.28125</v>
      </c>
      <c r="B1286" s="159">
        <v>2</v>
      </c>
      <c r="C1286" s="159">
        <v>0</v>
      </c>
      <c r="D1286" s="159">
        <v>0</v>
      </c>
      <c r="E1286" s="159">
        <v>2</v>
      </c>
      <c r="F1286" s="159">
        <v>0</v>
      </c>
      <c r="G1286" s="159">
        <v>0</v>
      </c>
      <c r="H1286" s="159">
        <v>0</v>
      </c>
      <c r="I1286" s="159">
        <v>0</v>
      </c>
      <c r="J1286" s="159">
        <v>0</v>
      </c>
      <c r="K1286" s="159">
        <v>0</v>
      </c>
      <c r="L1286" s="159">
        <v>0</v>
      </c>
      <c r="M1286" s="159">
        <v>0</v>
      </c>
      <c r="N1286" s="159">
        <v>23.1</v>
      </c>
      <c r="O1286" s="159" t="s">
        <v>102</v>
      </c>
    </row>
    <row r="1287" spans="1:15" ht="13.5" customHeight="1" x14ac:dyDescent="0.35">
      <c r="A1287" s="160">
        <v>0.29166666666666702</v>
      </c>
      <c r="B1287" s="159">
        <v>1</v>
      </c>
      <c r="C1287" s="159">
        <v>0</v>
      </c>
      <c r="D1287" s="159">
        <v>0</v>
      </c>
      <c r="E1287" s="159">
        <v>0</v>
      </c>
      <c r="F1287" s="159">
        <v>0</v>
      </c>
      <c r="G1287" s="159">
        <v>0</v>
      </c>
      <c r="H1287" s="159">
        <v>0</v>
      </c>
      <c r="I1287" s="159">
        <v>1</v>
      </c>
      <c r="J1287" s="159">
        <v>0</v>
      </c>
      <c r="K1287" s="159">
        <v>0</v>
      </c>
      <c r="L1287" s="159">
        <v>0</v>
      </c>
      <c r="M1287" s="159">
        <v>0</v>
      </c>
      <c r="N1287" s="159">
        <v>16.100000000000001</v>
      </c>
      <c r="O1287" s="159" t="s">
        <v>102</v>
      </c>
    </row>
    <row r="1288" spans="1:15" ht="13.5" customHeight="1" x14ac:dyDescent="0.35">
      <c r="A1288" s="160">
        <v>0.30208333333333298</v>
      </c>
      <c r="B1288" s="159">
        <v>4</v>
      </c>
      <c r="C1288" s="159">
        <v>1</v>
      </c>
      <c r="D1288" s="159">
        <v>0</v>
      </c>
      <c r="E1288" s="159">
        <v>3</v>
      </c>
      <c r="F1288" s="159">
        <v>0</v>
      </c>
      <c r="G1288" s="159">
        <v>0</v>
      </c>
      <c r="H1288" s="159">
        <v>0</v>
      </c>
      <c r="I1288" s="159">
        <v>0</v>
      </c>
      <c r="J1288" s="159">
        <v>0</v>
      </c>
      <c r="K1288" s="159">
        <v>0</v>
      </c>
      <c r="L1288" s="159">
        <v>0</v>
      </c>
      <c r="M1288" s="159">
        <v>0</v>
      </c>
      <c r="N1288" s="159">
        <v>18.600000000000001</v>
      </c>
      <c r="O1288" s="159" t="s">
        <v>102</v>
      </c>
    </row>
    <row r="1289" spans="1:15" ht="13.5" customHeight="1" x14ac:dyDescent="0.35">
      <c r="A1289" s="160">
        <v>0.3125</v>
      </c>
      <c r="B1289" s="159">
        <v>8</v>
      </c>
      <c r="C1289" s="159">
        <v>0</v>
      </c>
      <c r="D1289" s="159">
        <v>0</v>
      </c>
      <c r="E1289" s="159">
        <v>8</v>
      </c>
      <c r="F1289" s="159">
        <v>0</v>
      </c>
      <c r="G1289" s="159">
        <v>0</v>
      </c>
      <c r="H1289" s="159">
        <v>0</v>
      </c>
      <c r="I1289" s="159">
        <v>0</v>
      </c>
      <c r="J1289" s="159">
        <v>0</v>
      </c>
      <c r="K1289" s="159">
        <v>0</v>
      </c>
      <c r="L1289" s="159">
        <v>0</v>
      </c>
      <c r="M1289" s="159">
        <v>0</v>
      </c>
      <c r="N1289" s="159">
        <v>13.7</v>
      </c>
      <c r="O1289" s="159" t="s">
        <v>102</v>
      </c>
    </row>
    <row r="1290" spans="1:15" ht="13.5" customHeight="1" x14ac:dyDescent="0.35">
      <c r="A1290" s="160">
        <v>0.32291666666666702</v>
      </c>
      <c r="B1290" s="159">
        <v>6</v>
      </c>
      <c r="C1290" s="159">
        <v>0</v>
      </c>
      <c r="D1290" s="159">
        <v>0</v>
      </c>
      <c r="E1290" s="159">
        <v>4</v>
      </c>
      <c r="F1290" s="159">
        <v>0</v>
      </c>
      <c r="G1290" s="159">
        <v>0</v>
      </c>
      <c r="H1290" s="159">
        <v>0</v>
      </c>
      <c r="I1290" s="159">
        <v>1</v>
      </c>
      <c r="J1290" s="159">
        <v>0</v>
      </c>
      <c r="K1290" s="159">
        <v>0</v>
      </c>
      <c r="L1290" s="159">
        <v>1</v>
      </c>
      <c r="M1290" s="159">
        <v>0</v>
      </c>
      <c r="N1290" s="159">
        <v>15.8</v>
      </c>
      <c r="O1290" s="159" t="s">
        <v>102</v>
      </c>
    </row>
    <row r="1291" spans="1:15" ht="13.5" customHeight="1" x14ac:dyDescent="0.35">
      <c r="A1291" s="160">
        <v>0.33333333333333298</v>
      </c>
      <c r="B1291" s="159">
        <v>8</v>
      </c>
      <c r="C1291" s="159">
        <v>0</v>
      </c>
      <c r="D1291" s="159">
        <v>1</v>
      </c>
      <c r="E1291" s="159">
        <v>6</v>
      </c>
      <c r="F1291" s="159">
        <v>1</v>
      </c>
      <c r="G1291" s="159">
        <v>0</v>
      </c>
      <c r="H1291" s="159">
        <v>0</v>
      </c>
      <c r="I1291" s="159">
        <v>0</v>
      </c>
      <c r="J1291" s="159">
        <v>0</v>
      </c>
      <c r="K1291" s="159">
        <v>0</v>
      </c>
      <c r="L1291" s="159">
        <v>0</v>
      </c>
      <c r="M1291" s="159">
        <v>0</v>
      </c>
      <c r="N1291" s="159">
        <v>20.3</v>
      </c>
      <c r="O1291" s="159" t="s">
        <v>102</v>
      </c>
    </row>
    <row r="1292" spans="1:15" ht="13.5" customHeight="1" x14ac:dyDescent="0.35">
      <c r="A1292" s="160">
        <v>0.34375</v>
      </c>
      <c r="B1292" s="159">
        <v>7</v>
      </c>
      <c r="C1292" s="159">
        <v>0</v>
      </c>
      <c r="D1292" s="159">
        <v>0</v>
      </c>
      <c r="E1292" s="159">
        <v>6</v>
      </c>
      <c r="F1292" s="159">
        <v>0</v>
      </c>
      <c r="G1292" s="159">
        <v>0</v>
      </c>
      <c r="H1292" s="159">
        <v>0</v>
      </c>
      <c r="I1292" s="159">
        <v>1</v>
      </c>
      <c r="J1292" s="159">
        <v>0</v>
      </c>
      <c r="K1292" s="159">
        <v>0</v>
      </c>
      <c r="L1292" s="159">
        <v>0</v>
      </c>
      <c r="M1292" s="159">
        <v>0</v>
      </c>
      <c r="N1292" s="159">
        <v>18.399999999999999</v>
      </c>
      <c r="O1292" s="159" t="s">
        <v>102</v>
      </c>
    </row>
    <row r="1293" spans="1:15" ht="13.5" customHeight="1" x14ac:dyDescent="0.35">
      <c r="A1293" s="160">
        <v>0.35416666666666702</v>
      </c>
      <c r="B1293" s="159">
        <v>5</v>
      </c>
      <c r="C1293" s="159">
        <v>0</v>
      </c>
      <c r="D1293" s="159">
        <v>0</v>
      </c>
      <c r="E1293" s="159">
        <v>4</v>
      </c>
      <c r="F1293" s="159">
        <v>1</v>
      </c>
      <c r="G1293" s="159">
        <v>0</v>
      </c>
      <c r="H1293" s="159">
        <v>0</v>
      </c>
      <c r="I1293" s="159">
        <v>0</v>
      </c>
      <c r="J1293" s="159">
        <v>0</v>
      </c>
      <c r="K1293" s="159">
        <v>0</v>
      </c>
      <c r="L1293" s="159">
        <v>0</v>
      </c>
      <c r="M1293" s="159">
        <v>0</v>
      </c>
      <c r="N1293" s="159">
        <v>20.7</v>
      </c>
      <c r="O1293" s="159" t="s">
        <v>102</v>
      </c>
    </row>
    <row r="1294" spans="1:15" ht="13.5" customHeight="1" x14ac:dyDescent="0.35">
      <c r="A1294" s="160">
        <v>0.36458333333333298</v>
      </c>
      <c r="B1294" s="159">
        <v>7</v>
      </c>
      <c r="C1294" s="159">
        <v>0</v>
      </c>
      <c r="D1294" s="159">
        <v>0</v>
      </c>
      <c r="E1294" s="159">
        <v>6</v>
      </c>
      <c r="F1294" s="159">
        <v>0</v>
      </c>
      <c r="G1294" s="159">
        <v>0</v>
      </c>
      <c r="H1294" s="159">
        <v>0</v>
      </c>
      <c r="I1294" s="159">
        <v>1</v>
      </c>
      <c r="J1294" s="159">
        <v>0</v>
      </c>
      <c r="K1294" s="159">
        <v>0</v>
      </c>
      <c r="L1294" s="159">
        <v>0</v>
      </c>
      <c r="M1294" s="159">
        <v>0</v>
      </c>
      <c r="N1294" s="159">
        <v>18.100000000000001</v>
      </c>
      <c r="O1294" s="159" t="s">
        <v>102</v>
      </c>
    </row>
    <row r="1295" spans="1:15" ht="13.5" customHeight="1" x14ac:dyDescent="0.35">
      <c r="A1295" s="160">
        <v>0.375</v>
      </c>
      <c r="B1295" s="159">
        <v>8</v>
      </c>
      <c r="C1295" s="159">
        <v>0</v>
      </c>
      <c r="D1295" s="159">
        <v>0</v>
      </c>
      <c r="E1295" s="159">
        <v>7</v>
      </c>
      <c r="F1295" s="159">
        <v>0</v>
      </c>
      <c r="G1295" s="159">
        <v>1</v>
      </c>
      <c r="H1295" s="159">
        <v>0</v>
      </c>
      <c r="I1295" s="159">
        <v>0</v>
      </c>
      <c r="J1295" s="159">
        <v>0</v>
      </c>
      <c r="K1295" s="159">
        <v>0</v>
      </c>
      <c r="L1295" s="159">
        <v>0</v>
      </c>
      <c r="M1295" s="159">
        <v>0</v>
      </c>
      <c r="N1295" s="159">
        <v>22.6</v>
      </c>
      <c r="O1295" s="159" t="s">
        <v>102</v>
      </c>
    </row>
    <row r="1296" spans="1:15" ht="13.5" customHeight="1" x14ac:dyDescent="0.35">
      <c r="A1296" s="160">
        <v>0.38541666666666702</v>
      </c>
      <c r="B1296" s="159">
        <v>7</v>
      </c>
      <c r="C1296" s="159">
        <v>0</v>
      </c>
      <c r="D1296" s="159">
        <v>0</v>
      </c>
      <c r="E1296" s="159">
        <v>7</v>
      </c>
      <c r="F1296" s="159">
        <v>0</v>
      </c>
      <c r="G1296" s="159">
        <v>0</v>
      </c>
      <c r="H1296" s="159">
        <v>0</v>
      </c>
      <c r="I1296" s="159">
        <v>0</v>
      </c>
      <c r="J1296" s="159">
        <v>0</v>
      </c>
      <c r="K1296" s="159">
        <v>0</v>
      </c>
      <c r="L1296" s="159">
        <v>0</v>
      </c>
      <c r="M1296" s="159">
        <v>0</v>
      </c>
      <c r="N1296" s="159">
        <v>18</v>
      </c>
      <c r="O1296" s="159" t="s">
        <v>102</v>
      </c>
    </row>
    <row r="1297" spans="1:15" ht="13.5" customHeight="1" x14ac:dyDescent="0.35">
      <c r="A1297" s="160">
        <v>0.39583333333333298</v>
      </c>
      <c r="B1297" s="159">
        <v>8</v>
      </c>
      <c r="C1297" s="159">
        <v>0</v>
      </c>
      <c r="D1297" s="159">
        <v>0</v>
      </c>
      <c r="E1297" s="159">
        <v>8</v>
      </c>
      <c r="F1297" s="159">
        <v>0</v>
      </c>
      <c r="G1297" s="159">
        <v>0</v>
      </c>
      <c r="H1297" s="159">
        <v>0</v>
      </c>
      <c r="I1297" s="159">
        <v>0</v>
      </c>
      <c r="J1297" s="159">
        <v>0</v>
      </c>
      <c r="K1297" s="159">
        <v>0</v>
      </c>
      <c r="L1297" s="159">
        <v>0</v>
      </c>
      <c r="M1297" s="159">
        <v>0</v>
      </c>
      <c r="N1297" s="159">
        <v>19.600000000000001</v>
      </c>
      <c r="O1297" s="159" t="s">
        <v>102</v>
      </c>
    </row>
    <row r="1298" spans="1:15" ht="13.5" customHeight="1" x14ac:dyDescent="0.35">
      <c r="A1298" s="160">
        <v>0.40625</v>
      </c>
      <c r="B1298" s="159">
        <v>26</v>
      </c>
      <c r="C1298" s="159">
        <v>1</v>
      </c>
      <c r="D1298" s="159">
        <v>0</v>
      </c>
      <c r="E1298" s="159">
        <v>24</v>
      </c>
      <c r="F1298" s="159">
        <v>0</v>
      </c>
      <c r="G1298" s="159">
        <v>0</v>
      </c>
      <c r="H1298" s="159">
        <v>0</v>
      </c>
      <c r="I1298" s="159">
        <v>1</v>
      </c>
      <c r="J1298" s="159">
        <v>0</v>
      </c>
      <c r="K1298" s="159">
        <v>0</v>
      </c>
      <c r="L1298" s="159">
        <v>0</v>
      </c>
      <c r="M1298" s="159">
        <v>0</v>
      </c>
      <c r="N1298" s="159">
        <v>17.600000000000001</v>
      </c>
      <c r="O1298" s="159">
        <v>19.5</v>
      </c>
    </row>
    <row r="1299" spans="1:15" ht="13.5" customHeight="1" x14ac:dyDescent="0.35">
      <c r="A1299" s="160">
        <v>0.41666666666666702</v>
      </c>
      <c r="B1299" s="159">
        <v>41</v>
      </c>
      <c r="C1299" s="159">
        <v>0</v>
      </c>
      <c r="D1299" s="159">
        <v>0</v>
      </c>
      <c r="E1299" s="159">
        <v>34</v>
      </c>
      <c r="F1299" s="159">
        <v>4</v>
      </c>
      <c r="G1299" s="159">
        <v>0</v>
      </c>
      <c r="H1299" s="159">
        <v>3</v>
      </c>
      <c r="I1299" s="159">
        <v>0</v>
      </c>
      <c r="J1299" s="159">
        <v>0</v>
      </c>
      <c r="K1299" s="159">
        <v>0</v>
      </c>
      <c r="L1299" s="159">
        <v>0</v>
      </c>
      <c r="M1299" s="159">
        <v>0</v>
      </c>
      <c r="N1299" s="159">
        <v>16.8</v>
      </c>
      <c r="O1299" s="159">
        <v>19.100000000000001</v>
      </c>
    </row>
    <row r="1300" spans="1:15" ht="13.5" customHeight="1" x14ac:dyDescent="0.35">
      <c r="A1300" s="160">
        <v>0.42708333333333298</v>
      </c>
      <c r="B1300" s="159">
        <v>16</v>
      </c>
      <c r="C1300" s="159">
        <v>2</v>
      </c>
      <c r="D1300" s="159">
        <v>0</v>
      </c>
      <c r="E1300" s="159">
        <v>13</v>
      </c>
      <c r="F1300" s="159">
        <v>1</v>
      </c>
      <c r="G1300" s="159">
        <v>0</v>
      </c>
      <c r="H1300" s="159">
        <v>0</v>
      </c>
      <c r="I1300" s="159">
        <v>0</v>
      </c>
      <c r="J1300" s="159">
        <v>0</v>
      </c>
      <c r="K1300" s="159">
        <v>0</v>
      </c>
      <c r="L1300" s="159">
        <v>0</v>
      </c>
      <c r="M1300" s="159">
        <v>0</v>
      </c>
      <c r="N1300" s="159">
        <v>18.399999999999999</v>
      </c>
      <c r="O1300" s="159">
        <v>21.8</v>
      </c>
    </row>
    <row r="1301" spans="1:15" ht="13.5" customHeight="1" x14ac:dyDescent="0.35">
      <c r="A1301" s="160">
        <v>0.4375</v>
      </c>
      <c r="B1301" s="159">
        <v>6</v>
      </c>
      <c r="C1301" s="159">
        <v>0</v>
      </c>
      <c r="D1301" s="159">
        <v>0</v>
      </c>
      <c r="E1301" s="159">
        <v>5</v>
      </c>
      <c r="F1301" s="159">
        <v>1</v>
      </c>
      <c r="G1301" s="159">
        <v>0</v>
      </c>
      <c r="H1301" s="159">
        <v>0</v>
      </c>
      <c r="I1301" s="159">
        <v>0</v>
      </c>
      <c r="J1301" s="159">
        <v>0</v>
      </c>
      <c r="K1301" s="159">
        <v>0</v>
      </c>
      <c r="L1301" s="159">
        <v>0</v>
      </c>
      <c r="M1301" s="159">
        <v>0</v>
      </c>
      <c r="N1301" s="159">
        <v>21.5</v>
      </c>
      <c r="O1301" s="159" t="s">
        <v>102</v>
      </c>
    </row>
    <row r="1302" spans="1:15" ht="13.5" customHeight="1" x14ac:dyDescent="0.35">
      <c r="A1302" s="160">
        <v>0.44791666666666702</v>
      </c>
      <c r="B1302" s="159">
        <v>12</v>
      </c>
      <c r="C1302" s="159">
        <v>0</v>
      </c>
      <c r="D1302" s="159">
        <v>0</v>
      </c>
      <c r="E1302" s="159">
        <v>10</v>
      </c>
      <c r="F1302" s="159">
        <v>2</v>
      </c>
      <c r="G1302" s="159">
        <v>0</v>
      </c>
      <c r="H1302" s="159">
        <v>0</v>
      </c>
      <c r="I1302" s="159">
        <v>0</v>
      </c>
      <c r="J1302" s="159">
        <v>0</v>
      </c>
      <c r="K1302" s="159">
        <v>0</v>
      </c>
      <c r="L1302" s="159">
        <v>0</v>
      </c>
      <c r="M1302" s="159">
        <v>0</v>
      </c>
      <c r="N1302" s="159">
        <v>22.5</v>
      </c>
      <c r="O1302" s="159">
        <v>27.8</v>
      </c>
    </row>
    <row r="1303" spans="1:15" ht="13.5" customHeight="1" x14ac:dyDescent="0.35">
      <c r="A1303" s="160">
        <v>0.45833333333333298</v>
      </c>
      <c r="B1303" s="159">
        <v>23</v>
      </c>
      <c r="C1303" s="159">
        <v>0</v>
      </c>
      <c r="D1303" s="159">
        <v>0</v>
      </c>
      <c r="E1303" s="159">
        <v>20</v>
      </c>
      <c r="F1303" s="159">
        <v>2</v>
      </c>
      <c r="G1303" s="159">
        <v>1</v>
      </c>
      <c r="H1303" s="159">
        <v>0</v>
      </c>
      <c r="I1303" s="159">
        <v>0</v>
      </c>
      <c r="J1303" s="159">
        <v>0</v>
      </c>
      <c r="K1303" s="159">
        <v>0</v>
      </c>
      <c r="L1303" s="159">
        <v>0</v>
      </c>
      <c r="M1303" s="159">
        <v>0</v>
      </c>
      <c r="N1303" s="159">
        <v>18.3</v>
      </c>
      <c r="O1303" s="159">
        <v>20.7</v>
      </c>
    </row>
    <row r="1304" spans="1:15" ht="13.5" customHeight="1" x14ac:dyDescent="0.35">
      <c r="A1304" s="160">
        <v>0.46875</v>
      </c>
      <c r="B1304" s="159">
        <v>21</v>
      </c>
      <c r="C1304" s="159">
        <v>0</v>
      </c>
      <c r="D1304" s="159">
        <v>0</v>
      </c>
      <c r="E1304" s="159">
        <v>17</v>
      </c>
      <c r="F1304" s="159">
        <v>2</v>
      </c>
      <c r="G1304" s="159">
        <v>2</v>
      </c>
      <c r="H1304" s="159">
        <v>0</v>
      </c>
      <c r="I1304" s="159">
        <v>0</v>
      </c>
      <c r="J1304" s="159">
        <v>0</v>
      </c>
      <c r="K1304" s="159">
        <v>0</v>
      </c>
      <c r="L1304" s="159">
        <v>0</v>
      </c>
      <c r="M1304" s="159">
        <v>0</v>
      </c>
      <c r="N1304" s="159">
        <v>19.600000000000001</v>
      </c>
      <c r="O1304" s="159">
        <v>22.8</v>
      </c>
    </row>
    <row r="1305" spans="1:15" ht="13.5" customHeight="1" x14ac:dyDescent="0.35">
      <c r="A1305" s="160">
        <v>0.47916666666666702</v>
      </c>
      <c r="B1305" s="159">
        <v>24</v>
      </c>
      <c r="C1305" s="159">
        <v>1</v>
      </c>
      <c r="D1305" s="159">
        <v>1</v>
      </c>
      <c r="E1305" s="159">
        <v>19</v>
      </c>
      <c r="F1305" s="159">
        <v>2</v>
      </c>
      <c r="G1305" s="159">
        <v>1</v>
      </c>
      <c r="H1305" s="159">
        <v>0</v>
      </c>
      <c r="I1305" s="159">
        <v>0</v>
      </c>
      <c r="J1305" s="159">
        <v>0</v>
      </c>
      <c r="K1305" s="159">
        <v>0</v>
      </c>
      <c r="L1305" s="159">
        <v>0</v>
      </c>
      <c r="M1305" s="159">
        <v>0</v>
      </c>
      <c r="N1305" s="159">
        <v>31.5</v>
      </c>
      <c r="O1305" s="159">
        <v>90.5</v>
      </c>
    </row>
    <row r="1306" spans="1:15" ht="13.5" customHeight="1" x14ac:dyDescent="0.35">
      <c r="A1306" s="160">
        <v>0.48958333333333298</v>
      </c>
      <c r="B1306" s="159">
        <v>13</v>
      </c>
      <c r="C1306" s="159">
        <v>1</v>
      </c>
      <c r="D1306" s="159">
        <v>0</v>
      </c>
      <c r="E1306" s="159">
        <v>10</v>
      </c>
      <c r="F1306" s="159">
        <v>1</v>
      </c>
      <c r="G1306" s="159">
        <v>1</v>
      </c>
      <c r="H1306" s="159">
        <v>0</v>
      </c>
      <c r="I1306" s="159">
        <v>0</v>
      </c>
      <c r="J1306" s="159">
        <v>0</v>
      </c>
      <c r="K1306" s="159">
        <v>0</v>
      </c>
      <c r="L1306" s="159">
        <v>0</v>
      </c>
      <c r="M1306" s="159">
        <v>0</v>
      </c>
      <c r="N1306" s="159">
        <v>18.7</v>
      </c>
      <c r="O1306" s="159">
        <v>22.7</v>
      </c>
    </row>
    <row r="1307" spans="1:15" ht="13.5" customHeight="1" x14ac:dyDescent="0.35">
      <c r="A1307" s="160">
        <v>0.5</v>
      </c>
      <c r="B1307" s="159">
        <v>30</v>
      </c>
      <c r="C1307" s="159">
        <v>0</v>
      </c>
      <c r="D1307" s="159">
        <v>0</v>
      </c>
      <c r="E1307" s="159">
        <v>27</v>
      </c>
      <c r="F1307" s="159">
        <v>2</v>
      </c>
      <c r="G1307" s="159">
        <v>1</v>
      </c>
      <c r="H1307" s="159">
        <v>0</v>
      </c>
      <c r="I1307" s="159">
        <v>0</v>
      </c>
      <c r="J1307" s="159">
        <v>0</v>
      </c>
      <c r="K1307" s="159">
        <v>0</v>
      </c>
      <c r="L1307" s="159">
        <v>0</v>
      </c>
      <c r="M1307" s="159">
        <v>0</v>
      </c>
      <c r="N1307" s="159">
        <v>17.8</v>
      </c>
      <c r="O1307" s="159">
        <v>21.9</v>
      </c>
    </row>
    <row r="1308" spans="1:15" ht="13.5" customHeight="1" x14ac:dyDescent="0.35">
      <c r="A1308" s="160">
        <v>0.51041666666666696</v>
      </c>
      <c r="B1308" s="159">
        <v>15</v>
      </c>
      <c r="C1308" s="159">
        <v>1</v>
      </c>
      <c r="D1308" s="159">
        <v>0</v>
      </c>
      <c r="E1308" s="159">
        <v>10</v>
      </c>
      <c r="F1308" s="159">
        <v>1</v>
      </c>
      <c r="G1308" s="159">
        <v>2</v>
      </c>
      <c r="H1308" s="159">
        <v>1</v>
      </c>
      <c r="I1308" s="159">
        <v>0</v>
      </c>
      <c r="J1308" s="159">
        <v>0</v>
      </c>
      <c r="K1308" s="159">
        <v>0</v>
      </c>
      <c r="L1308" s="159">
        <v>0</v>
      </c>
      <c r="M1308" s="159">
        <v>0</v>
      </c>
      <c r="N1308" s="159">
        <v>18.8</v>
      </c>
      <c r="O1308" s="159">
        <v>23.1</v>
      </c>
    </row>
    <row r="1309" spans="1:15" ht="13.5" customHeight="1" x14ac:dyDescent="0.35">
      <c r="A1309" s="160">
        <v>0.52083333333333304</v>
      </c>
      <c r="B1309" s="159">
        <v>8</v>
      </c>
      <c r="C1309" s="159">
        <v>0</v>
      </c>
      <c r="D1309" s="159">
        <v>0</v>
      </c>
      <c r="E1309" s="159">
        <v>4</v>
      </c>
      <c r="F1309" s="159">
        <v>3</v>
      </c>
      <c r="G1309" s="159">
        <v>1</v>
      </c>
      <c r="H1309" s="159">
        <v>0</v>
      </c>
      <c r="I1309" s="159">
        <v>0</v>
      </c>
      <c r="J1309" s="159">
        <v>0</v>
      </c>
      <c r="K1309" s="159">
        <v>0</v>
      </c>
      <c r="L1309" s="159">
        <v>0</v>
      </c>
      <c r="M1309" s="159">
        <v>0</v>
      </c>
      <c r="N1309" s="159">
        <v>21.8</v>
      </c>
      <c r="O1309" s="159" t="s">
        <v>102</v>
      </c>
    </row>
    <row r="1310" spans="1:15" ht="13.5" customHeight="1" x14ac:dyDescent="0.35">
      <c r="A1310" s="160">
        <v>0.53125</v>
      </c>
      <c r="B1310" s="159">
        <v>8</v>
      </c>
      <c r="C1310" s="159">
        <v>0</v>
      </c>
      <c r="D1310" s="159">
        <v>0</v>
      </c>
      <c r="E1310" s="159">
        <v>8</v>
      </c>
      <c r="F1310" s="159">
        <v>0</v>
      </c>
      <c r="G1310" s="159">
        <v>0</v>
      </c>
      <c r="H1310" s="159">
        <v>0</v>
      </c>
      <c r="I1310" s="159">
        <v>0</v>
      </c>
      <c r="J1310" s="159">
        <v>0</v>
      </c>
      <c r="K1310" s="159">
        <v>0</v>
      </c>
      <c r="L1310" s="159">
        <v>0</v>
      </c>
      <c r="M1310" s="159">
        <v>0</v>
      </c>
      <c r="N1310" s="159">
        <v>23.4</v>
      </c>
      <c r="O1310" s="159" t="s">
        <v>102</v>
      </c>
    </row>
    <row r="1311" spans="1:15" ht="13.5" customHeight="1" x14ac:dyDescent="0.35">
      <c r="A1311" s="160">
        <v>0.54166666666666696</v>
      </c>
      <c r="B1311" s="159">
        <v>25</v>
      </c>
      <c r="C1311" s="159">
        <v>0</v>
      </c>
      <c r="D1311" s="159">
        <v>0</v>
      </c>
      <c r="E1311" s="159">
        <v>21</v>
      </c>
      <c r="F1311" s="159">
        <v>3</v>
      </c>
      <c r="G1311" s="159">
        <v>1</v>
      </c>
      <c r="H1311" s="159">
        <v>0</v>
      </c>
      <c r="I1311" s="159">
        <v>0</v>
      </c>
      <c r="J1311" s="159">
        <v>0</v>
      </c>
      <c r="K1311" s="159">
        <v>0</v>
      </c>
      <c r="L1311" s="159">
        <v>0</v>
      </c>
      <c r="M1311" s="159">
        <v>0</v>
      </c>
      <c r="N1311" s="159">
        <v>19.2</v>
      </c>
      <c r="O1311" s="159">
        <v>21.6</v>
      </c>
    </row>
    <row r="1312" spans="1:15" ht="13.5" customHeight="1" x14ac:dyDescent="0.35">
      <c r="A1312" s="160">
        <v>0.55208333333333304</v>
      </c>
      <c r="B1312" s="159">
        <v>12</v>
      </c>
      <c r="C1312" s="159">
        <v>0</v>
      </c>
      <c r="D1312" s="159">
        <v>0</v>
      </c>
      <c r="E1312" s="159">
        <v>10</v>
      </c>
      <c r="F1312" s="159">
        <v>1</v>
      </c>
      <c r="G1312" s="159">
        <v>1</v>
      </c>
      <c r="H1312" s="159">
        <v>0</v>
      </c>
      <c r="I1312" s="159">
        <v>0</v>
      </c>
      <c r="J1312" s="159">
        <v>0</v>
      </c>
      <c r="K1312" s="159">
        <v>0</v>
      </c>
      <c r="L1312" s="159">
        <v>0</v>
      </c>
      <c r="M1312" s="159">
        <v>0</v>
      </c>
      <c r="N1312" s="159">
        <v>20.100000000000001</v>
      </c>
      <c r="O1312" s="159">
        <v>26.6</v>
      </c>
    </row>
    <row r="1313" spans="1:15" ht="13.5" customHeight="1" x14ac:dyDescent="0.35">
      <c r="A1313" s="160">
        <v>0.5625</v>
      </c>
      <c r="B1313" s="159">
        <v>14</v>
      </c>
      <c r="C1313" s="159">
        <v>1</v>
      </c>
      <c r="D1313" s="159">
        <v>2</v>
      </c>
      <c r="E1313" s="159">
        <v>9</v>
      </c>
      <c r="F1313" s="159">
        <v>2</v>
      </c>
      <c r="G1313" s="159">
        <v>0</v>
      </c>
      <c r="H1313" s="159">
        <v>0</v>
      </c>
      <c r="I1313" s="159">
        <v>0</v>
      </c>
      <c r="J1313" s="159">
        <v>0</v>
      </c>
      <c r="K1313" s="159">
        <v>0</v>
      </c>
      <c r="L1313" s="159">
        <v>0</v>
      </c>
      <c r="M1313" s="159">
        <v>0</v>
      </c>
      <c r="N1313" s="159">
        <v>16.399999999999999</v>
      </c>
      <c r="O1313" s="159">
        <v>21.5</v>
      </c>
    </row>
    <row r="1314" spans="1:15" ht="13.5" customHeight="1" x14ac:dyDescent="0.35">
      <c r="A1314" s="160">
        <v>0.57291666666666696</v>
      </c>
      <c r="B1314" s="159">
        <v>9</v>
      </c>
      <c r="C1314" s="159">
        <v>0</v>
      </c>
      <c r="D1314" s="159">
        <v>0</v>
      </c>
      <c r="E1314" s="159">
        <v>6</v>
      </c>
      <c r="F1314" s="159">
        <v>2</v>
      </c>
      <c r="G1314" s="159">
        <v>0</v>
      </c>
      <c r="H1314" s="159">
        <v>0</v>
      </c>
      <c r="I1314" s="159">
        <v>0</v>
      </c>
      <c r="J1314" s="159">
        <v>1</v>
      </c>
      <c r="K1314" s="159">
        <v>0</v>
      </c>
      <c r="L1314" s="159">
        <v>0</v>
      </c>
      <c r="M1314" s="159">
        <v>0</v>
      </c>
      <c r="N1314" s="159">
        <v>17.600000000000001</v>
      </c>
      <c r="O1314" s="159" t="s">
        <v>102</v>
      </c>
    </row>
    <row r="1315" spans="1:15" ht="13.5" customHeight="1" x14ac:dyDescent="0.35">
      <c r="A1315" s="160">
        <v>0.58333333333333304</v>
      </c>
      <c r="B1315" s="159">
        <v>16</v>
      </c>
      <c r="C1315" s="159">
        <v>1</v>
      </c>
      <c r="D1315" s="159">
        <v>0</v>
      </c>
      <c r="E1315" s="159">
        <v>14</v>
      </c>
      <c r="F1315" s="159">
        <v>1</v>
      </c>
      <c r="G1315" s="159">
        <v>0</v>
      </c>
      <c r="H1315" s="159">
        <v>0</v>
      </c>
      <c r="I1315" s="159">
        <v>0</v>
      </c>
      <c r="J1315" s="159">
        <v>0</v>
      </c>
      <c r="K1315" s="159">
        <v>0</v>
      </c>
      <c r="L1315" s="159">
        <v>0</v>
      </c>
      <c r="M1315" s="159">
        <v>0</v>
      </c>
      <c r="N1315" s="159">
        <v>19.600000000000001</v>
      </c>
      <c r="O1315" s="159">
        <v>24.4</v>
      </c>
    </row>
    <row r="1316" spans="1:15" ht="13.5" customHeight="1" x14ac:dyDescent="0.35">
      <c r="A1316" s="160">
        <v>0.59375</v>
      </c>
      <c r="B1316" s="159">
        <v>8</v>
      </c>
      <c r="C1316" s="159">
        <v>0</v>
      </c>
      <c r="D1316" s="159">
        <v>1</v>
      </c>
      <c r="E1316" s="159">
        <v>5</v>
      </c>
      <c r="F1316" s="159">
        <v>0</v>
      </c>
      <c r="G1316" s="159">
        <v>2</v>
      </c>
      <c r="H1316" s="159">
        <v>0</v>
      </c>
      <c r="I1316" s="159">
        <v>0</v>
      </c>
      <c r="J1316" s="159">
        <v>0</v>
      </c>
      <c r="K1316" s="159">
        <v>0</v>
      </c>
      <c r="L1316" s="159">
        <v>0</v>
      </c>
      <c r="M1316" s="159">
        <v>0</v>
      </c>
      <c r="N1316" s="159">
        <v>16.8</v>
      </c>
      <c r="O1316" s="159" t="s">
        <v>102</v>
      </c>
    </row>
    <row r="1317" spans="1:15" ht="13.5" customHeight="1" x14ac:dyDescent="0.35">
      <c r="A1317" s="160">
        <v>0.60416666666666696</v>
      </c>
      <c r="B1317" s="159">
        <v>13</v>
      </c>
      <c r="C1317" s="159">
        <v>0</v>
      </c>
      <c r="D1317" s="159">
        <v>1</v>
      </c>
      <c r="E1317" s="159">
        <v>6</v>
      </c>
      <c r="F1317" s="159">
        <v>5</v>
      </c>
      <c r="G1317" s="159">
        <v>1</v>
      </c>
      <c r="H1317" s="159">
        <v>0</v>
      </c>
      <c r="I1317" s="159">
        <v>0</v>
      </c>
      <c r="J1317" s="159">
        <v>0</v>
      </c>
      <c r="K1317" s="159">
        <v>0</v>
      </c>
      <c r="L1317" s="159">
        <v>0</v>
      </c>
      <c r="M1317" s="159">
        <v>0</v>
      </c>
      <c r="N1317" s="159">
        <v>20.100000000000001</v>
      </c>
      <c r="O1317" s="159">
        <v>27.6</v>
      </c>
    </row>
    <row r="1318" spans="1:15" ht="13.5" customHeight="1" x14ac:dyDescent="0.35">
      <c r="A1318" s="160">
        <v>0.61458333333333304</v>
      </c>
      <c r="B1318" s="159">
        <v>13</v>
      </c>
      <c r="C1318" s="159">
        <v>0</v>
      </c>
      <c r="D1318" s="159">
        <v>0</v>
      </c>
      <c r="E1318" s="159">
        <v>13</v>
      </c>
      <c r="F1318" s="159">
        <v>0</v>
      </c>
      <c r="G1318" s="159">
        <v>0</v>
      </c>
      <c r="H1318" s="159">
        <v>0</v>
      </c>
      <c r="I1318" s="159">
        <v>0</v>
      </c>
      <c r="J1318" s="159">
        <v>0</v>
      </c>
      <c r="K1318" s="159">
        <v>0</v>
      </c>
      <c r="L1318" s="159">
        <v>0</v>
      </c>
      <c r="M1318" s="159">
        <v>0</v>
      </c>
      <c r="N1318" s="159">
        <v>22.1</v>
      </c>
      <c r="O1318" s="159">
        <v>30.6</v>
      </c>
    </row>
    <row r="1319" spans="1:15" ht="13.5" customHeight="1" x14ac:dyDescent="0.35">
      <c r="A1319" s="160">
        <v>0.625</v>
      </c>
      <c r="B1319" s="159">
        <v>8</v>
      </c>
      <c r="C1319" s="159">
        <v>1</v>
      </c>
      <c r="D1319" s="159">
        <v>0</v>
      </c>
      <c r="E1319" s="159">
        <v>5</v>
      </c>
      <c r="F1319" s="159">
        <v>1</v>
      </c>
      <c r="G1319" s="159">
        <v>1</v>
      </c>
      <c r="H1319" s="159">
        <v>0</v>
      </c>
      <c r="I1319" s="159">
        <v>0</v>
      </c>
      <c r="J1319" s="159">
        <v>0</v>
      </c>
      <c r="K1319" s="159">
        <v>0</v>
      </c>
      <c r="L1319" s="159">
        <v>0</v>
      </c>
      <c r="M1319" s="159">
        <v>0</v>
      </c>
      <c r="N1319" s="159">
        <v>16.899999999999999</v>
      </c>
      <c r="O1319" s="159" t="s">
        <v>102</v>
      </c>
    </row>
    <row r="1320" spans="1:15" ht="13.5" customHeight="1" x14ac:dyDescent="0.35">
      <c r="A1320" s="160">
        <v>0.63541666666666696</v>
      </c>
      <c r="B1320" s="159">
        <v>13</v>
      </c>
      <c r="C1320" s="159">
        <v>0</v>
      </c>
      <c r="D1320" s="159">
        <v>0</v>
      </c>
      <c r="E1320" s="159">
        <v>13</v>
      </c>
      <c r="F1320" s="159">
        <v>0</v>
      </c>
      <c r="G1320" s="159">
        <v>0</v>
      </c>
      <c r="H1320" s="159">
        <v>0</v>
      </c>
      <c r="I1320" s="159">
        <v>0</v>
      </c>
      <c r="J1320" s="159">
        <v>0</v>
      </c>
      <c r="K1320" s="159">
        <v>0</v>
      </c>
      <c r="L1320" s="159">
        <v>0</v>
      </c>
      <c r="M1320" s="159">
        <v>0</v>
      </c>
      <c r="N1320" s="159">
        <v>19</v>
      </c>
      <c r="O1320" s="159">
        <v>21</v>
      </c>
    </row>
    <row r="1321" spans="1:15" ht="13.5" customHeight="1" x14ac:dyDescent="0.35">
      <c r="A1321" s="160">
        <v>0.64583333333333304</v>
      </c>
      <c r="B1321" s="159">
        <v>10</v>
      </c>
      <c r="C1321" s="159">
        <v>0</v>
      </c>
      <c r="D1321" s="159">
        <v>0</v>
      </c>
      <c r="E1321" s="159">
        <v>9</v>
      </c>
      <c r="F1321" s="159">
        <v>1</v>
      </c>
      <c r="G1321" s="159">
        <v>0</v>
      </c>
      <c r="H1321" s="159">
        <v>0</v>
      </c>
      <c r="I1321" s="159">
        <v>0</v>
      </c>
      <c r="J1321" s="159">
        <v>0</v>
      </c>
      <c r="K1321" s="159">
        <v>0</v>
      </c>
      <c r="L1321" s="159">
        <v>0</v>
      </c>
      <c r="M1321" s="159">
        <v>0</v>
      </c>
      <c r="N1321" s="159">
        <v>20.9</v>
      </c>
      <c r="O1321" s="159" t="s">
        <v>102</v>
      </c>
    </row>
    <row r="1322" spans="1:15" ht="13.5" customHeight="1" x14ac:dyDescent="0.35">
      <c r="A1322" s="160">
        <v>0.65625</v>
      </c>
      <c r="B1322" s="159">
        <v>5</v>
      </c>
      <c r="C1322" s="159">
        <v>0</v>
      </c>
      <c r="D1322" s="159">
        <v>0</v>
      </c>
      <c r="E1322" s="159">
        <v>5</v>
      </c>
      <c r="F1322" s="159">
        <v>0</v>
      </c>
      <c r="G1322" s="159">
        <v>0</v>
      </c>
      <c r="H1322" s="159">
        <v>0</v>
      </c>
      <c r="I1322" s="159">
        <v>0</v>
      </c>
      <c r="J1322" s="159">
        <v>0</v>
      </c>
      <c r="K1322" s="159">
        <v>0</v>
      </c>
      <c r="L1322" s="159">
        <v>0</v>
      </c>
      <c r="M1322" s="159">
        <v>0</v>
      </c>
      <c r="N1322" s="159">
        <v>20.7</v>
      </c>
      <c r="O1322" s="159" t="s">
        <v>102</v>
      </c>
    </row>
    <row r="1323" spans="1:15" ht="13.5" customHeight="1" x14ac:dyDescent="0.35">
      <c r="A1323" s="160">
        <v>0.66666666666666696</v>
      </c>
      <c r="B1323" s="159">
        <v>15</v>
      </c>
      <c r="C1323" s="159">
        <v>2</v>
      </c>
      <c r="D1323" s="159">
        <v>0</v>
      </c>
      <c r="E1323" s="159">
        <v>10</v>
      </c>
      <c r="F1323" s="159">
        <v>1</v>
      </c>
      <c r="G1323" s="159">
        <v>2</v>
      </c>
      <c r="H1323" s="159">
        <v>0</v>
      </c>
      <c r="I1323" s="159">
        <v>0</v>
      </c>
      <c r="J1323" s="159">
        <v>0</v>
      </c>
      <c r="K1323" s="159">
        <v>0</v>
      </c>
      <c r="L1323" s="159">
        <v>0</v>
      </c>
      <c r="M1323" s="159">
        <v>0</v>
      </c>
      <c r="N1323" s="159">
        <v>18.3</v>
      </c>
      <c r="O1323" s="159">
        <v>21.2</v>
      </c>
    </row>
    <row r="1324" spans="1:15" ht="13.5" customHeight="1" x14ac:dyDescent="0.35">
      <c r="A1324" s="160">
        <v>0.67708333333333304</v>
      </c>
      <c r="B1324" s="159">
        <v>3</v>
      </c>
      <c r="C1324" s="159">
        <v>0</v>
      </c>
      <c r="D1324" s="159">
        <v>0</v>
      </c>
      <c r="E1324" s="159">
        <v>2</v>
      </c>
      <c r="F1324" s="159">
        <v>0</v>
      </c>
      <c r="G1324" s="159">
        <v>1</v>
      </c>
      <c r="H1324" s="159">
        <v>0</v>
      </c>
      <c r="I1324" s="159">
        <v>0</v>
      </c>
      <c r="J1324" s="159">
        <v>0</v>
      </c>
      <c r="K1324" s="159">
        <v>0</v>
      </c>
      <c r="L1324" s="159">
        <v>0</v>
      </c>
      <c r="M1324" s="159">
        <v>0</v>
      </c>
      <c r="N1324" s="159">
        <v>16.7</v>
      </c>
      <c r="O1324" s="159" t="s">
        <v>102</v>
      </c>
    </row>
    <row r="1325" spans="1:15" ht="13.5" customHeight="1" x14ac:dyDescent="0.35">
      <c r="A1325" s="160">
        <v>0.6875</v>
      </c>
      <c r="B1325" s="159">
        <v>10</v>
      </c>
      <c r="C1325" s="159">
        <v>0</v>
      </c>
      <c r="D1325" s="159">
        <v>1</v>
      </c>
      <c r="E1325" s="159">
        <v>7</v>
      </c>
      <c r="F1325" s="159">
        <v>0</v>
      </c>
      <c r="G1325" s="159">
        <v>2</v>
      </c>
      <c r="H1325" s="159">
        <v>0</v>
      </c>
      <c r="I1325" s="159">
        <v>0</v>
      </c>
      <c r="J1325" s="159">
        <v>0</v>
      </c>
      <c r="K1325" s="159">
        <v>0</v>
      </c>
      <c r="L1325" s="159">
        <v>0</v>
      </c>
      <c r="M1325" s="159">
        <v>0</v>
      </c>
      <c r="N1325" s="159">
        <v>19.899999999999999</v>
      </c>
      <c r="O1325" s="159" t="s">
        <v>102</v>
      </c>
    </row>
    <row r="1326" spans="1:15" ht="13.5" customHeight="1" x14ac:dyDescent="0.35">
      <c r="A1326" s="160">
        <v>0.69791666666666696</v>
      </c>
      <c r="B1326" s="159">
        <v>8</v>
      </c>
      <c r="C1326" s="159">
        <v>0</v>
      </c>
      <c r="D1326" s="159">
        <v>0</v>
      </c>
      <c r="E1326" s="159">
        <v>8</v>
      </c>
      <c r="F1326" s="159">
        <v>0</v>
      </c>
      <c r="G1326" s="159">
        <v>0</v>
      </c>
      <c r="H1326" s="159">
        <v>0</v>
      </c>
      <c r="I1326" s="159">
        <v>0</v>
      </c>
      <c r="J1326" s="159">
        <v>0</v>
      </c>
      <c r="K1326" s="159">
        <v>0</v>
      </c>
      <c r="L1326" s="159">
        <v>0</v>
      </c>
      <c r="M1326" s="159">
        <v>0</v>
      </c>
      <c r="N1326" s="159">
        <v>19.600000000000001</v>
      </c>
      <c r="O1326" s="159" t="s">
        <v>102</v>
      </c>
    </row>
    <row r="1327" spans="1:15" ht="13.5" customHeight="1" x14ac:dyDescent="0.35">
      <c r="A1327" s="160">
        <v>0.70833333333333304</v>
      </c>
      <c r="B1327" s="159">
        <v>7</v>
      </c>
      <c r="C1327" s="159">
        <v>0</v>
      </c>
      <c r="D1327" s="159">
        <v>1</v>
      </c>
      <c r="E1327" s="159">
        <v>5</v>
      </c>
      <c r="F1327" s="159">
        <v>0</v>
      </c>
      <c r="G1327" s="159">
        <v>1</v>
      </c>
      <c r="H1327" s="159">
        <v>0</v>
      </c>
      <c r="I1327" s="159">
        <v>0</v>
      </c>
      <c r="J1327" s="159">
        <v>0</v>
      </c>
      <c r="K1327" s="159">
        <v>0</v>
      </c>
      <c r="L1327" s="159">
        <v>0</v>
      </c>
      <c r="M1327" s="159">
        <v>0</v>
      </c>
      <c r="N1327" s="159">
        <v>22.7</v>
      </c>
      <c r="O1327" s="159" t="s">
        <v>102</v>
      </c>
    </row>
    <row r="1328" spans="1:15" ht="13.5" customHeight="1" x14ac:dyDescent="0.35">
      <c r="A1328" s="160">
        <v>0.71875</v>
      </c>
      <c r="B1328" s="159">
        <v>5</v>
      </c>
      <c r="C1328" s="159">
        <v>0</v>
      </c>
      <c r="D1328" s="159">
        <v>1</v>
      </c>
      <c r="E1328" s="159">
        <v>3</v>
      </c>
      <c r="F1328" s="159">
        <v>1</v>
      </c>
      <c r="G1328" s="159">
        <v>0</v>
      </c>
      <c r="H1328" s="159">
        <v>0</v>
      </c>
      <c r="I1328" s="159">
        <v>0</v>
      </c>
      <c r="J1328" s="159">
        <v>0</v>
      </c>
      <c r="K1328" s="159">
        <v>0</v>
      </c>
      <c r="L1328" s="159">
        <v>0</v>
      </c>
      <c r="M1328" s="159">
        <v>0</v>
      </c>
      <c r="N1328" s="159">
        <v>15</v>
      </c>
      <c r="O1328" s="159" t="s">
        <v>102</v>
      </c>
    </row>
    <row r="1329" spans="1:15" ht="13.5" customHeight="1" x14ac:dyDescent="0.35">
      <c r="A1329" s="160">
        <v>0.72916666666666696</v>
      </c>
      <c r="B1329" s="159">
        <v>5</v>
      </c>
      <c r="C1329" s="159">
        <v>0</v>
      </c>
      <c r="D1329" s="159">
        <v>0</v>
      </c>
      <c r="E1329" s="159">
        <v>5</v>
      </c>
      <c r="F1329" s="159">
        <v>0</v>
      </c>
      <c r="G1329" s="159">
        <v>0</v>
      </c>
      <c r="H1329" s="159">
        <v>0</v>
      </c>
      <c r="I1329" s="159">
        <v>0</v>
      </c>
      <c r="J1329" s="159">
        <v>0</v>
      </c>
      <c r="K1329" s="159">
        <v>0</v>
      </c>
      <c r="L1329" s="159">
        <v>0</v>
      </c>
      <c r="M1329" s="159">
        <v>0</v>
      </c>
      <c r="N1329" s="159">
        <v>18.399999999999999</v>
      </c>
      <c r="O1329" s="159" t="s">
        <v>102</v>
      </c>
    </row>
    <row r="1330" spans="1:15" ht="13.5" customHeight="1" x14ac:dyDescent="0.35">
      <c r="A1330" s="160">
        <v>0.73958333333333304</v>
      </c>
      <c r="B1330" s="159">
        <v>9</v>
      </c>
      <c r="C1330" s="159">
        <v>0</v>
      </c>
      <c r="D1330" s="159">
        <v>0</v>
      </c>
      <c r="E1330" s="159">
        <v>8</v>
      </c>
      <c r="F1330" s="159">
        <v>0</v>
      </c>
      <c r="G1330" s="159">
        <v>0</v>
      </c>
      <c r="H1330" s="159">
        <v>1</v>
      </c>
      <c r="I1330" s="159">
        <v>0</v>
      </c>
      <c r="J1330" s="159">
        <v>0</v>
      </c>
      <c r="K1330" s="159">
        <v>0</v>
      </c>
      <c r="L1330" s="159">
        <v>0</v>
      </c>
      <c r="M1330" s="159">
        <v>0</v>
      </c>
      <c r="N1330" s="159">
        <v>18.399999999999999</v>
      </c>
      <c r="O1330" s="159" t="s">
        <v>102</v>
      </c>
    </row>
    <row r="1331" spans="1:15" ht="13.5" customHeight="1" x14ac:dyDescent="0.35">
      <c r="A1331" s="160">
        <v>0.75</v>
      </c>
      <c r="B1331" s="159">
        <v>18</v>
      </c>
      <c r="C1331" s="159">
        <v>0</v>
      </c>
      <c r="D1331" s="159">
        <v>0</v>
      </c>
      <c r="E1331" s="159">
        <v>16</v>
      </c>
      <c r="F1331" s="159">
        <v>1</v>
      </c>
      <c r="G1331" s="159">
        <v>1</v>
      </c>
      <c r="H1331" s="159">
        <v>0</v>
      </c>
      <c r="I1331" s="159">
        <v>0</v>
      </c>
      <c r="J1331" s="159">
        <v>0</v>
      </c>
      <c r="K1331" s="159">
        <v>0</v>
      </c>
      <c r="L1331" s="159">
        <v>0</v>
      </c>
      <c r="M1331" s="159">
        <v>0</v>
      </c>
      <c r="N1331" s="159">
        <v>17.399999999999999</v>
      </c>
      <c r="O1331" s="159">
        <v>18.899999999999999</v>
      </c>
    </row>
    <row r="1332" spans="1:15" ht="13.5" customHeight="1" x14ac:dyDescent="0.35">
      <c r="A1332" s="160">
        <v>0.76041666666666696</v>
      </c>
      <c r="B1332" s="159">
        <v>9</v>
      </c>
      <c r="C1332" s="159">
        <v>0</v>
      </c>
      <c r="D1332" s="159">
        <v>1</v>
      </c>
      <c r="E1332" s="159">
        <v>7</v>
      </c>
      <c r="F1332" s="159">
        <v>1</v>
      </c>
      <c r="G1332" s="159">
        <v>0</v>
      </c>
      <c r="H1332" s="159">
        <v>0</v>
      </c>
      <c r="I1332" s="159">
        <v>0</v>
      </c>
      <c r="J1332" s="159">
        <v>0</v>
      </c>
      <c r="K1332" s="159">
        <v>0</v>
      </c>
      <c r="L1332" s="159">
        <v>0</v>
      </c>
      <c r="M1332" s="159">
        <v>0</v>
      </c>
      <c r="N1332" s="159">
        <v>23.8</v>
      </c>
      <c r="O1332" s="159" t="s">
        <v>102</v>
      </c>
    </row>
    <row r="1333" spans="1:15" ht="13.5" customHeight="1" x14ac:dyDescent="0.35">
      <c r="A1333" s="160">
        <v>0.77083333333333304</v>
      </c>
      <c r="B1333" s="159">
        <v>9</v>
      </c>
      <c r="C1333" s="159">
        <v>0</v>
      </c>
      <c r="D1333" s="159">
        <v>1</v>
      </c>
      <c r="E1333" s="159">
        <v>8</v>
      </c>
      <c r="F1333" s="159">
        <v>0</v>
      </c>
      <c r="G1333" s="159">
        <v>0</v>
      </c>
      <c r="H1333" s="159">
        <v>0</v>
      </c>
      <c r="I1333" s="159">
        <v>0</v>
      </c>
      <c r="J1333" s="159">
        <v>0</v>
      </c>
      <c r="K1333" s="159">
        <v>0</v>
      </c>
      <c r="L1333" s="159">
        <v>0</v>
      </c>
      <c r="M1333" s="159">
        <v>0</v>
      </c>
      <c r="N1333" s="159">
        <v>23.8</v>
      </c>
      <c r="O1333" s="159" t="s">
        <v>102</v>
      </c>
    </row>
    <row r="1334" spans="1:15" ht="13.5" customHeight="1" x14ac:dyDescent="0.35">
      <c r="A1334" s="160">
        <v>0.78125</v>
      </c>
      <c r="B1334" s="159">
        <v>5</v>
      </c>
      <c r="C1334" s="159">
        <v>0</v>
      </c>
      <c r="D1334" s="159">
        <v>1</v>
      </c>
      <c r="E1334" s="159">
        <v>4</v>
      </c>
      <c r="F1334" s="159">
        <v>0</v>
      </c>
      <c r="G1334" s="159">
        <v>0</v>
      </c>
      <c r="H1334" s="159">
        <v>0</v>
      </c>
      <c r="I1334" s="159">
        <v>0</v>
      </c>
      <c r="J1334" s="159">
        <v>0</v>
      </c>
      <c r="K1334" s="159">
        <v>0</v>
      </c>
      <c r="L1334" s="159">
        <v>0</v>
      </c>
      <c r="M1334" s="159">
        <v>0</v>
      </c>
      <c r="N1334" s="159">
        <v>20</v>
      </c>
      <c r="O1334" s="159" t="s">
        <v>102</v>
      </c>
    </row>
    <row r="1335" spans="1:15" ht="13.5" customHeight="1" x14ac:dyDescent="0.35">
      <c r="A1335" s="160">
        <v>0.79166666666666696</v>
      </c>
      <c r="B1335" s="159">
        <v>7</v>
      </c>
      <c r="C1335" s="159">
        <v>0</v>
      </c>
      <c r="D1335" s="159">
        <v>1</v>
      </c>
      <c r="E1335" s="159">
        <v>5</v>
      </c>
      <c r="F1335" s="159">
        <v>0</v>
      </c>
      <c r="G1335" s="159">
        <v>0</v>
      </c>
      <c r="H1335" s="159">
        <v>0</v>
      </c>
      <c r="I1335" s="159">
        <v>1</v>
      </c>
      <c r="J1335" s="159">
        <v>0</v>
      </c>
      <c r="K1335" s="159">
        <v>0</v>
      </c>
      <c r="L1335" s="159">
        <v>0</v>
      </c>
      <c r="M1335" s="159">
        <v>0</v>
      </c>
      <c r="N1335" s="159">
        <v>23</v>
      </c>
      <c r="O1335" s="159" t="s">
        <v>102</v>
      </c>
    </row>
    <row r="1336" spans="1:15" ht="13.5" customHeight="1" x14ac:dyDescent="0.35">
      <c r="A1336" s="160">
        <v>0.80208333333333304</v>
      </c>
      <c r="B1336" s="159">
        <v>9</v>
      </c>
      <c r="C1336" s="159">
        <v>0</v>
      </c>
      <c r="D1336" s="159">
        <v>0</v>
      </c>
      <c r="E1336" s="159">
        <v>9</v>
      </c>
      <c r="F1336" s="159">
        <v>0</v>
      </c>
      <c r="G1336" s="159">
        <v>0</v>
      </c>
      <c r="H1336" s="159">
        <v>0</v>
      </c>
      <c r="I1336" s="159">
        <v>0</v>
      </c>
      <c r="J1336" s="159">
        <v>0</v>
      </c>
      <c r="K1336" s="159">
        <v>0</v>
      </c>
      <c r="L1336" s="159">
        <v>0</v>
      </c>
      <c r="M1336" s="159">
        <v>0</v>
      </c>
      <c r="N1336" s="159">
        <v>18.7</v>
      </c>
      <c r="O1336" s="159" t="s">
        <v>102</v>
      </c>
    </row>
    <row r="1337" spans="1:15" ht="13.5" customHeight="1" x14ac:dyDescent="0.35">
      <c r="A1337" s="160">
        <v>0.8125</v>
      </c>
      <c r="B1337" s="159">
        <v>9</v>
      </c>
      <c r="C1337" s="159">
        <v>1</v>
      </c>
      <c r="D1337" s="159">
        <v>0</v>
      </c>
      <c r="E1337" s="159">
        <v>7</v>
      </c>
      <c r="F1337" s="159">
        <v>1</v>
      </c>
      <c r="G1337" s="159">
        <v>0</v>
      </c>
      <c r="H1337" s="159">
        <v>0</v>
      </c>
      <c r="I1337" s="159">
        <v>0</v>
      </c>
      <c r="J1337" s="159">
        <v>0</v>
      </c>
      <c r="K1337" s="159">
        <v>0</v>
      </c>
      <c r="L1337" s="159">
        <v>0</v>
      </c>
      <c r="M1337" s="159">
        <v>0</v>
      </c>
      <c r="N1337" s="159">
        <v>18.3</v>
      </c>
      <c r="O1337" s="159" t="s">
        <v>102</v>
      </c>
    </row>
    <row r="1338" spans="1:15" ht="13.5" customHeight="1" x14ac:dyDescent="0.35">
      <c r="A1338" s="160">
        <v>0.82291666666666696</v>
      </c>
      <c r="B1338" s="159">
        <v>8</v>
      </c>
      <c r="C1338" s="159">
        <v>0</v>
      </c>
      <c r="D1338" s="159">
        <v>0</v>
      </c>
      <c r="E1338" s="159">
        <v>7</v>
      </c>
      <c r="F1338" s="159">
        <v>1</v>
      </c>
      <c r="G1338" s="159">
        <v>0</v>
      </c>
      <c r="H1338" s="159">
        <v>0</v>
      </c>
      <c r="I1338" s="159">
        <v>0</v>
      </c>
      <c r="J1338" s="159">
        <v>0</v>
      </c>
      <c r="K1338" s="159">
        <v>0</v>
      </c>
      <c r="L1338" s="159">
        <v>0</v>
      </c>
      <c r="M1338" s="159">
        <v>0</v>
      </c>
      <c r="N1338" s="159">
        <v>20.100000000000001</v>
      </c>
      <c r="O1338" s="159" t="s">
        <v>102</v>
      </c>
    </row>
    <row r="1339" spans="1:15" ht="13.5" customHeight="1" x14ac:dyDescent="0.35">
      <c r="A1339" s="160">
        <v>0.83333333333333304</v>
      </c>
      <c r="B1339" s="159">
        <v>7</v>
      </c>
      <c r="C1339" s="159">
        <v>0</v>
      </c>
      <c r="D1339" s="159">
        <v>1</v>
      </c>
      <c r="E1339" s="159">
        <v>5</v>
      </c>
      <c r="F1339" s="159">
        <v>0</v>
      </c>
      <c r="G1339" s="159">
        <v>0</v>
      </c>
      <c r="H1339" s="159">
        <v>0</v>
      </c>
      <c r="I1339" s="159">
        <v>1</v>
      </c>
      <c r="J1339" s="159">
        <v>0</v>
      </c>
      <c r="K1339" s="159">
        <v>0</v>
      </c>
      <c r="L1339" s="159">
        <v>0</v>
      </c>
      <c r="M1339" s="159">
        <v>0</v>
      </c>
      <c r="N1339" s="159">
        <v>17.899999999999999</v>
      </c>
      <c r="O1339" s="159" t="s">
        <v>102</v>
      </c>
    </row>
    <row r="1340" spans="1:15" ht="13.5" customHeight="1" x14ac:dyDescent="0.35">
      <c r="A1340" s="160">
        <v>0.84375</v>
      </c>
      <c r="B1340" s="159">
        <v>3</v>
      </c>
      <c r="C1340" s="159">
        <v>0</v>
      </c>
      <c r="D1340" s="159">
        <v>0</v>
      </c>
      <c r="E1340" s="159">
        <v>3</v>
      </c>
      <c r="F1340" s="159">
        <v>0</v>
      </c>
      <c r="G1340" s="159">
        <v>0</v>
      </c>
      <c r="H1340" s="159">
        <v>0</v>
      </c>
      <c r="I1340" s="159">
        <v>0</v>
      </c>
      <c r="J1340" s="159">
        <v>0</v>
      </c>
      <c r="K1340" s="159">
        <v>0</v>
      </c>
      <c r="L1340" s="159">
        <v>0</v>
      </c>
      <c r="M1340" s="159">
        <v>0</v>
      </c>
      <c r="N1340" s="159">
        <v>21.3</v>
      </c>
      <c r="O1340" s="159" t="s">
        <v>102</v>
      </c>
    </row>
    <row r="1341" spans="1:15" ht="13.5" customHeight="1" x14ac:dyDescent="0.35">
      <c r="A1341" s="160">
        <v>0.85416666666666696</v>
      </c>
      <c r="B1341" s="159">
        <v>5</v>
      </c>
      <c r="C1341" s="159">
        <v>0</v>
      </c>
      <c r="D1341" s="159">
        <v>0</v>
      </c>
      <c r="E1341" s="159">
        <v>4</v>
      </c>
      <c r="F1341" s="159">
        <v>0</v>
      </c>
      <c r="G1341" s="159">
        <v>0</v>
      </c>
      <c r="H1341" s="159">
        <v>0</v>
      </c>
      <c r="I1341" s="159">
        <v>1</v>
      </c>
      <c r="J1341" s="159">
        <v>0</v>
      </c>
      <c r="K1341" s="159">
        <v>0</v>
      </c>
      <c r="L1341" s="159">
        <v>0</v>
      </c>
      <c r="M1341" s="159">
        <v>0</v>
      </c>
      <c r="N1341" s="159">
        <v>20</v>
      </c>
      <c r="O1341" s="159" t="s">
        <v>102</v>
      </c>
    </row>
    <row r="1342" spans="1:15" ht="13.5" customHeight="1" x14ac:dyDescent="0.35">
      <c r="A1342" s="160">
        <v>0.86458333333333304</v>
      </c>
      <c r="B1342" s="159">
        <v>4</v>
      </c>
      <c r="C1342" s="159">
        <v>0</v>
      </c>
      <c r="D1342" s="159">
        <v>0</v>
      </c>
      <c r="E1342" s="159">
        <v>4</v>
      </c>
      <c r="F1342" s="159">
        <v>0</v>
      </c>
      <c r="G1342" s="159">
        <v>0</v>
      </c>
      <c r="H1342" s="159">
        <v>0</v>
      </c>
      <c r="I1342" s="159">
        <v>0</v>
      </c>
      <c r="J1342" s="159">
        <v>0</v>
      </c>
      <c r="K1342" s="159">
        <v>0</v>
      </c>
      <c r="L1342" s="159">
        <v>0</v>
      </c>
      <c r="M1342" s="159">
        <v>0</v>
      </c>
      <c r="N1342" s="159">
        <v>28.2</v>
      </c>
      <c r="O1342" s="159" t="s">
        <v>102</v>
      </c>
    </row>
    <row r="1343" spans="1:15" ht="13.5" customHeight="1" x14ac:dyDescent="0.35">
      <c r="A1343" s="160">
        <v>0.875</v>
      </c>
      <c r="B1343" s="159">
        <v>3</v>
      </c>
      <c r="C1343" s="159">
        <v>0</v>
      </c>
      <c r="D1343" s="159">
        <v>0</v>
      </c>
      <c r="E1343" s="159">
        <v>2</v>
      </c>
      <c r="F1343" s="159">
        <v>0</v>
      </c>
      <c r="G1343" s="159">
        <v>0</v>
      </c>
      <c r="H1343" s="159">
        <v>0</v>
      </c>
      <c r="I1343" s="159">
        <v>1</v>
      </c>
      <c r="J1343" s="159">
        <v>0</v>
      </c>
      <c r="K1343" s="159">
        <v>0</v>
      </c>
      <c r="L1343" s="159">
        <v>0</v>
      </c>
      <c r="M1343" s="159">
        <v>0</v>
      </c>
      <c r="N1343" s="159">
        <v>20.7</v>
      </c>
      <c r="O1343" s="159" t="s">
        <v>102</v>
      </c>
    </row>
    <row r="1344" spans="1:15" ht="13.5" customHeight="1" x14ac:dyDescent="0.35">
      <c r="A1344" s="160">
        <v>0.88541666666666696</v>
      </c>
      <c r="B1344" s="159">
        <v>0</v>
      </c>
      <c r="C1344" s="159">
        <v>0</v>
      </c>
      <c r="D1344" s="159">
        <v>0</v>
      </c>
      <c r="E1344" s="159">
        <v>0</v>
      </c>
      <c r="F1344" s="159">
        <v>0</v>
      </c>
      <c r="G1344" s="159">
        <v>0</v>
      </c>
      <c r="H1344" s="159">
        <v>0</v>
      </c>
      <c r="I1344" s="159">
        <v>0</v>
      </c>
      <c r="J1344" s="159">
        <v>0</v>
      </c>
      <c r="K1344" s="159">
        <v>0</v>
      </c>
      <c r="L1344" s="159">
        <v>0</v>
      </c>
      <c r="M1344" s="159">
        <v>0</v>
      </c>
      <c r="N1344" s="159" t="s">
        <v>102</v>
      </c>
      <c r="O1344" s="159" t="s">
        <v>102</v>
      </c>
    </row>
    <row r="1345" spans="1:33" ht="13.5" customHeight="1" x14ac:dyDescent="0.35">
      <c r="A1345" s="160">
        <v>0.89583333333333304</v>
      </c>
      <c r="B1345" s="159">
        <v>5</v>
      </c>
      <c r="C1345" s="159">
        <v>0</v>
      </c>
      <c r="D1345" s="159">
        <v>0</v>
      </c>
      <c r="E1345" s="159">
        <v>4</v>
      </c>
      <c r="F1345" s="159">
        <v>1</v>
      </c>
      <c r="G1345" s="159">
        <v>0</v>
      </c>
      <c r="H1345" s="159">
        <v>0</v>
      </c>
      <c r="I1345" s="159">
        <v>0</v>
      </c>
      <c r="J1345" s="159">
        <v>0</v>
      </c>
      <c r="K1345" s="159">
        <v>0</v>
      </c>
      <c r="L1345" s="159">
        <v>0</v>
      </c>
      <c r="M1345" s="159">
        <v>0</v>
      </c>
      <c r="N1345" s="159">
        <v>18.7</v>
      </c>
      <c r="O1345" s="159" t="s">
        <v>102</v>
      </c>
    </row>
    <row r="1346" spans="1:33" ht="13.5" customHeight="1" x14ac:dyDescent="0.35">
      <c r="A1346" s="160">
        <v>0.90625</v>
      </c>
      <c r="B1346" s="159">
        <v>1</v>
      </c>
      <c r="C1346" s="159">
        <v>0</v>
      </c>
      <c r="D1346" s="159">
        <v>0</v>
      </c>
      <c r="E1346" s="159">
        <v>1</v>
      </c>
      <c r="F1346" s="159">
        <v>0</v>
      </c>
      <c r="G1346" s="159">
        <v>0</v>
      </c>
      <c r="H1346" s="159">
        <v>0</v>
      </c>
      <c r="I1346" s="159">
        <v>0</v>
      </c>
      <c r="J1346" s="159">
        <v>0</v>
      </c>
      <c r="K1346" s="159">
        <v>0</v>
      </c>
      <c r="L1346" s="159">
        <v>0</v>
      </c>
      <c r="M1346" s="159">
        <v>0</v>
      </c>
      <c r="N1346" s="159">
        <v>22.2</v>
      </c>
      <c r="O1346" s="159" t="s">
        <v>102</v>
      </c>
    </row>
    <row r="1347" spans="1:33" ht="13.5" customHeight="1" x14ac:dyDescent="0.35">
      <c r="A1347" s="160">
        <v>0.91666666666666696</v>
      </c>
      <c r="B1347" s="159">
        <v>3</v>
      </c>
      <c r="C1347" s="159">
        <v>0</v>
      </c>
      <c r="D1347" s="159">
        <v>1</v>
      </c>
      <c r="E1347" s="159">
        <v>2</v>
      </c>
      <c r="F1347" s="159">
        <v>0</v>
      </c>
      <c r="G1347" s="159">
        <v>0</v>
      </c>
      <c r="H1347" s="159">
        <v>0</v>
      </c>
      <c r="I1347" s="159">
        <v>0</v>
      </c>
      <c r="J1347" s="159">
        <v>0</v>
      </c>
      <c r="K1347" s="159">
        <v>0</v>
      </c>
      <c r="L1347" s="159">
        <v>0</v>
      </c>
      <c r="M1347" s="159">
        <v>0</v>
      </c>
      <c r="N1347" s="159">
        <v>22</v>
      </c>
      <c r="O1347" s="159" t="s">
        <v>102</v>
      </c>
    </row>
    <row r="1348" spans="1:33" ht="13.5" customHeight="1" x14ac:dyDescent="0.35">
      <c r="A1348" s="160">
        <v>0.92708333333333304</v>
      </c>
      <c r="B1348" s="159">
        <v>0</v>
      </c>
      <c r="C1348" s="159">
        <v>0</v>
      </c>
      <c r="D1348" s="159">
        <v>0</v>
      </c>
      <c r="E1348" s="159">
        <v>0</v>
      </c>
      <c r="F1348" s="159">
        <v>0</v>
      </c>
      <c r="G1348" s="159">
        <v>0</v>
      </c>
      <c r="H1348" s="159">
        <v>0</v>
      </c>
      <c r="I1348" s="159">
        <v>0</v>
      </c>
      <c r="J1348" s="159">
        <v>0</v>
      </c>
      <c r="K1348" s="159">
        <v>0</v>
      </c>
      <c r="L1348" s="159">
        <v>0</v>
      </c>
      <c r="M1348" s="159">
        <v>0</v>
      </c>
      <c r="N1348" s="159" t="s">
        <v>102</v>
      </c>
      <c r="O1348" s="159" t="s">
        <v>102</v>
      </c>
    </row>
    <row r="1349" spans="1:33" ht="13.5" customHeight="1" x14ac:dyDescent="0.35">
      <c r="A1349" s="160">
        <v>0.9375</v>
      </c>
      <c r="B1349" s="159">
        <v>4</v>
      </c>
      <c r="C1349" s="159">
        <v>0</v>
      </c>
      <c r="D1349" s="159">
        <v>1</v>
      </c>
      <c r="E1349" s="159">
        <v>3</v>
      </c>
      <c r="F1349" s="159">
        <v>0</v>
      </c>
      <c r="G1349" s="159">
        <v>0</v>
      </c>
      <c r="H1349" s="159">
        <v>0</v>
      </c>
      <c r="I1349" s="159">
        <v>0</v>
      </c>
      <c r="J1349" s="159">
        <v>0</v>
      </c>
      <c r="K1349" s="159">
        <v>0</v>
      </c>
      <c r="L1349" s="159">
        <v>0</v>
      </c>
      <c r="M1349" s="159">
        <v>0</v>
      </c>
      <c r="N1349" s="159">
        <v>22</v>
      </c>
      <c r="O1349" s="159" t="s">
        <v>102</v>
      </c>
    </row>
    <row r="1350" spans="1:33" ht="13.5" customHeight="1" x14ac:dyDescent="0.35">
      <c r="A1350" s="160">
        <v>0.94791666666666696</v>
      </c>
      <c r="B1350" s="159">
        <v>3</v>
      </c>
      <c r="C1350" s="159">
        <v>0</v>
      </c>
      <c r="D1350" s="159">
        <v>0</v>
      </c>
      <c r="E1350" s="159">
        <v>3</v>
      </c>
      <c r="F1350" s="159">
        <v>0</v>
      </c>
      <c r="G1350" s="159">
        <v>0</v>
      </c>
      <c r="H1350" s="159">
        <v>0</v>
      </c>
      <c r="I1350" s="159">
        <v>0</v>
      </c>
      <c r="J1350" s="159">
        <v>0</v>
      </c>
      <c r="K1350" s="159">
        <v>0</v>
      </c>
      <c r="L1350" s="159">
        <v>0</v>
      </c>
      <c r="M1350" s="159">
        <v>0</v>
      </c>
      <c r="N1350" s="159">
        <v>22</v>
      </c>
      <c r="O1350" s="159" t="s">
        <v>102</v>
      </c>
    </row>
    <row r="1351" spans="1:33" ht="13.5" customHeight="1" x14ac:dyDescent="0.35">
      <c r="A1351" s="160">
        <v>0.95833333333333304</v>
      </c>
      <c r="B1351" s="159">
        <v>4</v>
      </c>
      <c r="C1351" s="159">
        <v>0</v>
      </c>
      <c r="D1351" s="159">
        <v>0</v>
      </c>
      <c r="E1351" s="159">
        <v>3</v>
      </c>
      <c r="F1351" s="159">
        <v>0</v>
      </c>
      <c r="G1351" s="159">
        <v>0</v>
      </c>
      <c r="H1351" s="159">
        <v>0</v>
      </c>
      <c r="I1351" s="159">
        <v>1</v>
      </c>
      <c r="J1351" s="159">
        <v>0</v>
      </c>
      <c r="K1351" s="159">
        <v>0</v>
      </c>
      <c r="L1351" s="159">
        <v>0</v>
      </c>
      <c r="M1351" s="159">
        <v>0</v>
      </c>
      <c r="N1351" s="159">
        <v>17.899999999999999</v>
      </c>
      <c r="O1351" s="159" t="s">
        <v>102</v>
      </c>
    </row>
    <row r="1352" spans="1:33" ht="13.5" customHeight="1" x14ac:dyDescent="0.35">
      <c r="A1352" s="160">
        <v>0.96875</v>
      </c>
      <c r="B1352" s="159">
        <v>1</v>
      </c>
      <c r="C1352" s="159">
        <v>0</v>
      </c>
      <c r="D1352" s="159">
        <v>0</v>
      </c>
      <c r="E1352" s="159">
        <v>1</v>
      </c>
      <c r="F1352" s="159">
        <v>0</v>
      </c>
      <c r="G1352" s="159">
        <v>0</v>
      </c>
      <c r="H1352" s="159">
        <v>0</v>
      </c>
      <c r="I1352" s="159">
        <v>0</v>
      </c>
      <c r="J1352" s="159">
        <v>0</v>
      </c>
      <c r="K1352" s="159">
        <v>0</v>
      </c>
      <c r="L1352" s="159">
        <v>0</v>
      </c>
      <c r="M1352" s="159">
        <v>0</v>
      </c>
      <c r="N1352" s="159">
        <v>21.5</v>
      </c>
      <c r="O1352" s="159" t="s">
        <v>102</v>
      </c>
    </row>
    <row r="1353" spans="1:33" ht="13.5" customHeight="1" x14ac:dyDescent="0.35">
      <c r="A1353" s="160">
        <v>0.97916666666666696</v>
      </c>
      <c r="B1353" s="159">
        <v>5</v>
      </c>
      <c r="C1353" s="159">
        <v>0</v>
      </c>
      <c r="D1353" s="159">
        <v>0</v>
      </c>
      <c r="E1353" s="159">
        <v>3</v>
      </c>
      <c r="F1353" s="159">
        <v>1</v>
      </c>
      <c r="G1353" s="159">
        <v>0</v>
      </c>
      <c r="H1353" s="159">
        <v>0</v>
      </c>
      <c r="I1353" s="159">
        <v>1</v>
      </c>
      <c r="J1353" s="159">
        <v>0</v>
      </c>
      <c r="K1353" s="159">
        <v>0</v>
      </c>
      <c r="L1353" s="159">
        <v>0</v>
      </c>
      <c r="M1353" s="159">
        <v>0</v>
      </c>
      <c r="N1353" s="159">
        <v>20.5</v>
      </c>
      <c r="O1353" s="159" t="s">
        <v>102</v>
      </c>
    </row>
    <row r="1354" spans="1:33" ht="13.5" customHeight="1" thickBot="1" x14ac:dyDescent="0.4">
      <c r="A1354" s="161">
        <v>0.98958333333333304</v>
      </c>
      <c r="B1354" s="159">
        <v>2</v>
      </c>
      <c r="C1354" s="159">
        <v>0</v>
      </c>
      <c r="D1354" s="159">
        <v>0</v>
      </c>
      <c r="E1354" s="159">
        <v>2</v>
      </c>
      <c r="F1354" s="159">
        <v>0</v>
      </c>
      <c r="G1354" s="159">
        <v>0</v>
      </c>
      <c r="H1354" s="159">
        <v>0</v>
      </c>
      <c r="I1354" s="159">
        <v>0</v>
      </c>
      <c r="J1354" s="159">
        <v>0</v>
      </c>
      <c r="K1354" s="159">
        <v>0</v>
      </c>
      <c r="L1354" s="159">
        <v>0</v>
      </c>
      <c r="M1354" s="159">
        <v>0</v>
      </c>
      <c r="N1354" s="159">
        <v>24.1</v>
      </c>
      <c r="O1354" s="159" t="s">
        <v>102</v>
      </c>
    </row>
    <row r="1355" spans="1:33" ht="13.5" customHeight="1" thickTop="1" x14ac:dyDescent="0.35">
      <c r="A1355" s="162" t="s">
        <v>89</v>
      </c>
      <c r="B1355" s="163">
        <f t="shared" ref="B1355:M1355" si="118">SUM(B1287:B1334)</f>
        <v>561</v>
      </c>
      <c r="C1355" s="163">
        <f t="shared" si="118"/>
        <v>12</v>
      </c>
      <c r="D1355" s="163">
        <f t="shared" si="118"/>
        <v>12</v>
      </c>
      <c r="E1355" s="163">
        <f t="shared" si="118"/>
        <v>459</v>
      </c>
      <c r="F1355" s="163">
        <f t="shared" si="118"/>
        <v>43</v>
      </c>
      <c r="G1355" s="163">
        <f t="shared" si="118"/>
        <v>23</v>
      </c>
      <c r="H1355" s="163">
        <f t="shared" si="118"/>
        <v>5</v>
      </c>
      <c r="I1355" s="163">
        <f t="shared" si="118"/>
        <v>5</v>
      </c>
      <c r="J1355" s="163">
        <f t="shared" si="118"/>
        <v>1</v>
      </c>
      <c r="K1355" s="163">
        <f t="shared" si="118"/>
        <v>0</v>
      </c>
      <c r="L1355" s="163">
        <f t="shared" si="118"/>
        <v>1</v>
      </c>
      <c r="M1355" s="163">
        <f t="shared" si="118"/>
        <v>0</v>
      </c>
      <c r="N1355" s="164">
        <v>19.5</v>
      </c>
      <c r="O1355" s="164">
        <v>23</v>
      </c>
    </row>
    <row r="1356" spans="1:33" ht="13.5" customHeight="1" x14ac:dyDescent="0.35">
      <c r="A1356" s="165" t="s">
        <v>91</v>
      </c>
      <c r="B1356" s="159">
        <f t="shared" ref="B1356:M1356" si="119">SUM(B1283:B1346)</f>
        <v>629</v>
      </c>
      <c r="C1356" s="159">
        <f t="shared" si="119"/>
        <v>13</v>
      </c>
      <c r="D1356" s="159">
        <f t="shared" si="119"/>
        <v>15</v>
      </c>
      <c r="E1356" s="159">
        <f t="shared" si="119"/>
        <v>516</v>
      </c>
      <c r="F1356" s="159">
        <f t="shared" si="119"/>
        <v>46</v>
      </c>
      <c r="G1356" s="159">
        <f t="shared" si="119"/>
        <v>23</v>
      </c>
      <c r="H1356" s="159">
        <f t="shared" si="119"/>
        <v>5</v>
      </c>
      <c r="I1356" s="159">
        <f t="shared" si="119"/>
        <v>9</v>
      </c>
      <c r="J1356" s="159">
        <f t="shared" si="119"/>
        <v>1</v>
      </c>
      <c r="K1356" s="159">
        <f t="shared" si="119"/>
        <v>0</v>
      </c>
      <c r="L1356" s="159">
        <f t="shared" si="119"/>
        <v>1</v>
      </c>
      <c r="M1356" s="159">
        <f t="shared" si="119"/>
        <v>0</v>
      </c>
      <c r="N1356" s="166">
        <v>19.600000000000001</v>
      </c>
      <c r="O1356" s="166">
        <v>23.3</v>
      </c>
    </row>
    <row r="1357" spans="1:33" ht="13.5" customHeight="1" x14ac:dyDescent="0.35">
      <c r="A1357" s="159" t="s">
        <v>92</v>
      </c>
      <c r="B1357" s="159">
        <f t="shared" ref="B1357:M1357" si="120">SUM(B1283:B1354)</f>
        <v>651</v>
      </c>
      <c r="C1357" s="159">
        <f t="shared" si="120"/>
        <v>13</v>
      </c>
      <c r="D1357" s="159">
        <f t="shared" si="120"/>
        <v>17</v>
      </c>
      <c r="E1357" s="159">
        <f t="shared" si="120"/>
        <v>533</v>
      </c>
      <c r="F1357" s="159">
        <f t="shared" si="120"/>
        <v>47</v>
      </c>
      <c r="G1357" s="159">
        <f t="shared" si="120"/>
        <v>23</v>
      </c>
      <c r="H1357" s="159">
        <f t="shared" si="120"/>
        <v>5</v>
      </c>
      <c r="I1357" s="159">
        <f t="shared" si="120"/>
        <v>11</v>
      </c>
      <c r="J1357" s="159">
        <f t="shared" si="120"/>
        <v>1</v>
      </c>
      <c r="K1357" s="159">
        <f t="shared" si="120"/>
        <v>0</v>
      </c>
      <c r="L1357" s="159">
        <f t="shared" si="120"/>
        <v>1</v>
      </c>
      <c r="M1357" s="159">
        <f t="shared" si="120"/>
        <v>0</v>
      </c>
      <c r="N1357" s="166">
        <v>19.7</v>
      </c>
      <c r="O1357" s="166">
        <v>23.3</v>
      </c>
    </row>
    <row r="1358" spans="1:33" ht="13.5" customHeight="1" thickBot="1" x14ac:dyDescent="0.4">
      <c r="A1358" s="167" t="s">
        <v>93</v>
      </c>
      <c r="B1358" s="167">
        <f t="shared" ref="B1358:M1358" si="121">SUM(B1259:B1354)</f>
        <v>675</v>
      </c>
      <c r="C1358" s="167">
        <f t="shared" si="121"/>
        <v>17</v>
      </c>
      <c r="D1358" s="167">
        <f t="shared" si="121"/>
        <v>17</v>
      </c>
      <c r="E1358" s="167">
        <f t="shared" si="121"/>
        <v>549</v>
      </c>
      <c r="F1358" s="167">
        <f t="shared" si="121"/>
        <v>48</v>
      </c>
      <c r="G1358" s="167">
        <f t="shared" si="121"/>
        <v>23</v>
      </c>
      <c r="H1358" s="167">
        <f t="shared" si="121"/>
        <v>5</v>
      </c>
      <c r="I1358" s="167">
        <f t="shared" si="121"/>
        <v>14</v>
      </c>
      <c r="J1358" s="167">
        <f t="shared" si="121"/>
        <v>1</v>
      </c>
      <c r="K1358" s="167">
        <f t="shared" si="121"/>
        <v>0</v>
      </c>
      <c r="L1358" s="167">
        <f t="shared" si="121"/>
        <v>1</v>
      </c>
      <c r="M1358" s="167">
        <f t="shared" si="121"/>
        <v>0</v>
      </c>
      <c r="N1358" s="168">
        <v>19.7</v>
      </c>
      <c r="O1358" s="168">
        <v>23.5</v>
      </c>
      <c r="AG1358" s="425"/>
    </row>
    <row r="1359" spans="1:33" ht="13.5" customHeight="1" thickTop="1" x14ac:dyDescent="0.35">
      <c r="N1359" s="169"/>
      <c r="O1359" s="169"/>
      <c r="AG1359" s="425"/>
    </row>
    <row r="1360" spans="1:33"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c r="AG1360" s="425"/>
    </row>
    <row r="1361" spans="1:33" ht="13.5" customHeight="1" thickTop="1" thickBot="1" x14ac:dyDescent="0.4">
      <c r="A1361" s="170"/>
      <c r="B1361" s="529" t="s">
        <v>74</v>
      </c>
      <c r="C1361" s="529" t="s">
        <v>75</v>
      </c>
      <c r="D1361" s="529" t="s">
        <v>76</v>
      </c>
      <c r="E1361" s="529" t="s">
        <v>77</v>
      </c>
      <c r="F1361" s="529" t="s">
        <v>78</v>
      </c>
      <c r="G1361" s="529" t="s">
        <v>79</v>
      </c>
      <c r="H1361" s="529" t="s">
        <v>80</v>
      </c>
      <c r="I1361" s="529" t="s">
        <v>81</v>
      </c>
      <c r="J1361" s="529" t="s">
        <v>82</v>
      </c>
      <c r="K1361" s="529" t="s">
        <v>83</v>
      </c>
      <c r="L1361" s="529" t="s">
        <v>84</v>
      </c>
      <c r="M1361" s="529" t="s">
        <v>85</v>
      </c>
      <c r="N1361" s="531" t="s">
        <v>86</v>
      </c>
      <c r="O1361" s="531" t="s">
        <v>87</v>
      </c>
      <c r="AG1361" s="425"/>
    </row>
    <row r="1362" spans="1:33" ht="13.5" customHeight="1" thickTop="1" thickBot="1" x14ac:dyDescent="0.4">
      <c r="A1362" s="173" t="s">
        <v>56</v>
      </c>
      <c r="B1362" s="530"/>
      <c r="C1362" s="530"/>
      <c r="D1362" s="530"/>
      <c r="E1362" s="530"/>
      <c r="F1362" s="530"/>
      <c r="G1362" s="530"/>
      <c r="H1362" s="530"/>
      <c r="I1362" s="530"/>
      <c r="J1362" s="530"/>
      <c r="K1362" s="530"/>
      <c r="L1362" s="530"/>
      <c r="M1362" s="530"/>
      <c r="N1362" s="532"/>
      <c r="O1362" s="532"/>
    </row>
    <row r="1363" spans="1:33" ht="13.5" customHeight="1" thickTop="1" x14ac:dyDescent="0.35">
      <c r="A1363" s="158">
        <v>0</v>
      </c>
      <c r="B1363" s="159">
        <v>4</v>
      </c>
      <c r="C1363" s="159">
        <v>0</v>
      </c>
      <c r="D1363" s="159">
        <v>0</v>
      </c>
      <c r="E1363" s="159">
        <v>4</v>
      </c>
      <c r="F1363" s="159">
        <v>0</v>
      </c>
      <c r="G1363" s="159">
        <v>0</v>
      </c>
      <c r="H1363" s="159">
        <v>0</v>
      </c>
      <c r="I1363" s="159">
        <v>0</v>
      </c>
      <c r="J1363" s="159">
        <v>0</v>
      </c>
      <c r="K1363" s="159">
        <v>0</v>
      </c>
      <c r="L1363" s="159">
        <v>0</v>
      </c>
      <c r="M1363" s="159">
        <v>0</v>
      </c>
      <c r="N1363" s="159">
        <v>22.4</v>
      </c>
      <c r="O1363" s="159" t="s">
        <v>102</v>
      </c>
    </row>
    <row r="1364" spans="1:33" ht="13.5" customHeight="1" x14ac:dyDescent="0.35">
      <c r="A1364" s="160">
        <v>1.0416666666666666E-2</v>
      </c>
      <c r="B1364" s="159">
        <v>1</v>
      </c>
      <c r="C1364" s="159">
        <v>0</v>
      </c>
      <c r="D1364" s="159">
        <v>0</v>
      </c>
      <c r="E1364" s="159">
        <v>0</v>
      </c>
      <c r="F1364" s="159">
        <v>0</v>
      </c>
      <c r="G1364" s="159">
        <v>0</v>
      </c>
      <c r="H1364" s="159">
        <v>0</v>
      </c>
      <c r="I1364" s="159">
        <v>1</v>
      </c>
      <c r="J1364" s="159">
        <v>0</v>
      </c>
      <c r="K1364" s="159">
        <v>0</v>
      </c>
      <c r="L1364" s="159">
        <v>0</v>
      </c>
      <c r="M1364" s="159">
        <v>0</v>
      </c>
      <c r="N1364" s="159">
        <v>17</v>
      </c>
      <c r="O1364" s="159" t="s">
        <v>102</v>
      </c>
    </row>
    <row r="1365" spans="1:33" ht="13.5" customHeight="1" x14ac:dyDescent="0.35">
      <c r="A1365" s="160">
        <v>2.0833333333333332E-2</v>
      </c>
      <c r="B1365" s="159">
        <v>4</v>
      </c>
      <c r="C1365" s="159">
        <v>0</v>
      </c>
      <c r="D1365" s="159">
        <v>0</v>
      </c>
      <c r="E1365" s="159">
        <v>3</v>
      </c>
      <c r="F1365" s="159">
        <v>0</v>
      </c>
      <c r="G1365" s="159">
        <v>0</v>
      </c>
      <c r="H1365" s="159">
        <v>1</v>
      </c>
      <c r="I1365" s="159">
        <v>0</v>
      </c>
      <c r="J1365" s="159">
        <v>0</v>
      </c>
      <c r="K1365" s="159">
        <v>0</v>
      </c>
      <c r="L1365" s="159">
        <v>0</v>
      </c>
      <c r="M1365" s="159">
        <v>0</v>
      </c>
      <c r="N1365" s="159">
        <v>23.1</v>
      </c>
      <c r="O1365" s="159" t="s">
        <v>102</v>
      </c>
    </row>
    <row r="1366" spans="1:33" ht="13.5" customHeight="1" x14ac:dyDescent="0.35">
      <c r="A1366" s="160">
        <v>3.125E-2</v>
      </c>
      <c r="B1366" s="159">
        <v>6</v>
      </c>
      <c r="C1366" s="159">
        <v>0</v>
      </c>
      <c r="D1366" s="159">
        <v>0</v>
      </c>
      <c r="E1366" s="159">
        <v>6</v>
      </c>
      <c r="F1366" s="159">
        <v>0</v>
      </c>
      <c r="G1366" s="159">
        <v>0</v>
      </c>
      <c r="H1366" s="159">
        <v>0</v>
      </c>
      <c r="I1366" s="159">
        <v>0</v>
      </c>
      <c r="J1366" s="159">
        <v>0</v>
      </c>
      <c r="K1366" s="159">
        <v>0</v>
      </c>
      <c r="L1366" s="159">
        <v>0</v>
      </c>
      <c r="M1366" s="159">
        <v>0</v>
      </c>
      <c r="N1366" s="159">
        <v>27.1</v>
      </c>
      <c r="O1366" s="159" t="s">
        <v>102</v>
      </c>
    </row>
    <row r="1367" spans="1:33" ht="13.5" customHeight="1" x14ac:dyDescent="0.35">
      <c r="A1367" s="160">
        <v>4.1666666666666664E-2</v>
      </c>
      <c r="B1367" s="159">
        <v>1</v>
      </c>
      <c r="C1367" s="159">
        <v>0</v>
      </c>
      <c r="D1367" s="159">
        <v>0</v>
      </c>
      <c r="E1367" s="159">
        <v>1</v>
      </c>
      <c r="F1367" s="159">
        <v>0</v>
      </c>
      <c r="G1367" s="159">
        <v>0</v>
      </c>
      <c r="H1367" s="159">
        <v>0</v>
      </c>
      <c r="I1367" s="159">
        <v>0</v>
      </c>
      <c r="J1367" s="159">
        <v>0</v>
      </c>
      <c r="K1367" s="159">
        <v>0</v>
      </c>
      <c r="L1367" s="159">
        <v>0</v>
      </c>
      <c r="M1367" s="159">
        <v>0</v>
      </c>
      <c r="N1367" s="159">
        <v>26.3</v>
      </c>
      <c r="O1367" s="159" t="s">
        <v>102</v>
      </c>
    </row>
    <row r="1368" spans="1:33" ht="13.5" customHeight="1" x14ac:dyDescent="0.35">
      <c r="A1368" s="160">
        <v>5.2083333333333336E-2</v>
      </c>
      <c r="B1368" s="159">
        <v>0</v>
      </c>
      <c r="C1368" s="159">
        <v>0</v>
      </c>
      <c r="D1368" s="159">
        <v>0</v>
      </c>
      <c r="E1368" s="159">
        <v>0</v>
      </c>
      <c r="F1368" s="159">
        <v>0</v>
      </c>
      <c r="G1368" s="159">
        <v>0</v>
      </c>
      <c r="H1368" s="159">
        <v>0</v>
      </c>
      <c r="I1368" s="159">
        <v>0</v>
      </c>
      <c r="J1368" s="159">
        <v>0</v>
      </c>
      <c r="K1368" s="159">
        <v>0</v>
      </c>
      <c r="L1368" s="159">
        <v>0</v>
      </c>
      <c r="M1368" s="159">
        <v>0</v>
      </c>
      <c r="N1368" s="159" t="s">
        <v>102</v>
      </c>
      <c r="O1368" s="159" t="s">
        <v>102</v>
      </c>
    </row>
    <row r="1369" spans="1:33" ht="13.5" customHeight="1" x14ac:dyDescent="0.35">
      <c r="A1369" s="160">
        <v>6.25E-2</v>
      </c>
      <c r="B1369" s="159">
        <v>0</v>
      </c>
      <c r="C1369" s="159">
        <v>0</v>
      </c>
      <c r="D1369" s="159">
        <v>0</v>
      </c>
      <c r="E1369" s="159">
        <v>0</v>
      </c>
      <c r="F1369" s="159">
        <v>0</v>
      </c>
      <c r="G1369" s="159">
        <v>0</v>
      </c>
      <c r="H1369" s="159">
        <v>0</v>
      </c>
      <c r="I1369" s="159">
        <v>0</v>
      </c>
      <c r="J1369" s="159">
        <v>0</v>
      </c>
      <c r="K1369" s="159">
        <v>0</v>
      </c>
      <c r="L1369" s="159">
        <v>0</v>
      </c>
      <c r="M1369" s="159">
        <v>0</v>
      </c>
      <c r="N1369" s="159" t="s">
        <v>102</v>
      </c>
      <c r="O1369" s="159" t="s">
        <v>102</v>
      </c>
    </row>
    <row r="1370" spans="1:33" ht="13.5" customHeight="1" x14ac:dyDescent="0.35">
      <c r="A1370" s="160">
        <v>7.2916666666666699E-2</v>
      </c>
      <c r="B1370" s="159">
        <v>0</v>
      </c>
      <c r="C1370" s="159">
        <v>0</v>
      </c>
      <c r="D1370" s="159">
        <v>0</v>
      </c>
      <c r="E1370" s="159">
        <v>0</v>
      </c>
      <c r="F1370" s="159">
        <v>0</v>
      </c>
      <c r="G1370" s="159">
        <v>0</v>
      </c>
      <c r="H1370" s="159">
        <v>0</v>
      </c>
      <c r="I1370" s="159">
        <v>0</v>
      </c>
      <c r="J1370" s="159">
        <v>0</v>
      </c>
      <c r="K1370" s="159">
        <v>0</v>
      </c>
      <c r="L1370" s="159">
        <v>0</v>
      </c>
      <c r="M1370" s="159">
        <v>0</v>
      </c>
      <c r="N1370" s="159" t="s">
        <v>102</v>
      </c>
      <c r="O1370" s="159" t="s">
        <v>102</v>
      </c>
    </row>
    <row r="1371" spans="1:33" ht="13.5" customHeight="1" x14ac:dyDescent="0.35">
      <c r="A1371" s="160">
        <v>8.3333333333333301E-2</v>
      </c>
      <c r="B1371" s="159">
        <v>2</v>
      </c>
      <c r="C1371" s="159">
        <v>0</v>
      </c>
      <c r="D1371" s="159">
        <v>0</v>
      </c>
      <c r="E1371" s="159">
        <v>2</v>
      </c>
      <c r="F1371" s="159">
        <v>0</v>
      </c>
      <c r="G1371" s="159">
        <v>0</v>
      </c>
      <c r="H1371" s="159">
        <v>0</v>
      </c>
      <c r="I1371" s="159">
        <v>0</v>
      </c>
      <c r="J1371" s="159">
        <v>0</v>
      </c>
      <c r="K1371" s="159">
        <v>0</v>
      </c>
      <c r="L1371" s="159">
        <v>0</v>
      </c>
      <c r="M1371" s="159">
        <v>0</v>
      </c>
      <c r="N1371" s="159">
        <v>26.3</v>
      </c>
      <c r="O1371" s="159" t="s">
        <v>102</v>
      </c>
    </row>
    <row r="1372" spans="1:33" ht="13.5" customHeight="1" x14ac:dyDescent="0.35">
      <c r="A1372" s="160">
        <v>9.375E-2</v>
      </c>
      <c r="B1372" s="159">
        <v>1</v>
      </c>
      <c r="C1372" s="159">
        <v>1</v>
      </c>
      <c r="D1372" s="159">
        <v>0</v>
      </c>
      <c r="E1372" s="159">
        <v>0</v>
      </c>
      <c r="F1372" s="159">
        <v>0</v>
      </c>
      <c r="G1372" s="159">
        <v>0</v>
      </c>
      <c r="H1372" s="159">
        <v>0</v>
      </c>
      <c r="I1372" s="159">
        <v>0</v>
      </c>
      <c r="J1372" s="159">
        <v>0</v>
      </c>
      <c r="K1372" s="159">
        <v>0</v>
      </c>
      <c r="L1372" s="159">
        <v>0</v>
      </c>
      <c r="M1372" s="159">
        <v>0</v>
      </c>
      <c r="N1372" s="159">
        <v>13.6</v>
      </c>
      <c r="O1372" s="159" t="s">
        <v>102</v>
      </c>
    </row>
    <row r="1373" spans="1:33" ht="13.5" customHeight="1" x14ac:dyDescent="0.35">
      <c r="A1373" s="160">
        <v>0.104166666666667</v>
      </c>
      <c r="B1373" s="159">
        <v>0</v>
      </c>
      <c r="C1373" s="159">
        <v>0</v>
      </c>
      <c r="D1373" s="159">
        <v>0</v>
      </c>
      <c r="E1373" s="159">
        <v>0</v>
      </c>
      <c r="F1373" s="159">
        <v>0</v>
      </c>
      <c r="G1373" s="159">
        <v>0</v>
      </c>
      <c r="H1373" s="159">
        <v>0</v>
      </c>
      <c r="I1373" s="159">
        <v>0</v>
      </c>
      <c r="J1373" s="159">
        <v>0</v>
      </c>
      <c r="K1373" s="159">
        <v>0</v>
      </c>
      <c r="L1373" s="159">
        <v>0</v>
      </c>
      <c r="M1373" s="159">
        <v>0</v>
      </c>
      <c r="N1373" s="159" t="s">
        <v>102</v>
      </c>
      <c r="O1373" s="159" t="s">
        <v>102</v>
      </c>
    </row>
    <row r="1374" spans="1:33" ht="13.5" customHeight="1" x14ac:dyDescent="0.35">
      <c r="A1374" s="160">
        <v>0.114583333333333</v>
      </c>
      <c r="B1374" s="159">
        <v>2</v>
      </c>
      <c r="C1374" s="159">
        <v>0</v>
      </c>
      <c r="D1374" s="159">
        <v>0</v>
      </c>
      <c r="E1374" s="159">
        <v>2</v>
      </c>
      <c r="F1374" s="159">
        <v>0</v>
      </c>
      <c r="G1374" s="159">
        <v>0</v>
      </c>
      <c r="H1374" s="159">
        <v>0</v>
      </c>
      <c r="I1374" s="159">
        <v>0</v>
      </c>
      <c r="J1374" s="159">
        <v>0</v>
      </c>
      <c r="K1374" s="159">
        <v>0</v>
      </c>
      <c r="L1374" s="159">
        <v>0</v>
      </c>
      <c r="M1374" s="159">
        <v>0</v>
      </c>
      <c r="N1374" s="159">
        <v>18.7</v>
      </c>
      <c r="O1374" s="159" t="s">
        <v>102</v>
      </c>
    </row>
    <row r="1375" spans="1:33" ht="13.5" customHeight="1" x14ac:dyDescent="0.35">
      <c r="A1375" s="160">
        <v>0.125</v>
      </c>
      <c r="B1375" s="159">
        <v>2</v>
      </c>
      <c r="C1375" s="159">
        <v>0</v>
      </c>
      <c r="D1375" s="159">
        <v>0</v>
      </c>
      <c r="E1375" s="159">
        <v>2</v>
      </c>
      <c r="F1375" s="159">
        <v>0</v>
      </c>
      <c r="G1375" s="159">
        <v>0</v>
      </c>
      <c r="H1375" s="159">
        <v>0</v>
      </c>
      <c r="I1375" s="159">
        <v>0</v>
      </c>
      <c r="J1375" s="159">
        <v>0</v>
      </c>
      <c r="K1375" s="159">
        <v>0</v>
      </c>
      <c r="L1375" s="159">
        <v>0</v>
      </c>
      <c r="M1375" s="159">
        <v>0</v>
      </c>
      <c r="N1375" s="159">
        <v>18.7</v>
      </c>
      <c r="O1375" s="159" t="s">
        <v>102</v>
      </c>
    </row>
    <row r="1376" spans="1:33" ht="13.5" customHeight="1" x14ac:dyDescent="0.35">
      <c r="A1376" s="160">
        <v>0.13541666666666699</v>
      </c>
      <c r="B1376" s="159">
        <v>2</v>
      </c>
      <c r="C1376" s="159">
        <v>0</v>
      </c>
      <c r="D1376" s="159">
        <v>0</v>
      </c>
      <c r="E1376" s="159">
        <v>1</v>
      </c>
      <c r="F1376" s="159">
        <v>0</v>
      </c>
      <c r="G1376" s="159">
        <v>0</v>
      </c>
      <c r="H1376" s="159">
        <v>1</v>
      </c>
      <c r="I1376" s="159">
        <v>0</v>
      </c>
      <c r="J1376" s="159">
        <v>0</v>
      </c>
      <c r="K1376" s="159">
        <v>0</v>
      </c>
      <c r="L1376" s="159">
        <v>0</v>
      </c>
      <c r="M1376" s="159">
        <v>0</v>
      </c>
      <c r="N1376" s="159">
        <v>22.6</v>
      </c>
      <c r="O1376" s="159" t="s">
        <v>102</v>
      </c>
    </row>
    <row r="1377" spans="1:15" ht="13.5" customHeight="1" x14ac:dyDescent="0.35">
      <c r="A1377" s="160">
        <v>0.14583333333333301</v>
      </c>
      <c r="B1377" s="159">
        <v>1</v>
      </c>
      <c r="C1377" s="159">
        <v>0</v>
      </c>
      <c r="D1377" s="159">
        <v>0</v>
      </c>
      <c r="E1377" s="159">
        <v>1</v>
      </c>
      <c r="F1377" s="159">
        <v>0</v>
      </c>
      <c r="G1377" s="159">
        <v>0</v>
      </c>
      <c r="H1377" s="159">
        <v>0</v>
      </c>
      <c r="I1377" s="159">
        <v>0</v>
      </c>
      <c r="J1377" s="159">
        <v>0</v>
      </c>
      <c r="K1377" s="159">
        <v>0</v>
      </c>
      <c r="L1377" s="159">
        <v>0</v>
      </c>
      <c r="M1377" s="159">
        <v>0</v>
      </c>
      <c r="N1377" s="159">
        <v>20.6</v>
      </c>
      <c r="O1377" s="159" t="s">
        <v>102</v>
      </c>
    </row>
    <row r="1378" spans="1:15" ht="13.5" customHeight="1" x14ac:dyDescent="0.35">
      <c r="A1378" s="160">
        <v>0.15625</v>
      </c>
      <c r="B1378" s="159">
        <v>0</v>
      </c>
      <c r="C1378" s="159">
        <v>0</v>
      </c>
      <c r="D1378" s="159">
        <v>0</v>
      </c>
      <c r="E1378" s="159">
        <v>0</v>
      </c>
      <c r="F1378" s="159">
        <v>0</v>
      </c>
      <c r="G1378" s="159">
        <v>0</v>
      </c>
      <c r="H1378" s="159">
        <v>0</v>
      </c>
      <c r="I1378" s="159">
        <v>0</v>
      </c>
      <c r="J1378" s="159">
        <v>0</v>
      </c>
      <c r="K1378" s="159">
        <v>0</v>
      </c>
      <c r="L1378" s="159">
        <v>0</v>
      </c>
      <c r="M1378" s="159">
        <v>0</v>
      </c>
      <c r="N1378" s="159" t="s">
        <v>102</v>
      </c>
      <c r="O1378" s="159" t="s">
        <v>102</v>
      </c>
    </row>
    <row r="1379" spans="1:15" ht="13.5" customHeight="1" x14ac:dyDescent="0.35">
      <c r="A1379" s="160">
        <v>0.16666666666666699</v>
      </c>
      <c r="B1379" s="159">
        <v>0</v>
      </c>
      <c r="C1379" s="159">
        <v>0</v>
      </c>
      <c r="D1379" s="159">
        <v>0</v>
      </c>
      <c r="E1379" s="159">
        <v>0</v>
      </c>
      <c r="F1379" s="159">
        <v>0</v>
      </c>
      <c r="G1379" s="159">
        <v>0</v>
      </c>
      <c r="H1379" s="159">
        <v>0</v>
      </c>
      <c r="I1379" s="159">
        <v>0</v>
      </c>
      <c r="J1379" s="159">
        <v>0</v>
      </c>
      <c r="K1379" s="159">
        <v>0</v>
      </c>
      <c r="L1379" s="159">
        <v>0</v>
      </c>
      <c r="M1379" s="159">
        <v>0</v>
      </c>
      <c r="N1379" s="159" t="s">
        <v>102</v>
      </c>
      <c r="O1379" s="159" t="s">
        <v>102</v>
      </c>
    </row>
    <row r="1380" spans="1:15" ht="13.5" customHeight="1" x14ac:dyDescent="0.35">
      <c r="A1380" s="160">
        <v>0.17708333333333301</v>
      </c>
      <c r="B1380" s="159">
        <v>3</v>
      </c>
      <c r="C1380" s="159">
        <v>0</v>
      </c>
      <c r="D1380" s="159">
        <v>0</v>
      </c>
      <c r="E1380" s="159">
        <v>2</v>
      </c>
      <c r="F1380" s="159">
        <v>1</v>
      </c>
      <c r="G1380" s="159">
        <v>0</v>
      </c>
      <c r="H1380" s="159">
        <v>0</v>
      </c>
      <c r="I1380" s="159">
        <v>0</v>
      </c>
      <c r="J1380" s="159">
        <v>0</v>
      </c>
      <c r="K1380" s="159">
        <v>0</v>
      </c>
      <c r="L1380" s="159">
        <v>0</v>
      </c>
      <c r="M1380" s="159">
        <v>0</v>
      </c>
      <c r="N1380" s="159">
        <v>18.100000000000001</v>
      </c>
      <c r="O1380" s="159" t="s">
        <v>102</v>
      </c>
    </row>
    <row r="1381" spans="1:15" ht="13.5" customHeight="1" x14ac:dyDescent="0.35">
      <c r="A1381" s="160">
        <v>0.1875</v>
      </c>
      <c r="B1381" s="159">
        <v>3</v>
      </c>
      <c r="C1381" s="159">
        <v>0</v>
      </c>
      <c r="D1381" s="159">
        <v>0</v>
      </c>
      <c r="E1381" s="159">
        <v>3</v>
      </c>
      <c r="F1381" s="159">
        <v>0</v>
      </c>
      <c r="G1381" s="159">
        <v>0</v>
      </c>
      <c r="H1381" s="159">
        <v>0</v>
      </c>
      <c r="I1381" s="159">
        <v>0</v>
      </c>
      <c r="J1381" s="159">
        <v>0</v>
      </c>
      <c r="K1381" s="159">
        <v>0</v>
      </c>
      <c r="L1381" s="159">
        <v>0</v>
      </c>
      <c r="M1381" s="159">
        <v>0</v>
      </c>
      <c r="N1381" s="159">
        <v>20</v>
      </c>
      <c r="O1381" s="159" t="s">
        <v>102</v>
      </c>
    </row>
    <row r="1382" spans="1:15" ht="13.5" customHeight="1" x14ac:dyDescent="0.35">
      <c r="A1382" s="160">
        <v>0.19791666666666699</v>
      </c>
      <c r="B1382" s="159">
        <v>1</v>
      </c>
      <c r="C1382" s="159">
        <v>1</v>
      </c>
      <c r="D1382" s="159">
        <v>0</v>
      </c>
      <c r="E1382" s="159">
        <v>0</v>
      </c>
      <c r="F1382" s="159">
        <v>0</v>
      </c>
      <c r="G1382" s="159">
        <v>0</v>
      </c>
      <c r="H1382" s="159">
        <v>0</v>
      </c>
      <c r="I1382" s="159">
        <v>0</v>
      </c>
      <c r="J1382" s="159">
        <v>0</v>
      </c>
      <c r="K1382" s="159">
        <v>0</v>
      </c>
      <c r="L1382" s="159">
        <v>0</v>
      </c>
      <c r="M1382" s="159">
        <v>0</v>
      </c>
      <c r="N1382" s="159">
        <v>6.8</v>
      </c>
      <c r="O1382" s="159" t="s">
        <v>102</v>
      </c>
    </row>
    <row r="1383" spans="1:15" ht="13.5" customHeight="1" x14ac:dyDescent="0.35">
      <c r="A1383" s="160">
        <v>0.20833333333333301</v>
      </c>
      <c r="B1383" s="159">
        <v>0</v>
      </c>
      <c r="C1383" s="159">
        <v>0</v>
      </c>
      <c r="D1383" s="159">
        <v>0</v>
      </c>
      <c r="E1383" s="159">
        <v>0</v>
      </c>
      <c r="F1383" s="159">
        <v>0</v>
      </c>
      <c r="G1383" s="159">
        <v>0</v>
      </c>
      <c r="H1383" s="159">
        <v>0</v>
      </c>
      <c r="I1383" s="159">
        <v>0</v>
      </c>
      <c r="J1383" s="159">
        <v>0</v>
      </c>
      <c r="K1383" s="159">
        <v>0</v>
      </c>
      <c r="L1383" s="159">
        <v>0</v>
      </c>
      <c r="M1383" s="159">
        <v>0</v>
      </c>
      <c r="N1383" s="159" t="s">
        <v>102</v>
      </c>
      <c r="O1383" s="159" t="s">
        <v>102</v>
      </c>
    </row>
    <row r="1384" spans="1:15" ht="13.5" customHeight="1" x14ac:dyDescent="0.35">
      <c r="A1384" s="160">
        <v>0.21875</v>
      </c>
      <c r="B1384" s="159">
        <v>0</v>
      </c>
      <c r="C1384" s="159">
        <v>0</v>
      </c>
      <c r="D1384" s="159">
        <v>0</v>
      </c>
      <c r="E1384" s="159">
        <v>0</v>
      </c>
      <c r="F1384" s="159">
        <v>0</v>
      </c>
      <c r="G1384" s="159">
        <v>0</v>
      </c>
      <c r="H1384" s="159">
        <v>0</v>
      </c>
      <c r="I1384" s="159">
        <v>0</v>
      </c>
      <c r="J1384" s="159">
        <v>0</v>
      </c>
      <c r="K1384" s="159">
        <v>0</v>
      </c>
      <c r="L1384" s="159">
        <v>0</v>
      </c>
      <c r="M1384" s="159">
        <v>0</v>
      </c>
      <c r="N1384" s="159" t="s">
        <v>102</v>
      </c>
      <c r="O1384" s="159" t="s">
        <v>102</v>
      </c>
    </row>
    <row r="1385" spans="1:15" ht="13.5" customHeight="1" x14ac:dyDescent="0.35">
      <c r="A1385" s="160">
        <v>0.22916666666666699</v>
      </c>
      <c r="B1385" s="159">
        <v>2</v>
      </c>
      <c r="C1385" s="159">
        <v>0</v>
      </c>
      <c r="D1385" s="159">
        <v>0</v>
      </c>
      <c r="E1385" s="159">
        <v>2</v>
      </c>
      <c r="F1385" s="159">
        <v>0</v>
      </c>
      <c r="G1385" s="159">
        <v>0</v>
      </c>
      <c r="H1385" s="159">
        <v>0</v>
      </c>
      <c r="I1385" s="159">
        <v>0</v>
      </c>
      <c r="J1385" s="159">
        <v>0</v>
      </c>
      <c r="K1385" s="159">
        <v>0</v>
      </c>
      <c r="L1385" s="159">
        <v>0</v>
      </c>
      <c r="M1385" s="159">
        <v>0</v>
      </c>
      <c r="N1385" s="159">
        <v>16</v>
      </c>
      <c r="O1385" s="159" t="s">
        <v>102</v>
      </c>
    </row>
    <row r="1386" spans="1:15" ht="13.5" customHeight="1" x14ac:dyDescent="0.35">
      <c r="A1386" s="160">
        <v>0.23958333333333301</v>
      </c>
      <c r="B1386" s="159">
        <v>3</v>
      </c>
      <c r="C1386" s="159">
        <v>0</v>
      </c>
      <c r="D1386" s="159">
        <v>0</v>
      </c>
      <c r="E1386" s="159">
        <v>3</v>
      </c>
      <c r="F1386" s="159">
        <v>0</v>
      </c>
      <c r="G1386" s="159">
        <v>0</v>
      </c>
      <c r="H1386" s="159">
        <v>0</v>
      </c>
      <c r="I1386" s="159">
        <v>0</v>
      </c>
      <c r="J1386" s="159">
        <v>0</v>
      </c>
      <c r="K1386" s="159">
        <v>0</v>
      </c>
      <c r="L1386" s="159">
        <v>0</v>
      </c>
      <c r="M1386" s="159">
        <v>0</v>
      </c>
      <c r="N1386" s="159">
        <v>25.1</v>
      </c>
      <c r="O1386" s="159" t="s">
        <v>102</v>
      </c>
    </row>
    <row r="1387" spans="1:15" ht="13.5" customHeight="1" x14ac:dyDescent="0.35">
      <c r="A1387" s="160">
        <v>0.25</v>
      </c>
      <c r="B1387" s="159">
        <v>3</v>
      </c>
      <c r="C1387" s="159">
        <v>0</v>
      </c>
      <c r="D1387" s="159">
        <v>0</v>
      </c>
      <c r="E1387" s="159">
        <v>3</v>
      </c>
      <c r="F1387" s="159">
        <v>0</v>
      </c>
      <c r="G1387" s="159">
        <v>0</v>
      </c>
      <c r="H1387" s="159">
        <v>0</v>
      </c>
      <c r="I1387" s="159">
        <v>0</v>
      </c>
      <c r="J1387" s="159">
        <v>0</v>
      </c>
      <c r="K1387" s="159">
        <v>0</v>
      </c>
      <c r="L1387" s="159">
        <v>0</v>
      </c>
      <c r="M1387" s="159">
        <v>0</v>
      </c>
      <c r="N1387" s="159">
        <v>24.5</v>
      </c>
      <c r="O1387" s="159" t="s">
        <v>102</v>
      </c>
    </row>
    <row r="1388" spans="1:15" ht="13.5" customHeight="1" x14ac:dyDescent="0.35">
      <c r="A1388" s="160">
        <v>0.26041666666666702</v>
      </c>
      <c r="B1388" s="159">
        <v>1</v>
      </c>
      <c r="C1388" s="159">
        <v>0</v>
      </c>
      <c r="D1388" s="159">
        <v>0</v>
      </c>
      <c r="E1388" s="159">
        <v>1</v>
      </c>
      <c r="F1388" s="159">
        <v>0</v>
      </c>
      <c r="G1388" s="159">
        <v>0</v>
      </c>
      <c r="H1388" s="159">
        <v>0</v>
      </c>
      <c r="I1388" s="159">
        <v>0</v>
      </c>
      <c r="J1388" s="159">
        <v>0</v>
      </c>
      <c r="K1388" s="159">
        <v>0</v>
      </c>
      <c r="L1388" s="159">
        <v>0</v>
      </c>
      <c r="M1388" s="159">
        <v>0</v>
      </c>
      <c r="N1388" s="159">
        <v>24.4</v>
      </c>
      <c r="O1388" s="159" t="s">
        <v>102</v>
      </c>
    </row>
    <row r="1389" spans="1:15" ht="13.5" customHeight="1" x14ac:dyDescent="0.35">
      <c r="A1389" s="160">
        <v>0.27083333333333298</v>
      </c>
      <c r="B1389" s="159">
        <v>0</v>
      </c>
      <c r="C1389" s="159">
        <v>0</v>
      </c>
      <c r="D1389" s="159">
        <v>0</v>
      </c>
      <c r="E1389" s="159">
        <v>0</v>
      </c>
      <c r="F1389" s="159">
        <v>0</v>
      </c>
      <c r="G1389" s="159">
        <v>0</v>
      </c>
      <c r="H1389" s="159">
        <v>0</v>
      </c>
      <c r="I1389" s="159">
        <v>0</v>
      </c>
      <c r="J1389" s="159">
        <v>0</v>
      </c>
      <c r="K1389" s="159">
        <v>0</v>
      </c>
      <c r="L1389" s="159">
        <v>0</v>
      </c>
      <c r="M1389" s="159">
        <v>0</v>
      </c>
      <c r="N1389" s="159" t="s">
        <v>102</v>
      </c>
      <c r="O1389" s="159" t="s">
        <v>102</v>
      </c>
    </row>
    <row r="1390" spans="1:15" ht="13.5" customHeight="1" x14ac:dyDescent="0.35">
      <c r="A1390" s="160">
        <v>0.28125</v>
      </c>
      <c r="B1390" s="159">
        <v>1</v>
      </c>
      <c r="C1390" s="159">
        <v>0</v>
      </c>
      <c r="D1390" s="159">
        <v>0</v>
      </c>
      <c r="E1390" s="159">
        <v>1</v>
      </c>
      <c r="F1390" s="159">
        <v>0</v>
      </c>
      <c r="G1390" s="159">
        <v>0</v>
      </c>
      <c r="H1390" s="159">
        <v>0</v>
      </c>
      <c r="I1390" s="159">
        <v>0</v>
      </c>
      <c r="J1390" s="159">
        <v>0</v>
      </c>
      <c r="K1390" s="159">
        <v>0</v>
      </c>
      <c r="L1390" s="159">
        <v>0</v>
      </c>
      <c r="M1390" s="159">
        <v>0</v>
      </c>
      <c r="N1390" s="159">
        <v>20.2</v>
      </c>
      <c r="O1390" s="159" t="s">
        <v>102</v>
      </c>
    </row>
    <row r="1391" spans="1:15" ht="13.5" customHeight="1" x14ac:dyDescent="0.35">
      <c r="A1391" s="160">
        <v>0.29166666666666702</v>
      </c>
      <c r="B1391" s="159">
        <v>0</v>
      </c>
      <c r="C1391" s="159">
        <v>0</v>
      </c>
      <c r="D1391" s="159">
        <v>0</v>
      </c>
      <c r="E1391" s="159">
        <v>0</v>
      </c>
      <c r="F1391" s="159">
        <v>0</v>
      </c>
      <c r="G1391" s="159">
        <v>0</v>
      </c>
      <c r="H1391" s="159">
        <v>0</v>
      </c>
      <c r="I1391" s="159">
        <v>0</v>
      </c>
      <c r="J1391" s="159">
        <v>0</v>
      </c>
      <c r="K1391" s="159">
        <v>0</v>
      </c>
      <c r="L1391" s="159">
        <v>0</v>
      </c>
      <c r="M1391" s="159">
        <v>0</v>
      </c>
      <c r="N1391" s="159" t="s">
        <v>102</v>
      </c>
      <c r="O1391" s="159" t="s">
        <v>102</v>
      </c>
    </row>
    <row r="1392" spans="1:15" ht="13.5" customHeight="1" x14ac:dyDescent="0.35">
      <c r="A1392" s="160">
        <v>0.30208333333333298</v>
      </c>
      <c r="B1392" s="159">
        <v>1</v>
      </c>
      <c r="C1392" s="159">
        <v>0</v>
      </c>
      <c r="D1392" s="159">
        <v>0</v>
      </c>
      <c r="E1392" s="159">
        <v>1</v>
      </c>
      <c r="F1392" s="159">
        <v>0</v>
      </c>
      <c r="G1392" s="159">
        <v>0</v>
      </c>
      <c r="H1392" s="159">
        <v>0</v>
      </c>
      <c r="I1392" s="159">
        <v>0</v>
      </c>
      <c r="J1392" s="159">
        <v>0</v>
      </c>
      <c r="K1392" s="159">
        <v>0</v>
      </c>
      <c r="L1392" s="159">
        <v>0</v>
      </c>
      <c r="M1392" s="159">
        <v>0</v>
      </c>
      <c r="N1392" s="159">
        <v>17.100000000000001</v>
      </c>
      <c r="O1392" s="159" t="s">
        <v>102</v>
      </c>
    </row>
    <row r="1393" spans="1:15" ht="13.5" customHeight="1" x14ac:dyDescent="0.35">
      <c r="A1393" s="160">
        <v>0.3125</v>
      </c>
      <c r="B1393" s="159">
        <v>2</v>
      </c>
      <c r="C1393" s="159">
        <v>0</v>
      </c>
      <c r="D1393" s="159">
        <v>0</v>
      </c>
      <c r="E1393" s="159">
        <v>2</v>
      </c>
      <c r="F1393" s="159">
        <v>0</v>
      </c>
      <c r="G1393" s="159">
        <v>0</v>
      </c>
      <c r="H1393" s="159">
        <v>0</v>
      </c>
      <c r="I1393" s="159">
        <v>0</v>
      </c>
      <c r="J1393" s="159">
        <v>0</v>
      </c>
      <c r="K1393" s="159">
        <v>0</v>
      </c>
      <c r="L1393" s="159">
        <v>0</v>
      </c>
      <c r="M1393" s="159">
        <v>0</v>
      </c>
      <c r="N1393" s="159">
        <v>21.9</v>
      </c>
      <c r="O1393" s="159" t="s">
        <v>102</v>
      </c>
    </row>
    <row r="1394" spans="1:15" ht="13.5" customHeight="1" x14ac:dyDescent="0.35">
      <c r="A1394" s="160">
        <v>0.32291666666666702</v>
      </c>
      <c r="B1394" s="159">
        <v>2</v>
      </c>
      <c r="C1394" s="159">
        <v>0</v>
      </c>
      <c r="D1394" s="159">
        <v>0</v>
      </c>
      <c r="E1394" s="159">
        <v>2</v>
      </c>
      <c r="F1394" s="159">
        <v>0</v>
      </c>
      <c r="G1394" s="159">
        <v>0</v>
      </c>
      <c r="H1394" s="159">
        <v>0</v>
      </c>
      <c r="I1394" s="159">
        <v>0</v>
      </c>
      <c r="J1394" s="159">
        <v>0</v>
      </c>
      <c r="K1394" s="159">
        <v>0</v>
      </c>
      <c r="L1394" s="159">
        <v>0</v>
      </c>
      <c r="M1394" s="159">
        <v>0</v>
      </c>
      <c r="N1394" s="159">
        <v>16.3</v>
      </c>
      <c r="O1394" s="159" t="s">
        <v>102</v>
      </c>
    </row>
    <row r="1395" spans="1:15" ht="13.5" customHeight="1" x14ac:dyDescent="0.35">
      <c r="A1395" s="160">
        <v>0.33333333333333298</v>
      </c>
      <c r="B1395" s="159">
        <v>0</v>
      </c>
      <c r="C1395" s="159">
        <v>0</v>
      </c>
      <c r="D1395" s="159">
        <v>0</v>
      </c>
      <c r="E1395" s="159">
        <v>0</v>
      </c>
      <c r="F1395" s="159">
        <v>0</v>
      </c>
      <c r="G1395" s="159">
        <v>0</v>
      </c>
      <c r="H1395" s="159">
        <v>0</v>
      </c>
      <c r="I1395" s="159">
        <v>0</v>
      </c>
      <c r="J1395" s="159">
        <v>0</v>
      </c>
      <c r="K1395" s="159">
        <v>0</v>
      </c>
      <c r="L1395" s="159">
        <v>0</v>
      </c>
      <c r="M1395" s="159">
        <v>0</v>
      </c>
      <c r="N1395" s="159" t="s">
        <v>102</v>
      </c>
      <c r="O1395" s="159" t="s">
        <v>102</v>
      </c>
    </row>
    <row r="1396" spans="1:15" ht="13.5" customHeight="1" x14ac:dyDescent="0.35">
      <c r="A1396" s="160">
        <v>0.34375</v>
      </c>
      <c r="B1396" s="159">
        <v>3</v>
      </c>
      <c r="C1396" s="159">
        <v>0</v>
      </c>
      <c r="D1396" s="159">
        <v>0</v>
      </c>
      <c r="E1396" s="159">
        <v>2</v>
      </c>
      <c r="F1396" s="159">
        <v>0</v>
      </c>
      <c r="G1396" s="159">
        <v>1</v>
      </c>
      <c r="H1396" s="159">
        <v>0</v>
      </c>
      <c r="I1396" s="159">
        <v>0</v>
      </c>
      <c r="J1396" s="159">
        <v>0</v>
      </c>
      <c r="K1396" s="159">
        <v>0</v>
      </c>
      <c r="L1396" s="159">
        <v>0</v>
      </c>
      <c r="M1396" s="159">
        <v>0</v>
      </c>
      <c r="N1396" s="159">
        <v>16.8</v>
      </c>
      <c r="O1396" s="159" t="s">
        <v>102</v>
      </c>
    </row>
    <row r="1397" spans="1:15" ht="13.5" customHeight="1" x14ac:dyDescent="0.35">
      <c r="A1397" s="160">
        <v>0.35416666666666702</v>
      </c>
      <c r="B1397" s="159">
        <v>4</v>
      </c>
      <c r="C1397" s="159">
        <v>0</v>
      </c>
      <c r="D1397" s="159">
        <v>1</v>
      </c>
      <c r="E1397" s="159">
        <v>2</v>
      </c>
      <c r="F1397" s="159">
        <v>0</v>
      </c>
      <c r="G1397" s="159">
        <v>1</v>
      </c>
      <c r="H1397" s="159">
        <v>0</v>
      </c>
      <c r="I1397" s="159">
        <v>0</v>
      </c>
      <c r="J1397" s="159">
        <v>0</v>
      </c>
      <c r="K1397" s="159">
        <v>0</v>
      </c>
      <c r="L1397" s="159">
        <v>0</v>
      </c>
      <c r="M1397" s="159">
        <v>0</v>
      </c>
      <c r="N1397" s="159">
        <v>22.7</v>
      </c>
      <c r="O1397" s="159" t="s">
        <v>102</v>
      </c>
    </row>
    <row r="1398" spans="1:15" ht="13.5" customHeight="1" x14ac:dyDescent="0.35">
      <c r="A1398" s="160">
        <v>0.36458333333333298</v>
      </c>
      <c r="B1398" s="159">
        <v>2</v>
      </c>
      <c r="C1398" s="159">
        <v>0</v>
      </c>
      <c r="D1398" s="159">
        <v>0</v>
      </c>
      <c r="E1398" s="159">
        <v>2</v>
      </c>
      <c r="F1398" s="159">
        <v>0</v>
      </c>
      <c r="G1398" s="159">
        <v>0</v>
      </c>
      <c r="H1398" s="159">
        <v>0</v>
      </c>
      <c r="I1398" s="159">
        <v>0</v>
      </c>
      <c r="J1398" s="159">
        <v>0</v>
      </c>
      <c r="K1398" s="159">
        <v>0</v>
      </c>
      <c r="L1398" s="159">
        <v>0</v>
      </c>
      <c r="M1398" s="159">
        <v>0</v>
      </c>
      <c r="N1398" s="159">
        <v>19.8</v>
      </c>
      <c r="O1398" s="159" t="s">
        <v>102</v>
      </c>
    </row>
    <row r="1399" spans="1:15" ht="13.5" customHeight="1" x14ac:dyDescent="0.35">
      <c r="A1399" s="160">
        <v>0.375</v>
      </c>
      <c r="B1399" s="159">
        <v>2</v>
      </c>
      <c r="C1399" s="159">
        <v>1</v>
      </c>
      <c r="D1399" s="159">
        <v>0</v>
      </c>
      <c r="E1399" s="159">
        <v>0</v>
      </c>
      <c r="F1399" s="159">
        <v>0</v>
      </c>
      <c r="G1399" s="159">
        <v>1</v>
      </c>
      <c r="H1399" s="159">
        <v>0</v>
      </c>
      <c r="I1399" s="159">
        <v>0</v>
      </c>
      <c r="J1399" s="159">
        <v>0</v>
      </c>
      <c r="K1399" s="159">
        <v>0</v>
      </c>
      <c r="L1399" s="159">
        <v>0</v>
      </c>
      <c r="M1399" s="159">
        <v>0</v>
      </c>
      <c r="N1399" s="159">
        <v>16.399999999999999</v>
      </c>
      <c r="O1399" s="159" t="s">
        <v>102</v>
      </c>
    </row>
    <row r="1400" spans="1:15" ht="13.5" customHeight="1" x14ac:dyDescent="0.35">
      <c r="A1400" s="160">
        <v>0.38541666666666702</v>
      </c>
      <c r="B1400" s="159">
        <v>2</v>
      </c>
      <c r="C1400" s="159">
        <v>0</v>
      </c>
      <c r="D1400" s="159">
        <v>0</v>
      </c>
      <c r="E1400" s="159">
        <v>2</v>
      </c>
      <c r="F1400" s="159">
        <v>0</v>
      </c>
      <c r="G1400" s="159">
        <v>0</v>
      </c>
      <c r="H1400" s="159">
        <v>0</v>
      </c>
      <c r="I1400" s="159">
        <v>0</v>
      </c>
      <c r="J1400" s="159">
        <v>0</v>
      </c>
      <c r="K1400" s="159">
        <v>0</v>
      </c>
      <c r="L1400" s="159">
        <v>0</v>
      </c>
      <c r="M1400" s="159">
        <v>0</v>
      </c>
      <c r="N1400" s="159">
        <v>19.399999999999999</v>
      </c>
      <c r="O1400" s="159" t="s">
        <v>102</v>
      </c>
    </row>
    <row r="1401" spans="1:15" ht="13.5" customHeight="1" x14ac:dyDescent="0.35">
      <c r="A1401" s="160">
        <v>0.39583333333333298</v>
      </c>
      <c r="B1401" s="159">
        <v>2</v>
      </c>
      <c r="C1401" s="159">
        <v>0</v>
      </c>
      <c r="D1401" s="159">
        <v>0</v>
      </c>
      <c r="E1401" s="159">
        <v>2</v>
      </c>
      <c r="F1401" s="159">
        <v>0</v>
      </c>
      <c r="G1401" s="159">
        <v>0</v>
      </c>
      <c r="H1401" s="159">
        <v>0</v>
      </c>
      <c r="I1401" s="159">
        <v>0</v>
      </c>
      <c r="J1401" s="159">
        <v>0</v>
      </c>
      <c r="K1401" s="159">
        <v>0</v>
      </c>
      <c r="L1401" s="159">
        <v>0</v>
      </c>
      <c r="M1401" s="159">
        <v>0</v>
      </c>
      <c r="N1401" s="159">
        <v>18.399999999999999</v>
      </c>
      <c r="O1401" s="159" t="s">
        <v>102</v>
      </c>
    </row>
    <row r="1402" spans="1:15" ht="13.5" customHeight="1" x14ac:dyDescent="0.35">
      <c r="A1402" s="160">
        <v>0.40625</v>
      </c>
      <c r="B1402" s="159">
        <v>8</v>
      </c>
      <c r="C1402" s="159">
        <v>0</v>
      </c>
      <c r="D1402" s="159">
        <v>0</v>
      </c>
      <c r="E1402" s="159">
        <v>7</v>
      </c>
      <c r="F1402" s="159">
        <v>1</v>
      </c>
      <c r="G1402" s="159">
        <v>0</v>
      </c>
      <c r="H1402" s="159">
        <v>0</v>
      </c>
      <c r="I1402" s="159">
        <v>0</v>
      </c>
      <c r="J1402" s="159">
        <v>0</v>
      </c>
      <c r="K1402" s="159">
        <v>0</v>
      </c>
      <c r="L1402" s="159">
        <v>0</v>
      </c>
      <c r="M1402" s="159">
        <v>0</v>
      </c>
      <c r="N1402" s="159">
        <v>19.5</v>
      </c>
      <c r="O1402" s="159" t="s">
        <v>102</v>
      </c>
    </row>
    <row r="1403" spans="1:15" ht="13.5" customHeight="1" x14ac:dyDescent="0.35">
      <c r="A1403" s="160">
        <v>0.41666666666666702</v>
      </c>
      <c r="B1403" s="159">
        <v>3</v>
      </c>
      <c r="C1403" s="159">
        <v>0</v>
      </c>
      <c r="D1403" s="159">
        <v>1</v>
      </c>
      <c r="E1403" s="159">
        <v>2</v>
      </c>
      <c r="F1403" s="159">
        <v>0</v>
      </c>
      <c r="G1403" s="159">
        <v>0</v>
      </c>
      <c r="H1403" s="159">
        <v>0</v>
      </c>
      <c r="I1403" s="159">
        <v>0</v>
      </c>
      <c r="J1403" s="159">
        <v>0</v>
      </c>
      <c r="K1403" s="159">
        <v>0</v>
      </c>
      <c r="L1403" s="159">
        <v>0</v>
      </c>
      <c r="M1403" s="159">
        <v>0</v>
      </c>
      <c r="N1403" s="159">
        <v>24.9</v>
      </c>
      <c r="O1403" s="159" t="s">
        <v>102</v>
      </c>
    </row>
    <row r="1404" spans="1:15" ht="13.5" customHeight="1" x14ac:dyDescent="0.35">
      <c r="A1404" s="160">
        <v>0.42708333333333298</v>
      </c>
      <c r="B1404" s="159">
        <v>4</v>
      </c>
      <c r="C1404" s="159">
        <v>0</v>
      </c>
      <c r="D1404" s="159">
        <v>1</v>
      </c>
      <c r="E1404" s="159">
        <v>3</v>
      </c>
      <c r="F1404" s="159">
        <v>0</v>
      </c>
      <c r="G1404" s="159">
        <v>0</v>
      </c>
      <c r="H1404" s="159">
        <v>0</v>
      </c>
      <c r="I1404" s="159">
        <v>0</v>
      </c>
      <c r="J1404" s="159">
        <v>0</v>
      </c>
      <c r="K1404" s="159">
        <v>0</v>
      </c>
      <c r="L1404" s="159">
        <v>0</v>
      </c>
      <c r="M1404" s="159">
        <v>0</v>
      </c>
      <c r="N1404" s="159">
        <v>25.3</v>
      </c>
      <c r="O1404" s="159" t="s">
        <v>102</v>
      </c>
    </row>
    <row r="1405" spans="1:15" ht="13.5" customHeight="1" x14ac:dyDescent="0.35">
      <c r="A1405" s="160">
        <v>0.4375</v>
      </c>
      <c r="B1405" s="159">
        <v>8</v>
      </c>
      <c r="C1405" s="159">
        <v>0</v>
      </c>
      <c r="D1405" s="159">
        <v>0</v>
      </c>
      <c r="E1405" s="159">
        <v>8</v>
      </c>
      <c r="F1405" s="159">
        <v>0</v>
      </c>
      <c r="G1405" s="159">
        <v>0</v>
      </c>
      <c r="H1405" s="159">
        <v>0</v>
      </c>
      <c r="I1405" s="159">
        <v>0</v>
      </c>
      <c r="J1405" s="159">
        <v>0</v>
      </c>
      <c r="K1405" s="159">
        <v>0</v>
      </c>
      <c r="L1405" s="159">
        <v>0</v>
      </c>
      <c r="M1405" s="159">
        <v>0</v>
      </c>
      <c r="N1405" s="159">
        <v>21.4</v>
      </c>
      <c r="O1405" s="159" t="s">
        <v>102</v>
      </c>
    </row>
    <row r="1406" spans="1:15" ht="13.5" customHeight="1" x14ac:dyDescent="0.35">
      <c r="A1406" s="160">
        <v>0.44791666666666702</v>
      </c>
      <c r="B1406" s="159">
        <v>4</v>
      </c>
      <c r="C1406" s="159">
        <v>0</v>
      </c>
      <c r="D1406" s="159">
        <v>0</v>
      </c>
      <c r="E1406" s="159">
        <v>4</v>
      </c>
      <c r="F1406" s="159">
        <v>0</v>
      </c>
      <c r="G1406" s="159">
        <v>0</v>
      </c>
      <c r="H1406" s="159">
        <v>0</v>
      </c>
      <c r="I1406" s="159">
        <v>0</v>
      </c>
      <c r="J1406" s="159">
        <v>0</v>
      </c>
      <c r="K1406" s="159">
        <v>0</v>
      </c>
      <c r="L1406" s="159">
        <v>0</v>
      </c>
      <c r="M1406" s="159">
        <v>0</v>
      </c>
      <c r="N1406" s="159">
        <v>22.5</v>
      </c>
      <c r="O1406" s="159" t="s">
        <v>102</v>
      </c>
    </row>
    <row r="1407" spans="1:15" ht="13.5" customHeight="1" x14ac:dyDescent="0.35">
      <c r="A1407" s="160">
        <v>0.45833333333333298</v>
      </c>
      <c r="B1407" s="159">
        <v>8</v>
      </c>
      <c r="C1407" s="159">
        <v>0</v>
      </c>
      <c r="D1407" s="159">
        <v>1</v>
      </c>
      <c r="E1407" s="159">
        <v>7</v>
      </c>
      <c r="F1407" s="159">
        <v>0</v>
      </c>
      <c r="G1407" s="159">
        <v>0</v>
      </c>
      <c r="H1407" s="159">
        <v>0</v>
      </c>
      <c r="I1407" s="159">
        <v>0</v>
      </c>
      <c r="J1407" s="159">
        <v>0</v>
      </c>
      <c r="K1407" s="159">
        <v>0</v>
      </c>
      <c r="L1407" s="159">
        <v>0</v>
      </c>
      <c r="M1407" s="159">
        <v>0</v>
      </c>
      <c r="N1407" s="159">
        <v>19.600000000000001</v>
      </c>
      <c r="O1407" s="159" t="s">
        <v>102</v>
      </c>
    </row>
    <row r="1408" spans="1:15" ht="13.5" customHeight="1" x14ac:dyDescent="0.35">
      <c r="A1408" s="160">
        <v>0.46875</v>
      </c>
      <c r="B1408" s="159">
        <v>10</v>
      </c>
      <c r="C1408" s="159">
        <v>0</v>
      </c>
      <c r="D1408" s="159">
        <v>0</v>
      </c>
      <c r="E1408" s="159">
        <v>8</v>
      </c>
      <c r="F1408" s="159">
        <v>2</v>
      </c>
      <c r="G1408" s="159">
        <v>0</v>
      </c>
      <c r="H1408" s="159">
        <v>0</v>
      </c>
      <c r="I1408" s="159">
        <v>0</v>
      </c>
      <c r="J1408" s="159">
        <v>0</v>
      </c>
      <c r="K1408" s="159">
        <v>0</v>
      </c>
      <c r="L1408" s="159">
        <v>0</v>
      </c>
      <c r="M1408" s="159">
        <v>0</v>
      </c>
      <c r="N1408" s="159">
        <v>19.899999999999999</v>
      </c>
      <c r="O1408" s="159" t="s">
        <v>102</v>
      </c>
    </row>
    <row r="1409" spans="1:15" ht="13.5" customHeight="1" x14ac:dyDescent="0.35">
      <c r="A1409" s="160">
        <v>0.47916666666666702</v>
      </c>
      <c r="B1409" s="159">
        <v>11</v>
      </c>
      <c r="C1409" s="159">
        <v>1</v>
      </c>
      <c r="D1409" s="159">
        <v>1</v>
      </c>
      <c r="E1409" s="159">
        <v>7</v>
      </c>
      <c r="F1409" s="159">
        <v>1</v>
      </c>
      <c r="G1409" s="159">
        <v>0</v>
      </c>
      <c r="H1409" s="159">
        <v>1</v>
      </c>
      <c r="I1409" s="159">
        <v>0</v>
      </c>
      <c r="J1409" s="159">
        <v>0</v>
      </c>
      <c r="K1409" s="159">
        <v>0</v>
      </c>
      <c r="L1409" s="159">
        <v>0</v>
      </c>
      <c r="M1409" s="159">
        <v>0</v>
      </c>
      <c r="N1409" s="159">
        <v>18.5</v>
      </c>
      <c r="O1409" s="159">
        <v>24.5</v>
      </c>
    </row>
    <row r="1410" spans="1:15" ht="13.5" customHeight="1" x14ac:dyDescent="0.35">
      <c r="A1410" s="160">
        <v>0.48958333333333298</v>
      </c>
      <c r="B1410" s="159">
        <v>9</v>
      </c>
      <c r="C1410" s="159">
        <v>0</v>
      </c>
      <c r="D1410" s="159">
        <v>0</v>
      </c>
      <c r="E1410" s="159">
        <v>9</v>
      </c>
      <c r="F1410" s="159">
        <v>0</v>
      </c>
      <c r="G1410" s="159">
        <v>0</v>
      </c>
      <c r="H1410" s="159">
        <v>0</v>
      </c>
      <c r="I1410" s="159">
        <v>0</v>
      </c>
      <c r="J1410" s="159">
        <v>0</v>
      </c>
      <c r="K1410" s="159">
        <v>0</v>
      </c>
      <c r="L1410" s="159">
        <v>0</v>
      </c>
      <c r="M1410" s="159">
        <v>0</v>
      </c>
      <c r="N1410" s="159">
        <v>22.9</v>
      </c>
      <c r="O1410" s="159" t="s">
        <v>102</v>
      </c>
    </row>
    <row r="1411" spans="1:15" ht="13.5" customHeight="1" x14ac:dyDescent="0.35">
      <c r="A1411" s="160">
        <v>0.5</v>
      </c>
      <c r="B1411" s="159">
        <v>5</v>
      </c>
      <c r="C1411" s="159">
        <v>0</v>
      </c>
      <c r="D1411" s="159">
        <v>0</v>
      </c>
      <c r="E1411" s="159">
        <v>5</v>
      </c>
      <c r="F1411" s="159">
        <v>0</v>
      </c>
      <c r="G1411" s="159">
        <v>0</v>
      </c>
      <c r="H1411" s="159">
        <v>0</v>
      </c>
      <c r="I1411" s="159">
        <v>0</v>
      </c>
      <c r="J1411" s="159">
        <v>0</v>
      </c>
      <c r="K1411" s="159">
        <v>0</v>
      </c>
      <c r="L1411" s="159">
        <v>0</v>
      </c>
      <c r="M1411" s="159">
        <v>0</v>
      </c>
      <c r="N1411" s="159">
        <v>21.9</v>
      </c>
      <c r="O1411" s="159" t="s">
        <v>102</v>
      </c>
    </row>
    <row r="1412" spans="1:15" ht="13.5" customHeight="1" x14ac:dyDescent="0.35">
      <c r="A1412" s="160">
        <v>0.51041666666666696</v>
      </c>
      <c r="B1412" s="159">
        <v>6</v>
      </c>
      <c r="C1412" s="159">
        <v>0</v>
      </c>
      <c r="D1412" s="159">
        <v>0</v>
      </c>
      <c r="E1412" s="159">
        <v>6</v>
      </c>
      <c r="F1412" s="159">
        <v>0</v>
      </c>
      <c r="G1412" s="159">
        <v>0</v>
      </c>
      <c r="H1412" s="159">
        <v>0</v>
      </c>
      <c r="I1412" s="159">
        <v>0</v>
      </c>
      <c r="J1412" s="159">
        <v>0</v>
      </c>
      <c r="K1412" s="159">
        <v>0</v>
      </c>
      <c r="L1412" s="159">
        <v>0</v>
      </c>
      <c r="M1412" s="159">
        <v>0</v>
      </c>
      <c r="N1412" s="159">
        <v>22.2</v>
      </c>
      <c r="O1412" s="159" t="s">
        <v>102</v>
      </c>
    </row>
    <row r="1413" spans="1:15" ht="13.5" customHeight="1" x14ac:dyDescent="0.35">
      <c r="A1413" s="160">
        <v>0.52083333333333304</v>
      </c>
      <c r="B1413" s="159">
        <v>9</v>
      </c>
      <c r="C1413" s="159">
        <v>1</v>
      </c>
      <c r="D1413" s="159">
        <v>0</v>
      </c>
      <c r="E1413" s="159">
        <v>8</v>
      </c>
      <c r="F1413" s="159">
        <v>0</v>
      </c>
      <c r="G1413" s="159">
        <v>0</v>
      </c>
      <c r="H1413" s="159">
        <v>0</v>
      </c>
      <c r="I1413" s="159">
        <v>0</v>
      </c>
      <c r="J1413" s="159">
        <v>0</v>
      </c>
      <c r="K1413" s="159">
        <v>0</v>
      </c>
      <c r="L1413" s="159">
        <v>0</v>
      </c>
      <c r="M1413" s="159">
        <v>0</v>
      </c>
      <c r="N1413" s="159">
        <v>21.4</v>
      </c>
      <c r="O1413" s="159" t="s">
        <v>102</v>
      </c>
    </row>
    <row r="1414" spans="1:15" ht="13.5" customHeight="1" x14ac:dyDescent="0.35">
      <c r="A1414" s="160">
        <v>0.53125</v>
      </c>
      <c r="B1414" s="159">
        <v>11</v>
      </c>
      <c r="C1414" s="159">
        <v>0</v>
      </c>
      <c r="D1414" s="159">
        <v>1</v>
      </c>
      <c r="E1414" s="159">
        <v>10</v>
      </c>
      <c r="F1414" s="159">
        <v>0</v>
      </c>
      <c r="G1414" s="159">
        <v>0</v>
      </c>
      <c r="H1414" s="159">
        <v>0</v>
      </c>
      <c r="I1414" s="159">
        <v>0</v>
      </c>
      <c r="J1414" s="159">
        <v>0</v>
      </c>
      <c r="K1414" s="159">
        <v>0</v>
      </c>
      <c r="L1414" s="159">
        <v>0</v>
      </c>
      <c r="M1414" s="159">
        <v>0</v>
      </c>
      <c r="N1414" s="159">
        <v>21.3</v>
      </c>
      <c r="O1414" s="159">
        <v>26.8</v>
      </c>
    </row>
    <row r="1415" spans="1:15" ht="13.5" customHeight="1" x14ac:dyDescent="0.35">
      <c r="A1415" s="160">
        <v>0.54166666666666696</v>
      </c>
      <c r="B1415" s="159">
        <v>13</v>
      </c>
      <c r="C1415" s="159">
        <v>1</v>
      </c>
      <c r="D1415" s="159">
        <v>0</v>
      </c>
      <c r="E1415" s="159">
        <v>9</v>
      </c>
      <c r="F1415" s="159">
        <v>2</v>
      </c>
      <c r="G1415" s="159">
        <v>1</v>
      </c>
      <c r="H1415" s="159">
        <v>0</v>
      </c>
      <c r="I1415" s="159">
        <v>0</v>
      </c>
      <c r="J1415" s="159">
        <v>0</v>
      </c>
      <c r="K1415" s="159">
        <v>0</v>
      </c>
      <c r="L1415" s="159">
        <v>0</v>
      </c>
      <c r="M1415" s="159">
        <v>0</v>
      </c>
      <c r="N1415" s="159">
        <v>20.399999999999999</v>
      </c>
      <c r="O1415" s="159">
        <v>25.2</v>
      </c>
    </row>
    <row r="1416" spans="1:15" ht="13.5" customHeight="1" x14ac:dyDescent="0.35">
      <c r="A1416" s="160">
        <v>0.55208333333333304</v>
      </c>
      <c r="B1416" s="159">
        <v>7</v>
      </c>
      <c r="C1416" s="159">
        <v>0</v>
      </c>
      <c r="D1416" s="159">
        <v>0</v>
      </c>
      <c r="E1416" s="159">
        <v>6</v>
      </c>
      <c r="F1416" s="159">
        <v>1</v>
      </c>
      <c r="G1416" s="159">
        <v>0</v>
      </c>
      <c r="H1416" s="159">
        <v>0</v>
      </c>
      <c r="I1416" s="159">
        <v>0</v>
      </c>
      <c r="J1416" s="159">
        <v>0</v>
      </c>
      <c r="K1416" s="159">
        <v>0</v>
      </c>
      <c r="L1416" s="159">
        <v>0</v>
      </c>
      <c r="M1416" s="159">
        <v>0</v>
      </c>
      <c r="N1416" s="159">
        <v>21.7</v>
      </c>
      <c r="O1416" s="159" t="s">
        <v>102</v>
      </c>
    </row>
    <row r="1417" spans="1:15" ht="13.5" customHeight="1" x14ac:dyDescent="0.35">
      <c r="A1417" s="160">
        <v>0.5625</v>
      </c>
      <c r="B1417" s="159">
        <v>3</v>
      </c>
      <c r="C1417" s="159">
        <v>1</v>
      </c>
      <c r="D1417" s="159">
        <v>0</v>
      </c>
      <c r="E1417" s="159">
        <v>1</v>
      </c>
      <c r="F1417" s="159">
        <v>0</v>
      </c>
      <c r="G1417" s="159">
        <v>1</v>
      </c>
      <c r="H1417" s="159">
        <v>0</v>
      </c>
      <c r="I1417" s="159">
        <v>0</v>
      </c>
      <c r="J1417" s="159">
        <v>0</v>
      </c>
      <c r="K1417" s="159">
        <v>0</v>
      </c>
      <c r="L1417" s="159">
        <v>0</v>
      </c>
      <c r="M1417" s="159">
        <v>0</v>
      </c>
      <c r="N1417" s="159">
        <v>18.5</v>
      </c>
      <c r="O1417" s="159" t="s">
        <v>102</v>
      </c>
    </row>
    <row r="1418" spans="1:15" ht="13.5" customHeight="1" x14ac:dyDescent="0.35">
      <c r="A1418" s="160">
        <v>0.57291666666666696</v>
      </c>
      <c r="B1418" s="159">
        <v>11</v>
      </c>
      <c r="C1418" s="159">
        <v>0</v>
      </c>
      <c r="D1418" s="159">
        <v>0</v>
      </c>
      <c r="E1418" s="159">
        <v>11</v>
      </c>
      <c r="F1418" s="159">
        <v>0</v>
      </c>
      <c r="G1418" s="159">
        <v>0</v>
      </c>
      <c r="H1418" s="159">
        <v>0</v>
      </c>
      <c r="I1418" s="159">
        <v>0</v>
      </c>
      <c r="J1418" s="159">
        <v>0</v>
      </c>
      <c r="K1418" s="159">
        <v>0</v>
      </c>
      <c r="L1418" s="159">
        <v>0</v>
      </c>
      <c r="M1418" s="159">
        <v>0</v>
      </c>
      <c r="N1418" s="159">
        <v>21.3</v>
      </c>
      <c r="O1418" s="159">
        <v>24.7</v>
      </c>
    </row>
    <row r="1419" spans="1:15" ht="13.5" customHeight="1" x14ac:dyDescent="0.35">
      <c r="A1419" s="160">
        <v>0.58333333333333304</v>
      </c>
      <c r="B1419" s="159">
        <v>10</v>
      </c>
      <c r="C1419" s="159">
        <v>0</v>
      </c>
      <c r="D1419" s="159">
        <v>1</v>
      </c>
      <c r="E1419" s="159">
        <v>6</v>
      </c>
      <c r="F1419" s="159">
        <v>1</v>
      </c>
      <c r="G1419" s="159">
        <v>2</v>
      </c>
      <c r="H1419" s="159">
        <v>0</v>
      </c>
      <c r="I1419" s="159">
        <v>0</v>
      </c>
      <c r="J1419" s="159">
        <v>0</v>
      </c>
      <c r="K1419" s="159">
        <v>0</v>
      </c>
      <c r="L1419" s="159">
        <v>0</v>
      </c>
      <c r="M1419" s="159">
        <v>0</v>
      </c>
      <c r="N1419" s="159">
        <v>18.899999999999999</v>
      </c>
      <c r="O1419" s="159" t="s">
        <v>102</v>
      </c>
    </row>
    <row r="1420" spans="1:15" ht="13.5" customHeight="1" x14ac:dyDescent="0.35">
      <c r="A1420" s="160">
        <v>0.59375</v>
      </c>
      <c r="B1420" s="159">
        <v>6</v>
      </c>
      <c r="C1420" s="159">
        <v>0</v>
      </c>
      <c r="D1420" s="159">
        <v>0</v>
      </c>
      <c r="E1420" s="159">
        <v>6</v>
      </c>
      <c r="F1420" s="159">
        <v>0</v>
      </c>
      <c r="G1420" s="159">
        <v>0</v>
      </c>
      <c r="H1420" s="159">
        <v>0</v>
      </c>
      <c r="I1420" s="159">
        <v>0</v>
      </c>
      <c r="J1420" s="159">
        <v>0</v>
      </c>
      <c r="K1420" s="159">
        <v>0</v>
      </c>
      <c r="L1420" s="159">
        <v>0</v>
      </c>
      <c r="M1420" s="159">
        <v>0</v>
      </c>
      <c r="N1420" s="159">
        <v>19.600000000000001</v>
      </c>
      <c r="O1420" s="159" t="s">
        <v>102</v>
      </c>
    </row>
    <row r="1421" spans="1:15" ht="13.5" customHeight="1" x14ac:dyDescent="0.35">
      <c r="A1421" s="160">
        <v>0.60416666666666696</v>
      </c>
      <c r="B1421" s="159">
        <v>5</v>
      </c>
      <c r="C1421" s="159">
        <v>2</v>
      </c>
      <c r="D1421" s="159">
        <v>1</v>
      </c>
      <c r="E1421" s="159">
        <v>1</v>
      </c>
      <c r="F1421" s="159">
        <v>0</v>
      </c>
      <c r="G1421" s="159">
        <v>0</v>
      </c>
      <c r="H1421" s="159">
        <v>0</v>
      </c>
      <c r="I1421" s="159">
        <v>1</v>
      </c>
      <c r="J1421" s="159">
        <v>0</v>
      </c>
      <c r="K1421" s="159">
        <v>0</v>
      </c>
      <c r="L1421" s="159">
        <v>0</v>
      </c>
      <c r="M1421" s="159">
        <v>0</v>
      </c>
      <c r="N1421" s="159">
        <v>16.2</v>
      </c>
      <c r="O1421" s="159" t="s">
        <v>102</v>
      </c>
    </row>
    <row r="1422" spans="1:15" ht="13.5" customHeight="1" x14ac:dyDescent="0.35">
      <c r="A1422" s="160">
        <v>0.61458333333333304</v>
      </c>
      <c r="B1422" s="159">
        <v>11</v>
      </c>
      <c r="C1422" s="159">
        <v>0</v>
      </c>
      <c r="D1422" s="159">
        <v>0</v>
      </c>
      <c r="E1422" s="159">
        <v>10</v>
      </c>
      <c r="F1422" s="159">
        <v>0</v>
      </c>
      <c r="G1422" s="159">
        <v>1</v>
      </c>
      <c r="H1422" s="159">
        <v>0</v>
      </c>
      <c r="I1422" s="159">
        <v>0</v>
      </c>
      <c r="J1422" s="159">
        <v>0</v>
      </c>
      <c r="K1422" s="159">
        <v>0</v>
      </c>
      <c r="L1422" s="159">
        <v>0</v>
      </c>
      <c r="M1422" s="159">
        <v>0</v>
      </c>
      <c r="N1422" s="159">
        <v>20</v>
      </c>
      <c r="O1422" s="159">
        <v>24</v>
      </c>
    </row>
    <row r="1423" spans="1:15" ht="13.5" customHeight="1" x14ac:dyDescent="0.35">
      <c r="A1423" s="160">
        <v>0.625</v>
      </c>
      <c r="B1423" s="159">
        <v>4</v>
      </c>
      <c r="C1423" s="159">
        <v>0</v>
      </c>
      <c r="D1423" s="159">
        <v>0</v>
      </c>
      <c r="E1423" s="159">
        <v>2</v>
      </c>
      <c r="F1423" s="159">
        <v>1</v>
      </c>
      <c r="G1423" s="159">
        <v>1</v>
      </c>
      <c r="H1423" s="159">
        <v>0</v>
      </c>
      <c r="I1423" s="159">
        <v>0</v>
      </c>
      <c r="J1423" s="159">
        <v>0</v>
      </c>
      <c r="K1423" s="159">
        <v>0</v>
      </c>
      <c r="L1423" s="159">
        <v>0</v>
      </c>
      <c r="M1423" s="159">
        <v>0</v>
      </c>
      <c r="N1423" s="159">
        <v>20.6</v>
      </c>
      <c r="O1423" s="159" t="s">
        <v>102</v>
      </c>
    </row>
    <row r="1424" spans="1:15" ht="13.5" customHeight="1" x14ac:dyDescent="0.35">
      <c r="A1424" s="160">
        <v>0.63541666666666696</v>
      </c>
      <c r="B1424" s="159">
        <v>4</v>
      </c>
      <c r="C1424" s="159">
        <v>0</v>
      </c>
      <c r="D1424" s="159">
        <v>0</v>
      </c>
      <c r="E1424" s="159">
        <v>4</v>
      </c>
      <c r="F1424" s="159">
        <v>0</v>
      </c>
      <c r="G1424" s="159">
        <v>0</v>
      </c>
      <c r="H1424" s="159">
        <v>0</v>
      </c>
      <c r="I1424" s="159">
        <v>0</v>
      </c>
      <c r="J1424" s="159">
        <v>0</v>
      </c>
      <c r="K1424" s="159">
        <v>0</v>
      </c>
      <c r="L1424" s="159">
        <v>0</v>
      </c>
      <c r="M1424" s="159">
        <v>0</v>
      </c>
      <c r="N1424" s="159">
        <v>20.9</v>
      </c>
      <c r="O1424" s="159" t="s">
        <v>102</v>
      </c>
    </row>
    <row r="1425" spans="1:15" ht="13.5" customHeight="1" x14ac:dyDescent="0.35">
      <c r="A1425" s="160">
        <v>0.64583333333333304</v>
      </c>
      <c r="B1425" s="159">
        <v>12</v>
      </c>
      <c r="C1425" s="159">
        <v>0</v>
      </c>
      <c r="D1425" s="159">
        <v>0</v>
      </c>
      <c r="E1425" s="159">
        <v>9</v>
      </c>
      <c r="F1425" s="159">
        <v>2</v>
      </c>
      <c r="G1425" s="159">
        <v>1</v>
      </c>
      <c r="H1425" s="159">
        <v>0</v>
      </c>
      <c r="I1425" s="159">
        <v>0</v>
      </c>
      <c r="J1425" s="159">
        <v>0</v>
      </c>
      <c r="K1425" s="159">
        <v>0</v>
      </c>
      <c r="L1425" s="159">
        <v>0</v>
      </c>
      <c r="M1425" s="159">
        <v>0</v>
      </c>
      <c r="N1425" s="159">
        <v>23.4</v>
      </c>
      <c r="O1425" s="159">
        <v>27</v>
      </c>
    </row>
    <row r="1426" spans="1:15" ht="13.5" customHeight="1" x14ac:dyDescent="0.35">
      <c r="A1426" s="160">
        <v>0.65625</v>
      </c>
      <c r="B1426" s="159">
        <v>8</v>
      </c>
      <c r="C1426" s="159">
        <v>0</v>
      </c>
      <c r="D1426" s="159">
        <v>0</v>
      </c>
      <c r="E1426" s="159">
        <v>6</v>
      </c>
      <c r="F1426" s="159">
        <v>2</v>
      </c>
      <c r="G1426" s="159">
        <v>0</v>
      </c>
      <c r="H1426" s="159">
        <v>0</v>
      </c>
      <c r="I1426" s="159">
        <v>0</v>
      </c>
      <c r="J1426" s="159">
        <v>0</v>
      </c>
      <c r="K1426" s="159">
        <v>0</v>
      </c>
      <c r="L1426" s="159">
        <v>0</v>
      </c>
      <c r="M1426" s="159">
        <v>0</v>
      </c>
      <c r="N1426" s="159">
        <v>19.8</v>
      </c>
      <c r="O1426" s="159" t="s">
        <v>102</v>
      </c>
    </row>
    <row r="1427" spans="1:15" ht="13.5" customHeight="1" x14ac:dyDescent="0.35">
      <c r="A1427" s="160">
        <v>0.66666666666666696</v>
      </c>
      <c r="B1427" s="159">
        <v>9</v>
      </c>
      <c r="C1427" s="159">
        <v>0</v>
      </c>
      <c r="D1427" s="159">
        <v>1</v>
      </c>
      <c r="E1427" s="159">
        <v>7</v>
      </c>
      <c r="F1427" s="159">
        <v>1</v>
      </c>
      <c r="G1427" s="159">
        <v>0</v>
      </c>
      <c r="H1427" s="159">
        <v>0</v>
      </c>
      <c r="I1427" s="159">
        <v>0</v>
      </c>
      <c r="J1427" s="159">
        <v>0</v>
      </c>
      <c r="K1427" s="159">
        <v>0</v>
      </c>
      <c r="L1427" s="159">
        <v>0</v>
      </c>
      <c r="M1427" s="159">
        <v>0</v>
      </c>
      <c r="N1427" s="159">
        <v>17.2</v>
      </c>
      <c r="O1427" s="159" t="s">
        <v>102</v>
      </c>
    </row>
    <row r="1428" spans="1:15" ht="13.5" customHeight="1" x14ac:dyDescent="0.35">
      <c r="A1428" s="160">
        <v>0.67708333333333304</v>
      </c>
      <c r="B1428" s="159">
        <v>3</v>
      </c>
      <c r="C1428" s="159">
        <v>0</v>
      </c>
      <c r="D1428" s="159">
        <v>0</v>
      </c>
      <c r="E1428" s="159">
        <v>3</v>
      </c>
      <c r="F1428" s="159">
        <v>0</v>
      </c>
      <c r="G1428" s="159">
        <v>0</v>
      </c>
      <c r="H1428" s="159">
        <v>0</v>
      </c>
      <c r="I1428" s="159">
        <v>0</v>
      </c>
      <c r="J1428" s="159">
        <v>0</v>
      </c>
      <c r="K1428" s="159">
        <v>0</v>
      </c>
      <c r="L1428" s="159">
        <v>0</v>
      </c>
      <c r="M1428" s="159">
        <v>0</v>
      </c>
      <c r="N1428" s="159">
        <v>20.399999999999999</v>
      </c>
      <c r="O1428" s="159" t="s">
        <v>102</v>
      </c>
    </row>
    <row r="1429" spans="1:15" ht="13.5" customHeight="1" x14ac:dyDescent="0.35">
      <c r="A1429" s="160">
        <v>0.6875</v>
      </c>
      <c r="B1429" s="159">
        <v>10</v>
      </c>
      <c r="C1429" s="159">
        <v>0</v>
      </c>
      <c r="D1429" s="159">
        <v>0</v>
      </c>
      <c r="E1429" s="159">
        <v>8</v>
      </c>
      <c r="F1429" s="159">
        <v>2</v>
      </c>
      <c r="G1429" s="159">
        <v>0</v>
      </c>
      <c r="H1429" s="159">
        <v>0</v>
      </c>
      <c r="I1429" s="159">
        <v>0</v>
      </c>
      <c r="J1429" s="159">
        <v>0</v>
      </c>
      <c r="K1429" s="159">
        <v>0</v>
      </c>
      <c r="L1429" s="159">
        <v>0</v>
      </c>
      <c r="M1429" s="159">
        <v>0</v>
      </c>
      <c r="N1429" s="159">
        <v>22.9</v>
      </c>
      <c r="O1429" s="159" t="s">
        <v>102</v>
      </c>
    </row>
    <row r="1430" spans="1:15" ht="13.5" customHeight="1" x14ac:dyDescent="0.35">
      <c r="A1430" s="160">
        <v>0.69791666666666696</v>
      </c>
      <c r="B1430" s="159">
        <v>8</v>
      </c>
      <c r="C1430" s="159">
        <v>0</v>
      </c>
      <c r="D1430" s="159">
        <v>0</v>
      </c>
      <c r="E1430" s="159">
        <v>8</v>
      </c>
      <c r="F1430" s="159">
        <v>0</v>
      </c>
      <c r="G1430" s="159">
        <v>0</v>
      </c>
      <c r="H1430" s="159">
        <v>0</v>
      </c>
      <c r="I1430" s="159">
        <v>0</v>
      </c>
      <c r="J1430" s="159">
        <v>0</v>
      </c>
      <c r="K1430" s="159">
        <v>0</v>
      </c>
      <c r="L1430" s="159">
        <v>0</v>
      </c>
      <c r="M1430" s="159">
        <v>0</v>
      </c>
      <c r="N1430" s="159">
        <v>20.3</v>
      </c>
      <c r="O1430" s="159" t="s">
        <v>102</v>
      </c>
    </row>
    <row r="1431" spans="1:15" ht="13.5" customHeight="1" x14ac:dyDescent="0.35">
      <c r="A1431" s="160">
        <v>0.70833333333333304</v>
      </c>
      <c r="B1431" s="159">
        <v>3</v>
      </c>
      <c r="C1431" s="159">
        <v>0</v>
      </c>
      <c r="D1431" s="159">
        <v>0</v>
      </c>
      <c r="E1431" s="159">
        <v>3</v>
      </c>
      <c r="F1431" s="159">
        <v>0</v>
      </c>
      <c r="G1431" s="159">
        <v>0</v>
      </c>
      <c r="H1431" s="159">
        <v>0</v>
      </c>
      <c r="I1431" s="159">
        <v>0</v>
      </c>
      <c r="J1431" s="159">
        <v>0</v>
      </c>
      <c r="K1431" s="159">
        <v>0</v>
      </c>
      <c r="L1431" s="159">
        <v>0</v>
      </c>
      <c r="M1431" s="159">
        <v>0</v>
      </c>
      <c r="N1431" s="159">
        <v>27.5</v>
      </c>
      <c r="O1431" s="159" t="s">
        <v>102</v>
      </c>
    </row>
    <row r="1432" spans="1:15" ht="13.5" customHeight="1" x14ac:dyDescent="0.35">
      <c r="A1432" s="160">
        <v>0.71875</v>
      </c>
      <c r="B1432" s="159">
        <v>4</v>
      </c>
      <c r="C1432" s="159">
        <v>0</v>
      </c>
      <c r="D1432" s="159">
        <v>0</v>
      </c>
      <c r="E1432" s="159">
        <v>4</v>
      </c>
      <c r="F1432" s="159">
        <v>0</v>
      </c>
      <c r="G1432" s="159">
        <v>0</v>
      </c>
      <c r="H1432" s="159">
        <v>0</v>
      </c>
      <c r="I1432" s="159">
        <v>0</v>
      </c>
      <c r="J1432" s="159">
        <v>0</v>
      </c>
      <c r="K1432" s="159">
        <v>0</v>
      </c>
      <c r="L1432" s="159">
        <v>0</v>
      </c>
      <c r="M1432" s="159">
        <v>0</v>
      </c>
      <c r="N1432" s="159">
        <v>23.6</v>
      </c>
      <c r="O1432" s="159" t="s">
        <v>102</v>
      </c>
    </row>
    <row r="1433" spans="1:15" ht="13.5" customHeight="1" x14ac:dyDescent="0.35">
      <c r="A1433" s="160">
        <v>0.72916666666666696</v>
      </c>
      <c r="B1433" s="159">
        <v>6</v>
      </c>
      <c r="C1433" s="159">
        <v>0</v>
      </c>
      <c r="D1433" s="159">
        <v>1</v>
      </c>
      <c r="E1433" s="159">
        <v>4</v>
      </c>
      <c r="F1433" s="159">
        <v>1</v>
      </c>
      <c r="G1433" s="159">
        <v>0</v>
      </c>
      <c r="H1433" s="159">
        <v>0</v>
      </c>
      <c r="I1433" s="159">
        <v>0</v>
      </c>
      <c r="J1433" s="159">
        <v>0</v>
      </c>
      <c r="K1433" s="159">
        <v>0</v>
      </c>
      <c r="L1433" s="159">
        <v>0</v>
      </c>
      <c r="M1433" s="159">
        <v>0</v>
      </c>
      <c r="N1433" s="159">
        <v>17.7</v>
      </c>
      <c r="O1433" s="159" t="s">
        <v>102</v>
      </c>
    </row>
    <row r="1434" spans="1:15" ht="13.5" customHeight="1" x14ac:dyDescent="0.35">
      <c r="A1434" s="160">
        <v>0.73958333333333304</v>
      </c>
      <c r="B1434" s="159">
        <v>7</v>
      </c>
      <c r="C1434" s="159">
        <v>0</v>
      </c>
      <c r="D1434" s="159">
        <v>0</v>
      </c>
      <c r="E1434" s="159">
        <v>6</v>
      </c>
      <c r="F1434" s="159">
        <v>1</v>
      </c>
      <c r="G1434" s="159">
        <v>0</v>
      </c>
      <c r="H1434" s="159">
        <v>0</v>
      </c>
      <c r="I1434" s="159">
        <v>0</v>
      </c>
      <c r="J1434" s="159">
        <v>0</v>
      </c>
      <c r="K1434" s="159">
        <v>0</v>
      </c>
      <c r="L1434" s="159">
        <v>0</v>
      </c>
      <c r="M1434" s="159">
        <v>0</v>
      </c>
      <c r="N1434" s="159">
        <v>22.1</v>
      </c>
      <c r="O1434" s="159" t="s">
        <v>102</v>
      </c>
    </row>
    <row r="1435" spans="1:15" ht="13.5" customHeight="1" x14ac:dyDescent="0.35">
      <c r="A1435" s="160">
        <v>0.75</v>
      </c>
      <c r="B1435" s="159">
        <v>4</v>
      </c>
      <c r="C1435" s="159">
        <v>0</v>
      </c>
      <c r="D1435" s="159">
        <v>1</v>
      </c>
      <c r="E1435" s="159">
        <v>3</v>
      </c>
      <c r="F1435" s="159">
        <v>0</v>
      </c>
      <c r="G1435" s="159">
        <v>0</v>
      </c>
      <c r="H1435" s="159">
        <v>0</v>
      </c>
      <c r="I1435" s="159">
        <v>0</v>
      </c>
      <c r="J1435" s="159">
        <v>0</v>
      </c>
      <c r="K1435" s="159">
        <v>0</v>
      </c>
      <c r="L1435" s="159">
        <v>0</v>
      </c>
      <c r="M1435" s="159">
        <v>0</v>
      </c>
      <c r="N1435" s="159">
        <v>23.1</v>
      </c>
      <c r="O1435" s="159" t="s">
        <v>102</v>
      </c>
    </row>
    <row r="1436" spans="1:15" ht="13.5" customHeight="1" x14ac:dyDescent="0.35">
      <c r="A1436" s="160">
        <v>0.76041666666666696</v>
      </c>
      <c r="B1436" s="159">
        <v>4</v>
      </c>
      <c r="C1436" s="159">
        <v>0</v>
      </c>
      <c r="D1436" s="159">
        <v>1</v>
      </c>
      <c r="E1436" s="159">
        <v>3</v>
      </c>
      <c r="F1436" s="159">
        <v>0</v>
      </c>
      <c r="G1436" s="159">
        <v>0</v>
      </c>
      <c r="H1436" s="159">
        <v>0</v>
      </c>
      <c r="I1436" s="159">
        <v>0</v>
      </c>
      <c r="J1436" s="159">
        <v>0</v>
      </c>
      <c r="K1436" s="159">
        <v>0</v>
      </c>
      <c r="L1436" s="159">
        <v>0</v>
      </c>
      <c r="M1436" s="159">
        <v>0</v>
      </c>
      <c r="N1436" s="159">
        <v>23</v>
      </c>
      <c r="O1436" s="159" t="s">
        <v>102</v>
      </c>
    </row>
    <row r="1437" spans="1:15" ht="13.5" customHeight="1" x14ac:dyDescent="0.35">
      <c r="A1437" s="160">
        <v>0.77083333333333304</v>
      </c>
      <c r="B1437" s="159">
        <v>3</v>
      </c>
      <c r="C1437" s="159">
        <v>0</v>
      </c>
      <c r="D1437" s="159">
        <v>0</v>
      </c>
      <c r="E1437" s="159">
        <v>3</v>
      </c>
      <c r="F1437" s="159">
        <v>0</v>
      </c>
      <c r="G1437" s="159">
        <v>0</v>
      </c>
      <c r="H1437" s="159">
        <v>0</v>
      </c>
      <c r="I1437" s="159">
        <v>0</v>
      </c>
      <c r="J1437" s="159">
        <v>0</v>
      </c>
      <c r="K1437" s="159">
        <v>0</v>
      </c>
      <c r="L1437" s="159">
        <v>0</v>
      </c>
      <c r="M1437" s="159">
        <v>0</v>
      </c>
      <c r="N1437" s="159">
        <v>19.8</v>
      </c>
      <c r="O1437" s="159" t="s">
        <v>102</v>
      </c>
    </row>
    <row r="1438" spans="1:15" ht="13.5" customHeight="1" x14ac:dyDescent="0.35">
      <c r="A1438" s="160">
        <v>0.78125</v>
      </c>
      <c r="B1438" s="159">
        <v>1</v>
      </c>
      <c r="C1438" s="159">
        <v>0</v>
      </c>
      <c r="D1438" s="159">
        <v>0</v>
      </c>
      <c r="E1438" s="159">
        <v>1</v>
      </c>
      <c r="F1438" s="159">
        <v>0</v>
      </c>
      <c r="G1438" s="159">
        <v>0</v>
      </c>
      <c r="H1438" s="159">
        <v>0</v>
      </c>
      <c r="I1438" s="159">
        <v>0</v>
      </c>
      <c r="J1438" s="159">
        <v>0</v>
      </c>
      <c r="K1438" s="159">
        <v>0</v>
      </c>
      <c r="L1438" s="159">
        <v>0</v>
      </c>
      <c r="M1438" s="159">
        <v>0</v>
      </c>
      <c r="N1438" s="159">
        <v>30.6</v>
      </c>
      <c r="O1438" s="159" t="s">
        <v>102</v>
      </c>
    </row>
    <row r="1439" spans="1:15" ht="13.5" customHeight="1" x14ac:dyDescent="0.35">
      <c r="A1439" s="160">
        <v>0.79166666666666696</v>
      </c>
      <c r="B1439" s="159">
        <v>4</v>
      </c>
      <c r="C1439" s="159">
        <v>0</v>
      </c>
      <c r="D1439" s="159">
        <v>0</v>
      </c>
      <c r="E1439" s="159">
        <v>4</v>
      </c>
      <c r="F1439" s="159">
        <v>0</v>
      </c>
      <c r="G1439" s="159">
        <v>0</v>
      </c>
      <c r="H1439" s="159">
        <v>0</v>
      </c>
      <c r="I1439" s="159">
        <v>0</v>
      </c>
      <c r="J1439" s="159">
        <v>0</v>
      </c>
      <c r="K1439" s="159">
        <v>0</v>
      </c>
      <c r="L1439" s="159">
        <v>0</v>
      </c>
      <c r="M1439" s="159">
        <v>0</v>
      </c>
      <c r="N1439" s="159">
        <v>22.3</v>
      </c>
      <c r="O1439" s="159" t="s">
        <v>102</v>
      </c>
    </row>
    <row r="1440" spans="1:15" ht="13.5" customHeight="1" x14ac:dyDescent="0.35">
      <c r="A1440" s="160">
        <v>0.80208333333333304</v>
      </c>
      <c r="B1440" s="159">
        <v>7</v>
      </c>
      <c r="C1440" s="159">
        <v>0</v>
      </c>
      <c r="D1440" s="159">
        <v>0</v>
      </c>
      <c r="E1440" s="159">
        <v>6</v>
      </c>
      <c r="F1440" s="159">
        <v>0</v>
      </c>
      <c r="G1440" s="159">
        <v>0</v>
      </c>
      <c r="H1440" s="159">
        <v>1</v>
      </c>
      <c r="I1440" s="159">
        <v>0</v>
      </c>
      <c r="J1440" s="159">
        <v>0</v>
      </c>
      <c r="K1440" s="159">
        <v>0</v>
      </c>
      <c r="L1440" s="159">
        <v>0</v>
      </c>
      <c r="M1440" s="159">
        <v>0</v>
      </c>
      <c r="N1440" s="159">
        <v>20.6</v>
      </c>
      <c r="O1440" s="159" t="s">
        <v>102</v>
      </c>
    </row>
    <row r="1441" spans="1:15" ht="13.5" customHeight="1" x14ac:dyDescent="0.35">
      <c r="A1441" s="160">
        <v>0.8125</v>
      </c>
      <c r="B1441" s="159">
        <v>8</v>
      </c>
      <c r="C1441" s="159">
        <v>0</v>
      </c>
      <c r="D1441" s="159">
        <v>3</v>
      </c>
      <c r="E1441" s="159">
        <v>4</v>
      </c>
      <c r="F1441" s="159">
        <v>1</v>
      </c>
      <c r="G1441" s="159">
        <v>0</v>
      </c>
      <c r="H1441" s="159">
        <v>0</v>
      </c>
      <c r="I1441" s="159">
        <v>0</v>
      </c>
      <c r="J1441" s="159">
        <v>0</v>
      </c>
      <c r="K1441" s="159">
        <v>0</v>
      </c>
      <c r="L1441" s="159">
        <v>0</v>
      </c>
      <c r="M1441" s="159">
        <v>0</v>
      </c>
      <c r="N1441" s="159">
        <v>21.2</v>
      </c>
      <c r="O1441" s="159" t="s">
        <v>102</v>
      </c>
    </row>
    <row r="1442" spans="1:15" ht="13.5" customHeight="1" x14ac:dyDescent="0.35">
      <c r="A1442" s="160">
        <v>0.82291666666666696</v>
      </c>
      <c r="B1442" s="159">
        <v>3</v>
      </c>
      <c r="C1442" s="159">
        <v>0</v>
      </c>
      <c r="D1442" s="159">
        <v>0</v>
      </c>
      <c r="E1442" s="159">
        <v>3</v>
      </c>
      <c r="F1442" s="159">
        <v>0</v>
      </c>
      <c r="G1442" s="159">
        <v>0</v>
      </c>
      <c r="H1442" s="159">
        <v>0</v>
      </c>
      <c r="I1442" s="159">
        <v>0</v>
      </c>
      <c r="J1442" s="159">
        <v>0</v>
      </c>
      <c r="K1442" s="159">
        <v>0</v>
      </c>
      <c r="L1442" s="159">
        <v>0</v>
      </c>
      <c r="M1442" s="159">
        <v>0</v>
      </c>
      <c r="N1442" s="159">
        <v>22.8</v>
      </c>
      <c r="O1442" s="159" t="s">
        <v>102</v>
      </c>
    </row>
    <row r="1443" spans="1:15" ht="13.5" customHeight="1" x14ac:dyDescent="0.35">
      <c r="A1443" s="160">
        <v>0.83333333333333304</v>
      </c>
      <c r="B1443" s="159">
        <v>9</v>
      </c>
      <c r="C1443" s="159">
        <v>0</v>
      </c>
      <c r="D1443" s="159">
        <v>0</v>
      </c>
      <c r="E1443" s="159">
        <v>8</v>
      </c>
      <c r="F1443" s="159">
        <v>1</v>
      </c>
      <c r="G1443" s="159">
        <v>0</v>
      </c>
      <c r="H1443" s="159">
        <v>0</v>
      </c>
      <c r="I1443" s="159">
        <v>0</v>
      </c>
      <c r="J1443" s="159">
        <v>0</v>
      </c>
      <c r="K1443" s="159">
        <v>0</v>
      </c>
      <c r="L1443" s="159">
        <v>0</v>
      </c>
      <c r="M1443" s="159">
        <v>0</v>
      </c>
      <c r="N1443" s="159">
        <v>16.899999999999999</v>
      </c>
      <c r="O1443" s="159" t="s">
        <v>102</v>
      </c>
    </row>
    <row r="1444" spans="1:15" ht="13.5" customHeight="1" x14ac:dyDescent="0.35">
      <c r="A1444" s="160">
        <v>0.84375</v>
      </c>
      <c r="B1444" s="159">
        <v>3</v>
      </c>
      <c r="C1444" s="159">
        <v>0</v>
      </c>
      <c r="D1444" s="159">
        <v>1</v>
      </c>
      <c r="E1444" s="159">
        <v>2</v>
      </c>
      <c r="F1444" s="159">
        <v>0</v>
      </c>
      <c r="G1444" s="159">
        <v>0</v>
      </c>
      <c r="H1444" s="159">
        <v>0</v>
      </c>
      <c r="I1444" s="159">
        <v>0</v>
      </c>
      <c r="J1444" s="159">
        <v>0</v>
      </c>
      <c r="K1444" s="159">
        <v>0</v>
      </c>
      <c r="L1444" s="159">
        <v>0</v>
      </c>
      <c r="M1444" s="159">
        <v>0</v>
      </c>
      <c r="N1444" s="159">
        <v>23.2</v>
      </c>
      <c r="O1444" s="159" t="s">
        <v>102</v>
      </c>
    </row>
    <row r="1445" spans="1:15" ht="13.5" customHeight="1" x14ac:dyDescent="0.35">
      <c r="A1445" s="160">
        <v>0.85416666666666696</v>
      </c>
      <c r="B1445" s="159">
        <v>0</v>
      </c>
      <c r="C1445" s="159">
        <v>0</v>
      </c>
      <c r="D1445" s="159">
        <v>0</v>
      </c>
      <c r="E1445" s="159">
        <v>0</v>
      </c>
      <c r="F1445" s="159">
        <v>0</v>
      </c>
      <c r="G1445" s="159">
        <v>0</v>
      </c>
      <c r="H1445" s="159">
        <v>0</v>
      </c>
      <c r="I1445" s="159">
        <v>0</v>
      </c>
      <c r="J1445" s="159">
        <v>0</v>
      </c>
      <c r="K1445" s="159">
        <v>0</v>
      </c>
      <c r="L1445" s="159">
        <v>0</v>
      </c>
      <c r="M1445" s="159">
        <v>0</v>
      </c>
      <c r="N1445" s="159" t="s">
        <v>102</v>
      </c>
      <c r="O1445" s="159" t="s">
        <v>102</v>
      </c>
    </row>
    <row r="1446" spans="1:15" ht="13.5" customHeight="1" x14ac:dyDescent="0.35">
      <c r="A1446" s="160">
        <v>0.86458333333333304</v>
      </c>
      <c r="B1446" s="159">
        <v>2</v>
      </c>
      <c r="C1446" s="159">
        <v>0</v>
      </c>
      <c r="D1446" s="159">
        <v>0</v>
      </c>
      <c r="E1446" s="159">
        <v>1</v>
      </c>
      <c r="F1446" s="159">
        <v>0</v>
      </c>
      <c r="G1446" s="159">
        <v>0</v>
      </c>
      <c r="H1446" s="159">
        <v>0</v>
      </c>
      <c r="I1446" s="159">
        <v>1</v>
      </c>
      <c r="J1446" s="159">
        <v>0</v>
      </c>
      <c r="K1446" s="159">
        <v>0</v>
      </c>
      <c r="L1446" s="159">
        <v>0</v>
      </c>
      <c r="M1446" s="159">
        <v>0</v>
      </c>
      <c r="N1446" s="159">
        <v>19.7</v>
      </c>
      <c r="O1446" s="159" t="s">
        <v>102</v>
      </c>
    </row>
    <row r="1447" spans="1:15" ht="13.5" customHeight="1" x14ac:dyDescent="0.35">
      <c r="A1447" s="160">
        <v>0.875</v>
      </c>
      <c r="B1447" s="159">
        <v>6</v>
      </c>
      <c r="C1447" s="159">
        <v>0</v>
      </c>
      <c r="D1447" s="159">
        <v>0</v>
      </c>
      <c r="E1447" s="159">
        <v>6</v>
      </c>
      <c r="F1447" s="159">
        <v>0</v>
      </c>
      <c r="G1447" s="159">
        <v>0</v>
      </c>
      <c r="H1447" s="159">
        <v>0</v>
      </c>
      <c r="I1447" s="159">
        <v>0</v>
      </c>
      <c r="J1447" s="159">
        <v>0</v>
      </c>
      <c r="K1447" s="159">
        <v>0</v>
      </c>
      <c r="L1447" s="159">
        <v>0</v>
      </c>
      <c r="M1447" s="159">
        <v>0</v>
      </c>
      <c r="N1447" s="159">
        <v>20.9</v>
      </c>
      <c r="O1447" s="159" t="s">
        <v>102</v>
      </c>
    </row>
    <row r="1448" spans="1:15" ht="13.5" customHeight="1" x14ac:dyDescent="0.35">
      <c r="A1448" s="160">
        <v>0.88541666666666696</v>
      </c>
      <c r="B1448" s="159">
        <v>5</v>
      </c>
      <c r="C1448" s="159">
        <v>0</v>
      </c>
      <c r="D1448" s="159">
        <v>0</v>
      </c>
      <c r="E1448" s="159">
        <v>4</v>
      </c>
      <c r="F1448" s="159">
        <v>0</v>
      </c>
      <c r="G1448" s="159">
        <v>1</v>
      </c>
      <c r="H1448" s="159">
        <v>0</v>
      </c>
      <c r="I1448" s="159">
        <v>0</v>
      </c>
      <c r="J1448" s="159">
        <v>0</v>
      </c>
      <c r="K1448" s="159">
        <v>0</v>
      </c>
      <c r="L1448" s="159">
        <v>0</v>
      </c>
      <c r="M1448" s="159">
        <v>0</v>
      </c>
      <c r="N1448" s="159">
        <v>22.3</v>
      </c>
      <c r="O1448" s="159" t="s">
        <v>102</v>
      </c>
    </row>
    <row r="1449" spans="1:15" ht="13.5" customHeight="1" x14ac:dyDescent="0.35">
      <c r="A1449" s="160">
        <v>0.89583333333333304</v>
      </c>
      <c r="B1449" s="159">
        <v>3</v>
      </c>
      <c r="C1449" s="159">
        <v>0</v>
      </c>
      <c r="D1449" s="159">
        <v>0</v>
      </c>
      <c r="E1449" s="159">
        <v>2</v>
      </c>
      <c r="F1449" s="159">
        <v>0</v>
      </c>
      <c r="G1449" s="159">
        <v>0</v>
      </c>
      <c r="H1449" s="159">
        <v>0</v>
      </c>
      <c r="I1449" s="159">
        <v>1</v>
      </c>
      <c r="J1449" s="159">
        <v>0</v>
      </c>
      <c r="K1449" s="159">
        <v>0</v>
      </c>
      <c r="L1449" s="159">
        <v>0</v>
      </c>
      <c r="M1449" s="159">
        <v>0</v>
      </c>
      <c r="N1449" s="159">
        <v>18.2</v>
      </c>
      <c r="O1449" s="159" t="s">
        <v>102</v>
      </c>
    </row>
    <row r="1450" spans="1:15" ht="13.5" customHeight="1" x14ac:dyDescent="0.35">
      <c r="A1450" s="160">
        <v>0.90625</v>
      </c>
      <c r="B1450" s="159">
        <v>1</v>
      </c>
      <c r="C1450" s="159">
        <v>0</v>
      </c>
      <c r="D1450" s="159">
        <v>0</v>
      </c>
      <c r="E1450" s="159">
        <v>1</v>
      </c>
      <c r="F1450" s="159">
        <v>0</v>
      </c>
      <c r="G1450" s="159">
        <v>0</v>
      </c>
      <c r="H1450" s="159">
        <v>0</v>
      </c>
      <c r="I1450" s="159">
        <v>0</v>
      </c>
      <c r="J1450" s="159">
        <v>0</v>
      </c>
      <c r="K1450" s="159">
        <v>0</v>
      </c>
      <c r="L1450" s="159">
        <v>0</v>
      </c>
      <c r="M1450" s="159">
        <v>0</v>
      </c>
      <c r="N1450" s="159">
        <v>19.899999999999999</v>
      </c>
      <c r="O1450" s="159" t="s">
        <v>102</v>
      </c>
    </row>
    <row r="1451" spans="1:15" ht="13.5" customHeight="1" x14ac:dyDescent="0.35">
      <c r="A1451" s="160">
        <v>0.91666666666666696</v>
      </c>
      <c r="B1451" s="159">
        <v>4</v>
      </c>
      <c r="C1451" s="159">
        <v>0</v>
      </c>
      <c r="D1451" s="159">
        <v>0</v>
      </c>
      <c r="E1451" s="159">
        <v>4</v>
      </c>
      <c r="F1451" s="159">
        <v>0</v>
      </c>
      <c r="G1451" s="159">
        <v>0</v>
      </c>
      <c r="H1451" s="159">
        <v>0</v>
      </c>
      <c r="I1451" s="159">
        <v>0</v>
      </c>
      <c r="J1451" s="159">
        <v>0</v>
      </c>
      <c r="K1451" s="159">
        <v>0</v>
      </c>
      <c r="L1451" s="159">
        <v>0</v>
      </c>
      <c r="M1451" s="159">
        <v>0</v>
      </c>
      <c r="N1451" s="159">
        <v>19.7</v>
      </c>
      <c r="O1451" s="159" t="s">
        <v>102</v>
      </c>
    </row>
    <row r="1452" spans="1:15" ht="13.5" customHeight="1" x14ac:dyDescent="0.35">
      <c r="A1452" s="160">
        <v>0.92708333333333304</v>
      </c>
      <c r="B1452" s="159">
        <v>4</v>
      </c>
      <c r="C1452" s="159">
        <v>0</v>
      </c>
      <c r="D1452" s="159">
        <v>0</v>
      </c>
      <c r="E1452" s="159">
        <v>4</v>
      </c>
      <c r="F1452" s="159">
        <v>0</v>
      </c>
      <c r="G1452" s="159">
        <v>0</v>
      </c>
      <c r="H1452" s="159">
        <v>0</v>
      </c>
      <c r="I1452" s="159">
        <v>0</v>
      </c>
      <c r="J1452" s="159">
        <v>0</v>
      </c>
      <c r="K1452" s="159">
        <v>0</v>
      </c>
      <c r="L1452" s="159">
        <v>0</v>
      </c>
      <c r="M1452" s="159">
        <v>0</v>
      </c>
      <c r="N1452" s="159">
        <v>18.899999999999999</v>
      </c>
      <c r="O1452" s="159" t="s">
        <v>102</v>
      </c>
    </row>
    <row r="1453" spans="1:15" ht="13.5" customHeight="1" x14ac:dyDescent="0.35">
      <c r="A1453" s="160">
        <v>0.9375</v>
      </c>
      <c r="B1453" s="159">
        <v>2</v>
      </c>
      <c r="C1453" s="159">
        <v>0</v>
      </c>
      <c r="D1453" s="159">
        <v>0</v>
      </c>
      <c r="E1453" s="159">
        <v>2</v>
      </c>
      <c r="F1453" s="159">
        <v>0</v>
      </c>
      <c r="G1453" s="159">
        <v>0</v>
      </c>
      <c r="H1453" s="159">
        <v>0</v>
      </c>
      <c r="I1453" s="159">
        <v>0</v>
      </c>
      <c r="J1453" s="159">
        <v>0</v>
      </c>
      <c r="K1453" s="159">
        <v>0</v>
      </c>
      <c r="L1453" s="159">
        <v>0</v>
      </c>
      <c r="M1453" s="159">
        <v>0</v>
      </c>
      <c r="N1453" s="159">
        <v>23.4</v>
      </c>
      <c r="O1453" s="159" t="s">
        <v>102</v>
      </c>
    </row>
    <row r="1454" spans="1:15" ht="13.5" customHeight="1" x14ac:dyDescent="0.35">
      <c r="A1454" s="160">
        <v>0.94791666666666696</v>
      </c>
      <c r="B1454" s="159">
        <v>6</v>
      </c>
      <c r="C1454" s="159">
        <v>0</v>
      </c>
      <c r="D1454" s="159">
        <v>0</v>
      </c>
      <c r="E1454" s="159">
        <v>5</v>
      </c>
      <c r="F1454" s="159">
        <v>0</v>
      </c>
      <c r="G1454" s="159">
        <v>0</v>
      </c>
      <c r="H1454" s="159">
        <v>0</v>
      </c>
      <c r="I1454" s="159">
        <v>1</v>
      </c>
      <c r="J1454" s="159">
        <v>0</v>
      </c>
      <c r="K1454" s="159">
        <v>0</v>
      </c>
      <c r="L1454" s="159">
        <v>0</v>
      </c>
      <c r="M1454" s="159">
        <v>0</v>
      </c>
      <c r="N1454" s="159">
        <v>17.899999999999999</v>
      </c>
      <c r="O1454" s="159" t="s">
        <v>102</v>
      </c>
    </row>
    <row r="1455" spans="1:15" ht="13.5" customHeight="1" x14ac:dyDescent="0.35">
      <c r="A1455" s="160">
        <v>0.95833333333333304</v>
      </c>
      <c r="B1455" s="159">
        <v>3</v>
      </c>
      <c r="C1455" s="159">
        <v>1</v>
      </c>
      <c r="D1455" s="159">
        <v>1</v>
      </c>
      <c r="E1455" s="159">
        <v>1</v>
      </c>
      <c r="F1455" s="159">
        <v>0</v>
      </c>
      <c r="G1455" s="159">
        <v>0</v>
      </c>
      <c r="H1455" s="159">
        <v>0</v>
      </c>
      <c r="I1455" s="159">
        <v>0</v>
      </c>
      <c r="J1455" s="159">
        <v>0</v>
      </c>
      <c r="K1455" s="159">
        <v>0</v>
      </c>
      <c r="L1455" s="159">
        <v>0</v>
      </c>
      <c r="M1455" s="159">
        <v>0</v>
      </c>
      <c r="N1455" s="159">
        <v>14.3</v>
      </c>
      <c r="O1455" s="159" t="s">
        <v>102</v>
      </c>
    </row>
    <row r="1456" spans="1:15" ht="13.5" customHeight="1" x14ac:dyDescent="0.35">
      <c r="A1456" s="160">
        <v>0.96875</v>
      </c>
      <c r="B1456" s="159">
        <v>1</v>
      </c>
      <c r="C1456" s="159">
        <v>0</v>
      </c>
      <c r="D1456" s="159">
        <v>0</v>
      </c>
      <c r="E1456" s="159">
        <v>1</v>
      </c>
      <c r="F1456" s="159">
        <v>0</v>
      </c>
      <c r="G1456" s="159">
        <v>0</v>
      </c>
      <c r="H1456" s="159">
        <v>0</v>
      </c>
      <c r="I1456" s="159">
        <v>0</v>
      </c>
      <c r="J1456" s="159">
        <v>0</v>
      </c>
      <c r="K1456" s="159">
        <v>0</v>
      </c>
      <c r="L1456" s="159">
        <v>0</v>
      </c>
      <c r="M1456" s="159">
        <v>0</v>
      </c>
      <c r="N1456" s="159">
        <v>15.6</v>
      </c>
      <c r="O1456" s="159" t="s">
        <v>102</v>
      </c>
    </row>
    <row r="1457" spans="1:15" ht="13.5" customHeight="1" x14ac:dyDescent="0.35">
      <c r="A1457" s="160">
        <v>0.97916666666666696</v>
      </c>
      <c r="B1457" s="159">
        <v>1</v>
      </c>
      <c r="C1457" s="159">
        <v>0</v>
      </c>
      <c r="D1457" s="159">
        <v>0</v>
      </c>
      <c r="E1457" s="159">
        <v>1</v>
      </c>
      <c r="F1457" s="159">
        <v>0</v>
      </c>
      <c r="G1457" s="159">
        <v>0</v>
      </c>
      <c r="H1457" s="159">
        <v>0</v>
      </c>
      <c r="I1457" s="159">
        <v>0</v>
      </c>
      <c r="J1457" s="159">
        <v>0</v>
      </c>
      <c r="K1457" s="159">
        <v>0</v>
      </c>
      <c r="L1457" s="159">
        <v>0</v>
      </c>
      <c r="M1457" s="159">
        <v>0</v>
      </c>
      <c r="N1457" s="159">
        <v>16.3</v>
      </c>
      <c r="O1457" s="159" t="s">
        <v>102</v>
      </c>
    </row>
    <row r="1458" spans="1:15" ht="13.5" customHeight="1" thickBot="1" x14ac:dyDescent="0.4">
      <c r="A1458" s="161">
        <v>0.98958333333333304</v>
      </c>
      <c r="B1458" s="159">
        <v>2</v>
      </c>
      <c r="C1458" s="159">
        <v>0</v>
      </c>
      <c r="D1458" s="159">
        <v>0</v>
      </c>
      <c r="E1458" s="159">
        <v>2</v>
      </c>
      <c r="F1458" s="159">
        <v>0</v>
      </c>
      <c r="G1458" s="159">
        <v>0</v>
      </c>
      <c r="H1458" s="159">
        <v>0</v>
      </c>
      <c r="I1458" s="159">
        <v>0</v>
      </c>
      <c r="J1458" s="159">
        <v>0</v>
      </c>
      <c r="K1458" s="159">
        <v>0</v>
      </c>
      <c r="L1458" s="159">
        <v>0</v>
      </c>
      <c r="M1458" s="159">
        <v>0</v>
      </c>
      <c r="N1458" s="159">
        <v>19.3</v>
      </c>
      <c r="O1458" s="159" t="s">
        <v>102</v>
      </c>
    </row>
    <row r="1459" spans="1:15" ht="13.5" customHeight="1" thickTop="1" x14ac:dyDescent="0.35">
      <c r="A1459" s="162" t="s">
        <v>89</v>
      </c>
      <c r="B1459" s="163">
        <f t="shared" ref="B1459:M1459" si="122">SUM(B1391:B1438)</f>
        <v>272</v>
      </c>
      <c r="C1459" s="163">
        <f t="shared" si="122"/>
        <v>7</v>
      </c>
      <c r="D1459" s="163">
        <f t="shared" si="122"/>
        <v>12</v>
      </c>
      <c r="E1459" s="163">
        <f t="shared" si="122"/>
        <v>223</v>
      </c>
      <c r="F1459" s="163">
        <f t="shared" si="122"/>
        <v>18</v>
      </c>
      <c r="G1459" s="163">
        <f t="shared" si="122"/>
        <v>10</v>
      </c>
      <c r="H1459" s="163">
        <f t="shared" si="122"/>
        <v>1</v>
      </c>
      <c r="I1459" s="163">
        <f t="shared" si="122"/>
        <v>1</v>
      </c>
      <c r="J1459" s="163">
        <f t="shared" si="122"/>
        <v>0</v>
      </c>
      <c r="K1459" s="163">
        <f t="shared" si="122"/>
        <v>0</v>
      </c>
      <c r="L1459" s="163">
        <f t="shared" si="122"/>
        <v>0</v>
      </c>
      <c r="M1459" s="163">
        <f t="shared" si="122"/>
        <v>0</v>
      </c>
      <c r="N1459" s="164">
        <v>20.8</v>
      </c>
      <c r="O1459" s="164">
        <v>25.2</v>
      </c>
    </row>
    <row r="1460" spans="1:15" ht="13.5" customHeight="1" x14ac:dyDescent="0.35">
      <c r="A1460" s="165" t="s">
        <v>91</v>
      </c>
      <c r="B1460" s="159">
        <f t="shared" ref="B1460:M1460" si="123">SUM(B1387:B1450)</f>
        <v>328</v>
      </c>
      <c r="C1460" s="159">
        <f t="shared" si="123"/>
        <v>7</v>
      </c>
      <c r="D1460" s="159">
        <f t="shared" si="123"/>
        <v>16</v>
      </c>
      <c r="E1460" s="159">
        <f t="shared" si="123"/>
        <v>269</v>
      </c>
      <c r="F1460" s="159">
        <f t="shared" si="123"/>
        <v>20</v>
      </c>
      <c r="G1460" s="159">
        <f t="shared" si="123"/>
        <v>11</v>
      </c>
      <c r="H1460" s="159">
        <f t="shared" si="123"/>
        <v>2</v>
      </c>
      <c r="I1460" s="159">
        <f t="shared" si="123"/>
        <v>3</v>
      </c>
      <c r="J1460" s="159">
        <f t="shared" si="123"/>
        <v>0</v>
      </c>
      <c r="K1460" s="159">
        <f t="shared" si="123"/>
        <v>0</v>
      </c>
      <c r="L1460" s="159">
        <f t="shared" si="123"/>
        <v>0</v>
      </c>
      <c r="M1460" s="159">
        <f t="shared" si="123"/>
        <v>0</v>
      </c>
      <c r="N1460" s="166">
        <v>20.8</v>
      </c>
      <c r="O1460" s="166">
        <v>24.9</v>
      </c>
    </row>
    <row r="1461" spans="1:15" ht="13.5" customHeight="1" x14ac:dyDescent="0.35">
      <c r="A1461" s="159" t="s">
        <v>92</v>
      </c>
      <c r="B1461" s="159">
        <f t="shared" ref="B1461:M1461" si="124">SUM(B1387:B1458)</f>
        <v>351</v>
      </c>
      <c r="C1461" s="159">
        <f t="shared" si="124"/>
        <v>8</v>
      </c>
      <c r="D1461" s="159">
        <f t="shared" si="124"/>
        <v>17</v>
      </c>
      <c r="E1461" s="159">
        <f t="shared" si="124"/>
        <v>289</v>
      </c>
      <c r="F1461" s="159">
        <f t="shared" si="124"/>
        <v>20</v>
      </c>
      <c r="G1461" s="159">
        <f t="shared" si="124"/>
        <v>11</v>
      </c>
      <c r="H1461" s="159">
        <f t="shared" si="124"/>
        <v>2</v>
      </c>
      <c r="I1461" s="159">
        <f t="shared" si="124"/>
        <v>4</v>
      </c>
      <c r="J1461" s="159">
        <f t="shared" si="124"/>
        <v>0</v>
      </c>
      <c r="K1461" s="159">
        <f t="shared" si="124"/>
        <v>0</v>
      </c>
      <c r="L1461" s="159">
        <f t="shared" si="124"/>
        <v>0</v>
      </c>
      <c r="M1461" s="159">
        <f t="shared" si="124"/>
        <v>0</v>
      </c>
      <c r="N1461" s="166">
        <v>20.6</v>
      </c>
      <c r="O1461" s="166">
        <v>24.8</v>
      </c>
    </row>
    <row r="1462" spans="1:15" ht="13.5" customHeight="1" thickBot="1" x14ac:dyDescent="0.4">
      <c r="A1462" s="167" t="s">
        <v>93</v>
      </c>
      <c r="B1462" s="167">
        <f t="shared" ref="B1462:M1462" si="125">SUM(B1363:B1458)</f>
        <v>389</v>
      </c>
      <c r="C1462" s="167">
        <f t="shared" si="125"/>
        <v>10</v>
      </c>
      <c r="D1462" s="167">
        <f t="shared" si="125"/>
        <v>17</v>
      </c>
      <c r="E1462" s="167">
        <f t="shared" si="125"/>
        <v>321</v>
      </c>
      <c r="F1462" s="167">
        <f t="shared" si="125"/>
        <v>21</v>
      </c>
      <c r="G1462" s="167">
        <f t="shared" si="125"/>
        <v>11</v>
      </c>
      <c r="H1462" s="167">
        <f t="shared" si="125"/>
        <v>4</v>
      </c>
      <c r="I1462" s="167">
        <f t="shared" si="125"/>
        <v>5</v>
      </c>
      <c r="J1462" s="167">
        <f t="shared" si="125"/>
        <v>0</v>
      </c>
      <c r="K1462" s="167">
        <f t="shared" si="125"/>
        <v>0</v>
      </c>
      <c r="L1462" s="167">
        <f t="shared" si="125"/>
        <v>0</v>
      </c>
      <c r="M1462" s="167">
        <f t="shared" si="125"/>
        <v>0</v>
      </c>
      <c r="N1462" s="168">
        <v>20.7</v>
      </c>
      <c r="O1462" s="168">
        <v>25.1</v>
      </c>
    </row>
    <row r="1463" spans="1:15" ht="13.5" customHeight="1" thickTop="1" x14ac:dyDescent="0.35">
      <c r="N1463" s="169"/>
      <c r="O1463" s="169"/>
    </row>
    <row r="1464" spans="1:15"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5" ht="13.5" customHeight="1" thickTop="1" thickBot="1" x14ac:dyDescent="0.4">
      <c r="A1465" s="170"/>
      <c r="B1465" s="529" t="s">
        <v>74</v>
      </c>
      <c r="C1465" s="529" t="s">
        <v>75</v>
      </c>
      <c r="D1465" s="529" t="s">
        <v>76</v>
      </c>
      <c r="E1465" s="529" t="s">
        <v>77</v>
      </c>
      <c r="F1465" s="529" t="s">
        <v>78</v>
      </c>
      <c r="G1465" s="529" t="s">
        <v>79</v>
      </c>
      <c r="H1465" s="529" t="s">
        <v>80</v>
      </c>
      <c r="I1465" s="529" t="s">
        <v>81</v>
      </c>
      <c r="J1465" s="529" t="s">
        <v>82</v>
      </c>
      <c r="K1465" s="529" t="s">
        <v>83</v>
      </c>
      <c r="L1465" s="529" t="s">
        <v>84</v>
      </c>
      <c r="M1465" s="529" t="s">
        <v>85</v>
      </c>
      <c r="N1465" s="531" t="s">
        <v>86</v>
      </c>
      <c r="O1465" s="531" t="s">
        <v>87</v>
      </c>
    </row>
    <row r="1466" spans="1:15" ht="13.5" customHeight="1" thickTop="1" thickBot="1" x14ac:dyDescent="0.4">
      <c r="A1466" s="173" t="s">
        <v>56</v>
      </c>
      <c r="B1466" s="530"/>
      <c r="C1466" s="530"/>
      <c r="D1466" s="530"/>
      <c r="E1466" s="530"/>
      <c r="F1466" s="530"/>
      <c r="G1466" s="530"/>
      <c r="H1466" s="530"/>
      <c r="I1466" s="530"/>
      <c r="J1466" s="530"/>
      <c r="K1466" s="530"/>
      <c r="L1466" s="530"/>
      <c r="M1466" s="530"/>
      <c r="N1466" s="532"/>
      <c r="O1466" s="532"/>
    </row>
    <row r="1467" spans="1:15" ht="13.5" customHeight="1" thickTop="1" x14ac:dyDescent="0.35">
      <c r="A1467" s="158">
        <v>0</v>
      </c>
      <c r="B1467" s="159">
        <v>1</v>
      </c>
      <c r="C1467" s="159">
        <v>0</v>
      </c>
      <c r="D1467" s="159">
        <v>0</v>
      </c>
      <c r="E1467" s="159">
        <v>1</v>
      </c>
      <c r="F1467" s="159">
        <v>0</v>
      </c>
      <c r="G1467" s="159">
        <v>0</v>
      </c>
      <c r="H1467" s="159">
        <v>0</v>
      </c>
      <c r="I1467" s="159">
        <v>0</v>
      </c>
      <c r="J1467" s="159">
        <v>0</v>
      </c>
      <c r="K1467" s="159">
        <v>0</v>
      </c>
      <c r="L1467" s="159">
        <v>0</v>
      </c>
      <c r="M1467" s="159">
        <v>0</v>
      </c>
      <c r="N1467" s="159">
        <v>20.3</v>
      </c>
      <c r="O1467" s="159" t="s">
        <v>102</v>
      </c>
    </row>
    <row r="1468" spans="1:15" ht="13.5" customHeight="1" x14ac:dyDescent="0.35">
      <c r="A1468" s="160">
        <v>1.0416666666666666E-2</v>
      </c>
      <c r="B1468" s="159">
        <v>0</v>
      </c>
      <c r="C1468" s="159">
        <v>0</v>
      </c>
      <c r="D1468" s="159">
        <v>0</v>
      </c>
      <c r="E1468" s="159">
        <v>0</v>
      </c>
      <c r="F1468" s="159">
        <v>0</v>
      </c>
      <c r="G1468" s="159">
        <v>0</v>
      </c>
      <c r="H1468" s="159">
        <v>0</v>
      </c>
      <c r="I1468" s="159">
        <v>0</v>
      </c>
      <c r="J1468" s="159">
        <v>0</v>
      </c>
      <c r="K1468" s="159">
        <v>0</v>
      </c>
      <c r="L1468" s="159">
        <v>0</v>
      </c>
      <c r="M1468" s="159">
        <v>0</v>
      </c>
      <c r="N1468" s="159" t="s">
        <v>102</v>
      </c>
      <c r="O1468" s="159" t="s">
        <v>102</v>
      </c>
    </row>
    <row r="1469" spans="1:15" ht="13.5" customHeight="1" x14ac:dyDescent="0.35">
      <c r="A1469" s="160">
        <v>2.0833333333333332E-2</v>
      </c>
      <c r="B1469" s="159">
        <v>2</v>
      </c>
      <c r="C1469" s="159">
        <v>0</v>
      </c>
      <c r="D1469" s="159">
        <v>0</v>
      </c>
      <c r="E1469" s="159">
        <v>2</v>
      </c>
      <c r="F1469" s="159">
        <v>0</v>
      </c>
      <c r="G1469" s="159">
        <v>0</v>
      </c>
      <c r="H1469" s="159">
        <v>0</v>
      </c>
      <c r="I1469" s="159">
        <v>0</v>
      </c>
      <c r="J1469" s="159">
        <v>0</v>
      </c>
      <c r="K1469" s="159">
        <v>0</v>
      </c>
      <c r="L1469" s="159">
        <v>0</v>
      </c>
      <c r="M1469" s="159">
        <v>0</v>
      </c>
      <c r="N1469" s="159">
        <v>19.3</v>
      </c>
      <c r="O1469" s="159" t="s">
        <v>102</v>
      </c>
    </row>
    <row r="1470" spans="1:15" ht="13.5" customHeight="1" x14ac:dyDescent="0.35">
      <c r="A1470" s="160">
        <v>3.125E-2</v>
      </c>
      <c r="B1470" s="159">
        <v>0</v>
      </c>
      <c r="C1470" s="159">
        <v>0</v>
      </c>
      <c r="D1470" s="159">
        <v>0</v>
      </c>
      <c r="E1470" s="159">
        <v>0</v>
      </c>
      <c r="F1470" s="159">
        <v>0</v>
      </c>
      <c r="G1470" s="159">
        <v>0</v>
      </c>
      <c r="H1470" s="159">
        <v>0</v>
      </c>
      <c r="I1470" s="159">
        <v>0</v>
      </c>
      <c r="J1470" s="159">
        <v>0</v>
      </c>
      <c r="K1470" s="159">
        <v>0</v>
      </c>
      <c r="L1470" s="159">
        <v>0</v>
      </c>
      <c r="M1470" s="159">
        <v>0</v>
      </c>
      <c r="N1470" s="159" t="s">
        <v>102</v>
      </c>
      <c r="O1470" s="159" t="s">
        <v>102</v>
      </c>
    </row>
    <row r="1471" spans="1:15" ht="13.5" customHeight="1" x14ac:dyDescent="0.35">
      <c r="A1471" s="160">
        <v>4.1666666666666664E-2</v>
      </c>
      <c r="B1471" s="159">
        <v>3</v>
      </c>
      <c r="C1471" s="159">
        <v>0</v>
      </c>
      <c r="D1471" s="159">
        <v>0</v>
      </c>
      <c r="E1471" s="159">
        <v>3</v>
      </c>
      <c r="F1471" s="159">
        <v>0</v>
      </c>
      <c r="G1471" s="159">
        <v>0</v>
      </c>
      <c r="H1471" s="159">
        <v>0</v>
      </c>
      <c r="I1471" s="159">
        <v>0</v>
      </c>
      <c r="J1471" s="159">
        <v>0</v>
      </c>
      <c r="K1471" s="159">
        <v>0</v>
      </c>
      <c r="L1471" s="159">
        <v>0</v>
      </c>
      <c r="M1471" s="159">
        <v>0</v>
      </c>
      <c r="N1471" s="159">
        <v>19.3</v>
      </c>
      <c r="O1471" s="159" t="s">
        <v>102</v>
      </c>
    </row>
    <row r="1472" spans="1:15" ht="13.5" customHeight="1" x14ac:dyDescent="0.35">
      <c r="A1472" s="160">
        <v>5.2083333333333336E-2</v>
      </c>
      <c r="B1472" s="159">
        <v>0</v>
      </c>
      <c r="C1472" s="159">
        <v>0</v>
      </c>
      <c r="D1472" s="159">
        <v>0</v>
      </c>
      <c r="E1472" s="159">
        <v>0</v>
      </c>
      <c r="F1472" s="159">
        <v>0</v>
      </c>
      <c r="G1472" s="159">
        <v>0</v>
      </c>
      <c r="H1472" s="159">
        <v>0</v>
      </c>
      <c r="I1472" s="159">
        <v>0</v>
      </c>
      <c r="J1472" s="159">
        <v>0</v>
      </c>
      <c r="K1472" s="159">
        <v>0</v>
      </c>
      <c r="L1472" s="159">
        <v>0</v>
      </c>
      <c r="M1472" s="159">
        <v>0</v>
      </c>
      <c r="N1472" s="159" t="s">
        <v>102</v>
      </c>
      <c r="O1472" s="159" t="s">
        <v>102</v>
      </c>
    </row>
    <row r="1473" spans="1:15" ht="13.5" customHeight="1" x14ac:dyDescent="0.35">
      <c r="A1473" s="160">
        <v>6.25E-2</v>
      </c>
      <c r="B1473" s="159">
        <v>0</v>
      </c>
      <c r="C1473" s="159">
        <v>0</v>
      </c>
      <c r="D1473" s="159">
        <v>0</v>
      </c>
      <c r="E1473" s="159">
        <v>0</v>
      </c>
      <c r="F1473" s="159">
        <v>0</v>
      </c>
      <c r="G1473" s="159">
        <v>0</v>
      </c>
      <c r="H1473" s="159">
        <v>0</v>
      </c>
      <c r="I1473" s="159">
        <v>0</v>
      </c>
      <c r="J1473" s="159">
        <v>0</v>
      </c>
      <c r="K1473" s="159">
        <v>0</v>
      </c>
      <c r="L1473" s="159">
        <v>0</v>
      </c>
      <c r="M1473" s="159">
        <v>0</v>
      </c>
      <c r="N1473" s="159" t="s">
        <v>102</v>
      </c>
      <c r="O1473" s="159" t="s">
        <v>102</v>
      </c>
    </row>
    <row r="1474" spans="1:15" ht="13.5" customHeight="1" x14ac:dyDescent="0.35">
      <c r="A1474" s="160">
        <v>7.2916666666666699E-2</v>
      </c>
      <c r="B1474" s="159">
        <v>2</v>
      </c>
      <c r="C1474" s="159">
        <v>0</v>
      </c>
      <c r="D1474" s="159">
        <v>0</v>
      </c>
      <c r="E1474" s="159">
        <v>2</v>
      </c>
      <c r="F1474" s="159">
        <v>0</v>
      </c>
      <c r="G1474" s="159">
        <v>0</v>
      </c>
      <c r="H1474" s="159">
        <v>0</v>
      </c>
      <c r="I1474" s="159">
        <v>0</v>
      </c>
      <c r="J1474" s="159">
        <v>0</v>
      </c>
      <c r="K1474" s="159">
        <v>0</v>
      </c>
      <c r="L1474" s="159">
        <v>0</v>
      </c>
      <c r="M1474" s="159">
        <v>0</v>
      </c>
      <c r="N1474" s="159">
        <v>19.3</v>
      </c>
      <c r="O1474" s="159" t="s">
        <v>102</v>
      </c>
    </row>
    <row r="1475" spans="1:15" ht="13.5" customHeight="1" x14ac:dyDescent="0.35">
      <c r="A1475" s="160">
        <v>8.3333333333333301E-2</v>
      </c>
      <c r="B1475" s="159">
        <v>0</v>
      </c>
      <c r="C1475" s="159">
        <v>0</v>
      </c>
      <c r="D1475" s="159">
        <v>0</v>
      </c>
      <c r="E1475" s="159">
        <v>0</v>
      </c>
      <c r="F1475" s="159">
        <v>0</v>
      </c>
      <c r="G1475" s="159">
        <v>0</v>
      </c>
      <c r="H1475" s="159">
        <v>0</v>
      </c>
      <c r="I1475" s="159">
        <v>0</v>
      </c>
      <c r="J1475" s="159">
        <v>0</v>
      </c>
      <c r="K1475" s="159">
        <v>0</v>
      </c>
      <c r="L1475" s="159">
        <v>0</v>
      </c>
      <c r="M1475" s="159">
        <v>0</v>
      </c>
      <c r="N1475" s="159" t="s">
        <v>102</v>
      </c>
      <c r="O1475" s="159" t="s">
        <v>102</v>
      </c>
    </row>
    <row r="1476" spans="1:15" ht="13.5" customHeight="1" x14ac:dyDescent="0.35">
      <c r="A1476" s="160">
        <v>9.375E-2</v>
      </c>
      <c r="B1476" s="159">
        <v>0</v>
      </c>
      <c r="C1476" s="159">
        <v>0</v>
      </c>
      <c r="D1476" s="159">
        <v>0</v>
      </c>
      <c r="E1476" s="159">
        <v>0</v>
      </c>
      <c r="F1476" s="159">
        <v>0</v>
      </c>
      <c r="G1476" s="159">
        <v>0</v>
      </c>
      <c r="H1476" s="159">
        <v>0</v>
      </c>
      <c r="I1476" s="159">
        <v>0</v>
      </c>
      <c r="J1476" s="159">
        <v>0</v>
      </c>
      <c r="K1476" s="159">
        <v>0</v>
      </c>
      <c r="L1476" s="159">
        <v>0</v>
      </c>
      <c r="M1476" s="159">
        <v>0</v>
      </c>
      <c r="N1476" s="159" t="s">
        <v>102</v>
      </c>
      <c r="O1476" s="159" t="s">
        <v>102</v>
      </c>
    </row>
    <row r="1477" spans="1:15" ht="13.5" customHeight="1" x14ac:dyDescent="0.35">
      <c r="A1477" s="160">
        <v>0.104166666666667</v>
      </c>
      <c r="B1477" s="159">
        <v>0</v>
      </c>
      <c r="C1477" s="159">
        <v>0</v>
      </c>
      <c r="D1477" s="159">
        <v>0</v>
      </c>
      <c r="E1477" s="159">
        <v>0</v>
      </c>
      <c r="F1477" s="159">
        <v>0</v>
      </c>
      <c r="G1477" s="159">
        <v>0</v>
      </c>
      <c r="H1477" s="159">
        <v>0</v>
      </c>
      <c r="I1477" s="159">
        <v>0</v>
      </c>
      <c r="J1477" s="159">
        <v>0</v>
      </c>
      <c r="K1477" s="159">
        <v>0</v>
      </c>
      <c r="L1477" s="159">
        <v>0</v>
      </c>
      <c r="M1477" s="159">
        <v>0</v>
      </c>
      <c r="N1477" s="159" t="s">
        <v>102</v>
      </c>
      <c r="O1477" s="159" t="s">
        <v>102</v>
      </c>
    </row>
    <row r="1478" spans="1:15" ht="13.5" customHeight="1" x14ac:dyDescent="0.35">
      <c r="A1478" s="160">
        <v>0.114583333333333</v>
      </c>
      <c r="B1478" s="159">
        <v>0</v>
      </c>
      <c r="C1478" s="159">
        <v>0</v>
      </c>
      <c r="D1478" s="159">
        <v>0</v>
      </c>
      <c r="E1478" s="159">
        <v>0</v>
      </c>
      <c r="F1478" s="159">
        <v>0</v>
      </c>
      <c r="G1478" s="159">
        <v>0</v>
      </c>
      <c r="H1478" s="159">
        <v>0</v>
      </c>
      <c r="I1478" s="159">
        <v>0</v>
      </c>
      <c r="J1478" s="159">
        <v>0</v>
      </c>
      <c r="K1478" s="159">
        <v>0</v>
      </c>
      <c r="L1478" s="159">
        <v>0</v>
      </c>
      <c r="M1478" s="159">
        <v>0</v>
      </c>
      <c r="N1478" s="159" t="s">
        <v>102</v>
      </c>
      <c r="O1478" s="159" t="s">
        <v>102</v>
      </c>
    </row>
    <row r="1479" spans="1:15" ht="13.5" customHeight="1" x14ac:dyDescent="0.35">
      <c r="A1479" s="160">
        <v>0.125</v>
      </c>
      <c r="B1479" s="159">
        <v>1</v>
      </c>
      <c r="C1479" s="159">
        <v>0</v>
      </c>
      <c r="D1479" s="159">
        <v>1</v>
      </c>
      <c r="E1479" s="159">
        <v>0</v>
      </c>
      <c r="F1479" s="159">
        <v>0</v>
      </c>
      <c r="G1479" s="159">
        <v>0</v>
      </c>
      <c r="H1479" s="159">
        <v>0</v>
      </c>
      <c r="I1479" s="159">
        <v>0</v>
      </c>
      <c r="J1479" s="159">
        <v>0</v>
      </c>
      <c r="K1479" s="159">
        <v>0</v>
      </c>
      <c r="L1479" s="159">
        <v>0</v>
      </c>
      <c r="M1479" s="159">
        <v>0</v>
      </c>
      <c r="N1479" s="159">
        <v>13.8</v>
      </c>
      <c r="O1479" s="159" t="s">
        <v>102</v>
      </c>
    </row>
    <row r="1480" spans="1:15" ht="13.5" customHeight="1" x14ac:dyDescent="0.35">
      <c r="A1480" s="160">
        <v>0.13541666666666699</v>
      </c>
      <c r="B1480" s="159">
        <v>1</v>
      </c>
      <c r="C1480" s="159">
        <v>0</v>
      </c>
      <c r="D1480" s="159">
        <v>0</v>
      </c>
      <c r="E1480" s="159">
        <v>1</v>
      </c>
      <c r="F1480" s="159">
        <v>0</v>
      </c>
      <c r="G1480" s="159">
        <v>0</v>
      </c>
      <c r="H1480" s="159">
        <v>0</v>
      </c>
      <c r="I1480" s="159">
        <v>0</v>
      </c>
      <c r="J1480" s="159">
        <v>0</v>
      </c>
      <c r="K1480" s="159">
        <v>0</v>
      </c>
      <c r="L1480" s="159">
        <v>0</v>
      </c>
      <c r="M1480" s="159">
        <v>0</v>
      </c>
      <c r="N1480" s="159">
        <v>16.600000000000001</v>
      </c>
      <c r="O1480" s="159" t="s">
        <v>102</v>
      </c>
    </row>
    <row r="1481" spans="1:15" ht="13.5" customHeight="1" x14ac:dyDescent="0.35">
      <c r="A1481" s="160">
        <v>0.14583333333333301</v>
      </c>
      <c r="B1481" s="159">
        <v>1</v>
      </c>
      <c r="C1481" s="159">
        <v>0</v>
      </c>
      <c r="D1481" s="159">
        <v>0</v>
      </c>
      <c r="E1481" s="159">
        <v>1</v>
      </c>
      <c r="F1481" s="159">
        <v>0</v>
      </c>
      <c r="G1481" s="159">
        <v>0</v>
      </c>
      <c r="H1481" s="159">
        <v>0</v>
      </c>
      <c r="I1481" s="159">
        <v>0</v>
      </c>
      <c r="J1481" s="159">
        <v>0</v>
      </c>
      <c r="K1481" s="159">
        <v>0</v>
      </c>
      <c r="L1481" s="159">
        <v>0</v>
      </c>
      <c r="M1481" s="159">
        <v>0</v>
      </c>
      <c r="N1481" s="159">
        <v>16.600000000000001</v>
      </c>
      <c r="O1481" s="159" t="s">
        <v>102</v>
      </c>
    </row>
    <row r="1482" spans="1:15" ht="13.5" customHeight="1" x14ac:dyDescent="0.35">
      <c r="A1482" s="160">
        <v>0.15625</v>
      </c>
      <c r="B1482" s="159">
        <v>0</v>
      </c>
      <c r="C1482" s="159">
        <v>0</v>
      </c>
      <c r="D1482" s="159">
        <v>0</v>
      </c>
      <c r="E1482" s="159">
        <v>0</v>
      </c>
      <c r="F1482" s="159">
        <v>0</v>
      </c>
      <c r="G1482" s="159">
        <v>0</v>
      </c>
      <c r="H1482" s="159">
        <v>0</v>
      </c>
      <c r="I1482" s="159">
        <v>0</v>
      </c>
      <c r="J1482" s="159">
        <v>0</v>
      </c>
      <c r="K1482" s="159">
        <v>0</v>
      </c>
      <c r="L1482" s="159">
        <v>0</v>
      </c>
      <c r="M1482" s="159">
        <v>0</v>
      </c>
      <c r="N1482" s="159" t="s">
        <v>102</v>
      </c>
      <c r="O1482" s="159" t="s">
        <v>102</v>
      </c>
    </row>
    <row r="1483" spans="1:15" ht="13.5" customHeight="1" x14ac:dyDescent="0.35">
      <c r="A1483" s="160">
        <v>0.16666666666666699</v>
      </c>
      <c r="B1483" s="159">
        <v>1</v>
      </c>
      <c r="C1483" s="159">
        <v>0</v>
      </c>
      <c r="D1483" s="159">
        <v>0</v>
      </c>
      <c r="E1483" s="159">
        <v>1</v>
      </c>
      <c r="F1483" s="159">
        <v>0</v>
      </c>
      <c r="G1483" s="159">
        <v>0</v>
      </c>
      <c r="H1483" s="159">
        <v>0</v>
      </c>
      <c r="I1483" s="159">
        <v>0</v>
      </c>
      <c r="J1483" s="159">
        <v>0</v>
      </c>
      <c r="K1483" s="159">
        <v>0</v>
      </c>
      <c r="L1483" s="159">
        <v>0</v>
      </c>
      <c r="M1483" s="159">
        <v>0</v>
      </c>
      <c r="N1483" s="159">
        <v>16.600000000000001</v>
      </c>
      <c r="O1483" s="159" t="s">
        <v>102</v>
      </c>
    </row>
    <row r="1484" spans="1:15" ht="13.5" customHeight="1" x14ac:dyDescent="0.35">
      <c r="A1484" s="160">
        <v>0.17708333333333301</v>
      </c>
      <c r="B1484" s="159">
        <v>2</v>
      </c>
      <c r="C1484" s="159">
        <v>0</v>
      </c>
      <c r="D1484" s="159">
        <v>0</v>
      </c>
      <c r="E1484" s="159">
        <v>2</v>
      </c>
      <c r="F1484" s="159">
        <v>0</v>
      </c>
      <c r="G1484" s="159">
        <v>0</v>
      </c>
      <c r="H1484" s="159">
        <v>0</v>
      </c>
      <c r="I1484" s="159">
        <v>0</v>
      </c>
      <c r="J1484" s="159">
        <v>0</v>
      </c>
      <c r="K1484" s="159">
        <v>0</v>
      </c>
      <c r="L1484" s="159">
        <v>0</v>
      </c>
      <c r="M1484" s="159">
        <v>0</v>
      </c>
      <c r="N1484" s="159">
        <v>17</v>
      </c>
      <c r="O1484" s="159" t="s">
        <v>102</v>
      </c>
    </row>
    <row r="1485" spans="1:15" ht="13.5" customHeight="1" x14ac:dyDescent="0.35">
      <c r="A1485" s="160">
        <v>0.1875</v>
      </c>
      <c r="B1485" s="159">
        <v>0</v>
      </c>
      <c r="C1485" s="159">
        <v>0</v>
      </c>
      <c r="D1485" s="159">
        <v>0</v>
      </c>
      <c r="E1485" s="159">
        <v>0</v>
      </c>
      <c r="F1485" s="159">
        <v>0</v>
      </c>
      <c r="G1485" s="159">
        <v>0</v>
      </c>
      <c r="H1485" s="159">
        <v>0</v>
      </c>
      <c r="I1485" s="159">
        <v>0</v>
      </c>
      <c r="J1485" s="159">
        <v>0</v>
      </c>
      <c r="K1485" s="159">
        <v>0</v>
      </c>
      <c r="L1485" s="159">
        <v>0</v>
      </c>
      <c r="M1485" s="159">
        <v>0</v>
      </c>
      <c r="N1485" s="159" t="s">
        <v>102</v>
      </c>
      <c r="O1485" s="159" t="s">
        <v>102</v>
      </c>
    </row>
    <row r="1486" spans="1:15" ht="13.5" customHeight="1" x14ac:dyDescent="0.35">
      <c r="A1486" s="160">
        <v>0.19791666666666699</v>
      </c>
      <c r="B1486" s="159">
        <v>2</v>
      </c>
      <c r="C1486" s="159">
        <v>0</v>
      </c>
      <c r="D1486" s="159">
        <v>0</v>
      </c>
      <c r="E1486" s="159">
        <v>2</v>
      </c>
      <c r="F1486" s="159">
        <v>0</v>
      </c>
      <c r="G1486" s="159">
        <v>0</v>
      </c>
      <c r="H1486" s="159">
        <v>0</v>
      </c>
      <c r="I1486" s="159">
        <v>0</v>
      </c>
      <c r="J1486" s="159">
        <v>0</v>
      </c>
      <c r="K1486" s="159">
        <v>0</v>
      </c>
      <c r="L1486" s="159">
        <v>0</v>
      </c>
      <c r="M1486" s="159">
        <v>0</v>
      </c>
      <c r="N1486" s="159">
        <v>18.600000000000001</v>
      </c>
      <c r="O1486" s="159" t="s">
        <v>102</v>
      </c>
    </row>
    <row r="1487" spans="1:15" ht="13.5" customHeight="1" x14ac:dyDescent="0.35">
      <c r="A1487" s="160">
        <v>0.20833333333333301</v>
      </c>
      <c r="B1487" s="159">
        <v>3</v>
      </c>
      <c r="C1487" s="159">
        <v>0</v>
      </c>
      <c r="D1487" s="159">
        <v>0</v>
      </c>
      <c r="E1487" s="159">
        <v>1</v>
      </c>
      <c r="F1487" s="159">
        <v>1</v>
      </c>
      <c r="G1487" s="159">
        <v>1</v>
      </c>
      <c r="H1487" s="159">
        <v>0</v>
      </c>
      <c r="I1487" s="159">
        <v>0</v>
      </c>
      <c r="J1487" s="159">
        <v>0</v>
      </c>
      <c r="K1487" s="159">
        <v>0</v>
      </c>
      <c r="L1487" s="159">
        <v>0</v>
      </c>
      <c r="M1487" s="159">
        <v>0</v>
      </c>
      <c r="N1487" s="159">
        <v>23</v>
      </c>
      <c r="O1487" s="159" t="s">
        <v>102</v>
      </c>
    </row>
    <row r="1488" spans="1:15" ht="13.5" customHeight="1" x14ac:dyDescent="0.35">
      <c r="A1488" s="160">
        <v>0.21875</v>
      </c>
      <c r="B1488" s="159">
        <v>1</v>
      </c>
      <c r="C1488" s="159">
        <v>1</v>
      </c>
      <c r="D1488" s="159">
        <v>0</v>
      </c>
      <c r="E1488" s="159">
        <v>0</v>
      </c>
      <c r="F1488" s="159">
        <v>0</v>
      </c>
      <c r="G1488" s="159">
        <v>0</v>
      </c>
      <c r="H1488" s="159">
        <v>0</v>
      </c>
      <c r="I1488" s="159">
        <v>0</v>
      </c>
      <c r="J1488" s="159">
        <v>0</v>
      </c>
      <c r="K1488" s="159">
        <v>0</v>
      </c>
      <c r="L1488" s="159">
        <v>0</v>
      </c>
      <c r="M1488" s="159">
        <v>0</v>
      </c>
      <c r="N1488" s="159">
        <v>14.2</v>
      </c>
      <c r="O1488" s="159" t="s">
        <v>102</v>
      </c>
    </row>
    <row r="1489" spans="1:15" ht="13.5" customHeight="1" x14ac:dyDescent="0.35">
      <c r="A1489" s="160">
        <v>0.22916666666666699</v>
      </c>
      <c r="B1489" s="159">
        <v>6</v>
      </c>
      <c r="C1489" s="159">
        <v>0</v>
      </c>
      <c r="D1489" s="159">
        <v>0</v>
      </c>
      <c r="E1489" s="159">
        <v>6</v>
      </c>
      <c r="F1489" s="159">
        <v>0</v>
      </c>
      <c r="G1489" s="159">
        <v>0</v>
      </c>
      <c r="H1489" s="159">
        <v>0</v>
      </c>
      <c r="I1489" s="159">
        <v>0</v>
      </c>
      <c r="J1489" s="159">
        <v>0</v>
      </c>
      <c r="K1489" s="159">
        <v>0</v>
      </c>
      <c r="L1489" s="159">
        <v>0</v>
      </c>
      <c r="M1489" s="159">
        <v>0</v>
      </c>
      <c r="N1489" s="159">
        <v>19</v>
      </c>
      <c r="O1489" s="159" t="s">
        <v>102</v>
      </c>
    </row>
    <row r="1490" spans="1:15" ht="13.5" customHeight="1" x14ac:dyDescent="0.35">
      <c r="A1490" s="160">
        <v>0.23958333333333301</v>
      </c>
      <c r="B1490" s="159">
        <v>4</v>
      </c>
      <c r="C1490" s="159">
        <v>0</v>
      </c>
      <c r="D1490" s="159">
        <v>0</v>
      </c>
      <c r="E1490" s="159">
        <v>4</v>
      </c>
      <c r="F1490" s="159">
        <v>0</v>
      </c>
      <c r="G1490" s="159">
        <v>0</v>
      </c>
      <c r="H1490" s="159">
        <v>0</v>
      </c>
      <c r="I1490" s="159">
        <v>0</v>
      </c>
      <c r="J1490" s="159">
        <v>0</v>
      </c>
      <c r="K1490" s="159">
        <v>0</v>
      </c>
      <c r="L1490" s="159">
        <v>0</v>
      </c>
      <c r="M1490" s="159">
        <v>0</v>
      </c>
      <c r="N1490" s="159">
        <v>22.2</v>
      </c>
      <c r="O1490" s="159" t="s">
        <v>102</v>
      </c>
    </row>
    <row r="1491" spans="1:15" ht="13.5" customHeight="1" x14ac:dyDescent="0.35">
      <c r="A1491" s="160">
        <v>0.25</v>
      </c>
      <c r="B1491" s="159">
        <v>4</v>
      </c>
      <c r="C1491" s="159">
        <v>0</v>
      </c>
      <c r="D1491" s="159">
        <v>0</v>
      </c>
      <c r="E1491" s="159">
        <v>3</v>
      </c>
      <c r="F1491" s="159">
        <v>1</v>
      </c>
      <c r="G1491" s="159">
        <v>0</v>
      </c>
      <c r="H1491" s="159">
        <v>0</v>
      </c>
      <c r="I1491" s="159">
        <v>0</v>
      </c>
      <c r="J1491" s="159">
        <v>0</v>
      </c>
      <c r="K1491" s="159">
        <v>0</v>
      </c>
      <c r="L1491" s="159">
        <v>0</v>
      </c>
      <c r="M1491" s="159">
        <v>0</v>
      </c>
      <c r="N1491" s="159">
        <v>24</v>
      </c>
      <c r="O1491" s="159" t="s">
        <v>102</v>
      </c>
    </row>
    <row r="1492" spans="1:15" ht="13.5" customHeight="1" x14ac:dyDescent="0.35">
      <c r="A1492" s="160">
        <v>0.26041666666666702</v>
      </c>
      <c r="B1492" s="159">
        <v>3</v>
      </c>
      <c r="C1492" s="159">
        <v>0</v>
      </c>
      <c r="D1492" s="159">
        <v>0</v>
      </c>
      <c r="E1492" s="159">
        <v>2</v>
      </c>
      <c r="F1492" s="159">
        <v>0</v>
      </c>
      <c r="G1492" s="159">
        <v>0</v>
      </c>
      <c r="H1492" s="159">
        <v>0</v>
      </c>
      <c r="I1492" s="159">
        <v>0</v>
      </c>
      <c r="J1492" s="159">
        <v>0</v>
      </c>
      <c r="K1492" s="159">
        <v>0</v>
      </c>
      <c r="L1492" s="159">
        <v>1</v>
      </c>
      <c r="M1492" s="159">
        <v>0</v>
      </c>
      <c r="N1492" s="159">
        <v>21.6</v>
      </c>
      <c r="O1492" s="159" t="s">
        <v>102</v>
      </c>
    </row>
    <row r="1493" spans="1:15" ht="13.5" customHeight="1" x14ac:dyDescent="0.35">
      <c r="A1493" s="160">
        <v>0.27083333333333298</v>
      </c>
      <c r="B1493" s="159">
        <v>8</v>
      </c>
      <c r="C1493" s="159">
        <v>0</v>
      </c>
      <c r="D1493" s="159">
        <v>0</v>
      </c>
      <c r="E1493" s="159">
        <v>7</v>
      </c>
      <c r="F1493" s="159">
        <v>1</v>
      </c>
      <c r="G1493" s="159">
        <v>0</v>
      </c>
      <c r="H1493" s="159">
        <v>0</v>
      </c>
      <c r="I1493" s="159">
        <v>0</v>
      </c>
      <c r="J1493" s="159">
        <v>0</v>
      </c>
      <c r="K1493" s="159">
        <v>0</v>
      </c>
      <c r="L1493" s="159">
        <v>0</v>
      </c>
      <c r="M1493" s="159">
        <v>0</v>
      </c>
      <c r="N1493" s="159">
        <v>19.600000000000001</v>
      </c>
      <c r="O1493" s="159" t="s">
        <v>102</v>
      </c>
    </row>
    <row r="1494" spans="1:15" ht="13.5" customHeight="1" x14ac:dyDescent="0.35">
      <c r="A1494" s="160">
        <v>0.28125</v>
      </c>
      <c r="B1494" s="159">
        <v>11</v>
      </c>
      <c r="C1494" s="159">
        <v>1</v>
      </c>
      <c r="D1494" s="159">
        <v>0</v>
      </c>
      <c r="E1494" s="159">
        <v>9</v>
      </c>
      <c r="F1494" s="159">
        <v>0</v>
      </c>
      <c r="G1494" s="159">
        <v>1</v>
      </c>
      <c r="H1494" s="159">
        <v>0</v>
      </c>
      <c r="I1494" s="159">
        <v>0</v>
      </c>
      <c r="J1494" s="159">
        <v>0</v>
      </c>
      <c r="K1494" s="159">
        <v>0</v>
      </c>
      <c r="L1494" s="159">
        <v>0</v>
      </c>
      <c r="M1494" s="159">
        <v>0</v>
      </c>
      <c r="N1494" s="159">
        <v>16.399999999999999</v>
      </c>
      <c r="O1494" s="159">
        <v>16.7</v>
      </c>
    </row>
    <row r="1495" spans="1:15" ht="13.5" customHeight="1" x14ac:dyDescent="0.35">
      <c r="A1495" s="160">
        <v>0.29166666666666702</v>
      </c>
      <c r="B1495" s="159">
        <v>8</v>
      </c>
      <c r="C1495" s="159">
        <v>0</v>
      </c>
      <c r="D1495" s="159">
        <v>0</v>
      </c>
      <c r="E1495" s="159">
        <v>5</v>
      </c>
      <c r="F1495" s="159">
        <v>1</v>
      </c>
      <c r="G1495" s="159">
        <v>1</v>
      </c>
      <c r="H1495" s="159">
        <v>0</v>
      </c>
      <c r="I1495" s="159">
        <v>1</v>
      </c>
      <c r="J1495" s="159">
        <v>0</v>
      </c>
      <c r="K1495" s="159">
        <v>0</v>
      </c>
      <c r="L1495" s="159">
        <v>0</v>
      </c>
      <c r="M1495" s="159">
        <v>0</v>
      </c>
      <c r="N1495" s="159">
        <v>20.5</v>
      </c>
      <c r="O1495" s="159" t="s">
        <v>102</v>
      </c>
    </row>
    <row r="1496" spans="1:15" ht="13.5" customHeight="1" x14ac:dyDescent="0.35">
      <c r="A1496" s="160">
        <v>0.30208333333333298</v>
      </c>
      <c r="B1496" s="159">
        <v>5</v>
      </c>
      <c r="C1496" s="159">
        <v>1</v>
      </c>
      <c r="D1496" s="159">
        <v>0</v>
      </c>
      <c r="E1496" s="159">
        <v>1</v>
      </c>
      <c r="F1496" s="159">
        <v>2</v>
      </c>
      <c r="G1496" s="159">
        <v>1</v>
      </c>
      <c r="H1496" s="159">
        <v>0</v>
      </c>
      <c r="I1496" s="159">
        <v>0</v>
      </c>
      <c r="J1496" s="159">
        <v>0</v>
      </c>
      <c r="K1496" s="159">
        <v>0</v>
      </c>
      <c r="L1496" s="159">
        <v>0</v>
      </c>
      <c r="M1496" s="159">
        <v>0</v>
      </c>
      <c r="N1496" s="159">
        <v>16.8</v>
      </c>
      <c r="O1496" s="159" t="s">
        <v>102</v>
      </c>
    </row>
    <row r="1497" spans="1:15" ht="13.5" customHeight="1" x14ac:dyDescent="0.35">
      <c r="A1497" s="160">
        <v>0.3125</v>
      </c>
      <c r="B1497" s="159">
        <v>0</v>
      </c>
      <c r="C1497" s="159">
        <v>0</v>
      </c>
      <c r="D1497" s="159">
        <v>0</v>
      </c>
      <c r="E1497" s="159">
        <v>0</v>
      </c>
      <c r="F1497" s="159">
        <v>0</v>
      </c>
      <c r="G1497" s="159">
        <v>0</v>
      </c>
      <c r="H1497" s="159">
        <v>0</v>
      </c>
      <c r="I1497" s="159">
        <v>0</v>
      </c>
      <c r="J1497" s="159">
        <v>0</v>
      </c>
      <c r="K1497" s="159">
        <v>0</v>
      </c>
      <c r="L1497" s="159">
        <v>0</v>
      </c>
      <c r="M1497" s="159">
        <v>0</v>
      </c>
      <c r="N1497" s="159" t="s">
        <v>102</v>
      </c>
      <c r="O1497" s="159" t="s">
        <v>102</v>
      </c>
    </row>
    <row r="1498" spans="1:15" ht="13.5" customHeight="1" x14ac:dyDescent="0.35">
      <c r="A1498" s="160">
        <v>0.32291666666666702</v>
      </c>
      <c r="B1498" s="159">
        <v>0</v>
      </c>
      <c r="C1498" s="159">
        <v>0</v>
      </c>
      <c r="D1498" s="159">
        <v>0</v>
      </c>
      <c r="E1498" s="159">
        <v>0</v>
      </c>
      <c r="F1498" s="159">
        <v>0</v>
      </c>
      <c r="G1498" s="159">
        <v>0</v>
      </c>
      <c r="H1498" s="159">
        <v>0</v>
      </c>
      <c r="I1498" s="159">
        <v>0</v>
      </c>
      <c r="J1498" s="159">
        <v>0</v>
      </c>
      <c r="K1498" s="159">
        <v>0</v>
      </c>
      <c r="L1498" s="159">
        <v>0</v>
      </c>
      <c r="M1498" s="159">
        <v>0</v>
      </c>
      <c r="N1498" s="159" t="s">
        <v>102</v>
      </c>
      <c r="O1498" s="159" t="s">
        <v>102</v>
      </c>
    </row>
    <row r="1499" spans="1:15" ht="13.5" customHeight="1" x14ac:dyDescent="0.35">
      <c r="A1499" s="160">
        <v>0.33333333333333298</v>
      </c>
      <c r="B1499" s="159">
        <v>14</v>
      </c>
      <c r="C1499" s="159">
        <v>3</v>
      </c>
      <c r="D1499" s="159">
        <v>0</v>
      </c>
      <c r="E1499" s="159">
        <v>10</v>
      </c>
      <c r="F1499" s="159">
        <v>0</v>
      </c>
      <c r="G1499" s="159">
        <v>1</v>
      </c>
      <c r="H1499" s="159">
        <v>0</v>
      </c>
      <c r="I1499" s="159">
        <v>0</v>
      </c>
      <c r="J1499" s="159">
        <v>0</v>
      </c>
      <c r="K1499" s="159">
        <v>0</v>
      </c>
      <c r="L1499" s="159">
        <v>0</v>
      </c>
      <c r="M1499" s="159">
        <v>0</v>
      </c>
      <c r="N1499" s="159">
        <v>16.3</v>
      </c>
      <c r="O1499" s="159">
        <v>19.5</v>
      </c>
    </row>
    <row r="1500" spans="1:15" ht="13.5" customHeight="1" x14ac:dyDescent="0.35">
      <c r="A1500" s="160">
        <v>0.34375</v>
      </c>
      <c r="B1500" s="159">
        <v>11</v>
      </c>
      <c r="C1500" s="159">
        <v>3</v>
      </c>
      <c r="D1500" s="159">
        <v>1</v>
      </c>
      <c r="E1500" s="159">
        <v>6</v>
      </c>
      <c r="F1500" s="159">
        <v>0</v>
      </c>
      <c r="G1500" s="159">
        <v>0</v>
      </c>
      <c r="H1500" s="159">
        <v>1</v>
      </c>
      <c r="I1500" s="159">
        <v>0</v>
      </c>
      <c r="J1500" s="159">
        <v>0</v>
      </c>
      <c r="K1500" s="159">
        <v>0</v>
      </c>
      <c r="L1500" s="159">
        <v>0</v>
      </c>
      <c r="M1500" s="159">
        <v>0</v>
      </c>
      <c r="N1500" s="159">
        <v>17.899999999999999</v>
      </c>
      <c r="O1500" s="159">
        <v>21.2</v>
      </c>
    </row>
    <row r="1501" spans="1:15" ht="13.5" customHeight="1" x14ac:dyDescent="0.35">
      <c r="A1501" s="160">
        <v>0.35416666666666702</v>
      </c>
      <c r="B1501" s="159">
        <v>20</v>
      </c>
      <c r="C1501" s="159">
        <v>1</v>
      </c>
      <c r="D1501" s="159">
        <v>0</v>
      </c>
      <c r="E1501" s="159">
        <v>13</v>
      </c>
      <c r="F1501" s="159">
        <v>3</v>
      </c>
      <c r="G1501" s="159">
        <v>1</v>
      </c>
      <c r="H1501" s="159">
        <v>0</v>
      </c>
      <c r="I1501" s="159">
        <v>0</v>
      </c>
      <c r="J1501" s="159">
        <v>1</v>
      </c>
      <c r="K1501" s="159">
        <v>0</v>
      </c>
      <c r="L1501" s="159">
        <v>1</v>
      </c>
      <c r="M1501" s="159">
        <v>0</v>
      </c>
      <c r="N1501" s="159">
        <v>15.8</v>
      </c>
      <c r="O1501" s="159">
        <v>18.600000000000001</v>
      </c>
    </row>
    <row r="1502" spans="1:15" ht="13.5" customHeight="1" x14ac:dyDescent="0.35">
      <c r="A1502" s="160">
        <v>0.36458333333333298</v>
      </c>
      <c r="B1502" s="159">
        <v>16</v>
      </c>
      <c r="C1502" s="159">
        <v>0</v>
      </c>
      <c r="D1502" s="159">
        <v>1</v>
      </c>
      <c r="E1502" s="159">
        <v>12</v>
      </c>
      <c r="F1502" s="159">
        <v>1</v>
      </c>
      <c r="G1502" s="159">
        <v>1</v>
      </c>
      <c r="H1502" s="159">
        <v>0</v>
      </c>
      <c r="I1502" s="159">
        <v>0</v>
      </c>
      <c r="J1502" s="159">
        <v>1</v>
      </c>
      <c r="K1502" s="159">
        <v>0</v>
      </c>
      <c r="L1502" s="159">
        <v>0</v>
      </c>
      <c r="M1502" s="159">
        <v>0</v>
      </c>
      <c r="N1502" s="159">
        <v>16.100000000000001</v>
      </c>
      <c r="O1502" s="159">
        <v>22.3</v>
      </c>
    </row>
    <row r="1503" spans="1:15" ht="13.5" customHeight="1" x14ac:dyDescent="0.35">
      <c r="A1503" s="160">
        <v>0.375</v>
      </c>
      <c r="B1503" s="159">
        <v>11</v>
      </c>
      <c r="C1503" s="159">
        <v>1</v>
      </c>
      <c r="D1503" s="159">
        <v>0</v>
      </c>
      <c r="E1503" s="159">
        <v>9</v>
      </c>
      <c r="F1503" s="159">
        <v>1</v>
      </c>
      <c r="G1503" s="159">
        <v>0</v>
      </c>
      <c r="H1503" s="159">
        <v>0</v>
      </c>
      <c r="I1503" s="159">
        <v>0</v>
      </c>
      <c r="J1503" s="159">
        <v>0</v>
      </c>
      <c r="K1503" s="159">
        <v>0</v>
      </c>
      <c r="L1503" s="159">
        <v>0</v>
      </c>
      <c r="M1503" s="159">
        <v>0</v>
      </c>
      <c r="N1503" s="159">
        <v>14.5</v>
      </c>
      <c r="O1503" s="159">
        <v>20.2</v>
      </c>
    </row>
    <row r="1504" spans="1:15" ht="13.5" customHeight="1" x14ac:dyDescent="0.35">
      <c r="A1504" s="160">
        <v>0.38541666666666702</v>
      </c>
      <c r="B1504" s="159">
        <v>26</v>
      </c>
      <c r="C1504" s="159">
        <v>2</v>
      </c>
      <c r="D1504" s="159">
        <v>0</v>
      </c>
      <c r="E1504" s="159">
        <v>20</v>
      </c>
      <c r="F1504" s="159">
        <v>1</v>
      </c>
      <c r="G1504" s="159">
        <v>2</v>
      </c>
      <c r="H1504" s="159">
        <v>0</v>
      </c>
      <c r="I1504" s="159">
        <v>0</v>
      </c>
      <c r="J1504" s="159">
        <v>1</v>
      </c>
      <c r="K1504" s="159">
        <v>0</v>
      </c>
      <c r="L1504" s="159">
        <v>0</v>
      </c>
      <c r="M1504" s="159">
        <v>0</v>
      </c>
      <c r="N1504" s="159">
        <v>19.399999999999999</v>
      </c>
      <c r="O1504" s="159">
        <v>24</v>
      </c>
    </row>
    <row r="1505" spans="1:15" ht="13.5" customHeight="1" x14ac:dyDescent="0.35">
      <c r="A1505" s="160">
        <v>0.39583333333333298</v>
      </c>
      <c r="B1505" s="159">
        <v>11</v>
      </c>
      <c r="C1505" s="159">
        <v>0</v>
      </c>
      <c r="D1505" s="159">
        <v>0</v>
      </c>
      <c r="E1505" s="159">
        <v>10</v>
      </c>
      <c r="F1505" s="159">
        <v>0</v>
      </c>
      <c r="G1505" s="159">
        <v>1</v>
      </c>
      <c r="H1505" s="159">
        <v>0</v>
      </c>
      <c r="I1505" s="159">
        <v>0</v>
      </c>
      <c r="J1505" s="159">
        <v>0</v>
      </c>
      <c r="K1505" s="159">
        <v>0</v>
      </c>
      <c r="L1505" s="159">
        <v>0</v>
      </c>
      <c r="M1505" s="159">
        <v>0</v>
      </c>
      <c r="N1505" s="159">
        <v>18.100000000000001</v>
      </c>
      <c r="O1505" s="159">
        <v>23.8</v>
      </c>
    </row>
    <row r="1506" spans="1:15" ht="13.5" customHeight="1" x14ac:dyDescent="0.35">
      <c r="A1506" s="160">
        <v>0.40625</v>
      </c>
      <c r="B1506" s="159">
        <v>26</v>
      </c>
      <c r="C1506" s="159">
        <v>3</v>
      </c>
      <c r="D1506" s="159">
        <v>1</v>
      </c>
      <c r="E1506" s="159">
        <v>18</v>
      </c>
      <c r="F1506" s="159">
        <v>2</v>
      </c>
      <c r="G1506" s="159">
        <v>1</v>
      </c>
      <c r="H1506" s="159">
        <v>0</v>
      </c>
      <c r="I1506" s="159">
        <v>0</v>
      </c>
      <c r="J1506" s="159">
        <v>0</v>
      </c>
      <c r="K1506" s="159">
        <v>0</v>
      </c>
      <c r="L1506" s="159">
        <v>1</v>
      </c>
      <c r="M1506" s="159">
        <v>0</v>
      </c>
      <c r="N1506" s="159">
        <v>18.399999999999999</v>
      </c>
      <c r="O1506" s="159">
        <v>21.5</v>
      </c>
    </row>
    <row r="1507" spans="1:15" ht="13.5" customHeight="1" x14ac:dyDescent="0.35">
      <c r="A1507" s="160">
        <v>0.41666666666666702</v>
      </c>
      <c r="B1507" s="159">
        <v>18</v>
      </c>
      <c r="C1507" s="159">
        <v>2</v>
      </c>
      <c r="D1507" s="159">
        <v>0</v>
      </c>
      <c r="E1507" s="159">
        <v>13</v>
      </c>
      <c r="F1507" s="159">
        <v>3</v>
      </c>
      <c r="G1507" s="159">
        <v>0</v>
      </c>
      <c r="H1507" s="159">
        <v>0</v>
      </c>
      <c r="I1507" s="159">
        <v>0</v>
      </c>
      <c r="J1507" s="159">
        <v>0</v>
      </c>
      <c r="K1507" s="159">
        <v>0</v>
      </c>
      <c r="L1507" s="159">
        <v>0</v>
      </c>
      <c r="M1507" s="159">
        <v>0</v>
      </c>
      <c r="N1507" s="159">
        <v>16.8</v>
      </c>
      <c r="O1507" s="159">
        <v>20.7</v>
      </c>
    </row>
    <row r="1508" spans="1:15" ht="13.5" customHeight="1" x14ac:dyDescent="0.35">
      <c r="A1508" s="160">
        <v>0.42708333333333298</v>
      </c>
      <c r="B1508" s="159">
        <v>17</v>
      </c>
      <c r="C1508" s="159">
        <v>1</v>
      </c>
      <c r="D1508" s="159">
        <v>0</v>
      </c>
      <c r="E1508" s="159">
        <v>11</v>
      </c>
      <c r="F1508" s="159">
        <v>3</v>
      </c>
      <c r="G1508" s="159">
        <v>2</v>
      </c>
      <c r="H1508" s="159">
        <v>0</v>
      </c>
      <c r="I1508" s="159">
        <v>0</v>
      </c>
      <c r="J1508" s="159">
        <v>0</v>
      </c>
      <c r="K1508" s="159">
        <v>0</v>
      </c>
      <c r="L1508" s="159">
        <v>0</v>
      </c>
      <c r="M1508" s="159">
        <v>0</v>
      </c>
      <c r="N1508" s="159">
        <v>19.100000000000001</v>
      </c>
      <c r="O1508" s="159">
        <v>22.5</v>
      </c>
    </row>
    <row r="1509" spans="1:15" ht="13.5" customHeight="1" x14ac:dyDescent="0.35">
      <c r="A1509" s="160">
        <v>0.4375</v>
      </c>
      <c r="B1509" s="159">
        <v>30</v>
      </c>
      <c r="C1509" s="159">
        <v>0</v>
      </c>
      <c r="D1509" s="159">
        <v>0</v>
      </c>
      <c r="E1509" s="159">
        <v>21</v>
      </c>
      <c r="F1509" s="159">
        <v>4</v>
      </c>
      <c r="G1509" s="159">
        <v>1</v>
      </c>
      <c r="H1509" s="159">
        <v>1</v>
      </c>
      <c r="I1509" s="159">
        <v>0</v>
      </c>
      <c r="J1509" s="159">
        <v>0</v>
      </c>
      <c r="K1509" s="159">
        <v>0</v>
      </c>
      <c r="L1509" s="159">
        <v>3</v>
      </c>
      <c r="M1509" s="159">
        <v>0</v>
      </c>
      <c r="N1509" s="159">
        <v>17.399999999999999</v>
      </c>
      <c r="O1509" s="159">
        <v>21.2</v>
      </c>
    </row>
    <row r="1510" spans="1:15" ht="13.5" customHeight="1" x14ac:dyDescent="0.35">
      <c r="A1510" s="160">
        <v>0.44791666666666702</v>
      </c>
      <c r="B1510" s="159">
        <v>15</v>
      </c>
      <c r="C1510" s="159">
        <v>2</v>
      </c>
      <c r="D1510" s="159">
        <v>0</v>
      </c>
      <c r="E1510" s="159">
        <v>11</v>
      </c>
      <c r="F1510" s="159">
        <v>1</v>
      </c>
      <c r="G1510" s="159">
        <v>0</v>
      </c>
      <c r="H1510" s="159">
        <v>0</v>
      </c>
      <c r="I1510" s="159">
        <v>0</v>
      </c>
      <c r="J1510" s="159">
        <v>0</v>
      </c>
      <c r="K1510" s="159">
        <v>0</v>
      </c>
      <c r="L1510" s="159">
        <v>0</v>
      </c>
      <c r="M1510" s="159">
        <v>1</v>
      </c>
      <c r="N1510" s="159">
        <v>15.5</v>
      </c>
      <c r="O1510" s="159">
        <v>19.100000000000001</v>
      </c>
    </row>
    <row r="1511" spans="1:15" ht="13.5" customHeight="1" x14ac:dyDescent="0.35">
      <c r="A1511" s="160">
        <v>0.45833333333333298</v>
      </c>
      <c r="B1511" s="159">
        <v>13</v>
      </c>
      <c r="C1511" s="159">
        <v>0</v>
      </c>
      <c r="D1511" s="159">
        <v>0</v>
      </c>
      <c r="E1511" s="159">
        <v>8</v>
      </c>
      <c r="F1511" s="159">
        <v>3</v>
      </c>
      <c r="G1511" s="159">
        <v>1</v>
      </c>
      <c r="H1511" s="159">
        <v>0</v>
      </c>
      <c r="I1511" s="159">
        <v>0</v>
      </c>
      <c r="J1511" s="159">
        <v>0</v>
      </c>
      <c r="K1511" s="159">
        <v>0</v>
      </c>
      <c r="L1511" s="159">
        <v>0</v>
      </c>
      <c r="M1511" s="159">
        <v>1</v>
      </c>
      <c r="N1511" s="159">
        <v>17.2</v>
      </c>
      <c r="O1511" s="159">
        <v>20</v>
      </c>
    </row>
    <row r="1512" spans="1:15" ht="13.5" customHeight="1" x14ac:dyDescent="0.35">
      <c r="A1512" s="160">
        <v>0.46875</v>
      </c>
      <c r="B1512" s="159">
        <v>15</v>
      </c>
      <c r="C1512" s="159">
        <v>0</v>
      </c>
      <c r="D1512" s="159">
        <v>1</v>
      </c>
      <c r="E1512" s="159">
        <v>10</v>
      </c>
      <c r="F1512" s="159">
        <v>2</v>
      </c>
      <c r="G1512" s="159">
        <v>2</v>
      </c>
      <c r="H1512" s="159">
        <v>0</v>
      </c>
      <c r="I1512" s="159">
        <v>0</v>
      </c>
      <c r="J1512" s="159">
        <v>0</v>
      </c>
      <c r="K1512" s="159">
        <v>0</v>
      </c>
      <c r="L1512" s="159">
        <v>0</v>
      </c>
      <c r="M1512" s="159">
        <v>0</v>
      </c>
      <c r="N1512" s="159">
        <v>21</v>
      </c>
      <c r="O1512" s="159">
        <v>26</v>
      </c>
    </row>
    <row r="1513" spans="1:15" ht="13.5" customHeight="1" x14ac:dyDescent="0.35">
      <c r="A1513" s="160">
        <v>0.47916666666666702</v>
      </c>
      <c r="B1513" s="159">
        <v>25</v>
      </c>
      <c r="C1513" s="159">
        <v>0</v>
      </c>
      <c r="D1513" s="159">
        <v>1</v>
      </c>
      <c r="E1513" s="159">
        <v>16</v>
      </c>
      <c r="F1513" s="159">
        <v>4</v>
      </c>
      <c r="G1513" s="159">
        <v>4</v>
      </c>
      <c r="H1513" s="159">
        <v>0</v>
      </c>
      <c r="I1513" s="159">
        <v>0</v>
      </c>
      <c r="J1513" s="159">
        <v>0</v>
      </c>
      <c r="K1513" s="159">
        <v>0</v>
      </c>
      <c r="L1513" s="159">
        <v>0</v>
      </c>
      <c r="M1513" s="159">
        <v>0</v>
      </c>
      <c r="N1513" s="159">
        <v>17.2</v>
      </c>
      <c r="O1513" s="159">
        <v>24.5</v>
      </c>
    </row>
    <row r="1514" spans="1:15" ht="13.5" customHeight="1" x14ac:dyDescent="0.35">
      <c r="A1514" s="160">
        <v>0.48958333333333298</v>
      </c>
      <c r="B1514" s="159">
        <v>33</v>
      </c>
      <c r="C1514" s="159">
        <v>0</v>
      </c>
      <c r="D1514" s="159">
        <v>2</v>
      </c>
      <c r="E1514" s="159">
        <v>23</v>
      </c>
      <c r="F1514" s="159">
        <v>5</v>
      </c>
      <c r="G1514" s="159">
        <v>3</v>
      </c>
      <c r="H1514" s="159">
        <v>0</v>
      </c>
      <c r="I1514" s="159">
        <v>0</v>
      </c>
      <c r="J1514" s="159">
        <v>0</v>
      </c>
      <c r="K1514" s="159">
        <v>0</v>
      </c>
      <c r="L1514" s="159">
        <v>0</v>
      </c>
      <c r="M1514" s="159">
        <v>0</v>
      </c>
      <c r="N1514" s="159">
        <v>19.5</v>
      </c>
      <c r="O1514" s="159">
        <v>23.9</v>
      </c>
    </row>
    <row r="1515" spans="1:15" ht="13.5" customHeight="1" x14ac:dyDescent="0.35">
      <c r="A1515" s="160">
        <v>0.5</v>
      </c>
      <c r="B1515" s="159">
        <v>18</v>
      </c>
      <c r="C1515" s="159">
        <v>1</v>
      </c>
      <c r="D1515" s="159">
        <v>1</v>
      </c>
      <c r="E1515" s="159">
        <v>13</v>
      </c>
      <c r="F1515" s="159">
        <v>1</v>
      </c>
      <c r="G1515" s="159">
        <v>1</v>
      </c>
      <c r="H1515" s="159">
        <v>0</v>
      </c>
      <c r="I1515" s="159">
        <v>0</v>
      </c>
      <c r="J1515" s="159">
        <v>1</v>
      </c>
      <c r="K1515" s="159">
        <v>0</v>
      </c>
      <c r="L1515" s="159">
        <v>0</v>
      </c>
      <c r="M1515" s="159">
        <v>0</v>
      </c>
      <c r="N1515" s="159">
        <v>16.5</v>
      </c>
      <c r="O1515" s="159">
        <v>18.3</v>
      </c>
    </row>
    <row r="1516" spans="1:15" ht="13.5" customHeight="1" x14ac:dyDescent="0.35">
      <c r="A1516" s="160">
        <v>0.51041666666666696</v>
      </c>
      <c r="B1516" s="159">
        <v>26</v>
      </c>
      <c r="C1516" s="159">
        <v>0</v>
      </c>
      <c r="D1516" s="159">
        <v>0</v>
      </c>
      <c r="E1516" s="159">
        <v>18</v>
      </c>
      <c r="F1516" s="159">
        <v>4</v>
      </c>
      <c r="G1516" s="159">
        <v>4</v>
      </c>
      <c r="H1516" s="159">
        <v>0</v>
      </c>
      <c r="I1516" s="159">
        <v>0</v>
      </c>
      <c r="J1516" s="159">
        <v>0</v>
      </c>
      <c r="K1516" s="159">
        <v>0</v>
      </c>
      <c r="L1516" s="159">
        <v>0</v>
      </c>
      <c r="M1516" s="159">
        <v>0</v>
      </c>
      <c r="N1516" s="159">
        <v>16.399999999999999</v>
      </c>
      <c r="O1516" s="159">
        <v>20.7</v>
      </c>
    </row>
    <row r="1517" spans="1:15" ht="13.5" customHeight="1" x14ac:dyDescent="0.35">
      <c r="A1517" s="160">
        <v>0.52083333333333304</v>
      </c>
      <c r="B1517" s="159">
        <v>16</v>
      </c>
      <c r="C1517" s="159">
        <v>1</v>
      </c>
      <c r="D1517" s="159">
        <v>1</v>
      </c>
      <c r="E1517" s="159">
        <v>12</v>
      </c>
      <c r="F1517" s="159">
        <v>1</v>
      </c>
      <c r="G1517" s="159">
        <v>1</v>
      </c>
      <c r="H1517" s="159">
        <v>0</v>
      </c>
      <c r="I1517" s="159">
        <v>0</v>
      </c>
      <c r="J1517" s="159">
        <v>0</v>
      </c>
      <c r="K1517" s="159">
        <v>0</v>
      </c>
      <c r="L1517" s="159">
        <v>0</v>
      </c>
      <c r="M1517" s="159">
        <v>0</v>
      </c>
      <c r="N1517" s="159">
        <v>18.600000000000001</v>
      </c>
      <c r="O1517" s="159">
        <v>21.9</v>
      </c>
    </row>
    <row r="1518" spans="1:15" ht="13.5" customHeight="1" x14ac:dyDescent="0.35">
      <c r="A1518" s="160">
        <v>0.53125</v>
      </c>
      <c r="B1518" s="159">
        <v>24</v>
      </c>
      <c r="C1518" s="159">
        <v>1</v>
      </c>
      <c r="D1518" s="159">
        <v>1</v>
      </c>
      <c r="E1518" s="159">
        <v>17</v>
      </c>
      <c r="F1518" s="159">
        <v>2</v>
      </c>
      <c r="G1518" s="159">
        <v>1</v>
      </c>
      <c r="H1518" s="159">
        <v>1</v>
      </c>
      <c r="I1518" s="159">
        <v>0</v>
      </c>
      <c r="J1518" s="159">
        <v>0</v>
      </c>
      <c r="K1518" s="159">
        <v>0</v>
      </c>
      <c r="L1518" s="159">
        <v>0</v>
      </c>
      <c r="M1518" s="159">
        <v>1</v>
      </c>
      <c r="N1518" s="159">
        <v>18.7</v>
      </c>
      <c r="O1518" s="159">
        <v>21.9</v>
      </c>
    </row>
    <row r="1519" spans="1:15" ht="13.5" customHeight="1" x14ac:dyDescent="0.35">
      <c r="A1519" s="160">
        <v>0.54166666666666696</v>
      </c>
      <c r="B1519" s="159">
        <v>11</v>
      </c>
      <c r="C1519" s="159">
        <v>0</v>
      </c>
      <c r="D1519" s="159">
        <v>3</v>
      </c>
      <c r="E1519" s="159">
        <v>7</v>
      </c>
      <c r="F1519" s="159">
        <v>1</v>
      </c>
      <c r="G1519" s="159">
        <v>0</v>
      </c>
      <c r="H1519" s="159">
        <v>0</v>
      </c>
      <c r="I1519" s="159">
        <v>0</v>
      </c>
      <c r="J1519" s="159">
        <v>0</v>
      </c>
      <c r="K1519" s="159">
        <v>0</v>
      </c>
      <c r="L1519" s="159">
        <v>0</v>
      </c>
      <c r="M1519" s="159">
        <v>0</v>
      </c>
      <c r="N1519" s="159">
        <v>21.8</v>
      </c>
      <c r="O1519" s="159">
        <v>26.5</v>
      </c>
    </row>
    <row r="1520" spans="1:15" ht="13.5" customHeight="1" x14ac:dyDescent="0.35">
      <c r="A1520" s="160">
        <v>0.55208333333333304</v>
      </c>
      <c r="B1520" s="159">
        <v>22</v>
      </c>
      <c r="C1520" s="159">
        <v>0</v>
      </c>
      <c r="D1520" s="159">
        <v>0</v>
      </c>
      <c r="E1520" s="159">
        <v>16</v>
      </c>
      <c r="F1520" s="159">
        <v>3</v>
      </c>
      <c r="G1520" s="159">
        <v>3</v>
      </c>
      <c r="H1520" s="159">
        <v>0</v>
      </c>
      <c r="I1520" s="159">
        <v>0</v>
      </c>
      <c r="J1520" s="159">
        <v>0</v>
      </c>
      <c r="K1520" s="159">
        <v>0</v>
      </c>
      <c r="L1520" s="159">
        <v>0</v>
      </c>
      <c r="M1520" s="159">
        <v>0</v>
      </c>
      <c r="N1520" s="159">
        <v>17.5</v>
      </c>
      <c r="O1520" s="159">
        <v>22</v>
      </c>
    </row>
    <row r="1521" spans="1:15" ht="13.5" customHeight="1" x14ac:dyDescent="0.35">
      <c r="A1521" s="160">
        <v>0.5625</v>
      </c>
      <c r="B1521" s="159">
        <v>22</v>
      </c>
      <c r="C1521" s="159">
        <v>1</v>
      </c>
      <c r="D1521" s="159">
        <v>0</v>
      </c>
      <c r="E1521" s="159">
        <v>11</v>
      </c>
      <c r="F1521" s="159">
        <v>6</v>
      </c>
      <c r="G1521" s="159">
        <v>3</v>
      </c>
      <c r="H1521" s="159">
        <v>0</v>
      </c>
      <c r="I1521" s="159">
        <v>0</v>
      </c>
      <c r="J1521" s="159">
        <v>0</v>
      </c>
      <c r="K1521" s="159">
        <v>0</v>
      </c>
      <c r="L1521" s="159">
        <v>1</v>
      </c>
      <c r="M1521" s="159">
        <v>0</v>
      </c>
      <c r="N1521" s="159">
        <v>14.9</v>
      </c>
      <c r="O1521" s="159">
        <v>19.399999999999999</v>
      </c>
    </row>
    <row r="1522" spans="1:15" ht="13.5" customHeight="1" x14ac:dyDescent="0.35">
      <c r="A1522" s="160">
        <v>0.57291666666666696</v>
      </c>
      <c r="B1522" s="159">
        <v>30</v>
      </c>
      <c r="C1522" s="159">
        <v>0</v>
      </c>
      <c r="D1522" s="159">
        <v>1</v>
      </c>
      <c r="E1522" s="159">
        <v>17</v>
      </c>
      <c r="F1522" s="159">
        <v>8</v>
      </c>
      <c r="G1522" s="159">
        <v>3</v>
      </c>
      <c r="H1522" s="159">
        <v>0</v>
      </c>
      <c r="I1522" s="159">
        <v>0</v>
      </c>
      <c r="J1522" s="159">
        <v>1</v>
      </c>
      <c r="K1522" s="159">
        <v>0</v>
      </c>
      <c r="L1522" s="159">
        <v>0</v>
      </c>
      <c r="M1522" s="159">
        <v>0</v>
      </c>
      <c r="N1522" s="159">
        <v>18</v>
      </c>
      <c r="O1522" s="159">
        <v>21.6</v>
      </c>
    </row>
    <row r="1523" spans="1:15" ht="13.5" customHeight="1" x14ac:dyDescent="0.35">
      <c r="A1523" s="160">
        <v>0.58333333333333304</v>
      </c>
      <c r="B1523" s="159">
        <v>19</v>
      </c>
      <c r="C1523" s="159">
        <v>1</v>
      </c>
      <c r="D1523" s="159">
        <v>0</v>
      </c>
      <c r="E1523" s="159">
        <v>14</v>
      </c>
      <c r="F1523" s="159">
        <v>1</v>
      </c>
      <c r="G1523" s="159">
        <v>2</v>
      </c>
      <c r="H1523" s="159">
        <v>0</v>
      </c>
      <c r="I1523" s="159">
        <v>0</v>
      </c>
      <c r="J1523" s="159">
        <v>0</v>
      </c>
      <c r="K1523" s="159">
        <v>0</v>
      </c>
      <c r="L1523" s="159">
        <v>1</v>
      </c>
      <c r="M1523" s="159">
        <v>0</v>
      </c>
      <c r="N1523" s="159">
        <v>18.8</v>
      </c>
      <c r="O1523" s="159">
        <v>23.4</v>
      </c>
    </row>
    <row r="1524" spans="1:15" ht="13.5" customHeight="1" x14ac:dyDescent="0.35">
      <c r="A1524" s="160">
        <v>0.59375</v>
      </c>
      <c r="B1524" s="159">
        <v>15</v>
      </c>
      <c r="C1524" s="159">
        <v>2</v>
      </c>
      <c r="D1524" s="159">
        <v>0</v>
      </c>
      <c r="E1524" s="159">
        <v>11</v>
      </c>
      <c r="F1524" s="159">
        <v>0</v>
      </c>
      <c r="G1524" s="159">
        <v>1</v>
      </c>
      <c r="H1524" s="159">
        <v>0</v>
      </c>
      <c r="I1524" s="159">
        <v>0</v>
      </c>
      <c r="J1524" s="159">
        <v>0</v>
      </c>
      <c r="K1524" s="159">
        <v>0</v>
      </c>
      <c r="L1524" s="159">
        <v>0</v>
      </c>
      <c r="M1524" s="159">
        <v>1</v>
      </c>
      <c r="N1524" s="159">
        <v>21.2</v>
      </c>
      <c r="O1524" s="159">
        <v>24.8</v>
      </c>
    </row>
    <row r="1525" spans="1:15" ht="13.5" customHeight="1" x14ac:dyDescent="0.35">
      <c r="A1525" s="160">
        <v>0.60416666666666696</v>
      </c>
      <c r="B1525" s="159">
        <v>27</v>
      </c>
      <c r="C1525" s="159">
        <v>0</v>
      </c>
      <c r="D1525" s="159">
        <v>1</v>
      </c>
      <c r="E1525" s="159">
        <v>20</v>
      </c>
      <c r="F1525" s="159">
        <v>3</v>
      </c>
      <c r="G1525" s="159">
        <v>2</v>
      </c>
      <c r="H1525" s="159">
        <v>0</v>
      </c>
      <c r="I1525" s="159">
        <v>0</v>
      </c>
      <c r="J1525" s="159">
        <v>1</v>
      </c>
      <c r="K1525" s="159">
        <v>0</v>
      </c>
      <c r="L1525" s="159">
        <v>0</v>
      </c>
      <c r="M1525" s="159">
        <v>0</v>
      </c>
      <c r="N1525" s="159">
        <v>17.3</v>
      </c>
      <c r="O1525" s="159">
        <v>20.6</v>
      </c>
    </row>
    <row r="1526" spans="1:15" ht="13.5" customHeight="1" x14ac:dyDescent="0.35">
      <c r="A1526" s="160">
        <v>0.61458333333333304</v>
      </c>
      <c r="B1526" s="159">
        <v>20</v>
      </c>
      <c r="C1526" s="159">
        <v>2</v>
      </c>
      <c r="D1526" s="159">
        <v>0</v>
      </c>
      <c r="E1526" s="159">
        <v>8</v>
      </c>
      <c r="F1526" s="159">
        <v>7</v>
      </c>
      <c r="G1526" s="159">
        <v>2</v>
      </c>
      <c r="H1526" s="159">
        <v>0</v>
      </c>
      <c r="I1526" s="159">
        <v>0</v>
      </c>
      <c r="J1526" s="159">
        <v>0</v>
      </c>
      <c r="K1526" s="159">
        <v>0</v>
      </c>
      <c r="L1526" s="159">
        <v>1</v>
      </c>
      <c r="M1526" s="159">
        <v>0</v>
      </c>
      <c r="N1526" s="159">
        <v>18.8</v>
      </c>
      <c r="O1526" s="159">
        <v>23.4</v>
      </c>
    </row>
    <row r="1527" spans="1:15" ht="13.5" customHeight="1" x14ac:dyDescent="0.35">
      <c r="A1527" s="160">
        <v>0.625</v>
      </c>
      <c r="B1527" s="159">
        <v>19</v>
      </c>
      <c r="C1527" s="159">
        <v>2</v>
      </c>
      <c r="D1527" s="159">
        <v>0</v>
      </c>
      <c r="E1527" s="159">
        <v>11</v>
      </c>
      <c r="F1527" s="159">
        <v>4</v>
      </c>
      <c r="G1527" s="159">
        <v>2</v>
      </c>
      <c r="H1527" s="159">
        <v>0</v>
      </c>
      <c r="I1527" s="159">
        <v>0</v>
      </c>
      <c r="J1527" s="159">
        <v>0</v>
      </c>
      <c r="K1527" s="159">
        <v>0</v>
      </c>
      <c r="L1527" s="159">
        <v>0</v>
      </c>
      <c r="M1527" s="159">
        <v>0</v>
      </c>
      <c r="N1527" s="159">
        <v>17.8</v>
      </c>
      <c r="O1527" s="159">
        <v>21.4</v>
      </c>
    </row>
    <row r="1528" spans="1:15" ht="13.5" customHeight="1" x14ac:dyDescent="0.35">
      <c r="A1528" s="160">
        <v>0.63541666666666696</v>
      </c>
      <c r="B1528" s="159">
        <v>13</v>
      </c>
      <c r="C1528" s="159">
        <v>0</v>
      </c>
      <c r="D1528" s="159">
        <v>0</v>
      </c>
      <c r="E1528" s="159">
        <v>9</v>
      </c>
      <c r="F1528" s="159">
        <v>1</v>
      </c>
      <c r="G1528" s="159">
        <v>3</v>
      </c>
      <c r="H1528" s="159">
        <v>0</v>
      </c>
      <c r="I1528" s="159">
        <v>0</v>
      </c>
      <c r="J1528" s="159">
        <v>0</v>
      </c>
      <c r="K1528" s="159">
        <v>0</v>
      </c>
      <c r="L1528" s="159">
        <v>0</v>
      </c>
      <c r="M1528" s="159">
        <v>0</v>
      </c>
      <c r="N1528" s="159">
        <v>18.399999999999999</v>
      </c>
      <c r="O1528" s="159">
        <v>22.7</v>
      </c>
    </row>
    <row r="1529" spans="1:15" ht="13.5" customHeight="1" x14ac:dyDescent="0.35">
      <c r="A1529" s="160">
        <v>0.64583333333333304</v>
      </c>
      <c r="B1529" s="159">
        <v>34</v>
      </c>
      <c r="C1529" s="159">
        <v>0</v>
      </c>
      <c r="D1529" s="159">
        <v>2</v>
      </c>
      <c r="E1529" s="159">
        <v>26</v>
      </c>
      <c r="F1529" s="159">
        <v>6</v>
      </c>
      <c r="G1529" s="159">
        <v>0</v>
      </c>
      <c r="H1529" s="159">
        <v>0</v>
      </c>
      <c r="I1529" s="159">
        <v>0</v>
      </c>
      <c r="J1529" s="159">
        <v>0</v>
      </c>
      <c r="K1529" s="159">
        <v>0</v>
      </c>
      <c r="L1529" s="159">
        <v>0</v>
      </c>
      <c r="M1529" s="159">
        <v>0</v>
      </c>
      <c r="N1529" s="159">
        <v>17.100000000000001</v>
      </c>
      <c r="O1529" s="159">
        <v>21.8</v>
      </c>
    </row>
    <row r="1530" spans="1:15" ht="13.5" customHeight="1" x14ac:dyDescent="0.35">
      <c r="A1530" s="160">
        <v>0.65625</v>
      </c>
      <c r="B1530" s="159">
        <v>11</v>
      </c>
      <c r="C1530" s="159">
        <v>0</v>
      </c>
      <c r="D1530" s="159">
        <v>0</v>
      </c>
      <c r="E1530" s="159">
        <v>8</v>
      </c>
      <c r="F1530" s="159">
        <v>3</v>
      </c>
      <c r="G1530" s="159">
        <v>0</v>
      </c>
      <c r="H1530" s="159">
        <v>0</v>
      </c>
      <c r="I1530" s="159">
        <v>0</v>
      </c>
      <c r="J1530" s="159">
        <v>0</v>
      </c>
      <c r="K1530" s="159">
        <v>0</v>
      </c>
      <c r="L1530" s="159">
        <v>0</v>
      </c>
      <c r="M1530" s="159">
        <v>0</v>
      </c>
      <c r="N1530" s="159">
        <v>19.399999999999999</v>
      </c>
      <c r="O1530" s="159">
        <v>24.6</v>
      </c>
    </row>
    <row r="1531" spans="1:15" ht="13.5" customHeight="1" x14ac:dyDescent="0.35">
      <c r="A1531" s="160">
        <v>0.66666666666666696</v>
      </c>
      <c r="B1531" s="159">
        <v>82</v>
      </c>
      <c r="C1531" s="159">
        <v>2</v>
      </c>
      <c r="D1531" s="159">
        <v>2</v>
      </c>
      <c r="E1531" s="159">
        <v>73</v>
      </c>
      <c r="F1531" s="159">
        <v>3</v>
      </c>
      <c r="G1531" s="159">
        <v>2</v>
      </c>
      <c r="H1531" s="159">
        <v>0</v>
      </c>
      <c r="I1531" s="159">
        <v>0</v>
      </c>
      <c r="J1531" s="159">
        <v>0</v>
      </c>
      <c r="K1531" s="159">
        <v>0</v>
      </c>
      <c r="L1531" s="159">
        <v>0</v>
      </c>
      <c r="M1531" s="159">
        <v>0</v>
      </c>
      <c r="N1531" s="159">
        <v>13.2</v>
      </c>
      <c r="O1531" s="159">
        <v>18.100000000000001</v>
      </c>
    </row>
    <row r="1532" spans="1:15" ht="13.5" customHeight="1" x14ac:dyDescent="0.35">
      <c r="A1532" s="160">
        <v>0.67708333333333304</v>
      </c>
      <c r="B1532" s="159">
        <v>25</v>
      </c>
      <c r="C1532" s="159">
        <v>3</v>
      </c>
      <c r="D1532" s="159">
        <v>2</v>
      </c>
      <c r="E1532" s="159">
        <v>13</v>
      </c>
      <c r="F1532" s="159">
        <v>4</v>
      </c>
      <c r="G1532" s="159">
        <v>2</v>
      </c>
      <c r="H1532" s="159">
        <v>0</v>
      </c>
      <c r="I1532" s="159">
        <v>0</v>
      </c>
      <c r="J1532" s="159">
        <v>0</v>
      </c>
      <c r="K1532" s="159">
        <v>0</v>
      </c>
      <c r="L1532" s="159">
        <v>1</v>
      </c>
      <c r="M1532" s="159">
        <v>0</v>
      </c>
      <c r="N1532" s="159">
        <v>18.2</v>
      </c>
      <c r="O1532" s="159">
        <v>23.3</v>
      </c>
    </row>
    <row r="1533" spans="1:15" ht="13.5" customHeight="1" x14ac:dyDescent="0.35">
      <c r="A1533" s="160">
        <v>0.6875</v>
      </c>
      <c r="B1533" s="159">
        <v>26</v>
      </c>
      <c r="C1533" s="159">
        <v>1</v>
      </c>
      <c r="D1533" s="159">
        <v>0</v>
      </c>
      <c r="E1533" s="159">
        <v>20</v>
      </c>
      <c r="F1533" s="159">
        <v>4</v>
      </c>
      <c r="G1533" s="159">
        <v>1</v>
      </c>
      <c r="H1533" s="159">
        <v>0</v>
      </c>
      <c r="I1533" s="159">
        <v>0</v>
      </c>
      <c r="J1533" s="159">
        <v>0</v>
      </c>
      <c r="K1533" s="159">
        <v>0</v>
      </c>
      <c r="L1533" s="159">
        <v>0</v>
      </c>
      <c r="M1533" s="159">
        <v>0</v>
      </c>
      <c r="N1533" s="159">
        <v>19.7</v>
      </c>
      <c r="O1533" s="159">
        <v>22.6</v>
      </c>
    </row>
    <row r="1534" spans="1:15" ht="13.5" customHeight="1" x14ac:dyDescent="0.35">
      <c r="A1534" s="160">
        <v>0.69791666666666696</v>
      </c>
      <c r="B1534" s="159">
        <v>29</v>
      </c>
      <c r="C1534" s="159">
        <v>3</v>
      </c>
      <c r="D1534" s="159">
        <v>0</v>
      </c>
      <c r="E1534" s="159">
        <v>21</v>
      </c>
      <c r="F1534" s="159">
        <v>4</v>
      </c>
      <c r="G1534" s="159">
        <v>1</v>
      </c>
      <c r="H1534" s="159">
        <v>0</v>
      </c>
      <c r="I1534" s="159">
        <v>0</v>
      </c>
      <c r="J1534" s="159">
        <v>0</v>
      </c>
      <c r="K1534" s="159">
        <v>0</v>
      </c>
      <c r="L1534" s="159">
        <v>0</v>
      </c>
      <c r="M1534" s="159">
        <v>0</v>
      </c>
      <c r="N1534" s="159">
        <v>20</v>
      </c>
      <c r="O1534" s="159">
        <v>24.2</v>
      </c>
    </row>
    <row r="1535" spans="1:15" ht="13.5" customHeight="1" x14ac:dyDescent="0.35">
      <c r="A1535" s="160">
        <v>0.70833333333333304</v>
      </c>
      <c r="B1535" s="159">
        <v>45</v>
      </c>
      <c r="C1535" s="159">
        <v>3</v>
      </c>
      <c r="D1535" s="159">
        <v>1</v>
      </c>
      <c r="E1535" s="159">
        <v>35</v>
      </c>
      <c r="F1535" s="159">
        <v>4</v>
      </c>
      <c r="G1535" s="159">
        <v>2</v>
      </c>
      <c r="H1535" s="159">
        <v>0</v>
      </c>
      <c r="I1535" s="159">
        <v>0</v>
      </c>
      <c r="J1535" s="159">
        <v>0</v>
      </c>
      <c r="K1535" s="159">
        <v>0</v>
      </c>
      <c r="L1535" s="159">
        <v>0</v>
      </c>
      <c r="M1535" s="159">
        <v>0</v>
      </c>
      <c r="N1535" s="159">
        <v>16.8</v>
      </c>
      <c r="O1535" s="159">
        <v>21.7</v>
      </c>
    </row>
    <row r="1536" spans="1:15" ht="13.5" customHeight="1" x14ac:dyDescent="0.35">
      <c r="A1536" s="160">
        <v>0.71875</v>
      </c>
      <c r="B1536" s="159">
        <v>11</v>
      </c>
      <c r="C1536" s="159">
        <v>0</v>
      </c>
      <c r="D1536" s="159">
        <v>0</v>
      </c>
      <c r="E1536" s="159">
        <v>10</v>
      </c>
      <c r="F1536" s="159">
        <v>1</v>
      </c>
      <c r="G1536" s="159">
        <v>0</v>
      </c>
      <c r="H1536" s="159">
        <v>0</v>
      </c>
      <c r="I1536" s="159">
        <v>0</v>
      </c>
      <c r="J1536" s="159">
        <v>0</v>
      </c>
      <c r="K1536" s="159">
        <v>0</v>
      </c>
      <c r="L1536" s="159">
        <v>0</v>
      </c>
      <c r="M1536" s="159">
        <v>0</v>
      </c>
      <c r="N1536" s="159">
        <v>21.6</v>
      </c>
      <c r="O1536" s="159">
        <v>25.7</v>
      </c>
    </row>
    <row r="1537" spans="1:15" ht="13.5" customHeight="1" x14ac:dyDescent="0.35">
      <c r="A1537" s="160">
        <v>0.72916666666666696</v>
      </c>
      <c r="B1537" s="159">
        <v>20</v>
      </c>
      <c r="C1537" s="159">
        <v>1</v>
      </c>
      <c r="D1537" s="159">
        <v>0</v>
      </c>
      <c r="E1537" s="159">
        <v>17</v>
      </c>
      <c r="F1537" s="159">
        <v>2</v>
      </c>
      <c r="G1537" s="159">
        <v>0</v>
      </c>
      <c r="H1537" s="159">
        <v>0</v>
      </c>
      <c r="I1537" s="159">
        <v>0</v>
      </c>
      <c r="J1537" s="159">
        <v>0</v>
      </c>
      <c r="K1537" s="159">
        <v>0</v>
      </c>
      <c r="L1537" s="159">
        <v>0</v>
      </c>
      <c r="M1537" s="159">
        <v>0</v>
      </c>
      <c r="N1537" s="159">
        <v>19.399999999999999</v>
      </c>
      <c r="O1537" s="159">
        <v>23.2</v>
      </c>
    </row>
    <row r="1538" spans="1:15" ht="13.5" customHeight="1" x14ac:dyDescent="0.35">
      <c r="A1538" s="160">
        <v>0.73958333333333304</v>
      </c>
      <c r="B1538" s="159">
        <v>17</v>
      </c>
      <c r="C1538" s="159">
        <v>1</v>
      </c>
      <c r="D1538" s="159">
        <v>0</v>
      </c>
      <c r="E1538" s="159">
        <v>13</v>
      </c>
      <c r="F1538" s="159">
        <v>1</v>
      </c>
      <c r="G1538" s="159">
        <v>2</v>
      </c>
      <c r="H1538" s="159">
        <v>0</v>
      </c>
      <c r="I1538" s="159">
        <v>0</v>
      </c>
      <c r="J1538" s="159">
        <v>0</v>
      </c>
      <c r="K1538" s="159">
        <v>0</v>
      </c>
      <c r="L1538" s="159">
        <v>0</v>
      </c>
      <c r="M1538" s="159">
        <v>0</v>
      </c>
      <c r="N1538" s="159">
        <v>19</v>
      </c>
      <c r="O1538" s="159">
        <v>23.7</v>
      </c>
    </row>
    <row r="1539" spans="1:15" ht="13.5" customHeight="1" x14ac:dyDescent="0.35">
      <c r="A1539" s="160">
        <v>0.75</v>
      </c>
      <c r="B1539" s="159">
        <v>28</v>
      </c>
      <c r="C1539" s="159">
        <v>2</v>
      </c>
      <c r="D1539" s="159">
        <v>0</v>
      </c>
      <c r="E1539" s="159">
        <v>23</v>
      </c>
      <c r="F1539" s="159">
        <v>2</v>
      </c>
      <c r="G1539" s="159">
        <v>1</v>
      </c>
      <c r="H1539" s="159">
        <v>0</v>
      </c>
      <c r="I1539" s="159">
        <v>0</v>
      </c>
      <c r="J1539" s="159">
        <v>0</v>
      </c>
      <c r="K1539" s="159">
        <v>0</v>
      </c>
      <c r="L1539" s="159">
        <v>0</v>
      </c>
      <c r="M1539" s="159">
        <v>0</v>
      </c>
      <c r="N1539" s="159">
        <v>21</v>
      </c>
      <c r="O1539" s="159">
        <v>24.5</v>
      </c>
    </row>
    <row r="1540" spans="1:15" ht="13.5" customHeight="1" x14ac:dyDescent="0.35">
      <c r="A1540" s="160">
        <v>0.76041666666666696</v>
      </c>
      <c r="B1540" s="159">
        <v>16</v>
      </c>
      <c r="C1540" s="159">
        <v>0</v>
      </c>
      <c r="D1540" s="159">
        <v>0</v>
      </c>
      <c r="E1540" s="159">
        <v>14</v>
      </c>
      <c r="F1540" s="159">
        <v>0</v>
      </c>
      <c r="G1540" s="159">
        <v>2</v>
      </c>
      <c r="H1540" s="159">
        <v>0</v>
      </c>
      <c r="I1540" s="159">
        <v>0</v>
      </c>
      <c r="J1540" s="159">
        <v>0</v>
      </c>
      <c r="K1540" s="159">
        <v>0</v>
      </c>
      <c r="L1540" s="159">
        <v>0</v>
      </c>
      <c r="M1540" s="159">
        <v>0</v>
      </c>
      <c r="N1540" s="159">
        <v>20.3</v>
      </c>
      <c r="O1540" s="159">
        <v>23.4</v>
      </c>
    </row>
    <row r="1541" spans="1:15" ht="13.5" customHeight="1" x14ac:dyDescent="0.35">
      <c r="A1541" s="160">
        <v>0.77083333333333304</v>
      </c>
      <c r="B1541" s="159">
        <v>14</v>
      </c>
      <c r="C1541" s="159">
        <v>0</v>
      </c>
      <c r="D1541" s="159">
        <v>2</v>
      </c>
      <c r="E1541" s="159">
        <v>10</v>
      </c>
      <c r="F1541" s="159">
        <v>1</v>
      </c>
      <c r="G1541" s="159">
        <v>1</v>
      </c>
      <c r="H1541" s="159">
        <v>0</v>
      </c>
      <c r="I1541" s="159">
        <v>0</v>
      </c>
      <c r="J1541" s="159">
        <v>0</v>
      </c>
      <c r="K1541" s="159">
        <v>0</v>
      </c>
      <c r="L1541" s="159">
        <v>0</v>
      </c>
      <c r="M1541" s="159">
        <v>0</v>
      </c>
      <c r="N1541" s="159">
        <v>20.399999999999999</v>
      </c>
      <c r="O1541" s="159">
        <v>23.7</v>
      </c>
    </row>
    <row r="1542" spans="1:15" ht="13.5" customHeight="1" x14ac:dyDescent="0.35">
      <c r="A1542" s="160">
        <v>0.78125</v>
      </c>
      <c r="B1542" s="159">
        <v>16</v>
      </c>
      <c r="C1542" s="159">
        <v>0</v>
      </c>
      <c r="D1542" s="159">
        <v>0</v>
      </c>
      <c r="E1542" s="159">
        <v>12</v>
      </c>
      <c r="F1542" s="159">
        <v>2</v>
      </c>
      <c r="G1542" s="159">
        <v>1</v>
      </c>
      <c r="H1542" s="159">
        <v>1</v>
      </c>
      <c r="I1542" s="159">
        <v>0</v>
      </c>
      <c r="J1542" s="159">
        <v>0</v>
      </c>
      <c r="K1542" s="159">
        <v>0</v>
      </c>
      <c r="L1542" s="159">
        <v>0</v>
      </c>
      <c r="M1542" s="159">
        <v>0</v>
      </c>
      <c r="N1542" s="159">
        <v>21.9</v>
      </c>
      <c r="O1542" s="159">
        <v>28.3</v>
      </c>
    </row>
    <row r="1543" spans="1:15" ht="13.5" customHeight="1" x14ac:dyDescent="0.35">
      <c r="A1543" s="160">
        <v>0.79166666666666696</v>
      </c>
      <c r="B1543" s="159">
        <v>22</v>
      </c>
      <c r="C1543" s="159">
        <v>1</v>
      </c>
      <c r="D1543" s="159">
        <v>0</v>
      </c>
      <c r="E1543" s="159">
        <v>19</v>
      </c>
      <c r="F1543" s="159">
        <v>2</v>
      </c>
      <c r="G1543" s="159">
        <v>0</v>
      </c>
      <c r="H1543" s="159">
        <v>0</v>
      </c>
      <c r="I1543" s="159">
        <v>0</v>
      </c>
      <c r="J1543" s="159">
        <v>0</v>
      </c>
      <c r="K1543" s="159">
        <v>0</v>
      </c>
      <c r="L1543" s="159">
        <v>0</v>
      </c>
      <c r="M1543" s="159">
        <v>0</v>
      </c>
      <c r="N1543" s="159">
        <v>20.7</v>
      </c>
      <c r="O1543" s="159">
        <v>25</v>
      </c>
    </row>
    <row r="1544" spans="1:15" ht="13.5" customHeight="1" x14ac:dyDescent="0.35">
      <c r="A1544" s="160">
        <v>0.80208333333333304</v>
      </c>
      <c r="B1544" s="159">
        <v>10</v>
      </c>
      <c r="C1544" s="159">
        <v>0</v>
      </c>
      <c r="D1544" s="159">
        <v>1</v>
      </c>
      <c r="E1544" s="159">
        <v>8</v>
      </c>
      <c r="F1544" s="159">
        <v>1</v>
      </c>
      <c r="G1544" s="159">
        <v>0</v>
      </c>
      <c r="H1544" s="159">
        <v>0</v>
      </c>
      <c r="I1544" s="159">
        <v>0</v>
      </c>
      <c r="J1544" s="159">
        <v>0</v>
      </c>
      <c r="K1544" s="159">
        <v>0</v>
      </c>
      <c r="L1544" s="159">
        <v>0</v>
      </c>
      <c r="M1544" s="159">
        <v>0</v>
      </c>
      <c r="N1544" s="159">
        <v>20.2</v>
      </c>
      <c r="O1544" s="159" t="s">
        <v>102</v>
      </c>
    </row>
    <row r="1545" spans="1:15" ht="13.5" customHeight="1" x14ac:dyDescent="0.35">
      <c r="A1545" s="160">
        <v>0.8125</v>
      </c>
      <c r="B1545" s="159">
        <v>8</v>
      </c>
      <c r="C1545" s="159">
        <v>1</v>
      </c>
      <c r="D1545" s="159">
        <v>0</v>
      </c>
      <c r="E1545" s="159">
        <v>7</v>
      </c>
      <c r="F1545" s="159">
        <v>0</v>
      </c>
      <c r="G1545" s="159">
        <v>0</v>
      </c>
      <c r="H1545" s="159">
        <v>0</v>
      </c>
      <c r="I1545" s="159">
        <v>0</v>
      </c>
      <c r="J1545" s="159">
        <v>0</v>
      </c>
      <c r="K1545" s="159">
        <v>0</v>
      </c>
      <c r="L1545" s="159">
        <v>0</v>
      </c>
      <c r="M1545" s="159">
        <v>0</v>
      </c>
      <c r="N1545" s="159">
        <v>17.8</v>
      </c>
      <c r="O1545" s="159" t="s">
        <v>102</v>
      </c>
    </row>
    <row r="1546" spans="1:15" ht="13.5" customHeight="1" x14ac:dyDescent="0.35">
      <c r="A1546" s="160">
        <v>0.82291666666666696</v>
      </c>
      <c r="B1546" s="159">
        <v>10</v>
      </c>
      <c r="C1546" s="159">
        <v>0</v>
      </c>
      <c r="D1546" s="159">
        <v>1</v>
      </c>
      <c r="E1546" s="159">
        <v>9</v>
      </c>
      <c r="F1546" s="159">
        <v>0</v>
      </c>
      <c r="G1546" s="159">
        <v>0</v>
      </c>
      <c r="H1546" s="159">
        <v>0</v>
      </c>
      <c r="I1546" s="159">
        <v>0</v>
      </c>
      <c r="J1546" s="159">
        <v>0</v>
      </c>
      <c r="K1546" s="159">
        <v>0</v>
      </c>
      <c r="L1546" s="159">
        <v>0</v>
      </c>
      <c r="M1546" s="159">
        <v>0</v>
      </c>
      <c r="N1546" s="159">
        <v>20.8</v>
      </c>
      <c r="O1546" s="159" t="s">
        <v>102</v>
      </c>
    </row>
    <row r="1547" spans="1:15" ht="13.5" customHeight="1" x14ac:dyDescent="0.35">
      <c r="A1547" s="160">
        <v>0.83333333333333304</v>
      </c>
      <c r="B1547" s="159">
        <v>9</v>
      </c>
      <c r="C1547" s="159">
        <v>0</v>
      </c>
      <c r="D1547" s="159">
        <v>1</v>
      </c>
      <c r="E1547" s="159">
        <v>8</v>
      </c>
      <c r="F1547" s="159">
        <v>0</v>
      </c>
      <c r="G1547" s="159">
        <v>0</v>
      </c>
      <c r="H1547" s="159">
        <v>0</v>
      </c>
      <c r="I1547" s="159">
        <v>0</v>
      </c>
      <c r="J1547" s="159">
        <v>0</v>
      </c>
      <c r="K1547" s="159">
        <v>0</v>
      </c>
      <c r="L1547" s="159">
        <v>0</v>
      </c>
      <c r="M1547" s="159">
        <v>0</v>
      </c>
      <c r="N1547" s="159">
        <v>21.8</v>
      </c>
      <c r="O1547" s="159" t="s">
        <v>102</v>
      </c>
    </row>
    <row r="1548" spans="1:15" ht="13.5" customHeight="1" x14ac:dyDescent="0.35">
      <c r="A1548" s="160">
        <v>0.84375</v>
      </c>
      <c r="B1548" s="159">
        <v>5</v>
      </c>
      <c r="C1548" s="159">
        <v>0</v>
      </c>
      <c r="D1548" s="159">
        <v>0</v>
      </c>
      <c r="E1548" s="159">
        <v>5</v>
      </c>
      <c r="F1548" s="159">
        <v>0</v>
      </c>
      <c r="G1548" s="159">
        <v>0</v>
      </c>
      <c r="H1548" s="159">
        <v>0</v>
      </c>
      <c r="I1548" s="159">
        <v>0</v>
      </c>
      <c r="J1548" s="159">
        <v>0</v>
      </c>
      <c r="K1548" s="159">
        <v>0</v>
      </c>
      <c r="L1548" s="159">
        <v>0</v>
      </c>
      <c r="M1548" s="159">
        <v>0</v>
      </c>
      <c r="N1548" s="159">
        <v>21.4</v>
      </c>
      <c r="O1548" s="159" t="s">
        <v>102</v>
      </c>
    </row>
    <row r="1549" spans="1:15" ht="13.5" customHeight="1" x14ac:dyDescent="0.35">
      <c r="A1549" s="160">
        <v>0.85416666666666696</v>
      </c>
      <c r="B1549" s="159">
        <v>19</v>
      </c>
      <c r="C1549" s="159">
        <v>1</v>
      </c>
      <c r="D1549" s="159">
        <v>0</v>
      </c>
      <c r="E1549" s="159">
        <v>14</v>
      </c>
      <c r="F1549" s="159">
        <v>2</v>
      </c>
      <c r="G1549" s="159">
        <v>2</v>
      </c>
      <c r="H1549" s="159">
        <v>0</v>
      </c>
      <c r="I1549" s="159">
        <v>0</v>
      </c>
      <c r="J1549" s="159">
        <v>0</v>
      </c>
      <c r="K1549" s="159">
        <v>0</v>
      </c>
      <c r="L1549" s="159">
        <v>0</v>
      </c>
      <c r="M1549" s="159">
        <v>0</v>
      </c>
      <c r="N1549" s="159">
        <v>20.399999999999999</v>
      </c>
      <c r="O1549" s="159">
        <v>23.6</v>
      </c>
    </row>
    <row r="1550" spans="1:15" ht="13.5" customHeight="1" x14ac:dyDescent="0.35">
      <c r="A1550" s="160">
        <v>0.86458333333333304</v>
      </c>
      <c r="B1550" s="159">
        <v>1</v>
      </c>
      <c r="C1550" s="159">
        <v>1</v>
      </c>
      <c r="D1550" s="159">
        <v>0</v>
      </c>
      <c r="E1550" s="159">
        <v>0</v>
      </c>
      <c r="F1550" s="159">
        <v>0</v>
      </c>
      <c r="G1550" s="159">
        <v>0</v>
      </c>
      <c r="H1550" s="159">
        <v>0</v>
      </c>
      <c r="I1550" s="159">
        <v>0</v>
      </c>
      <c r="J1550" s="159">
        <v>0</v>
      </c>
      <c r="K1550" s="159">
        <v>0</v>
      </c>
      <c r="L1550" s="159">
        <v>0</v>
      </c>
      <c r="M1550" s="159">
        <v>0</v>
      </c>
      <c r="N1550" s="159">
        <v>16.3</v>
      </c>
      <c r="O1550" s="159" t="s">
        <v>102</v>
      </c>
    </row>
    <row r="1551" spans="1:15" ht="13.5" customHeight="1" x14ac:dyDescent="0.35">
      <c r="A1551" s="160">
        <v>0.875</v>
      </c>
      <c r="B1551" s="159">
        <v>5</v>
      </c>
      <c r="C1551" s="159">
        <v>0</v>
      </c>
      <c r="D1551" s="159">
        <v>0</v>
      </c>
      <c r="E1551" s="159">
        <v>5</v>
      </c>
      <c r="F1551" s="159">
        <v>0</v>
      </c>
      <c r="G1551" s="159">
        <v>0</v>
      </c>
      <c r="H1551" s="159">
        <v>0</v>
      </c>
      <c r="I1551" s="159">
        <v>0</v>
      </c>
      <c r="J1551" s="159">
        <v>0</v>
      </c>
      <c r="K1551" s="159">
        <v>0</v>
      </c>
      <c r="L1551" s="159">
        <v>0</v>
      </c>
      <c r="M1551" s="159">
        <v>0</v>
      </c>
      <c r="N1551" s="159">
        <v>16.5</v>
      </c>
      <c r="O1551" s="159" t="s">
        <v>102</v>
      </c>
    </row>
    <row r="1552" spans="1:15" ht="13.5" customHeight="1" x14ac:dyDescent="0.35">
      <c r="A1552" s="160">
        <v>0.88541666666666696</v>
      </c>
      <c r="B1552" s="159">
        <v>2</v>
      </c>
      <c r="C1552" s="159">
        <v>0</v>
      </c>
      <c r="D1552" s="159">
        <v>1</v>
      </c>
      <c r="E1552" s="159">
        <v>1</v>
      </c>
      <c r="F1552" s="159">
        <v>0</v>
      </c>
      <c r="G1552" s="159">
        <v>0</v>
      </c>
      <c r="H1552" s="159">
        <v>0</v>
      </c>
      <c r="I1552" s="159">
        <v>0</v>
      </c>
      <c r="J1552" s="159">
        <v>0</v>
      </c>
      <c r="K1552" s="159">
        <v>0</v>
      </c>
      <c r="L1552" s="159">
        <v>0</v>
      </c>
      <c r="M1552" s="159">
        <v>0</v>
      </c>
      <c r="N1552" s="159">
        <v>18</v>
      </c>
      <c r="O1552" s="159" t="s">
        <v>102</v>
      </c>
    </row>
    <row r="1553" spans="1:15" ht="13.5" customHeight="1" x14ac:dyDescent="0.35">
      <c r="A1553" s="160">
        <v>0.89583333333333304</v>
      </c>
      <c r="B1553" s="159">
        <v>12</v>
      </c>
      <c r="C1553" s="159">
        <v>0</v>
      </c>
      <c r="D1553" s="159">
        <v>0</v>
      </c>
      <c r="E1553" s="159">
        <v>11</v>
      </c>
      <c r="F1553" s="159">
        <v>0</v>
      </c>
      <c r="G1553" s="159">
        <v>0</v>
      </c>
      <c r="H1553" s="159">
        <v>1</v>
      </c>
      <c r="I1553" s="159">
        <v>0</v>
      </c>
      <c r="J1553" s="159">
        <v>0</v>
      </c>
      <c r="K1553" s="159">
        <v>0</v>
      </c>
      <c r="L1553" s="159">
        <v>0</v>
      </c>
      <c r="M1553" s="159">
        <v>0</v>
      </c>
      <c r="N1553" s="159">
        <v>20.8</v>
      </c>
      <c r="O1553" s="159">
        <v>24.4</v>
      </c>
    </row>
    <row r="1554" spans="1:15" ht="13.5" customHeight="1" x14ac:dyDescent="0.35">
      <c r="A1554" s="160">
        <v>0.90625</v>
      </c>
      <c r="B1554" s="159">
        <v>1</v>
      </c>
      <c r="C1554" s="159">
        <v>0</v>
      </c>
      <c r="D1554" s="159">
        <v>0</v>
      </c>
      <c r="E1554" s="159">
        <v>0</v>
      </c>
      <c r="F1554" s="159">
        <v>0</v>
      </c>
      <c r="G1554" s="159">
        <v>1</v>
      </c>
      <c r="H1554" s="159">
        <v>0</v>
      </c>
      <c r="I1554" s="159">
        <v>0</v>
      </c>
      <c r="J1554" s="159">
        <v>0</v>
      </c>
      <c r="K1554" s="159">
        <v>0</v>
      </c>
      <c r="L1554" s="159">
        <v>0</v>
      </c>
      <c r="M1554" s="159">
        <v>0</v>
      </c>
      <c r="N1554" s="159">
        <v>20.6</v>
      </c>
      <c r="O1554" s="159" t="s">
        <v>102</v>
      </c>
    </row>
    <row r="1555" spans="1:15" ht="13.5" customHeight="1" x14ac:dyDescent="0.35">
      <c r="A1555" s="160">
        <v>0.91666666666666696</v>
      </c>
      <c r="B1555" s="159">
        <v>7</v>
      </c>
      <c r="C1555" s="159">
        <v>0</v>
      </c>
      <c r="D1555" s="159">
        <v>0</v>
      </c>
      <c r="E1555" s="159">
        <v>7</v>
      </c>
      <c r="F1555" s="159">
        <v>0</v>
      </c>
      <c r="G1555" s="159">
        <v>0</v>
      </c>
      <c r="H1555" s="159">
        <v>0</v>
      </c>
      <c r="I1555" s="159">
        <v>0</v>
      </c>
      <c r="J1555" s="159">
        <v>0</v>
      </c>
      <c r="K1555" s="159">
        <v>0</v>
      </c>
      <c r="L1555" s="159">
        <v>0</v>
      </c>
      <c r="M1555" s="159">
        <v>0</v>
      </c>
      <c r="N1555" s="159">
        <v>20.399999999999999</v>
      </c>
      <c r="O1555" s="159" t="s">
        <v>102</v>
      </c>
    </row>
    <row r="1556" spans="1:15" ht="13.5" customHeight="1" x14ac:dyDescent="0.35">
      <c r="A1556" s="160">
        <v>0.92708333333333304</v>
      </c>
      <c r="B1556" s="159">
        <v>1</v>
      </c>
      <c r="C1556" s="159">
        <v>0</v>
      </c>
      <c r="D1556" s="159">
        <v>1</v>
      </c>
      <c r="E1556" s="159">
        <v>0</v>
      </c>
      <c r="F1556" s="159">
        <v>0</v>
      </c>
      <c r="G1556" s="159">
        <v>0</v>
      </c>
      <c r="H1556" s="159">
        <v>0</v>
      </c>
      <c r="I1556" s="159">
        <v>0</v>
      </c>
      <c r="J1556" s="159">
        <v>0</v>
      </c>
      <c r="K1556" s="159">
        <v>0</v>
      </c>
      <c r="L1556" s="159">
        <v>0</v>
      </c>
      <c r="M1556" s="159">
        <v>0</v>
      </c>
      <c r="N1556" s="159">
        <v>28</v>
      </c>
      <c r="O1556" s="159" t="s">
        <v>102</v>
      </c>
    </row>
    <row r="1557" spans="1:15" ht="13.5" customHeight="1" x14ac:dyDescent="0.35">
      <c r="A1557" s="160">
        <v>0.9375</v>
      </c>
      <c r="B1557" s="159">
        <v>0</v>
      </c>
      <c r="C1557" s="159">
        <v>0</v>
      </c>
      <c r="D1557" s="159">
        <v>0</v>
      </c>
      <c r="E1557" s="159">
        <v>0</v>
      </c>
      <c r="F1557" s="159">
        <v>0</v>
      </c>
      <c r="G1557" s="159">
        <v>0</v>
      </c>
      <c r="H1557" s="159">
        <v>0</v>
      </c>
      <c r="I1557" s="159">
        <v>0</v>
      </c>
      <c r="J1557" s="159">
        <v>0</v>
      </c>
      <c r="K1557" s="159">
        <v>0</v>
      </c>
      <c r="L1557" s="159">
        <v>0</v>
      </c>
      <c r="M1557" s="159">
        <v>0</v>
      </c>
      <c r="N1557" s="159" t="s">
        <v>102</v>
      </c>
      <c r="O1557" s="159" t="s">
        <v>102</v>
      </c>
    </row>
    <row r="1558" spans="1:15" ht="13.5" customHeight="1" x14ac:dyDescent="0.35">
      <c r="A1558" s="160">
        <v>0.94791666666666696</v>
      </c>
      <c r="B1558" s="159">
        <v>3</v>
      </c>
      <c r="C1558" s="159">
        <v>0</v>
      </c>
      <c r="D1558" s="159">
        <v>1</v>
      </c>
      <c r="E1558" s="159">
        <v>0</v>
      </c>
      <c r="F1558" s="159">
        <v>1</v>
      </c>
      <c r="G1558" s="159">
        <v>1</v>
      </c>
      <c r="H1558" s="159">
        <v>0</v>
      </c>
      <c r="I1558" s="159">
        <v>0</v>
      </c>
      <c r="J1558" s="159">
        <v>0</v>
      </c>
      <c r="K1558" s="159">
        <v>0</v>
      </c>
      <c r="L1558" s="159">
        <v>0</v>
      </c>
      <c r="M1558" s="159">
        <v>0</v>
      </c>
      <c r="N1558" s="159">
        <v>20.9</v>
      </c>
      <c r="O1558" s="159" t="s">
        <v>102</v>
      </c>
    </row>
    <row r="1559" spans="1:15" ht="13.5" customHeight="1" x14ac:dyDescent="0.35">
      <c r="A1559" s="160">
        <v>0.95833333333333304</v>
      </c>
      <c r="B1559" s="159">
        <v>2</v>
      </c>
      <c r="C1559" s="159">
        <v>0</v>
      </c>
      <c r="D1559" s="159">
        <v>0</v>
      </c>
      <c r="E1559" s="159">
        <v>1</v>
      </c>
      <c r="F1559" s="159">
        <v>1</v>
      </c>
      <c r="G1559" s="159">
        <v>0</v>
      </c>
      <c r="H1559" s="159">
        <v>0</v>
      </c>
      <c r="I1559" s="159">
        <v>0</v>
      </c>
      <c r="J1559" s="159">
        <v>0</v>
      </c>
      <c r="K1559" s="159">
        <v>0</v>
      </c>
      <c r="L1559" s="159">
        <v>0</v>
      </c>
      <c r="M1559" s="159">
        <v>0</v>
      </c>
      <c r="N1559" s="159">
        <v>24.3</v>
      </c>
      <c r="O1559" s="159" t="s">
        <v>102</v>
      </c>
    </row>
    <row r="1560" spans="1:15" ht="13.5" customHeight="1" x14ac:dyDescent="0.35">
      <c r="A1560" s="160">
        <v>0.96875</v>
      </c>
      <c r="B1560" s="159">
        <v>0</v>
      </c>
      <c r="C1560" s="159">
        <v>0</v>
      </c>
      <c r="D1560" s="159">
        <v>0</v>
      </c>
      <c r="E1560" s="159">
        <v>0</v>
      </c>
      <c r="F1560" s="159">
        <v>0</v>
      </c>
      <c r="G1560" s="159">
        <v>0</v>
      </c>
      <c r="H1560" s="159">
        <v>0</v>
      </c>
      <c r="I1560" s="159">
        <v>0</v>
      </c>
      <c r="J1560" s="159">
        <v>0</v>
      </c>
      <c r="K1560" s="159">
        <v>0</v>
      </c>
      <c r="L1560" s="159">
        <v>0</v>
      </c>
      <c r="M1560" s="159">
        <v>0</v>
      </c>
      <c r="N1560" s="159" t="s">
        <v>102</v>
      </c>
      <c r="O1560" s="159" t="s">
        <v>102</v>
      </c>
    </row>
    <row r="1561" spans="1:15" ht="13.5" customHeight="1" x14ac:dyDescent="0.35">
      <c r="A1561" s="160">
        <v>0.97916666666666696</v>
      </c>
      <c r="B1561" s="159">
        <v>1</v>
      </c>
      <c r="C1561" s="159">
        <v>0</v>
      </c>
      <c r="D1561" s="159">
        <v>0</v>
      </c>
      <c r="E1561" s="159">
        <v>1</v>
      </c>
      <c r="F1561" s="159">
        <v>0</v>
      </c>
      <c r="G1561" s="159">
        <v>0</v>
      </c>
      <c r="H1561" s="159">
        <v>0</v>
      </c>
      <c r="I1561" s="159">
        <v>0</v>
      </c>
      <c r="J1561" s="159">
        <v>0</v>
      </c>
      <c r="K1561" s="159">
        <v>0</v>
      </c>
      <c r="L1561" s="159">
        <v>0</v>
      </c>
      <c r="M1561" s="159">
        <v>0</v>
      </c>
      <c r="N1561" s="159">
        <v>25.3</v>
      </c>
      <c r="O1561" s="159" t="s">
        <v>102</v>
      </c>
    </row>
    <row r="1562" spans="1:15" ht="13.5" customHeight="1" thickBot="1" x14ac:dyDescent="0.4">
      <c r="A1562" s="161">
        <v>0.98958333333333304</v>
      </c>
      <c r="B1562" s="159">
        <v>2</v>
      </c>
      <c r="C1562" s="159">
        <v>0</v>
      </c>
      <c r="D1562" s="159">
        <v>0</v>
      </c>
      <c r="E1562" s="159">
        <v>2</v>
      </c>
      <c r="F1562" s="159">
        <v>0</v>
      </c>
      <c r="G1562" s="159">
        <v>0</v>
      </c>
      <c r="H1562" s="159">
        <v>0</v>
      </c>
      <c r="I1562" s="159">
        <v>0</v>
      </c>
      <c r="J1562" s="159">
        <v>0</v>
      </c>
      <c r="K1562" s="159">
        <v>0</v>
      </c>
      <c r="L1562" s="159">
        <v>0</v>
      </c>
      <c r="M1562" s="159">
        <v>0</v>
      </c>
      <c r="N1562" s="159">
        <v>21.5</v>
      </c>
      <c r="O1562" s="159" t="s">
        <v>102</v>
      </c>
    </row>
    <row r="1563" spans="1:15" ht="13.5" customHeight="1" thickTop="1" x14ac:dyDescent="0.35">
      <c r="A1563" s="162" t="s">
        <v>89</v>
      </c>
      <c r="B1563" s="163">
        <f t="shared" ref="B1563:M1563" si="126">SUM(B1495:B1542)</f>
        <v>970</v>
      </c>
      <c r="C1563" s="163">
        <f t="shared" si="126"/>
        <v>46</v>
      </c>
      <c r="D1563" s="163">
        <f t="shared" si="126"/>
        <v>24</v>
      </c>
      <c r="E1563" s="163">
        <f t="shared" si="126"/>
        <v>696</v>
      </c>
      <c r="F1563" s="163">
        <f t="shared" si="126"/>
        <v>115</v>
      </c>
      <c r="G1563" s="163">
        <f t="shared" si="126"/>
        <v>65</v>
      </c>
      <c r="H1563" s="163">
        <f t="shared" si="126"/>
        <v>4</v>
      </c>
      <c r="I1563" s="163">
        <f t="shared" si="126"/>
        <v>1</v>
      </c>
      <c r="J1563" s="163">
        <f t="shared" si="126"/>
        <v>6</v>
      </c>
      <c r="K1563" s="163">
        <f t="shared" si="126"/>
        <v>0</v>
      </c>
      <c r="L1563" s="163">
        <f t="shared" si="126"/>
        <v>9</v>
      </c>
      <c r="M1563" s="163">
        <f t="shared" si="126"/>
        <v>4</v>
      </c>
      <c r="N1563" s="164">
        <v>17.899999999999999</v>
      </c>
      <c r="O1563" s="164">
        <v>22.6</v>
      </c>
    </row>
    <row r="1564" spans="1:15" ht="13.5" customHeight="1" x14ac:dyDescent="0.35">
      <c r="A1564" s="165" t="s">
        <v>91</v>
      </c>
      <c r="B1564" s="159">
        <f t="shared" ref="B1564:M1564" si="127">SUM(B1491:B1554)</f>
        <v>1100</v>
      </c>
      <c r="C1564" s="159">
        <f t="shared" si="127"/>
        <v>51</v>
      </c>
      <c r="D1564" s="159">
        <f t="shared" si="127"/>
        <v>28</v>
      </c>
      <c r="E1564" s="159">
        <f t="shared" si="127"/>
        <v>804</v>
      </c>
      <c r="F1564" s="159">
        <f t="shared" si="127"/>
        <v>122</v>
      </c>
      <c r="G1564" s="159">
        <f t="shared" si="127"/>
        <v>69</v>
      </c>
      <c r="H1564" s="159">
        <f t="shared" si="127"/>
        <v>5</v>
      </c>
      <c r="I1564" s="159">
        <f t="shared" si="127"/>
        <v>1</v>
      </c>
      <c r="J1564" s="159">
        <f t="shared" si="127"/>
        <v>6</v>
      </c>
      <c r="K1564" s="159">
        <f t="shared" si="127"/>
        <v>0</v>
      </c>
      <c r="L1564" s="159">
        <f t="shared" si="127"/>
        <v>10</v>
      </c>
      <c r="M1564" s="159">
        <f t="shared" si="127"/>
        <v>4</v>
      </c>
      <c r="N1564" s="166">
        <v>18.2</v>
      </c>
      <c r="O1564" s="166">
        <v>22.9</v>
      </c>
    </row>
    <row r="1565" spans="1:15" ht="13.5" customHeight="1" x14ac:dyDescent="0.35">
      <c r="A1565" s="159" t="s">
        <v>92</v>
      </c>
      <c r="B1565" s="159">
        <f t="shared" ref="B1565:M1565" si="128">SUM(B1491:B1562)</f>
        <v>1116</v>
      </c>
      <c r="C1565" s="159">
        <f t="shared" si="128"/>
        <v>51</v>
      </c>
      <c r="D1565" s="159">
        <f t="shared" si="128"/>
        <v>30</v>
      </c>
      <c r="E1565" s="159">
        <f t="shared" si="128"/>
        <v>815</v>
      </c>
      <c r="F1565" s="159">
        <f t="shared" si="128"/>
        <v>124</v>
      </c>
      <c r="G1565" s="159">
        <f t="shared" si="128"/>
        <v>70</v>
      </c>
      <c r="H1565" s="159">
        <f t="shared" si="128"/>
        <v>5</v>
      </c>
      <c r="I1565" s="159">
        <f t="shared" si="128"/>
        <v>1</v>
      </c>
      <c r="J1565" s="159">
        <f t="shared" si="128"/>
        <v>6</v>
      </c>
      <c r="K1565" s="159">
        <f t="shared" si="128"/>
        <v>0</v>
      </c>
      <c r="L1565" s="159">
        <f t="shared" si="128"/>
        <v>10</v>
      </c>
      <c r="M1565" s="159">
        <f t="shared" si="128"/>
        <v>4</v>
      </c>
      <c r="N1565" s="166">
        <v>18.2</v>
      </c>
      <c r="O1565" s="166">
        <v>23</v>
      </c>
    </row>
    <row r="1566" spans="1:15" ht="13.5" customHeight="1" thickBot="1" x14ac:dyDescent="0.4">
      <c r="A1566" s="167" t="s">
        <v>93</v>
      </c>
      <c r="B1566" s="167">
        <f t="shared" ref="B1566:M1566" si="129">SUM(B1467:B1562)</f>
        <v>1146</v>
      </c>
      <c r="C1566" s="167">
        <f t="shared" si="129"/>
        <v>52</v>
      </c>
      <c r="D1566" s="167">
        <f t="shared" si="129"/>
        <v>31</v>
      </c>
      <c r="E1566" s="167">
        <f t="shared" si="129"/>
        <v>841</v>
      </c>
      <c r="F1566" s="167">
        <f t="shared" si="129"/>
        <v>125</v>
      </c>
      <c r="G1566" s="167">
        <f t="shared" si="129"/>
        <v>71</v>
      </c>
      <c r="H1566" s="167">
        <f t="shared" si="129"/>
        <v>5</v>
      </c>
      <c r="I1566" s="167">
        <f t="shared" si="129"/>
        <v>1</v>
      </c>
      <c r="J1566" s="167">
        <f t="shared" si="129"/>
        <v>6</v>
      </c>
      <c r="K1566" s="167">
        <f t="shared" si="129"/>
        <v>0</v>
      </c>
      <c r="L1566" s="167">
        <f t="shared" si="129"/>
        <v>10</v>
      </c>
      <c r="M1566" s="167">
        <f t="shared" si="129"/>
        <v>4</v>
      </c>
      <c r="N1566" s="168">
        <v>18.2</v>
      </c>
      <c r="O1566" s="168">
        <v>23</v>
      </c>
    </row>
    <row r="1567" spans="1:15" ht="13.5" customHeight="1" thickTop="1" x14ac:dyDescent="0.35">
      <c r="N1567" s="169"/>
      <c r="O1567" s="169"/>
    </row>
    <row r="1568" spans="1:15"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5" ht="13.5" customHeight="1" thickTop="1" thickBot="1" x14ac:dyDescent="0.4">
      <c r="A1569" s="170"/>
      <c r="B1569" s="529" t="s">
        <v>74</v>
      </c>
      <c r="C1569" s="529" t="s">
        <v>75</v>
      </c>
      <c r="D1569" s="529" t="s">
        <v>76</v>
      </c>
      <c r="E1569" s="529" t="s">
        <v>77</v>
      </c>
      <c r="F1569" s="529" t="s">
        <v>78</v>
      </c>
      <c r="G1569" s="529" t="s">
        <v>79</v>
      </c>
      <c r="H1569" s="529" t="s">
        <v>80</v>
      </c>
      <c r="I1569" s="529" t="s">
        <v>81</v>
      </c>
      <c r="J1569" s="529" t="s">
        <v>82</v>
      </c>
      <c r="K1569" s="529" t="s">
        <v>83</v>
      </c>
      <c r="L1569" s="529" t="s">
        <v>84</v>
      </c>
      <c r="M1569" s="529" t="s">
        <v>85</v>
      </c>
      <c r="N1569" s="531" t="s">
        <v>86</v>
      </c>
      <c r="O1569" s="531" t="s">
        <v>87</v>
      </c>
    </row>
    <row r="1570" spans="1:15" ht="13.5" customHeight="1" thickTop="1" thickBot="1" x14ac:dyDescent="0.4">
      <c r="A1570" s="173" t="s">
        <v>56</v>
      </c>
      <c r="B1570" s="530"/>
      <c r="C1570" s="530"/>
      <c r="D1570" s="530"/>
      <c r="E1570" s="530"/>
      <c r="F1570" s="530"/>
      <c r="G1570" s="530"/>
      <c r="H1570" s="530"/>
      <c r="I1570" s="530"/>
      <c r="J1570" s="530"/>
      <c r="K1570" s="530"/>
      <c r="L1570" s="530"/>
      <c r="M1570" s="530"/>
      <c r="N1570" s="532"/>
      <c r="O1570" s="532"/>
    </row>
    <row r="1571" spans="1:15" ht="13.5" customHeight="1" thickTop="1" x14ac:dyDescent="0.35">
      <c r="A1571" s="158">
        <v>0</v>
      </c>
      <c r="B1571" s="159">
        <v>2</v>
      </c>
      <c r="C1571" s="159">
        <v>0</v>
      </c>
      <c r="D1571" s="159">
        <v>0</v>
      </c>
      <c r="E1571" s="159">
        <v>1</v>
      </c>
      <c r="F1571" s="159">
        <v>0</v>
      </c>
      <c r="G1571" s="159">
        <v>0</v>
      </c>
      <c r="H1571" s="159">
        <v>1</v>
      </c>
      <c r="I1571" s="159">
        <v>0</v>
      </c>
      <c r="J1571" s="159">
        <v>0</v>
      </c>
      <c r="K1571" s="159">
        <v>0</v>
      </c>
      <c r="L1571" s="159">
        <v>0</v>
      </c>
      <c r="M1571" s="159">
        <v>0</v>
      </c>
      <c r="N1571" s="159">
        <v>26.7</v>
      </c>
      <c r="O1571" s="159" t="s">
        <v>102</v>
      </c>
    </row>
    <row r="1572" spans="1:15" ht="13.5" customHeight="1" x14ac:dyDescent="0.35">
      <c r="A1572" s="160">
        <v>1.0416666666666666E-2</v>
      </c>
      <c r="B1572" s="159">
        <v>3</v>
      </c>
      <c r="C1572" s="159">
        <v>0</v>
      </c>
      <c r="D1572" s="159">
        <v>0</v>
      </c>
      <c r="E1572" s="159">
        <v>3</v>
      </c>
      <c r="F1572" s="159">
        <v>0</v>
      </c>
      <c r="G1572" s="159">
        <v>0</v>
      </c>
      <c r="H1572" s="159">
        <v>0</v>
      </c>
      <c r="I1572" s="159">
        <v>0</v>
      </c>
      <c r="J1572" s="159">
        <v>0</v>
      </c>
      <c r="K1572" s="159">
        <v>0</v>
      </c>
      <c r="L1572" s="159">
        <v>0</v>
      </c>
      <c r="M1572" s="159">
        <v>0</v>
      </c>
      <c r="N1572" s="159">
        <v>26.5</v>
      </c>
      <c r="O1572" s="159" t="s">
        <v>102</v>
      </c>
    </row>
    <row r="1573" spans="1:15" ht="13.5" customHeight="1" x14ac:dyDescent="0.35">
      <c r="A1573" s="160">
        <v>2.0833333333333332E-2</v>
      </c>
      <c r="B1573" s="159">
        <v>7</v>
      </c>
      <c r="C1573" s="159">
        <v>0</v>
      </c>
      <c r="D1573" s="159">
        <v>0</v>
      </c>
      <c r="E1573" s="159">
        <v>7</v>
      </c>
      <c r="F1573" s="159">
        <v>0</v>
      </c>
      <c r="G1573" s="159">
        <v>0</v>
      </c>
      <c r="H1573" s="159">
        <v>0</v>
      </c>
      <c r="I1573" s="159">
        <v>0</v>
      </c>
      <c r="J1573" s="159">
        <v>0</v>
      </c>
      <c r="K1573" s="159">
        <v>0</v>
      </c>
      <c r="L1573" s="159">
        <v>0</v>
      </c>
      <c r="M1573" s="159">
        <v>0</v>
      </c>
      <c r="N1573" s="159">
        <v>25.3</v>
      </c>
      <c r="O1573" s="159" t="s">
        <v>102</v>
      </c>
    </row>
    <row r="1574" spans="1:15" ht="13.5" customHeight="1" x14ac:dyDescent="0.35">
      <c r="A1574" s="160">
        <v>3.125E-2</v>
      </c>
      <c r="B1574" s="159">
        <v>0</v>
      </c>
      <c r="C1574" s="159">
        <v>0</v>
      </c>
      <c r="D1574" s="159">
        <v>0</v>
      </c>
      <c r="E1574" s="159">
        <v>0</v>
      </c>
      <c r="F1574" s="159">
        <v>0</v>
      </c>
      <c r="G1574" s="159">
        <v>0</v>
      </c>
      <c r="H1574" s="159">
        <v>0</v>
      </c>
      <c r="I1574" s="159">
        <v>0</v>
      </c>
      <c r="J1574" s="159">
        <v>0</v>
      </c>
      <c r="K1574" s="159">
        <v>0</v>
      </c>
      <c r="L1574" s="159">
        <v>0</v>
      </c>
      <c r="M1574" s="159">
        <v>0</v>
      </c>
      <c r="N1574" s="159" t="s">
        <v>102</v>
      </c>
      <c r="O1574" s="159" t="s">
        <v>102</v>
      </c>
    </row>
    <row r="1575" spans="1:15" ht="13.5" customHeight="1" x14ac:dyDescent="0.35">
      <c r="A1575" s="160">
        <v>4.1666666666666664E-2</v>
      </c>
      <c r="B1575" s="159">
        <v>3</v>
      </c>
      <c r="C1575" s="159">
        <v>0</v>
      </c>
      <c r="D1575" s="159">
        <v>0</v>
      </c>
      <c r="E1575" s="159">
        <v>2</v>
      </c>
      <c r="F1575" s="159">
        <v>1</v>
      </c>
      <c r="G1575" s="159">
        <v>0</v>
      </c>
      <c r="H1575" s="159">
        <v>0</v>
      </c>
      <c r="I1575" s="159">
        <v>0</v>
      </c>
      <c r="J1575" s="159">
        <v>0</v>
      </c>
      <c r="K1575" s="159">
        <v>0</v>
      </c>
      <c r="L1575" s="159">
        <v>0</v>
      </c>
      <c r="M1575" s="159">
        <v>0</v>
      </c>
      <c r="N1575" s="159">
        <v>20.9</v>
      </c>
      <c r="O1575" s="159" t="s">
        <v>102</v>
      </c>
    </row>
    <row r="1576" spans="1:15" ht="13.5" customHeight="1" x14ac:dyDescent="0.35">
      <c r="A1576" s="160">
        <v>5.2083333333333336E-2</v>
      </c>
      <c r="B1576" s="159">
        <v>0</v>
      </c>
      <c r="C1576" s="159">
        <v>0</v>
      </c>
      <c r="D1576" s="159">
        <v>0</v>
      </c>
      <c r="E1576" s="159">
        <v>0</v>
      </c>
      <c r="F1576" s="159">
        <v>0</v>
      </c>
      <c r="G1576" s="159">
        <v>0</v>
      </c>
      <c r="H1576" s="159">
        <v>0</v>
      </c>
      <c r="I1576" s="159">
        <v>0</v>
      </c>
      <c r="J1576" s="159">
        <v>0</v>
      </c>
      <c r="K1576" s="159">
        <v>0</v>
      </c>
      <c r="L1576" s="159">
        <v>0</v>
      </c>
      <c r="M1576" s="159">
        <v>0</v>
      </c>
      <c r="N1576" s="159" t="s">
        <v>102</v>
      </c>
      <c r="O1576" s="159" t="s">
        <v>102</v>
      </c>
    </row>
    <row r="1577" spans="1:15" ht="13.5" customHeight="1" x14ac:dyDescent="0.35">
      <c r="A1577" s="160">
        <v>6.25E-2</v>
      </c>
      <c r="B1577" s="159">
        <v>3</v>
      </c>
      <c r="C1577" s="159">
        <v>1</v>
      </c>
      <c r="D1577" s="159">
        <v>2</v>
      </c>
      <c r="E1577" s="159">
        <v>0</v>
      </c>
      <c r="F1577" s="159">
        <v>0</v>
      </c>
      <c r="G1577" s="159">
        <v>0</v>
      </c>
      <c r="H1577" s="159">
        <v>0</v>
      </c>
      <c r="I1577" s="159">
        <v>0</v>
      </c>
      <c r="J1577" s="159">
        <v>0</v>
      </c>
      <c r="K1577" s="159">
        <v>0</v>
      </c>
      <c r="L1577" s="159">
        <v>0</v>
      </c>
      <c r="M1577" s="159">
        <v>0</v>
      </c>
      <c r="N1577" s="159">
        <v>9.6</v>
      </c>
      <c r="O1577" s="159" t="s">
        <v>102</v>
      </c>
    </row>
    <row r="1578" spans="1:15" ht="13.5" customHeight="1" x14ac:dyDescent="0.35">
      <c r="A1578" s="160">
        <v>7.2916666666666699E-2</v>
      </c>
      <c r="B1578" s="159">
        <v>0</v>
      </c>
      <c r="C1578" s="159">
        <v>0</v>
      </c>
      <c r="D1578" s="159">
        <v>0</v>
      </c>
      <c r="E1578" s="159">
        <v>0</v>
      </c>
      <c r="F1578" s="159">
        <v>0</v>
      </c>
      <c r="G1578" s="159">
        <v>0</v>
      </c>
      <c r="H1578" s="159">
        <v>0</v>
      </c>
      <c r="I1578" s="159">
        <v>0</v>
      </c>
      <c r="J1578" s="159">
        <v>0</v>
      </c>
      <c r="K1578" s="159">
        <v>0</v>
      </c>
      <c r="L1578" s="159">
        <v>0</v>
      </c>
      <c r="M1578" s="159">
        <v>0</v>
      </c>
      <c r="N1578" s="159" t="s">
        <v>102</v>
      </c>
      <c r="O1578" s="159" t="s">
        <v>102</v>
      </c>
    </row>
    <row r="1579" spans="1:15" ht="13.5" customHeight="1" x14ac:dyDescent="0.35">
      <c r="A1579" s="160">
        <v>8.3333333333333301E-2</v>
      </c>
      <c r="B1579" s="159">
        <v>0</v>
      </c>
      <c r="C1579" s="159">
        <v>0</v>
      </c>
      <c r="D1579" s="159">
        <v>0</v>
      </c>
      <c r="E1579" s="159">
        <v>0</v>
      </c>
      <c r="F1579" s="159">
        <v>0</v>
      </c>
      <c r="G1579" s="159">
        <v>0</v>
      </c>
      <c r="H1579" s="159">
        <v>0</v>
      </c>
      <c r="I1579" s="159">
        <v>0</v>
      </c>
      <c r="J1579" s="159">
        <v>0</v>
      </c>
      <c r="K1579" s="159">
        <v>0</v>
      </c>
      <c r="L1579" s="159">
        <v>0</v>
      </c>
      <c r="M1579" s="159">
        <v>0</v>
      </c>
      <c r="N1579" s="159" t="s">
        <v>102</v>
      </c>
      <c r="O1579" s="159" t="s">
        <v>102</v>
      </c>
    </row>
    <row r="1580" spans="1:15" ht="13.5" customHeight="1" x14ac:dyDescent="0.35">
      <c r="A1580" s="160">
        <v>9.375E-2</v>
      </c>
      <c r="B1580" s="159">
        <v>0</v>
      </c>
      <c r="C1580" s="159">
        <v>0</v>
      </c>
      <c r="D1580" s="159">
        <v>0</v>
      </c>
      <c r="E1580" s="159">
        <v>0</v>
      </c>
      <c r="F1580" s="159">
        <v>0</v>
      </c>
      <c r="G1580" s="159">
        <v>0</v>
      </c>
      <c r="H1580" s="159">
        <v>0</v>
      </c>
      <c r="I1580" s="159">
        <v>0</v>
      </c>
      <c r="J1580" s="159">
        <v>0</v>
      </c>
      <c r="K1580" s="159">
        <v>0</v>
      </c>
      <c r="L1580" s="159">
        <v>0</v>
      </c>
      <c r="M1580" s="159">
        <v>0</v>
      </c>
      <c r="N1580" s="159" t="s">
        <v>102</v>
      </c>
      <c r="O1580" s="159" t="s">
        <v>102</v>
      </c>
    </row>
    <row r="1581" spans="1:15" ht="13.5" customHeight="1" x14ac:dyDescent="0.35">
      <c r="A1581" s="160">
        <v>0.104166666666667</v>
      </c>
      <c r="B1581" s="159">
        <v>2</v>
      </c>
      <c r="C1581" s="159">
        <v>1</v>
      </c>
      <c r="D1581" s="159">
        <v>0</v>
      </c>
      <c r="E1581" s="159">
        <v>0</v>
      </c>
      <c r="F1581" s="159">
        <v>0</v>
      </c>
      <c r="G1581" s="159">
        <v>1</v>
      </c>
      <c r="H1581" s="159">
        <v>0</v>
      </c>
      <c r="I1581" s="159">
        <v>0</v>
      </c>
      <c r="J1581" s="159">
        <v>0</v>
      </c>
      <c r="K1581" s="159">
        <v>0</v>
      </c>
      <c r="L1581" s="159">
        <v>0</v>
      </c>
      <c r="M1581" s="159">
        <v>0</v>
      </c>
      <c r="N1581" s="159">
        <v>15.7</v>
      </c>
      <c r="O1581" s="159" t="s">
        <v>102</v>
      </c>
    </row>
    <row r="1582" spans="1:15" ht="13.5" customHeight="1" x14ac:dyDescent="0.35">
      <c r="A1582" s="160">
        <v>0.114583333333333</v>
      </c>
      <c r="B1582" s="159">
        <v>0</v>
      </c>
      <c r="C1582" s="159">
        <v>0</v>
      </c>
      <c r="D1582" s="159">
        <v>0</v>
      </c>
      <c r="E1582" s="159">
        <v>0</v>
      </c>
      <c r="F1582" s="159">
        <v>0</v>
      </c>
      <c r="G1582" s="159">
        <v>0</v>
      </c>
      <c r="H1582" s="159">
        <v>0</v>
      </c>
      <c r="I1582" s="159">
        <v>0</v>
      </c>
      <c r="J1582" s="159">
        <v>0</v>
      </c>
      <c r="K1582" s="159">
        <v>0</v>
      </c>
      <c r="L1582" s="159">
        <v>0</v>
      </c>
      <c r="M1582" s="159">
        <v>0</v>
      </c>
      <c r="N1582" s="159" t="s">
        <v>102</v>
      </c>
      <c r="O1582" s="159" t="s">
        <v>102</v>
      </c>
    </row>
    <row r="1583" spans="1:15" ht="13.5" customHeight="1" x14ac:dyDescent="0.35">
      <c r="A1583" s="160">
        <v>0.125</v>
      </c>
      <c r="B1583" s="159">
        <v>2</v>
      </c>
      <c r="C1583" s="159">
        <v>0</v>
      </c>
      <c r="D1583" s="159">
        <v>0</v>
      </c>
      <c r="E1583" s="159">
        <v>2</v>
      </c>
      <c r="F1583" s="159">
        <v>0</v>
      </c>
      <c r="G1583" s="159">
        <v>0</v>
      </c>
      <c r="H1583" s="159">
        <v>0</v>
      </c>
      <c r="I1583" s="159">
        <v>0</v>
      </c>
      <c r="J1583" s="159">
        <v>0</v>
      </c>
      <c r="K1583" s="159">
        <v>0</v>
      </c>
      <c r="L1583" s="159">
        <v>0</v>
      </c>
      <c r="M1583" s="159">
        <v>0</v>
      </c>
      <c r="N1583" s="159">
        <v>12.5</v>
      </c>
      <c r="O1583" s="159" t="s">
        <v>102</v>
      </c>
    </row>
    <row r="1584" spans="1:15" ht="13.5" customHeight="1" x14ac:dyDescent="0.35">
      <c r="A1584" s="160">
        <v>0.13541666666666699</v>
      </c>
      <c r="B1584" s="159">
        <v>1</v>
      </c>
      <c r="C1584" s="159">
        <v>0</v>
      </c>
      <c r="D1584" s="159">
        <v>0</v>
      </c>
      <c r="E1584" s="159">
        <v>0</v>
      </c>
      <c r="F1584" s="159">
        <v>0</v>
      </c>
      <c r="G1584" s="159">
        <v>1</v>
      </c>
      <c r="H1584" s="159">
        <v>0</v>
      </c>
      <c r="I1584" s="159">
        <v>0</v>
      </c>
      <c r="J1584" s="159">
        <v>0</v>
      </c>
      <c r="K1584" s="159">
        <v>0</v>
      </c>
      <c r="L1584" s="159">
        <v>0</v>
      </c>
      <c r="M1584" s="159">
        <v>0</v>
      </c>
      <c r="N1584" s="159">
        <v>27.2</v>
      </c>
      <c r="O1584" s="159" t="s">
        <v>102</v>
      </c>
    </row>
    <row r="1585" spans="1:15" ht="13.5" customHeight="1" x14ac:dyDescent="0.35">
      <c r="A1585" s="160">
        <v>0.14583333333333301</v>
      </c>
      <c r="B1585" s="159">
        <v>0</v>
      </c>
      <c r="C1585" s="159">
        <v>0</v>
      </c>
      <c r="D1585" s="159">
        <v>0</v>
      </c>
      <c r="E1585" s="159">
        <v>0</v>
      </c>
      <c r="F1585" s="159">
        <v>0</v>
      </c>
      <c r="G1585" s="159">
        <v>0</v>
      </c>
      <c r="H1585" s="159">
        <v>0</v>
      </c>
      <c r="I1585" s="159">
        <v>0</v>
      </c>
      <c r="J1585" s="159">
        <v>0</v>
      </c>
      <c r="K1585" s="159">
        <v>0</v>
      </c>
      <c r="L1585" s="159">
        <v>0</v>
      </c>
      <c r="M1585" s="159">
        <v>0</v>
      </c>
      <c r="N1585" s="159" t="s">
        <v>102</v>
      </c>
      <c r="O1585" s="159" t="s">
        <v>102</v>
      </c>
    </row>
    <row r="1586" spans="1:15" ht="13.5" customHeight="1" x14ac:dyDescent="0.35">
      <c r="A1586" s="160">
        <v>0.15625</v>
      </c>
      <c r="B1586" s="159">
        <v>2</v>
      </c>
      <c r="C1586" s="159">
        <v>1</v>
      </c>
      <c r="D1586" s="159">
        <v>0</v>
      </c>
      <c r="E1586" s="159">
        <v>1</v>
      </c>
      <c r="F1586" s="159">
        <v>0</v>
      </c>
      <c r="G1586" s="159">
        <v>0</v>
      </c>
      <c r="H1586" s="159">
        <v>0</v>
      </c>
      <c r="I1586" s="159">
        <v>0</v>
      </c>
      <c r="J1586" s="159">
        <v>0</v>
      </c>
      <c r="K1586" s="159">
        <v>0</v>
      </c>
      <c r="L1586" s="159">
        <v>0</v>
      </c>
      <c r="M1586" s="159">
        <v>0</v>
      </c>
      <c r="N1586" s="159">
        <v>16.600000000000001</v>
      </c>
      <c r="O1586" s="159" t="s">
        <v>102</v>
      </c>
    </row>
    <row r="1587" spans="1:15" ht="13.5" customHeight="1" x14ac:dyDescent="0.35">
      <c r="A1587" s="160">
        <v>0.16666666666666699</v>
      </c>
      <c r="B1587" s="159">
        <v>2</v>
      </c>
      <c r="C1587" s="159">
        <v>0</v>
      </c>
      <c r="D1587" s="159">
        <v>0</v>
      </c>
      <c r="E1587" s="159">
        <v>1</v>
      </c>
      <c r="F1587" s="159">
        <v>0</v>
      </c>
      <c r="G1587" s="159">
        <v>0</v>
      </c>
      <c r="H1587" s="159">
        <v>0</v>
      </c>
      <c r="I1587" s="159">
        <v>1</v>
      </c>
      <c r="J1587" s="159">
        <v>0</v>
      </c>
      <c r="K1587" s="159">
        <v>0</v>
      </c>
      <c r="L1587" s="159">
        <v>0</v>
      </c>
      <c r="M1587" s="159">
        <v>0</v>
      </c>
      <c r="N1587" s="159">
        <v>20</v>
      </c>
      <c r="O1587" s="159" t="s">
        <v>102</v>
      </c>
    </row>
    <row r="1588" spans="1:15" ht="13.5" customHeight="1" x14ac:dyDescent="0.35">
      <c r="A1588" s="160">
        <v>0.17708333333333301</v>
      </c>
      <c r="B1588" s="159">
        <v>1</v>
      </c>
      <c r="C1588" s="159">
        <v>0</v>
      </c>
      <c r="D1588" s="159">
        <v>0</v>
      </c>
      <c r="E1588" s="159">
        <v>1</v>
      </c>
      <c r="F1588" s="159">
        <v>0</v>
      </c>
      <c r="G1588" s="159">
        <v>0</v>
      </c>
      <c r="H1588" s="159">
        <v>0</v>
      </c>
      <c r="I1588" s="159">
        <v>0</v>
      </c>
      <c r="J1588" s="159">
        <v>0</v>
      </c>
      <c r="K1588" s="159">
        <v>0</v>
      </c>
      <c r="L1588" s="159">
        <v>0</v>
      </c>
      <c r="M1588" s="159">
        <v>0</v>
      </c>
      <c r="N1588" s="159">
        <v>19.600000000000001</v>
      </c>
      <c r="O1588" s="159" t="s">
        <v>102</v>
      </c>
    </row>
    <row r="1589" spans="1:15" ht="13.5" customHeight="1" x14ac:dyDescent="0.35">
      <c r="A1589" s="160">
        <v>0.1875</v>
      </c>
      <c r="B1589" s="159">
        <v>5</v>
      </c>
      <c r="C1589" s="159">
        <v>0</v>
      </c>
      <c r="D1589" s="159">
        <v>0</v>
      </c>
      <c r="E1589" s="159">
        <v>4</v>
      </c>
      <c r="F1589" s="159">
        <v>1</v>
      </c>
      <c r="G1589" s="159">
        <v>0</v>
      </c>
      <c r="H1589" s="159">
        <v>0</v>
      </c>
      <c r="I1589" s="159">
        <v>0</v>
      </c>
      <c r="J1589" s="159">
        <v>0</v>
      </c>
      <c r="K1589" s="159">
        <v>0</v>
      </c>
      <c r="L1589" s="159">
        <v>0</v>
      </c>
      <c r="M1589" s="159">
        <v>0</v>
      </c>
      <c r="N1589" s="159">
        <v>21.5</v>
      </c>
      <c r="O1589" s="159" t="s">
        <v>102</v>
      </c>
    </row>
    <row r="1590" spans="1:15" ht="13.5" customHeight="1" x14ac:dyDescent="0.35">
      <c r="A1590" s="160">
        <v>0.19791666666666699</v>
      </c>
      <c r="B1590" s="159">
        <v>1</v>
      </c>
      <c r="C1590" s="159">
        <v>0</v>
      </c>
      <c r="D1590" s="159">
        <v>0</v>
      </c>
      <c r="E1590" s="159">
        <v>1</v>
      </c>
      <c r="F1590" s="159">
        <v>0</v>
      </c>
      <c r="G1590" s="159">
        <v>0</v>
      </c>
      <c r="H1590" s="159">
        <v>0</v>
      </c>
      <c r="I1590" s="159">
        <v>0</v>
      </c>
      <c r="J1590" s="159">
        <v>0</v>
      </c>
      <c r="K1590" s="159">
        <v>0</v>
      </c>
      <c r="L1590" s="159">
        <v>0</v>
      </c>
      <c r="M1590" s="159">
        <v>0</v>
      </c>
      <c r="N1590" s="159">
        <v>23.8</v>
      </c>
      <c r="O1590" s="159" t="s">
        <v>102</v>
      </c>
    </row>
    <row r="1591" spans="1:15" ht="13.5" customHeight="1" x14ac:dyDescent="0.35">
      <c r="A1591" s="160">
        <v>0.20833333333333301</v>
      </c>
      <c r="B1591" s="159">
        <v>3</v>
      </c>
      <c r="C1591" s="159">
        <v>0</v>
      </c>
      <c r="D1591" s="159">
        <v>0</v>
      </c>
      <c r="E1591" s="159">
        <v>2</v>
      </c>
      <c r="F1591" s="159">
        <v>1</v>
      </c>
      <c r="G1591" s="159">
        <v>0</v>
      </c>
      <c r="H1591" s="159">
        <v>0</v>
      </c>
      <c r="I1591" s="159">
        <v>0</v>
      </c>
      <c r="J1591" s="159">
        <v>0</v>
      </c>
      <c r="K1591" s="159">
        <v>0</v>
      </c>
      <c r="L1591" s="159">
        <v>0</v>
      </c>
      <c r="M1591" s="159">
        <v>0</v>
      </c>
      <c r="N1591" s="159">
        <v>20.5</v>
      </c>
      <c r="O1591" s="159" t="s">
        <v>102</v>
      </c>
    </row>
    <row r="1592" spans="1:15" ht="13.5" customHeight="1" x14ac:dyDescent="0.35">
      <c r="A1592" s="160">
        <v>0.21875</v>
      </c>
      <c r="B1592" s="159">
        <v>2</v>
      </c>
      <c r="C1592" s="159">
        <v>0</v>
      </c>
      <c r="D1592" s="159">
        <v>0</v>
      </c>
      <c r="E1592" s="159">
        <v>2</v>
      </c>
      <c r="F1592" s="159">
        <v>0</v>
      </c>
      <c r="G1592" s="159">
        <v>0</v>
      </c>
      <c r="H1592" s="159">
        <v>0</v>
      </c>
      <c r="I1592" s="159">
        <v>0</v>
      </c>
      <c r="J1592" s="159">
        <v>0</v>
      </c>
      <c r="K1592" s="159">
        <v>0</v>
      </c>
      <c r="L1592" s="159">
        <v>0</v>
      </c>
      <c r="M1592" s="159">
        <v>0</v>
      </c>
      <c r="N1592" s="159">
        <v>19.899999999999999</v>
      </c>
      <c r="O1592" s="159" t="s">
        <v>102</v>
      </c>
    </row>
    <row r="1593" spans="1:15" ht="13.5" customHeight="1" x14ac:dyDescent="0.35">
      <c r="A1593" s="160">
        <v>0.22916666666666699</v>
      </c>
      <c r="B1593" s="159">
        <v>7</v>
      </c>
      <c r="C1593" s="159">
        <v>0</v>
      </c>
      <c r="D1593" s="159">
        <v>0</v>
      </c>
      <c r="E1593" s="159">
        <v>6</v>
      </c>
      <c r="F1593" s="159">
        <v>0</v>
      </c>
      <c r="G1593" s="159">
        <v>0</v>
      </c>
      <c r="H1593" s="159">
        <v>0</v>
      </c>
      <c r="I1593" s="159">
        <v>1</v>
      </c>
      <c r="J1593" s="159">
        <v>0</v>
      </c>
      <c r="K1593" s="159">
        <v>0</v>
      </c>
      <c r="L1593" s="159">
        <v>0</v>
      </c>
      <c r="M1593" s="159">
        <v>0</v>
      </c>
      <c r="N1593" s="159">
        <v>19.2</v>
      </c>
      <c r="O1593" s="159" t="s">
        <v>102</v>
      </c>
    </row>
    <row r="1594" spans="1:15" ht="13.5" customHeight="1" x14ac:dyDescent="0.35">
      <c r="A1594" s="160">
        <v>0.23958333333333301</v>
      </c>
      <c r="B1594" s="159">
        <v>5</v>
      </c>
      <c r="C1594" s="159">
        <v>0</v>
      </c>
      <c r="D1594" s="159">
        <v>0</v>
      </c>
      <c r="E1594" s="159">
        <v>3</v>
      </c>
      <c r="F1594" s="159">
        <v>0</v>
      </c>
      <c r="G1594" s="159">
        <v>0</v>
      </c>
      <c r="H1594" s="159">
        <v>0</v>
      </c>
      <c r="I1594" s="159">
        <v>1</v>
      </c>
      <c r="J1594" s="159">
        <v>0</v>
      </c>
      <c r="K1594" s="159">
        <v>0</v>
      </c>
      <c r="L1594" s="159">
        <v>1</v>
      </c>
      <c r="M1594" s="159">
        <v>0</v>
      </c>
      <c r="N1594" s="159">
        <v>20.7</v>
      </c>
      <c r="O1594" s="159" t="s">
        <v>102</v>
      </c>
    </row>
    <row r="1595" spans="1:15" ht="13.5" customHeight="1" x14ac:dyDescent="0.35">
      <c r="A1595" s="160">
        <v>0.25</v>
      </c>
      <c r="B1595" s="159">
        <v>5</v>
      </c>
      <c r="C1595" s="159">
        <v>0</v>
      </c>
      <c r="D1595" s="159">
        <v>1</v>
      </c>
      <c r="E1595" s="159">
        <v>4</v>
      </c>
      <c r="F1595" s="159">
        <v>0</v>
      </c>
      <c r="G1595" s="159">
        <v>0</v>
      </c>
      <c r="H1595" s="159">
        <v>0</v>
      </c>
      <c r="I1595" s="159">
        <v>0</v>
      </c>
      <c r="J1595" s="159">
        <v>0</v>
      </c>
      <c r="K1595" s="159">
        <v>0</v>
      </c>
      <c r="L1595" s="159">
        <v>0</v>
      </c>
      <c r="M1595" s="159">
        <v>0</v>
      </c>
      <c r="N1595" s="159">
        <v>22.1</v>
      </c>
      <c r="O1595" s="159" t="s">
        <v>102</v>
      </c>
    </row>
    <row r="1596" spans="1:15" ht="13.5" customHeight="1" x14ac:dyDescent="0.35">
      <c r="A1596" s="160">
        <v>0.26041666666666702</v>
      </c>
      <c r="B1596" s="159">
        <v>3</v>
      </c>
      <c r="C1596" s="159">
        <v>0</v>
      </c>
      <c r="D1596" s="159">
        <v>0</v>
      </c>
      <c r="E1596" s="159">
        <v>2</v>
      </c>
      <c r="F1596" s="159">
        <v>1</v>
      </c>
      <c r="G1596" s="159">
        <v>0</v>
      </c>
      <c r="H1596" s="159">
        <v>0</v>
      </c>
      <c r="I1596" s="159">
        <v>0</v>
      </c>
      <c r="J1596" s="159">
        <v>0</v>
      </c>
      <c r="K1596" s="159">
        <v>0</v>
      </c>
      <c r="L1596" s="159">
        <v>0</v>
      </c>
      <c r="M1596" s="159">
        <v>0</v>
      </c>
      <c r="N1596" s="159">
        <v>23.7</v>
      </c>
      <c r="O1596" s="159" t="s">
        <v>102</v>
      </c>
    </row>
    <row r="1597" spans="1:15" ht="13.5" customHeight="1" x14ac:dyDescent="0.35">
      <c r="A1597" s="160">
        <v>0.27083333333333298</v>
      </c>
      <c r="B1597" s="159">
        <v>7</v>
      </c>
      <c r="C1597" s="159">
        <v>1</v>
      </c>
      <c r="D1597" s="159">
        <v>0</v>
      </c>
      <c r="E1597" s="159">
        <v>5</v>
      </c>
      <c r="F1597" s="159">
        <v>1</v>
      </c>
      <c r="G1597" s="159">
        <v>0</v>
      </c>
      <c r="H1597" s="159">
        <v>0</v>
      </c>
      <c r="I1597" s="159">
        <v>0</v>
      </c>
      <c r="J1597" s="159">
        <v>0</v>
      </c>
      <c r="K1597" s="159">
        <v>0</v>
      </c>
      <c r="L1597" s="159">
        <v>0</v>
      </c>
      <c r="M1597" s="159">
        <v>0</v>
      </c>
      <c r="N1597" s="159">
        <v>16.8</v>
      </c>
      <c r="O1597" s="159" t="s">
        <v>102</v>
      </c>
    </row>
    <row r="1598" spans="1:15" ht="13.5" customHeight="1" x14ac:dyDescent="0.35">
      <c r="A1598" s="160">
        <v>0.28125</v>
      </c>
      <c r="B1598" s="159">
        <v>18</v>
      </c>
      <c r="C1598" s="159">
        <v>0</v>
      </c>
      <c r="D1598" s="159">
        <v>0</v>
      </c>
      <c r="E1598" s="159">
        <v>12</v>
      </c>
      <c r="F1598" s="159">
        <v>3</v>
      </c>
      <c r="G1598" s="159">
        <v>3</v>
      </c>
      <c r="H1598" s="159">
        <v>0</v>
      </c>
      <c r="I1598" s="159">
        <v>0</v>
      </c>
      <c r="J1598" s="159">
        <v>0</v>
      </c>
      <c r="K1598" s="159">
        <v>0</v>
      </c>
      <c r="L1598" s="159">
        <v>0</v>
      </c>
      <c r="M1598" s="159">
        <v>0</v>
      </c>
      <c r="N1598" s="159">
        <v>19.5</v>
      </c>
      <c r="O1598" s="159">
        <v>23.3</v>
      </c>
    </row>
    <row r="1599" spans="1:15" ht="13.5" customHeight="1" x14ac:dyDescent="0.35">
      <c r="A1599" s="160">
        <v>0.29166666666666702</v>
      </c>
      <c r="B1599" s="159">
        <v>10</v>
      </c>
      <c r="C1599" s="159">
        <v>0</v>
      </c>
      <c r="D1599" s="159">
        <v>1</v>
      </c>
      <c r="E1599" s="159">
        <v>6</v>
      </c>
      <c r="F1599" s="159">
        <v>0</v>
      </c>
      <c r="G1599" s="159">
        <v>0</v>
      </c>
      <c r="H1599" s="159">
        <v>1</v>
      </c>
      <c r="I1599" s="159">
        <v>1</v>
      </c>
      <c r="J1599" s="159">
        <v>0</v>
      </c>
      <c r="K1599" s="159">
        <v>0</v>
      </c>
      <c r="L1599" s="159">
        <v>1</v>
      </c>
      <c r="M1599" s="159">
        <v>0</v>
      </c>
      <c r="N1599" s="159">
        <v>19.100000000000001</v>
      </c>
      <c r="O1599" s="159" t="s">
        <v>102</v>
      </c>
    </row>
    <row r="1600" spans="1:15" ht="13.5" customHeight="1" x14ac:dyDescent="0.35">
      <c r="A1600" s="160">
        <v>0.30208333333333298</v>
      </c>
      <c r="B1600" s="159">
        <v>5</v>
      </c>
      <c r="C1600" s="159">
        <v>0</v>
      </c>
      <c r="D1600" s="159">
        <v>0</v>
      </c>
      <c r="E1600" s="159">
        <v>2</v>
      </c>
      <c r="F1600" s="159">
        <v>2</v>
      </c>
      <c r="G1600" s="159">
        <v>0</v>
      </c>
      <c r="H1600" s="159">
        <v>1</v>
      </c>
      <c r="I1600" s="159">
        <v>0</v>
      </c>
      <c r="J1600" s="159">
        <v>0</v>
      </c>
      <c r="K1600" s="159">
        <v>0</v>
      </c>
      <c r="L1600" s="159">
        <v>0</v>
      </c>
      <c r="M1600" s="159">
        <v>0</v>
      </c>
      <c r="N1600" s="159">
        <v>19.7</v>
      </c>
      <c r="O1600" s="159" t="s">
        <v>102</v>
      </c>
    </row>
    <row r="1601" spans="1:15" ht="13.5" customHeight="1" x14ac:dyDescent="0.35">
      <c r="A1601" s="160">
        <v>0.3125</v>
      </c>
      <c r="B1601" s="159">
        <v>17</v>
      </c>
      <c r="C1601" s="159">
        <v>3</v>
      </c>
      <c r="D1601" s="159">
        <v>0</v>
      </c>
      <c r="E1601" s="159">
        <v>9</v>
      </c>
      <c r="F1601" s="159">
        <v>4</v>
      </c>
      <c r="G1601" s="159">
        <v>0</v>
      </c>
      <c r="H1601" s="159">
        <v>0</v>
      </c>
      <c r="I1601" s="159">
        <v>1</v>
      </c>
      <c r="J1601" s="159">
        <v>0</v>
      </c>
      <c r="K1601" s="159">
        <v>0</v>
      </c>
      <c r="L1601" s="159">
        <v>0</v>
      </c>
      <c r="M1601" s="159">
        <v>0</v>
      </c>
      <c r="N1601" s="159">
        <v>15.3</v>
      </c>
      <c r="O1601" s="159">
        <v>18.7</v>
      </c>
    </row>
    <row r="1602" spans="1:15" ht="13.5" customHeight="1" x14ac:dyDescent="0.35">
      <c r="A1602" s="160">
        <v>0.32291666666666702</v>
      </c>
      <c r="B1602" s="159">
        <v>15</v>
      </c>
      <c r="C1602" s="159">
        <v>0</v>
      </c>
      <c r="D1602" s="159">
        <v>0</v>
      </c>
      <c r="E1602" s="159">
        <v>13</v>
      </c>
      <c r="F1602" s="159">
        <v>1</v>
      </c>
      <c r="G1602" s="159">
        <v>1</v>
      </c>
      <c r="H1602" s="159">
        <v>0</v>
      </c>
      <c r="I1602" s="159">
        <v>0</v>
      </c>
      <c r="J1602" s="159">
        <v>0</v>
      </c>
      <c r="K1602" s="159">
        <v>0</v>
      </c>
      <c r="L1602" s="159">
        <v>0</v>
      </c>
      <c r="M1602" s="159">
        <v>0</v>
      </c>
      <c r="N1602" s="159">
        <v>21.7</v>
      </c>
      <c r="O1602" s="159">
        <v>23.4</v>
      </c>
    </row>
    <row r="1603" spans="1:15" ht="13.5" customHeight="1" x14ac:dyDescent="0.35">
      <c r="A1603" s="160">
        <v>0.33333333333333298</v>
      </c>
      <c r="B1603" s="159">
        <v>15</v>
      </c>
      <c r="C1603" s="159">
        <v>0</v>
      </c>
      <c r="D1603" s="159">
        <v>0</v>
      </c>
      <c r="E1603" s="159">
        <v>10</v>
      </c>
      <c r="F1603" s="159">
        <v>1</v>
      </c>
      <c r="G1603" s="159">
        <v>2</v>
      </c>
      <c r="H1603" s="159">
        <v>0</v>
      </c>
      <c r="I1603" s="159">
        <v>0</v>
      </c>
      <c r="J1603" s="159">
        <v>0</v>
      </c>
      <c r="K1603" s="159">
        <v>0</v>
      </c>
      <c r="L1603" s="159">
        <v>2</v>
      </c>
      <c r="M1603" s="159">
        <v>0</v>
      </c>
      <c r="N1603" s="159">
        <v>18.600000000000001</v>
      </c>
      <c r="O1603" s="159">
        <v>21.5</v>
      </c>
    </row>
    <row r="1604" spans="1:15" ht="13.5" customHeight="1" x14ac:dyDescent="0.35">
      <c r="A1604" s="160">
        <v>0.34375</v>
      </c>
      <c r="B1604" s="159">
        <v>23</v>
      </c>
      <c r="C1604" s="159">
        <v>1</v>
      </c>
      <c r="D1604" s="159">
        <v>2</v>
      </c>
      <c r="E1604" s="159">
        <v>16</v>
      </c>
      <c r="F1604" s="159">
        <v>2</v>
      </c>
      <c r="G1604" s="159">
        <v>1</v>
      </c>
      <c r="H1604" s="159">
        <v>0</v>
      </c>
      <c r="I1604" s="159">
        <v>0</v>
      </c>
      <c r="J1604" s="159">
        <v>0</v>
      </c>
      <c r="K1604" s="159">
        <v>0</v>
      </c>
      <c r="L1604" s="159">
        <v>1</v>
      </c>
      <c r="M1604" s="159">
        <v>0</v>
      </c>
      <c r="N1604" s="159">
        <v>17.899999999999999</v>
      </c>
      <c r="O1604" s="159">
        <v>22.4</v>
      </c>
    </row>
    <row r="1605" spans="1:15" ht="13.5" customHeight="1" x14ac:dyDescent="0.35">
      <c r="A1605" s="160">
        <v>0.35416666666666702</v>
      </c>
      <c r="B1605" s="159">
        <v>20</v>
      </c>
      <c r="C1605" s="159">
        <v>0</v>
      </c>
      <c r="D1605" s="159">
        <v>0</v>
      </c>
      <c r="E1605" s="159">
        <v>14</v>
      </c>
      <c r="F1605" s="159">
        <v>2</v>
      </c>
      <c r="G1605" s="159">
        <v>2</v>
      </c>
      <c r="H1605" s="159">
        <v>0</v>
      </c>
      <c r="I1605" s="159">
        <v>0</v>
      </c>
      <c r="J1605" s="159">
        <v>1</v>
      </c>
      <c r="K1605" s="159">
        <v>0</v>
      </c>
      <c r="L1605" s="159">
        <v>1</v>
      </c>
      <c r="M1605" s="159">
        <v>0</v>
      </c>
      <c r="N1605" s="159">
        <v>18.7</v>
      </c>
      <c r="O1605" s="159">
        <v>21.5</v>
      </c>
    </row>
    <row r="1606" spans="1:15" ht="13.5" customHeight="1" x14ac:dyDescent="0.35">
      <c r="A1606" s="160">
        <v>0.36458333333333298</v>
      </c>
      <c r="B1606" s="159">
        <v>13</v>
      </c>
      <c r="C1606" s="159">
        <v>3</v>
      </c>
      <c r="D1606" s="159">
        <v>0</v>
      </c>
      <c r="E1606" s="159">
        <v>5</v>
      </c>
      <c r="F1606" s="159">
        <v>3</v>
      </c>
      <c r="G1606" s="159">
        <v>2</v>
      </c>
      <c r="H1606" s="159">
        <v>0</v>
      </c>
      <c r="I1606" s="159">
        <v>0</v>
      </c>
      <c r="J1606" s="159">
        <v>0</v>
      </c>
      <c r="K1606" s="159">
        <v>0</v>
      </c>
      <c r="L1606" s="159">
        <v>0</v>
      </c>
      <c r="M1606" s="159">
        <v>0</v>
      </c>
      <c r="N1606" s="159">
        <v>16.7</v>
      </c>
      <c r="O1606" s="159">
        <v>22.6</v>
      </c>
    </row>
    <row r="1607" spans="1:15" ht="13.5" customHeight="1" x14ac:dyDescent="0.35">
      <c r="A1607" s="160">
        <v>0.375</v>
      </c>
      <c r="B1607" s="159">
        <v>30</v>
      </c>
      <c r="C1607" s="159">
        <v>0</v>
      </c>
      <c r="D1607" s="159">
        <v>0</v>
      </c>
      <c r="E1607" s="159">
        <v>25</v>
      </c>
      <c r="F1607" s="159">
        <v>3</v>
      </c>
      <c r="G1607" s="159">
        <v>1</v>
      </c>
      <c r="H1607" s="159">
        <v>1</v>
      </c>
      <c r="I1607" s="159">
        <v>0</v>
      </c>
      <c r="J1607" s="159">
        <v>0</v>
      </c>
      <c r="K1607" s="159">
        <v>0</v>
      </c>
      <c r="L1607" s="159">
        <v>0</v>
      </c>
      <c r="M1607" s="159">
        <v>0</v>
      </c>
      <c r="N1607" s="159">
        <v>17.8</v>
      </c>
      <c r="O1607" s="159">
        <v>19.3</v>
      </c>
    </row>
    <row r="1608" spans="1:15" ht="13.5" customHeight="1" x14ac:dyDescent="0.35">
      <c r="A1608" s="160">
        <v>0.38541666666666702</v>
      </c>
      <c r="B1608" s="159">
        <v>19</v>
      </c>
      <c r="C1608" s="159">
        <v>3</v>
      </c>
      <c r="D1608" s="159">
        <v>0</v>
      </c>
      <c r="E1608" s="159">
        <v>14</v>
      </c>
      <c r="F1608" s="159">
        <v>0</v>
      </c>
      <c r="G1608" s="159">
        <v>2</v>
      </c>
      <c r="H1608" s="159">
        <v>0</v>
      </c>
      <c r="I1608" s="159">
        <v>0</v>
      </c>
      <c r="J1608" s="159">
        <v>0</v>
      </c>
      <c r="K1608" s="159">
        <v>0</v>
      </c>
      <c r="L1608" s="159">
        <v>0</v>
      </c>
      <c r="M1608" s="159">
        <v>0</v>
      </c>
      <c r="N1608" s="159">
        <v>16.2</v>
      </c>
      <c r="O1608" s="159">
        <v>19.2</v>
      </c>
    </row>
    <row r="1609" spans="1:15" ht="13.5" customHeight="1" x14ac:dyDescent="0.35">
      <c r="A1609" s="160">
        <v>0.39583333333333298</v>
      </c>
      <c r="B1609" s="159">
        <v>18</v>
      </c>
      <c r="C1609" s="159">
        <v>1</v>
      </c>
      <c r="D1609" s="159">
        <v>0</v>
      </c>
      <c r="E1609" s="159">
        <v>12</v>
      </c>
      <c r="F1609" s="159">
        <v>2</v>
      </c>
      <c r="G1609" s="159">
        <v>2</v>
      </c>
      <c r="H1609" s="159">
        <v>1</v>
      </c>
      <c r="I1609" s="159">
        <v>0</v>
      </c>
      <c r="J1609" s="159">
        <v>0</v>
      </c>
      <c r="K1609" s="159">
        <v>0</v>
      </c>
      <c r="L1609" s="159">
        <v>0</v>
      </c>
      <c r="M1609" s="159">
        <v>0</v>
      </c>
      <c r="N1609" s="159">
        <v>15.8</v>
      </c>
      <c r="O1609" s="159">
        <v>21.8</v>
      </c>
    </row>
    <row r="1610" spans="1:15" ht="13.5" customHeight="1" x14ac:dyDescent="0.35">
      <c r="A1610" s="160">
        <v>0.40625</v>
      </c>
      <c r="B1610" s="159">
        <v>15</v>
      </c>
      <c r="C1610" s="159">
        <v>1</v>
      </c>
      <c r="D1610" s="159">
        <v>1</v>
      </c>
      <c r="E1610" s="159">
        <v>10</v>
      </c>
      <c r="F1610" s="159">
        <v>2</v>
      </c>
      <c r="G1610" s="159">
        <v>1</v>
      </c>
      <c r="H1610" s="159">
        <v>0</v>
      </c>
      <c r="I1610" s="159">
        <v>0</v>
      </c>
      <c r="J1610" s="159">
        <v>0</v>
      </c>
      <c r="K1610" s="159">
        <v>0</v>
      </c>
      <c r="L1610" s="159">
        <v>0</v>
      </c>
      <c r="M1610" s="159">
        <v>0</v>
      </c>
      <c r="N1610" s="159">
        <v>18.3</v>
      </c>
      <c r="O1610" s="159">
        <v>28.2</v>
      </c>
    </row>
    <row r="1611" spans="1:15" ht="13.5" customHeight="1" x14ac:dyDescent="0.35">
      <c r="A1611" s="160">
        <v>0.41666666666666702</v>
      </c>
      <c r="B1611" s="159">
        <v>24</v>
      </c>
      <c r="C1611" s="159">
        <v>1</v>
      </c>
      <c r="D1611" s="159">
        <v>1</v>
      </c>
      <c r="E1611" s="159">
        <v>16</v>
      </c>
      <c r="F1611" s="159">
        <v>3</v>
      </c>
      <c r="G1611" s="159">
        <v>2</v>
      </c>
      <c r="H1611" s="159">
        <v>0</v>
      </c>
      <c r="I1611" s="159">
        <v>0</v>
      </c>
      <c r="J1611" s="159">
        <v>0</v>
      </c>
      <c r="K1611" s="159">
        <v>0</v>
      </c>
      <c r="L1611" s="159">
        <v>0</v>
      </c>
      <c r="M1611" s="159">
        <v>1</v>
      </c>
      <c r="N1611" s="159">
        <v>17.2</v>
      </c>
      <c r="O1611" s="159">
        <v>22.3</v>
      </c>
    </row>
    <row r="1612" spans="1:15" ht="13.5" customHeight="1" x14ac:dyDescent="0.35">
      <c r="A1612" s="160">
        <v>0.42708333333333298</v>
      </c>
      <c r="B1612" s="159">
        <v>19</v>
      </c>
      <c r="C1612" s="159">
        <v>1</v>
      </c>
      <c r="D1612" s="159">
        <v>2</v>
      </c>
      <c r="E1612" s="159">
        <v>15</v>
      </c>
      <c r="F1612" s="159">
        <v>1</v>
      </c>
      <c r="G1612" s="159">
        <v>0</v>
      </c>
      <c r="H1612" s="159">
        <v>0</v>
      </c>
      <c r="I1612" s="159">
        <v>0</v>
      </c>
      <c r="J1612" s="159">
        <v>0</v>
      </c>
      <c r="K1612" s="159">
        <v>0</v>
      </c>
      <c r="L1612" s="159">
        <v>0</v>
      </c>
      <c r="M1612" s="159">
        <v>0</v>
      </c>
      <c r="N1612" s="159">
        <v>18.3</v>
      </c>
      <c r="O1612" s="159">
        <v>22.6</v>
      </c>
    </row>
    <row r="1613" spans="1:15" ht="13.5" customHeight="1" x14ac:dyDescent="0.35">
      <c r="A1613" s="160">
        <v>0.4375</v>
      </c>
      <c r="B1613" s="159">
        <v>19</v>
      </c>
      <c r="C1613" s="159">
        <v>2</v>
      </c>
      <c r="D1613" s="159">
        <v>0</v>
      </c>
      <c r="E1613" s="159">
        <v>12</v>
      </c>
      <c r="F1613" s="159">
        <v>1</v>
      </c>
      <c r="G1613" s="159">
        <v>2</v>
      </c>
      <c r="H1613" s="159">
        <v>0</v>
      </c>
      <c r="I1613" s="159">
        <v>0</v>
      </c>
      <c r="J1613" s="159">
        <v>0</v>
      </c>
      <c r="K1613" s="159">
        <v>0</v>
      </c>
      <c r="L1613" s="159">
        <v>2</v>
      </c>
      <c r="M1613" s="159">
        <v>0</v>
      </c>
      <c r="N1613" s="159">
        <v>15.5</v>
      </c>
      <c r="O1613" s="159">
        <v>18.100000000000001</v>
      </c>
    </row>
    <row r="1614" spans="1:15" ht="13.5" customHeight="1" x14ac:dyDescent="0.35">
      <c r="A1614" s="160">
        <v>0.44791666666666702</v>
      </c>
      <c r="B1614" s="159">
        <v>10</v>
      </c>
      <c r="C1614" s="159">
        <v>0</v>
      </c>
      <c r="D1614" s="159">
        <v>0</v>
      </c>
      <c r="E1614" s="159">
        <v>6</v>
      </c>
      <c r="F1614" s="159">
        <v>2</v>
      </c>
      <c r="G1614" s="159">
        <v>2</v>
      </c>
      <c r="H1614" s="159">
        <v>0</v>
      </c>
      <c r="I1614" s="159">
        <v>0</v>
      </c>
      <c r="J1614" s="159">
        <v>0</v>
      </c>
      <c r="K1614" s="159">
        <v>0</v>
      </c>
      <c r="L1614" s="159">
        <v>0</v>
      </c>
      <c r="M1614" s="159">
        <v>0</v>
      </c>
      <c r="N1614" s="159">
        <v>18.3</v>
      </c>
      <c r="O1614" s="159" t="s">
        <v>102</v>
      </c>
    </row>
    <row r="1615" spans="1:15" ht="13.5" customHeight="1" x14ac:dyDescent="0.35">
      <c r="A1615" s="160">
        <v>0.45833333333333298</v>
      </c>
      <c r="B1615" s="159">
        <v>31</v>
      </c>
      <c r="C1615" s="159">
        <v>0</v>
      </c>
      <c r="D1615" s="159">
        <v>2</v>
      </c>
      <c r="E1615" s="159">
        <v>24</v>
      </c>
      <c r="F1615" s="159">
        <v>2</v>
      </c>
      <c r="G1615" s="159">
        <v>2</v>
      </c>
      <c r="H1615" s="159">
        <v>0</v>
      </c>
      <c r="I1615" s="159">
        <v>0</v>
      </c>
      <c r="J1615" s="159">
        <v>0</v>
      </c>
      <c r="K1615" s="159">
        <v>0</v>
      </c>
      <c r="L1615" s="159">
        <v>0</v>
      </c>
      <c r="M1615" s="159">
        <v>1</v>
      </c>
      <c r="N1615" s="159">
        <v>17.600000000000001</v>
      </c>
      <c r="O1615" s="159">
        <v>20.399999999999999</v>
      </c>
    </row>
    <row r="1616" spans="1:15" ht="13.5" customHeight="1" x14ac:dyDescent="0.35">
      <c r="A1616" s="160">
        <v>0.46875</v>
      </c>
      <c r="B1616" s="159">
        <v>17</v>
      </c>
      <c r="C1616" s="159">
        <v>1</v>
      </c>
      <c r="D1616" s="159">
        <v>0</v>
      </c>
      <c r="E1616" s="159">
        <v>12</v>
      </c>
      <c r="F1616" s="159">
        <v>2</v>
      </c>
      <c r="G1616" s="159">
        <v>2</v>
      </c>
      <c r="H1616" s="159">
        <v>0</v>
      </c>
      <c r="I1616" s="159">
        <v>0</v>
      </c>
      <c r="J1616" s="159">
        <v>0</v>
      </c>
      <c r="K1616" s="159">
        <v>0</v>
      </c>
      <c r="L1616" s="159">
        <v>0</v>
      </c>
      <c r="M1616" s="159">
        <v>0</v>
      </c>
      <c r="N1616" s="159">
        <v>17.100000000000001</v>
      </c>
      <c r="O1616" s="159">
        <v>21.8</v>
      </c>
    </row>
    <row r="1617" spans="1:15" ht="13.5" customHeight="1" x14ac:dyDescent="0.35">
      <c r="A1617" s="160">
        <v>0.47916666666666702</v>
      </c>
      <c r="B1617" s="159">
        <v>8</v>
      </c>
      <c r="C1617" s="159">
        <v>0</v>
      </c>
      <c r="D1617" s="159">
        <v>0</v>
      </c>
      <c r="E1617" s="159">
        <v>1</v>
      </c>
      <c r="F1617" s="159">
        <v>3</v>
      </c>
      <c r="G1617" s="159">
        <v>3</v>
      </c>
      <c r="H1617" s="159">
        <v>0</v>
      </c>
      <c r="I1617" s="159">
        <v>1</v>
      </c>
      <c r="J1617" s="159">
        <v>0</v>
      </c>
      <c r="K1617" s="159">
        <v>0</v>
      </c>
      <c r="L1617" s="159">
        <v>0</v>
      </c>
      <c r="M1617" s="159">
        <v>0</v>
      </c>
      <c r="N1617" s="159">
        <v>20.6</v>
      </c>
      <c r="O1617" s="159" t="s">
        <v>102</v>
      </c>
    </row>
    <row r="1618" spans="1:15" ht="13.5" customHeight="1" x14ac:dyDescent="0.35">
      <c r="A1618" s="160">
        <v>0.48958333333333298</v>
      </c>
      <c r="B1618" s="159">
        <v>17</v>
      </c>
      <c r="C1618" s="159">
        <v>1</v>
      </c>
      <c r="D1618" s="159">
        <v>0</v>
      </c>
      <c r="E1618" s="159">
        <v>14</v>
      </c>
      <c r="F1618" s="159">
        <v>1</v>
      </c>
      <c r="G1618" s="159">
        <v>1</v>
      </c>
      <c r="H1618" s="159">
        <v>0</v>
      </c>
      <c r="I1618" s="159">
        <v>0</v>
      </c>
      <c r="J1618" s="159">
        <v>0</v>
      </c>
      <c r="K1618" s="159">
        <v>0</v>
      </c>
      <c r="L1618" s="159">
        <v>0</v>
      </c>
      <c r="M1618" s="159">
        <v>0</v>
      </c>
      <c r="N1618" s="159">
        <v>21</v>
      </c>
      <c r="O1618" s="159">
        <v>23.7</v>
      </c>
    </row>
    <row r="1619" spans="1:15" ht="13.5" customHeight="1" x14ac:dyDescent="0.35">
      <c r="A1619" s="160">
        <v>0.5</v>
      </c>
      <c r="B1619" s="159">
        <v>23</v>
      </c>
      <c r="C1619" s="159">
        <v>1</v>
      </c>
      <c r="D1619" s="159">
        <v>1</v>
      </c>
      <c r="E1619" s="159">
        <v>18</v>
      </c>
      <c r="F1619" s="159">
        <v>2</v>
      </c>
      <c r="G1619" s="159">
        <v>1</v>
      </c>
      <c r="H1619" s="159">
        <v>0</v>
      </c>
      <c r="I1619" s="159">
        <v>0</v>
      </c>
      <c r="J1619" s="159">
        <v>0</v>
      </c>
      <c r="K1619" s="159">
        <v>0</v>
      </c>
      <c r="L1619" s="159">
        <v>0</v>
      </c>
      <c r="M1619" s="159">
        <v>0</v>
      </c>
      <c r="N1619" s="159">
        <v>19.2</v>
      </c>
      <c r="O1619" s="159">
        <v>23.9</v>
      </c>
    </row>
    <row r="1620" spans="1:15" ht="13.5" customHeight="1" x14ac:dyDescent="0.35">
      <c r="A1620" s="160">
        <v>0.51041666666666696</v>
      </c>
      <c r="B1620" s="159">
        <v>25</v>
      </c>
      <c r="C1620" s="159">
        <v>0</v>
      </c>
      <c r="D1620" s="159">
        <v>1</v>
      </c>
      <c r="E1620" s="159">
        <v>17</v>
      </c>
      <c r="F1620" s="159">
        <v>5</v>
      </c>
      <c r="G1620" s="159">
        <v>0</v>
      </c>
      <c r="H1620" s="159">
        <v>1</v>
      </c>
      <c r="I1620" s="159">
        <v>0</v>
      </c>
      <c r="J1620" s="159">
        <v>0</v>
      </c>
      <c r="K1620" s="159">
        <v>0</v>
      </c>
      <c r="L1620" s="159">
        <v>0</v>
      </c>
      <c r="M1620" s="159">
        <v>1</v>
      </c>
      <c r="N1620" s="159">
        <v>14.6</v>
      </c>
      <c r="O1620" s="159">
        <v>18.399999999999999</v>
      </c>
    </row>
    <row r="1621" spans="1:15" ht="13.5" customHeight="1" x14ac:dyDescent="0.35">
      <c r="A1621" s="160">
        <v>0.52083333333333304</v>
      </c>
      <c r="B1621" s="159">
        <v>21</v>
      </c>
      <c r="C1621" s="159">
        <v>0</v>
      </c>
      <c r="D1621" s="159">
        <v>0</v>
      </c>
      <c r="E1621" s="159">
        <v>16</v>
      </c>
      <c r="F1621" s="159">
        <v>1</v>
      </c>
      <c r="G1621" s="159">
        <v>4</v>
      </c>
      <c r="H1621" s="159">
        <v>0</v>
      </c>
      <c r="I1621" s="159">
        <v>0</v>
      </c>
      <c r="J1621" s="159">
        <v>0</v>
      </c>
      <c r="K1621" s="159">
        <v>0</v>
      </c>
      <c r="L1621" s="159">
        <v>0</v>
      </c>
      <c r="M1621" s="159">
        <v>0</v>
      </c>
      <c r="N1621" s="159">
        <v>17</v>
      </c>
      <c r="O1621" s="159">
        <v>19.7</v>
      </c>
    </row>
    <row r="1622" spans="1:15" ht="13.5" customHeight="1" x14ac:dyDescent="0.35">
      <c r="A1622" s="160">
        <v>0.53125</v>
      </c>
      <c r="B1622" s="159">
        <v>10</v>
      </c>
      <c r="C1622" s="159">
        <v>0</v>
      </c>
      <c r="D1622" s="159">
        <v>0</v>
      </c>
      <c r="E1622" s="159">
        <v>6</v>
      </c>
      <c r="F1622" s="159">
        <v>2</v>
      </c>
      <c r="G1622" s="159">
        <v>2</v>
      </c>
      <c r="H1622" s="159">
        <v>0</v>
      </c>
      <c r="I1622" s="159">
        <v>0</v>
      </c>
      <c r="J1622" s="159">
        <v>0</v>
      </c>
      <c r="K1622" s="159">
        <v>0</v>
      </c>
      <c r="L1622" s="159">
        <v>0</v>
      </c>
      <c r="M1622" s="159">
        <v>0</v>
      </c>
      <c r="N1622" s="159">
        <v>19.5</v>
      </c>
      <c r="O1622" s="159" t="s">
        <v>102</v>
      </c>
    </row>
    <row r="1623" spans="1:15" ht="13.5" customHeight="1" x14ac:dyDescent="0.35">
      <c r="A1623" s="160">
        <v>0.54166666666666696</v>
      </c>
      <c r="B1623" s="159">
        <v>18</v>
      </c>
      <c r="C1623" s="159">
        <v>0</v>
      </c>
      <c r="D1623" s="159">
        <v>0</v>
      </c>
      <c r="E1623" s="159">
        <v>10</v>
      </c>
      <c r="F1623" s="159">
        <v>3</v>
      </c>
      <c r="G1623" s="159">
        <v>3</v>
      </c>
      <c r="H1623" s="159">
        <v>0</v>
      </c>
      <c r="I1623" s="159">
        <v>0</v>
      </c>
      <c r="J1623" s="159">
        <v>1</v>
      </c>
      <c r="K1623" s="159">
        <v>0</v>
      </c>
      <c r="L1623" s="159">
        <v>0</v>
      </c>
      <c r="M1623" s="159">
        <v>1</v>
      </c>
      <c r="N1623" s="159">
        <v>18.399999999999999</v>
      </c>
      <c r="O1623" s="159">
        <v>22.6</v>
      </c>
    </row>
    <row r="1624" spans="1:15" ht="13.5" customHeight="1" x14ac:dyDescent="0.35">
      <c r="A1624" s="160">
        <v>0.55208333333333304</v>
      </c>
      <c r="B1624" s="159">
        <v>27</v>
      </c>
      <c r="C1624" s="159">
        <v>0</v>
      </c>
      <c r="D1624" s="159">
        <v>0</v>
      </c>
      <c r="E1624" s="159">
        <v>18</v>
      </c>
      <c r="F1624" s="159">
        <v>8</v>
      </c>
      <c r="G1624" s="159">
        <v>1</v>
      </c>
      <c r="H1624" s="159">
        <v>0</v>
      </c>
      <c r="I1624" s="159">
        <v>0</v>
      </c>
      <c r="J1624" s="159">
        <v>0</v>
      </c>
      <c r="K1624" s="159">
        <v>0</v>
      </c>
      <c r="L1624" s="159">
        <v>0</v>
      </c>
      <c r="M1624" s="159">
        <v>0</v>
      </c>
      <c r="N1624" s="159">
        <v>19.600000000000001</v>
      </c>
      <c r="O1624" s="159">
        <v>24.8</v>
      </c>
    </row>
    <row r="1625" spans="1:15" ht="13.5" customHeight="1" x14ac:dyDescent="0.35">
      <c r="A1625" s="160">
        <v>0.5625</v>
      </c>
      <c r="B1625" s="159">
        <v>31</v>
      </c>
      <c r="C1625" s="159">
        <v>1</v>
      </c>
      <c r="D1625" s="159">
        <v>1</v>
      </c>
      <c r="E1625" s="159">
        <v>22</v>
      </c>
      <c r="F1625" s="159">
        <v>0</v>
      </c>
      <c r="G1625" s="159">
        <v>3</v>
      </c>
      <c r="H1625" s="159">
        <v>0</v>
      </c>
      <c r="I1625" s="159">
        <v>0</v>
      </c>
      <c r="J1625" s="159">
        <v>1</v>
      </c>
      <c r="K1625" s="159">
        <v>0</v>
      </c>
      <c r="L1625" s="159">
        <v>2</v>
      </c>
      <c r="M1625" s="159">
        <v>1</v>
      </c>
      <c r="N1625" s="159">
        <v>18.399999999999999</v>
      </c>
      <c r="O1625" s="159">
        <v>21.4</v>
      </c>
    </row>
    <row r="1626" spans="1:15" ht="13.5" customHeight="1" x14ac:dyDescent="0.35">
      <c r="A1626" s="160">
        <v>0.57291666666666696</v>
      </c>
      <c r="B1626" s="159">
        <v>16</v>
      </c>
      <c r="C1626" s="159">
        <v>0</v>
      </c>
      <c r="D1626" s="159">
        <v>0</v>
      </c>
      <c r="E1626" s="159">
        <v>10</v>
      </c>
      <c r="F1626" s="159">
        <v>4</v>
      </c>
      <c r="G1626" s="159">
        <v>2</v>
      </c>
      <c r="H1626" s="159">
        <v>0</v>
      </c>
      <c r="I1626" s="159">
        <v>0</v>
      </c>
      <c r="J1626" s="159">
        <v>0</v>
      </c>
      <c r="K1626" s="159">
        <v>0</v>
      </c>
      <c r="L1626" s="159">
        <v>0</v>
      </c>
      <c r="M1626" s="159">
        <v>0</v>
      </c>
      <c r="N1626" s="159">
        <v>19.899999999999999</v>
      </c>
      <c r="O1626" s="159">
        <v>22.2</v>
      </c>
    </row>
    <row r="1627" spans="1:15" ht="13.5" customHeight="1" x14ac:dyDescent="0.35">
      <c r="A1627" s="160">
        <v>0.58333333333333304</v>
      </c>
      <c r="B1627" s="159">
        <v>26</v>
      </c>
      <c r="C1627" s="159">
        <v>0</v>
      </c>
      <c r="D1627" s="159">
        <v>0</v>
      </c>
      <c r="E1627" s="159">
        <v>16</v>
      </c>
      <c r="F1627" s="159">
        <v>3</v>
      </c>
      <c r="G1627" s="159">
        <v>4</v>
      </c>
      <c r="H1627" s="159">
        <v>0</v>
      </c>
      <c r="I1627" s="159">
        <v>0</v>
      </c>
      <c r="J1627" s="159">
        <v>2</v>
      </c>
      <c r="K1627" s="159">
        <v>0</v>
      </c>
      <c r="L1627" s="159">
        <v>0</v>
      </c>
      <c r="M1627" s="159">
        <v>1</v>
      </c>
      <c r="N1627" s="159">
        <v>18.899999999999999</v>
      </c>
      <c r="O1627" s="159">
        <v>22.9</v>
      </c>
    </row>
    <row r="1628" spans="1:15" ht="13.5" customHeight="1" x14ac:dyDescent="0.35">
      <c r="A1628" s="160">
        <v>0.59375</v>
      </c>
      <c r="B1628" s="159">
        <v>17</v>
      </c>
      <c r="C1628" s="159">
        <v>0</v>
      </c>
      <c r="D1628" s="159">
        <v>0</v>
      </c>
      <c r="E1628" s="159">
        <v>9</v>
      </c>
      <c r="F1628" s="159">
        <v>5</v>
      </c>
      <c r="G1628" s="159">
        <v>3</v>
      </c>
      <c r="H1628" s="159">
        <v>0</v>
      </c>
      <c r="I1628" s="159">
        <v>0</v>
      </c>
      <c r="J1628" s="159">
        <v>0</v>
      </c>
      <c r="K1628" s="159">
        <v>0</v>
      </c>
      <c r="L1628" s="159">
        <v>0</v>
      </c>
      <c r="M1628" s="159">
        <v>0</v>
      </c>
      <c r="N1628" s="159">
        <v>19.899999999999999</v>
      </c>
      <c r="O1628" s="159">
        <v>24.1</v>
      </c>
    </row>
    <row r="1629" spans="1:15" ht="13.5" customHeight="1" x14ac:dyDescent="0.35">
      <c r="A1629" s="160">
        <v>0.60416666666666696</v>
      </c>
      <c r="B1629" s="159">
        <v>20</v>
      </c>
      <c r="C1629" s="159">
        <v>1</v>
      </c>
      <c r="D1629" s="159">
        <v>0</v>
      </c>
      <c r="E1629" s="159">
        <v>17</v>
      </c>
      <c r="F1629" s="159">
        <v>0</v>
      </c>
      <c r="G1629" s="159">
        <v>0</v>
      </c>
      <c r="H1629" s="159">
        <v>1</v>
      </c>
      <c r="I1629" s="159">
        <v>0</v>
      </c>
      <c r="J1629" s="159">
        <v>0</v>
      </c>
      <c r="K1629" s="159">
        <v>0</v>
      </c>
      <c r="L1629" s="159">
        <v>1</v>
      </c>
      <c r="M1629" s="159">
        <v>0</v>
      </c>
      <c r="N1629" s="159">
        <v>17.899999999999999</v>
      </c>
      <c r="O1629" s="159">
        <v>22.3</v>
      </c>
    </row>
    <row r="1630" spans="1:15" ht="13.5" customHeight="1" x14ac:dyDescent="0.35">
      <c r="A1630" s="160">
        <v>0.61458333333333304</v>
      </c>
      <c r="B1630" s="159">
        <v>17</v>
      </c>
      <c r="C1630" s="159">
        <v>2</v>
      </c>
      <c r="D1630" s="159">
        <v>1</v>
      </c>
      <c r="E1630" s="159">
        <v>9</v>
      </c>
      <c r="F1630" s="159">
        <v>3</v>
      </c>
      <c r="G1630" s="159">
        <v>2</v>
      </c>
      <c r="H1630" s="159">
        <v>0</v>
      </c>
      <c r="I1630" s="159">
        <v>0</v>
      </c>
      <c r="J1630" s="159">
        <v>0</v>
      </c>
      <c r="K1630" s="159">
        <v>0</v>
      </c>
      <c r="L1630" s="159">
        <v>0</v>
      </c>
      <c r="M1630" s="159">
        <v>0</v>
      </c>
      <c r="N1630" s="159">
        <v>19.7</v>
      </c>
      <c r="O1630" s="159">
        <v>24.7</v>
      </c>
    </row>
    <row r="1631" spans="1:15" ht="13.5" customHeight="1" x14ac:dyDescent="0.35">
      <c r="A1631" s="160">
        <v>0.625</v>
      </c>
      <c r="B1631" s="159">
        <v>19</v>
      </c>
      <c r="C1631" s="159">
        <v>1</v>
      </c>
      <c r="D1631" s="159">
        <v>0</v>
      </c>
      <c r="E1631" s="159">
        <v>10</v>
      </c>
      <c r="F1631" s="159">
        <v>5</v>
      </c>
      <c r="G1631" s="159">
        <v>2</v>
      </c>
      <c r="H1631" s="159">
        <v>0</v>
      </c>
      <c r="I1631" s="159">
        <v>0</v>
      </c>
      <c r="J1631" s="159">
        <v>0</v>
      </c>
      <c r="K1631" s="159">
        <v>0</v>
      </c>
      <c r="L1631" s="159">
        <v>1</v>
      </c>
      <c r="M1631" s="159">
        <v>0</v>
      </c>
      <c r="N1631" s="159">
        <v>19.600000000000001</v>
      </c>
      <c r="O1631" s="159">
        <v>25.2</v>
      </c>
    </row>
    <row r="1632" spans="1:15" ht="13.5" customHeight="1" x14ac:dyDescent="0.35">
      <c r="A1632" s="160">
        <v>0.63541666666666696</v>
      </c>
      <c r="B1632" s="159">
        <v>13</v>
      </c>
      <c r="C1632" s="159">
        <v>0</v>
      </c>
      <c r="D1632" s="159">
        <v>0</v>
      </c>
      <c r="E1632" s="159">
        <v>9</v>
      </c>
      <c r="F1632" s="159">
        <v>2</v>
      </c>
      <c r="G1632" s="159">
        <v>2</v>
      </c>
      <c r="H1632" s="159">
        <v>0</v>
      </c>
      <c r="I1632" s="159">
        <v>0</v>
      </c>
      <c r="J1632" s="159">
        <v>0</v>
      </c>
      <c r="K1632" s="159">
        <v>0</v>
      </c>
      <c r="L1632" s="159">
        <v>0</v>
      </c>
      <c r="M1632" s="159">
        <v>0</v>
      </c>
      <c r="N1632" s="159">
        <v>20.100000000000001</v>
      </c>
      <c r="O1632" s="159">
        <v>24.2</v>
      </c>
    </row>
    <row r="1633" spans="1:15" ht="13.5" customHeight="1" x14ac:dyDescent="0.35">
      <c r="A1633" s="160">
        <v>0.64583333333333304</v>
      </c>
      <c r="B1633" s="159">
        <v>20</v>
      </c>
      <c r="C1633" s="159">
        <v>0</v>
      </c>
      <c r="D1633" s="159">
        <v>1</v>
      </c>
      <c r="E1633" s="159">
        <v>16</v>
      </c>
      <c r="F1633" s="159">
        <v>1</v>
      </c>
      <c r="G1633" s="159">
        <v>2</v>
      </c>
      <c r="H1633" s="159">
        <v>0</v>
      </c>
      <c r="I1633" s="159">
        <v>0</v>
      </c>
      <c r="J1633" s="159">
        <v>0</v>
      </c>
      <c r="K1633" s="159">
        <v>0</v>
      </c>
      <c r="L1633" s="159">
        <v>0</v>
      </c>
      <c r="M1633" s="159">
        <v>0</v>
      </c>
      <c r="N1633" s="159">
        <v>18.100000000000001</v>
      </c>
      <c r="O1633" s="159">
        <v>21.6</v>
      </c>
    </row>
    <row r="1634" spans="1:15" ht="13.5" customHeight="1" x14ac:dyDescent="0.35">
      <c r="A1634" s="160">
        <v>0.65625</v>
      </c>
      <c r="B1634" s="159">
        <v>12</v>
      </c>
      <c r="C1634" s="159">
        <v>0</v>
      </c>
      <c r="D1634" s="159">
        <v>0</v>
      </c>
      <c r="E1634" s="159">
        <v>8</v>
      </c>
      <c r="F1634" s="159">
        <v>2</v>
      </c>
      <c r="G1634" s="159">
        <v>2</v>
      </c>
      <c r="H1634" s="159">
        <v>0</v>
      </c>
      <c r="I1634" s="159">
        <v>0</v>
      </c>
      <c r="J1634" s="159">
        <v>0</v>
      </c>
      <c r="K1634" s="159">
        <v>0</v>
      </c>
      <c r="L1634" s="159">
        <v>0</v>
      </c>
      <c r="M1634" s="159">
        <v>0</v>
      </c>
      <c r="N1634" s="159">
        <v>18.8</v>
      </c>
      <c r="O1634" s="159">
        <v>22.3</v>
      </c>
    </row>
    <row r="1635" spans="1:15" ht="13.5" customHeight="1" x14ac:dyDescent="0.35">
      <c r="A1635" s="160">
        <v>0.66666666666666696</v>
      </c>
      <c r="B1635" s="159">
        <v>67</v>
      </c>
      <c r="C1635" s="159">
        <v>3</v>
      </c>
      <c r="D1635" s="159">
        <v>4</v>
      </c>
      <c r="E1635" s="159">
        <v>54</v>
      </c>
      <c r="F1635" s="159">
        <v>4</v>
      </c>
      <c r="G1635" s="159">
        <v>2</v>
      </c>
      <c r="H1635" s="159">
        <v>0</v>
      </c>
      <c r="I1635" s="159">
        <v>0</v>
      </c>
      <c r="J1635" s="159">
        <v>0</v>
      </c>
      <c r="K1635" s="159">
        <v>0</v>
      </c>
      <c r="L1635" s="159">
        <v>0</v>
      </c>
      <c r="M1635" s="159">
        <v>0</v>
      </c>
      <c r="N1635" s="159">
        <v>15</v>
      </c>
      <c r="O1635" s="159">
        <v>21.4</v>
      </c>
    </row>
    <row r="1636" spans="1:15" ht="13.5" customHeight="1" x14ac:dyDescent="0.35">
      <c r="A1636" s="160">
        <v>0.67708333333333304</v>
      </c>
      <c r="B1636" s="159">
        <v>20</v>
      </c>
      <c r="C1636" s="159">
        <v>0</v>
      </c>
      <c r="D1636" s="159">
        <v>0</v>
      </c>
      <c r="E1636" s="159">
        <v>16</v>
      </c>
      <c r="F1636" s="159">
        <v>3</v>
      </c>
      <c r="G1636" s="159">
        <v>0</v>
      </c>
      <c r="H1636" s="159">
        <v>0</v>
      </c>
      <c r="I1636" s="159">
        <v>0</v>
      </c>
      <c r="J1636" s="159">
        <v>0</v>
      </c>
      <c r="K1636" s="159">
        <v>0</v>
      </c>
      <c r="L1636" s="159">
        <v>0</v>
      </c>
      <c r="M1636" s="159">
        <v>1</v>
      </c>
      <c r="N1636" s="159">
        <v>20</v>
      </c>
      <c r="O1636" s="159">
        <v>25.8</v>
      </c>
    </row>
    <row r="1637" spans="1:15" ht="13.5" customHeight="1" x14ac:dyDescent="0.35">
      <c r="A1637" s="160">
        <v>0.6875</v>
      </c>
      <c r="B1637" s="159">
        <v>35</v>
      </c>
      <c r="C1637" s="159">
        <v>1</v>
      </c>
      <c r="D1637" s="159">
        <v>1</v>
      </c>
      <c r="E1637" s="159">
        <v>28</v>
      </c>
      <c r="F1637" s="159">
        <v>4</v>
      </c>
      <c r="G1637" s="159">
        <v>1</v>
      </c>
      <c r="H1637" s="159">
        <v>0</v>
      </c>
      <c r="I1637" s="159">
        <v>0</v>
      </c>
      <c r="J1637" s="159">
        <v>0</v>
      </c>
      <c r="K1637" s="159">
        <v>0</v>
      </c>
      <c r="L1637" s="159">
        <v>0</v>
      </c>
      <c r="M1637" s="159">
        <v>0</v>
      </c>
      <c r="N1637" s="159">
        <v>19.8</v>
      </c>
      <c r="O1637" s="159">
        <v>22.1</v>
      </c>
    </row>
    <row r="1638" spans="1:15" ht="13.5" customHeight="1" x14ac:dyDescent="0.35">
      <c r="A1638" s="160">
        <v>0.69791666666666696</v>
      </c>
      <c r="B1638" s="159">
        <v>19</v>
      </c>
      <c r="C1638" s="159">
        <v>1</v>
      </c>
      <c r="D1638" s="159">
        <v>0</v>
      </c>
      <c r="E1638" s="159">
        <v>14</v>
      </c>
      <c r="F1638" s="159">
        <v>3</v>
      </c>
      <c r="G1638" s="159">
        <v>0</v>
      </c>
      <c r="H1638" s="159">
        <v>0</v>
      </c>
      <c r="I1638" s="159">
        <v>0</v>
      </c>
      <c r="J1638" s="159">
        <v>0</v>
      </c>
      <c r="K1638" s="159">
        <v>1</v>
      </c>
      <c r="L1638" s="159">
        <v>0</v>
      </c>
      <c r="M1638" s="159">
        <v>0</v>
      </c>
      <c r="N1638" s="159">
        <v>20.2</v>
      </c>
      <c r="O1638" s="159">
        <v>24.4</v>
      </c>
    </row>
    <row r="1639" spans="1:15" ht="13.5" customHeight="1" x14ac:dyDescent="0.35">
      <c r="A1639" s="160">
        <v>0.70833333333333304</v>
      </c>
      <c r="B1639" s="159">
        <v>37</v>
      </c>
      <c r="C1639" s="159">
        <v>2</v>
      </c>
      <c r="D1639" s="159">
        <v>1</v>
      </c>
      <c r="E1639" s="159">
        <v>27</v>
      </c>
      <c r="F1639" s="159">
        <v>5</v>
      </c>
      <c r="G1639" s="159">
        <v>2</v>
      </c>
      <c r="H1639" s="159">
        <v>0</v>
      </c>
      <c r="I1639" s="159">
        <v>0</v>
      </c>
      <c r="J1639" s="159">
        <v>0</v>
      </c>
      <c r="K1639" s="159">
        <v>0</v>
      </c>
      <c r="L1639" s="159">
        <v>0</v>
      </c>
      <c r="M1639" s="159">
        <v>0</v>
      </c>
      <c r="N1639" s="159">
        <v>17.399999999999999</v>
      </c>
      <c r="O1639" s="159">
        <v>24.6</v>
      </c>
    </row>
    <row r="1640" spans="1:15" ht="13.5" customHeight="1" x14ac:dyDescent="0.35">
      <c r="A1640" s="160">
        <v>0.71875</v>
      </c>
      <c r="B1640" s="159">
        <v>28</v>
      </c>
      <c r="C1640" s="159">
        <v>1</v>
      </c>
      <c r="D1640" s="159">
        <v>1</v>
      </c>
      <c r="E1640" s="159">
        <v>22</v>
      </c>
      <c r="F1640" s="159">
        <v>3</v>
      </c>
      <c r="G1640" s="159">
        <v>1</v>
      </c>
      <c r="H1640" s="159">
        <v>0</v>
      </c>
      <c r="I1640" s="159">
        <v>0</v>
      </c>
      <c r="J1640" s="159">
        <v>0</v>
      </c>
      <c r="K1640" s="159">
        <v>0</v>
      </c>
      <c r="L1640" s="159">
        <v>0</v>
      </c>
      <c r="M1640" s="159">
        <v>0</v>
      </c>
      <c r="N1640" s="159">
        <v>19.8</v>
      </c>
      <c r="O1640" s="159">
        <v>23.1</v>
      </c>
    </row>
    <row r="1641" spans="1:15" ht="13.5" customHeight="1" x14ac:dyDescent="0.35">
      <c r="A1641" s="160">
        <v>0.72916666666666696</v>
      </c>
      <c r="B1641" s="159">
        <v>20</v>
      </c>
      <c r="C1641" s="159">
        <v>0</v>
      </c>
      <c r="D1641" s="159">
        <v>0</v>
      </c>
      <c r="E1641" s="159">
        <v>17</v>
      </c>
      <c r="F1641" s="159">
        <v>3</v>
      </c>
      <c r="G1641" s="159">
        <v>0</v>
      </c>
      <c r="H1641" s="159">
        <v>0</v>
      </c>
      <c r="I1641" s="159">
        <v>0</v>
      </c>
      <c r="J1641" s="159">
        <v>0</v>
      </c>
      <c r="K1641" s="159">
        <v>0</v>
      </c>
      <c r="L1641" s="159">
        <v>0</v>
      </c>
      <c r="M1641" s="159">
        <v>0</v>
      </c>
      <c r="N1641" s="159">
        <v>17.600000000000001</v>
      </c>
      <c r="O1641" s="159">
        <v>21.7</v>
      </c>
    </row>
    <row r="1642" spans="1:15" ht="13.5" customHeight="1" x14ac:dyDescent="0.35">
      <c r="A1642" s="160">
        <v>0.73958333333333304</v>
      </c>
      <c r="B1642" s="159">
        <v>16</v>
      </c>
      <c r="C1642" s="159">
        <v>1</v>
      </c>
      <c r="D1642" s="159">
        <v>0</v>
      </c>
      <c r="E1642" s="159">
        <v>12</v>
      </c>
      <c r="F1642" s="159">
        <v>2</v>
      </c>
      <c r="G1642" s="159">
        <v>1</v>
      </c>
      <c r="H1642" s="159">
        <v>0</v>
      </c>
      <c r="I1642" s="159">
        <v>0</v>
      </c>
      <c r="J1642" s="159">
        <v>0</v>
      </c>
      <c r="K1642" s="159">
        <v>0</v>
      </c>
      <c r="L1642" s="159">
        <v>0</v>
      </c>
      <c r="M1642" s="159">
        <v>0</v>
      </c>
      <c r="N1642" s="159">
        <v>19.8</v>
      </c>
      <c r="O1642" s="159">
        <v>24</v>
      </c>
    </row>
    <row r="1643" spans="1:15" ht="13.5" customHeight="1" x14ac:dyDescent="0.35">
      <c r="A1643" s="160">
        <v>0.75</v>
      </c>
      <c r="B1643" s="159">
        <v>17</v>
      </c>
      <c r="C1643" s="159">
        <v>0</v>
      </c>
      <c r="D1643" s="159">
        <v>0</v>
      </c>
      <c r="E1643" s="159">
        <v>17</v>
      </c>
      <c r="F1643" s="159">
        <v>0</v>
      </c>
      <c r="G1643" s="159">
        <v>0</v>
      </c>
      <c r="H1643" s="159">
        <v>0</v>
      </c>
      <c r="I1643" s="159">
        <v>0</v>
      </c>
      <c r="J1643" s="159">
        <v>0</v>
      </c>
      <c r="K1643" s="159">
        <v>0</v>
      </c>
      <c r="L1643" s="159">
        <v>0</v>
      </c>
      <c r="M1643" s="159">
        <v>0</v>
      </c>
      <c r="N1643" s="159">
        <v>17.399999999999999</v>
      </c>
      <c r="O1643" s="159">
        <v>21.7</v>
      </c>
    </row>
    <row r="1644" spans="1:15" ht="13.5" customHeight="1" x14ac:dyDescent="0.35">
      <c r="A1644" s="160">
        <v>0.76041666666666696</v>
      </c>
      <c r="B1644" s="159">
        <v>11</v>
      </c>
      <c r="C1644" s="159">
        <v>0</v>
      </c>
      <c r="D1644" s="159">
        <v>0</v>
      </c>
      <c r="E1644" s="159">
        <v>10</v>
      </c>
      <c r="F1644" s="159">
        <v>0</v>
      </c>
      <c r="G1644" s="159">
        <v>1</v>
      </c>
      <c r="H1644" s="159">
        <v>0</v>
      </c>
      <c r="I1644" s="159">
        <v>0</v>
      </c>
      <c r="J1644" s="159">
        <v>0</v>
      </c>
      <c r="K1644" s="159">
        <v>0</v>
      </c>
      <c r="L1644" s="159">
        <v>0</v>
      </c>
      <c r="M1644" s="159">
        <v>0</v>
      </c>
      <c r="N1644" s="159">
        <v>18.8</v>
      </c>
      <c r="O1644" s="159">
        <v>22</v>
      </c>
    </row>
    <row r="1645" spans="1:15" ht="13.5" customHeight="1" x14ac:dyDescent="0.35">
      <c r="A1645" s="160">
        <v>0.77083333333333304</v>
      </c>
      <c r="B1645" s="159">
        <v>8</v>
      </c>
      <c r="C1645" s="159">
        <v>0</v>
      </c>
      <c r="D1645" s="159">
        <v>0</v>
      </c>
      <c r="E1645" s="159">
        <v>8</v>
      </c>
      <c r="F1645" s="159">
        <v>0</v>
      </c>
      <c r="G1645" s="159">
        <v>0</v>
      </c>
      <c r="H1645" s="159">
        <v>0</v>
      </c>
      <c r="I1645" s="159">
        <v>0</v>
      </c>
      <c r="J1645" s="159">
        <v>0</v>
      </c>
      <c r="K1645" s="159">
        <v>0</v>
      </c>
      <c r="L1645" s="159">
        <v>0</v>
      </c>
      <c r="M1645" s="159">
        <v>0</v>
      </c>
      <c r="N1645" s="159">
        <v>20.100000000000001</v>
      </c>
      <c r="O1645" s="159" t="s">
        <v>102</v>
      </c>
    </row>
    <row r="1646" spans="1:15" ht="13.5" customHeight="1" x14ac:dyDescent="0.35">
      <c r="A1646" s="160">
        <v>0.78125</v>
      </c>
      <c r="B1646" s="159">
        <v>14</v>
      </c>
      <c r="C1646" s="159">
        <v>0</v>
      </c>
      <c r="D1646" s="159">
        <v>0</v>
      </c>
      <c r="E1646" s="159">
        <v>10</v>
      </c>
      <c r="F1646" s="159">
        <v>1</v>
      </c>
      <c r="G1646" s="159">
        <v>2</v>
      </c>
      <c r="H1646" s="159">
        <v>0</v>
      </c>
      <c r="I1646" s="159">
        <v>0</v>
      </c>
      <c r="J1646" s="159">
        <v>0</v>
      </c>
      <c r="K1646" s="159">
        <v>0</v>
      </c>
      <c r="L1646" s="159">
        <v>1</v>
      </c>
      <c r="M1646" s="159">
        <v>0</v>
      </c>
      <c r="N1646" s="159">
        <v>20.5</v>
      </c>
      <c r="O1646" s="159">
        <v>25.7</v>
      </c>
    </row>
    <row r="1647" spans="1:15" ht="13.5" customHeight="1" x14ac:dyDescent="0.35">
      <c r="A1647" s="160">
        <v>0.79166666666666696</v>
      </c>
      <c r="B1647" s="159">
        <v>30</v>
      </c>
      <c r="C1647" s="159">
        <v>2</v>
      </c>
      <c r="D1647" s="159">
        <v>1</v>
      </c>
      <c r="E1647" s="159">
        <v>25</v>
      </c>
      <c r="F1647" s="159">
        <v>1</v>
      </c>
      <c r="G1647" s="159">
        <v>1</v>
      </c>
      <c r="H1647" s="159">
        <v>0</v>
      </c>
      <c r="I1647" s="159">
        <v>0</v>
      </c>
      <c r="J1647" s="159">
        <v>0</v>
      </c>
      <c r="K1647" s="159">
        <v>0</v>
      </c>
      <c r="L1647" s="159">
        <v>0</v>
      </c>
      <c r="M1647" s="159">
        <v>0</v>
      </c>
      <c r="N1647" s="159">
        <v>15.5</v>
      </c>
      <c r="O1647" s="159">
        <v>18.3</v>
      </c>
    </row>
    <row r="1648" spans="1:15" ht="13.5" customHeight="1" x14ac:dyDescent="0.35">
      <c r="A1648" s="160">
        <v>0.80208333333333304</v>
      </c>
      <c r="B1648" s="159">
        <v>11</v>
      </c>
      <c r="C1648" s="159">
        <v>0</v>
      </c>
      <c r="D1648" s="159">
        <v>0</v>
      </c>
      <c r="E1648" s="159">
        <v>10</v>
      </c>
      <c r="F1648" s="159">
        <v>1</v>
      </c>
      <c r="G1648" s="159">
        <v>0</v>
      </c>
      <c r="H1648" s="159">
        <v>0</v>
      </c>
      <c r="I1648" s="159">
        <v>0</v>
      </c>
      <c r="J1648" s="159">
        <v>0</v>
      </c>
      <c r="K1648" s="159">
        <v>0</v>
      </c>
      <c r="L1648" s="159">
        <v>0</v>
      </c>
      <c r="M1648" s="159">
        <v>0</v>
      </c>
      <c r="N1648" s="159">
        <v>19.8</v>
      </c>
      <c r="O1648" s="159">
        <v>25.6</v>
      </c>
    </row>
    <row r="1649" spans="1:15" ht="13.5" customHeight="1" x14ac:dyDescent="0.35">
      <c r="A1649" s="160">
        <v>0.8125</v>
      </c>
      <c r="B1649" s="159">
        <v>14</v>
      </c>
      <c r="C1649" s="159">
        <v>0</v>
      </c>
      <c r="D1649" s="159">
        <v>1</v>
      </c>
      <c r="E1649" s="159">
        <v>10</v>
      </c>
      <c r="F1649" s="159">
        <v>1</v>
      </c>
      <c r="G1649" s="159">
        <v>2</v>
      </c>
      <c r="H1649" s="159">
        <v>0</v>
      </c>
      <c r="I1649" s="159">
        <v>0</v>
      </c>
      <c r="J1649" s="159">
        <v>0</v>
      </c>
      <c r="K1649" s="159">
        <v>0</v>
      </c>
      <c r="L1649" s="159">
        <v>0</v>
      </c>
      <c r="M1649" s="159">
        <v>0</v>
      </c>
      <c r="N1649" s="159">
        <v>20.3</v>
      </c>
      <c r="O1649" s="159">
        <v>23.9</v>
      </c>
    </row>
    <row r="1650" spans="1:15" ht="13.5" customHeight="1" x14ac:dyDescent="0.35">
      <c r="A1650" s="160">
        <v>0.82291666666666696</v>
      </c>
      <c r="B1650" s="159">
        <v>5</v>
      </c>
      <c r="C1650" s="159">
        <v>1</v>
      </c>
      <c r="D1650" s="159">
        <v>1</v>
      </c>
      <c r="E1650" s="159">
        <v>3</v>
      </c>
      <c r="F1650" s="159">
        <v>0</v>
      </c>
      <c r="G1650" s="159">
        <v>0</v>
      </c>
      <c r="H1650" s="159">
        <v>0</v>
      </c>
      <c r="I1650" s="159">
        <v>0</v>
      </c>
      <c r="J1650" s="159">
        <v>0</v>
      </c>
      <c r="K1650" s="159">
        <v>0</v>
      </c>
      <c r="L1650" s="159">
        <v>0</v>
      </c>
      <c r="M1650" s="159">
        <v>0</v>
      </c>
      <c r="N1650" s="159">
        <v>21.6</v>
      </c>
      <c r="O1650" s="159" t="s">
        <v>102</v>
      </c>
    </row>
    <row r="1651" spans="1:15" ht="13.5" customHeight="1" x14ac:dyDescent="0.35">
      <c r="A1651" s="160">
        <v>0.83333333333333304</v>
      </c>
      <c r="B1651" s="159">
        <v>9</v>
      </c>
      <c r="C1651" s="159">
        <v>0</v>
      </c>
      <c r="D1651" s="159">
        <v>0</v>
      </c>
      <c r="E1651" s="159">
        <v>6</v>
      </c>
      <c r="F1651" s="159">
        <v>2</v>
      </c>
      <c r="G1651" s="159">
        <v>0</v>
      </c>
      <c r="H1651" s="159">
        <v>1</v>
      </c>
      <c r="I1651" s="159">
        <v>0</v>
      </c>
      <c r="J1651" s="159">
        <v>0</v>
      </c>
      <c r="K1651" s="159">
        <v>0</v>
      </c>
      <c r="L1651" s="159">
        <v>0</v>
      </c>
      <c r="M1651" s="159">
        <v>0</v>
      </c>
      <c r="N1651" s="159">
        <v>22.3</v>
      </c>
      <c r="O1651" s="159" t="s">
        <v>102</v>
      </c>
    </row>
    <row r="1652" spans="1:15" ht="13.5" customHeight="1" x14ac:dyDescent="0.35">
      <c r="A1652" s="160">
        <v>0.84375</v>
      </c>
      <c r="B1652" s="159">
        <v>6</v>
      </c>
      <c r="C1652" s="159">
        <v>1</v>
      </c>
      <c r="D1652" s="159">
        <v>0</v>
      </c>
      <c r="E1652" s="159">
        <v>5</v>
      </c>
      <c r="F1652" s="159">
        <v>0</v>
      </c>
      <c r="G1652" s="159">
        <v>0</v>
      </c>
      <c r="H1652" s="159">
        <v>0</v>
      </c>
      <c r="I1652" s="159">
        <v>0</v>
      </c>
      <c r="J1652" s="159">
        <v>0</v>
      </c>
      <c r="K1652" s="159">
        <v>0</v>
      </c>
      <c r="L1652" s="159">
        <v>0</v>
      </c>
      <c r="M1652" s="159">
        <v>0</v>
      </c>
      <c r="N1652" s="159">
        <v>19.7</v>
      </c>
      <c r="O1652" s="159" t="s">
        <v>102</v>
      </c>
    </row>
    <row r="1653" spans="1:15" ht="13.5" customHeight="1" x14ac:dyDescent="0.35">
      <c r="A1653" s="160">
        <v>0.85416666666666696</v>
      </c>
      <c r="B1653" s="159">
        <v>4</v>
      </c>
      <c r="C1653" s="159">
        <v>0</v>
      </c>
      <c r="D1653" s="159">
        <v>0</v>
      </c>
      <c r="E1653" s="159">
        <v>3</v>
      </c>
      <c r="F1653" s="159">
        <v>1</v>
      </c>
      <c r="G1653" s="159">
        <v>0</v>
      </c>
      <c r="H1653" s="159">
        <v>0</v>
      </c>
      <c r="I1653" s="159">
        <v>0</v>
      </c>
      <c r="J1653" s="159">
        <v>0</v>
      </c>
      <c r="K1653" s="159">
        <v>0</v>
      </c>
      <c r="L1653" s="159">
        <v>0</v>
      </c>
      <c r="M1653" s="159">
        <v>0</v>
      </c>
      <c r="N1653" s="159">
        <v>22.7</v>
      </c>
      <c r="O1653" s="159" t="s">
        <v>102</v>
      </c>
    </row>
    <row r="1654" spans="1:15" ht="13.5" customHeight="1" x14ac:dyDescent="0.35">
      <c r="A1654" s="160">
        <v>0.86458333333333304</v>
      </c>
      <c r="B1654" s="159">
        <v>8</v>
      </c>
      <c r="C1654" s="159">
        <v>0</v>
      </c>
      <c r="D1654" s="159">
        <v>0</v>
      </c>
      <c r="E1654" s="159">
        <v>7</v>
      </c>
      <c r="F1654" s="159">
        <v>1</v>
      </c>
      <c r="G1654" s="159">
        <v>0</v>
      </c>
      <c r="H1654" s="159">
        <v>0</v>
      </c>
      <c r="I1654" s="159">
        <v>0</v>
      </c>
      <c r="J1654" s="159">
        <v>0</v>
      </c>
      <c r="K1654" s="159">
        <v>0</v>
      </c>
      <c r="L1654" s="159">
        <v>0</v>
      </c>
      <c r="M1654" s="159">
        <v>0</v>
      </c>
      <c r="N1654" s="159">
        <v>18.600000000000001</v>
      </c>
      <c r="O1654" s="159" t="s">
        <v>102</v>
      </c>
    </row>
    <row r="1655" spans="1:15" ht="13.5" customHeight="1" x14ac:dyDescent="0.35">
      <c r="A1655" s="160">
        <v>0.875</v>
      </c>
      <c r="B1655" s="159">
        <v>4</v>
      </c>
      <c r="C1655" s="159">
        <v>0</v>
      </c>
      <c r="D1655" s="159">
        <v>0</v>
      </c>
      <c r="E1655" s="159">
        <v>3</v>
      </c>
      <c r="F1655" s="159">
        <v>0</v>
      </c>
      <c r="G1655" s="159">
        <v>1</v>
      </c>
      <c r="H1655" s="159">
        <v>0</v>
      </c>
      <c r="I1655" s="159">
        <v>0</v>
      </c>
      <c r="J1655" s="159">
        <v>0</v>
      </c>
      <c r="K1655" s="159">
        <v>0</v>
      </c>
      <c r="L1655" s="159">
        <v>0</v>
      </c>
      <c r="M1655" s="159">
        <v>0</v>
      </c>
      <c r="N1655" s="159">
        <v>19.3</v>
      </c>
      <c r="O1655" s="159" t="s">
        <v>102</v>
      </c>
    </row>
    <row r="1656" spans="1:15" ht="13.5" customHeight="1" x14ac:dyDescent="0.35">
      <c r="A1656" s="160">
        <v>0.88541666666666696</v>
      </c>
      <c r="B1656" s="159">
        <v>4</v>
      </c>
      <c r="C1656" s="159">
        <v>0</v>
      </c>
      <c r="D1656" s="159">
        <v>2</v>
      </c>
      <c r="E1656" s="159">
        <v>1</v>
      </c>
      <c r="F1656" s="159">
        <v>0</v>
      </c>
      <c r="G1656" s="159">
        <v>0</v>
      </c>
      <c r="H1656" s="159">
        <v>0</v>
      </c>
      <c r="I1656" s="159">
        <v>1</v>
      </c>
      <c r="J1656" s="159">
        <v>0</v>
      </c>
      <c r="K1656" s="159">
        <v>0</v>
      </c>
      <c r="L1656" s="159">
        <v>0</v>
      </c>
      <c r="M1656" s="159">
        <v>0</v>
      </c>
      <c r="N1656" s="159">
        <v>20.6</v>
      </c>
      <c r="O1656" s="159" t="s">
        <v>102</v>
      </c>
    </row>
    <row r="1657" spans="1:15" ht="13.5" customHeight="1" x14ac:dyDescent="0.35">
      <c r="A1657" s="160">
        <v>0.89583333333333304</v>
      </c>
      <c r="B1657" s="159">
        <v>10</v>
      </c>
      <c r="C1657" s="159">
        <v>0</v>
      </c>
      <c r="D1657" s="159">
        <v>0</v>
      </c>
      <c r="E1657" s="159">
        <v>10</v>
      </c>
      <c r="F1657" s="159">
        <v>0</v>
      </c>
      <c r="G1657" s="159">
        <v>0</v>
      </c>
      <c r="H1657" s="159">
        <v>0</v>
      </c>
      <c r="I1657" s="159">
        <v>0</v>
      </c>
      <c r="J1657" s="159">
        <v>0</v>
      </c>
      <c r="K1657" s="159">
        <v>0</v>
      </c>
      <c r="L1657" s="159">
        <v>0</v>
      </c>
      <c r="M1657" s="159">
        <v>0</v>
      </c>
      <c r="N1657" s="159">
        <v>18.399999999999999</v>
      </c>
      <c r="O1657" s="159" t="s">
        <v>102</v>
      </c>
    </row>
    <row r="1658" spans="1:15" ht="13.5" customHeight="1" x14ac:dyDescent="0.35">
      <c r="A1658" s="160">
        <v>0.90625</v>
      </c>
      <c r="B1658" s="159">
        <v>6</v>
      </c>
      <c r="C1658" s="159">
        <v>0</v>
      </c>
      <c r="D1658" s="159">
        <v>0</v>
      </c>
      <c r="E1658" s="159">
        <v>5</v>
      </c>
      <c r="F1658" s="159">
        <v>0</v>
      </c>
      <c r="G1658" s="159">
        <v>1</v>
      </c>
      <c r="H1658" s="159">
        <v>0</v>
      </c>
      <c r="I1658" s="159">
        <v>0</v>
      </c>
      <c r="J1658" s="159">
        <v>0</v>
      </c>
      <c r="K1658" s="159">
        <v>0</v>
      </c>
      <c r="L1658" s="159">
        <v>0</v>
      </c>
      <c r="M1658" s="159">
        <v>0</v>
      </c>
      <c r="N1658" s="159">
        <v>22.2</v>
      </c>
      <c r="O1658" s="159" t="s">
        <v>102</v>
      </c>
    </row>
    <row r="1659" spans="1:15" ht="13.5" customHeight="1" x14ac:dyDescent="0.35">
      <c r="A1659" s="160">
        <v>0.91666666666666696</v>
      </c>
      <c r="B1659" s="159">
        <v>14</v>
      </c>
      <c r="C1659" s="159">
        <v>0</v>
      </c>
      <c r="D1659" s="159">
        <v>1</v>
      </c>
      <c r="E1659" s="159">
        <v>13</v>
      </c>
      <c r="F1659" s="159">
        <v>0</v>
      </c>
      <c r="G1659" s="159">
        <v>0</v>
      </c>
      <c r="H1659" s="159">
        <v>0</v>
      </c>
      <c r="I1659" s="159">
        <v>0</v>
      </c>
      <c r="J1659" s="159">
        <v>0</v>
      </c>
      <c r="K1659" s="159">
        <v>0</v>
      </c>
      <c r="L1659" s="159">
        <v>0</v>
      </c>
      <c r="M1659" s="159">
        <v>0</v>
      </c>
      <c r="N1659" s="159">
        <v>18.100000000000001</v>
      </c>
      <c r="O1659" s="159">
        <v>21.3</v>
      </c>
    </row>
    <row r="1660" spans="1:15" ht="13.5" customHeight="1" x14ac:dyDescent="0.35">
      <c r="A1660" s="160">
        <v>0.92708333333333304</v>
      </c>
      <c r="B1660" s="159">
        <v>2</v>
      </c>
      <c r="C1660" s="159">
        <v>0</v>
      </c>
      <c r="D1660" s="159">
        <v>0</v>
      </c>
      <c r="E1660" s="159">
        <v>2</v>
      </c>
      <c r="F1660" s="159">
        <v>0</v>
      </c>
      <c r="G1660" s="159">
        <v>0</v>
      </c>
      <c r="H1660" s="159">
        <v>0</v>
      </c>
      <c r="I1660" s="159">
        <v>0</v>
      </c>
      <c r="J1660" s="159">
        <v>0</v>
      </c>
      <c r="K1660" s="159">
        <v>0</v>
      </c>
      <c r="L1660" s="159">
        <v>0</v>
      </c>
      <c r="M1660" s="159">
        <v>0</v>
      </c>
      <c r="N1660" s="159">
        <v>24.4</v>
      </c>
      <c r="O1660" s="159" t="s">
        <v>102</v>
      </c>
    </row>
    <row r="1661" spans="1:15" ht="13.5" customHeight="1" x14ac:dyDescent="0.35">
      <c r="A1661" s="160">
        <v>0.9375</v>
      </c>
      <c r="B1661" s="159">
        <v>3</v>
      </c>
      <c r="C1661" s="159">
        <v>0</v>
      </c>
      <c r="D1661" s="159">
        <v>1</v>
      </c>
      <c r="E1661" s="159">
        <v>0</v>
      </c>
      <c r="F1661" s="159">
        <v>0</v>
      </c>
      <c r="G1661" s="159">
        <v>1</v>
      </c>
      <c r="H1661" s="159">
        <v>0</v>
      </c>
      <c r="I1661" s="159">
        <v>1</v>
      </c>
      <c r="J1661" s="159">
        <v>0</v>
      </c>
      <c r="K1661" s="159">
        <v>0</v>
      </c>
      <c r="L1661" s="159">
        <v>0</v>
      </c>
      <c r="M1661" s="159">
        <v>0</v>
      </c>
      <c r="N1661" s="159">
        <v>20.5</v>
      </c>
      <c r="O1661" s="159" t="s">
        <v>102</v>
      </c>
    </row>
    <row r="1662" spans="1:15" ht="13.5" customHeight="1" x14ac:dyDescent="0.35">
      <c r="A1662" s="160">
        <v>0.94791666666666696</v>
      </c>
      <c r="B1662" s="159">
        <v>0</v>
      </c>
      <c r="C1662" s="159">
        <v>0</v>
      </c>
      <c r="D1662" s="159">
        <v>0</v>
      </c>
      <c r="E1662" s="159">
        <v>0</v>
      </c>
      <c r="F1662" s="159">
        <v>0</v>
      </c>
      <c r="G1662" s="159">
        <v>0</v>
      </c>
      <c r="H1662" s="159">
        <v>0</v>
      </c>
      <c r="I1662" s="159">
        <v>0</v>
      </c>
      <c r="J1662" s="159">
        <v>0</v>
      </c>
      <c r="K1662" s="159">
        <v>0</v>
      </c>
      <c r="L1662" s="159">
        <v>0</v>
      </c>
      <c r="M1662" s="159">
        <v>0</v>
      </c>
      <c r="N1662" s="159" t="s">
        <v>102</v>
      </c>
      <c r="O1662" s="159" t="s">
        <v>102</v>
      </c>
    </row>
    <row r="1663" spans="1:15" ht="13.5" customHeight="1" x14ac:dyDescent="0.35">
      <c r="A1663" s="160">
        <v>0.95833333333333304</v>
      </c>
      <c r="B1663" s="159">
        <v>3</v>
      </c>
      <c r="C1663" s="159">
        <v>0</v>
      </c>
      <c r="D1663" s="159">
        <v>0</v>
      </c>
      <c r="E1663" s="159">
        <v>3</v>
      </c>
      <c r="F1663" s="159">
        <v>0</v>
      </c>
      <c r="G1663" s="159">
        <v>0</v>
      </c>
      <c r="H1663" s="159">
        <v>0</v>
      </c>
      <c r="I1663" s="159">
        <v>0</v>
      </c>
      <c r="J1663" s="159">
        <v>0</v>
      </c>
      <c r="K1663" s="159">
        <v>0</v>
      </c>
      <c r="L1663" s="159">
        <v>0</v>
      </c>
      <c r="M1663" s="159">
        <v>0</v>
      </c>
      <c r="N1663" s="159">
        <v>17.3</v>
      </c>
      <c r="O1663" s="159" t="s">
        <v>102</v>
      </c>
    </row>
    <row r="1664" spans="1:15" ht="13.5" customHeight="1" x14ac:dyDescent="0.35">
      <c r="A1664" s="160">
        <v>0.96875</v>
      </c>
      <c r="B1664" s="159">
        <v>2</v>
      </c>
      <c r="C1664" s="159">
        <v>0</v>
      </c>
      <c r="D1664" s="159">
        <v>0</v>
      </c>
      <c r="E1664" s="159">
        <v>2</v>
      </c>
      <c r="F1664" s="159">
        <v>0</v>
      </c>
      <c r="G1664" s="159">
        <v>0</v>
      </c>
      <c r="H1664" s="159">
        <v>0</v>
      </c>
      <c r="I1664" s="159">
        <v>0</v>
      </c>
      <c r="J1664" s="159">
        <v>0</v>
      </c>
      <c r="K1664" s="159">
        <v>0</v>
      </c>
      <c r="L1664" s="159">
        <v>0</v>
      </c>
      <c r="M1664" s="159">
        <v>0</v>
      </c>
      <c r="N1664" s="159">
        <v>23.6</v>
      </c>
      <c r="O1664" s="159" t="s">
        <v>102</v>
      </c>
    </row>
    <row r="1665" spans="1:15" ht="13.5" customHeight="1" x14ac:dyDescent="0.35">
      <c r="A1665" s="160">
        <v>0.97916666666666696</v>
      </c>
      <c r="B1665" s="159">
        <v>2</v>
      </c>
      <c r="C1665" s="159">
        <v>0</v>
      </c>
      <c r="D1665" s="159">
        <v>1</v>
      </c>
      <c r="E1665" s="159">
        <v>1</v>
      </c>
      <c r="F1665" s="159">
        <v>0</v>
      </c>
      <c r="G1665" s="159">
        <v>0</v>
      </c>
      <c r="H1665" s="159">
        <v>0</v>
      </c>
      <c r="I1665" s="159">
        <v>0</v>
      </c>
      <c r="J1665" s="159">
        <v>0</v>
      </c>
      <c r="K1665" s="159">
        <v>0</v>
      </c>
      <c r="L1665" s="159">
        <v>0</v>
      </c>
      <c r="M1665" s="159">
        <v>0</v>
      </c>
      <c r="N1665" s="159">
        <v>18.399999999999999</v>
      </c>
      <c r="O1665" s="159" t="s">
        <v>102</v>
      </c>
    </row>
    <row r="1666" spans="1:15" ht="13.5" customHeight="1" thickBot="1" x14ac:dyDescent="0.4">
      <c r="A1666" s="161">
        <v>0.98958333333333304</v>
      </c>
      <c r="B1666" s="159">
        <v>1</v>
      </c>
      <c r="C1666" s="159">
        <v>0</v>
      </c>
      <c r="D1666" s="159">
        <v>0</v>
      </c>
      <c r="E1666" s="159">
        <v>1</v>
      </c>
      <c r="F1666" s="159">
        <v>0</v>
      </c>
      <c r="G1666" s="159">
        <v>0</v>
      </c>
      <c r="H1666" s="159">
        <v>0</v>
      </c>
      <c r="I1666" s="159">
        <v>0</v>
      </c>
      <c r="J1666" s="159">
        <v>0</v>
      </c>
      <c r="K1666" s="159">
        <v>0</v>
      </c>
      <c r="L1666" s="159">
        <v>0</v>
      </c>
      <c r="M1666" s="159">
        <v>0</v>
      </c>
      <c r="N1666" s="159">
        <v>28.5</v>
      </c>
      <c r="O1666" s="159" t="s">
        <v>102</v>
      </c>
    </row>
    <row r="1667" spans="1:15" ht="13.5" customHeight="1" thickTop="1" x14ac:dyDescent="0.35">
      <c r="A1667" s="162" t="s">
        <v>89</v>
      </c>
      <c r="B1667" s="163">
        <f t="shared" ref="B1667:M1667" si="130">SUM(B1599:B1646)</f>
        <v>952</v>
      </c>
      <c r="C1667" s="163">
        <f t="shared" si="130"/>
        <v>33</v>
      </c>
      <c r="D1667" s="163">
        <f t="shared" si="130"/>
        <v>21</v>
      </c>
      <c r="E1667" s="163">
        <f t="shared" si="130"/>
        <v>682</v>
      </c>
      <c r="F1667" s="163">
        <f t="shared" si="130"/>
        <v>111</v>
      </c>
      <c r="G1667" s="163">
        <f t="shared" si="130"/>
        <v>71</v>
      </c>
      <c r="H1667" s="163">
        <f t="shared" si="130"/>
        <v>6</v>
      </c>
      <c r="I1667" s="163">
        <f t="shared" si="130"/>
        <v>3</v>
      </c>
      <c r="J1667" s="163">
        <f t="shared" si="130"/>
        <v>5</v>
      </c>
      <c r="K1667" s="163">
        <f t="shared" si="130"/>
        <v>1</v>
      </c>
      <c r="L1667" s="163">
        <f t="shared" si="130"/>
        <v>12</v>
      </c>
      <c r="M1667" s="163">
        <f t="shared" si="130"/>
        <v>7</v>
      </c>
      <c r="N1667" s="164">
        <v>18.2</v>
      </c>
      <c r="O1667" s="164">
        <v>22.6</v>
      </c>
    </row>
    <row r="1668" spans="1:15" ht="13.5" customHeight="1" x14ac:dyDescent="0.35">
      <c r="A1668" s="165" t="s">
        <v>91</v>
      </c>
      <c r="B1668" s="159">
        <f t="shared" ref="B1668:M1668" si="131">SUM(B1595:B1658)</f>
        <v>1096</v>
      </c>
      <c r="C1668" s="159">
        <f t="shared" si="131"/>
        <v>38</v>
      </c>
      <c r="D1668" s="159">
        <f t="shared" si="131"/>
        <v>27</v>
      </c>
      <c r="E1668" s="159">
        <f t="shared" si="131"/>
        <v>793</v>
      </c>
      <c r="F1668" s="159">
        <f t="shared" si="131"/>
        <v>123</v>
      </c>
      <c r="G1668" s="159">
        <f t="shared" si="131"/>
        <v>79</v>
      </c>
      <c r="H1668" s="159">
        <f t="shared" si="131"/>
        <v>7</v>
      </c>
      <c r="I1668" s="159">
        <f t="shared" si="131"/>
        <v>4</v>
      </c>
      <c r="J1668" s="159">
        <f t="shared" si="131"/>
        <v>5</v>
      </c>
      <c r="K1668" s="159">
        <f t="shared" si="131"/>
        <v>1</v>
      </c>
      <c r="L1668" s="159">
        <f t="shared" si="131"/>
        <v>12</v>
      </c>
      <c r="M1668" s="159">
        <f t="shared" si="131"/>
        <v>7</v>
      </c>
      <c r="N1668" s="166">
        <v>18.3</v>
      </c>
      <c r="O1668" s="166">
        <v>22.7</v>
      </c>
    </row>
    <row r="1669" spans="1:15" ht="13.5" customHeight="1" x14ac:dyDescent="0.35">
      <c r="A1669" s="159" t="s">
        <v>92</v>
      </c>
      <c r="B1669" s="159">
        <f t="shared" ref="B1669:M1669" si="132">SUM(B1595:B1666)</f>
        <v>1123</v>
      </c>
      <c r="C1669" s="159">
        <f t="shared" si="132"/>
        <v>38</v>
      </c>
      <c r="D1669" s="159">
        <f t="shared" si="132"/>
        <v>30</v>
      </c>
      <c r="E1669" s="159">
        <f t="shared" si="132"/>
        <v>815</v>
      </c>
      <c r="F1669" s="159">
        <f t="shared" si="132"/>
        <v>123</v>
      </c>
      <c r="G1669" s="159">
        <f t="shared" si="132"/>
        <v>80</v>
      </c>
      <c r="H1669" s="159">
        <f t="shared" si="132"/>
        <v>7</v>
      </c>
      <c r="I1669" s="159">
        <f t="shared" si="132"/>
        <v>5</v>
      </c>
      <c r="J1669" s="159">
        <f t="shared" si="132"/>
        <v>5</v>
      </c>
      <c r="K1669" s="159">
        <f t="shared" si="132"/>
        <v>1</v>
      </c>
      <c r="L1669" s="159">
        <f t="shared" si="132"/>
        <v>12</v>
      </c>
      <c r="M1669" s="159">
        <f t="shared" si="132"/>
        <v>7</v>
      </c>
      <c r="N1669" s="166">
        <v>18.3</v>
      </c>
      <c r="O1669" s="166">
        <v>22.7</v>
      </c>
    </row>
    <row r="1670" spans="1:15" ht="13.5" customHeight="1" thickBot="1" x14ac:dyDescent="0.4">
      <c r="A1670" s="167" t="s">
        <v>93</v>
      </c>
      <c r="B1670" s="167">
        <f t="shared" ref="B1670:M1670" si="133">SUM(B1571:B1666)</f>
        <v>1174</v>
      </c>
      <c r="C1670" s="167">
        <f t="shared" si="133"/>
        <v>41</v>
      </c>
      <c r="D1670" s="167">
        <f t="shared" si="133"/>
        <v>32</v>
      </c>
      <c r="E1670" s="167">
        <f t="shared" si="133"/>
        <v>851</v>
      </c>
      <c r="F1670" s="167">
        <f t="shared" si="133"/>
        <v>126</v>
      </c>
      <c r="G1670" s="167">
        <f t="shared" si="133"/>
        <v>82</v>
      </c>
      <c r="H1670" s="167">
        <f t="shared" si="133"/>
        <v>8</v>
      </c>
      <c r="I1670" s="167">
        <f t="shared" si="133"/>
        <v>8</v>
      </c>
      <c r="J1670" s="167">
        <f t="shared" si="133"/>
        <v>5</v>
      </c>
      <c r="K1670" s="167">
        <f t="shared" si="133"/>
        <v>1</v>
      </c>
      <c r="L1670" s="167">
        <f t="shared" si="133"/>
        <v>13</v>
      </c>
      <c r="M1670" s="167">
        <f t="shared" si="133"/>
        <v>7</v>
      </c>
      <c r="N1670" s="168">
        <v>18.399999999999999</v>
      </c>
      <c r="O1670" s="168">
        <v>22.9</v>
      </c>
    </row>
    <row r="1671" spans="1:15" ht="13.5" customHeight="1" thickTop="1" x14ac:dyDescent="0.35">
      <c r="N1671" s="169"/>
      <c r="O1671" s="169"/>
    </row>
    <row r="1672" spans="1:15"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5" ht="13.5" customHeight="1" thickTop="1" thickBot="1" x14ac:dyDescent="0.4">
      <c r="A1673" s="170"/>
      <c r="B1673" s="529" t="s">
        <v>74</v>
      </c>
      <c r="C1673" s="529" t="s">
        <v>75</v>
      </c>
      <c r="D1673" s="529" t="s">
        <v>76</v>
      </c>
      <c r="E1673" s="529" t="s">
        <v>77</v>
      </c>
      <c r="F1673" s="529" t="s">
        <v>78</v>
      </c>
      <c r="G1673" s="529" t="s">
        <v>79</v>
      </c>
      <c r="H1673" s="529" t="s">
        <v>80</v>
      </c>
      <c r="I1673" s="529" t="s">
        <v>81</v>
      </c>
      <c r="J1673" s="529" t="s">
        <v>82</v>
      </c>
      <c r="K1673" s="529" t="s">
        <v>83</v>
      </c>
      <c r="L1673" s="529" t="s">
        <v>84</v>
      </c>
      <c r="M1673" s="529" t="s">
        <v>85</v>
      </c>
      <c r="N1673" s="531" t="s">
        <v>86</v>
      </c>
      <c r="O1673" s="531" t="s">
        <v>87</v>
      </c>
    </row>
    <row r="1674" spans="1:15" ht="13.5" customHeight="1" thickTop="1" thickBot="1" x14ac:dyDescent="0.4">
      <c r="A1674" s="173" t="s">
        <v>56</v>
      </c>
      <c r="B1674" s="530"/>
      <c r="C1674" s="530"/>
      <c r="D1674" s="530"/>
      <c r="E1674" s="530"/>
      <c r="F1674" s="530"/>
      <c r="G1674" s="530"/>
      <c r="H1674" s="530"/>
      <c r="I1674" s="530"/>
      <c r="J1674" s="530"/>
      <c r="K1674" s="530"/>
      <c r="L1674" s="530"/>
      <c r="M1674" s="530"/>
      <c r="N1674" s="532"/>
      <c r="O1674" s="532"/>
    </row>
    <row r="1675" spans="1:15" ht="13.5" customHeight="1" thickTop="1" x14ac:dyDescent="0.35">
      <c r="A1675" s="158">
        <v>0</v>
      </c>
      <c r="B1675" s="159">
        <v>2</v>
      </c>
      <c r="C1675" s="159">
        <v>0</v>
      </c>
      <c r="D1675" s="159">
        <v>0</v>
      </c>
      <c r="E1675" s="159">
        <v>2</v>
      </c>
      <c r="F1675" s="159">
        <v>0</v>
      </c>
      <c r="G1675" s="159">
        <v>0</v>
      </c>
      <c r="H1675" s="159">
        <v>0</v>
      </c>
      <c r="I1675" s="159">
        <v>0</v>
      </c>
      <c r="J1675" s="159">
        <v>0</v>
      </c>
      <c r="K1675" s="159">
        <v>0</v>
      </c>
      <c r="L1675" s="159">
        <v>0</v>
      </c>
      <c r="M1675" s="159">
        <v>0</v>
      </c>
      <c r="N1675" s="159">
        <v>23.8</v>
      </c>
      <c r="O1675" s="159" t="s">
        <v>102</v>
      </c>
    </row>
    <row r="1676" spans="1:15" ht="13.5" customHeight="1" x14ac:dyDescent="0.35">
      <c r="A1676" s="160">
        <v>1.0416666666666666E-2</v>
      </c>
      <c r="B1676" s="159">
        <v>1</v>
      </c>
      <c r="C1676" s="159">
        <v>0</v>
      </c>
      <c r="D1676" s="159">
        <v>0</v>
      </c>
      <c r="E1676" s="159">
        <v>1</v>
      </c>
      <c r="F1676" s="159">
        <v>0</v>
      </c>
      <c r="G1676" s="159">
        <v>0</v>
      </c>
      <c r="H1676" s="159">
        <v>0</v>
      </c>
      <c r="I1676" s="159">
        <v>0</v>
      </c>
      <c r="J1676" s="159">
        <v>0</v>
      </c>
      <c r="K1676" s="159">
        <v>0</v>
      </c>
      <c r="L1676" s="159">
        <v>0</v>
      </c>
      <c r="M1676" s="159">
        <v>0</v>
      </c>
      <c r="N1676" s="159">
        <v>27.3</v>
      </c>
      <c r="O1676" s="159" t="s">
        <v>102</v>
      </c>
    </row>
    <row r="1677" spans="1:15" ht="13.5" customHeight="1" x14ac:dyDescent="0.35">
      <c r="A1677" s="160">
        <v>2.0833333333333332E-2</v>
      </c>
      <c r="B1677" s="159">
        <v>6</v>
      </c>
      <c r="C1677" s="159">
        <v>0</v>
      </c>
      <c r="D1677" s="159">
        <v>0</v>
      </c>
      <c r="E1677" s="159">
        <v>6</v>
      </c>
      <c r="F1677" s="159">
        <v>0</v>
      </c>
      <c r="G1677" s="159">
        <v>0</v>
      </c>
      <c r="H1677" s="159">
        <v>0</v>
      </c>
      <c r="I1677" s="159">
        <v>0</v>
      </c>
      <c r="J1677" s="159">
        <v>0</v>
      </c>
      <c r="K1677" s="159">
        <v>0</v>
      </c>
      <c r="L1677" s="159">
        <v>0</v>
      </c>
      <c r="M1677" s="159">
        <v>0</v>
      </c>
      <c r="N1677" s="159">
        <v>25.3</v>
      </c>
      <c r="O1677" s="159" t="s">
        <v>102</v>
      </c>
    </row>
    <row r="1678" spans="1:15" ht="13.5" customHeight="1" x14ac:dyDescent="0.35">
      <c r="A1678" s="160">
        <v>3.125E-2</v>
      </c>
      <c r="B1678" s="159">
        <v>0</v>
      </c>
      <c r="C1678" s="159">
        <v>0</v>
      </c>
      <c r="D1678" s="159">
        <v>0</v>
      </c>
      <c r="E1678" s="159">
        <v>0</v>
      </c>
      <c r="F1678" s="159">
        <v>0</v>
      </c>
      <c r="G1678" s="159">
        <v>0</v>
      </c>
      <c r="H1678" s="159">
        <v>0</v>
      </c>
      <c r="I1678" s="159">
        <v>0</v>
      </c>
      <c r="J1678" s="159">
        <v>0</v>
      </c>
      <c r="K1678" s="159">
        <v>0</v>
      </c>
      <c r="L1678" s="159">
        <v>0</v>
      </c>
      <c r="M1678" s="159">
        <v>0</v>
      </c>
      <c r="N1678" s="159" t="s">
        <v>102</v>
      </c>
      <c r="O1678" s="159" t="s">
        <v>102</v>
      </c>
    </row>
    <row r="1679" spans="1:15" ht="13.5" customHeight="1" x14ac:dyDescent="0.35">
      <c r="A1679" s="160">
        <v>4.1666666666666664E-2</v>
      </c>
      <c r="B1679" s="159">
        <v>2</v>
      </c>
      <c r="C1679" s="159">
        <v>0</v>
      </c>
      <c r="D1679" s="159">
        <v>0</v>
      </c>
      <c r="E1679" s="159">
        <v>2</v>
      </c>
      <c r="F1679" s="159">
        <v>0</v>
      </c>
      <c r="G1679" s="159">
        <v>0</v>
      </c>
      <c r="H1679" s="159">
        <v>0</v>
      </c>
      <c r="I1679" s="159">
        <v>0</v>
      </c>
      <c r="J1679" s="159">
        <v>0</v>
      </c>
      <c r="K1679" s="159">
        <v>0</v>
      </c>
      <c r="L1679" s="159">
        <v>0</v>
      </c>
      <c r="M1679" s="159">
        <v>0</v>
      </c>
      <c r="N1679" s="159">
        <v>24.9</v>
      </c>
      <c r="O1679" s="159" t="s">
        <v>102</v>
      </c>
    </row>
    <row r="1680" spans="1:15" ht="13.5" customHeight="1" x14ac:dyDescent="0.35">
      <c r="A1680" s="160">
        <v>5.2083333333333336E-2</v>
      </c>
      <c r="B1680" s="159">
        <v>0</v>
      </c>
      <c r="C1680" s="159">
        <v>0</v>
      </c>
      <c r="D1680" s="159">
        <v>0</v>
      </c>
      <c r="E1680" s="159">
        <v>0</v>
      </c>
      <c r="F1680" s="159">
        <v>0</v>
      </c>
      <c r="G1680" s="159">
        <v>0</v>
      </c>
      <c r="H1680" s="159">
        <v>0</v>
      </c>
      <c r="I1680" s="159">
        <v>0</v>
      </c>
      <c r="J1680" s="159">
        <v>0</v>
      </c>
      <c r="K1680" s="159">
        <v>0</v>
      </c>
      <c r="L1680" s="159">
        <v>0</v>
      </c>
      <c r="M1680" s="159">
        <v>0</v>
      </c>
      <c r="N1680" s="159" t="s">
        <v>102</v>
      </c>
      <c r="O1680" s="159" t="s">
        <v>102</v>
      </c>
    </row>
    <row r="1681" spans="1:15" ht="13.5" customHeight="1" x14ac:dyDescent="0.35">
      <c r="A1681" s="160">
        <v>6.25E-2</v>
      </c>
      <c r="B1681" s="159">
        <v>1</v>
      </c>
      <c r="C1681" s="159">
        <v>0</v>
      </c>
      <c r="D1681" s="159">
        <v>0</v>
      </c>
      <c r="E1681" s="159">
        <v>1</v>
      </c>
      <c r="F1681" s="159">
        <v>0</v>
      </c>
      <c r="G1681" s="159">
        <v>0</v>
      </c>
      <c r="H1681" s="159">
        <v>0</v>
      </c>
      <c r="I1681" s="159">
        <v>0</v>
      </c>
      <c r="J1681" s="159">
        <v>0</v>
      </c>
      <c r="K1681" s="159">
        <v>0</v>
      </c>
      <c r="L1681" s="159">
        <v>0</v>
      </c>
      <c r="M1681" s="159">
        <v>0</v>
      </c>
      <c r="N1681" s="159">
        <v>22.9</v>
      </c>
      <c r="O1681" s="159" t="s">
        <v>102</v>
      </c>
    </row>
    <row r="1682" spans="1:15" ht="13.5" customHeight="1" x14ac:dyDescent="0.35">
      <c r="A1682" s="160">
        <v>7.2916666666666699E-2</v>
      </c>
      <c r="B1682" s="159">
        <v>0</v>
      </c>
      <c r="C1682" s="159">
        <v>0</v>
      </c>
      <c r="D1682" s="159">
        <v>0</v>
      </c>
      <c r="E1682" s="159">
        <v>0</v>
      </c>
      <c r="F1682" s="159">
        <v>0</v>
      </c>
      <c r="G1682" s="159">
        <v>0</v>
      </c>
      <c r="H1682" s="159">
        <v>0</v>
      </c>
      <c r="I1682" s="159">
        <v>0</v>
      </c>
      <c r="J1682" s="159">
        <v>0</v>
      </c>
      <c r="K1682" s="159">
        <v>0</v>
      </c>
      <c r="L1682" s="159">
        <v>0</v>
      </c>
      <c r="M1682" s="159">
        <v>0</v>
      </c>
      <c r="N1682" s="159" t="s">
        <v>102</v>
      </c>
      <c r="O1682" s="159" t="s">
        <v>102</v>
      </c>
    </row>
    <row r="1683" spans="1:15" ht="13.5" customHeight="1" x14ac:dyDescent="0.35">
      <c r="A1683" s="160">
        <v>8.3333333333333301E-2</v>
      </c>
      <c r="B1683" s="159">
        <v>0</v>
      </c>
      <c r="C1683" s="159">
        <v>0</v>
      </c>
      <c r="D1683" s="159">
        <v>0</v>
      </c>
      <c r="E1683" s="159">
        <v>0</v>
      </c>
      <c r="F1683" s="159">
        <v>0</v>
      </c>
      <c r="G1683" s="159">
        <v>0</v>
      </c>
      <c r="H1683" s="159">
        <v>0</v>
      </c>
      <c r="I1683" s="159">
        <v>0</v>
      </c>
      <c r="J1683" s="159">
        <v>0</v>
      </c>
      <c r="K1683" s="159">
        <v>0</v>
      </c>
      <c r="L1683" s="159">
        <v>0</v>
      </c>
      <c r="M1683" s="159">
        <v>0</v>
      </c>
      <c r="N1683" s="159" t="s">
        <v>102</v>
      </c>
      <c r="O1683" s="159" t="s">
        <v>102</v>
      </c>
    </row>
    <row r="1684" spans="1:15" ht="13.5" customHeight="1" x14ac:dyDescent="0.35">
      <c r="A1684" s="160">
        <v>9.375E-2</v>
      </c>
      <c r="B1684" s="159">
        <v>1</v>
      </c>
      <c r="C1684" s="159">
        <v>0</v>
      </c>
      <c r="D1684" s="159">
        <v>1</v>
      </c>
      <c r="E1684" s="159">
        <v>0</v>
      </c>
      <c r="F1684" s="159">
        <v>0</v>
      </c>
      <c r="G1684" s="159">
        <v>0</v>
      </c>
      <c r="H1684" s="159">
        <v>0</v>
      </c>
      <c r="I1684" s="159">
        <v>0</v>
      </c>
      <c r="J1684" s="159">
        <v>0</v>
      </c>
      <c r="K1684" s="159">
        <v>0</v>
      </c>
      <c r="L1684" s="159">
        <v>0</v>
      </c>
      <c r="M1684" s="159">
        <v>0</v>
      </c>
      <c r="N1684" s="159">
        <v>31.8</v>
      </c>
      <c r="O1684" s="159" t="s">
        <v>102</v>
      </c>
    </row>
    <row r="1685" spans="1:15" ht="13.5" customHeight="1" x14ac:dyDescent="0.35">
      <c r="A1685" s="160">
        <v>0.104166666666667</v>
      </c>
      <c r="B1685" s="159">
        <v>1</v>
      </c>
      <c r="C1685" s="159">
        <v>0</v>
      </c>
      <c r="D1685" s="159">
        <v>0</v>
      </c>
      <c r="E1685" s="159">
        <v>1</v>
      </c>
      <c r="F1685" s="159">
        <v>0</v>
      </c>
      <c r="G1685" s="159">
        <v>0</v>
      </c>
      <c r="H1685" s="159">
        <v>0</v>
      </c>
      <c r="I1685" s="159">
        <v>0</v>
      </c>
      <c r="J1685" s="159">
        <v>0</v>
      </c>
      <c r="K1685" s="159">
        <v>0</v>
      </c>
      <c r="L1685" s="159">
        <v>0</v>
      </c>
      <c r="M1685" s="159">
        <v>0</v>
      </c>
      <c r="N1685" s="159">
        <v>21.6</v>
      </c>
      <c r="O1685" s="159" t="s">
        <v>102</v>
      </c>
    </row>
    <row r="1686" spans="1:15" ht="13.5" customHeight="1" x14ac:dyDescent="0.35">
      <c r="A1686" s="160">
        <v>0.114583333333333</v>
      </c>
      <c r="B1686" s="159">
        <v>2</v>
      </c>
      <c r="C1686" s="159">
        <v>0</v>
      </c>
      <c r="D1686" s="159">
        <v>0</v>
      </c>
      <c r="E1686" s="159">
        <v>2</v>
      </c>
      <c r="F1686" s="159">
        <v>0</v>
      </c>
      <c r="G1686" s="159">
        <v>0</v>
      </c>
      <c r="H1686" s="159">
        <v>0</v>
      </c>
      <c r="I1686" s="159">
        <v>0</v>
      </c>
      <c r="J1686" s="159">
        <v>0</v>
      </c>
      <c r="K1686" s="159">
        <v>0</v>
      </c>
      <c r="L1686" s="159">
        <v>0</v>
      </c>
      <c r="M1686" s="159">
        <v>0</v>
      </c>
      <c r="N1686" s="159">
        <v>21.4</v>
      </c>
      <c r="O1686" s="159" t="s">
        <v>102</v>
      </c>
    </row>
    <row r="1687" spans="1:15" ht="13.5" customHeight="1" x14ac:dyDescent="0.35">
      <c r="A1687" s="160">
        <v>0.125</v>
      </c>
      <c r="B1687" s="159">
        <v>0</v>
      </c>
      <c r="C1687" s="159">
        <v>0</v>
      </c>
      <c r="D1687" s="159">
        <v>0</v>
      </c>
      <c r="E1687" s="159">
        <v>0</v>
      </c>
      <c r="F1687" s="159">
        <v>0</v>
      </c>
      <c r="G1687" s="159">
        <v>0</v>
      </c>
      <c r="H1687" s="159">
        <v>0</v>
      </c>
      <c r="I1687" s="159">
        <v>0</v>
      </c>
      <c r="J1687" s="159">
        <v>0</v>
      </c>
      <c r="K1687" s="159">
        <v>0</v>
      </c>
      <c r="L1687" s="159">
        <v>0</v>
      </c>
      <c r="M1687" s="159">
        <v>0</v>
      </c>
      <c r="N1687" s="159" t="s">
        <v>102</v>
      </c>
      <c r="O1687" s="159" t="s">
        <v>102</v>
      </c>
    </row>
    <row r="1688" spans="1:15" ht="13.5" customHeight="1" x14ac:dyDescent="0.35">
      <c r="A1688" s="160">
        <v>0.13541666666666699</v>
      </c>
      <c r="B1688" s="159">
        <v>1</v>
      </c>
      <c r="C1688" s="159">
        <v>0</v>
      </c>
      <c r="D1688" s="159">
        <v>0</v>
      </c>
      <c r="E1688" s="159">
        <v>1</v>
      </c>
      <c r="F1688" s="159">
        <v>0</v>
      </c>
      <c r="G1688" s="159">
        <v>0</v>
      </c>
      <c r="H1688" s="159">
        <v>0</v>
      </c>
      <c r="I1688" s="159">
        <v>0</v>
      </c>
      <c r="J1688" s="159">
        <v>0</v>
      </c>
      <c r="K1688" s="159">
        <v>0</v>
      </c>
      <c r="L1688" s="159">
        <v>0</v>
      </c>
      <c r="M1688" s="159">
        <v>0</v>
      </c>
      <c r="N1688" s="159">
        <v>15.5</v>
      </c>
      <c r="O1688" s="159" t="s">
        <v>102</v>
      </c>
    </row>
    <row r="1689" spans="1:15" ht="13.5" customHeight="1" x14ac:dyDescent="0.35">
      <c r="A1689" s="160">
        <v>0.14583333333333301</v>
      </c>
      <c r="B1689" s="159">
        <v>2</v>
      </c>
      <c r="C1689" s="159">
        <v>0</v>
      </c>
      <c r="D1689" s="159">
        <v>0</v>
      </c>
      <c r="E1689" s="159">
        <v>2</v>
      </c>
      <c r="F1689" s="159">
        <v>0</v>
      </c>
      <c r="G1689" s="159">
        <v>0</v>
      </c>
      <c r="H1689" s="159">
        <v>0</v>
      </c>
      <c r="I1689" s="159">
        <v>0</v>
      </c>
      <c r="J1689" s="159">
        <v>0</v>
      </c>
      <c r="K1689" s="159">
        <v>0</v>
      </c>
      <c r="L1689" s="159">
        <v>0</v>
      </c>
      <c r="M1689" s="159">
        <v>0</v>
      </c>
      <c r="N1689" s="159">
        <v>23.7</v>
      </c>
      <c r="O1689" s="159" t="s">
        <v>102</v>
      </c>
    </row>
    <row r="1690" spans="1:15" ht="13.5" customHeight="1" x14ac:dyDescent="0.35">
      <c r="A1690" s="160">
        <v>0.15625</v>
      </c>
      <c r="B1690" s="159">
        <v>0</v>
      </c>
      <c r="C1690" s="159">
        <v>0</v>
      </c>
      <c r="D1690" s="159">
        <v>0</v>
      </c>
      <c r="E1690" s="159">
        <v>0</v>
      </c>
      <c r="F1690" s="159">
        <v>0</v>
      </c>
      <c r="G1690" s="159">
        <v>0</v>
      </c>
      <c r="H1690" s="159">
        <v>0</v>
      </c>
      <c r="I1690" s="159">
        <v>0</v>
      </c>
      <c r="J1690" s="159">
        <v>0</v>
      </c>
      <c r="K1690" s="159">
        <v>0</v>
      </c>
      <c r="L1690" s="159">
        <v>0</v>
      </c>
      <c r="M1690" s="159">
        <v>0</v>
      </c>
      <c r="N1690" s="159" t="s">
        <v>102</v>
      </c>
      <c r="O1690" s="159" t="s">
        <v>102</v>
      </c>
    </row>
    <row r="1691" spans="1:15" ht="13.5" customHeight="1" x14ac:dyDescent="0.35">
      <c r="A1691" s="160">
        <v>0.16666666666666699</v>
      </c>
      <c r="B1691" s="159">
        <v>2</v>
      </c>
      <c r="C1691" s="159">
        <v>0</v>
      </c>
      <c r="D1691" s="159">
        <v>0</v>
      </c>
      <c r="E1691" s="159">
        <v>2</v>
      </c>
      <c r="F1691" s="159">
        <v>0</v>
      </c>
      <c r="G1691" s="159">
        <v>0</v>
      </c>
      <c r="H1691" s="159">
        <v>0</v>
      </c>
      <c r="I1691" s="159">
        <v>0</v>
      </c>
      <c r="J1691" s="159">
        <v>0</v>
      </c>
      <c r="K1691" s="159">
        <v>0</v>
      </c>
      <c r="L1691" s="159">
        <v>0</v>
      </c>
      <c r="M1691" s="159">
        <v>0</v>
      </c>
      <c r="N1691" s="159">
        <v>23.7</v>
      </c>
      <c r="O1691" s="159" t="s">
        <v>102</v>
      </c>
    </row>
    <row r="1692" spans="1:15" ht="13.5" customHeight="1" x14ac:dyDescent="0.35">
      <c r="A1692" s="160">
        <v>0.17708333333333301</v>
      </c>
      <c r="B1692" s="159">
        <v>0</v>
      </c>
      <c r="C1692" s="159">
        <v>0</v>
      </c>
      <c r="D1692" s="159">
        <v>0</v>
      </c>
      <c r="E1692" s="159">
        <v>0</v>
      </c>
      <c r="F1692" s="159">
        <v>0</v>
      </c>
      <c r="G1692" s="159">
        <v>0</v>
      </c>
      <c r="H1692" s="159">
        <v>0</v>
      </c>
      <c r="I1692" s="159">
        <v>0</v>
      </c>
      <c r="J1692" s="159">
        <v>0</v>
      </c>
      <c r="K1692" s="159">
        <v>0</v>
      </c>
      <c r="L1692" s="159">
        <v>0</v>
      </c>
      <c r="M1692" s="159">
        <v>0</v>
      </c>
      <c r="N1692" s="159" t="s">
        <v>102</v>
      </c>
      <c r="O1692" s="159" t="s">
        <v>102</v>
      </c>
    </row>
    <row r="1693" spans="1:15" ht="13.5" customHeight="1" x14ac:dyDescent="0.35">
      <c r="A1693" s="160">
        <v>0.1875</v>
      </c>
      <c r="B1693" s="159">
        <v>0</v>
      </c>
      <c r="C1693" s="159">
        <v>0</v>
      </c>
      <c r="D1693" s="159">
        <v>0</v>
      </c>
      <c r="E1693" s="159">
        <v>0</v>
      </c>
      <c r="F1693" s="159">
        <v>0</v>
      </c>
      <c r="G1693" s="159">
        <v>0</v>
      </c>
      <c r="H1693" s="159">
        <v>0</v>
      </c>
      <c r="I1693" s="159">
        <v>0</v>
      </c>
      <c r="J1693" s="159">
        <v>0</v>
      </c>
      <c r="K1693" s="159">
        <v>0</v>
      </c>
      <c r="L1693" s="159">
        <v>0</v>
      </c>
      <c r="M1693" s="159">
        <v>0</v>
      </c>
      <c r="N1693" s="159" t="s">
        <v>102</v>
      </c>
      <c r="O1693" s="159" t="s">
        <v>102</v>
      </c>
    </row>
    <row r="1694" spans="1:15" ht="13.5" customHeight="1" x14ac:dyDescent="0.35">
      <c r="A1694" s="160">
        <v>0.19791666666666699</v>
      </c>
      <c r="B1694" s="159">
        <v>0</v>
      </c>
      <c r="C1694" s="159">
        <v>0</v>
      </c>
      <c r="D1694" s="159">
        <v>0</v>
      </c>
      <c r="E1694" s="159">
        <v>0</v>
      </c>
      <c r="F1694" s="159">
        <v>0</v>
      </c>
      <c r="G1694" s="159">
        <v>0</v>
      </c>
      <c r="H1694" s="159">
        <v>0</v>
      </c>
      <c r="I1694" s="159">
        <v>0</v>
      </c>
      <c r="J1694" s="159">
        <v>0</v>
      </c>
      <c r="K1694" s="159">
        <v>0</v>
      </c>
      <c r="L1694" s="159">
        <v>0</v>
      </c>
      <c r="M1694" s="159">
        <v>0</v>
      </c>
      <c r="N1694" s="159" t="s">
        <v>102</v>
      </c>
      <c r="O1694" s="159" t="s">
        <v>102</v>
      </c>
    </row>
    <row r="1695" spans="1:15" ht="13.5" customHeight="1" x14ac:dyDescent="0.35">
      <c r="A1695" s="160">
        <v>0.20833333333333301</v>
      </c>
      <c r="B1695" s="159">
        <v>2</v>
      </c>
      <c r="C1695" s="159">
        <v>0</v>
      </c>
      <c r="D1695" s="159">
        <v>0</v>
      </c>
      <c r="E1695" s="159">
        <v>1</v>
      </c>
      <c r="F1695" s="159">
        <v>1</v>
      </c>
      <c r="G1695" s="159">
        <v>0</v>
      </c>
      <c r="H1695" s="159">
        <v>0</v>
      </c>
      <c r="I1695" s="159">
        <v>0</v>
      </c>
      <c r="J1695" s="159">
        <v>0</v>
      </c>
      <c r="K1695" s="159">
        <v>0</v>
      </c>
      <c r="L1695" s="159">
        <v>0</v>
      </c>
      <c r="M1695" s="159">
        <v>0</v>
      </c>
      <c r="N1695" s="159">
        <v>17.100000000000001</v>
      </c>
      <c r="O1695" s="159" t="s">
        <v>102</v>
      </c>
    </row>
    <row r="1696" spans="1:15" ht="13.5" customHeight="1" x14ac:dyDescent="0.35">
      <c r="A1696" s="160">
        <v>0.21875</v>
      </c>
      <c r="B1696" s="159">
        <v>1</v>
      </c>
      <c r="C1696" s="159">
        <v>0</v>
      </c>
      <c r="D1696" s="159">
        <v>0</v>
      </c>
      <c r="E1696" s="159">
        <v>1</v>
      </c>
      <c r="F1696" s="159">
        <v>0</v>
      </c>
      <c r="G1696" s="159">
        <v>0</v>
      </c>
      <c r="H1696" s="159">
        <v>0</v>
      </c>
      <c r="I1696" s="159">
        <v>0</v>
      </c>
      <c r="J1696" s="159">
        <v>0</v>
      </c>
      <c r="K1696" s="159">
        <v>0</v>
      </c>
      <c r="L1696" s="159">
        <v>0</v>
      </c>
      <c r="M1696" s="159">
        <v>0</v>
      </c>
      <c r="N1696" s="159">
        <v>15.4</v>
      </c>
      <c r="O1696" s="159" t="s">
        <v>102</v>
      </c>
    </row>
    <row r="1697" spans="1:15" ht="13.5" customHeight="1" x14ac:dyDescent="0.35">
      <c r="A1697" s="160">
        <v>0.22916666666666699</v>
      </c>
      <c r="B1697" s="159">
        <v>9</v>
      </c>
      <c r="C1697" s="159">
        <v>0</v>
      </c>
      <c r="D1697" s="159">
        <v>0</v>
      </c>
      <c r="E1697" s="159">
        <v>8</v>
      </c>
      <c r="F1697" s="159">
        <v>0</v>
      </c>
      <c r="G1697" s="159">
        <v>0</v>
      </c>
      <c r="H1697" s="159">
        <v>1</v>
      </c>
      <c r="I1697" s="159">
        <v>0</v>
      </c>
      <c r="J1697" s="159">
        <v>0</v>
      </c>
      <c r="K1697" s="159">
        <v>0</v>
      </c>
      <c r="L1697" s="159">
        <v>0</v>
      </c>
      <c r="M1697" s="159">
        <v>0</v>
      </c>
      <c r="N1697" s="159">
        <v>20.9</v>
      </c>
      <c r="O1697" s="159" t="s">
        <v>102</v>
      </c>
    </row>
    <row r="1698" spans="1:15" ht="13.5" customHeight="1" x14ac:dyDescent="0.35">
      <c r="A1698" s="160">
        <v>0.23958333333333301</v>
      </c>
      <c r="B1698" s="159">
        <v>3</v>
      </c>
      <c r="C1698" s="159">
        <v>0</v>
      </c>
      <c r="D1698" s="159">
        <v>1</v>
      </c>
      <c r="E1698" s="159">
        <v>2</v>
      </c>
      <c r="F1698" s="159">
        <v>0</v>
      </c>
      <c r="G1698" s="159">
        <v>0</v>
      </c>
      <c r="H1698" s="159">
        <v>0</v>
      </c>
      <c r="I1698" s="159">
        <v>0</v>
      </c>
      <c r="J1698" s="159">
        <v>0</v>
      </c>
      <c r="K1698" s="159">
        <v>0</v>
      </c>
      <c r="L1698" s="159">
        <v>0</v>
      </c>
      <c r="M1698" s="159">
        <v>0</v>
      </c>
      <c r="N1698" s="159">
        <v>17.399999999999999</v>
      </c>
      <c r="O1698" s="159" t="s">
        <v>102</v>
      </c>
    </row>
    <row r="1699" spans="1:15" ht="13.5" customHeight="1" x14ac:dyDescent="0.35">
      <c r="A1699" s="160">
        <v>0.25</v>
      </c>
      <c r="B1699" s="159">
        <v>1</v>
      </c>
      <c r="C1699" s="159">
        <v>0</v>
      </c>
      <c r="D1699" s="159">
        <v>0</v>
      </c>
      <c r="E1699" s="159">
        <v>0</v>
      </c>
      <c r="F1699" s="159">
        <v>1</v>
      </c>
      <c r="G1699" s="159">
        <v>0</v>
      </c>
      <c r="H1699" s="159">
        <v>0</v>
      </c>
      <c r="I1699" s="159">
        <v>0</v>
      </c>
      <c r="J1699" s="159">
        <v>0</v>
      </c>
      <c r="K1699" s="159">
        <v>0</v>
      </c>
      <c r="L1699" s="159">
        <v>0</v>
      </c>
      <c r="M1699" s="159">
        <v>0</v>
      </c>
      <c r="N1699" s="159">
        <v>9.6999999999999993</v>
      </c>
      <c r="O1699" s="159" t="s">
        <v>102</v>
      </c>
    </row>
    <row r="1700" spans="1:15" ht="13.5" customHeight="1" x14ac:dyDescent="0.35">
      <c r="A1700" s="160">
        <v>0.26041666666666702</v>
      </c>
      <c r="B1700" s="159">
        <v>2</v>
      </c>
      <c r="C1700" s="159">
        <v>0</v>
      </c>
      <c r="D1700" s="159">
        <v>0</v>
      </c>
      <c r="E1700" s="159">
        <v>0</v>
      </c>
      <c r="F1700" s="159">
        <v>1</v>
      </c>
      <c r="G1700" s="159">
        <v>0</v>
      </c>
      <c r="H1700" s="159">
        <v>0</v>
      </c>
      <c r="I1700" s="159">
        <v>1</v>
      </c>
      <c r="J1700" s="159">
        <v>0</v>
      </c>
      <c r="K1700" s="159">
        <v>0</v>
      </c>
      <c r="L1700" s="159">
        <v>0</v>
      </c>
      <c r="M1700" s="159">
        <v>0</v>
      </c>
      <c r="N1700" s="159">
        <v>20</v>
      </c>
      <c r="O1700" s="159" t="s">
        <v>102</v>
      </c>
    </row>
    <row r="1701" spans="1:15" ht="13.5" customHeight="1" x14ac:dyDescent="0.35">
      <c r="A1701" s="160">
        <v>0.27083333333333298</v>
      </c>
      <c r="B1701" s="159">
        <v>20</v>
      </c>
      <c r="C1701" s="159">
        <v>0</v>
      </c>
      <c r="D1701" s="159">
        <v>0</v>
      </c>
      <c r="E1701" s="159">
        <v>15</v>
      </c>
      <c r="F1701" s="159">
        <v>1</v>
      </c>
      <c r="G1701" s="159">
        <v>3</v>
      </c>
      <c r="H1701" s="159">
        <v>0</v>
      </c>
      <c r="I1701" s="159">
        <v>1</v>
      </c>
      <c r="J1701" s="159">
        <v>0</v>
      </c>
      <c r="K1701" s="159">
        <v>0</v>
      </c>
      <c r="L1701" s="159">
        <v>0</v>
      </c>
      <c r="M1701" s="159">
        <v>0</v>
      </c>
      <c r="N1701" s="159">
        <v>20.8</v>
      </c>
      <c r="O1701" s="159">
        <v>22.6</v>
      </c>
    </row>
    <row r="1702" spans="1:15" ht="13.5" customHeight="1" x14ac:dyDescent="0.35">
      <c r="A1702" s="160">
        <v>0.28125</v>
      </c>
      <c r="B1702" s="159">
        <v>9</v>
      </c>
      <c r="C1702" s="159">
        <v>0</v>
      </c>
      <c r="D1702" s="159">
        <v>0</v>
      </c>
      <c r="E1702" s="159">
        <v>5</v>
      </c>
      <c r="F1702" s="159">
        <v>1</v>
      </c>
      <c r="G1702" s="159">
        <v>2</v>
      </c>
      <c r="H1702" s="159">
        <v>1</v>
      </c>
      <c r="I1702" s="159">
        <v>0</v>
      </c>
      <c r="J1702" s="159">
        <v>0</v>
      </c>
      <c r="K1702" s="159">
        <v>0</v>
      </c>
      <c r="L1702" s="159">
        <v>0</v>
      </c>
      <c r="M1702" s="159">
        <v>0</v>
      </c>
      <c r="N1702" s="159">
        <v>18</v>
      </c>
      <c r="O1702" s="159" t="s">
        <v>102</v>
      </c>
    </row>
    <row r="1703" spans="1:15" ht="13.5" customHeight="1" x14ac:dyDescent="0.35">
      <c r="A1703" s="160">
        <v>0.29166666666666702</v>
      </c>
      <c r="B1703" s="159">
        <v>11</v>
      </c>
      <c r="C1703" s="159">
        <v>2</v>
      </c>
      <c r="D1703" s="159">
        <v>0</v>
      </c>
      <c r="E1703" s="159">
        <v>8</v>
      </c>
      <c r="F1703" s="159">
        <v>0</v>
      </c>
      <c r="G1703" s="159">
        <v>0</v>
      </c>
      <c r="H1703" s="159">
        <v>0</v>
      </c>
      <c r="I1703" s="159">
        <v>1</v>
      </c>
      <c r="J1703" s="159">
        <v>0</v>
      </c>
      <c r="K1703" s="159">
        <v>0</v>
      </c>
      <c r="L1703" s="159">
        <v>0</v>
      </c>
      <c r="M1703" s="159">
        <v>0</v>
      </c>
      <c r="N1703" s="159">
        <v>19.7</v>
      </c>
      <c r="O1703" s="159">
        <v>24.7</v>
      </c>
    </row>
    <row r="1704" spans="1:15" ht="13.5" customHeight="1" x14ac:dyDescent="0.35">
      <c r="A1704" s="160">
        <v>0.30208333333333298</v>
      </c>
      <c r="B1704" s="159">
        <v>7</v>
      </c>
      <c r="C1704" s="159">
        <v>0</v>
      </c>
      <c r="D1704" s="159">
        <v>0</v>
      </c>
      <c r="E1704" s="159">
        <v>5</v>
      </c>
      <c r="F1704" s="159">
        <v>0</v>
      </c>
      <c r="G1704" s="159">
        <v>0</v>
      </c>
      <c r="H1704" s="159">
        <v>1</v>
      </c>
      <c r="I1704" s="159">
        <v>1</v>
      </c>
      <c r="J1704" s="159">
        <v>0</v>
      </c>
      <c r="K1704" s="159">
        <v>0</v>
      </c>
      <c r="L1704" s="159">
        <v>0</v>
      </c>
      <c r="M1704" s="159">
        <v>0</v>
      </c>
      <c r="N1704" s="159">
        <v>18.8</v>
      </c>
      <c r="O1704" s="159" t="s">
        <v>102</v>
      </c>
    </row>
    <row r="1705" spans="1:15" ht="13.5" customHeight="1" x14ac:dyDescent="0.35">
      <c r="A1705" s="160">
        <v>0.3125</v>
      </c>
      <c r="B1705" s="159">
        <v>13</v>
      </c>
      <c r="C1705" s="159">
        <v>3</v>
      </c>
      <c r="D1705" s="159">
        <v>0</v>
      </c>
      <c r="E1705" s="159">
        <v>6</v>
      </c>
      <c r="F1705" s="159">
        <v>3</v>
      </c>
      <c r="G1705" s="159">
        <v>0</v>
      </c>
      <c r="H1705" s="159">
        <v>0</v>
      </c>
      <c r="I1705" s="159">
        <v>0</v>
      </c>
      <c r="J1705" s="159">
        <v>0</v>
      </c>
      <c r="K1705" s="159">
        <v>0</v>
      </c>
      <c r="L1705" s="159">
        <v>1</v>
      </c>
      <c r="M1705" s="159">
        <v>0</v>
      </c>
      <c r="N1705" s="159">
        <v>15.8</v>
      </c>
      <c r="O1705" s="159">
        <v>18.899999999999999</v>
      </c>
    </row>
    <row r="1706" spans="1:15" ht="13.5" customHeight="1" x14ac:dyDescent="0.35">
      <c r="A1706" s="160">
        <v>0.32291666666666702</v>
      </c>
      <c r="B1706" s="159">
        <v>27</v>
      </c>
      <c r="C1706" s="159">
        <v>2</v>
      </c>
      <c r="D1706" s="159">
        <v>1</v>
      </c>
      <c r="E1706" s="159">
        <v>19</v>
      </c>
      <c r="F1706" s="159">
        <v>3</v>
      </c>
      <c r="G1706" s="159">
        <v>1</v>
      </c>
      <c r="H1706" s="159">
        <v>0</v>
      </c>
      <c r="I1706" s="159">
        <v>1</v>
      </c>
      <c r="J1706" s="159">
        <v>0</v>
      </c>
      <c r="K1706" s="159">
        <v>0</v>
      </c>
      <c r="L1706" s="159">
        <v>0</v>
      </c>
      <c r="M1706" s="159">
        <v>0</v>
      </c>
      <c r="N1706" s="159">
        <v>16.3</v>
      </c>
      <c r="O1706" s="159">
        <v>20.9</v>
      </c>
    </row>
    <row r="1707" spans="1:15" ht="13.5" customHeight="1" x14ac:dyDescent="0.35">
      <c r="A1707" s="160">
        <v>0.33333333333333298</v>
      </c>
      <c r="B1707" s="159">
        <v>25</v>
      </c>
      <c r="C1707" s="159">
        <v>1</v>
      </c>
      <c r="D1707" s="159">
        <v>1</v>
      </c>
      <c r="E1707" s="159">
        <v>15</v>
      </c>
      <c r="F1707" s="159">
        <v>5</v>
      </c>
      <c r="G1707" s="159">
        <v>1</v>
      </c>
      <c r="H1707" s="159">
        <v>1</v>
      </c>
      <c r="I1707" s="159">
        <v>1</v>
      </c>
      <c r="J1707" s="159">
        <v>0</v>
      </c>
      <c r="K1707" s="159">
        <v>0</v>
      </c>
      <c r="L1707" s="159">
        <v>0</v>
      </c>
      <c r="M1707" s="159">
        <v>0</v>
      </c>
      <c r="N1707" s="159">
        <v>19.100000000000001</v>
      </c>
      <c r="O1707" s="159">
        <v>22.5</v>
      </c>
    </row>
    <row r="1708" spans="1:15" ht="13.5" customHeight="1" x14ac:dyDescent="0.35">
      <c r="A1708" s="160">
        <v>0.34375</v>
      </c>
      <c r="B1708" s="159">
        <v>27</v>
      </c>
      <c r="C1708" s="159">
        <v>2</v>
      </c>
      <c r="D1708" s="159">
        <v>0</v>
      </c>
      <c r="E1708" s="159">
        <v>20</v>
      </c>
      <c r="F1708" s="159">
        <v>1</v>
      </c>
      <c r="G1708" s="159">
        <v>2</v>
      </c>
      <c r="H1708" s="159">
        <v>0</v>
      </c>
      <c r="I1708" s="159">
        <v>0</v>
      </c>
      <c r="J1708" s="159">
        <v>1</v>
      </c>
      <c r="K1708" s="159">
        <v>0</v>
      </c>
      <c r="L1708" s="159">
        <v>1</v>
      </c>
      <c r="M1708" s="159">
        <v>0</v>
      </c>
      <c r="N1708" s="159">
        <v>17.399999999999999</v>
      </c>
      <c r="O1708" s="159">
        <v>21.5</v>
      </c>
    </row>
    <row r="1709" spans="1:15" ht="13.5" customHeight="1" x14ac:dyDescent="0.35">
      <c r="A1709" s="160">
        <v>0.35416666666666702</v>
      </c>
      <c r="B1709" s="159">
        <v>17</v>
      </c>
      <c r="C1709" s="159">
        <v>0</v>
      </c>
      <c r="D1709" s="159">
        <v>1</v>
      </c>
      <c r="E1709" s="159">
        <v>6</v>
      </c>
      <c r="F1709" s="159">
        <v>5</v>
      </c>
      <c r="G1709" s="159">
        <v>3</v>
      </c>
      <c r="H1709" s="159">
        <v>1</v>
      </c>
      <c r="I1709" s="159">
        <v>1</v>
      </c>
      <c r="J1709" s="159">
        <v>0</v>
      </c>
      <c r="K1709" s="159">
        <v>0</v>
      </c>
      <c r="L1709" s="159">
        <v>0</v>
      </c>
      <c r="M1709" s="159">
        <v>0</v>
      </c>
      <c r="N1709" s="159">
        <v>18.5</v>
      </c>
      <c r="O1709" s="159">
        <v>21</v>
      </c>
    </row>
    <row r="1710" spans="1:15" ht="13.5" customHeight="1" x14ac:dyDescent="0.35">
      <c r="A1710" s="160">
        <v>0.36458333333333298</v>
      </c>
      <c r="B1710" s="159">
        <v>22</v>
      </c>
      <c r="C1710" s="159">
        <v>0</v>
      </c>
      <c r="D1710" s="159">
        <v>0</v>
      </c>
      <c r="E1710" s="159">
        <v>16</v>
      </c>
      <c r="F1710" s="159">
        <v>2</v>
      </c>
      <c r="G1710" s="159">
        <v>2</v>
      </c>
      <c r="H1710" s="159">
        <v>1</v>
      </c>
      <c r="I1710" s="159">
        <v>1</v>
      </c>
      <c r="J1710" s="159">
        <v>0</v>
      </c>
      <c r="K1710" s="159">
        <v>0</v>
      </c>
      <c r="L1710" s="159">
        <v>0</v>
      </c>
      <c r="M1710" s="159">
        <v>0</v>
      </c>
      <c r="N1710" s="159">
        <v>18.399999999999999</v>
      </c>
      <c r="O1710" s="159">
        <v>21.9</v>
      </c>
    </row>
    <row r="1711" spans="1:15" ht="13.5" customHeight="1" x14ac:dyDescent="0.35">
      <c r="A1711" s="160">
        <v>0.375</v>
      </c>
      <c r="B1711" s="159">
        <v>18</v>
      </c>
      <c r="C1711" s="159">
        <v>2</v>
      </c>
      <c r="D1711" s="159">
        <v>0</v>
      </c>
      <c r="E1711" s="159">
        <v>10</v>
      </c>
      <c r="F1711" s="159">
        <v>4</v>
      </c>
      <c r="G1711" s="159">
        <v>1</v>
      </c>
      <c r="H1711" s="159">
        <v>0</v>
      </c>
      <c r="I1711" s="159">
        <v>0</v>
      </c>
      <c r="J1711" s="159">
        <v>1</v>
      </c>
      <c r="K1711" s="159">
        <v>0</v>
      </c>
      <c r="L1711" s="159">
        <v>0</v>
      </c>
      <c r="M1711" s="159">
        <v>0</v>
      </c>
      <c r="N1711" s="159">
        <v>17.8</v>
      </c>
      <c r="O1711" s="159">
        <v>23.3</v>
      </c>
    </row>
    <row r="1712" spans="1:15" ht="13.5" customHeight="1" x14ac:dyDescent="0.35">
      <c r="A1712" s="160">
        <v>0.38541666666666702</v>
      </c>
      <c r="B1712" s="159">
        <v>17</v>
      </c>
      <c r="C1712" s="159">
        <v>1</v>
      </c>
      <c r="D1712" s="159">
        <v>0</v>
      </c>
      <c r="E1712" s="159">
        <v>11</v>
      </c>
      <c r="F1712" s="159">
        <v>2</v>
      </c>
      <c r="G1712" s="159">
        <v>0</v>
      </c>
      <c r="H1712" s="159">
        <v>1</v>
      </c>
      <c r="I1712" s="159">
        <v>1</v>
      </c>
      <c r="J1712" s="159">
        <v>0</v>
      </c>
      <c r="K1712" s="159">
        <v>0</v>
      </c>
      <c r="L1712" s="159">
        <v>0</v>
      </c>
      <c r="M1712" s="159">
        <v>1</v>
      </c>
      <c r="N1712" s="159">
        <v>16</v>
      </c>
      <c r="O1712" s="159">
        <v>20.399999999999999</v>
      </c>
    </row>
    <row r="1713" spans="1:15" ht="13.5" customHeight="1" x14ac:dyDescent="0.35">
      <c r="A1713" s="160">
        <v>0.39583333333333298</v>
      </c>
      <c r="B1713" s="159">
        <v>16</v>
      </c>
      <c r="C1713" s="159">
        <v>1</v>
      </c>
      <c r="D1713" s="159">
        <v>0</v>
      </c>
      <c r="E1713" s="159">
        <v>12</v>
      </c>
      <c r="F1713" s="159">
        <v>1</v>
      </c>
      <c r="G1713" s="159">
        <v>1</v>
      </c>
      <c r="H1713" s="159">
        <v>0</v>
      </c>
      <c r="I1713" s="159">
        <v>1</v>
      </c>
      <c r="J1713" s="159">
        <v>0</v>
      </c>
      <c r="K1713" s="159">
        <v>0</v>
      </c>
      <c r="L1713" s="159">
        <v>0</v>
      </c>
      <c r="M1713" s="159">
        <v>0</v>
      </c>
      <c r="N1713" s="159">
        <v>17.399999999999999</v>
      </c>
      <c r="O1713" s="159">
        <v>19.2</v>
      </c>
    </row>
    <row r="1714" spans="1:15" ht="13.5" customHeight="1" x14ac:dyDescent="0.35">
      <c r="A1714" s="160">
        <v>0.40625</v>
      </c>
      <c r="B1714" s="159">
        <v>19</v>
      </c>
      <c r="C1714" s="159">
        <v>0</v>
      </c>
      <c r="D1714" s="159">
        <v>1</v>
      </c>
      <c r="E1714" s="159">
        <v>15</v>
      </c>
      <c r="F1714" s="159">
        <v>1</v>
      </c>
      <c r="G1714" s="159">
        <v>2</v>
      </c>
      <c r="H1714" s="159">
        <v>0</v>
      </c>
      <c r="I1714" s="159">
        <v>0</v>
      </c>
      <c r="J1714" s="159">
        <v>0</v>
      </c>
      <c r="K1714" s="159">
        <v>0</v>
      </c>
      <c r="L1714" s="159">
        <v>0</v>
      </c>
      <c r="M1714" s="159">
        <v>0</v>
      </c>
      <c r="N1714" s="159">
        <v>17.600000000000001</v>
      </c>
      <c r="O1714" s="159">
        <v>18.899999999999999</v>
      </c>
    </row>
    <row r="1715" spans="1:15" ht="13.5" customHeight="1" x14ac:dyDescent="0.35">
      <c r="A1715" s="160">
        <v>0.41666666666666702</v>
      </c>
      <c r="B1715" s="159">
        <v>15</v>
      </c>
      <c r="C1715" s="159">
        <v>1</v>
      </c>
      <c r="D1715" s="159">
        <v>1</v>
      </c>
      <c r="E1715" s="159">
        <v>12</v>
      </c>
      <c r="F1715" s="159">
        <v>1</v>
      </c>
      <c r="G1715" s="159">
        <v>0</v>
      </c>
      <c r="H1715" s="159">
        <v>0</v>
      </c>
      <c r="I1715" s="159">
        <v>0</v>
      </c>
      <c r="J1715" s="159">
        <v>0</v>
      </c>
      <c r="K1715" s="159">
        <v>0</v>
      </c>
      <c r="L1715" s="159">
        <v>0</v>
      </c>
      <c r="M1715" s="159">
        <v>0</v>
      </c>
      <c r="N1715" s="159">
        <v>19.2</v>
      </c>
      <c r="O1715" s="159">
        <v>23</v>
      </c>
    </row>
    <row r="1716" spans="1:15" ht="13.5" customHeight="1" x14ac:dyDescent="0.35">
      <c r="A1716" s="160">
        <v>0.42708333333333298</v>
      </c>
      <c r="B1716" s="159">
        <v>23</v>
      </c>
      <c r="C1716" s="159">
        <v>0</v>
      </c>
      <c r="D1716" s="159">
        <v>1</v>
      </c>
      <c r="E1716" s="159">
        <v>16</v>
      </c>
      <c r="F1716" s="159">
        <v>2</v>
      </c>
      <c r="G1716" s="159">
        <v>4</v>
      </c>
      <c r="H1716" s="159">
        <v>0</v>
      </c>
      <c r="I1716" s="159">
        <v>0</v>
      </c>
      <c r="J1716" s="159">
        <v>0</v>
      </c>
      <c r="K1716" s="159">
        <v>0</v>
      </c>
      <c r="L1716" s="159">
        <v>0</v>
      </c>
      <c r="M1716" s="159">
        <v>0</v>
      </c>
      <c r="N1716" s="159">
        <v>18</v>
      </c>
      <c r="O1716" s="159">
        <v>20.6</v>
      </c>
    </row>
    <row r="1717" spans="1:15" ht="13.5" customHeight="1" x14ac:dyDescent="0.35">
      <c r="A1717" s="160">
        <v>0.4375</v>
      </c>
      <c r="B1717" s="159">
        <v>19</v>
      </c>
      <c r="C1717" s="159">
        <v>0</v>
      </c>
      <c r="D1717" s="159">
        <v>0</v>
      </c>
      <c r="E1717" s="159">
        <v>13</v>
      </c>
      <c r="F1717" s="159">
        <v>5</v>
      </c>
      <c r="G1717" s="159">
        <v>0</v>
      </c>
      <c r="H1717" s="159">
        <v>0</v>
      </c>
      <c r="I1717" s="159">
        <v>0</v>
      </c>
      <c r="J1717" s="159">
        <v>0</v>
      </c>
      <c r="K1717" s="159">
        <v>0</v>
      </c>
      <c r="L1717" s="159">
        <v>1</v>
      </c>
      <c r="M1717" s="159">
        <v>0</v>
      </c>
      <c r="N1717" s="159">
        <v>19.7</v>
      </c>
      <c r="O1717" s="159">
        <v>22.1</v>
      </c>
    </row>
    <row r="1718" spans="1:15" ht="13.5" customHeight="1" x14ac:dyDescent="0.35">
      <c r="A1718" s="160">
        <v>0.44791666666666702</v>
      </c>
      <c r="B1718" s="159">
        <v>26</v>
      </c>
      <c r="C1718" s="159">
        <v>1</v>
      </c>
      <c r="D1718" s="159">
        <v>0</v>
      </c>
      <c r="E1718" s="159">
        <v>23</v>
      </c>
      <c r="F1718" s="159">
        <v>0</v>
      </c>
      <c r="G1718" s="159">
        <v>2</v>
      </c>
      <c r="H1718" s="159">
        <v>0</v>
      </c>
      <c r="I1718" s="159">
        <v>0</v>
      </c>
      <c r="J1718" s="159">
        <v>0</v>
      </c>
      <c r="K1718" s="159">
        <v>0</v>
      </c>
      <c r="L1718" s="159">
        <v>0</v>
      </c>
      <c r="M1718" s="159">
        <v>0</v>
      </c>
      <c r="N1718" s="159">
        <v>18.600000000000001</v>
      </c>
      <c r="O1718" s="159">
        <v>21</v>
      </c>
    </row>
    <row r="1719" spans="1:15" ht="13.5" customHeight="1" x14ac:dyDescent="0.35">
      <c r="A1719" s="160">
        <v>0.45833333333333298</v>
      </c>
      <c r="B1719" s="159">
        <v>19</v>
      </c>
      <c r="C1719" s="159">
        <v>0</v>
      </c>
      <c r="D1719" s="159">
        <v>0</v>
      </c>
      <c r="E1719" s="159">
        <v>18</v>
      </c>
      <c r="F1719" s="159">
        <v>1</v>
      </c>
      <c r="G1719" s="159">
        <v>0</v>
      </c>
      <c r="H1719" s="159">
        <v>0</v>
      </c>
      <c r="I1719" s="159">
        <v>0</v>
      </c>
      <c r="J1719" s="159">
        <v>0</v>
      </c>
      <c r="K1719" s="159">
        <v>0</v>
      </c>
      <c r="L1719" s="159">
        <v>0</v>
      </c>
      <c r="M1719" s="159">
        <v>0</v>
      </c>
      <c r="N1719" s="159">
        <v>19.399999999999999</v>
      </c>
      <c r="O1719" s="159">
        <v>21.1</v>
      </c>
    </row>
    <row r="1720" spans="1:15" ht="13.5" customHeight="1" x14ac:dyDescent="0.35">
      <c r="A1720" s="160">
        <v>0.46875</v>
      </c>
      <c r="B1720" s="159">
        <v>27</v>
      </c>
      <c r="C1720" s="159">
        <v>1</v>
      </c>
      <c r="D1720" s="159">
        <v>1</v>
      </c>
      <c r="E1720" s="159">
        <v>19</v>
      </c>
      <c r="F1720" s="159">
        <v>4</v>
      </c>
      <c r="G1720" s="159">
        <v>2</v>
      </c>
      <c r="H1720" s="159">
        <v>0</v>
      </c>
      <c r="I1720" s="159">
        <v>0</v>
      </c>
      <c r="J1720" s="159">
        <v>0</v>
      </c>
      <c r="K1720" s="159">
        <v>0</v>
      </c>
      <c r="L1720" s="159">
        <v>0</v>
      </c>
      <c r="M1720" s="159">
        <v>0</v>
      </c>
      <c r="N1720" s="159">
        <v>16.600000000000001</v>
      </c>
      <c r="O1720" s="159">
        <v>20.7</v>
      </c>
    </row>
    <row r="1721" spans="1:15" ht="13.5" customHeight="1" x14ac:dyDescent="0.35">
      <c r="A1721" s="160">
        <v>0.47916666666666702</v>
      </c>
      <c r="B1721" s="159">
        <v>12</v>
      </c>
      <c r="C1721" s="159">
        <v>0</v>
      </c>
      <c r="D1721" s="159">
        <v>0</v>
      </c>
      <c r="E1721" s="159">
        <v>6</v>
      </c>
      <c r="F1721" s="159">
        <v>3</v>
      </c>
      <c r="G1721" s="159">
        <v>3</v>
      </c>
      <c r="H1721" s="159">
        <v>0</v>
      </c>
      <c r="I1721" s="159">
        <v>0</v>
      </c>
      <c r="J1721" s="159">
        <v>0</v>
      </c>
      <c r="K1721" s="159">
        <v>0</v>
      </c>
      <c r="L1721" s="159">
        <v>0</v>
      </c>
      <c r="M1721" s="159">
        <v>0</v>
      </c>
      <c r="N1721" s="159">
        <v>19.899999999999999</v>
      </c>
      <c r="O1721" s="159">
        <v>24.8</v>
      </c>
    </row>
    <row r="1722" spans="1:15" ht="13.5" customHeight="1" x14ac:dyDescent="0.35">
      <c r="A1722" s="160">
        <v>0.48958333333333298</v>
      </c>
      <c r="B1722" s="159">
        <v>17</v>
      </c>
      <c r="C1722" s="159">
        <v>1</v>
      </c>
      <c r="D1722" s="159">
        <v>0</v>
      </c>
      <c r="E1722" s="159">
        <v>11</v>
      </c>
      <c r="F1722" s="159">
        <v>3</v>
      </c>
      <c r="G1722" s="159">
        <v>2</v>
      </c>
      <c r="H1722" s="159">
        <v>0</v>
      </c>
      <c r="I1722" s="159">
        <v>0</v>
      </c>
      <c r="J1722" s="159">
        <v>0</v>
      </c>
      <c r="K1722" s="159">
        <v>0</v>
      </c>
      <c r="L1722" s="159">
        <v>0</v>
      </c>
      <c r="M1722" s="159">
        <v>0</v>
      </c>
      <c r="N1722" s="159">
        <v>21.5</v>
      </c>
      <c r="O1722" s="159">
        <v>24.7</v>
      </c>
    </row>
    <row r="1723" spans="1:15" ht="13.5" customHeight="1" x14ac:dyDescent="0.35">
      <c r="A1723" s="160">
        <v>0.5</v>
      </c>
      <c r="B1723" s="159">
        <v>32</v>
      </c>
      <c r="C1723" s="159">
        <v>3</v>
      </c>
      <c r="D1723" s="159">
        <v>3</v>
      </c>
      <c r="E1723" s="159">
        <v>21</v>
      </c>
      <c r="F1723" s="159">
        <v>1</v>
      </c>
      <c r="G1723" s="159">
        <v>2</v>
      </c>
      <c r="H1723" s="159">
        <v>1</v>
      </c>
      <c r="I1723" s="159">
        <v>0</v>
      </c>
      <c r="J1723" s="159">
        <v>0</v>
      </c>
      <c r="K1723" s="159">
        <v>0</v>
      </c>
      <c r="L1723" s="159">
        <v>1</v>
      </c>
      <c r="M1723" s="159">
        <v>0</v>
      </c>
      <c r="N1723" s="159">
        <v>17.3</v>
      </c>
      <c r="O1723" s="159">
        <v>21.9</v>
      </c>
    </row>
    <row r="1724" spans="1:15" ht="13.5" customHeight="1" x14ac:dyDescent="0.35">
      <c r="A1724" s="160">
        <v>0.51041666666666696</v>
      </c>
      <c r="B1724" s="159">
        <v>21</v>
      </c>
      <c r="C1724" s="159">
        <v>0</v>
      </c>
      <c r="D1724" s="159">
        <v>1</v>
      </c>
      <c r="E1724" s="159">
        <v>18</v>
      </c>
      <c r="F1724" s="159">
        <v>1</v>
      </c>
      <c r="G1724" s="159">
        <v>1</v>
      </c>
      <c r="H1724" s="159">
        <v>0</v>
      </c>
      <c r="I1724" s="159">
        <v>0</v>
      </c>
      <c r="J1724" s="159">
        <v>0</v>
      </c>
      <c r="K1724" s="159">
        <v>0</v>
      </c>
      <c r="L1724" s="159">
        <v>0</v>
      </c>
      <c r="M1724" s="159">
        <v>0</v>
      </c>
      <c r="N1724" s="159">
        <v>16.899999999999999</v>
      </c>
      <c r="O1724" s="159">
        <v>20.3</v>
      </c>
    </row>
    <row r="1725" spans="1:15" ht="13.5" customHeight="1" x14ac:dyDescent="0.35">
      <c r="A1725" s="160">
        <v>0.52083333333333304</v>
      </c>
      <c r="B1725" s="159">
        <v>7</v>
      </c>
      <c r="C1725" s="159">
        <v>0</v>
      </c>
      <c r="D1725" s="159">
        <v>1</v>
      </c>
      <c r="E1725" s="159">
        <v>2</v>
      </c>
      <c r="F1725" s="159">
        <v>2</v>
      </c>
      <c r="G1725" s="159">
        <v>0</v>
      </c>
      <c r="H1725" s="159">
        <v>1</v>
      </c>
      <c r="I1725" s="159">
        <v>0</v>
      </c>
      <c r="J1725" s="159">
        <v>0</v>
      </c>
      <c r="K1725" s="159">
        <v>0</v>
      </c>
      <c r="L1725" s="159">
        <v>0</v>
      </c>
      <c r="M1725" s="159">
        <v>1</v>
      </c>
      <c r="N1725" s="159">
        <v>18.7</v>
      </c>
      <c r="O1725" s="159" t="s">
        <v>102</v>
      </c>
    </row>
    <row r="1726" spans="1:15" ht="13.5" customHeight="1" x14ac:dyDescent="0.35">
      <c r="A1726" s="160">
        <v>0.53125</v>
      </c>
      <c r="B1726" s="159">
        <v>24</v>
      </c>
      <c r="C1726" s="159">
        <v>1</v>
      </c>
      <c r="D1726" s="159">
        <v>0</v>
      </c>
      <c r="E1726" s="159">
        <v>19</v>
      </c>
      <c r="F1726" s="159">
        <v>1</v>
      </c>
      <c r="G1726" s="159">
        <v>1</v>
      </c>
      <c r="H1726" s="159">
        <v>0</v>
      </c>
      <c r="I1726" s="159">
        <v>1</v>
      </c>
      <c r="J1726" s="159">
        <v>0</v>
      </c>
      <c r="K1726" s="159">
        <v>0</v>
      </c>
      <c r="L1726" s="159">
        <v>0</v>
      </c>
      <c r="M1726" s="159">
        <v>1</v>
      </c>
      <c r="N1726" s="159">
        <v>17.600000000000001</v>
      </c>
      <c r="O1726" s="159">
        <v>22</v>
      </c>
    </row>
    <row r="1727" spans="1:15" ht="13.5" customHeight="1" x14ac:dyDescent="0.35">
      <c r="A1727" s="160">
        <v>0.54166666666666696</v>
      </c>
      <c r="B1727" s="159">
        <v>25</v>
      </c>
      <c r="C1727" s="159">
        <v>0</v>
      </c>
      <c r="D1727" s="159">
        <v>1</v>
      </c>
      <c r="E1727" s="159">
        <v>19</v>
      </c>
      <c r="F1727" s="159">
        <v>3</v>
      </c>
      <c r="G1727" s="159">
        <v>1</v>
      </c>
      <c r="H1727" s="159">
        <v>0</v>
      </c>
      <c r="I1727" s="159">
        <v>0</v>
      </c>
      <c r="J1727" s="159">
        <v>0</v>
      </c>
      <c r="K1727" s="159">
        <v>0</v>
      </c>
      <c r="L1727" s="159">
        <v>0</v>
      </c>
      <c r="M1727" s="159">
        <v>1</v>
      </c>
      <c r="N1727" s="159">
        <v>16.899999999999999</v>
      </c>
      <c r="O1727" s="159">
        <v>20.2</v>
      </c>
    </row>
    <row r="1728" spans="1:15" ht="13.5" customHeight="1" x14ac:dyDescent="0.35">
      <c r="A1728" s="160">
        <v>0.55208333333333304</v>
      </c>
      <c r="B1728" s="159">
        <v>20</v>
      </c>
      <c r="C1728" s="159">
        <v>0</v>
      </c>
      <c r="D1728" s="159">
        <v>0</v>
      </c>
      <c r="E1728" s="159">
        <v>19</v>
      </c>
      <c r="F1728" s="159">
        <v>1</v>
      </c>
      <c r="G1728" s="159">
        <v>0</v>
      </c>
      <c r="H1728" s="159">
        <v>0</v>
      </c>
      <c r="I1728" s="159">
        <v>0</v>
      </c>
      <c r="J1728" s="159">
        <v>0</v>
      </c>
      <c r="K1728" s="159">
        <v>0</v>
      </c>
      <c r="L1728" s="159">
        <v>0</v>
      </c>
      <c r="M1728" s="159">
        <v>0</v>
      </c>
      <c r="N1728" s="159">
        <v>16.5</v>
      </c>
      <c r="O1728" s="159">
        <v>18.100000000000001</v>
      </c>
    </row>
    <row r="1729" spans="1:15" ht="13.5" customHeight="1" x14ac:dyDescent="0.35">
      <c r="A1729" s="160">
        <v>0.5625</v>
      </c>
      <c r="B1729" s="159">
        <v>14</v>
      </c>
      <c r="C1729" s="159">
        <v>2</v>
      </c>
      <c r="D1729" s="159">
        <v>2</v>
      </c>
      <c r="E1729" s="159">
        <v>7</v>
      </c>
      <c r="F1729" s="159">
        <v>1</v>
      </c>
      <c r="G1729" s="159">
        <v>1</v>
      </c>
      <c r="H1729" s="159">
        <v>1</v>
      </c>
      <c r="I1729" s="159">
        <v>0</v>
      </c>
      <c r="J1729" s="159">
        <v>0</v>
      </c>
      <c r="K1729" s="159">
        <v>0</v>
      </c>
      <c r="L1729" s="159">
        <v>0</v>
      </c>
      <c r="M1729" s="159">
        <v>0</v>
      </c>
      <c r="N1729" s="159">
        <v>20.8</v>
      </c>
      <c r="O1729" s="159">
        <v>25.3</v>
      </c>
    </row>
    <row r="1730" spans="1:15" ht="13.5" customHeight="1" x14ac:dyDescent="0.35">
      <c r="A1730" s="160">
        <v>0.57291666666666696</v>
      </c>
      <c r="B1730" s="159">
        <v>23</v>
      </c>
      <c r="C1730" s="159">
        <v>0</v>
      </c>
      <c r="D1730" s="159">
        <v>0</v>
      </c>
      <c r="E1730" s="159">
        <v>16</v>
      </c>
      <c r="F1730" s="159">
        <v>2</v>
      </c>
      <c r="G1730" s="159">
        <v>4</v>
      </c>
      <c r="H1730" s="159">
        <v>0</v>
      </c>
      <c r="I1730" s="159">
        <v>0</v>
      </c>
      <c r="J1730" s="159">
        <v>0</v>
      </c>
      <c r="K1730" s="159">
        <v>0</v>
      </c>
      <c r="L1730" s="159">
        <v>0</v>
      </c>
      <c r="M1730" s="159">
        <v>1</v>
      </c>
      <c r="N1730" s="159">
        <v>19.8</v>
      </c>
      <c r="O1730" s="159">
        <v>23.4</v>
      </c>
    </row>
    <row r="1731" spans="1:15" ht="13.5" customHeight="1" x14ac:dyDescent="0.35">
      <c r="A1731" s="160">
        <v>0.58333333333333304</v>
      </c>
      <c r="B1731" s="159">
        <v>24</v>
      </c>
      <c r="C1731" s="159">
        <v>0</v>
      </c>
      <c r="D1731" s="159">
        <v>0</v>
      </c>
      <c r="E1731" s="159">
        <v>16</v>
      </c>
      <c r="F1731" s="159">
        <v>4</v>
      </c>
      <c r="G1731" s="159">
        <v>3</v>
      </c>
      <c r="H1731" s="159">
        <v>1</v>
      </c>
      <c r="I1731" s="159">
        <v>0</v>
      </c>
      <c r="J1731" s="159">
        <v>0</v>
      </c>
      <c r="K1731" s="159">
        <v>0</v>
      </c>
      <c r="L1731" s="159">
        <v>0</v>
      </c>
      <c r="M1731" s="159">
        <v>0</v>
      </c>
      <c r="N1731" s="159">
        <v>18.3</v>
      </c>
      <c r="O1731" s="159">
        <v>21.6</v>
      </c>
    </row>
    <row r="1732" spans="1:15" ht="13.5" customHeight="1" x14ac:dyDescent="0.35">
      <c r="A1732" s="160">
        <v>0.59375</v>
      </c>
      <c r="B1732" s="159">
        <v>26</v>
      </c>
      <c r="C1732" s="159">
        <v>1</v>
      </c>
      <c r="D1732" s="159">
        <v>0</v>
      </c>
      <c r="E1732" s="159">
        <v>14</v>
      </c>
      <c r="F1732" s="159">
        <v>6</v>
      </c>
      <c r="G1732" s="159">
        <v>3</v>
      </c>
      <c r="H1732" s="159">
        <v>1</v>
      </c>
      <c r="I1732" s="159">
        <v>0</v>
      </c>
      <c r="J1732" s="159">
        <v>0</v>
      </c>
      <c r="K1732" s="159">
        <v>0</v>
      </c>
      <c r="L1732" s="159">
        <v>0</v>
      </c>
      <c r="M1732" s="159">
        <v>1</v>
      </c>
      <c r="N1732" s="159">
        <v>16.2</v>
      </c>
      <c r="O1732" s="159">
        <v>22.2</v>
      </c>
    </row>
    <row r="1733" spans="1:15" ht="13.5" customHeight="1" x14ac:dyDescent="0.35">
      <c r="A1733" s="160">
        <v>0.60416666666666696</v>
      </c>
      <c r="B1733" s="159">
        <v>25</v>
      </c>
      <c r="C1733" s="159">
        <v>0</v>
      </c>
      <c r="D1733" s="159">
        <v>1</v>
      </c>
      <c r="E1733" s="159">
        <v>14</v>
      </c>
      <c r="F1733" s="159">
        <v>5</v>
      </c>
      <c r="G1733" s="159">
        <v>4</v>
      </c>
      <c r="H1733" s="159">
        <v>0</v>
      </c>
      <c r="I1733" s="159">
        <v>0</v>
      </c>
      <c r="J1733" s="159">
        <v>0</v>
      </c>
      <c r="K1733" s="159">
        <v>0</v>
      </c>
      <c r="L1733" s="159">
        <v>1</v>
      </c>
      <c r="M1733" s="159">
        <v>0</v>
      </c>
      <c r="N1733" s="159">
        <v>18.7</v>
      </c>
      <c r="O1733" s="159">
        <v>23.6</v>
      </c>
    </row>
    <row r="1734" spans="1:15" ht="13.5" customHeight="1" x14ac:dyDescent="0.35">
      <c r="A1734" s="160">
        <v>0.61458333333333304</v>
      </c>
      <c r="B1734" s="159">
        <v>18</v>
      </c>
      <c r="C1734" s="159">
        <v>2</v>
      </c>
      <c r="D1734" s="159">
        <v>0</v>
      </c>
      <c r="E1734" s="159">
        <v>8</v>
      </c>
      <c r="F1734" s="159">
        <v>6</v>
      </c>
      <c r="G1734" s="159">
        <v>2</v>
      </c>
      <c r="H1734" s="159">
        <v>0</v>
      </c>
      <c r="I1734" s="159">
        <v>0</v>
      </c>
      <c r="J1734" s="159">
        <v>0</v>
      </c>
      <c r="K1734" s="159">
        <v>0</v>
      </c>
      <c r="L1734" s="159">
        <v>0</v>
      </c>
      <c r="M1734" s="159">
        <v>0</v>
      </c>
      <c r="N1734" s="159">
        <v>19.100000000000001</v>
      </c>
      <c r="O1734" s="159">
        <v>23.8</v>
      </c>
    </row>
    <row r="1735" spans="1:15" ht="13.5" customHeight="1" x14ac:dyDescent="0.35">
      <c r="A1735" s="160">
        <v>0.625</v>
      </c>
      <c r="B1735" s="159">
        <v>16</v>
      </c>
      <c r="C1735" s="159">
        <v>0</v>
      </c>
      <c r="D1735" s="159">
        <v>0</v>
      </c>
      <c r="E1735" s="159">
        <v>13</v>
      </c>
      <c r="F1735" s="159">
        <v>1</v>
      </c>
      <c r="G1735" s="159">
        <v>1</v>
      </c>
      <c r="H1735" s="159">
        <v>0</v>
      </c>
      <c r="I1735" s="159">
        <v>0</v>
      </c>
      <c r="J1735" s="159">
        <v>0</v>
      </c>
      <c r="K1735" s="159">
        <v>0</v>
      </c>
      <c r="L1735" s="159">
        <v>1</v>
      </c>
      <c r="M1735" s="159">
        <v>0</v>
      </c>
      <c r="N1735" s="159">
        <v>19.5</v>
      </c>
      <c r="O1735" s="159">
        <v>22.6</v>
      </c>
    </row>
    <row r="1736" spans="1:15" ht="13.5" customHeight="1" x14ac:dyDescent="0.35">
      <c r="A1736" s="160">
        <v>0.63541666666666696</v>
      </c>
      <c r="B1736" s="159">
        <v>4</v>
      </c>
      <c r="C1736" s="159">
        <v>0</v>
      </c>
      <c r="D1736" s="159">
        <v>0</v>
      </c>
      <c r="E1736" s="159">
        <v>2</v>
      </c>
      <c r="F1736" s="159">
        <v>0</v>
      </c>
      <c r="G1736" s="159">
        <v>1</v>
      </c>
      <c r="H1736" s="159">
        <v>0</v>
      </c>
      <c r="I1736" s="159">
        <v>0</v>
      </c>
      <c r="J1736" s="159">
        <v>1</v>
      </c>
      <c r="K1736" s="159">
        <v>0</v>
      </c>
      <c r="L1736" s="159">
        <v>0</v>
      </c>
      <c r="M1736" s="159">
        <v>0</v>
      </c>
      <c r="N1736" s="159">
        <v>19</v>
      </c>
      <c r="O1736" s="159" t="s">
        <v>102</v>
      </c>
    </row>
    <row r="1737" spans="1:15" ht="13.5" customHeight="1" x14ac:dyDescent="0.35">
      <c r="A1737" s="160">
        <v>0.64583333333333304</v>
      </c>
      <c r="B1737" s="159">
        <v>24</v>
      </c>
      <c r="C1737" s="159">
        <v>1</v>
      </c>
      <c r="D1737" s="159">
        <v>0</v>
      </c>
      <c r="E1737" s="159">
        <v>16</v>
      </c>
      <c r="F1737" s="159">
        <v>4</v>
      </c>
      <c r="G1737" s="159">
        <v>2</v>
      </c>
      <c r="H1737" s="159">
        <v>0</v>
      </c>
      <c r="I1737" s="159">
        <v>0</v>
      </c>
      <c r="J1737" s="159">
        <v>0</v>
      </c>
      <c r="K1737" s="159">
        <v>0</v>
      </c>
      <c r="L1737" s="159">
        <v>1</v>
      </c>
      <c r="M1737" s="159">
        <v>0</v>
      </c>
      <c r="N1737" s="159">
        <v>14.9</v>
      </c>
      <c r="O1737" s="159">
        <v>20.8</v>
      </c>
    </row>
    <row r="1738" spans="1:15" ht="13.5" customHeight="1" x14ac:dyDescent="0.35">
      <c r="A1738" s="160">
        <v>0.65625</v>
      </c>
      <c r="B1738" s="159">
        <v>15</v>
      </c>
      <c r="C1738" s="159">
        <v>0</v>
      </c>
      <c r="D1738" s="159">
        <v>0</v>
      </c>
      <c r="E1738" s="159">
        <v>11</v>
      </c>
      <c r="F1738" s="159">
        <v>3</v>
      </c>
      <c r="G1738" s="159">
        <v>1</v>
      </c>
      <c r="H1738" s="159">
        <v>0</v>
      </c>
      <c r="I1738" s="159">
        <v>0</v>
      </c>
      <c r="J1738" s="159">
        <v>0</v>
      </c>
      <c r="K1738" s="159">
        <v>0</v>
      </c>
      <c r="L1738" s="159">
        <v>0</v>
      </c>
      <c r="M1738" s="159">
        <v>0</v>
      </c>
      <c r="N1738" s="159">
        <v>22</v>
      </c>
      <c r="O1738" s="159">
        <v>26.2</v>
      </c>
    </row>
    <row r="1739" spans="1:15" ht="13.5" customHeight="1" x14ac:dyDescent="0.35">
      <c r="A1739" s="160">
        <v>0.66666666666666696</v>
      </c>
      <c r="B1739" s="159">
        <v>63</v>
      </c>
      <c r="C1739" s="159">
        <v>0</v>
      </c>
      <c r="D1739" s="159">
        <v>3</v>
      </c>
      <c r="E1739" s="159">
        <v>56</v>
      </c>
      <c r="F1739" s="159">
        <v>4</v>
      </c>
      <c r="G1739" s="159">
        <v>0</v>
      </c>
      <c r="H1739" s="159">
        <v>0</v>
      </c>
      <c r="I1739" s="159">
        <v>0</v>
      </c>
      <c r="J1739" s="159">
        <v>0</v>
      </c>
      <c r="K1739" s="159">
        <v>0</v>
      </c>
      <c r="L1739" s="159">
        <v>0</v>
      </c>
      <c r="M1739" s="159">
        <v>0</v>
      </c>
      <c r="N1739" s="159">
        <v>13.6</v>
      </c>
      <c r="O1739" s="159">
        <v>18</v>
      </c>
    </row>
    <row r="1740" spans="1:15" ht="13.5" customHeight="1" x14ac:dyDescent="0.35">
      <c r="A1740" s="160">
        <v>0.67708333333333304</v>
      </c>
      <c r="B1740" s="159">
        <v>31</v>
      </c>
      <c r="C1740" s="159">
        <v>1</v>
      </c>
      <c r="D1740" s="159">
        <v>0</v>
      </c>
      <c r="E1740" s="159">
        <v>24</v>
      </c>
      <c r="F1740" s="159">
        <v>4</v>
      </c>
      <c r="G1740" s="159">
        <v>2</v>
      </c>
      <c r="H1740" s="159">
        <v>0</v>
      </c>
      <c r="I1740" s="159">
        <v>0</v>
      </c>
      <c r="J1740" s="159">
        <v>0</v>
      </c>
      <c r="K1740" s="159">
        <v>0</v>
      </c>
      <c r="L1740" s="159">
        <v>0</v>
      </c>
      <c r="M1740" s="159">
        <v>0</v>
      </c>
      <c r="N1740" s="159">
        <v>19.100000000000001</v>
      </c>
      <c r="O1740" s="159">
        <v>23.2</v>
      </c>
    </row>
    <row r="1741" spans="1:15" ht="13.5" customHeight="1" x14ac:dyDescent="0.35">
      <c r="A1741" s="160">
        <v>0.6875</v>
      </c>
      <c r="B1741" s="159">
        <v>25</v>
      </c>
      <c r="C1741" s="159">
        <v>4</v>
      </c>
      <c r="D1741" s="159">
        <v>0</v>
      </c>
      <c r="E1741" s="159">
        <v>17</v>
      </c>
      <c r="F1741" s="159">
        <v>2</v>
      </c>
      <c r="G1741" s="159">
        <v>1</v>
      </c>
      <c r="H1741" s="159">
        <v>0</v>
      </c>
      <c r="I1741" s="159">
        <v>1</v>
      </c>
      <c r="J1741" s="159">
        <v>0</v>
      </c>
      <c r="K1741" s="159">
        <v>0</v>
      </c>
      <c r="L1741" s="159">
        <v>0</v>
      </c>
      <c r="M1741" s="159">
        <v>0</v>
      </c>
      <c r="N1741" s="159">
        <v>16.899999999999999</v>
      </c>
      <c r="O1741" s="159">
        <v>23.2</v>
      </c>
    </row>
    <row r="1742" spans="1:15" ht="13.5" customHeight="1" x14ac:dyDescent="0.35">
      <c r="A1742" s="160">
        <v>0.69791666666666696</v>
      </c>
      <c r="B1742" s="159">
        <v>23</v>
      </c>
      <c r="C1742" s="159">
        <v>1</v>
      </c>
      <c r="D1742" s="159">
        <v>2</v>
      </c>
      <c r="E1742" s="159">
        <v>16</v>
      </c>
      <c r="F1742" s="159">
        <v>1</v>
      </c>
      <c r="G1742" s="159">
        <v>3</v>
      </c>
      <c r="H1742" s="159">
        <v>0</v>
      </c>
      <c r="I1742" s="159">
        <v>0</v>
      </c>
      <c r="J1742" s="159">
        <v>0</v>
      </c>
      <c r="K1742" s="159">
        <v>0</v>
      </c>
      <c r="L1742" s="159">
        <v>0</v>
      </c>
      <c r="M1742" s="159">
        <v>0</v>
      </c>
      <c r="N1742" s="159">
        <v>18.899999999999999</v>
      </c>
      <c r="O1742" s="159">
        <v>23.5</v>
      </c>
    </row>
    <row r="1743" spans="1:15" ht="13.5" customHeight="1" x14ac:dyDescent="0.35">
      <c r="A1743" s="160">
        <v>0.70833333333333304</v>
      </c>
      <c r="B1743" s="159">
        <v>46</v>
      </c>
      <c r="C1743" s="159">
        <v>1</v>
      </c>
      <c r="D1743" s="159">
        <v>2</v>
      </c>
      <c r="E1743" s="159">
        <v>38</v>
      </c>
      <c r="F1743" s="159">
        <v>3</v>
      </c>
      <c r="G1743" s="159">
        <v>2</v>
      </c>
      <c r="H1743" s="159">
        <v>0</v>
      </c>
      <c r="I1743" s="159">
        <v>0</v>
      </c>
      <c r="J1743" s="159">
        <v>0</v>
      </c>
      <c r="K1743" s="159">
        <v>0</v>
      </c>
      <c r="L1743" s="159">
        <v>0</v>
      </c>
      <c r="M1743" s="159">
        <v>0</v>
      </c>
      <c r="N1743" s="159">
        <v>14.1</v>
      </c>
      <c r="O1743" s="159">
        <v>20.8</v>
      </c>
    </row>
    <row r="1744" spans="1:15" ht="13.5" customHeight="1" x14ac:dyDescent="0.35">
      <c r="A1744" s="160">
        <v>0.71875</v>
      </c>
      <c r="B1744" s="159">
        <v>12</v>
      </c>
      <c r="C1744" s="159">
        <v>0</v>
      </c>
      <c r="D1744" s="159">
        <v>0</v>
      </c>
      <c r="E1744" s="159">
        <v>9</v>
      </c>
      <c r="F1744" s="159">
        <v>3</v>
      </c>
      <c r="G1744" s="159">
        <v>0</v>
      </c>
      <c r="H1744" s="159">
        <v>0</v>
      </c>
      <c r="I1744" s="159">
        <v>0</v>
      </c>
      <c r="J1744" s="159">
        <v>0</v>
      </c>
      <c r="K1744" s="159">
        <v>0</v>
      </c>
      <c r="L1744" s="159">
        <v>0</v>
      </c>
      <c r="M1744" s="159">
        <v>0</v>
      </c>
      <c r="N1744" s="159">
        <v>18.7</v>
      </c>
      <c r="O1744" s="159">
        <v>22.8</v>
      </c>
    </row>
    <row r="1745" spans="1:15" ht="13.5" customHeight="1" x14ac:dyDescent="0.35">
      <c r="A1745" s="160">
        <v>0.72916666666666696</v>
      </c>
      <c r="B1745" s="159">
        <v>18</v>
      </c>
      <c r="C1745" s="159">
        <v>1</v>
      </c>
      <c r="D1745" s="159">
        <v>0</v>
      </c>
      <c r="E1745" s="159">
        <v>12</v>
      </c>
      <c r="F1745" s="159">
        <v>4</v>
      </c>
      <c r="G1745" s="159">
        <v>1</v>
      </c>
      <c r="H1745" s="159">
        <v>0</v>
      </c>
      <c r="I1745" s="159">
        <v>0</v>
      </c>
      <c r="J1745" s="159">
        <v>0</v>
      </c>
      <c r="K1745" s="159">
        <v>0</v>
      </c>
      <c r="L1745" s="159">
        <v>0</v>
      </c>
      <c r="M1745" s="159">
        <v>0</v>
      </c>
      <c r="N1745" s="159">
        <v>19.7</v>
      </c>
      <c r="O1745" s="159">
        <v>25.1</v>
      </c>
    </row>
    <row r="1746" spans="1:15" ht="13.5" customHeight="1" x14ac:dyDescent="0.35">
      <c r="A1746" s="160">
        <v>0.73958333333333304</v>
      </c>
      <c r="B1746" s="159">
        <v>17</v>
      </c>
      <c r="C1746" s="159">
        <v>2</v>
      </c>
      <c r="D1746" s="159">
        <v>0</v>
      </c>
      <c r="E1746" s="159">
        <v>14</v>
      </c>
      <c r="F1746" s="159">
        <v>1</v>
      </c>
      <c r="G1746" s="159">
        <v>0</v>
      </c>
      <c r="H1746" s="159">
        <v>0</v>
      </c>
      <c r="I1746" s="159">
        <v>0</v>
      </c>
      <c r="J1746" s="159">
        <v>0</v>
      </c>
      <c r="K1746" s="159">
        <v>0</v>
      </c>
      <c r="L1746" s="159">
        <v>0</v>
      </c>
      <c r="M1746" s="159">
        <v>0</v>
      </c>
      <c r="N1746" s="159">
        <v>19.399999999999999</v>
      </c>
      <c r="O1746" s="159">
        <v>24.1</v>
      </c>
    </row>
    <row r="1747" spans="1:15" ht="13.5" customHeight="1" x14ac:dyDescent="0.35">
      <c r="A1747" s="160">
        <v>0.75</v>
      </c>
      <c r="B1747" s="159">
        <v>27</v>
      </c>
      <c r="C1747" s="159">
        <v>0</v>
      </c>
      <c r="D1747" s="159">
        <v>1</v>
      </c>
      <c r="E1747" s="159">
        <v>24</v>
      </c>
      <c r="F1747" s="159">
        <v>1</v>
      </c>
      <c r="G1747" s="159">
        <v>1</v>
      </c>
      <c r="H1747" s="159">
        <v>0</v>
      </c>
      <c r="I1747" s="159">
        <v>0</v>
      </c>
      <c r="J1747" s="159">
        <v>0</v>
      </c>
      <c r="K1747" s="159">
        <v>0</v>
      </c>
      <c r="L1747" s="159">
        <v>0</v>
      </c>
      <c r="M1747" s="159">
        <v>0</v>
      </c>
      <c r="N1747" s="159">
        <v>19.5</v>
      </c>
      <c r="O1747" s="159">
        <v>23.4</v>
      </c>
    </row>
    <row r="1748" spans="1:15" ht="13.5" customHeight="1" x14ac:dyDescent="0.35">
      <c r="A1748" s="160">
        <v>0.76041666666666696</v>
      </c>
      <c r="B1748" s="159">
        <v>8</v>
      </c>
      <c r="C1748" s="159">
        <v>0</v>
      </c>
      <c r="D1748" s="159">
        <v>0</v>
      </c>
      <c r="E1748" s="159">
        <v>6</v>
      </c>
      <c r="F1748" s="159">
        <v>2</v>
      </c>
      <c r="G1748" s="159">
        <v>0</v>
      </c>
      <c r="H1748" s="159">
        <v>0</v>
      </c>
      <c r="I1748" s="159">
        <v>0</v>
      </c>
      <c r="J1748" s="159">
        <v>0</v>
      </c>
      <c r="K1748" s="159">
        <v>0</v>
      </c>
      <c r="L1748" s="159">
        <v>0</v>
      </c>
      <c r="M1748" s="159">
        <v>0</v>
      </c>
      <c r="N1748" s="159">
        <v>23</v>
      </c>
      <c r="O1748" s="159" t="s">
        <v>102</v>
      </c>
    </row>
    <row r="1749" spans="1:15" ht="13.5" customHeight="1" x14ac:dyDescent="0.35">
      <c r="A1749" s="160">
        <v>0.77083333333333304</v>
      </c>
      <c r="B1749" s="159">
        <v>15</v>
      </c>
      <c r="C1749" s="159">
        <v>0</v>
      </c>
      <c r="D1749" s="159">
        <v>0</v>
      </c>
      <c r="E1749" s="159">
        <v>15</v>
      </c>
      <c r="F1749" s="159">
        <v>0</v>
      </c>
      <c r="G1749" s="159">
        <v>0</v>
      </c>
      <c r="H1749" s="159">
        <v>0</v>
      </c>
      <c r="I1749" s="159">
        <v>0</v>
      </c>
      <c r="J1749" s="159">
        <v>0</v>
      </c>
      <c r="K1749" s="159">
        <v>0</v>
      </c>
      <c r="L1749" s="159">
        <v>0</v>
      </c>
      <c r="M1749" s="159">
        <v>0</v>
      </c>
      <c r="N1749" s="159">
        <v>19.3</v>
      </c>
      <c r="O1749" s="159">
        <v>22.2</v>
      </c>
    </row>
    <row r="1750" spans="1:15" ht="13.5" customHeight="1" x14ac:dyDescent="0.35">
      <c r="A1750" s="160">
        <v>0.78125</v>
      </c>
      <c r="B1750" s="159">
        <v>16</v>
      </c>
      <c r="C1750" s="159">
        <v>0</v>
      </c>
      <c r="D1750" s="159">
        <v>1</v>
      </c>
      <c r="E1750" s="159">
        <v>12</v>
      </c>
      <c r="F1750" s="159">
        <v>2</v>
      </c>
      <c r="G1750" s="159">
        <v>1</v>
      </c>
      <c r="H1750" s="159">
        <v>0</v>
      </c>
      <c r="I1750" s="159">
        <v>0</v>
      </c>
      <c r="J1750" s="159">
        <v>0</v>
      </c>
      <c r="K1750" s="159">
        <v>0</v>
      </c>
      <c r="L1750" s="159">
        <v>0</v>
      </c>
      <c r="M1750" s="159">
        <v>0</v>
      </c>
      <c r="N1750" s="159">
        <v>18.399999999999999</v>
      </c>
      <c r="O1750" s="159">
        <v>21.4</v>
      </c>
    </row>
    <row r="1751" spans="1:15" ht="13.5" customHeight="1" x14ac:dyDescent="0.35">
      <c r="A1751" s="160">
        <v>0.79166666666666696</v>
      </c>
      <c r="B1751" s="159">
        <v>24</v>
      </c>
      <c r="C1751" s="159">
        <v>0</v>
      </c>
      <c r="D1751" s="159">
        <v>2</v>
      </c>
      <c r="E1751" s="159">
        <v>20</v>
      </c>
      <c r="F1751" s="159">
        <v>1</v>
      </c>
      <c r="G1751" s="159">
        <v>1</v>
      </c>
      <c r="H1751" s="159">
        <v>0</v>
      </c>
      <c r="I1751" s="159">
        <v>0</v>
      </c>
      <c r="J1751" s="159">
        <v>0</v>
      </c>
      <c r="K1751" s="159">
        <v>0</v>
      </c>
      <c r="L1751" s="159">
        <v>0</v>
      </c>
      <c r="M1751" s="159">
        <v>0</v>
      </c>
      <c r="N1751" s="159">
        <v>18.7</v>
      </c>
      <c r="O1751" s="159">
        <v>21.5</v>
      </c>
    </row>
    <row r="1752" spans="1:15" ht="13.5" customHeight="1" x14ac:dyDescent="0.35">
      <c r="A1752" s="160">
        <v>0.80208333333333304</v>
      </c>
      <c r="B1752" s="159">
        <v>14</v>
      </c>
      <c r="C1752" s="159">
        <v>0</v>
      </c>
      <c r="D1752" s="159">
        <v>1</v>
      </c>
      <c r="E1752" s="159">
        <v>13</v>
      </c>
      <c r="F1752" s="159">
        <v>0</v>
      </c>
      <c r="G1752" s="159">
        <v>0</v>
      </c>
      <c r="H1752" s="159">
        <v>0</v>
      </c>
      <c r="I1752" s="159">
        <v>0</v>
      </c>
      <c r="J1752" s="159">
        <v>0</v>
      </c>
      <c r="K1752" s="159">
        <v>0</v>
      </c>
      <c r="L1752" s="159">
        <v>0</v>
      </c>
      <c r="M1752" s="159">
        <v>0</v>
      </c>
      <c r="N1752" s="159">
        <v>20.9</v>
      </c>
      <c r="O1752" s="159">
        <v>24.6</v>
      </c>
    </row>
    <row r="1753" spans="1:15" ht="13.5" customHeight="1" x14ac:dyDescent="0.35">
      <c r="A1753" s="160">
        <v>0.8125</v>
      </c>
      <c r="B1753" s="159">
        <v>9</v>
      </c>
      <c r="C1753" s="159">
        <v>0</v>
      </c>
      <c r="D1753" s="159">
        <v>0</v>
      </c>
      <c r="E1753" s="159">
        <v>7</v>
      </c>
      <c r="F1753" s="159">
        <v>2</v>
      </c>
      <c r="G1753" s="159">
        <v>0</v>
      </c>
      <c r="H1753" s="159">
        <v>0</v>
      </c>
      <c r="I1753" s="159">
        <v>0</v>
      </c>
      <c r="J1753" s="159">
        <v>0</v>
      </c>
      <c r="K1753" s="159">
        <v>0</v>
      </c>
      <c r="L1753" s="159">
        <v>0</v>
      </c>
      <c r="M1753" s="159">
        <v>0</v>
      </c>
      <c r="N1753" s="159">
        <v>17.7</v>
      </c>
      <c r="O1753" s="159" t="s">
        <v>102</v>
      </c>
    </row>
    <row r="1754" spans="1:15" ht="13.5" customHeight="1" x14ac:dyDescent="0.35">
      <c r="A1754" s="160">
        <v>0.82291666666666696</v>
      </c>
      <c r="B1754" s="159">
        <v>8</v>
      </c>
      <c r="C1754" s="159">
        <v>0</v>
      </c>
      <c r="D1754" s="159">
        <v>0</v>
      </c>
      <c r="E1754" s="159">
        <v>8</v>
      </c>
      <c r="F1754" s="159">
        <v>0</v>
      </c>
      <c r="G1754" s="159">
        <v>0</v>
      </c>
      <c r="H1754" s="159">
        <v>0</v>
      </c>
      <c r="I1754" s="159">
        <v>0</v>
      </c>
      <c r="J1754" s="159">
        <v>0</v>
      </c>
      <c r="K1754" s="159">
        <v>0</v>
      </c>
      <c r="L1754" s="159">
        <v>0</v>
      </c>
      <c r="M1754" s="159">
        <v>0</v>
      </c>
      <c r="N1754" s="159">
        <v>23.3</v>
      </c>
      <c r="O1754" s="159" t="s">
        <v>102</v>
      </c>
    </row>
    <row r="1755" spans="1:15" ht="13.5" customHeight="1" x14ac:dyDescent="0.35">
      <c r="A1755" s="160">
        <v>0.83333333333333304</v>
      </c>
      <c r="B1755" s="159">
        <v>6</v>
      </c>
      <c r="C1755" s="159">
        <v>0</v>
      </c>
      <c r="D1755" s="159">
        <v>1</v>
      </c>
      <c r="E1755" s="159">
        <v>5</v>
      </c>
      <c r="F1755" s="159">
        <v>0</v>
      </c>
      <c r="G1755" s="159">
        <v>0</v>
      </c>
      <c r="H1755" s="159">
        <v>0</v>
      </c>
      <c r="I1755" s="159">
        <v>0</v>
      </c>
      <c r="J1755" s="159">
        <v>0</v>
      </c>
      <c r="K1755" s="159">
        <v>0</v>
      </c>
      <c r="L1755" s="159">
        <v>0</v>
      </c>
      <c r="M1755" s="159">
        <v>0</v>
      </c>
      <c r="N1755" s="159">
        <v>20.2</v>
      </c>
      <c r="O1755" s="159" t="s">
        <v>102</v>
      </c>
    </row>
    <row r="1756" spans="1:15" ht="13.5" customHeight="1" x14ac:dyDescent="0.35">
      <c r="A1756" s="160">
        <v>0.84375</v>
      </c>
      <c r="B1756" s="159">
        <v>5</v>
      </c>
      <c r="C1756" s="159">
        <v>0</v>
      </c>
      <c r="D1756" s="159">
        <v>0</v>
      </c>
      <c r="E1756" s="159">
        <v>5</v>
      </c>
      <c r="F1756" s="159">
        <v>0</v>
      </c>
      <c r="G1756" s="159">
        <v>0</v>
      </c>
      <c r="H1756" s="159">
        <v>0</v>
      </c>
      <c r="I1756" s="159">
        <v>0</v>
      </c>
      <c r="J1756" s="159">
        <v>0</v>
      </c>
      <c r="K1756" s="159">
        <v>0</v>
      </c>
      <c r="L1756" s="159">
        <v>0</v>
      </c>
      <c r="M1756" s="159">
        <v>0</v>
      </c>
      <c r="N1756" s="159">
        <v>19.2</v>
      </c>
      <c r="O1756" s="159" t="s">
        <v>102</v>
      </c>
    </row>
    <row r="1757" spans="1:15" ht="13.5" customHeight="1" x14ac:dyDescent="0.35">
      <c r="A1757" s="160">
        <v>0.85416666666666696</v>
      </c>
      <c r="B1757" s="159">
        <v>8</v>
      </c>
      <c r="C1757" s="159">
        <v>0</v>
      </c>
      <c r="D1757" s="159">
        <v>0</v>
      </c>
      <c r="E1757" s="159">
        <v>7</v>
      </c>
      <c r="F1757" s="159">
        <v>0</v>
      </c>
      <c r="G1757" s="159">
        <v>1</v>
      </c>
      <c r="H1757" s="159">
        <v>0</v>
      </c>
      <c r="I1757" s="159">
        <v>0</v>
      </c>
      <c r="J1757" s="159">
        <v>0</v>
      </c>
      <c r="K1757" s="159">
        <v>0</v>
      </c>
      <c r="L1757" s="159">
        <v>0</v>
      </c>
      <c r="M1757" s="159">
        <v>0</v>
      </c>
      <c r="N1757" s="159">
        <v>18.600000000000001</v>
      </c>
      <c r="O1757" s="159" t="s">
        <v>102</v>
      </c>
    </row>
    <row r="1758" spans="1:15" ht="13.5" customHeight="1" x14ac:dyDescent="0.35">
      <c r="A1758" s="160">
        <v>0.86458333333333304</v>
      </c>
      <c r="B1758" s="159">
        <v>2</v>
      </c>
      <c r="C1758" s="159">
        <v>0</v>
      </c>
      <c r="D1758" s="159">
        <v>0</v>
      </c>
      <c r="E1758" s="159">
        <v>2</v>
      </c>
      <c r="F1758" s="159">
        <v>0</v>
      </c>
      <c r="G1758" s="159">
        <v>0</v>
      </c>
      <c r="H1758" s="159">
        <v>0</v>
      </c>
      <c r="I1758" s="159">
        <v>0</v>
      </c>
      <c r="J1758" s="159">
        <v>0</v>
      </c>
      <c r="K1758" s="159">
        <v>0</v>
      </c>
      <c r="L1758" s="159">
        <v>0</v>
      </c>
      <c r="M1758" s="159">
        <v>0</v>
      </c>
      <c r="N1758" s="159">
        <v>19</v>
      </c>
      <c r="O1758" s="159" t="s">
        <v>102</v>
      </c>
    </row>
    <row r="1759" spans="1:15" ht="13.5" customHeight="1" x14ac:dyDescent="0.35">
      <c r="A1759" s="160">
        <v>0.875</v>
      </c>
      <c r="B1759" s="159">
        <v>6</v>
      </c>
      <c r="C1759" s="159">
        <v>0</v>
      </c>
      <c r="D1759" s="159">
        <v>0</v>
      </c>
      <c r="E1759" s="159">
        <v>5</v>
      </c>
      <c r="F1759" s="159">
        <v>0</v>
      </c>
      <c r="G1759" s="159">
        <v>0</v>
      </c>
      <c r="H1759" s="159">
        <v>1</v>
      </c>
      <c r="I1759" s="159">
        <v>0</v>
      </c>
      <c r="J1759" s="159">
        <v>0</v>
      </c>
      <c r="K1759" s="159">
        <v>0</v>
      </c>
      <c r="L1759" s="159">
        <v>0</v>
      </c>
      <c r="M1759" s="159">
        <v>0</v>
      </c>
      <c r="N1759" s="159">
        <v>19.5</v>
      </c>
      <c r="O1759" s="159" t="s">
        <v>102</v>
      </c>
    </row>
    <row r="1760" spans="1:15" ht="13.5" customHeight="1" x14ac:dyDescent="0.35">
      <c r="A1760" s="160">
        <v>0.88541666666666696</v>
      </c>
      <c r="B1760" s="159">
        <v>4</v>
      </c>
      <c r="C1760" s="159">
        <v>0</v>
      </c>
      <c r="D1760" s="159">
        <v>2</v>
      </c>
      <c r="E1760" s="159">
        <v>1</v>
      </c>
      <c r="F1760" s="159">
        <v>1</v>
      </c>
      <c r="G1760" s="159">
        <v>0</v>
      </c>
      <c r="H1760" s="159">
        <v>0</v>
      </c>
      <c r="I1760" s="159">
        <v>0</v>
      </c>
      <c r="J1760" s="159">
        <v>0</v>
      </c>
      <c r="K1760" s="159">
        <v>0</v>
      </c>
      <c r="L1760" s="159">
        <v>0</v>
      </c>
      <c r="M1760" s="159">
        <v>0</v>
      </c>
      <c r="N1760" s="159">
        <v>19.399999999999999</v>
      </c>
      <c r="O1760" s="159" t="s">
        <v>102</v>
      </c>
    </row>
    <row r="1761" spans="1:15" ht="13.5" customHeight="1" x14ac:dyDescent="0.35">
      <c r="A1761" s="160">
        <v>0.89583333333333304</v>
      </c>
      <c r="B1761" s="159">
        <v>12</v>
      </c>
      <c r="C1761" s="159">
        <v>0</v>
      </c>
      <c r="D1761" s="159">
        <v>1</v>
      </c>
      <c r="E1761" s="159">
        <v>11</v>
      </c>
      <c r="F1761" s="159">
        <v>0</v>
      </c>
      <c r="G1761" s="159">
        <v>0</v>
      </c>
      <c r="H1761" s="159">
        <v>0</v>
      </c>
      <c r="I1761" s="159">
        <v>0</v>
      </c>
      <c r="J1761" s="159">
        <v>0</v>
      </c>
      <c r="K1761" s="159">
        <v>0</v>
      </c>
      <c r="L1761" s="159">
        <v>0</v>
      </c>
      <c r="M1761" s="159">
        <v>0</v>
      </c>
      <c r="N1761" s="159">
        <v>20.100000000000001</v>
      </c>
      <c r="O1761" s="159">
        <v>24.9</v>
      </c>
    </row>
    <row r="1762" spans="1:15" ht="13.5" customHeight="1" x14ac:dyDescent="0.35">
      <c r="A1762" s="160">
        <v>0.90625</v>
      </c>
      <c r="B1762" s="159">
        <v>1</v>
      </c>
      <c r="C1762" s="159">
        <v>1</v>
      </c>
      <c r="D1762" s="159">
        <v>0</v>
      </c>
      <c r="E1762" s="159">
        <v>0</v>
      </c>
      <c r="F1762" s="159">
        <v>0</v>
      </c>
      <c r="G1762" s="159">
        <v>0</v>
      </c>
      <c r="H1762" s="159">
        <v>0</v>
      </c>
      <c r="I1762" s="159">
        <v>0</v>
      </c>
      <c r="J1762" s="159">
        <v>0</v>
      </c>
      <c r="K1762" s="159">
        <v>0</v>
      </c>
      <c r="L1762" s="159">
        <v>0</v>
      </c>
      <c r="M1762" s="159">
        <v>0</v>
      </c>
      <c r="N1762" s="159">
        <v>17.2</v>
      </c>
      <c r="O1762" s="159" t="s">
        <v>102</v>
      </c>
    </row>
    <row r="1763" spans="1:15" ht="13.5" customHeight="1" x14ac:dyDescent="0.35">
      <c r="A1763" s="160">
        <v>0.91666666666666696</v>
      </c>
      <c r="B1763" s="159">
        <v>6</v>
      </c>
      <c r="C1763" s="159">
        <v>0</v>
      </c>
      <c r="D1763" s="159">
        <v>2</v>
      </c>
      <c r="E1763" s="159">
        <v>2</v>
      </c>
      <c r="F1763" s="159">
        <v>1</v>
      </c>
      <c r="G1763" s="159">
        <v>0</v>
      </c>
      <c r="H1763" s="159">
        <v>1</v>
      </c>
      <c r="I1763" s="159">
        <v>0</v>
      </c>
      <c r="J1763" s="159">
        <v>0</v>
      </c>
      <c r="K1763" s="159">
        <v>0</v>
      </c>
      <c r="L1763" s="159">
        <v>0</v>
      </c>
      <c r="M1763" s="159">
        <v>0</v>
      </c>
      <c r="N1763" s="159">
        <v>21.1</v>
      </c>
      <c r="O1763" s="159" t="s">
        <v>102</v>
      </c>
    </row>
    <row r="1764" spans="1:15" ht="13.5" customHeight="1" x14ac:dyDescent="0.35">
      <c r="A1764" s="160">
        <v>0.92708333333333304</v>
      </c>
      <c r="B1764" s="159">
        <v>4</v>
      </c>
      <c r="C1764" s="159">
        <v>0</v>
      </c>
      <c r="D1764" s="159">
        <v>0</v>
      </c>
      <c r="E1764" s="159">
        <v>3</v>
      </c>
      <c r="F1764" s="159">
        <v>1</v>
      </c>
      <c r="G1764" s="159">
        <v>0</v>
      </c>
      <c r="H1764" s="159">
        <v>0</v>
      </c>
      <c r="I1764" s="159">
        <v>0</v>
      </c>
      <c r="J1764" s="159">
        <v>0</v>
      </c>
      <c r="K1764" s="159">
        <v>0</v>
      </c>
      <c r="L1764" s="159">
        <v>0</v>
      </c>
      <c r="M1764" s="159">
        <v>0</v>
      </c>
      <c r="N1764" s="159">
        <v>20.8</v>
      </c>
      <c r="O1764" s="159" t="s">
        <v>102</v>
      </c>
    </row>
    <row r="1765" spans="1:15" ht="13.5" customHeight="1" x14ac:dyDescent="0.35">
      <c r="A1765" s="160">
        <v>0.9375</v>
      </c>
      <c r="B1765" s="159">
        <v>3</v>
      </c>
      <c r="C1765" s="159">
        <v>0</v>
      </c>
      <c r="D1765" s="159">
        <v>0</v>
      </c>
      <c r="E1765" s="159">
        <v>3</v>
      </c>
      <c r="F1765" s="159">
        <v>0</v>
      </c>
      <c r="G1765" s="159">
        <v>0</v>
      </c>
      <c r="H1765" s="159">
        <v>0</v>
      </c>
      <c r="I1765" s="159">
        <v>0</v>
      </c>
      <c r="J1765" s="159">
        <v>0</v>
      </c>
      <c r="K1765" s="159">
        <v>0</v>
      </c>
      <c r="L1765" s="159">
        <v>0</v>
      </c>
      <c r="M1765" s="159">
        <v>0</v>
      </c>
      <c r="N1765" s="159">
        <v>22.2</v>
      </c>
      <c r="O1765" s="159" t="s">
        <v>102</v>
      </c>
    </row>
    <row r="1766" spans="1:15" ht="13.5" customHeight="1" x14ac:dyDescent="0.35">
      <c r="A1766" s="160">
        <v>0.94791666666666696</v>
      </c>
      <c r="B1766" s="159">
        <v>0</v>
      </c>
      <c r="C1766" s="159">
        <v>0</v>
      </c>
      <c r="D1766" s="159">
        <v>0</v>
      </c>
      <c r="E1766" s="159">
        <v>0</v>
      </c>
      <c r="F1766" s="159">
        <v>0</v>
      </c>
      <c r="G1766" s="159">
        <v>0</v>
      </c>
      <c r="H1766" s="159">
        <v>0</v>
      </c>
      <c r="I1766" s="159">
        <v>0</v>
      </c>
      <c r="J1766" s="159">
        <v>0</v>
      </c>
      <c r="K1766" s="159">
        <v>0</v>
      </c>
      <c r="L1766" s="159">
        <v>0</v>
      </c>
      <c r="M1766" s="159">
        <v>0</v>
      </c>
      <c r="N1766" s="159" t="s">
        <v>102</v>
      </c>
      <c r="O1766" s="159" t="s">
        <v>102</v>
      </c>
    </row>
    <row r="1767" spans="1:15" ht="13.5" customHeight="1" x14ac:dyDescent="0.35">
      <c r="A1767" s="160">
        <v>0.95833333333333304</v>
      </c>
      <c r="B1767" s="159">
        <v>2</v>
      </c>
      <c r="C1767" s="159">
        <v>0</v>
      </c>
      <c r="D1767" s="159">
        <v>0</v>
      </c>
      <c r="E1767" s="159">
        <v>2</v>
      </c>
      <c r="F1767" s="159">
        <v>0</v>
      </c>
      <c r="G1767" s="159">
        <v>0</v>
      </c>
      <c r="H1767" s="159">
        <v>0</v>
      </c>
      <c r="I1767" s="159">
        <v>0</v>
      </c>
      <c r="J1767" s="159">
        <v>0</v>
      </c>
      <c r="K1767" s="159">
        <v>0</v>
      </c>
      <c r="L1767" s="159">
        <v>0</v>
      </c>
      <c r="M1767" s="159">
        <v>0</v>
      </c>
      <c r="N1767" s="159">
        <v>25.3</v>
      </c>
      <c r="O1767" s="159" t="s">
        <v>102</v>
      </c>
    </row>
    <row r="1768" spans="1:15" ht="13.5" customHeight="1" x14ac:dyDescent="0.35">
      <c r="A1768" s="160">
        <v>0.96875</v>
      </c>
      <c r="B1768" s="159">
        <v>2</v>
      </c>
      <c r="C1768" s="159">
        <v>0</v>
      </c>
      <c r="D1768" s="159">
        <v>0</v>
      </c>
      <c r="E1768" s="159">
        <v>2</v>
      </c>
      <c r="F1768" s="159">
        <v>0</v>
      </c>
      <c r="G1768" s="159">
        <v>0</v>
      </c>
      <c r="H1768" s="159">
        <v>0</v>
      </c>
      <c r="I1768" s="159">
        <v>0</v>
      </c>
      <c r="J1768" s="159">
        <v>0</v>
      </c>
      <c r="K1768" s="159">
        <v>0</v>
      </c>
      <c r="L1768" s="159">
        <v>0</v>
      </c>
      <c r="M1768" s="159">
        <v>0</v>
      </c>
      <c r="N1768" s="159">
        <v>19.8</v>
      </c>
      <c r="O1768" s="159" t="s">
        <v>102</v>
      </c>
    </row>
    <row r="1769" spans="1:15" ht="13.5" customHeight="1" x14ac:dyDescent="0.35">
      <c r="A1769" s="160">
        <v>0.97916666666666696</v>
      </c>
      <c r="B1769" s="159">
        <v>3</v>
      </c>
      <c r="C1769" s="159">
        <v>0</v>
      </c>
      <c r="D1769" s="159">
        <v>1</v>
      </c>
      <c r="E1769" s="159">
        <v>2</v>
      </c>
      <c r="F1769" s="159">
        <v>0</v>
      </c>
      <c r="G1769" s="159">
        <v>0</v>
      </c>
      <c r="H1769" s="159">
        <v>0</v>
      </c>
      <c r="I1769" s="159">
        <v>0</v>
      </c>
      <c r="J1769" s="159">
        <v>0</v>
      </c>
      <c r="K1769" s="159">
        <v>0</v>
      </c>
      <c r="L1769" s="159">
        <v>0</v>
      </c>
      <c r="M1769" s="159">
        <v>0</v>
      </c>
      <c r="N1769" s="159">
        <v>19.399999999999999</v>
      </c>
      <c r="O1769" s="159" t="s">
        <v>102</v>
      </c>
    </row>
    <row r="1770" spans="1:15" ht="13.5" customHeight="1" thickBot="1" x14ac:dyDescent="0.4">
      <c r="A1770" s="161">
        <v>0.98958333333333304</v>
      </c>
      <c r="B1770" s="159">
        <v>5</v>
      </c>
      <c r="C1770" s="159">
        <v>0</v>
      </c>
      <c r="D1770" s="159">
        <v>1</v>
      </c>
      <c r="E1770" s="159">
        <v>4</v>
      </c>
      <c r="F1770" s="159">
        <v>0</v>
      </c>
      <c r="G1770" s="159">
        <v>0</v>
      </c>
      <c r="H1770" s="159">
        <v>0</v>
      </c>
      <c r="I1770" s="159">
        <v>0</v>
      </c>
      <c r="J1770" s="159">
        <v>0</v>
      </c>
      <c r="K1770" s="159">
        <v>0</v>
      </c>
      <c r="L1770" s="159">
        <v>0</v>
      </c>
      <c r="M1770" s="159">
        <v>0</v>
      </c>
      <c r="N1770" s="159">
        <v>22.4</v>
      </c>
      <c r="O1770" s="159" t="s">
        <v>102</v>
      </c>
    </row>
    <row r="1771" spans="1:15" ht="13.5" customHeight="1" thickTop="1" x14ac:dyDescent="0.35">
      <c r="A1771" s="162" t="s">
        <v>89</v>
      </c>
      <c r="B1771" s="163">
        <f t="shared" ref="B1771:M1771" si="134">SUM(B1703:B1750)</f>
        <v>996</v>
      </c>
      <c r="C1771" s="163">
        <f t="shared" si="134"/>
        <v>38</v>
      </c>
      <c r="D1771" s="163">
        <f t="shared" si="134"/>
        <v>25</v>
      </c>
      <c r="E1771" s="163">
        <f t="shared" si="134"/>
        <v>719</v>
      </c>
      <c r="F1771" s="163">
        <f t="shared" si="134"/>
        <v>114</v>
      </c>
      <c r="G1771" s="163">
        <f t="shared" si="134"/>
        <v>64</v>
      </c>
      <c r="H1771" s="163">
        <f t="shared" si="134"/>
        <v>10</v>
      </c>
      <c r="I1771" s="163">
        <f t="shared" si="134"/>
        <v>10</v>
      </c>
      <c r="J1771" s="163">
        <f t="shared" si="134"/>
        <v>3</v>
      </c>
      <c r="K1771" s="163">
        <f t="shared" si="134"/>
        <v>0</v>
      </c>
      <c r="L1771" s="163">
        <f t="shared" si="134"/>
        <v>7</v>
      </c>
      <c r="M1771" s="163">
        <f t="shared" si="134"/>
        <v>6</v>
      </c>
      <c r="N1771" s="164">
        <v>17.8</v>
      </c>
      <c r="O1771" s="164">
        <v>22.1</v>
      </c>
    </row>
    <row r="1772" spans="1:15" ht="13.5" customHeight="1" x14ac:dyDescent="0.35">
      <c r="A1772" s="165" t="s">
        <v>91</v>
      </c>
      <c r="B1772" s="159">
        <f t="shared" ref="B1772:M1772" si="135">SUM(B1699:B1762)</f>
        <v>1127</v>
      </c>
      <c r="C1772" s="159">
        <f t="shared" si="135"/>
        <v>39</v>
      </c>
      <c r="D1772" s="159">
        <f t="shared" si="135"/>
        <v>32</v>
      </c>
      <c r="E1772" s="159">
        <f t="shared" si="135"/>
        <v>823</v>
      </c>
      <c r="F1772" s="159">
        <f t="shared" si="135"/>
        <v>122</v>
      </c>
      <c r="G1772" s="159">
        <f t="shared" si="135"/>
        <v>71</v>
      </c>
      <c r="H1772" s="159">
        <f t="shared" si="135"/>
        <v>12</v>
      </c>
      <c r="I1772" s="159">
        <f t="shared" si="135"/>
        <v>12</v>
      </c>
      <c r="J1772" s="159">
        <f t="shared" si="135"/>
        <v>3</v>
      </c>
      <c r="K1772" s="159">
        <f t="shared" si="135"/>
        <v>0</v>
      </c>
      <c r="L1772" s="159">
        <f t="shared" si="135"/>
        <v>7</v>
      </c>
      <c r="M1772" s="159">
        <f t="shared" si="135"/>
        <v>6</v>
      </c>
      <c r="N1772" s="166">
        <v>18</v>
      </c>
      <c r="O1772" s="166">
        <v>22.3</v>
      </c>
    </row>
    <row r="1773" spans="1:15" ht="13.5" customHeight="1" x14ac:dyDescent="0.35">
      <c r="A1773" s="159" t="s">
        <v>92</v>
      </c>
      <c r="B1773" s="159">
        <f t="shared" ref="B1773:M1773" si="136">SUM(B1699:B1770)</f>
        <v>1152</v>
      </c>
      <c r="C1773" s="159">
        <f t="shared" si="136"/>
        <v>39</v>
      </c>
      <c r="D1773" s="159">
        <f t="shared" si="136"/>
        <v>36</v>
      </c>
      <c r="E1773" s="159">
        <f t="shared" si="136"/>
        <v>841</v>
      </c>
      <c r="F1773" s="159">
        <f t="shared" si="136"/>
        <v>124</v>
      </c>
      <c r="G1773" s="159">
        <f t="shared" si="136"/>
        <v>71</v>
      </c>
      <c r="H1773" s="159">
        <f t="shared" si="136"/>
        <v>13</v>
      </c>
      <c r="I1773" s="159">
        <f t="shared" si="136"/>
        <v>12</v>
      </c>
      <c r="J1773" s="159">
        <f t="shared" si="136"/>
        <v>3</v>
      </c>
      <c r="K1773" s="159">
        <f t="shared" si="136"/>
        <v>0</v>
      </c>
      <c r="L1773" s="159">
        <f t="shared" si="136"/>
        <v>7</v>
      </c>
      <c r="M1773" s="159">
        <f t="shared" si="136"/>
        <v>6</v>
      </c>
      <c r="N1773" s="166">
        <v>18.100000000000001</v>
      </c>
      <c r="O1773" s="166">
        <v>22.4</v>
      </c>
    </row>
    <row r="1774" spans="1:15" ht="13.5" customHeight="1" thickBot="1" x14ac:dyDescent="0.4">
      <c r="A1774" s="167" t="s">
        <v>93</v>
      </c>
      <c r="B1774" s="167">
        <f t="shared" ref="B1774:M1774" si="137">SUM(B1675:B1770)</f>
        <v>1188</v>
      </c>
      <c r="C1774" s="167">
        <f t="shared" si="137"/>
        <v>39</v>
      </c>
      <c r="D1774" s="167">
        <f t="shared" si="137"/>
        <v>38</v>
      </c>
      <c r="E1774" s="167">
        <f t="shared" si="137"/>
        <v>873</v>
      </c>
      <c r="F1774" s="167">
        <f t="shared" si="137"/>
        <v>125</v>
      </c>
      <c r="G1774" s="167">
        <f t="shared" si="137"/>
        <v>71</v>
      </c>
      <c r="H1774" s="167">
        <f t="shared" si="137"/>
        <v>14</v>
      </c>
      <c r="I1774" s="167">
        <f t="shared" si="137"/>
        <v>12</v>
      </c>
      <c r="J1774" s="167">
        <f t="shared" si="137"/>
        <v>3</v>
      </c>
      <c r="K1774" s="167">
        <f t="shared" si="137"/>
        <v>0</v>
      </c>
      <c r="L1774" s="167">
        <f t="shared" si="137"/>
        <v>7</v>
      </c>
      <c r="M1774" s="167">
        <f t="shared" si="137"/>
        <v>6</v>
      </c>
      <c r="N1774" s="168">
        <v>18.2</v>
      </c>
      <c r="O1774" s="168">
        <v>22.5</v>
      </c>
    </row>
    <row r="1775" spans="1:15" ht="13.5" customHeight="1" thickTop="1" x14ac:dyDescent="0.35">
      <c r="N1775" s="169"/>
      <c r="O1775" s="169"/>
    </row>
    <row r="1776" spans="1:15"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5" ht="13.5" customHeight="1" thickTop="1" thickBot="1" x14ac:dyDescent="0.4">
      <c r="A1777" s="170"/>
      <c r="B1777" s="529" t="s">
        <v>74</v>
      </c>
      <c r="C1777" s="529" t="s">
        <v>75</v>
      </c>
      <c r="D1777" s="529" t="s">
        <v>76</v>
      </c>
      <c r="E1777" s="529" t="s">
        <v>77</v>
      </c>
      <c r="F1777" s="529" t="s">
        <v>78</v>
      </c>
      <c r="G1777" s="529" t="s">
        <v>79</v>
      </c>
      <c r="H1777" s="529" t="s">
        <v>80</v>
      </c>
      <c r="I1777" s="529" t="s">
        <v>81</v>
      </c>
      <c r="J1777" s="529" t="s">
        <v>82</v>
      </c>
      <c r="K1777" s="529" t="s">
        <v>83</v>
      </c>
      <c r="L1777" s="529" t="s">
        <v>84</v>
      </c>
      <c r="M1777" s="529" t="s">
        <v>85</v>
      </c>
      <c r="N1777" s="531" t="s">
        <v>86</v>
      </c>
      <c r="O1777" s="531" t="s">
        <v>87</v>
      </c>
    </row>
    <row r="1778" spans="1:15" ht="13.5" customHeight="1" thickTop="1" thickBot="1" x14ac:dyDescent="0.4">
      <c r="A1778" s="173" t="s">
        <v>56</v>
      </c>
      <c r="B1778" s="530"/>
      <c r="C1778" s="530"/>
      <c r="D1778" s="530"/>
      <c r="E1778" s="530"/>
      <c r="F1778" s="530"/>
      <c r="G1778" s="530"/>
      <c r="H1778" s="530"/>
      <c r="I1778" s="530"/>
      <c r="J1778" s="530"/>
      <c r="K1778" s="530"/>
      <c r="L1778" s="530"/>
      <c r="M1778" s="530"/>
      <c r="N1778" s="532"/>
      <c r="O1778" s="532"/>
    </row>
    <row r="1779" spans="1:15" ht="13.5" customHeight="1" thickTop="1" x14ac:dyDescent="0.35">
      <c r="A1779" s="158">
        <v>0</v>
      </c>
      <c r="B1779" s="159">
        <v>5</v>
      </c>
      <c r="C1779" s="159">
        <v>0</v>
      </c>
      <c r="D1779" s="159">
        <v>0</v>
      </c>
      <c r="E1779" s="159">
        <v>5</v>
      </c>
      <c r="F1779" s="159">
        <v>0</v>
      </c>
      <c r="G1779" s="159">
        <v>0</v>
      </c>
      <c r="H1779" s="159">
        <v>0</v>
      </c>
      <c r="I1779" s="159">
        <v>0</v>
      </c>
      <c r="J1779" s="159">
        <v>0</v>
      </c>
      <c r="K1779" s="159">
        <v>0</v>
      </c>
      <c r="L1779" s="159">
        <v>0</v>
      </c>
      <c r="M1779" s="159">
        <v>0</v>
      </c>
      <c r="N1779" s="159">
        <v>23.3</v>
      </c>
      <c r="O1779" s="159" t="s">
        <v>102</v>
      </c>
    </row>
    <row r="1780" spans="1:15" ht="13.5" customHeight="1" x14ac:dyDescent="0.35">
      <c r="A1780" s="160">
        <v>1.0416666666666666E-2</v>
      </c>
      <c r="B1780" s="159">
        <v>4</v>
      </c>
      <c r="C1780" s="159">
        <v>0</v>
      </c>
      <c r="D1780" s="159">
        <v>0</v>
      </c>
      <c r="E1780" s="159">
        <v>4</v>
      </c>
      <c r="F1780" s="159">
        <v>0</v>
      </c>
      <c r="G1780" s="159">
        <v>0</v>
      </c>
      <c r="H1780" s="159">
        <v>0</v>
      </c>
      <c r="I1780" s="159">
        <v>0</v>
      </c>
      <c r="J1780" s="159">
        <v>0</v>
      </c>
      <c r="K1780" s="159">
        <v>0</v>
      </c>
      <c r="L1780" s="159">
        <v>0</v>
      </c>
      <c r="M1780" s="159">
        <v>0</v>
      </c>
      <c r="N1780" s="159">
        <v>22.5</v>
      </c>
      <c r="O1780" s="159" t="s">
        <v>102</v>
      </c>
    </row>
    <row r="1781" spans="1:15" ht="13.5" customHeight="1" x14ac:dyDescent="0.35">
      <c r="A1781" s="160">
        <v>2.0833333333333332E-2</v>
      </c>
      <c r="B1781" s="159">
        <v>2</v>
      </c>
      <c r="C1781" s="159">
        <v>1</v>
      </c>
      <c r="D1781" s="159">
        <v>0</v>
      </c>
      <c r="E1781" s="159">
        <v>0</v>
      </c>
      <c r="F1781" s="159">
        <v>0</v>
      </c>
      <c r="G1781" s="159">
        <v>1</v>
      </c>
      <c r="H1781" s="159">
        <v>0</v>
      </c>
      <c r="I1781" s="159">
        <v>0</v>
      </c>
      <c r="J1781" s="159">
        <v>0</v>
      </c>
      <c r="K1781" s="159">
        <v>0</v>
      </c>
      <c r="L1781" s="159">
        <v>0</v>
      </c>
      <c r="M1781" s="159">
        <v>0</v>
      </c>
      <c r="N1781" s="159">
        <v>18.8</v>
      </c>
      <c r="O1781" s="159" t="s">
        <v>102</v>
      </c>
    </row>
    <row r="1782" spans="1:15" ht="13.5" customHeight="1" x14ac:dyDescent="0.35">
      <c r="A1782" s="160">
        <v>3.125E-2</v>
      </c>
      <c r="B1782" s="159">
        <v>0</v>
      </c>
      <c r="C1782" s="159">
        <v>0</v>
      </c>
      <c r="D1782" s="159">
        <v>0</v>
      </c>
      <c r="E1782" s="159">
        <v>0</v>
      </c>
      <c r="F1782" s="159">
        <v>0</v>
      </c>
      <c r="G1782" s="159">
        <v>0</v>
      </c>
      <c r="H1782" s="159">
        <v>0</v>
      </c>
      <c r="I1782" s="159">
        <v>0</v>
      </c>
      <c r="J1782" s="159">
        <v>0</v>
      </c>
      <c r="K1782" s="159">
        <v>0</v>
      </c>
      <c r="L1782" s="159">
        <v>0</v>
      </c>
      <c r="M1782" s="159">
        <v>0</v>
      </c>
      <c r="N1782" s="159" t="s">
        <v>102</v>
      </c>
      <c r="O1782" s="159" t="s">
        <v>102</v>
      </c>
    </row>
    <row r="1783" spans="1:15" ht="13.5" customHeight="1" x14ac:dyDescent="0.35">
      <c r="A1783" s="160">
        <v>4.1666666666666664E-2</v>
      </c>
      <c r="B1783" s="159">
        <v>1</v>
      </c>
      <c r="C1783" s="159">
        <v>0</v>
      </c>
      <c r="D1783" s="159">
        <v>0</v>
      </c>
      <c r="E1783" s="159">
        <v>1</v>
      </c>
      <c r="F1783" s="159">
        <v>0</v>
      </c>
      <c r="G1783" s="159">
        <v>0</v>
      </c>
      <c r="H1783" s="159">
        <v>0</v>
      </c>
      <c r="I1783" s="159">
        <v>0</v>
      </c>
      <c r="J1783" s="159">
        <v>0</v>
      </c>
      <c r="K1783" s="159">
        <v>0</v>
      </c>
      <c r="L1783" s="159">
        <v>0</v>
      </c>
      <c r="M1783" s="159">
        <v>0</v>
      </c>
      <c r="N1783" s="159">
        <v>23</v>
      </c>
      <c r="O1783" s="159" t="s">
        <v>102</v>
      </c>
    </row>
    <row r="1784" spans="1:15" ht="13.5" customHeight="1" x14ac:dyDescent="0.35">
      <c r="A1784" s="160">
        <v>5.2083333333333336E-2</v>
      </c>
      <c r="B1784" s="159">
        <v>0</v>
      </c>
      <c r="C1784" s="159">
        <v>0</v>
      </c>
      <c r="D1784" s="159">
        <v>0</v>
      </c>
      <c r="E1784" s="159">
        <v>0</v>
      </c>
      <c r="F1784" s="159">
        <v>0</v>
      </c>
      <c r="G1784" s="159">
        <v>0</v>
      </c>
      <c r="H1784" s="159">
        <v>0</v>
      </c>
      <c r="I1784" s="159">
        <v>0</v>
      </c>
      <c r="J1784" s="159">
        <v>0</v>
      </c>
      <c r="K1784" s="159">
        <v>0</v>
      </c>
      <c r="L1784" s="159">
        <v>0</v>
      </c>
      <c r="M1784" s="159">
        <v>0</v>
      </c>
      <c r="N1784" s="159" t="s">
        <v>102</v>
      </c>
      <c r="O1784" s="159" t="s">
        <v>102</v>
      </c>
    </row>
    <row r="1785" spans="1:15" ht="13.5" customHeight="1" x14ac:dyDescent="0.35">
      <c r="A1785" s="160">
        <v>6.25E-2</v>
      </c>
      <c r="B1785" s="159">
        <v>1</v>
      </c>
      <c r="C1785" s="159">
        <v>0</v>
      </c>
      <c r="D1785" s="159">
        <v>0</v>
      </c>
      <c r="E1785" s="159">
        <v>1</v>
      </c>
      <c r="F1785" s="159">
        <v>0</v>
      </c>
      <c r="G1785" s="159">
        <v>0</v>
      </c>
      <c r="H1785" s="159">
        <v>0</v>
      </c>
      <c r="I1785" s="159">
        <v>0</v>
      </c>
      <c r="J1785" s="159">
        <v>0</v>
      </c>
      <c r="K1785" s="159">
        <v>0</v>
      </c>
      <c r="L1785" s="159">
        <v>0</v>
      </c>
      <c r="M1785" s="159">
        <v>0</v>
      </c>
      <c r="N1785" s="159">
        <v>21.9</v>
      </c>
      <c r="O1785" s="159" t="s">
        <v>102</v>
      </c>
    </row>
    <row r="1786" spans="1:15" ht="13.5" customHeight="1" x14ac:dyDescent="0.35">
      <c r="A1786" s="160">
        <v>7.2916666666666699E-2</v>
      </c>
      <c r="B1786" s="159">
        <v>1</v>
      </c>
      <c r="C1786" s="159">
        <v>0</v>
      </c>
      <c r="D1786" s="159">
        <v>0</v>
      </c>
      <c r="E1786" s="159">
        <v>1</v>
      </c>
      <c r="F1786" s="159">
        <v>0</v>
      </c>
      <c r="G1786" s="159">
        <v>0</v>
      </c>
      <c r="H1786" s="159">
        <v>0</v>
      </c>
      <c r="I1786" s="159">
        <v>0</v>
      </c>
      <c r="J1786" s="159">
        <v>0</v>
      </c>
      <c r="K1786" s="159">
        <v>0</v>
      </c>
      <c r="L1786" s="159">
        <v>0</v>
      </c>
      <c r="M1786" s="159">
        <v>0</v>
      </c>
      <c r="N1786" s="159">
        <v>28.1</v>
      </c>
      <c r="O1786" s="159" t="s">
        <v>102</v>
      </c>
    </row>
    <row r="1787" spans="1:15" ht="13.5" customHeight="1" x14ac:dyDescent="0.35">
      <c r="A1787" s="160">
        <v>8.3333333333333301E-2</v>
      </c>
      <c r="B1787" s="159">
        <v>1</v>
      </c>
      <c r="C1787" s="159">
        <v>0</v>
      </c>
      <c r="D1787" s="159">
        <v>0</v>
      </c>
      <c r="E1787" s="159">
        <v>1</v>
      </c>
      <c r="F1787" s="159">
        <v>0</v>
      </c>
      <c r="G1787" s="159">
        <v>0</v>
      </c>
      <c r="H1787" s="159">
        <v>0</v>
      </c>
      <c r="I1787" s="159">
        <v>0</v>
      </c>
      <c r="J1787" s="159">
        <v>0</v>
      </c>
      <c r="K1787" s="159">
        <v>0</v>
      </c>
      <c r="L1787" s="159">
        <v>0</v>
      </c>
      <c r="M1787" s="159">
        <v>0</v>
      </c>
      <c r="N1787" s="159">
        <v>16.3</v>
      </c>
      <c r="O1787" s="159" t="s">
        <v>102</v>
      </c>
    </row>
    <row r="1788" spans="1:15" ht="13.5" customHeight="1" x14ac:dyDescent="0.35">
      <c r="A1788" s="160">
        <v>9.375E-2</v>
      </c>
      <c r="B1788" s="159">
        <v>1</v>
      </c>
      <c r="C1788" s="159">
        <v>0</v>
      </c>
      <c r="D1788" s="159">
        <v>0</v>
      </c>
      <c r="E1788" s="159">
        <v>1</v>
      </c>
      <c r="F1788" s="159">
        <v>0</v>
      </c>
      <c r="G1788" s="159">
        <v>0</v>
      </c>
      <c r="H1788" s="159">
        <v>0</v>
      </c>
      <c r="I1788" s="159">
        <v>0</v>
      </c>
      <c r="J1788" s="159">
        <v>0</v>
      </c>
      <c r="K1788" s="159">
        <v>0</v>
      </c>
      <c r="L1788" s="159">
        <v>0</v>
      </c>
      <c r="M1788" s="159">
        <v>0</v>
      </c>
      <c r="N1788" s="159">
        <v>20.7</v>
      </c>
      <c r="O1788" s="159" t="s">
        <v>102</v>
      </c>
    </row>
    <row r="1789" spans="1:15" ht="13.5" customHeight="1" x14ac:dyDescent="0.35">
      <c r="A1789" s="160">
        <v>0.104166666666667</v>
      </c>
      <c r="B1789" s="159">
        <v>0</v>
      </c>
      <c r="C1789" s="159">
        <v>0</v>
      </c>
      <c r="D1789" s="159">
        <v>0</v>
      </c>
      <c r="E1789" s="159">
        <v>0</v>
      </c>
      <c r="F1789" s="159">
        <v>0</v>
      </c>
      <c r="G1789" s="159">
        <v>0</v>
      </c>
      <c r="H1789" s="159">
        <v>0</v>
      </c>
      <c r="I1789" s="159">
        <v>0</v>
      </c>
      <c r="J1789" s="159">
        <v>0</v>
      </c>
      <c r="K1789" s="159">
        <v>0</v>
      </c>
      <c r="L1789" s="159">
        <v>0</v>
      </c>
      <c r="M1789" s="159">
        <v>0</v>
      </c>
      <c r="N1789" s="159" t="s">
        <v>102</v>
      </c>
      <c r="O1789" s="159" t="s">
        <v>102</v>
      </c>
    </row>
    <row r="1790" spans="1:15" ht="13.5" customHeight="1" x14ac:dyDescent="0.35">
      <c r="A1790" s="160">
        <v>0.114583333333333</v>
      </c>
      <c r="B1790" s="159">
        <v>1</v>
      </c>
      <c r="C1790" s="159">
        <v>0</v>
      </c>
      <c r="D1790" s="159">
        <v>0</v>
      </c>
      <c r="E1790" s="159">
        <v>0</v>
      </c>
      <c r="F1790" s="159">
        <v>0</v>
      </c>
      <c r="G1790" s="159">
        <v>1</v>
      </c>
      <c r="H1790" s="159">
        <v>0</v>
      </c>
      <c r="I1790" s="159">
        <v>0</v>
      </c>
      <c r="J1790" s="159">
        <v>0</v>
      </c>
      <c r="K1790" s="159">
        <v>0</v>
      </c>
      <c r="L1790" s="159">
        <v>0</v>
      </c>
      <c r="M1790" s="159">
        <v>0</v>
      </c>
      <c r="N1790" s="159">
        <v>29.5</v>
      </c>
      <c r="O1790" s="159" t="s">
        <v>102</v>
      </c>
    </row>
    <row r="1791" spans="1:15" ht="13.5" customHeight="1" x14ac:dyDescent="0.35">
      <c r="A1791" s="160">
        <v>0.125</v>
      </c>
      <c r="B1791" s="159">
        <v>0</v>
      </c>
      <c r="C1791" s="159">
        <v>0</v>
      </c>
      <c r="D1791" s="159">
        <v>0</v>
      </c>
      <c r="E1791" s="159">
        <v>0</v>
      </c>
      <c r="F1791" s="159">
        <v>0</v>
      </c>
      <c r="G1791" s="159">
        <v>0</v>
      </c>
      <c r="H1791" s="159">
        <v>0</v>
      </c>
      <c r="I1791" s="159">
        <v>0</v>
      </c>
      <c r="J1791" s="159">
        <v>0</v>
      </c>
      <c r="K1791" s="159">
        <v>0</v>
      </c>
      <c r="L1791" s="159">
        <v>0</v>
      </c>
      <c r="M1791" s="159">
        <v>0</v>
      </c>
      <c r="N1791" s="159" t="s">
        <v>102</v>
      </c>
      <c r="O1791" s="159" t="s">
        <v>102</v>
      </c>
    </row>
    <row r="1792" spans="1:15" ht="13.5" customHeight="1" x14ac:dyDescent="0.35">
      <c r="A1792" s="160">
        <v>0.13541666666666699</v>
      </c>
      <c r="B1792" s="159">
        <v>1</v>
      </c>
      <c r="C1792" s="159">
        <v>0</v>
      </c>
      <c r="D1792" s="159">
        <v>0</v>
      </c>
      <c r="E1792" s="159">
        <v>1</v>
      </c>
      <c r="F1792" s="159">
        <v>0</v>
      </c>
      <c r="G1792" s="159">
        <v>0</v>
      </c>
      <c r="H1792" s="159">
        <v>0</v>
      </c>
      <c r="I1792" s="159">
        <v>0</v>
      </c>
      <c r="J1792" s="159">
        <v>0</v>
      </c>
      <c r="K1792" s="159">
        <v>0</v>
      </c>
      <c r="L1792" s="159">
        <v>0</v>
      </c>
      <c r="M1792" s="159">
        <v>0</v>
      </c>
      <c r="N1792" s="159">
        <v>7.2</v>
      </c>
      <c r="O1792" s="159" t="s">
        <v>102</v>
      </c>
    </row>
    <row r="1793" spans="1:15" ht="13.5" customHeight="1" x14ac:dyDescent="0.35">
      <c r="A1793" s="160">
        <v>0.14583333333333301</v>
      </c>
      <c r="B1793" s="159">
        <v>0</v>
      </c>
      <c r="C1793" s="159">
        <v>0</v>
      </c>
      <c r="D1793" s="159">
        <v>0</v>
      </c>
      <c r="E1793" s="159">
        <v>0</v>
      </c>
      <c r="F1793" s="159">
        <v>0</v>
      </c>
      <c r="G1793" s="159">
        <v>0</v>
      </c>
      <c r="H1793" s="159">
        <v>0</v>
      </c>
      <c r="I1793" s="159">
        <v>0</v>
      </c>
      <c r="J1793" s="159">
        <v>0</v>
      </c>
      <c r="K1793" s="159">
        <v>0</v>
      </c>
      <c r="L1793" s="159">
        <v>0</v>
      </c>
      <c r="M1793" s="159">
        <v>0</v>
      </c>
      <c r="N1793" s="159" t="s">
        <v>102</v>
      </c>
      <c r="O1793" s="159" t="s">
        <v>102</v>
      </c>
    </row>
    <row r="1794" spans="1:15" ht="13.5" customHeight="1" x14ac:dyDescent="0.35">
      <c r="A1794" s="160">
        <v>0.15625</v>
      </c>
      <c r="B1794" s="159">
        <v>0</v>
      </c>
      <c r="C1794" s="159">
        <v>0</v>
      </c>
      <c r="D1794" s="159">
        <v>0</v>
      </c>
      <c r="E1794" s="159">
        <v>0</v>
      </c>
      <c r="F1794" s="159">
        <v>0</v>
      </c>
      <c r="G1794" s="159">
        <v>0</v>
      </c>
      <c r="H1794" s="159">
        <v>0</v>
      </c>
      <c r="I1794" s="159">
        <v>0</v>
      </c>
      <c r="J1794" s="159">
        <v>0</v>
      </c>
      <c r="K1794" s="159">
        <v>0</v>
      </c>
      <c r="L1794" s="159">
        <v>0</v>
      </c>
      <c r="M1794" s="159">
        <v>0</v>
      </c>
      <c r="N1794" s="159" t="s">
        <v>102</v>
      </c>
      <c r="O1794" s="159" t="s">
        <v>102</v>
      </c>
    </row>
    <row r="1795" spans="1:15" ht="13.5" customHeight="1" x14ac:dyDescent="0.35">
      <c r="A1795" s="160">
        <v>0.16666666666666699</v>
      </c>
      <c r="B1795" s="159">
        <v>4</v>
      </c>
      <c r="C1795" s="159">
        <v>0</v>
      </c>
      <c r="D1795" s="159">
        <v>0</v>
      </c>
      <c r="E1795" s="159">
        <v>4</v>
      </c>
      <c r="F1795" s="159">
        <v>0</v>
      </c>
      <c r="G1795" s="159">
        <v>0</v>
      </c>
      <c r="H1795" s="159">
        <v>0</v>
      </c>
      <c r="I1795" s="159">
        <v>0</v>
      </c>
      <c r="J1795" s="159">
        <v>0</v>
      </c>
      <c r="K1795" s="159">
        <v>0</v>
      </c>
      <c r="L1795" s="159">
        <v>0</v>
      </c>
      <c r="M1795" s="159">
        <v>0</v>
      </c>
      <c r="N1795" s="159">
        <v>15.9</v>
      </c>
      <c r="O1795" s="159" t="s">
        <v>102</v>
      </c>
    </row>
    <row r="1796" spans="1:15" ht="13.5" customHeight="1" x14ac:dyDescent="0.35">
      <c r="A1796" s="160">
        <v>0.17708333333333301</v>
      </c>
      <c r="B1796" s="159">
        <v>0</v>
      </c>
      <c r="C1796" s="159">
        <v>0</v>
      </c>
      <c r="D1796" s="159">
        <v>0</v>
      </c>
      <c r="E1796" s="159">
        <v>0</v>
      </c>
      <c r="F1796" s="159">
        <v>0</v>
      </c>
      <c r="G1796" s="159">
        <v>0</v>
      </c>
      <c r="H1796" s="159">
        <v>0</v>
      </c>
      <c r="I1796" s="159">
        <v>0</v>
      </c>
      <c r="J1796" s="159">
        <v>0</v>
      </c>
      <c r="K1796" s="159">
        <v>0</v>
      </c>
      <c r="L1796" s="159">
        <v>0</v>
      </c>
      <c r="M1796" s="159">
        <v>0</v>
      </c>
      <c r="N1796" s="159" t="s">
        <v>102</v>
      </c>
      <c r="O1796" s="159" t="s">
        <v>102</v>
      </c>
    </row>
    <row r="1797" spans="1:15" ht="13.5" customHeight="1" x14ac:dyDescent="0.35">
      <c r="A1797" s="160">
        <v>0.1875</v>
      </c>
      <c r="B1797" s="159">
        <v>2</v>
      </c>
      <c r="C1797" s="159">
        <v>0</v>
      </c>
      <c r="D1797" s="159">
        <v>0</v>
      </c>
      <c r="E1797" s="159">
        <v>1</v>
      </c>
      <c r="F1797" s="159">
        <v>1</v>
      </c>
      <c r="G1797" s="159">
        <v>0</v>
      </c>
      <c r="H1797" s="159">
        <v>0</v>
      </c>
      <c r="I1797" s="159">
        <v>0</v>
      </c>
      <c r="J1797" s="159">
        <v>0</v>
      </c>
      <c r="K1797" s="159">
        <v>0</v>
      </c>
      <c r="L1797" s="159">
        <v>0</v>
      </c>
      <c r="M1797" s="159">
        <v>0</v>
      </c>
      <c r="N1797" s="159">
        <v>24.4</v>
      </c>
      <c r="O1797" s="159" t="s">
        <v>102</v>
      </c>
    </row>
    <row r="1798" spans="1:15" ht="13.5" customHeight="1" x14ac:dyDescent="0.35">
      <c r="A1798" s="160">
        <v>0.19791666666666699</v>
      </c>
      <c r="B1798" s="159">
        <v>0</v>
      </c>
      <c r="C1798" s="159">
        <v>0</v>
      </c>
      <c r="D1798" s="159">
        <v>0</v>
      </c>
      <c r="E1798" s="159">
        <v>0</v>
      </c>
      <c r="F1798" s="159">
        <v>0</v>
      </c>
      <c r="G1798" s="159">
        <v>0</v>
      </c>
      <c r="H1798" s="159">
        <v>0</v>
      </c>
      <c r="I1798" s="159">
        <v>0</v>
      </c>
      <c r="J1798" s="159">
        <v>0</v>
      </c>
      <c r="K1798" s="159">
        <v>0</v>
      </c>
      <c r="L1798" s="159">
        <v>0</v>
      </c>
      <c r="M1798" s="159">
        <v>0</v>
      </c>
      <c r="N1798" s="159" t="s">
        <v>102</v>
      </c>
      <c r="O1798" s="159" t="s">
        <v>102</v>
      </c>
    </row>
    <row r="1799" spans="1:15" ht="13.5" customHeight="1" x14ac:dyDescent="0.35">
      <c r="A1799" s="160">
        <v>0.20833333333333301</v>
      </c>
      <c r="B1799" s="159">
        <v>1</v>
      </c>
      <c r="C1799" s="159">
        <v>0</v>
      </c>
      <c r="D1799" s="159">
        <v>0</v>
      </c>
      <c r="E1799" s="159">
        <v>1</v>
      </c>
      <c r="F1799" s="159">
        <v>0</v>
      </c>
      <c r="G1799" s="159">
        <v>0</v>
      </c>
      <c r="H1799" s="159">
        <v>0</v>
      </c>
      <c r="I1799" s="159">
        <v>0</v>
      </c>
      <c r="J1799" s="159">
        <v>0</v>
      </c>
      <c r="K1799" s="159">
        <v>0</v>
      </c>
      <c r="L1799" s="159">
        <v>0</v>
      </c>
      <c r="M1799" s="159">
        <v>0</v>
      </c>
      <c r="N1799" s="159">
        <v>22.7</v>
      </c>
      <c r="O1799" s="159" t="s">
        <v>102</v>
      </c>
    </row>
    <row r="1800" spans="1:15" ht="13.5" customHeight="1" x14ac:dyDescent="0.35">
      <c r="A1800" s="160">
        <v>0.21875</v>
      </c>
      <c r="B1800" s="159">
        <v>2</v>
      </c>
      <c r="C1800" s="159">
        <v>0</v>
      </c>
      <c r="D1800" s="159">
        <v>0</v>
      </c>
      <c r="E1800" s="159">
        <v>1</v>
      </c>
      <c r="F1800" s="159">
        <v>0</v>
      </c>
      <c r="G1800" s="159">
        <v>0</v>
      </c>
      <c r="H1800" s="159">
        <v>1</v>
      </c>
      <c r="I1800" s="159">
        <v>0</v>
      </c>
      <c r="J1800" s="159">
        <v>0</v>
      </c>
      <c r="K1800" s="159">
        <v>0</v>
      </c>
      <c r="L1800" s="159">
        <v>0</v>
      </c>
      <c r="M1800" s="159">
        <v>0</v>
      </c>
      <c r="N1800" s="159">
        <v>18.2</v>
      </c>
      <c r="O1800" s="159" t="s">
        <v>102</v>
      </c>
    </row>
    <row r="1801" spans="1:15" ht="13.5" customHeight="1" x14ac:dyDescent="0.35">
      <c r="A1801" s="160">
        <v>0.22916666666666699</v>
      </c>
      <c r="B1801" s="159">
        <v>7</v>
      </c>
      <c r="C1801" s="159">
        <v>0</v>
      </c>
      <c r="D1801" s="159">
        <v>0</v>
      </c>
      <c r="E1801" s="159">
        <v>6</v>
      </c>
      <c r="F1801" s="159">
        <v>0</v>
      </c>
      <c r="G1801" s="159">
        <v>0</v>
      </c>
      <c r="H1801" s="159">
        <v>0</v>
      </c>
      <c r="I1801" s="159">
        <v>0</v>
      </c>
      <c r="J1801" s="159">
        <v>0</v>
      </c>
      <c r="K1801" s="159">
        <v>0</v>
      </c>
      <c r="L1801" s="159">
        <v>1</v>
      </c>
      <c r="M1801" s="159">
        <v>0</v>
      </c>
      <c r="N1801" s="159">
        <v>20.8</v>
      </c>
      <c r="O1801" s="159" t="s">
        <v>102</v>
      </c>
    </row>
    <row r="1802" spans="1:15" ht="13.5" customHeight="1" x14ac:dyDescent="0.35">
      <c r="A1802" s="160">
        <v>0.23958333333333301</v>
      </c>
      <c r="B1802" s="159">
        <v>6</v>
      </c>
      <c r="C1802" s="159">
        <v>0</v>
      </c>
      <c r="D1802" s="159">
        <v>1</v>
      </c>
      <c r="E1802" s="159">
        <v>4</v>
      </c>
      <c r="F1802" s="159">
        <v>0</v>
      </c>
      <c r="G1802" s="159">
        <v>0</v>
      </c>
      <c r="H1802" s="159">
        <v>0</v>
      </c>
      <c r="I1802" s="159">
        <v>1</v>
      </c>
      <c r="J1802" s="159">
        <v>0</v>
      </c>
      <c r="K1802" s="159">
        <v>0</v>
      </c>
      <c r="L1802" s="159">
        <v>0</v>
      </c>
      <c r="M1802" s="159">
        <v>0</v>
      </c>
      <c r="N1802" s="159">
        <v>22.6</v>
      </c>
      <c r="O1802" s="159" t="s">
        <v>102</v>
      </c>
    </row>
    <row r="1803" spans="1:15" ht="13.5" customHeight="1" x14ac:dyDescent="0.35">
      <c r="A1803" s="160">
        <v>0.25</v>
      </c>
      <c r="B1803" s="159">
        <v>0</v>
      </c>
      <c r="C1803" s="159">
        <v>0</v>
      </c>
      <c r="D1803" s="159">
        <v>0</v>
      </c>
      <c r="E1803" s="159">
        <v>0</v>
      </c>
      <c r="F1803" s="159">
        <v>0</v>
      </c>
      <c r="G1803" s="159">
        <v>0</v>
      </c>
      <c r="H1803" s="159">
        <v>0</v>
      </c>
      <c r="I1803" s="159">
        <v>0</v>
      </c>
      <c r="J1803" s="159">
        <v>0</v>
      </c>
      <c r="K1803" s="159">
        <v>0</v>
      </c>
      <c r="L1803" s="159">
        <v>0</v>
      </c>
      <c r="M1803" s="159">
        <v>0</v>
      </c>
      <c r="N1803" s="159" t="s">
        <v>102</v>
      </c>
      <c r="O1803" s="159" t="s">
        <v>102</v>
      </c>
    </row>
    <row r="1804" spans="1:15" ht="13.5" customHeight="1" x14ac:dyDescent="0.35">
      <c r="A1804" s="160">
        <v>0.26041666666666702</v>
      </c>
      <c r="B1804" s="159">
        <v>6</v>
      </c>
      <c r="C1804" s="159">
        <v>0</v>
      </c>
      <c r="D1804" s="159">
        <v>0</v>
      </c>
      <c r="E1804" s="159">
        <v>2</v>
      </c>
      <c r="F1804" s="159">
        <v>1</v>
      </c>
      <c r="G1804" s="159">
        <v>2</v>
      </c>
      <c r="H1804" s="159">
        <v>0</v>
      </c>
      <c r="I1804" s="159">
        <v>0</v>
      </c>
      <c r="J1804" s="159">
        <v>0</v>
      </c>
      <c r="K1804" s="159">
        <v>0</v>
      </c>
      <c r="L1804" s="159">
        <v>1</v>
      </c>
      <c r="M1804" s="159">
        <v>0</v>
      </c>
      <c r="N1804" s="159">
        <v>19.600000000000001</v>
      </c>
      <c r="O1804" s="159" t="s">
        <v>102</v>
      </c>
    </row>
    <row r="1805" spans="1:15" ht="13.5" customHeight="1" x14ac:dyDescent="0.35">
      <c r="A1805" s="160">
        <v>0.27083333333333298</v>
      </c>
      <c r="B1805" s="159">
        <v>10</v>
      </c>
      <c r="C1805" s="159">
        <v>0</v>
      </c>
      <c r="D1805" s="159">
        <v>0</v>
      </c>
      <c r="E1805" s="159">
        <v>5</v>
      </c>
      <c r="F1805" s="159">
        <v>2</v>
      </c>
      <c r="G1805" s="159">
        <v>1</v>
      </c>
      <c r="H1805" s="159">
        <v>1</v>
      </c>
      <c r="I1805" s="159">
        <v>1</v>
      </c>
      <c r="J1805" s="159">
        <v>0</v>
      </c>
      <c r="K1805" s="159">
        <v>0</v>
      </c>
      <c r="L1805" s="159">
        <v>0</v>
      </c>
      <c r="M1805" s="159">
        <v>0</v>
      </c>
      <c r="N1805" s="159">
        <v>21</v>
      </c>
      <c r="O1805" s="159" t="s">
        <v>102</v>
      </c>
    </row>
    <row r="1806" spans="1:15" ht="13.5" customHeight="1" x14ac:dyDescent="0.35">
      <c r="A1806" s="160">
        <v>0.28125</v>
      </c>
      <c r="B1806" s="159">
        <v>12</v>
      </c>
      <c r="C1806" s="159">
        <v>0</v>
      </c>
      <c r="D1806" s="159">
        <v>0</v>
      </c>
      <c r="E1806" s="159">
        <v>9</v>
      </c>
      <c r="F1806" s="159">
        <v>0</v>
      </c>
      <c r="G1806" s="159">
        <v>2</v>
      </c>
      <c r="H1806" s="159">
        <v>1</v>
      </c>
      <c r="I1806" s="159">
        <v>0</v>
      </c>
      <c r="J1806" s="159">
        <v>0</v>
      </c>
      <c r="K1806" s="159">
        <v>0</v>
      </c>
      <c r="L1806" s="159">
        <v>0</v>
      </c>
      <c r="M1806" s="159">
        <v>0</v>
      </c>
      <c r="N1806" s="159">
        <v>18.600000000000001</v>
      </c>
      <c r="O1806" s="159">
        <v>22.8</v>
      </c>
    </row>
    <row r="1807" spans="1:15" ht="13.5" customHeight="1" x14ac:dyDescent="0.35">
      <c r="A1807" s="160">
        <v>0.29166666666666702</v>
      </c>
      <c r="B1807" s="159">
        <v>13</v>
      </c>
      <c r="C1807" s="159">
        <v>0</v>
      </c>
      <c r="D1807" s="159">
        <v>1</v>
      </c>
      <c r="E1807" s="159">
        <v>10</v>
      </c>
      <c r="F1807" s="159">
        <v>0</v>
      </c>
      <c r="G1807" s="159">
        <v>1</v>
      </c>
      <c r="H1807" s="159">
        <v>1</v>
      </c>
      <c r="I1807" s="159">
        <v>0</v>
      </c>
      <c r="J1807" s="159">
        <v>0</v>
      </c>
      <c r="K1807" s="159">
        <v>0</v>
      </c>
      <c r="L1807" s="159">
        <v>0</v>
      </c>
      <c r="M1807" s="159">
        <v>0</v>
      </c>
      <c r="N1807" s="159">
        <v>16.899999999999999</v>
      </c>
      <c r="O1807" s="159">
        <v>19.8</v>
      </c>
    </row>
    <row r="1808" spans="1:15" ht="13.5" customHeight="1" x14ac:dyDescent="0.35">
      <c r="A1808" s="160">
        <v>0.30208333333333298</v>
      </c>
      <c r="B1808" s="159">
        <v>7</v>
      </c>
      <c r="C1808" s="159">
        <v>1</v>
      </c>
      <c r="D1808" s="159">
        <v>0</v>
      </c>
      <c r="E1808" s="159">
        <v>6</v>
      </c>
      <c r="F1808" s="159">
        <v>0</v>
      </c>
      <c r="G1808" s="159">
        <v>0</v>
      </c>
      <c r="H1808" s="159">
        <v>0</v>
      </c>
      <c r="I1808" s="159">
        <v>0</v>
      </c>
      <c r="J1808" s="159">
        <v>0</v>
      </c>
      <c r="K1808" s="159">
        <v>0</v>
      </c>
      <c r="L1808" s="159">
        <v>0</v>
      </c>
      <c r="M1808" s="159">
        <v>0</v>
      </c>
      <c r="N1808" s="159">
        <v>22.5</v>
      </c>
      <c r="O1808" s="159" t="s">
        <v>102</v>
      </c>
    </row>
    <row r="1809" spans="1:15" ht="13.5" customHeight="1" x14ac:dyDescent="0.35">
      <c r="A1809" s="160">
        <v>0.3125</v>
      </c>
      <c r="B1809" s="159">
        <v>20</v>
      </c>
      <c r="C1809" s="159">
        <v>0</v>
      </c>
      <c r="D1809" s="159">
        <v>1</v>
      </c>
      <c r="E1809" s="159">
        <v>16</v>
      </c>
      <c r="F1809" s="159">
        <v>3</v>
      </c>
      <c r="G1809" s="159">
        <v>0</v>
      </c>
      <c r="H1809" s="159">
        <v>0</v>
      </c>
      <c r="I1809" s="159">
        <v>0</v>
      </c>
      <c r="J1809" s="159">
        <v>0</v>
      </c>
      <c r="K1809" s="159">
        <v>0</v>
      </c>
      <c r="L1809" s="159">
        <v>0</v>
      </c>
      <c r="M1809" s="159">
        <v>0</v>
      </c>
      <c r="N1809" s="159">
        <v>17</v>
      </c>
      <c r="O1809" s="159">
        <v>18.7</v>
      </c>
    </row>
    <row r="1810" spans="1:15" ht="13.5" customHeight="1" x14ac:dyDescent="0.35">
      <c r="A1810" s="160">
        <v>0.32291666666666702</v>
      </c>
      <c r="B1810" s="159">
        <v>12</v>
      </c>
      <c r="C1810" s="159">
        <v>0</v>
      </c>
      <c r="D1810" s="159">
        <v>1</v>
      </c>
      <c r="E1810" s="159">
        <v>8</v>
      </c>
      <c r="F1810" s="159">
        <v>1</v>
      </c>
      <c r="G1810" s="159">
        <v>1</v>
      </c>
      <c r="H1810" s="159">
        <v>0</v>
      </c>
      <c r="I1810" s="159">
        <v>0</v>
      </c>
      <c r="J1810" s="159">
        <v>0</v>
      </c>
      <c r="K1810" s="159">
        <v>0</v>
      </c>
      <c r="L1810" s="159">
        <v>1</v>
      </c>
      <c r="M1810" s="159">
        <v>0</v>
      </c>
      <c r="N1810" s="159">
        <v>19.8</v>
      </c>
      <c r="O1810" s="159">
        <v>25.8</v>
      </c>
    </row>
    <row r="1811" spans="1:15" ht="13.5" customHeight="1" x14ac:dyDescent="0.35">
      <c r="A1811" s="160">
        <v>0.33333333333333298</v>
      </c>
      <c r="B1811" s="159">
        <v>0</v>
      </c>
      <c r="C1811" s="159">
        <v>0</v>
      </c>
      <c r="D1811" s="159">
        <v>0</v>
      </c>
      <c r="E1811" s="159">
        <v>0</v>
      </c>
      <c r="F1811" s="159">
        <v>0</v>
      </c>
      <c r="G1811" s="159">
        <v>0</v>
      </c>
      <c r="H1811" s="159">
        <v>0</v>
      </c>
      <c r="I1811" s="159">
        <v>0</v>
      </c>
      <c r="J1811" s="159">
        <v>0</v>
      </c>
      <c r="K1811" s="159">
        <v>0</v>
      </c>
      <c r="L1811" s="159">
        <v>0</v>
      </c>
      <c r="M1811" s="159">
        <v>0</v>
      </c>
      <c r="N1811" s="159" t="s">
        <v>102</v>
      </c>
      <c r="O1811" s="159" t="s">
        <v>102</v>
      </c>
    </row>
    <row r="1812" spans="1:15" ht="13.5" customHeight="1" x14ac:dyDescent="0.35">
      <c r="A1812" s="160">
        <v>0.34375</v>
      </c>
      <c r="B1812" s="159">
        <v>16</v>
      </c>
      <c r="C1812" s="159">
        <v>0</v>
      </c>
      <c r="D1812" s="159">
        <v>1</v>
      </c>
      <c r="E1812" s="159">
        <v>12</v>
      </c>
      <c r="F1812" s="159">
        <v>3</v>
      </c>
      <c r="G1812" s="159">
        <v>0</v>
      </c>
      <c r="H1812" s="159">
        <v>0</v>
      </c>
      <c r="I1812" s="159">
        <v>0</v>
      </c>
      <c r="J1812" s="159">
        <v>0</v>
      </c>
      <c r="K1812" s="159">
        <v>0</v>
      </c>
      <c r="L1812" s="159">
        <v>0</v>
      </c>
      <c r="M1812" s="159">
        <v>0</v>
      </c>
      <c r="N1812" s="159">
        <v>16.8</v>
      </c>
      <c r="O1812" s="159">
        <v>20</v>
      </c>
    </row>
    <row r="1813" spans="1:15" ht="13.5" customHeight="1" x14ac:dyDescent="0.35">
      <c r="A1813" s="160">
        <v>0.35416666666666702</v>
      </c>
      <c r="B1813" s="159">
        <v>17</v>
      </c>
      <c r="C1813" s="159">
        <v>2</v>
      </c>
      <c r="D1813" s="159">
        <v>1</v>
      </c>
      <c r="E1813" s="159">
        <v>11</v>
      </c>
      <c r="F1813" s="159">
        <v>3</v>
      </c>
      <c r="G1813" s="159">
        <v>0</v>
      </c>
      <c r="H1813" s="159">
        <v>0</v>
      </c>
      <c r="I1813" s="159">
        <v>0</v>
      </c>
      <c r="J1813" s="159">
        <v>0</v>
      </c>
      <c r="K1813" s="159">
        <v>0</v>
      </c>
      <c r="L1813" s="159">
        <v>0</v>
      </c>
      <c r="M1813" s="159">
        <v>0</v>
      </c>
      <c r="N1813" s="159">
        <v>20.100000000000001</v>
      </c>
      <c r="O1813" s="159">
        <v>26.5</v>
      </c>
    </row>
    <row r="1814" spans="1:15" ht="13.5" customHeight="1" x14ac:dyDescent="0.35">
      <c r="A1814" s="160">
        <v>0.36458333333333298</v>
      </c>
      <c r="B1814" s="159">
        <v>16</v>
      </c>
      <c r="C1814" s="159">
        <v>1</v>
      </c>
      <c r="D1814" s="159">
        <v>0</v>
      </c>
      <c r="E1814" s="159">
        <v>11</v>
      </c>
      <c r="F1814" s="159">
        <v>1</v>
      </c>
      <c r="G1814" s="159">
        <v>3</v>
      </c>
      <c r="H1814" s="159">
        <v>0</v>
      </c>
      <c r="I1814" s="159">
        <v>0</v>
      </c>
      <c r="J1814" s="159">
        <v>0</v>
      </c>
      <c r="K1814" s="159">
        <v>0</v>
      </c>
      <c r="L1814" s="159">
        <v>0</v>
      </c>
      <c r="M1814" s="159">
        <v>0</v>
      </c>
      <c r="N1814" s="159">
        <v>16.600000000000001</v>
      </c>
      <c r="O1814" s="159">
        <v>19.7</v>
      </c>
    </row>
    <row r="1815" spans="1:15" ht="13.5" customHeight="1" x14ac:dyDescent="0.35">
      <c r="A1815" s="160">
        <v>0.375</v>
      </c>
      <c r="B1815" s="159">
        <v>5</v>
      </c>
      <c r="C1815" s="159">
        <v>0</v>
      </c>
      <c r="D1815" s="159">
        <v>0</v>
      </c>
      <c r="E1815" s="159">
        <v>4</v>
      </c>
      <c r="F1815" s="159">
        <v>0</v>
      </c>
      <c r="G1815" s="159">
        <v>1</v>
      </c>
      <c r="H1815" s="159">
        <v>0</v>
      </c>
      <c r="I1815" s="159">
        <v>0</v>
      </c>
      <c r="J1815" s="159">
        <v>0</v>
      </c>
      <c r="K1815" s="159">
        <v>0</v>
      </c>
      <c r="L1815" s="159">
        <v>0</v>
      </c>
      <c r="M1815" s="159">
        <v>0</v>
      </c>
      <c r="N1815" s="159">
        <v>17.2</v>
      </c>
      <c r="O1815" s="159" t="s">
        <v>102</v>
      </c>
    </row>
    <row r="1816" spans="1:15" ht="13.5" customHeight="1" x14ac:dyDescent="0.35">
      <c r="A1816" s="160">
        <v>0.38541666666666702</v>
      </c>
      <c r="B1816" s="159">
        <v>0</v>
      </c>
      <c r="C1816" s="159">
        <v>0</v>
      </c>
      <c r="D1816" s="159">
        <v>0</v>
      </c>
      <c r="E1816" s="159">
        <v>0</v>
      </c>
      <c r="F1816" s="159">
        <v>0</v>
      </c>
      <c r="G1816" s="159">
        <v>0</v>
      </c>
      <c r="H1816" s="159">
        <v>0</v>
      </c>
      <c r="I1816" s="159">
        <v>0</v>
      </c>
      <c r="J1816" s="159">
        <v>0</v>
      </c>
      <c r="K1816" s="159">
        <v>0</v>
      </c>
      <c r="L1816" s="159">
        <v>0</v>
      </c>
      <c r="M1816" s="159">
        <v>0</v>
      </c>
      <c r="N1816" s="159" t="s">
        <v>102</v>
      </c>
      <c r="O1816" s="159" t="s">
        <v>102</v>
      </c>
    </row>
    <row r="1817" spans="1:15" ht="13.5" customHeight="1" x14ac:dyDescent="0.35">
      <c r="A1817" s="160">
        <v>0.39583333333333298</v>
      </c>
      <c r="B1817" s="159">
        <v>9</v>
      </c>
      <c r="C1817" s="159">
        <v>0</v>
      </c>
      <c r="D1817" s="159">
        <v>1</v>
      </c>
      <c r="E1817" s="159">
        <v>4</v>
      </c>
      <c r="F1817" s="159">
        <v>3</v>
      </c>
      <c r="G1817" s="159">
        <v>1</v>
      </c>
      <c r="H1817" s="159">
        <v>0</v>
      </c>
      <c r="I1817" s="159">
        <v>0</v>
      </c>
      <c r="J1817" s="159">
        <v>0</v>
      </c>
      <c r="K1817" s="159">
        <v>0</v>
      </c>
      <c r="L1817" s="159">
        <v>0</v>
      </c>
      <c r="M1817" s="159">
        <v>0</v>
      </c>
      <c r="N1817" s="159">
        <v>20.100000000000001</v>
      </c>
      <c r="O1817" s="159" t="s">
        <v>102</v>
      </c>
    </row>
    <row r="1818" spans="1:15" ht="13.5" customHeight="1" x14ac:dyDescent="0.35">
      <c r="A1818" s="160">
        <v>0.40625</v>
      </c>
      <c r="B1818" s="159">
        <v>15</v>
      </c>
      <c r="C1818" s="159">
        <v>0</v>
      </c>
      <c r="D1818" s="159">
        <v>1</v>
      </c>
      <c r="E1818" s="159">
        <v>11</v>
      </c>
      <c r="F1818" s="159">
        <v>2</v>
      </c>
      <c r="G1818" s="159">
        <v>1</v>
      </c>
      <c r="H1818" s="159">
        <v>0</v>
      </c>
      <c r="I1818" s="159">
        <v>0</v>
      </c>
      <c r="J1818" s="159">
        <v>0</v>
      </c>
      <c r="K1818" s="159">
        <v>0</v>
      </c>
      <c r="L1818" s="159">
        <v>0</v>
      </c>
      <c r="M1818" s="159">
        <v>0</v>
      </c>
      <c r="N1818" s="159">
        <v>19.899999999999999</v>
      </c>
      <c r="O1818" s="159">
        <v>24.6</v>
      </c>
    </row>
    <row r="1819" spans="1:15" ht="13.5" customHeight="1" x14ac:dyDescent="0.35">
      <c r="A1819" s="160">
        <v>0.41666666666666702</v>
      </c>
      <c r="B1819" s="159">
        <v>19</v>
      </c>
      <c r="C1819" s="159">
        <v>0</v>
      </c>
      <c r="D1819" s="159">
        <v>0</v>
      </c>
      <c r="E1819" s="159">
        <v>14</v>
      </c>
      <c r="F1819" s="159">
        <v>3</v>
      </c>
      <c r="G1819" s="159">
        <v>2</v>
      </c>
      <c r="H1819" s="159">
        <v>0</v>
      </c>
      <c r="I1819" s="159">
        <v>0</v>
      </c>
      <c r="J1819" s="159">
        <v>0</v>
      </c>
      <c r="K1819" s="159">
        <v>0</v>
      </c>
      <c r="L1819" s="159">
        <v>0</v>
      </c>
      <c r="M1819" s="159">
        <v>0</v>
      </c>
      <c r="N1819" s="159">
        <v>19.600000000000001</v>
      </c>
      <c r="O1819" s="159">
        <v>23.4</v>
      </c>
    </row>
    <row r="1820" spans="1:15" ht="13.5" customHeight="1" x14ac:dyDescent="0.35">
      <c r="A1820" s="160">
        <v>0.42708333333333298</v>
      </c>
      <c r="B1820" s="159">
        <v>19</v>
      </c>
      <c r="C1820" s="159">
        <v>0</v>
      </c>
      <c r="D1820" s="159">
        <v>0</v>
      </c>
      <c r="E1820" s="159">
        <v>13</v>
      </c>
      <c r="F1820" s="159">
        <v>1</v>
      </c>
      <c r="G1820" s="159">
        <v>3</v>
      </c>
      <c r="H1820" s="159">
        <v>0</v>
      </c>
      <c r="I1820" s="159">
        <v>0</v>
      </c>
      <c r="J1820" s="159">
        <v>2</v>
      </c>
      <c r="K1820" s="159">
        <v>0</v>
      </c>
      <c r="L1820" s="159">
        <v>0</v>
      </c>
      <c r="M1820" s="159">
        <v>0</v>
      </c>
      <c r="N1820" s="159">
        <v>17.7</v>
      </c>
      <c r="O1820" s="159">
        <v>22.3</v>
      </c>
    </row>
    <row r="1821" spans="1:15" ht="13.5" customHeight="1" x14ac:dyDescent="0.35">
      <c r="A1821" s="160">
        <v>0.4375</v>
      </c>
      <c r="B1821" s="159">
        <v>18</v>
      </c>
      <c r="C1821" s="159">
        <v>0</v>
      </c>
      <c r="D1821" s="159">
        <v>0</v>
      </c>
      <c r="E1821" s="159">
        <v>16</v>
      </c>
      <c r="F1821" s="159">
        <v>1</v>
      </c>
      <c r="G1821" s="159">
        <v>1</v>
      </c>
      <c r="H1821" s="159">
        <v>0</v>
      </c>
      <c r="I1821" s="159">
        <v>0</v>
      </c>
      <c r="J1821" s="159">
        <v>0</v>
      </c>
      <c r="K1821" s="159">
        <v>0</v>
      </c>
      <c r="L1821" s="159">
        <v>0</v>
      </c>
      <c r="M1821" s="159">
        <v>0</v>
      </c>
      <c r="N1821" s="159">
        <v>20.100000000000001</v>
      </c>
      <c r="O1821" s="159">
        <v>24.2</v>
      </c>
    </row>
    <row r="1822" spans="1:15" ht="13.5" customHeight="1" x14ac:dyDescent="0.35">
      <c r="A1822" s="160">
        <v>0.44791666666666702</v>
      </c>
      <c r="B1822" s="159">
        <v>17</v>
      </c>
      <c r="C1822" s="159">
        <v>1</v>
      </c>
      <c r="D1822" s="159">
        <v>1</v>
      </c>
      <c r="E1822" s="159">
        <v>6</v>
      </c>
      <c r="F1822" s="159">
        <v>7</v>
      </c>
      <c r="G1822" s="159">
        <v>1</v>
      </c>
      <c r="H1822" s="159">
        <v>1</v>
      </c>
      <c r="I1822" s="159">
        <v>0</v>
      </c>
      <c r="J1822" s="159">
        <v>0</v>
      </c>
      <c r="K1822" s="159">
        <v>0</v>
      </c>
      <c r="L1822" s="159">
        <v>0</v>
      </c>
      <c r="M1822" s="159">
        <v>0</v>
      </c>
      <c r="N1822" s="159">
        <v>20.399999999999999</v>
      </c>
      <c r="O1822" s="159">
        <v>23.8</v>
      </c>
    </row>
    <row r="1823" spans="1:15" ht="13.5" customHeight="1" x14ac:dyDescent="0.35">
      <c r="A1823" s="160">
        <v>0.45833333333333298</v>
      </c>
      <c r="B1823" s="159">
        <v>20</v>
      </c>
      <c r="C1823" s="159">
        <v>0</v>
      </c>
      <c r="D1823" s="159">
        <v>0</v>
      </c>
      <c r="E1823" s="159">
        <v>15</v>
      </c>
      <c r="F1823" s="159">
        <v>2</v>
      </c>
      <c r="G1823" s="159">
        <v>2</v>
      </c>
      <c r="H1823" s="159">
        <v>0</v>
      </c>
      <c r="I1823" s="159">
        <v>0</v>
      </c>
      <c r="J1823" s="159">
        <v>0</v>
      </c>
      <c r="K1823" s="159">
        <v>0</v>
      </c>
      <c r="L1823" s="159">
        <v>0</v>
      </c>
      <c r="M1823" s="159">
        <v>1</v>
      </c>
      <c r="N1823" s="159">
        <v>15.9</v>
      </c>
      <c r="O1823" s="159">
        <v>20.5</v>
      </c>
    </row>
    <row r="1824" spans="1:15" ht="13.5" customHeight="1" x14ac:dyDescent="0.35">
      <c r="A1824" s="160">
        <v>0.46875</v>
      </c>
      <c r="B1824" s="159">
        <v>19</v>
      </c>
      <c r="C1824" s="159">
        <v>0</v>
      </c>
      <c r="D1824" s="159">
        <v>1</v>
      </c>
      <c r="E1824" s="159">
        <v>9</v>
      </c>
      <c r="F1824" s="159">
        <v>4</v>
      </c>
      <c r="G1824" s="159">
        <v>4</v>
      </c>
      <c r="H1824" s="159">
        <v>0</v>
      </c>
      <c r="I1824" s="159">
        <v>0</v>
      </c>
      <c r="J1824" s="159">
        <v>1</v>
      </c>
      <c r="K1824" s="159">
        <v>0</v>
      </c>
      <c r="L1824" s="159">
        <v>0</v>
      </c>
      <c r="M1824" s="159">
        <v>0</v>
      </c>
      <c r="N1824" s="159">
        <v>17.7</v>
      </c>
      <c r="O1824" s="159">
        <v>23.1</v>
      </c>
    </row>
    <row r="1825" spans="1:15" ht="13.5" customHeight="1" x14ac:dyDescent="0.35">
      <c r="A1825" s="160">
        <v>0.47916666666666702</v>
      </c>
      <c r="B1825" s="159">
        <v>26</v>
      </c>
      <c r="C1825" s="159">
        <v>0</v>
      </c>
      <c r="D1825" s="159">
        <v>1</v>
      </c>
      <c r="E1825" s="159">
        <v>21</v>
      </c>
      <c r="F1825" s="159">
        <v>2</v>
      </c>
      <c r="G1825" s="159">
        <v>1</v>
      </c>
      <c r="H1825" s="159">
        <v>0</v>
      </c>
      <c r="I1825" s="159">
        <v>0</v>
      </c>
      <c r="J1825" s="159">
        <v>0</v>
      </c>
      <c r="K1825" s="159">
        <v>0</v>
      </c>
      <c r="L1825" s="159">
        <v>0</v>
      </c>
      <c r="M1825" s="159">
        <v>1</v>
      </c>
      <c r="N1825" s="159">
        <v>21.1</v>
      </c>
      <c r="O1825" s="159">
        <v>26.4</v>
      </c>
    </row>
    <row r="1826" spans="1:15" ht="13.5" customHeight="1" x14ac:dyDescent="0.35">
      <c r="A1826" s="160">
        <v>0.48958333333333298</v>
      </c>
      <c r="B1826" s="159">
        <v>26</v>
      </c>
      <c r="C1826" s="159">
        <v>0</v>
      </c>
      <c r="D1826" s="159">
        <v>1</v>
      </c>
      <c r="E1826" s="159">
        <v>21</v>
      </c>
      <c r="F1826" s="159">
        <v>2</v>
      </c>
      <c r="G1826" s="159">
        <v>2</v>
      </c>
      <c r="H1826" s="159">
        <v>0</v>
      </c>
      <c r="I1826" s="159">
        <v>0</v>
      </c>
      <c r="J1826" s="159">
        <v>0</v>
      </c>
      <c r="K1826" s="159">
        <v>0</v>
      </c>
      <c r="L1826" s="159">
        <v>0</v>
      </c>
      <c r="M1826" s="159">
        <v>0</v>
      </c>
      <c r="N1826" s="159">
        <v>23.4</v>
      </c>
      <c r="O1826" s="159">
        <v>24</v>
      </c>
    </row>
    <row r="1827" spans="1:15" ht="13.5" customHeight="1" x14ac:dyDescent="0.35">
      <c r="A1827" s="160">
        <v>0.5</v>
      </c>
      <c r="B1827" s="159">
        <v>26</v>
      </c>
      <c r="C1827" s="159">
        <v>2</v>
      </c>
      <c r="D1827" s="159">
        <v>0</v>
      </c>
      <c r="E1827" s="159">
        <v>19</v>
      </c>
      <c r="F1827" s="159">
        <v>3</v>
      </c>
      <c r="G1827" s="159">
        <v>2</v>
      </c>
      <c r="H1827" s="159">
        <v>0</v>
      </c>
      <c r="I1827" s="159">
        <v>0</v>
      </c>
      <c r="J1827" s="159">
        <v>0</v>
      </c>
      <c r="K1827" s="159">
        <v>0</v>
      </c>
      <c r="L1827" s="159">
        <v>0</v>
      </c>
      <c r="M1827" s="159">
        <v>0</v>
      </c>
      <c r="N1827" s="159">
        <v>18.100000000000001</v>
      </c>
      <c r="O1827" s="159">
        <v>21.9</v>
      </c>
    </row>
    <row r="1828" spans="1:15" ht="13.5" customHeight="1" x14ac:dyDescent="0.35">
      <c r="A1828" s="160">
        <v>0.51041666666666696</v>
      </c>
      <c r="B1828" s="159">
        <v>20</v>
      </c>
      <c r="C1828" s="159">
        <v>1</v>
      </c>
      <c r="D1828" s="159">
        <v>0</v>
      </c>
      <c r="E1828" s="159">
        <v>14</v>
      </c>
      <c r="F1828" s="159">
        <v>3</v>
      </c>
      <c r="G1828" s="159">
        <v>1</v>
      </c>
      <c r="H1828" s="159">
        <v>0</v>
      </c>
      <c r="I1828" s="159">
        <v>0</v>
      </c>
      <c r="J1828" s="159">
        <v>0</v>
      </c>
      <c r="K1828" s="159">
        <v>0</v>
      </c>
      <c r="L1828" s="159">
        <v>1</v>
      </c>
      <c r="M1828" s="159">
        <v>0</v>
      </c>
      <c r="N1828" s="159">
        <v>17.3</v>
      </c>
      <c r="O1828" s="159">
        <v>20.8</v>
      </c>
    </row>
    <row r="1829" spans="1:15" ht="13.5" customHeight="1" x14ac:dyDescent="0.35">
      <c r="A1829" s="160">
        <v>0.52083333333333304</v>
      </c>
      <c r="B1829" s="159">
        <v>26</v>
      </c>
      <c r="C1829" s="159">
        <v>1</v>
      </c>
      <c r="D1829" s="159">
        <v>0</v>
      </c>
      <c r="E1829" s="159">
        <v>17</v>
      </c>
      <c r="F1829" s="159">
        <v>4</v>
      </c>
      <c r="G1829" s="159">
        <v>4</v>
      </c>
      <c r="H1829" s="159">
        <v>0</v>
      </c>
      <c r="I1829" s="159">
        <v>0</v>
      </c>
      <c r="J1829" s="159">
        <v>0</v>
      </c>
      <c r="K1829" s="159">
        <v>0</v>
      </c>
      <c r="L1829" s="159">
        <v>0</v>
      </c>
      <c r="M1829" s="159">
        <v>0</v>
      </c>
      <c r="N1829" s="159">
        <v>17.5</v>
      </c>
      <c r="O1829" s="159">
        <v>21.4</v>
      </c>
    </row>
    <row r="1830" spans="1:15" ht="13.5" customHeight="1" x14ac:dyDescent="0.35">
      <c r="A1830" s="160">
        <v>0.53125</v>
      </c>
      <c r="B1830" s="159">
        <v>24</v>
      </c>
      <c r="C1830" s="159">
        <v>1</v>
      </c>
      <c r="D1830" s="159">
        <v>1</v>
      </c>
      <c r="E1830" s="159">
        <v>12</v>
      </c>
      <c r="F1830" s="159">
        <v>7</v>
      </c>
      <c r="G1830" s="159">
        <v>1</v>
      </c>
      <c r="H1830" s="159">
        <v>0</v>
      </c>
      <c r="I1830" s="159">
        <v>0</v>
      </c>
      <c r="J1830" s="159">
        <v>0</v>
      </c>
      <c r="K1830" s="159">
        <v>0</v>
      </c>
      <c r="L1830" s="159">
        <v>2</v>
      </c>
      <c r="M1830" s="159">
        <v>0</v>
      </c>
      <c r="N1830" s="159">
        <v>18.899999999999999</v>
      </c>
      <c r="O1830" s="159">
        <v>22.3</v>
      </c>
    </row>
    <row r="1831" spans="1:15" ht="13.5" customHeight="1" x14ac:dyDescent="0.35">
      <c r="A1831" s="160">
        <v>0.54166666666666696</v>
      </c>
      <c r="B1831" s="159">
        <v>21</v>
      </c>
      <c r="C1831" s="159">
        <v>0</v>
      </c>
      <c r="D1831" s="159">
        <v>0</v>
      </c>
      <c r="E1831" s="159">
        <v>14</v>
      </c>
      <c r="F1831" s="159">
        <v>4</v>
      </c>
      <c r="G1831" s="159">
        <v>2</v>
      </c>
      <c r="H1831" s="159">
        <v>0</v>
      </c>
      <c r="I1831" s="159">
        <v>0</v>
      </c>
      <c r="J1831" s="159">
        <v>0</v>
      </c>
      <c r="K1831" s="159">
        <v>0</v>
      </c>
      <c r="L1831" s="159">
        <v>1</v>
      </c>
      <c r="M1831" s="159">
        <v>0</v>
      </c>
      <c r="N1831" s="159">
        <v>17.5</v>
      </c>
      <c r="O1831" s="159">
        <v>22.3</v>
      </c>
    </row>
    <row r="1832" spans="1:15" ht="13.5" customHeight="1" x14ac:dyDescent="0.35">
      <c r="A1832" s="160">
        <v>0.55208333333333304</v>
      </c>
      <c r="B1832" s="159">
        <v>13</v>
      </c>
      <c r="C1832" s="159">
        <v>2</v>
      </c>
      <c r="D1832" s="159">
        <v>0</v>
      </c>
      <c r="E1832" s="159">
        <v>8</v>
      </c>
      <c r="F1832" s="159">
        <v>0</v>
      </c>
      <c r="G1832" s="159">
        <v>2</v>
      </c>
      <c r="H1832" s="159">
        <v>0</v>
      </c>
      <c r="I1832" s="159">
        <v>0</v>
      </c>
      <c r="J1832" s="159">
        <v>1</v>
      </c>
      <c r="K1832" s="159">
        <v>0</v>
      </c>
      <c r="L1832" s="159">
        <v>0</v>
      </c>
      <c r="M1832" s="159">
        <v>0</v>
      </c>
      <c r="N1832" s="159">
        <v>17.5</v>
      </c>
      <c r="O1832" s="159">
        <v>22.9</v>
      </c>
    </row>
    <row r="1833" spans="1:15" ht="13.5" customHeight="1" x14ac:dyDescent="0.35">
      <c r="A1833" s="160">
        <v>0.5625</v>
      </c>
      <c r="B1833" s="159">
        <v>26</v>
      </c>
      <c r="C1833" s="159">
        <v>1</v>
      </c>
      <c r="D1833" s="159">
        <v>0</v>
      </c>
      <c r="E1833" s="159">
        <v>18</v>
      </c>
      <c r="F1833" s="159">
        <v>4</v>
      </c>
      <c r="G1833" s="159">
        <v>2</v>
      </c>
      <c r="H1833" s="159">
        <v>0</v>
      </c>
      <c r="I1833" s="159">
        <v>1</v>
      </c>
      <c r="J1833" s="159">
        <v>0</v>
      </c>
      <c r="K1833" s="159">
        <v>0</v>
      </c>
      <c r="L1833" s="159">
        <v>0</v>
      </c>
      <c r="M1833" s="159">
        <v>0</v>
      </c>
      <c r="N1833" s="159">
        <v>16.399999999999999</v>
      </c>
      <c r="O1833" s="159">
        <v>19.5</v>
      </c>
    </row>
    <row r="1834" spans="1:15" ht="13.5" customHeight="1" x14ac:dyDescent="0.35">
      <c r="A1834" s="160">
        <v>0.57291666666666696</v>
      </c>
      <c r="B1834" s="159">
        <v>19</v>
      </c>
      <c r="C1834" s="159">
        <v>2</v>
      </c>
      <c r="D1834" s="159">
        <v>0</v>
      </c>
      <c r="E1834" s="159">
        <v>16</v>
      </c>
      <c r="F1834" s="159">
        <v>0</v>
      </c>
      <c r="G1834" s="159">
        <v>0</v>
      </c>
      <c r="H1834" s="159">
        <v>0</v>
      </c>
      <c r="I1834" s="159">
        <v>0</v>
      </c>
      <c r="J1834" s="159">
        <v>0</v>
      </c>
      <c r="K1834" s="159">
        <v>0</v>
      </c>
      <c r="L1834" s="159">
        <v>0</v>
      </c>
      <c r="M1834" s="159">
        <v>1</v>
      </c>
      <c r="N1834" s="159">
        <v>19.3</v>
      </c>
      <c r="O1834" s="159">
        <v>22.5</v>
      </c>
    </row>
    <row r="1835" spans="1:15" ht="13.5" customHeight="1" x14ac:dyDescent="0.35">
      <c r="A1835" s="160">
        <v>0.58333333333333304</v>
      </c>
      <c r="B1835" s="159">
        <v>23</v>
      </c>
      <c r="C1835" s="159">
        <v>0</v>
      </c>
      <c r="D1835" s="159">
        <v>1</v>
      </c>
      <c r="E1835" s="159">
        <v>15</v>
      </c>
      <c r="F1835" s="159">
        <v>5</v>
      </c>
      <c r="G1835" s="159">
        <v>2</v>
      </c>
      <c r="H1835" s="159">
        <v>0</v>
      </c>
      <c r="I1835" s="159">
        <v>0</v>
      </c>
      <c r="J1835" s="159">
        <v>0</v>
      </c>
      <c r="K1835" s="159">
        <v>0</v>
      </c>
      <c r="L1835" s="159">
        <v>0</v>
      </c>
      <c r="M1835" s="159">
        <v>0</v>
      </c>
      <c r="N1835" s="159">
        <v>16.899999999999999</v>
      </c>
      <c r="O1835" s="159">
        <v>20.399999999999999</v>
      </c>
    </row>
    <row r="1836" spans="1:15" ht="13.5" customHeight="1" x14ac:dyDescent="0.35">
      <c r="A1836" s="160">
        <v>0.59375</v>
      </c>
      <c r="B1836" s="159">
        <v>16</v>
      </c>
      <c r="C1836" s="159">
        <v>3</v>
      </c>
      <c r="D1836" s="159">
        <v>0</v>
      </c>
      <c r="E1836" s="159">
        <v>8</v>
      </c>
      <c r="F1836" s="159">
        <v>4</v>
      </c>
      <c r="G1836" s="159">
        <v>0</v>
      </c>
      <c r="H1836" s="159">
        <v>0</v>
      </c>
      <c r="I1836" s="159">
        <v>0</v>
      </c>
      <c r="J1836" s="159">
        <v>0</v>
      </c>
      <c r="K1836" s="159">
        <v>0</v>
      </c>
      <c r="L1836" s="159">
        <v>1</v>
      </c>
      <c r="M1836" s="159">
        <v>0</v>
      </c>
      <c r="N1836" s="159">
        <v>17.3</v>
      </c>
      <c r="O1836" s="159">
        <v>22.6</v>
      </c>
    </row>
    <row r="1837" spans="1:15" ht="13.5" customHeight="1" x14ac:dyDescent="0.35">
      <c r="A1837" s="160">
        <v>0.60416666666666696</v>
      </c>
      <c r="B1837" s="159">
        <v>18</v>
      </c>
      <c r="C1837" s="159">
        <v>1</v>
      </c>
      <c r="D1837" s="159">
        <v>0</v>
      </c>
      <c r="E1837" s="159">
        <v>13</v>
      </c>
      <c r="F1837" s="159">
        <v>3</v>
      </c>
      <c r="G1837" s="159">
        <v>1</v>
      </c>
      <c r="H1837" s="159">
        <v>0</v>
      </c>
      <c r="I1837" s="159">
        <v>0</v>
      </c>
      <c r="J1837" s="159">
        <v>0</v>
      </c>
      <c r="K1837" s="159">
        <v>0</v>
      </c>
      <c r="L1837" s="159">
        <v>0</v>
      </c>
      <c r="M1837" s="159">
        <v>0</v>
      </c>
      <c r="N1837" s="159">
        <v>18.5</v>
      </c>
      <c r="O1837" s="159">
        <v>22.3</v>
      </c>
    </row>
    <row r="1838" spans="1:15" ht="13.5" customHeight="1" x14ac:dyDescent="0.35">
      <c r="A1838" s="160">
        <v>0.61458333333333304</v>
      </c>
      <c r="B1838" s="159">
        <v>24</v>
      </c>
      <c r="C1838" s="159">
        <v>0</v>
      </c>
      <c r="D1838" s="159">
        <v>2</v>
      </c>
      <c r="E1838" s="159">
        <v>17</v>
      </c>
      <c r="F1838" s="159">
        <v>3</v>
      </c>
      <c r="G1838" s="159">
        <v>2</v>
      </c>
      <c r="H1838" s="159">
        <v>0</v>
      </c>
      <c r="I1838" s="159">
        <v>0</v>
      </c>
      <c r="J1838" s="159">
        <v>0</v>
      </c>
      <c r="K1838" s="159">
        <v>0</v>
      </c>
      <c r="L1838" s="159">
        <v>0</v>
      </c>
      <c r="M1838" s="159">
        <v>0</v>
      </c>
      <c r="N1838" s="159">
        <v>19.899999999999999</v>
      </c>
      <c r="O1838" s="159">
        <v>25.4</v>
      </c>
    </row>
    <row r="1839" spans="1:15" ht="13.5" customHeight="1" x14ac:dyDescent="0.35">
      <c r="A1839" s="160">
        <v>0.625</v>
      </c>
      <c r="B1839" s="159">
        <v>19</v>
      </c>
      <c r="C1839" s="159">
        <v>0</v>
      </c>
      <c r="D1839" s="159">
        <v>0</v>
      </c>
      <c r="E1839" s="159">
        <v>15</v>
      </c>
      <c r="F1839" s="159">
        <v>3</v>
      </c>
      <c r="G1839" s="159">
        <v>1</v>
      </c>
      <c r="H1839" s="159">
        <v>0</v>
      </c>
      <c r="I1839" s="159">
        <v>0</v>
      </c>
      <c r="J1839" s="159">
        <v>0</v>
      </c>
      <c r="K1839" s="159">
        <v>0</v>
      </c>
      <c r="L1839" s="159">
        <v>0</v>
      </c>
      <c r="M1839" s="159">
        <v>0</v>
      </c>
      <c r="N1839" s="159">
        <v>17.7</v>
      </c>
      <c r="O1839" s="159">
        <v>21.7</v>
      </c>
    </row>
    <row r="1840" spans="1:15" ht="13.5" customHeight="1" x14ac:dyDescent="0.35">
      <c r="A1840" s="160">
        <v>0.63541666666666696</v>
      </c>
      <c r="B1840" s="159">
        <v>20</v>
      </c>
      <c r="C1840" s="159">
        <v>0</v>
      </c>
      <c r="D1840" s="159">
        <v>1</v>
      </c>
      <c r="E1840" s="159">
        <v>14</v>
      </c>
      <c r="F1840" s="159">
        <v>4</v>
      </c>
      <c r="G1840" s="159">
        <v>1</v>
      </c>
      <c r="H1840" s="159">
        <v>0</v>
      </c>
      <c r="I1840" s="159">
        <v>0</v>
      </c>
      <c r="J1840" s="159">
        <v>0</v>
      </c>
      <c r="K1840" s="159">
        <v>0</v>
      </c>
      <c r="L1840" s="159">
        <v>0</v>
      </c>
      <c r="M1840" s="159">
        <v>0</v>
      </c>
      <c r="N1840" s="159">
        <v>16</v>
      </c>
      <c r="O1840" s="159">
        <v>21.7</v>
      </c>
    </row>
    <row r="1841" spans="1:15" ht="13.5" customHeight="1" x14ac:dyDescent="0.35">
      <c r="A1841" s="160">
        <v>0.64583333333333304</v>
      </c>
      <c r="B1841" s="159">
        <v>22</v>
      </c>
      <c r="C1841" s="159">
        <v>0</v>
      </c>
      <c r="D1841" s="159">
        <v>1</v>
      </c>
      <c r="E1841" s="159">
        <v>16</v>
      </c>
      <c r="F1841" s="159">
        <v>1</v>
      </c>
      <c r="G1841" s="159">
        <v>4</v>
      </c>
      <c r="H1841" s="159">
        <v>0</v>
      </c>
      <c r="I1841" s="159">
        <v>0</v>
      </c>
      <c r="J1841" s="159">
        <v>0</v>
      </c>
      <c r="K1841" s="159">
        <v>0</v>
      </c>
      <c r="L1841" s="159">
        <v>0</v>
      </c>
      <c r="M1841" s="159">
        <v>0</v>
      </c>
      <c r="N1841" s="159">
        <v>19.600000000000001</v>
      </c>
      <c r="O1841" s="159">
        <v>27.6</v>
      </c>
    </row>
    <row r="1842" spans="1:15" ht="13.5" customHeight="1" x14ac:dyDescent="0.35">
      <c r="A1842" s="160">
        <v>0.65625</v>
      </c>
      <c r="B1842" s="159">
        <v>15</v>
      </c>
      <c r="C1842" s="159">
        <v>0</v>
      </c>
      <c r="D1842" s="159">
        <v>0</v>
      </c>
      <c r="E1842" s="159">
        <v>10</v>
      </c>
      <c r="F1842" s="159">
        <v>4</v>
      </c>
      <c r="G1842" s="159">
        <v>1</v>
      </c>
      <c r="H1842" s="159">
        <v>0</v>
      </c>
      <c r="I1842" s="159">
        <v>0</v>
      </c>
      <c r="J1842" s="159">
        <v>0</v>
      </c>
      <c r="K1842" s="159">
        <v>0</v>
      </c>
      <c r="L1842" s="159">
        <v>0</v>
      </c>
      <c r="M1842" s="159">
        <v>0</v>
      </c>
      <c r="N1842" s="159">
        <v>20.399999999999999</v>
      </c>
      <c r="O1842" s="159">
        <v>26.2</v>
      </c>
    </row>
    <row r="1843" spans="1:15" ht="13.5" customHeight="1" x14ac:dyDescent="0.35">
      <c r="A1843" s="160">
        <v>0.66666666666666696</v>
      </c>
      <c r="B1843" s="159">
        <v>67</v>
      </c>
      <c r="C1843" s="159">
        <v>1</v>
      </c>
      <c r="D1843" s="159">
        <v>7</v>
      </c>
      <c r="E1843" s="159">
        <v>55</v>
      </c>
      <c r="F1843" s="159">
        <v>3</v>
      </c>
      <c r="G1843" s="159">
        <v>1</v>
      </c>
      <c r="H1843" s="159">
        <v>0</v>
      </c>
      <c r="I1843" s="159">
        <v>0</v>
      </c>
      <c r="J1843" s="159">
        <v>0</v>
      </c>
      <c r="K1843" s="159">
        <v>0</v>
      </c>
      <c r="L1843" s="159">
        <v>0</v>
      </c>
      <c r="M1843" s="159">
        <v>0</v>
      </c>
      <c r="N1843" s="159">
        <v>14.4</v>
      </c>
      <c r="O1843" s="159">
        <v>21.6</v>
      </c>
    </row>
    <row r="1844" spans="1:15" ht="13.5" customHeight="1" x14ac:dyDescent="0.35">
      <c r="A1844" s="160">
        <v>0.67708333333333304</v>
      </c>
      <c r="B1844" s="159">
        <v>20</v>
      </c>
      <c r="C1844" s="159">
        <v>0</v>
      </c>
      <c r="D1844" s="159">
        <v>2</v>
      </c>
      <c r="E1844" s="159">
        <v>12</v>
      </c>
      <c r="F1844" s="159">
        <v>4</v>
      </c>
      <c r="G1844" s="159">
        <v>1</v>
      </c>
      <c r="H1844" s="159">
        <v>0</v>
      </c>
      <c r="I1844" s="159">
        <v>0</v>
      </c>
      <c r="J1844" s="159">
        <v>0</v>
      </c>
      <c r="K1844" s="159">
        <v>0</v>
      </c>
      <c r="L1844" s="159">
        <v>1</v>
      </c>
      <c r="M1844" s="159">
        <v>0</v>
      </c>
      <c r="N1844" s="159">
        <v>13.5</v>
      </c>
      <c r="O1844" s="159">
        <v>22.7</v>
      </c>
    </row>
    <row r="1845" spans="1:15" ht="13.5" customHeight="1" x14ac:dyDescent="0.35">
      <c r="A1845" s="160">
        <v>0.6875</v>
      </c>
      <c r="B1845" s="159">
        <v>36</v>
      </c>
      <c r="C1845" s="159">
        <v>2</v>
      </c>
      <c r="D1845" s="159">
        <v>1</v>
      </c>
      <c r="E1845" s="159">
        <v>24</v>
      </c>
      <c r="F1845" s="159">
        <v>5</v>
      </c>
      <c r="G1845" s="159">
        <v>3</v>
      </c>
      <c r="H1845" s="159">
        <v>0</v>
      </c>
      <c r="I1845" s="159">
        <v>1</v>
      </c>
      <c r="J1845" s="159">
        <v>0</v>
      </c>
      <c r="K1845" s="159">
        <v>0</v>
      </c>
      <c r="L1845" s="159">
        <v>0</v>
      </c>
      <c r="M1845" s="159">
        <v>0</v>
      </c>
      <c r="N1845" s="159">
        <v>19.2</v>
      </c>
      <c r="O1845" s="159">
        <v>24.4</v>
      </c>
    </row>
    <row r="1846" spans="1:15" ht="13.5" customHeight="1" x14ac:dyDescent="0.35">
      <c r="A1846" s="160">
        <v>0.69791666666666696</v>
      </c>
      <c r="B1846" s="159">
        <v>26</v>
      </c>
      <c r="C1846" s="159">
        <v>1</v>
      </c>
      <c r="D1846" s="159">
        <v>1</v>
      </c>
      <c r="E1846" s="159">
        <v>19</v>
      </c>
      <c r="F1846" s="159">
        <v>3</v>
      </c>
      <c r="G1846" s="159">
        <v>2</v>
      </c>
      <c r="H1846" s="159">
        <v>0</v>
      </c>
      <c r="I1846" s="159">
        <v>0</v>
      </c>
      <c r="J1846" s="159">
        <v>0</v>
      </c>
      <c r="K1846" s="159">
        <v>0</v>
      </c>
      <c r="L1846" s="159">
        <v>0</v>
      </c>
      <c r="M1846" s="159">
        <v>0</v>
      </c>
      <c r="N1846" s="159">
        <v>18.399999999999999</v>
      </c>
      <c r="O1846" s="159">
        <v>23.9</v>
      </c>
    </row>
    <row r="1847" spans="1:15" ht="13.5" customHeight="1" x14ac:dyDescent="0.35">
      <c r="A1847" s="160">
        <v>0.70833333333333304</v>
      </c>
      <c r="B1847" s="159">
        <v>40</v>
      </c>
      <c r="C1847" s="159">
        <v>0</v>
      </c>
      <c r="D1847" s="159">
        <v>1</v>
      </c>
      <c r="E1847" s="159">
        <v>31</v>
      </c>
      <c r="F1847" s="159">
        <v>7</v>
      </c>
      <c r="G1847" s="159">
        <v>1</v>
      </c>
      <c r="H1847" s="159">
        <v>0</v>
      </c>
      <c r="I1847" s="159">
        <v>0</v>
      </c>
      <c r="J1847" s="159">
        <v>0</v>
      </c>
      <c r="K1847" s="159">
        <v>0</v>
      </c>
      <c r="L1847" s="159">
        <v>0</v>
      </c>
      <c r="M1847" s="159">
        <v>0</v>
      </c>
      <c r="N1847" s="159">
        <v>17.600000000000001</v>
      </c>
      <c r="O1847" s="159">
        <v>21.7</v>
      </c>
    </row>
    <row r="1848" spans="1:15" ht="13.5" customHeight="1" x14ac:dyDescent="0.35">
      <c r="A1848" s="160">
        <v>0.71875</v>
      </c>
      <c r="B1848" s="159">
        <v>10</v>
      </c>
      <c r="C1848" s="159">
        <v>0</v>
      </c>
      <c r="D1848" s="159">
        <v>1</v>
      </c>
      <c r="E1848" s="159">
        <v>6</v>
      </c>
      <c r="F1848" s="159">
        <v>1</v>
      </c>
      <c r="G1848" s="159">
        <v>2</v>
      </c>
      <c r="H1848" s="159">
        <v>0</v>
      </c>
      <c r="I1848" s="159">
        <v>0</v>
      </c>
      <c r="J1848" s="159">
        <v>0</v>
      </c>
      <c r="K1848" s="159">
        <v>0</v>
      </c>
      <c r="L1848" s="159">
        <v>0</v>
      </c>
      <c r="M1848" s="159">
        <v>0</v>
      </c>
      <c r="N1848" s="159">
        <v>18.600000000000001</v>
      </c>
      <c r="O1848" s="159" t="s">
        <v>102</v>
      </c>
    </row>
    <row r="1849" spans="1:15" ht="13.5" customHeight="1" x14ac:dyDescent="0.35">
      <c r="A1849" s="160">
        <v>0.72916666666666696</v>
      </c>
      <c r="B1849" s="159">
        <v>21</v>
      </c>
      <c r="C1849" s="159">
        <v>2</v>
      </c>
      <c r="D1849" s="159">
        <v>0</v>
      </c>
      <c r="E1849" s="159">
        <v>14</v>
      </c>
      <c r="F1849" s="159">
        <v>2</v>
      </c>
      <c r="G1849" s="159">
        <v>2</v>
      </c>
      <c r="H1849" s="159">
        <v>0</v>
      </c>
      <c r="I1849" s="159">
        <v>0</v>
      </c>
      <c r="J1849" s="159">
        <v>1</v>
      </c>
      <c r="K1849" s="159">
        <v>0</v>
      </c>
      <c r="L1849" s="159">
        <v>0</v>
      </c>
      <c r="M1849" s="159">
        <v>0</v>
      </c>
      <c r="N1849" s="159">
        <v>20.9</v>
      </c>
      <c r="O1849" s="159">
        <v>23.9</v>
      </c>
    </row>
    <row r="1850" spans="1:15" ht="13.5" customHeight="1" x14ac:dyDescent="0.35">
      <c r="A1850" s="160">
        <v>0.73958333333333304</v>
      </c>
      <c r="B1850" s="159">
        <v>9</v>
      </c>
      <c r="C1850" s="159">
        <v>0</v>
      </c>
      <c r="D1850" s="159">
        <v>0</v>
      </c>
      <c r="E1850" s="159">
        <v>9</v>
      </c>
      <c r="F1850" s="159">
        <v>0</v>
      </c>
      <c r="G1850" s="159">
        <v>0</v>
      </c>
      <c r="H1850" s="159">
        <v>0</v>
      </c>
      <c r="I1850" s="159">
        <v>0</v>
      </c>
      <c r="J1850" s="159">
        <v>0</v>
      </c>
      <c r="K1850" s="159">
        <v>0</v>
      </c>
      <c r="L1850" s="159">
        <v>0</v>
      </c>
      <c r="M1850" s="159">
        <v>0</v>
      </c>
      <c r="N1850" s="159">
        <v>19.2</v>
      </c>
      <c r="O1850" s="159" t="s">
        <v>102</v>
      </c>
    </row>
    <row r="1851" spans="1:15" ht="13.5" customHeight="1" x14ac:dyDescent="0.35">
      <c r="A1851" s="160">
        <v>0.75</v>
      </c>
      <c r="B1851" s="159">
        <v>26</v>
      </c>
      <c r="C1851" s="159">
        <v>1</v>
      </c>
      <c r="D1851" s="159">
        <v>0</v>
      </c>
      <c r="E1851" s="159">
        <v>21</v>
      </c>
      <c r="F1851" s="159">
        <v>1</v>
      </c>
      <c r="G1851" s="159">
        <v>3</v>
      </c>
      <c r="H1851" s="159">
        <v>0</v>
      </c>
      <c r="I1851" s="159">
        <v>0</v>
      </c>
      <c r="J1851" s="159">
        <v>0</v>
      </c>
      <c r="K1851" s="159">
        <v>0</v>
      </c>
      <c r="L1851" s="159">
        <v>0</v>
      </c>
      <c r="M1851" s="159">
        <v>0</v>
      </c>
      <c r="N1851" s="159">
        <v>18.899999999999999</v>
      </c>
      <c r="O1851" s="159">
        <v>23.3</v>
      </c>
    </row>
    <row r="1852" spans="1:15" ht="13.5" customHeight="1" x14ac:dyDescent="0.35">
      <c r="A1852" s="160">
        <v>0.76041666666666696</v>
      </c>
      <c r="B1852" s="159">
        <v>8</v>
      </c>
      <c r="C1852" s="159">
        <v>0</v>
      </c>
      <c r="D1852" s="159">
        <v>1</v>
      </c>
      <c r="E1852" s="159">
        <v>5</v>
      </c>
      <c r="F1852" s="159">
        <v>2</v>
      </c>
      <c r="G1852" s="159">
        <v>0</v>
      </c>
      <c r="H1852" s="159">
        <v>0</v>
      </c>
      <c r="I1852" s="159">
        <v>0</v>
      </c>
      <c r="J1852" s="159">
        <v>0</v>
      </c>
      <c r="K1852" s="159">
        <v>0</v>
      </c>
      <c r="L1852" s="159">
        <v>0</v>
      </c>
      <c r="M1852" s="159">
        <v>0</v>
      </c>
      <c r="N1852" s="159">
        <v>19.3</v>
      </c>
      <c r="O1852" s="159" t="s">
        <v>102</v>
      </c>
    </row>
    <row r="1853" spans="1:15" ht="13.5" customHeight="1" x14ac:dyDescent="0.35">
      <c r="A1853" s="160">
        <v>0.77083333333333304</v>
      </c>
      <c r="B1853" s="159">
        <v>9</v>
      </c>
      <c r="C1853" s="159">
        <v>0</v>
      </c>
      <c r="D1853" s="159">
        <v>0</v>
      </c>
      <c r="E1853" s="159">
        <v>9</v>
      </c>
      <c r="F1853" s="159">
        <v>0</v>
      </c>
      <c r="G1853" s="159">
        <v>0</v>
      </c>
      <c r="H1853" s="159">
        <v>0</v>
      </c>
      <c r="I1853" s="159">
        <v>0</v>
      </c>
      <c r="J1853" s="159">
        <v>0</v>
      </c>
      <c r="K1853" s="159">
        <v>0</v>
      </c>
      <c r="L1853" s="159">
        <v>0</v>
      </c>
      <c r="M1853" s="159">
        <v>0</v>
      </c>
      <c r="N1853" s="159">
        <v>23</v>
      </c>
      <c r="O1853" s="159" t="s">
        <v>102</v>
      </c>
    </row>
    <row r="1854" spans="1:15" ht="13.5" customHeight="1" x14ac:dyDescent="0.35">
      <c r="A1854" s="160">
        <v>0.78125</v>
      </c>
      <c r="B1854" s="159">
        <v>10</v>
      </c>
      <c r="C1854" s="159">
        <v>0</v>
      </c>
      <c r="D1854" s="159">
        <v>0</v>
      </c>
      <c r="E1854" s="159">
        <v>9</v>
      </c>
      <c r="F1854" s="159">
        <v>0</v>
      </c>
      <c r="G1854" s="159">
        <v>1</v>
      </c>
      <c r="H1854" s="159">
        <v>0</v>
      </c>
      <c r="I1854" s="159">
        <v>0</v>
      </c>
      <c r="J1854" s="159">
        <v>0</v>
      </c>
      <c r="K1854" s="159">
        <v>0</v>
      </c>
      <c r="L1854" s="159">
        <v>0</v>
      </c>
      <c r="M1854" s="159">
        <v>0</v>
      </c>
      <c r="N1854" s="159">
        <v>20.3</v>
      </c>
      <c r="O1854" s="159" t="s">
        <v>102</v>
      </c>
    </row>
    <row r="1855" spans="1:15" ht="13.5" customHeight="1" x14ac:dyDescent="0.35">
      <c r="A1855" s="160">
        <v>0.79166666666666696</v>
      </c>
      <c r="B1855" s="159">
        <v>36</v>
      </c>
      <c r="C1855" s="159">
        <v>0</v>
      </c>
      <c r="D1855" s="159">
        <v>0</v>
      </c>
      <c r="E1855" s="159">
        <v>32</v>
      </c>
      <c r="F1855" s="159">
        <v>2</v>
      </c>
      <c r="G1855" s="159">
        <v>2</v>
      </c>
      <c r="H1855" s="159">
        <v>0</v>
      </c>
      <c r="I1855" s="159">
        <v>0</v>
      </c>
      <c r="J1855" s="159">
        <v>0</v>
      </c>
      <c r="K1855" s="159">
        <v>0</v>
      </c>
      <c r="L1855" s="159">
        <v>0</v>
      </c>
      <c r="M1855" s="159">
        <v>0</v>
      </c>
      <c r="N1855" s="159">
        <v>19.899999999999999</v>
      </c>
      <c r="O1855" s="159">
        <v>23.3</v>
      </c>
    </row>
    <row r="1856" spans="1:15" ht="13.5" customHeight="1" x14ac:dyDescent="0.35">
      <c r="A1856" s="160">
        <v>0.80208333333333304</v>
      </c>
      <c r="B1856" s="159">
        <v>11</v>
      </c>
      <c r="C1856" s="159">
        <v>0</v>
      </c>
      <c r="D1856" s="159">
        <v>0</v>
      </c>
      <c r="E1856" s="159">
        <v>11</v>
      </c>
      <c r="F1856" s="159">
        <v>0</v>
      </c>
      <c r="G1856" s="159">
        <v>0</v>
      </c>
      <c r="H1856" s="159">
        <v>0</v>
      </c>
      <c r="I1856" s="159">
        <v>0</v>
      </c>
      <c r="J1856" s="159">
        <v>0</v>
      </c>
      <c r="K1856" s="159">
        <v>0</v>
      </c>
      <c r="L1856" s="159">
        <v>0</v>
      </c>
      <c r="M1856" s="159">
        <v>0</v>
      </c>
      <c r="N1856" s="159">
        <v>22.8</v>
      </c>
      <c r="O1856" s="159">
        <v>27.1</v>
      </c>
    </row>
    <row r="1857" spans="1:15" ht="13.5" customHeight="1" x14ac:dyDescent="0.35">
      <c r="A1857" s="160">
        <v>0.8125</v>
      </c>
      <c r="B1857" s="159">
        <v>16</v>
      </c>
      <c r="C1857" s="159">
        <v>0</v>
      </c>
      <c r="D1857" s="159">
        <v>0</v>
      </c>
      <c r="E1857" s="159">
        <v>10</v>
      </c>
      <c r="F1857" s="159">
        <v>4</v>
      </c>
      <c r="G1857" s="159">
        <v>1</v>
      </c>
      <c r="H1857" s="159">
        <v>1</v>
      </c>
      <c r="I1857" s="159">
        <v>0</v>
      </c>
      <c r="J1857" s="159">
        <v>0</v>
      </c>
      <c r="K1857" s="159">
        <v>0</v>
      </c>
      <c r="L1857" s="159">
        <v>0</v>
      </c>
      <c r="M1857" s="159">
        <v>0</v>
      </c>
      <c r="N1857" s="159">
        <v>18.7</v>
      </c>
      <c r="O1857" s="159">
        <v>23.6</v>
      </c>
    </row>
    <row r="1858" spans="1:15" ht="13.5" customHeight="1" x14ac:dyDescent="0.35">
      <c r="A1858" s="160">
        <v>0.82291666666666696</v>
      </c>
      <c r="B1858" s="159">
        <v>6</v>
      </c>
      <c r="C1858" s="159">
        <v>0</v>
      </c>
      <c r="D1858" s="159">
        <v>0</v>
      </c>
      <c r="E1858" s="159">
        <v>6</v>
      </c>
      <c r="F1858" s="159">
        <v>0</v>
      </c>
      <c r="G1858" s="159">
        <v>0</v>
      </c>
      <c r="H1858" s="159">
        <v>0</v>
      </c>
      <c r="I1858" s="159">
        <v>0</v>
      </c>
      <c r="J1858" s="159">
        <v>0</v>
      </c>
      <c r="K1858" s="159">
        <v>0</v>
      </c>
      <c r="L1858" s="159">
        <v>0</v>
      </c>
      <c r="M1858" s="159">
        <v>0</v>
      </c>
      <c r="N1858" s="159">
        <v>19.7</v>
      </c>
      <c r="O1858" s="159" t="s">
        <v>102</v>
      </c>
    </row>
    <row r="1859" spans="1:15" ht="13.5" customHeight="1" x14ac:dyDescent="0.35">
      <c r="A1859" s="160">
        <v>0.83333333333333304</v>
      </c>
      <c r="B1859" s="159">
        <v>9</v>
      </c>
      <c r="C1859" s="159">
        <v>1</v>
      </c>
      <c r="D1859" s="159">
        <v>0</v>
      </c>
      <c r="E1859" s="159">
        <v>6</v>
      </c>
      <c r="F1859" s="159">
        <v>2</v>
      </c>
      <c r="G1859" s="159">
        <v>0</v>
      </c>
      <c r="H1859" s="159">
        <v>0</v>
      </c>
      <c r="I1859" s="159">
        <v>0</v>
      </c>
      <c r="J1859" s="159">
        <v>0</v>
      </c>
      <c r="K1859" s="159">
        <v>0</v>
      </c>
      <c r="L1859" s="159">
        <v>0</v>
      </c>
      <c r="M1859" s="159">
        <v>0</v>
      </c>
      <c r="N1859" s="159">
        <v>20.9</v>
      </c>
      <c r="O1859" s="159" t="s">
        <v>102</v>
      </c>
    </row>
    <row r="1860" spans="1:15" ht="13.5" customHeight="1" x14ac:dyDescent="0.35">
      <c r="A1860" s="160">
        <v>0.84375</v>
      </c>
      <c r="B1860" s="159">
        <v>8</v>
      </c>
      <c r="C1860" s="159">
        <v>0</v>
      </c>
      <c r="D1860" s="159">
        <v>3</v>
      </c>
      <c r="E1860" s="159">
        <v>5</v>
      </c>
      <c r="F1860" s="159">
        <v>0</v>
      </c>
      <c r="G1860" s="159">
        <v>0</v>
      </c>
      <c r="H1860" s="159">
        <v>0</v>
      </c>
      <c r="I1860" s="159">
        <v>0</v>
      </c>
      <c r="J1860" s="159">
        <v>0</v>
      </c>
      <c r="K1860" s="159">
        <v>0</v>
      </c>
      <c r="L1860" s="159">
        <v>0</v>
      </c>
      <c r="M1860" s="159">
        <v>0</v>
      </c>
      <c r="N1860" s="159">
        <v>21.8</v>
      </c>
      <c r="O1860" s="159" t="s">
        <v>102</v>
      </c>
    </row>
    <row r="1861" spans="1:15" ht="13.5" customHeight="1" x14ac:dyDescent="0.35">
      <c r="A1861" s="160">
        <v>0.85416666666666696</v>
      </c>
      <c r="B1861" s="159">
        <v>9</v>
      </c>
      <c r="C1861" s="159">
        <v>0</v>
      </c>
      <c r="D1861" s="159">
        <v>0</v>
      </c>
      <c r="E1861" s="159">
        <v>8</v>
      </c>
      <c r="F1861" s="159">
        <v>1</v>
      </c>
      <c r="G1861" s="159">
        <v>0</v>
      </c>
      <c r="H1861" s="159">
        <v>0</v>
      </c>
      <c r="I1861" s="159">
        <v>0</v>
      </c>
      <c r="J1861" s="159">
        <v>0</v>
      </c>
      <c r="K1861" s="159">
        <v>0</v>
      </c>
      <c r="L1861" s="159">
        <v>0</v>
      </c>
      <c r="M1861" s="159">
        <v>0</v>
      </c>
      <c r="N1861" s="159">
        <v>20</v>
      </c>
      <c r="O1861" s="159" t="s">
        <v>102</v>
      </c>
    </row>
    <row r="1862" spans="1:15" ht="13.5" customHeight="1" x14ac:dyDescent="0.35">
      <c r="A1862" s="160">
        <v>0.86458333333333304</v>
      </c>
      <c r="B1862" s="159">
        <v>1</v>
      </c>
      <c r="C1862" s="159">
        <v>0</v>
      </c>
      <c r="D1862" s="159">
        <v>0</v>
      </c>
      <c r="E1862" s="159">
        <v>1</v>
      </c>
      <c r="F1862" s="159">
        <v>0</v>
      </c>
      <c r="G1862" s="159">
        <v>0</v>
      </c>
      <c r="H1862" s="159">
        <v>0</v>
      </c>
      <c r="I1862" s="159">
        <v>0</v>
      </c>
      <c r="J1862" s="159">
        <v>0</v>
      </c>
      <c r="K1862" s="159">
        <v>0</v>
      </c>
      <c r="L1862" s="159">
        <v>0</v>
      </c>
      <c r="M1862" s="159">
        <v>0</v>
      </c>
      <c r="N1862" s="159">
        <v>21.7</v>
      </c>
      <c r="O1862" s="159" t="s">
        <v>102</v>
      </c>
    </row>
    <row r="1863" spans="1:15" ht="13.5" customHeight="1" x14ac:dyDescent="0.35">
      <c r="A1863" s="160">
        <v>0.875</v>
      </c>
      <c r="B1863" s="159">
        <v>12</v>
      </c>
      <c r="C1863" s="159">
        <v>0</v>
      </c>
      <c r="D1863" s="159">
        <v>1</v>
      </c>
      <c r="E1863" s="159">
        <v>10</v>
      </c>
      <c r="F1863" s="159">
        <v>0</v>
      </c>
      <c r="G1863" s="159">
        <v>1</v>
      </c>
      <c r="H1863" s="159">
        <v>0</v>
      </c>
      <c r="I1863" s="159">
        <v>0</v>
      </c>
      <c r="J1863" s="159">
        <v>0</v>
      </c>
      <c r="K1863" s="159">
        <v>0</v>
      </c>
      <c r="L1863" s="159">
        <v>0</v>
      </c>
      <c r="M1863" s="159">
        <v>0</v>
      </c>
      <c r="N1863" s="159">
        <v>22</v>
      </c>
      <c r="O1863" s="159">
        <v>26.3</v>
      </c>
    </row>
    <row r="1864" spans="1:15" ht="13.5" customHeight="1" x14ac:dyDescent="0.35">
      <c r="A1864" s="160">
        <v>0.88541666666666696</v>
      </c>
      <c r="B1864" s="159">
        <v>6</v>
      </c>
      <c r="C1864" s="159">
        <v>0</v>
      </c>
      <c r="D1864" s="159">
        <v>2</v>
      </c>
      <c r="E1864" s="159">
        <v>4</v>
      </c>
      <c r="F1864" s="159">
        <v>0</v>
      </c>
      <c r="G1864" s="159">
        <v>0</v>
      </c>
      <c r="H1864" s="159">
        <v>0</v>
      </c>
      <c r="I1864" s="159">
        <v>0</v>
      </c>
      <c r="J1864" s="159">
        <v>0</v>
      </c>
      <c r="K1864" s="159">
        <v>0</v>
      </c>
      <c r="L1864" s="159">
        <v>0</v>
      </c>
      <c r="M1864" s="159">
        <v>0</v>
      </c>
      <c r="N1864" s="159">
        <v>19.2</v>
      </c>
      <c r="O1864" s="159" t="s">
        <v>102</v>
      </c>
    </row>
    <row r="1865" spans="1:15" ht="13.5" customHeight="1" x14ac:dyDescent="0.35">
      <c r="A1865" s="160">
        <v>0.89583333333333304</v>
      </c>
      <c r="B1865" s="159">
        <v>13</v>
      </c>
      <c r="C1865" s="159">
        <v>0</v>
      </c>
      <c r="D1865" s="159">
        <v>0</v>
      </c>
      <c r="E1865" s="159">
        <v>12</v>
      </c>
      <c r="F1865" s="159">
        <v>1</v>
      </c>
      <c r="G1865" s="159">
        <v>0</v>
      </c>
      <c r="H1865" s="159">
        <v>0</v>
      </c>
      <c r="I1865" s="159">
        <v>0</v>
      </c>
      <c r="J1865" s="159">
        <v>0</v>
      </c>
      <c r="K1865" s="159">
        <v>0</v>
      </c>
      <c r="L1865" s="159">
        <v>0</v>
      </c>
      <c r="M1865" s="159">
        <v>0</v>
      </c>
      <c r="N1865" s="159">
        <v>18.399999999999999</v>
      </c>
      <c r="O1865" s="159">
        <v>23.2</v>
      </c>
    </row>
    <row r="1866" spans="1:15" ht="13.5" customHeight="1" x14ac:dyDescent="0.35">
      <c r="A1866" s="160">
        <v>0.90625</v>
      </c>
      <c r="B1866" s="159">
        <v>5</v>
      </c>
      <c r="C1866" s="159">
        <v>0</v>
      </c>
      <c r="D1866" s="159">
        <v>1</v>
      </c>
      <c r="E1866" s="159">
        <v>4</v>
      </c>
      <c r="F1866" s="159">
        <v>0</v>
      </c>
      <c r="G1866" s="159">
        <v>0</v>
      </c>
      <c r="H1866" s="159">
        <v>0</v>
      </c>
      <c r="I1866" s="159">
        <v>0</v>
      </c>
      <c r="J1866" s="159">
        <v>0</v>
      </c>
      <c r="K1866" s="159">
        <v>0</v>
      </c>
      <c r="L1866" s="159">
        <v>0</v>
      </c>
      <c r="M1866" s="159">
        <v>0</v>
      </c>
      <c r="N1866" s="159">
        <v>23.7</v>
      </c>
      <c r="O1866" s="159" t="s">
        <v>102</v>
      </c>
    </row>
    <row r="1867" spans="1:15" ht="13.5" customHeight="1" x14ac:dyDescent="0.35">
      <c r="A1867" s="160">
        <v>0.91666666666666696</v>
      </c>
      <c r="B1867" s="159">
        <v>9</v>
      </c>
      <c r="C1867" s="159">
        <v>0</v>
      </c>
      <c r="D1867" s="159">
        <v>1</v>
      </c>
      <c r="E1867" s="159">
        <v>8</v>
      </c>
      <c r="F1867" s="159">
        <v>0</v>
      </c>
      <c r="G1867" s="159">
        <v>0</v>
      </c>
      <c r="H1867" s="159">
        <v>0</v>
      </c>
      <c r="I1867" s="159">
        <v>0</v>
      </c>
      <c r="J1867" s="159">
        <v>0</v>
      </c>
      <c r="K1867" s="159">
        <v>0</v>
      </c>
      <c r="L1867" s="159">
        <v>0</v>
      </c>
      <c r="M1867" s="159">
        <v>0</v>
      </c>
      <c r="N1867" s="159">
        <v>20.7</v>
      </c>
      <c r="O1867" s="159" t="s">
        <v>102</v>
      </c>
    </row>
    <row r="1868" spans="1:15" ht="13.5" customHeight="1" x14ac:dyDescent="0.35">
      <c r="A1868" s="160">
        <v>0.92708333333333304</v>
      </c>
      <c r="B1868" s="159">
        <v>6</v>
      </c>
      <c r="C1868" s="159">
        <v>0</v>
      </c>
      <c r="D1868" s="159">
        <v>1</v>
      </c>
      <c r="E1868" s="159">
        <v>5</v>
      </c>
      <c r="F1868" s="159">
        <v>0</v>
      </c>
      <c r="G1868" s="159">
        <v>0</v>
      </c>
      <c r="H1868" s="159">
        <v>0</v>
      </c>
      <c r="I1868" s="159">
        <v>0</v>
      </c>
      <c r="J1868" s="159">
        <v>0</v>
      </c>
      <c r="K1868" s="159">
        <v>0</v>
      </c>
      <c r="L1868" s="159">
        <v>0</v>
      </c>
      <c r="M1868" s="159">
        <v>0</v>
      </c>
      <c r="N1868" s="159">
        <v>18.100000000000001</v>
      </c>
      <c r="O1868" s="159" t="s">
        <v>102</v>
      </c>
    </row>
    <row r="1869" spans="1:15" ht="13.5" customHeight="1" x14ac:dyDescent="0.35">
      <c r="A1869" s="160">
        <v>0.9375</v>
      </c>
      <c r="B1869" s="159">
        <v>3</v>
      </c>
      <c r="C1869" s="159">
        <v>0</v>
      </c>
      <c r="D1869" s="159">
        <v>1</v>
      </c>
      <c r="E1869" s="159">
        <v>2</v>
      </c>
      <c r="F1869" s="159">
        <v>0</v>
      </c>
      <c r="G1869" s="159">
        <v>0</v>
      </c>
      <c r="H1869" s="159">
        <v>0</v>
      </c>
      <c r="I1869" s="159">
        <v>0</v>
      </c>
      <c r="J1869" s="159">
        <v>0</v>
      </c>
      <c r="K1869" s="159">
        <v>0</v>
      </c>
      <c r="L1869" s="159">
        <v>0</v>
      </c>
      <c r="M1869" s="159">
        <v>0</v>
      </c>
      <c r="N1869" s="159">
        <v>18.899999999999999</v>
      </c>
      <c r="O1869" s="159" t="s">
        <v>102</v>
      </c>
    </row>
    <row r="1870" spans="1:15" ht="13.5" customHeight="1" x14ac:dyDescent="0.35">
      <c r="A1870" s="160">
        <v>0.94791666666666696</v>
      </c>
      <c r="B1870" s="159">
        <v>2</v>
      </c>
      <c r="C1870" s="159">
        <v>0</v>
      </c>
      <c r="D1870" s="159">
        <v>0</v>
      </c>
      <c r="E1870" s="159">
        <v>2</v>
      </c>
      <c r="F1870" s="159">
        <v>0</v>
      </c>
      <c r="G1870" s="159">
        <v>0</v>
      </c>
      <c r="H1870" s="159">
        <v>0</v>
      </c>
      <c r="I1870" s="159">
        <v>0</v>
      </c>
      <c r="J1870" s="159">
        <v>0</v>
      </c>
      <c r="K1870" s="159">
        <v>0</v>
      </c>
      <c r="L1870" s="159">
        <v>0</v>
      </c>
      <c r="M1870" s="159">
        <v>0</v>
      </c>
      <c r="N1870" s="159">
        <v>16.899999999999999</v>
      </c>
      <c r="O1870" s="159" t="s">
        <v>102</v>
      </c>
    </row>
    <row r="1871" spans="1:15" ht="13.5" customHeight="1" x14ac:dyDescent="0.35">
      <c r="A1871" s="160">
        <v>0.95833333333333304</v>
      </c>
      <c r="B1871" s="159">
        <v>4</v>
      </c>
      <c r="C1871" s="159">
        <v>0</v>
      </c>
      <c r="D1871" s="159">
        <v>0</v>
      </c>
      <c r="E1871" s="159">
        <v>4</v>
      </c>
      <c r="F1871" s="159">
        <v>0</v>
      </c>
      <c r="G1871" s="159">
        <v>0</v>
      </c>
      <c r="H1871" s="159">
        <v>0</v>
      </c>
      <c r="I1871" s="159">
        <v>0</v>
      </c>
      <c r="J1871" s="159">
        <v>0</v>
      </c>
      <c r="K1871" s="159">
        <v>0</v>
      </c>
      <c r="L1871" s="159">
        <v>0</v>
      </c>
      <c r="M1871" s="159">
        <v>0</v>
      </c>
      <c r="N1871" s="159">
        <v>16.7</v>
      </c>
      <c r="O1871" s="159" t="s">
        <v>102</v>
      </c>
    </row>
    <row r="1872" spans="1:15" ht="13.5" customHeight="1" x14ac:dyDescent="0.35">
      <c r="A1872" s="160">
        <v>0.96875</v>
      </c>
      <c r="B1872" s="159">
        <v>2</v>
      </c>
      <c r="C1872" s="159">
        <v>0</v>
      </c>
      <c r="D1872" s="159">
        <v>0</v>
      </c>
      <c r="E1872" s="159">
        <v>2</v>
      </c>
      <c r="F1872" s="159">
        <v>0</v>
      </c>
      <c r="G1872" s="159">
        <v>0</v>
      </c>
      <c r="H1872" s="159">
        <v>0</v>
      </c>
      <c r="I1872" s="159">
        <v>0</v>
      </c>
      <c r="J1872" s="159">
        <v>0</v>
      </c>
      <c r="K1872" s="159">
        <v>0</v>
      </c>
      <c r="L1872" s="159">
        <v>0</v>
      </c>
      <c r="M1872" s="159">
        <v>0</v>
      </c>
      <c r="N1872" s="159">
        <v>18.8</v>
      </c>
      <c r="O1872" s="159" t="s">
        <v>102</v>
      </c>
    </row>
    <row r="1873" spans="1:15" ht="13.5" customHeight="1" x14ac:dyDescent="0.35">
      <c r="A1873" s="160">
        <v>0.97916666666666696</v>
      </c>
      <c r="B1873" s="159">
        <v>1</v>
      </c>
      <c r="C1873" s="159">
        <v>0</v>
      </c>
      <c r="D1873" s="159">
        <v>0</v>
      </c>
      <c r="E1873" s="159">
        <v>1</v>
      </c>
      <c r="F1873" s="159">
        <v>0</v>
      </c>
      <c r="G1873" s="159">
        <v>0</v>
      </c>
      <c r="H1873" s="159">
        <v>0</v>
      </c>
      <c r="I1873" s="159">
        <v>0</v>
      </c>
      <c r="J1873" s="159">
        <v>0</v>
      </c>
      <c r="K1873" s="159">
        <v>0</v>
      </c>
      <c r="L1873" s="159">
        <v>0</v>
      </c>
      <c r="M1873" s="159">
        <v>0</v>
      </c>
      <c r="N1873" s="159">
        <v>18.8</v>
      </c>
      <c r="O1873" s="159" t="s">
        <v>102</v>
      </c>
    </row>
    <row r="1874" spans="1:15" ht="13.5" customHeight="1" thickBot="1" x14ac:dyDescent="0.4">
      <c r="A1874" s="161">
        <v>0.98958333333333304</v>
      </c>
      <c r="B1874" s="159">
        <v>4</v>
      </c>
      <c r="C1874" s="159">
        <v>1</v>
      </c>
      <c r="D1874" s="159">
        <v>1</v>
      </c>
      <c r="E1874" s="159">
        <v>1</v>
      </c>
      <c r="F1874" s="159">
        <v>0</v>
      </c>
      <c r="G1874" s="159">
        <v>0</v>
      </c>
      <c r="H1874" s="159">
        <v>0</v>
      </c>
      <c r="I1874" s="159">
        <v>0</v>
      </c>
      <c r="J1874" s="159">
        <v>0</v>
      </c>
      <c r="K1874" s="159">
        <v>0</v>
      </c>
      <c r="L1874" s="159">
        <v>1</v>
      </c>
      <c r="M1874" s="159">
        <v>0</v>
      </c>
      <c r="N1874" s="159">
        <v>17.3</v>
      </c>
      <c r="O1874" s="159" t="s">
        <v>102</v>
      </c>
    </row>
    <row r="1875" spans="1:15" ht="13.5" customHeight="1" thickTop="1" x14ac:dyDescent="0.35">
      <c r="A1875" s="162" t="s">
        <v>89</v>
      </c>
      <c r="B1875" s="163">
        <f t="shared" ref="B1875:M1875" si="138">SUM(B1807:B1854)</f>
        <v>908</v>
      </c>
      <c r="C1875" s="163">
        <f t="shared" si="138"/>
        <v>26</v>
      </c>
      <c r="D1875" s="163">
        <f t="shared" si="138"/>
        <v>31</v>
      </c>
      <c r="E1875" s="163">
        <f t="shared" si="138"/>
        <v>648</v>
      </c>
      <c r="F1875" s="163">
        <f t="shared" si="138"/>
        <v>118</v>
      </c>
      <c r="G1875" s="163">
        <f t="shared" si="138"/>
        <v>66</v>
      </c>
      <c r="H1875" s="163">
        <f t="shared" si="138"/>
        <v>2</v>
      </c>
      <c r="I1875" s="163">
        <f t="shared" si="138"/>
        <v>2</v>
      </c>
      <c r="J1875" s="163">
        <f t="shared" si="138"/>
        <v>5</v>
      </c>
      <c r="K1875" s="163">
        <f t="shared" si="138"/>
        <v>0</v>
      </c>
      <c r="L1875" s="163">
        <f t="shared" si="138"/>
        <v>7</v>
      </c>
      <c r="M1875" s="163">
        <f t="shared" si="138"/>
        <v>3</v>
      </c>
      <c r="N1875" s="164">
        <v>18.3</v>
      </c>
      <c r="O1875" s="164">
        <v>22.9</v>
      </c>
    </row>
    <row r="1876" spans="1:15" ht="13.5" customHeight="1" x14ac:dyDescent="0.35">
      <c r="A1876" s="165" t="s">
        <v>91</v>
      </c>
      <c r="B1876" s="159">
        <f t="shared" ref="B1876:M1876" si="139">SUM(B1803:B1866)</f>
        <v>1068</v>
      </c>
      <c r="C1876" s="159">
        <f t="shared" si="139"/>
        <v>27</v>
      </c>
      <c r="D1876" s="159">
        <f t="shared" si="139"/>
        <v>38</v>
      </c>
      <c r="E1876" s="159">
        <f t="shared" si="139"/>
        <v>773</v>
      </c>
      <c r="F1876" s="159">
        <f t="shared" si="139"/>
        <v>131</v>
      </c>
      <c r="G1876" s="159">
        <f t="shared" si="139"/>
        <v>75</v>
      </c>
      <c r="H1876" s="159">
        <f t="shared" si="139"/>
        <v>5</v>
      </c>
      <c r="I1876" s="159">
        <f t="shared" si="139"/>
        <v>3</v>
      </c>
      <c r="J1876" s="159">
        <f t="shared" si="139"/>
        <v>5</v>
      </c>
      <c r="K1876" s="159">
        <f t="shared" si="139"/>
        <v>0</v>
      </c>
      <c r="L1876" s="159">
        <f t="shared" si="139"/>
        <v>8</v>
      </c>
      <c r="M1876" s="159">
        <f t="shared" si="139"/>
        <v>3</v>
      </c>
      <c r="N1876" s="166">
        <v>18.600000000000001</v>
      </c>
      <c r="O1876" s="166">
        <v>23.2</v>
      </c>
    </row>
    <row r="1877" spans="1:15" ht="13.5" customHeight="1" x14ac:dyDescent="0.35">
      <c r="A1877" s="159" t="s">
        <v>92</v>
      </c>
      <c r="B1877" s="159">
        <f t="shared" ref="B1877:M1877" si="140">SUM(B1803:B1874)</f>
        <v>1099</v>
      </c>
      <c r="C1877" s="159">
        <f t="shared" si="140"/>
        <v>28</v>
      </c>
      <c r="D1877" s="159">
        <f t="shared" si="140"/>
        <v>42</v>
      </c>
      <c r="E1877" s="159">
        <f t="shared" si="140"/>
        <v>798</v>
      </c>
      <c r="F1877" s="159">
        <f t="shared" si="140"/>
        <v>131</v>
      </c>
      <c r="G1877" s="159">
        <f t="shared" si="140"/>
        <v>75</v>
      </c>
      <c r="H1877" s="159">
        <f t="shared" si="140"/>
        <v>5</v>
      </c>
      <c r="I1877" s="159">
        <f t="shared" si="140"/>
        <v>3</v>
      </c>
      <c r="J1877" s="159">
        <f t="shared" si="140"/>
        <v>5</v>
      </c>
      <c r="K1877" s="159">
        <f t="shared" si="140"/>
        <v>0</v>
      </c>
      <c r="L1877" s="159">
        <f t="shared" si="140"/>
        <v>9</v>
      </c>
      <c r="M1877" s="159">
        <f t="shared" si="140"/>
        <v>3</v>
      </c>
      <c r="N1877" s="166">
        <v>18.600000000000001</v>
      </c>
      <c r="O1877" s="166">
        <v>23.1</v>
      </c>
    </row>
    <row r="1878" spans="1:15" ht="13.5" customHeight="1" thickBot="1" x14ac:dyDescent="0.4">
      <c r="A1878" s="167" t="s">
        <v>93</v>
      </c>
      <c r="B1878" s="167">
        <f t="shared" ref="B1878:M1878" si="141">SUM(B1779:B1874)</f>
        <v>1139</v>
      </c>
      <c r="C1878" s="167">
        <f t="shared" si="141"/>
        <v>29</v>
      </c>
      <c r="D1878" s="167">
        <f t="shared" si="141"/>
        <v>43</v>
      </c>
      <c r="E1878" s="167">
        <f t="shared" si="141"/>
        <v>830</v>
      </c>
      <c r="F1878" s="167">
        <f t="shared" si="141"/>
        <v>132</v>
      </c>
      <c r="G1878" s="167">
        <f t="shared" si="141"/>
        <v>77</v>
      </c>
      <c r="H1878" s="167">
        <f t="shared" si="141"/>
        <v>6</v>
      </c>
      <c r="I1878" s="167">
        <f t="shared" si="141"/>
        <v>4</v>
      </c>
      <c r="J1878" s="167">
        <f t="shared" si="141"/>
        <v>5</v>
      </c>
      <c r="K1878" s="167">
        <f t="shared" si="141"/>
        <v>0</v>
      </c>
      <c r="L1878" s="167">
        <f t="shared" si="141"/>
        <v>10</v>
      </c>
      <c r="M1878" s="167">
        <f t="shared" si="141"/>
        <v>3</v>
      </c>
      <c r="N1878" s="168">
        <v>18.600000000000001</v>
      </c>
      <c r="O1878" s="168">
        <v>23.2</v>
      </c>
    </row>
    <row r="1879" spans="1:15" ht="13.5" customHeight="1" thickTop="1" x14ac:dyDescent="0.35">
      <c r="N1879" s="169"/>
      <c r="O1879" s="169"/>
    </row>
    <row r="1880" spans="1:15"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5" ht="13.5" customHeight="1" thickTop="1" thickBot="1" x14ac:dyDescent="0.4">
      <c r="A1881" s="170"/>
      <c r="B1881" s="529" t="s">
        <v>74</v>
      </c>
      <c r="C1881" s="529" t="s">
        <v>75</v>
      </c>
      <c r="D1881" s="529" t="s">
        <v>76</v>
      </c>
      <c r="E1881" s="529" t="s">
        <v>77</v>
      </c>
      <c r="F1881" s="529" t="s">
        <v>78</v>
      </c>
      <c r="G1881" s="529" t="s">
        <v>79</v>
      </c>
      <c r="H1881" s="529" t="s">
        <v>80</v>
      </c>
      <c r="I1881" s="529" t="s">
        <v>81</v>
      </c>
      <c r="J1881" s="529" t="s">
        <v>82</v>
      </c>
      <c r="K1881" s="529" t="s">
        <v>83</v>
      </c>
      <c r="L1881" s="529" t="s">
        <v>84</v>
      </c>
      <c r="M1881" s="529" t="s">
        <v>85</v>
      </c>
      <c r="N1881" s="531" t="s">
        <v>86</v>
      </c>
      <c r="O1881" s="531" t="s">
        <v>87</v>
      </c>
    </row>
    <row r="1882" spans="1:15" ht="13.5" customHeight="1" thickTop="1" thickBot="1" x14ac:dyDescent="0.4">
      <c r="A1882" s="173" t="s">
        <v>56</v>
      </c>
      <c r="B1882" s="530"/>
      <c r="C1882" s="530"/>
      <c r="D1882" s="530"/>
      <c r="E1882" s="530"/>
      <c r="F1882" s="530"/>
      <c r="G1882" s="530"/>
      <c r="H1882" s="530"/>
      <c r="I1882" s="530"/>
      <c r="J1882" s="530"/>
      <c r="K1882" s="530"/>
      <c r="L1882" s="530"/>
      <c r="M1882" s="530"/>
      <c r="N1882" s="532"/>
      <c r="O1882" s="532"/>
    </row>
    <row r="1883" spans="1:15" ht="13.5" customHeight="1" thickTop="1" x14ac:dyDescent="0.35">
      <c r="A1883" s="158">
        <v>0</v>
      </c>
      <c r="B1883" s="159">
        <v>4</v>
      </c>
      <c r="C1883" s="159">
        <v>0</v>
      </c>
      <c r="D1883" s="159">
        <v>0</v>
      </c>
      <c r="E1883" s="159">
        <v>3</v>
      </c>
      <c r="F1883" s="159">
        <v>0</v>
      </c>
      <c r="G1883" s="159">
        <v>1</v>
      </c>
      <c r="H1883" s="159">
        <v>0</v>
      </c>
      <c r="I1883" s="159">
        <v>0</v>
      </c>
      <c r="J1883" s="159">
        <v>0</v>
      </c>
      <c r="K1883" s="159">
        <v>0</v>
      </c>
      <c r="L1883" s="159">
        <v>0</v>
      </c>
      <c r="M1883" s="159">
        <v>0</v>
      </c>
      <c r="N1883" s="159">
        <v>25.2</v>
      </c>
      <c r="O1883" s="159" t="s">
        <v>102</v>
      </c>
    </row>
    <row r="1884" spans="1:15" ht="13.5" customHeight="1" x14ac:dyDescent="0.35">
      <c r="A1884" s="160">
        <v>1.0416666666666666E-2</v>
      </c>
      <c r="B1884" s="159">
        <v>0</v>
      </c>
      <c r="C1884" s="159">
        <v>0</v>
      </c>
      <c r="D1884" s="159">
        <v>0</v>
      </c>
      <c r="E1884" s="159">
        <v>0</v>
      </c>
      <c r="F1884" s="159">
        <v>0</v>
      </c>
      <c r="G1884" s="159">
        <v>0</v>
      </c>
      <c r="H1884" s="159">
        <v>0</v>
      </c>
      <c r="I1884" s="159">
        <v>0</v>
      </c>
      <c r="J1884" s="159">
        <v>0</v>
      </c>
      <c r="K1884" s="159">
        <v>0</v>
      </c>
      <c r="L1884" s="159">
        <v>0</v>
      </c>
      <c r="M1884" s="159">
        <v>0</v>
      </c>
      <c r="N1884" s="159" t="s">
        <v>102</v>
      </c>
      <c r="O1884" s="159" t="s">
        <v>102</v>
      </c>
    </row>
    <row r="1885" spans="1:15" ht="13.5" customHeight="1" x14ac:dyDescent="0.35">
      <c r="A1885" s="160">
        <v>2.0833333333333332E-2</v>
      </c>
      <c r="B1885" s="159">
        <v>0</v>
      </c>
      <c r="C1885" s="159">
        <v>0</v>
      </c>
      <c r="D1885" s="159">
        <v>0</v>
      </c>
      <c r="E1885" s="159">
        <v>0</v>
      </c>
      <c r="F1885" s="159">
        <v>0</v>
      </c>
      <c r="G1885" s="159">
        <v>0</v>
      </c>
      <c r="H1885" s="159">
        <v>0</v>
      </c>
      <c r="I1885" s="159">
        <v>0</v>
      </c>
      <c r="J1885" s="159">
        <v>0</v>
      </c>
      <c r="K1885" s="159">
        <v>0</v>
      </c>
      <c r="L1885" s="159">
        <v>0</v>
      </c>
      <c r="M1885" s="159">
        <v>0</v>
      </c>
      <c r="N1885" s="159" t="s">
        <v>102</v>
      </c>
      <c r="O1885" s="159" t="s">
        <v>102</v>
      </c>
    </row>
    <row r="1886" spans="1:15" ht="13.5" customHeight="1" x14ac:dyDescent="0.35">
      <c r="A1886" s="160">
        <v>3.125E-2</v>
      </c>
      <c r="B1886" s="159">
        <v>0</v>
      </c>
      <c r="C1886" s="159">
        <v>0</v>
      </c>
      <c r="D1886" s="159">
        <v>0</v>
      </c>
      <c r="E1886" s="159">
        <v>0</v>
      </c>
      <c r="F1886" s="159">
        <v>0</v>
      </c>
      <c r="G1886" s="159">
        <v>0</v>
      </c>
      <c r="H1886" s="159">
        <v>0</v>
      </c>
      <c r="I1886" s="159">
        <v>0</v>
      </c>
      <c r="J1886" s="159">
        <v>0</v>
      </c>
      <c r="K1886" s="159">
        <v>0</v>
      </c>
      <c r="L1886" s="159">
        <v>0</v>
      </c>
      <c r="M1886" s="159">
        <v>0</v>
      </c>
      <c r="N1886" s="159" t="s">
        <v>102</v>
      </c>
      <c r="O1886" s="159" t="s">
        <v>102</v>
      </c>
    </row>
    <row r="1887" spans="1:15" ht="13.5" customHeight="1" x14ac:dyDescent="0.35">
      <c r="A1887" s="160">
        <v>4.1666666666666664E-2</v>
      </c>
      <c r="B1887" s="159">
        <v>0</v>
      </c>
      <c r="C1887" s="159">
        <v>0</v>
      </c>
      <c r="D1887" s="159">
        <v>0</v>
      </c>
      <c r="E1887" s="159">
        <v>0</v>
      </c>
      <c r="F1887" s="159">
        <v>0</v>
      </c>
      <c r="G1887" s="159">
        <v>0</v>
      </c>
      <c r="H1887" s="159">
        <v>0</v>
      </c>
      <c r="I1887" s="159">
        <v>0</v>
      </c>
      <c r="J1887" s="159">
        <v>0</v>
      </c>
      <c r="K1887" s="159">
        <v>0</v>
      </c>
      <c r="L1887" s="159">
        <v>0</v>
      </c>
      <c r="M1887" s="159">
        <v>0</v>
      </c>
      <c r="N1887" s="159" t="s">
        <v>102</v>
      </c>
      <c r="O1887" s="159" t="s">
        <v>102</v>
      </c>
    </row>
    <row r="1888" spans="1:15" ht="13.5" customHeight="1" x14ac:dyDescent="0.35">
      <c r="A1888" s="160">
        <v>5.2083333333333336E-2</v>
      </c>
      <c r="B1888" s="159">
        <v>0</v>
      </c>
      <c r="C1888" s="159">
        <v>0</v>
      </c>
      <c r="D1888" s="159">
        <v>0</v>
      </c>
      <c r="E1888" s="159">
        <v>0</v>
      </c>
      <c r="F1888" s="159">
        <v>0</v>
      </c>
      <c r="G1888" s="159">
        <v>0</v>
      </c>
      <c r="H1888" s="159">
        <v>0</v>
      </c>
      <c r="I1888" s="159">
        <v>0</v>
      </c>
      <c r="J1888" s="159">
        <v>0</v>
      </c>
      <c r="K1888" s="159">
        <v>0</v>
      </c>
      <c r="L1888" s="159">
        <v>0</v>
      </c>
      <c r="M1888" s="159">
        <v>0</v>
      </c>
      <c r="N1888" s="159" t="s">
        <v>102</v>
      </c>
      <c r="O1888" s="159" t="s">
        <v>102</v>
      </c>
    </row>
    <row r="1889" spans="1:15" ht="13.5" customHeight="1" x14ac:dyDescent="0.35">
      <c r="A1889" s="160">
        <v>6.25E-2</v>
      </c>
      <c r="B1889" s="159">
        <v>1</v>
      </c>
      <c r="C1889" s="159">
        <v>0</v>
      </c>
      <c r="D1889" s="159">
        <v>0</v>
      </c>
      <c r="E1889" s="159">
        <v>1</v>
      </c>
      <c r="F1889" s="159">
        <v>0</v>
      </c>
      <c r="G1889" s="159">
        <v>0</v>
      </c>
      <c r="H1889" s="159">
        <v>0</v>
      </c>
      <c r="I1889" s="159">
        <v>0</v>
      </c>
      <c r="J1889" s="159">
        <v>0</v>
      </c>
      <c r="K1889" s="159">
        <v>0</v>
      </c>
      <c r="L1889" s="159">
        <v>0</v>
      </c>
      <c r="M1889" s="159">
        <v>0</v>
      </c>
      <c r="N1889" s="159">
        <v>20.3</v>
      </c>
      <c r="O1889" s="159" t="s">
        <v>102</v>
      </c>
    </row>
    <row r="1890" spans="1:15" ht="13.5" customHeight="1" x14ac:dyDescent="0.35">
      <c r="A1890" s="160">
        <v>7.2916666666666699E-2</v>
      </c>
      <c r="B1890" s="159">
        <v>5</v>
      </c>
      <c r="C1890" s="159">
        <v>0</v>
      </c>
      <c r="D1890" s="159">
        <v>0</v>
      </c>
      <c r="E1890" s="159">
        <v>4</v>
      </c>
      <c r="F1890" s="159">
        <v>0</v>
      </c>
      <c r="G1890" s="159">
        <v>1</v>
      </c>
      <c r="H1890" s="159">
        <v>0</v>
      </c>
      <c r="I1890" s="159">
        <v>0</v>
      </c>
      <c r="J1890" s="159">
        <v>0</v>
      </c>
      <c r="K1890" s="159">
        <v>0</v>
      </c>
      <c r="L1890" s="159">
        <v>0</v>
      </c>
      <c r="M1890" s="159">
        <v>0</v>
      </c>
      <c r="N1890" s="159">
        <v>22.3</v>
      </c>
      <c r="O1890" s="159" t="s">
        <v>102</v>
      </c>
    </row>
    <row r="1891" spans="1:15" ht="13.5" customHeight="1" x14ac:dyDescent="0.35">
      <c r="A1891" s="160">
        <v>8.3333333333333301E-2</v>
      </c>
      <c r="B1891" s="159">
        <v>0</v>
      </c>
      <c r="C1891" s="159">
        <v>0</v>
      </c>
      <c r="D1891" s="159">
        <v>0</v>
      </c>
      <c r="E1891" s="159">
        <v>0</v>
      </c>
      <c r="F1891" s="159">
        <v>0</v>
      </c>
      <c r="G1891" s="159">
        <v>0</v>
      </c>
      <c r="H1891" s="159">
        <v>0</v>
      </c>
      <c r="I1891" s="159">
        <v>0</v>
      </c>
      <c r="J1891" s="159">
        <v>0</v>
      </c>
      <c r="K1891" s="159">
        <v>0</v>
      </c>
      <c r="L1891" s="159">
        <v>0</v>
      </c>
      <c r="M1891" s="159">
        <v>0</v>
      </c>
      <c r="N1891" s="159" t="s">
        <v>102</v>
      </c>
      <c r="O1891" s="159" t="s">
        <v>102</v>
      </c>
    </row>
    <row r="1892" spans="1:15" ht="13.5" customHeight="1" x14ac:dyDescent="0.35">
      <c r="A1892" s="160">
        <v>9.375E-2</v>
      </c>
      <c r="B1892" s="159">
        <v>1</v>
      </c>
      <c r="C1892" s="159">
        <v>0</v>
      </c>
      <c r="D1892" s="159">
        <v>1</v>
      </c>
      <c r="E1892" s="159">
        <v>0</v>
      </c>
      <c r="F1892" s="159">
        <v>0</v>
      </c>
      <c r="G1892" s="159">
        <v>0</v>
      </c>
      <c r="H1892" s="159">
        <v>0</v>
      </c>
      <c r="I1892" s="159">
        <v>0</v>
      </c>
      <c r="J1892" s="159">
        <v>0</v>
      </c>
      <c r="K1892" s="159">
        <v>0</v>
      </c>
      <c r="L1892" s="159">
        <v>0</v>
      </c>
      <c r="M1892" s="159">
        <v>0</v>
      </c>
      <c r="N1892" s="159">
        <v>13.1</v>
      </c>
      <c r="O1892" s="159" t="s">
        <v>102</v>
      </c>
    </row>
    <row r="1893" spans="1:15" ht="13.5" customHeight="1" x14ac:dyDescent="0.35">
      <c r="A1893" s="160">
        <v>0.104166666666667</v>
      </c>
      <c r="B1893" s="159">
        <v>1</v>
      </c>
      <c r="C1893" s="159">
        <v>0</v>
      </c>
      <c r="D1893" s="159">
        <v>0</v>
      </c>
      <c r="E1893" s="159">
        <v>1</v>
      </c>
      <c r="F1893" s="159">
        <v>0</v>
      </c>
      <c r="G1893" s="159">
        <v>0</v>
      </c>
      <c r="H1893" s="159">
        <v>0</v>
      </c>
      <c r="I1893" s="159">
        <v>0</v>
      </c>
      <c r="J1893" s="159">
        <v>0</v>
      </c>
      <c r="K1893" s="159">
        <v>0</v>
      </c>
      <c r="L1893" s="159">
        <v>0</v>
      </c>
      <c r="M1893" s="159">
        <v>0</v>
      </c>
      <c r="N1893" s="159">
        <v>17.7</v>
      </c>
      <c r="O1893" s="159" t="s">
        <v>102</v>
      </c>
    </row>
    <row r="1894" spans="1:15" ht="13.5" customHeight="1" x14ac:dyDescent="0.35">
      <c r="A1894" s="160">
        <v>0.114583333333333</v>
      </c>
      <c r="B1894" s="159">
        <v>1</v>
      </c>
      <c r="C1894" s="159">
        <v>0</v>
      </c>
      <c r="D1894" s="159">
        <v>0</v>
      </c>
      <c r="E1894" s="159">
        <v>1</v>
      </c>
      <c r="F1894" s="159">
        <v>0</v>
      </c>
      <c r="G1894" s="159">
        <v>0</v>
      </c>
      <c r="H1894" s="159">
        <v>0</v>
      </c>
      <c r="I1894" s="159">
        <v>0</v>
      </c>
      <c r="J1894" s="159">
        <v>0</v>
      </c>
      <c r="K1894" s="159">
        <v>0</v>
      </c>
      <c r="L1894" s="159">
        <v>0</v>
      </c>
      <c r="M1894" s="159">
        <v>0</v>
      </c>
      <c r="N1894" s="159">
        <v>20.2</v>
      </c>
      <c r="O1894" s="159" t="s">
        <v>102</v>
      </c>
    </row>
    <row r="1895" spans="1:15" ht="13.5" customHeight="1" x14ac:dyDescent="0.35">
      <c r="A1895" s="160">
        <v>0.125</v>
      </c>
      <c r="B1895" s="159">
        <v>0</v>
      </c>
      <c r="C1895" s="159">
        <v>0</v>
      </c>
      <c r="D1895" s="159">
        <v>0</v>
      </c>
      <c r="E1895" s="159">
        <v>0</v>
      </c>
      <c r="F1895" s="159">
        <v>0</v>
      </c>
      <c r="G1895" s="159">
        <v>0</v>
      </c>
      <c r="H1895" s="159">
        <v>0</v>
      </c>
      <c r="I1895" s="159">
        <v>0</v>
      </c>
      <c r="J1895" s="159">
        <v>0</v>
      </c>
      <c r="K1895" s="159">
        <v>0</v>
      </c>
      <c r="L1895" s="159">
        <v>0</v>
      </c>
      <c r="M1895" s="159">
        <v>0</v>
      </c>
      <c r="N1895" s="159" t="s">
        <v>102</v>
      </c>
      <c r="O1895" s="159" t="s">
        <v>102</v>
      </c>
    </row>
    <row r="1896" spans="1:15" ht="13.5" customHeight="1" x14ac:dyDescent="0.35">
      <c r="A1896" s="160">
        <v>0.13541666666666699</v>
      </c>
      <c r="B1896" s="159">
        <v>0</v>
      </c>
      <c r="C1896" s="159">
        <v>0</v>
      </c>
      <c r="D1896" s="159">
        <v>0</v>
      </c>
      <c r="E1896" s="159">
        <v>0</v>
      </c>
      <c r="F1896" s="159">
        <v>0</v>
      </c>
      <c r="G1896" s="159">
        <v>0</v>
      </c>
      <c r="H1896" s="159">
        <v>0</v>
      </c>
      <c r="I1896" s="159">
        <v>0</v>
      </c>
      <c r="J1896" s="159">
        <v>0</v>
      </c>
      <c r="K1896" s="159">
        <v>0</v>
      </c>
      <c r="L1896" s="159">
        <v>0</v>
      </c>
      <c r="M1896" s="159">
        <v>0</v>
      </c>
      <c r="N1896" s="159" t="s">
        <v>102</v>
      </c>
      <c r="O1896" s="159" t="s">
        <v>102</v>
      </c>
    </row>
    <row r="1897" spans="1:15" ht="13.5" customHeight="1" x14ac:dyDescent="0.35">
      <c r="A1897" s="160">
        <v>0.14583333333333301</v>
      </c>
      <c r="B1897" s="159">
        <v>3</v>
      </c>
      <c r="C1897" s="159">
        <v>1</v>
      </c>
      <c r="D1897" s="159">
        <v>0</v>
      </c>
      <c r="E1897" s="159">
        <v>2</v>
      </c>
      <c r="F1897" s="159">
        <v>0</v>
      </c>
      <c r="G1897" s="159">
        <v>0</v>
      </c>
      <c r="H1897" s="159">
        <v>0</v>
      </c>
      <c r="I1897" s="159">
        <v>0</v>
      </c>
      <c r="J1897" s="159">
        <v>0</v>
      </c>
      <c r="K1897" s="159">
        <v>0</v>
      </c>
      <c r="L1897" s="159">
        <v>0</v>
      </c>
      <c r="M1897" s="159">
        <v>0</v>
      </c>
      <c r="N1897" s="159">
        <v>14</v>
      </c>
      <c r="O1897" s="159" t="s">
        <v>102</v>
      </c>
    </row>
    <row r="1898" spans="1:15" ht="13.5" customHeight="1" x14ac:dyDescent="0.35">
      <c r="A1898" s="160">
        <v>0.15625</v>
      </c>
      <c r="B1898" s="159">
        <v>1</v>
      </c>
      <c r="C1898" s="159">
        <v>0</v>
      </c>
      <c r="D1898" s="159">
        <v>0</v>
      </c>
      <c r="E1898" s="159">
        <v>0</v>
      </c>
      <c r="F1898" s="159">
        <v>0</v>
      </c>
      <c r="G1898" s="159">
        <v>1</v>
      </c>
      <c r="H1898" s="159">
        <v>0</v>
      </c>
      <c r="I1898" s="159">
        <v>0</v>
      </c>
      <c r="J1898" s="159">
        <v>0</v>
      </c>
      <c r="K1898" s="159">
        <v>0</v>
      </c>
      <c r="L1898" s="159">
        <v>0</v>
      </c>
      <c r="M1898" s="159">
        <v>0</v>
      </c>
      <c r="N1898" s="159">
        <v>27.9</v>
      </c>
      <c r="O1898" s="159" t="s">
        <v>102</v>
      </c>
    </row>
    <row r="1899" spans="1:15" ht="13.5" customHeight="1" x14ac:dyDescent="0.35">
      <c r="A1899" s="160">
        <v>0.16666666666666699</v>
      </c>
      <c r="B1899" s="159">
        <v>2</v>
      </c>
      <c r="C1899" s="159">
        <v>0</v>
      </c>
      <c r="D1899" s="159">
        <v>0</v>
      </c>
      <c r="E1899" s="159">
        <v>2</v>
      </c>
      <c r="F1899" s="159">
        <v>0</v>
      </c>
      <c r="G1899" s="159">
        <v>0</v>
      </c>
      <c r="H1899" s="159">
        <v>0</v>
      </c>
      <c r="I1899" s="159">
        <v>0</v>
      </c>
      <c r="J1899" s="159">
        <v>0</v>
      </c>
      <c r="K1899" s="159">
        <v>0</v>
      </c>
      <c r="L1899" s="159">
        <v>0</v>
      </c>
      <c r="M1899" s="159">
        <v>0</v>
      </c>
      <c r="N1899" s="159">
        <v>21.3</v>
      </c>
      <c r="O1899" s="159" t="s">
        <v>102</v>
      </c>
    </row>
    <row r="1900" spans="1:15" ht="13.5" customHeight="1" x14ac:dyDescent="0.35">
      <c r="A1900" s="160">
        <v>0.17708333333333301</v>
      </c>
      <c r="B1900" s="159">
        <v>1</v>
      </c>
      <c r="C1900" s="159">
        <v>0</v>
      </c>
      <c r="D1900" s="159">
        <v>0</v>
      </c>
      <c r="E1900" s="159">
        <v>1</v>
      </c>
      <c r="F1900" s="159">
        <v>0</v>
      </c>
      <c r="G1900" s="159">
        <v>0</v>
      </c>
      <c r="H1900" s="159">
        <v>0</v>
      </c>
      <c r="I1900" s="159">
        <v>0</v>
      </c>
      <c r="J1900" s="159">
        <v>0</v>
      </c>
      <c r="K1900" s="159">
        <v>0</v>
      </c>
      <c r="L1900" s="159">
        <v>0</v>
      </c>
      <c r="M1900" s="159">
        <v>0</v>
      </c>
      <c r="N1900" s="159">
        <v>20.2</v>
      </c>
      <c r="O1900" s="159" t="s">
        <v>102</v>
      </c>
    </row>
    <row r="1901" spans="1:15" ht="13.5" customHeight="1" x14ac:dyDescent="0.35">
      <c r="A1901" s="160">
        <v>0.1875</v>
      </c>
      <c r="B1901" s="159">
        <v>4</v>
      </c>
      <c r="C1901" s="159">
        <v>0</v>
      </c>
      <c r="D1901" s="159">
        <v>0</v>
      </c>
      <c r="E1901" s="159">
        <v>2</v>
      </c>
      <c r="F1901" s="159">
        <v>1</v>
      </c>
      <c r="G1901" s="159">
        <v>1</v>
      </c>
      <c r="H1901" s="159">
        <v>0</v>
      </c>
      <c r="I1901" s="159">
        <v>0</v>
      </c>
      <c r="J1901" s="159">
        <v>0</v>
      </c>
      <c r="K1901" s="159">
        <v>0</v>
      </c>
      <c r="L1901" s="159">
        <v>0</v>
      </c>
      <c r="M1901" s="159">
        <v>0</v>
      </c>
      <c r="N1901" s="159">
        <v>19.5</v>
      </c>
      <c r="O1901" s="159" t="s">
        <v>102</v>
      </c>
    </row>
    <row r="1902" spans="1:15" ht="13.5" customHeight="1" x14ac:dyDescent="0.35">
      <c r="A1902" s="160">
        <v>0.19791666666666699</v>
      </c>
      <c r="B1902" s="159">
        <v>3</v>
      </c>
      <c r="C1902" s="159">
        <v>0</v>
      </c>
      <c r="D1902" s="159">
        <v>0</v>
      </c>
      <c r="E1902" s="159">
        <v>2</v>
      </c>
      <c r="F1902" s="159">
        <v>1</v>
      </c>
      <c r="G1902" s="159">
        <v>0</v>
      </c>
      <c r="H1902" s="159">
        <v>0</v>
      </c>
      <c r="I1902" s="159">
        <v>0</v>
      </c>
      <c r="J1902" s="159">
        <v>0</v>
      </c>
      <c r="K1902" s="159">
        <v>0</v>
      </c>
      <c r="L1902" s="159">
        <v>0</v>
      </c>
      <c r="M1902" s="159">
        <v>0</v>
      </c>
      <c r="N1902" s="159">
        <v>21</v>
      </c>
      <c r="O1902" s="159" t="s">
        <v>102</v>
      </c>
    </row>
    <row r="1903" spans="1:15" ht="13.5" customHeight="1" x14ac:dyDescent="0.35">
      <c r="A1903" s="160">
        <v>0.20833333333333301</v>
      </c>
      <c r="B1903" s="159">
        <v>0</v>
      </c>
      <c r="C1903" s="159">
        <v>0</v>
      </c>
      <c r="D1903" s="159">
        <v>0</v>
      </c>
      <c r="E1903" s="159">
        <v>0</v>
      </c>
      <c r="F1903" s="159">
        <v>0</v>
      </c>
      <c r="G1903" s="159">
        <v>0</v>
      </c>
      <c r="H1903" s="159">
        <v>0</v>
      </c>
      <c r="I1903" s="159">
        <v>0</v>
      </c>
      <c r="J1903" s="159">
        <v>0</v>
      </c>
      <c r="K1903" s="159">
        <v>0</v>
      </c>
      <c r="L1903" s="159">
        <v>0</v>
      </c>
      <c r="M1903" s="159">
        <v>0</v>
      </c>
      <c r="N1903" s="159" t="s">
        <v>102</v>
      </c>
      <c r="O1903" s="159" t="s">
        <v>102</v>
      </c>
    </row>
    <row r="1904" spans="1:15" ht="13.5" customHeight="1" x14ac:dyDescent="0.35">
      <c r="A1904" s="160">
        <v>0.21875</v>
      </c>
      <c r="B1904" s="159">
        <v>3</v>
      </c>
      <c r="C1904" s="159">
        <v>0</v>
      </c>
      <c r="D1904" s="159">
        <v>0</v>
      </c>
      <c r="E1904" s="159">
        <v>2</v>
      </c>
      <c r="F1904" s="159">
        <v>0</v>
      </c>
      <c r="G1904" s="159">
        <v>0</v>
      </c>
      <c r="H1904" s="159">
        <v>0</v>
      </c>
      <c r="I1904" s="159">
        <v>1</v>
      </c>
      <c r="J1904" s="159">
        <v>0</v>
      </c>
      <c r="K1904" s="159">
        <v>0</v>
      </c>
      <c r="L1904" s="159">
        <v>0</v>
      </c>
      <c r="M1904" s="159">
        <v>0</v>
      </c>
      <c r="N1904" s="159">
        <v>19.5</v>
      </c>
      <c r="O1904" s="159" t="s">
        <v>102</v>
      </c>
    </row>
    <row r="1905" spans="1:15" ht="13.5" customHeight="1" x14ac:dyDescent="0.35">
      <c r="A1905" s="160">
        <v>0.22916666666666699</v>
      </c>
      <c r="B1905" s="159">
        <v>7</v>
      </c>
      <c r="C1905" s="159">
        <v>0</v>
      </c>
      <c r="D1905" s="159">
        <v>0</v>
      </c>
      <c r="E1905" s="159">
        <v>6</v>
      </c>
      <c r="F1905" s="159">
        <v>0</v>
      </c>
      <c r="G1905" s="159">
        <v>1</v>
      </c>
      <c r="H1905" s="159">
        <v>0</v>
      </c>
      <c r="I1905" s="159">
        <v>0</v>
      </c>
      <c r="J1905" s="159">
        <v>0</v>
      </c>
      <c r="K1905" s="159">
        <v>0</v>
      </c>
      <c r="L1905" s="159">
        <v>0</v>
      </c>
      <c r="M1905" s="159">
        <v>0</v>
      </c>
      <c r="N1905" s="159">
        <v>18.600000000000001</v>
      </c>
      <c r="O1905" s="159" t="s">
        <v>102</v>
      </c>
    </row>
    <row r="1906" spans="1:15" ht="13.5" customHeight="1" x14ac:dyDescent="0.35">
      <c r="A1906" s="160">
        <v>0.23958333333333301</v>
      </c>
      <c r="B1906" s="159">
        <v>4</v>
      </c>
      <c r="C1906" s="159">
        <v>1</v>
      </c>
      <c r="D1906" s="159">
        <v>0</v>
      </c>
      <c r="E1906" s="159">
        <v>2</v>
      </c>
      <c r="F1906" s="159">
        <v>0</v>
      </c>
      <c r="G1906" s="159">
        <v>0</v>
      </c>
      <c r="H1906" s="159">
        <v>0</v>
      </c>
      <c r="I1906" s="159">
        <v>1</v>
      </c>
      <c r="J1906" s="159">
        <v>0</v>
      </c>
      <c r="K1906" s="159">
        <v>0</v>
      </c>
      <c r="L1906" s="159">
        <v>0</v>
      </c>
      <c r="M1906" s="159">
        <v>0</v>
      </c>
      <c r="N1906" s="159">
        <v>16.899999999999999</v>
      </c>
      <c r="O1906" s="159" t="s">
        <v>102</v>
      </c>
    </row>
    <row r="1907" spans="1:15" ht="13.5" customHeight="1" x14ac:dyDescent="0.35">
      <c r="A1907" s="160">
        <v>0.25</v>
      </c>
      <c r="B1907" s="159">
        <v>4</v>
      </c>
      <c r="C1907" s="159">
        <v>0</v>
      </c>
      <c r="D1907" s="159">
        <v>0</v>
      </c>
      <c r="E1907" s="159">
        <v>4</v>
      </c>
      <c r="F1907" s="159">
        <v>0</v>
      </c>
      <c r="G1907" s="159">
        <v>0</v>
      </c>
      <c r="H1907" s="159">
        <v>0</v>
      </c>
      <c r="I1907" s="159">
        <v>0</v>
      </c>
      <c r="J1907" s="159">
        <v>0</v>
      </c>
      <c r="K1907" s="159">
        <v>0</v>
      </c>
      <c r="L1907" s="159">
        <v>0</v>
      </c>
      <c r="M1907" s="159">
        <v>0</v>
      </c>
      <c r="N1907" s="159">
        <v>19.100000000000001</v>
      </c>
      <c r="O1907" s="159" t="s">
        <v>102</v>
      </c>
    </row>
    <row r="1908" spans="1:15" ht="13.5" customHeight="1" x14ac:dyDescent="0.35">
      <c r="A1908" s="160">
        <v>0.26041666666666702</v>
      </c>
      <c r="B1908" s="159">
        <v>7</v>
      </c>
      <c r="C1908" s="159">
        <v>0</v>
      </c>
      <c r="D1908" s="159">
        <v>0</v>
      </c>
      <c r="E1908" s="159">
        <v>5</v>
      </c>
      <c r="F1908" s="159">
        <v>1</v>
      </c>
      <c r="G1908" s="159">
        <v>0</v>
      </c>
      <c r="H1908" s="159">
        <v>1</v>
      </c>
      <c r="I1908" s="159">
        <v>0</v>
      </c>
      <c r="J1908" s="159">
        <v>0</v>
      </c>
      <c r="K1908" s="159">
        <v>0</v>
      </c>
      <c r="L1908" s="159">
        <v>0</v>
      </c>
      <c r="M1908" s="159">
        <v>0</v>
      </c>
      <c r="N1908" s="159">
        <v>19.7</v>
      </c>
      <c r="O1908" s="159" t="s">
        <v>102</v>
      </c>
    </row>
    <row r="1909" spans="1:15" ht="13.5" customHeight="1" x14ac:dyDescent="0.35">
      <c r="A1909" s="160">
        <v>0.27083333333333298</v>
      </c>
      <c r="B1909" s="159">
        <v>9</v>
      </c>
      <c r="C1909" s="159">
        <v>1</v>
      </c>
      <c r="D1909" s="159">
        <v>1</v>
      </c>
      <c r="E1909" s="159">
        <v>6</v>
      </c>
      <c r="F1909" s="159">
        <v>0</v>
      </c>
      <c r="G1909" s="159">
        <v>1</v>
      </c>
      <c r="H1909" s="159">
        <v>0</v>
      </c>
      <c r="I1909" s="159">
        <v>0</v>
      </c>
      <c r="J1909" s="159">
        <v>0</v>
      </c>
      <c r="K1909" s="159">
        <v>0</v>
      </c>
      <c r="L1909" s="159">
        <v>0</v>
      </c>
      <c r="M1909" s="159">
        <v>0</v>
      </c>
      <c r="N1909" s="159">
        <v>17.399999999999999</v>
      </c>
      <c r="O1909" s="159" t="s">
        <v>102</v>
      </c>
    </row>
    <row r="1910" spans="1:15" ht="13.5" customHeight="1" x14ac:dyDescent="0.35">
      <c r="A1910" s="160">
        <v>0.28125</v>
      </c>
      <c r="B1910" s="159">
        <v>13</v>
      </c>
      <c r="C1910" s="159">
        <v>0</v>
      </c>
      <c r="D1910" s="159">
        <v>1</v>
      </c>
      <c r="E1910" s="159">
        <v>8</v>
      </c>
      <c r="F1910" s="159">
        <v>3</v>
      </c>
      <c r="G1910" s="159">
        <v>0</v>
      </c>
      <c r="H1910" s="159">
        <v>0</v>
      </c>
      <c r="I1910" s="159">
        <v>1</v>
      </c>
      <c r="J1910" s="159">
        <v>0</v>
      </c>
      <c r="K1910" s="159">
        <v>0</v>
      </c>
      <c r="L1910" s="159">
        <v>0</v>
      </c>
      <c r="M1910" s="159">
        <v>0</v>
      </c>
      <c r="N1910" s="159">
        <v>22.9</v>
      </c>
      <c r="O1910" s="159">
        <v>24.7</v>
      </c>
    </row>
    <row r="1911" spans="1:15" ht="13.5" customHeight="1" x14ac:dyDescent="0.35">
      <c r="A1911" s="160">
        <v>0.29166666666666702</v>
      </c>
      <c r="B1911" s="159">
        <v>10</v>
      </c>
      <c r="C1911" s="159">
        <v>1</v>
      </c>
      <c r="D1911" s="159">
        <v>1</v>
      </c>
      <c r="E1911" s="159">
        <v>6</v>
      </c>
      <c r="F1911" s="159">
        <v>2</v>
      </c>
      <c r="G1911" s="159">
        <v>0</v>
      </c>
      <c r="H1911" s="159">
        <v>0</v>
      </c>
      <c r="I1911" s="159">
        <v>0</v>
      </c>
      <c r="J1911" s="159">
        <v>0</v>
      </c>
      <c r="K1911" s="159">
        <v>0</v>
      </c>
      <c r="L1911" s="159">
        <v>0</v>
      </c>
      <c r="M1911" s="159">
        <v>0</v>
      </c>
      <c r="N1911" s="159">
        <v>16.7</v>
      </c>
      <c r="O1911" s="159" t="s">
        <v>102</v>
      </c>
    </row>
    <row r="1912" spans="1:15" ht="13.5" customHeight="1" x14ac:dyDescent="0.35">
      <c r="A1912" s="160">
        <v>0.30208333333333298</v>
      </c>
      <c r="B1912" s="159">
        <v>8</v>
      </c>
      <c r="C1912" s="159">
        <v>0</v>
      </c>
      <c r="D1912" s="159">
        <v>0</v>
      </c>
      <c r="E1912" s="159">
        <v>5</v>
      </c>
      <c r="F1912" s="159">
        <v>3</v>
      </c>
      <c r="G1912" s="159">
        <v>0</v>
      </c>
      <c r="H1912" s="159">
        <v>0</v>
      </c>
      <c r="I1912" s="159">
        <v>0</v>
      </c>
      <c r="J1912" s="159">
        <v>0</v>
      </c>
      <c r="K1912" s="159">
        <v>0</v>
      </c>
      <c r="L1912" s="159">
        <v>0</v>
      </c>
      <c r="M1912" s="159">
        <v>0</v>
      </c>
      <c r="N1912" s="159">
        <v>22.5</v>
      </c>
      <c r="O1912" s="159" t="s">
        <v>102</v>
      </c>
    </row>
    <row r="1913" spans="1:15" ht="13.5" customHeight="1" x14ac:dyDescent="0.35">
      <c r="A1913" s="160">
        <v>0.3125</v>
      </c>
      <c r="B1913" s="159">
        <v>1</v>
      </c>
      <c r="C1913" s="159">
        <v>0</v>
      </c>
      <c r="D1913" s="159">
        <v>0</v>
      </c>
      <c r="E1913" s="159">
        <v>0</v>
      </c>
      <c r="F1913" s="159">
        <v>0</v>
      </c>
      <c r="G1913" s="159">
        <v>0</v>
      </c>
      <c r="H1913" s="159">
        <v>0</v>
      </c>
      <c r="I1913" s="159">
        <v>0</v>
      </c>
      <c r="J1913" s="159">
        <v>0</v>
      </c>
      <c r="K1913" s="159">
        <v>0</v>
      </c>
      <c r="L1913" s="159">
        <v>0</v>
      </c>
      <c r="M1913" s="159">
        <v>1</v>
      </c>
      <c r="N1913" s="159">
        <v>20.2</v>
      </c>
      <c r="O1913" s="159" t="s">
        <v>102</v>
      </c>
    </row>
    <row r="1914" spans="1:15" ht="13.5" customHeight="1" x14ac:dyDescent="0.35">
      <c r="A1914" s="160">
        <v>0.32291666666666702</v>
      </c>
      <c r="B1914" s="159">
        <v>0</v>
      </c>
      <c r="C1914" s="159">
        <v>0</v>
      </c>
      <c r="D1914" s="159">
        <v>0</v>
      </c>
      <c r="E1914" s="159">
        <v>0</v>
      </c>
      <c r="F1914" s="159">
        <v>0</v>
      </c>
      <c r="G1914" s="159">
        <v>0</v>
      </c>
      <c r="H1914" s="159">
        <v>0</v>
      </c>
      <c r="I1914" s="159">
        <v>0</v>
      </c>
      <c r="J1914" s="159">
        <v>0</v>
      </c>
      <c r="K1914" s="159">
        <v>0</v>
      </c>
      <c r="L1914" s="159">
        <v>0</v>
      </c>
      <c r="M1914" s="159">
        <v>0</v>
      </c>
      <c r="N1914" s="159" t="s">
        <v>102</v>
      </c>
      <c r="O1914" s="159" t="s">
        <v>102</v>
      </c>
    </row>
    <row r="1915" spans="1:15" ht="13.5" customHeight="1" x14ac:dyDescent="0.35">
      <c r="A1915" s="160">
        <v>0.33333333333333298</v>
      </c>
      <c r="B1915" s="159">
        <v>4</v>
      </c>
      <c r="C1915" s="159">
        <v>0</v>
      </c>
      <c r="D1915" s="159">
        <v>0</v>
      </c>
      <c r="E1915" s="159">
        <v>3</v>
      </c>
      <c r="F1915" s="159">
        <v>0</v>
      </c>
      <c r="G1915" s="159">
        <v>0</v>
      </c>
      <c r="H1915" s="159">
        <v>1</v>
      </c>
      <c r="I1915" s="159">
        <v>0</v>
      </c>
      <c r="J1915" s="159">
        <v>0</v>
      </c>
      <c r="K1915" s="159">
        <v>0</v>
      </c>
      <c r="L1915" s="159">
        <v>0</v>
      </c>
      <c r="M1915" s="159">
        <v>0</v>
      </c>
      <c r="N1915" s="159">
        <v>21.1</v>
      </c>
      <c r="O1915" s="159" t="s">
        <v>102</v>
      </c>
    </row>
    <row r="1916" spans="1:15" ht="13.5" customHeight="1" x14ac:dyDescent="0.35">
      <c r="A1916" s="160">
        <v>0.34375</v>
      </c>
      <c r="B1916" s="159">
        <v>16</v>
      </c>
      <c r="C1916" s="159">
        <v>0</v>
      </c>
      <c r="D1916" s="159">
        <v>1</v>
      </c>
      <c r="E1916" s="159">
        <v>11</v>
      </c>
      <c r="F1916" s="159">
        <v>1</v>
      </c>
      <c r="G1916" s="159">
        <v>2</v>
      </c>
      <c r="H1916" s="159">
        <v>0</v>
      </c>
      <c r="I1916" s="159">
        <v>1</v>
      </c>
      <c r="J1916" s="159">
        <v>0</v>
      </c>
      <c r="K1916" s="159">
        <v>0</v>
      </c>
      <c r="L1916" s="159">
        <v>0</v>
      </c>
      <c r="M1916" s="159">
        <v>0</v>
      </c>
      <c r="N1916" s="159">
        <v>19.600000000000001</v>
      </c>
      <c r="O1916" s="159">
        <v>23.1</v>
      </c>
    </row>
    <row r="1917" spans="1:15" ht="13.5" customHeight="1" x14ac:dyDescent="0.35">
      <c r="A1917" s="160">
        <v>0.35416666666666702</v>
      </c>
      <c r="B1917" s="159">
        <v>21</v>
      </c>
      <c r="C1917" s="159">
        <v>1</v>
      </c>
      <c r="D1917" s="159">
        <v>0</v>
      </c>
      <c r="E1917" s="159">
        <v>17</v>
      </c>
      <c r="F1917" s="159">
        <v>3</v>
      </c>
      <c r="G1917" s="159">
        <v>0</v>
      </c>
      <c r="H1917" s="159">
        <v>0</v>
      </c>
      <c r="I1917" s="159">
        <v>0</v>
      </c>
      <c r="J1917" s="159">
        <v>0</v>
      </c>
      <c r="K1917" s="159">
        <v>0</v>
      </c>
      <c r="L1917" s="159">
        <v>0</v>
      </c>
      <c r="M1917" s="159">
        <v>0</v>
      </c>
      <c r="N1917" s="159">
        <v>21.2</v>
      </c>
      <c r="O1917" s="159">
        <v>24.1</v>
      </c>
    </row>
    <row r="1918" spans="1:15" ht="13.5" customHeight="1" x14ac:dyDescent="0.35">
      <c r="A1918" s="160">
        <v>0.36458333333333298</v>
      </c>
      <c r="B1918" s="159">
        <v>15</v>
      </c>
      <c r="C1918" s="159">
        <v>2</v>
      </c>
      <c r="D1918" s="159">
        <v>1</v>
      </c>
      <c r="E1918" s="159">
        <v>7</v>
      </c>
      <c r="F1918" s="159">
        <v>2</v>
      </c>
      <c r="G1918" s="159">
        <v>3</v>
      </c>
      <c r="H1918" s="159">
        <v>0</v>
      </c>
      <c r="I1918" s="159">
        <v>0</v>
      </c>
      <c r="J1918" s="159">
        <v>0</v>
      </c>
      <c r="K1918" s="159">
        <v>0</v>
      </c>
      <c r="L1918" s="159">
        <v>0</v>
      </c>
      <c r="M1918" s="159">
        <v>0</v>
      </c>
      <c r="N1918" s="159">
        <v>17.600000000000001</v>
      </c>
      <c r="O1918" s="159">
        <v>20.100000000000001</v>
      </c>
    </row>
    <row r="1919" spans="1:15" ht="13.5" customHeight="1" x14ac:dyDescent="0.35">
      <c r="A1919" s="160">
        <v>0.375</v>
      </c>
      <c r="B1919" s="159">
        <v>24</v>
      </c>
      <c r="C1919" s="159">
        <v>1</v>
      </c>
      <c r="D1919" s="159">
        <v>0</v>
      </c>
      <c r="E1919" s="159">
        <v>17</v>
      </c>
      <c r="F1919" s="159">
        <v>4</v>
      </c>
      <c r="G1919" s="159">
        <v>2</v>
      </c>
      <c r="H1919" s="159">
        <v>0</v>
      </c>
      <c r="I1919" s="159">
        <v>0</v>
      </c>
      <c r="J1919" s="159">
        <v>0</v>
      </c>
      <c r="K1919" s="159">
        <v>0</v>
      </c>
      <c r="L1919" s="159">
        <v>0</v>
      </c>
      <c r="M1919" s="159">
        <v>0</v>
      </c>
      <c r="N1919" s="159">
        <v>16.600000000000001</v>
      </c>
      <c r="O1919" s="159">
        <v>20.7</v>
      </c>
    </row>
    <row r="1920" spans="1:15" ht="13.5" customHeight="1" x14ac:dyDescent="0.35">
      <c r="A1920" s="160">
        <v>0.38541666666666702</v>
      </c>
      <c r="B1920" s="159">
        <v>13</v>
      </c>
      <c r="C1920" s="159">
        <v>0</v>
      </c>
      <c r="D1920" s="159">
        <v>0</v>
      </c>
      <c r="E1920" s="159">
        <v>8</v>
      </c>
      <c r="F1920" s="159">
        <v>4</v>
      </c>
      <c r="G1920" s="159">
        <v>1</v>
      </c>
      <c r="H1920" s="159">
        <v>0</v>
      </c>
      <c r="I1920" s="159">
        <v>0</v>
      </c>
      <c r="J1920" s="159">
        <v>0</v>
      </c>
      <c r="K1920" s="159">
        <v>0</v>
      </c>
      <c r="L1920" s="159">
        <v>0</v>
      </c>
      <c r="M1920" s="159">
        <v>0</v>
      </c>
      <c r="N1920" s="159">
        <v>19.8</v>
      </c>
      <c r="O1920" s="159">
        <v>24.9</v>
      </c>
    </row>
    <row r="1921" spans="1:15" ht="13.5" customHeight="1" x14ac:dyDescent="0.35">
      <c r="A1921" s="160">
        <v>0.39583333333333298</v>
      </c>
      <c r="B1921" s="159">
        <v>22</v>
      </c>
      <c r="C1921" s="159">
        <v>0</v>
      </c>
      <c r="D1921" s="159">
        <v>0</v>
      </c>
      <c r="E1921" s="159">
        <v>20</v>
      </c>
      <c r="F1921" s="159">
        <v>0</v>
      </c>
      <c r="G1921" s="159">
        <v>1</v>
      </c>
      <c r="H1921" s="159">
        <v>0</v>
      </c>
      <c r="I1921" s="159">
        <v>0</v>
      </c>
      <c r="J1921" s="159">
        <v>0</v>
      </c>
      <c r="K1921" s="159">
        <v>0</v>
      </c>
      <c r="L1921" s="159">
        <v>0</v>
      </c>
      <c r="M1921" s="159">
        <v>1</v>
      </c>
      <c r="N1921" s="159">
        <v>17.7</v>
      </c>
      <c r="O1921" s="159">
        <v>20.100000000000001</v>
      </c>
    </row>
    <row r="1922" spans="1:15" ht="13.5" customHeight="1" x14ac:dyDescent="0.35">
      <c r="A1922" s="160">
        <v>0.40625</v>
      </c>
      <c r="B1922" s="159">
        <v>13</v>
      </c>
      <c r="C1922" s="159">
        <v>2</v>
      </c>
      <c r="D1922" s="159">
        <v>0</v>
      </c>
      <c r="E1922" s="159">
        <v>9</v>
      </c>
      <c r="F1922" s="159">
        <v>1</v>
      </c>
      <c r="G1922" s="159">
        <v>1</v>
      </c>
      <c r="H1922" s="159">
        <v>0</v>
      </c>
      <c r="I1922" s="159">
        <v>0</v>
      </c>
      <c r="J1922" s="159">
        <v>0</v>
      </c>
      <c r="K1922" s="159">
        <v>0</v>
      </c>
      <c r="L1922" s="159">
        <v>0</v>
      </c>
      <c r="M1922" s="159">
        <v>0</v>
      </c>
      <c r="N1922" s="159">
        <v>20.7</v>
      </c>
      <c r="O1922" s="159">
        <v>23.9</v>
      </c>
    </row>
    <row r="1923" spans="1:15" ht="13.5" customHeight="1" x14ac:dyDescent="0.35">
      <c r="A1923" s="160">
        <v>0.41666666666666702</v>
      </c>
      <c r="B1923" s="159">
        <v>24</v>
      </c>
      <c r="C1923" s="159">
        <v>0</v>
      </c>
      <c r="D1923" s="159">
        <v>0</v>
      </c>
      <c r="E1923" s="159">
        <v>19</v>
      </c>
      <c r="F1923" s="159">
        <v>2</v>
      </c>
      <c r="G1923" s="159">
        <v>2</v>
      </c>
      <c r="H1923" s="159">
        <v>0</v>
      </c>
      <c r="I1923" s="159">
        <v>0</v>
      </c>
      <c r="J1923" s="159">
        <v>1</v>
      </c>
      <c r="K1923" s="159">
        <v>0</v>
      </c>
      <c r="L1923" s="159">
        <v>0</v>
      </c>
      <c r="M1923" s="159">
        <v>0</v>
      </c>
      <c r="N1923" s="159">
        <v>17.7</v>
      </c>
      <c r="O1923" s="159">
        <v>20.8</v>
      </c>
    </row>
    <row r="1924" spans="1:15" ht="13.5" customHeight="1" x14ac:dyDescent="0.35">
      <c r="A1924" s="160">
        <v>0.42708333333333298</v>
      </c>
      <c r="B1924" s="159">
        <v>26</v>
      </c>
      <c r="C1924" s="159">
        <v>0</v>
      </c>
      <c r="D1924" s="159">
        <v>0</v>
      </c>
      <c r="E1924" s="159">
        <v>22</v>
      </c>
      <c r="F1924" s="159">
        <v>2</v>
      </c>
      <c r="G1924" s="159">
        <v>2</v>
      </c>
      <c r="H1924" s="159">
        <v>0</v>
      </c>
      <c r="I1924" s="159">
        <v>0</v>
      </c>
      <c r="J1924" s="159">
        <v>0</v>
      </c>
      <c r="K1924" s="159">
        <v>0</v>
      </c>
      <c r="L1924" s="159">
        <v>0</v>
      </c>
      <c r="M1924" s="159">
        <v>0</v>
      </c>
      <c r="N1924" s="159">
        <v>19</v>
      </c>
      <c r="O1924" s="159">
        <v>21.4</v>
      </c>
    </row>
    <row r="1925" spans="1:15" ht="13.5" customHeight="1" x14ac:dyDescent="0.35">
      <c r="A1925" s="160">
        <v>0.4375</v>
      </c>
      <c r="B1925" s="159">
        <v>29</v>
      </c>
      <c r="C1925" s="159">
        <v>2</v>
      </c>
      <c r="D1925" s="159">
        <v>1</v>
      </c>
      <c r="E1925" s="159">
        <v>23</v>
      </c>
      <c r="F1925" s="159">
        <v>3</v>
      </c>
      <c r="G1925" s="159">
        <v>0</v>
      </c>
      <c r="H1925" s="159">
        <v>0</v>
      </c>
      <c r="I1925" s="159">
        <v>0</v>
      </c>
      <c r="J1925" s="159">
        <v>0</v>
      </c>
      <c r="K1925" s="159">
        <v>0</v>
      </c>
      <c r="L1925" s="159">
        <v>0</v>
      </c>
      <c r="M1925" s="159">
        <v>0</v>
      </c>
      <c r="N1925" s="159">
        <v>18.7</v>
      </c>
      <c r="O1925" s="159">
        <v>21.6</v>
      </c>
    </row>
    <row r="1926" spans="1:15" ht="13.5" customHeight="1" x14ac:dyDescent="0.35">
      <c r="A1926" s="160">
        <v>0.44791666666666702</v>
      </c>
      <c r="B1926" s="159">
        <v>25</v>
      </c>
      <c r="C1926" s="159">
        <v>1</v>
      </c>
      <c r="D1926" s="159">
        <v>0</v>
      </c>
      <c r="E1926" s="159">
        <v>18</v>
      </c>
      <c r="F1926" s="159">
        <v>4</v>
      </c>
      <c r="G1926" s="159">
        <v>1</v>
      </c>
      <c r="H1926" s="159">
        <v>0</v>
      </c>
      <c r="I1926" s="159">
        <v>1</v>
      </c>
      <c r="J1926" s="159">
        <v>0</v>
      </c>
      <c r="K1926" s="159">
        <v>0</v>
      </c>
      <c r="L1926" s="159">
        <v>0</v>
      </c>
      <c r="M1926" s="159">
        <v>0</v>
      </c>
      <c r="N1926" s="159">
        <v>17.399999999999999</v>
      </c>
      <c r="O1926" s="159">
        <v>24</v>
      </c>
    </row>
    <row r="1927" spans="1:15" ht="13.5" customHeight="1" x14ac:dyDescent="0.35">
      <c r="A1927" s="160">
        <v>0.45833333333333298</v>
      </c>
      <c r="B1927" s="159">
        <v>16</v>
      </c>
      <c r="C1927" s="159">
        <v>0</v>
      </c>
      <c r="D1927" s="159">
        <v>1</v>
      </c>
      <c r="E1927" s="159">
        <v>10</v>
      </c>
      <c r="F1927" s="159">
        <v>3</v>
      </c>
      <c r="G1927" s="159">
        <v>1</v>
      </c>
      <c r="H1927" s="159">
        <v>1</v>
      </c>
      <c r="I1927" s="159">
        <v>0</v>
      </c>
      <c r="J1927" s="159">
        <v>0</v>
      </c>
      <c r="K1927" s="159">
        <v>0</v>
      </c>
      <c r="L1927" s="159">
        <v>0</v>
      </c>
      <c r="M1927" s="159">
        <v>0</v>
      </c>
      <c r="N1927" s="159">
        <v>19.2</v>
      </c>
      <c r="O1927" s="159">
        <v>23.8</v>
      </c>
    </row>
    <row r="1928" spans="1:15" ht="13.5" customHeight="1" x14ac:dyDescent="0.35">
      <c r="A1928" s="160">
        <v>0.46875</v>
      </c>
      <c r="B1928" s="159">
        <v>25</v>
      </c>
      <c r="C1928" s="159">
        <v>2</v>
      </c>
      <c r="D1928" s="159">
        <v>2</v>
      </c>
      <c r="E1928" s="159">
        <v>18</v>
      </c>
      <c r="F1928" s="159">
        <v>1</v>
      </c>
      <c r="G1928" s="159">
        <v>2</v>
      </c>
      <c r="H1928" s="159">
        <v>0</v>
      </c>
      <c r="I1928" s="159">
        <v>0</v>
      </c>
      <c r="J1928" s="159">
        <v>0</v>
      </c>
      <c r="K1928" s="159">
        <v>0</v>
      </c>
      <c r="L1928" s="159">
        <v>0</v>
      </c>
      <c r="M1928" s="159">
        <v>0</v>
      </c>
      <c r="N1928" s="159">
        <v>18.2</v>
      </c>
      <c r="O1928" s="159">
        <v>20.7</v>
      </c>
    </row>
    <row r="1929" spans="1:15" ht="13.5" customHeight="1" x14ac:dyDescent="0.35">
      <c r="A1929" s="160">
        <v>0.47916666666666702</v>
      </c>
      <c r="B1929" s="159">
        <v>22</v>
      </c>
      <c r="C1929" s="159">
        <v>0</v>
      </c>
      <c r="D1929" s="159">
        <v>0</v>
      </c>
      <c r="E1929" s="159">
        <v>17</v>
      </c>
      <c r="F1929" s="159">
        <v>2</v>
      </c>
      <c r="G1929" s="159">
        <v>1</v>
      </c>
      <c r="H1929" s="159">
        <v>1</v>
      </c>
      <c r="I1929" s="159">
        <v>0</v>
      </c>
      <c r="J1929" s="159">
        <v>0</v>
      </c>
      <c r="K1929" s="159">
        <v>0</v>
      </c>
      <c r="L1929" s="159">
        <v>1</v>
      </c>
      <c r="M1929" s="159">
        <v>0</v>
      </c>
      <c r="N1929" s="159">
        <v>18.100000000000001</v>
      </c>
      <c r="O1929" s="159">
        <v>20.3</v>
      </c>
    </row>
    <row r="1930" spans="1:15" ht="13.5" customHeight="1" x14ac:dyDescent="0.35">
      <c r="A1930" s="160">
        <v>0.48958333333333298</v>
      </c>
      <c r="B1930" s="159">
        <v>14</v>
      </c>
      <c r="C1930" s="159">
        <v>0</v>
      </c>
      <c r="D1930" s="159">
        <v>0</v>
      </c>
      <c r="E1930" s="159">
        <v>12</v>
      </c>
      <c r="F1930" s="159">
        <v>0</v>
      </c>
      <c r="G1930" s="159">
        <v>1</v>
      </c>
      <c r="H1930" s="159">
        <v>1</v>
      </c>
      <c r="I1930" s="159">
        <v>0</v>
      </c>
      <c r="J1930" s="159">
        <v>0</v>
      </c>
      <c r="K1930" s="159">
        <v>0</v>
      </c>
      <c r="L1930" s="159">
        <v>0</v>
      </c>
      <c r="M1930" s="159">
        <v>0</v>
      </c>
      <c r="N1930" s="159">
        <v>18.2</v>
      </c>
      <c r="O1930" s="159">
        <v>24.7</v>
      </c>
    </row>
    <row r="1931" spans="1:15" ht="13.5" customHeight="1" x14ac:dyDescent="0.35">
      <c r="A1931" s="160">
        <v>0.5</v>
      </c>
      <c r="B1931" s="159">
        <v>33</v>
      </c>
      <c r="C1931" s="159">
        <v>0</v>
      </c>
      <c r="D1931" s="159">
        <v>1</v>
      </c>
      <c r="E1931" s="159">
        <v>22</v>
      </c>
      <c r="F1931" s="159">
        <v>6</v>
      </c>
      <c r="G1931" s="159">
        <v>3</v>
      </c>
      <c r="H1931" s="159">
        <v>0</v>
      </c>
      <c r="I1931" s="159">
        <v>0</v>
      </c>
      <c r="J1931" s="159">
        <v>0</v>
      </c>
      <c r="K1931" s="159">
        <v>0</v>
      </c>
      <c r="L1931" s="159">
        <v>0</v>
      </c>
      <c r="M1931" s="159">
        <v>1</v>
      </c>
      <c r="N1931" s="159">
        <v>19.399999999999999</v>
      </c>
      <c r="O1931" s="159">
        <v>25.7</v>
      </c>
    </row>
    <row r="1932" spans="1:15" ht="13.5" customHeight="1" x14ac:dyDescent="0.35">
      <c r="A1932" s="160">
        <v>0.51041666666666696</v>
      </c>
      <c r="B1932" s="159">
        <v>22</v>
      </c>
      <c r="C1932" s="159">
        <v>0</v>
      </c>
      <c r="D1932" s="159">
        <v>1</v>
      </c>
      <c r="E1932" s="159">
        <v>17</v>
      </c>
      <c r="F1932" s="159">
        <v>2</v>
      </c>
      <c r="G1932" s="159">
        <v>1</v>
      </c>
      <c r="H1932" s="159">
        <v>1</v>
      </c>
      <c r="I1932" s="159">
        <v>0</v>
      </c>
      <c r="J1932" s="159">
        <v>0</v>
      </c>
      <c r="K1932" s="159">
        <v>0</v>
      </c>
      <c r="L1932" s="159">
        <v>0</v>
      </c>
      <c r="M1932" s="159">
        <v>0</v>
      </c>
      <c r="N1932" s="159">
        <v>19.2</v>
      </c>
      <c r="O1932" s="159">
        <v>23</v>
      </c>
    </row>
    <row r="1933" spans="1:15" ht="13.5" customHeight="1" x14ac:dyDescent="0.35">
      <c r="A1933" s="160">
        <v>0.52083333333333304</v>
      </c>
      <c r="B1933" s="159">
        <v>32</v>
      </c>
      <c r="C1933" s="159">
        <v>1</v>
      </c>
      <c r="D1933" s="159">
        <v>0</v>
      </c>
      <c r="E1933" s="159">
        <v>26</v>
      </c>
      <c r="F1933" s="159">
        <v>3</v>
      </c>
      <c r="G1933" s="159">
        <v>2</v>
      </c>
      <c r="H1933" s="159">
        <v>0</v>
      </c>
      <c r="I1933" s="159">
        <v>0</v>
      </c>
      <c r="J1933" s="159">
        <v>0</v>
      </c>
      <c r="K1933" s="159">
        <v>0</v>
      </c>
      <c r="L1933" s="159">
        <v>0</v>
      </c>
      <c r="M1933" s="159">
        <v>0</v>
      </c>
      <c r="N1933" s="159">
        <v>20.100000000000001</v>
      </c>
      <c r="O1933" s="159">
        <v>23.5</v>
      </c>
    </row>
    <row r="1934" spans="1:15" ht="13.5" customHeight="1" x14ac:dyDescent="0.35">
      <c r="A1934" s="160">
        <v>0.53125</v>
      </c>
      <c r="B1934" s="159">
        <v>27</v>
      </c>
      <c r="C1934" s="159">
        <v>2</v>
      </c>
      <c r="D1934" s="159">
        <v>2</v>
      </c>
      <c r="E1934" s="159">
        <v>14</v>
      </c>
      <c r="F1934" s="159">
        <v>5</v>
      </c>
      <c r="G1934" s="159">
        <v>4</v>
      </c>
      <c r="H1934" s="159">
        <v>0</v>
      </c>
      <c r="I1934" s="159">
        <v>0</v>
      </c>
      <c r="J1934" s="159">
        <v>0</v>
      </c>
      <c r="K1934" s="159">
        <v>0</v>
      </c>
      <c r="L1934" s="159">
        <v>0</v>
      </c>
      <c r="M1934" s="159">
        <v>0</v>
      </c>
      <c r="N1934" s="159">
        <v>16.7</v>
      </c>
      <c r="O1934" s="159">
        <v>20.2</v>
      </c>
    </row>
    <row r="1935" spans="1:15" ht="13.5" customHeight="1" x14ac:dyDescent="0.35">
      <c r="A1935" s="160">
        <v>0.54166666666666696</v>
      </c>
      <c r="B1935" s="159">
        <v>26</v>
      </c>
      <c r="C1935" s="159">
        <v>0</v>
      </c>
      <c r="D1935" s="159">
        <v>2</v>
      </c>
      <c r="E1935" s="159">
        <v>18</v>
      </c>
      <c r="F1935" s="159">
        <v>3</v>
      </c>
      <c r="G1935" s="159">
        <v>3</v>
      </c>
      <c r="H1935" s="159">
        <v>0</v>
      </c>
      <c r="I1935" s="159">
        <v>0</v>
      </c>
      <c r="J1935" s="159">
        <v>0</v>
      </c>
      <c r="K1935" s="159">
        <v>0</v>
      </c>
      <c r="L1935" s="159">
        <v>0</v>
      </c>
      <c r="M1935" s="159">
        <v>0</v>
      </c>
      <c r="N1935" s="159">
        <v>19.2</v>
      </c>
      <c r="O1935" s="159">
        <v>21.4</v>
      </c>
    </row>
    <row r="1936" spans="1:15" ht="13.5" customHeight="1" x14ac:dyDescent="0.35">
      <c r="A1936" s="160">
        <v>0.55208333333333304</v>
      </c>
      <c r="B1936" s="159">
        <v>9</v>
      </c>
      <c r="C1936" s="159">
        <v>0</v>
      </c>
      <c r="D1936" s="159">
        <v>1</v>
      </c>
      <c r="E1936" s="159">
        <v>6</v>
      </c>
      <c r="F1936" s="159">
        <v>2</v>
      </c>
      <c r="G1936" s="159">
        <v>0</v>
      </c>
      <c r="H1936" s="159">
        <v>0</v>
      </c>
      <c r="I1936" s="159">
        <v>0</v>
      </c>
      <c r="J1936" s="159">
        <v>0</v>
      </c>
      <c r="K1936" s="159">
        <v>0</v>
      </c>
      <c r="L1936" s="159">
        <v>0</v>
      </c>
      <c r="M1936" s="159">
        <v>0</v>
      </c>
      <c r="N1936" s="159">
        <v>16.3</v>
      </c>
      <c r="O1936" s="159" t="s">
        <v>102</v>
      </c>
    </row>
    <row r="1937" spans="1:15" ht="13.5" customHeight="1" x14ac:dyDescent="0.35">
      <c r="A1937" s="160">
        <v>0.5625</v>
      </c>
      <c r="B1937" s="159">
        <v>23</v>
      </c>
      <c r="C1937" s="159">
        <v>1</v>
      </c>
      <c r="D1937" s="159">
        <v>0</v>
      </c>
      <c r="E1937" s="159">
        <v>15</v>
      </c>
      <c r="F1937" s="159">
        <v>3</v>
      </c>
      <c r="G1937" s="159">
        <v>3</v>
      </c>
      <c r="H1937" s="159">
        <v>1</v>
      </c>
      <c r="I1937" s="159">
        <v>0</v>
      </c>
      <c r="J1937" s="159">
        <v>0</v>
      </c>
      <c r="K1937" s="159">
        <v>0</v>
      </c>
      <c r="L1937" s="159">
        <v>0</v>
      </c>
      <c r="M1937" s="159">
        <v>0</v>
      </c>
      <c r="N1937" s="159">
        <v>20.100000000000001</v>
      </c>
      <c r="O1937" s="159">
        <v>23.6</v>
      </c>
    </row>
    <row r="1938" spans="1:15" ht="13.5" customHeight="1" x14ac:dyDescent="0.35">
      <c r="A1938" s="160">
        <v>0.57291666666666696</v>
      </c>
      <c r="B1938" s="159">
        <v>22</v>
      </c>
      <c r="C1938" s="159">
        <v>1</v>
      </c>
      <c r="D1938" s="159">
        <v>1</v>
      </c>
      <c r="E1938" s="159">
        <v>19</v>
      </c>
      <c r="F1938" s="159">
        <v>1</v>
      </c>
      <c r="G1938" s="159">
        <v>0</v>
      </c>
      <c r="H1938" s="159">
        <v>0</v>
      </c>
      <c r="I1938" s="159">
        <v>0</v>
      </c>
      <c r="J1938" s="159">
        <v>0</v>
      </c>
      <c r="K1938" s="159">
        <v>0</v>
      </c>
      <c r="L1938" s="159">
        <v>0</v>
      </c>
      <c r="M1938" s="159">
        <v>0</v>
      </c>
      <c r="N1938" s="159">
        <v>19.399999999999999</v>
      </c>
      <c r="O1938" s="159">
        <v>23.8</v>
      </c>
    </row>
    <row r="1939" spans="1:15" ht="13.5" customHeight="1" x14ac:dyDescent="0.35">
      <c r="A1939" s="160">
        <v>0.58333333333333304</v>
      </c>
      <c r="B1939" s="159">
        <v>17</v>
      </c>
      <c r="C1939" s="159">
        <v>0</v>
      </c>
      <c r="D1939" s="159">
        <v>1</v>
      </c>
      <c r="E1939" s="159">
        <v>12</v>
      </c>
      <c r="F1939" s="159">
        <v>2</v>
      </c>
      <c r="G1939" s="159">
        <v>2</v>
      </c>
      <c r="H1939" s="159">
        <v>0</v>
      </c>
      <c r="I1939" s="159">
        <v>0</v>
      </c>
      <c r="J1939" s="159">
        <v>0</v>
      </c>
      <c r="K1939" s="159">
        <v>0</v>
      </c>
      <c r="L1939" s="159">
        <v>0</v>
      </c>
      <c r="M1939" s="159">
        <v>0</v>
      </c>
      <c r="N1939" s="159">
        <v>20.5</v>
      </c>
      <c r="O1939" s="159">
        <v>27.3</v>
      </c>
    </row>
    <row r="1940" spans="1:15" ht="13.5" customHeight="1" x14ac:dyDescent="0.35">
      <c r="A1940" s="160">
        <v>0.59375</v>
      </c>
      <c r="B1940" s="159">
        <v>17</v>
      </c>
      <c r="C1940" s="159">
        <v>3</v>
      </c>
      <c r="D1940" s="159">
        <v>0</v>
      </c>
      <c r="E1940" s="159">
        <v>6</v>
      </c>
      <c r="F1940" s="159">
        <v>4</v>
      </c>
      <c r="G1940" s="159">
        <v>3</v>
      </c>
      <c r="H1940" s="159">
        <v>0</v>
      </c>
      <c r="I1940" s="159">
        <v>0</v>
      </c>
      <c r="J1940" s="159">
        <v>0</v>
      </c>
      <c r="K1940" s="159">
        <v>0</v>
      </c>
      <c r="L1940" s="159">
        <v>0</v>
      </c>
      <c r="M1940" s="159">
        <v>1</v>
      </c>
      <c r="N1940" s="159">
        <v>23.3</v>
      </c>
      <c r="O1940" s="159">
        <v>28.4</v>
      </c>
    </row>
    <row r="1941" spans="1:15" ht="13.5" customHeight="1" x14ac:dyDescent="0.35">
      <c r="A1941" s="160">
        <v>0.60416666666666696</v>
      </c>
      <c r="B1941" s="159">
        <v>25</v>
      </c>
      <c r="C1941" s="159">
        <v>0</v>
      </c>
      <c r="D1941" s="159">
        <v>0</v>
      </c>
      <c r="E1941" s="159">
        <v>21</v>
      </c>
      <c r="F1941" s="159">
        <v>4</v>
      </c>
      <c r="G1941" s="159">
        <v>0</v>
      </c>
      <c r="H1941" s="159">
        <v>0</v>
      </c>
      <c r="I1941" s="159">
        <v>0</v>
      </c>
      <c r="J1941" s="159">
        <v>0</v>
      </c>
      <c r="K1941" s="159">
        <v>0</v>
      </c>
      <c r="L1941" s="159">
        <v>0</v>
      </c>
      <c r="M1941" s="159">
        <v>0</v>
      </c>
      <c r="N1941" s="159">
        <v>18.3</v>
      </c>
      <c r="O1941" s="159">
        <v>21.7</v>
      </c>
    </row>
    <row r="1942" spans="1:15" ht="13.5" customHeight="1" x14ac:dyDescent="0.35">
      <c r="A1942" s="160">
        <v>0.61458333333333304</v>
      </c>
      <c r="B1942" s="159">
        <v>21</v>
      </c>
      <c r="C1942" s="159">
        <v>0</v>
      </c>
      <c r="D1942" s="159">
        <v>1</v>
      </c>
      <c r="E1942" s="159">
        <v>12</v>
      </c>
      <c r="F1942" s="159">
        <v>5</v>
      </c>
      <c r="G1942" s="159">
        <v>3</v>
      </c>
      <c r="H1942" s="159">
        <v>0</v>
      </c>
      <c r="I1942" s="159">
        <v>0</v>
      </c>
      <c r="J1942" s="159">
        <v>0</v>
      </c>
      <c r="K1942" s="159">
        <v>0</v>
      </c>
      <c r="L1942" s="159">
        <v>0</v>
      </c>
      <c r="M1942" s="159">
        <v>0</v>
      </c>
      <c r="N1942" s="159">
        <v>20.8</v>
      </c>
      <c r="O1942" s="159">
        <v>25.7</v>
      </c>
    </row>
    <row r="1943" spans="1:15" ht="13.5" customHeight="1" x14ac:dyDescent="0.35">
      <c r="A1943" s="160">
        <v>0.625</v>
      </c>
      <c r="B1943" s="159">
        <v>23</v>
      </c>
      <c r="C1943" s="159">
        <v>0</v>
      </c>
      <c r="D1943" s="159">
        <v>0</v>
      </c>
      <c r="E1943" s="159">
        <v>17</v>
      </c>
      <c r="F1943" s="159">
        <v>6</v>
      </c>
      <c r="G1943" s="159">
        <v>0</v>
      </c>
      <c r="H1943" s="159">
        <v>0</v>
      </c>
      <c r="I1943" s="159">
        <v>0</v>
      </c>
      <c r="J1943" s="159">
        <v>0</v>
      </c>
      <c r="K1943" s="159">
        <v>0</v>
      </c>
      <c r="L1943" s="159">
        <v>0</v>
      </c>
      <c r="M1943" s="159">
        <v>0</v>
      </c>
      <c r="N1943" s="159">
        <v>21.4</v>
      </c>
      <c r="O1943" s="159">
        <v>25.1</v>
      </c>
    </row>
    <row r="1944" spans="1:15" ht="13.5" customHeight="1" x14ac:dyDescent="0.35">
      <c r="A1944" s="160">
        <v>0.63541666666666696</v>
      </c>
      <c r="B1944" s="159">
        <v>13</v>
      </c>
      <c r="C1944" s="159">
        <v>0</v>
      </c>
      <c r="D1944" s="159">
        <v>0</v>
      </c>
      <c r="E1944" s="159">
        <v>7</v>
      </c>
      <c r="F1944" s="159">
        <v>2</v>
      </c>
      <c r="G1944" s="159">
        <v>3</v>
      </c>
      <c r="H1944" s="159">
        <v>0</v>
      </c>
      <c r="I1944" s="159">
        <v>0</v>
      </c>
      <c r="J1944" s="159">
        <v>0</v>
      </c>
      <c r="K1944" s="159">
        <v>0</v>
      </c>
      <c r="L1944" s="159">
        <v>1</v>
      </c>
      <c r="M1944" s="159">
        <v>0</v>
      </c>
      <c r="N1944" s="159">
        <v>19.899999999999999</v>
      </c>
      <c r="O1944" s="159">
        <v>25.4</v>
      </c>
    </row>
    <row r="1945" spans="1:15" ht="13.5" customHeight="1" x14ac:dyDescent="0.35">
      <c r="A1945" s="160">
        <v>0.64583333333333304</v>
      </c>
      <c r="B1945" s="159">
        <v>21</v>
      </c>
      <c r="C1945" s="159">
        <v>0</v>
      </c>
      <c r="D1945" s="159">
        <v>0</v>
      </c>
      <c r="E1945" s="159">
        <v>16</v>
      </c>
      <c r="F1945" s="159">
        <v>4</v>
      </c>
      <c r="G1945" s="159">
        <v>0</v>
      </c>
      <c r="H1945" s="159">
        <v>1</v>
      </c>
      <c r="I1945" s="159">
        <v>0</v>
      </c>
      <c r="J1945" s="159">
        <v>0</v>
      </c>
      <c r="K1945" s="159">
        <v>0</v>
      </c>
      <c r="L1945" s="159">
        <v>0</v>
      </c>
      <c r="M1945" s="159">
        <v>0</v>
      </c>
      <c r="N1945" s="159">
        <v>19.600000000000001</v>
      </c>
      <c r="O1945" s="159">
        <v>22.5</v>
      </c>
    </row>
    <row r="1946" spans="1:15" ht="13.5" customHeight="1" x14ac:dyDescent="0.35">
      <c r="A1946" s="160">
        <v>0.65625</v>
      </c>
      <c r="B1946" s="159">
        <v>15</v>
      </c>
      <c r="C1946" s="159">
        <v>0</v>
      </c>
      <c r="D1946" s="159">
        <v>1</v>
      </c>
      <c r="E1946" s="159">
        <v>9</v>
      </c>
      <c r="F1946" s="159">
        <v>2</v>
      </c>
      <c r="G1946" s="159">
        <v>2</v>
      </c>
      <c r="H1946" s="159">
        <v>0</v>
      </c>
      <c r="I1946" s="159">
        <v>1</v>
      </c>
      <c r="J1946" s="159">
        <v>0</v>
      </c>
      <c r="K1946" s="159">
        <v>0</v>
      </c>
      <c r="L1946" s="159">
        <v>0</v>
      </c>
      <c r="M1946" s="159">
        <v>0</v>
      </c>
      <c r="N1946" s="159">
        <v>19.600000000000001</v>
      </c>
      <c r="O1946" s="159">
        <v>25.1</v>
      </c>
    </row>
    <row r="1947" spans="1:15" ht="13.5" customHeight="1" x14ac:dyDescent="0.35">
      <c r="A1947" s="160">
        <v>0.66666666666666696</v>
      </c>
      <c r="B1947" s="159">
        <v>19</v>
      </c>
      <c r="C1947" s="159">
        <v>0</v>
      </c>
      <c r="D1947" s="159">
        <v>0</v>
      </c>
      <c r="E1947" s="159">
        <v>14</v>
      </c>
      <c r="F1947" s="159">
        <v>3</v>
      </c>
      <c r="G1947" s="159">
        <v>2</v>
      </c>
      <c r="H1947" s="159">
        <v>0</v>
      </c>
      <c r="I1947" s="159">
        <v>0</v>
      </c>
      <c r="J1947" s="159">
        <v>0</v>
      </c>
      <c r="K1947" s="159">
        <v>0</v>
      </c>
      <c r="L1947" s="159">
        <v>0</v>
      </c>
      <c r="M1947" s="159">
        <v>0</v>
      </c>
      <c r="N1947" s="159">
        <v>21.3</v>
      </c>
      <c r="O1947" s="159">
        <v>25</v>
      </c>
    </row>
    <row r="1948" spans="1:15" ht="13.5" customHeight="1" x14ac:dyDescent="0.35">
      <c r="A1948" s="160">
        <v>0.67708333333333304</v>
      </c>
      <c r="B1948" s="159">
        <v>19</v>
      </c>
      <c r="C1948" s="159">
        <v>1</v>
      </c>
      <c r="D1948" s="159">
        <v>0</v>
      </c>
      <c r="E1948" s="159">
        <v>13</v>
      </c>
      <c r="F1948" s="159">
        <v>4</v>
      </c>
      <c r="G1948" s="159">
        <v>0</v>
      </c>
      <c r="H1948" s="159">
        <v>0</v>
      </c>
      <c r="I1948" s="159">
        <v>0</v>
      </c>
      <c r="J1948" s="159">
        <v>1</v>
      </c>
      <c r="K1948" s="159">
        <v>0</v>
      </c>
      <c r="L1948" s="159">
        <v>0</v>
      </c>
      <c r="M1948" s="159">
        <v>0</v>
      </c>
      <c r="N1948" s="159">
        <v>20.9</v>
      </c>
      <c r="O1948" s="159">
        <v>25.4</v>
      </c>
    </row>
    <row r="1949" spans="1:15" ht="13.5" customHeight="1" x14ac:dyDescent="0.35">
      <c r="A1949" s="160">
        <v>0.6875</v>
      </c>
      <c r="B1949" s="159">
        <v>35</v>
      </c>
      <c r="C1949" s="159">
        <v>0</v>
      </c>
      <c r="D1949" s="159">
        <v>0</v>
      </c>
      <c r="E1949" s="159">
        <v>30</v>
      </c>
      <c r="F1949" s="159">
        <v>3</v>
      </c>
      <c r="G1949" s="159">
        <v>2</v>
      </c>
      <c r="H1949" s="159">
        <v>0</v>
      </c>
      <c r="I1949" s="159">
        <v>0</v>
      </c>
      <c r="J1949" s="159">
        <v>0</v>
      </c>
      <c r="K1949" s="159">
        <v>0</v>
      </c>
      <c r="L1949" s="159">
        <v>0</v>
      </c>
      <c r="M1949" s="159">
        <v>0</v>
      </c>
      <c r="N1949" s="159">
        <v>20.100000000000001</v>
      </c>
      <c r="O1949" s="159">
        <v>23.2</v>
      </c>
    </row>
    <row r="1950" spans="1:15" ht="13.5" customHeight="1" x14ac:dyDescent="0.35">
      <c r="A1950" s="160">
        <v>0.69791666666666696</v>
      </c>
      <c r="B1950" s="159">
        <v>18</v>
      </c>
      <c r="C1950" s="159">
        <v>0</v>
      </c>
      <c r="D1950" s="159">
        <v>0</v>
      </c>
      <c r="E1950" s="159">
        <v>14</v>
      </c>
      <c r="F1950" s="159">
        <v>2</v>
      </c>
      <c r="G1950" s="159">
        <v>2</v>
      </c>
      <c r="H1950" s="159">
        <v>0</v>
      </c>
      <c r="I1950" s="159">
        <v>0</v>
      </c>
      <c r="J1950" s="159">
        <v>0</v>
      </c>
      <c r="K1950" s="159">
        <v>0</v>
      </c>
      <c r="L1950" s="159">
        <v>0</v>
      </c>
      <c r="M1950" s="159">
        <v>0</v>
      </c>
      <c r="N1950" s="159">
        <v>20.2</v>
      </c>
      <c r="O1950" s="159">
        <v>23.1</v>
      </c>
    </row>
    <row r="1951" spans="1:15" ht="13.5" customHeight="1" x14ac:dyDescent="0.35">
      <c r="A1951" s="160">
        <v>0.70833333333333304</v>
      </c>
      <c r="B1951" s="159">
        <v>34</v>
      </c>
      <c r="C1951" s="159">
        <v>0</v>
      </c>
      <c r="D1951" s="159">
        <v>1</v>
      </c>
      <c r="E1951" s="159">
        <v>29</v>
      </c>
      <c r="F1951" s="159">
        <v>2</v>
      </c>
      <c r="G1951" s="159">
        <v>2</v>
      </c>
      <c r="H1951" s="159">
        <v>0</v>
      </c>
      <c r="I1951" s="159">
        <v>0</v>
      </c>
      <c r="J1951" s="159">
        <v>0</v>
      </c>
      <c r="K1951" s="159">
        <v>0</v>
      </c>
      <c r="L1951" s="159">
        <v>0</v>
      </c>
      <c r="M1951" s="159">
        <v>0</v>
      </c>
      <c r="N1951" s="159">
        <v>18.3</v>
      </c>
      <c r="O1951" s="159">
        <v>23.5</v>
      </c>
    </row>
    <row r="1952" spans="1:15" ht="13.5" customHeight="1" x14ac:dyDescent="0.35">
      <c r="A1952" s="160">
        <v>0.71875</v>
      </c>
      <c r="B1952" s="159">
        <v>20</v>
      </c>
      <c r="C1952" s="159">
        <v>0</v>
      </c>
      <c r="D1952" s="159">
        <v>1</v>
      </c>
      <c r="E1952" s="159">
        <v>18</v>
      </c>
      <c r="F1952" s="159">
        <v>1</v>
      </c>
      <c r="G1952" s="159">
        <v>0</v>
      </c>
      <c r="H1952" s="159">
        <v>0</v>
      </c>
      <c r="I1952" s="159">
        <v>0</v>
      </c>
      <c r="J1952" s="159">
        <v>0</v>
      </c>
      <c r="K1952" s="159">
        <v>0</v>
      </c>
      <c r="L1952" s="159">
        <v>0</v>
      </c>
      <c r="M1952" s="159">
        <v>0</v>
      </c>
      <c r="N1952" s="159">
        <v>19.7</v>
      </c>
      <c r="O1952" s="159">
        <v>24.2</v>
      </c>
    </row>
    <row r="1953" spans="1:15" ht="13.5" customHeight="1" x14ac:dyDescent="0.35">
      <c r="A1953" s="160">
        <v>0.72916666666666696</v>
      </c>
      <c r="B1953" s="159">
        <v>21</v>
      </c>
      <c r="C1953" s="159">
        <v>0</v>
      </c>
      <c r="D1953" s="159">
        <v>0</v>
      </c>
      <c r="E1953" s="159">
        <v>19</v>
      </c>
      <c r="F1953" s="159">
        <v>2</v>
      </c>
      <c r="G1953" s="159">
        <v>0</v>
      </c>
      <c r="H1953" s="159">
        <v>0</v>
      </c>
      <c r="I1953" s="159">
        <v>0</v>
      </c>
      <c r="J1953" s="159">
        <v>0</v>
      </c>
      <c r="K1953" s="159">
        <v>0</v>
      </c>
      <c r="L1953" s="159">
        <v>0</v>
      </c>
      <c r="M1953" s="159">
        <v>0</v>
      </c>
      <c r="N1953" s="159">
        <v>20.8</v>
      </c>
      <c r="O1953" s="159">
        <v>24.3</v>
      </c>
    </row>
    <row r="1954" spans="1:15" ht="13.5" customHeight="1" x14ac:dyDescent="0.35">
      <c r="A1954" s="160">
        <v>0.73958333333333304</v>
      </c>
      <c r="B1954" s="159">
        <v>11</v>
      </c>
      <c r="C1954" s="159">
        <v>0</v>
      </c>
      <c r="D1954" s="159">
        <v>0</v>
      </c>
      <c r="E1954" s="159">
        <v>8</v>
      </c>
      <c r="F1954" s="159">
        <v>2</v>
      </c>
      <c r="G1954" s="159">
        <v>1</v>
      </c>
      <c r="H1954" s="159">
        <v>0</v>
      </c>
      <c r="I1954" s="159">
        <v>0</v>
      </c>
      <c r="J1954" s="159">
        <v>0</v>
      </c>
      <c r="K1954" s="159">
        <v>0</v>
      </c>
      <c r="L1954" s="159">
        <v>0</v>
      </c>
      <c r="M1954" s="159">
        <v>0</v>
      </c>
      <c r="N1954" s="159">
        <v>20.9</v>
      </c>
      <c r="O1954" s="159">
        <v>28.1</v>
      </c>
    </row>
    <row r="1955" spans="1:15" ht="13.5" customHeight="1" x14ac:dyDescent="0.35">
      <c r="A1955" s="160">
        <v>0.75</v>
      </c>
      <c r="B1955" s="159">
        <v>23</v>
      </c>
      <c r="C1955" s="159">
        <v>1</v>
      </c>
      <c r="D1955" s="159">
        <v>0</v>
      </c>
      <c r="E1955" s="159">
        <v>21</v>
      </c>
      <c r="F1955" s="159">
        <v>0</v>
      </c>
      <c r="G1955" s="159">
        <v>0</v>
      </c>
      <c r="H1955" s="159">
        <v>0</v>
      </c>
      <c r="I1955" s="159">
        <v>0</v>
      </c>
      <c r="J1955" s="159">
        <v>1</v>
      </c>
      <c r="K1955" s="159">
        <v>0</v>
      </c>
      <c r="L1955" s="159">
        <v>0</v>
      </c>
      <c r="M1955" s="159">
        <v>0</v>
      </c>
      <c r="N1955" s="159">
        <v>22.1</v>
      </c>
      <c r="O1955" s="159">
        <v>35.299999999999997</v>
      </c>
    </row>
    <row r="1956" spans="1:15" ht="13.5" customHeight="1" x14ac:dyDescent="0.35">
      <c r="A1956" s="160">
        <v>0.76041666666666696</v>
      </c>
      <c r="B1956" s="159">
        <v>9</v>
      </c>
      <c r="C1956" s="159">
        <v>0</v>
      </c>
      <c r="D1956" s="159">
        <v>1</v>
      </c>
      <c r="E1956" s="159">
        <v>8</v>
      </c>
      <c r="F1956" s="159">
        <v>0</v>
      </c>
      <c r="G1956" s="159">
        <v>0</v>
      </c>
      <c r="H1956" s="159">
        <v>0</v>
      </c>
      <c r="I1956" s="159">
        <v>0</v>
      </c>
      <c r="J1956" s="159">
        <v>0</v>
      </c>
      <c r="K1956" s="159">
        <v>0</v>
      </c>
      <c r="L1956" s="159">
        <v>0</v>
      </c>
      <c r="M1956" s="159">
        <v>0</v>
      </c>
      <c r="N1956" s="159">
        <v>21.8</v>
      </c>
      <c r="O1956" s="159" t="s">
        <v>102</v>
      </c>
    </row>
    <row r="1957" spans="1:15" ht="13.5" customHeight="1" x14ac:dyDescent="0.35">
      <c r="A1957" s="160">
        <v>0.77083333333333304</v>
      </c>
      <c r="B1957" s="159">
        <v>18</v>
      </c>
      <c r="C1957" s="159">
        <v>1</v>
      </c>
      <c r="D1957" s="159">
        <v>1</v>
      </c>
      <c r="E1957" s="159">
        <v>14</v>
      </c>
      <c r="F1957" s="159">
        <v>1</v>
      </c>
      <c r="G1957" s="159">
        <v>1</v>
      </c>
      <c r="H1957" s="159">
        <v>0</v>
      </c>
      <c r="I1957" s="159">
        <v>0</v>
      </c>
      <c r="J1957" s="159">
        <v>0</v>
      </c>
      <c r="K1957" s="159">
        <v>0</v>
      </c>
      <c r="L1957" s="159">
        <v>0</v>
      </c>
      <c r="M1957" s="159">
        <v>0</v>
      </c>
      <c r="N1957" s="159">
        <v>20.100000000000001</v>
      </c>
      <c r="O1957" s="159">
        <v>23.9</v>
      </c>
    </row>
    <row r="1958" spans="1:15" ht="13.5" customHeight="1" x14ac:dyDescent="0.35">
      <c r="A1958" s="160">
        <v>0.78125</v>
      </c>
      <c r="B1958" s="159">
        <v>10</v>
      </c>
      <c r="C1958" s="159">
        <v>0</v>
      </c>
      <c r="D1958" s="159">
        <v>1</v>
      </c>
      <c r="E1958" s="159">
        <v>9</v>
      </c>
      <c r="F1958" s="159">
        <v>0</v>
      </c>
      <c r="G1958" s="159">
        <v>0</v>
      </c>
      <c r="H1958" s="159">
        <v>0</v>
      </c>
      <c r="I1958" s="159">
        <v>0</v>
      </c>
      <c r="J1958" s="159">
        <v>0</v>
      </c>
      <c r="K1958" s="159">
        <v>0</v>
      </c>
      <c r="L1958" s="159">
        <v>0</v>
      </c>
      <c r="M1958" s="159">
        <v>0</v>
      </c>
      <c r="N1958" s="159">
        <v>19.100000000000001</v>
      </c>
      <c r="O1958" s="159" t="s">
        <v>102</v>
      </c>
    </row>
    <row r="1959" spans="1:15" ht="13.5" customHeight="1" x14ac:dyDescent="0.35">
      <c r="A1959" s="160">
        <v>0.79166666666666696</v>
      </c>
      <c r="B1959" s="159">
        <v>22</v>
      </c>
      <c r="C1959" s="159">
        <v>0</v>
      </c>
      <c r="D1959" s="159">
        <v>0</v>
      </c>
      <c r="E1959" s="159">
        <v>21</v>
      </c>
      <c r="F1959" s="159">
        <v>0</v>
      </c>
      <c r="G1959" s="159">
        <v>1</v>
      </c>
      <c r="H1959" s="159">
        <v>0</v>
      </c>
      <c r="I1959" s="159">
        <v>0</v>
      </c>
      <c r="J1959" s="159">
        <v>0</v>
      </c>
      <c r="K1959" s="159">
        <v>0</v>
      </c>
      <c r="L1959" s="159">
        <v>0</v>
      </c>
      <c r="M1959" s="159">
        <v>0</v>
      </c>
      <c r="N1959" s="159">
        <v>21.4</v>
      </c>
      <c r="O1959" s="159">
        <v>23.8</v>
      </c>
    </row>
    <row r="1960" spans="1:15" ht="13.5" customHeight="1" x14ac:dyDescent="0.35">
      <c r="A1960" s="160">
        <v>0.80208333333333304</v>
      </c>
      <c r="B1960" s="159">
        <v>6</v>
      </c>
      <c r="C1960" s="159">
        <v>0</v>
      </c>
      <c r="D1960" s="159">
        <v>0</v>
      </c>
      <c r="E1960" s="159">
        <v>5</v>
      </c>
      <c r="F1960" s="159">
        <v>1</v>
      </c>
      <c r="G1960" s="159">
        <v>0</v>
      </c>
      <c r="H1960" s="159">
        <v>0</v>
      </c>
      <c r="I1960" s="159">
        <v>0</v>
      </c>
      <c r="J1960" s="159">
        <v>0</v>
      </c>
      <c r="K1960" s="159">
        <v>0</v>
      </c>
      <c r="L1960" s="159">
        <v>0</v>
      </c>
      <c r="M1960" s="159">
        <v>0</v>
      </c>
      <c r="N1960" s="159">
        <v>20</v>
      </c>
      <c r="O1960" s="159" t="s">
        <v>102</v>
      </c>
    </row>
    <row r="1961" spans="1:15" ht="13.5" customHeight="1" x14ac:dyDescent="0.35">
      <c r="A1961" s="160">
        <v>0.8125</v>
      </c>
      <c r="B1961" s="159">
        <v>9</v>
      </c>
      <c r="C1961" s="159">
        <v>0</v>
      </c>
      <c r="D1961" s="159">
        <v>0</v>
      </c>
      <c r="E1961" s="159">
        <v>5</v>
      </c>
      <c r="F1961" s="159">
        <v>0</v>
      </c>
      <c r="G1961" s="159">
        <v>4</v>
      </c>
      <c r="H1961" s="159">
        <v>0</v>
      </c>
      <c r="I1961" s="159">
        <v>0</v>
      </c>
      <c r="J1961" s="159">
        <v>0</v>
      </c>
      <c r="K1961" s="159">
        <v>0</v>
      </c>
      <c r="L1961" s="159">
        <v>0</v>
      </c>
      <c r="M1961" s="159">
        <v>0</v>
      </c>
      <c r="N1961" s="159">
        <v>18.3</v>
      </c>
      <c r="O1961" s="159" t="s">
        <v>102</v>
      </c>
    </row>
    <row r="1962" spans="1:15" ht="13.5" customHeight="1" x14ac:dyDescent="0.35">
      <c r="A1962" s="160">
        <v>0.82291666666666696</v>
      </c>
      <c r="B1962" s="159">
        <v>7</v>
      </c>
      <c r="C1962" s="159">
        <v>1</v>
      </c>
      <c r="D1962" s="159">
        <v>0</v>
      </c>
      <c r="E1962" s="159">
        <v>6</v>
      </c>
      <c r="F1962" s="159">
        <v>0</v>
      </c>
      <c r="G1962" s="159">
        <v>0</v>
      </c>
      <c r="H1962" s="159">
        <v>0</v>
      </c>
      <c r="I1962" s="159">
        <v>0</v>
      </c>
      <c r="J1962" s="159">
        <v>0</v>
      </c>
      <c r="K1962" s="159">
        <v>0</v>
      </c>
      <c r="L1962" s="159">
        <v>0</v>
      </c>
      <c r="M1962" s="159">
        <v>0</v>
      </c>
      <c r="N1962" s="159">
        <v>19.8</v>
      </c>
      <c r="O1962" s="159" t="s">
        <v>102</v>
      </c>
    </row>
    <row r="1963" spans="1:15" ht="13.5" customHeight="1" x14ac:dyDescent="0.35">
      <c r="A1963" s="160">
        <v>0.83333333333333304</v>
      </c>
      <c r="B1963" s="159">
        <v>8</v>
      </c>
      <c r="C1963" s="159">
        <v>0</v>
      </c>
      <c r="D1963" s="159">
        <v>1</v>
      </c>
      <c r="E1963" s="159">
        <v>7</v>
      </c>
      <c r="F1963" s="159">
        <v>0</v>
      </c>
      <c r="G1963" s="159">
        <v>0</v>
      </c>
      <c r="H1963" s="159">
        <v>0</v>
      </c>
      <c r="I1963" s="159">
        <v>0</v>
      </c>
      <c r="J1963" s="159">
        <v>0</v>
      </c>
      <c r="K1963" s="159">
        <v>0</v>
      </c>
      <c r="L1963" s="159">
        <v>0</v>
      </c>
      <c r="M1963" s="159">
        <v>0</v>
      </c>
      <c r="N1963" s="159">
        <v>20</v>
      </c>
      <c r="O1963" s="159" t="s">
        <v>102</v>
      </c>
    </row>
    <row r="1964" spans="1:15" ht="13.5" customHeight="1" x14ac:dyDescent="0.35">
      <c r="A1964" s="160">
        <v>0.84375</v>
      </c>
      <c r="B1964" s="159">
        <v>4</v>
      </c>
      <c r="C1964" s="159">
        <v>0</v>
      </c>
      <c r="D1964" s="159">
        <v>0</v>
      </c>
      <c r="E1964" s="159">
        <v>4</v>
      </c>
      <c r="F1964" s="159">
        <v>0</v>
      </c>
      <c r="G1964" s="159">
        <v>0</v>
      </c>
      <c r="H1964" s="159">
        <v>0</v>
      </c>
      <c r="I1964" s="159">
        <v>0</v>
      </c>
      <c r="J1964" s="159">
        <v>0</v>
      </c>
      <c r="K1964" s="159">
        <v>0</v>
      </c>
      <c r="L1964" s="159">
        <v>0</v>
      </c>
      <c r="M1964" s="159">
        <v>0</v>
      </c>
      <c r="N1964" s="159">
        <v>20.2</v>
      </c>
      <c r="O1964" s="159" t="s">
        <v>102</v>
      </c>
    </row>
    <row r="1965" spans="1:15" ht="13.5" customHeight="1" x14ac:dyDescent="0.35">
      <c r="A1965" s="160">
        <v>0.85416666666666696</v>
      </c>
      <c r="B1965" s="159">
        <v>7</v>
      </c>
      <c r="C1965" s="159">
        <v>0</v>
      </c>
      <c r="D1965" s="159">
        <v>1</v>
      </c>
      <c r="E1965" s="159">
        <v>6</v>
      </c>
      <c r="F1965" s="159">
        <v>0</v>
      </c>
      <c r="G1965" s="159">
        <v>0</v>
      </c>
      <c r="H1965" s="159">
        <v>0</v>
      </c>
      <c r="I1965" s="159">
        <v>0</v>
      </c>
      <c r="J1965" s="159">
        <v>0</v>
      </c>
      <c r="K1965" s="159">
        <v>0</v>
      </c>
      <c r="L1965" s="159">
        <v>0</v>
      </c>
      <c r="M1965" s="159">
        <v>0</v>
      </c>
      <c r="N1965" s="159">
        <v>24</v>
      </c>
      <c r="O1965" s="159" t="s">
        <v>102</v>
      </c>
    </row>
    <row r="1966" spans="1:15" ht="13.5" customHeight="1" x14ac:dyDescent="0.35">
      <c r="A1966" s="160">
        <v>0.86458333333333304</v>
      </c>
      <c r="B1966" s="159">
        <v>9</v>
      </c>
      <c r="C1966" s="159">
        <v>1</v>
      </c>
      <c r="D1966" s="159">
        <v>1</v>
      </c>
      <c r="E1966" s="159">
        <v>7</v>
      </c>
      <c r="F1966" s="159">
        <v>0</v>
      </c>
      <c r="G1966" s="159">
        <v>0</v>
      </c>
      <c r="H1966" s="159">
        <v>0</v>
      </c>
      <c r="I1966" s="159">
        <v>0</v>
      </c>
      <c r="J1966" s="159">
        <v>0</v>
      </c>
      <c r="K1966" s="159">
        <v>0</v>
      </c>
      <c r="L1966" s="159">
        <v>0</v>
      </c>
      <c r="M1966" s="159">
        <v>0</v>
      </c>
      <c r="N1966" s="159">
        <v>20.8</v>
      </c>
      <c r="O1966" s="159" t="s">
        <v>102</v>
      </c>
    </row>
    <row r="1967" spans="1:15" ht="13.5" customHeight="1" x14ac:dyDescent="0.35">
      <c r="A1967" s="160">
        <v>0.875</v>
      </c>
      <c r="B1967" s="159">
        <v>7</v>
      </c>
      <c r="C1967" s="159">
        <v>0</v>
      </c>
      <c r="D1967" s="159">
        <v>0</v>
      </c>
      <c r="E1967" s="159">
        <v>6</v>
      </c>
      <c r="F1967" s="159">
        <v>0</v>
      </c>
      <c r="G1967" s="159">
        <v>0</v>
      </c>
      <c r="H1967" s="159">
        <v>1</v>
      </c>
      <c r="I1967" s="159">
        <v>0</v>
      </c>
      <c r="J1967" s="159">
        <v>0</v>
      </c>
      <c r="K1967" s="159">
        <v>0</v>
      </c>
      <c r="L1967" s="159">
        <v>0</v>
      </c>
      <c r="M1967" s="159">
        <v>0</v>
      </c>
      <c r="N1967" s="159">
        <v>21.3</v>
      </c>
      <c r="O1967" s="159" t="s">
        <v>102</v>
      </c>
    </row>
    <row r="1968" spans="1:15" ht="13.5" customHeight="1" x14ac:dyDescent="0.35">
      <c r="A1968" s="160">
        <v>0.88541666666666696</v>
      </c>
      <c r="B1968" s="159">
        <v>7</v>
      </c>
      <c r="C1968" s="159">
        <v>0</v>
      </c>
      <c r="D1968" s="159">
        <v>1</v>
      </c>
      <c r="E1968" s="159">
        <v>6</v>
      </c>
      <c r="F1968" s="159">
        <v>0</v>
      </c>
      <c r="G1968" s="159">
        <v>0</v>
      </c>
      <c r="H1968" s="159">
        <v>0</v>
      </c>
      <c r="I1968" s="159">
        <v>0</v>
      </c>
      <c r="J1968" s="159">
        <v>0</v>
      </c>
      <c r="K1968" s="159">
        <v>0</v>
      </c>
      <c r="L1968" s="159">
        <v>0</v>
      </c>
      <c r="M1968" s="159">
        <v>0</v>
      </c>
      <c r="N1968" s="159">
        <v>20.3</v>
      </c>
      <c r="O1968" s="159" t="s">
        <v>102</v>
      </c>
    </row>
    <row r="1969" spans="1:15" ht="13.5" customHeight="1" x14ac:dyDescent="0.35">
      <c r="A1969" s="160">
        <v>0.89583333333333304</v>
      </c>
      <c r="B1969" s="159">
        <v>5</v>
      </c>
      <c r="C1969" s="159">
        <v>0</v>
      </c>
      <c r="D1969" s="159">
        <v>0</v>
      </c>
      <c r="E1969" s="159">
        <v>4</v>
      </c>
      <c r="F1969" s="159">
        <v>0</v>
      </c>
      <c r="G1969" s="159">
        <v>0</v>
      </c>
      <c r="H1969" s="159">
        <v>1</v>
      </c>
      <c r="I1969" s="159">
        <v>0</v>
      </c>
      <c r="J1969" s="159">
        <v>0</v>
      </c>
      <c r="K1969" s="159">
        <v>0</v>
      </c>
      <c r="L1969" s="159">
        <v>0</v>
      </c>
      <c r="M1969" s="159">
        <v>0</v>
      </c>
      <c r="N1969" s="159">
        <v>20.7</v>
      </c>
      <c r="O1969" s="159" t="s">
        <v>102</v>
      </c>
    </row>
    <row r="1970" spans="1:15" ht="13.5" customHeight="1" x14ac:dyDescent="0.35">
      <c r="A1970" s="160">
        <v>0.90625</v>
      </c>
      <c r="B1970" s="159">
        <v>2</v>
      </c>
      <c r="C1970" s="159">
        <v>0</v>
      </c>
      <c r="D1970" s="159">
        <v>0</v>
      </c>
      <c r="E1970" s="159">
        <v>2</v>
      </c>
      <c r="F1970" s="159">
        <v>0</v>
      </c>
      <c r="G1970" s="159">
        <v>0</v>
      </c>
      <c r="H1970" s="159">
        <v>0</v>
      </c>
      <c r="I1970" s="159">
        <v>0</v>
      </c>
      <c r="J1970" s="159">
        <v>0</v>
      </c>
      <c r="K1970" s="159">
        <v>0</v>
      </c>
      <c r="L1970" s="159">
        <v>0</v>
      </c>
      <c r="M1970" s="159">
        <v>0</v>
      </c>
      <c r="N1970" s="159">
        <v>25.2</v>
      </c>
      <c r="O1970" s="159" t="s">
        <v>102</v>
      </c>
    </row>
    <row r="1971" spans="1:15" ht="13.5" customHeight="1" x14ac:dyDescent="0.35">
      <c r="A1971" s="160">
        <v>0.91666666666666696</v>
      </c>
      <c r="B1971" s="159">
        <v>6</v>
      </c>
      <c r="C1971" s="159">
        <v>0</v>
      </c>
      <c r="D1971" s="159">
        <v>0</v>
      </c>
      <c r="E1971" s="159">
        <v>6</v>
      </c>
      <c r="F1971" s="159">
        <v>0</v>
      </c>
      <c r="G1971" s="159">
        <v>0</v>
      </c>
      <c r="H1971" s="159">
        <v>0</v>
      </c>
      <c r="I1971" s="159">
        <v>0</v>
      </c>
      <c r="J1971" s="159">
        <v>0</v>
      </c>
      <c r="K1971" s="159">
        <v>0</v>
      </c>
      <c r="L1971" s="159">
        <v>0</v>
      </c>
      <c r="M1971" s="159">
        <v>0</v>
      </c>
      <c r="N1971" s="159">
        <v>21.1</v>
      </c>
      <c r="O1971" s="159" t="s">
        <v>102</v>
      </c>
    </row>
    <row r="1972" spans="1:15" ht="13.5" customHeight="1" x14ac:dyDescent="0.35">
      <c r="A1972" s="160">
        <v>0.92708333333333304</v>
      </c>
      <c r="B1972" s="159">
        <v>1</v>
      </c>
      <c r="C1972" s="159">
        <v>0</v>
      </c>
      <c r="D1972" s="159">
        <v>0</v>
      </c>
      <c r="E1972" s="159">
        <v>1</v>
      </c>
      <c r="F1972" s="159">
        <v>0</v>
      </c>
      <c r="G1972" s="159">
        <v>0</v>
      </c>
      <c r="H1972" s="159">
        <v>0</v>
      </c>
      <c r="I1972" s="159">
        <v>0</v>
      </c>
      <c r="J1972" s="159">
        <v>0</v>
      </c>
      <c r="K1972" s="159">
        <v>0</v>
      </c>
      <c r="L1972" s="159">
        <v>0</v>
      </c>
      <c r="M1972" s="159">
        <v>0</v>
      </c>
      <c r="N1972" s="159">
        <v>17.8</v>
      </c>
      <c r="O1972" s="159" t="s">
        <v>102</v>
      </c>
    </row>
    <row r="1973" spans="1:15" ht="13.5" customHeight="1" x14ac:dyDescent="0.35">
      <c r="A1973" s="160">
        <v>0.9375</v>
      </c>
      <c r="B1973" s="159">
        <v>5</v>
      </c>
      <c r="C1973" s="159">
        <v>2</v>
      </c>
      <c r="D1973" s="159">
        <v>0</v>
      </c>
      <c r="E1973" s="159">
        <v>3</v>
      </c>
      <c r="F1973" s="159">
        <v>0</v>
      </c>
      <c r="G1973" s="159">
        <v>0</v>
      </c>
      <c r="H1973" s="159">
        <v>0</v>
      </c>
      <c r="I1973" s="159">
        <v>0</v>
      </c>
      <c r="J1973" s="159">
        <v>0</v>
      </c>
      <c r="K1973" s="159">
        <v>0</v>
      </c>
      <c r="L1973" s="159">
        <v>0</v>
      </c>
      <c r="M1973" s="159">
        <v>0</v>
      </c>
      <c r="N1973" s="159">
        <v>12.1</v>
      </c>
      <c r="O1973" s="159" t="s">
        <v>102</v>
      </c>
    </row>
    <row r="1974" spans="1:15" ht="13.5" customHeight="1" x14ac:dyDescent="0.35">
      <c r="A1974" s="160">
        <v>0.94791666666666696</v>
      </c>
      <c r="B1974" s="159">
        <v>1</v>
      </c>
      <c r="C1974" s="159">
        <v>0</v>
      </c>
      <c r="D1974" s="159">
        <v>0</v>
      </c>
      <c r="E1974" s="159">
        <v>1</v>
      </c>
      <c r="F1974" s="159">
        <v>0</v>
      </c>
      <c r="G1974" s="159">
        <v>0</v>
      </c>
      <c r="H1974" s="159">
        <v>0</v>
      </c>
      <c r="I1974" s="159">
        <v>0</v>
      </c>
      <c r="J1974" s="159">
        <v>0</v>
      </c>
      <c r="K1974" s="159">
        <v>0</v>
      </c>
      <c r="L1974" s="159">
        <v>0</v>
      </c>
      <c r="M1974" s="159">
        <v>0</v>
      </c>
      <c r="N1974" s="159">
        <v>17</v>
      </c>
      <c r="O1974" s="159" t="s">
        <v>102</v>
      </c>
    </row>
    <row r="1975" spans="1:15" ht="13.5" customHeight="1" x14ac:dyDescent="0.35">
      <c r="A1975" s="160">
        <v>0.95833333333333304</v>
      </c>
      <c r="B1975" s="159">
        <v>5</v>
      </c>
      <c r="C1975" s="159">
        <v>0</v>
      </c>
      <c r="D1975" s="159">
        <v>0</v>
      </c>
      <c r="E1975" s="159">
        <v>5</v>
      </c>
      <c r="F1975" s="159">
        <v>0</v>
      </c>
      <c r="G1975" s="159">
        <v>0</v>
      </c>
      <c r="H1975" s="159">
        <v>0</v>
      </c>
      <c r="I1975" s="159">
        <v>0</v>
      </c>
      <c r="J1975" s="159">
        <v>0</v>
      </c>
      <c r="K1975" s="159">
        <v>0</v>
      </c>
      <c r="L1975" s="159">
        <v>0</v>
      </c>
      <c r="M1975" s="159">
        <v>0</v>
      </c>
      <c r="N1975" s="159">
        <v>14.2</v>
      </c>
      <c r="O1975" s="159" t="s">
        <v>102</v>
      </c>
    </row>
    <row r="1976" spans="1:15" ht="13.5" customHeight="1" x14ac:dyDescent="0.35">
      <c r="A1976" s="160">
        <v>0.96875</v>
      </c>
      <c r="B1976" s="159">
        <v>3</v>
      </c>
      <c r="C1976" s="159">
        <v>0</v>
      </c>
      <c r="D1976" s="159">
        <v>0</v>
      </c>
      <c r="E1976" s="159">
        <v>3</v>
      </c>
      <c r="F1976" s="159">
        <v>0</v>
      </c>
      <c r="G1976" s="159">
        <v>0</v>
      </c>
      <c r="H1976" s="159">
        <v>0</v>
      </c>
      <c r="I1976" s="159">
        <v>0</v>
      </c>
      <c r="J1976" s="159">
        <v>0</v>
      </c>
      <c r="K1976" s="159">
        <v>0</v>
      </c>
      <c r="L1976" s="159">
        <v>0</v>
      </c>
      <c r="M1976" s="159">
        <v>0</v>
      </c>
      <c r="N1976" s="159">
        <v>16.5</v>
      </c>
      <c r="O1976" s="159" t="s">
        <v>102</v>
      </c>
    </row>
    <row r="1977" spans="1:15" ht="13.5" customHeight="1" x14ac:dyDescent="0.35">
      <c r="A1977" s="160">
        <v>0.97916666666666696</v>
      </c>
      <c r="B1977" s="159">
        <v>2</v>
      </c>
      <c r="C1977" s="159">
        <v>0</v>
      </c>
      <c r="D1977" s="159">
        <v>0</v>
      </c>
      <c r="E1977" s="159">
        <v>2</v>
      </c>
      <c r="F1977" s="159">
        <v>0</v>
      </c>
      <c r="G1977" s="159">
        <v>0</v>
      </c>
      <c r="H1977" s="159">
        <v>0</v>
      </c>
      <c r="I1977" s="159">
        <v>0</v>
      </c>
      <c r="J1977" s="159">
        <v>0</v>
      </c>
      <c r="K1977" s="159">
        <v>0</v>
      </c>
      <c r="L1977" s="159">
        <v>0</v>
      </c>
      <c r="M1977" s="159">
        <v>0</v>
      </c>
      <c r="N1977" s="159">
        <v>20.9</v>
      </c>
      <c r="O1977" s="159" t="s">
        <v>102</v>
      </c>
    </row>
    <row r="1978" spans="1:15" ht="13.5" customHeight="1" thickBot="1" x14ac:dyDescent="0.4">
      <c r="A1978" s="161">
        <v>0.98958333333333304</v>
      </c>
      <c r="B1978" s="159">
        <v>2</v>
      </c>
      <c r="C1978" s="159">
        <v>0</v>
      </c>
      <c r="D1978" s="159">
        <v>0</v>
      </c>
      <c r="E1978" s="159">
        <v>1</v>
      </c>
      <c r="F1978" s="159">
        <v>1</v>
      </c>
      <c r="G1978" s="159">
        <v>0</v>
      </c>
      <c r="H1978" s="159">
        <v>0</v>
      </c>
      <c r="I1978" s="159">
        <v>0</v>
      </c>
      <c r="J1978" s="159">
        <v>0</v>
      </c>
      <c r="K1978" s="159">
        <v>0</v>
      </c>
      <c r="L1978" s="159">
        <v>0</v>
      </c>
      <c r="M1978" s="159">
        <v>0</v>
      </c>
      <c r="N1978" s="159">
        <v>22.7</v>
      </c>
      <c r="O1978" s="159" t="s">
        <v>102</v>
      </c>
    </row>
    <row r="1979" spans="1:15" ht="13.5" customHeight="1" thickTop="1" x14ac:dyDescent="0.35">
      <c r="A1979" s="162" t="s">
        <v>89</v>
      </c>
      <c r="B1979" s="163">
        <f t="shared" ref="B1979:M1979" si="142">SUM(B1911:B1958)</f>
        <v>911</v>
      </c>
      <c r="C1979" s="163">
        <f t="shared" si="142"/>
        <v>23</v>
      </c>
      <c r="D1979" s="163">
        <f t="shared" si="142"/>
        <v>23</v>
      </c>
      <c r="E1979" s="163">
        <f t="shared" si="142"/>
        <v>676</v>
      </c>
      <c r="F1979" s="163">
        <f t="shared" si="142"/>
        <v>111</v>
      </c>
      <c r="G1979" s="163">
        <f t="shared" si="142"/>
        <v>59</v>
      </c>
      <c r="H1979" s="163">
        <f t="shared" si="142"/>
        <v>7</v>
      </c>
      <c r="I1979" s="163">
        <f t="shared" si="142"/>
        <v>3</v>
      </c>
      <c r="J1979" s="163">
        <f t="shared" si="142"/>
        <v>3</v>
      </c>
      <c r="K1979" s="163">
        <f t="shared" si="142"/>
        <v>0</v>
      </c>
      <c r="L1979" s="163">
        <f t="shared" si="142"/>
        <v>2</v>
      </c>
      <c r="M1979" s="163">
        <f t="shared" si="142"/>
        <v>4</v>
      </c>
      <c r="N1979" s="164">
        <v>19.399999999999999</v>
      </c>
      <c r="O1979" s="164">
        <v>23.5</v>
      </c>
    </row>
    <row r="1980" spans="1:15" ht="13.5" customHeight="1" x14ac:dyDescent="0.35">
      <c r="A1980" s="165" t="s">
        <v>91</v>
      </c>
      <c r="B1980" s="159">
        <f t="shared" ref="B1980:M1980" si="143">SUM(B1907:B1970)</f>
        <v>1037</v>
      </c>
      <c r="C1980" s="159">
        <f t="shared" si="143"/>
        <v>26</v>
      </c>
      <c r="D1980" s="159">
        <f t="shared" si="143"/>
        <v>29</v>
      </c>
      <c r="E1980" s="159">
        <f t="shared" si="143"/>
        <v>778</v>
      </c>
      <c r="F1980" s="159">
        <f t="shared" si="143"/>
        <v>116</v>
      </c>
      <c r="G1980" s="159">
        <f t="shared" si="143"/>
        <v>65</v>
      </c>
      <c r="H1980" s="159">
        <f t="shared" si="143"/>
        <v>10</v>
      </c>
      <c r="I1980" s="159">
        <f t="shared" si="143"/>
        <v>4</v>
      </c>
      <c r="J1980" s="159">
        <f t="shared" si="143"/>
        <v>3</v>
      </c>
      <c r="K1980" s="159">
        <f t="shared" si="143"/>
        <v>0</v>
      </c>
      <c r="L1980" s="159">
        <f t="shared" si="143"/>
        <v>2</v>
      </c>
      <c r="M1980" s="159">
        <f t="shared" si="143"/>
        <v>4</v>
      </c>
      <c r="N1980" s="166">
        <v>19.600000000000001</v>
      </c>
      <c r="O1980" s="166">
        <v>23.7</v>
      </c>
    </row>
    <row r="1981" spans="1:15" ht="13.5" customHeight="1" x14ac:dyDescent="0.35">
      <c r="A1981" s="159" t="s">
        <v>92</v>
      </c>
      <c r="B1981" s="159">
        <f t="shared" ref="B1981:M1981" si="144">SUM(B1907:B1978)</f>
        <v>1062</v>
      </c>
      <c r="C1981" s="159">
        <f t="shared" si="144"/>
        <v>28</v>
      </c>
      <c r="D1981" s="159">
        <f t="shared" si="144"/>
        <v>29</v>
      </c>
      <c r="E1981" s="159">
        <f t="shared" si="144"/>
        <v>800</v>
      </c>
      <c r="F1981" s="159">
        <f t="shared" si="144"/>
        <v>117</v>
      </c>
      <c r="G1981" s="159">
        <f t="shared" si="144"/>
        <v>65</v>
      </c>
      <c r="H1981" s="159">
        <f t="shared" si="144"/>
        <v>10</v>
      </c>
      <c r="I1981" s="159">
        <f t="shared" si="144"/>
        <v>4</v>
      </c>
      <c r="J1981" s="159">
        <f t="shared" si="144"/>
        <v>3</v>
      </c>
      <c r="K1981" s="159">
        <f t="shared" si="144"/>
        <v>0</v>
      </c>
      <c r="L1981" s="159">
        <f t="shared" si="144"/>
        <v>2</v>
      </c>
      <c r="M1981" s="159">
        <f t="shared" si="144"/>
        <v>4</v>
      </c>
      <c r="N1981" s="166">
        <v>19.5</v>
      </c>
      <c r="O1981" s="166">
        <v>23.7</v>
      </c>
    </row>
    <row r="1982" spans="1:15" ht="13.5" customHeight="1" thickBot="1" x14ac:dyDescent="0.4">
      <c r="A1982" s="167" t="s">
        <v>93</v>
      </c>
      <c r="B1982" s="167">
        <f t="shared" ref="B1982:M1982" si="145">SUM(B1883:B1978)</f>
        <v>1103</v>
      </c>
      <c r="C1982" s="167">
        <f t="shared" si="145"/>
        <v>30</v>
      </c>
      <c r="D1982" s="167">
        <f t="shared" si="145"/>
        <v>30</v>
      </c>
      <c r="E1982" s="167">
        <f t="shared" si="145"/>
        <v>829</v>
      </c>
      <c r="F1982" s="167">
        <f t="shared" si="145"/>
        <v>119</v>
      </c>
      <c r="G1982" s="167">
        <f t="shared" si="145"/>
        <v>70</v>
      </c>
      <c r="H1982" s="167">
        <f t="shared" si="145"/>
        <v>10</v>
      </c>
      <c r="I1982" s="167">
        <f t="shared" si="145"/>
        <v>6</v>
      </c>
      <c r="J1982" s="167">
        <f t="shared" si="145"/>
        <v>3</v>
      </c>
      <c r="K1982" s="167">
        <f t="shared" si="145"/>
        <v>0</v>
      </c>
      <c r="L1982" s="167">
        <f t="shared" si="145"/>
        <v>2</v>
      </c>
      <c r="M1982" s="167">
        <f t="shared" si="145"/>
        <v>4</v>
      </c>
      <c r="N1982" s="168">
        <v>19.5</v>
      </c>
      <c r="O1982" s="168">
        <v>23.8</v>
      </c>
    </row>
    <row r="1983" spans="1:15" ht="13.5" customHeight="1" thickTop="1" x14ac:dyDescent="0.35">
      <c r="N1983" s="169"/>
      <c r="O1983" s="169"/>
    </row>
    <row r="1984" spans="1:15"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5" ht="13.5" customHeight="1" thickTop="1" thickBot="1" x14ac:dyDescent="0.4">
      <c r="A1985" s="170"/>
      <c r="B1985" s="529" t="s">
        <v>74</v>
      </c>
      <c r="C1985" s="529" t="s">
        <v>75</v>
      </c>
      <c r="D1985" s="529" t="s">
        <v>76</v>
      </c>
      <c r="E1985" s="529" t="s">
        <v>77</v>
      </c>
      <c r="F1985" s="529" t="s">
        <v>78</v>
      </c>
      <c r="G1985" s="529" t="s">
        <v>79</v>
      </c>
      <c r="H1985" s="529" t="s">
        <v>80</v>
      </c>
      <c r="I1985" s="529" t="s">
        <v>81</v>
      </c>
      <c r="J1985" s="529" t="s">
        <v>82</v>
      </c>
      <c r="K1985" s="529" t="s">
        <v>83</v>
      </c>
      <c r="L1985" s="529" t="s">
        <v>84</v>
      </c>
      <c r="M1985" s="529" t="s">
        <v>85</v>
      </c>
      <c r="N1985" s="531" t="s">
        <v>86</v>
      </c>
      <c r="O1985" s="531" t="s">
        <v>87</v>
      </c>
    </row>
    <row r="1986" spans="1:15" ht="13.5" customHeight="1" thickTop="1" thickBot="1" x14ac:dyDescent="0.4">
      <c r="A1986" s="173" t="s">
        <v>56</v>
      </c>
      <c r="B1986" s="530"/>
      <c r="C1986" s="530"/>
      <c r="D1986" s="530"/>
      <c r="E1986" s="530"/>
      <c r="F1986" s="530"/>
      <c r="G1986" s="530"/>
      <c r="H1986" s="530"/>
      <c r="I1986" s="530"/>
      <c r="J1986" s="530"/>
      <c r="K1986" s="530"/>
      <c r="L1986" s="530"/>
      <c r="M1986" s="530"/>
      <c r="N1986" s="532"/>
      <c r="O1986" s="532"/>
    </row>
    <row r="1987" spans="1:15" ht="13.5" customHeight="1" thickTop="1" x14ac:dyDescent="0.35">
      <c r="A1987" s="158">
        <v>0</v>
      </c>
      <c r="B1987" s="159">
        <v>4</v>
      </c>
      <c r="C1987" s="159">
        <v>0</v>
      </c>
      <c r="D1987" s="159">
        <v>0</v>
      </c>
      <c r="E1987" s="159">
        <v>4</v>
      </c>
      <c r="F1987" s="159">
        <v>0</v>
      </c>
      <c r="G1987" s="159">
        <v>0</v>
      </c>
      <c r="H1987" s="159">
        <v>0</v>
      </c>
      <c r="I1987" s="159">
        <v>0</v>
      </c>
      <c r="J1987" s="159">
        <v>0</v>
      </c>
      <c r="K1987" s="159">
        <v>0</v>
      </c>
      <c r="L1987" s="159">
        <v>0</v>
      </c>
      <c r="M1987" s="159">
        <v>0</v>
      </c>
      <c r="N1987" s="159">
        <v>19.2</v>
      </c>
      <c r="O1987" s="159" t="s">
        <v>102</v>
      </c>
    </row>
    <row r="1988" spans="1:15" ht="13.5" customHeight="1" x14ac:dyDescent="0.35">
      <c r="A1988" s="160">
        <v>1.0416666666666666E-2</v>
      </c>
      <c r="B1988" s="159">
        <v>2</v>
      </c>
      <c r="C1988" s="159">
        <v>0</v>
      </c>
      <c r="D1988" s="159">
        <v>1</v>
      </c>
      <c r="E1988" s="159">
        <v>1</v>
      </c>
      <c r="F1988" s="159">
        <v>0</v>
      </c>
      <c r="G1988" s="159">
        <v>0</v>
      </c>
      <c r="H1988" s="159">
        <v>0</v>
      </c>
      <c r="I1988" s="159">
        <v>0</v>
      </c>
      <c r="J1988" s="159">
        <v>0</v>
      </c>
      <c r="K1988" s="159">
        <v>0</v>
      </c>
      <c r="L1988" s="159">
        <v>0</v>
      </c>
      <c r="M1988" s="159">
        <v>0</v>
      </c>
      <c r="N1988" s="159">
        <v>16.8</v>
      </c>
      <c r="O1988" s="159" t="s">
        <v>102</v>
      </c>
    </row>
    <row r="1989" spans="1:15" ht="13.5" customHeight="1" x14ac:dyDescent="0.35">
      <c r="A1989" s="160">
        <v>2.0833333333333332E-2</v>
      </c>
      <c r="B1989" s="159">
        <v>2</v>
      </c>
      <c r="C1989" s="159">
        <v>0</v>
      </c>
      <c r="D1989" s="159">
        <v>0</v>
      </c>
      <c r="E1989" s="159">
        <v>2</v>
      </c>
      <c r="F1989" s="159">
        <v>0</v>
      </c>
      <c r="G1989" s="159">
        <v>0</v>
      </c>
      <c r="H1989" s="159">
        <v>0</v>
      </c>
      <c r="I1989" s="159">
        <v>0</v>
      </c>
      <c r="J1989" s="159">
        <v>0</v>
      </c>
      <c r="K1989" s="159">
        <v>0</v>
      </c>
      <c r="L1989" s="159">
        <v>0</v>
      </c>
      <c r="M1989" s="159">
        <v>0</v>
      </c>
      <c r="N1989" s="159">
        <v>23.6</v>
      </c>
      <c r="O1989" s="159" t="s">
        <v>102</v>
      </c>
    </row>
    <row r="1990" spans="1:15" ht="13.5" customHeight="1" x14ac:dyDescent="0.35">
      <c r="A1990" s="160">
        <v>3.125E-2</v>
      </c>
      <c r="B1990" s="159">
        <v>2</v>
      </c>
      <c r="C1990" s="159">
        <v>0</v>
      </c>
      <c r="D1990" s="159">
        <v>1</v>
      </c>
      <c r="E1990" s="159">
        <v>1</v>
      </c>
      <c r="F1990" s="159">
        <v>0</v>
      </c>
      <c r="G1990" s="159">
        <v>0</v>
      </c>
      <c r="H1990" s="159">
        <v>0</v>
      </c>
      <c r="I1990" s="159">
        <v>0</v>
      </c>
      <c r="J1990" s="159">
        <v>0</v>
      </c>
      <c r="K1990" s="159">
        <v>0</v>
      </c>
      <c r="L1990" s="159">
        <v>0</v>
      </c>
      <c r="M1990" s="159">
        <v>0</v>
      </c>
      <c r="N1990" s="159">
        <v>18.7</v>
      </c>
      <c r="O1990" s="159" t="s">
        <v>102</v>
      </c>
    </row>
    <row r="1991" spans="1:15" ht="13.5" customHeight="1" x14ac:dyDescent="0.35">
      <c r="A1991" s="160">
        <v>4.1666666666666664E-2</v>
      </c>
      <c r="B1991" s="159">
        <v>3</v>
      </c>
      <c r="C1991" s="159">
        <v>0</v>
      </c>
      <c r="D1991" s="159">
        <v>0</v>
      </c>
      <c r="E1991" s="159">
        <v>3</v>
      </c>
      <c r="F1991" s="159">
        <v>0</v>
      </c>
      <c r="G1991" s="159">
        <v>0</v>
      </c>
      <c r="H1991" s="159">
        <v>0</v>
      </c>
      <c r="I1991" s="159">
        <v>0</v>
      </c>
      <c r="J1991" s="159">
        <v>0</v>
      </c>
      <c r="K1991" s="159">
        <v>0</v>
      </c>
      <c r="L1991" s="159">
        <v>0</v>
      </c>
      <c r="M1991" s="159">
        <v>0</v>
      </c>
      <c r="N1991" s="159">
        <v>22.3</v>
      </c>
      <c r="O1991" s="159" t="s">
        <v>102</v>
      </c>
    </row>
    <row r="1992" spans="1:15" ht="13.5" customHeight="1" x14ac:dyDescent="0.35">
      <c r="A1992" s="160">
        <v>5.2083333333333336E-2</v>
      </c>
      <c r="B1992" s="159">
        <v>5</v>
      </c>
      <c r="C1992" s="159">
        <v>0</v>
      </c>
      <c r="D1992" s="159">
        <v>0</v>
      </c>
      <c r="E1992" s="159">
        <v>5</v>
      </c>
      <c r="F1992" s="159">
        <v>0</v>
      </c>
      <c r="G1992" s="159">
        <v>0</v>
      </c>
      <c r="H1992" s="159">
        <v>0</v>
      </c>
      <c r="I1992" s="159">
        <v>0</v>
      </c>
      <c r="J1992" s="159">
        <v>0</v>
      </c>
      <c r="K1992" s="159">
        <v>0</v>
      </c>
      <c r="L1992" s="159">
        <v>0</v>
      </c>
      <c r="M1992" s="159">
        <v>0</v>
      </c>
      <c r="N1992" s="159">
        <v>20.6</v>
      </c>
      <c r="O1992" s="159" t="s">
        <v>102</v>
      </c>
    </row>
    <row r="1993" spans="1:15" ht="13.5" customHeight="1" x14ac:dyDescent="0.35">
      <c r="A1993" s="160">
        <v>6.25E-2</v>
      </c>
      <c r="B1993" s="159">
        <v>1</v>
      </c>
      <c r="C1993" s="159">
        <v>0</v>
      </c>
      <c r="D1993" s="159">
        <v>0</v>
      </c>
      <c r="E1993" s="159">
        <v>1</v>
      </c>
      <c r="F1993" s="159">
        <v>0</v>
      </c>
      <c r="G1993" s="159">
        <v>0</v>
      </c>
      <c r="H1993" s="159">
        <v>0</v>
      </c>
      <c r="I1993" s="159">
        <v>0</v>
      </c>
      <c r="J1993" s="159">
        <v>0</v>
      </c>
      <c r="K1993" s="159">
        <v>0</v>
      </c>
      <c r="L1993" s="159">
        <v>0</v>
      </c>
      <c r="M1993" s="159">
        <v>0</v>
      </c>
      <c r="N1993" s="159">
        <v>20.3</v>
      </c>
      <c r="O1993" s="159" t="s">
        <v>102</v>
      </c>
    </row>
    <row r="1994" spans="1:15" ht="13.5" customHeight="1" x14ac:dyDescent="0.35">
      <c r="A1994" s="160">
        <v>7.2916666666666699E-2</v>
      </c>
      <c r="B1994" s="159">
        <v>0</v>
      </c>
      <c r="C1994" s="159">
        <v>0</v>
      </c>
      <c r="D1994" s="159">
        <v>0</v>
      </c>
      <c r="E1994" s="159">
        <v>0</v>
      </c>
      <c r="F1994" s="159">
        <v>0</v>
      </c>
      <c r="G1994" s="159">
        <v>0</v>
      </c>
      <c r="H1994" s="159">
        <v>0</v>
      </c>
      <c r="I1994" s="159">
        <v>0</v>
      </c>
      <c r="J1994" s="159">
        <v>0</v>
      </c>
      <c r="K1994" s="159">
        <v>0</v>
      </c>
      <c r="L1994" s="159">
        <v>0</v>
      </c>
      <c r="M1994" s="159">
        <v>0</v>
      </c>
      <c r="N1994" s="159" t="s">
        <v>102</v>
      </c>
      <c r="O1994" s="159" t="s">
        <v>102</v>
      </c>
    </row>
    <row r="1995" spans="1:15" ht="13.5" customHeight="1" x14ac:dyDescent="0.35">
      <c r="A1995" s="160">
        <v>8.3333333333333301E-2</v>
      </c>
      <c r="B1995" s="159">
        <v>0</v>
      </c>
      <c r="C1995" s="159">
        <v>0</v>
      </c>
      <c r="D1995" s="159">
        <v>0</v>
      </c>
      <c r="E1995" s="159">
        <v>0</v>
      </c>
      <c r="F1995" s="159">
        <v>0</v>
      </c>
      <c r="G1995" s="159">
        <v>0</v>
      </c>
      <c r="H1995" s="159">
        <v>0</v>
      </c>
      <c r="I1995" s="159">
        <v>0</v>
      </c>
      <c r="J1995" s="159">
        <v>0</v>
      </c>
      <c r="K1995" s="159">
        <v>0</v>
      </c>
      <c r="L1995" s="159">
        <v>0</v>
      </c>
      <c r="M1995" s="159">
        <v>0</v>
      </c>
      <c r="N1995" s="159" t="s">
        <v>102</v>
      </c>
      <c r="O1995" s="159" t="s">
        <v>102</v>
      </c>
    </row>
    <row r="1996" spans="1:15" ht="13.5" customHeight="1" x14ac:dyDescent="0.35">
      <c r="A1996" s="160">
        <v>9.375E-2</v>
      </c>
      <c r="B1996" s="159">
        <v>1</v>
      </c>
      <c r="C1996" s="159">
        <v>0</v>
      </c>
      <c r="D1996" s="159">
        <v>0</v>
      </c>
      <c r="E1996" s="159">
        <v>0</v>
      </c>
      <c r="F1996" s="159">
        <v>0</v>
      </c>
      <c r="G1996" s="159">
        <v>1</v>
      </c>
      <c r="H1996" s="159">
        <v>0</v>
      </c>
      <c r="I1996" s="159">
        <v>0</v>
      </c>
      <c r="J1996" s="159">
        <v>0</v>
      </c>
      <c r="K1996" s="159">
        <v>0</v>
      </c>
      <c r="L1996" s="159">
        <v>0</v>
      </c>
      <c r="M1996" s="159">
        <v>0</v>
      </c>
      <c r="N1996" s="159">
        <v>22.1</v>
      </c>
      <c r="O1996" s="159" t="s">
        <v>102</v>
      </c>
    </row>
    <row r="1997" spans="1:15" ht="13.5" customHeight="1" x14ac:dyDescent="0.35">
      <c r="A1997" s="160">
        <v>0.104166666666667</v>
      </c>
      <c r="B1997" s="159">
        <v>0</v>
      </c>
      <c r="C1997" s="159">
        <v>0</v>
      </c>
      <c r="D1997" s="159">
        <v>0</v>
      </c>
      <c r="E1997" s="159">
        <v>0</v>
      </c>
      <c r="F1997" s="159">
        <v>0</v>
      </c>
      <c r="G1997" s="159">
        <v>0</v>
      </c>
      <c r="H1997" s="159">
        <v>0</v>
      </c>
      <c r="I1997" s="159">
        <v>0</v>
      </c>
      <c r="J1997" s="159">
        <v>0</v>
      </c>
      <c r="K1997" s="159">
        <v>0</v>
      </c>
      <c r="L1997" s="159">
        <v>0</v>
      </c>
      <c r="M1997" s="159">
        <v>0</v>
      </c>
      <c r="N1997" s="159" t="s">
        <v>102</v>
      </c>
      <c r="O1997" s="159" t="s">
        <v>102</v>
      </c>
    </row>
    <row r="1998" spans="1:15" ht="13.5" customHeight="1" x14ac:dyDescent="0.35">
      <c r="A1998" s="160">
        <v>0.114583333333333</v>
      </c>
      <c r="B1998" s="159">
        <v>2</v>
      </c>
      <c r="C1998" s="159">
        <v>0</v>
      </c>
      <c r="D1998" s="159">
        <v>0</v>
      </c>
      <c r="E1998" s="159">
        <v>1</v>
      </c>
      <c r="F1998" s="159">
        <v>1</v>
      </c>
      <c r="G1998" s="159">
        <v>0</v>
      </c>
      <c r="H1998" s="159">
        <v>0</v>
      </c>
      <c r="I1998" s="159">
        <v>0</v>
      </c>
      <c r="J1998" s="159">
        <v>0</v>
      </c>
      <c r="K1998" s="159">
        <v>0</v>
      </c>
      <c r="L1998" s="159">
        <v>0</v>
      </c>
      <c r="M1998" s="159">
        <v>0</v>
      </c>
      <c r="N1998" s="159">
        <v>28.7</v>
      </c>
      <c r="O1998" s="159" t="s">
        <v>102</v>
      </c>
    </row>
    <row r="1999" spans="1:15" ht="13.5" customHeight="1" x14ac:dyDescent="0.35">
      <c r="A1999" s="160">
        <v>0.125</v>
      </c>
      <c r="B1999" s="159">
        <v>0</v>
      </c>
      <c r="C1999" s="159">
        <v>0</v>
      </c>
      <c r="D1999" s="159">
        <v>0</v>
      </c>
      <c r="E1999" s="159">
        <v>0</v>
      </c>
      <c r="F1999" s="159">
        <v>0</v>
      </c>
      <c r="G1999" s="159">
        <v>0</v>
      </c>
      <c r="H1999" s="159">
        <v>0</v>
      </c>
      <c r="I1999" s="159">
        <v>0</v>
      </c>
      <c r="J1999" s="159">
        <v>0</v>
      </c>
      <c r="K1999" s="159">
        <v>0</v>
      </c>
      <c r="L1999" s="159">
        <v>0</v>
      </c>
      <c r="M1999" s="159">
        <v>0</v>
      </c>
      <c r="N1999" s="159" t="s">
        <v>102</v>
      </c>
      <c r="O1999" s="159" t="s">
        <v>102</v>
      </c>
    </row>
    <row r="2000" spans="1:15" ht="13.5" customHeight="1" x14ac:dyDescent="0.35">
      <c r="A2000" s="160">
        <v>0.13541666666666699</v>
      </c>
      <c r="B2000" s="159">
        <v>0</v>
      </c>
      <c r="C2000" s="159">
        <v>0</v>
      </c>
      <c r="D2000" s="159">
        <v>0</v>
      </c>
      <c r="E2000" s="159">
        <v>0</v>
      </c>
      <c r="F2000" s="159">
        <v>0</v>
      </c>
      <c r="G2000" s="159">
        <v>0</v>
      </c>
      <c r="H2000" s="159">
        <v>0</v>
      </c>
      <c r="I2000" s="159">
        <v>0</v>
      </c>
      <c r="J2000" s="159">
        <v>0</v>
      </c>
      <c r="K2000" s="159">
        <v>0</v>
      </c>
      <c r="L2000" s="159">
        <v>0</v>
      </c>
      <c r="M2000" s="159">
        <v>0</v>
      </c>
      <c r="N2000" s="159" t="s">
        <v>102</v>
      </c>
      <c r="O2000" s="159" t="s">
        <v>102</v>
      </c>
    </row>
    <row r="2001" spans="1:15" ht="13.5" customHeight="1" x14ac:dyDescent="0.35">
      <c r="A2001" s="160">
        <v>0.14583333333333301</v>
      </c>
      <c r="B2001" s="159">
        <v>0</v>
      </c>
      <c r="C2001" s="159">
        <v>0</v>
      </c>
      <c r="D2001" s="159">
        <v>0</v>
      </c>
      <c r="E2001" s="159">
        <v>0</v>
      </c>
      <c r="F2001" s="159">
        <v>0</v>
      </c>
      <c r="G2001" s="159">
        <v>0</v>
      </c>
      <c r="H2001" s="159">
        <v>0</v>
      </c>
      <c r="I2001" s="159">
        <v>0</v>
      </c>
      <c r="J2001" s="159">
        <v>0</v>
      </c>
      <c r="K2001" s="159">
        <v>0</v>
      </c>
      <c r="L2001" s="159">
        <v>0</v>
      </c>
      <c r="M2001" s="159">
        <v>0</v>
      </c>
      <c r="N2001" s="159" t="s">
        <v>102</v>
      </c>
      <c r="O2001" s="159" t="s">
        <v>102</v>
      </c>
    </row>
    <row r="2002" spans="1:15" ht="13.5" customHeight="1" x14ac:dyDescent="0.35">
      <c r="A2002" s="160">
        <v>0.15625</v>
      </c>
      <c r="B2002" s="159">
        <v>0</v>
      </c>
      <c r="C2002" s="159">
        <v>0</v>
      </c>
      <c r="D2002" s="159">
        <v>0</v>
      </c>
      <c r="E2002" s="159">
        <v>0</v>
      </c>
      <c r="F2002" s="159">
        <v>0</v>
      </c>
      <c r="G2002" s="159">
        <v>0</v>
      </c>
      <c r="H2002" s="159">
        <v>0</v>
      </c>
      <c r="I2002" s="159">
        <v>0</v>
      </c>
      <c r="J2002" s="159">
        <v>0</v>
      </c>
      <c r="K2002" s="159">
        <v>0</v>
      </c>
      <c r="L2002" s="159">
        <v>0</v>
      </c>
      <c r="M2002" s="159">
        <v>0</v>
      </c>
      <c r="N2002" s="159" t="s">
        <v>102</v>
      </c>
      <c r="O2002" s="159" t="s">
        <v>102</v>
      </c>
    </row>
    <row r="2003" spans="1:15" ht="13.5" customHeight="1" x14ac:dyDescent="0.35">
      <c r="A2003" s="160">
        <v>0.16666666666666699</v>
      </c>
      <c r="B2003" s="159">
        <v>0</v>
      </c>
      <c r="C2003" s="159">
        <v>0</v>
      </c>
      <c r="D2003" s="159">
        <v>0</v>
      </c>
      <c r="E2003" s="159">
        <v>0</v>
      </c>
      <c r="F2003" s="159">
        <v>0</v>
      </c>
      <c r="G2003" s="159">
        <v>0</v>
      </c>
      <c r="H2003" s="159">
        <v>0</v>
      </c>
      <c r="I2003" s="159">
        <v>0</v>
      </c>
      <c r="J2003" s="159">
        <v>0</v>
      </c>
      <c r="K2003" s="159">
        <v>0</v>
      </c>
      <c r="L2003" s="159">
        <v>0</v>
      </c>
      <c r="M2003" s="159">
        <v>0</v>
      </c>
      <c r="N2003" s="159" t="s">
        <v>102</v>
      </c>
      <c r="O2003" s="159" t="s">
        <v>102</v>
      </c>
    </row>
    <row r="2004" spans="1:15" ht="13.5" customHeight="1" x14ac:dyDescent="0.35">
      <c r="A2004" s="160">
        <v>0.17708333333333301</v>
      </c>
      <c r="B2004" s="159">
        <v>1</v>
      </c>
      <c r="C2004" s="159">
        <v>0</v>
      </c>
      <c r="D2004" s="159">
        <v>0</v>
      </c>
      <c r="E2004" s="159">
        <v>1</v>
      </c>
      <c r="F2004" s="159">
        <v>0</v>
      </c>
      <c r="G2004" s="159">
        <v>0</v>
      </c>
      <c r="H2004" s="159">
        <v>0</v>
      </c>
      <c r="I2004" s="159">
        <v>0</v>
      </c>
      <c r="J2004" s="159">
        <v>0</v>
      </c>
      <c r="K2004" s="159">
        <v>0</v>
      </c>
      <c r="L2004" s="159">
        <v>0</v>
      </c>
      <c r="M2004" s="159">
        <v>0</v>
      </c>
      <c r="N2004" s="159">
        <v>28.9</v>
      </c>
      <c r="O2004" s="159" t="s">
        <v>102</v>
      </c>
    </row>
    <row r="2005" spans="1:15" ht="13.5" customHeight="1" x14ac:dyDescent="0.35">
      <c r="A2005" s="160">
        <v>0.1875</v>
      </c>
      <c r="B2005" s="159">
        <v>1</v>
      </c>
      <c r="C2005" s="159">
        <v>0</v>
      </c>
      <c r="D2005" s="159">
        <v>0</v>
      </c>
      <c r="E2005" s="159">
        <v>0</v>
      </c>
      <c r="F2005" s="159">
        <v>0</v>
      </c>
      <c r="G2005" s="159">
        <v>1</v>
      </c>
      <c r="H2005" s="159">
        <v>0</v>
      </c>
      <c r="I2005" s="159">
        <v>0</v>
      </c>
      <c r="J2005" s="159">
        <v>0</v>
      </c>
      <c r="K2005" s="159">
        <v>0</v>
      </c>
      <c r="L2005" s="159">
        <v>0</v>
      </c>
      <c r="M2005" s="159">
        <v>0</v>
      </c>
      <c r="N2005" s="159">
        <v>25.3</v>
      </c>
      <c r="O2005" s="159" t="s">
        <v>102</v>
      </c>
    </row>
    <row r="2006" spans="1:15" ht="13.5" customHeight="1" x14ac:dyDescent="0.35">
      <c r="A2006" s="160">
        <v>0.19791666666666699</v>
      </c>
      <c r="B2006" s="159">
        <v>2</v>
      </c>
      <c r="C2006" s="159">
        <v>1</v>
      </c>
      <c r="D2006" s="159">
        <v>0</v>
      </c>
      <c r="E2006" s="159">
        <v>0</v>
      </c>
      <c r="F2006" s="159">
        <v>1</v>
      </c>
      <c r="G2006" s="159">
        <v>0</v>
      </c>
      <c r="H2006" s="159">
        <v>0</v>
      </c>
      <c r="I2006" s="159">
        <v>0</v>
      </c>
      <c r="J2006" s="159">
        <v>0</v>
      </c>
      <c r="K2006" s="159">
        <v>0</v>
      </c>
      <c r="L2006" s="159">
        <v>0</v>
      </c>
      <c r="M2006" s="159">
        <v>0</v>
      </c>
      <c r="N2006" s="159">
        <v>16.399999999999999</v>
      </c>
      <c r="O2006" s="159" t="s">
        <v>102</v>
      </c>
    </row>
    <row r="2007" spans="1:15" ht="13.5" customHeight="1" x14ac:dyDescent="0.35">
      <c r="A2007" s="160">
        <v>0.20833333333333301</v>
      </c>
      <c r="B2007" s="159">
        <v>2</v>
      </c>
      <c r="C2007" s="159">
        <v>0</v>
      </c>
      <c r="D2007" s="159">
        <v>0</v>
      </c>
      <c r="E2007" s="159">
        <v>1</v>
      </c>
      <c r="F2007" s="159">
        <v>0</v>
      </c>
      <c r="G2007" s="159">
        <v>0</v>
      </c>
      <c r="H2007" s="159">
        <v>0</v>
      </c>
      <c r="I2007" s="159">
        <v>1</v>
      </c>
      <c r="J2007" s="159">
        <v>0</v>
      </c>
      <c r="K2007" s="159">
        <v>0</v>
      </c>
      <c r="L2007" s="159">
        <v>0</v>
      </c>
      <c r="M2007" s="159">
        <v>0</v>
      </c>
      <c r="N2007" s="159">
        <v>18.899999999999999</v>
      </c>
      <c r="O2007" s="159" t="s">
        <v>102</v>
      </c>
    </row>
    <row r="2008" spans="1:15" ht="13.5" customHeight="1" x14ac:dyDescent="0.35">
      <c r="A2008" s="160">
        <v>0.21875</v>
      </c>
      <c r="B2008" s="159">
        <v>1</v>
      </c>
      <c r="C2008" s="159">
        <v>0</v>
      </c>
      <c r="D2008" s="159">
        <v>0</v>
      </c>
      <c r="E2008" s="159">
        <v>1</v>
      </c>
      <c r="F2008" s="159">
        <v>0</v>
      </c>
      <c r="G2008" s="159">
        <v>0</v>
      </c>
      <c r="H2008" s="159">
        <v>0</v>
      </c>
      <c r="I2008" s="159">
        <v>0</v>
      </c>
      <c r="J2008" s="159">
        <v>0</v>
      </c>
      <c r="K2008" s="159">
        <v>0</v>
      </c>
      <c r="L2008" s="159">
        <v>0</v>
      </c>
      <c r="M2008" s="159">
        <v>0</v>
      </c>
      <c r="N2008" s="159">
        <v>18.600000000000001</v>
      </c>
      <c r="O2008" s="159" t="s">
        <v>102</v>
      </c>
    </row>
    <row r="2009" spans="1:15" ht="13.5" customHeight="1" x14ac:dyDescent="0.35">
      <c r="A2009" s="160">
        <v>0.22916666666666699</v>
      </c>
      <c r="B2009" s="159">
        <v>2</v>
      </c>
      <c r="C2009" s="159">
        <v>0</v>
      </c>
      <c r="D2009" s="159">
        <v>0</v>
      </c>
      <c r="E2009" s="159">
        <v>1</v>
      </c>
      <c r="F2009" s="159">
        <v>0</v>
      </c>
      <c r="G2009" s="159">
        <v>1</v>
      </c>
      <c r="H2009" s="159">
        <v>0</v>
      </c>
      <c r="I2009" s="159">
        <v>0</v>
      </c>
      <c r="J2009" s="159">
        <v>0</v>
      </c>
      <c r="K2009" s="159">
        <v>0</v>
      </c>
      <c r="L2009" s="159">
        <v>0</v>
      </c>
      <c r="M2009" s="159">
        <v>0</v>
      </c>
      <c r="N2009" s="159">
        <v>19.399999999999999</v>
      </c>
      <c r="O2009" s="159" t="s">
        <v>102</v>
      </c>
    </row>
    <row r="2010" spans="1:15" ht="13.5" customHeight="1" x14ac:dyDescent="0.35">
      <c r="A2010" s="160">
        <v>0.23958333333333301</v>
      </c>
      <c r="B2010" s="159">
        <v>3</v>
      </c>
      <c r="C2010" s="159">
        <v>0</v>
      </c>
      <c r="D2010" s="159">
        <v>0</v>
      </c>
      <c r="E2010" s="159">
        <v>3</v>
      </c>
      <c r="F2010" s="159">
        <v>0</v>
      </c>
      <c r="G2010" s="159">
        <v>0</v>
      </c>
      <c r="H2010" s="159">
        <v>0</v>
      </c>
      <c r="I2010" s="159">
        <v>0</v>
      </c>
      <c r="J2010" s="159">
        <v>0</v>
      </c>
      <c r="K2010" s="159">
        <v>0</v>
      </c>
      <c r="L2010" s="159">
        <v>0</v>
      </c>
      <c r="M2010" s="159">
        <v>0</v>
      </c>
      <c r="N2010" s="159">
        <v>17.600000000000001</v>
      </c>
      <c r="O2010" s="159" t="s">
        <v>102</v>
      </c>
    </row>
    <row r="2011" spans="1:15" ht="13.5" customHeight="1" x14ac:dyDescent="0.35">
      <c r="A2011" s="160">
        <v>0.25</v>
      </c>
      <c r="B2011" s="159">
        <v>3</v>
      </c>
      <c r="C2011" s="159">
        <v>0</v>
      </c>
      <c r="D2011" s="159">
        <v>0</v>
      </c>
      <c r="E2011" s="159">
        <v>3</v>
      </c>
      <c r="F2011" s="159">
        <v>0</v>
      </c>
      <c r="G2011" s="159">
        <v>0</v>
      </c>
      <c r="H2011" s="159">
        <v>0</v>
      </c>
      <c r="I2011" s="159">
        <v>0</v>
      </c>
      <c r="J2011" s="159">
        <v>0</v>
      </c>
      <c r="K2011" s="159">
        <v>0</v>
      </c>
      <c r="L2011" s="159">
        <v>0</v>
      </c>
      <c r="M2011" s="159">
        <v>0</v>
      </c>
      <c r="N2011" s="159">
        <v>18.899999999999999</v>
      </c>
      <c r="O2011" s="159" t="s">
        <v>102</v>
      </c>
    </row>
    <row r="2012" spans="1:15" ht="13.5" customHeight="1" x14ac:dyDescent="0.35">
      <c r="A2012" s="160">
        <v>0.26041666666666702</v>
      </c>
      <c r="B2012" s="159">
        <v>3</v>
      </c>
      <c r="C2012" s="159">
        <v>0</v>
      </c>
      <c r="D2012" s="159">
        <v>0</v>
      </c>
      <c r="E2012" s="159">
        <v>3</v>
      </c>
      <c r="F2012" s="159">
        <v>0</v>
      </c>
      <c r="G2012" s="159">
        <v>0</v>
      </c>
      <c r="H2012" s="159">
        <v>0</v>
      </c>
      <c r="I2012" s="159">
        <v>0</v>
      </c>
      <c r="J2012" s="159">
        <v>0</v>
      </c>
      <c r="K2012" s="159">
        <v>0</v>
      </c>
      <c r="L2012" s="159">
        <v>0</v>
      </c>
      <c r="M2012" s="159">
        <v>0</v>
      </c>
      <c r="N2012" s="159">
        <v>19.100000000000001</v>
      </c>
      <c r="O2012" s="159" t="s">
        <v>102</v>
      </c>
    </row>
    <row r="2013" spans="1:15" ht="13.5" customHeight="1" x14ac:dyDescent="0.35">
      <c r="A2013" s="160">
        <v>0.27083333333333298</v>
      </c>
      <c r="B2013" s="159">
        <v>1</v>
      </c>
      <c r="C2013" s="159">
        <v>0</v>
      </c>
      <c r="D2013" s="159">
        <v>0</v>
      </c>
      <c r="E2013" s="159">
        <v>1</v>
      </c>
      <c r="F2013" s="159">
        <v>0</v>
      </c>
      <c r="G2013" s="159">
        <v>0</v>
      </c>
      <c r="H2013" s="159">
        <v>0</v>
      </c>
      <c r="I2013" s="159">
        <v>0</v>
      </c>
      <c r="J2013" s="159">
        <v>0</v>
      </c>
      <c r="K2013" s="159">
        <v>0</v>
      </c>
      <c r="L2013" s="159">
        <v>0</v>
      </c>
      <c r="M2013" s="159">
        <v>0</v>
      </c>
      <c r="N2013" s="159">
        <v>20.8</v>
      </c>
      <c r="O2013" s="159" t="s">
        <v>102</v>
      </c>
    </row>
    <row r="2014" spans="1:15" ht="13.5" customHeight="1" x14ac:dyDescent="0.35">
      <c r="A2014" s="160">
        <v>0.28125</v>
      </c>
      <c r="B2014" s="159">
        <v>1</v>
      </c>
      <c r="C2014" s="159">
        <v>0</v>
      </c>
      <c r="D2014" s="159">
        <v>0</v>
      </c>
      <c r="E2014" s="159">
        <v>1</v>
      </c>
      <c r="F2014" s="159">
        <v>0</v>
      </c>
      <c r="G2014" s="159">
        <v>0</v>
      </c>
      <c r="H2014" s="159">
        <v>0</v>
      </c>
      <c r="I2014" s="159">
        <v>0</v>
      </c>
      <c r="J2014" s="159">
        <v>0</v>
      </c>
      <c r="K2014" s="159">
        <v>0</v>
      </c>
      <c r="L2014" s="159">
        <v>0</v>
      </c>
      <c r="M2014" s="159">
        <v>0</v>
      </c>
      <c r="N2014" s="159">
        <v>19</v>
      </c>
      <c r="O2014" s="159" t="s">
        <v>102</v>
      </c>
    </row>
    <row r="2015" spans="1:15" ht="13.5" customHeight="1" x14ac:dyDescent="0.35">
      <c r="A2015" s="160">
        <v>0.29166666666666702</v>
      </c>
      <c r="B2015" s="159">
        <v>4</v>
      </c>
      <c r="C2015" s="159">
        <v>0</v>
      </c>
      <c r="D2015" s="159">
        <v>0</v>
      </c>
      <c r="E2015" s="159">
        <v>2</v>
      </c>
      <c r="F2015" s="159">
        <v>0</v>
      </c>
      <c r="G2015" s="159">
        <v>2</v>
      </c>
      <c r="H2015" s="159">
        <v>0</v>
      </c>
      <c r="I2015" s="159">
        <v>0</v>
      </c>
      <c r="J2015" s="159">
        <v>0</v>
      </c>
      <c r="K2015" s="159">
        <v>0</v>
      </c>
      <c r="L2015" s="159">
        <v>0</v>
      </c>
      <c r="M2015" s="159">
        <v>0</v>
      </c>
      <c r="N2015" s="159">
        <v>17.2</v>
      </c>
      <c r="O2015" s="159" t="s">
        <v>102</v>
      </c>
    </row>
    <row r="2016" spans="1:15" ht="13.5" customHeight="1" x14ac:dyDescent="0.35">
      <c r="A2016" s="160">
        <v>0.30208333333333298</v>
      </c>
      <c r="B2016" s="159">
        <v>4</v>
      </c>
      <c r="C2016" s="159">
        <v>0</v>
      </c>
      <c r="D2016" s="159">
        <v>1</v>
      </c>
      <c r="E2016" s="159">
        <v>3</v>
      </c>
      <c r="F2016" s="159">
        <v>0</v>
      </c>
      <c r="G2016" s="159">
        <v>0</v>
      </c>
      <c r="H2016" s="159">
        <v>0</v>
      </c>
      <c r="I2016" s="159">
        <v>0</v>
      </c>
      <c r="J2016" s="159">
        <v>0</v>
      </c>
      <c r="K2016" s="159">
        <v>0</v>
      </c>
      <c r="L2016" s="159">
        <v>0</v>
      </c>
      <c r="M2016" s="159">
        <v>0</v>
      </c>
      <c r="N2016" s="159">
        <v>25.1</v>
      </c>
      <c r="O2016" s="159" t="s">
        <v>102</v>
      </c>
    </row>
    <row r="2017" spans="1:15" ht="13.5" customHeight="1" x14ac:dyDescent="0.35">
      <c r="A2017" s="160">
        <v>0.3125</v>
      </c>
      <c r="B2017" s="159">
        <v>5</v>
      </c>
      <c r="C2017" s="159">
        <v>0</v>
      </c>
      <c r="D2017" s="159">
        <v>0</v>
      </c>
      <c r="E2017" s="159">
        <v>3</v>
      </c>
      <c r="F2017" s="159">
        <v>0</v>
      </c>
      <c r="G2017" s="159">
        <v>1</v>
      </c>
      <c r="H2017" s="159">
        <v>0</v>
      </c>
      <c r="I2017" s="159">
        <v>0</v>
      </c>
      <c r="J2017" s="159">
        <v>0</v>
      </c>
      <c r="K2017" s="159">
        <v>0</v>
      </c>
      <c r="L2017" s="159">
        <v>0</v>
      </c>
      <c r="M2017" s="159">
        <v>1</v>
      </c>
      <c r="N2017" s="159">
        <v>18.7</v>
      </c>
      <c r="O2017" s="159" t="s">
        <v>102</v>
      </c>
    </row>
    <row r="2018" spans="1:15" ht="13.5" customHeight="1" x14ac:dyDescent="0.35">
      <c r="A2018" s="160">
        <v>0.32291666666666702</v>
      </c>
      <c r="B2018" s="159">
        <v>7</v>
      </c>
      <c r="C2018" s="159">
        <v>0</v>
      </c>
      <c r="D2018" s="159">
        <v>0</v>
      </c>
      <c r="E2018" s="159">
        <v>6</v>
      </c>
      <c r="F2018" s="159">
        <v>1</v>
      </c>
      <c r="G2018" s="159">
        <v>0</v>
      </c>
      <c r="H2018" s="159">
        <v>0</v>
      </c>
      <c r="I2018" s="159">
        <v>0</v>
      </c>
      <c r="J2018" s="159">
        <v>0</v>
      </c>
      <c r="K2018" s="159">
        <v>0</v>
      </c>
      <c r="L2018" s="159">
        <v>0</v>
      </c>
      <c r="M2018" s="159">
        <v>0</v>
      </c>
      <c r="N2018" s="159">
        <v>20.5</v>
      </c>
      <c r="O2018" s="159" t="s">
        <v>102</v>
      </c>
    </row>
    <row r="2019" spans="1:15" ht="13.5" customHeight="1" x14ac:dyDescent="0.35">
      <c r="A2019" s="160">
        <v>0.33333333333333298</v>
      </c>
      <c r="B2019" s="159">
        <v>6</v>
      </c>
      <c r="C2019" s="159">
        <v>0</v>
      </c>
      <c r="D2019" s="159">
        <v>0</v>
      </c>
      <c r="E2019" s="159">
        <v>5</v>
      </c>
      <c r="F2019" s="159">
        <v>1</v>
      </c>
      <c r="G2019" s="159">
        <v>0</v>
      </c>
      <c r="H2019" s="159">
        <v>0</v>
      </c>
      <c r="I2019" s="159">
        <v>0</v>
      </c>
      <c r="J2019" s="159">
        <v>0</v>
      </c>
      <c r="K2019" s="159">
        <v>0</v>
      </c>
      <c r="L2019" s="159">
        <v>0</v>
      </c>
      <c r="M2019" s="159">
        <v>0</v>
      </c>
      <c r="N2019" s="159">
        <v>22.3</v>
      </c>
      <c r="O2019" s="159" t="s">
        <v>102</v>
      </c>
    </row>
    <row r="2020" spans="1:15" ht="13.5" customHeight="1" x14ac:dyDescent="0.35">
      <c r="A2020" s="160">
        <v>0.34375</v>
      </c>
      <c r="B2020" s="159">
        <v>5</v>
      </c>
      <c r="C2020" s="159">
        <v>0</v>
      </c>
      <c r="D2020" s="159">
        <v>1</v>
      </c>
      <c r="E2020" s="159">
        <v>4</v>
      </c>
      <c r="F2020" s="159">
        <v>0</v>
      </c>
      <c r="G2020" s="159">
        <v>0</v>
      </c>
      <c r="H2020" s="159">
        <v>0</v>
      </c>
      <c r="I2020" s="159">
        <v>0</v>
      </c>
      <c r="J2020" s="159">
        <v>0</v>
      </c>
      <c r="K2020" s="159">
        <v>0</v>
      </c>
      <c r="L2020" s="159">
        <v>0</v>
      </c>
      <c r="M2020" s="159">
        <v>0</v>
      </c>
      <c r="N2020" s="159">
        <v>22.6</v>
      </c>
      <c r="O2020" s="159" t="s">
        <v>102</v>
      </c>
    </row>
    <row r="2021" spans="1:15" ht="13.5" customHeight="1" x14ac:dyDescent="0.35">
      <c r="A2021" s="160">
        <v>0.35416666666666702</v>
      </c>
      <c r="B2021" s="159">
        <v>8</v>
      </c>
      <c r="C2021" s="159">
        <v>0</v>
      </c>
      <c r="D2021" s="159">
        <v>0</v>
      </c>
      <c r="E2021" s="159">
        <v>7</v>
      </c>
      <c r="F2021" s="159">
        <v>1</v>
      </c>
      <c r="G2021" s="159">
        <v>0</v>
      </c>
      <c r="H2021" s="159">
        <v>0</v>
      </c>
      <c r="I2021" s="159">
        <v>0</v>
      </c>
      <c r="J2021" s="159">
        <v>0</v>
      </c>
      <c r="K2021" s="159">
        <v>0</v>
      </c>
      <c r="L2021" s="159">
        <v>0</v>
      </c>
      <c r="M2021" s="159">
        <v>0</v>
      </c>
      <c r="N2021" s="159">
        <v>20.100000000000001</v>
      </c>
      <c r="O2021" s="159" t="s">
        <v>102</v>
      </c>
    </row>
    <row r="2022" spans="1:15" ht="13.5" customHeight="1" x14ac:dyDescent="0.35">
      <c r="A2022" s="160">
        <v>0.36458333333333298</v>
      </c>
      <c r="B2022" s="159">
        <v>10</v>
      </c>
      <c r="C2022" s="159">
        <v>1</v>
      </c>
      <c r="D2022" s="159">
        <v>1</v>
      </c>
      <c r="E2022" s="159">
        <v>6</v>
      </c>
      <c r="F2022" s="159">
        <v>1</v>
      </c>
      <c r="G2022" s="159">
        <v>1</v>
      </c>
      <c r="H2022" s="159">
        <v>0</v>
      </c>
      <c r="I2022" s="159">
        <v>0</v>
      </c>
      <c r="J2022" s="159">
        <v>0</v>
      </c>
      <c r="K2022" s="159">
        <v>0</v>
      </c>
      <c r="L2022" s="159">
        <v>0</v>
      </c>
      <c r="M2022" s="159">
        <v>0</v>
      </c>
      <c r="N2022" s="159">
        <v>20.7</v>
      </c>
      <c r="O2022" s="159" t="s">
        <v>102</v>
      </c>
    </row>
    <row r="2023" spans="1:15" ht="13.5" customHeight="1" x14ac:dyDescent="0.35">
      <c r="A2023" s="160">
        <v>0.375</v>
      </c>
      <c r="B2023" s="159">
        <v>7</v>
      </c>
      <c r="C2023" s="159">
        <v>0</v>
      </c>
      <c r="D2023" s="159">
        <v>0</v>
      </c>
      <c r="E2023" s="159">
        <v>5</v>
      </c>
      <c r="F2023" s="159">
        <v>2</v>
      </c>
      <c r="G2023" s="159">
        <v>0</v>
      </c>
      <c r="H2023" s="159">
        <v>0</v>
      </c>
      <c r="I2023" s="159">
        <v>0</v>
      </c>
      <c r="J2023" s="159">
        <v>0</v>
      </c>
      <c r="K2023" s="159">
        <v>0</v>
      </c>
      <c r="L2023" s="159">
        <v>0</v>
      </c>
      <c r="M2023" s="159">
        <v>0</v>
      </c>
      <c r="N2023" s="159">
        <v>18.7</v>
      </c>
      <c r="O2023" s="159" t="s">
        <v>102</v>
      </c>
    </row>
    <row r="2024" spans="1:15" ht="13.5" customHeight="1" x14ac:dyDescent="0.35">
      <c r="A2024" s="160">
        <v>0.38541666666666702</v>
      </c>
      <c r="B2024" s="159">
        <v>10</v>
      </c>
      <c r="C2024" s="159">
        <v>1</v>
      </c>
      <c r="D2024" s="159">
        <v>0</v>
      </c>
      <c r="E2024" s="159">
        <v>8</v>
      </c>
      <c r="F2024" s="159">
        <v>1</v>
      </c>
      <c r="G2024" s="159">
        <v>0</v>
      </c>
      <c r="H2024" s="159">
        <v>0</v>
      </c>
      <c r="I2024" s="159">
        <v>0</v>
      </c>
      <c r="J2024" s="159">
        <v>0</v>
      </c>
      <c r="K2024" s="159">
        <v>0</v>
      </c>
      <c r="L2024" s="159">
        <v>0</v>
      </c>
      <c r="M2024" s="159">
        <v>0</v>
      </c>
      <c r="N2024" s="159">
        <v>21.1</v>
      </c>
      <c r="O2024" s="159" t="s">
        <v>102</v>
      </c>
    </row>
    <row r="2025" spans="1:15" ht="13.5" customHeight="1" x14ac:dyDescent="0.35">
      <c r="A2025" s="160">
        <v>0.39583333333333298</v>
      </c>
      <c r="B2025" s="159">
        <v>6</v>
      </c>
      <c r="C2025" s="159">
        <v>0</v>
      </c>
      <c r="D2025" s="159">
        <v>0</v>
      </c>
      <c r="E2025" s="159">
        <v>6</v>
      </c>
      <c r="F2025" s="159">
        <v>0</v>
      </c>
      <c r="G2025" s="159">
        <v>0</v>
      </c>
      <c r="H2025" s="159">
        <v>0</v>
      </c>
      <c r="I2025" s="159">
        <v>0</v>
      </c>
      <c r="J2025" s="159">
        <v>0</v>
      </c>
      <c r="K2025" s="159">
        <v>0</v>
      </c>
      <c r="L2025" s="159">
        <v>0</v>
      </c>
      <c r="M2025" s="159">
        <v>0</v>
      </c>
      <c r="N2025" s="159">
        <v>21.9</v>
      </c>
      <c r="O2025" s="159" t="s">
        <v>102</v>
      </c>
    </row>
    <row r="2026" spans="1:15" ht="13.5" customHeight="1" x14ac:dyDescent="0.35">
      <c r="A2026" s="160">
        <v>0.40625</v>
      </c>
      <c r="B2026" s="159">
        <v>19</v>
      </c>
      <c r="C2026" s="159">
        <v>1</v>
      </c>
      <c r="D2026" s="159">
        <v>0</v>
      </c>
      <c r="E2026" s="159">
        <v>17</v>
      </c>
      <c r="F2026" s="159">
        <v>0</v>
      </c>
      <c r="G2026" s="159">
        <v>1</v>
      </c>
      <c r="H2026" s="159">
        <v>0</v>
      </c>
      <c r="I2026" s="159">
        <v>0</v>
      </c>
      <c r="J2026" s="159">
        <v>0</v>
      </c>
      <c r="K2026" s="159">
        <v>0</v>
      </c>
      <c r="L2026" s="159">
        <v>0</v>
      </c>
      <c r="M2026" s="159">
        <v>0</v>
      </c>
      <c r="N2026" s="159">
        <v>18.899999999999999</v>
      </c>
      <c r="O2026" s="159">
        <v>21.8</v>
      </c>
    </row>
    <row r="2027" spans="1:15" ht="13.5" customHeight="1" x14ac:dyDescent="0.35">
      <c r="A2027" s="160">
        <v>0.41666666666666702</v>
      </c>
      <c r="B2027" s="159">
        <v>20</v>
      </c>
      <c r="C2027" s="159">
        <v>1</v>
      </c>
      <c r="D2027" s="159">
        <v>0</v>
      </c>
      <c r="E2027" s="159">
        <v>18</v>
      </c>
      <c r="F2027" s="159">
        <v>0</v>
      </c>
      <c r="G2027" s="159">
        <v>1</v>
      </c>
      <c r="H2027" s="159">
        <v>0</v>
      </c>
      <c r="I2027" s="159">
        <v>0</v>
      </c>
      <c r="J2027" s="159">
        <v>0</v>
      </c>
      <c r="K2027" s="159">
        <v>0</v>
      </c>
      <c r="L2027" s="159">
        <v>0</v>
      </c>
      <c r="M2027" s="159">
        <v>0</v>
      </c>
      <c r="N2027" s="159">
        <v>19.5</v>
      </c>
      <c r="O2027" s="159">
        <v>24.4</v>
      </c>
    </row>
    <row r="2028" spans="1:15" ht="13.5" customHeight="1" x14ac:dyDescent="0.35">
      <c r="A2028" s="160">
        <v>0.42708333333333298</v>
      </c>
      <c r="B2028" s="159">
        <v>16</v>
      </c>
      <c r="C2028" s="159">
        <v>0</v>
      </c>
      <c r="D2028" s="159">
        <v>1</v>
      </c>
      <c r="E2028" s="159">
        <v>11</v>
      </c>
      <c r="F2028" s="159">
        <v>4</v>
      </c>
      <c r="G2028" s="159">
        <v>0</v>
      </c>
      <c r="H2028" s="159">
        <v>0</v>
      </c>
      <c r="I2028" s="159">
        <v>0</v>
      </c>
      <c r="J2028" s="159">
        <v>0</v>
      </c>
      <c r="K2028" s="159">
        <v>0</v>
      </c>
      <c r="L2028" s="159">
        <v>0</v>
      </c>
      <c r="M2028" s="159">
        <v>0</v>
      </c>
      <c r="N2028" s="159">
        <v>21</v>
      </c>
      <c r="O2028" s="159">
        <v>23.9</v>
      </c>
    </row>
    <row r="2029" spans="1:15" ht="13.5" customHeight="1" x14ac:dyDescent="0.35">
      <c r="A2029" s="160">
        <v>0.4375</v>
      </c>
      <c r="B2029" s="159">
        <v>19</v>
      </c>
      <c r="C2029" s="159">
        <v>0</v>
      </c>
      <c r="D2029" s="159">
        <v>1</v>
      </c>
      <c r="E2029" s="159">
        <v>16</v>
      </c>
      <c r="F2029" s="159">
        <v>1</v>
      </c>
      <c r="G2029" s="159">
        <v>0</v>
      </c>
      <c r="H2029" s="159">
        <v>0</v>
      </c>
      <c r="I2029" s="159">
        <v>0</v>
      </c>
      <c r="J2029" s="159">
        <v>1</v>
      </c>
      <c r="K2029" s="159">
        <v>0</v>
      </c>
      <c r="L2029" s="159">
        <v>0</v>
      </c>
      <c r="M2029" s="159">
        <v>0</v>
      </c>
      <c r="N2029" s="159">
        <v>19</v>
      </c>
      <c r="O2029" s="159">
        <v>23.8</v>
      </c>
    </row>
    <row r="2030" spans="1:15" ht="13.5" customHeight="1" x14ac:dyDescent="0.35">
      <c r="A2030" s="160">
        <v>0.44791666666666702</v>
      </c>
      <c r="B2030" s="159">
        <v>11</v>
      </c>
      <c r="C2030" s="159">
        <v>0</v>
      </c>
      <c r="D2030" s="159">
        <v>0</v>
      </c>
      <c r="E2030" s="159">
        <v>10</v>
      </c>
      <c r="F2030" s="159">
        <v>0</v>
      </c>
      <c r="G2030" s="159">
        <v>1</v>
      </c>
      <c r="H2030" s="159">
        <v>0</v>
      </c>
      <c r="I2030" s="159">
        <v>0</v>
      </c>
      <c r="J2030" s="159">
        <v>0</v>
      </c>
      <c r="K2030" s="159">
        <v>0</v>
      </c>
      <c r="L2030" s="159">
        <v>0</v>
      </c>
      <c r="M2030" s="159">
        <v>0</v>
      </c>
      <c r="N2030" s="159">
        <v>19.7</v>
      </c>
      <c r="O2030" s="159">
        <v>25</v>
      </c>
    </row>
    <row r="2031" spans="1:15" ht="13.5" customHeight="1" x14ac:dyDescent="0.35">
      <c r="A2031" s="160">
        <v>0.45833333333333298</v>
      </c>
      <c r="B2031" s="159">
        <v>28</v>
      </c>
      <c r="C2031" s="159">
        <v>1</v>
      </c>
      <c r="D2031" s="159">
        <v>2</v>
      </c>
      <c r="E2031" s="159">
        <v>18</v>
      </c>
      <c r="F2031" s="159">
        <v>7</v>
      </c>
      <c r="G2031" s="159">
        <v>0</v>
      </c>
      <c r="H2031" s="159">
        <v>0</v>
      </c>
      <c r="I2031" s="159">
        <v>0</v>
      </c>
      <c r="J2031" s="159">
        <v>0</v>
      </c>
      <c r="K2031" s="159">
        <v>0</v>
      </c>
      <c r="L2031" s="159">
        <v>0</v>
      </c>
      <c r="M2031" s="159">
        <v>0</v>
      </c>
      <c r="N2031" s="159">
        <v>19.5</v>
      </c>
      <c r="O2031" s="159">
        <v>23.8</v>
      </c>
    </row>
    <row r="2032" spans="1:15" ht="13.5" customHeight="1" x14ac:dyDescent="0.35">
      <c r="A2032" s="160">
        <v>0.46875</v>
      </c>
      <c r="B2032" s="159">
        <v>19</v>
      </c>
      <c r="C2032" s="159">
        <v>1</v>
      </c>
      <c r="D2032" s="159">
        <v>0</v>
      </c>
      <c r="E2032" s="159">
        <v>15</v>
      </c>
      <c r="F2032" s="159">
        <v>1</v>
      </c>
      <c r="G2032" s="159">
        <v>2</v>
      </c>
      <c r="H2032" s="159">
        <v>0</v>
      </c>
      <c r="I2032" s="159">
        <v>0</v>
      </c>
      <c r="J2032" s="159">
        <v>0</v>
      </c>
      <c r="K2032" s="159">
        <v>0</v>
      </c>
      <c r="L2032" s="159">
        <v>0</v>
      </c>
      <c r="M2032" s="159">
        <v>0</v>
      </c>
      <c r="N2032" s="159">
        <v>21</v>
      </c>
      <c r="O2032" s="159">
        <v>28.2</v>
      </c>
    </row>
    <row r="2033" spans="1:15" ht="13.5" customHeight="1" x14ac:dyDescent="0.35">
      <c r="A2033" s="160">
        <v>0.47916666666666702</v>
      </c>
      <c r="B2033" s="159">
        <v>20</v>
      </c>
      <c r="C2033" s="159">
        <v>0</v>
      </c>
      <c r="D2033" s="159">
        <v>1</v>
      </c>
      <c r="E2033" s="159">
        <v>17</v>
      </c>
      <c r="F2033" s="159">
        <v>1</v>
      </c>
      <c r="G2033" s="159">
        <v>1</v>
      </c>
      <c r="H2033" s="159">
        <v>0</v>
      </c>
      <c r="I2033" s="159">
        <v>0</v>
      </c>
      <c r="J2033" s="159">
        <v>0</v>
      </c>
      <c r="K2033" s="159">
        <v>0</v>
      </c>
      <c r="L2033" s="159">
        <v>0</v>
      </c>
      <c r="M2033" s="159">
        <v>0</v>
      </c>
      <c r="N2033" s="159">
        <v>18.899999999999999</v>
      </c>
      <c r="O2033" s="159">
        <v>23.3</v>
      </c>
    </row>
    <row r="2034" spans="1:15" ht="13.5" customHeight="1" x14ac:dyDescent="0.35">
      <c r="A2034" s="160">
        <v>0.48958333333333298</v>
      </c>
      <c r="B2034" s="159">
        <v>9</v>
      </c>
      <c r="C2034" s="159">
        <v>0</v>
      </c>
      <c r="D2034" s="159">
        <v>0</v>
      </c>
      <c r="E2034" s="159">
        <v>7</v>
      </c>
      <c r="F2034" s="159">
        <v>1</v>
      </c>
      <c r="G2034" s="159">
        <v>1</v>
      </c>
      <c r="H2034" s="159">
        <v>0</v>
      </c>
      <c r="I2034" s="159">
        <v>0</v>
      </c>
      <c r="J2034" s="159">
        <v>0</v>
      </c>
      <c r="K2034" s="159">
        <v>0</v>
      </c>
      <c r="L2034" s="159">
        <v>0</v>
      </c>
      <c r="M2034" s="159">
        <v>0</v>
      </c>
      <c r="N2034" s="159">
        <v>22.2</v>
      </c>
      <c r="O2034" s="159" t="s">
        <v>102</v>
      </c>
    </row>
    <row r="2035" spans="1:15" ht="13.5" customHeight="1" x14ac:dyDescent="0.35">
      <c r="A2035" s="160">
        <v>0.5</v>
      </c>
      <c r="B2035" s="159">
        <v>17</v>
      </c>
      <c r="C2035" s="159">
        <v>0</v>
      </c>
      <c r="D2035" s="159">
        <v>0</v>
      </c>
      <c r="E2035" s="159">
        <v>16</v>
      </c>
      <c r="F2035" s="159">
        <v>1</v>
      </c>
      <c r="G2035" s="159">
        <v>0</v>
      </c>
      <c r="H2035" s="159">
        <v>0</v>
      </c>
      <c r="I2035" s="159">
        <v>0</v>
      </c>
      <c r="J2035" s="159">
        <v>0</v>
      </c>
      <c r="K2035" s="159">
        <v>0</v>
      </c>
      <c r="L2035" s="159">
        <v>0</v>
      </c>
      <c r="M2035" s="159">
        <v>0</v>
      </c>
      <c r="N2035" s="159">
        <v>20.9</v>
      </c>
      <c r="O2035" s="159">
        <v>25.3</v>
      </c>
    </row>
    <row r="2036" spans="1:15" ht="13.5" customHeight="1" x14ac:dyDescent="0.35">
      <c r="A2036" s="160">
        <v>0.51041666666666696</v>
      </c>
      <c r="B2036" s="159">
        <v>14</v>
      </c>
      <c r="C2036" s="159">
        <v>0</v>
      </c>
      <c r="D2036" s="159">
        <v>0</v>
      </c>
      <c r="E2036" s="159">
        <v>12</v>
      </c>
      <c r="F2036" s="159">
        <v>1</v>
      </c>
      <c r="G2036" s="159">
        <v>1</v>
      </c>
      <c r="H2036" s="159">
        <v>0</v>
      </c>
      <c r="I2036" s="159">
        <v>0</v>
      </c>
      <c r="J2036" s="159">
        <v>0</v>
      </c>
      <c r="K2036" s="159">
        <v>0</v>
      </c>
      <c r="L2036" s="159">
        <v>0</v>
      </c>
      <c r="M2036" s="159">
        <v>0</v>
      </c>
      <c r="N2036" s="159">
        <v>19.399999999999999</v>
      </c>
      <c r="O2036" s="159">
        <v>21.6</v>
      </c>
    </row>
    <row r="2037" spans="1:15" ht="13.5" customHeight="1" x14ac:dyDescent="0.35">
      <c r="A2037" s="160">
        <v>0.52083333333333304</v>
      </c>
      <c r="B2037" s="159">
        <v>14</v>
      </c>
      <c r="C2037" s="159">
        <v>0</v>
      </c>
      <c r="D2037" s="159">
        <v>2</v>
      </c>
      <c r="E2037" s="159">
        <v>12</v>
      </c>
      <c r="F2037" s="159">
        <v>0</v>
      </c>
      <c r="G2037" s="159">
        <v>0</v>
      </c>
      <c r="H2037" s="159">
        <v>0</v>
      </c>
      <c r="I2037" s="159">
        <v>0</v>
      </c>
      <c r="J2037" s="159">
        <v>0</v>
      </c>
      <c r="K2037" s="159">
        <v>0</v>
      </c>
      <c r="L2037" s="159">
        <v>0</v>
      </c>
      <c r="M2037" s="159">
        <v>0</v>
      </c>
      <c r="N2037" s="159">
        <v>20</v>
      </c>
      <c r="O2037" s="159">
        <v>25</v>
      </c>
    </row>
    <row r="2038" spans="1:15" ht="13.5" customHeight="1" x14ac:dyDescent="0.35">
      <c r="A2038" s="160">
        <v>0.53125</v>
      </c>
      <c r="B2038" s="159">
        <v>14</v>
      </c>
      <c r="C2038" s="159">
        <v>0</v>
      </c>
      <c r="D2038" s="159">
        <v>0</v>
      </c>
      <c r="E2038" s="159">
        <v>12</v>
      </c>
      <c r="F2038" s="159">
        <v>1</v>
      </c>
      <c r="G2038" s="159">
        <v>1</v>
      </c>
      <c r="H2038" s="159">
        <v>0</v>
      </c>
      <c r="I2038" s="159">
        <v>0</v>
      </c>
      <c r="J2038" s="159">
        <v>0</v>
      </c>
      <c r="K2038" s="159">
        <v>0</v>
      </c>
      <c r="L2038" s="159">
        <v>0</v>
      </c>
      <c r="M2038" s="159">
        <v>0</v>
      </c>
      <c r="N2038" s="159">
        <v>18.8</v>
      </c>
      <c r="O2038" s="159">
        <v>25.3</v>
      </c>
    </row>
    <row r="2039" spans="1:15" ht="13.5" customHeight="1" x14ac:dyDescent="0.35">
      <c r="A2039" s="160">
        <v>0.54166666666666696</v>
      </c>
      <c r="B2039" s="159">
        <v>24</v>
      </c>
      <c r="C2039" s="159">
        <v>0</v>
      </c>
      <c r="D2039" s="159">
        <v>1</v>
      </c>
      <c r="E2039" s="159">
        <v>18</v>
      </c>
      <c r="F2039" s="159">
        <v>3</v>
      </c>
      <c r="G2039" s="159">
        <v>1</v>
      </c>
      <c r="H2039" s="159">
        <v>0</v>
      </c>
      <c r="I2039" s="159">
        <v>1</v>
      </c>
      <c r="J2039" s="159">
        <v>0</v>
      </c>
      <c r="K2039" s="159">
        <v>0</v>
      </c>
      <c r="L2039" s="159">
        <v>0</v>
      </c>
      <c r="M2039" s="159">
        <v>0</v>
      </c>
      <c r="N2039" s="159">
        <v>19.2</v>
      </c>
      <c r="O2039" s="159">
        <v>23.2</v>
      </c>
    </row>
    <row r="2040" spans="1:15" ht="13.5" customHeight="1" x14ac:dyDescent="0.35">
      <c r="A2040" s="160">
        <v>0.55208333333333304</v>
      </c>
      <c r="B2040" s="159">
        <v>13</v>
      </c>
      <c r="C2040" s="159">
        <v>0</v>
      </c>
      <c r="D2040" s="159">
        <v>0</v>
      </c>
      <c r="E2040" s="159">
        <v>13</v>
      </c>
      <c r="F2040" s="159">
        <v>0</v>
      </c>
      <c r="G2040" s="159">
        <v>0</v>
      </c>
      <c r="H2040" s="159">
        <v>0</v>
      </c>
      <c r="I2040" s="159">
        <v>0</v>
      </c>
      <c r="J2040" s="159">
        <v>0</v>
      </c>
      <c r="K2040" s="159">
        <v>0</v>
      </c>
      <c r="L2040" s="159">
        <v>0</v>
      </c>
      <c r="M2040" s="159">
        <v>0</v>
      </c>
      <c r="N2040" s="159">
        <v>22</v>
      </c>
      <c r="O2040" s="159">
        <v>24.7</v>
      </c>
    </row>
    <row r="2041" spans="1:15" ht="13.5" customHeight="1" x14ac:dyDescent="0.35">
      <c r="A2041" s="160">
        <v>0.5625</v>
      </c>
      <c r="B2041" s="159">
        <v>14</v>
      </c>
      <c r="C2041" s="159">
        <v>2</v>
      </c>
      <c r="D2041" s="159">
        <v>0</v>
      </c>
      <c r="E2041" s="159">
        <v>12</v>
      </c>
      <c r="F2041" s="159">
        <v>0</v>
      </c>
      <c r="G2041" s="159">
        <v>0</v>
      </c>
      <c r="H2041" s="159">
        <v>0</v>
      </c>
      <c r="I2041" s="159">
        <v>0</v>
      </c>
      <c r="J2041" s="159">
        <v>0</v>
      </c>
      <c r="K2041" s="159">
        <v>0</v>
      </c>
      <c r="L2041" s="159">
        <v>0</v>
      </c>
      <c r="M2041" s="159">
        <v>0</v>
      </c>
      <c r="N2041" s="159">
        <v>20.6</v>
      </c>
      <c r="O2041" s="159">
        <v>26.9</v>
      </c>
    </row>
    <row r="2042" spans="1:15" ht="13.5" customHeight="1" x14ac:dyDescent="0.35">
      <c r="A2042" s="160">
        <v>0.57291666666666696</v>
      </c>
      <c r="B2042" s="159">
        <v>13</v>
      </c>
      <c r="C2042" s="159">
        <v>0</v>
      </c>
      <c r="D2042" s="159">
        <v>0</v>
      </c>
      <c r="E2042" s="159">
        <v>11</v>
      </c>
      <c r="F2042" s="159">
        <v>1</v>
      </c>
      <c r="G2042" s="159">
        <v>1</v>
      </c>
      <c r="H2042" s="159">
        <v>0</v>
      </c>
      <c r="I2042" s="159">
        <v>0</v>
      </c>
      <c r="J2042" s="159">
        <v>0</v>
      </c>
      <c r="K2042" s="159">
        <v>0</v>
      </c>
      <c r="L2042" s="159">
        <v>0</v>
      </c>
      <c r="M2042" s="159">
        <v>0</v>
      </c>
      <c r="N2042" s="159">
        <v>19.399999999999999</v>
      </c>
      <c r="O2042" s="159">
        <v>23.1</v>
      </c>
    </row>
    <row r="2043" spans="1:15" ht="13.5" customHeight="1" x14ac:dyDescent="0.35">
      <c r="A2043" s="160">
        <v>0.58333333333333304</v>
      </c>
      <c r="B2043" s="159">
        <v>7</v>
      </c>
      <c r="C2043" s="159">
        <v>0</v>
      </c>
      <c r="D2043" s="159">
        <v>0</v>
      </c>
      <c r="E2043" s="159">
        <v>5</v>
      </c>
      <c r="F2043" s="159">
        <v>1</v>
      </c>
      <c r="G2043" s="159">
        <v>1</v>
      </c>
      <c r="H2043" s="159">
        <v>0</v>
      </c>
      <c r="I2043" s="159">
        <v>0</v>
      </c>
      <c r="J2043" s="159">
        <v>0</v>
      </c>
      <c r="K2043" s="159">
        <v>0</v>
      </c>
      <c r="L2043" s="159">
        <v>0</v>
      </c>
      <c r="M2043" s="159">
        <v>0</v>
      </c>
      <c r="N2043" s="159">
        <v>22.1</v>
      </c>
      <c r="O2043" s="159" t="s">
        <v>102</v>
      </c>
    </row>
    <row r="2044" spans="1:15" ht="13.5" customHeight="1" x14ac:dyDescent="0.35">
      <c r="A2044" s="160">
        <v>0.59375</v>
      </c>
      <c r="B2044" s="159">
        <v>8</v>
      </c>
      <c r="C2044" s="159">
        <v>0</v>
      </c>
      <c r="D2044" s="159">
        <v>0</v>
      </c>
      <c r="E2044" s="159">
        <v>7</v>
      </c>
      <c r="F2044" s="159">
        <v>0</v>
      </c>
      <c r="G2044" s="159">
        <v>1</v>
      </c>
      <c r="H2044" s="159">
        <v>0</v>
      </c>
      <c r="I2044" s="159">
        <v>0</v>
      </c>
      <c r="J2044" s="159">
        <v>0</v>
      </c>
      <c r="K2044" s="159">
        <v>0</v>
      </c>
      <c r="L2044" s="159">
        <v>0</v>
      </c>
      <c r="M2044" s="159">
        <v>0</v>
      </c>
      <c r="N2044" s="159">
        <v>17</v>
      </c>
      <c r="O2044" s="159" t="s">
        <v>102</v>
      </c>
    </row>
    <row r="2045" spans="1:15" ht="13.5" customHeight="1" x14ac:dyDescent="0.35">
      <c r="A2045" s="160">
        <v>0.60416666666666696</v>
      </c>
      <c r="B2045" s="159">
        <v>8</v>
      </c>
      <c r="C2045" s="159">
        <v>1</v>
      </c>
      <c r="D2045" s="159">
        <v>0</v>
      </c>
      <c r="E2045" s="159">
        <v>7</v>
      </c>
      <c r="F2045" s="159">
        <v>0</v>
      </c>
      <c r="G2045" s="159">
        <v>0</v>
      </c>
      <c r="H2045" s="159">
        <v>0</v>
      </c>
      <c r="I2045" s="159">
        <v>0</v>
      </c>
      <c r="J2045" s="159">
        <v>0</v>
      </c>
      <c r="K2045" s="159">
        <v>0</v>
      </c>
      <c r="L2045" s="159">
        <v>0</v>
      </c>
      <c r="M2045" s="159">
        <v>0</v>
      </c>
      <c r="N2045" s="159">
        <v>19.100000000000001</v>
      </c>
      <c r="O2045" s="159" t="s">
        <v>102</v>
      </c>
    </row>
    <row r="2046" spans="1:15" ht="13.5" customHeight="1" x14ac:dyDescent="0.35">
      <c r="A2046" s="160">
        <v>0.61458333333333304</v>
      </c>
      <c r="B2046" s="159">
        <v>13</v>
      </c>
      <c r="C2046" s="159">
        <v>1</v>
      </c>
      <c r="D2046" s="159">
        <v>1</v>
      </c>
      <c r="E2046" s="159">
        <v>10</v>
      </c>
      <c r="F2046" s="159">
        <v>0</v>
      </c>
      <c r="G2046" s="159">
        <v>1</v>
      </c>
      <c r="H2046" s="159">
        <v>0</v>
      </c>
      <c r="I2046" s="159">
        <v>0</v>
      </c>
      <c r="J2046" s="159">
        <v>0</v>
      </c>
      <c r="K2046" s="159">
        <v>0</v>
      </c>
      <c r="L2046" s="159">
        <v>0</v>
      </c>
      <c r="M2046" s="159">
        <v>0</v>
      </c>
      <c r="N2046" s="159">
        <v>20.5</v>
      </c>
      <c r="O2046" s="159">
        <v>23.4</v>
      </c>
    </row>
    <row r="2047" spans="1:15" ht="13.5" customHeight="1" x14ac:dyDescent="0.35">
      <c r="A2047" s="160">
        <v>0.625</v>
      </c>
      <c r="B2047" s="159">
        <v>13</v>
      </c>
      <c r="C2047" s="159">
        <v>1</v>
      </c>
      <c r="D2047" s="159">
        <v>1</v>
      </c>
      <c r="E2047" s="159">
        <v>7</v>
      </c>
      <c r="F2047" s="159">
        <v>2</v>
      </c>
      <c r="G2047" s="159">
        <v>2</v>
      </c>
      <c r="H2047" s="159">
        <v>0</v>
      </c>
      <c r="I2047" s="159">
        <v>0</v>
      </c>
      <c r="J2047" s="159">
        <v>0</v>
      </c>
      <c r="K2047" s="159">
        <v>0</v>
      </c>
      <c r="L2047" s="159">
        <v>0</v>
      </c>
      <c r="M2047" s="159">
        <v>0</v>
      </c>
      <c r="N2047" s="159">
        <v>20.100000000000001</v>
      </c>
      <c r="O2047" s="159">
        <v>26.2</v>
      </c>
    </row>
    <row r="2048" spans="1:15" ht="13.5" customHeight="1" x14ac:dyDescent="0.35">
      <c r="A2048" s="160">
        <v>0.63541666666666696</v>
      </c>
      <c r="B2048" s="159">
        <v>6</v>
      </c>
      <c r="C2048" s="159">
        <v>0</v>
      </c>
      <c r="D2048" s="159">
        <v>0</v>
      </c>
      <c r="E2048" s="159">
        <v>5</v>
      </c>
      <c r="F2048" s="159">
        <v>1</v>
      </c>
      <c r="G2048" s="159">
        <v>0</v>
      </c>
      <c r="H2048" s="159">
        <v>0</v>
      </c>
      <c r="I2048" s="159">
        <v>0</v>
      </c>
      <c r="J2048" s="159">
        <v>0</v>
      </c>
      <c r="K2048" s="159">
        <v>0</v>
      </c>
      <c r="L2048" s="159">
        <v>0</v>
      </c>
      <c r="M2048" s="159">
        <v>0</v>
      </c>
      <c r="N2048" s="159">
        <v>21.5</v>
      </c>
      <c r="O2048" s="159" t="s">
        <v>102</v>
      </c>
    </row>
    <row r="2049" spans="1:15" ht="13.5" customHeight="1" x14ac:dyDescent="0.35">
      <c r="A2049" s="160">
        <v>0.64583333333333304</v>
      </c>
      <c r="B2049" s="159">
        <v>10</v>
      </c>
      <c r="C2049" s="159">
        <v>0</v>
      </c>
      <c r="D2049" s="159">
        <v>0</v>
      </c>
      <c r="E2049" s="159">
        <v>7</v>
      </c>
      <c r="F2049" s="159">
        <v>1</v>
      </c>
      <c r="G2049" s="159">
        <v>2</v>
      </c>
      <c r="H2049" s="159">
        <v>0</v>
      </c>
      <c r="I2049" s="159">
        <v>0</v>
      </c>
      <c r="J2049" s="159">
        <v>0</v>
      </c>
      <c r="K2049" s="159">
        <v>0</v>
      </c>
      <c r="L2049" s="159">
        <v>0</v>
      </c>
      <c r="M2049" s="159">
        <v>0</v>
      </c>
      <c r="N2049" s="159">
        <v>19.899999999999999</v>
      </c>
      <c r="O2049" s="159" t="s">
        <v>102</v>
      </c>
    </row>
    <row r="2050" spans="1:15" ht="13.5" customHeight="1" x14ac:dyDescent="0.35">
      <c r="A2050" s="160">
        <v>0.65625</v>
      </c>
      <c r="B2050" s="159">
        <v>9</v>
      </c>
      <c r="C2050" s="159">
        <v>0</v>
      </c>
      <c r="D2050" s="159">
        <v>0</v>
      </c>
      <c r="E2050" s="159">
        <v>6</v>
      </c>
      <c r="F2050" s="159">
        <v>2</v>
      </c>
      <c r="G2050" s="159">
        <v>1</v>
      </c>
      <c r="H2050" s="159">
        <v>0</v>
      </c>
      <c r="I2050" s="159">
        <v>0</v>
      </c>
      <c r="J2050" s="159">
        <v>0</v>
      </c>
      <c r="K2050" s="159">
        <v>0</v>
      </c>
      <c r="L2050" s="159">
        <v>0</v>
      </c>
      <c r="M2050" s="159">
        <v>0</v>
      </c>
      <c r="N2050" s="159">
        <v>20.5</v>
      </c>
      <c r="O2050" s="159" t="s">
        <v>102</v>
      </c>
    </row>
    <row r="2051" spans="1:15" ht="13.5" customHeight="1" x14ac:dyDescent="0.35">
      <c r="A2051" s="160">
        <v>0.66666666666666696</v>
      </c>
      <c r="B2051" s="159">
        <v>13</v>
      </c>
      <c r="C2051" s="159">
        <v>1</v>
      </c>
      <c r="D2051" s="159">
        <v>0</v>
      </c>
      <c r="E2051" s="159">
        <v>9</v>
      </c>
      <c r="F2051" s="159">
        <v>1</v>
      </c>
      <c r="G2051" s="159">
        <v>2</v>
      </c>
      <c r="H2051" s="159">
        <v>0</v>
      </c>
      <c r="I2051" s="159">
        <v>0</v>
      </c>
      <c r="J2051" s="159">
        <v>0</v>
      </c>
      <c r="K2051" s="159">
        <v>0</v>
      </c>
      <c r="L2051" s="159">
        <v>0</v>
      </c>
      <c r="M2051" s="159">
        <v>0</v>
      </c>
      <c r="N2051" s="159">
        <v>20.3</v>
      </c>
      <c r="O2051" s="159">
        <v>26.6</v>
      </c>
    </row>
    <row r="2052" spans="1:15" ht="13.5" customHeight="1" x14ac:dyDescent="0.35">
      <c r="A2052" s="160">
        <v>0.67708333333333304</v>
      </c>
      <c r="B2052" s="159">
        <v>4</v>
      </c>
      <c r="C2052" s="159">
        <v>0</v>
      </c>
      <c r="D2052" s="159">
        <v>0</v>
      </c>
      <c r="E2052" s="159">
        <v>2</v>
      </c>
      <c r="F2052" s="159">
        <v>2</v>
      </c>
      <c r="G2052" s="159">
        <v>0</v>
      </c>
      <c r="H2052" s="159">
        <v>0</v>
      </c>
      <c r="I2052" s="159">
        <v>0</v>
      </c>
      <c r="J2052" s="159">
        <v>0</v>
      </c>
      <c r="K2052" s="159">
        <v>0</v>
      </c>
      <c r="L2052" s="159">
        <v>0</v>
      </c>
      <c r="M2052" s="159">
        <v>0</v>
      </c>
      <c r="N2052" s="159">
        <v>22.8</v>
      </c>
      <c r="O2052" s="159" t="s">
        <v>102</v>
      </c>
    </row>
    <row r="2053" spans="1:15" ht="13.5" customHeight="1" x14ac:dyDescent="0.35">
      <c r="A2053" s="160">
        <v>0.6875</v>
      </c>
      <c r="B2053" s="159">
        <v>7</v>
      </c>
      <c r="C2053" s="159">
        <v>0</v>
      </c>
      <c r="D2053" s="159">
        <v>0</v>
      </c>
      <c r="E2053" s="159">
        <v>3</v>
      </c>
      <c r="F2053" s="159">
        <v>1</v>
      </c>
      <c r="G2053" s="159">
        <v>3</v>
      </c>
      <c r="H2053" s="159">
        <v>0</v>
      </c>
      <c r="I2053" s="159">
        <v>0</v>
      </c>
      <c r="J2053" s="159">
        <v>0</v>
      </c>
      <c r="K2053" s="159">
        <v>0</v>
      </c>
      <c r="L2053" s="159">
        <v>0</v>
      </c>
      <c r="M2053" s="159">
        <v>0</v>
      </c>
      <c r="N2053" s="159">
        <v>23.9</v>
      </c>
      <c r="O2053" s="159" t="s">
        <v>102</v>
      </c>
    </row>
    <row r="2054" spans="1:15" ht="13.5" customHeight="1" x14ac:dyDescent="0.35">
      <c r="A2054" s="160">
        <v>0.69791666666666696</v>
      </c>
      <c r="B2054" s="159">
        <v>6</v>
      </c>
      <c r="C2054" s="159">
        <v>1</v>
      </c>
      <c r="D2054" s="159">
        <v>0</v>
      </c>
      <c r="E2054" s="159">
        <v>3</v>
      </c>
      <c r="F2054" s="159">
        <v>1</v>
      </c>
      <c r="G2054" s="159">
        <v>1</v>
      </c>
      <c r="H2054" s="159">
        <v>0</v>
      </c>
      <c r="I2054" s="159">
        <v>0</v>
      </c>
      <c r="J2054" s="159">
        <v>0</v>
      </c>
      <c r="K2054" s="159">
        <v>0</v>
      </c>
      <c r="L2054" s="159">
        <v>0</v>
      </c>
      <c r="M2054" s="159">
        <v>0</v>
      </c>
      <c r="N2054" s="159">
        <v>20.8</v>
      </c>
      <c r="O2054" s="159" t="s">
        <v>102</v>
      </c>
    </row>
    <row r="2055" spans="1:15" ht="13.5" customHeight="1" x14ac:dyDescent="0.35">
      <c r="A2055" s="160">
        <v>0.70833333333333304</v>
      </c>
      <c r="B2055" s="159">
        <v>11</v>
      </c>
      <c r="C2055" s="159">
        <v>0</v>
      </c>
      <c r="D2055" s="159">
        <v>1</v>
      </c>
      <c r="E2055" s="159">
        <v>7</v>
      </c>
      <c r="F2055" s="159">
        <v>2</v>
      </c>
      <c r="G2055" s="159">
        <v>1</v>
      </c>
      <c r="H2055" s="159">
        <v>0</v>
      </c>
      <c r="I2055" s="159">
        <v>0</v>
      </c>
      <c r="J2055" s="159">
        <v>0</v>
      </c>
      <c r="K2055" s="159">
        <v>0</v>
      </c>
      <c r="L2055" s="159">
        <v>0</v>
      </c>
      <c r="M2055" s="159">
        <v>0</v>
      </c>
      <c r="N2055" s="159">
        <v>20</v>
      </c>
      <c r="O2055" s="159">
        <v>22.9</v>
      </c>
    </row>
    <row r="2056" spans="1:15" ht="13.5" customHeight="1" x14ac:dyDescent="0.35">
      <c r="A2056" s="160">
        <v>0.71875</v>
      </c>
      <c r="B2056" s="159">
        <v>7</v>
      </c>
      <c r="C2056" s="159">
        <v>0</v>
      </c>
      <c r="D2056" s="159">
        <v>0</v>
      </c>
      <c r="E2056" s="159">
        <v>6</v>
      </c>
      <c r="F2056" s="159">
        <v>0</v>
      </c>
      <c r="G2056" s="159">
        <v>1</v>
      </c>
      <c r="H2056" s="159">
        <v>0</v>
      </c>
      <c r="I2056" s="159">
        <v>0</v>
      </c>
      <c r="J2056" s="159">
        <v>0</v>
      </c>
      <c r="K2056" s="159">
        <v>0</v>
      </c>
      <c r="L2056" s="159">
        <v>0</v>
      </c>
      <c r="M2056" s="159">
        <v>0</v>
      </c>
      <c r="N2056" s="159">
        <v>21.6</v>
      </c>
      <c r="O2056" s="159" t="s">
        <v>102</v>
      </c>
    </row>
    <row r="2057" spans="1:15" ht="13.5" customHeight="1" x14ac:dyDescent="0.35">
      <c r="A2057" s="160">
        <v>0.72916666666666696</v>
      </c>
      <c r="B2057" s="159">
        <v>11</v>
      </c>
      <c r="C2057" s="159">
        <v>0</v>
      </c>
      <c r="D2057" s="159">
        <v>2</v>
      </c>
      <c r="E2057" s="159">
        <v>9</v>
      </c>
      <c r="F2057" s="159">
        <v>0</v>
      </c>
      <c r="G2057" s="159">
        <v>0</v>
      </c>
      <c r="H2057" s="159">
        <v>0</v>
      </c>
      <c r="I2057" s="159">
        <v>0</v>
      </c>
      <c r="J2057" s="159">
        <v>0</v>
      </c>
      <c r="K2057" s="159">
        <v>0</v>
      </c>
      <c r="L2057" s="159">
        <v>0</v>
      </c>
      <c r="M2057" s="159">
        <v>0</v>
      </c>
      <c r="N2057" s="159">
        <v>21.8</v>
      </c>
      <c r="O2057" s="159">
        <v>25.3</v>
      </c>
    </row>
    <row r="2058" spans="1:15" ht="13.5" customHeight="1" x14ac:dyDescent="0.35">
      <c r="A2058" s="160">
        <v>0.73958333333333304</v>
      </c>
      <c r="B2058" s="159">
        <v>8</v>
      </c>
      <c r="C2058" s="159">
        <v>0</v>
      </c>
      <c r="D2058" s="159">
        <v>0</v>
      </c>
      <c r="E2058" s="159">
        <v>7</v>
      </c>
      <c r="F2058" s="159">
        <v>0</v>
      </c>
      <c r="G2058" s="159">
        <v>1</v>
      </c>
      <c r="H2058" s="159">
        <v>0</v>
      </c>
      <c r="I2058" s="159">
        <v>0</v>
      </c>
      <c r="J2058" s="159">
        <v>0</v>
      </c>
      <c r="K2058" s="159">
        <v>0</v>
      </c>
      <c r="L2058" s="159">
        <v>0</v>
      </c>
      <c r="M2058" s="159">
        <v>0</v>
      </c>
      <c r="N2058" s="159">
        <v>20</v>
      </c>
      <c r="O2058" s="159" t="s">
        <v>102</v>
      </c>
    </row>
    <row r="2059" spans="1:15" ht="13.5" customHeight="1" x14ac:dyDescent="0.35">
      <c r="A2059" s="160">
        <v>0.75</v>
      </c>
      <c r="B2059" s="159">
        <v>17</v>
      </c>
      <c r="C2059" s="159">
        <v>0</v>
      </c>
      <c r="D2059" s="159">
        <v>0</v>
      </c>
      <c r="E2059" s="159">
        <v>14</v>
      </c>
      <c r="F2059" s="159">
        <v>3</v>
      </c>
      <c r="G2059" s="159">
        <v>0</v>
      </c>
      <c r="H2059" s="159">
        <v>0</v>
      </c>
      <c r="I2059" s="159">
        <v>0</v>
      </c>
      <c r="J2059" s="159">
        <v>0</v>
      </c>
      <c r="K2059" s="159">
        <v>0</v>
      </c>
      <c r="L2059" s="159">
        <v>0</v>
      </c>
      <c r="M2059" s="159">
        <v>0</v>
      </c>
      <c r="N2059" s="159">
        <v>20.2</v>
      </c>
      <c r="O2059" s="159">
        <v>23.7</v>
      </c>
    </row>
    <row r="2060" spans="1:15" ht="13.5" customHeight="1" x14ac:dyDescent="0.35">
      <c r="A2060" s="160">
        <v>0.76041666666666696</v>
      </c>
      <c r="B2060" s="159">
        <v>13</v>
      </c>
      <c r="C2060" s="159">
        <v>0</v>
      </c>
      <c r="D2060" s="159">
        <v>1</v>
      </c>
      <c r="E2060" s="159">
        <v>8</v>
      </c>
      <c r="F2060" s="159">
        <v>2</v>
      </c>
      <c r="G2060" s="159">
        <v>2</v>
      </c>
      <c r="H2060" s="159">
        <v>0</v>
      </c>
      <c r="I2060" s="159">
        <v>0</v>
      </c>
      <c r="J2060" s="159">
        <v>0</v>
      </c>
      <c r="K2060" s="159">
        <v>0</v>
      </c>
      <c r="L2060" s="159">
        <v>0</v>
      </c>
      <c r="M2060" s="159">
        <v>0</v>
      </c>
      <c r="N2060" s="159">
        <v>18.3</v>
      </c>
      <c r="O2060" s="159">
        <v>21.2</v>
      </c>
    </row>
    <row r="2061" spans="1:15" ht="13.5" customHeight="1" x14ac:dyDescent="0.35">
      <c r="A2061" s="160">
        <v>0.77083333333333304</v>
      </c>
      <c r="B2061" s="159">
        <v>5</v>
      </c>
      <c r="C2061" s="159">
        <v>1</v>
      </c>
      <c r="D2061" s="159">
        <v>0</v>
      </c>
      <c r="E2061" s="159">
        <v>2</v>
      </c>
      <c r="F2061" s="159">
        <v>1</v>
      </c>
      <c r="G2061" s="159">
        <v>1</v>
      </c>
      <c r="H2061" s="159">
        <v>0</v>
      </c>
      <c r="I2061" s="159">
        <v>0</v>
      </c>
      <c r="J2061" s="159">
        <v>0</v>
      </c>
      <c r="K2061" s="159">
        <v>0</v>
      </c>
      <c r="L2061" s="159">
        <v>0</v>
      </c>
      <c r="M2061" s="159">
        <v>0</v>
      </c>
      <c r="N2061" s="159">
        <v>20.8</v>
      </c>
      <c r="O2061" s="159" t="s">
        <v>102</v>
      </c>
    </row>
    <row r="2062" spans="1:15" ht="13.5" customHeight="1" x14ac:dyDescent="0.35">
      <c r="A2062" s="160">
        <v>0.78125</v>
      </c>
      <c r="B2062" s="159">
        <v>9</v>
      </c>
      <c r="C2062" s="159">
        <v>0</v>
      </c>
      <c r="D2062" s="159">
        <v>2</v>
      </c>
      <c r="E2062" s="159">
        <v>7</v>
      </c>
      <c r="F2062" s="159">
        <v>0</v>
      </c>
      <c r="G2062" s="159">
        <v>0</v>
      </c>
      <c r="H2062" s="159">
        <v>0</v>
      </c>
      <c r="I2062" s="159">
        <v>0</v>
      </c>
      <c r="J2062" s="159">
        <v>0</v>
      </c>
      <c r="K2062" s="159">
        <v>0</v>
      </c>
      <c r="L2062" s="159">
        <v>0</v>
      </c>
      <c r="M2062" s="159">
        <v>0</v>
      </c>
      <c r="N2062" s="159">
        <v>20.6</v>
      </c>
      <c r="O2062" s="159" t="s">
        <v>102</v>
      </c>
    </row>
    <row r="2063" spans="1:15" ht="13.5" customHeight="1" x14ac:dyDescent="0.35">
      <c r="A2063" s="160">
        <v>0.79166666666666696</v>
      </c>
      <c r="B2063" s="159">
        <v>4</v>
      </c>
      <c r="C2063" s="159">
        <v>0</v>
      </c>
      <c r="D2063" s="159">
        <v>0</v>
      </c>
      <c r="E2063" s="159">
        <v>2</v>
      </c>
      <c r="F2063" s="159">
        <v>1</v>
      </c>
      <c r="G2063" s="159">
        <v>1</v>
      </c>
      <c r="H2063" s="159">
        <v>0</v>
      </c>
      <c r="I2063" s="159">
        <v>0</v>
      </c>
      <c r="J2063" s="159">
        <v>0</v>
      </c>
      <c r="K2063" s="159">
        <v>0</v>
      </c>
      <c r="L2063" s="159">
        <v>0</v>
      </c>
      <c r="M2063" s="159">
        <v>0</v>
      </c>
      <c r="N2063" s="159">
        <v>21.6</v>
      </c>
      <c r="O2063" s="159" t="s">
        <v>102</v>
      </c>
    </row>
    <row r="2064" spans="1:15" ht="13.5" customHeight="1" x14ac:dyDescent="0.35">
      <c r="A2064" s="160">
        <v>0.80208333333333304</v>
      </c>
      <c r="B2064" s="159">
        <v>7</v>
      </c>
      <c r="C2064" s="159">
        <v>0</v>
      </c>
      <c r="D2064" s="159">
        <v>1</v>
      </c>
      <c r="E2064" s="159">
        <v>4</v>
      </c>
      <c r="F2064" s="159">
        <v>1</v>
      </c>
      <c r="G2064" s="159">
        <v>1</v>
      </c>
      <c r="H2064" s="159">
        <v>0</v>
      </c>
      <c r="I2064" s="159">
        <v>0</v>
      </c>
      <c r="J2064" s="159">
        <v>0</v>
      </c>
      <c r="K2064" s="159">
        <v>0</v>
      </c>
      <c r="L2064" s="159">
        <v>0</v>
      </c>
      <c r="M2064" s="159">
        <v>0</v>
      </c>
      <c r="N2064" s="159">
        <v>18.7</v>
      </c>
      <c r="O2064" s="159" t="s">
        <v>102</v>
      </c>
    </row>
    <row r="2065" spans="1:15" ht="13.5" customHeight="1" x14ac:dyDescent="0.35">
      <c r="A2065" s="160">
        <v>0.8125</v>
      </c>
      <c r="B2065" s="159">
        <v>4</v>
      </c>
      <c r="C2065" s="159">
        <v>0</v>
      </c>
      <c r="D2065" s="159">
        <v>0</v>
      </c>
      <c r="E2065" s="159">
        <v>3</v>
      </c>
      <c r="F2065" s="159">
        <v>0</v>
      </c>
      <c r="G2065" s="159">
        <v>0</v>
      </c>
      <c r="H2065" s="159">
        <v>1</v>
      </c>
      <c r="I2065" s="159">
        <v>0</v>
      </c>
      <c r="J2065" s="159">
        <v>0</v>
      </c>
      <c r="K2065" s="159">
        <v>0</v>
      </c>
      <c r="L2065" s="159">
        <v>0</v>
      </c>
      <c r="M2065" s="159">
        <v>0</v>
      </c>
      <c r="N2065" s="159">
        <v>17.5</v>
      </c>
      <c r="O2065" s="159" t="s">
        <v>102</v>
      </c>
    </row>
    <row r="2066" spans="1:15" ht="13.5" customHeight="1" x14ac:dyDescent="0.35">
      <c r="A2066" s="160">
        <v>0.82291666666666696</v>
      </c>
      <c r="B2066" s="159">
        <v>4</v>
      </c>
      <c r="C2066" s="159">
        <v>0</v>
      </c>
      <c r="D2066" s="159">
        <v>1</v>
      </c>
      <c r="E2066" s="159">
        <v>3</v>
      </c>
      <c r="F2066" s="159">
        <v>0</v>
      </c>
      <c r="G2066" s="159">
        <v>0</v>
      </c>
      <c r="H2066" s="159">
        <v>0</v>
      </c>
      <c r="I2066" s="159">
        <v>0</v>
      </c>
      <c r="J2066" s="159">
        <v>0</v>
      </c>
      <c r="K2066" s="159">
        <v>0</v>
      </c>
      <c r="L2066" s="159">
        <v>0</v>
      </c>
      <c r="M2066" s="159">
        <v>0</v>
      </c>
      <c r="N2066" s="159">
        <v>21.8</v>
      </c>
      <c r="O2066" s="159" t="s">
        <v>102</v>
      </c>
    </row>
    <row r="2067" spans="1:15" ht="13.5" customHeight="1" x14ac:dyDescent="0.35">
      <c r="A2067" s="160">
        <v>0.83333333333333304</v>
      </c>
      <c r="B2067" s="159">
        <v>5</v>
      </c>
      <c r="C2067" s="159">
        <v>0</v>
      </c>
      <c r="D2067" s="159">
        <v>0</v>
      </c>
      <c r="E2067" s="159">
        <v>2</v>
      </c>
      <c r="F2067" s="159">
        <v>2</v>
      </c>
      <c r="G2067" s="159">
        <v>1</v>
      </c>
      <c r="H2067" s="159">
        <v>0</v>
      </c>
      <c r="I2067" s="159">
        <v>0</v>
      </c>
      <c r="J2067" s="159">
        <v>0</v>
      </c>
      <c r="K2067" s="159">
        <v>0</v>
      </c>
      <c r="L2067" s="159">
        <v>0</v>
      </c>
      <c r="M2067" s="159">
        <v>0</v>
      </c>
      <c r="N2067" s="159">
        <v>20.5</v>
      </c>
      <c r="O2067" s="159" t="s">
        <v>102</v>
      </c>
    </row>
    <row r="2068" spans="1:15" ht="13.5" customHeight="1" x14ac:dyDescent="0.35">
      <c r="A2068" s="160">
        <v>0.84375</v>
      </c>
      <c r="B2068" s="159">
        <v>9</v>
      </c>
      <c r="C2068" s="159">
        <v>0</v>
      </c>
      <c r="D2068" s="159">
        <v>2</v>
      </c>
      <c r="E2068" s="159">
        <v>7</v>
      </c>
      <c r="F2068" s="159">
        <v>0</v>
      </c>
      <c r="G2068" s="159">
        <v>0</v>
      </c>
      <c r="H2068" s="159">
        <v>0</v>
      </c>
      <c r="I2068" s="159">
        <v>0</v>
      </c>
      <c r="J2068" s="159">
        <v>0</v>
      </c>
      <c r="K2068" s="159">
        <v>0</v>
      </c>
      <c r="L2068" s="159">
        <v>0</v>
      </c>
      <c r="M2068" s="159">
        <v>0</v>
      </c>
      <c r="N2068" s="159">
        <v>19.7</v>
      </c>
      <c r="O2068" s="159" t="s">
        <v>102</v>
      </c>
    </row>
    <row r="2069" spans="1:15" ht="13.5" customHeight="1" x14ac:dyDescent="0.35">
      <c r="A2069" s="160">
        <v>0.85416666666666696</v>
      </c>
      <c r="B2069" s="159">
        <v>6</v>
      </c>
      <c r="C2069" s="159">
        <v>0</v>
      </c>
      <c r="D2069" s="159">
        <v>2</v>
      </c>
      <c r="E2069" s="159">
        <v>3</v>
      </c>
      <c r="F2069" s="159">
        <v>1</v>
      </c>
      <c r="G2069" s="159">
        <v>0</v>
      </c>
      <c r="H2069" s="159">
        <v>0</v>
      </c>
      <c r="I2069" s="159">
        <v>0</v>
      </c>
      <c r="J2069" s="159">
        <v>0</v>
      </c>
      <c r="K2069" s="159">
        <v>0</v>
      </c>
      <c r="L2069" s="159">
        <v>0</v>
      </c>
      <c r="M2069" s="159">
        <v>0</v>
      </c>
      <c r="N2069" s="159">
        <v>17.7</v>
      </c>
      <c r="O2069" s="159" t="s">
        <v>102</v>
      </c>
    </row>
    <row r="2070" spans="1:15" ht="13.5" customHeight="1" x14ac:dyDescent="0.35">
      <c r="A2070" s="160">
        <v>0.86458333333333304</v>
      </c>
      <c r="B2070" s="159">
        <v>2</v>
      </c>
      <c r="C2070" s="159">
        <v>0</v>
      </c>
      <c r="D2070" s="159">
        <v>0</v>
      </c>
      <c r="E2070" s="159">
        <v>2</v>
      </c>
      <c r="F2070" s="159">
        <v>0</v>
      </c>
      <c r="G2070" s="159">
        <v>0</v>
      </c>
      <c r="H2070" s="159">
        <v>0</v>
      </c>
      <c r="I2070" s="159">
        <v>0</v>
      </c>
      <c r="J2070" s="159">
        <v>0</v>
      </c>
      <c r="K2070" s="159">
        <v>0</v>
      </c>
      <c r="L2070" s="159">
        <v>0</v>
      </c>
      <c r="M2070" s="159">
        <v>0</v>
      </c>
      <c r="N2070" s="159">
        <v>23</v>
      </c>
      <c r="O2070" s="159" t="s">
        <v>102</v>
      </c>
    </row>
    <row r="2071" spans="1:15" ht="13.5" customHeight="1" x14ac:dyDescent="0.35">
      <c r="A2071" s="160">
        <v>0.875</v>
      </c>
      <c r="B2071" s="159">
        <v>10</v>
      </c>
      <c r="C2071" s="159">
        <v>0</v>
      </c>
      <c r="D2071" s="159">
        <v>2</v>
      </c>
      <c r="E2071" s="159">
        <v>7</v>
      </c>
      <c r="F2071" s="159">
        <v>1</v>
      </c>
      <c r="G2071" s="159">
        <v>0</v>
      </c>
      <c r="H2071" s="159">
        <v>0</v>
      </c>
      <c r="I2071" s="159">
        <v>0</v>
      </c>
      <c r="J2071" s="159">
        <v>0</v>
      </c>
      <c r="K2071" s="159">
        <v>0</v>
      </c>
      <c r="L2071" s="159">
        <v>0</v>
      </c>
      <c r="M2071" s="159">
        <v>0</v>
      </c>
      <c r="N2071" s="159">
        <v>21.9</v>
      </c>
      <c r="O2071" s="159" t="s">
        <v>102</v>
      </c>
    </row>
    <row r="2072" spans="1:15" ht="13.5" customHeight="1" x14ac:dyDescent="0.35">
      <c r="A2072" s="160">
        <v>0.88541666666666696</v>
      </c>
      <c r="B2072" s="159">
        <v>17</v>
      </c>
      <c r="C2072" s="159">
        <v>0</v>
      </c>
      <c r="D2072" s="159">
        <v>0</v>
      </c>
      <c r="E2072" s="159">
        <v>15</v>
      </c>
      <c r="F2072" s="159">
        <v>1</v>
      </c>
      <c r="G2072" s="159">
        <v>1</v>
      </c>
      <c r="H2072" s="159">
        <v>0</v>
      </c>
      <c r="I2072" s="159">
        <v>0</v>
      </c>
      <c r="J2072" s="159">
        <v>0</v>
      </c>
      <c r="K2072" s="159">
        <v>0</v>
      </c>
      <c r="L2072" s="159">
        <v>0</v>
      </c>
      <c r="M2072" s="159">
        <v>0</v>
      </c>
      <c r="N2072" s="159">
        <v>20.8</v>
      </c>
      <c r="O2072" s="159">
        <v>27.4</v>
      </c>
    </row>
    <row r="2073" spans="1:15" ht="13.5" customHeight="1" x14ac:dyDescent="0.35">
      <c r="A2073" s="160">
        <v>0.89583333333333304</v>
      </c>
      <c r="B2073" s="159">
        <v>12</v>
      </c>
      <c r="C2073" s="159">
        <v>0</v>
      </c>
      <c r="D2073" s="159">
        <v>1</v>
      </c>
      <c r="E2073" s="159">
        <v>11</v>
      </c>
      <c r="F2073" s="159">
        <v>0</v>
      </c>
      <c r="G2073" s="159">
        <v>0</v>
      </c>
      <c r="H2073" s="159">
        <v>0</v>
      </c>
      <c r="I2073" s="159">
        <v>0</v>
      </c>
      <c r="J2073" s="159">
        <v>0</v>
      </c>
      <c r="K2073" s="159">
        <v>0</v>
      </c>
      <c r="L2073" s="159">
        <v>0</v>
      </c>
      <c r="M2073" s="159">
        <v>0</v>
      </c>
      <c r="N2073" s="159">
        <v>19.600000000000001</v>
      </c>
      <c r="O2073" s="159">
        <v>23.4</v>
      </c>
    </row>
    <row r="2074" spans="1:15" ht="13.5" customHeight="1" x14ac:dyDescent="0.35">
      <c r="A2074" s="160">
        <v>0.90625</v>
      </c>
      <c r="B2074" s="159">
        <v>13</v>
      </c>
      <c r="C2074" s="159">
        <v>0</v>
      </c>
      <c r="D2074" s="159">
        <v>1</v>
      </c>
      <c r="E2074" s="159">
        <v>11</v>
      </c>
      <c r="F2074" s="159">
        <v>0</v>
      </c>
      <c r="G2074" s="159">
        <v>1</v>
      </c>
      <c r="H2074" s="159">
        <v>0</v>
      </c>
      <c r="I2074" s="159">
        <v>0</v>
      </c>
      <c r="J2074" s="159">
        <v>0</v>
      </c>
      <c r="K2074" s="159">
        <v>0</v>
      </c>
      <c r="L2074" s="159">
        <v>0</v>
      </c>
      <c r="M2074" s="159">
        <v>0</v>
      </c>
      <c r="N2074" s="159">
        <v>21.5</v>
      </c>
      <c r="O2074" s="159">
        <v>24.4</v>
      </c>
    </row>
    <row r="2075" spans="1:15" ht="13.5" customHeight="1" x14ac:dyDescent="0.35">
      <c r="A2075" s="160">
        <v>0.91666666666666696</v>
      </c>
      <c r="B2075" s="159">
        <v>8</v>
      </c>
      <c r="C2075" s="159">
        <v>0</v>
      </c>
      <c r="D2075" s="159">
        <v>1</v>
      </c>
      <c r="E2075" s="159">
        <v>6</v>
      </c>
      <c r="F2075" s="159">
        <v>1</v>
      </c>
      <c r="G2075" s="159">
        <v>0</v>
      </c>
      <c r="H2075" s="159">
        <v>0</v>
      </c>
      <c r="I2075" s="159">
        <v>0</v>
      </c>
      <c r="J2075" s="159">
        <v>0</v>
      </c>
      <c r="K2075" s="159">
        <v>0</v>
      </c>
      <c r="L2075" s="159">
        <v>0</v>
      </c>
      <c r="M2075" s="159">
        <v>0</v>
      </c>
      <c r="N2075" s="159">
        <v>19.399999999999999</v>
      </c>
      <c r="O2075" s="159" t="s">
        <v>102</v>
      </c>
    </row>
    <row r="2076" spans="1:15" ht="13.5" customHeight="1" x14ac:dyDescent="0.35">
      <c r="A2076" s="160">
        <v>0.92708333333333304</v>
      </c>
      <c r="B2076" s="159">
        <v>11</v>
      </c>
      <c r="C2076" s="159">
        <v>0</v>
      </c>
      <c r="D2076" s="159">
        <v>0</v>
      </c>
      <c r="E2076" s="159">
        <v>10</v>
      </c>
      <c r="F2076" s="159">
        <v>1</v>
      </c>
      <c r="G2076" s="159">
        <v>0</v>
      </c>
      <c r="H2076" s="159">
        <v>0</v>
      </c>
      <c r="I2076" s="159">
        <v>0</v>
      </c>
      <c r="J2076" s="159">
        <v>0</v>
      </c>
      <c r="K2076" s="159">
        <v>0</v>
      </c>
      <c r="L2076" s="159">
        <v>0</v>
      </c>
      <c r="M2076" s="159">
        <v>0</v>
      </c>
      <c r="N2076" s="159">
        <v>18.600000000000001</v>
      </c>
      <c r="O2076" s="159">
        <v>22.8</v>
      </c>
    </row>
    <row r="2077" spans="1:15" ht="13.5" customHeight="1" x14ac:dyDescent="0.35">
      <c r="A2077" s="160">
        <v>0.9375</v>
      </c>
      <c r="B2077" s="159">
        <v>16</v>
      </c>
      <c r="C2077" s="159">
        <v>0</v>
      </c>
      <c r="D2077" s="159">
        <v>0</v>
      </c>
      <c r="E2077" s="159">
        <v>13</v>
      </c>
      <c r="F2077" s="159">
        <v>3</v>
      </c>
      <c r="G2077" s="159">
        <v>0</v>
      </c>
      <c r="H2077" s="159">
        <v>0</v>
      </c>
      <c r="I2077" s="159">
        <v>0</v>
      </c>
      <c r="J2077" s="159">
        <v>0</v>
      </c>
      <c r="K2077" s="159">
        <v>0</v>
      </c>
      <c r="L2077" s="159">
        <v>0</v>
      </c>
      <c r="M2077" s="159">
        <v>0</v>
      </c>
      <c r="N2077" s="159">
        <v>17</v>
      </c>
      <c r="O2077" s="159">
        <v>20.8</v>
      </c>
    </row>
    <row r="2078" spans="1:15" ht="13.5" customHeight="1" x14ac:dyDescent="0.35">
      <c r="A2078" s="160">
        <v>0.94791666666666696</v>
      </c>
      <c r="B2078" s="159">
        <v>20</v>
      </c>
      <c r="C2078" s="159">
        <v>0</v>
      </c>
      <c r="D2078" s="159">
        <v>1</v>
      </c>
      <c r="E2078" s="159">
        <v>17</v>
      </c>
      <c r="F2078" s="159">
        <v>2</v>
      </c>
      <c r="G2078" s="159">
        <v>0</v>
      </c>
      <c r="H2078" s="159">
        <v>0</v>
      </c>
      <c r="I2078" s="159">
        <v>0</v>
      </c>
      <c r="J2078" s="159">
        <v>0</v>
      </c>
      <c r="K2078" s="159">
        <v>0</v>
      </c>
      <c r="L2078" s="159">
        <v>0</v>
      </c>
      <c r="M2078" s="159">
        <v>0</v>
      </c>
      <c r="N2078" s="159">
        <v>17.5</v>
      </c>
      <c r="O2078" s="159">
        <v>20.8</v>
      </c>
    </row>
    <row r="2079" spans="1:15" ht="13.5" customHeight="1" x14ac:dyDescent="0.35">
      <c r="A2079" s="160">
        <v>0.95833333333333304</v>
      </c>
      <c r="B2079" s="159">
        <v>20</v>
      </c>
      <c r="C2079" s="159">
        <v>0</v>
      </c>
      <c r="D2079" s="159">
        <v>1</v>
      </c>
      <c r="E2079" s="159">
        <v>16</v>
      </c>
      <c r="F2079" s="159">
        <v>3</v>
      </c>
      <c r="G2079" s="159">
        <v>0</v>
      </c>
      <c r="H2079" s="159">
        <v>0</v>
      </c>
      <c r="I2079" s="159">
        <v>0</v>
      </c>
      <c r="J2079" s="159">
        <v>0</v>
      </c>
      <c r="K2079" s="159">
        <v>0</v>
      </c>
      <c r="L2079" s="159">
        <v>0</v>
      </c>
      <c r="M2079" s="159">
        <v>0</v>
      </c>
      <c r="N2079" s="159">
        <v>22.2</v>
      </c>
      <c r="O2079" s="159">
        <v>28.2</v>
      </c>
    </row>
    <row r="2080" spans="1:15" ht="13.5" customHeight="1" x14ac:dyDescent="0.35">
      <c r="A2080" s="160">
        <v>0.96875</v>
      </c>
      <c r="B2080" s="159">
        <v>27</v>
      </c>
      <c r="C2080" s="159">
        <v>0</v>
      </c>
      <c r="D2080" s="159">
        <v>0</v>
      </c>
      <c r="E2080" s="159">
        <v>24</v>
      </c>
      <c r="F2080" s="159">
        <v>3</v>
      </c>
      <c r="G2080" s="159">
        <v>0</v>
      </c>
      <c r="H2080" s="159">
        <v>0</v>
      </c>
      <c r="I2080" s="159">
        <v>0</v>
      </c>
      <c r="J2080" s="159">
        <v>0</v>
      </c>
      <c r="K2080" s="159">
        <v>0</v>
      </c>
      <c r="L2080" s="159">
        <v>0</v>
      </c>
      <c r="M2080" s="159">
        <v>0</v>
      </c>
      <c r="N2080" s="159">
        <v>17</v>
      </c>
      <c r="O2080" s="159">
        <v>19.600000000000001</v>
      </c>
    </row>
    <row r="2081" spans="1:15" ht="13.5" customHeight="1" x14ac:dyDescent="0.35">
      <c r="A2081" s="160">
        <v>0.97916666666666696</v>
      </c>
      <c r="B2081" s="159">
        <v>9</v>
      </c>
      <c r="C2081" s="159">
        <v>0</v>
      </c>
      <c r="D2081" s="159">
        <v>0</v>
      </c>
      <c r="E2081" s="159">
        <v>8</v>
      </c>
      <c r="F2081" s="159">
        <v>0</v>
      </c>
      <c r="G2081" s="159">
        <v>0</v>
      </c>
      <c r="H2081" s="159">
        <v>1</v>
      </c>
      <c r="I2081" s="159">
        <v>0</v>
      </c>
      <c r="J2081" s="159">
        <v>0</v>
      </c>
      <c r="K2081" s="159">
        <v>0</v>
      </c>
      <c r="L2081" s="159">
        <v>0</v>
      </c>
      <c r="M2081" s="159">
        <v>0</v>
      </c>
      <c r="N2081" s="159">
        <v>22.8</v>
      </c>
      <c r="O2081" s="159" t="s">
        <v>102</v>
      </c>
    </row>
    <row r="2082" spans="1:15" ht="13.5" customHeight="1" thickBot="1" x14ac:dyDescent="0.4">
      <c r="A2082" s="161">
        <v>0.98958333333333304</v>
      </c>
      <c r="B2082" s="159">
        <v>4</v>
      </c>
      <c r="C2082" s="159">
        <v>0</v>
      </c>
      <c r="D2082" s="159">
        <v>0</v>
      </c>
      <c r="E2082" s="159">
        <v>3</v>
      </c>
      <c r="F2082" s="159">
        <v>1</v>
      </c>
      <c r="G2082" s="159">
        <v>0</v>
      </c>
      <c r="H2082" s="159">
        <v>0</v>
      </c>
      <c r="I2082" s="159">
        <v>0</v>
      </c>
      <c r="J2082" s="159">
        <v>0</v>
      </c>
      <c r="K2082" s="159">
        <v>0</v>
      </c>
      <c r="L2082" s="159">
        <v>0</v>
      </c>
      <c r="M2082" s="159">
        <v>0</v>
      </c>
      <c r="N2082" s="159">
        <v>25.6</v>
      </c>
      <c r="O2082" s="159" t="s">
        <v>102</v>
      </c>
    </row>
    <row r="2083" spans="1:15" ht="13.5" customHeight="1" thickTop="1" x14ac:dyDescent="0.35">
      <c r="A2083" s="162" t="s">
        <v>89</v>
      </c>
      <c r="B2083" s="163">
        <f t="shared" ref="B2083:M2083" si="146">SUM(B2015:B2062)</f>
        <v>541</v>
      </c>
      <c r="C2083" s="163">
        <f t="shared" si="146"/>
        <v>14</v>
      </c>
      <c r="D2083" s="163">
        <f t="shared" si="146"/>
        <v>19</v>
      </c>
      <c r="E2083" s="163">
        <f t="shared" si="146"/>
        <v>421</v>
      </c>
      <c r="F2083" s="163">
        <f t="shared" si="146"/>
        <v>49</v>
      </c>
      <c r="G2083" s="163">
        <f t="shared" si="146"/>
        <v>35</v>
      </c>
      <c r="H2083" s="163">
        <f t="shared" si="146"/>
        <v>0</v>
      </c>
      <c r="I2083" s="163">
        <f t="shared" si="146"/>
        <v>1</v>
      </c>
      <c r="J2083" s="163">
        <f t="shared" si="146"/>
        <v>1</v>
      </c>
      <c r="K2083" s="163">
        <f t="shared" si="146"/>
        <v>0</v>
      </c>
      <c r="L2083" s="163">
        <f t="shared" si="146"/>
        <v>0</v>
      </c>
      <c r="M2083" s="163">
        <f t="shared" si="146"/>
        <v>1</v>
      </c>
      <c r="N2083" s="164">
        <v>20.2</v>
      </c>
      <c r="O2083" s="164">
        <v>24.1</v>
      </c>
    </row>
    <row r="2084" spans="1:15" ht="13.5" customHeight="1" x14ac:dyDescent="0.35">
      <c r="A2084" s="165" t="s">
        <v>91</v>
      </c>
      <c r="B2084" s="159">
        <f t="shared" ref="B2084:M2084" si="147">SUM(B2011:B2074)</f>
        <v>642</v>
      </c>
      <c r="C2084" s="159">
        <f t="shared" si="147"/>
        <v>14</v>
      </c>
      <c r="D2084" s="159">
        <f t="shared" si="147"/>
        <v>29</v>
      </c>
      <c r="E2084" s="159">
        <f t="shared" si="147"/>
        <v>499</v>
      </c>
      <c r="F2084" s="159">
        <f t="shared" si="147"/>
        <v>56</v>
      </c>
      <c r="G2084" s="159">
        <f t="shared" si="147"/>
        <v>40</v>
      </c>
      <c r="H2084" s="159">
        <f t="shared" si="147"/>
        <v>1</v>
      </c>
      <c r="I2084" s="159">
        <f t="shared" si="147"/>
        <v>1</v>
      </c>
      <c r="J2084" s="159">
        <f t="shared" si="147"/>
        <v>1</v>
      </c>
      <c r="K2084" s="159">
        <f t="shared" si="147"/>
        <v>0</v>
      </c>
      <c r="L2084" s="159">
        <f t="shared" si="147"/>
        <v>0</v>
      </c>
      <c r="M2084" s="159">
        <f t="shared" si="147"/>
        <v>1</v>
      </c>
      <c r="N2084" s="166">
        <v>20.2</v>
      </c>
      <c r="O2084" s="166">
        <v>24</v>
      </c>
    </row>
    <row r="2085" spans="1:15" ht="13.5" customHeight="1" x14ac:dyDescent="0.35">
      <c r="A2085" s="159" t="s">
        <v>92</v>
      </c>
      <c r="B2085" s="159">
        <f t="shared" ref="B2085:M2085" si="148">SUM(B2011:B2082)</f>
        <v>757</v>
      </c>
      <c r="C2085" s="159">
        <f t="shared" si="148"/>
        <v>14</v>
      </c>
      <c r="D2085" s="159">
        <f t="shared" si="148"/>
        <v>32</v>
      </c>
      <c r="E2085" s="159">
        <f t="shared" si="148"/>
        <v>596</v>
      </c>
      <c r="F2085" s="159">
        <f t="shared" si="148"/>
        <v>70</v>
      </c>
      <c r="G2085" s="159">
        <f t="shared" si="148"/>
        <v>40</v>
      </c>
      <c r="H2085" s="159">
        <f t="shared" si="148"/>
        <v>2</v>
      </c>
      <c r="I2085" s="159">
        <f t="shared" si="148"/>
        <v>1</v>
      </c>
      <c r="J2085" s="159">
        <f t="shared" si="148"/>
        <v>1</v>
      </c>
      <c r="K2085" s="159">
        <f t="shared" si="148"/>
        <v>0</v>
      </c>
      <c r="L2085" s="159">
        <f t="shared" si="148"/>
        <v>0</v>
      </c>
      <c r="M2085" s="159">
        <f t="shared" si="148"/>
        <v>1</v>
      </c>
      <c r="N2085" s="166">
        <v>20</v>
      </c>
      <c r="O2085" s="166">
        <v>24</v>
      </c>
    </row>
    <row r="2086" spans="1:15" ht="13.5" customHeight="1" thickBot="1" x14ac:dyDescent="0.4">
      <c r="A2086" s="167" t="s">
        <v>93</v>
      </c>
      <c r="B2086" s="167">
        <f t="shared" ref="B2086:M2086" si="149">SUM(B1987:B2082)</f>
        <v>791</v>
      </c>
      <c r="C2086" s="167">
        <f t="shared" si="149"/>
        <v>15</v>
      </c>
      <c r="D2086" s="167">
        <f t="shared" si="149"/>
        <v>34</v>
      </c>
      <c r="E2086" s="167">
        <f t="shared" si="149"/>
        <v>621</v>
      </c>
      <c r="F2086" s="167">
        <f t="shared" si="149"/>
        <v>72</v>
      </c>
      <c r="G2086" s="167">
        <f t="shared" si="149"/>
        <v>43</v>
      </c>
      <c r="H2086" s="167">
        <f t="shared" si="149"/>
        <v>2</v>
      </c>
      <c r="I2086" s="167">
        <f t="shared" si="149"/>
        <v>2</v>
      </c>
      <c r="J2086" s="167">
        <f t="shared" si="149"/>
        <v>1</v>
      </c>
      <c r="K2086" s="167">
        <f t="shared" si="149"/>
        <v>0</v>
      </c>
      <c r="L2086" s="167">
        <f t="shared" si="149"/>
        <v>0</v>
      </c>
      <c r="M2086" s="167">
        <f t="shared" si="149"/>
        <v>1</v>
      </c>
      <c r="N2086" s="168">
        <v>20</v>
      </c>
      <c r="O2086" s="168">
        <v>24.1</v>
      </c>
    </row>
    <row r="2087" spans="1:15" ht="13.5" customHeight="1" thickTop="1" x14ac:dyDescent="0.35">
      <c r="N2087" s="169"/>
      <c r="O2087" s="169"/>
    </row>
    <row r="2088" spans="1:15"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5" ht="13.5" customHeight="1" thickTop="1" thickBot="1" x14ac:dyDescent="0.4">
      <c r="A2089" s="170"/>
      <c r="B2089" s="529" t="s">
        <v>74</v>
      </c>
      <c r="C2089" s="529" t="s">
        <v>75</v>
      </c>
      <c r="D2089" s="529" t="s">
        <v>76</v>
      </c>
      <c r="E2089" s="529" t="s">
        <v>77</v>
      </c>
      <c r="F2089" s="529" t="s">
        <v>78</v>
      </c>
      <c r="G2089" s="529" t="s">
        <v>79</v>
      </c>
      <c r="H2089" s="529" t="s">
        <v>80</v>
      </c>
      <c r="I2089" s="529" t="s">
        <v>81</v>
      </c>
      <c r="J2089" s="529" t="s">
        <v>82</v>
      </c>
      <c r="K2089" s="529" t="s">
        <v>83</v>
      </c>
      <c r="L2089" s="529" t="s">
        <v>84</v>
      </c>
      <c r="M2089" s="529" t="s">
        <v>85</v>
      </c>
      <c r="N2089" s="531" t="s">
        <v>86</v>
      </c>
      <c r="O2089" s="531" t="s">
        <v>87</v>
      </c>
    </row>
    <row r="2090" spans="1:15" ht="13.5" customHeight="1" thickTop="1" thickBot="1" x14ac:dyDescent="0.4">
      <c r="A2090" s="173" t="s">
        <v>56</v>
      </c>
      <c r="B2090" s="530"/>
      <c r="C2090" s="530"/>
      <c r="D2090" s="530"/>
      <c r="E2090" s="530"/>
      <c r="F2090" s="530"/>
      <c r="G2090" s="530"/>
      <c r="H2090" s="530"/>
      <c r="I2090" s="530"/>
      <c r="J2090" s="530"/>
      <c r="K2090" s="530"/>
      <c r="L2090" s="530"/>
      <c r="M2090" s="530"/>
      <c r="N2090" s="532"/>
      <c r="O2090" s="532"/>
    </row>
    <row r="2091" spans="1:15" ht="13.5" customHeight="1" thickTop="1" x14ac:dyDescent="0.35">
      <c r="A2091" s="158">
        <v>0</v>
      </c>
      <c r="B2091" s="159">
        <v>3</v>
      </c>
      <c r="C2091" s="159">
        <v>2</v>
      </c>
      <c r="D2091" s="159">
        <v>0</v>
      </c>
      <c r="E2091" s="159">
        <v>1</v>
      </c>
      <c r="F2091" s="159">
        <v>0</v>
      </c>
      <c r="G2091" s="159">
        <v>0</v>
      </c>
      <c r="H2091" s="159">
        <v>0</v>
      </c>
      <c r="I2091" s="159">
        <v>0</v>
      </c>
      <c r="J2091" s="159">
        <v>0</v>
      </c>
      <c r="K2091" s="159">
        <v>0</v>
      </c>
      <c r="L2091" s="159">
        <v>0</v>
      </c>
      <c r="M2091" s="159">
        <v>0</v>
      </c>
      <c r="N2091" s="159">
        <v>7.8</v>
      </c>
      <c r="O2091" s="159" t="s">
        <v>102</v>
      </c>
    </row>
    <row r="2092" spans="1:15" ht="13.5" customHeight="1" x14ac:dyDescent="0.35">
      <c r="A2092" s="160">
        <v>1.0416666666666666E-2</v>
      </c>
      <c r="B2092" s="159">
        <v>3</v>
      </c>
      <c r="C2092" s="159">
        <v>0</v>
      </c>
      <c r="D2092" s="159">
        <v>0</v>
      </c>
      <c r="E2092" s="159">
        <v>3</v>
      </c>
      <c r="F2092" s="159">
        <v>0</v>
      </c>
      <c r="G2092" s="159">
        <v>0</v>
      </c>
      <c r="H2092" s="159">
        <v>0</v>
      </c>
      <c r="I2092" s="159">
        <v>0</v>
      </c>
      <c r="J2092" s="159">
        <v>0</v>
      </c>
      <c r="K2092" s="159">
        <v>0</v>
      </c>
      <c r="L2092" s="159">
        <v>0</v>
      </c>
      <c r="M2092" s="159">
        <v>0</v>
      </c>
      <c r="N2092" s="159">
        <v>26.2</v>
      </c>
      <c r="O2092" s="159" t="s">
        <v>102</v>
      </c>
    </row>
    <row r="2093" spans="1:15" ht="13.5" customHeight="1" x14ac:dyDescent="0.35">
      <c r="A2093" s="160">
        <v>2.0833333333333332E-2</v>
      </c>
      <c r="B2093" s="159">
        <v>1</v>
      </c>
      <c r="C2093" s="159">
        <v>0</v>
      </c>
      <c r="D2093" s="159">
        <v>0</v>
      </c>
      <c r="E2093" s="159">
        <v>1</v>
      </c>
      <c r="F2093" s="159">
        <v>0</v>
      </c>
      <c r="G2093" s="159">
        <v>0</v>
      </c>
      <c r="H2093" s="159">
        <v>0</v>
      </c>
      <c r="I2093" s="159">
        <v>0</v>
      </c>
      <c r="J2093" s="159">
        <v>0</v>
      </c>
      <c r="K2093" s="159">
        <v>0</v>
      </c>
      <c r="L2093" s="159">
        <v>0</v>
      </c>
      <c r="M2093" s="159">
        <v>0</v>
      </c>
      <c r="N2093" s="159">
        <v>21.4</v>
      </c>
      <c r="O2093" s="159" t="s">
        <v>102</v>
      </c>
    </row>
    <row r="2094" spans="1:15" ht="13.5" customHeight="1" x14ac:dyDescent="0.35">
      <c r="A2094" s="160">
        <v>3.125E-2</v>
      </c>
      <c r="B2094" s="159">
        <v>3</v>
      </c>
      <c r="C2094" s="159">
        <v>0</v>
      </c>
      <c r="D2094" s="159">
        <v>0</v>
      </c>
      <c r="E2094" s="159">
        <v>3</v>
      </c>
      <c r="F2094" s="159">
        <v>0</v>
      </c>
      <c r="G2094" s="159">
        <v>0</v>
      </c>
      <c r="H2094" s="159">
        <v>0</v>
      </c>
      <c r="I2094" s="159">
        <v>0</v>
      </c>
      <c r="J2094" s="159">
        <v>0</v>
      </c>
      <c r="K2094" s="159">
        <v>0</v>
      </c>
      <c r="L2094" s="159">
        <v>0</v>
      </c>
      <c r="M2094" s="159">
        <v>0</v>
      </c>
      <c r="N2094" s="159">
        <v>21.8</v>
      </c>
      <c r="O2094" s="159" t="s">
        <v>102</v>
      </c>
    </row>
    <row r="2095" spans="1:15" ht="13.5" customHeight="1" x14ac:dyDescent="0.35">
      <c r="A2095" s="160">
        <v>4.1666666666666664E-2</v>
      </c>
      <c r="B2095" s="159">
        <v>0</v>
      </c>
      <c r="C2095" s="159">
        <v>0</v>
      </c>
      <c r="D2095" s="159">
        <v>0</v>
      </c>
      <c r="E2095" s="159">
        <v>0</v>
      </c>
      <c r="F2095" s="159">
        <v>0</v>
      </c>
      <c r="G2095" s="159">
        <v>0</v>
      </c>
      <c r="H2095" s="159">
        <v>0</v>
      </c>
      <c r="I2095" s="159">
        <v>0</v>
      </c>
      <c r="J2095" s="159">
        <v>0</v>
      </c>
      <c r="K2095" s="159">
        <v>0</v>
      </c>
      <c r="L2095" s="159">
        <v>0</v>
      </c>
      <c r="M2095" s="159">
        <v>0</v>
      </c>
      <c r="N2095" s="159" t="s">
        <v>102</v>
      </c>
      <c r="O2095" s="159" t="s">
        <v>102</v>
      </c>
    </row>
    <row r="2096" spans="1:15" ht="13.5" customHeight="1" x14ac:dyDescent="0.35">
      <c r="A2096" s="160">
        <v>5.2083333333333336E-2</v>
      </c>
      <c r="B2096" s="159">
        <v>0</v>
      </c>
      <c r="C2096" s="159">
        <v>0</v>
      </c>
      <c r="D2096" s="159">
        <v>0</v>
      </c>
      <c r="E2096" s="159">
        <v>0</v>
      </c>
      <c r="F2096" s="159">
        <v>0</v>
      </c>
      <c r="G2096" s="159">
        <v>0</v>
      </c>
      <c r="H2096" s="159">
        <v>0</v>
      </c>
      <c r="I2096" s="159">
        <v>0</v>
      </c>
      <c r="J2096" s="159">
        <v>0</v>
      </c>
      <c r="K2096" s="159">
        <v>0</v>
      </c>
      <c r="L2096" s="159">
        <v>0</v>
      </c>
      <c r="M2096" s="159">
        <v>0</v>
      </c>
      <c r="N2096" s="159" t="s">
        <v>102</v>
      </c>
      <c r="O2096" s="159" t="s">
        <v>102</v>
      </c>
    </row>
    <row r="2097" spans="1:15" ht="13.5" customHeight="1" x14ac:dyDescent="0.35">
      <c r="A2097" s="160">
        <v>6.25E-2</v>
      </c>
      <c r="B2097" s="159">
        <v>2</v>
      </c>
      <c r="C2097" s="159">
        <v>0</v>
      </c>
      <c r="D2097" s="159">
        <v>0</v>
      </c>
      <c r="E2097" s="159">
        <v>1</v>
      </c>
      <c r="F2097" s="159">
        <v>1</v>
      </c>
      <c r="G2097" s="159">
        <v>0</v>
      </c>
      <c r="H2097" s="159">
        <v>0</v>
      </c>
      <c r="I2097" s="159">
        <v>0</v>
      </c>
      <c r="J2097" s="159">
        <v>0</v>
      </c>
      <c r="K2097" s="159">
        <v>0</v>
      </c>
      <c r="L2097" s="159">
        <v>0</v>
      </c>
      <c r="M2097" s="159">
        <v>0</v>
      </c>
      <c r="N2097" s="159">
        <v>24.2</v>
      </c>
      <c r="O2097" s="159" t="s">
        <v>102</v>
      </c>
    </row>
    <row r="2098" spans="1:15" ht="13.5" customHeight="1" x14ac:dyDescent="0.35">
      <c r="A2098" s="160">
        <v>7.2916666666666699E-2</v>
      </c>
      <c r="B2098" s="159">
        <v>0</v>
      </c>
      <c r="C2098" s="159">
        <v>0</v>
      </c>
      <c r="D2098" s="159">
        <v>0</v>
      </c>
      <c r="E2098" s="159">
        <v>0</v>
      </c>
      <c r="F2098" s="159">
        <v>0</v>
      </c>
      <c r="G2098" s="159">
        <v>0</v>
      </c>
      <c r="H2098" s="159">
        <v>0</v>
      </c>
      <c r="I2098" s="159">
        <v>0</v>
      </c>
      <c r="J2098" s="159">
        <v>0</v>
      </c>
      <c r="K2098" s="159">
        <v>0</v>
      </c>
      <c r="L2098" s="159">
        <v>0</v>
      </c>
      <c r="M2098" s="159">
        <v>0</v>
      </c>
      <c r="N2098" s="159" t="s">
        <v>102</v>
      </c>
      <c r="O2098" s="159" t="s">
        <v>102</v>
      </c>
    </row>
    <row r="2099" spans="1:15" ht="13.5" customHeight="1" x14ac:dyDescent="0.35">
      <c r="A2099" s="160">
        <v>8.3333333333333301E-2</v>
      </c>
      <c r="B2099" s="159">
        <v>3</v>
      </c>
      <c r="C2099" s="159">
        <v>0</v>
      </c>
      <c r="D2099" s="159">
        <v>0</v>
      </c>
      <c r="E2099" s="159">
        <v>1</v>
      </c>
      <c r="F2099" s="159">
        <v>0</v>
      </c>
      <c r="G2099" s="159">
        <v>2</v>
      </c>
      <c r="H2099" s="159">
        <v>0</v>
      </c>
      <c r="I2099" s="159">
        <v>0</v>
      </c>
      <c r="J2099" s="159">
        <v>0</v>
      </c>
      <c r="K2099" s="159">
        <v>0</v>
      </c>
      <c r="L2099" s="159">
        <v>0</v>
      </c>
      <c r="M2099" s="159">
        <v>0</v>
      </c>
      <c r="N2099" s="159">
        <v>23.3</v>
      </c>
      <c r="O2099" s="159" t="s">
        <v>102</v>
      </c>
    </row>
    <row r="2100" spans="1:15" ht="13.5" customHeight="1" x14ac:dyDescent="0.35">
      <c r="A2100" s="160">
        <v>9.375E-2</v>
      </c>
      <c r="B2100" s="159">
        <v>4</v>
      </c>
      <c r="C2100" s="159">
        <v>1</v>
      </c>
      <c r="D2100" s="159">
        <v>0</v>
      </c>
      <c r="E2100" s="159">
        <v>3</v>
      </c>
      <c r="F2100" s="159">
        <v>0</v>
      </c>
      <c r="G2100" s="159">
        <v>0</v>
      </c>
      <c r="H2100" s="159">
        <v>0</v>
      </c>
      <c r="I2100" s="159">
        <v>0</v>
      </c>
      <c r="J2100" s="159">
        <v>0</v>
      </c>
      <c r="K2100" s="159">
        <v>0</v>
      </c>
      <c r="L2100" s="159">
        <v>0</v>
      </c>
      <c r="M2100" s="159">
        <v>0</v>
      </c>
      <c r="N2100" s="159">
        <v>17</v>
      </c>
      <c r="O2100" s="159" t="s">
        <v>102</v>
      </c>
    </row>
    <row r="2101" spans="1:15" ht="13.5" customHeight="1" x14ac:dyDescent="0.35">
      <c r="A2101" s="160">
        <v>0.104166666666667</v>
      </c>
      <c r="B2101" s="159">
        <v>0</v>
      </c>
      <c r="C2101" s="159">
        <v>0</v>
      </c>
      <c r="D2101" s="159">
        <v>0</v>
      </c>
      <c r="E2101" s="159">
        <v>0</v>
      </c>
      <c r="F2101" s="159">
        <v>0</v>
      </c>
      <c r="G2101" s="159">
        <v>0</v>
      </c>
      <c r="H2101" s="159">
        <v>0</v>
      </c>
      <c r="I2101" s="159">
        <v>0</v>
      </c>
      <c r="J2101" s="159">
        <v>0</v>
      </c>
      <c r="K2101" s="159">
        <v>0</v>
      </c>
      <c r="L2101" s="159">
        <v>0</v>
      </c>
      <c r="M2101" s="159">
        <v>0</v>
      </c>
      <c r="N2101" s="159" t="s">
        <v>102</v>
      </c>
      <c r="O2101" s="159" t="s">
        <v>102</v>
      </c>
    </row>
    <row r="2102" spans="1:15" ht="13.5" customHeight="1" x14ac:dyDescent="0.35">
      <c r="A2102" s="160">
        <v>0.114583333333333</v>
      </c>
      <c r="B2102" s="159">
        <v>0</v>
      </c>
      <c r="C2102" s="159">
        <v>0</v>
      </c>
      <c r="D2102" s="159">
        <v>0</v>
      </c>
      <c r="E2102" s="159">
        <v>0</v>
      </c>
      <c r="F2102" s="159">
        <v>0</v>
      </c>
      <c r="G2102" s="159">
        <v>0</v>
      </c>
      <c r="H2102" s="159">
        <v>0</v>
      </c>
      <c r="I2102" s="159">
        <v>0</v>
      </c>
      <c r="J2102" s="159">
        <v>0</v>
      </c>
      <c r="K2102" s="159">
        <v>0</v>
      </c>
      <c r="L2102" s="159">
        <v>0</v>
      </c>
      <c r="M2102" s="159">
        <v>0</v>
      </c>
      <c r="N2102" s="159" t="s">
        <v>102</v>
      </c>
      <c r="O2102" s="159" t="s">
        <v>102</v>
      </c>
    </row>
    <row r="2103" spans="1:15" ht="13.5" customHeight="1" x14ac:dyDescent="0.35">
      <c r="A2103" s="160">
        <v>0.125</v>
      </c>
      <c r="B2103" s="159">
        <v>0</v>
      </c>
      <c r="C2103" s="159">
        <v>0</v>
      </c>
      <c r="D2103" s="159">
        <v>0</v>
      </c>
      <c r="E2103" s="159">
        <v>0</v>
      </c>
      <c r="F2103" s="159">
        <v>0</v>
      </c>
      <c r="G2103" s="159">
        <v>0</v>
      </c>
      <c r="H2103" s="159">
        <v>0</v>
      </c>
      <c r="I2103" s="159">
        <v>0</v>
      </c>
      <c r="J2103" s="159">
        <v>0</v>
      </c>
      <c r="K2103" s="159">
        <v>0</v>
      </c>
      <c r="L2103" s="159">
        <v>0</v>
      </c>
      <c r="M2103" s="159">
        <v>0</v>
      </c>
      <c r="N2103" s="159" t="s">
        <v>102</v>
      </c>
      <c r="O2103" s="159" t="s">
        <v>102</v>
      </c>
    </row>
    <row r="2104" spans="1:15" ht="13.5" customHeight="1" x14ac:dyDescent="0.35">
      <c r="A2104" s="160">
        <v>0.13541666666666699</v>
      </c>
      <c r="B2104" s="159">
        <v>1</v>
      </c>
      <c r="C2104" s="159">
        <v>0</v>
      </c>
      <c r="D2104" s="159">
        <v>0</v>
      </c>
      <c r="E2104" s="159">
        <v>1</v>
      </c>
      <c r="F2104" s="159">
        <v>0</v>
      </c>
      <c r="G2104" s="159">
        <v>0</v>
      </c>
      <c r="H2104" s="159">
        <v>0</v>
      </c>
      <c r="I2104" s="159">
        <v>0</v>
      </c>
      <c r="J2104" s="159">
        <v>0</v>
      </c>
      <c r="K2104" s="159">
        <v>0</v>
      </c>
      <c r="L2104" s="159">
        <v>0</v>
      </c>
      <c r="M2104" s="159">
        <v>0</v>
      </c>
      <c r="N2104" s="159">
        <v>24.1</v>
      </c>
      <c r="O2104" s="159" t="s">
        <v>102</v>
      </c>
    </row>
    <row r="2105" spans="1:15" ht="13.5" customHeight="1" x14ac:dyDescent="0.35">
      <c r="A2105" s="160">
        <v>0.14583333333333301</v>
      </c>
      <c r="B2105" s="159">
        <v>1</v>
      </c>
      <c r="C2105" s="159">
        <v>0</v>
      </c>
      <c r="D2105" s="159">
        <v>0</v>
      </c>
      <c r="E2105" s="159">
        <v>1</v>
      </c>
      <c r="F2105" s="159">
        <v>0</v>
      </c>
      <c r="G2105" s="159">
        <v>0</v>
      </c>
      <c r="H2105" s="159">
        <v>0</v>
      </c>
      <c r="I2105" s="159">
        <v>0</v>
      </c>
      <c r="J2105" s="159">
        <v>0</v>
      </c>
      <c r="K2105" s="159">
        <v>0</v>
      </c>
      <c r="L2105" s="159">
        <v>0</v>
      </c>
      <c r="M2105" s="159">
        <v>0</v>
      </c>
      <c r="N2105" s="159">
        <v>33.200000000000003</v>
      </c>
      <c r="O2105" s="159" t="s">
        <v>102</v>
      </c>
    </row>
    <row r="2106" spans="1:15" ht="13.5" customHeight="1" x14ac:dyDescent="0.35">
      <c r="A2106" s="160">
        <v>0.15625</v>
      </c>
      <c r="B2106" s="159">
        <v>1</v>
      </c>
      <c r="C2106" s="159">
        <v>0</v>
      </c>
      <c r="D2106" s="159">
        <v>0</v>
      </c>
      <c r="E2106" s="159">
        <v>1</v>
      </c>
      <c r="F2106" s="159">
        <v>0</v>
      </c>
      <c r="G2106" s="159">
        <v>0</v>
      </c>
      <c r="H2106" s="159">
        <v>0</v>
      </c>
      <c r="I2106" s="159">
        <v>0</v>
      </c>
      <c r="J2106" s="159">
        <v>0</v>
      </c>
      <c r="K2106" s="159">
        <v>0</v>
      </c>
      <c r="L2106" s="159">
        <v>0</v>
      </c>
      <c r="M2106" s="159">
        <v>0</v>
      </c>
      <c r="N2106" s="159">
        <v>21.3</v>
      </c>
      <c r="O2106" s="159" t="s">
        <v>102</v>
      </c>
    </row>
    <row r="2107" spans="1:15" ht="13.5" customHeight="1" x14ac:dyDescent="0.35">
      <c r="A2107" s="160">
        <v>0.16666666666666699</v>
      </c>
      <c r="B2107" s="159">
        <v>0</v>
      </c>
      <c r="C2107" s="159">
        <v>0</v>
      </c>
      <c r="D2107" s="159">
        <v>0</v>
      </c>
      <c r="E2107" s="159">
        <v>0</v>
      </c>
      <c r="F2107" s="159">
        <v>0</v>
      </c>
      <c r="G2107" s="159">
        <v>0</v>
      </c>
      <c r="H2107" s="159">
        <v>0</v>
      </c>
      <c r="I2107" s="159">
        <v>0</v>
      </c>
      <c r="J2107" s="159">
        <v>0</v>
      </c>
      <c r="K2107" s="159">
        <v>0</v>
      </c>
      <c r="L2107" s="159">
        <v>0</v>
      </c>
      <c r="M2107" s="159">
        <v>0</v>
      </c>
      <c r="N2107" s="159" t="s">
        <v>102</v>
      </c>
      <c r="O2107" s="159" t="s">
        <v>102</v>
      </c>
    </row>
    <row r="2108" spans="1:15" ht="13.5" customHeight="1" x14ac:dyDescent="0.35">
      <c r="A2108" s="160">
        <v>0.17708333333333301</v>
      </c>
      <c r="B2108" s="159">
        <v>0</v>
      </c>
      <c r="C2108" s="159">
        <v>0</v>
      </c>
      <c r="D2108" s="159">
        <v>0</v>
      </c>
      <c r="E2108" s="159">
        <v>0</v>
      </c>
      <c r="F2108" s="159">
        <v>0</v>
      </c>
      <c r="G2108" s="159">
        <v>0</v>
      </c>
      <c r="H2108" s="159">
        <v>0</v>
      </c>
      <c r="I2108" s="159">
        <v>0</v>
      </c>
      <c r="J2108" s="159">
        <v>0</v>
      </c>
      <c r="K2108" s="159">
        <v>0</v>
      </c>
      <c r="L2108" s="159">
        <v>0</v>
      </c>
      <c r="M2108" s="159">
        <v>0</v>
      </c>
      <c r="N2108" s="159" t="s">
        <v>102</v>
      </c>
      <c r="O2108" s="159" t="s">
        <v>102</v>
      </c>
    </row>
    <row r="2109" spans="1:15" ht="13.5" customHeight="1" x14ac:dyDescent="0.35">
      <c r="A2109" s="160">
        <v>0.1875</v>
      </c>
      <c r="B2109" s="159">
        <v>1</v>
      </c>
      <c r="C2109" s="159">
        <v>1</v>
      </c>
      <c r="D2109" s="159">
        <v>0</v>
      </c>
      <c r="E2109" s="159">
        <v>0</v>
      </c>
      <c r="F2109" s="159">
        <v>0</v>
      </c>
      <c r="G2109" s="159">
        <v>0</v>
      </c>
      <c r="H2109" s="159">
        <v>0</v>
      </c>
      <c r="I2109" s="159">
        <v>0</v>
      </c>
      <c r="J2109" s="159">
        <v>0</v>
      </c>
      <c r="K2109" s="159">
        <v>0</v>
      </c>
      <c r="L2109" s="159">
        <v>0</v>
      </c>
      <c r="M2109" s="159">
        <v>0</v>
      </c>
      <c r="N2109" s="159">
        <v>16.2</v>
      </c>
      <c r="O2109" s="159" t="s">
        <v>102</v>
      </c>
    </row>
    <row r="2110" spans="1:15" ht="13.5" customHeight="1" x14ac:dyDescent="0.35">
      <c r="A2110" s="160">
        <v>0.19791666666666699</v>
      </c>
      <c r="B2110" s="159">
        <v>1</v>
      </c>
      <c r="C2110" s="159">
        <v>1</v>
      </c>
      <c r="D2110" s="159">
        <v>0</v>
      </c>
      <c r="E2110" s="159">
        <v>0</v>
      </c>
      <c r="F2110" s="159">
        <v>0</v>
      </c>
      <c r="G2110" s="159">
        <v>0</v>
      </c>
      <c r="H2110" s="159">
        <v>0</v>
      </c>
      <c r="I2110" s="159">
        <v>0</v>
      </c>
      <c r="J2110" s="159">
        <v>0</v>
      </c>
      <c r="K2110" s="159">
        <v>0</v>
      </c>
      <c r="L2110" s="159">
        <v>0</v>
      </c>
      <c r="M2110" s="159">
        <v>0</v>
      </c>
      <c r="N2110" s="159">
        <v>7.1</v>
      </c>
      <c r="O2110" s="159" t="s">
        <v>102</v>
      </c>
    </row>
    <row r="2111" spans="1:15" ht="13.5" customHeight="1" x14ac:dyDescent="0.35">
      <c r="A2111" s="160">
        <v>0.20833333333333301</v>
      </c>
      <c r="B2111" s="159">
        <v>1</v>
      </c>
      <c r="C2111" s="159">
        <v>0</v>
      </c>
      <c r="D2111" s="159">
        <v>0</v>
      </c>
      <c r="E2111" s="159">
        <v>0</v>
      </c>
      <c r="F2111" s="159">
        <v>1</v>
      </c>
      <c r="G2111" s="159">
        <v>0</v>
      </c>
      <c r="H2111" s="159">
        <v>0</v>
      </c>
      <c r="I2111" s="159">
        <v>0</v>
      </c>
      <c r="J2111" s="159">
        <v>0</v>
      </c>
      <c r="K2111" s="159">
        <v>0</v>
      </c>
      <c r="L2111" s="159">
        <v>0</v>
      </c>
      <c r="M2111" s="159">
        <v>0</v>
      </c>
      <c r="N2111" s="159">
        <v>21.8</v>
      </c>
      <c r="O2111" s="159" t="s">
        <v>102</v>
      </c>
    </row>
    <row r="2112" spans="1:15" ht="13.5" customHeight="1" x14ac:dyDescent="0.35">
      <c r="A2112" s="160">
        <v>0.21875</v>
      </c>
      <c r="B2112" s="159">
        <v>3</v>
      </c>
      <c r="C2112" s="159">
        <v>0</v>
      </c>
      <c r="D2112" s="159">
        <v>0</v>
      </c>
      <c r="E2112" s="159">
        <v>3</v>
      </c>
      <c r="F2112" s="159">
        <v>0</v>
      </c>
      <c r="G2112" s="159">
        <v>0</v>
      </c>
      <c r="H2112" s="159">
        <v>0</v>
      </c>
      <c r="I2112" s="159">
        <v>0</v>
      </c>
      <c r="J2112" s="159">
        <v>0</v>
      </c>
      <c r="K2112" s="159">
        <v>0</v>
      </c>
      <c r="L2112" s="159">
        <v>0</v>
      </c>
      <c r="M2112" s="159">
        <v>0</v>
      </c>
      <c r="N2112" s="159">
        <v>20.2</v>
      </c>
      <c r="O2112" s="159" t="s">
        <v>102</v>
      </c>
    </row>
    <row r="2113" spans="1:15" ht="13.5" customHeight="1" x14ac:dyDescent="0.35">
      <c r="A2113" s="160">
        <v>0.22916666666666699</v>
      </c>
      <c r="B2113" s="159">
        <v>0</v>
      </c>
      <c r="C2113" s="159">
        <v>0</v>
      </c>
      <c r="D2113" s="159">
        <v>0</v>
      </c>
      <c r="E2113" s="159">
        <v>0</v>
      </c>
      <c r="F2113" s="159">
        <v>0</v>
      </c>
      <c r="G2113" s="159">
        <v>0</v>
      </c>
      <c r="H2113" s="159">
        <v>0</v>
      </c>
      <c r="I2113" s="159">
        <v>0</v>
      </c>
      <c r="J2113" s="159">
        <v>0</v>
      </c>
      <c r="K2113" s="159">
        <v>0</v>
      </c>
      <c r="L2113" s="159">
        <v>0</v>
      </c>
      <c r="M2113" s="159">
        <v>0</v>
      </c>
      <c r="N2113" s="159" t="s">
        <v>102</v>
      </c>
      <c r="O2113" s="159" t="s">
        <v>102</v>
      </c>
    </row>
    <row r="2114" spans="1:15" ht="13.5" customHeight="1" x14ac:dyDescent="0.35">
      <c r="A2114" s="160">
        <v>0.23958333333333301</v>
      </c>
      <c r="B2114" s="159">
        <v>1</v>
      </c>
      <c r="C2114" s="159">
        <v>0</v>
      </c>
      <c r="D2114" s="159">
        <v>0</v>
      </c>
      <c r="E2114" s="159">
        <v>1</v>
      </c>
      <c r="F2114" s="159">
        <v>0</v>
      </c>
      <c r="G2114" s="159">
        <v>0</v>
      </c>
      <c r="H2114" s="159">
        <v>0</v>
      </c>
      <c r="I2114" s="159">
        <v>0</v>
      </c>
      <c r="J2114" s="159">
        <v>0</v>
      </c>
      <c r="K2114" s="159">
        <v>0</v>
      </c>
      <c r="L2114" s="159">
        <v>0</v>
      </c>
      <c r="M2114" s="159">
        <v>0</v>
      </c>
      <c r="N2114" s="159">
        <v>23.6</v>
      </c>
      <c r="O2114" s="159" t="s">
        <v>102</v>
      </c>
    </row>
    <row r="2115" spans="1:15" ht="13.5" customHeight="1" x14ac:dyDescent="0.35">
      <c r="A2115" s="160">
        <v>0.25</v>
      </c>
      <c r="B2115" s="159">
        <v>2</v>
      </c>
      <c r="C2115" s="159">
        <v>0</v>
      </c>
      <c r="D2115" s="159">
        <v>0</v>
      </c>
      <c r="E2115" s="159">
        <v>2</v>
      </c>
      <c r="F2115" s="159">
        <v>0</v>
      </c>
      <c r="G2115" s="159">
        <v>0</v>
      </c>
      <c r="H2115" s="159">
        <v>0</v>
      </c>
      <c r="I2115" s="159">
        <v>0</v>
      </c>
      <c r="J2115" s="159">
        <v>0</v>
      </c>
      <c r="K2115" s="159">
        <v>0</v>
      </c>
      <c r="L2115" s="159">
        <v>0</v>
      </c>
      <c r="M2115" s="159">
        <v>0</v>
      </c>
      <c r="N2115" s="159">
        <v>26</v>
      </c>
      <c r="O2115" s="159" t="s">
        <v>102</v>
      </c>
    </row>
    <row r="2116" spans="1:15" ht="13.5" customHeight="1" x14ac:dyDescent="0.35">
      <c r="A2116" s="160">
        <v>0.26041666666666702</v>
      </c>
      <c r="B2116" s="159">
        <v>2</v>
      </c>
      <c r="C2116" s="159">
        <v>0</v>
      </c>
      <c r="D2116" s="159">
        <v>0</v>
      </c>
      <c r="E2116" s="159">
        <v>1</v>
      </c>
      <c r="F2116" s="159">
        <v>1</v>
      </c>
      <c r="G2116" s="159">
        <v>0</v>
      </c>
      <c r="H2116" s="159">
        <v>0</v>
      </c>
      <c r="I2116" s="159">
        <v>0</v>
      </c>
      <c r="J2116" s="159">
        <v>0</v>
      </c>
      <c r="K2116" s="159">
        <v>0</v>
      </c>
      <c r="L2116" s="159">
        <v>0</v>
      </c>
      <c r="M2116" s="159">
        <v>0</v>
      </c>
      <c r="N2116" s="159">
        <v>28.1</v>
      </c>
      <c r="O2116" s="159" t="s">
        <v>102</v>
      </c>
    </row>
    <row r="2117" spans="1:15" ht="13.5" customHeight="1" x14ac:dyDescent="0.35">
      <c r="A2117" s="160">
        <v>0.27083333333333298</v>
      </c>
      <c r="B2117" s="159">
        <v>1</v>
      </c>
      <c r="C2117" s="159">
        <v>0</v>
      </c>
      <c r="D2117" s="159">
        <v>0</v>
      </c>
      <c r="E2117" s="159">
        <v>1</v>
      </c>
      <c r="F2117" s="159">
        <v>0</v>
      </c>
      <c r="G2117" s="159">
        <v>0</v>
      </c>
      <c r="H2117" s="159">
        <v>0</v>
      </c>
      <c r="I2117" s="159">
        <v>0</v>
      </c>
      <c r="J2117" s="159">
        <v>0</v>
      </c>
      <c r="K2117" s="159">
        <v>0</v>
      </c>
      <c r="L2117" s="159">
        <v>0</v>
      </c>
      <c r="M2117" s="159">
        <v>0</v>
      </c>
      <c r="N2117" s="159">
        <v>18.7</v>
      </c>
      <c r="O2117" s="159" t="s">
        <v>102</v>
      </c>
    </row>
    <row r="2118" spans="1:15" ht="13.5" customHeight="1" x14ac:dyDescent="0.35">
      <c r="A2118" s="160">
        <v>0.28125</v>
      </c>
      <c r="B2118" s="159">
        <v>2</v>
      </c>
      <c r="C2118" s="159">
        <v>0</v>
      </c>
      <c r="D2118" s="159">
        <v>0</v>
      </c>
      <c r="E2118" s="159">
        <v>2</v>
      </c>
      <c r="F2118" s="159">
        <v>0</v>
      </c>
      <c r="G2118" s="159">
        <v>0</v>
      </c>
      <c r="H2118" s="159">
        <v>0</v>
      </c>
      <c r="I2118" s="159">
        <v>0</v>
      </c>
      <c r="J2118" s="159">
        <v>0</v>
      </c>
      <c r="K2118" s="159">
        <v>0</v>
      </c>
      <c r="L2118" s="159">
        <v>0</v>
      </c>
      <c r="M2118" s="159">
        <v>0</v>
      </c>
      <c r="N2118" s="159">
        <v>21.8</v>
      </c>
      <c r="O2118" s="159" t="s">
        <v>102</v>
      </c>
    </row>
    <row r="2119" spans="1:15" ht="13.5" customHeight="1" x14ac:dyDescent="0.35">
      <c r="A2119" s="160">
        <v>0.29166666666666702</v>
      </c>
      <c r="B2119" s="159">
        <v>0</v>
      </c>
      <c r="C2119" s="159">
        <v>0</v>
      </c>
      <c r="D2119" s="159">
        <v>0</v>
      </c>
      <c r="E2119" s="159">
        <v>0</v>
      </c>
      <c r="F2119" s="159">
        <v>0</v>
      </c>
      <c r="G2119" s="159">
        <v>0</v>
      </c>
      <c r="H2119" s="159">
        <v>0</v>
      </c>
      <c r="I2119" s="159">
        <v>0</v>
      </c>
      <c r="J2119" s="159">
        <v>0</v>
      </c>
      <c r="K2119" s="159">
        <v>0</v>
      </c>
      <c r="L2119" s="159">
        <v>0</v>
      </c>
      <c r="M2119" s="159">
        <v>0</v>
      </c>
      <c r="N2119" s="159" t="s">
        <v>102</v>
      </c>
      <c r="O2119" s="159" t="s">
        <v>102</v>
      </c>
    </row>
    <row r="2120" spans="1:15" ht="13.5" customHeight="1" x14ac:dyDescent="0.35">
      <c r="A2120" s="160">
        <v>0.30208333333333298</v>
      </c>
      <c r="B2120" s="159">
        <v>2</v>
      </c>
      <c r="C2120" s="159">
        <v>0</v>
      </c>
      <c r="D2120" s="159">
        <v>0</v>
      </c>
      <c r="E2120" s="159">
        <v>2</v>
      </c>
      <c r="F2120" s="159">
        <v>0</v>
      </c>
      <c r="G2120" s="159">
        <v>0</v>
      </c>
      <c r="H2120" s="159">
        <v>0</v>
      </c>
      <c r="I2120" s="159">
        <v>0</v>
      </c>
      <c r="J2120" s="159">
        <v>0</v>
      </c>
      <c r="K2120" s="159">
        <v>0</v>
      </c>
      <c r="L2120" s="159">
        <v>0</v>
      </c>
      <c r="M2120" s="159">
        <v>0</v>
      </c>
      <c r="N2120" s="159">
        <v>17.899999999999999</v>
      </c>
      <c r="O2120" s="159" t="s">
        <v>102</v>
      </c>
    </row>
    <row r="2121" spans="1:15" ht="13.5" customHeight="1" x14ac:dyDescent="0.35">
      <c r="A2121" s="160">
        <v>0.3125</v>
      </c>
      <c r="B2121" s="159">
        <v>2</v>
      </c>
      <c r="C2121" s="159">
        <v>0</v>
      </c>
      <c r="D2121" s="159">
        <v>0</v>
      </c>
      <c r="E2121" s="159">
        <v>2</v>
      </c>
      <c r="F2121" s="159">
        <v>0</v>
      </c>
      <c r="G2121" s="159">
        <v>0</v>
      </c>
      <c r="H2121" s="159">
        <v>0</v>
      </c>
      <c r="I2121" s="159">
        <v>0</v>
      </c>
      <c r="J2121" s="159">
        <v>0</v>
      </c>
      <c r="K2121" s="159">
        <v>0</v>
      </c>
      <c r="L2121" s="159">
        <v>0</v>
      </c>
      <c r="M2121" s="159">
        <v>0</v>
      </c>
      <c r="N2121" s="159">
        <v>21.4</v>
      </c>
      <c r="O2121" s="159" t="s">
        <v>102</v>
      </c>
    </row>
    <row r="2122" spans="1:15" ht="13.5" customHeight="1" x14ac:dyDescent="0.35">
      <c r="A2122" s="160">
        <v>0.32291666666666702</v>
      </c>
      <c r="B2122" s="159">
        <v>2</v>
      </c>
      <c r="C2122" s="159">
        <v>0</v>
      </c>
      <c r="D2122" s="159">
        <v>0</v>
      </c>
      <c r="E2122" s="159">
        <v>1</v>
      </c>
      <c r="F2122" s="159">
        <v>1</v>
      </c>
      <c r="G2122" s="159">
        <v>0</v>
      </c>
      <c r="H2122" s="159">
        <v>0</v>
      </c>
      <c r="I2122" s="159">
        <v>0</v>
      </c>
      <c r="J2122" s="159">
        <v>0</v>
      </c>
      <c r="K2122" s="159">
        <v>0</v>
      </c>
      <c r="L2122" s="159">
        <v>0</v>
      </c>
      <c r="M2122" s="159">
        <v>0</v>
      </c>
      <c r="N2122" s="159">
        <v>18.899999999999999</v>
      </c>
      <c r="O2122" s="159" t="s">
        <v>102</v>
      </c>
    </row>
    <row r="2123" spans="1:15" ht="13.5" customHeight="1" x14ac:dyDescent="0.35">
      <c r="A2123" s="160">
        <v>0.33333333333333298</v>
      </c>
      <c r="B2123" s="159">
        <v>1</v>
      </c>
      <c r="C2123" s="159">
        <v>0</v>
      </c>
      <c r="D2123" s="159">
        <v>0</v>
      </c>
      <c r="E2123" s="159">
        <v>1</v>
      </c>
      <c r="F2123" s="159">
        <v>0</v>
      </c>
      <c r="G2123" s="159">
        <v>0</v>
      </c>
      <c r="H2123" s="159">
        <v>0</v>
      </c>
      <c r="I2123" s="159">
        <v>0</v>
      </c>
      <c r="J2123" s="159">
        <v>0</v>
      </c>
      <c r="K2123" s="159">
        <v>0</v>
      </c>
      <c r="L2123" s="159">
        <v>0</v>
      </c>
      <c r="M2123" s="159">
        <v>0</v>
      </c>
      <c r="N2123" s="159">
        <v>23.6</v>
      </c>
      <c r="O2123" s="159" t="s">
        <v>102</v>
      </c>
    </row>
    <row r="2124" spans="1:15" ht="13.5" customHeight="1" x14ac:dyDescent="0.35">
      <c r="A2124" s="160">
        <v>0.34375</v>
      </c>
      <c r="B2124" s="159">
        <v>4</v>
      </c>
      <c r="C2124" s="159">
        <v>0</v>
      </c>
      <c r="D2124" s="159">
        <v>0</v>
      </c>
      <c r="E2124" s="159">
        <v>2</v>
      </c>
      <c r="F2124" s="159">
        <v>2</v>
      </c>
      <c r="G2124" s="159">
        <v>0</v>
      </c>
      <c r="H2124" s="159">
        <v>0</v>
      </c>
      <c r="I2124" s="159">
        <v>0</v>
      </c>
      <c r="J2124" s="159">
        <v>0</v>
      </c>
      <c r="K2124" s="159">
        <v>0</v>
      </c>
      <c r="L2124" s="159">
        <v>0</v>
      </c>
      <c r="M2124" s="159">
        <v>0</v>
      </c>
      <c r="N2124" s="159">
        <v>18.5</v>
      </c>
      <c r="O2124" s="159" t="s">
        <v>102</v>
      </c>
    </row>
    <row r="2125" spans="1:15" ht="13.5" customHeight="1" x14ac:dyDescent="0.35">
      <c r="A2125" s="160">
        <v>0.35416666666666702</v>
      </c>
      <c r="B2125" s="159">
        <v>5</v>
      </c>
      <c r="C2125" s="159">
        <v>0</v>
      </c>
      <c r="D2125" s="159">
        <v>0</v>
      </c>
      <c r="E2125" s="159">
        <v>5</v>
      </c>
      <c r="F2125" s="159">
        <v>0</v>
      </c>
      <c r="G2125" s="159">
        <v>0</v>
      </c>
      <c r="H2125" s="159">
        <v>0</v>
      </c>
      <c r="I2125" s="159">
        <v>0</v>
      </c>
      <c r="J2125" s="159">
        <v>0</v>
      </c>
      <c r="K2125" s="159">
        <v>0</v>
      </c>
      <c r="L2125" s="159">
        <v>0</v>
      </c>
      <c r="M2125" s="159">
        <v>0</v>
      </c>
      <c r="N2125" s="159">
        <v>21</v>
      </c>
      <c r="O2125" s="159" t="s">
        <v>102</v>
      </c>
    </row>
    <row r="2126" spans="1:15" ht="13.5" customHeight="1" x14ac:dyDescent="0.35">
      <c r="A2126" s="160">
        <v>0.36458333333333298</v>
      </c>
      <c r="B2126" s="159">
        <v>4</v>
      </c>
      <c r="C2126" s="159">
        <v>0</v>
      </c>
      <c r="D2126" s="159">
        <v>1</v>
      </c>
      <c r="E2126" s="159">
        <v>1</v>
      </c>
      <c r="F2126" s="159">
        <v>1</v>
      </c>
      <c r="G2126" s="159">
        <v>0</v>
      </c>
      <c r="H2126" s="159">
        <v>1</v>
      </c>
      <c r="I2126" s="159">
        <v>0</v>
      </c>
      <c r="J2126" s="159">
        <v>0</v>
      </c>
      <c r="K2126" s="159">
        <v>0</v>
      </c>
      <c r="L2126" s="159">
        <v>0</v>
      </c>
      <c r="M2126" s="159">
        <v>0</v>
      </c>
      <c r="N2126" s="159">
        <v>23</v>
      </c>
      <c r="O2126" s="159" t="s">
        <v>102</v>
      </c>
    </row>
    <row r="2127" spans="1:15" ht="13.5" customHeight="1" x14ac:dyDescent="0.35">
      <c r="A2127" s="160">
        <v>0.375</v>
      </c>
      <c r="B2127" s="159">
        <v>6</v>
      </c>
      <c r="C2127" s="159">
        <v>1</v>
      </c>
      <c r="D2127" s="159">
        <v>1</v>
      </c>
      <c r="E2127" s="159">
        <v>4</v>
      </c>
      <c r="F2127" s="159">
        <v>0</v>
      </c>
      <c r="G2127" s="159">
        <v>0</v>
      </c>
      <c r="H2127" s="159">
        <v>0</v>
      </c>
      <c r="I2127" s="159">
        <v>0</v>
      </c>
      <c r="J2127" s="159">
        <v>0</v>
      </c>
      <c r="K2127" s="159">
        <v>0</v>
      </c>
      <c r="L2127" s="159">
        <v>0</v>
      </c>
      <c r="M2127" s="159">
        <v>0</v>
      </c>
      <c r="N2127" s="159">
        <v>21.2</v>
      </c>
      <c r="O2127" s="159" t="s">
        <v>102</v>
      </c>
    </row>
    <row r="2128" spans="1:15" ht="13.5" customHeight="1" x14ac:dyDescent="0.35">
      <c r="A2128" s="160">
        <v>0.38541666666666702</v>
      </c>
      <c r="B2128" s="159">
        <v>1</v>
      </c>
      <c r="C2128" s="159">
        <v>0</v>
      </c>
      <c r="D2128" s="159">
        <v>0</v>
      </c>
      <c r="E2128" s="159">
        <v>1</v>
      </c>
      <c r="F2128" s="159">
        <v>0</v>
      </c>
      <c r="G2128" s="159">
        <v>0</v>
      </c>
      <c r="H2128" s="159">
        <v>0</v>
      </c>
      <c r="I2128" s="159">
        <v>0</v>
      </c>
      <c r="J2128" s="159">
        <v>0</v>
      </c>
      <c r="K2128" s="159">
        <v>0</v>
      </c>
      <c r="L2128" s="159">
        <v>0</v>
      </c>
      <c r="M2128" s="159">
        <v>0</v>
      </c>
      <c r="N2128" s="159">
        <v>27.8</v>
      </c>
      <c r="O2128" s="159" t="s">
        <v>102</v>
      </c>
    </row>
    <row r="2129" spans="1:15" ht="13.5" customHeight="1" x14ac:dyDescent="0.35">
      <c r="A2129" s="160">
        <v>0.39583333333333298</v>
      </c>
      <c r="B2129" s="159">
        <v>5</v>
      </c>
      <c r="C2129" s="159">
        <v>0</v>
      </c>
      <c r="D2129" s="159">
        <v>1</v>
      </c>
      <c r="E2129" s="159">
        <v>4</v>
      </c>
      <c r="F2129" s="159">
        <v>0</v>
      </c>
      <c r="G2129" s="159">
        <v>0</v>
      </c>
      <c r="H2129" s="159">
        <v>0</v>
      </c>
      <c r="I2129" s="159">
        <v>0</v>
      </c>
      <c r="J2129" s="159">
        <v>0</v>
      </c>
      <c r="K2129" s="159">
        <v>0</v>
      </c>
      <c r="L2129" s="159">
        <v>0</v>
      </c>
      <c r="M2129" s="159">
        <v>0</v>
      </c>
      <c r="N2129" s="159">
        <v>20.8</v>
      </c>
      <c r="O2129" s="159" t="s">
        <v>102</v>
      </c>
    </row>
    <row r="2130" spans="1:15" ht="13.5" customHeight="1" x14ac:dyDescent="0.35">
      <c r="A2130" s="160">
        <v>0.40625</v>
      </c>
      <c r="B2130" s="159">
        <v>10</v>
      </c>
      <c r="C2130" s="159">
        <v>0</v>
      </c>
      <c r="D2130" s="159">
        <v>2</v>
      </c>
      <c r="E2130" s="159">
        <v>7</v>
      </c>
      <c r="F2130" s="159">
        <v>0</v>
      </c>
      <c r="G2130" s="159">
        <v>1</v>
      </c>
      <c r="H2130" s="159">
        <v>0</v>
      </c>
      <c r="I2130" s="159">
        <v>0</v>
      </c>
      <c r="J2130" s="159">
        <v>0</v>
      </c>
      <c r="K2130" s="159">
        <v>0</v>
      </c>
      <c r="L2130" s="159">
        <v>0</v>
      </c>
      <c r="M2130" s="159">
        <v>0</v>
      </c>
      <c r="N2130" s="159">
        <v>19.3</v>
      </c>
      <c r="O2130" s="159" t="s">
        <v>102</v>
      </c>
    </row>
    <row r="2131" spans="1:15" ht="13.5" customHeight="1" x14ac:dyDescent="0.35">
      <c r="A2131" s="160">
        <v>0.41666666666666702</v>
      </c>
      <c r="B2131" s="159">
        <v>8</v>
      </c>
      <c r="C2131" s="159">
        <v>0</v>
      </c>
      <c r="D2131" s="159">
        <v>1</v>
      </c>
      <c r="E2131" s="159">
        <v>6</v>
      </c>
      <c r="F2131" s="159">
        <v>1</v>
      </c>
      <c r="G2131" s="159">
        <v>0</v>
      </c>
      <c r="H2131" s="159">
        <v>0</v>
      </c>
      <c r="I2131" s="159">
        <v>0</v>
      </c>
      <c r="J2131" s="159">
        <v>0</v>
      </c>
      <c r="K2131" s="159">
        <v>0</v>
      </c>
      <c r="L2131" s="159">
        <v>0</v>
      </c>
      <c r="M2131" s="159">
        <v>0</v>
      </c>
      <c r="N2131" s="159">
        <v>23.6</v>
      </c>
      <c r="O2131" s="159" t="s">
        <v>102</v>
      </c>
    </row>
    <row r="2132" spans="1:15" ht="13.5" customHeight="1" x14ac:dyDescent="0.35">
      <c r="A2132" s="160">
        <v>0.42708333333333298</v>
      </c>
      <c r="B2132" s="159">
        <v>7</v>
      </c>
      <c r="C2132" s="159">
        <v>0</v>
      </c>
      <c r="D2132" s="159">
        <v>0</v>
      </c>
      <c r="E2132" s="159">
        <v>7</v>
      </c>
      <c r="F2132" s="159">
        <v>0</v>
      </c>
      <c r="G2132" s="159">
        <v>0</v>
      </c>
      <c r="H2132" s="159">
        <v>0</v>
      </c>
      <c r="I2132" s="159">
        <v>0</v>
      </c>
      <c r="J2132" s="159">
        <v>0</v>
      </c>
      <c r="K2132" s="159">
        <v>0</v>
      </c>
      <c r="L2132" s="159">
        <v>0</v>
      </c>
      <c r="M2132" s="159">
        <v>0</v>
      </c>
      <c r="N2132" s="159">
        <v>18.7</v>
      </c>
      <c r="O2132" s="159" t="s">
        <v>102</v>
      </c>
    </row>
    <row r="2133" spans="1:15" ht="13.5" customHeight="1" x14ac:dyDescent="0.35">
      <c r="A2133" s="160">
        <v>0.4375</v>
      </c>
      <c r="B2133" s="159">
        <v>8</v>
      </c>
      <c r="C2133" s="159">
        <v>0</v>
      </c>
      <c r="D2133" s="159">
        <v>0</v>
      </c>
      <c r="E2133" s="159">
        <v>7</v>
      </c>
      <c r="F2133" s="159">
        <v>0</v>
      </c>
      <c r="G2133" s="159">
        <v>0</v>
      </c>
      <c r="H2133" s="159">
        <v>0</v>
      </c>
      <c r="I2133" s="159">
        <v>1</v>
      </c>
      <c r="J2133" s="159">
        <v>0</v>
      </c>
      <c r="K2133" s="159">
        <v>0</v>
      </c>
      <c r="L2133" s="159">
        <v>0</v>
      </c>
      <c r="M2133" s="159">
        <v>0</v>
      </c>
      <c r="N2133" s="159">
        <v>21.8</v>
      </c>
      <c r="O2133" s="159" t="s">
        <v>102</v>
      </c>
    </row>
    <row r="2134" spans="1:15" ht="13.5" customHeight="1" x14ac:dyDescent="0.35">
      <c r="A2134" s="160">
        <v>0.44791666666666702</v>
      </c>
      <c r="B2134" s="159">
        <v>13</v>
      </c>
      <c r="C2134" s="159">
        <v>0</v>
      </c>
      <c r="D2134" s="159">
        <v>0</v>
      </c>
      <c r="E2134" s="159">
        <v>10</v>
      </c>
      <c r="F2134" s="159">
        <v>1</v>
      </c>
      <c r="G2134" s="159">
        <v>1</v>
      </c>
      <c r="H2134" s="159">
        <v>0</v>
      </c>
      <c r="I2134" s="159">
        <v>0</v>
      </c>
      <c r="J2134" s="159">
        <v>1</v>
      </c>
      <c r="K2134" s="159">
        <v>0</v>
      </c>
      <c r="L2134" s="159">
        <v>0</v>
      </c>
      <c r="M2134" s="159">
        <v>0</v>
      </c>
      <c r="N2134" s="159">
        <v>17.399999999999999</v>
      </c>
      <c r="O2134" s="159">
        <v>20.399999999999999</v>
      </c>
    </row>
    <row r="2135" spans="1:15" ht="13.5" customHeight="1" x14ac:dyDescent="0.35">
      <c r="A2135" s="160">
        <v>0.45833333333333298</v>
      </c>
      <c r="B2135" s="159">
        <v>8</v>
      </c>
      <c r="C2135" s="159">
        <v>0</v>
      </c>
      <c r="D2135" s="159">
        <v>0</v>
      </c>
      <c r="E2135" s="159">
        <v>7</v>
      </c>
      <c r="F2135" s="159">
        <v>1</v>
      </c>
      <c r="G2135" s="159">
        <v>0</v>
      </c>
      <c r="H2135" s="159">
        <v>0</v>
      </c>
      <c r="I2135" s="159">
        <v>0</v>
      </c>
      <c r="J2135" s="159">
        <v>0</v>
      </c>
      <c r="K2135" s="159">
        <v>0</v>
      </c>
      <c r="L2135" s="159">
        <v>0</v>
      </c>
      <c r="M2135" s="159">
        <v>0</v>
      </c>
      <c r="N2135" s="159">
        <v>20.8</v>
      </c>
      <c r="O2135" s="159" t="s">
        <v>102</v>
      </c>
    </row>
    <row r="2136" spans="1:15" ht="13.5" customHeight="1" x14ac:dyDescent="0.35">
      <c r="A2136" s="160">
        <v>0.46875</v>
      </c>
      <c r="B2136" s="159">
        <v>11</v>
      </c>
      <c r="C2136" s="159">
        <v>0</v>
      </c>
      <c r="D2136" s="159">
        <v>0</v>
      </c>
      <c r="E2136" s="159">
        <v>8</v>
      </c>
      <c r="F2136" s="159">
        <v>2</v>
      </c>
      <c r="G2136" s="159">
        <v>1</v>
      </c>
      <c r="H2136" s="159">
        <v>0</v>
      </c>
      <c r="I2136" s="159">
        <v>0</v>
      </c>
      <c r="J2136" s="159">
        <v>0</v>
      </c>
      <c r="K2136" s="159">
        <v>0</v>
      </c>
      <c r="L2136" s="159">
        <v>0</v>
      </c>
      <c r="M2136" s="159">
        <v>0</v>
      </c>
      <c r="N2136" s="159">
        <v>20.3</v>
      </c>
      <c r="O2136" s="159">
        <v>24.1</v>
      </c>
    </row>
    <row r="2137" spans="1:15" ht="13.5" customHeight="1" x14ac:dyDescent="0.35">
      <c r="A2137" s="160">
        <v>0.47916666666666702</v>
      </c>
      <c r="B2137" s="159">
        <v>7</v>
      </c>
      <c r="C2137" s="159">
        <v>0</v>
      </c>
      <c r="D2137" s="159">
        <v>0</v>
      </c>
      <c r="E2137" s="159">
        <v>6</v>
      </c>
      <c r="F2137" s="159">
        <v>1</v>
      </c>
      <c r="G2137" s="159">
        <v>0</v>
      </c>
      <c r="H2137" s="159">
        <v>0</v>
      </c>
      <c r="I2137" s="159">
        <v>0</v>
      </c>
      <c r="J2137" s="159">
        <v>0</v>
      </c>
      <c r="K2137" s="159">
        <v>0</v>
      </c>
      <c r="L2137" s="159">
        <v>0</v>
      </c>
      <c r="M2137" s="159">
        <v>0</v>
      </c>
      <c r="N2137" s="159">
        <v>20.5</v>
      </c>
      <c r="O2137" s="159" t="s">
        <v>102</v>
      </c>
    </row>
    <row r="2138" spans="1:15" ht="13.5" customHeight="1" x14ac:dyDescent="0.35">
      <c r="A2138" s="160">
        <v>0.48958333333333298</v>
      </c>
      <c r="B2138" s="159">
        <v>6</v>
      </c>
      <c r="C2138" s="159">
        <v>0</v>
      </c>
      <c r="D2138" s="159">
        <v>0</v>
      </c>
      <c r="E2138" s="159">
        <v>6</v>
      </c>
      <c r="F2138" s="159">
        <v>0</v>
      </c>
      <c r="G2138" s="159">
        <v>0</v>
      </c>
      <c r="H2138" s="159">
        <v>0</v>
      </c>
      <c r="I2138" s="159">
        <v>0</v>
      </c>
      <c r="J2138" s="159">
        <v>0</v>
      </c>
      <c r="K2138" s="159">
        <v>0</v>
      </c>
      <c r="L2138" s="159">
        <v>0</v>
      </c>
      <c r="M2138" s="159">
        <v>0</v>
      </c>
      <c r="N2138" s="159">
        <v>22.5</v>
      </c>
      <c r="O2138" s="159" t="s">
        <v>102</v>
      </c>
    </row>
    <row r="2139" spans="1:15" ht="13.5" customHeight="1" x14ac:dyDescent="0.35">
      <c r="A2139" s="160">
        <v>0.5</v>
      </c>
      <c r="B2139" s="159">
        <v>10</v>
      </c>
      <c r="C2139" s="159">
        <v>0</v>
      </c>
      <c r="D2139" s="159">
        <v>1</v>
      </c>
      <c r="E2139" s="159">
        <v>7</v>
      </c>
      <c r="F2139" s="159">
        <v>0</v>
      </c>
      <c r="G2139" s="159">
        <v>2</v>
      </c>
      <c r="H2139" s="159">
        <v>0</v>
      </c>
      <c r="I2139" s="159">
        <v>0</v>
      </c>
      <c r="J2139" s="159">
        <v>0</v>
      </c>
      <c r="K2139" s="159">
        <v>0</v>
      </c>
      <c r="L2139" s="159">
        <v>0</v>
      </c>
      <c r="M2139" s="159">
        <v>0</v>
      </c>
      <c r="N2139" s="159">
        <v>21.7</v>
      </c>
      <c r="O2139" s="159" t="s">
        <v>102</v>
      </c>
    </row>
    <row r="2140" spans="1:15" ht="13.5" customHeight="1" x14ac:dyDescent="0.35">
      <c r="A2140" s="160">
        <v>0.51041666666666696</v>
      </c>
      <c r="B2140" s="159">
        <v>4</v>
      </c>
      <c r="C2140" s="159">
        <v>0</v>
      </c>
      <c r="D2140" s="159">
        <v>0</v>
      </c>
      <c r="E2140" s="159">
        <v>3</v>
      </c>
      <c r="F2140" s="159">
        <v>1</v>
      </c>
      <c r="G2140" s="159">
        <v>0</v>
      </c>
      <c r="H2140" s="159">
        <v>0</v>
      </c>
      <c r="I2140" s="159">
        <v>0</v>
      </c>
      <c r="J2140" s="159">
        <v>0</v>
      </c>
      <c r="K2140" s="159">
        <v>0</v>
      </c>
      <c r="L2140" s="159">
        <v>0</v>
      </c>
      <c r="M2140" s="159">
        <v>0</v>
      </c>
      <c r="N2140" s="159">
        <v>18.399999999999999</v>
      </c>
      <c r="O2140" s="159" t="s">
        <v>102</v>
      </c>
    </row>
    <row r="2141" spans="1:15" ht="13.5" customHeight="1" x14ac:dyDescent="0.35">
      <c r="A2141" s="160">
        <v>0.52083333333333304</v>
      </c>
      <c r="B2141" s="159">
        <v>11</v>
      </c>
      <c r="C2141" s="159">
        <v>1</v>
      </c>
      <c r="D2141" s="159">
        <v>2</v>
      </c>
      <c r="E2141" s="159">
        <v>5</v>
      </c>
      <c r="F2141" s="159">
        <v>1</v>
      </c>
      <c r="G2141" s="159">
        <v>2</v>
      </c>
      <c r="H2141" s="159">
        <v>0</v>
      </c>
      <c r="I2141" s="159">
        <v>0</v>
      </c>
      <c r="J2141" s="159">
        <v>0</v>
      </c>
      <c r="K2141" s="159">
        <v>0</v>
      </c>
      <c r="L2141" s="159">
        <v>0</v>
      </c>
      <c r="M2141" s="159">
        <v>0</v>
      </c>
      <c r="N2141" s="159">
        <v>18.399999999999999</v>
      </c>
      <c r="O2141" s="159">
        <v>26.9</v>
      </c>
    </row>
    <row r="2142" spans="1:15" ht="13.5" customHeight="1" x14ac:dyDescent="0.35">
      <c r="A2142" s="160">
        <v>0.53125</v>
      </c>
      <c r="B2142" s="159">
        <v>9</v>
      </c>
      <c r="C2142" s="159">
        <v>0</v>
      </c>
      <c r="D2142" s="159">
        <v>1</v>
      </c>
      <c r="E2142" s="159">
        <v>8</v>
      </c>
      <c r="F2142" s="159">
        <v>0</v>
      </c>
      <c r="G2142" s="159">
        <v>0</v>
      </c>
      <c r="H2142" s="159">
        <v>0</v>
      </c>
      <c r="I2142" s="159">
        <v>0</v>
      </c>
      <c r="J2142" s="159">
        <v>0</v>
      </c>
      <c r="K2142" s="159">
        <v>0</v>
      </c>
      <c r="L2142" s="159">
        <v>0</v>
      </c>
      <c r="M2142" s="159">
        <v>0</v>
      </c>
      <c r="N2142" s="159">
        <v>18.100000000000001</v>
      </c>
      <c r="O2142" s="159" t="s">
        <v>102</v>
      </c>
    </row>
    <row r="2143" spans="1:15" ht="13.5" customHeight="1" x14ac:dyDescent="0.35">
      <c r="A2143" s="160">
        <v>0.54166666666666696</v>
      </c>
      <c r="B2143" s="159">
        <v>5</v>
      </c>
      <c r="C2143" s="159">
        <v>1</v>
      </c>
      <c r="D2143" s="159">
        <v>0</v>
      </c>
      <c r="E2143" s="159">
        <v>3</v>
      </c>
      <c r="F2143" s="159">
        <v>1</v>
      </c>
      <c r="G2143" s="159">
        <v>0</v>
      </c>
      <c r="H2143" s="159">
        <v>0</v>
      </c>
      <c r="I2143" s="159">
        <v>0</v>
      </c>
      <c r="J2143" s="159">
        <v>0</v>
      </c>
      <c r="K2143" s="159">
        <v>0</v>
      </c>
      <c r="L2143" s="159">
        <v>0</v>
      </c>
      <c r="M2143" s="159">
        <v>0</v>
      </c>
      <c r="N2143" s="159">
        <v>22.4</v>
      </c>
      <c r="O2143" s="159" t="s">
        <v>102</v>
      </c>
    </row>
    <row r="2144" spans="1:15" ht="13.5" customHeight="1" x14ac:dyDescent="0.35">
      <c r="A2144" s="160">
        <v>0.55208333333333304</v>
      </c>
      <c r="B2144" s="159">
        <v>7</v>
      </c>
      <c r="C2144" s="159">
        <v>1</v>
      </c>
      <c r="D2144" s="159">
        <v>0</v>
      </c>
      <c r="E2144" s="159">
        <v>4</v>
      </c>
      <c r="F2144" s="159">
        <v>2</v>
      </c>
      <c r="G2144" s="159">
        <v>0</v>
      </c>
      <c r="H2144" s="159">
        <v>0</v>
      </c>
      <c r="I2144" s="159">
        <v>0</v>
      </c>
      <c r="J2144" s="159">
        <v>0</v>
      </c>
      <c r="K2144" s="159">
        <v>0</v>
      </c>
      <c r="L2144" s="159">
        <v>0</v>
      </c>
      <c r="M2144" s="159">
        <v>0</v>
      </c>
      <c r="N2144" s="159">
        <v>19.7</v>
      </c>
      <c r="O2144" s="159" t="s">
        <v>102</v>
      </c>
    </row>
    <row r="2145" spans="1:15" ht="13.5" customHeight="1" x14ac:dyDescent="0.35">
      <c r="A2145" s="160">
        <v>0.5625</v>
      </c>
      <c r="B2145" s="159">
        <v>16</v>
      </c>
      <c r="C2145" s="159">
        <v>1</v>
      </c>
      <c r="D2145" s="159">
        <v>1</v>
      </c>
      <c r="E2145" s="159">
        <v>10</v>
      </c>
      <c r="F2145" s="159">
        <v>3</v>
      </c>
      <c r="G2145" s="159">
        <v>1</v>
      </c>
      <c r="H2145" s="159">
        <v>0</v>
      </c>
      <c r="I2145" s="159">
        <v>0</v>
      </c>
      <c r="J2145" s="159">
        <v>0</v>
      </c>
      <c r="K2145" s="159">
        <v>0</v>
      </c>
      <c r="L2145" s="159">
        <v>0</v>
      </c>
      <c r="M2145" s="159">
        <v>0</v>
      </c>
      <c r="N2145" s="159">
        <v>20.2</v>
      </c>
      <c r="O2145" s="159">
        <v>25.4</v>
      </c>
    </row>
    <row r="2146" spans="1:15" ht="13.5" customHeight="1" x14ac:dyDescent="0.35">
      <c r="A2146" s="160">
        <v>0.57291666666666696</v>
      </c>
      <c r="B2146" s="159">
        <v>14</v>
      </c>
      <c r="C2146" s="159">
        <v>0</v>
      </c>
      <c r="D2146" s="159">
        <v>0</v>
      </c>
      <c r="E2146" s="159">
        <v>13</v>
      </c>
      <c r="F2146" s="159">
        <v>1</v>
      </c>
      <c r="G2146" s="159">
        <v>0</v>
      </c>
      <c r="H2146" s="159">
        <v>0</v>
      </c>
      <c r="I2146" s="159">
        <v>0</v>
      </c>
      <c r="J2146" s="159">
        <v>0</v>
      </c>
      <c r="K2146" s="159">
        <v>0</v>
      </c>
      <c r="L2146" s="159">
        <v>0</v>
      </c>
      <c r="M2146" s="159">
        <v>0</v>
      </c>
      <c r="N2146" s="159">
        <v>19.3</v>
      </c>
      <c r="O2146" s="159">
        <v>25.2</v>
      </c>
    </row>
    <row r="2147" spans="1:15" ht="13.5" customHeight="1" x14ac:dyDescent="0.35">
      <c r="A2147" s="160">
        <v>0.58333333333333304</v>
      </c>
      <c r="B2147" s="159">
        <v>9</v>
      </c>
      <c r="C2147" s="159">
        <v>0</v>
      </c>
      <c r="D2147" s="159">
        <v>0</v>
      </c>
      <c r="E2147" s="159">
        <v>8</v>
      </c>
      <c r="F2147" s="159">
        <v>0</v>
      </c>
      <c r="G2147" s="159">
        <v>1</v>
      </c>
      <c r="H2147" s="159">
        <v>0</v>
      </c>
      <c r="I2147" s="159">
        <v>0</v>
      </c>
      <c r="J2147" s="159">
        <v>0</v>
      </c>
      <c r="K2147" s="159">
        <v>0</v>
      </c>
      <c r="L2147" s="159">
        <v>0</v>
      </c>
      <c r="M2147" s="159">
        <v>0</v>
      </c>
      <c r="N2147" s="159">
        <v>20.6</v>
      </c>
      <c r="O2147" s="159" t="s">
        <v>102</v>
      </c>
    </row>
    <row r="2148" spans="1:15" ht="13.5" customHeight="1" x14ac:dyDescent="0.35">
      <c r="A2148" s="160">
        <v>0.59375</v>
      </c>
      <c r="B2148" s="159">
        <v>6</v>
      </c>
      <c r="C2148" s="159">
        <v>0</v>
      </c>
      <c r="D2148" s="159">
        <v>0</v>
      </c>
      <c r="E2148" s="159">
        <v>6</v>
      </c>
      <c r="F2148" s="159">
        <v>0</v>
      </c>
      <c r="G2148" s="159">
        <v>0</v>
      </c>
      <c r="H2148" s="159">
        <v>0</v>
      </c>
      <c r="I2148" s="159">
        <v>0</v>
      </c>
      <c r="J2148" s="159">
        <v>0</v>
      </c>
      <c r="K2148" s="159">
        <v>0</v>
      </c>
      <c r="L2148" s="159">
        <v>0</v>
      </c>
      <c r="M2148" s="159">
        <v>0</v>
      </c>
      <c r="N2148" s="159">
        <v>19</v>
      </c>
      <c r="O2148" s="159" t="s">
        <v>102</v>
      </c>
    </row>
    <row r="2149" spans="1:15" ht="13.5" customHeight="1" x14ac:dyDescent="0.35">
      <c r="A2149" s="160">
        <v>0.60416666666666696</v>
      </c>
      <c r="B2149" s="159">
        <v>10</v>
      </c>
      <c r="C2149" s="159">
        <v>0</v>
      </c>
      <c r="D2149" s="159">
        <v>1</v>
      </c>
      <c r="E2149" s="159">
        <v>8</v>
      </c>
      <c r="F2149" s="159">
        <v>1</v>
      </c>
      <c r="G2149" s="159">
        <v>0</v>
      </c>
      <c r="H2149" s="159">
        <v>0</v>
      </c>
      <c r="I2149" s="159">
        <v>0</v>
      </c>
      <c r="J2149" s="159">
        <v>0</v>
      </c>
      <c r="K2149" s="159">
        <v>0</v>
      </c>
      <c r="L2149" s="159">
        <v>0</v>
      </c>
      <c r="M2149" s="159">
        <v>0</v>
      </c>
      <c r="N2149" s="159">
        <v>19.2</v>
      </c>
      <c r="O2149" s="159" t="s">
        <v>102</v>
      </c>
    </row>
    <row r="2150" spans="1:15" ht="13.5" customHeight="1" x14ac:dyDescent="0.35">
      <c r="A2150" s="160">
        <v>0.61458333333333304</v>
      </c>
      <c r="B2150" s="159">
        <v>12</v>
      </c>
      <c r="C2150" s="159">
        <v>1</v>
      </c>
      <c r="D2150" s="159">
        <v>0</v>
      </c>
      <c r="E2150" s="159">
        <v>9</v>
      </c>
      <c r="F2150" s="159">
        <v>1</v>
      </c>
      <c r="G2150" s="159">
        <v>1</v>
      </c>
      <c r="H2150" s="159">
        <v>0</v>
      </c>
      <c r="I2150" s="159">
        <v>0</v>
      </c>
      <c r="J2150" s="159">
        <v>0</v>
      </c>
      <c r="K2150" s="159">
        <v>0</v>
      </c>
      <c r="L2150" s="159">
        <v>0</v>
      </c>
      <c r="M2150" s="159">
        <v>0</v>
      </c>
      <c r="N2150" s="159">
        <v>17.8</v>
      </c>
      <c r="O2150" s="159">
        <v>25.5</v>
      </c>
    </row>
    <row r="2151" spans="1:15" ht="13.5" customHeight="1" x14ac:dyDescent="0.35">
      <c r="A2151" s="160">
        <v>0.625</v>
      </c>
      <c r="B2151" s="159">
        <v>9</v>
      </c>
      <c r="C2151" s="159">
        <v>0</v>
      </c>
      <c r="D2151" s="159">
        <v>0</v>
      </c>
      <c r="E2151" s="159">
        <v>7</v>
      </c>
      <c r="F2151" s="159">
        <v>1</v>
      </c>
      <c r="G2151" s="159">
        <v>1</v>
      </c>
      <c r="H2151" s="159">
        <v>0</v>
      </c>
      <c r="I2151" s="159">
        <v>0</v>
      </c>
      <c r="J2151" s="159">
        <v>0</v>
      </c>
      <c r="K2151" s="159">
        <v>0</v>
      </c>
      <c r="L2151" s="159">
        <v>0</v>
      </c>
      <c r="M2151" s="159">
        <v>0</v>
      </c>
      <c r="N2151" s="159">
        <v>21.1</v>
      </c>
      <c r="O2151" s="159" t="s">
        <v>102</v>
      </c>
    </row>
    <row r="2152" spans="1:15" ht="13.5" customHeight="1" x14ac:dyDescent="0.35">
      <c r="A2152" s="160">
        <v>0.63541666666666696</v>
      </c>
      <c r="B2152" s="159">
        <v>12</v>
      </c>
      <c r="C2152" s="159">
        <v>0</v>
      </c>
      <c r="D2152" s="159">
        <v>0</v>
      </c>
      <c r="E2152" s="159">
        <v>12</v>
      </c>
      <c r="F2152" s="159">
        <v>0</v>
      </c>
      <c r="G2152" s="159">
        <v>0</v>
      </c>
      <c r="H2152" s="159">
        <v>0</v>
      </c>
      <c r="I2152" s="159">
        <v>0</v>
      </c>
      <c r="J2152" s="159">
        <v>0</v>
      </c>
      <c r="K2152" s="159">
        <v>0</v>
      </c>
      <c r="L2152" s="159">
        <v>0</v>
      </c>
      <c r="M2152" s="159">
        <v>0</v>
      </c>
      <c r="N2152" s="159">
        <v>18.5</v>
      </c>
      <c r="O2152" s="159">
        <v>27.2</v>
      </c>
    </row>
    <row r="2153" spans="1:15" ht="13.5" customHeight="1" x14ac:dyDescent="0.35">
      <c r="A2153" s="160">
        <v>0.64583333333333304</v>
      </c>
      <c r="B2153" s="159">
        <v>3</v>
      </c>
      <c r="C2153" s="159">
        <v>0</v>
      </c>
      <c r="D2153" s="159">
        <v>0</v>
      </c>
      <c r="E2153" s="159">
        <v>3</v>
      </c>
      <c r="F2153" s="159">
        <v>0</v>
      </c>
      <c r="G2153" s="159">
        <v>0</v>
      </c>
      <c r="H2153" s="159">
        <v>0</v>
      </c>
      <c r="I2153" s="159">
        <v>0</v>
      </c>
      <c r="J2153" s="159">
        <v>0</v>
      </c>
      <c r="K2153" s="159">
        <v>0</v>
      </c>
      <c r="L2153" s="159">
        <v>0</v>
      </c>
      <c r="M2153" s="159">
        <v>0</v>
      </c>
      <c r="N2153" s="159">
        <v>21.4</v>
      </c>
      <c r="O2153" s="159" t="s">
        <v>102</v>
      </c>
    </row>
    <row r="2154" spans="1:15" ht="13.5" customHeight="1" x14ac:dyDescent="0.35">
      <c r="A2154" s="160">
        <v>0.65625</v>
      </c>
      <c r="B2154" s="159">
        <v>6</v>
      </c>
      <c r="C2154" s="159">
        <v>1</v>
      </c>
      <c r="D2154" s="159">
        <v>0</v>
      </c>
      <c r="E2154" s="159">
        <v>5</v>
      </c>
      <c r="F2154" s="159">
        <v>0</v>
      </c>
      <c r="G2154" s="159">
        <v>0</v>
      </c>
      <c r="H2154" s="159">
        <v>0</v>
      </c>
      <c r="I2154" s="159">
        <v>0</v>
      </c>
      <c r="J2154" s="159">
        <v>0</v>
      </c>
      <c r="K2154" s="159">
        <v>0</v>
      </c>
      <c r="L2154" s="159">
        <v>0</v>
      </c>
      <c r="M2154" s="159">
        <v>0</v>
      </c>
      <c r="N2154" s="159">
        <v>19.3</v>
      </c>
      <c r="O2154" s="159" t="s">
        <v>102</v>
      </c>
    </row>
    <row r="2155" spans="1:15" ht="13.5" customHeight="1" x14ac:dyDescent="0.35">
      <c r="A2155" s="160">
        <v>0.66666666666666696</v>
      </c>
      <c r="B2155" s="159">
        <v>10</v>
      </c>
      <c r="C2155" s="159">
        <v>0</v>
      </c>
      <c r="D2155" s="159">
        <v>1</v>
      </c>
      <c r="E2155" s="159">
        <v>7</v>
      </c>
      <c r="F2155" s="159">
        <v>1</v>
      </c>
      <c r="G2155" s="159">
        <v>1</v>
      </c>
      <c r="H2155" s="159">
        <v>0</v>
      </c>
      <c r="I2155" s="159">
        <v>0</v>
      </c>
      <c r="J2155" s="159">
        <v>0</v>
      </c>
      <c r="K2155" s="159">
        <v>0</v>
      </c>
      <c r="L2155" s="159">
        <v>0</v>
      </c>
      <c r="M2155" s="159">
        <v>0</v>
      </c>
      <c r="N2155" s="159">
        <v>20.8</v>
      </c>
      <c r="O2155" s="159" t="s">
        <v>102</v>
      </c>
    </row>
    <row r="2156" spans="1:15" ht="13.5" customHeight="1" x14ac:dyDescent="0.35">
      <c r="A2156" s="160">
        <v>0.67708333333333304</v>
      </c>
      <c r="B2156" s="159">
        <v>6</v>
      </c>
      <c r="C2156" s="159">
        <v>0</v>
      </c>
      <c r="D2156" s="159">
        <v>1</v>
      </c>
      <c r="E2156" s="159">
        <v>4</v>
      </c>
      <c r="F2156" s="159">
        <v>0</v>
      </c>
      <c r="G2156" s="159">
        <v>1</v>
      </c>
      <c r="H2156" s="159">
        <v>0</v>
      </c>
      <c r="I2156" s="159">
        <v>0</v>
      </c>
      <c r="J2156" s="159">
        <v>0</v>
      </c>
      <c r="K2156" s="159">
        <v>0</v>
      </c>
      <c r="L2156" s="159">
        <v>0</v>
      </c>
      <c r="M2156" s="159">
        <v>0</v>
      </c>
      <c r="N2156" s="159">
        <v>20.3</v>
      </c>
      <c r="O2156" s="159" t="s">
        <v>102</v>
      </c>
    </row>
    <row r="2157" spans="1:15" ht="13.5" customHeight="1" x14ac:dyDescent="0.35">
      <c r="A2157" s="160">
        <v>0.6875</v>
      </c>
      <c r="B2157" s="159">
        <v>10</v>
      </c>
      <c r="C2157" s="159">
        <v>0</v>
      </c>
      <c r="D2157" s="159">
        <v>0</v>
      </c>
      <c r="E2157" s="159">
        <v>10</v>
      </c>
      <c r="F2157" s="159">
        <v>0</v>
      </c>
      <c r="G2157" s="159">
        <v>0</v>
      </c>
      <c r="H2157" s="159">
        <v>0</v>
      </c>
      <c r="I2157" s="159">
        <v>0</v>
      </c>
      <c r="J2157" s="159">
        <v>0</v>
      </c>
      <c r="K2157" s="159">
        <v>0</v>
      </c>
      <c r="L2157" s="159">
        <v>0</v>
      </c>
      <c r="M2157" s="159">
        <v>0</v>
      </c>
      <c r="N2157" s="159">
        <v>17.899999999999999</v>
      </c>
      <c r="O2157" s="159" t="s">
        <v>102</v>
      </c>
    </row>
    <row r="2158" spans="1:15" ht="13.5" customHeight="1" x14ac:dyDescent="0.35">
      <c r="A2158" s="160">
        <v>0.69791666666666696</v>
      </c>
      <c r="B2158" s="159">
        <v>11</v>
      </c>
      <c r="C2158" s="159">
        <v>0</v>
      </c>
      <c r="D2158" s="159">
        <v>1</v>
      </c>
      <c r="E2158" s="159">
        <v>8</v>
      </c>
      <c r="F2158" s="159">
        <v>1</v>
      </c>
      <c r="G2158" s="159">
        <v>1</v>
      </c>
      <c r="H2158" s="159">
        <v>0</v>
      </c>
      <c r="I2158" s="159">
        <v>0</v>
      </c>
      <c r="J2158" s="159">
        <v>0</v>
      </c>
      <c r="K2158" s="159">
        <v>0</v>
      </c>
      <c r="L2158" s="159">
        <v>0</v>
      </c>
      <c r="M2158" s="159">
        <v>0</v>
      </c>
      <c r="N2158" s="159">
        <v>21.2</v>
      </c>
      <c r="O2158" s="159">
        <v>24.5</v>
      </c>
    </row>
    <row r="2159" spans="1:15" ht="13.5" customHeight="1" x14ac:dyDescent="0.35">
      <c r="A2159" s="160">
        <v>0.70833333333333304</v>
      </c>
      <c r="B2159" s="159">
        <v>8</v>
      </c>
      <c r="C2159" s="159">
        <v>0</v>
      </c>
      <c r="D2159" s="159">
        <v>1</v>
      </c>
      <c r="E2159" s="159">
        <v>6</v>
      </c>
      <c r="F2159" s="159">
        <v>1</v>
      </c>
      <c r="G2159" s="159">
        <v>0</v>
      </c>
      <c r="H2159" s="159">
        <v>0</v>
      </c>
      <c r="I2159" s="159">
        <v>0</v>
      </c>
      <c r="J2159" s="159">
        <v>0</v>
      </c>
      <c r="K2159" s="159">
        <v>0</v>
      </c>
      <c r="L2159" s="159">
        <v>0</v>
      </c>
      <c r="M2159" s="159">
        <v>0</v>
      </c>
      <c r="N2159" s="159">
        <v>23.1</v>
      </c>
      <c r="O2159" s="159" t="s">
        <v>102</v>
      </c>
    </row>
    <row r="2160" spans="1:15" ht="13.5" customHeight="1" x14ac:dyDescent="0.35">
      <c r="A2160" s="160">
        <v>0.71875</v>
      </c>
      <c r="B2160" s="159">
        <v>7</v>
      </c>
      <c r="C2160" s="159">
        <v>0</v>
      </c>
      <c r="D2160" s="159">
        <v>0</v>
      </c>
      <c r="E2160" s="159">
        <v>4</v>
      </c>
      <c r="F2160" s="159">
        <v>1</v>
      </c>
      <c r="G2160" s="159">
        <v>2</v>
      </c>
      <c r="H2160" s="159">
        <v>0</v>
      </c>
      <c r="I2160" s="159">
        <v>0</v>
      </c>
      <c r="J2160" s="159">
        <v>0</v>
      </c>
      <c r="K2160" s="159">
        <v>0</v>
      </c>
      <c r="L2160" s="159">
        <v>0</v>
      </c>
      <c r="M2160" s="159">
        <v>0</v>
      </c>
      <c r="N2160" s="159">
        <v>14.6</v>
      </c>
      <c r="O2160" s="159" t="s">
        <v>102</v>
      </c>
    </row>
    <row r="2161" spans="1:15" ht="13.5" customHeight="1" x14ac:dyDescent="0.35">
      <c r="A2161" s="160">
        <v>0.72916666666666696</v>
      </c>
      <c r="B2161" s="159">
        <v>9</v>
      </c>
      <c r="C2161" s="159">
        <v>0</v>
      </c>
      <c r="D2161" s="159">
        <v>0</v>
      </c>
      <c r="E2161" s="159">
        <v>8</v>
      </c>
      <c r="F2161" s="159">
        <v>1</v>
      </c>
      <c r="G2161" s="159">
        <v>0</v>
      </c>
      <c r="H2161" s="159">
        <v>0</v>
      </c>
      <c r="I2161" s="159">
        <v>0</v>
      </c>
      <c r="J2161" s="159">
        <v>0</v>
      </c>
      <c r="K2161" s="159">
        <v>0</v>
      </c>
      <c r="L2161" s="159">
        <v>0</v>
      </c>
      <c r="M2161" s="159">
        <v>0</v>
      </c>
      <c r="N2161" s="159">
        <v>21.5</v>
      </c>
      <c r="O2161" s="159" t="s">
        <v>102</v>
      </c>
    </row>
    <row r="2162" spans="1:15" ht="13.5" customHeight="1" x14ac:dyDescent="0.35">
      <c r="A2162" s="160">
        <v>0.73958333333333304</v>
      </c>
      <c r="B2162" s="159">
        <v>7</v>
      </c>
      <c r="C2162" s="159">
        <v>0</v>
      </c>
      <c r="D2162" s="159">
        <v>0</v>
      </c>
      <c r="E2162" s="159">
        <v>7</v>
      </c>
      <c r="F2162" s="159">
        <v>0</v>
      </c>
      <c r="G2162" s="159">
        <v>0</v>
      </c>
      <c r="H2162" s="159">
        <v>0</v>
      </c>
      <c r="I2162" s="159">
        <v>0</v>
      </c>
      <c r="J2162" s="159">
        <v>0</v>
      </c>
      <c r="K2162" s="159">
        <v>0</v>
      </c>
      <c r="L2162" s="159">
        <v>0</v>
      </c>
      <c r="M2162" s="159">
        <v>0</v>
      </c>
      <c r="N2162" s="159">
        <v>18.2</v>
      </c>
      <c r="O2162" s="159" t="s">
        <v>102</v>
      </c>
    </row>
    <row r="2163" spans="1:15" ht="13.5" customHeight="1" x14ac:dyDescent="0.35">
      <c r="A2163" s="160">
        <v>0.75</v>
      </c>
      <c r="B2163" s="159">
        <v>8</v>
      </c>
      <c r="C2163" s="159">
        <v>0</v>
      </c>
      <c r="D2163" s="159">
        <v>0</v>
      </c>
      <c r="E2163" s="159">
        <v>8</v>
      </c>
      <c r="F2163" s="159">
        <v>0</v>
      </c>
      <c r="G2163" s="159">
        <v>0</v>
      </c>
      <c r="H2163" s="159">
        <v>0</v>
      </c>
      <c r="I2163" s="159">
        <v>0</v>
      </c>
      <c r="J2163" s="159">
        <v>0</v>
      </c>
      <c r="K2163" s="159">
        <v>0</v>
      </c>
      <c r="L2163" s="159">
        <v>0</v>
      </c>
      <c r="M2163" s="159">
        <v>0</v>
      </c>
      <c r="N2163" s="159">
        <v>21.6</v>
      </c>
      <c r="O2163" s="159" t="s">
        <v>102</v>
      </c>
    </row>
    <row r="2164" spans="1:15" ht="13.5" customHeight="1" x14ac:dyDescent="0.35">
      <c r="A2164" s="160">
        <v>0.76041666666666696</v>
      </c>
      <c r="B2164" s="159">
        <v>9</v>
      </c>
      <c r="C2164" s="159">
        <v>1</v>
      </c>
      <c r="D2164" s="159">
        <v>2</v>
      </c>
      <c r="E2164" s="159">
        <v>5</v>
      </c>
      <c r="F2164" s="159">
        <v>0</v>
      </c>
      <c r="G2164" s="159">
        <v>1</v>
      </c>
      <c r="H2164" s="159">
        <v>0</v>
      </c>
      <c r="I2164" s="159">
        <v>0</v>
      </c>
      <c r="J2164" s="159">
        <v>0</v>
      </c>
      <c r="K2164" s="159">
        <v>0</v>
      </c>
      <c r="L2164" s="159">
        <v>0</v>
      </c>
      <c r="M2164" s="159">
        <v>0</v>
      </c>
      <c r="N2164" s="159">
        <v>20.100000000000001</v>
      </c>
      <c r="O2164" s="159" t="s">
        <v>102</v>
      </c>
    </row>
    <row r="2165" spans="1:15" ht="13.5" customHeight="1" x14ac:dyDescent="0.35">
      <c r="A2165" s="160">
        <v>0.77083333333333304</v>
      </c>
      <c r="B2165" s="159">
        <v>8</v>
      </c>
      <c r="C2165" s="159">
        <v>0</v>
      </c>
      <c r="D2165" s="159">
        <v>0</v>
      </c>
      <c r="E2165" s="159">
        <v>7</v>
      </c>
      <c r="F2165" s="159">
        <v>0</v>
      </c>
      <c r="G2165" s="159">
        <v>0</v>
      </c>
      <c r="H2165" s="159">
        <v>0</v>
      </c>
      <c r="I2165" s="159">
        <v>0</v>
      </c>
      <c r="J2165" s="159">
        <v>1</v>
      </c>
      <c r="K2165" s="159">
        <v>0</v>
      </c>
      <c r="L2165" s="159">
        <v>0</v>
      </c>
      <c r="M2165" s="159">
        <v>0</v>
      </c>
      <c r="N2165" s="159">
        <v>20.5</v>
      </c>
      <c r="O2165" s="159" t="s">
        <v>102</v>
      </c>
    </row>
    <row r="2166" spans="1:15" ht="13.5" customHeight="1" x14ac:dyDescent="0.35">
      <c r="A2166" s="160">
        <v>0.78125</v>
      </c>
      <c r="B2166" s="159">
        <v>11</v>
      </c>
      <c r="C2166" s="159">
        <v>0</v>
      </c>
      <c r="D2166" s="159">
        <v>2</v>
      </c>
      <c r="E2166" s="159">
        <v>7</v>
      </c>
      <c r="F2166" s="159">
        <v>0</v>
      </c>
      <c r="G2166" s="159">
        <v>2</v>
      </c>
      <c r="H2166" s="159">
        <v>0</v>
      </c>
      <c r="I2166" s="159">
        <v>0</v>
      </c>
      <c r="J2166" s="159">
        <v>0</v>
      </c>
      <c r="K2166" s="159">
        <v>0</v>
      </c>
      <c r="L2166" s="159">
        <v>0</v>
      </c>
      <c r="M2166" s="159">
        <v>0</v>
      </c>
      <c r="N2166" s="159">
        <v>22.1</v>
      </c>
      <c r="O2166" s="159">
        <v>24.6</v>
      </c>
    </row>
    <row r="2167" spans="1:15" ht="13.5" customHeight="1" x14ac:dyDescent="0.35">
      <c r="A2167" s="160">
        <v>0.79166666666666696</v>
      </c>
      <c r="B2167" s="159">
        <v>9</v>
      </c>
      <c r="C2167" s="159">
        <v>0</v>
      </c>
      <c r="D2167" s="159">
        <v>0</v>
      </c>
      <c r="E2167" s="159">
        <v>8</v>
      </c>
      <c r="F2167" s="159">
        <v>1</v>
      </c>
      <c r="G2167" s="159">
        <v>0</v>
      </c>
      <c r="H2167" s="159">
        <v>0</v>
      </c>
      <c r="I2167" s="159">
        <v>0</v>
      </c>
      <c r="J2167" s="159">
        <v>0</v>
      </c>
      <c r="K2167" s="159">
        <v>0</v>
      </c>
      <c r="L2167" s="159">
        <v>0</v>
      </c>
      <c r="M2167" s="159">
        <v>0</v>
      </c>
      <c r="N2167" s="159">
        <v>20.5</v>
      </c>
      <c r="O2167" s="159" t="s">
        <v>102</v>
      </c>
    </row>
    <row r="2168" spans="1:15" ht="13.5" customHeight="1" x14ac:dyDescent="0.35">
      <c r="A2168" s="160">
        <v>0.80208333333333304</v>
      </c>
      <c r="B2168" s="159">
        <v>10</v>
      </c>
      <c r="C2168" s="159">
        <v>0</v>
      </c>
      <c r="D2168" s="159">
        <v>0</v>
      </c>
      <c r="E2168" s="159">
        <v>7</v>
      </c>
      <c r="F2168" s="159">
        <v>2</v>
      </c>
      <c r="G2168" s="159">
        <v>1</v>
      </c>
      <c r="H2168" s="159">
        <v>0</v>
      </c>
      <c r="I2168" s="159">
        <v>0</v>
      </c>
      <c r="J2168" s="159">
        <v>0</v>
      </c>
      <c r="K2168" s="159">
        <v>0</v>
      </c>
      <c r="L2168" s="159">
        <v>0</v>
      </c>
      <c r="M2168" s="159">
        <v>0</v>
      </c>
      <c r="N2168" s="159">
        <v>22.3</v>
      </c>
      <c r="O2168" s="159" t="s">
        <v>102</v>
      </c>
    </row>
    <row r="2169" spans="1:15" ht="13.5" customHeight="1" x14ac:dyDescent="0.35">
      <c r="A2169" s="160">
        <v>0.8125</v>
      </c>
      <c r="B2169" s="159">
        <v>5</v>
      </c>
      <c r="C2169" s="159">
        <v>0</v>
      </c>
      <c r="D2169" s="159">
        <v>1</v>
      </c>
      <c r="E2169" s="159">
        <v>4</v>
      </c>
      <c r="F2169" s="159">
        <v>0</v>
      </c>
      <c r="G2169" s="159">
        <v>0</v>
      </c>
      <c r="H2169" s="159">
        <v>0</v>
      </c>
      <c r="I2169" s="159">
        <v>0</v>
      </c>
      <c r="J2169" s="159">
        <v>0</v>
      </c>
      <c r="K2169" s="159">
        <v>0</v>
      </c>
      <c r="L2169" s="159">
        <v>0</v>
      </c>
      <c r="M2169" s="159">
        <v>0</v>
      </c>
      <c r="N2169" s="159">
        <v>23.9</v>
      </c>
      <c r="O2169" s="159" t="s">
        <v>102</v>
      </c>
    </row>
    <row r="2170" spans="1:15" ht="13.5" customHeight="1" x14ac:dyDescent="0.35">
      <c r="A2170" s="160">
        <v>0.82291666666666696</v>
      </c>
      <c r="B2170" s="159">
        <v>3</v>
      </c>
      <c r="C2170" s="159">
        <v>0</v>
      </c>
      <c r="D2170" s="159">
        <v>0</v>
      </c>
      <c r="E2170" s="159">
        <v>2</v>
      </c>
      <c r="F2170" s="159">
        <v>1</v>
      </c>
      <c r="G2170" s="159">
        <v>0</v>
      </c>
      <c r="H2170" s="159">
        <v>0</v>
      </c>
      <c r="I2170" s="159">
        <v>0</v>
      </c>
      <c r="J2170" s="159">
        <v>0</v>
      </c>
      <c r="K2170" s="159">
        <v>0</v>
      </c>
      <c r="L2170" s="159">
        <v>0</v>
      </c>
      <c r="M2170" s="159">
        <v>0</v>
      </c>
      <c r="N2170" s="159">
        <v>20.9</v>
      </c>
      <c r="O2170" s="159" t="s">
        <v>102</v>
      </c>
    </row>
    <row r="2171" spans="1:15" ht="13.5" customHeight="1" x14ac:dyDescent="0.35">
      <c r="A2171" s="160">
        <v>0.83333333333333304</v>
      </c>
      <c r="B2171" s="159">
        <v>3</v>
      </c>
      <c r="C2171" s="159">
        <v>0</v>
      </c>
      <c r="D2171" s="159">
        <v>0</v>
      </c>
      <c r="E2171" s="159">
        <v>3</v>
      </c>
      <c r="F2171" s="159">
        <v>0</v>
      </c>
      <c r="G2171" s="159">
        <v>0</v>
      </c>
      <c r="H2171" s="159">
        <v>0</v>
      </c>
      <c r="I2171" s="159">
        <v>0</v>
      </c>
      <c r="J2171" s="159">
        <v>0</v>
      </c>
      <c r="K2171" s="159">
        <v>0</v>
      </c>
      <c r="L2171" s="159">
        <v>0</v>
      </c>
      <c r="M2171" s="159">
        <v>0</v>
      </c>
      <c r="N2171" s="159">
        <v>22.4</v>
      </c>
      <c r="O2171" s="159" t="s">
        <v>102</v>
      </c>
    </row>
    <row r="2172" spans="1:15" ht="13.5" customHeight="1" x14ac:dyDescent="0.35">
      <c r="A2172" s="160">
        <v>0.84375</v>
      </c>
      <c r="B2172" s="159">
        <v>5</v>
      </c>
      <c r="C2172" s="159">
        <v>0</v>
      </c>
      <c r="D2172" s="159">
        <v>0</v>
      </c>
      <c r="E2172" s="159">
        <v>4</v>
      </c>
      <c r="F2172" s="159">
        <v>0</v>
      </c>
      <c r="G2172" s="159">
        <v>1</v>
      </c>
      <c r="H2172" s="159">
        <v>0</v>
      </c>
      <c r="I2172" s="159">
        <v>0</v>
      </c>
      <c r="J2172" s="159">
        <v>0</v>
      </c>
      <c r="K2172" s="159">
        <v>0</v>
      </c>
      <c r="L2172" s="159">
        <v>0</v>
      </c>
      <c r="M2172" s="159">
        <v>0</v>
      </c>
      <c r="N2172" s="159">
        <v>18.5</v>
      </c>
      <c r="O2172" s="159" t="s">
        <v>102</v>
      </c>
    </row>
    <row r="2173" spans="1:15" ht="13.5" customHeight="1" x14ac:dyDescent="0.35">
      <c r="A2173" s="160">
        <v>0.85416666666666696</v>
      </c>
      <c r="B2173" s="159">
        <v>3</v>
      </c>
      <c r="C2173" s="159">
        <v>0</v>
      </c>
      <c r="D2173" s="159">
        <v>1</v>
      </c>
      <c r="E2173" s="159">
        <v>2</v>
      </c>
      <c r="F2173" s="159">
        <v>0</v>
      </c>
      <c r="G2173" s="159">
        <v>0</v>
      </c>
      <c r="H2173" s="159">
        <v>0</v>
      </c>
      <c r="I2173" s="159">
        <v>0</v>
      </c>
      <c r="J2173" s="159">
        <v>0</v>
      </c>
      <c r="K2173" s="159">
        <v>0</v>
      </c>
      <c r="L2173" s="159">
        <v>0</v>
      </c>
      <c r="M2173" s="159">
        <v>0</v>
      </c>
      <c r="N2173" s="159">
        <v>25.5</v>
      </c>
      <c r="O2173" s="159" t="s">
        <v>102</v>
      </c>
    </row>
    <row r="2174" spans="1:15" ht="13.5" customHeight="1" x14ac:dyDescent="0.35">
      <c r="A2174" s="160">
        <v>0.86458333333333304</v>
      </c>
      <c r="B2174" s="159">
        <v>6</v>
      </c>
      <c r="C2174" s="159">
        <v>0</v>
      </c>
      <c r="D2174" s="159">
        <v>1</v>
      </c>
      <c r="E2174" s="159">
        <v>4</v>
      </c>
      <c r="F2174" s="159">
        <v>0</v>
      </c>
      <c r="G2174" s="159">
        <v>0</v>
      </c>
      <c r="H2174" s="159">
        <v>1</v>
      </c>
      <c r="I2174" s="159">
        <v>0</v>
      </c>
      <c r="J2174" s="159">
        <v>0</v>
      </c>
      <c r="K2174" s="159">
        <v>0</v>
      </c>
      <c r="L2174" s="159">
        <v>0</v>
      </c>
      <c r="M2174" s="159">
        <v>0</v>
      </c>
      <c r="N2174" s="159">
        <v>19.3</v>
      </c>
      <c r="O2174" s="159" t="s">
        <v>102</v>
      </c>
    </row>
    <row r="2175" spans="1:15" ht="13.5" customHeight="1" x14ac:dyDescent="0.35">
      <c r="A2175" s="160">
        <v>0.875</v>
      </c>
      <c r="B2175" s="159">
        <v>7</v>
      </c>
      <c r="C2175" s="159">
        <v>0</v>
      </c>
      <c r="D2175" s="159">
        <v>0</v>
      </c>
      <c r="E2175" s="159">
        <v>7</v>
      </c>
      <c r="F2175" s="159">
        <v>0</v>
      </c>
      <c r="G2175" s="159">
        <v>0</v>
      </c>
      <c r="H2175" s="159">
        <v>0</v>
      </c>
      <c r="I2175" s="159">
        <v>0</v>
      </c>
      <c r="J2175" s="159">
        <v>0</v>
      </c>
      <c r="K2175" s="159">
        <v>0</v>
      </c>
      <c r="L2175" s="159">
        <v>0</v>
      </c>
      <c r="M2175" s="159">
        <v>0</v>
      </c>
      <c r="N2175" s="159">
        <v>19.600000000000001</v>
      </c>
      <c r="O2175" s="159" t="s">
        <v>102</v>
      </c>
    </row>
    <row r="2176" spans="1:15" ht="13.5" customHeight="1" x14ac:dyDescent="0.35">
      <c r="A2176" s="160">
        <v>0.88541666666666696</v>
      </c>
      <c r="B2176" s="159">
        <v>8</v>
      </c>
      <c r="C2176" s="159">
        <v>1</v>
      </c>
      <c r="D2176" s="159">
        <v>1</v>
      </c>
      <c r="E2176" s="159">
        <v>4</v>
      </c>
      <c r="F2176" s="159">
        <v>0</v>
      </c>
      <c r="G2176" s="159">
        <v>2</v>
      </c>
      <c r="H2176" s="159">
        <v>0</v>
      </c>
      <c r="I2176" s="159">
        <v>0</v>
      </c>
      <c r="J2176" s="159">
        <v>0</v>
      </c>
      <c r="K2176" s="159">
        <v>0</v>
      </c>
      <c r="L2176" s="159">
        <v>0</v>
      </c>
      <c r="M2176" s="159">
        <v>0</v>
      </c>
      <c r="N2176" s="159">
        <v>20.100000000000001</v>
      </c>
      <c r="O2176" s="159" t="s">
        <v>102</v>
      </c>
    </row>
    <row r="2177" spans="1:15" ht="13.5" customHeight="1" x14ac:dyDescent="0.35">
      <c r="A2177" s="160">
        <v>0.89583333333333304</v>
      </c>
      <c r="B2177" s="159">
        <v>9</v>
      </c>
      <c r="C2177" s="159">
        <v>0</v>
      </c>
      <c r="D2177" s="159">
        <v>0</v>
      </c>
      <c r="E2177" s="159">
        <v>7</v>
      </c>
      <c r="F2177" s="159">
        <v>0</v>
      </c>
      <c r="G2177" s="159">
        <v>1</v>
      </c>
      <c r="H2177" s="159">
        <v>0</v>
      </c>
      <c r="I2177" s="159">
        <v>1</v>
      </c>
      <c r="J2177" s="159">
        <v>0</v>
      </c>
      <c r="K2177" s="159">
        <v>0</v>
      </c>
      <c r="L2177" s="159">
        <v>0</v>
      </c>
      <c r="M2177" s="159">
        <v>0</v>
      </c>
      <c r="N2177" s="159">
        <v>20.2</v>
      </c>
      <c r="O2177" s="159" t="s">
        <v>102</v>
      </c>
    </row>
    <row r="2178" spans="1:15" ht="13.5" customHeight="1" x14ac:dyDescent="0.35">
      <c r="A2178" s="160">
        <v>0.90625</v>
      </c>
      <c r="B2178" s="159">
        <v>7</v>
      </c>
      <c r="C2178" s="159">
        <v>0</v>
      </c>
      <c r="D2178" s="159">
        <v>1</v>
      </c>
      <c r="E2178" s="159">
        <v>4</v>
      </c>
      <c r="F2178" s="159">
        <v>2</v>
      </c>
      <c r="G2178" s="159">
        <v>0</v>
      </c>
      <c r="H2178" s="159">
        <v>0</v>
      </c>
      <c r="I2178" s="159">
        <v>0</v>
      </c>
      <c r="J2178" s="159">
        <v>0</v>
      </c>
      <c r="K2178" s="159">
        <v>0</v>
      </c>
      <c r="L2178" s="159">
        <v>0</v>
      </c>
      <c r="M2178" s="159">
        <v>0</v>
      </c>
      <c r="N2178" s="159">
        <v>21.5</v>
      </c>
      <c r="O2178" s="159" t="s">
        <v>102</v>
      </c>
    </row>
    <row r="2179" spans="1:15" ht="13.5" customHeight="1" x14ac:dyDescent="0.35">
      <c r="A2179" s="160">
        <v>0.91666666666666696</v>
      </c>
      <c r="B2179" s="159">
        <v>11</v>
      </c>
      <c r="C2179" s="159">
        <v>1</v>
      </c>
      <c r="D2179" s="159">
        <v>0</v>
      </c>
      <c r="E2179" s="159">
        <v>8</v>
      </c>
      <c r="F2179" s="159">
        <v>2</v>
      </c>
      <c r="G2179" s="159">
        <v>0</v>
      </c>
      <c r="H2179" s="159">
        <v>0</v>
      </c>
      <c r="I2179" s="159">
        <v>0</v>
      </c>
      <c r="J2179" s="159">
        <v>0</v>
      </c>
      <c r="K2179" s="159">
        <v>0</v>
      </c>
      <c r="L2179" s="159">
        <v>0</v>
      </c>
      <c r="M2179" s="159">
        <v>0</v>
      </c>
      <c r="N2179" s="159">
        <v>20</v>
      </c>
      <c r="O2179" s="159">
        <v>24.3</v>
      </c>
    </row>
    <row r="2180" spans="1:15" ht="13.5" customHeight="1" x14ac:dyDescent="0.35">
      <c r="A2180" s="160">
        <v>0.92708333333333304</v>
      </c>
      <c r="B2180" s="159">
        <v>10</v>
      </c>
      <c r="C2180" s="159">
        <v>0</v>
      </c>
      <c r="D2180" s="159">
        <v>0</v>
      </c>
      <c r="E2180" s="159">
        <v>10</v>
      </c>
      <c r="F2180" s="159">
        <v>0</v>
      </c>
      <c r="G2180" s="159">
        <v>0</v>
      </c>
      <c r="H2180" s="159">
        <v>0</v>
      </c>
      <c r="I2180" s="159">
        <v>0</v>
      </c>
      <c r="J2180" s="159">
        <v>0</v>
      </c>
      <c r="K2180" s="159">
        <v>0</v>
      </c>
      <c r="L2180" s="159">
        <v>0</v>
      </c>
      <c r="M2180" s="159">
        <v>0</v>
      </c>
      <c r="N2180" s="159">
        <v>23.9</v>
      </c>
      <c r="O2180" s="159" t="s">
        <v>102</v>
      </c>
    </row>
    <row r="2181" spans="1:15" ht="13.5" customHeight="1" x14ac:dyDescent="0.35">
      <c r="A2181" s="160">
        <v>0.9375</v>
      </c>
      <c r="B2181" s="159">
        <v>18</v>
      </c>
      <c r="C2181" s="159">
        <v>0</v>
      </c>
      <c r="D2181" s="159">
        <v>0</v>
      </c>
      <c r="E2181" s="159">
        <v>18</v>
      </c>
      <c r="F2181" s="159">
        <v>0</v>
      </c>
      <c r="G2181" s="159">
        <v>0</v>
      </c>
      <c r="H2181" s="159">
        <v>0</v>
      </c>
      <c r="I2181" s="159">
        <v>0</v>
      </c>
      <c r="J2181" s="159">
        <v>0</v>
      </c>
      <c r="K2181" s="159">
        <v>0</v>
      </c>
      <c r="L2181" s="159">
        <v>0</v>
      </c>
      <c r="M2181" s="159">
        <v>0</v>
      </c>
      <c r="N2181" s="159">
        <v>18.100000000000001</v>
      </c>
      <c r="O2181" s="159">
        <v>20.9</v>
      </c>
    </row>
    <row r="2182" spans="1:15" ht="13.5" customHeight="1" x14ac:dyDescent="0.35">
      <c r="A2182" s="160">
        <v>0.94791666666666696</v>
      </c>
      <c r="B2182" s="159">
        <v>21</v>
      </c>
      <c r="C2182" s="159">
        <v>0</v>
      </c>
      <c r="D2182" s="159">
        <v>0</v>
      </c>
      <c r="E2182" s="159">
        <v>18</v>
      </c>
      <c r="F2182" s="159">
        <v>3</v>
      </c>
      <c r="G2182" s="159">
        <v>0</v>
      </c>
      <c r="H2182" s="159">
        <v>0</v>
      </c>
      <c r="I2182" s="159">
        <v>0</v>
      </c>
      <c r="J2182" s="159">
        <v>0</v>
      </c>
      <c r="K2182" s="159">
        <v>0</v>
      </c>
      <c r="L2182" s="159">
        <v>0</v>
      </c>
      <c r="M2182" s="159">
        <v>0</v>
      </c>
      <c r="N2182" s="159">
        <v>14</v>
      </c>
      <c r="O2182" s="159">
        <v>18.2</v>
      </c>
    </row>
    <row r="2183" spans="1:15" ht="13.5" customHeight="1" x14ac:dyDescent="0.35">
      <c r="A2183" s="160">
        <v>0.95833333333333304</v>
      </c>
      <c r="B2183" s="159">
        <v>19</v>
      </c>
      <c r="C2183" s="159">
        <v>0</v>
      </c>
      <c r="D2183" s="159">
        <v>0</v>
      </c>
      <c r="E2183" s="159">
        <v>18</v>
      </c>
      <c r="F2183" s="159">
        <v>1</v>
      </c>
      <c r="G2183" s="159">
        <v>0</v>
      </c>
      <c r="H2183" s="159">
        <v>0</v>
      </c>
      <c r="I2183" s="159">
        <v>0</v>
      </c>
      <c r="J2183" s="159">
        <v>0</v>
      </c>
      <c r="K2183" s="159">
        <v>0</v>
      </c>
      <c r="L2183" s="159">
        <v>0</v>
      </c>
      <c r="M2183" s="159">
        <v>0</v>
      </c>
      <c r="N2183" s="159">
        <v>17.899999999999999</v>
      </c>
      <c r="O2183" s="159">
        <v>21</v>
      </c>
    </row>
    <row r="2184" spans="1:15" ht="13.5" customHeight="1" x14ac:dyDescent="0.35">
      <c r="A2184" s="160">
        <v>0.96875</v>
      </c>
      <c r="B2184" s="159">
        <v>14</v>
      </c>
      <c r="C2184" s="159">
        <v>0</v>
      </c>
      <c r="D2184" s="159">
        <v>2</v>
      </c>
      <c r="E2184" s="159">
        <v>11</v>
      </c>
      <c r="F2184" s="159">
        <v>1</v>
      </c>
      <c r="G2184" s="159">
        <v>0</v>
      </c>
      <c r="H2184" s="159">
        <v>0</v>
      </c>
      <c r="I2184" s="159">
        <v>0</v>
      </c>
      <c r="J2184" s="159">
        <v>0</v>
      </c>
      <c r="K2184" s="159">
        <v>0</v>
      </c>
      <c r="L2184" s="159">
        <v>0</v>
      </c>
      <c r="M2184" s="159">
        <v>0</v>
      </c>
      <c r="N2184" s="159">
        <v>21.5</v>
      </c>
      <c r="O2184" s="159">
        <v>26.9</v>
      </c>
    </row>
    <row r="2185" spans="1:15" ht="13.5" customHeight="1" x14ac:dyDescent="0.35">
      <c r="A2185" s="160">
        <v>0.97916666666666696</v>
      </c>
      <c r="B2185" s="159">
        <v>11</v>
      </c>
      <c r="C2185" s="159">
        <v>0</v>
      </c>
      <c r="D2185" s="159">
        <v>0</v>
      </c>
      <c r="E2185" s="159">
        <v>11</v>
      </c>
      <c r="F2185" s="159">
        <v>0</v>
      </c>
      <c r="G2185" s="159">
        <v>0</v>
      </c>
      <c r="H2185" s="159">
        <v>0</v>
      </c>
      <c r="I2185" s="159">
        <v>0</v>
      </c>
      <c r="J2185" s="159">
        <v>0</v>
      </c>
      <c r="K2185" s="159">
        <v>0</v>
      </c>
      <c r="L2185" s="159">
        <v>0</v>
      </c>
      <c r="M2185" s="159">
        <v>0</v>
      </c>
      <c r="N2185" s="159">
        <v>14.8</v>
      </c>
      <c r="O2185" s="159">
        <v>17.3</v>
      </c>
    </row>
    <row r="2186" spans="1:15" ht="13.5" customHeight="1" thickBot="1" x14ac:dyDescent="0.4">
      <c r="A2186" s="161">
        <v>0.98958333333333304</v>
      </c>
      <c r="B2186" s="159">
        <v>2</v>
      </c>
      <c r="C2186" s="159">
        <v>0</v>
      </c>
      <c r="D2186" s="159">
        <v>0</v>
      </c>
      <c r="E2186" s="159">
        <v>2</v>
      </c>
      <c r="F2186" s="159">
        <v>0</v>
      </c>
      <c r="G2186" s="159">
        <v>0</v>
      </c>
      <c r="H2186" s="159">
        <v>0</v>
      </c>
      <c r="I2186" s="159">
        <v>0</v>
      </c>
      <c r="J2186" s="159">
        <v>0</v>
      </c>
      <c r="K2186" s="159">
        <v>0</v>
      </c>
      <c r="L2186" s="159">
        <v>0</v>
      </c>
      <c r="M2186" s="159">
        <v>0</v>
      </c>
      <c r="N2186" s="159">
        <v>23.3</v>
      </c>
      <c r="O2186" s="159" t="s">
        <v>102</v>
      </c>
    </row>
    <row r="2187" spans="1:15" ht="13.5" customHeight="1" thickTop="1" x14ac:dyDescent="0.35">
      <c r="A2187" s="162" t="s">
        <v>89</v>
      </c>
      <c r="B2187" s="163">
        <f t="shared" ref="B2187:M2187" si="150">SUM(B2119:B2166)</f>
        <v>357</v>
      </c>
      <c r="C2187" s="163">
        <f t="shared" si="150"/>
        <v>8</v>
      </c>
      <c r="D2187" s="163">
        <f t="shared" si="150"/>
        <v>20</v>
      </c>
      <c r="E2187" s="163">
        <f t="shared" si="150"/>
        <v>279</v>
      </c>
      <c r="F2187" s="163">
        <f t="shared" si="150"/>
        <v>27</v>
      </c>
      <c r="G2187" s="163">
        <f t="shared" si="150"/>
        <v>19</v>
      </c>
      <c r="H2187" s="163">
        <f t="shared" si="150"/>
        <v>1</v>
      </c>
      <c r="I2187" s="163">
        <f t="shared" si="150"/>
        <v>1</v>
      </c>
      <c r="J2187" s="163">
        <f t="shared" si="150"/>
        <v>2</v>
      </c>
      <c r="K2187" s="163">
        <f t="shared" si="150"/>
        <v>0</v>
      </c>
      <c r="L2187" s="163">
        <f t="shared" si="150"/>
        <v>0</v>
      </c>
      <c r="M2187" s="163">
        <f t="shared" si="150"/>
        <v>0</v>
      </c>
      <c r="N2187" s="164">
        <v>20</v>
      </c>
      <c r="O2187" s="164">
        <v>24.5</v>
      </c>
    </row>
    <row r="2188" spans="1:15" ht="13.5" customHeight="1" x14ac:dyDescent="0.35">
      <c r="A2188" s="165" t="s">
        <v>91</v>
      </c>
      <c r="B2188" s="159">
        <f t="shared" ref="B2188:M2188" si="151">SUM(B2115:B2178)</f>
        <v>439</v>
      </c>
      <c r="C2188" s="159">
        <f t="shared" si="151"/>
        <v>9</v>
      </c>
      <c r="D2188" s="159">
        <f t="shared" si="151"/>
        <v>25</v>
      </c>
      <c r="E2188" s="159">
        <f t="shared" si="151"/>
        <v>341</v>
      </c>
      <c r="F2188" s="159">
        <f t="shared" si="151"/>
        <v>34</v>
      </c>
      <c r="G2188" s="159">
        <f t="shared" si="151"/>
        <v>24</v>
      </c>
      <c r="H2188" s="159">
        <f t="shared" si="151"/>
        <v>2</v>
      </c>
      <c r="I2188" s="159">
        <f t="shared" si="151"/>
        <v>2</v>
      </c>
      <c r="J2188" s="159">
        <f t="shared" si="151"/>
        <v>2</v>
      </c>
      <c r="K2188" s="159">
        <f t="shared" si="151"/>
        <v>0</v>
      </c>
      <c r="L2188" s="159">
        <f t="shared" si="151"/>
        <v>0</v>
      </c>
      <c r="M2188" s="159">
        <f t="shared" si="151"/>
        <v>0</v>
      </c>
      <c r="N2188" s="166">
        <v>20.3</v>
      </c>
      <c r="O2188" s="166">
        <v>24.7</v>
      </c>
    </row>
    <row r="2189" spans="1:15" ht="13.5" customHeight="1" x14ac:dyDescent="0.35">
      <c r="A2189" s="159" t="s">
        <v>92</v>
      </c>
      <c r="B2189" s="159">
        <f t="shared" ref="B2189:M2189" si="152">SUM(B2115:B2186)</f>
        <v>545</v>
      </c>
      <c r="C2189" s="159">
        <f t="shared" si="152"/>
        <v>10</v>
      </c>
      <c r="D2189" s="159">
        <f t="shared" si="152"/>
        <v>27</v>
      </c>
      <c r="E2189" s="159">
        <f t="shared" si="152"/>
        <v>437</v>
      </c>
      <c r="F2189" s="159">
        <f t="shared" si="152"/>
        <v>41</v>
      </c>
      <c r="G2189" s="159">
        <f t="shared" si="152"/>
        <v>24</v>
      </c>
      <c r="H2189" s="159">
        <f t="shared" si="152"/>
        <v>2</v>
      </c>
      <c r="I2189" s="159">
        <f t="shared" si="152"/>
        <v>2</v>
      </c>
      <c r="J2189" s="159">
        <f t="shared" si="152"/>
        <v>2</v>
      </c>
      <c r="K2189" s="159">
        <f t="shared" si="152"/>
        <v>0</v>
      </c>
      <c r="L2189" s="159">
        <f t="shared" si="152"/>
        <v>0</v>
      </c>
      <c r="M2189" s="159">
        <f t="shared" si="152"/>
        <v>0</v>
      </c>
      <c r="N2189" s="166">
        <v>19.899999999999999</v>
      </c>
      <c r="O2189" s="166">
        <v>24.4</v>
      </c>
    </row>
    <row r="2190" spans="1:15" ht="13.5" customHeight="1" thickBot="1" x14ac:dyDescent="0.4">
      <c r="A2190" s="167" t="s">
        <v>93</v>
      </c>
      <c r="B2190" s="167">
        <f t="shared" ref="B2190:M2190" si="153">SUM(B2091:B2186)</f>
        <v>574</v>
      </c>
      <c r="C2190" s="167">
        <f t="shared" si="153"/>
        <v>15</v>
      </c>
      <c r="D2190" s="167">
        <f t="shared" si="153"/>
        <v>27</v>
      </c>
      <c r="E2190" s="167">
        <f t="shared" si="153"/>
        <v>457</v>
      </c>
      <c r="F2190" s="167">
        <f t="shared" si="153"/>
        <v>43</v>
      </c>
      <c r="G2190" s="167">
        <f t="shared" si="153"/>
        <v>26</v>
      </c>
      <c r="H2190" s="167">
        <f t="shared" si="153"/>
        <v>2</v>
      </c>
      <c r="I2190" s="167">
        <f t="shared" si="153"/>
        <v>2</v>
      </c>
      <c r="J2190" s="167">
        <f t="shared" si="153"/>
        <v>2</v>
      </c>
      <c r="K2190" s="167">
        <f t="shared" si="153"/>
        <v>0</v>
      </c>
      <c r="L2190" s="167">
        <f t="shared" si="153"/>
        <v>0</v>
      </c>
      <c r="M2190" s="167">
        <f t="shared" si="153"/>
        <v>0</v>
      </c>
      <c r="N2190" s="168">
        <v>19.899999999999999</v>
      </c>
      <c r="O2190" s="168">
        <v>24.4</v>
      </c>
    </row>
    <row r="2191" spans="1:15" ht="13.5" customHeight="1" thickTop="1" x14ac:dyDescent="0.35">
      <c r="N2191" s="169"/>
      <c r="O2191" s="169"/>
    </row>
    <row r="2192" spans="1:15"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5" ht="13.5" customHeight="1" thickTop="1" thickBot="1" x14ac:dyDescent="0.4">
      <c r="A2193" s="170"/>
      <c r="B2193" s="529" t="s">
        <v>74</v>
      </c>
      <c r="C2193" s="529" t="s">
        <v>75</v>
      </c>
      <c r="D2193" s="529" t="s">
        <v>76</v>
      </c>
      <c r="E2193" s="529" t="s">
        <v>77</v>
      </c>
      <c r="F2193" s="529" t="s">
        <v>78</v>
      </c>
      <c r="G2193" s="529" t="s">
        <v>79</v>
      </c>
      <c r="H2193" s="529" t="s">
        <v>80</v>
      </c>
      <c r="I2193" s="529" t="s">
        <v>81</v>
      </c>
      <c r="J2193" s="529" t="s">
        <v>82</v>
      </c>
      <c r="K2193" s="529" t="s">
        <v>83</v>
      </c>
      <c r="L2193" s="529" t="s">
        <v>84</v>
      </c>
      <c r="M2193" s="529" t="s">
        <v>85</v>
      </c>
      <c r="N2193" s="531" t="s">
        <v>86</v>
      </c>
      <c r="O2193" s="531" t="s">
        <v>87</v>
      </c>
    </row>
    <row r="2194" spans="1:15" ht="13.5" customHeight="1" thickTop="1" thickBot="1" x14ac:dyDescent="0.4">
      <c r="A2194" s="173" t="s">
        <v>56</v>
      </c>
      <c r="B2194" s="530"/>
      <c r="C2194" s="530"/>
      <c r="D2194" s="530"/>
      <c r="E2194" s="530"/>
      <c r="F2194" s="530"/>
      <c r="G2194" s="530"/>
      <c r="H2194" s="530"/>
      <c r="I2194" s="530"/>
      <c r="J2194" s="530"/>
      <c r="K2194" s="530"/>
      <c r="L2194" s="530"/>
      <c r="M2194" s="530"/>
      <c r="N2194" s="532"/>
      <c r="O2194" s="532"/>
    </row>
    <row r="2195" spans="1:15" ht="13.5" customHeight="1" thickTop="1" x14ac:dyDescent="0.35">
      <c r="A2195" s="158">
        <v>0</v>
      </c>
      <c r="B2195" s="159">
        <v>5</v>
      </c>
      <c r="C2195" s="159">
        <v>0</v>
      </c>
      <c r="D2195" s="159">
        <v>0</v>
      </c>
      <c r="E2195" s="159">
        <v>5</v>
      </c>
      <c r="F2195" s="159">
        <v>0</v>
      </c>
      <c r="G2195" s="159">
        <v>0</v>
      </c>
      <c r="H2195" s="159">
        <v>0</v>
      </c>
      <c r="I2195" s="159">
        <v>0</v>
      </c>
      <c r="J2195" s="159">
        <v>0</v>
      </c>
      <c r="K2195" s="159">
        <v>0</v>
      </c>
      <c r="L2195" s="159">
        <v>0</v>
      </c>
      <c r="M2195" s="159">
        <v>0</v>
      </c>
      <c r="N2195" s="159">
        <v>25.1</v>
      </c>
      <c r="O2195" s="159" t="s">
        <v>102</v>
      </c>
    </row>
    <row r="2196" spans="1:15" ht="13.5" customHeight="1" x14ac:dyDescent="0.35">
      <c r="A2196" s="160">
        <v>1.0416666666666666E-2</v>
      </c>
      <c r="B2196" s="159">
        <v>2</v>
      </c>
      <c r="C2196" s="159">
        <v>0</v>
      </c>
      <c r="D2196" s="159">
        <v>0</v>
      </c>
      <c r="E2196" s="159">
        <v>2</v>
      </c>
      <c r="F2196" s="159">
        <v>0</v>
      </c>
      <c r="G2196" s="159">
        <v>0</v>
      </c>
      <c r="H2196" s="159">
        <v>0</v>
      </c>
      <c r="I2196" s="159">
        <v>0</v>
      </c>
      <c r="J2196" s="159">
        <v>0</v>
      </c>
      <c r="K2196" s="159">
        <v>0</v>
      </c>
      <c r="L2196" s="159">
        <v>0</v>
      </c>
      <c r="M2196" s="159">
        <v>0</v>
      </c>
      <c r="N2196" s="159">
        <v>25.2</v>
      </c>
      <c r="O2196" s="159" t="s">
        <v>102</v>
      </c>
    </row>
    <row r="2197" spans="1:15" ht="13.5" customHeight="1" x14ac:dyDescent="0.35">
      <c r="A2197" s="160">
        <v>2.0833333333333332E-2</v>
      </c>
      <c r="B2197" s="159">
        <v>0</v>
      </c>
      <c r="C2197" s="159">
        <v>0</v>
      </c>
      <c r="D2197" s="159">
        <v>0</v>
      </c>
      <c r="E2197" s="159">
        <v>0</v>
      </c>
      <c r="F2197" s="159">
        <v>0</v>
      </c>
      <c r="G2197" s="159">
        <v>0</v>
      </c>
      <c r="H2197" s="159">
        <v>0</v>
      </c>
      <c r="I2197" s="159">
        <v>0</v>
      </c>
      <c r="J2197" s="159">
        <v>0</v>
      </c>
      <c r="K2197" s="159">
        <v>0</v>
      </c>
      <c r="L2197" s="159">
        <v>0</v>
      </c>
      <c r="M2197" s="159">
        <v>0</v>
      </c>
      <c r="N2197" s="159" t="s">
        <v>102</v>
      </c>
      <c r="O2197" s="159" t="s">
        <v>102</v>
      </c>
    </row>
    <row r="2198" spans="1:15" ht="13.5" customHeight="1" x14ac:dyDescent="0.35">
      <c r="A2198" s="160">
        <v>3.125E-2</v>
      </c>
      <c r="B2198" s="159">
        <v>0</v>
      </c>
      <c r="C2198" s="159">
        <v>0</v>
      </c>
      <c r="D2198" s="159">
        <v>0</v>
      </c>
      <c r="E2198" s="159">
        <v>0</v>
      </c>
      <c r="F2198" s="159">
        <v>0</v>
      </c>
      <c r="G2198" s="159">
        <v>0</v>
      </c>
      <c r="H2198" s="159">
        <v>0</v>
      </c>
      <c r="I2198" s="159">
        <v>0</v>
      </c>
      <c r="J2198" s="159">
        <v>0</v>
      </c>
      <c r="K2198" s="159">
        <v>0</v>
      </c>
      <c r="L2198" s="159">
        <v>0</v>
      </c>
      <c r="M2198" s="159">
        <v>0</v>
      </c>
      <c r="N2198" s="159" t="s">
        <v>102</v>
      </c>
      <c r="O2198" s="159" t="s">
        <v>102</v>
      </c>
    </row>
    <row r="2199" spans="1:15" ht="13.5" customHeight="1" x14ac:dyDescent="0.35">
      <c r="A2199" s="160">
        <v>4.1666666666666664E-2</v>
      </c>
      <c r="B2199" s="159">
        <v>0</v>
      </c>
      <c r="C2199" s="159">
        <v>0</v>
      </c>
      <c r="D2199" s="159">
        <v>0</v>
      </c>
      <c r="E2199" s="159">
        <v>0</v>
      </c>
      <c r="F2199" s="159">
        <v>0</v>
      </c>
      <c r="G2199" s="159">
        <v>0</v>
      </c>
      <c r="H2199" s="159">
        <v>0</v>
      </c>
      <c r="I2199" s="159">
        <v>0</v>
      </c>
      <c r="J2199" s="159">
        <v>0</v>
      </c>
      <c r="K2199" s="159">
        <v>0</v>
      </c>
      <c r="L2199" s="159">
        <v>0</v>
      </c>
      <c r="M2199" s="159">
        <v>0</v>
      </c>
      <c r="N2199" s="159" t="s">
        <v>102</v>
      </c>
      <c r="O2199" s="159" t="s">
        <v>102</v>
      </c>
    </row>
    <row r="2200" spans="1:15" ht="13.5" customHeight="1" x14ac:dyDescent="0.35">
      <c r="A2200" s="160">
        <v>5.2083333333333336E-2</v>
      </c>
      <c r="B2200" s="159">
        <v>0</v>
      </c>
      <c r="C2200" s="159">
        <v>0</v>
      </c>
      <c r="D2200" s="159">
        <v>0</v>
      </c>
      <c r="E2200" s="159">
        <v>0</v>
      </c>
      <c r="F2200" s="159">
        <v>0</v>
      </c>
      <c r="G2200" s="159">
        <v>0</v>
      </c>
      <c r="H2200" s="159">
        <v>0</v>
      </c>
      <c r="I2200" s="159">
        <v>0</v>
      </c>
      <c r="J2200" s="159">
        <v>0</v>
      </c>
      <c r="K2200" s="159">
        <v>0</v>
      </c>
      <c r="L2200" s="159">
        <v>0</v>
      </c>
      <c r="M2200" s="159">
        <v>0</v>
      </c>
      <c r="N2200" s="159" t="s">
        <v>102</v>
      </c>
      <c r="O2200" s="159" t="s">
        <v>102</v>
      </c>
    </row>
    <row r="2201" spans="1:15" ht="13.5" customHeight="1" x14ac:dyDescent="0.35">
      <c r="A2201" s="160">
        <v>6.25E-2</v>
      </c>
      <c r="B2201" s="159">
        <v>1</v>
      </c>
      <c r="C2201" s="159">
        <v>1</v>
      </c>
      <c r="D2201" s="159">
        <v>0</v>
      </c>
      <c r="E2201" s="159">
        <v>0</v>
      </c>
      <c r="F2201" s="159">
        <v>0</v>
      </c>
      <c r="G2201" s="159">
        <v>0</v>
      </c>
      <c r="H2201" s="159">
        <v>0</v>
      </c>
      <c r="I2201" s="159">
        <v>0</v>
      </c>
      <c r="J2201" s="159">
        <v>0</v>
      </c>
      <c r="K2201" s="159">
        <v>0</v>
      </c>
      <c r="L2201" s="159">
        <v>0</v>
      </c>
      <c r="M2201" s="159">
        <v>0</v>
      </c>
      <c r="N2201" s="159">
        <v>11.5</v>
      </c>
      <c r="O2201" s="159" t="s">
        <v>102</v>
      </c>
    </row>
    <row r="2202" spans="1:15" ht="13.5" customHeight="1" x14ac:dyDescent="0.35">
      <c r="A2202" s="160">
        <v>7.2916666666666699E-2</v>
      </c>
      <c r="B2202" s="159">
        <v>0</v>
      </c>
      <c r="C2202" s="159">
        <v>0</v>
      </c>
      <c r="D2202" s="159">
        <v>0</v>
      </c>
      <c r="E2202" s="159">
        <v>0</v>
      </c>
      <c r="F2202" s="159">
        <v>0</v>
      </c>
      <c r="G2202" s="159">
        <v>0</v>
      </c>
      <c r="H2202" s="159">
        <v>0</v>
      </c>
      <c r="I2202" s="159">
        <v>0</v>
      </c>
      <c r="J2202" s="159">
        <v>0</v>
      </c>
      <c r="K2202" s="159">
        <v>0</v>
      </c>
      <c r="L2202" s="159">
        <v>0</v>
      </c>
      <c r="M2202" s="159">
        <v>0</v>
      </c>
      <c r="N2202" s="159" t="s">
        <v>102</v>
      </c>
      <c r="O2202" s="159" t="s">
        <v>102</v>
      </c>
    </row>
    <row r="2203" spans="1:15" ht="13.5" customHeight="1" x14ac:dyDescent="0.35">
      <c r="A2203" s="160">
        <v>8.3333333333333301E-2</v>
      </c>
      <c r="B2203" s="159">
        <v>1</v>
      </c>
      <c r="C2203" s="159">
        <v>0</v>
      </c>
      <c r="D2203" s="159">
        <v>0</v>
      </c>
      <c r="E2203" s="159">
        <v>0</v>
      </c>
      <c r="F2203" s="159">
        <v>1</v>
      </c>
      <c r="G2203" s="159">
        <v>0</v>
      </c>
      <c r="H2203" s="159">
        <v>0</v>
      </c>
      <c r="I2203" s="159">
        <v>0</v>
      </c>
      <c r="J2203" s="159">
        <v>0</v>
      </c>
      <c r="K2203" s="159">
        <v>0</v>
      </c>
      <c r="L2203" s="159">
        <v>0</v>
      </c>
      <c r="M2203" s="159">
        <v>0</v>
      </c>
      <c r="N2203" s="159">
        <v>20.2</v>
      </c>
      <c r="O2203" s="159" t="s">
        <v>102</v>
      </c>
    </row>
    <row r="2204" spans="1:15" ht="13.5" customHeight="1" x14ac:dyDescent="0.35">
      <c r="A2204" s="160">
        <v>9.375E-2</v>
      </c>
      <c r="B2204" s="159">
        <v>0</v>
      </c>
      <c r="C2204" s="159">
        <v>0</v>
      </c>
      <c r="D2204" s="159">
        <v>0</v>
      </c>
      <c r="E2204" s="159">
        <v>0</v>
      </c>
      <c r="F2204" s="159">
        <v>0</v>
      </c>
      <c r="G2204" s="159">
        <v>0</v>
      </c>
      <c r="H2204" s="159">
        <v>0</v>
      </c>
      <c r="I2204" s="159">
        <v>0</v>
      </c>
      <c r="J2204" s="159">
        <v>0</v>
      </c>
      <c r="K2204" s="159">
        <v>0</v>
      </c>
      <c r="L2204" s="159">
        <v>0</v>
      </c>
      <c r="M2204" s="159">
        <v>0</v>
      </c>
      <c r="N2204" s="159" t="s">
        <v>102</v>
      </c>
      <c r="O2204" s="159" t="s">
        <v>102</v>
      </c>
    </row>
    <row r="2205" spans="1:15" ht="13.5" customHeight="1" x14ac:dyDescent="0.35">
      <c r="A2205" s="160">
        <v>0.104166666666667</v>
      </c>
      <c r="B2205" s="159">
        <v>0</v>
      </c>
      <c r="C2205" s="159">
        <v>0</v>
      </c>
      <c r="D2205" s="159">
        <v>0</v>
      </c>
      <c r="E2205" s="159">
        <v>0</v>
      </c>
      <c r="F2205" s="159">
        <v>0</v>
      </c>
      <c r="G2205" s="159">
        <v>0</v>
      </c>
      <c r="H2205" s="159">
        <v>0</v>
      </c>
      <c r="I2205" s="159">
        <v>0</v>
      </c>
      <c r="J2205" s="159">
        <v>0</v>
      </c>
      <c r="K2205" s="159">
        <v>0</v>
      </c>
      <c r="L2205" s="159">
        <v>0</v>
      </c>
      <c r="M2205" s="159">
        <v>0</v>
      </c>
      <c r="N2205" s="159" t="s">
        <v>102</v>
      </c>
      <c r="O2205" s="159" t="s">
        <v>102</v>
      </c>
    </row>
    <row r="2206" spans="1:15" ht="13.5" customHeight="1" x14ac:dyDescent="0.35">
      <c r="A2206" s="160">
        <v>0.114583333333333</v>
      </c>
      <c r="B2206" s="159">
        <v>0</v>
      </c>
      <c r="C2206" s="159">
        <v>0</v>
      </c>
      <c r="D2206" s="159">
        <v>0</v>
      </c>
      <c r="E2206" s="159">
        <v>0</v>
      </c>
      <c r="F2206" s="159">
        <v>0</v>
      </c>
      <c r="G2206" s="159">
        <v>0</v>
      </c>
      <c r="H2206" s="159">
        <v>0</v>
      </c>
      <c r="I2206" s="159">
        <v>0</v>
      </c>
      <c r="J2206" s="159">
        <v>0</v>
      </c>
      <c r="K2206" s="159">
        <v>0</v>
      </c>
      <c r="L2206" s="159">
        <v>0</v>
      </c>
      <c r="M2206" s="159">
        <v>0</v>
      </c>
      <c r="N2206" s="159" t="s">
        <v>102</v>
      </c>
      <c r="O2206" s="159" t="s">
        <v>102</v>
      </c>
    </row>
    <row r="2207" spans="1:15" ht="13.5" customHeight="1" x14ac:dyDescent="0.35">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102</v>
      </c>
      <c r="O2207" s="159" t="s">
        <v>102</v>
      </c>
    </row>
    <row r="2208" spans="1:15" ht="13.5" customHeight="1" x14ac:dyDescent="0.35">
      <c r="A2208" s="160">
        <v>0.13541666666666699</v>
      </c>
      <c r="B2208" s="159">
        <v>0</v>
      </c>
      <c r="C2208" s="159">
        <v>0</v>
      </c>
      <c r="D2208" s="159">
        <v>0</v>
      </c>
      <c r="E2208" s="159">
        <v>0</v>
      </c>
      <c r="F2208" s="159">
        <v>0</v>
      </c>
      <c r="G2208" s="159">
        <v>0</v>
      </c>
      <c r="H2208" s="159">
        <v>0</v>
      </c>
      <c r="I2208" s="159">
        <v>0</v>
      </c>
      <c r="J2208" s="159">
        <v>0</v>
      </c>
      <c r="K2208" s="159">
        <v>0</v>
      </c>
      <c r="L2208" s="159">
        <v>0</v>
      </c>
      <c r="M2208" s="159">
        <v>0</v>
      </c>
      <c r="N2208" s="159" t="s">
        <v>102</v>
      </c>
      <c r="O2208" s="159" t="s">
        <v>102</v>
      </c>
    </row>
    <row r="2209" spans="1:15" ht="13.5" customHeight="1" x14ac:dyDescent="0.35">
      <c r="A2209" s="160">
        <v>0.14583333333333301</v>
      </c>
      <c r="B2209" s="159">
        <v>1</v>
      </c>
      <c r="C2209" s="159">
        <v>1</v>
      </c>
      <c r="D2209" s="159">
        <v>0</v>
      </c>
      <c r="E2209" s="159">
        <v>0</v>
      </c>
      <c r="F2209" s="159">
        <v>0</v>
      </c>
      <c r="G2209" s="159">
        <v>0</v>
      </c>
      <c r="H2209" s="159">
        <v>0</v>
      </c>
      <c r="I2209" s="159">
        <v>0</v>
      </c>
      <c r="J2209" s="159">
        <v>0</v>
      </c>
      <c r="K2209" s="159">
        <v>0</v>
      </c>
      <c r="L2209" s="159">
        <v>0</v>
      </c>
      <c r="M2209" s="159">
        <v>0</v>
      </c>
      <c r="N2209" s="159">
        <v>7.7</v>
      </c>
      <c r="O2209" s="159" t="s">
        <v>102</v>
      </c>
    </row>
    <row r="2210" spans="1:15" ht="13.5" customHeight="1" x14ac:dyDescent="0.35">
      <c r="A2210" s="160">
        <v>0.15625</v>
      </c>
      <c r="B2210" s="159">
        <v>0</v>
      </c>
      <c r="C2210" s="159">
        <v>0</v>
      </c>
      <c r="D2210" s="159">
        <v>0</v>
      </c>
      <c r="E2210" s="159">
        <v>0</v>
      </c>
      <c r="F2210" s="159">
        <v>0</v>
      </c>
      <c r="G2210" s="159">
        <v>0</v>
      </c>
      <c r="H2210" s="159">
        <v>0</v>
      </c>
      <c r="I2210" s="159">
        <v>0</v>
      </c>
      <c r="J2210" s="159">
        <v>0</v>
      </c>
      <c r="K2210" s="159">
        <v>0</v>
      </c>
      <c r="L2210" s="159">
        <v>0</v>
      </c>
      <c r="M2210" s="159">
        <v>0</v>
      </c>
      <c r="N2210" s="159" t="s">
        <v>102</v>
      </c>
      <c r="O2210" s="159" t="s">
        <v>102</v>
      </c>
    </row>
    <row r="2211" spans="1:15" ht="13.5" customHeight="1" x14ac:dyDescent="0.35">
      <c r="A2211" s="160">
        <v>0.16666666666666699</v>
      </c>
      <c r="B2211" s="159">
        <v>0</v>
      </c>
      <c r="C2211" s="159">
        <v>0</v>
      </c>
      <c r="D2211" s="159">
        <v>0</v>
      </c>
      <c r="E2211" s="159">
        <v>0</v>
      </c>
      <c r="F2211" s="159">
        <v>0</v>
      </c>
      <c r="G2211" s="159">
        <v>0</v>
      </c>
      <c r="H2211" s="159">
        <v>0</v>
      </c>
      <c r="I2211" s="159">
        <v>0</v>
      </c>
      <c r="J2211" s="159">
        <v>0</v>
      </c>
      <c r="K2211" s="159">
        <v>0</v>
      </c>
      <c r="L2211" s="159">
        <v>0</v>
      </c>
      <c r="M2211" s="159">
        <v>0</v>
      </c>
      <c r="N2211" s="159" t="s">
        <v>102</v>
      </c>
      <c r="O2211" s="159" t="s">
        <v>102</v>
      </c>
    </row>
    <row r="2212" spans="1:15" ht="13.5" customHeight="1" x14ac:dyDescent="0.35">
      <c r="A2212" s="160">
        <v>0.17708333333333301</v>
      </c>
      <c r="B2212" s="159">
        <v>0</v>
      </c>
      <c r="C2212" s="159">
        <v>0</v>
      </c>
      <c r="D2212" s="159">
        <v>0</v>
      </c>
      <c r="E2212" s="159">
        <v>0</v>
      </c>
      <c r="F2212" s="159">
        <v>0</v>
      </c>
      <c r="G2212" s="159">
        <v>0</v>
      </c>
      <c r="H2212" s="159">
        <v>0</v>
      </c>
      <c r="I2212" s="159">
        <v>0</v>
      </c>
      <c r="J2212" s="159">
        <v>0</v>
      </c>
      <c r="K2212" s="159">
        <v>0</v>
      </c>
      <c r="L2212" s="159">
        <v>0</v>
      </c>
      <c r="M2212" s="159">
        <v>0</v>
      </c>
      <c r="N2212" s="159" t="s">
        <v>102</v>
      </c>
      <c r="O2212" s="159" t="s">
        <v>102</v>
      </c>
    </row>
    <row r="2213" spans="1:15" ht="13.5" customHeight="1" x14ac:dyDescent="0.35">
      <c r="A2213" s="160">
        <v>0.1875</v>
      </c>
      <c r="B2213" s="159">
        <v>1</v>
      </c>
      <c r="C2213" s="159">
        <v>0</v>
      </c>
      <c r="D2213" s="159">
        <v>0</v>
      </c>
      <c r="E2213" s="159">
        <v>1</v>
      </c>
      <c r="F2213" s="159">
        <v>0</v>
      </c>
      <c r="G2213" s="159">
        <v>0</v>
      </c>
      <c r="H2213" s="159">
        <v>0</v>
      </c>
      <c r="I2213" s="159">
        <v>0</v>
      </c>
      <c r="J2213" s="159">
        <v>0</v>
      </c>
      <c r="K2213" s="159">
        <v>0</v>
      </c>
      <c r="L2213" s="159">
        <v>0</v>
      </c>
      <c r="M2213" s="159">
        <v>0</v>
      </c>
      <c r="N2213" s="159">
        <v>21.3</v>
      </c>
      <c r="O2213" s="159" t="s">
        <v>102</v>
      </c>
    </row>
    <row r="2214" spans="1:15" ht="13.5" customHeight="1" x14ac:dyDescent="0.35">
      <c r="A2214" s="160">
        <v>0.19791666666666699</v>
      </c>
      <c r="B2214" s="159">
        <v>1</v>
      </c>
      <c r="C2214" s="159">
        <v>0</v>
      </c>
      <c r="D2214" s="159">
        <v>0</v>
      </c>
      <c r="E2214" s="159">
        <v>0</v>
      </c>
      <c r="F2214" s="159">
        <v>1</v>
      </c>
      <c r="G2214" s="159">
        <v>0</v>
      </c>
      <c r="H2214" s="159">
        <v>0</v>
      </c>
      <c r="I2214" s="159">
        <v>0</v>
      </c>
      <c r="J2214" s="159">
        <v>0</v>
      </c>
      <c r="K2214" s="159">
        <v>0</v>
      </c>
      <c r="L2214" s="159">
        <v>0</v>
      </c>
      <c r="M2214" s="159">
        <v>0</v>
      </c>
      <c r="N2214" s="159">
        <v>18.899999999999999</v>
      </c>
      <c r="O2214" s="159" t="s">
        <v>102</v>
      </c>
    </row>
    <row r="2215" spans="1:15" ht="13.5" customHeight="1" x14ac:dyDescent="0.35">
      <c r="A2215" s="160">
        <v>0.20833333333333301</v>
      </c>
      <c r="B2215" s="159">
        <v>0</v>
      </c>
      <c r="C2215" s="159">
        <v>0</v>
      </c>
      <c r="D2215" s="159">
        <v>0</v>
      </c>
      <c r="E2215" s="159">
        <v>0</v>
      </c>
      <c r="F2215" s="159">
        <v>0</v>
      </c>
      <c r="G2215" s="159">
        <v>0</v>
      </c>
      <c r="H2215" s="159">
        <v>0</v>
      </c>
      <c r="I2215" s="159">
        <v>0</v>
      </c>
      <c r="J2215" s="159">
        <v>0</v>
      </c>
      <c r="K2215" s="159">
        <v>0</v>
      </c>
      <c r="L2215" s="159">
        <v>0</v>
      </c>
      <c r="M2215" s="159">
        <v>0</v>
      </c>
      <c r="N2215" s="159" t="s">
        <v>102</v>
      </c>
      <c r="O2215" s="159" t="s">
        <v>102</v>
      </c>
    </row>
    <row r="2216" spans="1:15" ht="13.5" customHeight="1" x14ac:dyDescent="0.35">
      <c r="A2216" s="160">
        <v>0.21875</v>
      </c>
      <c r="B2216" s="159">
        <v>5</v>
      </c>
      <c r="C2216" s="159">
        <v>0</v>
      </c>
      <c r="D2216" s="159">
        <v>0</v>
      </c>
      <c r="E2216" s="159">
        <v>5</v>
      </c>
      <c r="F2216" s="159">
        <v>0</v>
      </c>
      <c r="G2216" s="159">
        <v>0</v>
      </c>
      <c r="H2216" s="159">
        <v>0</v>
      </c>
      <c r="I2216" s="159">
        <v>0</v>
      </c>
      <c r="J2216" s="159">
        <v>0</v>
      </c>
      <c r="K2216" s="159">
        <v>0</v>
      </c>
      <c r="L2216" s="159">
        <v>0</v>
      </c>
      <c r="M2216" s="159">
        <v>0</v>
      </c>
      <c r="N2216" s="159">
        <v>21.6</v>
      </c>
      <c r="O2216" s="159" t="s">
        <v>102</v>
      </c>
    </row>
    <row r="2217" spans="1:15" ht="13.5" customHeight="1" x14ac:dyDescent="0.35">
      <c r="A2217" s="160">
        <v>0.22916666666666699</v>
      </c>
      <c r="B2217" s="159">
        <v>3</v>
      </c>
      <c r="C2217" s="159">
        <v>0</v>
      </c>
      <c r="D2217" s="159">
        <v>0</v>
      </c>
      <c r="E2217" s="159">
        <v>2</v>
      </c>
      <c r="F2217" s="159">
        <v>0</v>
      </c>
      <c r="G2217" s="159">
        <v>0</v>
      </c>
      <c r="H2217" s="159">
        <v>0</v>
      </c>
      <c r="I2217" s="159">
        <v>1</v>
      </c>
      <c r="J2217" s="159">
        <v>0</v>
      </c>
      <c r="K2217" s="159">
        <v>0</v>
      </c>
      <c r="L2217" s="159">
        <v>0</v>
      </c>
      <c r="M2217" s="159">
        <v>0</v>
      </c>
      <c r="N2217" s="159">
        <v>20.7</v>
      </c>
      <c r="O2217" s="159" t="s">
        <v>102</v>
      </c>
    </row>
    <row r="2218" spans="1:15" ht="13.5" customHeight="1" x14ac:dyDescent="0.35">
      <c r="A2218" s="160">
        <v>0.23958333333333301</v>
      </c>
      <c r="B2218" s="159">
        <v>3</v>
      </c>
      <c r="C2218" s="159">
        <v>0</v>
      </c>
      <c r="D2218" s="159">
        <v>0</v>
      </c>
      <c r="E2218" s="159">
        <v>2</v>
      </c>
      <c r="F2218" s="159">
        <v>0</v>
      </c>
      <c r="G2218" s="159">
        <v>0</v>
      </c>
      <c r="H2218" s="159">
        <v>0</v>
      </c>
      <c r="I2218" s="159">
        <v>0</v>
      </c>
      <c r="J2218" s="159">
        <v>0</v>
      </c>
      <c r="K2218" s="159">
        <v>0</v>
      </c>
      <c r="L2218" s="159">
        <v>1</v>
      </c>
      <c r="M2218" s="159">
        <v>0</v>
      </c>
      <c r="N2218" s="159">
        <v>19.8</v>
      </c>
      <c r="O2218" s="159" t="s">
        <v>102</v>
      </c>
    </row>
    <row r="2219" spans="1:15" ht="13.5" customHeight="1" x14ac:dyDescent="0.35">
      <c r="A2219" s="160">
        <v>0.25</v>
      </c>
      <c r="B2219" s="159">
        <v>8</v>
      </c>
      <c r="C2219" s="159">
        <v>0</v>
      </c>
      <c r="D2219" s="159">
        <v>0</v>
      </c>
      <c r="E2219" s="159">
        <v>7</v>
      </c>
      <c r="F2219" s="159">
        <v>1</v>
      </c>
      <c r="G2219" s="159">
        <v>0</v>
      </c>
      <c r="H2219" s="159">
        <v>0</v>
      </c>
      <c r="I2219" s="159">
        <v>0</v>
      </c>
      <c r="J2219" s="159">
        <v>0</v>
      </c>
      <c r="K2219" s="159">
        <v>0</v>
      </c>
      <c r="L2219" s="159">
        <v>0</v>
      </c>
      <c r="M2219" s="159">
        <v>0</v>
      </c>
      <c r="N2219" s="159">
        <v>19.100000000000001</v>
      </c>
      <c r="O2219" s="159" t="s">
        <v>102</v>
      </c>
    </row>
    <row r="2220" spans="1:15" ht="13.5" customHeight="1" x14ac:dyDescent="0.35">
      <c r="A2220" s="160">
        <v>0.26041666666666702</v>
      </c>
      <c r="B2220" s="159">
        <v>11</v>
      </c>
      <c r="C2220" s="159">
        <v>0</v>
      </c>
      <c r="D2220" s="159">
        <v>0</v>
      </c>
      <c r="E2220" s="159">
        <v>11</v>
      </c>
      <c r="F2220" s="159">
        <v>0</v>
      </c>
      <c r="G2220" s="159">
        <v>0</v>
      </c>
      <c r="H2220" s="159">
        <v>0</v>
      </c>
      <c r="I2220" s="159">
        <v>0</v>
      </c>
      <c r="J2220" s="159">
        <v>0</v>
      </c>
      <c r="K2220" s="159">
        <v>0</v>
      </c>
      <c r="L2220" s="159">
        <v>0</v>
      </c>
      <c r="M2220" s="159">
        <v>0</v>
      </c>
      <c r="N2220" s="159">
        <v>23.4</v>
      </c>
      <c r="O2220" s="159">
        <v>24.2</v>
      </c>
    </row>
    <row r="2221" spans="1:15" ht="13.5" customHeight="1" x14ac:dyDescent="0.35">
      <c r="A2221" s="160">
        <v>0.27083333333333298</v>
      </c>
      <c r="B2221" s="159">
        <v>7</v>
      </c>
      <c r="C2221" s="159">
        <v>0</v>
      </c>
      <c r="D2221" s="159">
        <v>0</v>
      </c>
      <c r="E2221" s="159">
        <v>4</v>
      </c>
      <c r="F2221" s="159">
        <v>1</v>
      </c>
      <c r="G2221" s="159">
        <v>1</v>
      </c>
      <c r="H2221" s="159">
        <v>1</v>
      </c>
      <c r="I2221" s="159">
        <v>0</v>
      </c>
      <c r="J2221" s="159">
        <v>0</v>
      </c>
      <c r="K2221" s="159">
        <v>0</v>
      </c>
      <c r="L2221" s="159">
        <v>0</v>
      </c>
      <c r="M2221" s="159">
        <v>0</v>
      </c>
      <c r="N2221" s="159">
        <v>19.600000000000001</v>
      </c>
      <c r="O2221" s="159" t="s">
        <v>102</v>
      </c>
    </row>
    <row r="2222" spans="1:15" ht="13.5" customHeight="1" x14ac:dyDescent="0.35">
      <c r="A2222" s="160">
        <v>0.28125</v>
      </c>
      <c r="B2222" s="159">
        <v>8</v>
      </c>
      <c r="C2222" s="159">
        <v>1</v>
      </c>
      <c r="D2222" s="159">
        <v>0</v>
      </c>
      <c r="E2222" s="159">
        <v>5</v>
      </c>
      <c r="F2222" s="159">
        <v>2</v>
      </c>
      <c r="G2222" s="159">
        <v>0</v>
      </c>
      <c r="H2222" s="159">
        <v>0</v>
      </c>
      <c r="I2222" s="159">
        <v>0</v>
      </c>
      <c r="J2222" s="159">
        <v>0</v>
      </c>
      <c r="K2222" s="159">
        <v>0</v>
      </c>
      <c r="L2222" s="159">
        <v>0</v>
      </c>
      <c r="M2222" s="159">
        <v>0</v>
      </c>
      <c r="N2222" s="159">
        <v>19.2</v>
      </c>
      <c r="O2222" s="159" t="s">
        <v>102</v>
      </c>
    </row>
    <row r="2223" spans="1:15" ht="13.5" customHeight="1" x14ac:dyDescent="0.35">
      <c r="A2223" s="160">
        <v>0.29166666666666702</v>
      </c>
      <c r="B2223" s="159">
        <v>9</v>
      </c>
      <c r="C2223" s="159">
        <v>0</v>
      </c>
      <c r="D2223" s="159">
        <v>1</v>
      </c>
      <c r="E2223" s="159">
        <v>6</v>
      </c>
      <c r="F2223" s="159">
        <v>1</v>
      </c>
      <c r="G2223" s="159">
        <v>1</v>
      </c>
      <c r="H2223" s="159">
        <v>0</v>
      </c>
      <c r="I2223" s="159">
        <v>0</v>
      </c>
      <c r="J2223" s="159">
        <v>0</v>
      </c>
      <c r="K2223" s="159">
        <v>0</v>
      </c>
      <c r="L2223" s="159">
        <v>0</v>
      </c>
      <c r="M2223" s="159">
        <v>0</v>
      </c>
      <c r="N2223" s="159">
        <v>18.2</v>
      </c>
      <c r="O2223" s="159" t="s">
        <v>102</v>
      </c>
    </row>
    <row r="2224" spans="1:15" ht="13.5" customHeight="1" x14ac:dyDescent="0.35">
      <c r="A2224" s="160">
        <v>0.30208333333333298</v>
      </c>
      <c r="B2224" s="159">
        <v>8</v>
      </c>
      <c r="C2224" s="159">
        <v>2</v>
      </c>
      <c r="D2224" s="159">
        <v>0</v>
      </c>
      <c r="E2224" s="159">
        <v>5</v>
      </c>
      <c r="F2224" s="159">
        <v>0</v>
      </c>
      <c r="G2224" s="159">
        <v>1</v>
      </c>
      <c r="H2224" s="159">
        <v>0</v>
      </c>
      <c r="I2224" s="159">
        <v>0</v>
      </c>
      <c r="J2224" s="159">
        <v>0</v>
      </c>
      <c r="K2224" s="159">
        <v>0</v>
      </c>
      <c r="L2224" s="159">
        <v>0</v>
      </c>
      <c r="M2224" s="159">
        <v>0</v>
      </c>
      <c r="N2224" s="159">
        <v>18.899999999999999</v>
      </c>
      <c r="O2224" s="159" t="s">
        <v>102</v>
      </c>
    </row>
    <row r="2225" spans="1:15" ht="13.5" customHeight="1" x14ac:dyDescent="0.35">
      <c r="A2225" s="160">
        <v>0.3125</v>
      </c>
      <c r="B2225" s="159">
        <v>12</v>
      </c>
      <c r="C2225" s="159">
        <v>0</v>
      </c>
      <c r="D2225" s="159">
        <v>0</v>
      </c>
      <c r="E2225" s="159">
        <v>8</v>
      </c>
      <c r="F2225" s="159">
        <v>2</v>
      </c>
      <c r="G2225" s="159">
        <v>2</v>
      </c>
      <c r="H2225" s="159">
        <v>0</v>
      </c>
      <c r="I2225" s="159">
        <v>0</v>
      </c>
      <c r="J2225" s="159">
        <v>0</v>
      </c>
      <c r="K2225" s="159">
        <v>0</v>
      </c>
      <c r="L2225" s="159">
        <v>0</v>
      </c>
      <c r="M2225" s="159">
        <v>0</v>
      </c>
      <c r="N2225" s="159">
        <v>16.899999999999999</v>
      </c>
      <c r="O2225" s="159">
        <v>21.1</v>
      </c>
    </row>
    <row r="2226" spans="1:15" ht="13.5" customHeight="1" x14ac:dyDescent="0.35">
      <c r="A2226" s="160">
        <v>0.32291666666666702</v>
      </c>
      <c r="B2226" s="159">
        <v>23</v>
      </c>
      <c r="C2226" s="159">
        <v>0</v>
      </c>
      <c r="D2226" s="159">
        <v>1</v>
      </c>
      <c r="E2226" s="159">
        <v>17</v>
      </c>
      <c r="F2226" s="159">
        <v>3</v>
      </c>
      <c r="G2226" s="159">
        <v>2</v>
      </c>
      <c r="H2226" s="159">
        <v>0</v>
      </c>
      <c r="I2226" s="159">
        <v>0</v>
      </c>
      <c r="J2226" s="159">
        <v>0</v>
      </c>
      <c r="K2226" s="159">
        <v>0</v>
      </c>
      <c r="L2226" s="159">
        <v>0</v>
      </c>
      <c r="M2226" s="159">
        <v>0</v>
      </c>
      <c r="N2226" s="159">
        <v>20.7</v>
      </c>
      <c r="O2226" s="159">
        <v>24.2</v>
      </c>
    </row>
    <row r="2227" spans="1:15" ht="13.5" customHeight="1" x14ac:dyDescent="0.35">
      <c r="A2227" s="160">
        <v>0.33333333333333298</v>
      </c>
      <c r="B2227" s="159">
        <v>9</v>
      </c>
      <c r="C2227" s="159">
        <v>0</v>
      </c>
      <c r="D2227" s="159">
        <v>0</v>
      </c>
      <c r="E2227" s="159">
        <v>5</v>
      </c>
      <c r="F2227" s="159">
        <v>0</v>
      </c>
      <c r="G2227" s="159">
        <v>3</v>
      </c>
      <c r="H2227" s="159">
        <v>0</v>
      </c>
      <c r="I2227" s="159">
        <v>0</v>
      </c>
      <c r="J2227" s="159">
        <v>0</v>
      </c>
      <c r="K2227" s="159">
        <v>0</v>
      </c>
      <c r="L2227" s="159">
        <v>1</v>
      </c>
      <c r="M2227" s="159">
        <v>0</v>
      </c>
      <c r="N2227" s="159">
        <v>18.100000000000001</v>
      </c>
      <c r="O2227" s="159" t="s">
        <v>102</v>
      </c>
    </row>
    <row r="2228" spans="1:15" ht="13.5" customHeight="1" x14ac:dyDescent="0.35">
      <c r="A2228" s="160">
        <v>0.34375</v>
      </c>
      <c r="B2228" s="159">
        <v>10</v>
      </c>
      <c r="C2228" s="159">
        <v>2</v>
      </c>
      <c r="D2228" s="159">
        <v>0</v>
      </c>
      <c r="E2228" s="159">
        <v>6</v>
      </c>
      <c r="F2228" s="159">
        <v>1</v>
      </c>
      <c r="G2228" s="159">
        <v>0</v>
      </c>
      <c r="H2228" s="159">
        <v>0</v>
      </c>
      <c r="I2228" s="159">
        <v>1</v>
      </c>
      <c r="J2228" s="159">
        <v>0</v>
      </c>
      <c r="K2228" s="159">
        <v>0</v>
      </c>
      <c r="L2228" s="159">
        <v>0</v>
      </c>
      <c r="M2228" s="159">
        <v>0</v>
      </c>
      <c r="N2228" s="159">
        <v>15.9</v>
      </c>
      <c r="O2228" s="159" t="s">
        <v>102</v>
      </c>
    </row>
    <row r="2229" spans="1:15" ht="13.5" customHeight="1" x14ac:dyDescent="0.35">
      <c r="A2229" s="160">
        <v>0.35416666666666702</v>
      </c>
      <c r="B2229" s="159">
        <v>20</v>
      </c>
      <c r="C2229" s="159">
        <v>1</v>
      </c>
      <c r="D2229" s="159">
        <v>0</v>
      </c>
      <c r="E2229" s="159">
        <v>14</v>
      </c>
      <c r="F2229" s="159">
        <v>4</v>
      </c>
      <c r="G2229" s="159">
        <v>0</v>
      </c>
      <c r="H2229" s="159">
        <v>0</v>
      </c>
      <c r="I2229" s="159">
        <v>0</v>
      </c>
      <c r="J2229" s="159">
        <v>0</v>
      </c>
      <c r="K2229" s="159">
        <v>0</v>
      </c>
      <c r="L2229" s="159">
        <v>1</v>
      </c>
      <c r="M2229" s="159">
        <v>0</v>
      </c>
      <c r="N2229" s="159">
        <v>17.8</v>
      </c>
      <c r="O2229" s="159">
        <v>20.100000000000001</v>
      </c>
    </row>
    <row r="2230" spans="1:15" ht="13.5" customHeight="1" x14ac:dyDescent="0.35">
      <c r="A2230" s="160">
        <v>0.36458333333333298</v>
      </c>
      <c r="B2230" s="159">
        <v>21</v>
      </c>
      <c r="C2230" s="159">
        <v>1</v>
      </c>
      <c r="D2230" s="159">
        <v>1</v>
      </c>
      <c r="E2230" s="159">
        <v>12</v>
      </c>
      <c r="F2230" s="159">
        <v>2</v>
      </c>
      <c r="G2230" s="159">
        <v>4</v>
      </c>
      <c r="H2230" s="159">
        <v>0</v>
      </c>
      <c r="I2230" s="159">
        <v>0</v>
      </c>
      <c r="J2230" s="159">
        <v>0</v>
      </c>
      <c r="K2230" s="159">
        <v>0</v>
      </c>
      <c r="L2230" s="159">
        <v>1</v>
      </c>
      <c r="M2230" s="159">
        <v>0</v>
      </c>
      <c r="N2230" s="159">
        <v>19.8</v>
      </c>
      <c r="O2230" s="159">
        <v>24.2</v>
      </c>
    </row>
    <row r="2231" spans="1:15" ht="13.5" customHeight="1" x14ac:dyDescent="0.35">
      <c r="A2231" s="160">
        <v>0.375</v>
      </c>
      <c r="B2231" s="159">
        <v>13</v>
      </c>
      <c r="C2231" s="159">
        <v>1</v>
      </c>
      <c r="D2231" s="159">
        <v>0</v>
      </c>
      <c r="E2231" s="159">
        <v>10</v>
      </c>
      <c r="F2231" s="159">
        <v>0</v>
      </c>
      <c r="G2231" s="159">
        <v>2</v>
      </c>
      <c r="H2231" s="159">
        <v>0</v>
      </c>
      <c r="I2231" s="159">
        <v>0</v>
      </c>
      <c r="J2231" s="159">
        <v>0</v>
      </c>
      <c r="K2231" s="159">
        <v>0</v>
      </c>
      <c r="L2231" s="159">
        <v>0</v>
      </c>
      <c r="M2231" s="159">
        <v>0</v>
      </c>
      <c r="N2231" s="159">
        <v>20.399999999999999</v>
      </c>
      <c r="O2231" s="159">
        <v>23.8</v>
      </c>
    </row>
    <row r="2232" spans="1:15" ht="13.5" customHeight="1" x14ac:dyDescent="0.35">
      <c r="A2232" s="160">
        <v>0.38541666666666702</v>
      </c>
      <c r="B2232" s="159">
        <v>10</v>
      </c>
      <c r="C2232" s="159">
        <v>1</v>
      </c>
      <c r="D2232" s="159">
        <v>0</v>
      </c>
      <c r="E2232" s="159">
        <v>4</v>
      </c>
      <c r="F2232" s="159">
        <v>2</v>
      </c>
      <c r="G2232" s="159">
        <v>2</v>
      </c>
      <c r="H2232" s="159">
        <v>0</v>
      </c>
      <c r="I2232" s="159">
        <v>0</v>
      </c>
      <c r="J2232" s="159">
        <v>0</v>
      </c>
      <c r="K2232" s="159">
        <v>0</v>
      </c>
      <c r="L2232" s="159">
        <v>0</v>
      </c>
      <c r="M2232" s="159">
        <v>1</v>
      </c>
      <c r="N2232" s="159">
        <v>19.3</v>
      </c>
      <c r="O2232" s="159" t="s">
        <v>102</v>
      </c>
    </row>
    <row r="2233" spans="1:15" ht="13.5" customHeight="1" x14ac:dyDescent="0.35">
      <c r="A2233" s="160">
        <v>0.39583333333333298</v>
      </c>
      <c r="B2233" s="159">
        <v>7</v>
      </c>
      <c r="C2233" s="159">
        <v>0</v>
      </c>
      <c r="D2233" s="159">
        <v>0</v>
      </c>
      <c r="E2233" s="159">
        <v>5</v>
      </c>
      <c r="F2233" s="159">
        <v>1</v>
      </c>
      <c r="G2233" s="159">
        <v>1</v>
      </c>
      <c r="H2233" s="159">
        <v>0</v>
      </c>
      <c r="I2233" s="159">
        <v>0</v>
      </c>
      <c r="J2233" s="159">
        <v>0</v>
      </c>
      <c r="K2233" s="159">
        <v>0</v>
      </c>
      <c r="L2233" s="159">
        <v>0</v>
      </c>
      <c r="M2233" s="159">
        <v>0</v>
      </c>
      <c r="N2233" s="159">
        <v>18.899999999999999</v>
      </c>
      <c r="O2233" s="159" t="s">
        <v>102</v>
      </c>
    </row>
    <row r="2234" spans="1:15" ht="13.5" customHeight="1" x14ac:dyDescent="0.35">
      <c r="A2234" s="160">
        <v>0.40625</v>
      </c>
      <c r="B2234" s="159">
        <v>13</v>
      </c>
      <c r="C2234" s="159">
        <v>2</v>
      </c>
      <c r="D2234" s="159">
        <v>0</v>
      </c>
      <c r="E2234" s="159">
        <v>9</v>
      </c>
      <c r="F2234" s="159">
        <v>0</v>
      </c>
      <c r="G2234" s="159">
        <v>1</v>
      </c>
      <c r="H2234" s="159">
        <v>0</v>
      </c>
      <c r="I2234" s="159">
        <v>0</v>
      </c>
      <c r="J2234" s="159">
        <v>0</v>
      </c>
      <c r="K2234" s="159">
        <v>0</v>
      </c>
      <c r="L2234" s="159">
        <v>1</v>
      </c>
      <c r="M2234" s="159">
        <v>0</v>
      </c>
      <c r="N2234" s="159">
        <v>19.3</v>
      </c>
      <c r="O2234" s="159">
        <v>25.6</v>
      </c>
    </row>
    <row r="2235" spans="1:15" ht="13.5" customHeight="1" x14ac:dyDescent="0.35">
      <c r="A2235" s="160">
        <v>0.41666666666666702</v>
      </c>
      <c r="B2235" s="159">
        <v>10</v>
      </c>
      <c r="C2235" s="159">
        <v>0</v>
      </c>
      <c r="D2235" s="159">
        <v>1</v>
      </c>
      <c r="E2235" s="159">
        <v>6</v>
      </c>
      <c r="F2235" s="159">
        <v>1</v>
      </c>
      <c r="G2235" s="159">
        <v>1</v>
      </c>
      <c r="H2235" s="159">
        <v>1</v>
      </c>
      <c r="I2235" s="159">
        <v>0</v>
      </c>
      <c r="J2235" s="159">
        <v>0</v>
      </c>
      <c r="K2235" s="159">
        <v>0</v>
      </c>
      <c r="L2235" s="159">
        <v>0</v>
      </c>
      <c r="M2235" s="159">
        <v>0</v>
      </c>
      <c r="N2235" s="159">
        <v>20.9</v>
      </c>
      <c r="O2235" s="159" t="s">
        <v>102</v>
      </c>
    </row>
    <row r="2236" spans="1:15" ht="13.5" customHeight="1" x14ac:dyDescent="0.35">
      <c r="A2236" s="160">
        <v>0.42708333333333298</v>
      </c>
      <c r="B2236" s="159">
        <v>16</v>
      </c>
      <c r="C2236" s="159">
        <v>0</v>
      </c>
      <c r="D2236" s="159">
        <v>0</v>
      </c>
      <c r="E2236" s="159">
        <v>12</v>
      </c>
      <c r="F2236" s="159">
        <v>1</v>
      </c>
      <c r="G2236" s="159">
        <v>2</v>
      </c>
      <c r="H2236" s="159">
        <v>0</v>
      </c>
      <c r="I2236" s="159">
        <v>0</v>
      </c>
      <c r="J2236" s="159">
        <v>0</v>
      </c>
      <c r="K2236" s="159">
        <v>0</v>
      </c>
      <c r="L2236" s="159">
        <v>0</v>
      </c>
      <c r="M2236" s="159">
        <v>1</v>
      </c>
      <c r="N2236" s="159">
        <v>18.899999999999999</v>
      </c>
      <c r="O2236" s="159">
        <v>22.3</v>
      </c>
    </row>
    <row r="2237" spans="1:15" ht="13.5" customHeight="1" x14ac:dyDescent="0.35">
      <c r="A2237" s="160">
        <v>0.4375</v>
      </c>
      <c r="B2237" s="159">
        <v>17</v>
      </c>
      <c r="C2237" s="159">
        <v>0</v>
      </c>
      <c r="D2237" s="159">
        <v>0</v>
      </c>
      <c r="E2237" s="159">
        <v>14</v>
      </c>
      <c r="F2237" s="159">
        <v>2</v>
      </c>
      <c r="G2237" s="159">
        <v>1</v>
      </c>
      <c r="H2237" s="159">
        <v>0</v>
      </c>
      <c r="I2237" s="159">
        <v>0</v>
      </c>
      <c r="J2237" s="159">
        <v>0</v>
      </c>
      <c r="K2237" s="159">
        <v>0</v>
      </c>
      <c r="L2237" s="159">
        <v>0</v>
      </c>
      <c r="M2237" s="159">
        <v>0</v>
      </c>
      <c r="N2237" s="159">
        <v>19.899999999999999</v>
      </c>
      <c r="O2237" s="159">
        <v>21.6</v>
      </c>
    </row>
    <row r="2238" spans="1:15" ht="13.5" customHeight="1" x14ac:dyDescent="0.35">
      <c r="A2238" s="160">
        <v>0.44791666666666702</v>
      </c>
      <c r="B2238" s="159">
        <v>16</v>
      </c>
      <c r="C2238" s="159">
        <v>0</v>
      </c>
      <c r="D2238" s="159">
        <v>0</v>
      </c>
      <c r="E2238" s="159">
        <v>12</v>
      </c>
      <c r="F2238" s="159">
        <v>2</v>
      </c>
      <c r="G2238" s="159">
        <v>0</v>
      </c>
      <c r="H2238" s="159">
        <v>1</v>
      </c>
      <c r="I2238" s="159">
        <v>0</v>
      </c>
      <c r="J2238" s="159">
        <v>0</v>
      </c>
      <c r="K2238" s="159">
        <v>0</v>
      </c>
      <c r="L2238" s="159">
        <v>0</v>
      </c>
      <c r="M2238" s="159">
        <v>1</v>
      </c>
      <c r="N2238" s="159">
        <v>22.1</v>
      </c>
      <c r="O2238" s="159">
        <v>26.8</v>
      </c>
    </row>
    <row r="2239" spans="1:15" ht="13.5" customHeight="1" x14ac:dyDescent="0.35">
      <c r="A2239" s="160">
        <v>0.45833333333333298</v>
      </c>
      <c r="B2239" s="159">
        <v>13</v>
      </c>
      <c r="C2239" s="159">
        <v>0</v>
      </c>
      <c r="D2239" s="159">
        <v>0</v>
      </c>
      <c r="E2239" s="159">
        <v>8</v>
      </c>
      <c r="F2239" s="159">
        <v>2</v>
      </c>
      <c r="G2239" s="159">
        <v>2</v>
      </c>
      <c r="H2239" s="159">
        <v>0</v>
      </c>
      <c r="I2239" s="159">
        <v>0</v>
      </c>
      <c r="J2239" s="159">
        <v>0</v>
      </c>
      <c r="K2239" s="159">
        <v>0</v>
      </c>
      <c r="L2239" s="159">
        <v>1</v>
      </c>
      <c r="M2239" s="159">
        <v>0</v>
      </c>
      <c r="N2239" s="159">
        <v>16</v>
      </c>
      <c r="O2239" s="159">
        <v>21.3</v>
      </c>
    </row>
    <row r="2240" spans="1:15" ht="13.5" customHeight="1" x14ac:dyDescent="0.35">
      <c r="A2240" s="160">
        <v>0.46875</v>
      </c>
      <c r="B2240" s="159">
        <v>25</v>
      </c>
      <c r="C2240" s="159">
        <v>0</v>
      </c>
      <c r="D2240" s="159">
        <v>0</v>
      </c>
      <c r="E2240" s="159">
        <v>16</v>
      </c>
      <c r="F2240" s="159">
        <v>3</v>
      </c>
      <c r="G2240" s="159">
        <v>4</v>
      </c>
      <c r="H2240" s="159">
        <v>1</v>
      </c>
      <c r="I2240" s="159">
        <v>0</v>
      </c>
      <c r="J2240" s="159">
        <v>0</v>
      </c>
      <c r="K2240" s="159">
        <v>0</v>
      </c>
      <c r="L2240" s="159">
        <v>1</v>
      </c>
      <c r="M2240" s="159">
        <v>0</v>
      </c>
      <c r="N2240" s="159">
        <v>18.5</v>
      </c>
      <c r="O2240" s="159">
        <v>20.9</v>
      </c>
    </row>
    <row r="2241" spans="1:15" ht="13.5" customHeight="1" x14ac:dyDescent="0.35">
      <c r="A2241" s="160">
        <v>0.47916666666666702</v>
      </c>
      <c r="B2241" s="159">
        <v>14</v>
      </c>
      <c r="C2241" s="159">
        <v>0</v>
      </c>
      <c r="D2241" s="159">
        <v>0</v>
      </c>
      <c r="E2241" s="159">
        <v>8</v>
      </c>
      <c r="F2241" s="159">
        <v>2</v>
      </c>
      <c r="G2241" s="159">
        <v>4</v>
      </c>
      <c r="H2241" s="159">
        <v>0</v>
      </c>
      <c r="I2241" s="159">
        <v>0</v>
      </c>
      <c r="J2241" s="159">
        <v>0</v>
      </c>
      <c r="K2241" s="159">
        <v>0</v>
      </c>
      <c r="L2241" s="159">
        <v>0</v>
      </c>
      <c r="M2241" s="159">
        <v>0</v>
      </c>
      <c r="N2241" s="159">
        <v>22.4</v>
      </c>
      <c r="O2241" s="159">
        <v>26.8</v>
      </c>
    </row>
    <row r="2242" spans="1:15" ht="13.5" customHeight="1" x14ac:dyDescent="0.35">
      <c r="A2242" s="160">
        <v>0.48958333333333298</v>
      </c>
      <c r="B2242" s="159">
        <v>16</v>
      </c>
      <c r="C2242" s="159">
        <v>0</v>
      </c>
      <c r="D2242" s="159">
        <v>2</v>
      </c>
      <c r="E2242" s="159">
        <v>11</v>
      </c>
      <c r="F2242" s="159">
        <v>0</v>
      </c>
      <c r="G2242" s="159">
        <v>3</v>
      </c>
      <c r="H2242" s="159">
        <v>0</v>
      </c>
      <c r="I2242" s="159">
        <v>0</v>
      </c>
      <c r="J2242" s="159">
        <v>0</v>
      </c>
      <c r="K2242" s="159">
        <v>0</v>
      </c>
      <c r="L2242" s="159">
        <v>0</v>
      </c>
      <c r="M2242" s="159">
        <v>0</v>
      </c>
      <c r="N2242" s="159">
        <v>18.100000000000001</v>
      </c>
      <c r="O2242" s="159">
        <v>22.5</v>
      </c>
    </row>
    <row r="2243" spans="1:15" ht="13.5" customHeight="1" x14ac:dyDescent="0.35">
      <c r="A2243" s="160">
        <v>0.5</v>
      </c>
      <c r="B2243" s="159">
        <v>27</v>
      </c>
      <c r="C2243" s="159">
        <v>4</v>
      </c>
      <c r="D2243" s="159">
        <v>1</v>
      </c>
      <c r="E2243" s="159">
        <v>18</v>
      </c>
      <c r="F2243" s="159">
        <v>2</v>
      </c>
      <c r="G2243" s="159">
        <v>1</v>
      </c>
      <c r="H2243" s="159">
        <v>0</v>
      </c>
      <c r="I2243" s="159">
        <v>0</v>
      </c>
      <c r="J2243" s="159">
        <v>0</v>
      </c>
      <c r="K2243" s="159">
        <v>0</v>
      </c>
      <c r="L2243" s="159">
        <v>0</v>
      </c>
      <c r="M2243" s="159">
        <v>1</v>
      </c>
      <c r="N2243" s="159">
        <v>16.3</v>
      </c>
      <c r="O2243" s="159">
        <v>21.8</v>
      </c>
    </row>
    <row r="2244" spans="1:15" ht="13.5" customHeight="1" x14ac:dyDescent="0.35">
      <c r="A2244" s="160">
        <v>0.51041666666666696</v>
      </c>
      <c r="B2244" s="159">
        <v>25</v>
      </c>
      <c r="C2244" s="159">
        <v>0</v>
      </c>
      <c r="D2244" s="159">
        <v>0</v>
      </c>
      <c r="E2244" s="159">
        <v>18</v>
      </c>
      <c r="F2244" s="159">
        <v>3</v>
      </c>
      <c r="G2244" s="159">
        <v>3</v>
      </c>
      <c r="H2244" s="159">
        <v>1</v>
      </c>
      <c r="I2244" s="159">
        <v>0</v>
      </c>
      <c r="J2244" s="159">
        <v>0</v>
      </c>
      <c r="K2244" s="159">
        <v>0</v>
      </c>
      <c r="L2244" s="159">
        <v>0</v>
      </c>
      <c r="M2244" s="159">
        <v>0</v>
      </c>
      <c r="N2244" s="159">
        <v>18.5</v>
      </c>
      <c r="O2244" s="159">
        <v>21.7</v>
      </c>
    </row>
    <row r="2245" spans="1:15" ht="13.5" customHeight="1" x14ac:dyDescent="0.35">
      <c r="A2245" s="160">
        <v>0.52083333333333304</v>
      </c>
      <c r="B2245" s="159">
        <v>22</v>
      </c>
      <c r="C2245" s="159">
        <v>0</v>
      </c>
      <c r="D2245" s="159">
        <v>1</v>
      </c>
      <c r="E2245" s="159">
        <v>17</v>
      </c>
      <c r="F2245" s="159">
        <v>2</v>
      </c>
      <c r="G2245" s="159">
        <v>1</v>
      </c>
      <c r="H2245" s="159">
        <v>0</v>
      </c>
      <c r="I2245" s="159">
        <v>0</v>
      </c>
      <c r="J2245" s="159">
        <v>1</v>
      </c>
      <c r="K2245" s="159">
        <v>0</v>
      </c>
      <c r="L2245" s="159">
        <v>0</v>
      </c>
      <c r="M2245" s="159">
        <v>0</v>
      </c>
      <c r="N2245" s="159">
        <v>20</v>
      </c>
      <c r="O2245" s="159">
        <v>24.7</v>
      </c>
    </row>
    <row r="2246" spans="1:15" ht="13.5" customHeight="1" x14ac:dyDescent="0.35">
      <c r="A2246" s="160">
        <v>0.53125</v>
      </c>
      <c r="B2246" s="159">
        <v>14</v>
      </c>
      <c r="C2246" s="159">
        <v>0</v>
      </c>
      <c r="D2246" s="159">
        <v>0</v>
      </c>
      <c r="E2246" s="159">
        <v>14</v>
      </c>
      <c r="F2246" s="159">
        <v>0</v>
      </c>
      <c r="G2246" s="159">
        <v>0</v>
      </c>
      <c r="H2246" s="159">
        <v>0</v>
      </c>
      <c r="I2246" s="159">
        <v>0</v>
      </c>
      <c r="J2246" s="159">
        <v>0</v>
      </c>
      <c r="K2246" s="159">
        <v>0</v>
      </c>
      <c r="L2246" s="159">
        <v>0</v>
      </c>
      <c r="M2246" s="159">
        <v>0</v>
      </c>
      <c r="N2246" s="159">
        <v>18.899999999999999</v>
      </c>
      <c r="O2246" s="159">
        <v>22.3</v>
      </c>
    </row>
    <row r="2247" spans="1:15" ht="13.5" customHeight="1" x14ac:dyDescent="0.35">
      <c r="A2247" s="160">
        <v>0.54166666666666696</v>
      </c>
      <c r="B2247" s="159">
        <v>18</v>
      </c>
      <c r="C2247" s="159">
        <v>0</v>
      </c>
      <c r="D2247" s="159">
        <v>0</v>
      </c>
      <c r="E2247" s="159">
        <v>14</v>
      </c>
      <c r="F2247" s="159">
        <v>3</v>
      </c>
      <c r="G2247" s="159">
        <v>0</v>
      </c>
      <c r="H2247" s="159">
        <v>0</v>
      </c>
      <c r="I2247" s="159">
        <v>0</v>
      </c>
      <c r="J2247" s="159">
        <v>0</v>
      </c>
      <c r="K2247" s="159">
        <v>0</v>
      </c>
      <c r="L2247" s="159">
        <v>0</v>
      </c>
      <c r="M2247" s="159">
        <v>1</v>
      </c>
      <c r="N2247" s="159">
        <v>19.600000000000001</v>
      </c>
      <c r="O2247" s="159">
        <v>24</v>
      </c>
    </row>
    <row r="2248" spans="1:15" ht="13.5" customHeight="1" x14ac:dyDescent="0.35">
      <c r="A2248" s="160">
        <v>0.55208333333333304</v>
      </c>
      <c r="B2248" s="159">
        <v>21</v>
      </c>
      <c r="C2248" s="159">
        <v>0</v>
      </c>
      <c r="D2248" s="159">
        <v>1</v>
      </c>
      <c r="E2248" s="159">
        <v>14</v>
      </c>
      <c r="F2248" s="159">
        <v>2</v>
      </c>
      <c r="G2248" s="159">
        <v>4</v>
      </c>
      <c r="H2248" s="159">
        <v>0</v>
      </c>
      <c r="I2248" s="159">
        <v>0</v>
      </c>
      <c r="J2248" s="159">
        <v>0</v>
      </c>
      <c r="K2248" s="159">
        <v>0</v>
      </c>
      <c r="L2248" s="159">
        <v>0</v>
      </c>
      <c r="M2248" s="159">
        <v>0</v>
      </c>
      <c r="N2248" s="159">
        <v>18.3</v>
      </c>
      <c r="O2248" s="159">
        <v>21.6</v>
      </c>
    </row>
    <row r="2249" spans="1:15" ht="13.5" customHeight="1" x14ac:dyDescent="0.35">
      <c r="A2249" s="160">
        <v>0.5625</v>
      </c>
      <c r="B2249" s="159">
        <v>15</v>
      </c>
      <c r="C2249" s="159">
        <v>0</v>
      </c>
      <c r="D2249" s="159">
        <v>0</v>
      </c>
      <c r="E2249" s="159">
        <v>10</v>
      </c>
      <c r="F2249" s="159">
        <v>4</v>
      </c>
      <c r="G2249" s="159">
        <v>1</v>
      </c>
      <c r="H2249" s="159">
        <v>0</v>
      </c>
      <c r="I2249" s="159">
        <v>0</v>
      </c>
      <c r="J2249" s="159">
        <v>0</v>
      </c>
      <c r="K2249" s="159">
        <v>0</v>
      </c>
      <c r="L2249" s="159">
        <v>0</v>
      </c>
      <c r="M2249" s="159">
        <v>0</v>
      </c>
      <c r="N2249" s="159">
        <v>19.600000000000001</v>
      </c>
      <c r="O2249" s="159">
        <v>27</v>
      </c>
    </row>
    <row r="2250" spans="1:15" ht="13.5" customHeight="1" x14ac:dyDescent="0.35">
      <c r="A2250" s="160">
        <v>0.57291666666666696</v>
      </c>
      <c r="B2250" s="159">
        <v>20</v>
      </c>
      <c r="C2250" s="159">
        <v>0</v>
      </c>
      <c r="D2250" s="159">
        <v>1</v>
      </c>
      <c r="E2250" s="159">
        <v>15</v>
      </c>
      <c r="F2250" s="159">
        <v>3</v>
      </c>
      <c r="G2250" s="159">
        <v>1</v>
      </c>
      <c r="H2250" s="159">
        <v>0</v>
      </c>
      <c r="I2250" s="159">
        <v>0</v>
      </c>
      <c r="J2250" s="159">
        <v>0</v>
      </c>
      <c r="K2250" s="159">
        <v>0</v>
      </c>
      <c r="L2250" s="159">
        <v>0</v>
      </c>
      <c r="M2250" s="159">
        <v>0</v>
      </c>
      <c r="N2250" s="159">
        <v>18.7</v>
      </c>
      <c r="O2250" s="159">
        <v>23.2</v>
      </c>
    </row>
    <row r="2251" spans="1:15" ht="13.5" customHeight="1" x14ac:dyDescent="0.35">
      <c r="A2251" s="160">
        <v>0.58333333333333304</v>
      </c>
      <c r="B2251" s="159">
        <v>25</v>
      </c>
      <c r="C2251" s="159">
        <v>2</v>
      </c>
      <c r="D2251" s="159">
        <v>0</v>
      </c>
      <c r="E2251" s="159">
        <v>16</v>
      </c>
      <c r="F2251" s="159">
        <v>5</v>
      </c>
      <c r="G2251" s="159">
        <v>2</v>
      </c>
      <c r="H2251" s="159">
        <v>0</v>
      </c>
      <c r="I2251" s="159">
        <v>0</v>
      </c>
      <c r="J2251" s="159">
        <v>0</v>
      </c>
      <c r="K2251" s="159">
        <v>0</v>
      </c>
      <c r="L2251" s="159">
        <v>0</v>
      </c>
      <c r="M2251" s="159">
        <v>0</v>
      </c>
      <c r="N2251" s="159">
        <v>19.8</v>
      </c>
      <c r="O2251" s="159">
        <v>23.2</v>
      </c>
    </row>
    <row r="2252" spans="1:15" ht="13.5" customHeight="1" x14ac:dyDescent="0.35">
      <c r="A2252" s="160">
        <v>0.59375</v>
      </c>
      <c r="B2252" s="159">
        <v>17</v>
      </c>
      <c r="C2252" s="159">
        <v>1</v>
      </c>
      <c r="D2252" s="159">
        <v>1</v>
      </c>
      <c r="E2252" s="159">
        <v>10</v>
      </c>
      <c r="F2252" s="159">
        <v>1</v>
      </c>
      <c r="G2252" s="159">
        <v>2</v>
      </c>
      <c r="H2252" s="159">
        <v>0</v>
      </c>
      <c r="I2252" s="159">
        <v>1</v>
      </c>
      <c r="J2252" s="159">
        <v>0</v>
      </c>
      <c r="K2252" s="159">
        <v>0</v>
      </c>
      <c r="L2252" s="159">
        <v>1</v>
      </c>
      <c r="M2252" s="159">
        <v>0</v>
      </c>
      <c r="N2252" s="159">
        <v>17.399999999999999</v>
      </c>
      <c r="O2252" s="159">
        <v>21.5</v>
      </c>
    </row>
    <row r="2253" spans="1:15" ht="13.5" customHeight="1" x14ac:dyDescent="0.35">
      <c r="A2253" s="160">
        <v>0.60416666666666696</v>
      </c>
      <c r="B2253" s="159">
        <v>20</v>
      </c>
      <c r="C2253" s="159">
        <v>0</v>
      </c>
      <c r="D2253" s="159">
        <v>1</v>
      </c>
      <c r="E2253" s="159">
        <v>14</v>
      </c>
      <c r="F2253" s="159">
        <v>2</v>
      </c>
      <c r="G2253" s="159">
        <v>2</v>
      </c>
      <c r="H2253" s="159">
        <v>0</v>
      </c>
      <c r="I2253" s="159">
        <v>0</v>
      </c>
      <c r="J2253" s="159">
        <v>0</v>
      </c>
      <c r="K2253" s="159">
        <v>0</v>
      </c>
      <c r="L2253" s="159">
        <v>1</v>
      </c>
      <c r="M2253" s="159">
        <v>0</v>
      </c>
      <c r="N2253" s="159">
        <v>17.7</v>
      </c>
      <c r="O2253" s="159">
        <v>24</v>
      </c>
    </row>
    <row r="2254" spans="1:15" ht="13.5" customHeight="1" x14ac:dyDescent="0.35">
      <c r="A2254" s="160">
        <v>0.61458333333333304</v>
      </c>
      <c r="B2254" s="159">
        <v>22</v>
      </c>
      <c r="C2254" s="159">
        <v>2</v>
      </c>
      <c r="D2254" s="159">
        <v>0</v>
      </c>
      <c r="E2254" s="159">
        <v>15</v>
      </c>
      <c r="F2254" s="159">
        <v>1</v>
      </c>
      <c r="G2254" s="159">
        <v>3</v>
      </c>
      <c r="H2254" s="159">
        <v>0</v>
      </c>
      <c r="I2254" s="159">
        <v>0</v>
      </c>
      <c r="J2254" s="159">
        <v>0</v>
      </c>
      <c r="K2254" s="159">
        <v>0</v>
      </c>
      <c r="L2254" s="159">
        <v>0</v>
      </c>
      <c r="M2254" s="159">
        <v>1</v>
      </c>
      <c r="N2254" s="159">
        <v>18.600000000000001</v>
      </c>
      <c r="O2254" s="159">
        <v>21.2</v>
      </c>
    </row>
    <row r="2255" spans="1:15" ht="13.5" customHeight="1" x14ac:dyDescent="0.35">
      <c r="A2255" s="160">
        <v>0.625</v>
      </c>
      <c r="B2255" s="159">
        <v>20</v>
      </c>
      <c r="C2255" s="159">
        <v>0</v>
      </c>
      <c r="D2255" s="159">
        <v>1</v>
      </c>
      <c r="E2255" s="159">
        <v>10</v>
      </c>
      <c r="F2255" s="159">
        <v>3</v>
      </c>
      <c r="G2255" s="159">
        <v>3</v>
      </c>
      <c r="H2255" s="159">
        <v>0</v>
      </c>
      <c r="I2255" s="159">
        <v>0</v>
      </c>
      <c r="J2255" s="159">
        <v>1</v>
      </c>
      <c r="K2255" s="159">
        <v>0</v>
      </c>
      <c r="L2255" s="159">
        <v>2</v>
      </c>
      <c r="M2255" s="159">
        <v>0</v>
      </c>
      <c r="N2255" s="159">
        <v>20.2</v>
      </c>
      <c r="O2255" s="159">
        <v>25.3</v>
      </c>
    </row>
    <row r="2256" spans="1:15" ht="13.5" customHeight="1" x14ac:dyDescent="0.35">
      <c r="A2256" s="160">
        <v>0.63541666666666696</v>
      </c>
      <c r="B2256" s="159">
        <v>16</v>
      </c>
      <c r="C2256" s="159">
        <v>0</v>
      </c>
      <c r="D2256" s="159">
        <v>0</v>
      </c>
      <c r="E2256" s="159">
        <v>11</v>
      </c>
      <c r="F2256" s="159">
        <v>3</v>
      </c>
      <c r="G2256" s="159">
        <v>2</v>
      </c>
      <c r="H2256" s="159">
        <v>0</v>
      </c>
      <c r="I2256" s="159">
        <v>0</v>
      </c>
      <c r="J2256" s="159">
        <v>0</v>
      </c>
      <c r="K2256" s="159">
        <v>0</v>
      </c>
      <c r="L2256" s="159">
        <v>0</v>
      </c>
      <c r="M2256" s="159">
        <v>0</v>
      </c>
      <c r="N2256" s="159">
        <v>20.399999999999999</v>
      </c>
      <c r="O2256" s="159">
        <v>22.6</v>
      </c>
    </row>
    <row r="2257" spans="1:15" ht="13.5" customHeight="1" x14ac:dyDescent="0.35">
      <c r="A2257" s="160">
        <v>0.64583333333333304</v>
      </c>
      <c r="B2257" s="159">
        <v>21</v>
      </c>
      <c r="C2257" s="159">
        <v>2</v>
      </c>
      <c r="D2257" s="159">
        <v>1</v>
      </c>
      <c r="E2257" s="159">
        <v>14</v>
      </c>
      <c r="F2257" s="159">
        <v>2</v>
      </c>
      <c r="G2257" s="159">
        <v>2</v>
      </c>
      <c r="H2257" s="159">
        <v>0</v>
      </c>
      <c r="I2257" s="159">
        <v>0</v>
      </c>
      <c r="J2257" s="159">
        <v>0</v>
      </c>
      <c r="K2257" s="159">
        <v>0</v>
      </c>
      <c r="L2257" s="159">
        <v>0</v>
      </c>
      <c r="M2257" s="159">
        <v>0</v>
      </c>
      <c r="N2257" s="159">
        <v>18</v>
      </c>
      <c r="O2257" s="159">
        <v>24.2</v>
      </c>
    </row>
    <row r="2258" spans="1:15" ht="13.5" customHeight="1" x14ac:dyDescent="0.35">
      <c r="A2258" s="160">
        <v>0.65625</v>
      </c>
      <c r="B2258" s="159">
        <v>13</v>
      </c>
      <c r="C2258" s="159">
        <v>0</v>
      </c>
      <c r="D2258" s="159">
        <v>0</v>
      </c>
      <c r="E2258" s="159">
        <v>8</v>
      </c>
      <c r="F2258" s="159">
        <v>2</v>
      </c>
      <c r="G2258" s="159">
        <v>2</v>
      </c>
      <c r="H2258" s="159">
        <v>0</v>
      </c>
      <c r="I2258" s="159">
        <v>0</v>
      </c>
      <c r="J2258" s="159">
        <v>0</v>
      </c>
      <c r="K2258" s="159">
        <v>0</v>
      </c>
      <c r="L2258" s="159">
        <v>1</v>
      </c>
      <c r="M2258" s="159">
        <v>0</v>
      </c>
      <c r="N2258" s="159">
        <v>16.399999999999999</v>
      </c>
      <c r="O2258" s="159">
        <v>20.7</v>
      </c>
    </row>
    <row r="2259" spans="1:15" ht="13.5" customHeight="1" x14ac:dyDescent="0.35">
      <c r="A2259" s="160">
        <v>0.66666666666666696</v>
      </c>
      <c r="B2259" s="159">
        <v>69</v>
      </c>
      <c r="C2259" s="159">
        <v>0</v>
      </c>
      <c r="D2259" s="159">
        <v>3</v>
      </c>
      <c r="E2259" s="159">
        <v>62</v>
      </c>
      <c r="F2259" s="159">
        <v>2</v>
      </c>
      <c r="G2259" s="159">
        <v>0</v>
      </c>
      <c r="H2259" s="159">
        <v>0</v>
      </c>
      <c r="I2259" s="159">
        <v>0</v>
      </c>
      <c r="J2259" s="159">
        <v>2</v>
      </c>
      <c r="K2259" s="159">
        <v>0</v>
      </c>
      <c r="L2259" s="159">
        <v>0</v>
      </c>
      <c r="M2259" s="159">
        <v>0</v>
      </c>
      <c r="N2259" s="159">
        <v>15.7</v>
      </c>
      <c r="O2259" s="159">
        <v>24.3</v>
      </c>
    </row>
    <row r="2260" spans="1:15" ht="13.5" customHeight="1" x14ac:dyDescent="0.35">
      <c r="A2260" s="160">
        <v>0.67708333333333304</v>
      </c>
      <c r="B2260" s="159">
        <v>18</v>
      </c>
      <c r="C2260" s="159">
        <v>0</v>
      </c>
      <c r="D2260" s="159">
        <v>0</v>
      </c>
      <c r="E2260" s="159">
        <v>13</v>
      </c>
      <c r="F2260" s="159">
        <v>2</v>
      </c>
      <c r="G2260" s="159">
        <v>2</v>
      </c>
      <c r="H2260" s="159">
        <v>0</v>
      </c>
      <c r="I2260" s="159">
        <v>0</v>
      </c>
      <c r="J2260" s="159">
        <v>0</v>
      </c>
      <c r="K2260" s="159">
        <v>0</v>
      </c>
      <c r="L2260" s="159">
        <v>0</v>
      </c>
      <c r="M2260" s="159">
        <v>1</v>
      </c>
      <c r="N2260" s="159">
        <v>18.8</v>
      </c>
      <c r="O2260" s="159">
        <v>23.8</v>
      </c>
    </row>
    <row r="2261" spans="1:15" ht="13.5" customHeight="1" x14ac:dyDescent="0.35">
      <c r="A2261" s="160">
        <v>0.6875</v>
      </c>
      <c r="B2261" s="159">
        <v>41</v>
      </c>
      <c r="C2261" s="159">
        <v>2</v>
      </c>
      <c r="D2261" s="159">
        <v>0</v>
      </c>
      <c r="E2261" s="159">
        <v>32</v>
      </c>
      <c r="F2261" s="159">
        <v>2</v>
      </c>
      <c r="G2261" s="159">
        <v>4</v>
      </c>
      <c r="H2261" s="159">
        <v>0</v>
      </c>
      <c r="I2261" s="159">
        <v>0</v>
      </c>
      <c r="J2261" s="159">
        <v>0</v>
      </c>
      <c r="K2261" s="159">
        <v>0</v>
      </c>
      <c r="L2261" s="159">
        <v>0</v>
      </c>
      <c r="M2261" s="159">
        <v>1</v>
      </c>
      <c r="N2261" s="159">
        <v>20.100000000000001</v>
      </c>
      <c r="O2261" s="159">
        <v>24.3</v>
      </c>
    </row>
    <row r="2262" spans="1:15" ht="13.5" customHeight="1" x14ac:dyDescent="0.35">
      <c r="A2262" s="160">
        <v>0.69791666666666696</v>
      </c>
      <c r="B2262" s="159">
        <v>26</v>
      </c>
      <c r="C2262" s="159">
        <v>4</v>
      </c>
      <c r="D2262" s="159">
        <v>1</v>
      </c>
      <c r="E2262" s="159">
        <v>17</v>
      </c>
      <c r="F2262" s="159">
        <v>3</v>
      </c>
      <c r="G2262" s="159">
        <v>1</v>
      </c>
      <c r="H2262" s="159">
        <v>0</v>
      </c>
      <c r="I2262" s="159">
        <v>0</v>
      </c>
      <c r="J2262" s="159">
        <v>0</v>
      </c>
      <c r="K2262" s="159">
        <v>0</v>
      </c>
      <c r="L2262" s="159">
        <v>0</v>
      </c>
      <c r="M2262" s="159">
        <v>0</v>
      </c>
      <c r="N2262" s="159">
        <v>18.3</v>
      </c>
      <c r="O2262" s="159">
        <v>23.5</v>
      </c>
    </row>
    <row r="2263" spans="1:15" ht="13.5" customHeight="1" x14ac:dyDescent="0.35">
      <c r="A2263" s="160">
        <v>0.70833333333333304</v>
      </c>
      <c r="B2263" s="159">
        <v>52</v>
      </c>
      <c r="C2263" s="159">
        <v>0</v>
      </c>
      <c r="D2263" s="159">
        <v>0</v>
      </c>
      <c r="E2263" s="159">
        <v>48</v>
      </c>
      <c r="F2263" s="159">
        <v>4</v>
      </c>
      <c r="G2263" s="159">
        <v>0</v>
      </c>
      <c r="H2263" s="159">
        <v>0</v>
      </c>
      <c r="I2263" s="159">
        <v>0</v>
      </c>
      <c r="J2263" s="159">
        <v>0</v>
      </c>
      <c r="K2263" s="159">
        <v>0</v>
      </c>
      <c r="L2263" s="159">
        <v>0</v>
      </c>
      <c r="M2263" s="159">
        <v>0</v>
      </c>
      <c r="N2263" s="159">
        <v>13.8</v>
      </c>
      <c r="O2263" s="159">
        <v>21.1</v>
      </c>
    </row>
    <row r="2264" spans="1:15" ht="13.5" customHeight="1" x14ac:dyDescent="0.35">
      <c r="A2264" s="160">
        <v>0.71875</v>
      </c>
      <c r="B2264" s="159">
        <v>27</v>
      </c>
      <c r="C2264" s="159">
        <v>0</v>
      </c>
      <c r="D2264" s="159">
        <v>3</v>
      </c>
      <c r="E2264" s="159">
        <v>21</v>
      </c>
      <c r="F2264" s="159">
        <v>2</v>
      </c>
      <c r="G2264" s="159">
        <v>1</v>
      </c>
      <c r="H2264" s="159">
        <v>0</v>
      </c>
      <c r="I2264" s="159">
        <v>0</v>
      </c>
      <c r="J2264" s="159">
        <v>0</v>
      </c>
      <c r="K2264" s="159">
        <v>0</v>
      </c>
      <c r="L2264" s="159">
        <v>0</v>
      </c>
      <c r="M2264" s="159">
        <v>0</v>
      </c>
      <c r="N2264" s="159">
        <v>18.600000000000001</v>
      </c>
      <c r="O2264" s="159">
        <v>22.4</v>
      </c>
    </row>
    <row r="2265" spans="1:15" ht="13.5" customHeight="1" x14ac:dyDescent="0.35">
      <c r="A2265" s="160">
        <v>0.72916666666666696</v>
      </c>
      <c r="B2265" s="159">
        <v>30</v>
      </c>
      <c r="C2265" s="159">
        <v>0</v>
      </c>
      <c r="D2265" s="159">
        <v>0</v>
      </c>
      <c r="E2265" s="159">
        <v>26</v>
      </c>
      <c r="F2265" s="159">
        <v>3</v>
      </c>
      <c r="G2265" s="159">
        <v>1</v>
      </c>
      <c r="H2265" s="159">
        <v>0</v>
      </c>
      <c r="I2265" s="159">
        <v>0</v>
      </c>
      <c r="J2265" s="159">
        <v>0</v>
      </c>
      <c r="K2265" s="159">
        <v>0</v>
      </c>
      <c r="L2265" s="159">
        <v>0</v>
      </c>
      <c r="M2265" s="159">
        <v>0</v>
      </c>
      <c r="N2265" s="159">
        <v>20.6</v>
      </c>
      <c r="O2265" s="159">
        <v>25.2</v>
      </c>
    </row>
    <row r="2266" spans="1:15" ht="13.5" customHeight="1" x14ac:dyDescent="0.35">
      <c r="A2266" s="160">
        <v>0.73958333333333304</v>
      </c>
      <c r="B2266" s="159">
        <v>18</v>
      </c>
      <c r="C2266" s="159">
        <v>1</v>
      </c>
      <c r="D2266" s="159">
        <v>0</v>
      </c>
      <c r="E2266" s="159">
        <v>13</v>
      </c>
      <c r="F2266" s="159">
        <v>3</v>
      </c>
      <c r="G2266" s="159">
        <v>0</v>
      </c>
      <c r="H2266" s="159">
        <v>0</v>
      </c>
      <c r="I2266" s="159">
        <v>0</v>
      </c>
      <c r="J2266" s="159">
        <v>1</v>
      </c>
      <c r="K2266" s="159">
        <v>0</v>
      </c>
      <c r="L2266" s="159">
        <v>0</v>
      </c>
      <c r="M2266" s="159">
        <v>0</v>
      </c>
      <c r="N2266" s="159">
        <v>20.7</v>
      </c>
      <c r="O2266" s="159">
        <v>24</v>
      </c>
    </row>
    <row r="2267" spans="1:15" ht="13.5" customHeight="1" x14ac:dyDescent="0.35">
      <c r="A2267" s="160">
        <v>0.75</v>
      </c>
      <c r="B2267" s="159">
        <v>19</v>
      </c>
      <c r="C2267" s="159">
        <v>0</v>
      </c>
      <c r="D2267" s="159">
        <v>0</v>
      </c>
      <c r="E2267" s="159">
        <v>16</v>
      </c>
      <c r="F2267" s="159">
        <v>2</v>
      </c>
      <c r="G2267" s="159">
        <v>1</v>
      </c>
      <c r="H2267" s="159">
        <v>0</v>
      </c>
      <c r="I2267" s="159">
        <v>0</v>
      </c>
      <c r="J2267" s="159">
        <v>0</v>
      </c>
      <c r="K2267" s="159">
        <v>0</v>
      </c>
      <c r="L2267" s="159">
        <v>0</v>
      </c>
      <c r="M2267" s="159">
        <v>0</v>
      </c>
      <c r="N2267" s="159">
        <v>20.8</v>
      </c>
      <c r="O2267" s="159">
        <v>24.6</v>
      </c>
    </row>
    <row r="2268" spans="1:15" ht="13.5" customHeight="1" x14ac:dyDescent="0.35">
      <c r="A2268" s="160">
        <v>0.76041666666666696</v>
      </c>
      <c r="B2268" s="159">
        <v>15</v>
      </c>
      <c r="C2268" s="159">
        <v>0</v>
      </c>
      <c r="D2268" s="159">
        <v>0</v>
      </c>
      <c r="E2268" s="159">
        <v>14</v>
      </c>
      <c r="F2268" s="159">
        <v>0</v>
      </c>
      <c r="G2268" s="159">
        <v>0</v>
      </c>
      <c r="H2268" s="159">
        <v>0</v>
      </c>
      <c r="I2268" s="159">
        <v>0</v>
      </c>
      <c r="J2268" s="159">
        <v>1</v>
      </c>
      <c r="K2268" s="159">
        <v>0</v>
      </c>
      <c r="L2268" s="159">
        <v>0</v>
      </c>
      <c r="M2268" s="159">
        <v>0</v>
      </c>
      <c r="N2268" s="159">
        <v>21.6</v>
      </c>
      <c r="O2268" s="159">
        <v>28.2</v>
      </c>
    </row>
    <row r="2269" spans="1:15" ht="13.5" customHeight="1" x14ac:dyDescent="0.35">
      <c r="A2269" s="160">
        <v>0.77083333333333304</v>
      </c>
      <c r="B2269" s="159">
        <v>10</v>
      </c>
      <c r="C2269" s="159">
        <v>1</v>
      </c>
      <c r="D2269" s="159">
        <v>0</v>
      </c>
      <c r="E2269" s="159">
        <v>8</v>
      </c>
      <c r="F2269" s="159">
        <v>0</v>
      </c>
      <c r="G2269" s="159">
        <v>1</v>
      </c>
      <c r="H2269" s="159">
        <v>0</v>
      </c>
      <c r="I2269" s="159">
        <v>0</v>
      </c>
      <c r="J2269" s="159">
        <v>0</v>
      </c>
      <c r="K2269" s="159">
        <v>0</v>
      </c>
      <c r="L2269" s="159">
        <v>0</v>
      </c>
      <c r="M2269" s="159">
        <v>0</v>
      </c>
      <c r="N2269" s="159">
        <v>21.3</v>
      </c>
      <c r="O2269" s="159" t="s">
        <v>102</v>
      </c>
    </row>
    <row r="2270" spans="1:15" ht="13.5" customHeight="1" x14ac:dyDescent="0.35">
      <c r="A2270" s="160">
        <v>0.78125</v>
      </c>
      <c r="B2270" s="159">
        <v>16</v>
      </c>
      <c r="C2270" s="159">
        <v>1</v>
      </c>
      <c r="D2270" s="159">
        <v>0</v>
      </c>
      <c r="E2270" s="159">
        <v>12</v>
      </c>
      <c r="F2270" s="159">
        <v>0</v>
      </c>
      <c r="G2270" s="159">
        <v>3</v>
      </c>
      <c r="H2270" s="159">
        <v>0</v>
      </c>
      <c r="I2270" s="159">
        <v>0</v>
      </c>
      <c r="J2270" s="159">
        <v>0</v>
      </c>
      <c r="K2270" s="159">
        <v>0</v>
      </c>
      <c r="L2270" s="159">
        <v>0</v>
      </c>
      <c r="M2270" s="159">
        <v>0</v>
      </c>
      <c r="N2270" s="159">
        <v>18.899999999999999</v>
      </c>
      <c r="O2270" s="159">
        <v>23.2</v>
      </c>
    </row>
    <row r="2271" spans="1:15" ht="13.5" customHeight="1" x14ac:dyDescent="0.35">
      <c r="A2271" s="160">
        <v>0.79166666666666696</v>
      </c>
      <c r="B2271" s="159">
        <v>28</v>
      </c>
      <c r="C2271" s="159">
        <v>1</v>
      </c>
      <c r="D2271" s="159">
        <v>2</v>
      </c>
      <c r="E2271" s="159">
        <v>20</v>
      </c>
      <c r="F2271" s="159">
        <v>3</v>
      </c>
      <c r="G2271" s="159">
        <v>2</v>
      </c>
      <c r="H2271" s="159">
        <v>0</v>
      </c>
      <c r="I2271" s="159">
        <v>0</v>
      </c>
      <c r="J2271" s="159">
        <v>0</v>
      </c>
      <c r="K2271" s="159">
        <v>0</v>
      </c>
      <c r="L2271" s="159">
        <v>0</v>
      </c>
      <c r="M2271" s="159">
        <v>0</v>
      </c>
      <c r="N2271" s="159">
        <v>22.1</v>
      </c>
      <c r="O2271" s="159">
        <v>24.1</v>
      </c>
    </row>
    <row r="2272" spans="1:15" ht="13.5" customHeight="1" x14ac:dyDescent="0.35">
      <c r="A2272" s="160">
        <v>0.80208333333333304</v>
      </c>
      <c r="B2272" s="159">
        <v>12</v>
      </c>
      <c r="C2272" s="159">
        <v>0</v>
      </c>
      <c r="D2272" s="159">
        <v>0</v>
      </c>
      <c r="E2272" s="159">
        <v>12</v>
      </c>
      <c r="F2272" s="159">
        <v>0</v>
      </c>
      <c r="G2272" s="159">
        <v>0</v>
      </c>
      <c r="H2272" s="159">
        <v>0</v>
      </c>
      <c r="I2272" s="159">
        <v>0</v>
      </c>
      <c r="J2272" s="159">
        <v>0</v>
      </c>
      <c r="K2272" s="159">
        <v>0</v>
      </c>
      <c r="L2272" s="159">
        <v>0</v>
      </c>
      <c r="M2272" s="159">
        <v>0</v>
      </c>
      <c r="N2272" s="159">
        <v>20.100000000000001</v>
      </c>
      <c r="O2272" s="159">
        <v>25.7</v>
      </c>
    </row>
    <row r="2273" spans="1:15" ht="13.5" customHeight="1" x14ac:dyDescent="0.35">
      <c r="A2273" s="160">
        <v>0.8125</v>
      </c>
      <c r="B2273" s="159">
        <v>13</v>
      </c>
      <c r="C2273" s="159">
        <v>0</v>
      </c>
      <c r="D2273" s="159">
        <v>0</v>
      </c>
      <c r="E2273" s="159">
        <v>11</v>
      </c>
      <c r="F2273" s="159">
        <v>0</v>
      </c>
      <c r="G2273" s="159">
        <v>1</v>
      </c>
      <c r="H2273" s="159">
        <v>0</v>
      </c>
      <c r="I2273" s="159">
        <v>0</v>
      </c>
      <c r="J2273" s="159">
        <v>1</v>
      </c>
      <c r="K2273" s="159">
        <v>0</v>
      </c>
      <c r="L2273" s="159">
        <v>0</v>
      </c>
      <c r="M2273" s="159">
        <v>0</v>
      </c>
      <c r="N2273" s="159">
        <v>16.899999999999999</v>
      </c>
      <c r="O2273" s="159">
        <v>20.8</v>
      </c>
    </row>
    <row r="2274" spans="1:15" ht="13.5" customHeight="1" x14ac:dyDescent="0.35">
      <c r="A2274" s="160">
        <v>0.82291666666666696</v>
      </c>
      <c r="B2274" s="159">
        <v>11</v>
      </c>
      <c r="C2274" s="159">
        <v>0</v>
      </c>
      <c r="D2274" s="159">
        <v>1</v>
      </c>
      <c r="E2274" s="159">
        <v>9</v>
      </c>
      <c r="F2274" s="159">
        <v>0</v>
      </c>
      <c r="G2274" s="159">
        <v>1</v>
      </c>
      <c r="H2274" s="159">
        <v>0</v>
      </c>
      <c r="I2274" s="159">
        <v>0</v>
      </c>
      <c r="J2274" s="159">
        <v>0</v>
      </c>
      <c r="K2274" s="159">
        <v>0</v>
      </c>
      <c r="L2274" s="159">
        <v>0</v>
      </c>
      <c r="M2274" s="159">
        <v>0</v>
      </c>
      <c r="N2274" s="159">
        <v>22.6</v>
      </c>
      <c r="O2274" s="159">
        <v>25.4</v>
      </c>
    </row>
    <row r="2275" spans="1:15" ht="13.5" customHeight="1" x14ac:dyDescent="0.35">
      <c r="A2275" s="160">
        <v>0.83333333333333304</v>
      </c>
      <c r="B2275" s="159">
        <v>9</v>
      </c>
      <c r="C2275" s="159">
        <v>2</v>
      </c>
      <c r="D2275" s="159">
        <v>3</v>
      </c>
      <c r="E2275" s="159">
        <v>3</v>
      </c>
      <c r="F2275" s="159">
        <v>0</v>
      </c>
      <c r="G2275" s="159">
        <v>0</v>
      </c>
      <c r="H2275" s="159">
        <v>1</v>
      </c>
      <c r="I2275" s="159">
        <v>0</v>
      </c>
      <c r="J2275" s="159">
        <v>0</v>
      </c>
      <c r="K2275" s="159">
        <v>0</v>
      </c>
      <c r="L2275" s="159">
        <v>0</v>
      </c>
      <c r="M2275" s="159">
        <v>0</v>
      </c>
      <c r="N2275" s="159">
        <v>18.899999999999999</v>
      </c>
      <c r="O2275" s="159" t="s">
        <v>102</v>
      </c>
    </row>
    <row r="2276" spans="1:15" ht="13.5" customHeight="1" x14ac:dyDescent="0.35">
      <c r="A2276" s="160">
        <v>0.84375</v>
      </c>
      <c r="B2276" s="159">
        <v>3</v>
      </c>
      <c r="C2276" s="159">
        <v>0</v>
      </c>
      <c r="D2276" s="159">
        <v>0</v>
      </c>
      <c r="E2276" s="159">
        <v>3</v>
      </c>
      <c r="F2276" s="159">
        <v>0</v>
      </c>
      <c r="G2276" s="159">
        <v>0</v>
      </c>
      <c r="H2276" s="159">
        <v>0</v>
      </c>
      <c r="I2276" s="159">
        <v>0</v>
      </c>
      <c r="J2276" s="159">
        <v>0</v>
      </c>
      <c r="K2276" s="159">
        <v>0</v>
      </c>
      <c r="L2276" s="159">
        <v>0</v>
      </c>
      <c r="M2276" s="159">
        <v>0</v>
      </c>
      <c r="N2276" s="159">
        <v>23.6</v>
      </c>
      <c r="O2276" s="159" t="s">
        <v>102</v>
      </c>
    </row>
    <row r="2277" spans="1:15" ht="13.5" customHeight="1" x14ac:dyDescent="0.35">
      <c r="A2277" s="160">
        <v>0.85416666666666696</v>
      </c>
      <c r="B2277" s="159">
        <v>22</v>
      </c>
      <c r="C2277" s="159">
        <v>1</v>
      </c>
      <c r="D2277" s="159">
        <v>2</v>
      </c>
      <c r="E2277" s="159">
        <v>17</v>
      </c>
      <c r="F2277" s="159">
        <v>1</v>
      </c>
      <c r="G2277" s="159">
        <v>1</v>
      </c>
      <c r="H2277" s="159">
        <v>0</v>
      </c>
      <c r="I2277" s="159">
        <v>0</v>
      </c>
      <c r="J2277" s="159">
        <v>0</v>
      </c>
      <c r="K2277" s="159">
        <v>0</v>
      </c>
      <c r="L2277" s="159">
        <v>0</v>
      </c>
      <c r="M2277" s="159">
        <v>0</v>
      </c>
      <c r="N2277" s="159">
        <v>18.5</v>
      </c>
      <c r="O2277" s="159">
        <v>21.5</v>
      </c>
    </row>
    <row r="2278" spans="1:15" ht="13.5" customHeight="1" x14ac:dyDescent="0.35">
      <c r="A2278" s="160">
        <v>0.86458333333333304</v>
      </c>
      <c r="B2278" s="159">
        <v>5</v>
      </c>
      <c r="C2278" s="159">
        <v>0</v>
      </c>
      <c r="D2278" s="159">
        <v>0</v>
      </c>
      <c r="E2278" s="159">
        <v>4</v>
      </c>
      <c r="F2278" s="159">
        <v>1</v>
      </c>
      <c r="G2278" s="159">
        <v>0</v>
      </c>
      <c r="H2278" s="159">
        <v>0</v>
      </c>
      <c r="I2278" s="159">
        <v>0</v>
      </c>
      <c r="J2278" s="159">
        <v>0</v>
      </c>
      <c r="K2278" s="159">
        <v>0</v>
      </c>
      <c r="L2278" s="159">
        <v>0</v>
      </c>
      <c r="M2278" s="159">
        <v>0</v>
      </c>
      <c r="N2278" s="159">
        <v>18.899999999999999</v>
      </c>
      <c r="O2278" s="159" t="s">
        <v>102</v>
      </c>
    </row>
    <row r="2279" spans="1:15" ht="13.5" customHeight="1" x14ac:dyDescent="0.35">
      <c r="A2279" s="160">
        <v>0.875</v>
      </c>
      <c r="B2279" s="159">
        <v>9</v>
      </c>
      <c r="C2279" s="159">
        <v>0</v>
      </c>
      <c r="D2279" s="159">
        <v>0</v>
      </c>
      <c r="E2279" s="159">
        <v>6</v>
      </c>
      <c r="F2279" s="159">
        <v>1</v>
      </c>
      <c r="G2279" s="159">
        <v>1</v>
      </c>
      <c r="H2279" s="159">
        <v>1</v>
      </c>
      <c r="I2279" s="159">
        <v>0</v>
      </c>
      <c r="J2279" s="159">
        <v>0</v>
      </c>
      <c r="K2279" s="159">
        <v>0</v>
      </c>
      <c r="L2279" s="159">
        <v>0</v>
      </c>
      <c r="M2279" s="159">
        <v>0</v>
      </c>
      <c r="N2279" s="159">
        <v>20.6</v>
      </c>
      <c r="O2279" s="159" t="s">
        <v>102</v>
      </c>
    </row>
    <row r="2280" spans="1:15" ht="13.5" customHeight="1" x14ac:dyDescent="0.35">
      <c r="A2280" s="160">
        <v>0.88541666666666696</v>
      </c>
      <c r="B2280" s="159">
        <v>2</v>
      </c>
      <c r="C2280" s="159">
        <v>0</v>
      </c>
      <c r="D2280" s="159">
        <v>0</v>
      </c>
      <c r="E2280" s="159">
        <v>2</v>
      </c>
      <c r="F2280" s="159">
        <v>0</v>
      </c>
      <c r="G2280" s="159">
        <v>0</v>
      </c>
      <c r="H2280" s="159">
        <v>0</v>
      </c>
      <c r="I2280" s="159">
        <v>0</v>
      </c>
      <c r="J2280" s="159">
        <v>0</v>
      </c>
      <c r="K2280" s="159">
        <v>0</v>
      </c>
      <c r="L2280" s="159">
        <v>0</v>
      </c>
      <c r="M2280" s="159">
        <v>0</v>
      </c>
      <c r="N2280" s="159">
        <v>18.899999999999999</v>
      </c>
      <c r="O2280" s="159" t="s">
        <v>102</v>
      </c>
    </row>
    <row r="2281" spans="1:15" ht="13.5" customHeight="1" x14ac:dyDescent="0.35">
      <c r="A2281" s="160">
        <v>0.89583333333333304</v>
      </c>
      <c r="B2281" s="159">
        <v>7</v>
      </c>
      <c r="C2281" s="159">
        <v>0</v>
      </c>
      <c r="D2281" s="159">
        <v>1</v>
      </c>
      <c r="E2281" s="159">
        <v>6</v>
      </c>
      <c r="F2281" s="159">
        <v>0</v>
      </c>
      <c r="G2281" s="159">
        <v>0</v>
      </c>
      <c r="H2281" s="159">
        <v>0</v>
      </c>
      <c r="I2281" s="159">
        <v>0</v>
      </c>
      <c r="J2281" s="159">
        <v>0</v>
      </c>
      <c r="K2281" s="159">
        <v>0</v>
      </c>
      <c r="L2281" s="159">
        <v>0</v>
      </c>
      <c r="M2281" s="159">
        <v>0</v>
      </c>
      <c r="N2281" s="159">
        <v>19.3</v>
      </c>
      <c r="O2281" s="159" t="s">
        <v>102</v>
      </c>
    </row>
    <row r="2282" spans="1:15" ht="13.5" customHeight="1" x14ac:dyDescent="0.35">
      <c r="A2282" s="160">
        <v>0.90625</v>
      </c>
      <c r="B2282" s="159">
        <v>5</v>
      </c>
      <c r="C2282" s="159">
        <v>0</v>
      </c>
      <c r="D2282" s="159">
        <v>0</v>
      </c>
      <c r="E2282" s="159">
        <v>5</v>
      </c>
      <c r="F2282" s="159">
        <v>0</v>
      </c>
      <c r="G2282" s="159">
        <v>0</v>
      </c>
      <c r="H2282" s="159">
        <v>0</v>
      </c>
      <c r="I2282" s="159">
        <v>0</v>
      </c>
      <c r="J2282" s="159">
        <v>0</v>
      </c>
      <c r="K2282" s="159">
        <v>0</v>
      </c>
      <c r="L2282" s="159">
        <v>0</v>
      </c>
      <c r="M2282" s="159">
        <v>0</v>
      </c>
      <c r="N2282" s="159">
        <v>18.8</v>
      </c>
      <c r="O2282" s="159" t="s">
        <v>102</v>
      </c>
    </row>
    <row r="2283" spans="1:15" ht="13.5" customHeight="1" x14ac:dyDescent="0.35">
      <c r="A2283" s="160">
        <v>0.91666666666666696</v>
      </c>
      <c r="B2283" s="159">
        <v>7</v>
      </c>
      <c r="C2283" s="159">
        <v>0</v>
      </c>
      <c r="D2283" s="159">
        <v>1</v>
      </c>
      <c r="E2283" s="159">
        <v>6</v>
      </c>
      <c r="F2283" s="159">
        <v>0</v>
      </c>
      <c r="G2283" s="159">
        <v>0</v>
      </c>
      <c r="H2283" s="159">
        <v>0</v>
      </c>
      <c r="I2283" s="159">
        <v>0</v>
      </c>
      <c r="J2283" s="159">
        <v>0</v>
      </c>
      <c r="K2283" s="159">
        <v>0</v>
      </c>
      <c r="L2283" s="159">
        <v>0</v>
      </c>
      <c r="M2283" s="159">
        <v>0</v>
      </c>
      <c r="N2283" s="159">
        <v>19.2</v>
      </c>
      <c r="O2283" s="159" t="s">
        <v>102</v>
      </c>
    </row>
    <row r="2284" spans="1:15" ht="13.5" customHeight="1" x14ac:dyDescent="0.35">
      <c r="A2284" s="160">
        <v>0.92708333333333304</v>
      </c>
      <c r="B2284" s="159">
        <v>0</v>
      </c>
      <c r="C2284" s="159">
        <v>0</v>
      </c>
      <c r="D2284" s="159">
        <v>0</v>
      </c>
      <c r="E2284" s="159">
        <v>0</v>
      </c>
      <c r="F2284" s="159">
        <v>0</v>
      </c>
      <c r="G2284" s="159">
        <v>0</v>
      </c>
      <c r="H2284" s="159">
        <v>0</v>
      </c>
      <c r="I2284" s="159">
        <v>0</v>
      </c>
      <c r="J2284" s="159">
        <v>0</v>
      </c>
      <c r="K2284" s="159">
        <v>0</v>
      </c>
      <c r="L2284" s="159">
        <v>0</v>
      </c>
      <c r="M2284" s="159">
        <v>0</v>
      </c>
      <c r="N2284" s="159" t="s">
        <v>102</v>
      </c>
      <c r="O2284" s="159" t="s">
        <v>102</v>
      </c>
    </row>
    <row r="2285" spans="1:15" ht="13.5" customHeight="1" x14ac:dyDescent="0.35">
      <c r="A2285" s="160">
        <v>0.9375</v>
      </c>
      <c r="B2285" s="159">
        <v>1</v>
      </c>
      <c r="C2285" s="159">
        <v>0</v>
      </c>
      <c r="D2285" s="159">
        <v>0</v>
      </c>
      <c r="E2285" s="159">
        <v>1</v>
      </c>
      <c r="F2285" s="159">
        <v>0</v>
      </c>
      <c r="G2285" s="159">
        <v>0</v>
      </c>
      <c r="H2285" s="159">
        <v>0</v>
      </c>
      <c r="I2285" s="159">
        <v>0</v>
      </c>
      <c r="J2285" s="159">
        <v>0</v>
      </c>
      <c r="K2285" s="159">
        <v>0</v>
      </c>
      <c r="L2285" s="159">
        <v>0</v>
      </c>
      <c r="M2285" s="159">
        <v>0</v>
      </c>
      <c r="N2285" s="159">
        <v>15.7</v>
      </c>
      <c r="O2285" s="159" t="s">
        <v>102</v>
      </c>
    </row>
    <row r="2286" spans="1:15" ht="13.5" customHeight="1" x14ac:dyDescent="0.35">
      <c r="A2286" s="160">
        <v>0.94791666666666696</v>
      </c>
      <c r="B2286" s="159">
        <v>3</v>
      </c>
      <c r="C2286" s="159">
        <v>0</v>
      </c>
      <c r="D2286" s="159">
        <v>0</v>
      </c>
      <c r="E2286" s="159">
        <v>2</v>
      </c>
      <c r="F2286" s="159">
        <v>1</v>
      </c>
      <c r="G2286" s="159">
        <v>0</v>
      </c>
      <c r="H2286" s="159">
        <v>0</v>
      </c>
      <c r="I2286" s="159">
        <v>0</v>
      </c>
      <c r="J2286" s="159">
        <v>0</v>
      </c>
      <c r="K2286" s="159">
        <v>0</v>
      </c>
      <c r="L2286" s="159">
        <v>0</v>
      </c>
      <c r="M2286" s="159">
        <v>0</v>
      </c>
      <c r="N2286" s="159">
        <v>17.399999999999999</v>
      </c>
      <c r="O2286" s="159" t="s">
        <v>102</v>
      </c>
    </row>
    <row r="2287" spans="1:15" ht="13.5" customHeight="1" x14ac:dyDescent="0.35">
      <c r="A2287" s="160">
        <v>0.95833333333333304</v>
      </c>
      <c r="B2287" s="159">
        <v>3</v>
      </c>
      <c r="C2287" s="159">
        <v>1</v>
      </c>
      <c r="D2287" s="159">
        <v>0</v>
      </c>
      <c r="E2287" s="159">
        <v>1</v>
      </c>
      <c r="F2287" s="159">
        <v>0</v>
      </c>
      <c r="G2287" s="159">
        <v>0</v>
      </c>
      <c r="H2287" s="159">
        <v>0</v>
      </c>
      <c r="I2287" s="159">
        <v>1</v>
      </c>
      <c r="J2287" s="159">
        <v>0</v>
      </c>
      <c r="K2287" s="159">
        <v>0</v>
      </c>
      <c r="L2287" s="159">
        <v>0</v>
      </c>
      <c r="M2287" s="159">
        <v>0</v>
      </c>
      <c r="N2287" s="159">
        <v>16.600000000000001</v>
      </c>
      <c r="O2287" s="159" t="s">
        <v>102</v>
      </c>
    </row>
    <row r="2288" spans="1:15" ht="13.5" customHeight="1" x14ac:dyDescent="0.35">
      <c r="A2288" s="160">
        <v>0.96875</v>
      </c>
      <c r="B2288" s="159">
        <v>3</v>
      </c>
      <c r="C2288" s="159">
        <v>0</v>
      </c>
      <c r="D2288" s="159">
        <v>2</v>
      </c>
      <c r="E2288" s="159">
        <v>1</v>
      </c>
      <c r="F2288" s="159">
        <v>0</v>
      </c>
      <c r="G2288" s="159">
        <v>0</v>
      </c>
      <c r="H2288" s="159">
        <v>0</v>
      </c>
      <c r="I2288" s="159">
        <v>0</v>
      </c>
      <c r="J2288" s="159">
        <v>0</v>
      </c>
      <c r="K2288" s="159">
        <v>0</v>
      </c>
      <c r="L2288" s="159">
        <v>0</v>
      </c>
      <c r="M2288" s="159">
        <v>0</v>
      </c>
      <c r="N2288" s="159">
        <v>28.1</v>
      </c>
      <c r="O2288" s="159" t="s">
        <v>102</v>
      </c>
    </row>
    <row r="2289" spans="1:15" ht="13.5" customHeight="1" x14ac:dyDescent="0.35">
      <c r="A2289" s="160">
        <v>0.97916666666666696</v>
      </c>
      <c r="B2289" s="159">
        <v>0</v>
      </c>
      <c r="C2289" s="159">
        <v>0</v>
      </c>
      <c r="D2289" s="159">
        <v>0</v>
      </c>
      <c r="E2289" s="159">
        <v>0</v>
      </c>
      <c r="F2289" s="159">
        <v>0</v>
      </c>
      <c r="G2289" s="159">
        <v>0</v>
      </c>
      <c r="H2289" s="159">
        <v>0</v>
      </c>
      <c r="I2289" s="159">
        <v>0</v>
      </c>
      <c r="J2289" s="159">
        <v>0</v>
      </c>
      <c r="K2289" s="159">
        <v>0</v>
      </c>
      <c r="L2289" s="159">
        <v>0</v>
      </c>
      <c r="M2289" s="159">
        <v>0</v>
      </c>
      <c r="N2289" s="159" t="s">
        <v>102</v>
      </c>
      <c r="O2289" s="159" t="s">
        <v>102</v>
      </c>
    </row>
    <row r="2290" spans="1:15" ht="13.5" customHeight="1" thickBot="1" x14ac:dyDescent="0.4">
      <c r="A2290" s="161">
        <v>0.98958333333333304</v>
      </c>
      <c r="B2290" s="159">
        <v>0</v>
      </c>
      <c r="C2290" s="159">
        <v>0</v>
      </c>
      <c r="D2290" s="159">
        <v>0</v>
      </c>
      <c r="E2290" s="159">
        <v>0</v>
      </c>
      <c r="F2290" s="159">
        <v>0</v>
      </c>
      <c r="G2290" s="159">
        <v>0</v>
      </c>
      <c r="H2290" s="159">
        <v>0</v>
      </c>
      <c r="I2290" s="159">
        <v>0</v>
      </c>
      <c r="J2290" s="159">
        <v>0</v>
      </c>
      <c r="K2290" s="159">
        <v>0</v>
      </c>
      <c r="L2290" s="159">
        <v>0</v>
      </c>
      <c r="M2290" s="159">
        <v>0</v>
      </c>
      <c r="N2290" s="159" t="s">
        <v>102</v>
      </c>
      <c r="O2290" s="159" t="s">
        <v>102</v>
      </c>
    </row>
    <row r="2291" spans="1:15" ht="13.5" customHeight="1" thickTop="1" x14ac:dyDescent="0.35">
      <c r="A2291" s="162" t="s">
        <v>89</v>
      </c>
      <c r="B2291" s="163">
        <f t="shared" ref="B2291:M2291" si="154">SUM(B2223:B2270)</f>
        <v>939</v>
      </c>
      <c r="C2291" s="163">
        <f t="shared" si="154"/>
        <v>30</v>
      </c>
      <c r="D2291" s="163">
        <f t="shared" si="154"/>
        <v>21</v>
      </c>
      <c r="E2291" s="163">
        <f t="shared" si="154"/>
        <v>688</v>
      </c>
      <c r="F2291" s="163">
        <f t="shared" si="154"/>
        <v>90</v>
      </c>
      <c r="G2291" s="163">
        <f t="shared" si="154"/>
        <v>79</v>
      </c>
      <c r="H2291" s="163">
        <f t="shared" si="154"/>
        <v>4</v>
      </c>
      <c r="I2291" s="163">
        <f t="shared" si="154"/>
        <v>2</v>
      </c>
      <c r="J2291" s="163">
        <f t="shared" si="154"/>
        <v>6</v>
      </c>
      <c r="K2291" s="163">
        <f t="shared" si="154"/>
        <v>0</v>
      </c>
      <c r="L2291" s="163">
        <f t="shared" si="154"/>
        <v>11</v>
      </c>
      <c r="M2291" s="163">
        <f t="shared" si="154"/>
        <v>8</v>
      </c>
      <c r="N2291" s="164">
        <v>18.600000000000001</v>
      </c>
      <c r="O2291" s="164">
        <v>23.3</v>
      </c>
    </row>
    <row r="2292" spans="1:15" ht="13.5" customHeight="1" x14ac:dyDescent="0.35">
      <c r="A2292" s="165" t="s">
        <v>91</v>
      </c>
      <c r="B2292" s="159">
        <f t="shared" ref="B2292:M2292" si="155">SUM(B2219:B2282)</f>
        <v>1099</v>
      </c>
      <c r="C2292" s="159">
        <f t="shared" si="155"/>
        <v>35</v>
      </c>
      <c r="D2292" s="159">
        <f t="shared" si="155"/>
        <v>30</v>
      </c>
      <c r="E2292" s="159">
        <f t="shared" si="155"/>
        <v>813</v>
      </c>
      <c r="F2292" s="159">
        <f t="shared" si="155"/>
        <v>100</v>
      </c>
      <c r="G2292" s="159">
        <f t="shared" si="155"/>
        <v>86</v>
      </c>
      <c r="H2292" s="159">
        <f t="shared" si="155"/>
        <v>7</v>
      </c>
      <c r="I2292" s="159">
        <f t="shared" si="155"/>
        <v>2</v>
      </c>
      <c r="J2292" s="159">
        <f t="shared" si="155"/>
        <v>7</v>
      </c>
      <c r="K2292" s="159">
        <f t="shared" si="155"/>
        <v>0</v>
      </c>
      <c r="L2292" s="159">
        <f t="shared" si="155"/>
        <v>11</v>
      </c>
      <c r="M2292" s="159">
        <f t="shared" si="155"/>
        <v>8</v>
      </c>
      <c r="N2292" s="166">
        <v>18.8</v>
      </c>
      <c r="O2292" s="166">
        <v>23.5</v>
      </c>
    </row>
    <row r="2293" spans="1:15" ht="13.5" customHeight="1" x14ac:dyDescent="0.35">
      <c r="A2293" s="159" t="s">
        <v>92</v>
      </c>
      <c r="B2293" s="159">
        <f t="shared" ref="B2293:M2293" si="156">SUM(B2219:B2290)</f>
        <v>1116</v>
      </c>
      <c r="C2293" s="159">
        <f t="shared" si="156"/>
        <v>36</v>
      </c>
      <c r="D2293" s="159">
        <f t="shared" si="156"/>
        <v>33</v>
      </c>
      <c r="E2293" s="159">
        <f t="shared" si="156"/>
        <v>824</v>
      </c>
      <c r="F2293" s="159">
        <f t="shared" si="156"/>
        <v>101</v>
      </c>
      <c r="G2293" s="159">
        <f t="shared" si="156"/>
        <v>86</v>
      </c>
      <c r="H2293" s="159">
        <f t="shared" si="156"/>
        <v>7</v>
      </c>
      <c r="I2293" s="159">
        <f t="shared" si="156"/>
        <v>3</v>
      </c>
      <c r="J2293" s="159">
        <f t="shared" si="156"/>
        <v>7</v>
      </c>
      <c r="K2293" s="159">
        <f t="shared" si="156"/>
        <v>0</v>
      </c>
      <c r="L2293" s="159">
        <f t="shared" si="156"/>
        <v>11</v>
      </c>
      <c r="M2293" s="159">
        <f t="shared" si="156"/>
        <v>8</v>
      </c>
      <c r="N2293" s="166">
        <v>18.8</v>
      </c>
      <c r="O2293" s="166">
        <v>23.5</v>
      </c>
    </row>
    <row r="2294" spans="1:15" ht="13.5" customHeight="1" thickBot="1" x14ac:dyDescent="0.4">
      <c r="A2294" s="167" t="s">
        <v>93</v>
      </c>
      <c r="B2294" s="167">
        <f t="shared" ref="B2294:M2294" si="157">SUM(B2195:B2290)</f>
        <v>1139</v>
      </c>
      <c r="C2294" s="167">
        <f t="shared" si="157"/>
        <v>38</v>
      </c>
      <c r="D2294" s="167">
        <f t="shared" si="157"/>
        <v>33</v>
      </c>
      <c r="E2294" s="167">
        <f t="shared" si="157"/>
        <v>841</v>
      </c>
      <c r="F2294" s="167">
        <f t="shared" si="157"/>
        <v>103</v>
      </c>
      <c r="G2294" s="167">
        <f t="shared" si="157"/>
        <v>86</v>
      </c>
      <c r="H2294" s="167">
        <f t="shared" si="157"/>
        <v>7</v>
      </c>
      <c r="I2294" s="167">
        <f t="shared" si="157"/>
        <v>4</v>
      </c>
      <c r="J2294" s="167">
        <f t="shared" si="157"/>
        <v>7</v>
      </c>
      <c r="K2294" s="167">
        <f t="shared" si="157"/>
        <v>0</v>
      </c>
      <c r="L2294" s="167">
        <f t="shared" si="157"/>
        <v>12</v>
      </c>
      <c r="M2294" s="167">
        <f t="shared" si="157"/>
        <v>8</v>
      </c>
      <c r="N2294" s="168">
        <v>18.899999999999999</v>
      </c>
      <c r="O2294" s="168">
        <v>23.7</v>
      </c>
    </row>
    <row r="2295" spans="1:15" ht="13.5" customHeight="1" thickTop="1" x14ac:dyDescent="0.35">
      <c r="N2295" s="169"/>
      <c r="O2295" s="169"/>
    </row>
    <row r="2296" spans="1:15"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5" ht="13.5" customHeight="1" thickTop="1" thickBot="1" x14ac:dyDescent="0.4">
      <c r="A2297" s="170"/>
      <c r="B2297" s="529" t="s">
        <v>74</v>
      </c>
      <c r="C2297" s="529" t="s">
        <v>75</v>
      </c>
      <c r="D2297" s="529" t="s">
        <v>76</v>
      </c>
      <c r="E2297" s="529" t="s">
        <v>77</v>
      </c>
      <c r="F2297" s="529" t="s">
        <v>78</v>
      </c>
      <c r="G2297" s="529" t="s">
        <v>79</v>
      </c>
      <c r="H2297" s="529" t="s">
        <v>80</v>
      </c>
      <c r="I2297" s="529" t="s">
        <v>81</v>
      </c>
      <c r="J2297" s="529" t="s">
        <v>82</v>
      </c>
      <c r="K2297" s="529" t="s">
        <v>83</v>
      </c>
      <c r="L2297" s="529" t="s">
        <v>84</v>
      </c>
      <c r="M2297" s="529" t="s">
        <v>85</v>
      </c>
      <c r="N2297" s="531" t="s">
        <v>86</v>
      </c>
      <c r="O2297" s="531" t="s">
        <v>87</v>
      </c>
    </row>
    <row r="2298" spans="1:15" ht="13.5" customHeight="1" thickTop="1" thickBot="1" x14ac:dyDescent="0.4">
      <c r="A2298" s="173" t="s">
        <v>56</v>
      </c>
      <c r="B2298" s="530"/>
      <c r="C2298" s="530"/>
      <c r="D2298" s="530"/>
      <c r="E2298" s="530"/>
      <c r="F2298" s="530"/>
      <c r="G2298" s="530"/>
      <c r="H2298" s="530"/>
      <c r="I2298" s="530"/>
      <c r="J2298" s="530"/>
      <c r="K2298" s="530"/>
      <c r="L2298" s="530"/>
      <c r="M2298" s="530"/>
      <c r="N2298" s="532"/>
      <c r="O2298" s="532"/>
    </row>
    <row r="2299" spans="1:15" ht="13.5" customHeight="1" thickTop="1" x14ac:dyDescent="0.35">
      <c r="A2299" s="158">
        <v>0</v>
      </c>
      <c r="B2299" s="159">
        <v>3</v>
      </c>
      <c r="C2299" s="159">
        <v>0</v>
      </c>
      <c r="D2299" s="159">
        <v>0</v>
      </c>
      <c r="E2299" s="159">
        <v>3</v>
      </c>
      <c r="F2299" s="159">
        <v>0</v>
      </c>
      <c r="G2299" s="159">
        <v>0</v>
      </c>
      <c r="H2299" s="159">
        <v>0</v>
      </c>
      <c r="I2299" s="159">
        <v>0</v>
      </c>
      <c r="J2299" s="159">
        <v>0</v>
      </c>
      <c r="K2299" s="159">
        <v>0</v>
      </c>
      <c r="L2299" s="159">
        <v>0</v>
      </c>
      <c r="M2299" s="159">
        <v>0</v>
      </c>
      <c r="N2299" s="159">
        <v>24</v>
      </c>
      <c r="O2299" s="159" t="s">
        <v>102</v>
      </c>
    </row>
    <row r="2300" spans="1:15" ht="13.5" customHeight="1" x14ac:dyDescent="0.35">
      <c r="A2300" s="160">
        <v>1.0416666666666666E-2</v>
      </c>
      <c r="B2300" s="159">
        <v>2</v>
      </c>
      <c r="C2300" s="159">
        <v>0</v>
      </c>
      <c r="D2300" s="159">
        <v>0</v>
      </c>
      <c r="E2300" s="159">
        <v>2</v>
      </c>
      <c r="F2300" s="159">
        <v>0</v>
      </c>
      <c r="G2300" s="159">
        <v>0</v>
      </c>
      <c r="H2300" s="159">
        <v>0</v>
      </c>
      <c r="I2300" s="159">
        <v>0</v>
      </c>
      <c r="J2300" s="159">
        <v>0</v>
      </c>
      <c r="K2300" s="159">
        <v>0</v>
      </c>
      <c r="L2300" s="159">
        <v>0</v>
      </c>
      <c r="M2300" s="159">
        <v>0</v>
      </c>
      <c r="N2300" s="159">
        <v>24.6</v>
      </c>
      <c r="O2300" s="159" t="s">
        <v>102</v>
      </c>
    </row>
    <row r="2301" spans="1:15" ht="13.5" customHeight="1" x14ac:dyDescent="0.35">
      <c r="A2301" s="160">
        <v>2.0833333333333332E-2</v>
      </c>
      <c r="B2301" s="159">
        <v>0</v>
      </c>
      <c r="C2301" s="159">
        <v>0</v>
      </c>
      <c r="D2301" s="159">
        <v>0</v>
      </c>
      <c r="E2301" s="159">
        <v>0</v>
      </c>
      <c r="F2301" s="159">
        <v>0</v>
      </c>
      <c r="G2301" s="159">
        <v>0</v>
      </c>
      <c r="H2301" s="159">
        <v>0</v>
      </c>
      <c r="I2301" s="159">
        <v>0</v>
      </c>
      <c r="J2301" s="159">
        <v>0</v>
      </c>
      <c r="K2301" s="159">
        <v>0</v>
      </c>
      <c r="L2301" s="159">
        <v>0</v>
      </c>
      <c r="M2301" s="159">
        <v>0</v>
      </c>
      <c r="N2301" s="159" t="s">
        <v>102</v>
      </c>
      <c r="O2301" s="159" t="s">
        <v>102</v>
      </c>
    </row>
    <row r="2302" spans="1:15" ht="13.5" customHeight="1" x14ac:dyDescent="0.35">
      <c r="A2302" s="160">
        <v>3.125E-2</v>
      </c>
      <c r="B2302" s="159">
        <v>2</v>
      </c>
      <c r="C2302" s="159">
        <v>0</v>
      </c>
      <c r="D2302" s="159">
        <v>1</v>
      </c>
      <c r="E2302" s="159">
        <v>1</v>
      </c>
      <c r="F2302" s="159">
        <v>0</v>
      </c>
      <c r="G2302" s="159">
        <v>0</v>
      </c>
      <c r="H2302" s="159">
        <v>0</v>
      </c>
      <c r="I2302" s="159">
        <v>0</v>
      </c>
      <c r="J2302" s="159">
        <v>0</v>
      </c>
      <c r="K2302" s="159">
        <v>0</v>
      </c>
      <c r="L2302" s="159">
        <v>0</v>
      </c>
      <c r="M2302" s="159">
        <v>0</v>
      </c>
      <c r="N2302" s="159">
        <v>25.2</v>
      </c>
      <c r="O2302" s="159" t="s">
        <v>102</v>
      </c>
    </row>
    <row r="2303" spans="1:15" ht="13.5" customHeight="1" x14ac:dyDescent="0.35">
      <c r="A2303" s="160">
        <v>4.1666666666666664E-2</v>
      </c>
      <c r="B2303" s="159">
        <v>1</v>
      </c>
      <c r="C2303" s="159">
        <v>0</v>
      </c>
      <c r="D2303" s="159">
        <v>0</v>
      </c>
      <c r="E2303" s="159">
        <v>0</v>
      </c>
      <c r="F2303" s="159">
        <v>0</v>
      </c>
      <c r="G2303" s="159">
        <v>1</v>
      </c>
      <c r="H2303" s="159">
        <v>0</v>
      </c>
      <c r="I2303" s="159">
        <v>0</v>
      </c>
      <c r="J2303" s="159">
        <v>0</v>
      </c>
      <c r="K2303" s="159">
        <v>0</v>
      </c>
      <c r="L2303" s="159">
        <v>0</v>
      </c>
      <c r="M2303" s="159">
        <v>0</v>
      </c>
      <c r="N2303" s="159">
        <v>27.1</v>
      </c>
      <c r="O2303" s="159" t="s">
        <v>102</v>
      </c>
    </row>
    <row r="2304" spans="1:15" ht="13.5" customHeight="1" x14ac:dyDescent="0.35">
      <c r="A2304" s="160">
        <v>5.2083333333333336E-2</v>
      </c>
      <c r="B2304" s="159">
        <v>0</v>
      </c>
      <c r="C2304" s="159">
        <v>0</v>
      </c>
      <c r="D2304" s="159">
        <v>0</v>
      </c>
      <c r="E2304" s="159">
        <v>0</v>
      </c>
      <c r="F2304" s="159">
        <v>0</v>
      </c>
      <c r="G2304" s="159">
        <v>0</v>
      </c>
      <c r="H2304" s="159">
        <v>0</v>
      </c>
      <c r="I2304" s="159">
        <v>0</v>
      </c>
      <c r="J2304" s="159">
        <v>0</v>
      </c>
      <c r="K2304" s="159">
        <v>0</v>
      </c>
      <c r="L2304" s="159">
        <v>0</v>
      </c>
      <c r="M2304" s="159">
        <v>0</v>
      </c>
      <c r="N2304" s="159" t="s">
        <v>102</v>
      </c>
      <c r="O2304" s="159" t="s">
        <v>102</v>
      </c>
    </row>
    <row r="2305" spans="1:15" ht="13.5" customHeight="1" x14ac:dyDescent="0.35">
      <c r="A2305" s="160">
        <v>6.25E-2</v>
      </c>
      <c r="B2305" s="159">
        <v>1</v>
      </c>
      <c r="C2305" s="159">
        <v>0</v>
      </c>
      <c r="D2305" s="159">
        <v>0</v>
      </c>
      <c r="E2305" s="159">
        <v>0</v>
      </c>
      <c r="F2305" s="159">
        <v>1</v>
      </c>
      <c r="G2305" s="159">
        <v>0</v>
      </c>
      <c r="H2305" s="159">
        <v>0</v>
      </c>
      <c r="I2305" s="159">
        <v>0</v>
      </c>
      <c r="J2305" s="159">
        <v>0</v>
      </c>
      <c r="K2305" s="159">
        <v>0</v>
      </c>
      <c r="L2305" s="159">
        <v>0</v>
      </c>
      <c r="M2305" s="159">
        <v>0</v>
      </c>
      <c r="N2305" s="159">
        <v>23.7</v>
      </c>
      <c r="O2305" s="159" t="s">
        <v>102</v>
      </c>
    </row>
    <row r="2306" spans="1:15" ht="13.5" customHeight="1" x14ac:dyDescent="0.35">
      <c r="A2306" s="160">
        <v>7.2916666666666699E-2</v>
      </c>
      <c r="B2306" s="159">
        <v>0</v>
      </c>
      <c r="C2306" s="159">
        <v>0</v>
      </c>
      <c r="D2306" s="159">
        <v>0</v>
      </c>
      <c r="E2306" s="159">
        <v>0</v>
      </c>
      <c r="F2306" s="159">
        <v>0</v>
      </c>
      <c r="G2306" s="159">
        <v>0</v>
      </c>
      <c r="H2306" s="159">
        <v>0</v>
      </c>
      <c r="I2306" s="159">
        <v>0</v>
      </c>
      <c r="J2306" s="159">
        <v>0</v>
      </c>
      <c r="K2306" s="159">
        <v>0</v>
      </c>
      <c r="L2306" s="159">
        <v>0</v>
      </c>
      <c r="M2306" s="159">
        <v>0</v>
      </c>
      <c r="N2306" s="159" t="s">
        <v>102</v>
      </c>
      <c r="O2306" s="159" t="s">
        <v>102</v>
      </c>
    </row>
    <row r="2307" spans="1:15" ht="13.5" customHeight="1" x14ac:dyDescent="0.35">
      <c r="A2307" s="160">
        <v>8.3333333333333301E-2</v>
      </c>
      <c r="B2307" s="159">
        <v>0</v>
      </c>
      <c r="C2307" s="159">
        <v>0</v>
      </c>
      <c r="D2307" s="159">
        <v>0</v>
      </c>
      <c r="E2307" s="159">
        <v>0</v>
      </c>
      <c r="F2307" s="159">
        <v>0</v>
      </c>
      <c r="G2307" s="159">
        <v>0</v>
      </c>
      <c r="H2307" s="159">
        <v>0</v>
      </c>
      <c r="I2307" s="159">
        <v>0</v>
      </c>
      <c r="J2307" s="159">
        <v>0</v>
      </c>
      <c r="K2307" s="159">
        <v>0</v>
      </c>
      <c r="L2307" s="159">
        <v>0</v>
      </c>
      <c r="M2307" s="159">
        <v>0</v>
      </c>
      <c r="N2307" s="159" t="s">
        <v>102</v>
      </c>
      <c r="O2307" s="159" t="s">
        <v>102</v>
      </c>
    </row>
    <row r="2308" spans="1:15" ht="13.5" customHeight="1" x14ac:dyDescent="0.35">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102</v>
      </c>
      <c r="O2308" s="159" t="s">
        <v>102</v>
      </c>
    </row>
    <row r="2309" spans="1:15" ht="13.5" customHeight="1" x14ac:dyDescent="0.35">
      <c r="A2309" s="160">
        <v>0.104166666666667</v>
      </c>
      <c r="B2309" s="159">
        <v>0</v>
      </c>
      <c r="C2309" s="159">
        <v>0</v>
      </c>
      <c r="D2309" s="159">
        <v>0</v>
      </c>
      <c r="E2309" s="159">
        <v>0</v>
      </c>
      <c r="F2309" s="159">
        <v>0</v>
      </c>
      <c r="G2309" s="159">
        <v>0</v>
      </c>
      <c r="H2309" s="159">
        <v>0</v>
      </c>
      <c r="I2309" s="159">
        <v>0</v>
      </c>
      <c r="J2309" s="159">
        <v>0</v>
      </c>
      <c r="K2309" s="159">
        <v>0</v>
      </c>
      <c r="L2309" s="159">
        <v>0</v>
      </c>
      <c r="M2309" s="159">
        <v>0</v>
      </c>
      <c r="N2309" s="159" t="s">
        <v>102</v>
      </c>
      <c r="O2309" s="159" t="s">
        <v>102</v>
      </c>
    </row>
    <row r="2310" spans="1:15" ht="13.5" customHeight="1" x14ac:dyDescent="0.35">
      <c r="A2310" s="160">
        <v>0.114583333333333</v>
      </c>
      <c r="B2310" s="159">
        <v>1</v>
      </c>
      <c r="C2310" s="159">
        <v>0</v>
      </c>
      <c r="D2310" s="159">
        <v>0</v>
      </c>
      <c r="E2310" s="159">
        <v>1</v>
      </c>
      <c r="F2310" s="159">
        <v>0</v>
      </c>
      <c r="G2310" s="159">
        <v>0</v>
      </c>
      <c r="H2310" s="159">
        <v>0</v>
      </c>
      <c r="I2310" s="159">
        <v>0</v>
      </c>
      <c r="J2310" s="159">
        <v>0</v>
      </c>
      <c r="K2310" s="159">
        <v>0</v>
      </c>
      <c r="L2310" s="159">
        <v>0</v>
      </c>
      <c r="M2310" s="159">
        <v>0</v>
      </c>
      <c r="N2310" s="159">
        <v>24.4</v>
      </c>
      <c r="O2310" s="159" t="s">
        <v>102</v>
      </c>
    </row>
    <row r="2311" spans="1:15" ht="13.5" customHeight="1" x14ac:dyDescent="0.35">
      <c r="A2311" s="160">
        <v>0.125</v>
      </c>
      <c r="B2311" s="159">
        <v>0</v>
      </c>
      <c r="C2311" s="159">
        <v>0</v>
      </c>
      <c r="D2311" s="159">
        <v>0</v>
      </c>
      <c r="E2311" s="159">
        <v>0</v>
      </c>
      <c r="F2311" s="159">
        <v>0</v>
      </c>
      <c r="G2311" s="159">
        <v>0</v>
      </c>
      <c r="H2311" s="159">
        <v>0</v>
      </c>
      <c r="I2311" s="159">
        <v>0</v>
      </c>
      <c r="J2311" s="159">
        <v>0</v>
      </c>
      <c r="K2311" s="159">
        <v>0</v>
      </c>
      <c r="L2311" s="159">
        <v>0</v>
      </c>
      <c r="M2311" s="159">
        <v>0</v>
      </c>
      <c r="N2311" s="159" t="s">
        <v>102</v>
      </c>
      <c r="O2311" s="159" t="s">
        <v>102</v>
      </c>
    </row>
    <row r="2312" spans="1:15" ht="13.5" customHeight="1" x14ac:dyDescent="0.35">
      <c r="A2312" s="160">
        <v>0.13541666666666699</v>
      </c>
      <c r="B2312" s="159">
        <v>0</v>
      </c>
      <c r="C2312" s="159">
        <v>0</v>
      </c>
      <c r="D2312" s="159">
        <v>0</v>
      </c>
      <c r="E2312" s="159">
        <v>0</v>
      </c>
      <c r="F2312" s="159">
        <v>0</v>
      </c>
      <c r="G2312" s="159">
        <v>0</v>
      </c>
      <c r="H2312" s="159">
        <v>0</v>
      </c>
      <c r="I2312" s="159">
        <v>0</v>
      </c>
      <c r="J2312" s="159">
        <v>0</v>
      </c>
      <c r="K2312" s="159">
        <v>0</v>
      </c>
      <c r="L2312" s="159">
        <v>0</v>
      </c>
      <c r="M2312" s="159">
        <v>0</v>
      </c>
      <c r="N2312" s="159" t="s">
        <v>102</v>
      </c>
      <c r="O2312" s="159" t="s">
        <v>102</v>
      </c>
    </row>
    <row r="2313" spans="1:15" ht="13.5" customHeight="1" x14ac:dyDescent="0.35">
      <c r="A2313" s="160">
        <v>0.14583333333333301</v>
      </c>
      <c r="B2313" s="159">
        <v>0</v>
      </c>
      <c r="C2313" s="159">
        <v>0</v>
      </c>
      <c r="D2313" s="159">
        <v>0</v>
      </c>
      <c r="E2313" s="159">
        <v>0</v>
      </c>
      <c r="F2313" s="159">
        <v>0</v>
      </c>
      <c r="G2313" s="159">
        <v>0</v>
      </c>
      <c r="H2313" s="159">
        <v>0</v>
      </c>
      <c r="I2313" s="159">
        <v>0</v>
      </c>
      <c r="J2313" s="159">
        <v>0</v>
      </c>
      <c r="K2313" s="159">
        <v>0</v>
      </c>
      <c r="L2313" s="159">
        <v>0</v>
      </c>
      <c r="M2313" s="159">
        <v>0</v>
      </c>
      <c r="N2313" s="159" t="s">
        <v>102</v>
      </c>
      <c r="O2313" s="159" t="s">
        <v>102</v>
      </c>
    </row>
    <row r="2314" spans="1:15" ht="13.5" customHeight="1" x14ac:dyDescent="0.35">
      <c r="A2314" s="160">
        <v>0.15625</v>
      </c>
      <c r="B2314" s="159">
        <v>3</v>
      </c>
      <c r="C2314" s="159">
        <v>0</v>
      </c>
      <c r="D2314" s="159">
        <v>0</v>
      </c>
      <c r="E2314" s="159">
        <v>2</v>
      </c>
      <c r="F2314" s="159">
        <v>0</v>
      </c>
      <c r="G2314" s="159">
        <v>1</v>
      </c>
      <c r="H2314" s="159">
        <v>0</v>
      </c>
      <c r="I2314" s="159">
        <v>0</v>
      </c>
      <c r="J2314" s="159">
        <v>0</v>
      </c>
      <c r="K2314" s="159">
        <v>0</v>
      </c>
      <c r="L2314" s="159">
        <v>0</v>
      </c>
      <c r="M2314" s="159">
        <v>0</v>
      </c>
      <c r="N2314" s="159">
        <v>26.8</v>
      </c>
      <c r="O2314" s="159" t="s">
        <v>102</v>
      </c>
    </row>
    <row r="2315" spans="1:15" ht="13.5" customHeight="1" x14ac:dyDescent="0.35">
      <c r="A2315" s="160">
        <v>0.16666666666666699</v>
      </c>
      <c r="B2315" s="159">
        <v>1</v>
      </c>
      <c r="C2315" s="159">
        <v>0</v>
      </c>
      <c r="D2315" s="159">
        <v>0</v>
      </c>
      <c r="E2315" s="159">
        <v>1</v>
      </c>
      <c r="F2315" s="159">
        <v>0</v>
      </c>
      <c r="G2315" s="159">
        <v>0</v>
      </c>
      <c r="H2315" s="159">
        <v>0</v>
      </c>
      <c r="I2315" s="159">
        <v>0</v>
      </c>
      <c r="J2315" s="159">
        <v>0</v>
      </c>
      <c r="K2315" s="159">
        <v>0</v>
      </c>
      <c r="L2315" s="159">
        <v>0</v>
      </c>
      <c r="M2315" s="159">
        <v>0</v>
      </c>
      <c r="N2315" s="159">
        <v>26.1</v>
      </c>
      <c r="O2315" s="159" t="s">
        <v>102</v>
      </c>
    </row>
    <row r="2316" spans="1:15" ht="13.5" customHeight="1" x14ac:dyDescent="0.35">
      <c r="A2316" s="160">
        <v>0.17708333333333301</v>
      </c>
      <c r="B2316" s="159">
        <v>0</v>
      </c>
      <c r="C2316" s="159">
        <v>0</v>
      </c>
      <c r="D2316" s="159">
        <v>0</v>
      </c>
      <c r="E2316" s="159">
        <v>0</v>
      </c>
      <c r="F2316" s="159">
        <v>0</v>
      </c>
      <c r="G2316" s="159">
        <v>0</v>
      </c>
      <c r="H2316" s="159">
        <v>0</v>
      </c>
      <c r="I2316" s="159">
        <v>0</v>
      </c>
      <c r="J2316" s="159">
        <v>0</v>
      </c>
      <c r="K2316" s="159">
        <v>0</v>
      </c>
      <c r="L2316" s="159">
        <v>0</v>
      </c>
      <c r="M2316" s="159">
        <v>0</v>
      </c>
      <c r="N2316" s="159" t="s">
        <v>102</v>
      </c>
      <c r="O2316" s="159" t="s">
        <v>102</v>
      </c>
    </row>
    <row r="2317" spans="1:15" ht="13.5" customHeight="1" x14ac:dyDescent="0.35">
      <c r="A2317" s="160">
        <v>0.1875</v>
      </c>
      <c r="B2317" s="159">
        <v>0</v>
      </c>
      <c r="C2317" s="159">
        <v>0</v>
      </c>
      <c r="D2317" s="159">
        <v>0</v>
      </c>
      <c r="E2317" s="159">
        <v>0</v>
      </c>
      <c r="F2317" s="159">
        <v>0</v>
      </c>
      <c r="G2317" s="159">
        <v>0</v>
      </c>
      <c r="H2317" s="159">
        <v>0</v>
      </c>
      <c r="I2317" s="159">
        <v>0</v>
      </c>
      <c r="J2317" s="159">
        <v>0</v>
      </c>
      <c r="K2317" s="159">
        <v>0</v>
      </c>
      <c r="L2317" s="159">
        <v>0</v>
      </c>
      <c r="M2317" s="159">
        <v>0</v>
      </c>
      <c r="N2317" s="159" t="s">
        <v>102</v>
      </c>
      <c r="O2317" s="159" t="s">
        <v>102</v>
      </c>
    </row>
    <row r="2318" spans="1:15" ht="13.5" customHeight="1" x14ac:dyDescent="0.35">
      <c r="A2318" s="160">
        <v>0.19791666666666699</v>
      </c>
      <c r="B2318" s="159">
        <v>3</v>
      </c>
      <c r="C2318" s="159">
        <v>0</v>
      </c>
      <c r="D2318" s="159">
        <v>0</v>
      </c>
      <c r="E2318" s="159">
        <v>2</v>
      </c>
      <c r="F2318" s="159">
        <v>1</v>
      </c>
      <c r="G2318" s="159">
        <v>0</v>
      </c>
      <c r="H2318" s="159">
        <v>0</v>
      </c>
      <c r="I2318" s="159">
        <v>0</v>
      </c>
      <c r="J2318" s="159">
        <v>0</v>
      </c>
      <c r="K2318" s="159">
        <v>0</v>
      </c>
      <c r="L2318" s="159">
        <v>0</v>
      </c>
      <c r="M2318" s="159">
        <v>0</v>
      </c>
      <c r="N2318" s="159">
        <v>18.399999999999999</v>
      </c>
      <c r="O2318" s="159" t="s">
        <v>102</v>
      </c>
    </row>
    <row r="2319" spans="1:15" ht="13.5" customHeight="1" x14ac:dyDescent="0.35">
      <c r="A2319" s="160">
        <v>0.20833333333333301</v>
      </c>
      <c r="B2319" s="159">
        <v>1</v>
      </c>
      <c r="C2319" s="159">
        <v>0</v>
      </c>
      <c r="D2319" s="159">
        <v>0</v>
      </c>
      <c r="E2319" s="159">
        <v>1</v>
      </c>
      <c r="F2319" s="159">
        <v>0</v>
      </c>
      <c r="G2319" s="159">
        <v>0</v>
      </c>
      <c r="H2319" s="159">
        <v>0</v>
      </c>
      <c r="I2319" s="159">
        <v>0</v>
      </c>
      <c r="J2319" s="159">
        <v>0</v>
      </c>
      <c r="K2319" s="159">
        <v>0</v>
      </c>
      <c r="L2319" s="159">
        <v>0</v>
      </c>
      <c r="M2319" s="159">
        <v>0</v>
      </c>
      <c r="N2319" s="159">
        <v>20</v>
      </c>
      <c r="O2319" s="159" t="s">
        <v>102</v>
      </c>
    </row>
    <row r="2320" spans="1:15" ht="13.5" customHeight="1" x14ac:dyDescent="0.35">
      <c r="A2320" s="160">
        <v>0.21875</v>
      </c>
      <c r="B2320" s="159">
        <v>6</v>
      </c>
      <c r="C2320" s="159">
        <v>2</v>
      </c>
      <c r="D2320" s="159">
        <v>0</v>
      </c>
      <c r="E2320" s="159">
        <v>4</v>
      </c>
      <c r="F2320" s="159">
        <v>0</v>
      </c>
      <c r="G2320" s="159">
        <v>0</v>
      </c>
      <c r="H2320" s="159">
        <v>0</v>
      </c>
      <c r="I2320" s="159">
        <v>0</v>
      </c>
      <c r="J2320" s="159">
        <v>0</v>
      </c>
      <c r="K2320" s="159">
        <v>0</v>
      </c>
      <c r="L2320" s="159">
        <v>0</v>
      </c>
      <c r="M2320" s="159">
        <v>0</v>
      </c>
      <c r="N2320" s="159">
        <v>9.1</v>
      </c>
      <c r="O2320" s="159" t="s">
        <v>102</v>
      </c>
    </row>
    <row r="2321" spans="1:15" ht="13.5" customHeight="1" x14ac:dyDescent="0.35">
      <c r="A2321" s="160">
        <v>0.22916666666666699</v>
      </c>
      <c r="B2321" s="159">
        <v>6</v>
      </c>
      <c r="C2321" s="159">
        <v>0</v>
      </c>
      <c r="D2321" s="159">
        <v>0</v>
      </c>
      <c r="E2321" s="159">
        <v>5</v>
      </c>
      <c r="F2321" s="159">
        <v>1</v>
      </c>
      <c r="G2321" s="159">
        <v>0</v>
      </c>
      <c r="H2321" s="159">
        <v>0</v>
      </c>
      <c r="I2321" s="159">
        <v>0</v>
      </c>
      <c r="J2321" s="159">
        <v>0</v>
      </c>
      <c r="K2321" s="159">
        <v>0</v>
      </c>
      <c r="L2321" s="159">
        <v>0</v>
      </c>
      <c r="M2321" s="159">
        <v>0</v>
      </c>
      <c r="N2321" s="159">
        <v>19.3</v>
      </c>
      <c r="O2321" s="159" t="s">
        <v>102</v>
      </c>
    </row>
    <row r="2322" spans="1:15" ht="13.5" customHeight="1" x14ac:dyDescent="0.35">
      <c r="A2322" s="160">
        <v>0.23958333333333301</v>
      </c>
      <c r="B2322" s="159">
        <v>6</v>
      </c>
      <c r="C2322" s="159">
        <v>0</v>
      </c>
      <c r="D2322" s="159">
        <v>1</v>
      </c>
      <c r="E2322" s="159">
        <v>4</v>
      </c>
      <c r="F2322" s="159">
        <v>0</v>
      </c>
      <c r="G2322" s="159">
        <v>1</v>
      </c>
      <c r="H2322" s="159">
        <v>0</v>
      </c>
      <c r="I2322" s="159">
        <v>0</v>
      </c>
      <c r="J2322" s="159">
        <v>0</v>
      </c>
      <c r="K2322" s="159">
        <v>0</v>
      </c>
      <c r="L2322" s="159">
        <v>0</v>
      </c>
      <c r="M2322" s="159">
        <v>0</v>
      </c>
      <c r="N2322" s="159">
        <v>17.899999999999999</v>
      </c>
      <c r="O2322" s="159" t="s">
        <v>102</v>
      </c>
    </row>
    <row r="2323" spans="1:15" ht="13.5" customHeight="1" x14ac:dyDescent="0.35">
      <c r="A2323" s="160">
        <v>0.25</v>
      </c>
      <c r="B2323" s="159">
        <v>4</v>
      </c>
      <c r="C2323" s="159">
        <v>0</v>
      </c>
      <c r="D2323" s="159">
        <v>0</v>
      </c>
      <c r="E2323" s="159">
        <v>3</v>
      </c>
      <c r="F2323" s="159">
        <v>1</v>
      </c>
      <c r="G2323" s="159">
        <v>0</v>
      </c>
      <c r="H2323" s="159">
        <v>0</v>
      </c>
      <c r="I2323" s="159">
        <v>0</v>
      </c>
      <c r="J2323" s="159">
        <v>0</v>
      </c>
      <c r="K2323" s="159">
        <v>0</v>
      </c>
      <c r="L2323" s="159">
        <v>0</v>
      </c>
      <c r="M2323" s="159">
        <v>0</v>
      </c>
      <c r="N2323" s="159">
        <v>19.899999999999999</v>
      </c>
      <c r="O2323" s="159" t="s">
        <v>102</v>
      </c>
    </row>
    <row r="2324" spans="1:15" ht="13.5" customHeight="1" x14ac:dyDescent="0.35">
      <c r="A2324" s="160">
        <v>0.26041666666666702</v>
      </c>
      <c r="B2324" s="159">
        <v>8</v>
      </c>
      <c r="C2324" s="159">
        <v>0</v>
      </c>
      <c r="D2324" s="159">
        <v>0</v>
      </c>
      <c r="E2324" s="159">
        <v>7</v>
      </c>
      <c r="F2324" s="159">
        <v>1</v>
      </c>
      <c r="G2324" s="159">
        <v>0</v>
      </c>
      <c r="H2324" s="159">
        <v>0</v>
      </c>
      <c r="I2324" s="159">
        <v>0</v>
      </c>
      <c r="J2324" s="159">
        <v>0</v>
      </c>
      <c r="K2324" s="159">
        <v>0</v>
      </c>
      <c r="L2324" s="159">
        <v>0</v>
      </c>
      <c r="M2324" s="159">
        <v>0</v>
      </c>
      <c r="N2324" s="159">
        <v>23.3</v>
      </c>
      <c r="O2324" s="159" t="s">
        <v>102</v>
      </c>
    </row>
    <row r="2325" spans="1:15" ht="13.5" customHeight="1" x14ac:dyDescent="0.35">
      <c r="A2325" s="160">
        <v>0.27083333333333298</v>
      </c>
      <c r="B2325" s="159">
        <v>9</v>
      </c>
      <c r="C2325" s="159">
        <v>0</v>
      </c>
      <c r="D2325" s="159">
        <v>0</v>
      </c>
      <c r="E2325" s="159">
        <v>6</v>
      </c>
      <c r="F2325" s="159">
        <v>1</v>
      </c>
      <c r="G2325" s="159">
        <v>1</v>
      </c>
      <c r="H2325" s="159">
        <v>0</v>
      </c>
      <c r="I2325" s="159">
        <v>0</v>
      </c>
      <c r="J2325" s="159">
        <v>0</v>
      </c>
      <c r="K2325" s="159">
        <v>0</v>
      </c>
      <c r="L2325" s="159">
        <v>1</v>
      </c>
      <c r="M2325" s="159">
        <v>0</v>
      </c>
      <c r="N2325" s="159">
        <v>15</v>
      </c>
      <c r="O2325" s="159" t="s">
        <v>102</v>
      </c>
    </row>
    <row r="2326" spans="1:15" ht="13.5" customHeight="1" x14ac:dyDescent="0.35">
      <c r="A2326" s="160">
        <v>0.28125</v>
      </c>
      <c r="B2326" s="159">
        <v>8</v>
      </c>
      <c r="C2326" s="159">
        <v>0</v>
      </c>
      <c r="D2326" s="159">
        <v>0</v>
      </c>
      <c r="E2326" s="159">
        <v>6</v>
      </c>
      <c r="F2326" s="159">
        <v>1</v>
      </c>
      <c r="G2326" s="159">
        <v>1</v>
      </c>
      <c r="H2326" s="159">
        <v>0</v>
      </c>
      <c r="I2326" s="159">
        <v>0</v>
      </c>
      <c r="J2326" s="159">
        <v>0</v>
      </c>
      <c r="K2326" s="159">
        <v>0</v>
      </c>
      <c r="L2326" s="159">
        <v>0</v>
      </c>
      <c r="M2326" s="159">
        <v>0</v>
      </c>
      <c r="N2326" s="159">
        <v>18.3</v>
      </c>
      <c r="O2326" s="159" t="s">
        <v>102</v>
      </c>
    </row>
    <row r="2327" spans="1:15" ht="13.5" customHeight="1" x14ac:dyDescent="0.35">
      <c r="A2327" s="160">
        <v>0.29166666666666702</v>
      </c>
      <c r="B2327" s="159">
        <v>4</v>
      </c>
      <c r="C2327" s="159">
        <v>1</v>
      </c>
      <c r="D2327" s="159">
        <v>0</v>
      </c>
      <c r="E2327" s="159">
        <v>1</v>
      </c>
      <c r="F2327" s="159">
        <v>1</v>
      </c>
      <c r="G2327" s="159">
        <v>1</v>
      </c>
      <c r="H2327" s="159">
        <v>0</v>
      </c>
      <c r="I2327" s="159">
        <v>0</v>
      </c>
      <c r="J2327" s="159">
        <v>0</v>
      </c>
      <c r="K2327" s="159">
        <v>0</v>
      </c>
      <c r="L2327" s="159">
        <v>0</v>
      </c>
      <c r="M2327" s="159">
        <v>0</v>
      </c>
      <c r="N2327" s="159">
        <v>14.1</v>
      </c>
      <c r="O2327" s="159" t="s">
        <v>102</v>
      </c>
    </row>
    <row r="2328" spans="1:15" ht="13.5" customHeight="1" x14ac:dyDescent="0.35">
      <c r="A2328" s="160">
        <v>0.30208333333333298</v>
      </c>
      <c r="B2328" s="159">
        <v>7</v>
      </c>
      <c r="C2328" s="159">
        <v>1</v>
      </c>
      <c r="D2328" s="159">
        <v>0</v>
      </c>
      <c r="E2328" s="159">
        <v>4</v>
      </c>
      <c r="F2328" s="159">
        <v>1</v>
      </c>
      <c r="G2328" s="159">
        <v>1</v>
      </c>
      <c r="H2328" s="159">
        <v>0</v>
      </c>
      <c r="I2328" s="159">
        <v>0</v>
      </c>
      <c r="J2328" s="159">
        <v>0</v>
      </c>
      <c r="K2328" s="159">
        <v>0</v>
      </c>
      <c r="L2328" s="159">
        <v>0</v>
      </c>
      <c r="M2328" s="159">
        <v>0</v>
      </c>
      <c r="N2328" s="159">
        <v>21.5</v>
      </c>
      <c r="O2328" s="159" t="s">
        <v>102</v>
      </c>
    </row>
    <row r="2329" spans="1:15" ht="13.5" customHeight="1" x14ac:dyDescent="0.35">
      <c r="A2329" s="160">
        <v>0.3125</v>
      </c>
      <c r="B2329" s="159">
        <v>15</v>
      </c>
      <c r="C2329" s="159">
        <v>0</v>
      </c>
      <c r="D2329" s="159">
        <v>1</v>
      </c>
      <c r="E2329" s="159">
        <v>8</v>
      </c>
      <c r="F2329" s="159">
        <v>4</v>
      </c>
      <c r="G2329" s="159">
        <v>1</v>
      </c>
      <c r="H2329" s="159">
        <v>0</v>
      </c>
      <c r="I2329" s="159">
        <v>0</v>
      </c>
      <c r="J2329" s="159">
        <v>0</v>
      </c>
      <c r="K2329" s="159">
        <v>0</v>
      </c>
      <c r="L2329" s="159">
        <v>0</v>
      </c>
      <c r="M2329" s="159">
        <v>1</v>
      </c>
      <c r="N2329" s="159">
        <v>18.600000000000001</v>
      </c>
      <c r="O2329" s="159">
        <v>25.1</v>
      </c>
    </row>
    <row r="2330" spans="1:15" ht="13.5" customHeight="1" x14ac:dyDescent="0.35">
      <c r="A2330" s="160">
        <v>0.32291666666666702</v>
      </c>
      <c r="B2330" s="159">
        <v>22</v>
      </c>
      <c r="C2330" s="159">
        <v>0</v>
      </c>
      <c r="D2330" s="159">
        <v>1</v>
      </c>
      <c r="E2330" s="159">
        <v>14</v>
      </c>
      <c r="F2330" s="159">
        <v>2</v>
      </c>
      <c r="G2330" s="159">
        <v>4</v>
      </c>
      <c r="H2330" s="159">
        <v>0</v>
      </c>
      <c r="I2330" s="159">
        <v>0</v>
      </c>
      <c r="J2330" s="159">
        <v>0</v>
      </c>
      <c r="K2330" s="159">
        <v>0</v>
      </c>
      <c r="L2330" s="159">
        <v>1</v>
      </c>
      <c r="M2330" s="159">
        <v>0</v>
      </c>
      <c r="N2330" s="159">
        <v>16.2</v>
      </c>
      <c r="O2330" s="159">
        <v>19.899999999999999</v>
      </c>
    </row>
    <row r="2331" spans="1:15" ht="13.5" customHeight="1" x14ac:dyDescent="0.35">
      <c r="A2331" s="160">
        <v>0.33333333333333298</v>
      </c>
      <c r="B2331" s="159">
        <v>15</v>
      </c>
      <c r="C2331" s="159">
        <v>1</v>
      </c>
      <c r="D2331" s="159">
        <v>0</v>
      </c>
      <c r="E2331" s="159">
        <v>11</v>
      </c>
      <c r="F2331" s="159">
        <v>1</v>
      </c>
      <c r="G2331" s="159">
        <v>2</v>
      </c>
      <c r="H2331" s="159">
        <v>0</v>
      </c>
      <c r="I2331" s="159">
        <v>0</v>
      </c>
      <c r="J2331" s="159">
        <v>0</v>
      </c>
      <c r="K2331" s="159">
        <v>0</v>
      </c>
      <c r="L2331" s="159">
        <v>0</v>
      </c>
      <c r="M2331" s="159">
        <v>0</v>
      </c>
      <c r="N2331" s="159">
        <v>18.7</v>
      </c>
      <c r="O2331" s="159">
        <v>23.2</v>
      </c>
    </row>
    <row r="2332" spans="1:15" ht="13.5" customHeight="1" x14ac:dyDescent="0.35">
      <c r="A2332" s="160">
        <v>0.34375</v>
      </c>
      <c r="B2332" s="159">
        <v>13</v>
      </c>
      <c r="C2332" s="159">
        <v>1</v>
      </c>
      <c r="D2332" s="159">
        <v>2</v>
      </c>
      <c r="E2332" s="159">
        <v>5</v>
      </c>
      <c r="F2332" s="159">
        <v>3</v>
      </c>
      <c r="G2332" s="159">
        <v>2</v>
      </c>
      <c r="H2332" s="159">
        <v>0</v>
      </c>
      <c r="I2332" s="159">
        <v>0</v>
      </c>
      <c r="J2332" s="159">
        <v>0</v>
      </c>
      <c r="K2332" s="159">
        <v>0</v>
      </c>
      <c r="L2332" s="159">
        <v>0</v>
      </c>
      <c r="M2332" s="159">
        <v>0</v>
      </c>
      <c r="N2332" s="159">
        <v>17.3</v>
      </c>
      <c r="O2332" s="159">
        <v>24.2</v>
      </c>
    </row>
    <row r="2333" spans="1:15" ht="13.5" customHeight="1" x14ac:dyDescent="0.35">
      <c r="A2333" s="160">
        <v>0.35416666666666702</v>
      </c>
      <c r="B2333" s="159">
        <v>16</v>
      </c>
      <c r="C2333" s="159">
        <v>0</v>
      </c>
      <c r="D2333" s="159">
        <v>0</v>
      </c>
      <c r="E2333" s="159">
        <v>13</v>
      </c>
      <c r="F2333" s="159">
        <v>1</v>
      </c>
      <c r="G2333" s="159">
        <v>2</v>
      </c>
      <c r="H2333" s="159">
        <v>0</v>
      </c>
      <c r="I2333" s="159">
        <v>0</v>
      </c>
      <c r="J2333" s="159">
        <v>0</v>
      </c>
      <c r="K2333" s="159">
        <v>0</v>
      </c>
      <c r="L2333" s="159">
        <v>0</v>
      </c>
      <c r="M2333" s="159">
        <v>0</v>
      </c>
      <c r="N2333" s="159">
        <v>19.399999999999999</v>
      </c>
      <c r="O2333" s="159">
        <v>26.8</v>
      </c>
    </row>
    <row r="2334" spans="1:15" ht="13.5" customHeight="1" x14ac:dyDescent="0.35">
      <c r="A2334" s="160">
        <v>0.36458333333333298</v>
      </c>
      <c r="B2334" s="159">
        <v>15</v>
      </c>
      <c r="C2334" s="159">
        <v>1</v>
      </c>
      <c r="D2334" s="159">
        <v>0</v>
      </c>
      <c r="E2334" s="159">
        <v>9</v>
      </c>
      <c r="F2334" s="159">
        <v>3</v>
      </c>
      <c r="G2334" s="159">
        <v>2</v>
      </c>
      <c r="H2334" s="159">
        <v>0</v>
      </c>
      <c r="I2334" s="159">
        <v>0</v>
      </c>
      <c r="J2334" s="159">
        <v>0</v>
      </c>
      <c r="K2334" s="159">
        <v>0</v>
      </c>
      <c r="L2334" s="159">
        <v>0</v>
      </c>
      <c r="M2334" s="159">
        <v>0</v>
      </c>
      <c r="N2334" s="159">
        <v>17.3</v>
      </c>
      <c r="O2334" s="159">
        <v>24.3</v>
      </c>
    </row>
    <row r="2335" spans="1:15" ht="13.5" customHeight="1" x14ac:dyDescent="0.35">
      <c r="A2335" s="160">
        <v>0.375</v>
      </c>
      <c r="B2335" s="159">
        <v>13</v>
      </c>
      <c r="C2335" s="159">
        <v>0</v>
      </c>
      <c r="D2335" s="159">
        <v>1</v>
      </c>
      <c r="E2335" s="159">
        <v>7</v>
      </c>
      <c r="F2335" s="159">
        <v>3</v>
      </c>
      <c r="G2335" s="159">
        <v>2</v>
      </c>
      <c r="H2335" s="159">
        <v>0</v>
      </c>
      <c r="I2335" s="159">
        <v>0</v>
      </c>
      <c r="J2335" s="159">
        <v>0</v>
      </c>
      <c r="K2335" s="159">
        <v>0</v>
      </c>
      <c r="L2335" s="159">
        <v>0</v>
      </c>
      <c r="M2335" s="159">
        <v>0</v>
      </c>
      <c r="N2335" s="159">
        <v>19.8</v>
      </c>
      <c r="O2335" s="159">
        <v>23.5</v>
      </c>
    </row>
    <row r="2336" spans="1:15" ht="13.5" customHeight="1" x14ac:dyDescent="0.35">
      <c r="A2336" s="160">
        <v>0.38541666666666702</v>
      </c>
      <c r="B2336" s="159">
        <v>11</v>
      </c>
      <c r="C2336" s="159">
        <v>0</v>
      </c>
      <c r="D2336" s="159">
        <v>0</v>
      </c>
      <c r="E2336" s="159">
        <v>7</v>
      </c>
      <c r="F2336" s="159">
        <v>2</v>
      </c>
      <c r="G2336" s="159">
        <v>2</v>
      </c>
      <c r="H2336" s="159">
        <v>0</v>
      </c>
      <c r="I2336" s="159">
        <v>0</v>
      </c>
      <c r="J2336" s="159">
        <v>0</v>
      </c>
      <c r="K2336" s="159">
        <v>0</v>
      </c>
      <c r="L2336" s="159">
        <v>0</v>
      </c>
      <c r="M2336" s="159">
        <v>0</v>
      </c>
      <c r="N2336" s="159">
        <v>19.600000000000001</v>
      </c>
      <c r="O2336" s="159">
        <v>25.2</v>
      </c>
    </row>
    <row r="2337" spans="1:15" ht="13.5" customHeight="1" x14ac:dyDescent="0.35">
      <c r="A2337" s="160">
        <v>0.39583333333333298</v>
      </c>
      <c r="B2337" s="159">
        <v>19</v>
      </c>
      <c r="C2337" s="159">
        <v>1</v>
      </c>
      <c r="D2337" s="159">
        <v>0</v>
      </c>
      <c r="E2337" s="159">
        <v>6</v>
      </c>
      <c r="F2337" s="159">
        <v>4</v>
      </c>
      <c r="G2337" s="159">
        <v>6</v>
      </c>
      <c r="H2337" s="159">
        <v>0</v>
      </c>
      <c r="I2337" s="159">
        <v>0</v>
      </c>
      <c r="J2337" s="159">
        <v>0</v>
      </c>
      <c r="K2337" s="159">
        <v>0</v>
      </c>
      <c r="L2337" s="159">
        <v>1</v>
      </c>
      <c r="M2337" s="159">
        <v>1</v>
      </c>
      <c r="N2337" s="159">
        <v>16.2</v>
      </c>
      <c r="O2337" s="159">
        <v>20.2</v>
      </c>
    </row>
    <row r="2338" spans="1:15" ht="13.5" customHeight="1" x14ac:dyDescent="0.35">
      <c r="A2338" s="160">
        <v>0.40625</v>
      </c>
      <c r="B2338" s="159">
        <v>16</v>
      </c>
      <c r="C2338" s="159">
        <v>1</v>
      </c>
      <c r="D2338" s="159">
        <v>0</v>
      </c>
      <c r="E2338" s="159">
        <v>7</v>
      </c>
      <c r="F2338" s="159">
        <v>6</v>
      </c>
      <c r="G2338" s="159">
        <v>0</v>
      </c>
      <c r="H2338" s="159">
        <v>0</v>
      </c>
      <c r="I2338" s="159">
        <v>0</v>
      </c>
      <c r="J2338" s="159">
        <v>0</v>
      </c>
      <c r="K2338" s="159">
        <v>0</v>
      </c>
      <c r="L2338" s="159">
        <v>2</v>
      </c>
      <c r="M2338" s="159">
        <v>0</v>
      </c>
      <c r="N2338" s="159">
        <v>20.100000000000001</v>
      </c>
      <c r="O2338" s="159">
        <v>22.9</v>
      </c>
    </row>
    <row r="2339" spans="1:15" ht="13.5" customHeight="1" x14ac:dyDescent="0.35">
      <c r="A2339" s="160">
        <v>0.41666666666666702</v>
      </c>
      <c r="B2339" s="159">
        <v>18</v>
      </c>
      <c r="C2339" s="159">
        <v>1</v>
      </c>
      <c r="D2339" s="159">
        <v>0</v>
      </c>
      <c r="E2339" s="159">
        <v>11</v>
      </c>
      <c r="F2339" s="159">
        <v>3</v>
      </c>
      <c r="G2339" s="159">
        <v>1</v>
      </c>
      <c r="H2339" s="159">
        <v>1</v>
      </c>
      <c r="I2339" s="159">
        <v>0</v>
      </c>
      <c r="J2339" s="159">
        <v>0</v>
      </c>
      <c r="K2339" s="159">
        <v>0</v>
      </c>
      <c r="L2339" s="159">
        <v>0</v>
      </c>
      <c r="M2339" s="159">
        <v>1</v>
      </c>
      <c r="N2339" s="159">
        <v>19.399999999999999</v>
      </c>
      <c r="O2339" s="159">
        <v>24.6</v>
      </c>
    </row>
    <row r="2340" spans="1:15" ht="13.5" customHeight="1" x14ac:dyDescent="0.35">
      <c r="A2340" s="160">
        <v>0.42708333333333298</v>
      </c>
      <c r="B2340" s="159">
        <v>25</v>
      </c>
      <c r="C2340" s="159">
        <v>1</v>
      </c>
      <c r="D2340" s="159">
        <v>0</v>
      </c>
      <c r="E2340" s="159">
        <v>6</v>
      </c>
      <c r="F2340" s="159">
        <v>10</v>
      </c>
      <c r="G2340" s="159">
        <v>6</v>
      </c>
      <c r="H2340" s="159">
        <v>0</v>
      </c>
      <c r="I2340" s="159">
        <v>0</v>
      </c>
      <c r="J2340" s="159">
        <v>0</v>
      </c>
      <c r="K2340" s="159">
        <v>0</v>
      </c>
      <c r="L2340" s="159">
        <v>2</v>
      </c>
      <c r="M2340" s="159">
        <v>0</v>
      </c>
      <c r="N2340" s="159">
        <v>17.7</v>
      </c>
      <c r="O2340" s="159">
        <v>23.6</v>
      </c>
    </row>
    <row r="2341" spans="1:15" ht="13.5" customHeight="1" x14ac:dyDescent="0.35">
      <c r="A2341" s="160">
        <v>0.4375</v>
      </c>
      <c r="B2341" s="159">
        <v>19</v>
      </c>
      <c r="C2341" s="159">
        <v>1</v>
      </c>
      <c r="D2341" s="159">
        <v>0</v>
      </c>
      <c r="E2341" s="159">
        <v>13</v>
      </c>
      <c r="F2341" s="159">
        <v>2</v>
      </c>
      <c r="G2341" s="159">
        <v>2</v>
      </c>
      <c r="H2341" s="159">
        <v>1</v>
      </c>
      <c r="I2341" s="159">
        <v>0</v>
      </c>
      <c r="J2341" s="159">
        <v>0</v>
      </c>
      <c r="K2341" s="159">
        <v>0</v>
      </c>
      <c r="L2341" s="159">
        <v>0</v>
      </c>
      <c r="M2341" s="159">
        <v>0</v>
      </c>
      <c r="N2341" s="159">
        <v>16.899999999999999</v>
      </c>
      <c r="O2341" s="159">
        <v>23.7</v>
      </c>
    </row>
    <row r="2342" spans="1:15" ht="13.5" customHeight="1" x14ac:dyDescent="0.35">
      <c r="A2342" s="160">
        <v>0.44791666666666702</v>
      </c>
      <c r="B2342" s="159">
        <v>18</v>
      </c>
      <c r="C2342" s="159">
        <v>0</v>
      </c>
      <c r="D2342" s="159">
        <v>0</v>
      </c>
      <c r="E2342" s="159">
        <v>14</v>
      </c>
      <c r="F2342" s="159">
        <v>3</v>
      </c>
      <c r="G2342" s="159">
        <v>1</v>
      </c>
      <c r="H2342" s="159">
        <v>0</v>
      </c>
      <c r="I2342" s="159">
        <v>0</v>
      </c>
      <c r="J2342" s="159">
        <v>0</v>
      </c>
      <c r="K2342" s="159">
        <v>0</v>
      </c>
      <c r="L2342" s="159">
        <v>0</v>
      </c>
      <c r="M2342" s="159">
        <v>0</v>
      </c>
      <c r="N2342" s="159">
        <v>18.100000000000001</v>
      </c>
      <c r="O2342" s="159">
        <v>22.5</v>
      </c>
    </row>
    <row r="2343" spans="1:15" ht="13.5" customHeight="1" x14ac:dyDescent="0.35">
      <c r="A2343" s="160">
        <v>0.45833333333333298</v>
      </c>
      <c r="B2343" s="159">
        <v>13</v>
      </c>
      <c r="C2343" s="159">
        <v>0</v>
      </c>
      <c r="D2343" s="159">
        <v>0</v>
      </c>
      <c r="E2343" s="159">
        <v>5</v>
      </c>
      <c r="F2343" s="159">
        <v>6</v>
      </c>
      <c r="G2343" s="159">
        <v>2</v>
      </c>
      <c r="H2343" s="159">
        <v>0</v>
      </c>
      <c r="I2343" s="159">
        <v>0</v>
      </c>
      <c r="J2343" s="159">
        <v>0</v>
      </c>
      <c r="K2343" s="159">
        <v>0</v>
      </c>
      <c r="L2343" s="159">
        <v>0</v>
      </c>
      <c r="M2343" s="159">
        <v>0</v>
      </c>
      <c r="N2343" s="159">
        <v>20.8</v>
      </c>
      <c r="O2343" s="159">
        <v>25</v>
      </c>
    </row>
    <row r="2344" spans="1:15" ht="13.5" customHeight="1" x14ac:dyDescent="0.35">
      <c r="A2344" s="160">
        <v>0.46875</v>
      </c>
      <c r="B2344" s="159">
        <v>25</v>
      </c>
      <c r="C2344" s="159">
        <v>0</v>
      </c>
      <c r="D2344" s="159">
        <v>0</v>
      </c>
      <c r="E2344" s="159">
        <v>20</v>
      </c>
      <c r="F2344" s="159">
        <v>0</v>
      </c>
      <c r="G2344" s="159">
        <v>3</v>
      </c>
      <c r="H2344" s="159">
        <v>0</v>
      </c>
      <c r="I2344" s="159">
        <v>0</v>
      </c>
      <c r="J2344" s="159">
        <v>0</v>
      </c>
      <c r="K2344" s="159">
        <v>0</v>
      </c>
      <c r="L2344" s="159">
        <v>2</v>
      </c>
      <c r="M2344" s="159">
        <v>0</v>
      </c>
      <c r="N2344" s="159">
        <v>18.600000000000001</v>
      </c>
      <c r="O2344" s="159">
        <v>21.4</v>
      </c>
    </row>
    <row r="2345" spans="1:15" ht="13.5" customHeight="1" x14ac:dyDescent="0.35">
      <c r="A2345" s="160">
        <v>0.47916666666666702</v>
      </c>
      <c r="B2345" s="159">
        <v>19</v>
      </c>
      <c r="C2345" s="159">
        <v>0</v>
      </c>
      <c r="D2345" s="159">
        <v>0</v>
      </c>
      <c r="E2345" s="159">
        <v>8</v>
      </c>
      <c r="F2345" s="159">
        <v>4</v>
      </c>
      <c r="G2345" s="159">
        <v>5</v>
      </c>
      <c r="H2345" s="159">
        <v>0</v>
      </c>
      <c r="I2345" s="159">
        <v>0</v>
      </c>
      <c r="J2345" s="159">
        <v>0</v>
      </c>
      <c r="K2345" s="159">
        <v>0</v>
      </c>
      <c r="L2345" s="159">
        <v>2</v>
      </c>
      <c r="M2345" s="159">
        <v>0</v>
      </c>
      <c r="N2345" s="159">
        <v>17.5</v>
      </c>
      <c r="O2345" s="159">
        <v>20.5</v>
      </c>
    </row>
    <row r="2346" spans="1:15" ht="13.5" customHeight="1" x14ac:dyDescent="0.35">
      <c r="A2346" s="160">
        <v>0.48958333333333298</v>
      </c>
      <c r="B2346" s="159">
        <v>17</v>
      </c>
      <c r="C2346" s="159">
        <v>1</v>
      </c>
      <c r="D2346" s="159">
        <v>0</v>
      </c>
      <c r="E2346" s="159">
        <v>10</v>
      </c>
      <c r="F2346" s="159">
        <v>6</v>
      </c>
      <c r="G2346" s="159">
        <v>0</v>
      </c>
      <c r="H2346" s="159">
        <v>0</v>
      </c>
      <c r="I2346" s="159">
        <v>0</v>
      </c>
      <c r="J2346" s="159">
        <v>0</v>
      </c>
      <c r="K2346" s="159">
        <v>0</v>
      </c>
      <c r="L2346" s="159">
        <v>0</v>
      </c>
      <c r="M2346" s="159">
        <v>0</v>
      </c>
      <c r="N2346" s="159">
        <v>18.5</v>
      </c>
      <c r="O2346" s="159">
        <v>22.7</v>
      </c>
    </row>
    <row r="2347" spans="1:15" ht="13.5" customHeight="1" x14ac:dyDescent="0.35">
      <c r="A2347" s="160">
        <v>0.5</v>
      </c>
      <c r="B2347" s="159">
        <v>24</v>
      </c>
      <c r="C2347" s="159">
        <v>2</v>
      </c>
      <c r="D2347" s="159">
        <v>0</v>
      </c>
      <c r="E2347" s="159">
        <v>17</v>
      </c>
      <c r="F2347" s="159">
        <v>1</v>
      </c>
      <c r="G2347" s="159">
        <v>3</v>
      </c>
      <c r="H2347" s="159">
        <v>0</v>
      </c>
      <c r="I2347" s="159">
        <v>0</v>
      </c>
      <c r="J2347" s="159">
        <v>0</v>
      </c>
      <c r="K2347" s="159">
        <v>0</v>
      </c>
      <c r="L2347" s="159">
        <v>0</v>
      </c>
      <c r="M2347" s="159">
        <v>1</v>
      </c>
      <c r="N2347" s="159">
        <v>17.3</v>
      </c>
      <c r="O2347" s="159">
        <v>20.9</v>
      </c>
    </row>
    <row r="2348" spans="1:15" ht="13.5" customHeight="1" x14ac:dyDescent="0.35">
      <c r="A2348" s="160">
        <v>0.51041666666666696</v>
      </c>
      <c r="B2348" s="159">
        <v>18</v>
      </c>
      <c r="C2348" s="159">
        <v>1</v>
      </c>
      <c r="D2348" s="159">
        <v>1</v>
      </c>
      <c r="E2348" s="159">
        <v>13</v>
      </c>
      <c r="F2348" s="159">
        <v>1</v>
      </c>
      <c r="G2348" s="159">
        <v>2</v>
      </c>
      <c r="H2348" s="159">
        <v>0</v>
      </c>
      <c r="I2348" s="159">
        <v>0</v>
      </c>
      <c r="J2348" s="159">
        <v>0</v>
      </c>
      <c r="K2348" s="159">
        <v>0</v>
      </c>
      <c r="L2348" s="159">
        <v>0</v>
      </c>
      <c r="M2348" s="159">
        <v>0</v>
      </c>
      <c r="N2348" s="159">
        <v>21.9</v>
      </c>
      <c r="O2348" s="159">
        <v>35.6</v>
      </c>
    </row>
    <row r="2349" spans="1:15" ht="13.5" customHeight="1" x14ac:dyDescent="0.35">
      <c r="A2349" s="160">
        <v>0.52083333333333304</v>
      </c>
      <c r="B2349" s="159">
        <v>22</v>
      </c>
      <c r="C2349" s="159">
        <v>1</v>
      </c>
      <c r="D2349" s="159">
        <v>0</v>
      </c>
      <c r="E2349" s="159">
        <v>12</v>
      </c>
      <c r="F2349" s="159">
        <v>5</v>
      </c>
      <c r="G2349" s="159">
        <v>1</v>
      </c>
      <c r="H2349" s="159">
        <v>0</v>
      </c>
      <c r="I2349" s="159">
        <v>0</v>
      </c>
      <c r="J2349" s="159">
        <v>0</v>
      </c>
      <c r="K2349" s="159">
        <v>0</v>
      </c>
      <c r="L2349" s="159">
        <v>2</v>
      </c>
      <c r="M2349" s="159">
        <v>1</v>
      </c>
      <c r="N2349" s="159">
        <v>17.2</v>
      </c>
      <c r="O2349" s="159">
        <v>21.3</v>
      </c>
    </row>
    <row r="2350" spans="1:15" ht="13.5" customHeight="1" x14ac:dyDescent="0.35">
      <c r="A2350" s="160">
        <v>0.53125</v>
      </c>
      <c r="B2350" s="159">
        <v>22</v>
      </c>
      <c r="C2350" s="159">
        <v>0</v>
      </c>
      <c r="D2350" s="159">
        <v>1</v>
      </c>
      <c r="E2350" s="159">
        <v>17</v>
      </c>
      <c r="F2350" s="159">
        <v>1</v>
      </c>
      <c r="G2350" s="159">
        <v>3</v>
      </c>
      <c r="H2350" s="159">
        <v>0</v>
      </c>
      <c r="I2350" s="159">
        <v>0</v>
      </c>
      <c r="J2350" s="159">
        <v>0</v>
      </c>
      <c r="K2350" s="159">
        <v>0</v>
      </c>
      <c r="L2350" s="159">
        <v>0</v>
      </c>
      <c r="M2350" s="159">
        <v>0</v>
      </c>
      <c r="N2350" s="159">
        <v>18.899999999999999</v>
      </c>
      <c r="O2350" s="159">
        <v>24.3</v>
      </c>
    </row>
    <row r="2351" spans="1:15" ht="13.5" customHeight="1" x14ac:dyDescent="0.35">
      <c r="A2351" s="160">
        <v>0.54166666666666696</v>
      </c>
      <c r="B2351" s="159">
        <v>20</v>
      </c>
      <c r="C2351" s="159">
        <v>1</v>
      </c>
      <c r="D2351" s="159">
        <v>0</v>
      </c>
      <c r="E2351" s="159">
        <v>14</v>
      </c>
      <c r="F2351" s="159">
        <v>2</v>
      </c>
      <c r="G2351" s="159">
        <v>3</v>
      </c>
      <c r="H2351" s="159">
        <v>0</v>
      </c>
      <c r="I2351" s="159">
        <v>0</v>
      </c>
      <c r="J2351" s="159">
        <v>0</v>
      </c>
      <c r="K2351" s="159">
        <v>0</v>
      </c>
      <c r="L2351" s="159">
        <v>0</v>
      </c>
      <c r="M2351" s="159">
        <v>0</v>
      </c>
      <c r="N2351" s="159">
        <v>16</v>
      </c>
      <c r="O2351" s="159">
        <v>21.7</v>
      </c>
    </row>
    <row r="2352" spans="1:15" ht="13.5" customHeight="1" x14ac:dyDescent="0.35">
      <c r="A2352" s="160">
        <v>0.55208333333333304</v>
      </c>
      <c r="B2352" s="159">
        <v>22</v>
      </c>
      <c r="C2352" s="159">
        <v>2</v>
      </c>
      <c r="D2352" s="159">
        <v>1</v>
      </c>
      <c r="E2352" s="159">
        <v>10</v>
      </c>
      <c r="F2352" s="159">
        <v>4</v>
      </c>
      <c r="G2352" s="159">
        <v>3</v>
      </c>
      <c r="H2352" s="159">
        <v>0</v>
      </c>
      <c r="I2352" s="159">
        <v>0</v>
      </c>
      <c r="J2352" s="159">
        <v>2</v>
      </c>
      <c r="K2352" s="159">
        <v>0</v>
      </c>
      <c r="L2352" s="159">
        <v>0</v>
      </c>
      <c r="M2352" s="159">
        <v>0</v>
      </c>
      <c r="N2352" s="159">
        <v>18.100000000000001</v>
      </c>
      <c r="O2352" s="159">
        <v>20.8</v>
      </c>
    </row>
    <row r="2353" spans="1:15" ht="13.5" customHeight="1" x14ac:dyDescent="0.35">
      <c r="A2353" s="160">
        <v>0.5625</v>
      </c>
      <c r="B2353" s="159">
        <v>26</v>
      </c>
      <c r="C2353" s="159">
        <v>1</v>
      </c>
      <c r="D2353" s="159">
        <v>0</v>
      </c>
      <c r="E2353" s="159">
        <v>16</v>
      </c>
      <c r="F2353" s="159">
        <v>7</v>
      </c>
      <c r="G2353" s="159">
        <v>2</v>
      </c>
      <c r="H2353" s="159">
        <v>0</v>
      </c>
      <c r="I2353" s="159">
        <v>0</v>
      </c>
      <c r="J2353" s="159">
        <v>0</v>
      </c>
      <c r="K2353" s="159">
        <v>0</v>
      </c>
      <c r="L2353" s="159">
        <v>0</v>
      </c>
      <c r="M2353" s="159">
        <v>0</v>
      </c>
      <c r="N2353" s="159">
        <v>17.399999999999999</v>
      </c>
      <c r="O2353" s="159">
        <v>21.4</v>
      </c>
    </row>
    <row r="2354" spans="1:15" ht="13.5" customHeight="1" x14ac:dyDescent="0.35">
      <c r="A2354" s="160">
        <v>0.57291666666666696</v>
      </c>
      <c r="B2354" s="159">
        <v>16</v>
      </c>
      <c r="C2354" s="159">
        <v>1</v>
      </c>
      <c r="D2354" s="159">
        <v>0</v>
      </c>
      <c r="E2354" s="159">
        <v>12</v>
      </c>
      <c r="F2354" s="159">
        <v>1</v>
      </c>
      <c r="G2354" s="159">
        <v>2</v>
      </c>
      <c r="H2354" s="159">
        <v>0</v>
      </c>
      <c r="I2354" s="159">
        <v>0</v>
      </c>
      <c r="J2354" s="159">
        <v>0</v>
      </c>
      <c r="K2354" s="159">
        <v>0</v>
      </c>
      <c r="L2354" s="159">
        <v>0</v>
      </c>
      <c r="M2354" s="159">
        <v>0</v>
      </c>
      <c r="N2354" s="159">
        <v>19.600000000000001</v>
      </c>
      <c r="O2354" s="159">
        <v>24.7</v>
      </c>
    </row>
    <row r="2355" spans="1:15" ht="13.5" customHeight="1" x14ac:dyDescent="0.35">
      <c r="A2355" s="160">
        <v>0.58333333333333304</v>
      </c>
      <c r="B2355" s="159">
        <v>18</v>
      </c>
      <c r="C2355" s="159">
        <v>0</v>
      </c>
      <c r="D2355" s="159">
        <v>0</v>
      </c>
      <c r="E2355" s="159">
        <v>14</v>
      </c>
      <c r="F2355" s="159">
        <v>1</v>
      </c>
      <c r="G2355" s="159">
        <v>1</v>
      </c>
      <c r="H2355" s="159">
        <v>0</v>
      </c>
      <c r="I2355" s="159">
        <v>0</v>
      </c>
      <c r="J2355" s="159">
        <v>1</v>
      </c>
      <c r="K2355" s="159">
        <v>0</v>
      </c>
      <c r="L2355" s="159">
        <v>1</v>
      </c>
      <c r="M2355" s="159">
        <v>0</v>
      </c>
      <c r="N2355" s="159">
        <v>19</v>
      </c>
      <c r="O2355" s="159">
        <v>23.3</v>
      </c>
    </row>
    <row r="2356" spans="1:15" ht="13.5" customHeight="1" x14ac:dyDescent="0.35">
      <c r="A2356" s="160">
        <v>0.59375</v>
      </c>
      <c r="B2356" s="159">
        <v>11</v>
      </c>
      <c r="C2356" s="159">
        <v>0</v>
      </c>
      <c r="D2356" s="159">
        <v>1</v>
      </c>
      <c r="E2356" s="159">
        <v>7</v>
      </c>
      <c r="F2356" s="159">
        <v>1</v>
      </c>
      <c r="G2356" s="159">
        <v>2</v>
      </c>
      <c r="H2356" s="159">
        <v>0</v>
      </c>
      <c r="I2356" s="159">
        <v>0</v>
      </c>
      <c r="J2356" s="159">
        <v>0</v>
      </c>
      <c r="K2356" s="159">
        <v>0</v>
      </c>
      <c r="L2356" s="159">
        <v>0</v>
      </c>
      <c r="M2356" s="159">
        <v>0</v>
      </c>
      <c r="N2356" s="159">
        <v>16.899999999999999</v>
      </c>
      <c r="O2356" s="159">
        <v>23.6</v>
      </c>
    </row>
    <row r="2357" spans="1:15" ht="13.5" customHeight="1" x14ac:dyDescent="0.35">
      <c r="A2357" s="160">
        <v>0.60416666666666696</v>
      </c>
      <c r="B2357" s="159">
        <v>23</v>
      </c>
      <c r="C2357" s="159">
        <v>0</v>
      </c>
      <c r="D2357" s="159">
        <v>0</v>
      </c>
      <c r="E2357" s="159">
        <v>16</v>
      </c>
      <c r="F2357" s="159">
        <v>4</v>
      </c>
      <c r="G2357" s="159">
        <v>1</v>
      </c>
      <c r="H2357" s="159">
        <v>0</v>
      </c>
      <c r="I2357" s="159">
        <v>0</v>
      </c>
      <c r="J2357" s="159">
        <v>1</v>
      </c>
      <c r="K2357" s="159">
        <v>0</v>
      </c>
      <c r="L2357" s="159">
        <v>1</v>
      </c>
      <c r="M2357" s="159">
        <v>0</v>
      </c>
      <c r="N2357" s="159">
        <v>20.6</v>
      </c>
      <c r="O2357" s="159">
        <v>24.3</v>
      </c>
    </row>
    <row r="2358" spans="1:15" ht="13.5" customHeight="1" x14ac:dyDescent="0.35">
      <c r="A2358" s="160">
        <v>0.61458333333333304</v>
      </c>
      <c r="B2358" s="159">
        <v>25</v>
      </c>
      <c r="C2358" s="159">
        <v>2</v>
      </c>
      <c r="D2358" s="159">
        <v>1</v>
      </c>
      <c r="E2358" s="159">
        <v>14</v>
      </c>
      <c r="F2358" s="159">
        <v>2</v>
      </c>
      <c r="G2358" s="159">
        <v>4</v>
      </c>
      <c r="H2358" s="159">
        <v>0</v>
      </c>
      <c r="I2358" s="159">
        <v>0</v>
      </c>
      <c r="J2358" s="159">
        <v>0</v>
      </c>
      <c r="K2358" s="159">
        <v>0</v>
      </c>
      <c r="L2358" s="159">
        <v>2</v>
      </c>
      <c r="M2358" s="159">
        <v>0</v>
      </c>
      <c r="N2358" s="159">
        <v>17.3</v>
      </c>
      <c r="O2358" s="159">
        <v>22.5</v>
      </c>
    </row>
    <row r="2359" spans="1:15" ht="13.5" customHeight="1" x14ac:dyDescent="0.35">
      <c r="A2359" s="160">
        <v>0.625</v>
      </c>
      <c r="B2359" s="159">
        <v>15</v>
      </c>
      <c r="C2359" s="159">
        <v>0</v>
      </c>
      <c r="D2359" s="159">
        <v>1</v>
      </c>
      <c r="E2359" s="159">
        <v>12</v>
      </c>
      <c r="F2359" s="159">
        <v>2</v>
      </c>
      <c r="G2359" s="159">
        <v>0</v>
      </c>
      <c r="H2359" s="159">
        <v>0</v>
      </c>
      <c r="I2359" s="159">
        <v>0</v>
      </c>
      <c r="J2359" s="159">
        <v>0</v>
      </c>
      <c r="K2359" s="159">
        <v>0</v>
      </c>
      <c r="L2359" s="159">
        <v>0</v>
      </c>
      <c r="M2359" s="159">
        <v>0</v>
      </c>
      <c r="N2359" s="159">
        <v>20.9</v>
      </c>
      <c r="O2359" s="159">
        <v>24.7</v>
      </c>
    </row>
    <row r="2360" spans="1:15" ht="13.5" customHeight="1" x14ac:dyDescent="0.35">
      <c r="A2360" s="160">
        <v>0.63541666666666696</v>
      </c>
      <c r="B2360" s="159">
        <v>8</v>
      </c>
      <c r="C2360" s="159">
        <v>0</v>
      </c>
      <c r="D2360" s="159">
        <v>0</v>
      </c>
      <c r="E2360" s="159">
        <v>1</v>
      </c>
      <c r="F2360" s="159">
        <v>2</v>
      </c>
      <c r="G2360" s="159">
        <v>4</v>
      </c>
      <c r="H2360" s="159">
        <v>1</v>
      </c>
      <c r="I2360" s="159">
        <v>0</v>
      </c>
      <c r="J2360" s="159">
        <v>0</v>
      </c>
      <c r="K2360" s="159">
        <v>0</v>
      </c>
      <c r="L2360" s="159">
        <v>0</v>
      </c>
      <c r="M2360" s="159">
        <v>0</v>
      </c>
      <c r="N2360" s="159">
        <v>20.8</v>
      </c>
      <c r="O2360" s="159" t="s">
        <v>102</v>
      </c>
    </row>
    <row r="2361" spans="1:15" ht="13.5" customHeight="1" x14ac:dyDescent="0.35">
      <c r="A2361" s="160">
        <v>0.64583333333333304</v>
      </c>
      <c r="B2361" s="159">
        <v>21</v>
      </c>
      <c r="C2361" s="159">
        <v>0</v>
      </c>
      <c r="D2361" s="159">
        <v>1</v>
      </c>
      <c r="E2361" s="159">
        <v>11</v>
      </c>
      <c r="F2361" s="159">
        <v>4</v>
      </c>
      <c r="G2361" s="159">
        <v>5</v>
      </c>
      <c r="H2361" s="159">
        <v>0</v>
      </c>
      <c r="I2361" s="159">
        <v>0</v>
      </c>
      <c r="J2361" s="159">
        <v>0</v>
      </c>
      <c r="K2361" s="159">
        <v>0</v>
      </c>
      <c r="L2361" s="159">
        <v>0</v>
      </c>
      <c r="M2361" s="159">
        <v>0</v>
      </c>
      <c r="N2361" s="159">
        <v>19.2</v>
      </c>
      <c r="O2361" s="159">
        <v>22.7</v>
      </c>
    </row>
    <row r="2362" spans="1:15" ht="13.5" customHeight="1" x14ac:dyDescent="0.35">
      <c r="A2362" s="160">
        <v>0.65625</v>
      </c>
      <c r="B2362" s="159">
        <v>13</v>
      </c>
      <c r="C2362" s="159">
        <v>0</v>
      </c>
      <c r="D2362" s="159">
        <v>1</v>
      </c>
      <c r="E2362" s="159">
        <v>12</v>
      </c>
      <c r="F2362" s="159">
        <v>0</v>
      </c>
      <c r="G2362" s="159">
        <v>0</v>
      </c>
      <c r="H2362" s="159">
        <v>0</v>
      </c>
      <c r="I2362" s="159">
        <v>0</v>
      </c>
      <c r="J2362" s="159">
        <v>0</v>
      </c>
      <c r="K2362" s="159">
        <v>0</v>
      </c>
      <c r="L2362" s="159">
        <v>0</v>
      </c>
      <c r="M2362" s="159">
        <v>0</v>
      </c>
      <c r="N2362" s="159">
        <v>22.3</v>
      </c>
      <c r="O2362" s="159">
        <v>26.4</v>
      </c>
    </row>
    <row r="2363" spans="1:15" ht="13.5" customHeight="1" x14ac:dyDescent="0.35">
      <c r="A2363" s="160">
        <v>0.66666666666666696</v>
      </c>
      <c r="B2363" s="159">
        <v>74</v>
      </c>
      <c r="C2363" s="159">
        <v>4</v>
      </c>
      <c r="D2363" s="159">
        <v>4</v>
      </c>
      <c r="E2363" s="159">
        <v>58</v>
      </c>
      <c r="F2363" s="159">
        <v>6</v>
      </c>
      <c r="G2363" s="159">
        <v>1</v>
      </c>
      <c r="H2363" s="159">
        <v>0</v>
      </c>
      <c r="I2363" s="159">
        <v>0</v>
      </c>
      <c r="J2363" s="159">
        <v>1</v>
      </c>
      <c r="K2363" s="159">
        <v>0</v>
      </c>
      <c r="L2363" s="159">
        <v>0</v>
      </c>
      <c r="M2363" s="159">
        <v>0</v>
      </c>
      <c r="N2363" s="159">
        <v>16.3</v>
      </c>
      <c r="O2363" s="159">
        <v>21.7</v>
      </c>
    </row>
    <row r="2364" spans="1:15" ht="13.5" customHeight="1" x14ac:dyDescent="0.35">
      <c r="A2364" s="160">
        <v>0.67708333333333304</v>
      </c>
      <c r="B2364" s="159">
        <v>28</v>
      </c>
      <c r="C2364" s="159">
        <v>2</v>
      </c>
      <c r="D2364" s="159">
        <v>0</v>
      </c>
      <c r="E2364" s="159">
        <v>20</v>
      </c>
      <c r="F2364" s="159">
        <v>5</v>
      </c>
      <c r="G2364" s="159">
        <v>0</v>
      </c>
      <c r="H2364" s="159">
        <v>0</v>
      </c>
      <c r="I2364" s="159">
        <v>0</v>
      </c>
      <c r="J2364" s="159">
        <v>0</v>
      </c>
      <c r="K2364" s="159">
        <v>0</v>
      </c>
      <c r="L2364" s="159">
        <v>1</v>
      </c>
      <c r="M2364" s="159">
        <v>0</v>
      </c>
      <c r="N2364" s="159">
        <v>19.600000000000001</v>
      </c>
      <c r="O2364" s="159">
        <v>24.5</v>
      </c>
    </row>
    <row r="2365" spans="1:15" ht="13.5" customHeight="1" x14ac:dyDescent="0.35">
      <c r="A2365" s="160">
        <v>0.6875</v>
      </c>
      <c r="B2365" s="159">
        <v>37</v>
      </c>
      <c r="C2365" s="159">
        <v>1</v>
      </c>
      <c r="D2365" s="159">
        <v>1</v>
      </c>
      <c r="E2365" s="159">
        <v>28</v>
      </c>
      <c r="F2365" s="159">
        <v>3</v>
      </c>
      <c r="G2365" s="159">
        <v>4</v>
      </c>
      <c r="H2365" s="159">
        <v>0</v>
      </c>
      <c r="I2365" s="159">
        <v>0</v>
      </c>
      <c r="J2365" s="159">
        <v>0</v>
      </c>
      <c r="K2365" s="159">
        <v>0</v>
      </c>
      <c r="L2365" s="159">
        <v>0</v>
      </c>
      <c r="M2365" s="159">
        <v>0</v>
      </c>
      <c r="N2365" s="159">
        <v>18.899999999999999</v>
      </c>
      <c r="O2365" s="159">
        <v>23</v>
      </c>
    </row>
    <row r="2366" spans="1:15" ht="13.5" customHeight="1" x14ac:dyDescent="0.35">
      <c r="A2366" s="160">
        <v>0.69791666666666696</v>
      </c>
      <c r="B2366" s="159">
        <v>21</v>
      </c>
      <c r="C2366" s="159">
        <v>1</v>
      </c>
      <c r="D2366" s="159">
        <v>2</v>
      </c>
      <c r="E2366" s="159">
        <v>15</v>
      </c>
      <c r="F2366" s="159">
        <v>0</v>
      </c>
      <c r="G2366" s="159">
        <v>3</v>
      </c>
      <c r="H2366" s="159">
        <v>0</v>
      </c>
      <c r="I2366" s="159">
        <v>0</v>
      </c>
      <c r="J2366" s="159">
        <v>0</v>
      </c>
      <c r="K2366" s="159">
        <v>0</v>
      </c>
      <c r="L2366" s="159">
        <v>0</v>
      </c>
      <c r="M2366" s="159">
        <v>0</v>
      </c>
      <c r="N2366" s="159">
        <v>19.899999999999999</v>
      </c>
      <c r="O2366" s="159">
        <v>24.1</v>
      </c>
    </row>
    <row r="2367" spans="1:15" ht="13.5" customHeight="1" x14ac:dyDescent="0.35">
      <c r="A2367" s="160">
        <v>0.70833333333333304</v>
      </c>
      <c r="B2367" s="159">
        <v>45</v>
      </c>
      <c r="C2367" s="159">
        <v>0</v>
      </c>
      <c r="D2367" s="159">
        <v>1</v>
      </c>
      <c r="E2367" s="159">
        <v>36</v>
      </c>
      <c r="F2367" s="159">
        <v>6</v>
      </c>
      <c r="G2367" s="159">
        <v>2</v>
      </c>
      <c r="H2367" s="159">
        <v>0</v>
      </c>
      <c r="I2367" s="159">
        <v>0</v>
      </c>
      <c r="J2367" s="159">
        <v>0</v>
      </c>
      <c r="K2367" s="159">
        <v>0</v>
      </c>
      <c r="L2367" s="159">
        <v>0</v>
      </c>
      <c r="M2367" s="159">
        <v>0</v>
      </c>
      <c r="N2367" s="159">
        <v>16</v>
      </c>
      <c r="O2367" s="159">
        <v>23.2</v>
      </c>
    </row>
    <row r="2368" spans="1:15" ht="13.5" customHeight="1" x14ac:dyDescent="0.35">
      <c r="A2368" s="160">
        <v>0.71875</v>
      </c>
      <c r="B2368" s="159">
        <v>16</v>
      </c>
      <c r="C2368" s="159">
        <v>1</v>
      </c>
      <c r="D2368" s="159">
        <v>1</v>
      </c>
      <c r="E2368" s="159">
        <v>11</v>
      </c>
      <c r="F2368" s="159">
        <v>1</v>
      </c>
      <c r="G2368" s="159">
        <v>2</v>
      </c>
      <c r="H2368" s="159">
        <v>0</v>
      </c>
      <c r="I2368" s="159">
        <v>0</v>
      </c>
      <c r="J2368" s="159">
        <v>0</v>
      </c>
      <c r="K2368" s="159">
        <v>0</v>
      </c>
      <c r="L2368" s="159">
        <v>0</v>
      </c>
      <c r="M2368" s="159">
        <v>0</v>
      </c>
      <c r="N2368" s="159">
        <v>20.2</v>
      </c>
      <c r="O2368" s="159">
        <v>24.7</v>
      </c>
    </row>
    <row r="2369" spans="1:15" ht="13.5" customHeight="1" x14ac:dyDescent="0.35">
      <c r="A2369" s="160">
        <v>0.72916666666666696</v>
      </c>
      <c r="B2369" s="159">
        <v>32</v>
      </c>
      <c r="C2369" s="159">
        <v>1</v>
      </c>
      <c r="D2369" s="159">
        <v>1</v>
      </c>
      <c r="E2369" s="159">
        <v>27</v>
      </c>
      <c r="F2369" s="159">
        <v>2</v>
      </c>
      <c r="G2369" s="159">
        <v>1</v>
      </c>
      <c r="H2369" s="159">
        <v>0</v>
      </c>
      <c r="I2369" s="159">
        <v>0</v>
      </c>
      <c r="J2369" s="159">
        <v>0</v>
      </c>
      <c r="K2369" s="159">
        <v>0</v>
      </c>
      <c r="L2369" s="159">
        <v>0</v>
      </c>
      <c r="M2369" s="159">
        <v>0</v>
      </c>
      <c r="N2369" s="159">
        <v>19.7</v>
      </c>
      <c r="O2369" s="159">
        <v>24.7</v>
      </c>
    </row>
    <row r="2370" spans="1:15" ht="13.5" customHeight="1" x14ac:dyDescent="0.35">
      <c r="A2370" s="160">
        <v>0.73958333333333304</v>
      </c>
      <c r="B2370" s="159">
        <v>16</v>
      </c>
      <c r="C2370" s="159">
        <v>0</v>
      </c>
      <c r="D2370" s="159">
        <v>1</v>
      </c>
      <c r="E2370" s="159">
        <v>12</v>
      </c>
      <c r="F2370" s="159">
        <v>1</v>
      </c>
      <c r="G2370" s="159">
        <v>2</v>
      </c>
      <c r="H2370" s="159">
        <v>0</v>
      </c>
      <c r="I2370" s="159">
        <v>0</v>
      </c>
      <c r="J2370" s="159">
        <v>0</v>
      </c>
      <c r="K2370" s="159">
        <v>0</v>
      </c>
      <c r="L2370" s="159">
        <v>0</v>
      </c>
      <c r="M2370" s="159">
        <v>0</v>
      </c>
      <c r="N2370" s="159">
        <v>19.2</v>
      </c>
      <c r="O2370" s="159">
        <v>26.2</v>
      </c>
    </row>
    <row r="2371" spans="1:15" ht="13.5" customHeight="1" x14ac:dyDescent="0.35">
      <c r="A2371" s="160">
        <v>0.75</v>
      </c>
      <c r="B2371" s="159">
        <v>28</v>
      </c>
      <c r="C2371" s="159">
        <v>2</v>
      </c>
      <c r="D2371" s="159">
        <v>1</v>
      </c>
      <c r="E2371" s="159">
        <v>19</v>
      </c>
      <c r="F2371" s="159">
        <v>4</v>
      </c>
      <c r="G2371" s="159">
        <v>2</v>
      </c>
      <c r="H2371" s="159">
        <v>0</v>
      </c>
      <c r="I2371" s="159">
        <v>0</v>
      </c>
      <c r="J2371" s="159">
        <v>0</v>
      </c>
      <c r="K2371" s="159">
        <v>0</v>
      </c>
      <c r="L2371" s="159">
        <v>0</v>
      </c>
      <c r="M2371" s="159">
        <v>0</v>
      </c>
      <c r="N2371" s="159">
        <v>19</v>
      </c>
      <c r="O2371" s="159">
        <v>23.5</v>
      </c>
    </row>
    <row r="2372" spans="1:15" ht="13.5" customHeight="1" x14ac:dyDescent="0.35">
      <c r="A2372" s="160">
        <v>0.76041666666666696</v>
      </c>
      <c r="B2372" s="159">
        <v>13</v>
      </c>
      <c r="C2372" s="159">
        <v>0</v>
      </c>
      <c r="D2372" s="159">
        <v>1</v>
      </c>
      <c r="E2372" s="159">
        <v>9</v>
      </c>
      <c r="F2372" s="159">
        <v>2</v>
      </c>
      <c r="G2372" s="159">
        <v>1</v>
      </c>
      <c r="H2372" s="159">
        <v>0</v>
      </c>
      <c r="I2372" s="159">
        <v>0</v>
      </c>
      <c r="J2372" s="159">
        <v>0</v>
      </c>
      <c r="K2372" s="159">
        <v>0</v>
      </c>
      <c r="L2372" s="159">
        <v>0</v>
      </c>
      <c r="M2372" s="159">
        <v>0</v>
      </c>
      <c r="N2372" s="159">
        <v>21.1</v>
      </c>
      <c r="O2372" s="159">
        <v>22.7</v>
      </c>
    </row>
    <row r="2373" spans="1:15" ht="13.5" customHeight="1" x14ac:dyDescent="0.35">
      <c r="A2373" s="160">
        <v>0.77083333333333304</v>
      </c>
      <c r="B2373" s="159">
        <v>11</v>
      </c>
      <c r="C2373" s="159">
        <v>1</v>
      </c>
      <c r="D2373" s="159">
        <v>1</v>
      </c>
      <c r="E2373" s="159">
        <v>7</v>
      </c>
      <c r="F2373" s="159">
        <v>1</v>
      </c>
      <c r="G2373" s="159">
        <v>1</v>
      </c>
      <c r="H2373" s="159">
        <v>0</v>
      </c>
      <c r="I2373" s="159">
        <v>0</v>
      </c>
      <c r="J2373" s="159">
        <v>0</v>
      </c>
      <c r="K2373" s="159">
        <v>0</v>
      </c>
      <c r="L2373" s="159">
        <v>0</v>
      </c>
      <c r="M2373" s="159">
        <v>0</v>
      </c>
      <c r="N2373" s="159">
        <v>18.600000000000001</v>
      </c>
      <c r="O2373" s="159">
        <v>24</v>
      </c>
    </row>
    <row r="2374" spans="1:15" ht="13.5" customHeight="1" x14ac:dyDescent="0.35">
      <c r="A2374" s="160">
        <v>0.78125</v>
      </c>
      <c r="B2374" s="159">
        <v>14</v>
      </c>
      <c r="C2374" s="159">
        <v>0</v>
      </c>
      <c r="D2374" s="159">
        <v>1</v>
      </c>
      <c r="E2374" s="159">
        <v>11</v>
      </c>
      <c r="F2374" s="159">
        <v>2</v>
      </c>
      <c r="G2374" s="159">
        <v>0</v>
      </c>
      <c r="H2374" s="159">
        <v>0</v>
      </c>
      <c r="I2374" s="159">
        <v>0</v>
      </c>
      <c r="J2374" s="159">
        <v>0</v>
      </c>
      <c r="K2374" s="159">
        <v>0</v>
      </c>
      <c r="L2374" s="159">
        <v>0</v>
      </c>
      <c r="M2374" s="159">
        <v>0</v>
      </c>
      <c r="N2374" s="159">
        <v>19.5</v>
      </c>
      <c r="O2374" s="159">
        <v>21.9</v>
      </c>
    </row>
    <row r="2375" spans="1:15" ht="13.5" customHeight="1" x14ac:dyDescent="0.35">
      <c r="A2375" s="160">
        <v>0.79166666666666696</v>
      </c>
      <c r="B2375" s="159">
        <v>33</v>
      </c>
      <c r="C2375" s="159">
        <v>0</v>
      </c>
      <c r="D2375" s="159">
        <v>0</v>
      </c>
      <c r="E2375" s="159">
        <v>27</v>
      </c>
      <c r="F2375" s="159">
        <v>4</v>
      </c>
      <c r="G2375" s="159">
        <v>2</v>
      </c>
      <c r="H2375" s="159">
        <v>0</v>
      </c>
      <c r="I2375" s="159">
        <v>0</v>
      </c>
      <c r="J2375" s="159">
        <v>0</v>
      </c>
      <c r="K2375" s="159">
        <v>0</v>
      </c>
      <c r="L2375" s="159">
        <v>0</v>
      </c>
      <c r="M2375" s="159">
        <v>0</v>
      </c>
      <c r="N2375" s="159">
        <v>18.899999999999999</v>
      </c>
      <c r="O2375" s="159">
        <v>22.6</v>
      </c>
    </row>
    <row r="2376" spans="1:15" ht="13.5" customHeight="1" x14ac:dyDescent="0.35">
      <c r="A2376" s="160">
        <v>0.80208333333333304</v>
      </c>
      <c r="B2376" s="159">
        <v>12</v>
      </c>
      <c r="C2376" s="159">
        <v>0</v>
      </c>
      <c r="D2376" s="159">
        <v>0</v>
      </c>
      <c r="E2376" s="159">
        <v>11</v>
      </c>
      <c r="F2376" s="159">
        <v>1</v>
      </c>
      <c r="G2376" s="159">
        <v>0</v>
      </c>
      <c r="H2376" s="159">
        <v>0</v>
      </c>
      <c r="I2376" s="159">
        <v>0</v>
      </c>
      <c r="J2376" s="159">
        <v>0</v>
      </c>
      <c r="K2376" s="159">
        <v>0</v>
      </c>
      <c r="L2376" s="159">
        <v>0</v>
      </c>
      <c r="M2376" s="159">
        <v>0</v>
      </c>
      <c r="N2376" s="159">
        <v>20.8</v>
      </c>
      <c r="O2376" s="159">
        <v>24.9</v>
      </c>
    </row>
    <row r="2377" spans="1:15" ht="13.5" customHeight="1" x14ac:dyDescent="0.35">
      <c r="A2377" s="160">
        <v>0.8125</v>
      </c>
      <c r="B2377" s="159">
        <v>12</v>
      </c>
      <c r="C2377" s="159">
        <v>0</v>
      </c>
      <c r="D2377" s="159">
        <v>1</v>
      </c>
      <c r="E2377" s="159">
        <v>10</v>
      </c>
      <c r="F2377" s="159">
        <v>0</v>
      </c>
      <c r="G2377" s="159">
        <v>1</v>
      </c>
      <c r="H2377" s="159">
        <v>0</v>
      </c>
      <c r="I2377" s="159">
        <v>0</v>
      </c>
      <c r="J2377" s="159">
        <v>0</v>
      </c>
      <c r="K2377" s="159">
        <v>0</v>
      </c>
      <c r="L2377" s="159">
        <v>0</v>
      </c>
      <c r="M2377" s="159">
        <v>0</v>
      </c>
      <c r="N2377" s="159">
        <v>19.5</v>
      </c>
      <c r="O2377" s="159">
        <v>22.8</v>
      </c>
    </row>
    <row r="2378" spans="1:15" ht="13.5" customHeight="1" x14ac:dyDescent="0.35">
      <c r="A2378" s="160">
        <v>0.82291666666666696</v>
      </c>
      <c r="B2378" s="159">
        <v>8</v>
      </c>
      <c r="C2378" s="159">
        <v>1</v>
      </c>
      <c r="D2378" s="159">
        <v>0</v>
      </c>
      <c r="E2378" s="159">
        <v>6</v>
      </c>
      <c r="F2378" s="159">
        <v>1</v>
      </c>
      <c r="G2378" s="159">
        <v>0</v>
      </c>
      <c r="H2378" s="159">
        <v>0</v>
      </c>
      <c r="I2378" s="159">
        <v>0</v>
      </c>
      <c r="J2378" s="159">
        <v>0</v>
      </c>
      <c r="K2378" s="159">
        <v>0</v>
      </c>
      <c r="L2378" s="159">
        <v>0</v>
      </c>
      <c r="M2378" s="159">
        <v>0</v>
      </c>
      <c r="N2378" s="159">
        <v>22.3</v>
      </c>
      <c r="O2378" s="159" t="s">
        <v>102</v>
      </c>
    </row>
    <row r="2379" spans="1:15" ht="13.5" customHeight="1" x14ac:dyDescent="0.35">
      <c r="A2379" s="160">
        <v>0.83333333333333304</v>
      </c>
      <c r="B2379" s="159">
        <v>14</v>
      </c>
      <c r="C2379" s="159">
        <v>0</v>
      </c>
      <c r="D2379" s="159">
        <v>1</v>
      </c>
      <c r="E2379" s="159">
        <v>9</v>
      </c>
      <c r="F2379" s="159">
        <v>2</v>
      </c>
      <c r="G2379" s="159">
        <v>2</v>
      </c>
      <c r="H2379" s="159">
        <v>0</v>
      </c>
      <c r="I2379" s="159">
        <v>0</v>
      </c>
      <c r="J2379" s="159">
        <v>0</v>
      </c>
      <c r="K2379" s="159">
        <v>0</v>
      </c>
      <c r="L2379" s="159">
        <v>0</v>
      </c>
      <c r="M2379" s="159">
        <v>0</v>
      </c>
      <c r="N2379" s="159">
        <v>21.9</v>
      </c>
      <c r="O2379" s="159">
        <v>25.7</v>
      </c>
    </row>
    <row r="2380" spans="1:15" ht="13.5" customHeight="1" x14ac:dyDescent="0.35">
      <c r="A2380" s="160">
        <v>0.84375</v>
      </c>
      <c r="B2380" s="159">
        <v>4</v>
      </c>
      <c r="C2380" s="159">
        <v>1</v>
      </c>
      <c r="D2380" s="159">
        <v>1</v>
      </c>
      <c r="E2380" s="159">
        <v>1</v>
      </c>
      <c r="F2380" s="159">
        <v>1</v>
      </c>
      <c r="G2380" s="159">
        <v>0</v>
      </c>
      <c r="H2380" s="159">
        <v>0</v>
      </c>
      <c r="I2380" s="159">
        <v>0</v>
      </c>
      <c r="J2380" s="159">
        <v>0</v>
      </c>
      <c r="K2380" s="159">
        <v>0</v>
      </c>
      <c r="L2380" s="159">
        <v>0</v>
      </c>
      <c r="M2380" s="159">
        <v>0</v>
      </c>
      <c r="N2380" s="159">
        <v>17</v>
      </c>
      <c r="O2380" s="159" t="s">
        <v>102</v>
      </c>
    </row>
    <row r="2381" spans="1:15" ht="13.5" customHeight="1" x14ac:dyDescent="0.35">
      <c r="A2381" s="160">
        <v>0.85416666666666696</v>
      </c>
      <c r="B2381" s="159">
        <v>6</v>
      </c>
      <c r="C2381" s="159">
        <v>0</v>
      </c>
      <c r="D2381" s="159">
        <v>1</v>
      </c>
      <c r="E2381" s="159">
        <v>4</v>
      </c>
      <c r="F2381" s="159">
        <v>0</v>
      </c>
      <c r="G2381" s="159">
        <v>1</v>
      </c>
      <c r="H2381" s="159">
        <v>0</v>
      </c>
      <c r="I2381" s="159">
        <v>0</v>
      </c>
      <c r="J2381" s="159">
        <v>0</v>
      </c>
      <c r="K2381" s="159">
        <v>0</v>
      </c>
      <c r="L2381" s="159">
        <v>0</v>
      </c>
      <c r="M2381" s="159">
        <v>0</v>
      </c>
      <c r="N2381" s="159">
        <v>20.100000000000001</v>
      </c>
      <c r="O2381" s="159" t="s">
        <v>102</v>
      </c>
    </row>
    <row r="2382" spans="1:15" ht="13.5" customHeight="1" x14ac:dyDescent="0.35">
      <c r="A2382" s="160">
        <v>0.86458333333333304</v>
      </c>
      <c r="B2382" s="159">
        <v>3</v>
      </c>
      <c r="C2382" s="159">
        <v>0</v>
      </c>
      <c r="D2382" s="159">
        <v>0</v>
      </c>
      <c r="E2382" s="159">
        <v>3</v>
      </c>
      <c r="F2382" s="159">
        <v>0</v>
      </c>
      <c r="G2382" s="159">
        <v>0</v>
      </c>
      <c r="H2382" s="159">
        <v>0</v>
      </c>
      <c r="I2382" s="159">
        <v>0</v>
      </c>
      <c r="J2382" s="159">
        <v>0</v>
      </c>
      <c r="K2382" s="159">
        <v>0</v>
      </c>
      <c r="L2382" s="159">
        <v>0</v>
      </c>
      <c r="M2382" s="159">
        <v>0</v>
      </c>
      <c r="N2382" s="159">
        <v>23.9</v>
      </c>
      <c r="O2382" s="159" t="s">
        <v>102</v>
      </c>
    </row>
    <row r="2383" spans="1:15" ht="13.5" customHeight="1" x14ac:dyDescent="0.35">
      <c r="A2383" s="160">
        <v>0.875</v>
      </c>
      <c r="B2383" s="159">
        <v>11</v>
      </c>
      <c r="C2383" s="159">
        <v>0</v>
      </c>
      <c r="D2383" s="159">
        <v>0</v>
      </c>
      <c r="E2383" s="159">
        <v>11</v>
      </c>
      <c r="F2383" s="159">
        <v>0</v>
      </c>
      <c r="G2383" s="159">
        <v>0</v>
      </c>
      <c r="H2383" s="159">
        <v>0</v>
      </c>
      <c r="I2383" s="159">
        <v>0</v>
      </c>
      <c r="J2383" s="159">
        <v>0</v>
      </c>
      <c r="K2383" s="159">
        <v>0</v>
      </c>
      <c r="L2383" s="159">
        <v>0</v>
      </c>
      <c r="M2383" s="159">
        <v>0</v>
      </c>
      <c r="N2383" s="159">
        <v>20.8</v>
      </c>
      <c r="O2383" s="159">
        <v>22.7</v>
      </c>
    </row>
    <row r="2384" spans="1:15" ht="13.5" customHeight="1" x14ac:dyDescent="0.35">
      <c r="A2384" s="160">
        <v>0.88541666666666696</v>
      </c>
      <c r="B2384" s="159">
        <v>3</v>
      </c>
      <c r="C2384" s="159">
        <v>1</v>
      </c>
      <c r="D2384" s="159">
        <v>0</v>
      </c>
      <c r="E2384" s="159">
        <v>1</v>
      </c>
      <c r="F2384" s="159">
        <v>0</v>
      </c>
      <c r="G2384" s="159">
        <v>1</v>
      </c>
      <c r="H2384" s="159">
        <v>0</v>
      </c>
      <c r="I2384" s="159">
        <v>0</v>
      </c>
      <c r="J2384" s="159">
        <v>0</v>
      </c>
      <c r="K2384" s="159">
        <v>0</v>
      </c>
      <c r="L2384" s="159">
        <v>0</v>
      </c>
      <c r="M2384" s="159">
        <v>0</v>
      </c>
      <c r="N2384" s="159">
        <v>21.3</v>
      </c>
      <c r="O2384" s="159" t="s">
        <v>102</v>
      </c>
    </row>
    <row r="2385" spans="1:15" ht="13.5" customHeight="1" x14ac:dyDescent="0.35">
      <c r="A2385" s="160">
        <v>0.89583333333333304</v>
      </c>
      <c r="B2385" s="159">
        <v>8</v>
      </c>
      <c r="C2385" s="159">
        <v>0</v>
      </c>
      <c r="D2385" s="159">
        <v>1</v>
      </c>
      <c r="E2385" s="159">
        <v>6</v>
      </c>
      <c r="F2385" s="159">
        <v>0</v>
      </c>
      <c r="G2385" s="159">
        <v>1</v>
      </c>
      <c r="H2385" s="159">
        <v>0</v>
      </c>
      <c r="I2385" s="159">
        <v>0</v>
      </c>
      <c r="J2385" s="159">
        <v>0</v>
      </c>
      <c r="K2385" s="159">
        <v>0</v>
      </c>
      <c r="L2385" s="159">
        <v>0</v>
      </c>
      <c r="M2385" s="159">
        <v>0</v>
      </c>
      <c r="N2385" s="159">
        <v>17.899999999999999</v>
      </c>
      <c r="O2385" s="159" t="s">
        <v>102</v>
      </c>
    </row>
    <row r="2386" spans="1:15" ht="13.5" customHeight="1" x14ac:dyDescent="0.35">
      <c r="A2386" s="160">
        <v>0.90625</v>
      </c>
      <c r="B2386" s="159">
        <v>3</v>
      </c>
      <c r="C2386" s="159">
        <v>0</v>
      </c>
      <c r="D2386" s="159">
        <v>0</v>
      </c>
      <c r="E2386" s="159">
        <v>3</v>
      </c>
      <c r="F2386" s="159">
        <v>0</v>
      </c>
      <c r="G2386" s="159">
        <v>0</v>
      </c>
      <c r="H2386" s="159">
        <v>0</v>
      </c>
      <c r="I2386" s="159">
        <v>0</v>
      </c>
      <c r="J2386" s="159">
        <v>0</v>
      </c>
      <c r="K2386" s="159">
        <v>0</v>
      </c>
      <c r="L2386" s="159">
        <v>0</v>
      </c>
      <c r="M2386" s="159">
        <v>0</v>
      </c>
      <c r="N2386" s="159">
        <v>26</v>
      </c>
      <c r="O2386" s="159" t="s">
        <v>102</v>
      </c>
    </row>
    <row r="2387" spans="1:15" ht="13.5" customHeight="1" x14ac:dyDescent="0.35">
      <c r="A2387" s="160">
        <v>0.91666666666666696</v>
      </c>
      <c r="B2387" s="159">
        <v>7</v>
      </c>
      <c r="C2387" s="159">
        <v>1</v>
      </c>
      <c r="D2387" s="159">
        <v>0</v>
      </c>
      <c r="E2387" s="159">
        <v>6</v>
      </c>
      <c r="F2387" s="159">
        <v>0</v>
      </c>
      <c r="G2387" s="159">
        <v>0</v>
      </c>
      <c r="H2387" s="159">
        <v>0</v>
      </c>
      <c r="I2387" s="159">
        <v>0</v>
      </c>
      <c r="J2387" s="159">
        <v>0</v>
      </c>
      <c r="K2387" s="159">
        <v>0</v>
      </c>
      <c r="L2387" s="159">
        <v>0</v>
      </c>
      <c r="M2387" s="159">
        <v>0</v>
      </c>
      <c r="N2387" s="159">
        <v>17.899999999999999</v>
      </c>
      <c r="O2387" s="159" t="s">
        <v>102</v>
      </c>
    </row>
    <row r="2388" spans="1:15" ht="13.5" customHeight="1" x14ac:dyDescent="0.35">
      <c r="A2388" s="160">
        <v>0.92708333333333304</v>
      </c>
      <c r="B2388" s="159">
        <v>2</v>
      </c>
      <c r="C2388" s="159">
        <v>0</v>
      </c>
      <c r="D2388" s="159">
        <v>0</v>
      </c>
      <c r="E2388" s="159">
        <v>2</v>
      </c>
      <c r="F2388" s="159">
        <v>0</v>
      </c>
      <c r="G2388" s="159">
        <v>0</v>
      </c>
      <c r="H2388" s="159">
        <v>0</v>
      </c>
      <c r="I2388" s="159">
        <v>0</v>
      </c>
      <c r="J2388" s="159">
        <v>0</v>
      </c>
      <c r="K2388" s="159">
        <v>0</v>
      </c>
      <c r="L2388" s="159">
        <v>0</v>
      </c>
      <c r="M2388" s="159">
        <v>0</v>
      </c>
      <c r="N2388" s="159">
        <v>21</v>
      </c>
      <c r="O2388" s="159" t="s">
        <v>102</v>
      </c>
    </row>
    <row r="2389" spans="1:15" ht="13.5" customHeight="1" x14ac:dyDescent="0.35">
      <c r="A2389" s="160">
        <v>0.9375</v>
      </c>
      <c r="B2389" s="159">
        <v>3</v>
      </c>
      <c r="C2389" s="159">
        <v>0</v>
      </c>
      <c r="D2389" s="159">
        <v>0</v>
      </c>
      <c r="E2389" s="159">
        <v>2</v>
      </c>
      <c r="F2389" s="159">
        <v>0</v>
      </c>
      <c r="G2389" s="159">
        <v>1</v>
      </c>
      <c r="H2389" s="159">
        <v>0</v>
      </c>
      <c r="I2389" s="159">
        <v>0</v>
      </c>
      <c r="J2389" s="159">
        <v>0</v>
      </c>
      <c r="K2389" s="159">
        <v>0</v>
      </c>
      <c r="L2389" s="159">
        <v>0</v>
      </c>
      <c r="M2389" s="159">
        <v>0</v>
      </c>
      <c r="N2389" s="159">
        <v>18.899999999999999</v>
      </c>
      <c r="O2389" s="159" t="s">
        <v>102</v>
      </c>
    </row>
    <row r="2390" spans="1:15" ht="13.5" customHeight="1" x14ac:dyDescent="0.35">
      <c r="A2390" s="160">
        <v>0.94791666666666696</v>
      </c>
      <c r="B2390" s="159">
        <v>1</v>
      </c>
      <c r="C2390" s="159">
        <v>0</v>
      </c>
      <c r="D2390" s="159">
        <v>0</v>
      </c>
      <c r="E2390" s="159">
        <v>1</v>
      </c>
      <c r="F2390" s="159">
        <v>0</v>
      </c>
      <c r="G2390" s="159">
        <v>0</v>
      </c>
      <c r="H2390" s="159">
        <v>0</v>
      </c>
      <c r="I2390" s="159">
        <v>0</v>
      </c>
      <c r="J2390" s="159">
        <v>0</v>
      </c>
      <c r="K2390" s="159">
        <v>0</v>
      </c>
      <c r="L2390" s="159">
        <v>0</v>
      </c>
      <c r="M2390" s="159">
        <v>0</v>
      </c>
      <c r="N2390" s="159">
        <v>24.9</v>
      </c>
      <c r="O2390" s="159" t="s">
        <v>102</v>
      </c>
    </row>
    <row r="2391" spans="1:15" ht="13.5" customHeight="1" x14ac:dyDescent="0.35">
      <c r="A2391" s="160">
        <v>0.95833333333333304</v>
      </c>
      <c r="B2391" s="159">
        <v>1</v>
      </c>
      <c r="C2391" s="159">
        <v>0</v>
      </c>
      <c r="D2391" s="159">
        <v>0</v>
      </c>
      <c r="E2391" s="159">
        <v>0</v>
      </c>
      <c r="F2391" s="159">
        <v>0</v>
      </c>
      <c r="G2391" s="159">
        <v>0</v>
      </c>
      <c r="H2391" s="159">
        <v>1</v>
      </c>
      <c r="I2391" s="159">
        <v>0</v>
      </c>
      <c r="J2391" s="159">
        <v>0</v>
      </c>
      <c r="K2391" s="159">
        <v>0</v>
      </c>
      <c r="L2391" s="159">
        <v>0</v>
      </c>
      <c r="M2391" s="159">
        <v>0</v>
      </c>
      <c r="N2391" s="159">
        <v>17.600000000000001</v>
      </c>
      <c r="O2391" s="159" t="s">
        <v>102</v>
      </c>
    </row>
    <row r="2392" spans="1:15" ht="13.5" customHeight="1" x14ac:dyDescent="0.35">
      <c r="A2392" s="160">
        <v>0.96875</v>
      </c>
      <c r="B2392" s="159">
        <v>2</v>
      </c>
      <c r="C2392" s="159">
        <v>0</v>
      </c>
      <c r="D2392" s="159">
        <v>1</v>
      </c>
      <c r="E2392" s="159">
        <v>1</v>
      </c>
      <c r="F2392" s="159">
        <v>0</v>
      </c>
      <c r="G2392" s="159">
        <v>0</v>
      </c>
      <c r="H2392" s="159">
        <v>0</v>
      </c>
      <c r="I2392" s="159">
        <v>0</v>
      </c>
      <c r="J2392" s="159">
        <v>0</v>
      </c>
      <c r="K2392" s="159">
        <v>0</v>
      </c>
      <c r="L2392" s="159">
        <v>0</v>
      </c>
      <c r="M2392" s="159">
        <v>0</v>
      </c>
      <c r="N2392" s="159">
        <v>24.1</v>
      </c>
      <c r="O2392" s="159" t="s">
        <v>102</v>
      </c>
    </row>
    <row r="2393" spans="1:15" ht="13.5" customHeight="1" x14ac:dyDescent="0.35">
      <c r="A2393" s="160">
        <v>0.97916666666666696</v>
      </c>
      <c r="B2393" s="159">
        <v>2</v>
      </c>
      <c r="C2393" s="159">
        <v>0</v>
      </c>
      <c r="D2393" s="159">
        <v>0</v>
      </c>
      <c r="E2393" s="159">
        <v>1</v>
      </c>
      <c r="F2393" s="159">
        <v>0</v>
      </c>
      <c r="G2393" s="159">
        <v>1</v>
      </c>
      <c r="H2393" s="159">
        <v>0</v>
      </c>
      <c r="I2393" s="159">
        <v>0</v>
      </c>
      <c r="J2393" s="159">
        <v>0</v>
      </c>
      <c r="K2393" s="159">
        <v>0</v>
      </c>
      <c r="L2393" s="159">
        <v>0</v>
      </c>
      <c r="M2393" s="159">
        <v>0</v>
      </c>
      <c r="N2393" s="159">
        <v>16.899999999999999</v>
      </c>
      <c r="O2393" s="159" t="s">
        <v>102</v>
      </c>
    </row>
    <row r="2394" spans="1:15" ht="13.5" customHeight="1" thickBot="1" x14ac:dyDescent="0.4">
      <c r="A2394" s="161">
        <v>0.98958333333333304</v>
      </c>
      <c r="B2394" s="159">
        <v>2</v>
      </c>
      <c r="C2394" s="159">
        <v>0</v>
      </c>
      <c r="D2394" s="159">
        <v>0</v>
      </c>
      <c r="E2394" s="159">
        <v>2</v>
      </c>
      <c r="F2394" s="159">
        <v>0</v>
      </c>
      <c r="G2394" s="159">
        <v>0</v>
      </c>
      <c r="H2394" s="159">
        <v>0</v>
      </c>
      <c r="I2394" s="159">
        <v>0</v>
      </c>
      <c r="J2394" s="159">
        <v>0</v>
      </c>
      <c r="K2394" s="159">
        <v>0</v>
      </c>
      <c r="L2394" s="159">
        <v>0</v>
      </c>
      <c r="M2394" s="159">
        <v>0</v>
      </c>
      <c r="N2394" s="159">
        <v>22.1</v>
      </c>
      <c r="O2394" s="159" t="s">
        <v>102</v>
      </c>
    </row>
    <row r="2395" spans="1:15" ht="13.5" customHeight="1" thickTop="1" x14ac:dyDescent="0.35">
      <c r="A2395" s="162" t="s">
        <v>89</v>
      </c>
      <c r="B2395" s="163">
        <f t="shared" ref="B2395:M2395" si="158">SUM(B2327:B2374)</f>
        <v>959</v>
      </c>
      <c r="C2395" s="163">
        <f t="shared" si="158"/>
        <v>35</v>
      </c>
      <c r="D2395" s="163">
        <f t="shared" si="158"/>
        <v>28</v>
      </c>
      <c r="E2395" s="163">
        <f t="shared" si="158"/>
        <v>630</v>
      </c>
      <c r="F2395" s="163">
        <f t="shared" si="158"/>
        <v>136</v>
      </c>
      <c r="G2395" s="163">
        <f t="shared" si="158"/>
        <v>100</v>
      </c>
      <c r="H2395" s="163">
        <f t="shared" si="158"/>
        <v>3</v>
      </c>
      <c r="I2395" s="163">
        <f t="shared" si="158"/>
        <v>0</v>
      </c>
      <c r="J2395" s="163">
        <f t="shared" si="158"/>
        <v>5</v>
      </c>
      <c r="K2395" s="163">
        <f t="shared" si="158"/>
        <v>0</v>
      </c>
      <c r="L2395" s="163">
        <f t="shared" si="158"/>
        <v>17</v>
      </c>
      <c r="M2395" s="163">
        <f t="shared" si="158"/>
        <v>5</v>
      </c>
      <c r="N2395" s="164">
        <v>18.399999999999999</v>
      </c>
      <c r="O2395" s="164">
        <v>22.9</v>
      </c>
    </row>
    <row r="2396" spans="1:15" ht="13.5" customHeight="1" x14ac:dyDescent="0.35">
      <c r="A2396" s="165" t="s">
        <v>91</v>
      </c>
      <c r="B2396" s="159">
        <f t="shared" ref="B2396:M2396" si="159">SUM(B2323:B2386)</f>
        <v>1105</v>
      </c>
      <c r="C2396" s="159">
        <f t="shared" si="159"/>
        <v>38</v>
      </c>
      <c r="D2396" s="159">
        <f t="shared" si="159"/>
        <v>33</v>
      </c>
      <c r="E2396" s="159">
        <f t="shared" si="159"/>
        <v>744</v>
      </c>
      <c r="F2396" s="159">
        <f t="shared" si="159"/>
        <v>149</v>
      </c>
      <c r="G2396" s="159">
        <f t="shared" si="159"/>
        <v>110</v>
      </c>
      <c r="H2396" s="159">
        <f t="shared" si="159"/>
        <v>3</v>
      </c>
      <c r="I2396" s="159">
        <f t="shared" si="159"/>
        <v>0</v>
      </c>
      <c r="J2396" s="159">
        <f t="shared" si="159"/>
        <v>5</v>
      </c>
      <c r="K2396" s="159">
        <f t="shared" si="159"/>
        <v>0</v>
      </c>
      <c r="L2396" s="159">
        <f t="shared" si="159"/>
        <v>18</v>
      </c>
      <c r="M2396" s="159">
        <f t="shared" si="159"/>
        <v>5</v>
      </c>
      <c r="N2396" s="166">
        <v>18.600000000000001</v>
      </c>
      <c r="O2396" s="166">
        <v>23.2</v>
      </c>
    </row>
    <row r="2397" spans="1:15" ht="13.5" customHeight="1" x14ac:dyDescent="0.35">
      <c r="A2397" s="159" t="s">
        <v>92</v>
      </c>
      <c r="B2397" s="159">
        <f t="shared" ref="B2397:M2397" si="160">SUM(B2323:B2394)</f>
        <v>1125</v>
      </c>
      <c r="C2397" s="159">
        <f t="shared" si="160"/>
        <v>39</v>
      </c>
      <c r="D2397" s="159">
        <f t="shared" si="160"/>
        <v>34</v>
      </c>
      <c r="E2397" s="159">
        <f t="shared" si="160"/>
        <v>759</v>
      </c>
      <c r="F2397" s="159">
        <f t="shared" si="160"/>
        <v>149</v>
      </c>
      <c r="G2397" s="159">
        <f t="shared" si="160"/>
        <v>112</v>
      </c>
      <c r="H2397" s="159">
        <f t="shared" si="160"/>
        <v>4</v>
      </c>
      <c r="I2397" s="159">
        <f t="shared" si="160"/>
        <v>0</v>
      </c>
      <c r="J2397" s="159">
        <f t="shared" si="160"/>
        <v>5</v>
      </c>
      <c r="K2397" s="159">
        <f t="shared" si="160"/>
        <v>0</v>
      </c>
      <c r="L2397" s="159">
        <f t="shared" si="160"/>
        <v>18</v>
      </c>
      <c r="M2397" s="159">
        <f t="shared" si="160"/>
        <v>5</v>
      </c>
      <c r="N2397" s="166">
        <v>18.600000000000001</v>
      </c>
      <c r="O2397" s="166">
        <v>23.2</v>
      </c>
    </row>
    <row r="2398" spans="1:15" ht="13.5" customHeight="1" thickBot="1" x14ac:dyDescent="0.4">
      <c r="A2398" s="167" t="s">
        <v>93</v>
      </c>
      <c r="B2398" s="167">
        <f t="shared" ref="B2398:M2398" si="161">SUM(B2299:B2394)</f>
        <v>1161</v>
      </c>
      <c r="C2398" s="167">
        <f t="shared" si="161"/>
        <v>41</v>
      </c>
      <c r="D2398" s="167">
        <f t="shared" si="161"/>
        <v>36</v>
      </c>
      <c r="E2398" s="167">
        <f t="shared" si="161"/>
        <v>785</v>
      </c>
      <c r="F2398" s="167">
        <f t="shared" si="161"/>
        <v>152</v>
      </c>
      <c r="G2398" s="167">
        <f t="shared" si="161"/>
        <v>115</v>
      </c>
      <c r="H2398" s="167">
        <f t="shared" si="161"/>
        <v>4</v>
      </c>
      <c r="I2398" s="167">
        <f t="shared" si="161"/>
        <v>0</v>
      </c>
      <c r="J2398" s="167">
        <f t="shared" si="161"/>
        <v>5</v>
      </c>
      <c r="K2398" s="167">
        <f t="shared" si="161"/>
        <v>0</v>
      </c>
      <c r="L2398" s="167">
        <f t="shared" si="161"/>
        <v>18</v>
      </c>
      <c r="M2398" s="167">
        <f t="shared" si="161"/>
        <v>5</v>
      </c>
      <c r="N2398" s="168">
        <v>18.7</v>
      </c>
      <c r="O2398" s="168">
        <v>23.3</v>
      </c>
    </row>
    <row r="2399" spans="1:15" ht="13.5" customHeight="1" thickTop="1" x14ac:dyDescent="0.35">
      <c r="N2399" s="3"/>
      <c r="O2399" s="3"/>
    </row>
    <row r="2400" spans="1:15"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5" ht="13.5" customHeight="1" thickTop="1" thickBot="1" x14ac:dyDescent="0.4">
      <c r="A2401" s="122"/>
      <c r="B2401" s="529" t="s">
        <v>74</v>
      </c>
      <c r="C2401" s="529" t="s">
        <v>75</v>
      </c>
      <c r="D2401" s="529" t="s">
        <v>76</v>
      </c>
      <c r="E2401" s="529" t="s">
        <v>77</v>
      </c>
      <c r="F2401" s="529" t="s">
        <v>78</v>
      </c>
      <c r="G2401" s="529" t="s">
        <v>79</v>
      </c>
      <c r="H2401" s="529" t="s">
        <v>80</v>
      </c>
      <c r="I2401" s="529" t="s">
        <v>81</v>
      </c>
      <c r="J2401" s="529" t="s">
        <v>82</v>
      </c>
      <c r="K2401" s="529" t="s">
        <v>83</v>
      </c>
      <c r="L2401" s="529" t="s">
        <v>84</v>
      </c>
      <c r="M2401" s="529" t="s">
        <v>85</v>
      </c>
      <c r="N2401" s="531" t="s">
        <v>86</v>
      </c>
      <c r="O2401" s="531" t="s">
        <v>87</v>
      </c>
    </row>
    <row r="2402" spans="1:15" ht="13.5" customHeight="1" thickTop="1" thickBot="1" x14ac:dyDescent="0.4">
      <c r="A2402" s="441" t="s">
        <v>56</v>
      </c>
      <c r="B2402" s="530"/>
      <c r="C2402" s="530"/>
      <c r="D2402" s="530"/>
      <c r="E2402" s="530"/>
      <c r="F2402" s="530"/>
      <c r="G2402" s="530"/>
      <c r="H2402" s="530"/>
      <c r="I2402" s="530"/>
      <c r="J2402" s="530"/>
      <c r="K2402" s="530"/>
      <c r="L2402" s="530"/>
      <c r="M2402" s="530"/>
      <c r="N2402" s="532"/>
      <c r="O2402" s="532"/>
    </row>
    <row r="2403" spans="1:15" ht="13.5" customHeight="1" thickTop="1" x14ac:dyDescent="0.35">
      <c r="A2403" s="283">
        <v>0</v>
      </c>
      <c r="B2403" s="159">
        <v>0</v>
      </c>
      <c r="C2403" s="159">
        <v>0</v>
      </c>
      <c r="D2403" s="159">
        <v>0</v>
      </c>
      <c r="E2403" s="159">
        <v>0</v>
      </c>
      <c r="F2403" s="159">
        <v>0</v>
      </c>
      <c r="G2403" s="159">
        <v>0</v>
      </c>
      <c r="H2403" s="159">
        <v>0</v>
      </c>
      <c r="I2403" s="159">
        <v>0</v>
      </c>
      <c r="J2403" s="159">
        <v>0</v>
      </c>
      <c r="K2403" s="159">
        <v>0</v>
      </c>
      <c r="L2403" s="159">
        <v>0</v>
      </c>
      <c r="M2403" s="159">
        <v>0</v>
      </c>
      <c r="N2403" s="159" t="s">
        <v>102</v>
      </c>
      <c r="O2403" s="159" t="s">
        <v>102</v>
      </c>
    </row>
    <row r="2404" spans="1:15" ht="13.5" customHeight="1" x14ac:dyDescent="0.35">
      <c r="A2404" s="175">
        <v>1.0416666666666666E-2</v>
      </c>
      <c r="B2404" s="159">
        <v>3</v>
      </c>
      <c r="C2404" s="159">
        <v>0</v>
      </c>
      <c r="D2404" s="159">
        <v>0</v>
      </c>
      <c r="E2404" s="159">
        <v>3</v>
      </c>
      <c r="F2404" s="159">
        <v>0</v>
      </c>
      <c r="G2404" s="159">
        <v>0</v>
      </c>
      <c r="H2404" s="159">
        <v>0</v>
      </c>
      <c r="I2404" s="159">
        <v>0</v>
      </c>
      <c r="J2404" s="159">
        <v>0</v>
      </c>
      <c r="K2404" s="159">
        <v>0</v>
      </c>
      <c r="L2404" s="159">
        <v>0</v>
      </c>
      <c r="M2404" s="159">
        <v>0</v>
      </c>
      <c r="N2404" s="159">
        <v>21.1</v>
      </c>
      <c r="O2404" s="159" t="s">
        <v>102</v>
      </c>
    </row>
    <row r="2405" spans="1:15" ht="13.5" customHeight="1" x14ac:dyDescent="0.35">
      <c r="A2405" s="175">
        <v>2.0833333333333332E-2</v>
      </c>
      <c r="B2405" s="159">
        <v>1</v>
      </c>
      <c r="C2405" s="159">
        <v>0</v>
      </c>
      <c r="D2405" s="159">
        <v>0</v>
      </c>
      <c r="E2405" s="159">
        <v>1</v>
      </c>
      <c r="F2405" s="159">
        <v>0</v>
      </c>
      <c r="G2405" s="159">
        <v>0</v>
      </c>
      <c r="H2405" s="159">
        <v>0</v>
      </c>
      <c r="I2405" s="159">
        <v>0</v>
      </c>
      <c r="J2405" s="159">
        <v>0</v>
      </c>
      <c r="K2405" s="159">
        <v>0</v>
      </c>
      <c r="L2405" s="159">
        <v>0</v>
      </c>
      <c r="M2405" s="159">
        <v>0</v>
      </c>
      <c r="N2405" s="159">
        <v>22.6</v>
      </c>
      <c r="O2405" s="159" t="s">
        <v>102</v>
      </c>
    </row>
    <row r="2406" spans="1:15" ht="13.5" customHeight="1" x14ac:dyDescent="0.35">
      <c r="A2406" s="175">
        <v>3.125E-2</v>
      </c>
      <c r="B2406" s="159">
        <v>1</v>
      </c>
      <c r="C2406" s="159">
        <v>1</v>
      </c>
      <c r="D2406" s="159">
        <v>0</v>
      </c>
      <c r="E2406" s="159">
        <v>0</v>
      </c>
      <c r="F2406" s="159">
        <v>0</v>
      </c>
      <c r="G2406" s="159">
        <v>0</v>
      </c>
      <c r="H2406" s="159">
        <v>0</v>
      </c>
      <c r="I2406" s="159">
        <v>0</v>
      </c>
      <c r="J2406" s="159">
        <v>0</v>
      </c>
      <c r="K2406" s="159">
        <v>0</v>
      </c>
      <c r="L2406" s="159">
        <v>0</v>
      </c>
      <c r="M2406" s="159">
        <v>0</v>
      </c>
      <c r="N2406" s="159">
        <v>12.9</v>
      </c>
      <c r="O2406" s="159" t="s">
        <v>102</v>
      </c>
    </row>
    <row r="2407" spans="1:15" ht="13.5" customHeight="1" x14ac:dyDescent="0.35">
      <c r="A2407" s="175">
        <v>4.1666666666666664E-2</v>
      </c>
      <c r="B2407" s="159">
        <v>0</v>
      </c>
      <c r="C2407" s="159">
        <v>0</v>
      </c>
      <c r="D2407" s="159">
        <v>0</v>
      </c>
      <c r="E2407" s="159">
        <v>0</v>
      </c>
      <c r="F2407" s="159">
        <v>0</v>
      </c>
      <c r="G2407" s="159">
        <v>0</v>
      </c>
      <c r="H2407" s="159">
        <v>0</v>
      </c>
      <c r="I2407" s="159">
        <v>0</v>
      </c>
      <c r="J2407" s="159">
        <v>0</v>
      </c>
      <c r="K2407" s="159">
        <v>0</v>
      </c>
      <c r="L2407" s="159">
        <v>0</v>
      </c>
      <c r="M2407" s="159">
        <v>0</v>
      </c>
      <c r="N2407" s="159" t="s">
        <v>102</v>
      </c>
      <c r="O2407" s="159" t="s">
        <v>102</v>
      </c>
    </row>
    <row r="2408" spans="1:15" ht="13.5" customHeight="1" x14ac:dyDescent="0.35">
      <c r="A2408" s="175">
        <v>5.2083333333333336E-2</v>
      </c>
      <c r="B2408" s="159">
        <v>0</v>
      </c>
      <c r="C2408" s="159">
        <v>0</v>
      </c>
      <c r="D2408" s="159">
        <v>0</v>
      </c>
      <c r="E2408" s="159">
        <v>0</v>
      </c>
      <c r="F2408" s="159">
        <v>0</v>
      </c>
      <c r="G2408" s="159">
        <v>0</v>
      </c>
      <c r="H2408" s="159">
        <v>0</v>
      </c>
      <c r="I2408" s="159">
        <v>0</v>
      </c>
      <c r="J2408" s="159">
        <v>0</v>
      </c>
      <c r="K2408" s="159">
        <v>0</v>
      </c>
      <c r="L2408" s="159">
        <v>0</v>
      </c>
      <c r="M2408" s="159">
        <v>0</v>
      </c>
      <c r="N2408" s="159" t="s">
        <v>102</v>
      </c>
      <c r="O2408" s="159" t="s">
        <v>102</v>
      </c>
    </row>
    <row r="2409" spans="1:15" ht="13.5" customHeight="1" x14ac:dyDescent="0.35">
      <c r="A2409" s="175">
        <v>6.25E-2</v>
      </c>
      <c r="B2409" s="159">
        <v>1</v>
      </c>
      <c r="C2409" s="159">
        <v>0</v>
      </c>
      <c r="D2409" s="159">
        <v>0</v>
      </c>
      <c r="E2409" s="159">
        <v>1</v>
      </c>
      <c r="F2409" s="159">
        <v>0</v>
      </c>
      <c r="G2409" s="159">
        <v>0</v>
      </c>
      <c r="H2409" s="159">
        <v>0</v>
      </c>
      <c r="I2409" s="159">
        <v>0</v>
      </c>
      <c r="J2409" s="159">
        <v>0</v>
      </c>
      <c r="K2409" s="159">
        <v>0</v>
      </c>
      <c r="L2409" s="159">
        <v>0</v>
      </c>
      <c r="M2409" s="159">
        <v>0</v>
      </c>
      <c r="N2409" s="159">
        <v>17.8</v>
      </c>
      <c r="O2409" s="159" t="s">
        <v>102</v>
      </c>
    </row>
    <row r="2410" spans="1:15" ht="13.5" customHeight="1" x14ac:dyDescent="0.35">
      <c r="A2410" s="175">
        <v>7.2916666666666699E-2</v>
      </c>
      <c r="B2410" s="159">
        <v>0</v>
      </c>
      <c r="C2410" s="159">
        <v>0</v>
      </c>
      <c r="D2410" s="159">
        <v>0</v>
      </c>
      <c r="E2410" s="159">
        <v>0</v>
      </c>
      <c r="F2410" s="159">
        <v>0</v>
      </c>
      <c r="G2410" s="159">
        <v>0</v>
      </c>
      <c r="H2410" s="159">
        <v>0</v>
      </c>
      <c r="I2410" s="159">
        <v>0</v>
      </c>
      <c r="J2410" s="159">
        <v>0</v>
      </c>
      <c r="K2410" s="159">
        <v>0</v>
      </c>
      <c r="L2410" s="159">
        <v>0</v>
      </c>
      <c r="M2410" s="159">
        <v>0</v>
      </c>
      <c r="N2410" s="159" t="s">
        <v>102</v>
      </c>
      <c r="O2410" s="159" t="s">
        <v>102</v>
      </c>
    </row>
    <row r="2411" spans="1:15" ht="13.5" customHeight="1" x14ac:dyDescent="0.35">
      <c r="A2411" s="175">
        <v>8.3333333333333301E-2</v>
      </c>
      <c r="B2411" s="159">
        <v>0</v>
      </c>
      <c r="C2411" s="159">
        <v>0</v>
      </c>
      <c r="D2411" s="159">
        <v>0</v>
      </c>
      <c r="E2411" s="159">
        <v>0</v>
      </c>
      <c r="F2411" s="159">
        <v>0</v>
      </c>
      <c r="G2411" s="159">
        <v>0</v>
      </c>
      <c r="H2411" s="159">
        <v>0</v>
      </c>
      <c r="I2411" s="159">
        <v>0</v>
      </c>
      <c r="J2411" s="159">
        <v>0</v>
      </c>
      <c r="K2411" s="159">
        <v>0</v>
      </c>
      <c r="L2411" s="159">
        <v>0</v>
      </c>
      <c r="M2411" s="159">
        <v>0</v>
      </c>
      <c r="N2411" s="159" t="s">
        <v>102</v>
      </c>
      <c r="O2411" s="159" t="s">
        <v>102</v>
      </c>
    </row>
    <row r="2412" spans="1:15" ht="13.5" customHeight="1" x14ac:dyDescent="0.35">
      <c r="A2412" s="175">
        <v>9.375E-2</v>
      </c>
      <c r="B2412" s="159">
        <v>3</v>
      </c>
      <c r="C2412" s="159">
        <v>0</v>
      </c>
      <c r="D2412" s="159">
        <v>2</v>
      </c>
      <c r="E2412" s="159">
        <v>1</v>
      </c>
      <c r="F2412" s="159">
        <v>0</v>
      </c>
      <c r="G2412" s="159">
        <v>0</v>
      </c>
      <c r="H2412" s="159">
        <v>0</v>
      </c>
      <c r="I2412" s="159">
        <v>0</v>
      </c>
      <c r="J2412" s="159">
        <v>0</v>
      </c>
      <c r="K2412" s="159">
        <v>0</v>
      </c>
      <c r="L2412" s="159">
        <v>0</v>
      </c>
      <c r="M2412" s="159">
        <v>0</v>
      </c>
      <c r="N2412" s="159">
        <v>14.3</v>
      </c>
      <c r="O2412" s="159" t="s">
        <v>102</v>
      </c>
    </row>
    <row r="2413" spans="1:15" ht="13.5" customHeight="1" x14ac:dyDescent="0.35">
      <c r="A2413" s="175">
        <v>0.104166666666667</v>
      </c>
      <c r="B2413" s="159">
        <v>0</v>
      </c>
      <c r="C2413" s="159">
        <v>0</v>
      </c>
      <c r="D2413" s="159">
        <v>0</v>
      </c>
      <c r="E2413" s="159">
        <v>0</v>
      </c>
      <c r="F2413" s="159">
        <v>0</v>
      </c>
      <c r="G2413" s="159">
        <v>0</v>
      </c>
      <c r="H2413" s="159">
        <v>0</v>
      </c>
      <c r="I2413" s="159">
        <v>0</v>
      </c>
      <c r="J2413" s="159">
        <v>0</v>
      </c>
      <c r="K2413" s="159">
        <v>0</v>
      </c>
      <c r="L2413" s="159">
        <v>0</v>
      </c>
      <c r="M2413" s="159">
        <v>0</v>
      </c>
      <c r="N2413" s="159" t="s">
        <v>102</v>
      </c>
      <c r="O2413" s="159" t="s">
        <v>102</v>
      </c>
    </row>
    <row r="2414" spans="1:15" ht="13.5" customHeight="1" x14ac:dyDescent="0.35">
      <c r="A2414" s="175">
        <v>0.114583333333333</v>
      </c>
      <c r="B2414" s="159">
        <v>2</v>
      </c>
      <c r="C2414" s="159">
        <v>0</v>
      </c>
      <c r="D2414" s="159">
        <v>0</v>
      </c>
      <c r="E2414" s="159">
        <v>1</v>
      </c>
      <c r="F2414" s="159">
        <v>0</v>
      </c>
      <c r="G2414" s="159">
        <v>1</v>
      </c>
      <c r="H2414" s="159">
        <v>0</v>
      </c>
      <c r="I2414" s="159">
        <v>0</v>
      </c>
      <c r="J2414" s="159">
        <v>0</v>
      </c>
      <c r="K2414" s="159">
        <v>0</v>
      </c>
      <c r="L2414" s="159">
        <v>0</v>
      </c>
      <c r="M2414" s="159">
        <v>0</v>
      </c>
      <c r="N2414" s="159">
        <v>15.8</v>
      </c>
      <c r="O2414" s="159" t="s">
        <v>102</v>
      </c>
    </row>
    <row r="2415" spans="1:15" ht="13.5" customHeight="1" x14ac:dyDescent="0.35">
      <c r="A2415" s="175">
        <v>0.125</v>
      </c>
      <c r="B2415" s="159">
        <v>1</v>
      </c>
      <c r="C2415" s="159">
        <v>0</v>
      </c>
      <c r="D2415" s="159">
        <v>0</v>
      </c>
      <c r="E2415" s="159">
        <v>1</v>
      </c>
      <c r="F2415" s="159">
        <v>0</v>
      </c>
      <c r="G2415" s="159">
        <v>0</v>
      </c>
      <c r="H2415" s="159">
        <v>0</v>
      </c>
      <c r="I2415" s="159">
        <v>0</v>
      </c>
      <c r="J2415" s="159">
        <v>0</v>
      </c>
      <c r="K2415" s="159">
        <v>0</v>
      </c>
      <c r="L2415" s="159">
        <v>0</v>
      </c>
      <c r="M2415" s="159">
        <v>0</v>
      </c>
      <c r="N2415" s="159">
        <v>19.2</v>
      </c>
      <c r="O2415" s="159" t="s">
        <v>102</v>
      </c>
    </row>
    <row r="2416" spans="1:15" ht="13.5" customHeight="1" x14ac:dyDescent="0.35">
      <c r="A2416" s="175">
        <v>0.13541666666666699</v>
      </c>
      <c r="B2416" s="159">
        <v>1</v>
      </c>
      <c r="C2416" s="159">
        <v>0</v>
      </c>
      <c r="D2416" s="159">
        <v>0</v>
      </c>
      <c r="E2416" s="159">
        <v>1</v>
      </c>
      <c r="F2416" s="159">
        <v>0</v>
      </c>
      <c r="G2416" s="159">
        <v>0</v>
      </c>
      <c r="H2416" s="159">
        <v>0</v>
      </c>
      <c r="I2416" s="159">
        <v>0</v>
      </c>
      <c r="J2416" s="159">
        <v>0</v>
      </c>
      <c r="K2416" s="159">
        <v>0</v>
      </c>
      <c r="L2416" s="159">
        <v>0</v>
      </c>
      <c r="M2416" s="159">
        <v>0</v>
      </c>
      <c r="N2416" s="159">
        <v>28.2</v>
      </c>
      <c r="O2416" s="159" t="s">
        <v>102</v>
      </c>
    </row>
    <row r="2417" spans="1:15" ht="13.5" customHeight="1" x14ac:dyDescent="0.35">
      <c r="A2417" s="175">
        <v>0.14583333333333301</v>
      </c>
      <c r="B2417" s="159">
        <v>1</v>
      </c>
      <c r="C2417" s="159">
        <v>0</v>
      </c>
      <c r="D2417" s="159">
        <v>0</v>
      </c>
      <c r="E2417" s="159">
        <v>1</v>
      </c>
      <c r="F2417" s="159">
        <v>0</v>
      </c>
      <c r="G2417" s="159">
        <v>0</v>
      </c>
      <c r="H2417" s="159">
        <v>0</v>
      </c>
      <c r="I2417" s="159">
        <v>0</v>
      </c>
      <c r="J2417" s="159">
        <v>0</v>
      </c>
      <c r="K2417" s="159">
        <v>0</v>
      </c>
      <c r="L2417" s="159">
        <v>0</v>
      </c>
      <c r="M2417" s="159">
        <v>0</v>
      </c>
      <c r="N2417" s="159">
        <v>17.7</v>
      </c>
      <c r="O2417" s="159" t="s">
        <v>102</v>
      </c>
    </row>
    <row r="2418" spans="1:15" ht="13.5" customHeight="1" x14ac:dyDescent="0.35">
      <c r="A2418" s="175">
        <v>0.15625</v>
      </c>
      <c r="B2418" s="159">
        <v>2</v>
      </c>
      <c r="C2418" s="159">
        <v>0</v>
      </c>
      <c r="D2418" s="159">
        <v>0</v>
      </c>
      <c r="E2418" s="159">
        <v>1</v>
      </c>
      <c r="F2418" s="159">
        <v>1</v>
      </c>
      <c r="G2418" s="159">
        <v>0</v>
      </c>
      <c r="H2418" s="159">
        <v>0</v>
      </c>
      <c r="I2418" s="159">
        <v>0</v>
      </c>
      <c r="J2418" s="159">
        <v>0</v>
      </c>
      <c r="K2418" s="159">
        <v>0</v>
      </c>
      <c r="L2418" s="159">
        <v>0</v>
      </c>
      <c r="M2418" s="159">
        <v>0</v>
      </c>
      <c r="N2418" s="159">
        <v>27.4</v>
      </c>
      <c r="O2418" s="159" t="s">
        <v>102</v>
      </c>
    </row>
    <row r="2419" spans="1:15" ht="13.5" customHeight="1" x14ac:dyDescent="0.35">
      <c r="A2419" s="175">
        <v>0.16666666666666699</v>
      </c>
      <c r="B2419" s="159">
        <v>0</v>
      </c>
      <c r="C2419" s="159">
        <v>0</v>
      </c>
      <c r="D2419" s="159">
        <v>0</v>
      </c>
      <c r="E2419" s="159">
        <v>0</v>
      </c>
      <c r="F2419" s="159">
        <v>0</v>
      </c>
      <c r="G2419" s="159">
        <v>0</v>
      </c>
      <c r="H2419" s="159">
        <v>0</v>
      </c>
      <c r="I2419" s="159">
        <v>0</v>
      </c>
      <c r="J2419" s="159">
        <v>0</v>
      </c>
      <c r="K2419" s="159">
        <v>0</v>
      </c>
      <c r="L2419" s="159">
        <v>0</v>
      </c>
      <c r="M2419" s="159">
        <v>0</v>
      </c>
      <c r="N2419" s="159" t="s">
        <v>102</v>
      </c>
      <c r="O2419" s="159" t="s">
        <v>102</v>
      </c>
    </row>
    <row r="2420" spans="1:15" ht="13.5" customHeight="1" x14ac:dyDescent="0.35">
      <c r="A2420" s="175">
        <v>0.17708333333333301</v>
      </c>
      <c r="B2420" s="159">
        <v>4</v>
      </c>
      <c r="C2420" s="159">
        <v>0</v>
      </c>
      <c r="D2420" s="159">
        <v>0</v>
      </c>
      <c r="E2420" s="159">
        <v>4</v>
      </c>
      <c r="F2420" s="159">
        <v>0</v>
      </c>
      <c r="G2420" s="159">
        <v>0</v>
      </c>
      <c r="H2420" s="159">
        <v>0</v>
      </c>
      <c r="I2420" s="159">
        <v>0</v>
      </c>
      <c r="J2420" s="159">
        <v>0</v>
      </c>
      <c r="K2420" s="159">
        <v>0</v>
      </c>
      <c r="L2420" s="159">
        <v>0</v>
      </c>
      <c r="M2420" s="159">
        <v>0</v>
      </c>
      <c r="N2420" s="159">
        <v>22.2</v>
      </c>
      <c r="O2420" s="159" t="s">
        <v>102</v>
      </c>
    </row>
    <row r="2421" spans="1:15" ht="13.5" customHeight="1" x14ac:dyDescent="0.35">
      <c r="A2421" s="175">
        <v>0.1875</v>
      </c>
      <c r="B2421" s="159">
        <v>1</v>
      </c>
      <c r="C2421" s="159">
        <v>0</v>
      </c>
      <c r="D2421" s="159">
        <v>0</v>
      </c>
      <c r="E2421" s="159">
        <v>1</v>
      </c>
      <c r="F2421" s="159">
        <v>0</v>
      </c>
      <c r="G2421" s="159">
        <v>0</v>
      </c>
      <c r="H2421" s="159">
        <v>0</v>
      </c>
      <c r="I2421" s="159">
        <v>0</v>
      </c>
      <c r="J2421" s="159">
        <v>0</v>
      </c>
      <c r="K2421" s="159">
        <v>0</v>
      </c>
      <c r="L2421" s="159">
        <v>0</v>
      </c>
      <c r="M2421" s="159">
        <v>0</v>
      </c>
      <c r="N2421" s="159">
        <v>22.8</v>
      </c>
      <c r="O2421" s="159" t="s">
        <v>102</v>
      </c>
    </row>
    <row r="2422" spans="1:15" ht="13.5" customHeight="1" x14ac:dyDescent="0.35">
      <c r="A2422" s="175">
        <v>0.19791666666666699</v>
      </c>
      <c r="B2422" s="159">
        <v>4</v>
      </c>
      <c r="C2422" s="159">
        <v>0</v>
      </c>
      <c r="D2422" s="159">
        <v>0</v>
      </c>
      <c r="E2422" s="159">
        <v>3</v>
      </c>
      <c r="F2422" s="159">
        <v>0</v>
      </c>
      <c r="G2422" s="159">
        <v>0</v>
      </c>
      <c r="H2422" s="159">
        <v>1</v>
      </c>
      <c r="I2422" s="159">
        <v>0</v>
      </c>
      <c r="J2422" s="159">
        <v>0</v>
      </c>
      <c r="K2422" s="159">
        <v>0</v>
      </c>
      <c r="L2422" s="159">
        <v>0</v>
      </c>
      <c r="M2422" s="159">
        <v>0</v>
      </c>
      <c r="N2422" s="159">
        <v>21.6</v>
      </c>
      <c r="O2422" s="159" t="s">
        <v>102</v>
      </c>
    </row>
    <row r="2423" spans="1:15" ht="13.5" customHeight="1" x14ac:dyDescent="0.35">
      <c r="A2423" s="175">
        <v>0.20833333333333301</v>
      </c>
      <c r="B2423" s="159">
        <v>4</v>
      </c>
      <c r="C2423" s="159">
        <v>1</v>
      </c>
      <c r="D2423" s="159">
        <v>0</v>
      </c>
      <c r="E2423" s="159">
        <v>1</v>
      </c>
      <c r="F2423" s="159">
        <v>1</v>
      </c>
      <c r="G2423" s="159">
        <v>1</v>
      </c>
      <c r="H2423" s="159">
        <v>0</v>
      </c>
      <c r="I2423" s="159">
        <v>0</v>
      </c>
      <c r="J2423" s="159">
        <v>0</v>
      </c>
      <c r="K2423" s="159">
        <v>0</v>
      </c>
      <c r="L2423" s="159">
        <v>0</v>
      </c>
      <c r="M2423" s="159">
        <v>0</v>
      </c>
      <c r="N2423" s="159">
        <v>19.600000000000001</v>
      </c>
      <c r="O2423" s="159" t="s">
        <v>102</v>
      </c>
    </row>
    <row r="2424" spans="1:15" ht="13.5" customHeight="1" x14ac:dyDescent="0.35">
      <c r="A2424" s="175">
        <v>0.21875</v>
      </c>
      <c r="B2424" s="159">
        <v>1</v>
      </c>
      <c r="C2424" s="159">
        <v>0</v>
      </c>
      <c r="D2424" s="159">
        <v>0</v>
      </c>
      <c r="E2424" s="159">
        <v>0</v>
      </c>
      <c r="F2424" s="159">
        <v>0</v>
      </c>
      <c r="G2424" s="159">
        <v>1</v>
      </c>
      <c r="H2424" s="159">
        <v>0</v>
      </c>
      <c r="I2424" s="159">
        <v>0</v>
      </c>
      <c r="J2424" s="159">
        <v>0</v>
      </c>
      <c r="K2424" s="159">
        <v>0</v>
      </c>
      <c r="L2424" s="159">
        <v>0</v>
      </c>
      <c r="M2424" s="159">
        <v>0</v>
      </c>
      <c r="N2424" s="159">
        <v>16.600000000000001</v>
      </c>
      <c r="O2424" s="159" t="s">
        <v>102</v>
      </c>
    </row>
    <row r="2425" spans="1:15" ht="13.5" customHeight="1" x14ac:dyDescent="0.35">
      <c r="A2425" s="175">
        <v>0.22916666666666699</v>
      </c>
      <c r="B2425" s="159">
        <v>3</v>
      </c>
      <c r="C2425" s="159">
        <v>0</v>
      </c>
      <c r="D2425" s="159">
        <v>0</v>
      </c>
      <c r="E2425" s="159">
        <v>3</v>
      </c>
      <c r="F2425" s="159">
        <v>0</v>
      </c>
      <c r="G2425" s="159">
        <v>0</v>
      </c>
      <c r="H2425" s="159">
        <v>0</v>
      </c>
      <c r="I2425" s="159">
        <v>0</v>
      </c>
      <c r="J2425" s="159">
        <v>0</v>
      </c>
      <c r="K2425" s="159">
        <v>0</v>
      </c>
      <c r="L2425" s="159">
        <v>0</v>
      </c>
      <c r="M2425" s="159">
        <v>0</v>
      </c>
      <c r="N2425" s="159">
        <v>20.5</v>
      </c>
      <c r="O2425" s="159" t="s">
        <v>102</v>
      </c>
    </row>
    <row r="2426" spans="1:15" ht="13.5" customHeight="1" x14ac:dyDescent="0.35">
      <c r="A2426" s="175">
        <v>0.23958333333333301</v>
      </c>
      <c r="B2426" s="159">
        <v>7</v>
      </c>
      <c r="C2426" s="159">
        <v>0</v>
      </c>
      <c r="D2426" s="159">
        <v>1</v>
      </c>
      <c r="E2426" s="159">
        <v>5</v>
      </c>
      <c r="F2426" s="159">
        <v>0</v>
      </c>
      <c r="G2426" s="159">
        <v>1</v>
      </c>
      <c r="H2426" s="159">
        <v>0</v>
      </c>
      <c r="I2426" s="159">
        <v>0</v>
      </c>
      <c r="J2426" s="159">
        <v>0</v>
      </c>
      <c r="K2426" s="159">
        <v>0</v>
      </c>
      <c r="L2426" s="159">
        <v>0</v>
      </c>
      <c r="M2426" s="159">
        <v>0</v>
      </c>
      <c r="N2426" s="159">
        <v>20.100000000000001</v>
      </c>
      <c r="O2426" s="159" t="s">
        <v>102</v>
      </c>
    </row>
    <row r="2427" spans="1:15" ht="13.5" customHeight="1" x14ac:dyDescent="0.35">
      <c r="A2427" s="175">
        <v>0.25</v>
      </c>
      <c r="B2427" s="159">
        <v>2</v>
      </c>
      <c r="C2427" s="159">
        <v>0</v>
      </c>
      <c r="D2427" s="159">
        <v>0</v>
      </c>
      <c r="E2427" s="159">
        <v>1</v>
      </c>
      <c r="F2427" s="159">
        <v>0</v>
      </c>
      <c r="G2427" s="159">
        <v>0</v>
      </c>
      <c r="H2427" s="159">
        <v>0</v>
      </c>
      <c r="I2427" s="159">
        <v>0</v>
      </c>
      <c r="J2427" s="159">
        <v>0</v>
      </c>
      <c r="K2427" s="159">
        <v>0</v>
      </c>
      <c r="L2427" s="159">
        <v>1</v>
      </c>
      <c r="M2427" s="159">
        <v>0</v>
      </c>
      <c r="N2427" s="159">
        <v>14.8</v>
      </c>
      <c r="O2427" s="159" t="s">
        <v>102</v>
      </c>
    </row>
    <row r="2428" spans="1:15" ht="13.5" customHeight="1" x14ac:dyDescent="0.35">
      <c r="A2428" s="175">
        <v>0.26041666666666702</v>
      </c>
      <c r="B2428" s="159">
        <v>3</v>
      </c>
      <c r="C2428" s="159">
        <v>0</v>
      </c>
      <c r="D2428" s="159">
        <v>0</v>
      </c>
      <c r="E2428" s="159">
        <v>1</v>
      </c>
      <c r="F2428" s="159">
        <v>0</v>
      </c>
      <c r="G2428" s="159">
        <v>2</v>
      </c>
      <c r="H2428" s="159">
        <v>0</v>
      </c>
      <c r="I2428" s="159">
        <v>0</v>
      </c>
      <c r="J2428" s="159">
        <v>0</v>
      </c>
      <c r="K2428" s="159">
        <v>0</v>
      </c>
      <c r="L2428" s="159">
        <v>0</v>
      </c>
      <c r="M2428" s="159">
        <v>0</v>
      </c>
      <c r="N2428" s="159">
        <v>16.600000000000001</v>
      </c>
      <c r="O2428" s="159" t="s">
        <v>102</v>
      </c>
    </row>
    <row r="2429" spans="1:15" ht="13.5" customHeight="1" x14ac:dyDescent="0.35">
      <c r="A2429" s="175">
        <v>0.27083333333333298</v>
      </c>
      <c r="B2429" s="159">
        <v>11</v>
      </c>
      <c r="C2429" s="159">
        <v>1</v>
      </c>
      <c r="D2429" s="159">
        <v>0</v>
      </c>
      <c r="E2429" s="159">
        <v>7</v>
      </c>
      <c r="F2429" s="159">
        <v>1</v>
      </c>
      <c r="G2429" s="159">
        <v>1</v>
      </c>
      <c r="H2429" s="159">
        <v>0</v>
      </c>
      <c r="I2429" s="159">
        <v>0</v>
      </c>
      <c r="J2429" s="159">
        <v>0</v>
      </c>
      <c r="K2429" s="159">
        <v>0</v>
      </c>
      <c r="L2429" s="159">
        <v>0</v>
      </c>
      <c r="M2429" s="159">
        <v>1</v>
      </c>
      <c r="N2429" s="159">
        <v>15.8</v>
      </c>
      <c r="O2429" s="159">
        <v>19</v>
      </c>
    </row>
    <row r="2430" spans="1:15" ht="13.5" customHeight="1" x14ac:dyDescent="0.35">
      <c r="A2430" s="175">
        <v>0.28125</v>
      </c>
      <c r="B2430" s="159">
        <v>8</v>
      </c>
      <c r="C2430" s="159">
        <v>0</v>
      </c>
      <c r="D2430" s="159">
        <v>0</v>
      </c>
      <c r="E2430" s="159">
        <v>7</v>
      </c>
      <c r="F2430" s="159">
        <v>1</v>
      </c>
      <c r="G2430" s="159">
        <v>0</v>
      </c>
      <c r="H2430" s="159">
        <v>0</v>
      </c>
      <c r="I2430" s="159">
        <v>0</v>
      </c>
      <c r="J2430" s="159">
        <v>0</v>
      </c>
      <c r="K2430" s="159">
        <v>0</v>
      </c>
      <c r="L2430" s="159">
        <v>0</v>
      </c>
      <c r="M2430" s="159">
        <v>0</v>
      </c>
      <c r="N2430" s="159">
        <v>18.899999999999999</v>
      </c>
      <c r="O2430" s="159" t="s">
        <v>102</v>
      </c>
    </row>
    <row r="2431" spans="1:15" ht="13.5" customHeight="1" x14ac:dyDescent="0.35">
      <c r="A2431" s="175">
        <v>0.29166666666666702</v>
      </c>
      <c r="B2431" s="159">
        <v>6</v>
      </c>
      <c r="C2431" s="159">
        <v>0</v>
      </c>
      <c r="D2431" s="159">
        <v>0</v>
      </c>
      <c r="E2431" s="159">
        <v>3</v>
      </c>
      <c r="F2431" s="159">
        <v>1</v>
      </c>
      <c r="G2431" s="159">
        <v>2</v>
      </c>
      <c r="H2431" s="159">
        <v>0</v>
      </c>
      <c r="I2431" s="159">
        <v>0</v>
      </c>
      <c r="J2431" s="159">
        <v>0</v>
      </c>
      <c r="K2431" s="159">
        <v>0</v>
      </c>
      <c r="L2431" s="159">
        <v>0</v>
      </c>
      <c r="M2431" s="159">
        <v>0</v>
      </c>
      <c r="N2431" s="159">
        <v>16.3</v>
      </c>
      <c r="O2431" s="159" t="s">
        <v>102</v>
      </c>
    </row>
    <row r="2432" spans="1:15" ht="13.5" customHeight="1" x14ac:dyDescent="0.35">
      <c r="A2432" s="175">
        <v>0.30208333333333298</v>
      </c>
      <c r="B2432" s="159">
        <v>12</v>
      </c>
      <c r="C2432" s="159">
        <v>2</v>
      </c>
      <c r="D2432" s="159">
        <v>0</v>
      </c>
      <c r="E2432" s="159">
        <v>7</v>
      </c>
      <c r="F2432" s="159">
        <v>2</v>
      </c>
      <c r="G2432" s="159">
        <v>1</v>
      </c>
      <c r="H2432" s="159">
        <v>0</v>
      </c>
      <c r="I2432" s="159">
        <v>0</v>
      </c>
      <c r="J2432" s="159">
        <v>0</v>
      </c>
      <c r="K2432" s="159">
        <v>0</v>
      </c>
      <c r="L2432" s="159">
        <v>0</v>
      </c>
      <c r="M2432" s="159">
        <v>0</v>
      </c>
      <c r="N2432" s="159">
        <v>19</v>
      </c>
      <c r="O2432" s="159">
        <v>23.9</v>
      </c>
    </row>
    <row r="2433" spans="1:15" ht="13.5" customHeight="1" x14ac:dyDescent="0.35">
      <c r="A2433" s="175">
        <v>0.3125</v>
      </c>
      <c r="B2433" s="159">
        <v>9</v>
      </c>
      <c r="C2433" s="159">
        <v>1</v>
      </c>
      <c r="D2433" s="159">
        <v>0</v>
      </c>
      <c r="E2433" s="159">
        <v>4</v>
      </c>
      <c r="F2433" s="159">
        <v>2</v>
      </c>
      <c r="G2433" s="159">
        <v>2</v>
      </c>
      <c r="H2433" s="159">
        <v>0</v>
      </c>
      <c r="I2433" s="159">
        <v>0</v>
      </c>
      <c r="J2433" s="159">
        <v>0</v>
      </c>
      <c r="K2433" s="159">
        <v>0</v>
      </c>
      <c r="L2433" s="159">
        <v>0</v>
      </c>
      <c r="M2433" s="159">
        <v>0</v>
      </c>
      <c r="N2433" s="159">
        <v>16.3</v>
      </c>
      <c r="O2433" s="159" t="s">
        <v>102</v>
      </c>
    </row>
    <row r="2434" spans="1:15" ht="13.5" customHeight="1" x14ac:dyDescent="0.35">
      <c r="A2434" s="175">
        <v>0.32291666666666702</v>
      </c>
      <c r="B2434" s="159">
        <v>18</v>
      </c>
      <c r="C2434" s="159">
        <v>2</v>
      </c>
      <c r="D2434" s="159">
        <v>1</v>
      </c>
      <c r="E2434" s="159">
        <v>9</v>
      </c>
      <c r="F2434" s="159">
        <v>3</v>
      </c>
      <c r="G2434" s="159">
        <v>2</v>
      </c>
      <c r="H2434" s="159">
        <v>0</v>
      </c>
      <c r="I2434" s="159">
        <v>0</v>
      </c>
      <c r="J2434" s="159">
        <v>0</v>
      </c>
      <c r="K2434" s="159">
        <v>0</v>
      </c>
      <c r="L2434" s="159">
        <v>1</v>
      </c>
      <c r="M2434" s="159">
        <v>0</v>
      </c>
      <c r="N2434" s="159">
        <v>14.6</v>
      </c>
      <c r="O2434" s="159">
        <v>20.9</v>
      </c>
    </row>
    <row r="2435" spans="1:15" ht="13.5" customHeight="1" x14ac:dyDescent="0.35">
      <c r="A2435" s="175">
        <v>0.33333333333333298</v>
      </c>
      <c r="B2435" s="159">
        <v>13</v>
      </c>
      <c r="C2435" s="159">
        <v>3</v>
      </c>
      <c r="D2435" s="159">
        <v>0</v>
      </c>
      <c r="E2435" s="159">
        <v>7</v>
      </c>
      <c r="F2435" s="159">
        <v>2</v>
      </c>
      <c r="G2435" s="159">
        <v>0</v>
      </c>
      <c r="H2435" s="159">
        <v>0</v>
      </c>
      <c r="I2435" s="159">
        <v>1</v>
      </c>
      <c r="J2435" s="159">
        <v>0</v>
      </c>
      <c r="K2435" s="159">
        <v>0</v>
      </c>
      <c r="L2435" s="159">
        <v>0</v>
      </c>
      <c r="M2435" s="159">
        <v>0</v>
      </c>
      <c r="N2435" s="159">
        <v>16.7</v>
      </c>
      <c r="O2435" s="159">
        <v>21.9</v>
      </c>
    </row>
    <row r="2436" spans="1:15" ht="13.5" customHeight="1" x14ac:dyDescent="0.35">
      <c r="A2436" s="175">
        <v>0.34375</v>
      </c>
      <c r="B2436" s="159">
        <v>19</v>
      </c>
      <c r="C2436" s="159">
        <v>2</v>
      </c>
      <c r="D2436" s="159">
        <v>1</v>
      </c>
      <c r="E2436" s="159">
        <v>12</v>
      </c>
      <c r="F2436" s="159">
        <v>3</v>
      </c>
      <c r="G2436" s="159">
        <v>1</v>
      </c>
      <c r="H2436" s="159">
        <v>0</v>
      </c>
      <c r="I2436" s="159">
        <v>0</v>
      </c>
      <c r="J2436" s="159">
        <v>0</v>
      </c>
      <c r="K2436" s="159">
        <v>0</v>
      </c>
      <c r="L2436" s="159">
        <v>0</v>
      </c>
      <c r="M2436" s="159">
        <v>0</v>
      </c>
      <c r="N2436" s="159">
        <v>17</v>
      </c>
      <c r="O2436" s="159">
        <v>22.3</v>
      </c>
    </row>
    <row r="2437" spans="1:15" ht="13.5" customHeight="1" x14ac:dyDescent="0.35">
      <c r="A2437" s="175">
        <v>0.35416666666666702</v>
      </c>
      <c r="B2437" s="159">
        <v>24</v>
      </c>
      <c r="C2437" s="159">
        <v>0</v>
      </c>
      <c r="D2437" s="159">
        <v>0</v>
      </c>
      <c r="E2437" s="159">
        <v>16</v>
      </c>
      <c r="F2437" s="159">
        <v>6</v>
      </c>
      <c r="G2437" s="159">
        <v>1</v>
      </c>
      <c r="H2437" s="159">
        <v>0</v>
      </c>
      <c r="I2437" s="159">
        <v>0</v>
      </c>
      <c r="J2437" s="159">
        <v>0</v>
      </c>
      <c r="K2437" s="159">
        <v>0</v>
      </c>
      <c r="L2437" s="159">
        <v>0</v>
      </c>
      <c r="M2437" s="159">
        <v>1</v>
      </c>
      <c r="N2437" s="159">
        <v>21</v>
      </c>
      <c r="O2437" s="159">
        <v>26.3</v>
      </c>
    </row>
    <row r="2438" spans="1:15" ht="13.5" customHeight="1" x14ac:dyDescent="0.35">
      <c r="A2438" s="175">
        <v>0.36458333333333298</v>
      </c>
      <c r="B2438" s="159">
        <v>13</v>
      </c>
      <c r="C2438" s="159">
        <v>0</v>
      </c>
      <c r="D2438" s="159">
        <v>0</v>
      </c>
      <c r="E2438" s="159">
        <v>9</v>
      </c>
      <c r="F2438" s="159">
        <v>2</v>
      </c>
      <c r="G2438" s="159">
        <v>2</v>
      </c>
      <c r="H2438" s="159">
        <v>0</v>
      </c>
      <c r="I2438" s="159">
        <v>0</v>
      </c>
      <c r="J2438" s="159">
        <v>0</v>
      </c>
      <c r="K2438" s="159">
        <v>0</v>
      </c>
      <c r="L2438" s="159">
        <v>0</v>
      </c>
      <c r="M2438" s="159">
        <v>0</v>
      </c>
      <c r="N2438" s="159">
        <v>20.7</v>
      </c>
      <c r="O2438" s="159">
        <v>24.2</v>
      </c>
    </row>
    <row r="2439" spans="1:15" ht="13.5" customHeight="1" x14ac:dyDescent="0.35">
      <c r="A2439" s="175">
        <v>0.375</v>
      </c>
      <c r="B2439" s="159">
        <v>18</v>
      </c>
      <c r="C2439" s="159">
        <v>0</v>
      </c>
      <c r="D2439" s="159">
        <v>1</v>
      </c>
      <c r="E2439" s="159">
        <v>10</v>
      </c>
      <c r="F2439" s="159">
        <v>4</v>
      </c>
      <c r="G2439" s="159">
        <v>3</v>
      </c>
      <c r="H2439" s="159">
        <v>0</v>
      </c>
      <c r="I2439" s="159">
        <v>0</v>
      </c>
      <c r="J2439" s="159">
        <v>0</v>
      </c>
      <c r="K2439" s="159">
        <v>0</v>
      </c>
      <c r="L2439" s="159">
        <v>0</v>
      </c>
      <c r="M2439" s="159">
        <v>0</v>
      </c>
      <c r="N2439" s="159">
        <v>21.5</v>
      </c>
      <c r="O2439" s="159">
        <v>25.3</v>
      </c>
    </row>
    <row r="2440" spans="1:15" ht="13.5" customHeight="1" x14ac:dyDescent="0.35">
      <c r="A2440" s="175">
        <v>0.38541666666666702</v>
      </c>
      <c r="B2440" s="159">
        <v>13</v>
      </c>
      <c r="C2440" s="159">
        <v>0</v>
      </c>
      <c r="D2440" s="159">
        <v>0</v>
      </c>
      <c r="E2440" s="159">
        <v>9</v>
      </c>
      <c r="F2440" s="159">
        <v>2</v>
      </c>
      <c r="G2440" s="159">
        <v>2</v>
      </c>
      <c r="H2440" s="159">
        <v>0</v>
      </c>
      <c r="I2440" s="159">
        <v>0</v>
      </c>
      <c r="J2440" s="159">
        <v>0</v>
      </c>
      <c r="K2440" s="159">
        <v>0</v>
      </c>
      <c r="L2440" s="159">
        <v>0</v>
      </c>
      <c r="M2440" s="159">
        <v>0</v>
      </c>
      <c r="N2440" s="159">
        <v>21.2</v>
      </c>
      <c r="O2440" s="159">
        <v>26</v>
      </c>
    </row>
    <row r="2441" spans="1:15" ht="13.5" customHeight="1" x14ac:dyDescent="0.35">
      <c r="A2441" s="175">
        <v>0.39583333333333298</v>
      </c>
      <c r="B2441" s="159">
        <v>13</v>
      </c>
      <c r="C2441" s="159">
        <v>0</v>
      </c>
      <c r="D2441" s="159">
        <v>0</v>
      </c>
      <c r="E2441" s="159">
        <v>5</v>
      </c>
      <c r="F2441" s="159">
        <v>2</v>
      </c>
      <c r="G2441" s="159">
        <v>5</v>
      </c>
      <c r="H2441" s="159">
        <v>0</v>
      </c>
      <c r="I2441" s="159">
        <v>0</v>
      </c>
      <c r="J2441" s="159">
        <v>0</v>
      </c>
      <c r="K2441" s="159">
        <v>0</v>
      </c>
      <c r="L2441" s="159">
        <v>0</v>
      </c>
      <c r="M2441" s="159">
        <v>1</v>
      </c>
      <c r="N2441" s="159">
        <v>16.5</v>
      </c>
      <c r="O2441" s="159">
        <v>20.3</v>
      </c>
    </row>
    <row r="2442" spans="1:15" ht="13.5" customHeight="1" x14ac:dyDescent="0.35">
      <c r="A2442" s="175">
        <v>0.40625</v>
      </c>
      <c r="B2442" s="159">
        <v>14</v>
      </c>
      <c r="C2442" s="159">
        <v>2</v>
      </c>
      <c r="D2442" s="159">
        <v>1</v>
      </c>
      <c r="E2442" s="159">
        <v>10</v>
      </c>
      <c r="F2442" s="159">
        <v>0</v>
      </c>
      <c r="G2442" s="159">
        <v>1</v>
      </c>
      <c r="H2442" s="159">
        <v>0</v>
      </c>
      <c r="I2442" s="159">
        <v>0</v>
      </c>
      <c r="J2442" s="159">
        <v>0</v>
      </c>
      <c r="K2442" s="159">
        <v>0</v>
      </c>
      <c r="L2442" s="159">
        <v>0</v>
      </c>
      <c r="M2442" s="159">
        <v>0</v>
      </c>
      <c r="N2442" s="159">
        <v>20.399999999999999</v>
      </c>
      <c r="O2442" s="159">
        <v>24.7</v>
      </c>
    </row>
    <row r="2443" spans="1:15" ht="13.5" customHeight="1" x14ac:dyDescent="0.35">
      <c r="A2443" s="175">
        <v>0.41666666666666702</v>
      </c>
      <c r="B2443" s="159">
        <v>17</v>
      </c>
      <c r="C2443" s="159">
        <v>1</v>
      </c>
      <c r="D2443" s="159">
        <v>0</v>
      </c>
      <c r="E2443" s="159">
        <v>11</v>
      </c>
      <c r="F2443" s="159">
        <v>4</v>
      </c>
      <c r="G2443" s="159">
        <v>1</v>
      </c>
      <c r="H2443" s="159">
        <v>0</v>
      </c>
      <c r="I2443" s="159">
        <v>0</v>
      </c>
      <c r="J2443" s="159">
        <v>0</v>
      </c>
      <c r="K2443" s="159">
        <v>0</v>
      </c>
      <c r="L2443" s="159">
        <v>0</v>
      </c>
      <c r="M2443" s="159">
        <v>0</v>
      </c>
      <c r="N2443" s="159">
        <v>18.899999999999999</v>
      </c>
      <c r="O2443" s="159">
        <v>25</v>
      </c>
    </row>
    <row r="2444" spans="1:15" ht="13.5" customHeight="1" x14ac:dyDescent="0.35">
      <c r="A2444" s="175">
        <v>0.42708333333333298</v>
      </c>
      <c r="B2444" s="159">
        <v>13</v>
      </c>
      <c r="C2444" s="159">
        <v>0</v>
      </c>
      <c r="D2444" s="159">
        <v>0</v>
      </c>
      <c r="E2444" s="159">
        <v>9</v>
      </c>
      <c r="F2444" s="159">
        <v>1</v>
      </c>
      <c r="G2444" s="159">
        <v>3</v>
      </c>
      <c r="H2444" s="159">
        <v>0</v>
      </c>
      <c r="I2444" s="159">
        <v>0</v>
      </c>
      <c r="J2444" s="159">
        <v>0</v>
      </c>
      <c r="K2444" s="159">
        <v>0</v>
      </c>
      <c r="L2444" s="159">
        <v>0</v>
      </c>
      <c r="M2444" s="159">
        <v>0</v>
      </c>
      <c r="N2444" s="159">
        <v>17.3</v>
      </c>
      <c r="O2444" s="159">
        <v>23.3</v>
      </c>
    </row>
    <row r="2445" spans="1:15" ht="13.5" customHeight="1" x14ac:dyDescent="0.35">
      <c r="A2445" s="175">
        <v>0.4375</v>
      </c>
      <c r="B2445" s="159">
        <v>15</v>
      </c>
      <c r="C2445" s="159">
        <v>1</v>
      </c>
      <c r="D2445" s="159">
        <v>1</v>
      </c>
      <c r="E2445" s="159">
        <v>6</v>
      </c>
      <c r="F2445" s="159">
        <v>5</v>
      </c>
      <c r="G2445" s="159">
        <v>2</v>
      </c>
      <c r="H2445" s="159">
        <v>0</v>
      </c>
      <c r="I2445" s="159">
        <v>0</v>
      </c>
      <c r="J2445" s="159">
        <v>0</v>
      </c>
      <c r="K2445" s="159">
        <v>0</v>
      </c>
      <c r="L2445" s="159">
        <v>0</v>
      </c>
      <c r="M2445" s="159">
        <v>0</v>
      </c>
      <c r="N2445" s="159">
        <v>21.1</v>
      </c>
      <c r="O2445" s="159">
        <v>26.7</v>
      </c>
    </row>
    <row r="2446" spans="1:15" ht="13.5" customHeight="1" x14ac:dyDescent="0.35">
      <c r="A2446" s="175">
        <v>0.44791666666666702</v>
      </c>
      <c r="B2446" s="159">
        <v>16</v>
      </c>
      <c r="C2446" s="159">
        <v>1</v>
      </c>
      <c r="D2446" s="159">
        <v>0</v>
      </c>
      <c r="E2446" s="159">
        <v>7</v>
      </c>
      <c r="F2446" s="159">
        <v>3</v>
      </c>
      <c r="G2446" s="159">
        <v>4</v>
      </c>
      <c r="H2446" s="159">
        <v>0</v>
      </c>
      <c r="I2446" s="159">
        <v>0</v>
      </c>
      <c r="J2446" s="159">
        <v>0</v>
      </c>
      <c r="K2446" s="159">
        <v>0</v>
      </c>
      <c r="L2446" s="159">
        <v>0</v>
      </c>
      <c r="M2446" s="159">
        <v>1</v>
      </c>
      <c r="N2446" s="159">
        <v>15.5</v>
      </c>
      <c r="O2446" s="159">
        <v>21.9</v>
      </c>
    </row>
    <row r="2447" spans="1:15" ht="13.5" customHeight="1" x14ac:dyDescent="0.35">
      <c r="A2447" s="175">
        <v>0.45833333333333298</v>
      </c>
      <c r="B2447" s="159">
        <v>18</v>
      </c>
      <c r="C2447" s="159">
        <v>0</v>
      </c>
      <c r="D2447" s="159">
        <v>0</v>
      </c>
      <c r="E2447" s="159">
        <v>12</v>
      </c>
      <c r="F2447" s="159">
        <v>6</v>
      </c>
      <c r="G2447" s="159">
        <v>0</v>
      </c>
      <c r="H2447" s="159">
        <v>0</v>
      </c>
      <c r="I2447" s="159">
        <v>0</v>
      </c>
      <c r="J2447" s="159">
        <v>0</v>
      </c>
      <c r="K2447" s="159">
        <v>0</v>
      </c>
      <c r="L2447" s="159">
        <v>0</v>
      </c>
      <c r="M2447" s="159">
        <v>0</v>
      </c>
      <c r="N2447" s="159">
        <v>21.6</v>
      </c>
      <c r="O2447" s="159">
        <v>23.8</v>
      </c>
    </row>
    <row r="2448" spans="1:15" ht="13.5" customHeight="1" x14ac:dyDescent="0.35">
      <c r="A2448" s="175">
        <v>0.46875</v>
      </c>
      <c r="B2448" s="159">
        <v>17</v>
      </c>
      <c r="C2448" s="159">
        <v>0</v>
      </c>
      <c r="D2448" s="159">
        <v>0</v>
      </c>
      <c r="E2448" s="159">
        <v>12</v>
      </c>
      <c r="F2448" s="159">
        <v>3</v>
      </c>
      <c r="G2448" s="159">
        <v>1</v>
      </c>
      <c r="H2448" s="159">
        <v>0</v>
      </c>
      <c r="I2448" s="159">
        <v>0</v>
      </c>
      <c r="J2448" s="159">
        <v>1</v>
      </c>
      <c r="K2448" s="159">
        <v>0</v>
      </c>
      <c r="L2448" s="159">
        <v>0</v>
      </c>
      <c r="M2448" s="159">
        <v>0</v>
      </c>
      <c r="N2448" s="159">
        <v>20</v>
      </c>
      <c r="O2448" s="159">
        <v>22.3</v>
      </c>
    </row>
    <row r="2449" spans="1:15" ht="13.5" customHeight="1" x14ac:dyDescent="0.35">
      <c r="A2449" s="175">
        <v>0.47916666666666702</v>
      </c>
      <c r="B2449" s="159">
        <v>18</v>
      </c>
      <c r="C2449" s="159">
        <v>0</v>
      </c>
      <c r="D2449" s="159">
        <v>0</v>
      </c>
      <c r="E2449" s="159">
        <v>8</v>
      </c>
      <c r="F2449" s="159">
        <v>4</v>
      </c>
      <c r="G2449" s="159">
        <v>5</v>
      </c>
      <c r="H2449" s="159">
        <v>1</v>
      </c>
      <c r="I2449" s="159">
        <v>0</v>
      </c>
      <c r="J2449" s="159">
        <v>0</v>
      </c>
      <c r="K2449" s="159">
        <v>0</v>
      </c>
      <c r="L2449" s="159">
        <v>0</v>
      </c>
      <c r="M2449" s="159">
        <v>0</v>
      </c>
      <c r="N2449" s="159">
        <v>18.399999999999999</v>
      </c>
      <c r="O2449" s="159">
        <v>24.2</v>
      </c>
    </row>
    <row r="2450" spans="1:15" ht="13.5" customHeight="1" x14ac:dyDescent="0.35">
      <c r="A2450" s="175">
        <v>0.48958333333333298</v>
      </c>
      <c r="B2450" s="159">
        <v>21</v>
      </c>
      <c r="C2450" s="159">
        <v>0</v>
      </c>
      <c r="D2450" s="159">
        <v>1</v>
      </c>
      <c r="E2450" s="159">
        <v>9</v>
      </c>
      <c r="F2450" s="159">
        <v>5</v>
      </c>
      <c r="G2450" s="159">
        <v>5</v>
      </c>
      <c r="H2450" s="159">
        <v>0</v>
      </c>
      <c r="I2450" s="159">
        <v>0</v>
      </c>
      <c r="J2450" s="159">
        <v>1</v>
      </c>
      <c r="K2450" s="159">
        <v>0</v>
      </c>
      <c r="L2450" s="159">
        <v>0</v>
      </c>
      <c r="M2450" s="159">
        <v>0</v>
      </c>
      <c r="N2450" s="159">
        <v>19.899999999999999</v>
      </c>
      <c r="O2450" s="159">
        <v>24.9</v>
      </c>
    </row>
    <row r="2451" spans="1:15" ht="13.5" customHeight="1" x14ac:dyDescent="0.35">
      <c r="A2451" s="175">
        <v>0.5</v>
      </c>
      <c r="B2451" s="159">
        <v>28</v>
      </c>
      <c r="C2451" s="159">
        <v>2</v>
      </c>
      <c r="D2451" s="159">
        <v>2</v>
      </c>
      <c r="E2451" s="159">
        <v>15</v>
      </c>
      <c r="F2451" s="159">
        <v>4</v>
      </c>
      <c r="G2451" s="159">
        <v>3</v>
      </c>
      <c r="H2451" s="159">
        <v>0</v>
      </c>
      <c r="I2451" s="159">
        <v>1</v>
      </c>
      <c r="J2451" s="159">
        <v>0</v>
      </c>
      <c r="K2451" s="159">
        <v>0</v>
      </c>
      <c r="L2451" s="159">
        <v>1</v>
      </c>
      <c r="M2451" s="159">
        <v>0</v>
      </c>
      <c r="N2451" s="159">
        <v>17.600000000000001</v>
      </c>
      <c r="O2451" s="159">
        <v>22.8</v>
      </c>
    </row>
    <row r="2452" spans="1:15" ht="13.5" customHeight="1" x14ac:dyDescent="0.35">
      <c r="A2452" s="175">
        <v>0.51041666666666696</v>
      </c>
      <c r="B2452" s="159">
        <v>23</v>
      </c>
      <c r="C2452" s="159">
        <v>1</v>
      </c>
      <c r="D2452" s="159">
        <v>0</v>
      </c>
      <c r="E2452" s="159">
        <v>16</v>
      </c>
      <c r="F2452" s="159">
        <v>2</v>
      </c>
      <c r="G2452" s="159">
        <v>4</v>
      </c>
      <c r="H2452" s="159">
        <v>0</v>
      </c>
      <c r="I2452" s="159">
        <v>0</v>
      </c>
      <c r="J2452" s="159">
        <v>0</v>
      </c>
      <c r="K2452" s="159">
        <v>0</v>
      </c>
      <c r="L2452" s="159">
        <v>0</v>
      </c>
      <c r="M2452" s="159">
        <v>0</v>
      </c>
      <c r="N2452" s="159">
        <v>19.2</v>
      </c>
      <c r="O2452" s="159">
        <v>23.1</v>
      </c>
    </row>
    <row r="2453" spans="1:15" ht="13.5" customHeight="1" x14ac:dyDescent="0.35">
      <c r="A2453" s="175">
        <v>0.52083333333333304</v>
      </c>
      <c r="B2453" s="159">
        <v>17</v>
      </c>
      <c r="C2453" s="159">
        <v>0</v>
      </c>
      <c r="D2453" s="159">
        <v>0</v>
      </c>
      <c r="E2453" s="159">
        <v>12</v>
      </c>
      <c r="F2453" s="159">
        <v>4</v>
      </c>
      <c r="G2453" s="159">
        <v>0</v>
      </c>
      <c r="H2453" s="159">
        <v>0</v>
      </c>
      <c r="I2453" s="159">
        <v>0</v>
      </c>
      <c r="J2453" s="159">
        <v>1</v>
      </c>
      <c r="K2453" s="159">
        <v>0</v>
      </c>
      <c r="L2453" s="159">
        <v>0</v>
      </c>
      <c r="M2453" s="159">
        <v>0</v>
      </c>
      <c r="N2453" s="159">
        <v>18.5</v>
      </c>
      <c r="O2453" s="159">
        <v>22.5</v>
      </c>
    </row>
    <row r="2454" spans="1:15" ht="13.5" customHeight="1" x14ac:dyDescent="0.35">
      <c r="A2454" s="175">
        <v>0.53125</v>
      </c>
      <c r="B2454" s="159">
        <v>16</v>
      </c>
      <c r="C2454" s="159">
        <v>1</v>
      </c>
      <c r="D2454" s="159">
        <v>0</v>
      </c>
      <c r="E2454" s="159">
        <v>10</v>
      </c>
      <c r="F2454" s="159">
        <v>0</v>
      </c>
      <c r="G2454" s="159">
        <v>4</v>
      </c>
      <c r="H2454" s="159">
        <v>0</v>
      </c>
      <c r="I2454" s="159">
        <v>0</v>
      </c>
      <c r="J2454" s="159">
        <v>0</v>
      </c>
      <c r="K2454" s="159">
        <v>0</v>
      </c>
      <c r="L2454" s="159">
        <v>1</v>
      </c>
      <c r="M2454" s="159">
        <v>0</v>
      </c>
      <c r="N2454" s="159">
        <v>17.5</v>
      </c>
      <c r="O2454" s="159">
        <v>23.2</v>
      </c>
    </row>
    <row r="2455" spans="1:15" ht="13.5" customHeight="1" x14ac:dyDescent="0.35">
      <c r="A2455" s="175">
        <v>0.54166666666666696</v>
      </c>
      <c r="B2455" s="159">
        <v>30</v>
      </c>
      <c r="C2455" s="159">
        <v>1</v>
      </c>
      <c r="D2455" s="159">
        <v>1</v>
      </c>
      <c r="E2455" s="159">
        <v>16</v>
      </c>
      <c r="F2455" s="159">
        <v>5</v>
      </c>
      <c r="G2455" s="159">
        <v>3</v>
      </c>
      <c r="H2455" s="159">
        <v>0</v>
      </c>
      <c r="I2455" s="159">
        <v>0</v>
      </c>
      <c r="J2455" s="159">
        <v>0</v>
      </c>
      <c r="K2455" s="159">
        <v>0</v>
      </c>
      <c r="L2455" s="159">
        <v>3</v>
      </c>
      <c r="M2455" s="159">
        <v>1</v>
      </c>
      <c r="N2455" s="159">
        <v>16.3</v>
      </c>
      <c r="O2455" s="159">
        <v>20.399999999999999</v>
      </c>
    </row>
    <row r="2456" spans="1:15" ht="13.5" customHeight="1" x14ac:dyDescent="0.35">
      <c r="A2456" s="175">
        <v>0.55208333333333304</v>
      </c>
      <c r="B2456" s="159">
        <v>22</v>
      </c>
      <c r="C2456" s="159">
        <v>1</v>
      </c>
      <c r="D2456" s="159">
        <v>0</v>
      </c>
      <c r="E2456" s="159">
        <v>15</v>
      </c>
      <c r="F2456" s="159">
        <v>4</v>
      </c>
      <c r="G2456" s="159">
        <v>1</v>
      </c>
      <c r="H2456" s="159">
        <v>1</v>
      </c>
      <c r="I2456" s="159">
        <v>0</v>
      </c>
      <c r="J2456" s="159">
        <v>0</v>
      </c>
      <c r="K2456" s="159">
        <v>0</v>
      </c>
      <c r="L2456" s="159">
        <v>0</v>
      </c>
      <c r="M2456" s="159">
        <v>0</v>
      </c>
      <c r="N2456" s="159">
        <v>17.899999999999999</v>
      </c>
      <c r="O2456" s="159">
        <v>21.8</v>
      </c>
    </row>
    <row r="2457" spans="1:15" ht="13.5" customHeight="1" x14ac:dyDescent="0.35">
      <c r="A2457" s="175">
        <v>0.5625</v>
      </c>
      <c r="B2457" s="159">
        <v>14</v>
      </c>
      <c r="C2457" s="159">
        <v>1</v>
      </c>
      <c r="D2457" s="159">
        <v>0</v>
      </c>
      <c r="E2457" s="159">
        <v>7</v>
      </c>
      <c r="F2457" s="159">
        <v>4</v>
      </c>
      <c r="G2457" s="159">
        <v>2</v>
      </c>
      <c r="H2457" s="159">
        <v>0</v>
      </c>
      <c r="I2457" s="159">
        <v>0</v>
      </c>
      <c r="J2457" s="159">
        <v>0</v>
      </c>
      <c r="K2457" s="159">
        <v>0</v>
      </c>
      <c r="L2457" s="159">
        <v>0</v>
      </c>
      <c r="M2457" s="159">
        <v>0</v>
      </c>
      <c r="N2457" s="159">
        <v>18.5</v>
      </c>
      <c r="O2457" s="159">
        <v>23.4</v>
      </c>
    </row>
    <row r="2458" spans="1:15" ht="13.5" customHeight="1" x14ac:dyDescent="0.35">
      <c r="A2458" s="175">
        <v>0.57291666666666696</v>
      </c>
      <c r="B2458" s="159">
        <v>22</v>
      </c>
      <c r="C2458" s="159">
        <v>0</v>
      </c>
      <c r="D2458" s="159">
        <v>0</v>
      </c>
      <c r="E2458" s="159">
        <v>15</v>
      </c>
      <c r="F2458" s="159">
        <v>3</v>
      </c>
      <c r="G2458" s="159">
        <v>2</v>
      </c>
      <c r="H2458" s="159">
        <v>0</v>
      </c>
      <c r="I2458" s="159">
        <v>0</v>
      </c>
      <c r="J2458" s="159">
        <v>0</v>
      </c>
      <c r="K2458" s="159">
        <v>0</v>
      </c>
      <c r="L2458" s="159">
        <v>2</v>
      </c>
      <c r="M2458" s="159">
        <v>0</v>
      </c>
      <c r="N2458" s="159">
        <v>19.2</v>
      </c>
      <c r="O2458" s="159">
        <v>23.7</v>
      </c>
    </row>
    <row r="2459" spans="1:15" ht="13.5" customHeight="1" x14ac:dyDescent="0.35">
      <c r="A2459" s="175">
        <v>0.58333333333333304</v>
      </c>
      <c r="B2459" s="159">
        <v>23</v>
      </c>
      <c r="C2459" s="159">
        <v>0</v>
      </c>
      <c r="D2459" s="159">
        <v>0</v>
      </c>
      <c r="E2459" s="159">
        <v>16</v>
      </c>
      <c r="F2459" s="159">
        <v>4</v>
      </c>
      <c r="G2459" s="159">
        <v>1</v>
      </c>
      <c r="H2459" s="159">
        <v>1</v>
      </c>
      <c r="I2459" s="159">
        <v>0</v>
      </c>
      <c r="J2459" s="159">
        <v>1</v>
      </c>
      <c r="K2459" s="159">
        <v>0</v>
      </c>
      <c r="L2459" s="159">
        <v>0</v>
      </c>
      <c r="M2459" s="159">
        <v>0</v>
      </c>
      <c r="N2459" s="159">
        <v>18.2</v>
      </c>
      <c r="O2459" s="159">
        <v>21.2</v>
      </c>
    </row>
    <row r="2460" spans="1:15" ht="13.5" customHeight="1" x14ac:dyDescent="0.35">
      <c r="A2460" s="175">
        <v>0.59375</v>
      </c>
      <c r="B2460" s="159">
        <v>13</v>
      </c>
      <c r="C2460" s="159">
        <v>0</v>
      </c>
      <c r="D2460" s="159">
        <v>0</v>
      </c>
      <c r="E2460" s="159">
        <v>8</v>
      </c>
      <c r="F2460" s="159">
        <v>3</v>
      </c>
      <c r="G2460" s="159">
        <v>2</v>
      </c>
      <c r="H2460" s="159">
        <v>0</v>
      </c>
      <c r="I2460" s="159">
        <v>0</v>
      </c>
      <c r="J2460" s="159">
        <v>0</v>
      </c>
      <c r="K2460" s="159">
        <v>0</v>
      </c>
      <c r="L2460" s="159">
        <v>0</v>
      </c>
      <c r="M2460" s="159">
        <v>0</v>
      </c>
      <c r="N2460" s="159">
        <v>19.399999999999999</v>
      </c>
      <c r="O2460" s="159">
        <v>21.7</v>
      </c>
    </row>
    <row r="2461" spans="1:15" ht="13.5" customHeight="1" x14ac:dyDescent="0.35">
      <c r="A2461" s="175">
        <v>0.60416666666666696</v>
      </c>
      <c r="B2461" s="159">
        <v>18</v>
      </c>
      <c r="C2461" s="159">
        <v>0</v>
      </c>
      <c r="D2461" s="159">
        <v>0</v>
      </c>
      <c r="E2461" s="159">
        <v>13</v>
      </c>
      <c r="F2461" s="159">
        <v>2</v>
      </c>
      <c r="G2461" s="159">
        <v>2</v>
      </c>
      <c r="H2461" s="159">
        <v>0</v>
      </c>
      <c r="I2461" s="159">
        <v>0</v>
      </c>
      <c r="J2461" s="159">
        <v>0</v>
      </c>
      <c r="K2461" s="159">
        <v>0</v>
      </c>
      <c r="L2461" s="159">
        <v>1</v>
      </c>
      <c r="M2461" s="159">
        <v>0</v>
      </c>
      <c r="N2461" s="159">
        <v>17.3</v>
      </c>
      <c r="O2461" s="159">
        <v>22</v>
      </c>
    </row>
    <row r="2462" spans="1:15" ht="13.5" customHeight="1" x14ac:dyDescent="0.35">
      <c r="A2462" s="175">
        <v>0.61458333333333304</v>
      </c>
      <c r="B2462" s="159">
        <v>11</v>
      </c>
      <c r="C2462" s="159">
        <v>2</v>
      </c>
      <c r="D2462" s="159">
        <v>1</v>
      </c>
      <c r="E2462" s="159">
        <v>5</v>
      </c>
      <c r="F2462" s="159">
        <v>1</v>
      </c>
      <c r="G2462" s="159">
        <v>2</v>
      </c>
      <c r="H2462" s="159">
        <v>0</v>
      </c>
      <c r="I2462" s="159">
        <v>0</v>
      </c>
      <c r="J2462" s="159">
        <v>0</v>
      </c>
      <c r="K2462" s="159">
        <v>0</v>
      </c>
      <c r="L2462" s="159">
        <v>0</v>
      </c>
      <c r="M2462" s="159">
        <v>0</v>
      </c>
      <c r="N2462" s="159">
        <v>17.899999999999999</v>
      </c>
      <c r="O2462" s="159">
        <v>21.2</v>
      </c>
    </row>
    <row r="2463" spans="1:15" ht="13.5" customHeight="1" x14ac:dyDescent="0.35">
      <c r="A2463" s="175">
        <v>0.625</v>
      </c>
      <c r="B2463" s="159">
        <v>18</v>
      </c>
      <c r="C2463" s="159">
        <v>0</v>
      </c>
      <c r="D2463" s="159">
        <v>1</v>
      </c>
      <c r="E2463" s="159">
        <v>9</v>
      </c>
      <c r="F2463" s="159">
        <v>2</v>
      </c>
      <c r="G2463" s="159">
        <v>6</v>
      </c>
      <c r="H2463" s="159">
        <v>0</v>
      </c>
      <c r="I2463" s="159">
        <v>0</v>
      </c>
      <c r="J2463" s="159">
        <v>0</v>
      </c>
      <c r="K2463" s="159">
        <v>0</v>
      </c>
      <c r="L2463" s="159">
        <v>0</v>
      </c>
      <c r="M2463" s="159">
        <v>0</v>
      </c>
      <c r="N2463" s="159">
        <v>20.399999999999999</v>
      </c>
      <c r="O2463" s="159">
        <v>25.1</v>
      </c>
    </row>
    <row r="2464" spans="1:15" ht="13.5" customHeight="1" x14ac:dyDescent="0.35">
      <c r="A2464" s="175">
        <v>0.63541666666666696</v>
      </c>
      <c r="B2464" s="159">
        <v>24</v>
      </c>
      <c r="C2464" s="159">
        <v>0</v>
      </c>
      <c r="D2464" s="159">
        <v>2</v>
      </c>
      <c r="E2464" s="159">
        <v>14</v>
      </c>
      <c r="F2464" s="159">
        <v>5</v>
      </c>
      <c r="G2464" s="159">
        <v>0</v>
      </c>
      <c r="H2464" s="159">
        <v>1</v>
      </c>
      <c r="I2464" s="159">
        <v>0</v>
      </c>
      <c r="J2464" s="159">
        <v>1</v>
      </c>
      <c r="K2464" s="159">
        <v>0</v>
      </c>
      <c r="L2464" s="159">
        <v>0</v>
      </c>
      <c r="M2464" s="159">
        <v>1</v>
      </c>
      <c r="N2464" s="159">
        <v>21.5</v>
      </c>
      <c r="O2464" s="159">
        <v>25.3</v>
      </c>
    </row>
    <row r="2465" spans="1:15" ht="13.5" customHeight="1" x14ac:dyDescent="0.35">
      <c r="A2465" s="175">
        <v>0.64583333333333304</v>
      </c>
      <c r="B2465" s="159">
        <v>22</v>
      </c>
      <c r="C2465" s="159">
        <v>0</v>
      </c>
      <c r="D2465" s="159">
        <v>1</v>
      </c>
      <c r="E2465" s="159">
        <v>16</v>
      </c>
      <c r="F2465" s="159">
        <v>5</v>
      </c>
      <c r="G2465" s="159">
        <v>0</v>
      </c>
      <c r="H2465" s="159">
        <v>0</v>
      </c>
      <c r="I2465" s="159">
        <v>0</v>
      </c>
      <c r="J2465" s="159">
        <v>0</v>
      </c>
      <c r="K2465" s="159">
        <v>0</v>
      </c>
      <c r="L2465" s="159">
        <v>0</v>
      </c>
      <c r="M2465" s="159">
        <v>0</v>
      </c>
      <c r="N2465" s="159">
        <v>21.8</v>
      </c>
      <c r="O2465" s="159">
        <v>26.2</v>
      </c>
    </row>
    <row r="2466" spans="1:15" ht="13.5" customHeight="1" x14ac:dyDescent="0.35">
      <c r="A2466" s="175">
        <v>0.65625</v>
      </c>
      <c r="B2466" s="159">
        <v>25</v>
      </c>
      <c r="C2466" s="159">
        <v>0</v>
      </c>
      <c r="D2466" s="159">
        <v>0</v>
      </c>
      <c r="E2466" s="159">
        <v>16</v>
      </c>
      <c r="F2466" s="159">
        <v>3</v>
      </c>
      <c r="G2466" s="159">
        <v>5</v>
      </c>
      <c r="H2466" s="159">
        <v>0</v>
      </c>
      <c r="I2466" s="159">
        <v>0</v>
      </c>
      <c r="J2466" s="159">
        <v>1</v>
      </c>
      <c r="K2466" s="159">
        <v>0</v>
      </c>
      <c r="L2466" s="159">
        <v>0</v>
      </c>
      <c r="M2466" s="159">
        <v>0</v>
      </c>
      <c r="N2466" s="159">
        <v>20.5</v>
      </c>
      <c r="O2466" s="159">
        <v>23.2</v>
      </c>
    </row>
    <row r="2467" spans="1:15" ht="13.5" customHeight="1" x14ac:dyDescent="0.35">
      <c r="A2467" s="175">
        <v>0.66666666666666696</v>
      </c>
      <c r="B2467" s="159">
        <v>60</v>
      </c>
      <c r="C2467" s="159">
        <v>1</v>
      </c>
      <c r="D2467" s="159">
        <v>5</v>
      </c>
      <c r="E2467" s="159">
        <v>46</v>
      </c>
      <c r="F2467" s="159">
        <v>5</v>
      </c>
      <c r="G2467" s="159">
        <v>2</v>
      </c>
      <c r="H2467" s="159">
        <v>0</v>
      </c>
      <c r="I2467" s="159">
        <v>0</v>
      </c>
      <c r="J2467" s="159">
        <v>1</v>
      </c>
      <c r="K2467" s="159">
        <v>0</v>
      </c>
      <c r="L2467" s="159">
        <v>0</v>
      </c>
      <c r="M2467" s="159">
        <v>0</v>
      </c>
      <c r="N2467" s="159">
        <v>13.9</v>
      </c>
      <c r="O2467" s="159">
        <v>20.100000000000001</v>
      </c>
    </row>
    <row r="2468" spans="1:15" ht="13.5" customHeight="1" x14ac:dyDescent="0.35">
      <c r="A2468" s="175">
        <v>0.67708333333333304</v>
      </c>
      <c r="B2468" s="159">
        <v>19</v>
      </c>
      <c r="C2468" s="159">
        <v>0</v>
      </c>
      <c r="D2468" s="159">
        <v>0</v>
      </c>
      <c r="E2468" s="159">
        <v>15</v>
      </c>
      <c r="F2468" s="159">
        <v>3</v>
      </c>
      <c r="G2468" s="159">
        <v>1</v>
      </c>
      <c r="H2468" s="159">
        <v>0</v>
      </c>
      <c r="I2468" s="159">
        <v>0</v>
      </c>
      <c r="J2468" s="159">
        <v>0</v>
      </c>
      <c r="K2468" s="159">
        <v>0</v>
      </c>
      <c r="L2468" s="159">
        <v>0</v>
      </c>
      <c r="M2468" s="159">
        <v>0</v>
      </c>
      <c r="N2468" s="159">
        <v>20.8</v>
      </c>
      <c r="O2468" s="159">
        <v>26.2</v>
      </c>
    </row>
    <row r="2469" spans="1:15" ht="13.5" customHeight="1" x14ac:dyDescent="0.35">
      <c r="A2469" s="175">
        <v>0.6875</v>
      </c>
      <c r="B2469" s="159">
        <v>30</v>
      </c>
      <c r="C2469" s="159">
        <v>1</v>
      </c>
      <c r="D2469" s="159">
        <v>0</v>
      </c>
      <c r="E2469" s="159">
        <v>24</v>
      </c>
      <c r="F2469" s="159">
        <v>5</v>
      </c>
      <c r="G2469" s="159">
        <v>0</v>
      </c>
      <c r="H2469" s="159">
        <v>0</v>
      </c>
      <c r="I2469" s="159">
        <v>0</v>
      </c>
      <c r="J2469" s="159">
        <v>0</v>
      </c>
      <c r="K2469" s="159">
        <v>0</v>
      </c>
      <c r="L2469" s="159">
        <v>0</v>
      </c>
      <c r="M2469" s="159">
        <v>0</v>
      </c>
      <c r="N2469" s="159">
        <v>19.399999999999999</v>
      </c>
      <c r="O2469" s="159">
        <v>24.6</v>
      </c>
    </row>
    <row r="2470" spans="1:15" ht="13.5" customHeight="1" x14ac:dyDescent="0.35">
      <c r="A2470" s="175">
        <v>0.69791666666666696</v>
      </c>
      <c r="B2470" s="159">
        <v>27</v>
      </c>
      <c r="C2470" s="159">
        <v>1</v>
      </c>
      <c r="D2470" s="159">
        <v>0</v>
      </c>
      <c r="E2470" s="159">
        <v>19</v>
      </c>
      <c r="F2470" s="159">
        <v>3</v>
      </c>
      <c r="G2470" s="159">
        <v>3</v>
      </c>
      <c r="H2470" s="159">
        <v>0</v>
      </c>
      <c r="I2470" s="159">
        <v>0</v>
      </c>
      <c r="J2470" s="159">
        <v>1</v>
      </c>
      <c r="K2470" s="159">
        <v>0</v>
      </c>
      <c r="L2470" s="159">
        <v>0</v>
      </c>
      <c r="M2470" s="159">
        <v>0</v>
      </c>
      <c r="N2470" s="159">
        <v>18.100000000000001</v>
      </c>
      <c r="O2470" s="159">
        <v>22</v>
      </c>
    </row>
    <row r="2471" spans="1:15" ht="13.5" customHeight="1" x14ac:dyDescent="0.35">
      <c r="A2471" s="175">
        <v>0.70833333333333304</v>
      </c>
      <c r="B2471" s="159">
        <v>51</v>
      </c>
      <c r="C2471" s="159">
        <v>0</v>
      </c>
      <c r="D2471" s="159">
        <v>0</v>
      </c>
      <c r="E2471" s="159">
        <v>41</v>
      </c>
      <c r="F2471" s="159">
        <v>7</v>
      </c>
      <c r="G2471" s="159">
        <v>2</v>
      </c>
      <c r="H2471" s="159">
        <v>0</v>
      </c>
      <c r="I2471" s="159">
        <v>1</v>
      </c>
      <c r="J2471" s="159">
        <v>0</v>
      </c>
      <c r="K2471" s="159">
        <v>0</v>
      </c>
      <c r="L2471" s="159">
        <v>0</v>
      </c>
      <c r="M2471" s="159">
        <v>0</v>
      </c>
      <c r="N2471" s="159">
        <v>18</v>
      </c>
      <c r="O2471" s="159">
        <v>21.4</v>
      </c>
    </row>
    <row r="2472" spans="1:15" ht="13.5" customHeight="1" x14ac:dyDescent="0.35">
      <c r="A2472" s="175">
        <v>0.71875</v>
      </c>
      <c r="B2472" s="159">
        <v>22</v>
      </c>
      <c r="C2472" s="159">
        <v>0</v>
      </c>
      <c r="D2472" s="159">
        <v>0</v>
      </c>
      <c r="E2472" s="159">
        <v>19</v>
      </c>
      <c r="F2472" s="159">
        <v>1</v>
      </c>
      <c r="G2472" s="159">
        <v>1</v>
      </c>
      <c r="H2472" s="159">
        <v>1</v>
      </c>
      <c r="I2472" s="159">
        <v>0</v>
      </c>
      <c r="J2472" s="159">
        <v>0</v>
      </c>
      <c r="K2472" s="159">
        <v>0</v>
      </c>
      <c r="L2472" s="159">
        <v>0</v>
      </c>
      <c r="M2472" s="159">
        <v>0</v>
      </c>
      <c r="N2472" s="159">
        <v>20</v>
      </c>
      <c r="O2472" s="159">
        <v>23.8</v>
      </c>
    </row>
    <row r="2473" spans="1:15" ht="13.5" customHeight="1" x14ac:dyDescent="0.35">
      <c r="A2473" s="175">
        <v>0.72916666666666696</v>
      </c>
      <c r="B2473" s="159">
        <v>18</v>
      </c>
      <c r="C2473" s="159">
        <v>2</v>
      </c>
      <c r="D2473" s="159">
        <v>1</v>
      </c>
      <c r="E2473" s="159">
        <v>10</v>
      </c>
      <c r="F2473" s="159">
        <v>4</v>
      </c>
      <c r="G2473" s="159">
        <v>1</v>
      </c>
      <c r="H2473" s="159">
        <v>0</v>
      </c>
      <c r="I2473" s="159">
        <v>0</v>
      </c>
      <c r="J2473" s="159">
        <v>0</v>
      </c>
      <c r="K2473" s="159">
        <v>0</v>
      </c>
      <c r="L2473" s="159">
        <v>0</v>
      </c>
      <c r="M2473" s="159">
        <v>0</v>
      </c>
      <c r="N2473" s="159">
        <v>17.899999999999999</v>
      </c>
      <c r="O2473" s="159">
        <v>22.5</v>
      </c>
    </row>
    <row r="2474" spans="1:15" ht="13.5" customHeight="1" x14ac:dyDescent="0.35">
      <c r="A2474" s="175">
        <v>0.73958333333333304</v>
      </c>
      <c r="B2474" s="159">
        <v>12</v>
      </c>
      <c r="C2474" s="159">
        <v>0</v>
      </c>
      <c r="D2474" s="159">
        <v>2</v>
      </c>
      <c r="E2474" s="159">
        <v>8</v>
      </c>
      <c r="F2474" s="159">
        <v>2</v>
      </c>
      <c r="G2474" s="159">
        <v>0</v>
      </c>
      <c r="H2474" s="159">
        <v>0</v>
      </c>
      <c r="I2474" s="159">
        <v>0</v>
      </c>
      <c r="J2474" s="159">
        <v>0</v>
      </c>
      <c r="K2474" s="159">
        <v>0</v>
      </c>
      <c r="L2474" s="159">
        <v>0</v>
      </c>
      <c r="M2474" s="159">
        <v>0</v>
      </c>
      <c r="N2474" s="159">
        <v>17.5</v>
      </c>
      <c r="O2474" s="159">
        <v>22.7</v>
      </c>
    </row>
    <row r="2475" spans="1:15" ht="13.5" customHeight="1" x14ac:dyDescent="0.35">
      <c r="A2475" s="175">
        <v>0.75</v>
      </c>
      <c r="B2475" s="159">
        <v>22</v>
      </c>
      <c r="C2475" s="159">
        <v>1</v>
      </c>
      <c r="D2475" s="159">
        <v>0</v>
      </c>
      <c r="E2475" s="159">
        <v>19</v>
      </c>
      <c r="F2475" s="159">
        <v>0</v>
      </c>
      <c r="G2475" s="159">
        <v>2</v>
      </c>
      <c r="H2475" s="159">
        <v>0</v>
      </c>
      <c r="I2475" s="159">
        <v>0</v>
      </c>
      <c r="J2475" s="159">
        <v>0</v>
      </c>
      <c r="K2475" s="159">
        <v>0</v>
      </c>
      <c r="L2475" s="159">
        <v>0</v>
      </c>
      <c r="M2475" s="159">
        <v>0</v>
      </c>
      <c r="N2475" s="159">
        <v>18.7</v>
      </c>
      <c r="O2475" s="159">
        <v>22.6</v>
      </c>
    </row>
    <row r="2476" spans="1:15" ht="13.5" customHeight="1" x14ac:dyDescent="0.35">
      <c r="A2476" s="175">
        <v>0.76041666666666696</v>
      </c>
      <c r="B2476" s="159">
        <v>21</v>
      </c>
      <c r="C2476" s="159">
        <v>0</v>
      </c>
      <c r="D2476" s="159">
        <v>1</v>
      </c>
      <c r="E2476" s="159">
        <v>16</v>
      </c>
      <c r="F2476" s="159">
        <v>3</v>
      </c>
      <c r="G2476" s="159">
        <v>1</v>
      </c>
      <c r="H2476" s="159">
        <v>0</v>
      </c>
      <c r="I2476" s="159">
        <v>0</v>
      </c>
      <c r="J2476" s="159">
        <v>0</v>
      </c>
      <c r="K2476" s="159">
        <v>0</v>
      </c>
      <c r="L2476" s="159">
        <v>0</v>
      </c>
      <c r="M2476" s="159">
        <v>0</v>
      </c>
      <c r="N2476" s="159">
        <v>21.3</v>
      </c>
      <c r="O2476" s="159">
        <v>25.4</v>
      </c>
    </row>
    <row r="2477" spans="1:15" ht="13.5" customHeight="1" x14ac:dyDescent="0.35">
      <c r="A2477" s="175">
        <v>0.77083333333333304</v>
      </c>
      <c r="B2477" s="159">
        <v>9</v>
      </c>
      <c r="C2477" s="159">
        <v>0</v>
      </c>
      <c r="D2477" s="159">
        <v>1</v>
      </c>
      <c r="E2477" s="159">
        <v>7</v>
      </c>
      <c r="F2477" s="159">
        <v>0</v>
      </c>
      <c r="G2477" s="159">
        <v>1</v>
      </c>
      <c r="H2477" s="159">
        <v>0</v>
      </c>
      <c r="I2477" s="159">
        <v>0</v>
      </c>
      <c r="J2477" s="159">
        <v>0</v>
      </c>
      <c r="K2477" s="159">
        <v>0</v>
      </c>
      <c r="L2477" s="159">
        <v>0</v>
      </c>
      <c r="M2477" s="159">
        <v>0</v>
      </c>
      <c r="N2477" s="159">
        <v>17.899999999999999</v>
      </c>
      <c r="O2477" s="159" t="s">
        <v>102</v>
      </c>
    </row>
    <row r="2478" spans="1:15" ht="13.5" customHeight="1" x14ac:dyDescent="0.35">
      <c r="A2478" s="175">
        <v>0.78125</v>
      </c>
      <c r="B2478" s="159">
        <v>8</v>
      </c>
      <c r="C2478" s="159">
        <v>0</v>
      </c>
      <c r="D2478" s="159">
        <v>0</v>
      </c>
      <c r="E2478" s="159">
        <v>7</v>
      </c>
      <c r="F2478" s="159">
        <v>0</v>
      </c>
      <c r="G2478" s="159">
        <v>1</v>
      </c>
      <c r="H2478" s="159">
        <v>0</v>
      </c>
      <c r="I2478" s="159">
        <v>0</v>
      </c>
      <c r="J2478" s="159">
        <v>0</v>
      </c>
      <c r="K2478" s="159">
        <v>0</v>
      </c>
      <c r="L2478" s="159">
        <v>0</v>
      </c>
      <c r="M2478" s="159">
        <v>0</v>
      </c>
      <c r="N2478" s="159">
        <v>20.100000000000001</v>
      </c>
      <c r="O2478" s="159" t="s">
        <v>102</v>
      </c>
    </row>
    <row r="2479" spans="1:15" ht="13.5" customHeight="1" x14ac:dyDescent="0.35">
      <c r="A2479" s="175">
        <v>0.79166666666666696</v>
      </c>
      <c r="B2479" s="159">
        <v>27</v>
      </c>
      <c r="C2479" s="159">
        <v>0</v>
      </c>
      <c r="D2479" s="159">
        <v>0</v>
      </c>
      <c r="E2479" s="159">
        <v>22</v>
      </c>
      <c r="F2479" s="159">
        <v>4</v>
      </c>
      <c r="G2479" s="159">
        <v>1</v>
      </c>
      <c r="H2479" s="159">
        <v>0</v>
      </c>
      <c r="I2479" s="159">
        <v>0</v>
      </c>
      <c r="J2479" s="159">
        <v>0</v>
      </c>
      <c r="K2479" s="159">
        <v>0</v>
      </c>
      <c r="L2479" s="159">
        <v>0</v>
      </c>
      <c r="M2479" s="159">
        <v>0</v>
      </c>
      <c r="N2479" s="159">
        <v>19.7</v>
      </c>
      <c r="O2479" s="159">
        <v>22.4</v>
      </c>
    </row>
    <row r="2480" spans="1:15" ht="13.5" customHeight="1" x14ac:dyDescent="0.35">
      <c r="A2480" s="175">
        <v>0.80208333333333304</v>
      </c>
      <c r="B2480" s="159">
        <v>6</v>
      </c>
      <c r="C2480" s="159">
        <v>0</v>
      </c>
      <c r="D2480" s="159">
        <v>0</v>
      </c>
      <c r="E2480" s="159">
        <v>5</v>
      </c>
      <c r="F2480" s="159">
        <v>1</v>
      </c>
      <c r="G2480" s="159">
        <v>0</v>
      </c>
      <c r="H2480" s="159">
        <v>0</v>
      </c>
      <c r="I2480" s="159">
        <v>0</v>
      </c>
      <c r="J2480" s="159">
        <v>0</v>
      </c>
      <c r="K2480" s="159">
        <v>0</v>
      </c>
      <c r="L2480" s="159">
        <v>0</v>
      </c>
      <c r="M2480" s="159">
        <v>0</v>
      </c>
      <c r="N2480" s="159">
        <v>21.7</v>
      </c>
      <c r="O2480" s="159" t="s">
        <v>102</v>
      </c>
    </row>
    <row r="2481" spans="1:15" ht="13.5" customHeight="1" x14ac:dyDescent="0.35">
      <c r="A2481" s="175">
        <v>0.8125</v>
      </c>
      <c r="B2481" s="159">
        <v>6</v>
      </c>
      <c r="C2481" s="159">
        <v>0</v>
      </c>
      <c r="D2481" s="159">
        <v>1</v>
      </c>
      <c r="E2481" s="159">
        <v>4</v>
      </c>
      <c r="F2481" s="159">
        <v>0</v>
      </c>
      <c r="G2481" s="159">
        <v>1</v>
      </c>
      <c r="H2481" s="159">
        <v>0</v>
      </c>
      <c r="I2481" s="159">
        <v>0</v>
      </c>
      <c r="J2481" s="159">
        <v>0</v>
      </c>
      <c r="K2481" s="159">
        <v>0</v>
      </c>
      <c r="L2481" s="159">
        <v>0</v>
      </c>
      <c r="M2481" s="159">
        <v>0</v>
      </c>
      <c r="N2481" s="159">
        <v>17.600000000000001</v>
      </c>
      <c r="O2481" s="159" t="s">
        <v>102</v>
      </c>
    </row>
    <row r="2482" spans="1:15" ht="13.5" customHeight="1" x14ac:dyDescent="0.35">
      <c r="A2482" s="175">
        <v>0.82291666666666696</v>
      </c>
      <c r="B2482" s="159">
        <v>11</v>
      </c>
      <c r="C2482" s="159">
        <v>0</v>
      </c>
      <c r="D2482" s="159">
        <v>0</v>
      </c>
      <c r="E2482" s="159">
        <v>11</v>
      </c>
      <c r="F2482" s="159">
        <v>0</v>
      </c>
      <c r="G2482" s="159">
        <v>0</v>
      </c>
      <c r="H2482" s="159">
        <v>0</v>
      </c>
      <c r="I2482" s="159">
        <v>0</v>
      </c>
      <c r="J2482" s="159">
        <v>0</v>
      </c>
      <c r="K2482" s="159">
        <v>0</v>
      </c>
      <c r="L2482" s="159">
        <v>0</v>
      </c>
      <c r="M2482" s="159">
        <v>0</v>
      </c>
      <c r="N2482" s="159">
        <v>21.1</v>
      </c>
      <c r="O2482" s="159">
        <v>25.1</v>
      </c>
    </row>
    <row r="2483" spans="1:15" ht="13.5" customHeight="1" x14ac:dyDescent="0.35">
      <c r="A2483" s="175">
        <v>0.83333333333333304</v>
      </c>
      <c r="B2483" s="159">
        <v>11</v>
      </c>
      <c r="C2483" s="159">
        <v>0</v>
      </c>
      <c r="D2483" s="159">
        <v>0</v>
      </c>
      <c r="E2483" s="159">
        <v>9</v>
      </c>
      <c r="F2483" s="159">
        <v>1</v>
      </c>
      <c r="G2483" s="159">
        <v>1</v>
      </c>
      <c r="H2483" s="159">
        <v>0</v>
      </c>
      <c r="I2483" s="159">
        <v>0</v>
      </c>
      <c r="J2483" s="159">
        <v>0</v>
      </c>
      <c r="K2483" s="159">
        <v>0</v>
      </c>
      <c r="L2483" s="159">
        <v>0</v>
      </c>
      <c r="M2483" s="159">
        <v>0</v>
      </c>
      <c r="N2483" s="159">
        <v>16.600000000000001</v>
      </c>
      <c r="O2483" s="159">
        <v>21.1</v>
      </c>
    </row>
    <row r="2484" spans="1:15" ht="13.5" customHeight="1" x14ac:dyDescent="0.35">
      <c r="A2484" s="175">
        <v>0.84375</v>
      </c>
      <c r="B2484" s="159">
        <v>5</v>
      </c>
      <c r="C2484" s="159">
        <v>0</v>
      </c>
      <c r="D2484" s="159">
        <v>0</v>
      </c>
      <c r="E2484" s="159">
        <v>5</v>
      </c>
      <c r="F2484" s="159">
        <v>0</v>
      </c>
      <c r="G2484" s="159">
        <v>0</v>
      </c>
      <c r="H2484" s="159">
        <v>0</v>
      </c>
      <c r="I2484" s="159">
        <v>0</v>
      </c>
      <c r="J2484" s="159">
        <v>0</v>
      </c>
      <c r="K2484" s="159">
        <v>0</v>
      </c>
      <c r="L2484" s="159">
        <v>0</v>
      </c>
      <c r="M2484" s="159">
        <v>0</v>
      </c>
      <c r="N2484" s="159">
        <v>21.7</v>
      </c>
      <c r="O2484" s="159" t="s">
        <v>102</v>
      </c>
    </row>
    <row r="2485" spans="1:15" ht="13.5" customHeight="1" x14ac:dyDescent="0.35">
      <c r="A2485" s="175">
        <v>0.85416666666666696</v>
      </c>
      <c r="B2485" s="159">
        <v>13</v>
      </c>
      <c r="C2485" s="159">
        <v>2</v>
      </c>
      <c r="D2485" s="159">
        <v>1</v>
      </c>
      <c r="E2485" s="159">
        <v>8</v>
      </c>
      <c r="F2485" s="159">
        <v>1</v>
      </c>
      <c r="G2485" s="159">
        <v>1</v>
      </c>
      <c r="H2485" s="159">
        <v>0</v>
      </c>
      <c r="I2485" s="159">
        <v>0</v>
      </c>
      <c r="J2485" s="159">
        <v>0</v>
      </c>
      <c r="K2485" s="159">
        <v>0</v>
      </c>
      <c r="L2485" s="159">
        <v>0</v>
      </c>
      <c r="M2485" s="159">
        <v>0</v>
      </c>
      <c r="N2485" s="159">
        <v>17.100000000000001</v>
      </c>
      <c r="O2485" s="159">
        <v>20.7</v>
      </c>
    </row>
    <row r="2486" spans="1:15" ht="13.5" customHeight="1" x14ac:dyDescent="0.35">
      <c r="A2486" s="175">
        <v>0.86458333333333304</v>
      </c>
      <c r="B2486" s="159">
        <v>2</v>
      </c>
      <c r="C2486" s="159">
        <v>0</v>
      </c>
      <c r="D2486" s="159">
        <v>1</v>
      </c>
      <c r="E2486" s="159">
        <v>1</v>
      </c>
      <c r="F2486" s="159">
        <v>0</v>
      </c>
      <c r="G2486" s="159">
        <v>0</v>
      </c>
      <c r="H2486" s="159">
        <v>0</v>
      </c>
      <c r="I2486" s="159">
        <v>0</v>
      </c>
      <c r="J2486" s="159">
        <v>0</v>
      </c>
      <c r="K2486" s="159">
        <v>0</v>
      </c>
      <c r="L2486" s="159">
        <v>0</v>
      </c>
      <c r="M2486" s="159">
        <v>0</v>
      </c>
      <c r="N2486" s="159">
        <v>28.6</v>
      </c>
      <c r="O2486" s="159" t="s">
        <v>102</v>
      </c>
    </row>
    <row r="2487" spans="1:15" ht="13.5" customHeight="1" x14ac:dyDescent="0.35">
      <c r="A2487" s="175">
        <v>0.875</v>
      </c>
      <c r="B2487" s="159">
        <v>2</v>
      </c>
      <c r="C2487" s="159">
        <v>0</v>
      </c>
      <c r="D2487" s="159">
        <v>0</v>
      </c>
      <c r="E2487" s="159">
        <v>1</v>
      </c>
      <c r="F2487" s="159">
        <v>0</v>
      </c>
      <c r="G2487" s="159">
        <v>1</v>
      </c>
      <c r="H2487" s="159">
        <v>0</v>
      </c>
      <c r="I2487" s="159">
        <v>0</v>
      </c>
      <c r="J2487" s="159">
        <v>0</v>
      </c>
      <c r="K2487" s="159">
        <v>0</v>
      </c>
      <c r="L2487" s="159">
        <v>0</v>
      </c>
      <c r="M2487" s="159">
        <v>0</v>
      </c>
      <c r="N2487" s="159">
        <v>17.7</v>
      </c>
      <c r="O2487" s="159" t="s">
        <v>102</v>
      </c>
    </row>
    <row r="2488" spans="1:15" ht="13.5" customHeight="1" x14ac:dyDescent="0.35">
      <c r="A2488" s="175">
        <v>0.88541666666666696</v>
      </c>
      <c r="B2488" s="159">
        <v>3</v>
      </c>
      <c r="C2488" s="159">
        <v>0</v>
      </c>
      <c r="D2488" s="159">
        <v>0</v>
      </c>
      <c r="E2488" s="159">
        <v>3</v>
      </c>
      <c r="F2488" s="159">
        <v>0</v>
      </c>
      <c r="G2488" s="159">
        <v>0</v>
      </c>
      <c r="H2488" s="159">
        <v>0</v>
      </c>
      <c r="I2488" s="159">
        <v>0</v>
      </c>
      <c r="J2488" s="159">
        <v>0</v>
      </c>
      <c r="K2488" s="159">
        <v>0</v>
      </c>
      <c r="L2488" s="159">
        <v>0</v>
      </c>
      <c r="M2488" s="159">
        <v>0</v>
      </c>
      <c r="N2488" s="159">
        <v>19.8</v>
      </c>
      <c r="O2488" s="159" t="s">
        <v>102</v>
      </c>
    </row>
    <row r="2489" spans="1:15" ht="13.5" customHeight="1" x14ac:dyDescent="0.35">
      <c r="A2489" s="175">
        <v>0.89583333333333304</v>
      </c>
      <c r="B2489" s="159">
        <v>12</v>
      </c>
      <c r="C2489" s="159">
        <v>0</v>
      </c>
      <c r="D2489" s="159">
        <v>0</v>
      </c>
      <c r="E2489" s="159">
        <v>11</v>
      </c>
      <c r="F2489" s="159">
        <v>1</v>
      </c>
      <c r="G2489" s="159">
        <v>0</v>
      </c>
      <c r="H2489" s="159">
        <v>0</v>
      </c>
      <c r="I2489" s="159">
        <v>0</v>
      </c>
      <c r="J2489" s="159">
        <v>0</v>
      </c>
      <c r="K2489" s="159">
        <v>0</v>
      </c>
      <c r="L2489" s="159">
        <v>0</v>
      </c>
      <c r="M2489" s="159">
        <v>0</v>
      </c>
      <c r="N2489" s="159">
        <v>20.3</v>
      </c>
      <c r="O2489" s="159">
        <v>22.9</v>
      </c>
    </row>
    <row r="2490" spans="1:15" ht="13.5" customHeight="1" x14ac:dyDescent="0.35">
      <c r="A2490" s="175">
        <v>0.90625</v>
      </c>
      <c r="B2490" s="159">
        <v>1</v>
      </c>
      <c r="C2490" s="159">
        <v>0</v>
      </c>
      <c r="D2490" s="159">
        <v>0</v>
      </c>
      <c r="E2490" s="159">
        <v>1</v>
      </c>
      <c r="F2490" s="159">
        <v>0</v>
      </c>
      <c r="G2490" s="159">
        <v>0</v>
      </c>
      <c r="H2490" s="159">
        <v>0</v>
      </c>
      <c r="I2490" s="159">
        <v>0</v>
      </c>
      <c r="J2490" s="159">
        <v>0</v>
      </c>
      <c r="K2490" s="159">
        <v>0</v>
      </c>
      <c r="L2490" s="159">
        <v>0</v>
      </c>
      <c r="M2490" s="159">
        <v>0</v>
      </c>
      <c r="N2490" s="159">
        <v>18.8</v>
      </c>
      <c r="O2490" s="159" t="s">
        <v>102</v>
      </c>
    </row>
    <row r="2491" spans="1:15" ht="13.5" customHeight="1" x14ac:dyDescent="0.35">
      <c r="A2491" s="175">
        <v>0.91666666666666696</v>
      </c>
      <c r="B2491" s="159">
        <v>7</v>
      </c>
      <c r="C2491" s="159">
        <v>0</v>
      </c>
      <c r="D2491" s="159">
        <v>1</v>
      </c>
      <c r="E2491" s="159">
        <v>5</v>
      </c>
      <c r="F2491" s="159">
        <v>0</v>
      </c>
      <c r="G2491" s="159">
        <v>1</v>
      </c>
      <c r="H2491" s="159">
        <v>0</v>
      </c>
      <c r="I2491" s="159">
        <v>0</v>
      </c>
      <c r="J2491" s="159">
        <v>0</v>
      </c>
      <c r="K2491" s="159">
        <v>0</v>
      </c>
      <c r="L2491" s="159">
        <v>0</v>
      </c>
      <c r="M2491" s="159">
        <v>0</v>
      </c>
      <c r="N2491" s="159">
        <v>20.3</v>
      </c>
      <c r="O2491" s="159" t="s">
        <v>102</v>
      </c>
    </row>
    <row r="2492" spans="1:15" ht="13.5" customHeight="1" x14ac:dyDescent="0.35">
      <c r="A2492" s="175">
        <v>0.92708333333333304</v>
      </c>
      <c r="B2492" s="159">
        <v>2</v>
      </c>
      <c r="C2492" s="159">
        <v>0</v>
      </c>
      <c r="D2492" s="159">
        <v>0</v>
      </c>
      <c r="E2492" s="159">
        <v>2</v>
      </c>
      <c r="F2492" s="159">
        <v>0</v>
      </c>
      <c r="G2492" s="159">
        <v>0</v>
      </c>
      <c r="H2492" s="159">
        <v>0</v>
      </c>
      <c r="I2492" s="159">
        <v>0</v>
      </c>
      <c r="J2492" s="159">
        <v>0</v>
      </c>
      <c r="K2492" s="159">
        <v>0</v>
      </c>
      <c r="L2492" s="159">
        <v>0</v>
      </c>
      <c r="M2492" s="159">
        <v>0</v>
      </c>
      <c r="N2492" s="159">
        <v>23.9</v>
      </c>
      <c r="O2492" s="159" t="s">
        <v>102</v>
      </c>
    </row>
    <row r="2493" spans="1:15" ht="13.5" customHeight="1" x14ac:dyDescent="0.35">
      <c r="A2493" s="175">
        <v>0.9375</v>
      </c>
      <c r="B2493" s="159">
        <v>0</v>
      </c>
      <c r="C2493" s="159">
        <v>0</v>
      </c>
      <c r="D2493" s="159">
        <v>0</v>
      </c>
      <c r="E2493" s="159">
        <v>0</v>
      </c>
      <c r="F2493" s="159">
        <v>0</v>
      </c>
      <c r="G2493" s="159">
        <v>0</v>
      </c>
      <c r="H2493" s="159">
        <v>0</v>
      </c>
      <c r="I2493" s="159">
        <v>0</v>
      </c>
      <c r="J2493" s="159">
        <v>0</v>
      </c>
      <c r="K2493" s="159">
        <v>0</v>
      </c>
      <c r="L2493" s="159">
        <v>0</v>
      </c>
      <c r="M2493" s="159">
        <v>0</v>
      </c>
      <c r="N2493" s="159" t="s">
        <v>102</v>
      </c>
      <c r="O2493" s="159" t="s">
        <v>102</v>
      </c>
    </row>
    <row r="2494" spans="1:15" ht="13.5" customHeight="1" x14ac:dyDescent="0.35">
      <c r="A2494" s="175">
        <v>0.94791666666666696</v>
      </c>
      <c r="B2494" s="159">
        <v>0</v>
      </c>
      <c r="C2494" s="159">
        <v>0</v>
      </c>
      <c r="D2494" s="159">
        <v>0</v>
      </c>
      <c r="E2494" s="159">
        <v>0</v>
      </c>
      <c r="F2494" s="159">
        <v>0</v>
      </c>
      <c r="G2494" s="159">
        <v>0</v>
      </c>
      <c r="H2494" s="159">
        <v>0</v>
      </c>
      <c r="I2494" s="159">
        <v>0</v>
      </c>
      <c r="J2494" s="159">
        <v>0</v>
      </c>
      <c r="K2494" s="159">
        <v>0</v>
      </c>
      <c r="L2494" s="159">
        <v>0</v>
      </c>
      <c r="M2494" s="159">
        <v>0</v>
      </c>
      <c r="N2494" s="159" t="s">
        <v>102</v>
      </c>
      <c r="O2494" s="159" t="s">
        <v>102</v>
      </c>
    </row>
    <row r="2495" spans="1:15" ht="13.5" customHeight="1" x14ac:dyDescent="0.35">
      <c r="A2495" s="175">
        <v>0.95833333333333304</v>
      </c>
      <c r="B2495" s="159">
        <v>5</v>
      </c>
      <c r="C2495" s="159">
        <v>0</v>
      </c>
      <c r="D2495" s="159">
        <v>0</v>
      </c>
      <c r="E2495" s="159">
        <v>3</v>
      </c>
      <c r="F2495" s="159">
        <v>1</v>
      </c>
      <c r="G2495" s="159">
        <v>0</v>
      </c>
      <c r="H2495" s="159">
        <v>1</v>
      </c>
      <c r="I2495" s="159">
        <v>0</v>
      </c>
      <c r="J2495" s="159">
        <v>0</v>
      </c>
      <c r="K2495" s="159">
        <v>0</v>
      </c>
      <c r="L2495" s="159">
        <v>0</v>
      </c>
      <c r="M2495" s="159">
        <v>0</v>
      </c>
      <c r="N2495" s="159">
        <v>19.8</v>
      </c>
      <c r="O2495" s="159" t="s">
        <v>102</v>
      </c>
    </row>
    <row r="2496" spans="1:15" ht="13.5" customHeight="1" x14ac:dyDescent="0.35">
      <c r="A2496" s="175">
        <v>0.96875</v>
      </c>
      <c r="B2496" s="159">
        <v>2</v>
      </c>
      <c r="C2496" s="159">
        <v>0</v>
      </c>
      <c r="D2496" s="159">
        <v>0</v>
      </c>
      <c r="E2496" s="159">
        <v>2</v>
      </c>
      <c r="F2496" s="159">
        <v>0</v>
      </c>
      <c r="G2496" s="159">
        <v>0</v>
      </c>
      <c r="H2496" s="159">
        <v>0</v>
      </c>
      <c r="I2496" s="159">
        <v>0</v>
      </c>
      <c r="J2496" s="159">
        <v>0</v>
      </c>
      <c r="K2496" s="159">
        <v>0</v>
      </c>
      <c r="L2496" s="159">
        <v>0</v>
      </c>
      <c r="M2496" s="159">
        <v>0</v>
      </c>
      <c r="N2496" s="159">
        <v>25.2</v>
      </c>
      <c r="O2496" s="159" t="s">
        <v>102</v>
      </c>
    </row>
    <row r="2497" spans="1:15" ht="13.5" customHeight="1" x14ac:dyDescent="0.35">
      <c r="A2497" s="175">
        <v>0.97916666666666696</v>
      </c>
      <c r="B2497" s="159">
        <v>3</v>
      </c>
      <c r="C2497" s="159">
        <v>0</v>
      </c>
      <c r="D2497" s="159">
        <v>0</v>
      </c>
      <c r="E2497" s="159">
        <v>2</v>
      </c>
      <c r="F2497" s="159">
        <v>0</v>
      </c>
      <c r="G2497" s="159">
        <v>0</v>
      </c>
      <c r="H2497" s="159">
        <v>1</v>
      </c>
      <c r="I2497" s="159">
        <v>0</v>
      </c>
      <c r="J2497" s="159">
        <v>0</v>
      </c>
      <c r="K2497" s="159">
        <v>0</v>
      </c>
      <c r="L2497" s="159">
        <v>0</v>
      </c>
      <c r="M2497" s="159">
        <v>0</v>
      </c>
      <c r="N2497" s="159">
        <v>23.7</v>
      </c>
      <c r="O2497" s="159" t="s">
        <v>102</v>
      </c>
    </row>
    <row r="2498" spans="1:15" ht="13.5" customHeight="1" thickBot="1" x14ac:dyDescent="0.4">
      <c r="A2498" s="176">
        <v>0.98958333333333304</v>
      </c>
      <c r="B2498" s="159">
        <v>1</v>
      </c>
      <c r="C2498" s="159">
        <v>0</v>
      </c>
      <c r="D2498" s="159">
        <v>0</v>
      </c>
      <c r="E2498" s="159">
        <v>0</v>
      </c>
      <c r="F2498" s="159">
        <v>0</v>
      </c>
      <c r="G2498" s="159">
        <v>0</v>
      </c>
      <c r="H2498" s="159">
        <v>1</v>
      </c>
      <c r="I2498" s="159">
        <v>0</v>
      </c>
      <c r="J2498" s="159">
        <v>0</v>
      </c>
      <c r="K2498" s="159">
        <v>0</v>
      </c>
      <c r="L2498" s="159">
        <v>0</v>
      </c>
      <c r="M2498" s="159">
        <v>0</v>
      </c>
      <c r="N2498" s="159">
        <v>19.2</v>
      </c>
      <c r="O2498" s="159" t="s">
        <v>102</v>
      </c>
    </row>
    <row r="2499" spans="1:15" ht="13.5" customHeight="1" thickTop="1" x14ac:dyDescent="0.35">
      <c r="A2499" s="290" t="s">
        <v>89</v>
      </c>
      <c r="B2499" s="163">
        <f t="shared" ref="B2499:M2499" si="162">SUM(B2431:B2478)</f>
        <v>932</v>
      </c>
      <c r="C2499" s="163">
        <f t="shared" si="162"/>
        <v>30</v>
      </c>
      <c r="D2499" s="163">
        <f t="shared" si="162"/>
        <v>24</v>
      </c>
      <c r="E2499" s="163">
        <f t="shared" si="162"/>
        <v>609</v>
      </c>
      <c r="F2499" s="163">
        <f t="shared" si="162"/>
        <v>144</v>
      </c>
      <c r="G2499" s="163">
        <f t="shared" si="162"/>
        <v>95</v>
      </c>
      <c r="H2499" s="163">
        <f t="shared" si="162"/>
        <v>5</v>
      </c>
      <c r="I2499" s="163">
        <f t="shared" si="162"/>
        <v>3</v>
      </c>
      <c r="J2499" s="163">
        <f t="shared" si="162"/>
        <v>8</v>
      </c>
      <c r="K2499" s="163">
        <f t="shared" si="162"/>
        <v>0</v>
      </c>
      <c r="L2499" s="163">
        <f t="shared" si="162"/>
        <v>9</v>
      </c>
      <c r="M2499" s="163">
        <f t="shared" si="162"/>
        <v>5</v>
      </c>
      <c r="N2499" s="164">
        <v>18.600000000000001</v>
      </c>
      <c r="O2499" s="164">
        <v>22.9</v>
      </c>
    </row>
    <row r="2500" spans="1:15" ht="13.5" customHeight="1" x14ac:dyDescent="0.35">
      <c r="A2500" s="291" t="s">
        <v>91</v>
      </c>
      <c r="B2500" s="159">
        <f t="shared" ref="B2500:M2500" si="163">SUM(B2427:B2490)</f>
        <v>1055</v>
      </c>
      <c r="C2500" s="159">
        <f t="shared" si="163"/>
        <v>33</v>
      </c>
      <c r="D2500" s="159">
        <f t="shared" si="163"/>
        <v>27</v>
      </c>
      <c r="E2500" s="159">
        <f t="shared" si="163"/>
        <v>706</v>
      </c>
      <c r="F2500" s="159">
        <f t="shared" si="163"/>
        <v>154</v>
      </c>
      <c r="G2500" s="159">
        <f t="shared" si="163"/>
        <v>103</v>
      </c>
      <c r="H2500" s="159">
        <f t="shared" si="163"/>
        <v>5</v>
      </c>
      <c r="I2500" s="159">
        <f t="shared" si="163"/>
        <v>3</v>
      </c>
      <c r="J2500" s="159">
        <f t="shared" si="163"/>
        <v>8</v>
      </c>
      <c r="K2500" s="159">
        <f t="shared" si="163"/>
        <v>0</v>
      </c>
      <c r="L2500" s="159">
        <f t="shared" si="163"/>
        <v>10</v>
      </c>
      <c r="M2500" s="159">
        <f t="shared" si="163"/>
        <v>6</v>
      </c>
      <c r="N2500" s="166">
        <v>18.600000000000001</v>
      </c>
      <c r="O2500" s="166">
        <v>22.9</v>
      </c>
    </row>
    <row r="2501" spans="1:15" ht="13.5" customHeight="1" x14ac:dyDescent="0.35">
      <c r="A2501" s="115" t="s">
        <v>92</v>
      </c>
      <c r="B2501" s="159">
        <f t="shared" ref="B2501:M2501" si="164">SUM(B2427:B2498)</f>
        <v>1075</v>
      </c>
      <c r="C2501" s="159">
        <f t="shared" si="164"/>
        <v>33</v>
      </c>
      <c r="D2501" s="159">
        <f t="shared" si="164"/>
        <v>28</v>
      </c>
      <c r="E2501" s="159">
        <f t="shared" si="164"/>
        <v>720</v>
      </c>
      <c r="F2501" s="159">
        <f t="shared" si="164"/>
        <v>155</v>
      </c>
      <c r="G2501" s="159">
        <f t="shared" si="164"/>
        <v>104</v>
      </c>
      <c r="H2501" s="159">
        <f t="shared" si="164"/>
        <v>8</v>
      </c>
      <c r="I2501" s="159">
        <f t="shared" si="164"/>
        <v>3</v>
      </c>
      <c r="J2501" s="159">
        <f t="shared" si="164"/>
        <v>8</v>
      </c>
      <c r="K2501" s="159">
        <f t="shared" si="164"/>
        <v>0</v>
      </c>
      <c r="L2501" s="159">
        <f t="shared" si="164"/>
        <v>10</v>
      </c>
      <c r="M2501" s="159">
        <f t="shared" si="164"/>
        <v>6</v>
      </c>
      <c r="N2501" s="166">
        <v>18.7</v>
      </c>
      <c r="O2501" s="166">
        <v>22.9</v>
      </c>
    </row>
    <row r="2502" spans="1:15" ht="13.5" customHeight="1" thickBot="1" x14ac:dyDescent="0.4">
      <c r="A2502" s="119" t="s">
        <v>93</v>
      </c>
      <c r="B2502" s="167">
        <f t="shared" ref="B2502:M2502" si="165">SUM(B2403:B2498)</f>
        <v>1115</v>
      </c>
      <c r="C2502" s="167">
        <f t="shared" si="165"/>
        <v>35</v>
      </c>
      <c r="D2502" s="167">
        <f t="shared" si="165"/>
        <v>31</v>
      </c>
      <c r="E2502" s="167">
        <f t="shared" si="165"/>
        <v>748</v>
      </c>
      <c r="F2502" s="167">
        <f t="shared" si="165"/>
        <v>157</v>
      </c>
      <c r="G2502" s="167">
        <f t="shared" si="165"/>
        <v>108</v>
      </c>
      <c r="H2502" s="167">
        <f t="shared" si="165"/>
        <v>9</v>
      </c>
      <c r="I2502" s="167">
        <f t="shared" si="165"/>
        <v>3</v>
      </c>
      <c r="J2502" s="167">
        <f t="shared" si="165"/>
        <v>8</v>
      </c>
      <c r="K2502" s="167">
        <f t="shared" si="165"/>
        <v>0</v>
      </c>
      <c r="L2502" s="167">
        <f t="shared" si="165"/>
        <v>10</v>
      </c>
      <c r="M2502" s="167">
        <f t="shared" si="165"/>
        <v>6</v>
      </c>
      <c r="N2502" s="168">
        <v>18.7</v>
      </c>
      <c r="O2502" s="168">
        <v>22.9</v>
      </c>
    </row>
    <row r="2503" spans="1:15" ht="13.5" customHeight="1" thickTop="1" x14ac:dyDescent="0.35">
      <c r="N2503" s="3"/>
      <c r="O2503" s="3"/>
    </row>
    <row r="2504" spans="1:15"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5" ht="13.5" customHeight="1" thickTop="1" thickBot="1" x14ac:dyDescent="0.4">
      <c r="A2505" s="122"/>
      <c r="B2505" s="529" t="s">
        <v>74</v>
      </c>
      <c r="C2505" s="529" t="s">
        <v>75</v>
      </c>
      <c r="D2505" s="529" t="s">
        <v>76</v>
      </c>
      <c r="E2505" s="529" t="s">
        <v>77</v>
      </c>
      <c r="F2505" s="529" t="s">
        <v>78</v>
      </c>
      <c r="G2505" s="529" t="s">
        <v>79</v>
      </c>
      <c r="H2505" s="529" t="s">
        <v>80</v>
      </c>
      <c r="I2505" s="529" t="s">
        <v>81</v>
      </c>
      <c r="J2505" s="529" t="s">
        <v>82</v>
      </c>
      <c r="K2505" s="529" t="s">
        <v>83</v>
      </c>
      <c r="L2505" s="529" t="s">
        <v>84</v>
      </c>
      <c r="M2505" s="529" t="s">
        <v>85</v>
      </c>
      <c r="N2505" s="531" t="s">
        <v>86</v>
      </c>
      <c r="O2505" s="531" t="s">
        <v>87</v>
      </c>
    </row>
    <row r="2506" spans="1:15" ht="13.5" customHeight="1" thickTop="1" thickBot="1" x14ac:dyDescent="0.4">
      <c r="A2506" s="441" t="s">
        <v>56</v>
      </c>
      <c r="B2506" s="530"/>
      <c r="C2506" s="530"/>
      <c r="D2506" s="530"/>
      <c r="E2506" s="530"/>
      <c r="F2506" s="530"/>
      <c r="G2506" s="530"/>
      <c r="H2506" s="530"/>
      <c r="I2506" s="530"/>
      <c r="J2506" s="530"/>
      <c r="K2506" s="530"/>
      <c r="L2506" s="530"/>
      <c r="M2506" s="530"/>
      <c r="N2506" s="532"/>
      <c r="O2506" s="532"/>
    </row>
    <row r="2507" spans="1:15" ht="13.5" customHeight="1" thickTop="1" x14ac:dyDescent="0.35">
      <c r="A2507" s="283">
        <v>0</v>
      </c>
      <c r="B2507" s="159">
        <v>1</v>
      </c>
      <c r="C2507" s="159">
        <v>0</v>
      </c>
      <c r="D2507" s="159">
        <v>0</v>
      </c>
      <c r="E2507" s="159">
        <v>0</v>
      </c>
      <c r="F2507" s="159">
        <v>0</v>
      </c>
      <c r="G2507" s="159">
        <v>1</v>
      </c>
      <c r="H2507" s="159">
        <v>0</v>
      </c>
      <c r="I2507" s="159">
        <v>0</v>
      </c>
      <c r="J2507" s="159">
        <v>0</v>
      </c>
      <c r="K2507" s="159">
        <v>0</v>
      </c>
      <c r="L2507" s="159">
        <v>0</v>
      </c>
      <c r="M2507" s="159">
        <v>0</v>
      </c>
      <c r="N2507" s="159">
        <v>23</v>
      </c>
      <c r="O2507" s="159" t="s">
        <v>102</v>
      </c>
    </row>
    <row r="2508" spans="1:15" ht="13.5" customHeight="1" x14ac:dyDescent="0.35">
      <c r="A2508" s="175">
        <v>1.0416666666666666E-2</v>
      </c>
      <c r="B2508" s="159">
        <v>1</v>
      </c>
      <c r="C2508" s="159">
        <v>0</v>
      </c>
      <c r="D2508" s="159">
        <v>0</v>
      </c>
      <c r="E2508" s="159">
        <v>1</v>
      </c>
      <c r="F2508" s="159">
        <v>0</v>
      </c>
      <c r="G2508" s="159">
        <v>0</v>
      </c>
      <c r="H2508" s="159">
        <v>0</v>
      </c>
      <c r="I2508" s="159">
        <v>0</v>
      </c>
      <c r="J2508" s="159">
        <v>0</v>
      </c>
      <c r="K2508" s="159">
        <v>0</v>
      </c>
      <c r="L2508" s="159">
        <v>0</v>
      </c>
      <c r="M2508" s="159">
        <v>0</v>
      </c>
      <c r="N2508" s="159">
        <v>25.7</v>
      </c>
      <c r="O2508" s="159" t="s">
        <v>102</v>
      </c>
    </row>
    <row r="2509" spans="1:15" ht="13.5" customHeight="1" x14ac:dyDescent="0.35">
      <c r="A2509" s="175">
        <v>2.0833333333333332E-2</v>
      </c>
      <c r="B2509" s="159">
        <v>3</v>
      </c>
      <c r="C2509" s="159">
        <v>0</v>
      </c>
      <c r="D2509" s="159">
        <v>0</v>
      </c>
      <c r="E2509" s="159">
        <v>3</v>
      </c>
      <c r="F2509" s="159">
        <v>0</v>
      </c>
      <c r="G2509" s="159">
        <v>0</v>
      </c>
      <c r="H2509" s="159">
        <v>0</v>
      </c>
      <c r="I2509" s="159">
        <v>0</v>
      </c>
      <c r="J2509" s="159">
        <v>0</v>
      </c>
      <c r="K2509" s="159">
        <v>0</v>
      </c>
      <c r="L2509" s="159">
        <v>0</v>
      </c>
      <c r="M2509" s="159">
        <v>0</v>
      </c>
      <c r="N2509" s="159">
        <v>24.5</v>
      </c>
      <c r="O2509" s="159" t="s">
        <v>102</v>
      </c>
    </row>
    <row r="2510" spans="1:15" ht="13.5" customHeight="1" x14ac:dyDescent="0.35">
      <c r="A2510" s="175">
        <v>3.125E-2</v>
      </c>
      <c r="B2510" s="159">
        <v>1</v>
      </c>
      <c r="C2510" s="159">
        <v>0</v>
      </c>
      <c r="D2510" s="159">
        <v>0</v>
      </c>
      <c r="E2510" s="159">
        <v>1</v>
      </c>
      <c r="F2510" s="159">
        <v>0</v>
      </c>
      <c r="G2510" s="159">
        <v>0</v>
      </c>
      <c r="H2510" s="159">
        <v>0</v>
      </c>
      <c r="I2510" s="159">
        <v>0</v>
      </c>
      <c r="J2510" s="159">
        <v>0</v>
      </c>
      <c r="K2510" s="159">
        <v>0</v>
      </c>
      <c r="L2510" s="159">
        <v>0</v>
      </c>
      <c r="M2510" s="159">
        <v>0</v>
      </c>
      <c r="N2510" s="159">
        <v>28.5</v>
      </c>
      <c r="O2510" s="159" t="s">
        <v>102</v>
      </c>
    </row>
    <row r="2511" spans="1:15" ht="13.5" customHeight="1" x14ac:dyDescent="0.35">
      <c r="A2511" s="175">
        <v>4.1666666666666664E-2</v>
      </c>
      <c r="B2511" s="159">
        <v>3</v>
      </c>
      <c r="C2511" s="159">
        <v>0</v>
      </c>
      <c r="D2511" s="159">
        <v>0</v>
      </c>
      <c r="E2511" s="159">
        <v>3</v>
      </c>
      <c r="F2511" s="159">
        <v>0</v>
      </c>
      <c r="G2511" s="159">
        <v>0</v>
      </c>
      <c r="H2511" s="159">
        <v>0</v>
      </c>
      <c r="I2511" s="159">
        <v>0</v>
      </c>
      <c r="J2511" s="159">
        <v>0</v>
      </c>
      <c r="K2511" s="159">
        <v>0</v>
      </c>
      <c r="L2511" s="159">
        <v>0</v>
      </c>
      <c r="M2511" s="159">
        <v>0</v>
      </c>
      <c r="N2511" s="159">
        <v>28.4</v>
      </c>
      <c r="O2511" s="159" t="s">
        <v>102</v>
      </c>
    </row>
    <row r="2512" spans="1:15" ht="13.5" customHeight="1" x14ac:dyDescent="0.35">
      <c r="A2512" s="175">
        <v>5.2083333333333336E-2</v>
      </c>
      <c r="B2512" s="159">
        <v>1</v>
      </c>
      <c r="C2512" s="159">
        <v>0</v>
      </c>
      <c r="D2512" s="159">
        <v>0</v>
      </c>
      <c r="E2512" s="159">
        <v>1</v>
      </c>
      <c r="F2512" s="159">
        <v>0</v>
      </c>
      <c r="G2512" s="159">
        <v>0</v>
      </c>
      <c r="H2512" s="159">
        <v>0</v>
      </c>
      <c r="I2512" s="159">
        <v>0</v>
      </c>
      <c r="J2512" s="159">
        <v>0</v>
      </c>
      <c r="K2512" s="159">
        <v>0</v>
      </c>
      <c r="L2512" s="159">
        <v>0</v>
      </c>
      <c r="M2512" s="159">
        <v>0</v>
      </c>
      <c r="N2512" s="159">
        <v>28.3</v>
      </c>
      <c r="O2512" s="159" t="s">
        <v>102</v>
      </c>
    </row>
    <row r="2513" spans="1:15" ht="13.5" customHeight="1" x14ac:dyDescent="0.35">
      <c r="A2513" s="175">
        <v>6.25E-2</v>
      </c>
      <c r="B2513" s="159">
        <v>1</v>
      </c>
      <c r="C2513" s="159">
        <v>1</v>
      </c>
      <c r="D2513" s="159">
        <v>0</v>
      </c>
      <c r="E2513" s="159">
        <v>0</v>
      </c>
      <c r="F2513" s="159">
        <v>0</v>
      </c>
      <c r="G2513" s="159">
        <v>0</v>
      </c>
      <c r="H2513" s="159">
        <v>0</v>
      </c>
      <c r="I2513" s="159">
        <v>0</v>
      </c>
      <c r="J2513" s="159">
        <v>0</v>
      </c>
      <c r="K2513" s="159">
        <v>0</v>
      </c>
      <c r="L2513" s="159">
        <v>0</v>
      </c>
      <c r="M2513" s="159">
        <v>0</v>
      </c>
      <c r="N2513" s="159">
        <v>12.8</v>
      </c>
      <c r="O2513" s="159" t="s">
        <v>102</v>
      </c>
    </row>
    <row r="2514" spans="1:15" ht="13.5" customHeight="1" x14ac:dyDescent="0.35">
      <c r="A2514" s="175">
        <v>7.2916666666666699E-2</v>
      </c>
      <c r="B2514" s="159">
        <v>1</v>
      </c>
      <c r="C2514" s="159">
        <v>0</v>
      </c>
      <c r="D2514" s="159">
        <v>0</v>
      </c>
      <c r="E2514" s="159">
        <v>1</v>
      </c>
      <c r="F2514" s="159">
        <v>0</v>
      </c>
      <c r="G2514" s="159">
        <v>0</v>
      </c>
      <c r="H2514" s="159">
        <v>0</v>
      </c>
      <c r="I2514" s="159">
        <v>0</v>
      </c>
      <c r="J2514" s="159">
        <v>0</v>
      </c>
      <c r="K2514" s="159">
        <v>0</v>
      </c>
      <c r="L2514" s="159">
        <v>0</v>
      </c>
      <c r="M2514" s="159">
        <v>0</v>
      </c>
      <c r="N2514" s="159">
        <v>15.3</v>
      </c>
      <c r="O2514" s="159" t="s">
        <v>102</v>
      </c>
    </row>
    <row r="2515" spans="1:15" ht="13.5" customHeight="1" x14ac:dyDescent="0.35">
      <c r="A2515" s="175">
        <v>8.3333333333333301E-2</v>
      </c>
      <c r="B2515" s="159">
        <v>0</v>
      </c>
      <c r="C2515" s="159">
        <v>0</v>
      </c>
      <c r="D2515" s="159">
        <v>0</v>
      </c>
      <c r="E2515" s="159">
        <v>0</v>
      </c>
      <c r="F2515" s="159">
        <v>0</v>
      </c>
      <c r="G2515" s="159">
        <v>0</v>
      </c>
      <c r="H2515" s="159">
        <v>0</v>
      </c>
      <c r="I2515" s="159">
        <v>0</v>
      </c>
      <c r="J2515" s="159">
        <v>0</v>
      </c>
      <c r="K2515" s="159">
        <v>0</v>
      </c>
      <c r="L2515" s="159">
        <v>0</v>
      </c>
      <c r="M2515" s="159">
        <v>0</v>
      </c>
      <c r="N2515" s="159" t="s">
        <v>102</v>
      </c>
      <c r="O2515" s="159" t="s">
        <v>102</v>
      </c>
    </row>
    <row r="2516" spans="1:15" ht="13.5" customHeight="1" x14ac:dyDescent="0.35">
      <c r="A2516" s="175">
        <v>9.375E-2</v>
      </c>
      <c r="B2516" s="159">
        <v>1</v>
      </c>
      <c r="C2516" s="159">
        <v>0</v>
      </c>
      <c r="D2516" s="159">
        <v>0</v>
      </c>
      <c r="E2516" s="159">
        <v>1</v>
      </c>
      <c r="F2516" s="159">
        <v>0</v>
      </c>
      <c r="G2516" s="159">
        <v>0</v>
      </c>
      <c r="H2516" s="159">
        <v>0</v>
      </c>
      <c r="I2516" s="159">
        <v>0</v>
      </c>
      <c r="J2516" s="159">
        <v>0</v>
      </c>
      <c r="K2516" s="159">
        <v>0</v>
      </c>
      <c r="L2516" s="159">
        <v>0</v>
      </c>
      <c r="M2516" s="159">
        <v>0</v>
      </c>
      <c r="N2516" s="159">
        <v>24.5</v>
      </c>
      <c r="O2516" s="159" t="s">
        <v>102</v>
      </c>
    </row>
    <row r="2517" spans="1:15" ht="13.5" customHeight="1" x14ac:dyDescent="0.35">
      <c r="A2517" s="175">
        <v>0.104166666666667</v>
      </c>
      <c r="B2517" s="159">
        <v>2</v>
      </c>
      <c r="C2517" s="159">
        <v>0</v>
      </c>
      <c r="D2517" s="159">
        <v>0</v>
      </c>
      <c r="E2517" s="159">
        <v>1</v>
      </c>
      <c r="F2517" s="159">
        <v>0</v>
      </c>
      <c r="G2517" s="159">
        <v>1</v>
      </c>
      <c r="H2517" s="159">
        <v>0</v>
      </c>
      <c r="I2517" s="159">
        <v>0</v>
      </c>
      <c r="J2517" s="159">
        <v>0</v>
      </c>
      <c r="K2517" s="159">
        <v>0</v>
      </c>
      <c r="L2517" s="159">
        <v>0</v>
      </c>
      <c r="M2517" s="159">
        <v>0</v>
      </c>
      <c r="N2517" s="159">
        <v>27.3</v>
      </c>
      <c r="O2517" s="159" t="s">
        <v>102</v>
      </c>
    </row>
    <row r="2518" spans="1:15" ht="13.5" customHeight="1" x14ac:dyDescent="0.35">
      <c r="A2518" s="175">
        <v>0.114583333333333</v>
      </c>
      <c r="B2518" s="159">
        <v>0</v>
      </c>
      <c r="C2518" s="159">
        <v>0</v>
      </c>
      <c r="D2518" s="159">
        <v>0</v>
      </c>
      <c r="E2518" s="159">
        <v>0</v>
      </c>
      <c r="F2518" s="159">
        <v>0</v>
      </c>
      <c r="G2518" s="159">
        <v>0</v>
      </c>
      <c r="H2518" s="159">
        <v>0</v>
      </c>
      <c r="I2518" s="159">
        <v>0</v>
      </c>
      <c r="J2518" s="159">
        <v>0</v>
      </c>
      <c r="K2518" s="159">
        <v>0</v>
      </c>
      <c r="L2518" s="159">
        <v>0</v>
      </c>
      <c r="M2518" s="159">
        <v>0</v>
      </c>
      <c r="N2518" s="159" t="s">
        <v>102</v>
      </c>
      <c r="O2518" s="159" t="s">
        <v>102</v>
      </c>
    </row>
    <row r="2519" spans="1:15" ht="13.5" customHeight="1" x14ac:dyDescent="0.35">
      <c r="A2519" s="175">
        <v>0.125</v>
      </c>
      <c r="B2519" s="159">
        <v>3</v>
      </c>
      <c r="C2519" s="159">
        <v>0</v>
      </c>
      <c r="D2519" s="159">
        <v>0</v>
      </c>
      <c r="E2519" s="159">
        <v>2</v>
      </c>
      <c r="F2519" s="159">
        <v>0</v>
      </c>
      <c r="G2519" s="159">
        <v>1</v>
      </c>
      <c r="H2519" s="159">
        <v>0</v>
      </c>
      <c r="I2519" s="159">
        <v>0</v>
      </c>
      <c r="J2519" s="159">
        <v>0</v>
      </c>
      <c r="K2519" s="159">
        <v>0</v>
      </c>
      <c r="L2519" s="159">
        <v>0</v>
      </c>
      <c r="M2519" s="159">
        <v>0</v>
      </c>
      <c r="N2519" s="159">
        <v>23.8</v>
      </c>
      <c r="O2519" s="159" t="s">
        <v>102</v>
      </c>
    </row>
    <row r="2520" spans="1:15" ht="13.5" customHeight="1" x14ac:dyDescent="0.35">
      <c r="A2520" s="175">
        <v>0.13541666666666699</v>
      </c>
      <c r="B2520" s="159">
        <v>2</v>
      </c>
      <c r="C2520" s="159">
        <v>0</v>
      </c>
      <c r="D2520" s="159">
        <v>0</v>
      </c>
      <c r="E2520" s="159">
        <v>2</v>
      </c>
      <c r="F2520" s="159">
        <v>0</v>
      </c>
      <c r="G2520" s="159">
        <v>0</v>
      </c>
      <c r="H2520" s="159">
        <v>0</v>
      </c>
      <c r="I2520" s="159">
        <v>0</v>
      </c>
      <c r="J2520" s="159">
        <v>0</v>
      </c>
      <c r="K2520" s="159">
        <v>0</v>
      </c>
      <c r="L2520" s="159">
        <v>0</v>
      </c>
      <c r="M2520" s="159">
        <v>0</v>
      </c>
      <c r="N2520" s="159">
        <v>17.2</v>
      </c>
      <c r="O2520" s="159" t="s">
        <v>102</v>
      </c>
    </row>
    <row r="2521" spans="1:15" ht="13.5" customHeight="1" x14ac:dyDescent="0.35">
      <c r="A2521" s="175">
        <v>0.14583333333333301</v>
      </c>
      <c r="B2521" s="159">
        <v>0</v>
      </c>
      <c r="C2521" s="159">
        <v>0</v>
      </c>
      <c r="D2521" s="159">
        <v>0</v>
      </c>
      <c r="E2521" s="159">
        <v>0</v>
      </c>
      <c r="F2521" s="159">
        <v>0</v>
      </c>
      <c r="G2521" s="159">
        <v>0</v>
      </c>
      <c r="H2521" s="159">
        <v>0</v>
      </c>
      <c r="I2521" s="159">
        <v>0</v>
      </c>
      <c r="J2521" s="159">
        <v>0</v>
      </c>
      <c r="K2521" s="159">
        <v>0</v>
      </c>
      <c r="L2521" s="159">
        <v>0</v>
      </c>
      <c r="M2521" s="159">
        <v>0</v>
      </c>
      <c r="N2521" s="159" t="s">
        <v>102</v>
      </c>
      <c r="O2521" s="159" t="s">
        <v>102</v>
      </c>
    </row>
    <row r="2522" spans="1:15" ht="13.5" customHeight="1" x14ac:dyDescent="0.35">
      <c r="A2522" s="175">
        <v>0.15625</v>
      </c>
      <c r="B2522" s="159">
        <v>0</v>
      </c>
      <c r="C2522" s="159">
        <v>0</v>
      </c>
      <c r="D2522" s="159">
        <v>0</v>
      </c>
      <c r="E2522" s="159">
        <v>0</v>
      </c>
      <c r="F2522" s="159">
        <v>0</v>
      </c>
      <c r="G2522" s="159">
        <v>0</v>
      </c>
      <c r="H2522" s="159">
        <v>0</v>
      </c>
      <c r="I2522" s="159">
        <v>0</v>
      </c>
      <c r="J2522" s="159">
        <v>0</v>
      </c>
      <c r="K2522" s="159">
        <v>0</v>
      </c>
      <c r="L2522" s="159">
        <v>0</v>
      </c>
      <c r="M2522" s="159">
        <v>0</v>
      </c>
      <c r="N2522" s="159" t="s">
        <v>102</v>
      </c>
      <c r="O2522" s="159" t="s">
        <v>102</v>
      </c>
    </row>
    <row r="2523" spans="1:15" ht="13.5" customHeight="1" x14ac:dyDescent="0.35">
      <c r="A2523" s="175">
        <v>0.16666666666666699</v>
      </c>
      <c r="B2523" s="159">
        <v>2</v>
      </c>
      <c r="C2523" s="159">
        <v>0</v>
      </c>
      <c r="D2523" s="159">
        <v>0</v>
      </c>
      <c r="E2523" s="159">
        <v>1</v>
      </c>
      <c r="F2523" s="159">
        <v>0</v>
      </c>
      <c r="G2523" s="159">
        <v>0</v>
      </c>
      <c r="H2523" s="159">
        <v>0</v>
      </c>
      <c r="I2523" s="159">
        <v>1</v>
      </c>
      <c r="J2523" s="159">
        <v>0</v>
      </c>
      <c r="K2523" s="159">
        <v>0</v>
      </c>
      <c r="L2523" s="159">
        <v>0</v>
      </c>
      <c r="M2523" s="159">
        <v>0</v>
      </c>
      <c r="N2523" s="159">
        <v>21.4</v>
      </c>
      <c r="O2523" s="159" t="s">
        <v>102</v>
      </c>
    </row>
    <row r="2524" spans="1:15" ht="13.5" customHeight="1" x14ac:dyDescent="0.35">
      <c r="A2524" s="175">
        <v>0.17708333333333301</v>
      </c>
      <c r="B2524" s="159">
        <v>1</v>
      </c>
      <c r="C2524" s="159">
        <v>0</v>
      </c>
      <c r="D2524" s="159">
        <v>0</v>
      </c>
      <c r="E2524" s="159">
        <v>1</v>
      </c>
      <c r="F2524" s="159">
        <v>0</v>
      </c>
      <c r="G2524" s="159">
        <v>0</v>
      </c>
      <c r="H2524" s="159">
        <v>0</v>
      </c>
      <c r="I2524" s="159">
        <v>0</v>
      </c>
      <c r="J2524" s="159">
        <v>0</v>
      </c>
      <c r="K2524" s="159">
        <v>0</v>
      </c>
      <c r="L2524" s="159">
        <v>0</v>
      </c>
      <c r="M2524" s="159">
        <v>0</v>
      </c>
      <c r="N2524" s="159">
        <v>20.8</v>
      </c>
      <c r="O2524" s="159" t="s">
        <v>102</v>
      </c>
    </row>
    <row r="2525" spans="1:15" ht="13.5" customHeight="1" x14ac:dyDescent="0.35">
      <c r="A2525" s="175">
        <v>0.1875</v>
      </c>
      <c r="B2525" s="159">
        <v>1</v>
      </c>
      <c r="C2525" s="159">
        <v>0</v>
      </c>
      <c r="D2525" s="159">
        <v>0</v>
      </c>
      <c r="E2525" s="159">
        <v>1</v>
      </c>
      <c r="F2525" s="159">
        <v>0</v>
      </c>
      <c r="G2525" s="159">
        <v>0</v>
      </c>
      <c r="H2525" s="159">
        <v>0</v>
      </c>
      <c r="I2525" s="159">
        <v>0</v>
      </c>
      <c r="J2525" s="159">
        <v>0</v>
      </c>
      <c r="K2525" s="159">
        <v>0</v>
      </c>
      <c r="L2525" s="159">
        <v>0</v>
      </c>
      <c r="M2525" s="159">
        <v>0</v>
      </c>
      <c r="N2525" s="159">
        <v>20.8</v>
      </c>
      <c r="O2525" s="159" t="s">
        <v>102</v>
      </c>
    </row>
    <row r="2526" spans="1:15" ht="13.5" customHeight="1" x14ac:dyDescent="0.35">
      <c r="A2526" s="175">
        <v>0.19791666666666699</v>
      </c>
      <c r="B2526" s="159">
        <v>3</v>
      </c>
      <c r="C2526" s="159">
        <v>0</v>
      </c>
      <c r="D2526" s="159">
        <v>1</v>
      </c>
      <c r="E2526" s="159">
        <v>0</v>
      </c>
      <c r="F2526" s="159">
        <v>2</v>
      </c>
      <c r="G2526" s="159">
        <v>0</v>
      </c>
      <c r="H2526" s="159">
        <v>0</v>
      </c>
      <c r="I2526" s="159">
        <v>0</v>
      </c>
      <c r="J2526" s="159">
        <v>0</v>
      </c>
      <c r="K2526" s="159">
        <v>0</v>
      </c>
      <c r="L2526" s="159">
        <v>0</v>
      </c>
      <c r="M2526" s="159">
        <v>0</v>
      </c>
      <c r="N2526" s="159">
        <v>21.9</v>
      </c>
      <c r="O2526" s="159" t="s">
        <v>102</v>
      </c>
    </row>
    <row r="2527" spans="1:15" ht="13.5" customHeight="1" x14ac:dyDescent="0.35">
      <c r="A2527" s="175">
        <v>0.20833333333333301</v>
      </c>
      <c r="B2527" s="159">
        <v>2</v>
      </c>
      <c r="C2527" s="159">
        <v>0</v>
      </c>
      <c r="D2527" s="159">
        <v>0</v>
      </c>
      <c r="E2527" s="159">
        <v>2</v>
      </c>
      <c r="F2527" s="159">
        <v>0</v>
      </c>
      <c r="G2527" s="159">
        <v>0</v>
      </c>
      <c r="H2527" s="159">
        <v>0</v>
      </c>
      <c r="I2527" s="159">
        <v>0</v>
      </c>
      <c r="J2527" s="159">
        <v>0</v>
      </c>
      <c r="K2527" s="159">
        <v>0</v>
      </c>
      <c r="L2527" s="159">
        <v>0</v>
      </c>
      <c r="M2527" s="159">
        <v>0</v>
      </c>
      <c r="N2527" s="159">
        <v>22.1</v>
      </c>
      <c r="O2527" s="159" t="s">
        <v>102</v>
      </c>
    </row>
    <row r="2528" spans="1:15" ht="13.5" customHeight="1" x14ac:dyDescent="0.35">
      <c r="A2528" s="175">
        <v>0.21875</v>
      </c>
      <c r="B2528" s="159">
        <v>4</v>
      </c>
      <c r="C2528" s="159">
        <v>0</v>
      </c>
      <c r="D2528" s="159">
        <v>0</v>
      </c>
      <c r="E2528" s="159">
        <v>2</v>
      </c>
      <c r="F2528" s="159">
        <v>0</v>
      </c>
      <c r="G2528" s="159">
        <v>1</v>
      </c>
      <c r="H2528" s="159">
        <v>0</v>
      </c>
      <c r="I2528" s="159">
        <v>1</v>
      </c>
      <c r="J2528" s="159">
        <v>0</v>
      </c>
      <c r="K2528" s="159">
        <v>0</v>
      </c>
      <c r="L2528" s="159">
        <v>0</v>
      </c>
      <c r="M2528" s="159">
        <v>0</v>
      </c>
      <c r="N2528" s="159">
        <v>21.3</v>
      </c>
      <c r="O2528" s="159" t="s">
        <v>102</v>
      </c>
    </row>
    <row r="2529" spans="1:15" ht="13.5" customHeight="1" x14ac:dyDescent="0.35">
      <c r="A2529" s="175">
        <v>0.22916666666666699</v>
      </c>
      <c r="B2529" s="159">
        <v>7</v>
      </c>
      <c r="C2529" s="159">
        <v>0</v>
      </c>
      <c r="D2529" s="159">
        <v>0</v>
      </c>
      <c r="E2529" s="159">
        <v>7</v>
      </c>
      <c r="F2529" s="159">
        <v>0</v>
      </c>
      <c r="G2529" s="159">
        <v>0</v>
      </c>
      <c r="H2529" s="159">
        <v>0</v>
      </c>
      <c r="I2529" s="159">
        <v>0</v>
      </c>
      <c r="J2529" s="159">
        <v>0</v>
      </c>
      <c r="K2529" s="159">
        <v>0</v>
      </c>
      <c r="L2529" s="159">
        <v>0</v>
      </c>
      <c r="M2529" s="159">
        <v>0</v>
      </c>
      <c r="N2529" s="159">
        <v>17.899999999999999</v>
      </c>
      <c r="O2529" s="159" t="s">
        <v>102</v>
      </c>
    </row>
    <row r="2530" spans="1:15" ht="13.5" customHeight="1" x14ac:dyDescent="0.35">
      <c r="A2530" s="175">
        <v>0.23958333333333301</v>
      </c>
      <c r="B2530" s="159">
        <v>8</v>
      </c>
      <c r="C2530" s="159">
        <v>1</v>
      </c>
      <c r="D2530" s="159">
        <v>1</v>
      </c>
      <c r="E2530" s="159">
        <v>5</v>
      </c>
      <c r="F2530" s="159">
        <v>0</v>
      </c>
      <c r="G2530" s="159">
        <v>1</v>
      </c>
      <c r="H2530" s="159">
        <v>0</v>
      </c>
      <c r="I2530" s="159">
        <v>0</v>
      </c>
      <c r="J2530" s="159">
        <v>0</v>
      </c>
      <c r="K2530" s="159">
        <v>0</v>
      </c>
      <c r="L2530" s="159">
        <v>0</v>
      </c>
      <c r="M2530" s="159">
        <v>0</v>
      </c>
      <c r="N2530" s="159">
        <v>17.2</v>
      </c>
      <c r="O2530" s="159" t="s">
        <v>102</v>
      </c>
    </row>
    <row r="2531" spans="1:15" ht="13.5" customHeight="1" x14ac:dyDescent="0.35">
      <c r="A2531" s="175">
        <v>0.25</v>
      </c>
      <c r="B2531" s="159">
        <v>1</v>
      </c>
      <c r="C2531" s="159">
        <v>0</v>
      </c>
      <c r="D2531" s="159">
        <v>0</v>
      </c>
      <c r="E2531" s="159">
        <v>1</v>
      </c>
      <c r="F2531" s="159">
        <v>0</v>
      </c>
      <c r="G2531" s="159">
        <v>0</v>
      </c>
      <c r="H2531" s="159">
        <v>0</v>
      </c>
      <c r="I2531" s="159">
        <v>0</v>
      </c>
      <c r="J2531" s="159">
        <v>0</v>
      </c>
      <c r="K2531" s="159">
        <v>0</v>
      </c>
      <c r="L2531" s="159">
        <v>0</v>
      </c>
      <c r="M2531" s="159">
        <v>0</v>
      </c>
      <c r="N2531" s="159">
        <v>17.399999999999999</v>
      </c>
      <c r="O2531" s="159" t="s">
        <v>102</v>
      </c>
    </row>
    <row r="2532" spans="1:15" ht="13.5" customHeight="1" x14ac:dyDescent="0.35">
      <c r="A2532" s="175">
        <v>0.26041666666666702</v>
      </c>
      <c r="B2532" s="159">
        <v>3</v>
      </c>
      <c r="C2532" s="159">
        <v>0</v>
      </c>
      <c r="D2532" s="159">
        <v>0</v>
      </c>
      <c r="E2532" s="159">
        <v>2</v>
      </c>
      <c r="F2532" s="159">
        <v>1</v>
      </c>
      <c r="G2532" s="159">
        <v>0</v>
      </c>
      <c r="H2532" s="159">
        <v>0</v>
      </c>
      <c r="I2532" s="159">
        <v>0</v>
      </c>
      <c r="J2532" s="159">
        <v>0</v>
      </c>
      <c r="K2532" s="159">
        <v>0</v>
      </c>
      <c r="L2532" s="159">
        <v>0</v>
      </c>
      <c r="M2532" s="159">
        <v>0</v>
      </c>
      <c r="N2532" s="159">
        <v>19.7</v>
      </c>
      <c r="O2532" s="159" t="s">
        <v>102</v>
      </c>
    </row>
    <row r="2533" spans="1:15" ht="13.5" customHeight="1" x14ac:dyDescent="0.35">
      <c r="A2533" s="175">
        <v>0.27083333333333298</v>
      </c>
      <c r="B2533" s="159">
        <v>3</v>
      </c>
      <c r="C2533" s="159">
        <v>1</v>
      </c>
      <c r="D2533" s="159">
        <v>0</v>
      </c>
      <c r="E2533" s="159">
        <v>1</v>
      </c>
      <c r="F2533" s="159">
        <v>1</v>
      </c>
      <c r="G2533" s="159">
        <v>0</v>
      </c>
      <c r="H2533" s="159">
        <v>0</v>
      </c>
      <c r="I2533" s="159">
        <v>0</v>
      </c>
      <c r="J2533" s="159">
        <v>0</v>
      </c>
      <c r="K2533" s="159">
        <v>0</v>
      </c>
      <c r="L2533" s="159">
        <v>0</v>
      </c>
      <c r="M2533" s="159">
        <v>0</v>
      </c>
      <c r="N2533" s="159">
        <v>14.7</v>
      </c>
      <c r="O2533" s="159" t="s">
        <v>102</v>
      </c>
    </row>
    <row r="2534" spans="1:15" ht="13.5" customHeight="1" x14ac:dyDescent="0.35">
      <c r="A2534" s="175">
        <v>0.28125</v>
      </c>
      <c r="B2534" s="159">
        <v>8</v>
      </c>
      <c r="C2534" s="159">
        <v>1</v>
      </c>
      <c r="D2534" s="159">
        <v>0</v>
      </c>
      <c r="E2534" s="159">
        <v>6</v>
      </c>
      <c r="F2534" s="159">
        <v>0</v>
      </c>
      <c r="G2534" s="159">
        <v>0</v>
      </c>
      <c r="H2534" s="159">
        <v>0</v>
      </c>
      <c r="I2534" s="159">
        <v>1</v>
      </c>
      <c r="J2534" s="159">
        <v>0</v>
      </c>
      <c r="K2534" s="159">
        <v>0</v>
      </c>
      <c r="L2534" s="159">
        <v>0</v>
      </c>
      <c r="M2534" s="159">
        <v>0</v>
      </c>
      <c r="N2534" s="159">
        <v>18.3</v>
      </c>
      <c r="O2534" s="159" t="s">
        <v>102</v>
      </c>
    </row>
    <row r="2535" spans="1:15" ht="13.5" customHeight="1" x14ac:dyDescent="0.35">
      <c r="A2535" s="175">
        <v>0.29166666666666702</v>
      </c>
      <c r="B2535" s="159">
        <v>11</v>
      </c>
      <c r="C2535" s="159">
        <v>2</v>
      </c>
      <c r="D2535" s="159">
        <v>0</v>
      </c>
      <c r="E2535" s="159">
        <v>8</v>
      </c>
      <c r="F2535" s="159">
        <v>0</v>
      </c>
      <c r="G2535" s="159">
        <v>1</v>
      </c>
      <c r="H2535" s="159">
        <v>0</v>
      </c>
      <c r="I2535" s="159">
        <v>0</v>
      </c>
      <c r="J2535" s="159">
        <v>0</v>
      </c>
      <c r="K2535" s="159">
        <v>0</v>
      </c>
      <c r="L2535" s="159">
        <v>0</v>
      </c>
      <c r="M2535" s="159">
        <v>0</v>
      </c>
      <c r="N2535" s="159">
        <v>13.9</v>
      </c>
      <c r="O2535" s="159">
        <v>14.9</v>
      </c>
    </row>
    <row r="2536" spans="1:15" ht="13.5" customHeight="1" x14ac:dyDescent="0.35">
      <c r="A2536" s="175">
        <v>0.30208333333333298</v>
      </c>
      <c r="B2536" s="159">
        <v>8</v>
      </c>
      <c r="C2536" s="159">
        <v>1</v>
      </c>
      <c r="D2536" s="159">
        <v>0</v>
      </c>
      <c r="E2536" s="159">
        <v>4</v>
      </c>
      <c r="F2536" s="159">
        <v>2</v>
      </c>
      <c r="G2536" s="159">
        <v>1</v>
      </c>
      <c r="H2536" s="159">
        <v>0</v>
      </c>
      <c r="I2536" s="159">
        <v>0</v>
      </c>
      <c r="J2536" s="159">
        <v>0</v>
      </c>
      <c r="K2536" s="159">
        <v>0</v>
      </c>
      <c r="L2536" s="159">
        <v>0</v>
      </c>
      <c r="M2536" s="159">
        <v>0</v>
      </c>
      <c r="N2536" s="159">
        <v>16.2</v>
      </c>
      <c r="O2536" s="159" t="s">
        <v>102</v>
      </c>
    </row>
    <row r="2537" spans="1:15" ht="13.5" customHeight="1" x14ac:dyDescent="0.35">
      <c r="A2537" s="175">
        <v>0.3125</v>
      </c>
      <c r="B2537" s="159">
        <v>14</v>
      </c>
      <c r="C2537" s="159">
        <v>1</v>
      </c>
      <c r="D2537" s="159">
        <v>0</v>
      </c>
      <c r="E2537" s="159">
        <v>7</v>
      </c>
      <c r="F2537" s="159">
        <v>1</v>
      </c>
      <c r="G2537" s="159">
        <v>4</v>
      </c>
      <c r="H2537" s="159">
        <v>0</v>
      </c>
      <c r="I2537" s="159">
        <v>0</v>
      </c>
      <c r="J2537" s="159">
        <v>0</v>
      </c>
      <c r="K2537" s="159">
        <v>0</v>
      </c>
      <c r="L2537" s="159">
        <v>1</v>
      </c>
      <c r="M2537" s="159">
        <v>0</v>
      </c>
      <c r="N2537" s="159">
        <v>16.899999999999999</v>
      </c>
      <c r="O2537" s="159">
        <v>19.8</v>
      </c>
    </row>
    <row r="2538" spans="1:15" ht="13.5" customHeight="1" x14ac:dyDescent="0.35">
      <c r="A2538" s="175">
        <v>0.32291666666666702</v>
      </c>
      <c r="B2538" s="159">
        <v>13</v>
      </c>
      <c r="C2538" s="159">
        <v>0</v>
      </c>
      <c r="D2538" s="159">
        <v>1</v>
      </c>
      <c r="E2538" s="159">
        <v>7</v>
      </c>
      <c r="F2538" s="159">
        <v>2</v>
      </c>
      <c r="G2538" s="159">
        <v>2</v>
      </c>
      <c r="H2538" s="159">
        <v>0</v>
      </c>
      <c r="I2538" s="159">
        <v>0</v>
      </c>
      <c r="J2538" s="159">
        <v>0</v>
      </c>
      <c r="K2538" s="159">
        <v>0</v>
      </c>
      <c r="L2538" s="159">
        <v>1</v>
      </c>
      <c r="M2538" s="159">
        <v>0</v>
      </c>
      <c r="N2538" s="159">
        <v>16.5</v>
      </c>
      <c r="O2538" s="159">
        <v>18.5</v>
      </c>
    </row>
    <row r="2539" spans="1:15" ht="13.5" customHeight="1" x14ac:dyDescent="0.35">
      <c r="A2539" s="175">
        <v>0.33333333333333298</v>
      </c>
      <c r="B2539" s="159">
        <v>20</v>
      </c>
      <c r="C2539" s="159">
        <v>1</v>
      </c>
      <c r="D2539" s="159">
        <v>1</v>
      </c>
      <c r="E2539" s="159">
        <v>11</v>
      </c>
      <c r="F2539" s="159">
        <v>5</v>
      </c>
      <c r="G2539" s="159">
        <v>2</v>
      </c>
      <c r="H2539" s="159">
        <v>0</v>
      </c>
      <c r="I2539" s="159">
        <v>0</v>
      </c>
      <c r="J2539" s="159">
        <v>0</v>
      </c>
      <c r="K2539" s="159">
        <v>0</v>
      </c>
      <c r="L2539" s="159">
        <v>0</v>
      </c>
      <c r="M2539" s="159">
        <v>0</v>
      </c>
      <c r="N2539" s="159">
        <v>17.2</v>
      </c>
      <c r="O2539" s="159">
        <v>20.399999999999999</v>
      </c>
    </row>
    <row r="2540" spans="1:15" ht="13.5" customHeight="1" x14ac:dyDescent="0.35">
      <c r="A2540" s="175">
        <v>0.34375</v>
      </c>
      <c r="B2540" s="159">
        <v>13</v>
      </c>
      <c r="C2540" s="159">
        <v>2</v>
      </c>
      <c r="D2540" s="159">
        <v>0</v>
      </c>
      <c r="E2540" s="159">
        <v>5</v>
      </c>
      <c r="F2540" s="159">
        <v>3</v>
      </c>
      <c r="G2540" s="159">
        <v>3</v>
      </c>
      <c r="H2540" s="159">
        <v>0</v>
      </c>
      <c r="I2540" s="159">
        <v>0</v>
      </c>
      <c r="J2540" s="159">
        <v>0</v>
      </c>
      <c r="K2540" s="159">
        <v>0</v>
      </c>
      <c r="L2540" s="159">
        <v>0</v>
      </c>
      <c r="M2540" s="159">
        <v>0</v>
      </c>
      <c r="N2540" s="159">
        <v>14.5</v>
      </c>
      <c r="O2540" s="159">
        <v>18.2</v>
      </c>
    </row>
    <row r="2541" spans="1:15" ht="13.5" customHeight="1" x14ac:dyDescent="0.35">
      <c r="A2541" s="175">
        <v>0.35416666666666702</v>
      </c>
      <c r="B2541" s="159" t="s">
        <v>88</v>
      </c>
      <c r="C2541" s="159" t="s">
        <v>88</v>
      </c>
      <c r="D2541" s="159" t="s">
        <v>88</v>
      </c>
      <c r="E2541" s="159" t="s">
        <v>88</v>
      </c>
      <c r="F2541" s="159" t="s">
        <v>88</v>
      </c>
      <c r="G2541" s="159" t="s">
        <v>88</v>
      </c>
      <c r="H2541" s="159" t="s">
        <v>88</v>
      </c>
      <c r="I2541" s="159" t="s">
        <v>88</v>
      </c>
      <c r="J2541" s="159" t="s">
        <v>88</v>
      </c>
      <c r="K2541" s="159" t="s">
        <v>88</v>
      </c>
      <c r="L2541" s="159" t="s">
        <v>88</v>
      </c>
      <c r="M2541" s="159" t="s">
        <v>88</v>
      </c>
      <c r="N2541" s="159" t="s">
        <v>88</v>
      </c>
      <c r="O2541" s="159" t="s">
        <v>88</v>
      </c>
    </row>
    <row r="2542" spans="1:15" ht="13.5" customHeight="1" x14ac:dyDescent="0.35">
      <c r="A2542" s="175">
        <v>0.36458333333333298</v>
      </c>
      <c r="B2542" s="159" t="s">
        <v>88</v>
      </c>
      <c r="C2542" s="159" t="s">
        <v>88</v>
      </c>
      <c r="D2542" s="159" t="s">
        <v>88</v>
      </c>
      <c r="E2542" s="159" t="s">
        <v>88</v>
      </c>
      <c r="F2542" s="159" t="s">
        <v>88</v>
      </c>
      <c r="G2542" s="159" t="s">
        <v>88</v>
      </c>
      <c r="H2542" s="159" t="s">
        <v>88</v>
      </c>
      <c r="I2542" s="159" t="s">
        <v>88</v>
      </c>
      <c r="J2542" s="159" t="s">
        <v>88</v>
      </c>
      <c r="K2542" s="159" t="s">
        <v>88</v>
      </c>
      <c r="L2542" s="159" t="s">
        <v>88</v>
      </c>
      <c r="M2542" s="159" t="s">
        <v>88</v>
      </c>
      <c r="N2542" s="159" t="s">
        <v>88</v>
      </c>
      <c r="O2542" s="159" t="s">
        <v>88</v>
      </c>
    </row>
    <row r="2543" spans="1:15" ht="13.5" customHeight="1" x14ac:dyDescent="0.35">
      <c r="A2543" s="175">
        <v>0.375</v>
      </c>
      <c r="B2543" s="159" t="s">
        <v>88</v>
      </c>
      <c r="C2543" s="159" t="s">
        <v>88</v>
      </c>
      <c r="D2543" s="159" t="s">
        <v>88</v>
      </c>
      <c r="E2543" s="159" t="s">
        <v>88</v>
      </c>
      <c r="F2543" s="159" t="s">
        <v>88</v>
      </c>
      <c r="G2543" s="159" t="s">
        <v>88</v>
      </c>
      <c r="H2543" s="159" t="s">
        <v>88</v>
      </c>
      <c r="I2543" s="159" t="s">
        <v>88</v>
      </c>
      <c r="J2543" s="159" t="s">
        <v>88</v>
      </c>
      <c r="K2543" s="159" t="s">
        <v>88</v>
      </c>
      <c r="L2543" s="159" t="s">
        <v>88</v>
      </c>
      <c r="M2543" s="159" t="s">
        <v>88</v>
      </c>
      <c r="N2543" s="159" t="s">
        <v>88</v>
      </c>
      <c r="O2543" s="159" t="s">
        <v>88</v>
      </c>
    </row>
    <row r="2544" spans="1:15" ht="13.5" customHeight="1" x14ac:dyDescent="0.35">
      <c r="A2544" s="175">
        <v>0.38541666666666702</v>
      </c>
      <c r="B2544" s="159" t="s">
        <v>88</v>
      </c>
      <c r="C2544" s="159" t="s">
        <v>88</v>
      </c>
      <c r="D2544" s="159" t="s">
        <v>88</v>
      </c>
      <c r="E2544" s="159" t="s">
        <v>88</v>
      </c>
      <c r="F2544" s="159" t="s">
        <v>88</v>
      </c>
      <c r="G2544" s="159" t="s">
        <v>88</v>
      </c>
      <c r="H2544" s="159" t="s">
        <v>88</v>
      </c>
      <c r="I2544" s="159" t="s">
        <v>88</v>
      </c>
      <c r="J2544" s="159" t="s">
        <v>88</v>
      </c>
      <c r="K2544" s="159" t="s">
        <v>88</v>
      </c>
      <c r="L2544" s="159" t="s">
        <v>88</v>
      </c>
      <c r="M2544" s="159" t="s">
        <v>88</v>
      </c>
      <c r="N2544" s="159" t="s">
        <v>88</v>
      </c>
      <c r="O2544" s="159" t="s">
        <v>88</v>
      </c>
    </row>
    <row r="2545" spans="1:15" ht="13.5" customHeight="1" x14ac:dyDescent="0.35">
      <c r="A2545" s="175">
        <v>0.39583333333333298</v>
      </c>
      <c r="B2545" s="159" t="s">
        <v>88</v>
      </c>
      <c r="C2545" s="159" t="s">
        <v>88</v>
      </c>
      <c r="D2545" s="159" t="s">
        <v>88</v>
      </c>
      <c r="E2545" s="159" t="s">
        <v>88</v>
      </c>
      <c r="F2545" s="159" t="s">
        <v>88</v>
      </c>
      <c r="G2545" s="159" t="s">
        <v>88</v>
      </c>
      <c r="H2545" s="159" t="s">
        <v>88</v>
      </c>
      <c r="I2545" s="159" t="s">
        <v>88</v>
      </c>
      <c r="J2545" s="159" t="s">
        <v>88</v>
      </c>
      <c r="K2545" s="159" t="s">
        <v>88</v>
      </c>
      <c r="L2545" s="159" t="s">
        <v>88</v>
      </c>
      <c r="M2545" s="159" t="s">
        <v>88</v>
      </c>
      <c r="N2545" s="159" t="s">
        <v>88</v>
      </c>
      <c r="O2545" s="159" t="s">
        <v>88</v>
      </c>
    </row>
    <row r="2546" spans="1:15" ht="13.5" customHeight="1" x14ac:dyDescent="0.35">
      <c r="A2546" s="175">
        <v>0.40625</v>
      </c>
      <c r="B2546" s="159" t="s">
        <v>88</v>
      </c>
      <c r="C2546" s="159" t="s">
        <v>88</v>
      </c>
      <c r="D2546" s="159" t="s">
        <v>88</v>
      </c>
      <c r="E2546" s="159" t="s">
        <v>88</v>
      </c>
      <c r="F2546" s="159" t="s">
        <v>88</v>
      </c>
      <c r="G2546" s="159" t="s">
        <v>88</v>
      </c>
      <c r="H2546" s="159" t="s">
        <v>88</v>
      </c>
      <c r="I2546" s="159" t="s">
        <v>88</v>
      </c>
      <c r="J2546" s="159" t="s">
        <v>88</v>
      </c>
      <c r="K2546" s="159" t="s">
        <v>88</v>
      </c>
      <c r="L2546" s="159" t="s">
        <v>88</v>
      </c>
      <c r="M2546" s="159" t="s">
        <v>88</v>
      </c>
      <c r="N2546" s="159" t="s">
        <v>88</v>
      </c>
      <c r="O2546" s="159" t="s">
        <v>88</v>
      </c>
    </row>
    <row r="2547" spans="1:15" ht="13.5" customHeight="1" x14ac:dyDescent="0.35">
      <c r="A2547" s="175">
        <v>0.41666666666666702</v>
      </c>
      <c r="B2547" s="159" t="s">
        <v>88</v>
      </c>
      <c r="C2547" s="159" t="s">
        <v>88</v>
      </c>
      <c r="D2547" s="159" t="s">
        <v>88</v>
      </c>
      <c r="E2547" s="159" t="s">
        <v>88</v>
      </c>
      <c r="F2547" s="159" t="s">
        <v>88</v>
      </c>
      <c r="G2547" s="159" t="s">
        <v>88</v>
      </c>
      <c r="H2547" s="159" t="s">
        <v>88</v>
      </c>
      <c r="I2547" s="159" t="s">
        <v>88</v>
      </c>
      <c r="J2547" s="159" t="s">
        <v>88</v>
      </c>
      <c r="K2547" s="159" t="s">
        <v>88</v>
      </c>
      <c r="L2547" s="159" t="s">
        <v>88</v>
      </c>
      <c r="M2547" s="159" t="s">
        <v>88</v>
      </c>
      <c r="N2547" s="159" t="s">
        <v>88</v>
      </c>
      <c r="O2547" s="159" t="s">
        <v>88</v>
      </c>
    </row>
    <row r="2548" spans="1:15" ht="13.5" customHeight="1" x14ac:dyDescent="0.35">
      <c r="A2548" s="175">
        <v>0.42708333333333298</v>
      </c>
      <c r="B2548" s="159" t="s">
        <v>88</v>
      </c>
      <c r="C2548" s="159" t="s">
        <v>88</v>
      </c>
      <c r="D2548" s="159" t="s">
        <v>88</v>
      </c>
      <c r="E2548" s="159" t="s">
        <v>88</v>
      </c>
      <c r="F2548" s="159" t="s">
        <v>88</v>
      </c>
      <c r="G2548" s="159" t="s">
        <v>88</v>
      </c>
      <c r="H2548" s="159" t="s">
        <v>88</v>
      </c>
      <c r="I2548" s="159" t="s">
        <v>88</v>
      </c>
      <c r="J2548" s="159" t="s">
        <v>88</v>
      </c>
      <c r="K2548" s="159" t="s">
        <v>88</v>
      </c>
      <c r="L2548" s="159" t="s">
        <v>88</v>
      </c>
      <c r="M2548" s="159" t="s">
        <v>88</v>
      </c>
      <c r="N2548" s="159" t="s">
        <v>88</v>
      </c>
      <c r="O2548" s="159" t="s">
        <v>88</v>
      </c>
    </row>
    <row r="2549" spans="1:15" ht="13.5" customHeight="1" x14ac:dyDescent="0.35">
      <c r="A2549" s="175">
        <v>0.4375</v>
      </c>
      <c r="B2549" s="159" t="s">
        <v>88</v>
      </c>
      <c r="C2549" s="159" t="s">
        <v>88</v>
      </c>
      <c r="D2549" s="159" t="s">
        <v>88</v>
      </c>
      <c r="E2549" s="159" t="s">
        <v>88</v>
      </c>
      <c r="F2549" s="159" t="s">
        <v>88</v>
      </c>
      <c r="G2549" s="159" t="s">
        <v>88</v>
      </c>
      <c r="H2549" s="159" t="s">
        <v>88</v>
      </c>
      <c r="I2549" s="159" t="s">
        <v>88</v>
      </c>
      <c r="J2549" s="159" t="s">
        <v>88</v>
      </c>
      <c r="K2549" s="159" t="s">
        <v>88</v>
      </c>
      <c r="L2549" s="159" t="s">
        <v>88</v>
      </c>
      <c r="M2549" s="159" t="s">
        <v>88</v>
      </c>
      <c r="N2549" s="159" t="s">
        <v>88</v>
      </c>
      <c r="O2549" s="159" t="s">
        <v>88</v>
      </c>
    </row>
    <row r="2550" spans="1:15" ht="13.5" customHeight="1" x14ac:dyDescent="0.35">
      <c r="A2550" s="175">
        <v>0.44791666666666702</v>
      </c>
      <c r="B2550" s="159" t="s">
        <v>88</v>
      </c>
      <c r="C2550" s="159" t="s">
        <v>88</v>
      </c>
      <c r="D2550" s="159" t="s">
        <v>88</v>
      </c>
      <c r="E2550" s="159" t="s">
        <v>88</v>
      </c>
      <c r="F2550" s="159" t="s">
        <v>88</v>
      </c>
      <c r="G2550" s="159" t="s">
        <v>88</v>
      </c>
      <c r="H2550" s="159" t="s">
        <v>88</v>
      </c>
      <c r="I2550" s="159" t="s">
        <v>88</v>
      </c>
      <c r="J2550" s="159" t="s">
        <v>88</v>
      </c>
      <c r="K2550" s="159" t="s">
        <v>88</v>
      </c>
      <c r="L2550" s="159" t="s">
        <v>88</v>
      </c>
      <c r="M2550" s="159" t="s">
        <v>88</v>
      </c>
      <c r="N2550" s="159" t="s">
        <v>88</v>
      </c>
      <c r="O2550" s="159" t="s">
        <v>88</v>
      </c>
    </row>
    <row r="2551" spans="1:15" ht="13.5" customHeight="1" x14ac:dyDescent="0.35">
      <c r="A2551" s="175">
        <v>0.45833333333333298</v>
      </c>
      <c r="B2551" s="159" t="s">
        <v>88</v>
      </c>
      <c r="C2551" s="159" t="s">
        <v>88</v>
      </c>
      <c r="D2551" s="159" t="s">
        <v>88</v>
      </c>
      <c r="E2551" s="159" t="s">
        <v>88</v>
      </c>
      <c r="F2551" s="159" t="s">
        <v>88</v>
      </c>
      <c r="G2551" s="159" t="s">
        <v>88</v>
      </c>
      <c r="H2551" s="159" t="s">
        <v>88</v>
      </c>
      <c r="I2551" s="159" t="s">
        <v>88</v>
      </c>
      <c r="J2551" s="159" t="s">
        <v>88</v>
      </c>
      <c r="K2551" s="159" t="s">
        <v>88</v>
      </c>
      <c r="L2551" s="159" t="s">
        <v>88</v>
      </c>
      <c r="M2551" s="159" t="s">
        <v>88</v>
      </c>
      <c r="N2551" s="159" t="s">
        <v>88</v>
      </c>
      <c r="O2551" s="159" t="s">
        <v>88</v>
      </c>
    </row>
    <row r="2552" spans="1:15" ht="13.5" customHeight="1" x14ac:dyDescent="0.35">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row>
    <row r="2553" spans="1:15"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row>
    <row r="2554" spans="1:15"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row>
    <row r="2555" spans="1:15"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row>
    <row r="2556" spans="1:15"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row>
    <row r="2557" spans="1:15"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row>
    <row r="2558" spans="1:15"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row>
    <row r="2559" spans="1:15"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row>
    <row r="2560" spans="1:15"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row>
    <row r="2561" spans="1:15"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row>
    <row r="2562" spans="1:15"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row>
    <row r="2563" spans="1:15"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row>
    <row r="2564" spans="1:15"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row>
    <row r="2565" spans="1:15"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row>
    <row r="2566" spans="1:15"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row>
    <row r="2567" spans="1:15"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row>
    <row r="2568" spans="1:15"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row>
    <row r="2569" spans="1:15"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row>
    <row r="2570" spans="1:15"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row>
    <row r="2571" spans="1:15"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row>
    <row r="2572" spans="1:15"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row>
    <row r="2573" spans="1:15"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row>
    <row r="2574" spans="1:15"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row>
    <row r="2575" spans="1:15"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row>
    <row r="2576" spans="1:15"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row>
    <row r="2577" spans="1:15"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row>
    <row r="2578" spans="1:15"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row>
    <row r="2579" spans="1:15"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row>
    <row r="2580" spans="1:15"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row>
    <row r="2581" spans="1:15"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row>
    <row r="2582" spans="1:15"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row>
    <row r="2583" spans="1:15"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row>
    <row r="2584" spans="1:15"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row>
    <row r="2585" spans="1:15"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row>
    <row r="2586" spans="1:15"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row>
    <row r="2587" spans="1:15"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row>
    <row r="2588" spans="1:15"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row>
    <row r="2589" spans="1:15"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row>
    <row r="2590" spans="1:15"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row>
    <row r="2591" spans="1:15"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row>
    <row r="2592" spans="1:15"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row>
    <row r="2593" spans="1:15"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row>
    <row r="2594" spans="1:15"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row>
    <row r="2595" spans="1:15"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row>
    <row r="2596" spans="1:15"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row>
    <row r="2597" spans="1:15"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row>
    <row r="2598" spans="1:15"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row>
    <row r="2599" spans="1:15"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row>
    <row r="2600" spans="1:15"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row>
    <row r="2601" spans="1:15"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row>
    <row r="2602" spans="1:15"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row>
    <row r="2603" spans="1:15" ht="13.5" customHeight="1" thickTop="1" x14ac:dyDescent="0.35">
      <c r="A2603" s="290" t="s">
        <v>89</v>
      </c>
      <c r="B2603" s="163">
        <f t="shared" ref="B2603:M2603" si="166">SUM(B2535:B2582)</f>
        <v>79</v>
      </c>
      <c r="C2603" s="163">
        <f t="shared" si="166"/>
        <v>7</v>
      </c>
      <c r="D2603" s="163">
        <f t="shared" si="166"/>
        <v>2</v>
      </c>
      <c r="E2603" s="163">
        <f t="shared" si="166"/>
        <v>42</v>
      </c>
      <c r="F2603" s="163">
        <f t="shared" si="166"/>
        <v>13</v>
      </c>
      <c r="G2603" s="163">
        <f t="shared" si="166"/>
        <v>13</v>
      </c>
      <c r="H2603" s="163">
        <f t="shared" si="166"/>
        <v>0</v>
      </c>
      <c r="I2603" s="163">
        <f t="shared" si="166"/>
        <v>0</v>
      </c>
      <c r="J2603" s="163">
        <f t="shared" si="166"/>
        <v>0</v>
      </c>
      <c r="K2603" s="163">
        <f t="shared" si="166"/>
        <v>0</v>
      </c>
      <c r="L2603" s="163">
        <f t="shared" si="166"/>
        <v>2</v>
      </c>
      <c r="M2603" s="163">
        <f t="shared" si="166"/>
        <v>0</v>
      </c>
      <c r="N2603" s="164">
        <v>16.3</v>
      </c>
      <c r="O2603" s="164">
        <v>20.2</v>
      </c>
    </row>
    <row r="2604" spans="1:15" ht="13.5" customHeight="1" x14ac:dyDescent="0.35">
      <c r="A2604" s="291" t="s">
        <v>91</v>
      </c>
      <c r="B2604" s="159">
        <f t="shared" ref="B2604:M2604" si="167">SUM(B2531:B2594)</f>
        <v>94</v>
      </c>
      <c r="C2604" s="159">
        <f t="shared" si="167"/>
        <v>9</v>
      </c>
      <c r="D2604" s="159">
        <f t="shared" si="167"/>
        <v>2</v>
      </c>
      <c r="E2604" s="159">
        <f t="shared" si="167"/>
        <v>52</v>
      </c>
      <c r="F2604" s="159">
        <f t="shared" si="167"/>
        <v>15</v>
      </c>
      <c r="G2604" s="159">
        <f t="shared" si="167"/>
        <v>13</v>
      </c>
      <c r="H2604" s="159">
        <f t="shared" si="167"/>
        <v>0</v>
      </c>
      <c r="I2604" s="159">
        <f t="shared" si="167"/>
        <v>1</v>
      </c>
      <c r="J2604" s="159">
        <f t="shared" si="167"/>
        <v>0</v>
      </c>
      <c r="K2604" s="159">
        <f t="shared" si="167"/>
        <v>0</v>
      </c>
      <c r="L2604" s="159">
        <f t="shared" si="167"/>
        <v>2</v>
      </c>
      <c r="M2604" s="159">
        <f t="shared" si="167"/>
        <v>0</v>
      </c>
      <c r="N2604" s="166">
        <v>16.5</v>
      </c>
      <c r="O2604" s="166">
        <v>20.2</v>
      </c>
    </row>
    <row r="2605" spans="1:15" ht="13.5" customHeight="1" x14ac:dyDescent="0.35">
      <c r="A2605" s="115" t="s">
        <v>92</v>
      </c>
      <c r="B2605" s="159">
        <f t="shared" ref="B2605:M2605" si="168">SUM(B2531:B2602)</f>
        <v>94</v>
      </c>
      <c r="C2605" s="159">
        <f t="shared" si="168"/>
        <v>9</v>
      </c>
      <c r="D2605" s="159">
        <f t="shared" si="168"/>
        <v>2</v>
      </c>
      <c r="E2605" s="159">
        <f t="shared" si="168"/>
        <v>52</v>
      </c>
      <c r="F2605" s="159">
        <f t="shared" si="168"/>
        <v>15</v>
      </c>
      <c r="G2605" s="159">
        <f t="shared" si="168"/>
        <v>13</v>
      </c>
      <c r="H2605" s="159">
        <f t="shared" si="168"/>
        <v>0</v>
      </c>
      <c r="I2605" s="159">
        <f t="shared" si="168"/>
        <v>1</v>
      </c>
      <c r="J2605" s="159">
        <f t="shared" si="168"/>
        <v>0</v>
      </c>
      <c r="K2605" s="159">
        <f t="shared" si="168"/>
        <v>0</v>
      </c>
      <c r="L2605" s="159">
        <f t="shared" si="168"/>
        <v>2</v>
      </c>
      <c r="M2605" s="159">
        <f t="shared" si="168"/>
        <v>0</v>
      </c>
      <c r="N2605" s="166">
        <v>16.5</v>
      </c>
      <c r="O2605" s="166">
        <v>20.2</v>
      </c>
    </row>
    <row r="2606" spans="1:15" ht="13.5" customHeight="1" thickBot="1" x14ac:dyDescent="0.4">
      <c r="A2606" s="119" t="s">
        <v>93</v>
      </c>
      <c r="B2606" s="167">
        <f t="shared" ref="B2606:M2606" si="169">SUM(B2507:B2602)</f>
        <v>142</v>
      </c>
      <c r="C2606" s="167">
        <f t="shared" si="169"/>
        <v>11</v>
      </c>
      <c r="D2606" s="167">
        <f t="shared" si="169"/>
        <v>4</v>
      </c>
      <c r="E2606" s="167">
        <f t="shared" si="169"/>
        <v>87</v>
      </c>
      <c r="F2606" s="167">
        <f t="shared" si="169"/>
        <v>17</v>
      </c>
      <c r="G2606" s="167">
        <f t="shared" si="169"/>
        <v>18</v>
      </c>
      <c r="H2606" s="167">
        <f t="shared" si="169"/>
        <v>0</v>
      </c>
      <c r="I2606" s="167">
        <f t="shared" si="169"/>
        <v>3</v>
      </c>
      <c r="J2606" s="167">
        <f t="shared" si="169"/>
        <v>0</v>
      </c>
      <c r="K2606" s="167">
        <f t="shared" si="169"/>
        <v>0</v>
      </c>
      <c r="L2606" s="167">
        <f t="shared" si="169"/>
        <v>2</v>
      </c>
      <c r="M2606" s="167">
        <f t="shared" si="169"/>
        <v>0</v>
      </c>
      <c r="N2606" s="168">
        <v>18</v>
      </c>
      <c r="O2606" s="168">
        <v>22.7</v>
      </c>
    </row>
    <row r="2607" spans="1:15" ht="13.5" customHeight="1" thickTop="1" x14ac:dyDescent="0.35">
      <c r="B2607" s="383"/>
      <c r="C2607" s="383"/>
      <c r="D2607" s="383"/>
      <c r="E2607" s="383"/>
      <c r="F2607" s="383"/>
      <c r="G2607" s="383"/>
      <c r="H2607" s="383"/>
      <c r="I2607" s="383"/>
      <c r="J2607" s="383"/>
      <c r="K2607" s="383"/>
      <c r="L2607" s="383"/>
      <c r="M2607" s="383"/>
      <c r="N2607" s="383"/>
      <c r="O2607" s="383"/>
    </row>
    <row r="2608" spans="1:15"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5" ht="13.5" customHeight="1" thickTop="1" thickBot="1" x14ac:dyDescent="0.4">
      <c r="A2609" s="122"/>
      <c r="B2609" s="538" t="s">
        <v>74</v>
      </c>
      <c r="C2609" s="538" t="s">
        <v>75</v>
      </c>
      <c r="D2609" s="538" t="s">
        <v>76</v>
      </c>
      <c r="E2609" s="538" t="s">
        <v>77</v>
      </c>
      <c r="F2609" s="538" t="s">
        <v>78</v>
      </c>
      <c r="G2609" s="538" t="s">
        <v>79</v>
      </c>
      <c r="H2609" s="538" t="s">
        <v>80</v>
      </c>
      <c r="I2609" s="538" t="s">
        <v>81</v>
      </c>
      <c r="J2609" s="538" t="s">
        <v>82</v>
      </c>
      <c r="K2609" s="538" t="s">
        <v>83</v>
      </c>
      <c r="L2609" s="538" t="s">
        <v>84</v>
      </c>
      <c r="M2609" s="538" t="s">
        <v>85</v>
      </c>
      <c r="N2609" s="540" t="s">
        <v>86</v>
      </c>
      <c r="O2609" s="540" t="s">
        <v>87</v>
      </c>
    </row>
    <row r="2610" spans="1:15" ht="13.5" customHeight="1" thickTop="1" thickBot="1" x14ac:dyDescent="0.4">
      <c r="A2610" s="441" t="s">
        <v>56</v>
      </c>
      <c r="B2610" s="539"/>
      <c r="C2610" s="539"/>
      <c r="D2610" s="539"/>
      <c r="E2610" s="539"/>
      <c r="F2610" s="539"/>
      <c r="G2610" s="539"/>
      <c r="H2610" s="539"/>
      <c r="I2610" s="539"/>
      <c r="J2610" s="539"/>
      <c r="K2610" s="539"/>
      <c r="L2610" s="539"/>
      <c r="M2610" s="539"/>
      <c r="N2610" s="541"/>
      <c r="O2610" s="541"/>
    </row>
    <row r="2611" spans="1:15"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row>
    <row r="2612" spans="1:15"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row>
    <row r="2613" spans="1:15"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row>
    <row r="2614" spans="1:15"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row>
    <row r="2615" spans="1:15"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row>
    <row r="2616" spans="1:15"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row>
    <row r="2617" spans="1:15"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row>
    <row r="2618" spans="1:15"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row>
    <row r="2619" spans="1:15"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row>
    <row r="2620" spans="1:15"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row>
    <row r="2621" spans="1:15"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row>
    <row r="2622" spans="1:15"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row>
    <row r="2623" spans="1:15"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row>
    <row r="2624" spans="1:15"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row>
    <row r="2625" spans="1:15"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row>
    <row r="2626" spans="1:15"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row>
    <row r="2627" spans="1:15"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row>
    <row r="2628" spans="1:15"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row>
    <row r="2629" spans="1:15"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row>
    <row r="2630" spans="1:15"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row>
    <row r="2631" spans="1:15"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row>
    <row r="2632" spans="1:15"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row>
    <row r="2633" spans="1:15"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row>
    <row r="2634" spans="1:15"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row>
    <row r="2635" spans="1:15"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row>
    <row r="2636" spans="1:15"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row>
    <row r="2637" spans="1:15"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row>
    <row r="2638" spans="1:15"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row>
    <row r="2639" spans="1:15"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row>
    <row r="2640" spans="1:15"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row>
    <row r="2641" spans="1:15"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row>
    <row r="2642" spans="1:15"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row>
    <row r="2643" spans="1:15"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row>
    <row r="2644" spans="1:15"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row>
    <row r="2645" spans="1:15"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row>
    <row r="2646" spans="1:15"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row>
    <row r="2647" spans="1:15"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row>
    <row r="2648" spans="1:15"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row>
    <row r="2649" spans="1:15"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row>
    <row r="2650" spans="1:15"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row>
    <row r="2651" spans="1:15"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row>
    <row r="2652" spans="1:15"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row>
    <row r="2653" spans="1:15"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row>
    <row r="2654" spans="1:15"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row>
    <row r="2655" spans="1:15"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row>
    <row r="2656" spans="1:15"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row>
    <row r="2657" spans="1:15"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row>
    <row r="2658" spans="1:15"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row>
    <row r="2659" spans="1:15"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row>
    <row r="2660" spans="1:15"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row>
    <row r="2661" spans="1:15"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row>
    <row r="2662" spans="1:15"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row>
    <row r="2663" spans="1:15"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row>
    <row r="2664" spans="1:15"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row>
    <row r="2665" spans="1:15"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row>
    <row r="2666" spans="1:15"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row>
    <row r="2667" spans="1:15"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row>
    <row r="2668" spans="1:15"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row>
    <row r="2669" spans="1:15"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row>
    <row r="2670" spans="1:15"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row>
    <row r="2671" spans="1:15"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row>
    <row r="2672" spans="1:15"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row>
    <row r="2673" spans="1:15"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row>
    <row r="2674" spans="1:15"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row>
    <row r="2675" spans="1:15"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row>
    <row r="2676" spans="1:15"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row>
    <row r="2677" spans="1:15"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row>
    <row r="2678" spans="1:15"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row>
    <row r="2679" spans="1:15"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row>
    <row r="2680" spans="1:15"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row>
    <row r="2681" spans="1:15"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row>
    <row r="2682" spans="1:15"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row>
    <row r="2683" spans="1:15"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row>
    <row r="2684" spans="1:15"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row>
    <row r="2685" spans="1:15"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row>
    <row r="2686" spans="1:15"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row>
    <row r="2687" spans="1:15"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row>
    <row r="2688" spans="1:15"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row>
    <row r="2689" spans="1:15"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row>
    <row r="2690" spans="1:15"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row>
    <row r="2691" spans="1:15"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row>
    <row r="2692" spans="1:15"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row>
    <row r="2693" spans="1:15"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row>
    <row r="2694" spans="1:15"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row>
    <row r="2695" spans="1:15"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row>
    <row r="2696" spans="1:15"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row>
    <row r="2697" spans="1:15"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row>
    <row r="2698" spans="1:15"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row>
    <row r="2699" spans="1:15"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row>
    <row r="2700" spans="1:15"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row>
    <row r="2701" spans="1:15"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row>
    <row r="2702" spans="1:15"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row>
    <row r="2703" spans="1:15"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row>
    <row r="2704" spans="1:15"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row>
    <row r="2705" spans="1:15"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row>
    <row r="2706" spans="1:15"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row>
    <row r="2707" spans="1:15"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5"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5"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5"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5" ht="13.5" customHeight="1" thickTop="1" x14ac:dyDescent="0.35">
      <c r="B2711" s="383"/>
      <c r="C2711" s="383"/>
      <c r="D2711" s="383"/>
      <c r="E2711" s="383"/>
      <c r="F2711" s="383"/>
      <c r="G2711" s="383"/>
      <c r="H2711" s="383"/>
      <c r="I2711" s="383"/>
      <c r="J2711" s="383"/>
      <c r="K2711" s="383"/>
      <c r="L2711" s="383"/>
      <c r="M2711" s="383"/>
      <c r="N2711" s="383"/>
      <c r="O2711" s="383"/>
    </row>
    <row r="2712" spans="1:15"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5" ht="13.5" customHeight="1" thickTop="1" thickBot="1" x14ac:dyDescent="0.4">
      <c r="A2713" s="122"/>
      <c r="B2713" s="538" t="s">
        <v>74</v>
      </c>
      <c r="C2713" s="538" t="s">
        <v>75</v>
      </c>
      <c r="D2713" s="538" t="s">
        <v>76</v>
      </c>
      <c r="E2713" s="538" t="s">
        <v>77</v>
      </c>
      <c r="F2713" s="538" t="s">
        <v>78</v>
      </c>
      <c r="G2713" s="538" t="s">
        <v>79</v>
      </c>
      <c r="H2713" s="538" t="s">
        <v>80</v>
      </c>
      <c r="I2713" s="538" t="s">
        <v>81</v>
      </c>
      <c r="J2713" s="538" t="s">
        <v>82</v>
      </c>
      <c r="K2713" s="538" t="s">
        <v>83</v>
      </c>
      <c r="L2713" s="538" t="s">
        <v>84</v>
      </c>
      <c r="M2713" s="538" t="s">
        <v>85</v>
      </c>
      <c r="N2713" s="540" t="s">
        <v>86</v>
      </c>
      <c r="O2713" s="540" t="s">
        <v>87</v>
      </c>
    </row>
    <row r="2714" spans="1:15" ht="13.5" customHeight="1" thickTop="1" thickBot="1" x14ac:dyDescent="0.4">
      <c r="A2714" s="441" t="s">
        <v>56</v>
      </c>
      <c r="B2714" s="539"/>
      <c r="C2714" s="539"/>
      <c r="D2714" s="539"/>
      <c r="E2714" s="539"/>
      <c r="F2714" s="539"/>
      <c r="G2714" s="539"/>
      <c r="H2714" s="539"/>
      <c r="I2714" s="539"/>
      <c r="J2714" s="539"/>
      <c r="K2714" s="539"/>
      <c r="L2714" s="539"/>
      <c r="M2714" s="539"/>
      <c r="N2714" s="541"/>
      <c r="O2714" s="541"/>
    </row>
    <row r="2715" spans="1:15"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row>
    <row r="2716" spans="1:15"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row>
    <row r="2717" spans="1:15"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row>
    <row r="2718" spans="1:15"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row>
    <row r="2719" spans="1:15"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row>
    <row r="2720" spans="1:15"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row>
    <row r="2721" spans="1:15"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row>
    <row r="2722" spans="1:15"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row>
    <row r="2723" spans="1:15"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row>
    <row r="2724" spans="1:15"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row>
    <row r="2725" spans="1:15"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row>
    <row r="2726" spans="1:15"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row>
    <row r="2727" spans="1:15"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row>
    <row r="2728" spans="1:15"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row>
    <row r="2729" spans="1:15"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row>
    <row r="2730" spans="1:15"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row>
    <row r="2731" spans="1:15"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row>
    <row r="2732" spans="1:15"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row>
    <row r="2733" spans="1:15"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row>
    <row r="2734" spans="1:15"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row>
    <row r="2735" spans="1:15"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row>
    <row r="2736" spans="1:15"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row>
    <row r="2737" spans="1:15"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row>
    <row r="2738" spans="1:15"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row>
    <row r="2739" spans="1:15"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row>
    <row r="2740" spans="1:15"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row>
    <row r="2741" spans="1:15"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row>
    <row r="2742" spans="1:15"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row>
    <row r="2743" spans="1:15"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row>
    <row r="2744" spans="1:15"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row>
    <row r="2745" spans="1:15"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row>
    <row r="2746" spans="1:15"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row>
    <row r="2747" spans="1:15"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row>
    <row r="2748" spans="1:15"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row>
    <row r="2749" spans="1:15"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row>
    <row r="2750" spans="1:15"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row>
    <row r="2751" spans="1:15"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row>
    <row r="2752" spans="1:15"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row>
    <row r="2753" spans="1:15"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row>
    <row r="2754" spans="1:15"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row>
    <row r="2755" spans="1:15"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row>
    <row r="2756" spans="1:15"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row>
    <row r="2757" spans="1:15"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row>
    <row r="2758" spans="1:15"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row>
    <row r="2759" spans="1:15"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row>
    <row r="2760" spans="1:15"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row>
    <row r="2761" spans="1:15"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row>
    <row r="2762" spans="1:15"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row>
    <row r="2763" spans="1:15"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row>
    <row r="2764" spans="1:15"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row>
    <row r="2765" spans="1:15"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row>
    <row r="2766" spans="1:15"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row>
    <row r="2767" spans="1:15"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row>
    <row r="2768" spans="1:15"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row>
    <row r="2769" spans="1:15"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row>
    <row r="2770" spans="1:15"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row>
    <row r="2771" spans="1:15"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row>
    <row r="2772" spans="1:15"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row>
    <row r="2773" spans="1:15"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row>
    <row r="2774" spans="1:15"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row>
    <row r="2775" spans="1:15"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row>
    <row r="2776" spans="1:15"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row>
    <row r="2777" spans="1:15"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row>
    <row r="2778" spans="1:15"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row>
    <row r="2779" spans="1:15"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row>
    <row r="2780" spans="1:15"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row>
    <row r="2781" spans="1:15"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row>
    <row r="2782" spans="1:15"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row>
    <row r="2783" spans="1:15"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row>
    <row r="2784" spans="1:15"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row>
    <row r="2785" spans="1:15"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row>
    <row r="2786" spans="1:15"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row>
    <row r="2787" spans="1:15"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row>
    <row r="2788" spans="1:15"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row>
    <row r="2789" spans="1:15"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row>
    <row r="2790" spans="1:15"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row>
    <row r="2791" spans="1:15"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row>
    <row r="2792" spans="1:15"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row>
    <row r="2793" spans="1:15"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row>
    <row r="2794" spans="1:15"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row>
    <row r="2795" spans="1:15"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row>
    <row r="2796" spans="1:15"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row>
    <row r="2797" spans="1:15"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row>
    <row r="2798" spans="1:15"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row>
    <row r="2799" spans="1:15"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row>
    <row r="2800" spans="1:15"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row>
    <row r="2801" spans="1:15"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row>
    <row r="2802" spans="1:15"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row>
    <row r="2803" spans="1:15"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row>
    <row r="2804" spans="1:15"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row>
    <row r="2805" spans="1:15"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row>
    <row r="2806" spans="1:15"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row>
    <row r="2807" spans="1:15"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row>
    <row r="2808" spans="1:15"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row>
    <row r="2809" spans="1:15"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row>
    <row r="2810" spans="1:15"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row>
    <row r="2811" spans="1:15"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5"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5"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5"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5" ht="13.5" customHeight="1" thickTop="1" x14ac:dyDescent="0.35">
      <c r="B2815" s="383"/>
      <c r="C2815" s="383"/>
      <c r="D2815" s="383"/>
      <c r="E2815" s="383"/>
      <c r="F2815" s="383"/>
      <c r="G2815" s="383"/>
      <c r="H2815" s="383"/>
      <c r="I2815" s="383"/>
      <c r="J2815" s="383"/>
      <c r="K2815" s="383"/>
      <c r="L2815" s="383"/>
      <c r="M2815" s="383"/>
      <c r="N2815" s="383"/>
      <c r="O2815" s="383"/>
    </row>
    <row r="2816" spans="1:15"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5" ht="13.5" customHeight="1" thickTop="1" thickBot="1" x14ac:dyDescent="0.4">
      <c r="A2817" s="122"/>
      <c r="B2817" s="538" t="s">
        <v>74</v>
      </c>
      <c r="C2817" s="538" t="s">
        <v>75</v>
      </c>
      <c r="D2817" s="538" t="s">
        <v>76</v>
      </c>
      <c r="E2817" s="538" t="s">
        <v>77</v>
      </c>
      <c r="F2817" s="538" t="s">
        <v>78</v>
      </c>
      <c r="G2817" s="538" t="s">
        <v>79</v>
      </c>
      <c r="H2817" s="538" t="s">
        <v>80</v>
      </c>
      <c r="I2817" s="538" t="s">
        <v>81</v>
      </c>
      <c r="J2817" s="538" t="s">
        <v>82</v>
      </c>
      <c r="K2817" s="538" t="s">
        <v>83</v>
      </c>
      <c r="L2817" s="538" t="s">
        <v>84</v>
      </c>
      <c r="M2817" s="538" t="s">
        <v>85</v>
      </c>
      <c r="N2817" s="540" t="s">
        <v>86</v>
      </c>
      <c r="O2817" s="540" t="s">
        <v>87</v>
      </c>
    </row>
    <row r="2818" spans="1:15" ht="13.5" customHeight="1" thickTop="1" thickBot="1" x14ac:dyDescent="0.4">
      <c r="A2818" s="441" t="s">
        <v>56</v>
      </c>
      <c r="B2818" s="539"/>
      <c r="C2818" s="539"/>
      <c r="D2818" s="539"/>
      <c r="E2818" s="539"/>
      <c r="F2818" s="539"/>
      <c r="G2818" s="539"/>
      <c r="H2818" s="539"/>
      <c r="I2818" s="539"/>
      <c r="J2818" s="539"/>
      <c r="K2818" s="539"/>
      <c r="L2818" s="539"/>
      <c r="M2818" s="539"/>
      <c r="N2818" s="541"/>
      <c r="O2818" s="541"/>
    </row>
    <row r="2819" spans="1:15"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row>
    <row r="2820" spans="1:15"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row>
    <row r="2821" spans="1:15"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row>
    <row r="2822" spans="1:15"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row>
    <row r="2823" spans="1:15"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row>
    <row r="2824" spans="1:15"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row>
    <row r="2825" spans="1:15"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row>
    <row r="2826" spans="1:15"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row>
    <row r="2827" spans="1:15"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row>
    <row r="2828" spans="1:15"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row>
    <row r="2829" spans="1:15"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row>
    <row r="2830" spans="1:15"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row>
    <row r="2831" spans="1:15"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row>
    <row r="2832" spans="1:15"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row>
    <row r="2833" spans="1:15"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row>
    <row r="2834" spans="1:15"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row>
    <row r="2835" spans="1:15"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row>
    <row r="2836" spans="1:15"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row>
    <row r="2837" spans="1:15"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row>
    <row r="2838" spans="1:15"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row>
    <row r="2839" spans="1:15"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row>
    <row r="2840" spans="1:15"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row>
    <row r="2841" spans="1:15"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row>
    <row r="2842" spans="1:15"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row>
    <row r="2843" spans="1:15"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row>
    <row r="2844" spans="1:15"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row>
    <row r="2845" spans="1:15"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row>
    <row r="2846" spans="1:15"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row>
    <row r="2847" spans="1:15"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row>
    <row r="2848" spans="1:15"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row>
    <row r="2849" spans="1:15"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row>
    <row r="2850" spans="1:15"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row>
    <row r="2851" spans="1:15"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row>
    <row r="2852" spans="1:15"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row>
    <row r="2853" spans="1:15"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row>
    <row r="2854" spans="1:15"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row>
    <row r="2855" spans="1:15"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row>
    <row r="2856" spans="1:15"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row>
    <row r="2857" spans="1:15"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row>
    <row r="2858" spans="1:15"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row>
    <row r="2859" spans="1:15"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row>
    <row r="2860" spans="1:15"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row>
    <row r="2861" spans="1:15"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row>
    <row r="2862" spans="1:15"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row>
    <row r="2863" spans="1:15"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row>
    <row r="2864" spans="1:15"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row>
    <row r="2865" spans="1:15"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row>
    <row r="2866" spans="1:15"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row>
    <row r="2867" spans="1:15"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row>
    <row r="2868" spans="1:15"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row>
    <row r="2869" spans="1:15"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row>
    <row r="2870" spans="1:15"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row>
    <row r="2871" spans="1:15"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row>
    <row r="2872" spans="1:15"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row>
    <row r="2873" spans="1:15"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row>
    <row r="2874" spans="1:15"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row>
    <row r="2875" spans="1:15"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row>
    <row r="2876" spans="1:15"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row>
    <row r="2877" spans="1:15"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row>
    <row r="2878" spans="1:15"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row>
    <row r="2879" spans="1:15"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row>
    <row r="2880" spans="1:15"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row>
    <row r="2881" spans="1:15"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row>
    <row r="2882" spans="1:15"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row>
    <row r="2883" spans="1:15"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row>
    <row r="2884" spans="1:15"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row>
    <row r="2885" spans="1:15"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row>
    <row r="2886" spans="1:15"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row>
    <row r="2887" spans="1:15"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row>
    <row r="2888" spans="1:15"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row>
    <row r="2889" spans="1:15"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row>
    <row r="2890" spans="1:15"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row>
    <row r="2891" spans="1:15"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row>
    <row r="2892" spans="1:15"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row>
    <row r="2893" spans="1:15"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row>
    <row r="2894" spans="1:15"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row>
    <row r="2895" spans="1:15"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row>
    <row r="2896" spans="1:15"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row>
    <row r="2897" spans="1:15"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row>
    <row r="2898" spans="1:15"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row>
    <row r="2899" spans="1:15"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row>
    <row r="2900" spans="1:15"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row>
    <row r="2901" spans="1:15"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row>
    <row r="2902" spans="1:15"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row>
    <row r="2903" spans="1:15"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row>
    <row r="2904" spans="1:15"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row>
    <row r="2905" spans="1:15"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row>
    <row r="2906" spans="1:15"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row>
    <row r="2907" spans="1:15"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row>
    <row r="2908" spans="1:15"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row>
    <row r="2909" spans="1:15"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row>
    <row r="2910" spans="1:15"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row>
    <row r="2911" spans="1:15"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row>
    <row r="2912" spans="1:15"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row r="2921" spans="1:16" x14ac:dyDescent="0.35">
      <c r="N2921" s="383"/>
      <c r="O2921" s="383"/>
      <c r="P2921" s="442"/>
    </row>
    <row r="2922" spans="1:16" x14ac:dyDescent="0.35">
      <c r="N2922" s="383"/>
      <c r="O2922" s="383"/>
      <c r="P2922" s="442"/>
    </row>
  </sheetData>
  <mergeCells count="393">
    <mergeCell ref="B2817:B2818"/>
    <mergeCell ref="C2817:C2818"/>
    <mergeCell ref="D2817:D2818"/>
    <mergeCell ref="E2817:E2818"/>
    <mergeCell ref="F2817:F2818"/>
    <mergeCell ref="G2817:G2818"/>
    <mergeCell ref="H2817:H2818"/>
    <mergeCell ref="I2817:I2818"/>
    <mergeCell ref="J2817:J2818"/>
    <mergeCell ref="K2817:K2818"/>
    <mergeCell ref="K2609:K2610"/>
    <mergeCell ref="L2609:L2610"/>
    <mergeCell ref="M2609:M2610"/>
    <mergeCell ref="N2609:N2610"/>
    <mergeCell ref="O2609:O2610"/>
    <mergeCell ref="K2713:K2714"/>
    <mergeCell ref="L2713:L2714"/>
    <mergeCell ref="M2713:M2714"/>
    <mergeCell ref="N2713:N2714"/>
    <mergeCell ref="O2713:O2714"/>
    <mergeCell ref="L2817:L2818"/>
    <mergeCell ref="M2817:M2818"/>
    <mergeCell ref="N2817:N2818"/>
    <mergeCell ref="O2817:O2818"/>
    <mergeCell ref="B2713:B2714"/>
    <mergeCell ref="C2713:C2714"/>
    <mergeCell ref="D2713:D2714"/>
    <mergeCell ref="E2713:E2714"/>
    <mergeCell ref="F2713:F2714"/>
    <mergeCell ref="G2713:G2714"/>
    <mergeCell ref="H2713:H2714"/>
    <mergeCell ref="I2713:I2714"/>
    <mergeCell ref="J2713:J2714"/>
    <mergeCell ref="B2609:B2610"/>
    <mergeCell ref="C2609:C2610"/>
    <mergeCell ref="D2609:D2610"/>
    <mergeCell ref="E2609:E2610"/>
    <mergeCell ref="F2609:F2610"/>
    <mergeCell ref="G2609:G2610"/>
    <mergeCell ref="H2609:H2610"/>
    <mergeCell ref="I2609:I2610"/>
    <mergeCell ref="J2609:J2610"/>
    <mergeCell ref="K2505:K2506"/>
    <mergeCell ref="L2505:L2506"/>
    <mergeCell ref="M2505:M2506"/>
    <mergeCell ref="N2505:N2506"/>
    <mergeCell ref="O2505:O2506"/>
    <mergeCell ref="B2401:B2402"/>
    <mergeCell ref="C2401:C2402"/>
    <mergeCell ref="D2401:D2402"/>
    <mergeCell ref="E2401:E2402"/>
    <mergeCell ref="F2401:F2402"/>
    <mergeCell ref="B2505:B2506"/>
    <mergeCell ref="C2505:C2506"/>
    <mergeCell ref="D2505:D2506"/>
    <mergeCell ref="E2505:E2506"/>
    <mergeCell ref="F2505:F2506"/>
    <mergeCell ref="G2505:G2506"/>
    <mergeCell ref="H2505:H2506"/>
    <mergeCell ref="I2505:I2506"/>
    <mergeCell ref="J2505:J2506"/>
    <mergeCell ref="G2401:G2402"/>
    <mergeCell ref="H2401:H2402"/>
    <mergeCell ref="I2401:I2402"/>
    <mergeCell ref="J2401:J2402"/>
    <mergeCell ref="K2401:K2402"/>
    <mergeCell ref="K2193:K2194"/>
    <mergeCell ref="L2193:L2194"/>
    <mergeCell ref="M2193:M2194"/>
    <mergeCell ref="N2193:N2194"/>
    <mergeCell ref="O2193:O2194"/>
    <mergeCell ref="K2297:K2298"/>
    <mergeCell ref="L2297:L2298"/>
    <mergeCell ref="M2297:M2298"/>
    <mergeCell ref="N2297:N2298"/>
    <mergeCell ref="O2297:O2298"/>
    <mergeCell ref="L2401:L2402"/>
    <mergeCell ref="M2401:M2402"/>
    <mergeCell ref="N2401:N2402"/>
    <mergeCell ref="O2401:O2402"/>
    <mergeCell ref="B2297:B2298"/>
    <mergeCell ref="C2297:C2298"/>
    <mergeCell ref="D2297:D2298"/>
    <mergeCell ref="E2297:E2298"/>
    <mergeCell ref="F2297:F2298"/>
    <mergeCell ref="G2297:G2298"/>
    <mergeCell ref="H2297:H2298"/>
    <mergeCell ref="I2297:I2298"/>
    <mergeCell ref="J2297:J2298"/>
    <mergeCell ref="B2193:B2194"/>
    <mergeCell ref="C2193:C2194"/>
    <mergeCell ref="D2193:D2194"/>
    <mergeCell ref="E2193:E2194"/>
    <mergeCell ref="F2193:F2194"/>
    <mergeCell ref="G2193:G2194"/>
    <mergeCell ref="H2193:H2194"/>
    <mergeCell ref="I2193:I2194"/>
    <mergeCell ref="J2193:J2194"/>
    <mergeCell ref="K2089:K2090"/>
    <mergeCell ref="L2089:L2090"/>
    <mergeCell ref="M2089:M2090"/>
    <mergeCell ref="N2089:N2090"/>
    <mergeCell ref="O2089:O2090"/>
    <mergeCell ref="B1985:B1986"/>
    <mergeCell ref="C1985:C1986"/>
    <mergeCell ref="D1985:D1986"/>
    <mergeCell ref="E1985:E1986"/>
    <mergeCell ref="F1985:F1986"/>
    <mergeCell ref="B2089:B2090"/>
    <mergeCell ref="C2089:C2090"/>
    <mergeCell ref="D2089:D2090"/>
    <mergeCell ref="E2089:E2090"/>
    <mergeCell ref="F2089:F2090"/>
    <mergeCell ref="G2089:G2090"/>
    <mergeCell ref="H2089:H2090"/>
    <mergeCell ref="I2089:I2090"/>
    <mergeCell ref="J2089:J2090"/>
    <mergeCell ref="G1985:G1986"/>
    <mergeCell ref="H1985:H1986"/>
    <mergeCell ref="I1985:I1986"/>
    <mergeCell ref="J1985:J1986"/>
    <mergeCell ref="K1985:K1986"/>
    <mergeCell ref="J1777:J1778"/>
    <mergeCell ref="L1985:L1986"/>
    <mergeCell ref="M1985:M1986"/>
    <mergeCell ref="N1985:N1986"/>
    <mergeCell ref="O1985:O1986"/>
    <mergeCell ref="B1881:B1882"/>
    <mergeCell ref="C1881:C1882"/>
    <mergeCell ref="D1881:D1882"/>
    <mergeCell ref="E1881:E1882"/>
    <mergeCell ref="F1881:F1882"/>
    <mergeCell ref="G1881:G1882"/>
    <mergeCell ref="H1881:H1882"/>
    <mergeCell ref="I1881:I1882"/>
    <mergeCell ref="J1881:J1882"/>
    <mergeCell ref="K1777:K1778"/>
    <mergeCell ref="L1777:L1778"/>
    <mergeCell ref="M1777:M1778"/>
    <mergeCell ref="N1777:N1778"/>
    <mergeCell ref="O1777:O1778"/>
    <mergeCell ref="K1881:K1882"/>
    <mergeCell ref="L1881:L1882"/>
    <mergeCell ref="M1881:M1882"/>
    <mergeCell ref="N1881:N1882"/>
    <mergeCell ref="O1881:O1882"/>
    <mergeCell ref="F1569:F1570"/>
    <mergeCell ref="B1777:B1778"/>
    <mergeCell ref="C1777:C1778"/>
    <mergeCell ref="D1777:D1778"/>
    <mergeCell ref="E1777:E1778"/>
    <mergeCell ref="F1777:F1778"/>
    <mergeCell ref="G1777:G1778"/>
    <mergeCell ref="H1777:H1778"/>
    <mergeCell ref="I1777:I1778"/>
    <mergeCell ref="I841:I842"/>
    <mergeCell ref="K1569:K1570"/>
    <mergeCell ref="L1569:L1570"/>
    <mergeCell ref="M1569:M1570"/>
    <mergeCell ref="N1569:N1570"/>
    <mergeCell ref="O1569:O1570"/>
    <mergeCell ref="B1673:B1674"/>
    <mergeCell ref="C1673:C1674"/>
    <mergeCell ref="D1673:D1674"/>
    <mergeCell ref="E1673:E1674"/>
    <mergeCell ref="F1673:F1674"/>
    <mergeCell ref="G1673:G1674"/>
    <mergeCell ref="H1673:H1674"/>
    <mergeCell ref="I1673:I1674"/>
    <mergeCell ref="J1673:J1674"/>
    <mergeCell ref="K1673:K1674"/>
    <mergeCell ref="L1673:L1674"/>
    <mergeCell ref="M1673:M1674"/>
    <mergeCell ref="N1673:N1674"/>
    <mergeCell ref="O1673:O1674"/>
    <mergeCell ref="B1569:B1570"/>
    <mergeCell ref="C1569:C1570"/>
    <mergeCell ref="D1569:D1570"/>
    <mergeCell ref="E1569:E1570"/>
    <mergeCell ref="N529:N530"/>
    <mergeCell ref="G1569:G1570"/>
    <mergeCell ref="H1569:H1570"/>
    <mergeCell ref="I1569:I1570"/>
    <mergeCell ref="J1569:J1570"/>
    <mergeCell ref="N633:N634"/>
    <mergeCell ref="O633:O634"/>
    <mergeCell ref="K633:K634"/>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G841:G842"/>
    <mergeCell ref="H841:H842"/>
    <mergeCell ref="M737:M738"/>
    <mergeCell ref="N737:N738"/>
    <mergeCell ref="O737:O738"/>
    <mergeCell ref="B633:B634"/>
    <mergeCell ref="C633:C634"/>
    <mergeCell ref="D633:D634"/>
    <mergeCell ref="E633:E634"/>
    <mergeCell ref="F633:F634"/>
    <mergeCell ref="B737:B738"/>
    <mergeCell ref="C737:C738"/>
    <mergeCell ref="D737:D738"/>
    <mergeCell ref="E737:E738"/>
    <mergeCell ref="F737:F738"/>
    <mergeCell ref="G737:G738"/>
    <mergeCell ref="H737:H738"/>
    <mergeCell ref="I737:I738"/>
    <mergeCell ref="J737:J738"/>
    <mergeCell ref="G633:G634"/>
    <mergeCell ref="H633:H634"/>
    <mergeCell ref="I633:I634"/>
    <mergeCell ref="D217:D218"/>
    <mergeCell ref="E217:E218"/>
    <mergeCell ref="F217:F218"/>
    <mergeCell ref="B321:B322"/>
    <mergeCell ref="C321:C322"/>
    <mergeCell ref="D321:D322"/>
    <mergeCell ref="E321:E322"/>
    <mergeCell ref="F321:F322"/>
    <mergeCell ref="B529:B530"/>
    <mergeCell ref="C529:C530"/>
    <mergeCell ref="D529:D530"/>
    <mergeCell ref="E529:E530"/>
    <mergeCell ref="F529:F530"/>
    <mergeCell ref="K321:K322"/>
    <mergeCell ref="L321:L322"/>
    <mergeCell ref="M321:M322"/>
    <mergeCell ref="N321:N322"/>
    <mergeCell ref="O321:O322"/>
    <mergeCell ref="K425:K426"/>
    <mergeCell ref="L425:L426"/>
    <mergeCell ref="M425:M426"/>
    <mergeCell ref="N425:N426"/>
    <mergeCell ref="O425:O426"/>
    <mergeCell ref="K529:K530"/>
    <mergeCell ref="L529:L530"/>
    <mergeCell ref="M529:M530"/>
    <mergeCell ref="O529:O530"/>
    <mergeCell ref="J1049:J1050"/>
    <mergeCell ref="H1153:H1154"/>
    <mergeCell ref="K9:K10"/>
    <mergeCell ref="L9:L10"/>
    <mergeCell ref="M9:M10"/>
    <mergeCell ref="L633:L634"/>
    <mergeCell ref="M633:M634"/>
    <mergeCell ref="K737:K738"/>
    <mergeCell ref="L737:L738"/>
    <mergeCell ref="L1049:L1050"/>
    <mergeCell ref="M1049:M1050"/>
    <mergeCell ref="K841:K842"/>
    <mergeCell ref="N1049:N1050"/>
    <mergeCell ref="O1049:O1050"/>
    <mergeCell ref="K1153:K1154"/>
    <mergeCell ref="L1153:L1154"/>
    <mergeCell ref="K1049:K1050"/>
    <mergeCell ref="M1153:M1154"/>
    <mergeCell ref="N1153:N1154"/>
    <mergeCell ref="O1153:O1154"/>
    <mergeCell ref="G321:G322"/>
    <mergeCell ref="H321:H322"/>
    <mergeCell ref="I321:I322"/>
    <mergeCell ref="J321:J322"/>
    <mergeCell ref="G217:G218"/>
    <mergeCell ref="H217:H218"/>
    <mergeCell ref="I217:I218"/>
    <mergeCell ref="J217:J218"/>
    <mergeCell ref="J633:J634"/>
    <mergeCell ref="I425:I426"/>
    <mergeCell ref="J425:J426"/>
    <mergeCell ref="G529:G530"/>
    <mergeCell ref="H529:H530"/>
    <mergeCell ref="I529:I530"/>
    <mergeCell ref="J529:J530"/>
    <mergeCell ref="B1049:B1050"/>
    <mergeCell ref="C1049:C1050"/>
    <mergeCell ref="D1049:D1050"/>
    <mergeCell ref="E1049:E1050"/>
    <mergeCell ref="F1049:F1050"/>
    <mergeCell ref="G1049:G1050"/>
    <mergeCell ref="H1049:H1050"/>
    <mergeCell ref="I1049:I1050"/>
    <mergeCell ref="J1153:J1154"/>
    <mergeCell ref="B1153:B1154"/>
    <mergeCell ref="C1153:C1154"/>
    <mergeCell ref="D1153:D1154"/>
    <mergeCell ref="E1153:E1154"/>
    <mergeCell ref="F1153:F1154"/>
    <mergeCell ref="G1153:G1154"/>
    <mergeCell ref="I1153:I1154"/>
    <mergeCell ref="O113:O114"/>
    <mergeCell ref="K217:K218"/>
    <mergeCell ref="J9:J10"/>
    <mergeCell ref="L217:L218"/>
    <mergeCell ref="M217:M218"/>
    <mergeCell ref="N217:N218"/>
    <mergeCell ref="O217:O218"/>
    <mergeCell ref="B113:B114"/>
    <mergeCell ref="C113:C114"/>
    <mergeCell ref="D113:D114"/>
    <mergeCell ref="E113:E114"/>
    <mergeCell ref="F113:F114"/>
    <mergeCell ref="G113:G114"/>
    <mergeCell ref="H113:H114"/>
    <mergeCell ref="I113:I114"/>
    <mergeCell ref="J113:J114"/>
    <mergeCell ref="N9:N10"/>
    <mergeCell ref="O9:O10"/>
    <mergeCell ref="K113:K114"/>
    <mergeCell ref="L113:L114"/>
    <mergeCell ref="M113:M114"/>
    <mergeCell ref="N113:N114"/>
    <mergeCell ref="B217:B218"/>
    <mergeCell ref="C217:C218"/>
    <mergeCell ref="B6:C6"/>
    <mergeCell ref="B1361:B1362"/>
    <mergeCell ref="C1361:C1362"/>
    <mergeCell ref="D1361:D1362"/>
    <mergeCell ref="E1361:E1362"/>
    <mergeCell ref="F1361:F1362"/>
    <mergeCell ref="G1361:G1362"/>
    <mergeCell ref="H1361:H1362"/>
    <mergeCell ref="I1361:I1362"/>
    <mergeCell ref="B9:B10"/>
    <mergeCell ref="C9:C10"/>
    <mergeCell ref="D9:D10"/>
    <mergeCell ref="E9:E10"/>
    <mergeCell ref="F9:F10"/>
    <mergeCell ref="G9:G10"/>
    <mergeCell ref="H9:H10"/>
    <mergeCell ref="I9:I10"/>
    <mergeCell ref="B425:B426"/>
    <mergeCell ref="C425:C426"/>
    <mergeCell ref="D425:D426"/>
    <mergeCell ref="E425:E426"/>
    <mergeCell ref="F425:F426"/>
    <mergeCell ref="G425:G426"/>
    <mergeCell ref="H425:H426"/>
    <mergeCell ref="L841:L842"/>
    <mergeCell ref="M841:M842"/>
    <mergeCell ref="N841:N842"/>
    <mergeCell ref="O841:O842"/>
    <mergeCell ref="B945:B946"/>
    <mergeCell ref="C945:C946"/>
    <mergeCell ref="D945:D946"/>
    <mergeCell ref="E945:E946"/>
    <mergeCell ref="F945:F946"/>
    <mergeCell ref="G945:G946"/>
    <mergeCell ref="H945:H946"/>
    <mergeCell ref="I945:I946"/>
    <mergeCell ref="J945:J946"/>
    <mergeCell ref="K945:K946"/>
    <mergeCell ref="L945:L946"/>
    <mergeCell ref="M945:M946"/>
    <mergeCell ref="N945:N946"/>
    <mergeCell ref="O945:O946"/>
    <mergeCell ref="B841:B842"/>
    <mergeCell ref="C841:C842"/>
    <mergeCell ref="D841:D842"/>
    <mergeCell ref="E841:E842"/>
    <mergeCell ref="F841:F842"/>
    <mergeCell ref="J841:J842"/>
    <mergeCell ref="B1257:B1258"/>
    <mergeCell ref="C1257:C1258"/>
    <mergeCell ref="D1257:D1258"/>
    <mergeCell ref="E1257:E1258"/>
    <mergeCell ref="F1257:F1258"/>
    <mergeCell ref="G1257:G1258"/>
    <mergeCell ref="H1257:H1258"/>
    <mergeCell ref="I1257:I1258"/>
    <mergeCell ref="J1361:J1362"/>
    <mergeCell ref="J1257:J1258"/>
    <mergeCell ref="K1361:K1362"/>
    <mergeCell ref="L1361:L1362"/>
    <mergeCell ref="M1361:M1362"/>
    <mergeCell ref="N1361:N1362"/>
    <mergeCell ref="O1361:O1362"/>
    <mergeCell ref="K1257:K1258"/>
    <mergeCell ref="L1257:L1258"/>
    <mergeCell ref="M1257:M1258"/>
    <mergeCell ref="N1257:N1258"/>
    <mergeCell ref="O1257:O125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T2919"/>
  <sheetViews>
    <sheetView view="pageBreakPreview" zoomScale="80" zoomScaleNormal="80" zoomScaleSheetLayoutView="80" workbookViewId="0"/>
  </sheetViews>
  <sheetFormatPr defaultColWidth="9.08984375" defaultRowHeight="14.5" x14ac:dyDescent="0.35"/>
  <cols>
    <col min="1" max="1" width="23.90625" style="2" customWidth="1"/>
    <col min="2" max="16" width="13.90625" style="3" customWidth="1"/>
    <col min="17" max="17" width="12.90625" style="422" bestFit="1" customWidth="1"/>
    <col min="18" max="45" width="7.6328125" style="422" customWidth="1"/>
    <col min="46" max="46" width="7.6328125" style="301" customWidth="1"/>
    <col min="47" max="16384" width="9.08984375" style="3"/>
  </cols>
  <sheetData>
    <row r="1" spans="1:46" customFormat="1" ht="24.5" x14ac:dyDescent="0.3">
      <c r="A1" s="184" t="s">
        <v>0</v>
      </c>
      <c r="B1" s="322"/>
      <c r="C1" s="322"/>
      <c r="D1" s="322"/>
      <c r="E1" s="322"/>
      <c r="F1" s="322"/>
      <c r="G1" s="185"/>
      <c r="H1" s="185"/>
      <c r="I1" s="185"/>
      <c r="J1" s="186"/>
      <c r="K1" s="185"/>
      <c r="L1" s="185"/>
      <c r="M1" s="185"/>
      <c r="N1" s="185"/>
      <c r="O1" s="185"/>
      <c r="P1" s="4"/>
      <c r="Q1" s="412"/>
      <c r="R1" s="412"/>
      <c r="S1" s="412"/>
      <c r="T1" s="412"/>
      <c r="U1" s="412"/>
      <c r="V1" s="412"/>
      <c r="W1" s="412"/>
      <c r="X1" s="412"/>
      <c r="Y1" s="412"/>
      <c r="Z1" s="412"/>
      <c r="AA1" s="412"/>
      <c r="AB1" s="412"/>
      <c r="AC1" s="412"/>
      <c r="AD1" s="412"/>
      <c r="AE1" s="412"/>
      <c r="AF1" s="412"/>
      <c r="AG1" s="412"/>
      <c r="AH1" s="412"/>
      <c r="AI1" s="412"/>
      <c r="AJ1" s="412"/>
      <c r="AK1" s="412"/>
      <c r="AL1" s="412"/>
      <c r="AM1" s="412"/>
      <c r="AN1" s="412"/>
      <c r="AO1" s="412"/>
      <c r="AP1" s="412"/>
      <c r="AQ1" s="412"/>
      <c r="AR1" s="412"/>
      <c r="AS1" s="412"/>
      <c r="AT1" s="300"/>
    </row>
    <row r="2" spans="1:46" customFormat="1" ht="13.5" customHeight="1" x14ac:dyDescent="0.3">
      <c r="A2" s="322"/>
      <c r="B2" s="322"/>
      <c r="C2" s="322"/>
      <c r="D2" s="322"/>
      <c r="E2" s="322"/>
      <c r="F2" s="322"/>
      <c r="G2" s="185"/>
      <c r="H2" s="185"/>
      <c r="I2" s="185"/>
      <c r="J2" s="186"/>
      <c r="K2" s="185"/>
      <c r="L2" s="185"/>
      <c r="M2" s="185"/>
      <c r="N2" s="185"/>
      <c r="O2" s="185"/>
      <c r="P2" s="4"/>
      <c r="Q2" s="412"/>
      <c r="R2" s="412"/>
      <c r="S2" s="412"/>
      <c r="T2" s="412"/>
      <c r="U2" s="412"/>
      <c r="V2" s="412"/>
      <c r="W2" s="412"/>
      <c r="X2" s="412"/>
      <c r="Y2" s="412"/>
      <c r="Z2" s="412"/>
      <c r="AA2" s="412"/>
      <c r="AB2" s="412"/>
      <c r="AC2" s="412"/>
      <c r="AD2" s="412"/>
      <c r="AE2" s="412"/>
      <c r="AF2" s="412"/>
      <c r="AG2" s="412"/>
      <c r="AH2" s="412"/>
      <c r="AI2" s="412"/>
      <c r="AJ2" s="412"/>
      <c r="AK2" s="412"/>
      <c r="AL2" s="412"/>
      <c r="AM2" s="412"/>
      <c r="AN2" s="412"/>
      <c r="AO2" s="412"/>
      <c r="AP2" s="412"/>
      <c r="AQ2" s="412"/>
      <c r="AR2" s="412"/>
      <c r="AS2" s="412"/>
      <c r="AT2" s="300"/>
    </row>
    <row r="3" spans="1:46" customFormat="1" ht="13.5" customHeight="1" x14ac:dyDescent="0.3">
      <c r="A3" s="323" t="s">
        <v>1</v>
      </c>
      <c r="B3" s="324" t="str">
        <f>'Front Cover'!C27</f>
        <v>Bristol CC</v>
      </c>
      <c r="C3" s="325"/>
      <c r="D3" s="324"/>
      <c r="E3" s="322"/>
      <c r="F3" s="322"/>
      <c r="G3" s="185"/>
      <c r="H3" s="185"/>
      <c r="I3" s="185"/>
      <c r="J3" s="186"/>
      <c r="K3" s="185"/>
      <c r="L3" s="185"/>
      <c r="M3" s="185"/>
      <c r="N3" s="185"/>
      <c r="O3" s="185"/>
      <c r="P3" s="4"/>
      <c r="Q3" s="412"/>
      <c r="R3" s="412"/>
      <c r="S3" s="412"/>
      <c r="T3" s="412"/>
      <c r="U3" s="412"/>
      <c r="V3" s="412"/>
      <c r="W3" s="412"/>
      <c r="X3" s="412"/>
      <c r="Y3" s="412"/>
      <c r="Z3" s="412"/>
      <c r="AA3" s="412"/>
      <c r="AB3" s="412"/>
      <c r="AC3" s="412"/>
      <c r="AD3" s="412"/>
      <c r="AE3" s="412"/>
      <c r="AF3" s="412"/>
      <c r="AG3" s="412"/>
      <c r="AH3" s="412"/>
      <c r="AI3" s="412"/>
      <c r="AJ3" s="412"/>
      <c r="AK3" s="412"/>
      <c r="AL3" s="412"/>
      <c r="AM3" s="412"/>
      <c r="AN3" s="412"/>
      <c r="AO3" s="412"/>
      <c r="AP3" s="412"/>
      <c r="AQ3" s="412"/>
      <c r="AR3" s="412"/>
      <c r="AS3" s="412"/>
      <c r="AT3" s="300"/>
    </row>
    <row r="4" spans="1:46" customFormat="1" ht="13.5" customHeight="1" x14ac:dyDescent="0.3">
      <c r="A4" s="323" t="s">
        <v>2</v>
      </c>
      <c r="B4" s="324" t="str">
        <f>'Front Cover'!C28</f>
        <v>ID-0524-0183</v>
      </c>
      <c r="C4" s="325"/>
      <c r="D4" s="324"/>
      <c r="E4" s="322"/>
      <c r="F4" s="322"/>
      <c r="G4" s="185"/>
      <c r="H4" s="185"/>
      <c r="I4" s="185"/>
      <c r="J4" s="186"/>
      <c r="K4" s="185"/>
      <c r="L4" s="185"/>
      <c r="M4" s="185"/>
      <c r="N4" s="185"/>
      <c r="O4" s="185"/>
      <c r="P4" s="4"/>
      <c r="Q4" s="412"/>
      <c r="R4" s="412"/>
      <c r="S4" s="412"/>
      <c r="T4" s="412"/>
      <c r="U4" s="412"/>
      <c r="V4" s="412"/>
      <c r="W4" s="412"/>
      <c r="X4" s="412"/>
      <c r="Y4" s="412"/>
      <c r="Z4" s="412"/>
      <c r="AA4" s="412"/>
      <c r="AB4" s="412"/>
      <c r="AC4" s="412"/>
      <c r="AD4" s="412"/>
      <c r="AE4" s="412"/>
      <c r="AF4" s="412"/>
      <c r="AG4" s="412"/>
      <c r="AH4" s="412"/>
      <c r="AI4" s="412"/>
      <c r="AJ4" s="412"/>
      <c r="AK4" s="412"/>
      <c r="AL4" s="412"/>
      <c r="AM4" s="412"/>
      <c r="AN4" s="412"/>
      <c r="AO4" s="412"/>
      <c r="AP4" s="412"/>
      <c r="AQ4" s="412"/>
      <c r="AR4" s="412"/>
      <c r="AS4" s="412"/>
      <c r="AT4" s="300"/>
    </row>
    <row r="5" spans="1:46" customFormat="1" ht="13.5" customHeight="1" x14ac:dyDescent="0.3">
      <c r="A5" s="323" t="s">
        <v>3</v>
      </c>
      <c r="B5" s="324" t="str">
        <f>'Front Cover'!C29</f>
        <v>Site 20</v>
      </c>
      <c r="C5" s="325"/>
      <c r="D5" s="324"/>
      <c r="E5" s="322"/>
      <c r="F5" s="322"/>
      <c r="G5" s="185"/>
      <c r="H5" s="309"/>
      <c r="I5" s="187"/>
      <c r="J5" s="186"/>
      <c r="K5" s="185"/>
      <c r="L5" s="185"/>
      <c r="M5" s="185"/>
      <c r="N5" s="185"/>
      <c r="O5" s="185"/>
      <c r="P5" s="4"/>
      <c r="Q5" s="412"/>
      <c r="R5" s="412"/>
      <c r="S5" s="412"/>
      <c r="T5" s="412"/>
      <c r="U5" s="412"/>
      <c r="V5" s="412"/>
      <c r="W5" s="412"/>
      <c r="X5" s="412"/>
      <c r="Y5" s="412"/>
      <c r="Z5" s="412"/>
      <c r="AA5" s="412"/>
      <c r="AB5" s="412"/>
      <c r="AC5" s="412"/>
      <c r="AD5" s="412"/>
      <c r="AE5" s="412"/>
      <c r="AF5" s="412"/>
      <c r="AG5" s="412"/>
      <c r="AH5" s="412"/>
      <c r="AI5" s="412"/>
      <c r="AJ5" s="412"/>
      <c r="AK5" s="412"/>
      <c r="AL5" s="412"/>
      <c r="AM5" s="412"/>
      <c r="AN5" s="412"/>
      <c r="AO5" s="412"/>
      <c r="AP5" s="412"/>
      <c r="AQ5" s="412"/>
      <c r="AR5" s="412"/>
      <c r="AS5" s="412"/>
      <c r="AT5" s="300"/>
    </row>
    <row r="6" spans="1:46" customFormat="1" ht="13.5" customHeight="1" x14ac:dyDescent="0.3">
      <c r="A6" s="326" t="s">
        <v>53</v>
      </c>
      <c r="B6" s="537" t="str">
        <f>'Front Cover'!D34</f>
        <v>A3029 Winterstoke Road (E)</v>
      </c>
      <c r="C6" s="537"/>
      <c r="D6" s="326" t="s">
        <v>28</v>
      </c>
      <c r="E6" s="324" t="str">
        <f>'Front Cover'!H34</f>
        <v>South Liberty Lane (W)</v>
      </c>
      <c r="F6" s="324"/>
      <c r="G6" s="185"/>
      <c r="H6" s="187"/>
      <c r="I6" s="187"/>
      <c r="J6" s="186"/>
      <c r="K6" s="185"/>
      <c r="L6" s="185"/>
      <c r="M6" s="185"/>
      <c r="N6" s="185"/>
      <c r="O6" s="185"/>
      <c r="P6" s="4"/>
      <c r="Q6" s="412"/>
      <c r="R6" s="412"/>
      <c r="S6" s="412"/>
      <c r="T6" s="412"/>
      <c r="U6" s="412"/>
      <c r="V6" s="412"/>
      <c r="W6" s="412"/>
      <c r="X6" s="412"/>
      <c r="Y6" s="412"/>
      <c r="Z6" s="412"/>
      <c r="AA6" s="412"/>
      <c r="AB6" s="412"/>
      <c r="AC6" s="412"/>
      <c r="AD6" s="412"/>
      <c r="AE6" s="412"/>
      <c r="AF6" s="412"/>
      <c r="AG6" s="412"/>
      <c r="AH6" s="412"/>
      <c r="AI6" s="412"/>
      <c r="AJ6" s="412"/>
      <c r="AK6" s="412"/>
      <c r="AL6" s="412"/>
      <c r="AM6" s="412"/>
      <c r="AN6" s="412"/>
      <c r="AO6" s="412"/>
      <c r="AP6" s="412"/>
      <c r="AQ6" s="412"/>
      <c r="AR6" s="412"/>
      <c r="AS6" s="412"/>
      <c r="AT6" s="300"/>
    </row>
    <row r="7" spans="1:46" customFormat="1" ht="13.5" customHeight="1" x14ac:dyDescent="0.3">
      <c r="A7" s="310"/>
      <c r="B7" s="4"/>
      <c r="C7" s="311"/>
      <c r="D7" s="4"/>
      <c r="E7" s="4"/>
      <c r="F7" s="4"/>
      <c r="G7" s="4"/>
      <c r="H7" s="4"/>
      <c r="I7" s="4"/>
      <c r="J7" s="312"/>
      <c r="K7" s="4"/>
      <c r="L7" s="4"/>
      <c r="M7" s="4"/>
      <c r="N7" s="4"/>
      <c r="O7" s="4"/>
      <c r="P7" s="4"/>
      <c r="Q7" s="412"/>
      <c r="R7" s="412"/>
      <c r="S7" s="412"/>
      <c r="T7" s="412"/>
      <c r="U7" s="412"/>
      <c r="V7" s="412"/>
      <c r="W7" s="412"/>
      <c r="X7" s="412"/>
      <c r="Y7" s="412"/>
      <c r="Z7" s="412"/>
      <c r="AA7" s="412"/>
      <c r="AB7" s="412"/>
      <c r="AC7" s="412"/>
      <c r="AD7" s="412"/>
      <c r="AE7" s="412"/>
      <c r="AF7" s="412"/>
      <c r="AG7" s="412"/>
      <c r="AH7" s="412"/>
      <c r="AI7" s="412"/>
      <c r="AJ7" s="412"/>
      <c r="AK7" s="412"/>
      <c r="AL7" s="412"/>
      <c r="AM7" s="412"/>
      <c r="AN7" s="412"/>
      <c r="AO7" s="412"/>
      <c r="AP7" s="412"/>
      <c r="AQ7" s="412"/>
      <c r="AR7" s="412"/>
      <c r="AS7" s="412"/>
      <c r="AT7" s="300"/>
    </row>
    <row r="8" spans="1:46" ht="13.5" customHeight="1" thickBot="1" x14ac:dyDescent="0.4">
      <c r="A8" s="122" t="s">
        <v>16</v>
      </c>
      <c r="B8" s="121" t="s">
        <v>72</v>
      </c>
      <c r="C8" s="121">
        <f>'Front Cover'!C30</f>
        <v>45446</v>
      </c>
      <c r="D8" s="122"/>
      <c r="E8" s="122"/>
      <c r="F8" s="122"/>
      <c r="G8" s="122"/>
      <c r="H8" s="122"/>
      <c r="I8" s="122"/>
      <c r="J8" s="122"/>
      <c r="K8" s="122"/>
      <c r="L8" s="122"/>
      <c r="M8" s="122"/>
      <c r="N8" s="123"/>
      <c r="O8" s="123"/>
      <c r="Q8" s="413" t="s">
        <v>73</v>
      </c>
      <c r="R8" s="414"/>
      <c r="S8" s="414"/>
      <c r="T8" s="414"/>
      <c r="U8" s="414"/>
      <c r="V8" s="414"/>
      <c r="W8" s="414"/>
      <c r="X8" s="414"/>
      <c r="Y8" s="414"/>
      <c r="Z8" s="414"/>
      <c r="AA8" s="414"/>
      <c r="AB8" s="414"/>
      <c r="AC8" s="414"/>
      <c r="AD8" s="414"/>
      <c r="AE8" s="414"/>
      <c r="AF8" s="414"/>
      <c r="AG8" s="414"/>
      <c r="AH8" s="414"/>
      <c r="AI8" s="414"/>
      <c r="AJ8" s="414"/>
      <c r="AK8" s="414"/>
      <c r="AL8" s="414"/>
      <c r="AM8" s="414"/>
      <c r="AN8" s="414"/>
      <c r="AO8" s="414"/>
      <c r="AP8" s="414"/>
      <c r="AQ8" s="414"/>
      <c r="AR8" s="414"/>
      <c r="AS8" s="414"/>
      <c r="AT8" s="358"/>
    </row>
    <row r="9" spans="1:46" ht="13.5" customHeight="1" thickTop="1" thickBot="1" x14ac:dyDescent="0.4">
      <c r="A9" s="122"/>
      <c r="B9" s="538" t="s">
        <v>74</v>
      </c>
      <c r="C9" s="538" t="s">
        <v>75</v>
      </c>
      <c r="D9" s="538" t="s">
        <v>76</v>
      </c>
      <c r="E9" s="538" t="s">
        <v>77</v>
      </c>
      <c r="F9" s="538" t="s">
        <v>78</v>
      </c>
      <c r="G9" s="538" t="s">
        <v>79</v>
      </c>
      <c r="H9" s="538" t="s">
        <v>80</v>
      </c>
      <c r="I9" s="538" t="s">
        <v>81</v>
      </c>
      <c r="J9" s="538" t="s">
        <v>82</v>
      </c>
      <c r="K9" s="538" t="s">
        <v>83</v>
      </c>
      <c r="L9" s="538" t="s">
        <v>84</v>
      </c>
      <c r="M9" s="538" t="s">
        <v>85</v>
      </c>
      <c r="N9" s="540" t="s">
        <v>86</v>
      </c>
      <c r="O9" s="540" t="s">
        <v>87</v>
      </c>
      <c r="Q9" s="415"/>
      <c r="R9" s="414"/>
      <c r="S9" s="414"/>
      <c r="T9" s="414"/>
      <c r="U9" s="414"/>
      <c r="V9" s="414"/>
      <c r="W9" s="414"/>
      <c r="X9" s="414"/>
      <c r="Y9" s="414"/>
      <c r="Z9" s="414"/>
      <c r="AA9" s="414"/>
      <c r="AB9" s="414"/>
      <c r="AC9" s="414"/>
      <c r="AD9" s="414"/>
      <c r="AE9" s="414"/>
      <c r="AF9" s="414"/>
      <c r="AG9" s="414"/>
      <c r="AH9" s="414"/>
      <c r="AI9" s="414"/>
      <c r="AJ9" s="414"/>
      <c r="AK9" s="414"/>
      <c r="AL9" s="414"/>
      <c r="AM9" s="414"/>
      <c r="AN9" s="414"/>
      <c r="AO9" s="414"/>
      <c r="AP9" s="414"/>
      <c r="AQ9" s="414"/>
      <c r="AR9" s="414"/>
      <c r="AS9" s="414"/>
      <c r="AT9" s="358"/>
    </row>
    <row r="10" spans="1:46" ht="13.5" customHeight="1" thickTop="1" thickBot="1" x14ac:dyDescent="0.4">
      <c r="A10" s="441" t="s">
        <v>56</v>
      </c>
      <c r="B10" s="539"/>
      <c r="C10" s="539"/>
      <c r="D10" s="539"/>
      <c r="E10" s="539"/>
      <c r="F10" s="539"/>
      <c r="G10" s="539"/>
      <c r="H10" s="539"/>
      <c r="I10" s="539"/>
      <c r="J10" s="539"/>
      <c r="K10" s="539"/>
      <c r="L10" s="539"/>
      <c r="M10" s="539"/>
      <c r="N10" s="541"/>
      <c r="O10" s="541"/>
      <c r="Q10" s="415" t="s">
        <v>56</v>
      </c>
      <c r="R10" s="416">
        <f>C8</f>
        <v>45446</v>
      </c>
      <c r="S10" s="416">
        <f>R10+1</f>
        <v>45447</v>
      </c>
      <c r="T10" s="416">
        <f t="shared" ref="T10:AI10" si="0">S10+1</f>
        <v>45448</v>
      </c>
      <c r="U10" s="416">
        <f t="shared" si="0"/>
        <v>45449</v>
      </c>
      <c r="V10" s="416">
        <f t="shared" si="0"/>
        <v>45450</v>
      </c>
      <c r="W10" s="416">
        <f t="shared" si="0"/>
        <v>45451</v>
      </c>
      <c r="X10" s="416">
        <f t="shared" si="0"/>
        <v>45452</v>
      </c>
      <c r="Y10" s="416">
        <f t="shared" si="0"/>
        <v>45453</v>
      </c>
      <c r="Z10" s="416">
        <f t="shared" si="0"/>
        <v>45454</v>
      </c>
      <c r="AA10" s="416">
        <f t="shared" si="0"/>
        <v>45455</v>
      </c>
      <c r="AB10" s="416">
        <f t="shared" si="0"/>
        <v>45456</v>
      </c>
      <c r="AC10" s="416">
        <f t="shared" si="0"/>
        <v>45457</v>
      </c>
      <c r="AD10" s="416">
        <f t="shared" si="0"/>
        <v>45458</v>
      </c>
      <c r="AE10" s="416">
        <f t="shared" si="0"/>
        <v>45459</v>
      </c>
      <c r="AF10" s="416">
        <f t="shared" si="0"/>
        <v>45460</v>
      </c>
      <c r="AG10" s="416">
        <f t="shared" si="0"/>
        <v>45461</v>
      </c>
      <c r="AH10" s="416">
        <f t="shared" si="0"/>
        <v>45462</v>
      </c>
      <c r="AI10" s="416">
        <f t="shared" si="0"/>
        <v>45463</v>
      </c>
      <c r="AJ10" s="416">
        <f t="shared" ref="AJ10" si="1">AI10+1</f>
        <v>45464</v>
      </c>
      <c r="AK10" s="416">
        <f t="shared" ref="AK10" si="2">AJ10+1</f>
        <v>45465</v>
      </c>
      <c r="AL10" s="416">
        <f t="shared" ref="AL10" si="3">AK10+1</f>
        <v>45466</v>
      </c>
      <c r="AM10" s="416">
        <f t="shared" ref="AM10" si="4">AL10+1</f>
        <v>45467</v>
      </c>
      <c r="AN10" s="416">
        <f t="shared" ref="AN10" si="5">AM10+1</f>
        <v>45468</v>
      </c>
      <c r="AO10" s="416">
        <f t="shared" ref="AO10" si="6">AN10+1</f>
        <v>45469</v>
      </c>
      <c r="AP10" s="416">
        <f t="shared" ref="AP10" si="7">AO10+1</f>
        <v>45470</v>
      </c>
      <c r="AQ10" s="416">
        <f t="shared" ref="AQ10" si="8">AP10+1</f>
        <v>45471</v>
      </c>
      <c r="AR10" s="416">
        <f t="shared" ref="AR10" si="9">AQ10+1</f>
        <v>45472</v>
      </c>
      <c r="AS10" s="416">
        <f t="shared" ref="AS10" si="10">AR10+1</f>
        <v>45473</v>
      </c>
      <c r="AT10" s="358"/>
    </row>
    <row r="11" spans="1:46" ht="13.5" customHeight="1" thickTop="1" x14ac:dyDescent="0.35">
      <c r="A11" s="158">
        <v>0</v>
      </c>
      <c r="B11" s="159" t="s">
        <v>88</v>
      </c>
      <c r="C11" s="159" t="s">
        <v>88</v>
      </c>
      <c r="D11" s="159" t="s">
        <v>88</v>
      </c>
      <c r="E11" s="159" t="s">
        <v>88</v>
      </c>
      <c r="F11" s="159" t="s">
        <v>88</v>
      </c>
      <c r="G11" s="159" t="s">
        <v>88</v>
      </c>
      <c r="H11" s="159" t="s">
        <v>88</v>
      </c>
      <c r="I11" s="159" t="s">
        <v>88</v>
      </c>
      <c r="J11" s="159" t="s">
        <v>88</v>
      </c>
      <c r="K11" s="159" t="s">
        <v>88</v>
      </c>
      <c r="L11" s="159" t="s">
        <v>88</v>
      </c>
      <c r="M11" s="159" t="s">
        <v>88</v>
      </c>
      <c r="N11" s="159" t="s">
        <v>88</v>
      </c>
      <c r="O11" s="159" t="s">
        <v>88</v>
      </c>
      <c r="P11" s="2"/>
      <c r="Q11" s="417">
        <v>0</v>
      </c>
      <c r="R11" s="414" t="str">
        <f>N11</f>
        <v>*</v>
      </c>
      <c r="S11" s="414" t="str">
        <f>N115</f>
        <v>*</v>
      </c>
      <c r="T11" s="414" t="str">
        <f>N219</f>
        <v>*</v>
      </c>
      <c r="U11" s="414" t="str">
        <f>N323</f>
        <v>*</v>
      </c>
      <c r="V11" s="414" t="str">
        <f>N427</f>
        <v>*</v>
      </c>
      <c r="W11" s="414">
        <f>N531</f>
        <v>20.5</v>
      </c>
      <c r="X11" s="414">
        <f>N635</f>
        <v>20.2</v>
      </c>
      <c r="Y11" s="414">
        <f>N739</f>
        <v>22.7</v>
      </c>
      <c r="Z11" s="414">
        <f>N843</f>
        <v>18.100000000000001</v>
      </c>
      <c r="AA11" s="414" t="str">
        <f>N947</f>
        <v>-</v>
      </c>
      <c r="AB11" s="414">
        <f>N1051</f>
        <v>21.8</v>
      </c>
      <c r="AC11" s="414">
        <f>N1155</f>
        <v>17.600000000000001</v>
      </c>
      <c r="AD11" s="414">
        <f>N1259</f>
        <v>20.5</v>
      </c>
      <c r="AE11" s="414">
        <f>N1363</f>
        <v>20.2</v>
      </c>
      <c r="AF11" s="414" t="str">
        <f>N1467</f>
        <v>-</v>
      </c>
      <c r="AG11" s="414">
        <f>N1571</f>
        <v>23.9</v>
      </c>
      <c r="AH11" s="414">
        <f>N1675</f>
        <v>23.3</v>
      </c>
      <c r="AI11" s="414">
        <f>N1779</f>
        <v>23.2</v>
      </c>
      <c r="AJ11" s="414">
        <f>N1883</f>
        <v>19.600000000000001</v>
      </c>
      <c r="AK11" s="414">
        <f>N1987</f>
        <v>19.399999999999999</v>
      </c>
      <c r="AL11" s="414">
        <f>N2091</f>
        <v>20.8</v>
      </c>
      <c r="AM11" s="414">
        <f>N2195</f>
        <v>21.5</v>
      </c>
      <c r="AN11" s="414">
        <f>N2299</f>
        <v>22.3</v>
      </c>
      <c r="AO11" s="414">
        <f>N2403</f>
        <v>23.6</v>
      </c>
      <c r="AP11" s="414">
        <f>N2507</f>
        <v>20.8</v>
      </c>
      <c r="AQ11" s="414" t="str">
        <f>N2611</f>
        <v>-</v>
      </c>
      <c r="AR11" s="414" t="str">
        <f>N2715</f>
        <v>-</v>
      </c>
      <c r="AS11" s="414" t="str">
        <f>N2819</f>
        <v>-</v>
      </c>
      <c r="AT11" s="358"/>
    </row>
    <row r="12" spans="1:46" ht="13.5" customHeight="1" x14ac:dyDescent="0.35">
      <c r="A12" s="160">
        <v>1.0416666666666666E-2</v>
      </c>
      <c r="B12" s="159" t="s">
        <v>88</v>
      </c>
      <c r="C12" s="159" t="s">
        <v>88</v>
      </c>
      <c r="D12" s="159" t="s">
        <v>88</v>
      </c>
      <c r="E12" s="159" t="s">
        <v>88</v>
      </c>
      <c r="F12" s="159" t="s">
        <v>88</v>
      </c>
      <c r="G12" s="159" t="s">
        <v>88</v>
      </c>
      <c r="H12" s="159" t="s">
        <v>88</v>
      </c>
      <c r="I12" s="159" t="s">
        <v>88</v>
      </c>
      <c r="J12" s="159" t="s">
        <v>88</v>
      </c>
      <c r="K12" s="159" t="s">
        <v>88</v>
      </c>
      <c r="L12" s="159" t="s">
        <v>88</v>
      </c>
      <c r="M12" s="159" t="s">
        <v>88</v>
      </c>
      <c r="N12" s="159" t="s">
        <v>88</v>
      </c>
      <c r="O12" s="159" t="s">
        <v>88</v>
      </c>
      <c r="P12" s="2"/>
      <c r="Q12" s="417">
        <v>1.0416666666666666E-2</v>
      </c>
      <c r="R12" s="414" t="str">
        <f t="shared" ref="R12:R75" si="11">N12</f>
        <v>*</v>
      </c>
      <c r="S12" s="414" t="str">
        <f t="shared" ref="S12:S75" si="12">N116</f>
        <v>*</v>
      </c>
      <c r="T12" s="414" t="str">
        <f t="shared" ref="T12:T75" si="13">N220</f>
        <v>*</v>
      </c>
      <c r="U12" s="414" t="str">
        <f t="shared" ref="U12:U75" si="14">N324</f>
        <v>*</v>
      </c>
      <c r="V12" s="414" t="str">
        <f t="shared" ref="V12:V75" si="15">N428</f>
        <v>*</v>
      </c>
      <c r="W12" s="414">
        <f t="shared" ref="W12:W75" si="16">N532</f>
        <v>24.5</v>
      </c>
      <c r="X12" s="414">
        <f t="shared" ref="X12:X75" si="17">N636</f>
        <v>19.3</v>
      </c>
      <c r="Y12" s="414">
        <f t="shared" ref="Y12:Y75" si="18">N740</f>
        <v>21</v>
      </c>
      <c r="Z12" s="414" t="str">
        <f t="shared" ref="Z12:Z75" si="19">N844</f>
        <v>-</v>
      </c>
      <c r="AA12" s="414">
        <f t="shared" ref="AA12:AA75" si="20">N948</f>
        <v>20.9</v>
      </c>
      <c r="AB12" s="414">
        <f t="shared" ref="AB12:AB75" si="21">N1052</f>
        <v>18.600000000000001</v>
      </c>
      <c r="AC12" s="414">
        <f t="shared" ref="AC12:AC75" si="22">N1156</f>
        <v>22.3</v>
      </c>
      <c r="AD12" s="414">
        <f t="shared" ref="AD12:AD75" si="23">N1260</f>
        <v>24.2</v>
      </c>
      <c r="AE12" s="414">
        <f t="shared" ref="AE12:AE75" si="24">N1364</f>
        <v>26.3</v>
      </c>
      <c r="AF12" s="414">
        <f t="shared" ref="AF12:AF75" si="25">N1468</f>
        <v>18.899999999999999</v>
      </c>
      <c r="AG12" s="414">
        <f t="shared" ref="AG12:AG75" si="26">N1572</f>
        <v>23.3</v>
      </c>
      <c r="AH12" s="414">
        <f t="shared" ref="AH12:AH75" si="27">N1676</f>
        <v>22.7</v>
      </c>
      <c r="AI12" s="414">
        <f t="shared" ref="AI12:AI75" si="28">N1780</f>
        <v>25.4</v>
      </c>
      <c r="AJ12" s="414">
        <f t="shared" ref="AJ12:AJ75" si="29">N1884</f>
        <v>20.2</v>
      </c>
      <c r="AK12" s="414">
        <f t="shared" ref="AK12:AK75" si="30">N1988</f>
        <v>17.899999999999999</v>
      </c>
      <c r="AL12" s="414">
        <f t="shared" ref="AL12:AL75" si="31">N2092</f>
        <v>19.3</v>
      </c>
      <c r="AM12" s="414">
        <f t="shared" ref="AM12:AM75" si="32">N2196</f>
        <v>11</v>
      </c>
      <c r="AN12" s="414">
        <f t="shared" ref="AN12:AN75" si="33">N2300</f>
        <v>19.7</v>
      </c>
      <c r="AO12" s="414">
        <f t="shared" ref="AO12:AO75" si="34">N2404</f>
        <v>21.9</v>
      </c>
      <c r="AP12" s="414">
        <f t="shared" ref="AP12:AP75" si="35">N2508</f>
        <v>21.3</v>
      </c>
      <c r="AQ12" s="414" t="str">
        <f t="shared" ref="AQ12:AQ75" si="36">N2612</f>
        <v>-</v>
      </c>
      <c r="AR12" s="414" t="str">
        <f t="shared" ref="AR12:AR75" si="37">N2716</f>
        <v>-</v>
      </c>
      <c r="AS12" s="414" t="str">
        <f t="shared" ref="AS12:AS75" si="38">N2820</f>
        <v>-</v>
      </c>
      <c r="AT12" s="358"/>
    </row>
    <row r="13" spans="1:46" ht="13.5" customHeight="1" x14ac:dyDescent="0.35">
      <c r="A13" s="160">
        <v>2.0833333333333332E-2</v>
      </c>
      <c r="B13" s="159" t="s">
        <v>88</v>
      </c>
      <c r="C13" s="159" t="s">
        <v>88</v>
      </c>
      <c r="D13" s="159" t="s">
        <v>88</v>
      </c>
      <c r="E13" s="159" t="s">
        <v>88</v>
      </c>
      <c r="F13" s="159" t="s">
        <v>88</v>
      </c>
      <c r="G13" s="159" t="s">
        <v>88</v>
      </c>
      <c r="H13" s="159" t="s">
        <v>88</v>
      </c>
      <c r="I13" s="159" t="s">
        <v>88</v>
      </c>
      <c r="J13" s="159" t="s">
        <v>88</v>
      </c>
      <c r="K13" s="159" t="s">
        <v>88</v>
      </c>
      <c r="L13" s="159" t="s">
        <v>88</v>
      </c>
      <c r="M13" s="159" t="s">
        <v>88</v>
      </c>
      <c r="N13" s="159" t="s">
        <v>88</v>
      </c>
      <c r="O13" s="159" t="s">
        <v>88</v>
      </c>
      <c r="P13" s="2"/>
      <c r="Q13" s="417">
        <v>2.0833333333333332E-2</v>
      </c>
      <c r="R13" s="414" t="str">
        <f t="shared" si="11"/>
        <v>*</v>
      </c>
      <c r="S13" s="414" t="str">
        <f t="shared" si="12"/>
        <v>*</v>
      </c>
      <c r="T13" s="414" t="str">
        <f t="shared" si="13"/>
        <v>*</v>
      </c>
      <c r="U13" s="414" t="str">
        <f t="shared" si="14"/>
        <v>*</v>
      </c>
      <c r="V13" s="414" t="str">
        <f t="shared" si="15"/>
        <v>*</v>
      </c>
      <c r="W13" s="414">
        <f t="shared" si="16"/>
        <v>23.3</v>
      </c>
      <c r="X13" s="414">
        <f t="shared" si="17"/>
        <v>18.899999999999999</v>
      </c>
      <c r="Y13" s="414">
        <f t="shared" si="18"/>
        <v>13.4</v>
      </c>
      <c r="Z13" s="414">
        <f t="shared" si="19"/>
        <v>18.399999999999999</v>
      </c>
      <c r="AA13" s="414">
        <f t="shared" si="20"/>
        <v>21</v>
      </c>
      <c r="AB13" s="414">
        <f t="shared" si="21"/>
        <v>18.600000000000001</v>
      </c>
      <c r="AC13" s="414" t="str">
        <f t="shared" si="22"/>
        <v>-</v>
      </c>
      <c r="AD13" s="414">
        <f t="shared" si="23"/>
        <v>22.6</v>
      </c>
      <c r="AE13" s="414">
        <f t="shared" si="24"/>
        <v>24.7</v>
      </c>
      <c r="AF13" s="414">
        <f t="shared" si="25"/>
        <v>26.4</v>
      </c>
      <c r="AG13" s="414">
        <f t="shared" si="26"/>
        <v>23.3</v>
      </c>
      <c r="AH13" s="414">
        <f t="shared" si="27"/>
        <v>17.3</v>
      </c>
      <c r="AI13" s="414">
        <f t="shared" si="28"/>
        <v>24</v>
      </c>
      <c r="AJ13" s="414">
        <f t="shared" si="29"/>
        <v>19.3</v>
      </c>
      <c r="AK13" s="414">
        <f t="shared" si="30"/>
        <v>25.4</v>
      </c>
      <c r="AL13" s="414">
        <f t="shared" si="31"/>
        <v>18.399999999999999</v>
      </c>
      <c r="AM13" s="414">
        <f t="shared" si="32"/>
        <v>23.5</v>
      </c>
      <c r="AN13" s="414">
        <f t="shared" si="33"/>
        <v>24</v>
      </c>
      <c r="AO13" s="414" t="str">
        <f t="shared" si="34"/>
        <v>-</v>
      </c>
      <c r="AP13" s="414">
        <f t="shared" si="35"/>
        <v>18</v>
      </c>
      <c r="AQ13" s="414" t="str">
        <f t="shared" si="36"/>
        <v>-</v>
      </c>
      <c r="AR13" s="414" t="str">
        <f t="shared" si="37"/>
        <v>-</v>
      </c>
      <c r="AS13" s="414" t="str">
        <f t="shared" si="38"/>
        <v>-</v>
      </c>
      <c r="AT13" s="358"/>
    </row>
    <row r="14" spans="1:46" ht="13.5" customHeight="1" x14ac:dyDescent="0.35">
      <c r="A14" s="160">
        <v>3.125E-2</v>
      </c>
      <c r="B14" s="159" t="s">
        <v>88</v>
      </c>
      <c r="C14" s="159" t="s">
        <v>88</v>
      </c>
      <c r="D14" s="159" t="s">
        <v>88</v>
      </c>
      <c r="E14" s="159" t="s">
        <v>88</v>
      </c>
      <c r="F14" s="159" t="s">
        <v>88</v>
      </c>
      <c r="G14" s="159" t="s">
        <v>88</v>
      </c>
      <c r="H14" s="159" t="s">
        <v>88</v>
      </c>
      <c r="I14" s="159" t="s">
        <v>88</v>
      </c>
      <c r="J14" s="159" t="s">
        <v>88</v>
      </c>
      <c r="K14" s="159" t="s">
        <v>88</v>
      </c>
      <c r="L14" s="159" t="s">
        <v>88</v>
      </c>
      <c r="M14" s="159" t="s">
        <v>88</v>
      </c>
      <c r="N14" s="159" t="s">
        <v>88</v>
      </c>
      <c r="O14" s="159" t="s">
        <v>88</v>
      </c>
      <c r="P14" s="2"/>
      <c r="Q14" s="417">
        <v>3.125E-2</v>
      </c>
      <c r="R14" s="414" t="str">
        <f t="shared" si="11"/>
        <v>*</v>
      </c>
      <c r="S14" s="414" t="str">
        <f t="shared" si="12"/>
        <v>*</v>
      </c>
      <c r="T14" s="414" t="str">
        <f t="shared" si="13"/>
        <v>*</v>
      </c>
      <c r="U14" s="414" t="str">
        <f t="shared" si="14"/>
        <v>*</v>
      </c>
      <c r="V14" s="414" t="str">
        <f t="shared" si="15"/>
        <v>*</v>
      </c>
      <c r="W14" s="414">
        <f t="shared" si="16"/>
        <v>22.4</v>
      </c>
      <c r="X14" s="414">
        <f t="shared" si="17"/>
        <v>17.8</v>
      </c>
      <c r="Y14" s="414">
        <f t="shared" si="18"/>
        <v>29.7</v>
      </c>
      <c r="Z14" s="414">
        <f t="shared" si="19"/>
        <v>22.7</v>
      </c>
      <c r="AA14" s="414">
        <f t="shared" si="20"/>
        <v>21</v>
      </c>
      <c r="AB14" s="414">
        <f t="shared" si="21"/>
        <v>18.600000000000001</v>
      </c>
      <c r="AC14" s="414">
        <f t="shared" si="22"/>
        <v>16.8</v>
      </c>
      <c r="AD14" s="414">
        <f t="shared" si="23"/>
        <v>17.2</v>
      </c>
      <c r="AE14" s="414">
        <f t="shared" si="24"/>
        <v>20.7</v>
      </c>
      <c r="AF14" s="414" t="str">
        <f t="shared" si="25"/>
        <v>-</v>
      </c>
      <c r="AG14" s="414">
        <f t="shared" si="26"/>
        <v>25.6</v>
      </c>
      <c r="AH14" s="414">
        <f t="shared" si="27"/>
        <v>23.4</v>
      </c>
      <c r="AI14" s="414">
        <f t="shared" si="28"/>
        <v>26.3</v>
      </c>
      <c r="AJ14" s="414">
        <f t="shared" si="29"/>
        <v>18.5</v>
      </c>
      <c r="AK14" s="414">
        <f t="shared" si="30"/>
        <v>21.5</v>
      </c>
      <c r="AL14" s="414">
        <f t="shared" si="31"/>
        <v>10.6</v>
      </c>
      <c r="AM14" s="414" t="str">
        <f t="shared" si="32"/>
        <v>-</v>
      </c>
      <c r="AN14" s="414" t="str">
        <f t="shared" si="33"/>
        <v>-</v>
      </c>
      <c r="AO14" s="414">
        <f t="shared" si="34"/>
        <v>22.6</v>
      </c>
      <c r="AP14" s="414">
        <f t="shared" si="35"/>
        <v>23.4</v>
      </c>
      <c r="AQ14" s="414" t="str">
        <f t="shared" si="36"/>
        <v>-</v>
      </c>
      <c r="AR14" s="414" t="str">
        <f t="shared" si="37"/>
        <v>-</v>
      </c>
      <c r="AS14" s="414" t="str">
        <f t="shared" si="38"/>
        <v>-</v>
      </c>
      <c r="AT14" s="358"/>
    </row>
    <row r="15" spans="1:46" ht="13.5" customHeight="1" x14ac:dyDescent="0.35">
      <c r="A15" s="160">
        <v>4.1666666666666664E-2</v>
      </c>
      <c r="B15" s="159" t="s">
        <v>88</v>
      </c>
      <c r="C15" s="159" t="s">
        <v>88</v>
      </c>
      <c r="D15" s="159" t="s">
        <v>88</v>
      </c>
      <c r="E15" s="159" t="s">
        <v>88</v>
      </c>
      <c r="F15" s="159" t="s">
        <v>88</v>
      </c>
      <c r="G15" s="159" t="s">
        <v>88</v>
      </c>
      <c r="H15" s="159" t="s">
        <v>88</v>
      </c>
      <c r="I15" s="159" t="s">
        <v>88</v>
      </c>
      <c r="J15" s="159" t="s">
        <v>88</v>
      </c>
      <c r="K15" s="159" t="s">
        <v>88</v>
      </c>
      <c r="L15" s="159" t="s">
        <v>88</v>
      </c>
      <c r="M15" s="159" t="s">
        <v>88</v>
      </c>
      <c r="N15" s="159" t="s">
        <v>88</v>
      </c>
      <c r="O15" s="159" t="s">
        <v>88</v>
      </c>
      <c r="P15" s="2"/>
      <c r="Q15" s="417">
        <v>4.1666666666666664E-2</v>
      </c>
      <c r="R15" s="414" t="str">
        <f t="shared" si="11"/>
        <v>*</v>
      </c>
      <c r="S15" s="414" t="str">
        <f t="shared" si="12"/>
        <v>*</v>
      </c>
      <c r="T15" s="414" t="str">
        <f t="shared" si="13"/>
        <v>*</v>
      </c>
      <c r="U15" s="414" t="str">
        <f t="shared" si="14"/>
        <v>*</v>
      </c>
      <c r="V15" s="414" t="str">
        <f t="shared" si="15"/>
        <v>*</v>
      </c>
      <c r="W15" s="414">
        <f t="shared" si="16"/>
        <v>31.7</v>
      </c>
      <c r="X15" s="414">
        <f t="shared" si="17"/>
        <v>20.399999999999999</v>
      </c>
      <c r="Y15" s="414" t="str">
        <f t="shared" si="18"/>
        <v>-</v>
      </c>
      <c r="Z15" s="414" t="str">
        <f t="shared" si="19"/>
        <v>-</v>
      </c>
      <c r="AA15" s="414">
        <f t="shared" si="20"/>
        <v>22.6</v>
      </c>
      <c r="AB15" s="414">
        <f t="shared" si="21"/>
        <v>18.600000000000001</v>
      </c>
      <c r="AC15" s="414">
        <f t="shared" si="22"/>
        <v>19.7</v>
      </c>
      <c r="AD15" s="414">
        <f t="shared" si="23"/>
        <v>19.2</v>
      </c>
      <c r="AE15" s="414">
        <f t="shared" si="24"/>
        <v>22.7</v>
      </c>
      <c r="AF15" s="414" t="str">
        <f t="shared" si="25"/>
        <v>-</v>
      </c>
      <c r="AG15" s="414">
        <f t="shared" si="26"/>
        <v>22.2</v>
      </c>
      <c r="AH15" s="414">
        <f t="shared" si="27"/>
        <v>18.7</v>
      </c>
      <c r="AI15" s="414">
        <f t="shared" si="28"/>
        <v>23.2</v>
      </c>
      <c r="AJ15" s="414">
        <f t="shared" si="29"/>
        <v>20.8</v>
      </c>
      <c r="AK15" s="414" t="str">
        <f t="shared" si="30"/>
        <v>-</v>
      </c>
      <c r="AL15" s="414">
        <f t="shared" si="31"/>
        <v>16.3</v>
      </c>
      <c r="AM15" s="414" t="str">
        <f t="shared" si="32"/>
        <v>-</v>
      </c>
      <c r="AN15" s="414">
        <f t="shared" si="33"/>
        <v>22.5</v>
      </c>
      <c r="AO15" s="414">
        <f t="shared" si="34"/>
        <v>23.3</v>
      </c>
      <c r="AP15" s="414">
        <f t="shared" si="35"/>
        <v>18.2</v>
      </c>
      <c r="AQ15" s="414" t="str">
        <f t="shared" si="36"/>
        <v>-</v>
      </c>
      <c r="AR15" s="414" t="str">
        <f t="shared" si="37"/>
        <v>-</v>
      </c>
      <c r="AS15" s="414" t="str">
        <f t="shared" si="38"/>
        <v>-</v>
      </c>
      <c r="AT15" s="358"/>
    </row>
    <row r="16" spans="1:46" ht="13.5" customHeight="1" x14ac:dyDescent="0.35">
      <c r="A16" s="160">
        <v>5.2083333333333336E-2</v>
      </c>
      <c r="B16" s="159" t="s">
        <v>88</v>
      </c>
      <c r="C16" s="159" t="s">
        <v>88</v>
      </c>
      <c r="D16" s="159" t="s">
        <v>88</v>
      </c>
      <c r="E16" s="159" t="s">
        <v>88</v>
      </c>
      <c r="F16" s="159" t="s">
        <v>88</v>
      </c>
      <c r="G16" s="159" t="s">
        <v>88</v>
      </c>
      <c r="H16" s="159" t="s">
        <v>88</v>
      </c>
      <c r="I16" s="159" t="s">
        <v>88</v>
      </c>
      <c r="J16" s="159" t="s">
        <v>88</v>
      </c>
      <c r="K16" s="159" t="s">
        <v>88</v>
      </c>
      <c r="L16" s="159" t="s">
        <v>88</v>
      </c>
      <c r="M16" s="159" t="s">
        <v>88</v>
      </c>
      <c r="N16" s="159" t="s">
        <v>88</v>
      </c>
      <c r="O16" s="159" t="s">
        <v>88</v>
      </c>
      <c r="P16" s="2"/>
      <c r="Q16" s="417">
        <v>5.2083333333333336E-2</v>
      </c>
      <c r="R16" s="414" t="str">
        <f t="shared" si="11"/>
        <v>*</v>
      </c>
      <c r="S16" s="414" t="str">
        <f t="shared" si="12"/>
        <v>*</v>
      </c>
      <c r="T16" s="414" t="str">
        <f t="shared" si="13"/>
        <v>*</v>
      </c>
      <c r="U16" s="414" t="str">
        <f t="shared" si="14"/>
        <v>*</v>
      </c>
      <c r="V16" s="414" t="str">
        <f t="shared" si="15"/>
        <v>*</v>
      </c>
      <c r="W16" s="414">
        <f t="shared" si="16"/>
        <v>22.4</v>
      </c>
      <c r="X16" s="414">
        <f t="shared" si="17"/>
        <v>18.3</v>
      </c>
      <c r="Y16" s="414">
        <f t="shared" si="18"/>
        <v>19.2</v>
      </c>
      <c r="Z16" s="414">
        <f t="shared" si="19"/>
        <v>22.6</v>
      </c>
      <c r="AA16" s="414" t="str">
        <f t="shared" si="20"/>
        <v>-</v>
      </c>
      <c r="AB16" s="414">
        <f t="shared" si="21"/>
        <v>24</v>
      </c>
      <c r="AC16" s="414">
        <f t="shared" si="22"/>
        <v>23</v>
      </c>
      <c r="AD16" s="414">
        <f t="shared" si="23"/>
        <v>20.8</v>
      </c>
      <c r="AE16" s="414">
        <f t="shared" si="24"/>
        <v>22.3</v>
      </c>
      <c r="AF16" s="414">
        <f t="shared" si="25"/>
        <v>23</v>
      </c>
      <c r="AG16" s="414">
        <f t="shared" si="26"/>
        <v>24</v>
      </c>
      <c r="AH16" s="414" t="str">
        <f t="shared" si="27"/>
        <v>-</v>
      </c>
      <c r="AI16" s="414" t="str">
        <f t="shared" si="28"/>
        <v>-</v>
      </c>
      <c r="AJ16" s="414">
        <f t="shared" si="29"/>
        <v>21.3</v>
      </c>
      <c r="AK16" s="414">
        <f t="shared" si="30"/>
        <v>21.9</v>
      </c>
      <c r="AL16" s="414">
        <f t="shared" si="31"/>
        <v>15.5</v>
      </c>
      <c r="AM16" s="414">
        <f t="shared" si="32"/>
        <v>22.5</v>
      </c>
      <c r="AN16" s="414">
        <f t="shared" si="33"/>
        <v>23.1</v>
      </c>
      <c r="AO16" s="414" t="str">
        <f t="shared" si="34"/>
        <v>-</v>
      </c>
      <c r="AP16" s="414">
        <f t="shared" si="35"/>
        <v>23.1</v>
      </c>
      <c r="AQ16" s="414" t="str">
        <f t="shared" si="36"/>
        <v>-</v>
      </c>
      <c r="AR16" s="414" t="str">
        <f t="shared" si="37"/>
        <v>-</v>
      </c>
      <c r="AS16" s="414" t="str">
        <f t="shared" si="38"/>
        <v>-</v>
      </c>
      <c r="AT16" s="358"/>
    </row>
    <row r="17" spans="1:46" ht="13.5" customHeight="1" x14ac:dyDescent="0.35">
      <c r="A17" s="160">
        <v>6.25E-2</v>
      </c>
      <c r="B17" s="159" t="s">
        <v>88</v>
      </c>
      <c r="C17" s="159" t="s">
        <v>88</v>
      </c>
      <c r="D17" s="159" t="s">
        <v>88</v>
      </c>
      <c r="E17" s="159" t="s">
        <v>88</v>
      </c>
      <c r="F17" s="159" t="s">
        <v>88</v>
      </c>
      <c r="G17" s="159" t="s">
        <v>88</v>
      </c>
      <c r="H17" s="159" t="s">
        <v>88</v>
      </c>
      <c r="I17" s="159" t="s">
        <v>88</v>
      </c>
      <c r="J17" s="159" t="s">
        <v>88</v>
      </c>
      <c r="K17" s="159" t="s">
        <v>88</v>
      </c>
      <c r="L17" s="159" t="s">
        <v>88</v>
      </c>
      <c r="M17" s="159" t="s">
        <v>88</v>
      </c>
      <c r="N17" s="159" t="s">
        <v>88</v>
      </c>
      <c r="O17" s="159" t="s">
        <v>88</v>
      </c>
      <c r="P17" s="2"/>
      <c r="Q17" s="417">
        <v>6.25E-2</v>
      </c>
      <c r="R17" s="414" t="str">
        <f t="shared" si="11"/>
        <v>*</v>
      </c>
      <c r="S17" s="414" t="str">
        <f t="shared" si="12"/>
        <v>*</v>
      </c>
      <c r="T17" s="414" t="str">
        <f t="shared" si="13"/>
        <v>*</v>
      </c>
      <c r="U17" s="414" t="str">
        <f t="shared" si="14"/>
        <v>*</v>
      </c>
      <c r="V17" s="414" t="str">
        <f t="shared" si="15"/>
        <v>*</v>
      </c>
      <c r="W17" s="414">
        <f t="shared" si="16"/>
        <v>24</v>
      </c>
      <c r="X17" s="414">
        <f t="shared" si="17"/>
        <v>23.5</v>
      </c>
      <c r="Y17" s="414">
        <f t="shared" si="18"/>
        <v>10.9</v>
      </c>
      <c r="Z17" s="414" t="str">
        <f t="shared" si="19"/>
        <v>-</v>
      </c>
      <c r="AA17" s="414" t="str">
        <f t="shared" si="20"/>
        <v>-</v>
      </c>
      <c r="AB17" s="414">
        <f t="shared" si="21"/>
        <v>20.9</v>
      </c>
      <c r="AC17" s="414">
        <f t="shared" si="22"/>
        <v>22.1</v>
      </c>
      <c r="AD17" s="414">
        <f t="shared" si="23"/>
        <v>21.2</v>
      </c>
      <c r="AE17" s="414" t="str">
        <f t="shared" si="24"/>
        <v>-</v>
      </c>
      <c r="AF17" s="414">
        <f t="shared" si="25"/>
        <v>22.1</v>
      </c>
      <c r="AG17" s="414">
        <f t="shared" si="26"/>
        <v>21.7</v>
      </c>
      <c r="AH17" s="414">
        <f t="shared" si="27"/>
        <v>19.7</v>
      </c>
      <c r="AI17" s="414">
        <f t="shared" si="28"/>
        <v>22.5</v>
      </c>
      <c r="AJ17" s="414">
        <f t="shared" si="29"/>
        <v>22.6</v>
      </c>
      <c r="AK17" s="414">
        <f t="shared" si="30"/>
        <v>22.5</v>
      </c>
      <c r="AL17" s="414">
        <f t="shared" si="31"/>
        <v>22.4</v>
      </c>
      <c r="AM17" s="414">
        <f t="shared" si="32"/>
        <v>24.1</v>
      </c>
      <c r="AN17" s="414" t="str">
        <f t="shared" si="33"/>
        <v>-</v>
      </c>
      <c r="AO17" s="414">
        <f t="shared" si="34"/>
        <v>14.2</v>
      </c>
      <c r="AP17" s="414">
        <f t="shared" si="35"/>
        <v>25.7</v>
      </c>
      <c r="AQ17" s="414" t="str">
        <f t="shared" si="36"/>
        <v>-</v>
      </c>
      <c r="AR17" s="414" t="str">
        <f t="shared" si="37"/>
        <v>-</v>
      </c>
      <c r="AS17" s="414" t="str">
        <f t="shared" si="38"/>
        <v>-</v>
      </c>
      <c r="AT17" s="358"/>
    </row>
    <row r="18" spans="1:46" ht="13.5" customHeight="1" x14ac:dyDescent="0.35">
      <c r="A18" s="160">
        <v>7.2916666666666699E-2</v>
      </c>
      <c r="B18" s="159" t="s">
        <v>88</v>
      </c>
      <c r="C18" s="159" t="s">
        <v>88</v>
      </c>
      <c r="D18" s="159" t="s">
        <v>88</v>
      </c>
      <c r="E18" s="159" t="s">
        <v>88</v>
      </c>
      <c r="F18" s="159" t="s">
        <v>88</v>
      </c>
      <c r="G18" s="159" t="s">
        <v>88</v>
      </c>
      <c r="H18" s="159" t="s">
        <v>88</v>
      </c>
      <c r="I18" s="159" t="s">
        <v>88</v>
      </c>
      <c r="J18" s="159" t="s">
        <v>88</v>
      </c>
      <c r="K18" s="159" t="s">
        <v>88</v>
      </c>
      <c r="L18" s="159" t="s">
        <v>88</v>
      </c>
      <c r="M18" s="159" t="s">
        <v>88</v>
      </c>
      <c r="N18" s="159" t="s">
        <v>88</v>
      </c>
      <c r="O18" s="159" t="s">
        <v>88</v>
      </c>
      <c r="P18" s="2"/>
      <c r="Q18" s="417">
        <v>7.2916666666666699E-2</v>
      </c>
      <c r="R18" s="414" t="str">
        <f t="shared" si="11"/>
        <v>*</v>
      </c>
      <c r="S18" s="414" t="str">
        <f t="shared" si="12"/>
        <v>*</v>
      </c>
      <c r="T18" s="414" t="str">
        <f t="shared" si="13"/>
        <v>*</v>
      </c>
      <c r="U18" s="414" t="str">
        <f t="shared" si="14"/>
        <v>*</v>
      </c>
      <c r="V18" s="414" t="str">
        <f t="shared" si="15"/>
        <v>*</v>
      </c>
      <c r="W18" s="414" t="str">
        <f t="shared" si="16"/>
        <v>-</v>
      </c>
      <c r="X18" s="414">
        <f t="shared" si="17"/>
        <v>23.1</v>
      </c>
      <c r="Y18" s="414" t="str">
        <f t="shared" si="18"/>
        <v>-</v>
      </c>
      <c r="Z18" s="414">
        <f t="shared" si="19"/>
        <v>26.8</v>
      </c>
      <c r="AA18" s="414">
        <f t="shared" si="20"/>
        <v>22</v>
      </c>
      <c r="AB18" s="414" t="str">
        <f t="shared" si="21"/>
        <v>-</v>
      </c>
      <c r="AC18" s="414">
        <f t="shared" si="22"/>
        <v>21.7</v>
      </c>
      <c r="AD18" s="414">
        <f t="shared" si="23"/>
        <v>20.7</v>
      </c>
      <c r="AE18" s="414" t="str">
        <f t="shared" si="24"/>
        <v>-</v>
      </c>
      <c r="AF18" s="414" t="str">
        <f t="shared" si="25"/>
        <v>-</v>
      </c>
      <c r="AG18" s="414">
        <f t="shared" si="26"/>
        <v>22.8</v>
      </c>
      <c r="AH18" s="414" t="str">
        <f t="shared" si="27"/>
        <v>-</v>
      </c>
      <c r="AI18" s="414" t="str">
        <f t="shared" si="28"/>
        <v>-</v>
      </c>
      <c r="AJ18" s="414">
        <f t="shared" si="29"/>
        <v>21</v>
      </c>
      <c r="AK18" s="414" t="str">
        <f t="shared" si="30"/>
        <v>-</v>
      </c>
      <c r="AL18" s="414">
        <f t="shared" si="31"/>
        <v>22.2</v>
      </c>
      <c r="AM18" s="414">
        <f t="shared" si="32"/>
        <v>31.3</v>
      </c>
      <c r="AN18" s="414">
        <f t="shared" si="33"/>
        <v>22.5</v>
      </c>
      <c r="AO18" s="414">
        <f t="shared" si="34"/>
        <v>24.7</v>
      </c>
      <c r="AP18" s="414">
        <f t="shared" si="35"/>
        <v>21.9</v>
      </c>
      <c r="AQ18" s="414" t="str">
        <f t="shared" si="36"/>
        <v>-</v>
      </c>
      <c r="AR18" s="414" t="str">
        <f t="shared" si="37"/>
        <v>-</v>
      </c>
      <c r="AS18" s="414" t="str">
        <f t="shared" si="38"/>
        <v>-</v>
      </c>
      <c r="AT18" s="358"/>
    </row>
    <row r="19" spans="1:46" ht="13.5" customHeight="1" x14ac:dyDescent="0.35">
      <c r="A19" s="160">
        <v>8.3333333333333301E-2</v>
      </c>
      <c r="B19" s="159" t="s">
        <v>88</v>
      </c>
      <c r="C19" s="159" t="s">
        <v>88</v>
      </c>
      <c r="D19" s="159" t="s">
        <v>88</v>
      </c>
      <c r="E19" s="159" t="s">
        <v>88</v>
      </c>
      <c r="F19" s="159" t="s">
        <v>88</v>
      </c>
      <c r="G19" s="159" t="s">
        <v>88</v>
      </c>
      <c r="H19" s="159" t="s">
        <v>88</v>
      </c>
      <c r="I19" s="159" t="s">
        <v>88</v>
      </c>
      <c r="J19" s="159" t="s">
        <v>88</v>
      </c>
      <c r="K19" s="159" t="s">
        <v>88</v>
      </c>
      <c r="L19" s="159" t="s">
        <v>88</v>
      </c>
      <c r="M19" s="159" t="s">
        <v>88</v>
      </c>
      <c r="N19" s="159" t="s">
        <v>88</v>
      </c>
      <c r="O19" s="159" t="s">
        <v>88</v>
      </c>
      <c r="P19" s="2"/>
      <c r="Q19" s="417">
        <v>8.3333333333333301E-2</v>
      </c>
      <c r="R19" s="414" t="str">
        <f t="shared" si="11"/>
        <v>*</v>
      </c>
      <c r="S19" s="414" t="str">
        <f t="shared" si="12"/>
        <v>*</v>
      </c>
      <c r="T19" s="414" t="str">
        <f t="shared" si="13"/>
        <v>*</v>
      </c>
      <c r="U19" s="414" t="str">
        <f t="shared" si="14"/>
        <v>*</v>
      </c>
      <c r="V19" s="414" t="str">
        <f t="shared" si="15"/>
        <v>*</v>
      </c>
      <c r="W19" s="414">
        <f t="shared" si="16"/>
        <v>18.3</v>
      </c>
      <c r="X19" s="414" t="str">
        <f t="shared" si="17"/>
        <v>-</v>
      </c>
      <c r="Y19" s="414">
        <f t="shared" si="18"/>
        <v>27.8</v>
      </c>
      <c r="Z19" s="414">
        <f t="shared" si="19"/>
        <v>30.8</v>
      </c>
      <c r="AA19" s="414">
        <f t="shared" si="20"/>
        <v>23.1</v>
      </c>
      <c r="AB19" s="414">
        <f t="shared" si="21"/>
        <v>20.6</v>
      </c>
      <c r="AC19" s="414">
        <f t="shared" si="22"/>
        <v>22.7</v>
      </c>
      <c r="AD19" s="414">
        <f t="shared" si="23"/>
        <v>23.9</v>
      </c>
      <c r="AE19" s="414" t="str">
        <f t="shared" si="24"/>
        <v>-</v>
      </c>
      <c r="AF19" s="414">
        <f t="shared" si="25"/>
        <v>25.7</v>
      </c>
      <c r="AG19" s="414">
        <f t="shared" si="26"/>
        <v>24.6</v>
      </c>
      <c r="AH19" s="414">
        <f t="shared" si="27"/>
        <v>22.6</v>
      </c>
      <c r="AI19" s="414">
        <f t="shared" si="28"/>
        <v>19.600000000000001</v>
      </c>
      <c r="AJ19" s="414">
        <f t="shared" si="29"/>
        <v>21.1</v>
      </c>
      <c r="AK19" s="414" t="str">
        <f t="shared" si="30"/>
        <v>-</v>
      </c>
      <c r="AL19" s="414">
        <f t="shared" si="31"/>
        <v>21.6</v>
      </c>
      <c r="AM19" s="414">
        <f t="shared" si="32"/>
        <v>22.9</v>
      </c>
      <c r="AN19" s="414">
        <f t="shared" si="33"/>
        <v>24</v>
      </c>
      <c r="AO19" s="414">
        <f t="shared" si="34"/>
        <v>23.8</v>
      </c>
      <c r="AP19" s="414">
        <f t="shared" si="35"/>
        <v>25.1</v>
      </c>
      <c r="AQ19" s="414" t="str">
        <f t="shared" si="36"/>
        <v>-</v>
      </c>
      <c r="AR19" s="414" t="str">
        <f t="shared" si="37"/>
        <v>-</v>
      </c>
      <c r="AS19" s="414" t="str">
        <f t="shared" si="38"/>
        <v>-</v>
      </c>
      <c r="AT19" s="358"/>
    </row>
    <row r="20" spans="1:46" ht="13.5" customHeight="1" x14ac:dyDescent="0.35">
      <c r="A20" s="160">
        <v>9.375E-2</v>
      </c>
      <c r="B20" s="159" t="s">
        <v>88</v>
      </c>
      <c r="C20" s="159" t="s">
        <v>88</v>
      </c>
      <c r="D20" s="159" t="s">
        <v>88</v>
      </c>
      <c r="E20" s="159" t="s">
        <v>88</v>
      </c>
      <c r="F20" s="159" t="s">
        <v>88</v>
      </c>
      <c r="G20" s="159" t="s">
        <v>88</v>
      </c>
      <c r="H20" s="159" t="s">
        <v>88</v>
      </c>
      <c r="I20" s="159" t="s">
        <v>88</v>
      </c>
      <c r="J20" s="159" t="s">
        <v>88</v>
      </c>
      <c r="K20" s="159" t="s">
        <v>88</v>
      </c>
      <c r="L20" s="159" t="s">
        <v>88</v>
      </c>
      <c r="M20" s="159" t="s">
        <v>88</v>
      </c>
      <c r="N20" s="159" t="s">
        <v>88</v>
      </c>
      <c r="O20" s="159" t="s">
        <v>88</v>
      </c>
      <c r="P20" s="2"/>
      <c r="Q20" s="417">
        <v>9.375E-2</v>
      </c>
      <c r="R20" s="414" t="str">
        <f t="shared" si="11"/>
        <v>*</v>
      </c>
      <c r="S20" s="414" t="str">
        <f t="shared" si="12"/>
        <v>*</v>
      </c>
      <c r="T20" s="414" t="str">
        <f t="shared" si="13"/>
        <v>*</v>
      </c>
      <c r="U20" s="414" t="str">
        <f t="shared" si="14"/>
        <v>*</v>
      </c>
      <c r="V20" s="414" t="str">
        <f t="shared" si="15"/>
        <v>*</v>
      </c>
      <c r="W20" s="414">
        <f t="shared" si="16"/>
        <v>20</v>
      </c>
      <c r="X20" s="414">
        <f t="shared" si="17"/>
        <v>25.9</v>
      </c>
      <c r="Y20" s="414" t="str">
        <f t="shared" si="18"/>
        <v>-</v>
      </c>
      <c r="Z20" s="414">
        <f t="shared" si="19"/>
        <v>30.6</v>
      </c>
      <c r="AA20" s="414">
        <f t="shared" si="20"/>
        <v>7.6</v>
      </c>
      <c r="AB20" s="414" t="str">
        <f t="shared" si="21"/>
        <v>-</v>
      </c>
      <c r="AC20" s="414">
        <f t="shared" si="22"/>
        <v>26.5</v>
      </c>
      <c r="AD20" s="414">
        <f t="shared" si="23"/>
        <v>26.4</v>
      </c>
      <c r="AE20" s="414">
        <f t="shared" si="24"/>
        <v>22.3</v>
      </c>
      <c r="AF20" s="414">
        <f t="shared" si="25"/>
        <v>24.6</v>
      </c>
      <c r="AG20" s="414" t="str">
        <f t="shared" si="26"/>
        <v>-</v>
      </c>
      <c r="AH20" s="414">
        <f t="shared" si="27"/>
        <v>30.4</v>
      </c>
      <c r="AI20" s="414">
        <f t="shared" si="28"/>
        <v>23.6</v>
      </c>
      <c r="AJ20" s="414">
        <f t="shared" si="29"/>
        <v>26.9</v>
      </c>
      <c r="AK20" s="414">
        <f t="shared" si="30"/>
        <v>28.6</v>
      </c>
      <c r="AL20" s="414">
        <f t="shared" si="31"/>
        <v>20.5</v>
      </c>
      <c r="AM20" s="414">
        <f t="shared" si="32"/>
        <v>30.4</v>
      </c>
      <c r="AN20" s="414" t="str">
        <f t="shared" si="33"/>
        <v>-</v>
      </c>
      <c r="AO20" s="414">
        <f t="shared" si="34"/>
        <v>27.5</v>
      </c>
      <c r="AP20" s="414">
        <f t="shared" si="35"/>
        <v>26</v>
      </c>
      <c r="AQ20" s="414" t="str">
        <f t="shared" si="36"/>
        <v>-</v>
      </c>
      <c r="AR20" s="414" t="str">
        <f t="shared" si="37"/>
        <v>-</v>
      </c>
      <c r="AS20" s="414" t="str">
        <f t="shared" si="38"/>
        <v>-</v>
      </c>
      <c r="AT20" s="358"/>
    </row>
    <row r="21" spans="1:46" ht="13.5" customHeight="1" x14ac:dyDescent="0.35">
      <c r="A21" s="160">
        <v>0.104166666666667</v>
      </c>
      <c r="B21" s="159" t="s">
        <v>88</v>
      </c>
      <c r="C21" s="159" t="s">
        <v>88</v>
      </c>
      <c r="D21" s="159" t="s">
        <v>88</v>
      </c>
      <c r="E21" s="159" t="s">
        <v>88</v>
      </c>
      <c r="F21" s="159" t="s">
        <v>88</v>
      </c>
      <c r="G21" s="159" t="s">
        <v>88</v>
      </c>
      <c r="H21" s="159" t="s">
        <v>88</v>
      </c>
      <c r="I21" s="159" t="s">
        <v>88</v>
      </c>
      <c r="J21" s="159" t="s">
        <v>88</v>
      </c>
      <c r="K21" s="159" t="s">
        <v>88</v>
      </c>
      <c r="L21" s="159" t="s">
        <v>88</v>
      </c>
      <c r="M21" s="159" t="s">
        <v>88</v>
      </c>
      <c r="N21" s="159" t="s">
        <v>88</v>
      </c>
      <c r="O21" s="159" t="s">
        <v>88</v>
      </c>
      <c r="P21" s="2"/>
      <c r="Q21" s="417">
        <v>0.104166666666667</v>
      </c>
      <c r="R21" s="414" t="str">
        <f t="shared" si="11"/>
        <v>*</v>
      </c>
      <c r="S21" s="414" t="str">
        <f t="shared" si="12"/>
        <v>*</v>
      </c>
      <c r="T21" s="414" t="str">
        <f t="shared" si="13"/>
        <v>*</v>
      </c>
      <c r="U21" s="414" t="str">
        <f t="shared" si="14"/>
        <v>*</v>
      </c>
      <c r="V21" s="414" t="str">
        <f t="shared" si="15"/>
        <v>*</v>
      </c>
      <c r="W21" s="414">
        <f t="shared" si="16"/>
        <v>27.4</v>
      </c>
      <c r="X21" s="414">
        <f t="shared" si="17"/>
        <v>25.1</v>
      </c>
      <c r="Y21" s="414">
        <f t="shared" si="18"/>
        <v>24.3</v>
      </c>
      <c r="Z21" s="414">
        <f t="shared" si="19"/>
        <v>31</v>
      </c>
      <c r="AA21" s="414">
        <f t="shared" si="20"/>
        <v>19.5</v>
      </c>
      <c r="AB21" s="414">
        <f t="shared" si="21"/>
        <v>17.7</v>
      </c>
      <c r="AC21" s="414" t="str">
        <f t="shared" si="22"/>
        <v>-</v>
      </c>
      <c r="AD21" s="414">
        <f t="shared" si="23"/>
        <v>15.6</v>
      </c>
      <c r="AE21" s="414" t="str">
        <f t="shared" si="24"/>
        <v>-</v>
      </c>
      <c r="AF21" s="414">
        <f t="shared" si="25"/>
        <v>27.4</v>
      </c>
      <c r="AG21" s="414">
        <f t="shared" si="26"/>
        <v>23.7</v>
      </c>
      <c r="AH21" s="414">
        <f t="shared" si="27"/>
        <v>26</v>
      </c>
      <c r="AI21" s="414">
        <f t="shared" si="28"/>
        <v>24.3</v>
      </c>
      <c r="AJ21" s="414">
        <f t="shared" si="29"/>
        <v>25.9</v>
      </c>
      <c r="AK21" s="414">
        <f t="shared" si="30"/>
        <v>28.9</v>
      </c>
      <c r="AL21" s="414">
        <f t="shared" si="31"/>
        <v>28.3</v>
      </c>
      <c r="AM21" s="414">
        <f t="shared" si="32"/>
        <v>26.4</v>
      </c>
      <c r="AN21" s="414">
        <f t="shared" si="33"/>
        <v>24.2</v>
      </c>
      <c r="AO21" s="414">
        <f t="shared" si="34"/>
        <v>25.1</v>
      </c>
      <c r="AP21" s="414" t="str">
        <f t="shared" si="35"/>
        <v>-</v>
      </c>
      <c r="AQ21" s="414" t="str">
        <f t="shared" si="36"/>
        <v>-</v>
      </c>
      <c r="AR21" s="414" t="str">
        <f t="shared" si="37"/>
        <v>-</v>
      </c>
      <c r="AS21" s="414" t="str">
        <f t="shared" si="38"/>
        <v>-</v>
      </c>
      <c r="AT21" s="358"/>
    </row>
    <row r="22" spans="1:46" ht="13.5" customHeight="1" x14ac:dyDescent="0.35">
      <c r="A22" s="160">
        <v>0.114583333333333</v>
      </c>
      <c r="B22" s="159" t="s">
        <v>88</v>
      </c>
      <c r="C22" s="159" t="s">
        <v>88</v>
      </c>
      <c r="D22" s="159" t="s">
        <v>88</v>
      </c>
      <c r="E22" s="159" t="s">
        <v>88</v>
      </c>
      <c r="F22" s="159" t="s">
        <v>88</v>
      </c>
      <c r="G22" s="159" t="s">
        <v>88</v>
      </c>
      <c r="H22" s="159" t="s">
        <v>88</v>
      </c>
      <c r="I22" s="159" t="s">
        <v>88</v>
      </c>
      <c r="J22" s="159" t="s">
        <v>88</v>
      </c>
      <c r="K22" s="159" t="s">
        <v>88</v>
      </c>
      <c r="L22" s="159" t="s">
        <v>88</v>
      </c>
      <c r="M22" s="159" t="s">
        <v>88</v>
      </c>
      <c r="N22" s="159" t="s">
        <v>88</v>
      </c>
      <c r="O22" s="159" t="s">
        <v>88</v>
      </c>
      <c r="P22" s="2"/>
      <c r="Q22" s="417">
        <v>0.114583333333333</v>
      </c>
      <c r="R22" s="414" t="str">
        <f t="shared" si="11"/>
        <v>*</v>
      </c>
      <c r="S22" s="414" t="str">
        <f t="shared" si="12"/>
        <v>*</v>
      </c>
      <c r="T22" s="414" t="str">
        <f t="shared" si="13"/>
        <v>*</v>
      </c>
      <c r="U22" s="414" t="str">
        <f t="shared" si="14"/>
        <v>*</v>
      </c>
      <c r="V22" s="414" t="str">
        <f t="shared" si="15"/>
        <v>*</v>
      </c>
      <c r="W22" s="414">
        <f t="shared" si="16"/>
        <v>22.6</v>
      </c>
      <c r="X22" s="414">
        <f t="shared" si="17"/>
        <v>25.1</v>
      </c>
      <c r="Y22" s="414">
        <f t="shared" si="18"/>
        <v>22.7</v>
      </c>
      <c r="Z22" s="414">
        <f t="shared" si="19"/>
        <v>19.899999999999999</v>
      </c>
      <c r="AA22" s="414">
        <f t="shared" si="20"/>
        <v>12.6</v>
      </c>
      <c r="AB22" s="414">
        <f t="shared" si="21"/>
        <v>19.600000000000001</v>
      </c>
      <c r="AC22" s="414">
        <f t="shared" si="22"/>
        <v>16.2</v>
      </c>
      <c r="AD22" s="414">
        <f t="shared" si="23"/>
        <v>20.100000000000001</v>
      </c>
      <c r="AE22" s="414">
        <f t="shared" si="24"/>
        <v>21.7</v>
      </c>
      <c r="AF22" s="414">
        <f t="shared" si="25"/>
        <v>27.1</v>
      </c>
      <c r="AG22" s="414">
        <f t="shared" si="26"/>
        <v>14.5</v>
      </c>
      <c r="AH22" s="414">
        <f t="shared" si="27"/>
        <v>21.9</v>
      </c>
      <c r="AI22" s="414">
        <f t="shared" si="28"/>
        <v>31.3</v>
      </c>
      <c r="AJ22" s="414">
        <f t="shared" si="29"/>
        <v>22</v>
      </c>
      <c r="AK22" s="414" t="str">
        <f t="shared" si="30"/>
        <v>-</v>
      </c>
      <c r="AL22" s="414">
        <f t="shared" si="31"/>
        <v>21.3</v>
      </c>
      <c r="AM22" s="414">
        <f t="shared" si="32"/>
        <v>26.4</v>
      </c>
      <c r="AN22" s="414" t="str">
        <f t="shared" si="33"/>
        <v>-</v>
      </c>
      <c r="AO22" s="414">
        <f t="shared" si="34"/>
        <v>21.5</v>
      </c>
      <c r="AP22" s="414">
        <f t="shared" si="35"/>
        <v>27.6</v>
      </c>
      <c r="AQ22" s="414" t="str">
        <f t="shared" si="36"/>
        <v>-</v>
      </c>
      <c r="AR22" s="414" t="str">
        <f t="shared" si="37"/>
        <v>-</v>
      </c>
      <c r="AS22" s="414" t="str">
        <f t="shared" si="38"/>
        <v>-</v>
      </c>
      <c r="AT22" s="358"/>
    </row>
    <row r="23" spans="1:46" ht="13.5" customHeight="1" x14ac:dyDescent="0.35">
      <c r="A23" s="160">
        <v>0.125</v>
      </c>
      <c r="B23" s="159" t="s">
        <v>88</v>
      </c>
      <c r="C23" s="159" t="s">
        <v>88</v>
      </c>
      <c r="D23" s="159" t="s">
        <v>88</v>
      </c>
      <c r="E23" s="159" t="s">
        <v>88</v>
      </c>
      <c r="F23" s="159" t="s">
        <v>88</v>
      </c>
      <c r="G23" s="159" t="s">
        <v>88</v>
      </c>
      <c r="H23" s="159" t="s">
        <v>88</v>
      </c>
      <c r="I23" s="159" t="s">
        <v>88</v>
      </c>
      <c r="J23" s="159" t="s">
        <v>88</v>
      </c>
      <c r="K23" s="159" t="s">
        <v>88</v>
      </c>
      <c r="L23" s="159" t="s">
        <v>88</v>
      </c>
      <c r="M23" s="159" t="s">
        <v>88</v>
      </c>
      <c r="N23" s="159" t="s">
        <v>88</v>
      </c>
      <c r="O23" s="159" t="s">
        <v>88</v>
      </c>
      <c r="P23" s="2"/>
      <c r="Q23" s="417">
        <v>0.125</v>
      </c>
      <c r="R23" s="414" t="str">
        <f t="shared" si="11"/>
        <v>*</v>
      </c>
      <c r="S23" s="414" t="str">
        <f t="shared" si="12"/>
        <v>*</v>
      </c>
      <c r="T23" s="414" t="str">
        <f t="shared" si="13"/>
        <v>*</v>
      </c>
      <c r="U23" s="414" t="str">
        <f t="shared" si="14"/>
        <v>*</v>
      </c>
      <c r="V23" s="414" t="str">
        <f t="shared" si="15"/>
        <v>*</v>
      </c>
      <c r="W23" s="414">
        <f t="shared" si="16"/>
        <v>22.4</v>
      </c>
      <c r="X23" s="414">
        <f t="shared" si="17"/>
        <v>23.3</v>
      </c>
      <c r="Y23" s="414">
        <f t="shared" si="18"/>
        <v>22.2</v>
      </c>
      <c r="Z23" s="414">
        <f t="shared" si="19"/>
        <v>32.1</v>
      </c>
      <c r="AA23" s="414">
        <f t="shared" si="20"/>
        <v>13</v>
      </c>
      <c r="AB23" s="414">
        <f t="shared" si="21"/>
        <v>18</v>
      </c>
      <c r="AC23" s="414">
        <f t="shared" si="22"/>
        <v>17.7</v>
      </c>
      <c r="AD23" s="414">
        <f t="shared" si="23"/>
        <v>20.2</v>
      </c>
      <c r="AE23" s="414">
        <f t="shared" si="24"/>
        <v>24.5</v>
      </c>
      <c r="AF23" s="414">
        <f t="shared" si="25"/>
        <v>25.4</v>
      </c>
      <c r="AG23" s="414">
        <f t="shared" si="26"/>
        <v>17.3</v>
      </c>
      <c r="AH23" s="414">
        <f t="shared" si="27"/>
        <v>21.9</v>
      </c>
      <c r="AI23" s="414" t="str">
        <f t="shared" si="28"/>
        <v>-</v>
      </c>
      <c r="AJ23" s="414">
        <f t="shared" si="29"/>
        <v>21.1</v>
      </c>
      <c r="AK23" s="414" t="str">
        <f t="shared" si="30"/>
        <v>-</v>
      </c>
      <c r="AL23" s="414">
        <f t="shared" si="31"/>
        <v>21.2</v>
      </c>
      <c r="AM23" s="414" t="str">
        <f t="shared" si="32"/>
        <v>-</v>
      </c>
      <c r="AN23" s="414">
        <f t="shared" si="33"/>
        <v>25.1</v>
      </c>
      <c r="AO23" s="414">
        <f t="shared" si="34"/>
        <v>24</v>
      </c>
      <c r="AP23" s="414">
        <f t="shared" si="35"/>
        <v>22.3</v>
      </c>
      <c r="AQ23" s="414" t="str">
        <f t="shared" si="36"/>
        <v>-</v>
      </c>
      <c r="AR23" s="414" t="str">
        <f t="shared" si="37"/>
        <v>-</v>
      </c>
      <c r="AS23" s="414" t="str">
        <f t="shared" si="38"/>
        <v>-</v>
      </c>
      <c r="AT23" s="358"/>
    </row>
    <row r="24" spans="1:46" ht="13.5" customHeight="1" x14ac:dyDescent="0.35">
      <c r="A24" s="160">
        <v>0.13541666666666699</v>
      </c>
      <c r="B24" s="159" t="s">
        <v>88</v>
      </c>
      <c r="C24" s="159" t="s">
        <v>88</v>
      </c>
      <c r="D24" s="159" t="s">
        <v>88</v>
      </c>
      <c r="E24" s="159" t="s">
        <v>88</v>
      </c>
      <c r="F24" s="159" t="s">
        <v>88</v>
      </c>
      <c r="G24" s="159" t="s">
        <v>88</v>
      </c>
      <c r="H24" s="159" t="s">
        <v>88</v>
      </c>
      <c r="I24" s="159" t="s">
        <v>88</v>
      </c>
      <c r="J24" s="159" t="s">
        <v>88</v>
      </c>
      <c r="K24" s="159" t="s">
        <v>88</v>
      </c>
      <c r="L24" s="159" t="s">
        <v>88</v>
      </c>
      <c r="M24" s="159" t="s">
        <v>88</v>
      </c>
      <c r="N24" s="159" t="s">
        <v>88</v>
      </c>
      <c r="O24" s="159" t="s">
        <v>88</v>
      </c>
      <c r="P24" s="2"/>
      <c r="Q24" s="417">
        <v>0.13541666666666699</v>
      </c>
      <c r="R24" s="414" t="str">
        <f t="shared" si="11"/>
        <v>*</v>
      </c>
      <c r="S24" s="414" t="str">
        <f t="shared" si="12"/>
        <v>*</v>
      </c>
      <c r="T24" s="414" t="str">
        <f t="shared" si="13"/>
        <v>*</v>
      </c>
      <c r="U24" s="414" t="str">
        <f t="shared" si="14"/>
        <v>*</v>
      </c>
      <c r="V24" s="414" t="str">
        <f t="shared" si="15"/>
        <v>*</v>
      </c>
      <c r="W24" s="414">
        <f t="shared" si="16"/>
        <v>22.4</v>
      </c>
      <c r="X24" s="414" t="str">
        <f t="shared" si="17"/>
        <v>-</v>
      </c>
      <c r="Y24" s="414">
        <f t="shared" si="18"/>
        <v>23.8</v>
      </c>
      <c r="Z24" s="414">
        <f t="shared" si="19"/>
        <v>22</v>
      </c>
      <c r="AA24" s="414">
        <f t="shared" si="20"/>
        <v>20.6</v>
      </c>
      <c r="AB24" s="414">
        <f t="shared" si="21"/>
        <v>27.9</v>
      </c>
      <c r="AC24" s="414">
        <f t="shared" si="22"/>
        <v>22.9</v>
      </c>
      <c r="AD24" s="414" t="str">
        <f t="shared" si="23"/>
        <v>-</v>
      </c>
      <c r="AE24" s="414">
        <f t="shared" si="24"/>
        <v>18.399999999999999</v>
      </c>
      <c r="AF24" s="414">
        <f t="shared" si="25"/>
        <v>25.2</v>
      </c>
      <c r="AG24" s="414" t="str">
        <f t="shared" si="26"/>
        <v>-</v>
      </c>
      <c r="AH24" s="414">
        <f t="shared" si="27"/>
        <v>27.6</v>
      </c>
      <c r="AI24" s="414">
        <f t="shared" si="28"/>
        <v>23.2</v>
      </c>
      <c r="AJ24" s="414">
        <f t="shared" si="29"/>
        <v>21</v>
      </c>
      <c r="AK24" s="414">
        <f t="shared" si="30"/>
        <v>30.1</v>
      </c>
      <c r="AL24" s="414">
        <f t="shared" si="31"/>
        <v>17.5</v>
      </c>
      <c r="AM24" s="414">
        <f t="shared" si="32"/>
        <v>27</v>
      </c>
      <c r="AN24" s="414">
        <f t="shared" si="33"/>
        <v>29</v>
      </c>
      <c r="AO24" s="414">
        <f t="shared" si="34"/>
        <v>23.8</v>
      </c>
      <c r="AP24" s="414">
        <f t="shared" si="35"/>
        <v>24.7</v>
      </c>
      <c r="AQ24" s="414" t="str">
        <f t="shared" si="36"/>
        <v>-</v>
      </c>
      <c r="AR24" s="414" t="str">
        <f t="shared" si="37"/>
        <v>-</v>
      </c>
      <c r="AS24" s="414" t="str">
        <f t="shared" si="38"/>
        <v>-</v>
      </c>
      <c r="AT24" s="358"/>
    </row>
    <row r="25" spans="1:46" ht="13.5" customHeight="1" x14ac:dyDescent="0.35">
      <c r="A25" s="160">
        <v>0.14583333333333301</v>
      </c>
      <c r="B25" s="159" t="s">
        <v>88</v>
      </c>
      <c r="C25" s="159" t="s">
        <v>88</v>
      </c>
      <c r="D25" s="159" t="s">
        <v>88</v>
      </c>
      <c r="E25" s="159" t="s">
        <v>88</v>
      </c>
      <c r="F25" s="159" t="s">
        <v>88</v>
      </c>
      <c r="G25" s="159" t="s">
        <v>88</v>
      </c>
      <c r="H25" s="159" t="s">
        <v>88</v>
      </c>
      <c r="I25" s="159" t="s">
        <v>88</v>
      </c>
      <c r="J25" s="159" t="s">
        <v>88</v>
      </c>
      <c r="K25" s="159" t="s">
        <v>88</v>
      </c>
      <c r="L25" s="159" t="s">
        <v>88</v>
      </c>
      <c r="M25" s="159" t="s">
        <v>88</v>
      </c>
      <c r="N25" s="159" t="s">
        <v>88</v>
      </c>
      <c r="O25" s="159" t="s">
        <v>88</v>
      </c>
      <c r="P25" s="2"/>
      <c r="Q25" s="417">
        <v>0.14583333333333301</v>
      </c>
      <c r="R25" s="414" t="str">
        <f t="shared" si="11"/>
        <v>*</v>
      </c>
      <c r="S25" s="414" t="str">
        <f t="shared" si="12"/>
        <v>*</v>
      </c>
      <c r="T25" s="414" t="str">
        <f t="shared" si="13"/>
        <v>*</v>
      </c>
      <c r="U25" s="414" t="str">
        <f t="shared" si="14"/>
        <v>*</v>
      </c>
      <c r="V25" s="414" t="str">
        <f t="shared" si="15"/>
        <v>*</v>
      </c>
      <c r="W25" s="414">
        <f t="shared" si="16"/>
        <v>22.3</v>
      </c>
      <c r="X25" s="414">
        <f t="shared" si="17"/>
        <v>23.5</v>
      </c>
      <c r="Y25" s="414">
        <f t="shared" si="18"/>
        <v>22.4</v>
      </c>
      <c r="Z25" s="414">
        <f t="shared" si="19"/>
        <v>21.5</v>
      </c>
      <c r="AA25" s="414">
        <f t="shared" si="20"/>
        <v>20.100000000000001</v>
      </c>
      <c r="AB25" s="414">
        <f t="shared" si="21"/>
        <v>22.9</v>
      </c>
      <c r="AC25" s="414">
        <f t="shared" si="22"/>
        <v>27.4</v>
      </c>
      <c r="AD25" s="414">
        <f t="shared" si="23"/>
        <v>24.1</v>
      </c>
      <c r="AE25" s="414" t="str">
        <f t="shared" si="24"/>
        <v>-</v>
      </c>
      <c r="AF25" s="414">
        <f t="shared" si="25"/>
        <v>22.4</v>
      </c>
      <c r="AG25" s="414">
        <f t="shared" si="26"/>
        <v>18.5</v>
      </c>
      <c r="AH25" s="414">
        <f t="shared" si="27"/>
        <v>21.4</v>
      </c>
      <c r="AI25" s="414">
        <f t="shared" si="28"/>
        <v>20</v>
      </c>
      <c r="AJ25" s="414">
        <f t="shared" si="29"/>
        <v>21.5</v>
      </c>
      <c r="AK25" s="414">
        <f t="shared" si="30"/>
        <v>22.6</v>
      </c>
      <c r="AL25" s="414" t="str">
        <f t="shared" si="31"/>
        <v>-</v>
      </c>
      <c r="AM25" s="414">
        <f t="shared" si="32"/>
        <v>26.5</v>
      </c>
      <c r="AN25" s="414">
        <f t="shared" si="33"/>
        <v>18.3</v>
      </c>
      <c r="AO25" s="414">
        <f t="shared" si="34"/>
        <v>22.8</v>
      </c>
      <c r="AP25" s="414">
        <f t="shared" si="35"/>
        <v>23.4</v>
      </c>
      <c r="AQ25" s="414" t="str">
        <f t="shared" si="36"/>
        <v>-</v>
      </c>
      <c r="AR25" s="414" t="str">
        <f t="shared" si="37"/>
        <v>-</v>
      </c>
      <c r="AS25" s="414" t="str">
        <f t="shared" si="38"/>
        <v>-</v>
      </c>
      <c r="AT25" s="358"/>
    </row>
    <row r="26" spans="1:46" ht="13.5" customHeight="1" x14ac:dyDescent="0.35">
      <c r="A26" s="160">
        <v>0.15625</v>
      </c>
      <c r="B26" s="159" t="s">
        <v>88</v>
      </c>
      <c r="C26" s="159" t="s">
        <v>88</v>
      </c>
      <c r="D26" s="159" t="s">
        <v>88</v>
      </c>
      <c r="E26" s="159" t="s">
        <v>88</v>
      </c>
      <c r="F26" s="159" t="s">
        <v>88</v>
      </c>
      <c r="G26" s="159" t="s">
        <v>88</v>
      </c>
      <c r="H26" s="159" t="s">
        <v>88</v>
      </c>
      <c r="I26" s="159" t="s">
        <v>88</v>
      </c>
      <c r="J26" s="159" t="s">
        <v>88</v>
      </c>
      <c r="K26" s="159" t="s">
        <v>88</v>
      </c>
      <c r="L26" s="159" t="s">
        <v>88</v>
      </c>
      <c r="M26" s="159" t="s">
        <v>88</v>
      </c>
      <c r="N26" s="159" t="s">
        <v>88</v>
      </c>
      <c r="O26" s="159" t="s">
        <v>88</v>
      </c>
      <c r="P26" s="2"/>
      <c r="Q26" s="417">
        <v>0.15625</v>
      </c>
      <c r="R26" s="414" t="str">
        <f t="shared" si="11"/>
        <v>*</v>
      </c>
      <c r="S26" s="414" t="str">
        <f t="shared" si="12"/>
        <v>*</v>
      </c>
      <c r="T26" s="414" t="str">
        <f t="shared" si="13"/>
        <v>*</v>
      </c>
      <c r="U26" s="414" t="str">
        <f t="shared" si="14"/>
        <v>*</v>
      </c>
      <c r="V26" s="414" t="str">
        <f t="shared" si="15"/>
        <v>*</v>
      </c>
      <c r="W26" s="414">
        <f t="shared" si="16"/>
        <v>16.399999999999999</v>
      </c>
      <c r="X26" s="414">
        <f t="shared" si="17"/>
        <v>29.7</v>
      </c>
      <c r="Y26" s="414">
        <f t="shared" si="18"/>
        <v>23.3</v>
      </c>
      <c r="Z26" s="414">
        <f t="shared" si="19"/>
        <v>24.4</v>
      </c>
      <c r="AA26" s="414">
        <f t="shared" si="20"/>
        <v>20.100000000000001</v>
      </c>
      <c r="AB26" s="414">
        <f t="shared" si="21"/>
        <v>23.7</v>
      </c>
      <c r="AC26" s="414">
        <f t="shared" si="22"/>
        <v>24.5</v>
      </c>
      <c r="AD26" s="414">
        <f t="shared" si="23"/>
        <v>30.6</v>
      </c>
      <c r="AE26" s="414">
        <f t="shared" si="24"/>
        <v>20.9</v>
      </c>
      <c r="AF26" s="414">
        <f t="shared" si="25"/>
        <v>25.5</v>
      </c>
      <c r="AG26" s="414">
        <f t="shared" si="26"/>
        <v>23.3</v>
      </c>
      <c r="AH26" s="414">
        <f t="shared" si="27"/>
        <v>23.2</v>
      </c>
      <c r="AI26" s="414">
        <f t="shared" si="28"/>
        <v>27.6</v>
      </c>
      <c r="AJ26" s="414">
        <f t="shared" si="29"/>
        <v>21.2</v>
      </c>
      <c r="AK26" s="414">
        <f t="shared" si="30"/>
        <v>26</v>
      </c>
      <c r="AL26" s="414" t="str">
        <f t="shared" si="31"/>
        <v>-</v>
      </c>
      <c r="AM26" s="414">
        <f t="shared" si="32"/>
        <v>24</v>
      </c>
      <c r="AN26" s="414">
        <f t="shared" si="33"/>
        <v>25.1</v>
      </c>
      <c r="AO26" s="414">
        <f t="shared" si="34"/>
        <v>23.9</v>
      </c>
      <c r="AP26" s="414">
        <f t="shared" si="35"/>
        <v>24.2</v>
      </c>
      <c r="AQ26" s="414" t="str">
        <f t="shared" si="36"/>
        <v>-</v>
      </c>
      <c r="AR26" s="414" t="str">
        <f t="shared" si="37"/>
        <v>-</v>
      </c>
      <c r="AS26" s="414" t="str">
        <f t="shared" si="38"/>
        <v>-</v>
      </c>
      <c r="AT26" s="358"/>
    </row>
    <row r="27" spans="1:46" ht="13.5" customHeight="1" x14ac:dyDescent="0.35">
      <c r="A27" s="160">
        <v>0.16666666666666699</v>
      </c>
      <c r="B27" s="159" t="s">
        <v>88</v>
      </c>
      <c r="C27" s="159" t="s">
        <v>88</v>
      </c>
      <c r="D27" s="159" t="s">
        <v>88</v>
      </c>
      <c r="E27" s="159" t="s">
        <v>88</v>
      </c>
      <c r="F27" s="159" t="s">
        <v>88</v>
      </c>
      <c r="G27" s="159" t="s">
        <v>88</v>
      </c>
      <c r="H27" s="159" t="s">
        <v>88</v>
      </c>
      <c r="I27" s="159" t="s">
        <v>88</v>
      </c>
      <c r="J27" s="159" t="s">
        <v>88</v>
      </c>
      <c r="K27" s="159" t="s">
        <v>88</v>
      </c>
      <c r="L27" s="159" t="s">
        <v>88</v>
      </c>
      <c r="M27" s="159" t="s">
        <v>88</v>
      </c>
      <c r="N27" s="159" t="s">
        <v>88</v>
      </c>
      <c r="O27" s="159" t="s">
        <v>88</v>
      </c>
      <c r="P27" s="2"/>
      <c r="Q27" s="417">
        <v>0.16666666666666699</v>
      </c>
      <c r="R27" s="414" t="str">
        <f t="shared" si="11"/>
        <v>*</v>
      </c>
      <c r="S27" s="414" t="str">
        <f t="shared" si="12"/>
        <v>*</v>
      </c>
      <c r="T27" s="414" t="str">
        <f t="shared" si="13"/>
        <v>*</v>
      </c>
      <c r="U27" s="414" t="str">
        <f t="shared" si="14"/>
        <v>*</v>
      </c>
      <c r="V27" s="414" t="str">
        <f t="shared" si="15"/>
        <v>*</v>
      </c>
      <c r="W27" s="414">
        <f t="shared" si="16"/>
        <v>18.2</v>
      </c>
      <c r="X27" s="414" t="str">
        <f t="shared" si="17"/>
        <v>-</v>
      </c>
      <c r="Y27" s="414">
        <f t="shared" si="18"/>
        <v>21.8</v>
      </c>
      <c r="Z27" s="414">
        <f t="shared" si="19"/>
        <v>19.5</v>
      </c>
      <c r="AA27" s="414">
        <f t="shared" si="20"/>
        <v>20.7</v>
      </c>
      <c r="AB27" s="414">
        <f t="shared" si="21"/>
        <v>27</v>
      </c>
      <c r="AC27" s="414" t="str">
        <f t="shared" si="22"/>
        <v>-</v>
      </c>
      <c r="AD27" s="414">
        <f t="shared" si="23"/>
        <v>24.3</v>
      </c>
      <c r="AE27" s="414" t="str">
        <f t="shared" si="24"/>
        <v>-</v>
      </c>
      <c r="AF27" s="414">
        <f t="shared" si="25"/>
        <v>22.9</v>
      </c>
      <c r="AG27" s="414">
        <f t="shared" si="26"/>
        <v>20.7</v>
      </c>
      <c r="AH27" s="414">
        <f t="shared" si="27"/>
        <v>20</v>
      </c>
      <c r="AI27" s="414">
        <f t="shared" si="28"/>
        <v>23.9</v>
      </c>
      <c r="AJ27" s="414">
        <f t="shared" si="29"/>
        <v>22.2</v>
      </c>
      <c r="AK27" s="414">
        <f t="shared" si="30"/>
        <v>16.399999999999999</v>
      </c>
      <c r="AL27" s="414" t="str">
        <f t="shared" si="31"/>
        <v>-</v>
      </c>
      <c r="AM27" s="414">
        <f t="shared" si="32"/>
        <v>22.8</v>
      </c>
      <c r="AN27" s="414">
        <f t="shared" si="33"/>
        <v>22.8</v>
      </c>
      <c r="AO27" s="414">
        <f t="shared" si="34"/>
        <v>18.8</v>
      </c>
      <c r="AP27" s="414">
        <f t="shared" si="35"/>
        <v>18.600000000000001</v>
      </c>
      <c r="AQ27" s="414" t="str">
        <f t="shared" si="36"/>
        <v>-</v>
      </c>
      <c r="AR27" s="414" t="str">
        <f t="shared" si="37"/>
        <v>-</v>
      </c>
      <c r="AS27" s="414" t="str">
        <f t="shared" si="38"/>
        <v>-</v>
      </c>
      <c r="AT27" s="358"/>
    </row>
    <row r="28" spans="1:46" ht="13.5" customHeight="1" x14ac:dyDescent="0.35">
      <c r="A28" s="160">
        <v>0.17708333333333301</v>
      </c>
      <c r="B28" s="159" t="s">
        <v>88</v>
      </c>
      <c r="C28" s="159" t="s">
        <v>88</v>
      </c>
      <c r="D28" s="159" t="s">
        <v>88</v>
      </c>
      <c r="E28" s="159" t="s">
        <v>88</v>
      </c>
      <c r="F28" s="159" t="s">
        <v>88</v>
      </c>
      <c r="G28" s="159" t="s">
        <v>88</v>
      </c>
      <c r="H28" s="159" t="s">
        <v>88</v>
      </c>
      <c r="I28" s="159" t="s">
        <v>88</v>
      </c>
      <c r="J28" s="159" t="s">
        <v>88</v>
      </c>
      <c r="K28" s="159" t="s">
        <v>88</v>
      </c>
      <c r="L28" s="159" t="s">
        <v>88</v>
      </c>
      <c r="M28" s="159" t="s">
        <v>88</v>
      </c>
      <c r="N28" s="159" t="s">
        <v>88</v>
      </c>
      <c r="O28" s="159" t="s">
        <v>88</v>
      </c>
      <c r="P28" s="2"/>
      <c r="Q28" s="417">
        <v>0.17708333333333301</v>
      </c>
      <c r="R28" s="414" t="str">
        <f t="shared" si="11"/>
        <v>*</v>
      </c>
      <c r="S28" s="414" t="str">
        <f t="shared" si="12"/>
        <v>*</v>
      </c>
      <c r="T28" s="414" t="str">
        <f t="shared" si="13"/>
        <v>*</v>
      </c>
      <c r="U28" s="414" t="str">
        <f t="shared" si="14"/>
        <v>*</v>
      </c>
      <c r="V28" s="414" t="str">
        <f t="shared" si="15"/>
        <v>*</v>
      </c>
      <c r="W28" s="414">
        <f t="shared" si="16"/>
        <v>21.3</v>
      </c>
      <c r="X28" s="414" t="str">
        <f t="shared" si="17"/>
        <v>-</v>
      </c>
      <c r="Y28" s="414">
        <f t="shared" si="18"/>
        <v>23.9</v>
      </c>
      <c r="Z28" s="414">
        <f t="shared" si="19"/>
        <v>21.4</v>
      </c>
      <c r="AA28" s="414">
        <f t="shared" si="20"/>
        <v>20.8</v>
      </c>
      <c r="AB28" s="414">
        <f t="shared" si="21"/>
        <v>24.8</v>
      </c>
      <c r="AC28" s="414">
        <f t="shared" si="22"/>
        <v>22.5</v>
      </c>
      <c r="AD28" s="414">
        <f t="shared" si="23"/>
        <v>19.100000000000001</v>
      </c>
      <c r="AE28" s="414">
        <f t="shared" si="24"/>
        <v>20.3</v>
      </c>
      <c r="AF28" s="414">
        <f t="shared" si="25"/>
        <v>26.2</v>
      </c>
      <c r="AG28" s="414">
        <f t="shared" si="26"/>
        <v>31.4</v>
      </c>
      <c r="AH28" s="414">
        <f t="shared" si="27"/>
        <v>8.3000000000000007</v>
      </c>
      <c r="AI28" s="414">
        <f t="shared" si="28"/>
        <v>25.4</v>
      </c>
      <c r="AJ28" s="414" t="str">
        <f t="shared" si="29"/>
        <v>-</v>
      </c>
      <c r="AK28" s="414">
        <f t="shared" si="30"/>
        <v>18.3</v>
      </c>
      <c r="AL28" s="414">
        <f t="shared" si="31"/>
        <v>22.4</v>
      </c>
      <c r="AM28" s="414" t="str">
        <f t="shared" si="32"/>
        <v>-</v>
      </c>
      <c r="AN28" s="414">
        <f t="shared" si="33"/>
        <v>19.3</v>
      </c>
      <c r="AO28" s="414">
        <f t="shared" si="34"/>
        <v>21.6</v>
      </c>
      <c r="AP28" s="414">
        <f t="shared" si="35"/>
        <v>23.2</v>
      </c>
      <c r="AQ28" s="414" t="str">
        <f t="shared" si="36"/>
        <v>-</v>
      </c>
      <c r="AR28" s="414" t="str">
        <f t="shared" si="37"/>
        <v>-</v>
      </c>
      <c r="AS28" s="414" t="str">
        <f t="shared" si="38"/>
        <v>-</v>
      </c>
      <c r="AT28" s="358"/>
    </row>
    <row r="29" spans="1:46" ht="13.5" customHeight="1" x14ac:dyDescent="0.35">
      <c r="A29" s="160">
        <v>0.1875</v>
      </c>
      <c r="B29" s="159" t="s">
        <v>88</v>
      </c>
      <c r="C29" s="159" t="s">
        <v>88</v>
      </c>
      <c r="D29" s="159" t="s">
        <v>88</v>
      </c>
      <c r="E29" s="159" t="s">
        <v>88</v>
      </c>
      <c r="F29" s="159" t="s">
        <v>88</v>
      </c>
      <c r="G29" s="159" t="s">
        <v>88</v>
      </c>
      <c r="H29" s="159" t="s">
        <v>88</v>
      </c>
      <c r="I29" s="159" t="s">
        <v>88</v>
      </c>
      <c r="J29" s="159" t="s">
        <v>88</v>
      </c>
      <c r="K29" s="159" t="s">
        <v>88</v>
      </c>
      <c r="L29" s="159" t="s">
        <v>88</v>
      </c>
      <c r="M29" s="159" t="s">
        <v>88</v>
      </c>
      <c r="N29" s="159" t="s">
        <v>88</v>
      </c>
      <c r="O29" s="159" t="s">
        <v>88</v>
      </c>
      <c r="P29" s="2"/>
      <c r="Q29" s="417">
        <v>0.1875</v>
      </c>
      <c r="R29" s="414" t="str">
        <f t="shared" si="11"/>
        <v>*</v>
      </c>
      <c r="S29" s="414" t="str">
        <f t="shared" si="12"/>
        <v>*</v>
      </c>
      <c r="T29" s="414" t="str">
        <f t="shared" si="13"/>
        <v>*</v>
      </c>
      <c r="U29" s="414" t="str">
        <f t="shared" si="14"/>
        <v>*</v>
      </c>
      <c r="V29" s="414" t="str">
        <f t="shared" si="15"/>
        <v>*</v>
      </c>
      <c r="W29" s="414">
        <f t="shared" si="16"/>
        <v>18.2</v>
      </c>
      <c r="X29" s="414" t="str">
        <f t="shared" si="17"/>
        <v>-</v>
      </c>
      <c r="Y29" s="414">
        <f t="shared" si="18"/>
        <v>16.3</v>
      </c>
      <c r="Z29" s="414">
        <f t="shared" si="19"/>
        <v>20.6</v>
      </c>
      <c r="AA29" s="414">
        <f t="shared" si="20"/>
        <v>20.9</v>
      </c>
      <c r="AB29" s="414">
        <f t="shared" si="21"/>
        <v>25.2</v>
      </c>
      <c r="AC29" s="414">
        <f t="shared" si="22"/>
        <v>22.4</v>
      </c>
      <c r="AD29" s="414">
        <f t="shared" si="23"/>
        <v>21.1</v>
      </c>
      <c r="AE29" s="414">
        <f t="shared" si="24"/>
        <v>19.7</v>
      </c>
      <c r="AF29" s="414">
        <f t="shared" si="25"/>
        <v>25.1</v>
      </c>
      <c r="AG29" s="414">
        <f t="shared" si="26"/>
        <v>24.9</v>
      </c>
      <c r="AH29" s="414">
        <f t="shared" si="27"/>
        <v>23.6</v>
      </c>
      <c r="AI29" s="414">
        <f t="shared" si="28"/>
        <v>22.9</v>
      </c>
      <c r="AJ29" s="414">
        <f t="shared" si="29"/>
        <v>18.7</v>
      </c>
      <c r="AK29" s="414">
        <f t="shared" si="30"/>
        <v>14</v>
      </c>
      <c r="AL29" s="414">
        <f t="shared" si="31"/>
        <v>21.2</v>
      </c>
      <c r="AM29" s="414">
        <f t="shared" si="32"/>
        <v>26.9</v>
      </c>
      <c r="AN29" s="414">
        <f t="shared" si="33"/>
        <v>20.9</v>
      </c>
      <c r="AO29" s="414">
        <f t="shared" si="34"/>
        <v>24.5</v>
      </c>
      <c r="AP29" s="414">
        <f t="shared" si="35"/>
        <v>19.899999999999999</v>
      </c>
      <c r="AQ29" s="414" t="str">
        <f t="shared" si="36"/>
        <v>-</v>
      </c>
      <c r="AR29" s="414" t="str">
        <f t="shared" si="37"/>
        <v>-</v>
      </c>
      <c r="AS29" s="414" t="str">
        <f t="shared" si="38"/>
        <v>-</v>
      </c>
      <c r="AT29" s="358"/>
    </row>
    <row r="30" spans="1:46" ht="13.5" customHeight="1" x14ac:dyDescent="0.35">
      <c r="A30" s="160">
        <v>0.19791666666666699</v>
      </c>
      <c r="B30" s="159" t="s">
        <v>88</v>
      </c>
      <c r="C30" s="159" t="s">
        <v>88</v>
      </c>
      <c r="D30" s="159" t="s">
        <v>88</v>
      </c>
      <c r="E30" s="159" t="s">
        <v>88</v>
      </c>
      <c r="F30" s="159" t="s">
        <v>88</v>
      </c>
      <c r="G30" s="159" t="s">
        <v>88</v>
      </c>
      <c r="H30" s="159" t="s">
        <v>88</v>
      </c>
      <c r="I30" s="159" t="s">
        <v>88</v>
      </c>
      <c r="J30" s="159" t="s">
        <v>88</v>
      </c>
      <c r="K30" s="159" t="s">
        <v>88</v>
      </c>
      <c r="L30" s="159" t="s">
        <v>88</v>
      </c>
      <c r="M30" s="159" t="s">
        <v>88</v>
      </c>
      <c r="N30" s="159" t="s">
        <v>88</v>
      </c>
      <c r="O30" s="159" t="s">
        <v>88</v>
      </c>
      <c r="P30" s="2"/>
      <c r="Q30" s="417">
        <v>0.19791666666666699</v>
      </c>
      <c r="R30" s="414" t="str">
        <f t="shared" si="11"/>
        <v>*</v>
      </c>
      <c r="S30" s="414" t="str">
        <f t="shared" si="12"/>
        <v>*</v>
      </c>
      <c r="T30" s="414" t="str">
        <f t="shared" si="13"/>
        <v>*</v>
      </c>
      <c r="U30" s="414" t="str">
        <f t="shared" si="14"/>
        <v>*</v>
      </c>
      <c r="V30" s="414" t="str">
        <f t="shared" si="15"/>
        <v>*</v>
      </c>
      <c r="W30" s="414">
        <f t="shared" si="16"/>
        <v>23.1</v>
      </c>
      <c r="X30" s="414">
        <f t="shared" si="17"/>
        <v>22.5</v>
      </c>
      <c r="Y30" s="414">
        <f t="shared" si="18"/>
        <v>23.9</v>
      </c>
      <c r="Z30" s="414">
        <f t="shared" si="19"/>
        <v>21.8</v>
      </c>
      <c r="AA30" s="414">
        <f t="shared" si="20"/>
        <v>21.2</v>
      </c>
      <c r="AB30" s="414">
        <f t="shared" si="21"/>
        <v>21</v>
      </c>
      <c r="AC30" s="414">
        <f t="shared" si="22"/>
        <v>23.7</v>
      </c>
      <c r="AD30" s="414">
        <f t="shared" si="23"/>
        <v>24.6</v>
      </c>
      <c r="AE30" s="414">
        <f t="shared" si="24"/>
        <v>18.7</v>
      </c>
      <c r="AF30" s="414">
        <f t="shared" si="25"/>
        <v>19.600000000000001</v>
      </c>
      <c r="AG30" s="414">
        <f t="shared" si="26"/>
        <v>24.1</v>
      </c>
      <c r="AH30" s="414">
        <f t="shared" si="27"/>
        <v>24.9</v>
      </c>
      <c r="AI30" s="414">
        <f t="shared" si="28"/>
        <v>23.7</v>
      </c>
      <c r="AJ30" s="414">
        <f t="shared" si="29"/>
        <v>21</v>
      </c>
      <c r="AK30" s="414">
        <f t="shared" si="30"/>
        <v>27.5</v>
      </c>
      <c r="AL30" s="414">
        <f t="shared" si="31"/>
        <v>23.3</v>
      </c>
      <c r="AM30" s="414">
        <f t="shared" si="32"/>
        <v>21.5</v>
      </c>
      <c r="AN30" s="414">
        <f t="shared" si="33"/>
        <v>22.2</v>
      </c>
      <c r="AO30" s="414">
        <f t="shared" si="34"/>
        <v>22.5</v>
      </c>
      <c r="AP30" s="414">
        <f t="shared" si="35"/>
        <v>20.100000000000001</v>
      </c>
      <c r="AQ30" s="414" t="str">
        <f t="shared" si="36"/>
        <v>-</v>
      </c>
      <c r="AR30" s="414" t="str">
        <f t="shared" si="37"/>
        <v>-</v>
      </c>
      <c r="AS30" s="414" t="str">
        <f t="shared" si="38"/>
        <v>-</v>
      </c>
      <c r="AT30" s="358"/>
    </row>
    <row r="31" spans="1:46" ht="13.5" customHeight="1" x14ac:dyDescent="0.35">
      <c r="A31" s="160">
        <v>0.20833333333333301</v>
      </c>
      <c r="B31" s="159" t="s">
        <v>88</v>
      </c>
      <c r="C31" s="159" t="s">
        <v>88</v>
      </c>
      <c r="D31" s="159" t="s">
        <v>88</v>
      </c>
      <c r="E31" s="159" t="s">
        <v>88</v>
      </c>
      <c r="F31" s="159" t="s">
        <v>88</v>
      </c>
      <c r="G31" s="159" t="s">
        <v>88</v>
      </c>
      <c r="H31" s="159" t="s">
        <v>88</v>
      </c>
      <c r="I31" s="159" t="s">
        <v>88</v>
      </c>
      <c r="J31" s="159" t="s">
        <v>88</v>
      </c>
      <c r="K31" s="159" t="s">
        <v>88</v>
      </c>
      <c r="L31" s="159" t="s">
        <v>88</v>
      </c>
      <c r="M31" s="159" t="s">
        <v>88</v>
      </c>
      <c r="N31" s="159" t="s">
        <v>88</v>
      </c>
      <c r="O31" s="159" t="s">
        <v>88</v>
      </c>
      <c r="P31" s="2"/>
      <c r="Q31" s="417">
        <v>0.20833333333333301</v>
      </c>
      <c r="R31" s="414" t="str">
        <f t="shared" si="11"/>
        <v>*</v>
      </c>
      <c r="S31" s="414" t="str">
        <f t="shared" si="12"/>
        <v>*</v>
      </c>
      <c r="T31" s="414" t="str">
        <f t="shared" si="13"/>
        <v>*</v>
      </c>
      <c r="U31" s="414" t="str">
        <f t="shared" si="14"/>
        <v>*</v>
      </c>
      <c r="V31" s="414" t="str">
        <f t="shared" si="15"/>
        <v>*</v>
      </c>
      <c r="W31" s="414">
        <f t="shared" si="16"/>
        <v>22.6</v>
      </c>
      <c r="X31" s="414">
        <f t="shared" si="17"/>
        <v>17.399999999999999</v>
      </c>
      <c r="Y31" s="414">
        <f t="shared" si="18"/>
        <v>21.8</v>
      </c>
      <c r="Z31" s="414">
        <f t="shared" si="19"/>
        <v>23.8</v>
      </c>
      <c r="AA31" s="414">
        <f t="shared" si="20"/>
        <v>22.5</v>
      </c>
      <c r="AB31" s="414">
        <f t="shared" si="21"/>
        <v>24.3</v>
      </c>
      <c r="AC31" s="414">
        <f t="shared" si="22"/>
        <v>18.600000000000001</v>
      </c>
      <c r="AD31" s="414">
        <f t="shared" si="23"/>
        <v>27.4</v>
      </c>
      <c r="AE31" s="414">
        <f t="shared" si="24"/>
        <v>17.8</v>
      </c>
      <c r="AF31" s="414">
        <f t="shared" si="25"/>
        <v>21.5</v>
      </c>
      <c r="AG31" s="414">
        <f t="shared" si="26"/>
        <v>23.9</v>
      </c>
      <c r="AH31" s="414">
        <f t="shared" si="27"/>
        <v>21.9</v>
      </c>
      <c r="AI31" s="414">
        <f t="shared" si="28"/>
        <v>22.3</v>
      </c>
      <c r="AJ31" s="414">
        <f t="shared" si="29"/>
        <v>20.7</v>
      </c>
      <c r="AK31" s="414">
        <f t="shared" si="30"/>
        <v>27.4</v>
      </c>
      <c r="AL31" s="414">
        <f t="shared" si="31"/>
        <v>17.399999999999999</v>
      </c>
      <c r="AM31" s="414">
        <f t="shared" si="32"/>
        <v>18.3</v>
      </c>
      <c r="AN31" s="414">
        <f t="shared" si="33"/>
        <v>21</v>
      </c>
      <c r="AO31" s="414">
        <f t="shared" si="34"/>
        <v>22.2</v>
      </c>
      <c r="AP31" s="414">
        <f t="shared" si="35"/>
        <v>20.6</v>
      </c>
      <c r="AQ31" s="414" t="str">
        <f t="shared" si="36"/>
        <v>-</v>
      </c>
      <c r="AR31" s="414" t="str">
        <f t="shared" si="37"/>
        <v>-</v>
      </c>
      <c r="AS31" s="414" t="str">
        <f t="shared" si="38"/>
        <v>-</v>
      </c>
      <c r="AT31" s="358"/>
    </row>
    <row r="32" spans="1:46" ht="13.5" customHeight="1" x14ac:dyDescent="0.35">
      <c r="A32" s="160">
        <v>0.21875</v>
      </c>
      <c r="B32" s="159" t="s">
        <v>88</v>
      </c>
      <c r="C32" s="159" t="s">
        <v>88</v>
      </c>
      <c r="D32" s="159" t="s">
        <v>88</v>
      </c>
      <c r="E32" s="159" t="s">
        <v>88</v>
      </c>
      <c r="F32" s="159" t="s">
        <v>88</v>
      </c>
      <c r="G32" s="159" t="s">
        <v>88</v>
      </c>
      <c r="H32" s="159" t="s">
        <v>88</v>
      </c>
      <c r="I32" s="159" t="s">
        <v>88</v>
      </c>
      <c r="J32" s="159" t="s">
        <v>88</v>
      </c>
      <c r="K32" s="159" t="s">
        <v>88</v>
      </c>
      <c r="L32" s="159" t="s">
        <v>88</v>
      </c>
      <c r="M32" s="159" t="s">
        <v>88</v>
      </c>
      <c r="N32" s="159" t="s">
        <v>88</v>
      </c>
      <c r="O32" s="159" t="s">
        <v>88</v>
      </c>
      <c r="P32" s="2"/>
      <c r="Q32" s="417">
        <v>0.21875</v>
      </c>
      <c r="R32" s="414" t="str">
        <f t="shared" si="11"/>
        <v>*</v>
      </c>
      <c r="S32" s="414" t="str">
        <f t="shared" si="12"/>
        <v>*</v>
      </c>
      <c r="T32" s="414" t="str">
        <f t="shared" si="13"/>
        <v>*</v>
      </c>
      <c r="U32" s="414" t="str">
        <f t="shared" si="14"/>
        <v>*</v>
      </c>
      <c r="V32" s="414" t="str">
        <f t="shared" si="15"/>
        <v>*</v>
      </c>
      <c r="W32" s="414">
        <f t="shared" si="16"/>
        <v>20</v>
      </c>
      <c r="X32" s="414">
        <f t="shared" si="17"/>
        <v>21.6</v>
      </c>
      <c r="Y32" s="414">
        <f t="shared" si="18"/>
        <v>21.9</v>
      </c>
      <c r="Z32" s="414">
        <f t="shared" si="19"/>
        <v>20.9</v>
      </c>
      <c r="AA32" s="414">
        <f t="shared" si="20"/>
        <v>18.899999999999999</v>
      </c>
      <c r="AB32" s="414">
        <f t="shared" si="21"/>
        <v>22.9</v>
      </c>
      <c r="AC32" s="414">
        <f t="shared" si="22"/>
        <v>23.2</v>
      </c>
      <c r="AD32" s="414">
        <f t="shared" si="23"/>
        <v>31.9</v>
      </c>
      <c r="AE32" s="414" t="str">
        <f t="shared" si="24"/>
        <v>-</v>
      </c>
      <c r="AF32" s="414">
        <f t="shared" si="25"/>
        <v>22.5</v>
      </c>
      <c r="AG32" s="414">
        <f t="shared" si="26"/>
        <v>23.1</v>
      </c>
      <c r="AH32" s="414">
        <f t="shared" si="27"/>
        <v>22.6</v>
      </c>
      <c r="AI32" s="414">
        <f t="shared" si="28"/>
        <v>21.9</v>
      </c>
      <c r="AJ32" s="414">
        <f t="shared" si="29"/>
        <v>22.1</v>
      </c>
      <c r="AK32" s="414">
        <f t="shared" si="30"/>
        <v>25.3</v>
      </c>
      <c r="AL32" s="414" t="str">
        <f t="shared" si="31"/>
        <v>-</v>
      </c>
      <c r="AM32" s="414">
        <f t="shared" si="32"/>
        <v>23.8</v>
      </c>
      <c r="AN32" s="414">
        <f t="shared" si="33"/>
        <v>24.5</v>
      </c>
      <c r="AO32" s="414">
        <f t="shared" si="34"/>
        <v>20.7</v>
      </c>
      <c r="AP32" s="414">
        <f t="shared" si="35"/>
        <v>23.5</v>
      </c>
      <c r="AQ32" s="414" t="str">
        <f t="shared" si="36"/>
        <v>-</v>
      </c>
      <c r="AR32" s="414" t="str">
        <f t="shared" si="37"/>
        <v>-</v>
      </c>
      <c r="AS32" s="414" t="str">
        <f t="shared" si="38"/>
        <v>-</v>
      </c>
      <c r="AT32" s="358"/>
    </row>
    <row r="33" spans="1:46" ht="13.5" customHeight="1" x14ac:dyDescent="0.35">
      <c r="A33" s="160">
        <v>0.22916666666666699</v>
      </c>
      <c r="B33" s="159" t="s">
        <v>88</v>
      </c>
      <c r="C33" s="159" t="s">
        <v>88</v>
      </c>
      <c r="D33" s="159" t="s">
        <v>88</v>
      </c>
      <c r="E33" s="159" t="s">
        <v>88</v>
      </c>
      <c r="F33" s="159" t="s">
        <v>88</v>
      </c>
      <c r="G33" s="159" t="s">
        <v>88</v>
      </c>
      <c r="H33" s="159" t="s">
        <v>88</v>
      </c>
      <c r="I33" s="159" t="s">
        <v>88</v>
      </c>
      <c r="J33" s="159" t="s">
        <v>88</v>
      </c>
      <c r="K33" s="159" t="s">
        <v>88</v>
      </c>
      <c r="L33" s="159" t="s">
        <v>88</v>
      </c>
      <c r="M33" s="159" t="s">
        <v>88</v>
      </c>
      <c r="N33" s="159" t="s">
        <v>88</v>
      </c>
      <c r="O33" s="159" t="s">
        <v>88</v>
      </c>
      <c r="P33" s="2"/>
      <c r="Q33" s="417">
        <v>0.22916666666666699</v>
      </c>
      <c r="R33" s="414" t="str">
        <f t="shared" si="11"/>
        <v>*</v>
      </c>
      <c r="S33" s="414" t="str">
        <f t="shared" si="12"/>
        <v>*</v>
      </c>
      <c r="T33" s="414" t="str">
        <f t="shared" si="13"/>
        <v>*</v>
      </c>
      <c r="U33" s="414" t="str">
        <f t="shared" si="14"/>
        <v>*</v>
      </c>
      <c r="V33" s="414" t="str">
        <f t="shared" si="15"/>
        <v>*</v>
      </c>
      <c r="W33" s="414">
        <f t="shared" si="16"/>
        <v>20</v>
      </c>
      <c r="X33" s="414">
        <f t="shared" si="17"/>
        <v>19.3</v>
      </c>
      <c r="Y33" s="414">
        <f t="shared" si="18"/>
        <v>21.4</v>
      </c>
      <c r="Z33" s="414">
        <f t="shared" si="19"/>
        <v>24.9</v>
      </c>
      <c r="AA33" s="414">
        <f t="shared" si="20"/>
        <v>20.5</v>
      </c>
      <c r="AB33" s="414">
        <f t="shared" si="21"/>
        <v>22.9</v>
      </c>
      <c r="AC33" s="414">
        <f t="shared" si="22"/>
        <v>22.9</v>
      </c>
      <c r="AD33" s="414">
        <f t="shared" si="23"/>
        <v>18.399999999999999</v>
      </c>
      <c r="AE33" s="414">
        <f t="shared" si="24"/>
        <v>25.2</v>
      </c>
      <c r="AF33" s="414">
        <f t="shared" si="25"/>
        <v>21.7</v>
      </c>
      <c r="AG33" s="414">
        <f t="shared" si="26"/>
        <v>20.6</v>
      </c>
      <c r="AH33" s="414">
        <f t="shared" si="27"/>
        <v>21.2</v>
      </c>
      <c r="AI33" s="414">
        <f t="shared" si="28"/>
        <v>23.2</v>
      </c>
      <c r="AJ33" s="414">
        <f t="shared" si="29"/>
        <v>20.7</v>
      </c>
      <c r="AK33" s="414">
        <f t="shared" si="30"/>
        <v>22.6</v>
      </c>
      <c r="AL33" s="414">
        <f t="shared" si="31"/>
        <v>22.9</v>
      </c>
      <c r="AM33" s="414">
        <f t="shared" si="32"/>
        <v>22.7</v>
      </c>
      <c r="AN33" s="414">
        <f t="shared" si="33"/>
        <v>22</v>
      </c>
      <c r="AO33" s="414">
        <f t="shared" si="34"/>
        <v>23.2</v>
      </c>
      <c r="AP33" s="414">
        <f t="shared" si="35"/>
        <v>21.7</v>
      </c>
      <c r="AQ33" s="414" t="str">
        <f t="shared" si="36"/>
        <v>-</v>
      </c>
      <c r="AR33" s="414" t="str">
        <f t="shared" si="37"/>
        <v>-</v>
      </c>
      <c r="AS33" s="414" t="str">
        <f t="shared" si="38"/>
        <v>-</v>
      </c>
      <c r="AT33" s="358"/>
    </row>
    <row r="34" spans="1:46" ht="13.5" customHeight="1" x14ac:dyDescent="0.35">
      <c r="A34" s="160">
        <v>0.23958333333333301</v>
      </c>
      <c r="B34" s="159" t="s">
        <v>88</v>
      </c>
      <c r="C34" s="159" t="s">
        <v>88</v>
      </c>
      <c r="D34" s="159" t="s">
        <v>88</v>
      </c>
      <c r="E34" s="159" t="s">
        <v>88</v>
      </c>
      <c r="F34" s="159" t="s">
        <v>88</v>
      </c>
      <c r="G34" s="159" t="s">
        <v>88</v>
      </c>
      <c r="H34" s="159" t="s">
        <v>88</v>
      </c>
      <c r="I34" s="159" t="s">
        <v>88</v>
      </c>
      <c r="J34" s="159" t="s">
        <v>88</v>
      </c>
      <c r="K34" s="159" t="s">
        <v>88</v>
      </c>
      <c r="L34" s="159" t="s">
        <v>88</v>
      </c>
      <c r="M34" s="159" t="s">
        <v>88</v>
      </c>
      <c r="N34" s="159" t="s">
        <v>88</v>
      </c>
      <c r="O34" s="159" t="s">
        <v>88</v>
      </c>
      <c r="P34" s="2"/>
      <c r="Q34" s="417">
        <v>0.23958333333333301</v>
      </c>
      <c r="R34" s="414" t="str">
        <f t="shared" si="11"/>
        <v>*</v>
      </c>
      <c r="S34" s="414" t="str">
        <f t="shared" si="12"/>
        <v>*</v>
      </c>
      <c r="T34" s="414" t="str">
        <f t="shared" si="13"/>
        <v>*</v>
      </c>
      <c r="U34" s="414" t="str">
        <f t="shared" si="14"/>
        <v>*</v>
      </c>
      <c r="V34" s="414" t="str">
        <f t="shared" si="15"/>
        <v>*</v>
      </c>
      <c r="W34" s="414">
        <f t="shared" si="16"/>
        <v>22.2</v>
      </c>
      <c r="X34" s="414">
        <f t="shared" si="17"/>
        <v>22.2</v>
      </c>
      <c r="Y34" s="414">
        <f t="shared" si="18"/>
        <v>21.5</v>
      </c>
      <c r="Z34" s="414">
        <f t="shared" si="19"/>
        <v>20.6</v>
      </c>
      <c r="AA34" s="414">
        <f t="shared" si="20"/>
        <v>20.3</v>
      </c>
      <c r="AB34" s="414">
        <f t="shared" si="21"/>
        <v>22.4</v>
      </c>
      <c r="AC34" s="414">
        <f t="shared" si="22"/>
        <v>23.6</v>
      </c>
      <c r="AD34" s="414">
        <f t="shared" si="23"/>
        <v>20.6</v>
      </c>
      <c r="AE34" s="414">
        <f t="shared" si="24"/>
        <v>27</v>
      </c>
      <c r="AF34" s="414">
        <f t="shared" si="25"/>
        <v>21.9</v>
      </c>
      <c r="AG34" s="414">
        <f t="shared" si="26"/>
        <v>22.7</v>
      </c>
      <c r="AH34" s="414">
        <f t="shared" si="27"/>
        <v>22.7</v>
      </c>
      <c r="AI34" s="414">
        <f t="shared" si="28"/>
        <v>21</v>
      </c>
      <c r="AJ34" s="414">
        <f t="shared" si="29"/>
        <v>21.9</v>
      </c>
      <c r="AK34" s="414">
        <f t="shared" si="30"/>
        <v>23.4</v>
      </c>
      <c r="AL34" s="414">
        <f t="shared" si="31"/>
        <v>24.1</v>
      </c>
      <c r="AM34" s="414">
        <f t="shared" si="32"/>
        <v>21.8</v>
      </c>
      <c r="AN34" s="414">
        <f t="shared" si="33"/>
        <v>21.8</v>
      </c>
      <c r="AO34" s="414">
        <f t="shared" si="34"/>
        <v>21.3</v>
      </c>
      <c r="AP34" s="414">
        <f t="shared" si="35"/>
        <v>21.2</v>
      </c>
      <c r="AQ34" s="414" t="str">
        <f t="shared" si="36"/>
        <v>-</v>
      </c>
      <c r="AR34" s="414" t="str">
        <f t="shared" si="37"/>
        <v>-</v>
      </c>
      <c r="AS34" s="414" t="str">
        <f t="shared" si="38"/>
        <v>-</v>
      </c>
      <c r="AT34" s="358"/>
    </row>
    <row r="35" spans="1:46" ht="13.5" customHeight="1" x14ac:dyDescent="0.35">
      <c r="A35" s="160">
        <v>0.25</v>
      </c>
      <c r="B35" s="159" t="s">
        <v>88</v>
      </c>
      <c r="C35" s="159" t="s">
        <v>88</v>
      </c>
      <c r="D35" s="159" t="s">
        <v>88</v>
      </c>
      <c r="E35" s="159" t="s">
        <v>88</v>
      </c>
      <c r="F35" s="159" t="s">
        <v>88</v>
      </c>
      <c r="G35" s="159" t="s">
        <v>88</v>
      </c>
      <c r="H35" s="159" t="s">
        <v>88</v>
      </c>
      <c r="I35" s="159" t="s">
        <v>88</v>
      </c>
      <c r="J35" s="159" t="s">
        <v>88</v>
      </c>
      <c r="K35" s="159" t="s">
        <v>88</v>
      </c>
      <c r="L35" s="159" t="s">
        <v>88</v>
      </c>
      <c r="M35" s="159" t="s">
        <v>88</v>
      </c>
      <c r="N35" s="159" t="s">
        <v>88</v>
      </c>
      <c r="O35" s="159" t="s">
        <v>88</v>
      </c>
      <c r="P35" s="2"/>
      <c r="Q35" s="417">
        <v>0.25</v>
      </c>
      <c r="R35" s="414" t="str">
        <f t="shared" si="11"/>
        <v>*</v>
      </c>
      <c r="S35" s="414" t="str">
        <f t="shared" si="12"/>
        <v>*</v>
      </c>
      <c r="T35" s="414" t="str">
        <f t="shared" si="13"/>
        <v>*</v>
      </c>
      <c r="U35" s="414" t="str">
        <f t="shared" si="14"/>
        <v>*</v>
      </c>
      <c r="V35" s="414" t="str">
        <f t="shared" si="15"/>
        <v>*</v>
      </c>
      <c r="W35" s="414">
        <f t="shared" si="16"/>
        <v>21</v>
      </c>
      <c r="X35" s="414">
        <f t="shared" si="17"/>
        <v>23.4</v>
      </c>
      <c r="Y35" s="414">
        <f t="shared" si="18"/>
        <v>22.5</v>
      </c>
      <c r="Z35" s="414">
        <f t="shared" si="19"/>
        <v>19.7</v>
      </c>
      <c r="AA35" s="414">
        <f t="shared" si="20"/>
        <v>22.5</v>
      </c>
      <c r="AB35" s="414">
        <f t="shared" si="21"/>
        <v>21.6</v>
      </c>
      <c r="AC35" s="414">
        <f t="shared" si="22"/>
        <v>21.8</v>
      </c>
      <c r="AD35" s="414">
        <f t="shared" si="23"/>
        <v>23.3</v>
      </c>
      <c r="AE35" s="414">
        <f t="shared" si="24"/>
        <v>24.9</v>
      </c>
      <c r="AF35" s="414">
        <f t="shared" si="25"/>
        <v>22.8</v>
      </c>
      <c r="AG35" s="414">
        <f t="shared" si="26"/>
        <v>22.4</v>
      </c>
      <c r="AH35" s="414">
        <f t="shared" si="27"/>
        <v>21.4</v>
      </c>
      <c r="AI35" s="414">
        <f t="shared" si="28"/>
        <v>23.3</v>
      </c>
      <c r="AJ35" s="414">
        <f t="shared" si="29"/>
        <v>22.1</v>
      </c>
      <c r="AK35" s="414">
        <f t="shared" si="30"/>
        <v>21.9</v>
      </c>
      <c r="AL35" s="414" t="str">
        <f t="shared" si="31"/>
        <v>-</v>
      </c>
      <c r="AM35" s="414">
        <f t="shared" si="32"/>
        <v>23.4</v>
      </c>
      <c r="AN35" s="414">
        <f t="shared" si="33"/>
        <v>23.1</v>
      </c>
      <c r="AO35" s="414">
        <f t="shared" si="34"/>
        <v>23.1</v>
      </c>
      <c r="AP35" s="414">
        <f t="shared" si="35"/>
        <v>21.7</v>
      </c>
      <c r="AQ35" s="414" t="str">
        <f t="shared" si="36"/>
        <v>-</v>
      </c>
      <c r="AR35" s="414" t="str">
        <f t="shared" si="37"/>
        <v>-</v>
      </c>
      <c r="AS35" s="414" t="str">
        <f t="shared" si="38"/>
        <v>-</v>
      </c>
      <c r="AT35" s="358"/>
    </row>
    <row r="36" spans="1:46" ht="13.5" customHeight="1" x14ac:dyDescent="0.35">
      <c r="A36" s="160">
        <v>0.26041666666666702</v>
      </c>
      <c r="B36" s="159" t="s">
        <v>88</v>
      </c>
      <c r="C36" s="159" t="s">
        <v>88</v>
      </c>
      <c r="D36" s="159" t="s">
        <v>88</v>
      </c>
      <c r="E36" s="159" t="s">
        <v>88</v>
      </c>
      <c r="F36" s="159" t="s">
        <v>88</v>
      </c>
      <c r="G36" s="159" t="s">
        <v>88</v>
      </c>
      <c r="H36" s="159" t="s">
        <v>88</v>
      </c>
      <c r="I36" s="159" t="s">
        <v>88</v>
      </c>
      <c r="J36" s="159" t="s">
        <v>88</v>
      </c>
      <c r="K36" s="159" t="s">
        <v>88</v>
      </c>
      <c r="L36" s="159" t="s">
        <v>88</v>
      </c>
      <c r="M36" s="159" t="s">
        <v>88</v>
      </c>
      <c r="N36" s="159" t="s">
        <v>88</v>
      </c>
      <c r="O36" s="159" t="s">
        <v>88</v>
      </c>
      <c r="P36" s="2"/>
      <c r="Q36" s="417">
        <v>0.26041666666666702</v>
      </c>
      <c r="R36" s="414" t="str">
        <f t="shared" si="11"/>
        <v>*</v>
      </c>
      <c r="S36" s="414" t="str">
        <f t="shared" si="12"/>
        <v>*</v>
      </c>
      <c r="T36" s="414" t="str">
        <f t="shared" si="13"/>
        <v>*</v>
      </c>
      <c r="U36" s="414" t="str">
        <f t="shared" si="14"/>
        <v>*</v>
      </c>
      <c r="V36" s="414" t="str">
        <f t="shared" si="15"/>
        <v>*</v>
      </c>
      <c r="W36" s="414">
        <f t="shared" si="16"/>
        <v>19.600000000000001</v>
      </c>
      <c r="X36" s="414">
        <f t="shared" si="17"/>
        <v>19.3</v>
      </c>
      <c r="Y36" s="414">
        <f t="shared" si="18"/>
        <v>21.9</v>
      </c>
      <c r="Z36" s="414">
        <f t="shared" si="19"/>
        <v>18.600000000000001</v>
      </c>
      <c r="AA36" s="414">
        <f t="shared" si="20"/>
        <v>24</v>
      </c>
      <c r="AB36" s="414">
        <f t="shared" si="21"/>
        <v>20.8</v>
      </c>
      <c r="AC36" s="414">
        <f t="shared" si="22"/>
        <v>23.9</v>
      </c>
      <c r="AD36" s="414">
        <f t="shared" si="23"/>
        <v>24.2</v>
      </c>
      <c r="AE36" s="414" t="str">
        <f t="shared" si="24"/>
        <v>-</v>
      </c>
      <c r="AF36" s="414">
        <f t="shared" si="25"/>
        <v>21.2</v>
      </c>
      <c r="AG36" s="414">
        <f t="shared" si="26"/>
        <v>22.9</v>
      </c>
      <c r="AH36" s="414">
        <f t="shared" si="27"/>
        <v>21</v>
      </c>
      <c r="AI36" s="414">
        <f t="shared" si="28"/>
        <v>22.5</v>
      </c>
      <c r="AJ36" s="414">
        <f t="shared" si="29"/>
        <v>21.5</v>
      </c>
      <c r="AK36" s="414">
        <f t="shared" si="30"/>
        <v>24</v>
      </c>
      <c r="AL36" s="414">
        <f t="shared" si="31"/>
        <v>24.6</v>
      </c>
      <c r="AM36" s="414">
        <f t="shared" si="32"/>
        <v>22.4</v>
      </c>
      <c r="AN36" s="414">
        <f t="shared" si="33"/>
        <v>21.5</v>
      </c>
      <c r="AO36" s="414">
        <f t="shared" si="34"/>
        <v>22.9</v>
      </c>
      <c r="AP36" s="414">
        <f t="shared" si="35"/>
        <v>22.9</v>
      </c>
      <c r="AQ36" s="414" t="str">
        <f t="shared" si="36"/>
        <v>-</v>
      </c>
      <c r="AR36" s="414" t="str">
        <f t="shared" si="37"/>
        <v>-</v>
      </c>
      <c r="AS36" s="414" t="str">
        <f t="shared" si="38"/>
        <v>-</v>
      </c>
      <c r="AT36" s="358"/>
    </row>
    <row r="37" spans="1:46" ht="13.5" customHeight="1" x14ac:dyDescent="0.35">
      <c r="A37" s="160">
        <v>0.27083333333333298</v>
      </c>
      <c r="B37" s="159" t="s">
        <v>88</v>
      </c>
      <c r="C37" s="159" t="s">
        <v>88</v>
      </c>
      <c r="D37" s="159" t="s">
        <v>88</v>
      </c>
      <c r="E37" s="159" t="s">
        <v>88</v>
      </c>
      <c r="F37" s="159" t="s">
        <v>88</v>
      </c>
      <c r="G37" s="159" t="s">
        <v>88</v>
      </c>
      <c r="H37" s="159" t="s">
        <v>88</v>
      </c>
      <c r="I37" s="159" t="s">
        <v>88</v>
      </c>
      <c r="J37" s="159" t="s">
        <v>88</v>
      </c>
      <c r="K37" s="159" t="s">
        <v>88</v>
      </c>
      <c r="L37" s="159" t="s">
        <v>88</v>
      </c>
      <c r="M37" s="159" t="s">
        <v>88</v>
      </c>
      <c r="N37" s="159" t="s">
        <v>88</v>
      </c>
      <c r="O37" s="159" t="s">
        <v>88</v>
      </c>
      <c r="P37" s="2"/>
      <c r="Q37" s="417">
        <v>0.27083333333333298</v>
      </c>
      <c r="R37" s="414" t="str">
        <f t="shared" si="11"/>
        <v>*</v>
      </c>
      <c r="S37" s="414" t="str">
        <f t="shared" si="12"/>
        <v>*</v>
      </c>
      <c r="T37" s="414" t="str">
        <f t="shared" si="13"/>
        <v>*</v>
      </c>
      <c r="U37" s="414" t="str">
        <f t="shared" si="14"/>
        <v>*</v>
      </c>
      <c r="V37" s="414">
        <f t="shared" si="15"/>
        <v>19.899999999999999</v>
      </c>
      <c r="W37" s="414">
        <f t="shared" si="16"/>
        <v>21</v>
      </c>
      <c r="X37" s="414">
        <f t="shared" si="17"/>
        <v>20.3</v>
      </c>
      <c r="Y37" s="414">
        <f t="shared" si="18"/>
        <v>20.6</v>
      </c>
      <c r="Z37" s="414">
        <f t="shared" si="19"/>
        <v>16.7</v>
      </c>
      <c r="AA37" s="414">
        <f t="shared" si="20"/>
        <v>19.899999999999999</v>
      </c>
      <c r="AB37" s="414">
        <f t="shared" si="21"/>
        <v>21.1</v>
      </c>
      <c r="AC37" s="414">
        <f t="shared" si="22"/>
        <v>19.600000000000001</v>
      </c>
      <c r="AD37" s="414">
        <f t="shared" si="23"/>
        <v>23.2</v>
      </c>
      <c r="AE37" s="414">
        <f t="shared" si="24"/>
        <v>24.2</v>
      </c>
      <c r="AF37" s="414">
        <f t="shared" si="25"/>
        <v>19</v>
      </c>
      <c r="AG37" s="414">
        <f t="shared" si="26"/>
        <v>21.6</v>
      </c>
      <c r="AH37" s="414">
        <f t="shared" si="27"/>
        <v>19.7</v>
      </c>
      <c r="AI37" s="414">
        <f t="shared" si="28"/>
        <v>21</v>
      </c>
      <c r="AJ37" s="414">
        <f t="shared" si="29"/>
        <v>20.5</v>
      </c>
      <c r="AK37" s="414">
        <f t="shared" si="30"/>
        <v>18.7</v>
      </c>
      <c r="AL37" s="414">
        <f t="shared" si="31"/>
        <v>19.899999999999999</v>
      </c>
      <c r="AM37" s="414">
        <f t="shared" si="32"/>
        <v>19.7</v>
      </c>
      <c r="AN37" s="414">
        <f t="shared" si="33"/>
        <v>20</v>
      </c>
      <c r="AO37" s="414">
        <f t="shared" si="34"/>
        <v>19.600000000000001</v>
      </c>
      <c r="AP37" s="414">
        <f t="shared" si="35"/>
        <v>21</v>
      </c>
      <c r="AQ37" s="414" t="str">
        <f t="shared" si="36"/>
        <v>-</v>
      </c>
      <c r="AR37" s="414" t="str">
        <f t="shared" si="37"/>
        <v>-</v>
      </c>
      <c r="AS37" s="414" t="str">
        <f t="shared" si="38"/>
        <v>-</v>
      </c>
      <c r="AT37" s="358"/>
    </row>
    <row r="38" spans="1:46" ht="13.5" customHeight="1" x14ac:dyDescent="0.35">
      <c r="A38" s="160">
        <v>0.28125</v>
      </c>
      <c r="B38" s="159" t="s">
        <v>88</v>
      </c>
      <c r="C38" s="159" t="s">
        <v>88</v>
      </c>
      <c r="D38" s="159" t="s">
        <v>88</v>
      </c>
      <c r="E38" s="159" t="s">
        <v>88</v>
      </c>
      <c r="F38" s="159" t="s">
        <v>88</v>
      </c>
      <c r="G38" s="159" t="s">
        <v>88</v>
      </c>
      <c r="H38" s="159" t="s">
        <v>88</v>
      </c>
      <c r="I38" s="159" t="s">
        <v>88</v>
      </c>
      <c r="J38" s="159" t="s">
        <v>88</v>
      </c>
      <c r="K38" s="159" t="s">
        <v>88</v>
      </c>
      <c r="L38" s="159" t="s">
        <v>88</v>
      </c>
      <c r="M38" s="159" t="s">
        <v>88</v>
      </c>
      <c r="N38" s="159" t="s">
        <v>88</v>
      </c>
      <c r="O38" s="159" t="s">
        <v>88</v>
      </c>
      <c r="P38" s="2"/>
      <c r="Q38" s="417">
        <v>0.28125</v>
      </c>
      <c r="R38" s="414" t="str">
        <f t="shared" si="11"/>
        <v>*</v>
      </c>
      <c r="S38" s="414" t="str">
        <f t="shared" si="12"/>
        <v>*</v>
      </c>
      <c r="T38" s="414" t="str">
        <f t="shared" si="13"/>
        <v>*</v>
      </c>
      <c r="U38" s="414" t="str">
        <f t="shared" si="14"/>
        <v>*</v>
      </c>
      <c r="V38" s="414">
        <f t="shared" si="15"/>
        <v>21.7</v>
      </c>
      <c r="W38" s="414">
        <f t="shared" si="16"/>
        <v>21.1</v>
      </c>
      <c r="X38" s="414">
        <f t="shared" si="17"/>
        <v>21.3</v>
      </c>
      <c r="Y38" s="414">
        <f t="shared" si="18"/>
        <v>20.9</v>
      </c>
      <c r="Z38" s="414">
        <f t="shared" si="19"/>
        <v>19.7</v>
      </c>
      <c r="AA38" s="414">
        <f t="shared" si="20"/>
        <v>20.100000000000001</v>
      </c>
      <c r="AB38" s="414">
        <f t="shared" si="21"/>
        <v>21.7</v>
      </c>
      <c r="AC38" s="414">
        <f t="shared" si="22"/>
        <v>20.2</v>
      </c>
      <c r="AD38" s="414">
        <f t="shared" si="23"/>
        <v>21.7</v>
      </c>
      <c r="AE38" s="414">
        <f t="shared" si="24"/>
        <v>22.3</v>
      </c>
      <c r="AF38" s="414">
        <f t="shared" si="25"/>
        <v>19.399999999999999</v>
      </c>
      <c r="AG38" s="414">
        <f t="shared" si="26"/>
        <v>19.7</v>
      </c>
      <c r="AH38" s="414">
        <f t="shared" si="27"/>
        <v>20.6</v>
      </c>
      <c r="AI38" s="414">
        <f t="shared" si="28"/>
        <v>20</v>
      </c>
      <c r="AJ38" s="414">
        <f t="shared" si="29"/>
        <v>21.9</v>
      </c>
      <c r="AK38" s="414">
        <f t="shared" si="30"/>
        <v>22.9</v>
      </c>
      <c r="AL38" s="414">
        <f t="shared" si="31"/>
        <v>21.8</v>
      </c>
      <c r="AM38" s="414">
        <f t="shared" si="32"/>
        <v>20.8</v>
      </c>
      <c r="AN38" s="414">
        <f t="shared" si="33"/>
        <v>20.2</v>
      </c>
      <c r="AO38" s="414">
        <f t="shared" si="34"/>
        <v>20.6</v>
      </c>
      <c r="AP38" s="414">
        <f t="shared" si="35"/>
        <v>19</v>
      </c>
      <c r="AQ38" s="414" t="str">
        <f t="shared" si="36"/>
        <v>-</v>
      </c>
      <c r="AR38" s="414" t="str">
        <f t="shared" si="37"/>
        <v>-</v>
      </c>
      <c r="AS38" s="414" t="str">
        <f t="shared" si="38"/>
        <v>-</v>
      </c>
      <c r="AT38" s="358"/>
    </row>
    <row r="39" spans="1:46" ht="13.5" customHeight="1" x14ac:dyDescent="0.35">
      <c r="A39" s="160">
        <v>0.29166666666666702</v>
      </c>
      <c r="B39" s="159" t="s">
        <v>88</v>
      </c>
      <c r="C39" s="159" t="s">
        <v>88</v>
      </c>
      <c r="D39" s="159" t="s">
        <v>88</v>
      </c>
      <c r="E39" s="159" t="s">
        <v>88</v>
      </c>
      <c r="F39" s="159" t="s">
        <v>88</v>
      </c>
      <c r="G39" s="159" t="s">
        <v>88</v>
      </c>
      <c r="H39" s="159" t="s">
        <v>88</v>
      </c>
      <c r="I39" s="159" t="s">
        <v>88</v>
      </c>
      <c r="J39" s="159" t="s">
        <v>88</v>
      </c>
      <c r="K39" s="159" t="s">
        <v>88</v>
      </c>
      <c r="L39" s="159" t="s">
        <v>88</v>
      </c>
      <c r="M39" s="159" t="s">
        <v>88</v>
      </c>
      <c r="N39" s="159" t="s">
        <v>88</v>
      </c>
      <c r="O39" s="159" t="s">
        <v>88</v>
      </c>
      <c r="P39" s="2"/>
      <c r="Q39" s="417">
        <v>0.29166666666666702</v>
      </c>
      <c r="R39" s="414" t="str">
        <f t="shared" si="11"/>
        <v>*</v>
      </c>
      <c r="S39" s="414" t="str">
        <f t="shared" si="12"/>
        <v>*</v>
      </c>
      <c r="T39" s="414" t="str">
        <f t="shared" si="13"/>
        <v>*</v>
      </c>
      <c r="U39" s="414" t="str">
        <f t="shared" si="14"/>
        <v>*</v>
      </c>
      <c r="V39" s="414">
        <f t="shared" si="15"/>
        <v>23.2</v>
      </c>
      <c r="W39" s="414">
        <f t="shared" si="16"/>
        <v>24.7</v>
      </c>
      <c r="X39" s="414">
        <f t="shared" si="17"/>
        <v>26.2</v>
      </c>
      <c r="Y39" s="414">
        <f t="shared" si="18"/>
        <v>21.6</v>
      </c>
      <c r="Z39" s="414">
        <f t="shared" si="19"/>
        <v>20.5</v>
      </c>
      <c r="AA39" s="414">
        <f t="shared" si="20"/>
        <v>21.3</v>
      </c>
      <c r="AB39" s="414">
        <f t="shared" si="21"/>
        <v>22</v>
      </c>
      <c r="AC39" s="414">
        <f t="shared" si="22"/>
        <v>22.3</v>
      </c>
      <c r="AD39" s="414">
        <f t="shared" si="23"/>
        <v>23.3</v>
      </c>
      <c r="AE39" s="414">
        <f t="shared" si="24"/>
        <v>21.5</v>
      </c>
      <c r="AF39" s="414">
        <f t="shared" si="25"/>
        <v>20.100000000000001</v>
      </c>
      <c r="AG39" s="414">
        <f t="shared" si="26"/>
        <v>21.9</v>
      </c>
      <c r="AH39" s="414">
        <f t="shared" si="27"/>
        <v>22.3</v>
      </c>
      <c r="AI39" s="414">
        <f t="shared" si="28"/>
        <v>22.1</v>
      </c>
      <c r="AJ39" s="414">
        <f t="shared" si="29"/>
        <v>22.8</v>
      </c>
      <c r="AK39" s="414">
        <f t="shared" si="30"/>
        <v>16.2</v>
      </c>
      <c r="AL39" s="414">
        <f t="shared" si="31"/>
        <v>21.8</v>
      </c>
      <c r="AM39" s="414">
        <f t="shared" si="32"/>
        <v>22.9</v>
      </c>
      <c r="AN39" s="414">
        <f t="shared" si="33"/>
        <v>22</v>
      </c>
      <c r="AO39" s="414">
        <f t="shared" si="34"/>
        <v>22.5</v>
      </c>
      <c r="AP39" s="414">
        <f t="shared" si="35"/>
        <v>21.4</v>
      </c>
      <c r="AQ39" s="414" t="str">
        <f t="shared" si="36"/>
        <v>-</v>
      </c>
      <c r="AR39" s="414" t="str">
        <f t="shared" si="37"/>
        <v>-</v>
      </c>
      <c r="AS39" s="414" t="str">
        <f t="shared" si="38"/>
        <v>-</v>
      </c>
      <c r="AT39" s="358"/>
    </row>
    <row r="40" spans="1:46" ht="13.5" customHeight="1" x14ac:dyDescent="0.35">
      <c r="A40" s="160">
        <v>0.30208333333333298</v>
      </c>
      <c r="B40" s="159" t="s">
        <v>88</v>
      </c>
      <c r="C40" s="159" t="s">
        <v>88</v>
      </c>
      <c r="D40" s="159" t="s">
        <v>88</v>
      </c>
      <c r="E40" s="159" t="s">
        <v>88</v>
      </c>
      <c r="F40" s="159" t="s">
        <v>88</v>
      </c>
      <c r="G40" s="159" t="s">
        <v>88</v>
      </c>
      <c r="H40" s="159" t="s">
        <v>88</v>
      </c>
      <c r="I40" s="159" t="s">
        <v>88</v>
      </c>
      <c r="J40" s="159" t="s">
        <v>88</v>
      </c>
      <c r="K40" s="159" t="s">
        <v>88</v>
      </c>
      <c r="L40" s="159" t="s">
        <v>88</v>
      </c>
      <c r="M40" s="159" t="s">
        <v>88</v>
      </c>
      <c r="N40" s="159" t="s">
        <v>88</v>
      </c>
      <c r="O40" s="159" t="s">
        <v>88</v>
      </c>
      <c r="P40" s="2"/>
      <c r="Q40" s="417">
        <v>0.30208333333333298</v>
      </c>
      <c r="R40" s="414" t="str">
        <f t="shared" si="11"/>
        <v>*</v>
      </c>
      <c r="S40" s="414" t="str">
        <f t="shared" si="12"/>
        <v>*</v>
      </c>
      <c r="T40" s="414" t="str">
        <f t="shared" si="13"/>
        <v>*</v>
      </c>
      <c r="U40" s="414" t="str">
        <f t="shared" si="14"/>
        <v>*</v>
      </c>
      <c r="V40" s="414">
        <f t="shared" si="15"/>
        <v>21.1</v>
      </c>
      <c r="W40" s="414">
        <f t="shared" si="16"/>
        <v>23</v>
      </c>
      <c r="X40" s="414">
        <f t="shared" si="17"/>
        <v>24</v>
      </c>
      <c r="Y40" s="414">
        <f t="shared" si="18"/>
        <v>20.100000000000001</v>
      </c>
      <c r="Z40" s="414">
        <f t="shared" si="19"/>
        <v>21.5</v>
      </c>
      <c r="AA40" s="414">
        <f t="shared" si="20"/>
        <v>20.7</v>
      </c>
      <c r="AB40" s="414">
        <f t="shared" si="21"/>
        <v>19.7</v>
      </c>
      <c r="AC40" s="414">
        <f t="shared" si="22"/>
        <v>20.8</v>
      </c>
      <c r="AD40" s="414">
        <f t="shared" si="23"/>
        <v>24.9</v>
      </c>
      <c r="AE40" s="414">
        <f t="shared" si="24"/>
        <v>18.5</v>
      </c>
      <c r="AF40" s="414">
        <f t="shared" si="25"/>
        <v>20.399999999999999</v>
      </c>
      <c r="AG40" s="414">
        <f t="shared" si="26"/>
        <v>19</v>
      </c>
      <c r="AH40" s="414">
        <f t="shared" si="27"/>
        <v>18.2</v>
      </c>
      <c r="AI40" s="414">
        <f t="shared" si="28"/>
        <v>18.8</v>
      </c>
      <c r="AJ40" s="414">
        <f t="shared" si="29"/>
        <v>20.7</v>
      </c>
      <c r="AK40" s="414">
        <f t="shared" si="30"/>
        <v>23.5</v>
      </c>
      <c r="AL40" s="414">
        <f t="shared" si="31"/>
        <v>20.9</v>
      </c>
      <c r="AM40" s="414">
        <f t="shared" si="32"/>
        <v>20.3</v>
      </c>
      <c r="AN40" s="414">
        <f t="shared" si="33"/>
        <v>21.2</v>
      </c>
      <c r="AO40" s="414">
        <f t="shared" si="34"/>
        <v>21.1</v>
      </c>
      <c r="AP40" s="414">
        <f t="shared" si="35"/>
        <v>19.899999999999999</v>
      </c>
      <c r="AQ40" s="414" t="str">
        <f t="shared" si="36"/>
        <v>-</v>
      </c>
      <c r="AR40" s="414" t="str">
        <f t="shared" si="37"/>
        <v>-</v>
      </c>
      <c r="AS40" s="414" t="str">
        <f t="shared" si="38"/>
        <v>-</v>
      </c>
      <c r="AT40" s="358"/>
    </row>
    <row r="41" spans="1:46" ht="13.5" customHeight="1" x14ac:dyDescent="0.35">
      <c r="A41" s="160">
        <v>0.3125</v>
      </c>
      <c r="B41" s="159" t="s">
        <v>88</v>
      </c>
      <c r="C41" s="159" t="s">
        <v>88</v>
      </c>
      <c r="D41" s="159" t="s">
        <v>88</v>
      </c>
      <c r="E41" s="159" t="s">
        <v>88</v>
      </c>
      <c r="F41" s="159" t="s">
        <v>88</v>
      </c>
      <c r="G41" s="159" t="s">
        <v>88</v>
      </c>
      <c r="H41" s="159" t="s">
        <v>88</v>
      </c>
      <c r="I41" s="159" t="s">
        <v>88</v>
      </c>
      <c r="J41" s="159" t="s">
        <v>88</v>
      </c>
      <c r="K41" s="159" t="s">
        <v>88</v>
      </c>
      <c r="L41" s="159" t="s">
        <v>88</v>
      </c>
      <c r="M41" s="159" t="s">
        <v>88</v>
      </c>
      <c r="N41" s="159" t="s">
        <v>88</v>
      </c>
      <c r="O41" s="159" t="s">
        <v>88</v>
      </c>
      <c r="P41" s="2"/>
      <c r="Q41" s="417">
        <v>0.3125</v>
      </c>
      <c r="R41" s="414" t="str">
        <f t="shared" si="11"/>
        <v>*</v>
      </c>
      <c r="S41" s="414" t="str">
        <f t="shared" si="12"/>
        <v>*</v>
      </c>
      <c r="T41" s="414" t="str">
        <f t="shared" si="13"/>
        <v>*</v>
      </c>
      <c r="U41" s="414" t="str">
        <f t="shared" si="14"/>
        <v>*</v>
      </c>
      <c r="V41" s="414">
        <f t="shared" si="15"/>
        <v>20.8</v>
      </c>
      <c r="W41" s="414">
        <f t="shared" si="16"/>
        <v>22.1</v>
      </c>
      <c r="X41" s="414">
        <f t="shared" si="17"/>
        <v>21.4</v>
      </c>
      <c r="Y41" s="414">
        <f t="shared" si="18"/>
        <v>21.8</v>
      </c>
      <c r="Z41" s="414">
        <f t="shared" si="19"/>
        <v>22.6</v>
      </c>
      <c r="AA41" s="414">
        <f t="shared" si="20"/>
        <v>19.899999999999999</v>
      </c>
      <c r="AB41" s="414">
        <f t="shared" si="21"/>
        <v>17.399999999999999</v>
      </c>
      <c r="AC41" s="414">
        <f t="shared" si="22"/>
        <v>21.5</v>
      </c>
      <c r="AD41" s="414">
        <f t="shared" si="23"/>
        <v>19.2</v>
      </c>
      <c r="AE41" s="414">
        <f t="shared" si="24"/>
        <v>20.7</v>
      </c>
      <c r="AF41" s="414" t="str">
        <f t="shared" si="25"/>
        <v>-</v>
      </c>
      <c r="AG41" s="414">
        <f t="shared" si="26"/>
        <v>16.7</v>
      </c>
      <c r="AH41" s="414">
        <f t="shared" si="27"/>
        <v>18.600000000000001</v>
      </c>
      <c r="AI41" s="414">
        <f t="shared" si="28"/>
        <v>19.899999999999999</v>
      </c>
      <c r="AJ41" s="414">
        <f t="shared" si="29"/>
        <v>17.8</v>
      </c>
      <c r="AK41" s="414">
        <f t="shared" si="30"/>
        <v>23.9</v>
      </c>
      <c r="AL41" s="414">
        <f t="shared" si="31"/>
        <v>21.9</v>
      </c>
      <c r="AM41" s="414">
        <f t="shared" si="32"/>
        <v>19.3</v>
      </c>
      <c r="AN41" s="414">
        <f t="shared" si="33"/>
        <v>22.1</v>
      </c>
      <c r="AO41" s="414">
        <f t="shared" si="34"/>
        <v>19.600000000000001</v>
      </c>
      <c r="AP41" s="414">
        <f t="shared" si="35"/>
        <v>20.399999999999999</v>
      </c>
      <c r="AQ41" s="414" t="str">
        <f t="shared" si="36"/>
        <v>-</v>
      </c>
      <c r="AR41" s="414" t="str">
        <f t="shared" si="37"/>
        <v>-</v>
      </c>
      <c r="AS41" s="414" t="str">
        <f t="shared" si="38"/>
        <v>-</v>
      </c>
      <c r="AT41" s="358"/>
    </row>
    <row r="42" spans="1:46" ht="13.5" customHeight="1" x14ac:dyDescent="0.35">
      <c r="A42" s="160">
        <v>0.32291666666666702</v>
      </c>
      <c r="B42" s="159" t="s">
        <v>88</v>
      </c>
      <c r="C42" s="159" t="s">
        <v>88</v>
      </c>
      <c r="D42" s="159" t="s">
        <v>88</v>
      </c>
      <c r="E42" s="159" t="s">
        <v>88</v>
      </c>
      <c r="F42" s="159" t="s">
        <v>88</v>
      </c>
      <c r="G42" s="159" t="s">
        <v>88</v>
      </c>
      <c r="H42" s="159" t="s">
        <v>88</v>
      </c>
      <c r="I42" s="159" t="s">
        <v>88</v>
      </c>
      <c r="J42" s="159" t="s">
        <v>88</v>
      </c>
      <c r="K42" s="159" t="s">
        <v>88</v>
      </c>
      <c r="L42" s="159" t="s">
        <v>88</v>
      </c>
      <c r="M42" s="159" t="s">
        <v>88</v>
      </c>
      <c r="N42" s="159" t="s">
        <v>88</v>
      </c>
      <c r="O42" s="159" t="s">
        <v>88</v>
      </c>
      <c r="P42" s="2"/>
      <c r="Q42" s="417">
        <v>0.32291666666666702</v>
      </c>
      <c r="R42" s="414" t="str">
        <f t="shared" si="11"/>
        <v>*</v>
      </c>
      <c r="S42" s="414" t="str">
        <f t="shared" si="12"/>
        <v>*</v>
      </c>
      <c r="T42" s="414" t="str">
        <f t="shared" si="13"/>
        <v>*</v>
      </c>
      <c r="U42" s="414" t="str">
        <f t="shared" si="14"/>
        <v>*</v>
      </c>
      <c r="V42" s="414">
        <f t="shared" si="15"/>
        <v>20</v>
      </c>
      <c r="W42" s="414">
        <f t="shared" si="16"/>
        <v>22.1</v>
      </c>
      <c r="X42" s="414">
        <f t="shared" si="17"/>
        <v>22.8</v>
      </c>
      <c r="Y42" s="414">
        <f t="shared" si="18"/>
        <v>20.2</v>
      </c>
      <c r="Z42" s="414">
        <f t="shared" si="19"/>
        <v>21.6</v>
      </c>
      <c r="AA42" s="414">
        <f t="shared" si="20"/>
        <v>20</v>
      </c>
      <c r="AB42" s="414">
        <f t="shared" si="21"/>
        <v>19.5</v>
      </c>
      <c r="AC42" s="414">
        <f t="shared" si="22"/>
        <v>21.2</v>
      </c>
      <c r="AD42" s="414">
        <f t="shared" si="23"/>
        <v>19.2</v>
      </c>
      <c r="AE42" s="414">
        <f t="shared" si="24"/>
        <v>25.8</v>
      </c>
      <c r="AF42" s="414" t="str">
        <f t="shared" si="25"/>
        <v>-</v>
      </c>
      <c r="AG42" s="414">
        <f t="shared" si="26"/>
        <v>20.3</v>
      </c>
      <c r="AH42" s="414">
        <f t="shared" si="27"/>
        <v>19.399999999999999</v>
      </c>
      <c r="AI42" s="414">
        <f t="shared" si="28"/>
        <v>21.6</v>
      </c>
      <c r="AJ42" s="414" t="str">
        <f t="shared" si="29"/>
        <v>-</v>
      </c>
      <c r="AK42" s="414">
        <f t="shared" si="30"/>
        <v>23.8</v>
      </c>
      <c r="AL42" s="414">
        <f t="shared" si="31"/>
        <v>22.4</v>
      </c>
      <c r="AM42" s="414">
        <f t="shared" si="32"/>
        <v>20.399999999999999</v>
      </c>
      <c r="AN42" s="414">
        <f t="shared" si="33"/>
        <v>19.600000000000001</v>
      </c>
      <c r="AO42" s="414">
        <f t="shared" si="34"/>
        <v>17.7</v>
      </c>
      <c r="AP42" s="414">
        <f t="shared" si="35"/>
        <v>20.100000000000001</v>
      </c>
      <c r="AQ42" s="414" t="str">
        <f t="shared" si="36"/>
        <v>-</v>
      </c>
      <c r="AR42" s="414" t="str">
        <f t="shared" si="37"/>
        <v>-</v>
      </c>
      <c r="AS42" s="414" t="str">
        <f t="shared" si="38"/>
        <v>-</v>
      </c>
      <c r="AT42" s="358"/>
    </row>
    <row r="43" spans="1:46" ht="13.5" customHeight="1" x14ac:dyDescent="0.35">
      <c r="A43" s="160">
        <v>0.33333333333333298</v>
      </c>
      <c r="B43" s="159" t="s">
        <v>88</v>
      </c>
      <c r="C43" s="159" t="s">
        <v>88</v>
      </c>
      <c r="D43" s="159" t="s">
        <v>88</v>
      </c>
      <c r="E43" s="159" t="s">
        <v>88</v>
      </c>
      <c r="F43" s="159" t="s">
        <v>88</v>
      </c>
      <c r="G43" s="159" t="s">
        <v>88</v>
      </c>
      <c r="H43" s="159" t="s">
        <v>88</v>
      </c>
      <c r="I43" s="159" t="s">
        <v>88</v>
      </c>
      <c r="J43" s="159" t="s">
        <v>88</v>
      </c>
      <c r="K43" s="159" t="s">
        <v>88</v>
      </c>
      <c r="L43" s="159" t="s">
        <v>88</v>
      </c>
      <c r="M43" s="159" t="s">
        <v>88</v>
      </c>
      <c r="N43" s="159" t="s">
        <v>88</v>
      </c>
      <c r="O43" s="159" t="s">
        <v>88</v>
      </c>
      <c r="P43" s="2"/>
      <c r="Q43" s="417">
        <v>0.33333333333333298</v>
      </c>
      <c r="R43" s="414" t="str">
        <f t="shared" si="11"/>
        <v>*</v>
      </c>
      <c r="S43" s="414" t="str">
        <f t="shared" si="12"/>
        <v>*</v>
      </c>
      <c r="T43" s="414" t="str">
        <f t="shared" si="13"/>
        <v>*</v>
      </c>
      <c r="U43" s="414" t="str">
        <f t="shared" si="14"/>
        <v>*</v>
      </c>
      <c r="V43" s="414">
        <f t="shared" si="15"/>
        <v>21.4</v>
      </c>
      <c r="W43" s="414">
        <f t="shared" si="16"/>
        <v>19.600000000000001</v>
      </c>
      <c r="X43" s="414">
        <f t="shared" si="17"/>
        <v>22.2</v>
      </c>
      <c r="Y43" s="414">
        <f t="shared" si="18"/>
        <v>20.100000000000001</v>
      </c>
      <c r="Z43" s="414">
        <f t="shared" si="19"/>
        <v>19.8</v>
      </c>
      <c r="AA43" s="414">
        <f t="shared" si="20"/>
        <v>17.2</v>
      </c>
      <c r="AB43" s="414">
        <f t="shared" si="21"/>
        <v>21</v>
      </c>
      <c r="AC43" s="414">
        <f t="shared" si="22"/>
        <v>21.7</v>
      </c>
      <c r="AD43" s="414">
        <f t="shared" si="23"/>
        <v>19.899999999999999</v>
      </c>
      <c r="AE43" s="414">
        <f t="shared" si="24"/>
        <v>23.7</v>
      </c>
      <c r="AF43" s="414">
        <f t="shared" si="25"/>
        <v>21.1</v>
      </c>
      <c r="AG43" s="414">
        <f t="shared" si="26"/>
        <v>20.6</v>
      </c>
      <c r="AH43" s="414">
        <f t="shared" si="27"/>
        <v>19.600000000000001</v>
      </c>
      <c r="AI43" s="414" t="str">
        <f t="shared" si="28"/>
        <v>-</v>
      </c>
      <c r="AJ43" s="414">
        <f t="shared" si="29"/>
        <v>19.8</v>
      </c>
      <c r="AK43" s="414">
        <f t="shared" si="30"/>
        <v>22.2</v>
      </c>
      <c r="AL43" s="414">
        <f t="shared" si="31"/>
        <v>21</v>
      </c>
      <c r="AM43" s="414">
        <f t="shared" si="32"/>
        <v>20.3</v>
      </c>
      <c r="AN43" s="414">
        <f t="shared" si="33"/>
        <v>19.5</v>
      </c>
      <c r="AO43" s="414">
        <f t="shared" si="34"/>
        <v>16.8</v>
      </c>
      <c r="AP43" s="414">
        <f t="shared" si="35"/>
        <v>19.8</v>
      </c>
      <c r="AQ43" s="414" t="str">
        <f t="shared" si="36"/>
        <v>-</v>
      </c>
      <c r="AR43" s="414" t="str">
        <f t="shared" si="37"/>
        <v>-</v>
      </c>
      <c r="AS43" s="414" t="str">
        <f t="shared" si="38"/>
        <v>-</v>
      </c>
      <c r="AT43" s="358"/>
    </row>
    <row r="44" spans="1:46" ht="13.5" customHeight="1" x14ac:dyDescent="0.35">
      <c r="A44" s="160">
        <v>0.34375</v>
      </c>
      <c r="B44" s="159" t="s">
        <v>88</v>
      </c>
      <c r="C44" s="159" t="s">
        <v>88</v>
      </c>
      <c r="D44" s="159" t="s">
        <v>88</v>
      </c>
      <c r="E44" s="159" t="s">
        <v>88</v>
      </c>
      <c r="F44" s="159" t="s">
        <v>88</v>
      </c>
      <c r="G44" s="159" t="s">
        <v>88</v>
      </c>
      <c r="H44" s="159" t="s">
        <v>88</v>
      </c>
      <c r="I44" s="159" t="s">
        <v>88</v>
      </c>
      <c r="J44" s="159" t="s">
        <v>88</v>
      </c>
      <c r="K44" s="159" t="s">
        <v>88</v>
      </c>
      <c r="L44" s="159" t="s">
        <v>88</v>
      </c>
      <c r="M44" s="159" t="s">
        <v>88</v>
      </c>
      <c r="N44" s="159" t="s">
        <v>88</v>
      </c>
      <c r="O44" s="159" t="s">
        <v>88</v>
      </c>
      <c r="P44" s="2"/>
      <c r="Q44" s="417">
        <v>0.34375</v>
      </c>
      <c r="R44" s="414" t="str">
        <f t="shared" si="11"/>
        <v>*</v>
      </c>
      <c r="S44" s="414" t="str">
        <f t="shared" si="12"/>
        <v>*</v>
      </c>
      <c r="T44" s="414" t="str">
        <f t="shared" si="13"/>
        <v>*</v>
      </c>
      <c r="U44" s="414" t="str">
        <f t="shared" si="14"/>
        <v>*</v>
      </c>
      <c r="V44" s="414">
        <f t="shared" si="15"/>
        <v>20.100000000000001</v>
      </c>
      <c r="W44" s="414">
        <f t="shared" si="16"/>
        <v>21.8</v>
      </c>
      <c r="X44" s="414">
        <f t="shared" si="17"/>
        <v>23.2</v>
      </c>
      <c r="Y44" s="414">
        <f t="shared" si="18"/>
        <v>21</v>
      </c>
      <c r="Z44" s="414">
        <f t="shared" si="19"/>
        <v>20.3</v>
      </c>
      <c r="AA44" s="414">
        <f t="shared" si="20"/>
        <v>18</v>
      </c>
      <c r="AB44" s="414">
        <f t="shared" si="21"/>
        <v>20.7</v>
      </c>
      <c r="AC44" s="414">
        <f t="shared" si="22"/>
        <v>19.5</v>
      </c>
      <c r="AD44" s="414">
        <f t="shared" si="23"/>
        <v>22.4</v>
      </c>
      <c r="AE44" s="414">
        <f t="shared" si="24"/>
        <v>18.399999999999999</v>
      </c>
      <c r="AF44" s="414">
        <f t="shared" si="25"/>
        <v>20.5</v>
      </c>
      <c r="AG44" s="414">
        <f t="shared" si="26"/>
        <v>21.3</v>
      </c>
      <c r="AH44" s="414">
        <f t="shared" si="27"/>
        <v>17.600000000000001</v>
      </c>
      <c r="AI44" s="414">
        <f t="shared" si="28"/>
        <v>18.399999999999999</v>
      </c>
      <c r="AJ44" s="414">
        <f t="shared" si="29"/>
        <v>21.8</v>
      </c>
      <c r="AK44" s="414">
        <f t="shared" si="30"/>
        <v>20.9</v>
      </c>
      <c r="AL44" s="414">
        <f t="shared" si="31"/>
        <v>22.6</v>
      </c>
      <c r="AM44" s="414">
        <f t="shared" si="32"/>
        <v>19.8</v>
      </c>
      <c r="AN44" s="414">
        <f t="shared" si="33"/>
        <v>19</v>
      </c>
      <c r="AO44" s="414">
        <f t="shared" si="34"/>
        <v>19.399999999999999</v>
      </c>
      <c r="AP44" s="414">
        <f t="shared" si="35"/>
        <v>19.899999999999999</v>
      </c>
      <c r="AQ44" s="414" t="str">
        <f t="shared" si="36"/>
        <v>-</v>
      </c>
      <c r="AR44" s="414" t="str">
        <f t="shared" si="37"/>
        <v>-</v>
      </c>
      <c r="AS44" s="414" t="str">
        <f t="shared" si="38"/>
        <v>-</v>
      </c>
      <c r="AT44" s="358"/>
    </row>
    <row r="45" spans="1:46" ht="13.5" customHeight="1" x14ac:dyDescent="0.35">
      <c r="A45" s="160">
        <v>0.35416666666666702</v>
      </c>
      <c r="B45" s="159" t="s">
        <v>88</v>
      </c>
      <c r="C45" s="159" t="s">
        <v>88</v>
      </c>
      <c r="D45" s="159" t="s">
        <v>88</v>
      </c>
      <c r="E45" s="159" t="s">
        <v>88</v>
      </c>
      <c r="F45" s="159" t="s">
        <v>88</v>
      </c>
      <c r="G45" s="159" t="s">
        <v>88</v>
      </c>
      <c r="H45" s="159" t="s">
        <v>88</v>
      </c>
      <c r="I45" s="159" t="s">
        <v>88</v>
      </c>
      <c r="J45" s="159" t="s">
        <v>88</v>
      </c>
      <c r="K45" s="159" t="s">
        <v>88</v>
      </c>
      <c r="L45" s="159" t="s">
        <v>88</v>
      </c>
      <c r="M45" s="159" t="s">
        <v>88</v>
      </c>
      <c r="N45" s="159" t="s">
        <v>88</v>
      </c>
      <c r="O45" s="159" t="s">
        <v>88</v>
      </c>
      <c r="P45" s="2"/>
      <c r="Q45" s="417">
        <v>0.35416666666666702</v>
      </c>
      <c r="R45" s="414" t="str">
        <f t="shared" si="11"/>
        <v>*</v>
      </c>
      <c r="S45" s="414" t="str">
        <f t="shared" si="12"/>
        <v>*</v>
      </c>
      <c r="T45" s="414" t="str">
        <f t="shared" si="13"/>
        <v>*</v>
      </c>
      <c r="U45" s="414" t="str">
        <f t="shared" si="14"/>
        <v>*</v>
      </c>
      <c r="V45" s="414">
        <f t="shared" si="15"/>
        <v>21.7</v>
      </c>
      <c r="W45" s="414">
        <f t="shared" si="16"/>
        <v>20.6</v>
      </c>
      <c r="X45" s="414">
        <f t="shared" si="17"/>
        <v>23.2</v>
      </c>
      <c r="Y45" s="414">
        <f t="shared" si="18"/>
        <v>21.5</v>
      </c>
      <c r="Z45" s="414">
        <f t="shared" si="19"/>
        <v>20</v>
      </c>
      <c r="AA45" s="414">
        <f t="shared" si="20"/>
        <v>21.3</v>
      </c>
      <c r="AB45" s="414">
        <f t="shared" si="21"/>
        <v>21.4</v>
      </c>
      <c r="AC45" s="414">
        <f t="shared" si="22"/>
        <v>20.8</v>
      </c>
      <c r="AD45" s="414">
        <f t="shared" si="23"/>
        <v>19.2</v>
      </c>
      <c r="AE45" s="414">
        <f t="shared" si="24"/>
        <v>23.1</v>
      </c>
      <c r="AF45" s="414">
        <f t="shared" si="25"/>
        <v>21.3</v>
      </c>
      <c r="AG45" s="414">
        <f t="shared" si="26"/>
        <v>18.5</v>
      </c>
      <c r="AH45" s="414">
        <f t="shared" si="27"/>
        <v>17.2</v>
      </c>
      <c r="AI45" s="414">
        <f t="shared" si="28"/>
        <v>19.600000000000001</v>
      </c>
      <c r="AJ45" s="414">
        <f t="shared" si="29"/>
        <v>20.7</v>
      </c>
      <c r="AK45" s="414">
        <f t="shared" si="30"/>
        <v>21.4</v>
      </c>
      <c r="AL45" s="414">
        <f t="shared" si="31"/>
        <v>22</v>
      </c>
      <c r="AM45" s="414">
        <f t="shared" si="32"/>
        <v>22.6</v>
      </c>
      <c r="AN45" s="414">
        <f t="shared" si="33"/>
        <v>20.6</v>
      </c>
      <c r="AO45" s="414">
        <f t="shared" si="34"/>
        <v>20.2</v>
      </c>
      <c r="AP45" s="414" t="str">
        <f t="shared" si="35"/>
        <v>*</v>
      </c>
      <c r="AQ45" s="414" t="str">
        <f t="shared" si="36"/>
        <v>-</v>
      </c>
      <c r="AR45" s="414" t="str">
        <f t="shared" si="37"/>
        <v>-</v>
      </c>
      <c r="AS45" s="414" t="str">
        <f t="shared" si="38"/>
        <v>-</v>
      </c>
      <c r="AT45" s="358"/>
    </row>
    <row r="46" spans="1:46" ht="13.5" customHeight="1" x14ac:dyDescent="0.35">
      <c r="A46" s="160">
        <v>0.36458333333333298</v>
      </c>
      <c r="B46" s="159" t="s">
        <v>88</v>
      </c>
      <c r="C46" s="159" t="s">
        <v>88</v>
      </c>
      <c r="D46" s="159" t="s">
        <v>88</v>
      </c>
      <c r="E46" s="159" t="s">
        <v>88</v>
      </c>
      <c r="F46" s="159" t="s">
        <v>88</v>
      </c>
      <c r="G46" s="159" t="s">
        <v>88</v>
      </c>
      <c r="H46" s="159" t="s">
        <v>88</v>
      </c>
      <c r="I46" s="159" t="s">
        <v>88</v>
      </c>
      <c r="J46" s="159" t="s">
        <v>88</v>
      </c>
      <c r="K46" s="159" t="s">
        <v>88</v>
      </c>
      <c r="L46" s="159" t="s">
        <v>88</v>
      </c>
      <c r="M46" s="159" t="s">
        <v>88</v>
      </c>
      <c r="N46" s="159" t="s">
        <v>88</v>
      </c>
      <c r="O46" s="159" t="s">
        <v>88</v>
      </c>
      <c r="P46" s="2"/>
      <c r="Q46" s="417">
        <v>0.36458333333333298</v>
      </c>
      <c r="R46" s="414" t="str">
        <f t="shared" si="11"/>
        <v>*</v>
      </c>
      <c r="S46" s="414" t="str">
        <f t="shared" si="12"/>
        <v>*</v>
      </c>
      <c r="T46" s="414" t="str">
        <f t="shared" si="13"/>
        <v>*</v>
      </c>
      <c r="U46" s="414" t="str">
        <f t="shared" si="14"/>
        <v>*</v>
      </c>
      <c r="V46" s="414">
        <f t="shared" si="15"/>
        <v>22</v>
      </c>
      <c r="W46" s="414">
        <f t="shared" si="16"/>
        <v>19.899999999999999</v>
      </c>
      <c r="X46" s="414">
        <f t="shared" si="17"/>
        <v>23.9</v>
      </c>
      <c r="Y46" s="414">
        <f t="shared" si="18"/>
        <v>22.1</v>
      </c>
      <c r="Z46" s="414">
        <f t="shared" si="19"/>
        <v>21.7</v>
      </c>
      <c r="AA46" s="414">
        <f t="shared" si="20"/>
        <v>18.399999999999999</v>
      </c>
      <c r="AB46" s="414">
        <f t="shared" si="21"/>
        <v>21.3</v>
      </c>
      <c r="AC46" s="414">
        <f t="shared" si="22"/>
        <v>21.8</v>
      </c>
      <c r="AD46" s="414">
        <f t="shared" si="23"/>
        <v>18.899999999999999</v>
      </c>
      <c r="AE46" s="414">
        <f t="shared" si="24"/>
        <v>23.6</v>
      </c>
      <c r="AF46" s="414">
        <f t="shared" si="25"/>
        <v>20.9</v>
      </c>
      <c r="AG46" s="414">
        <f t="shared" si="26"/>
        <v>20.3</v>
      </c>
      <c r="AH46" s="414">
        <f t="shared" si="27"/>
        <v>19.8</v>
      </c>
      <c r="AI46" s="414">
        <f t="shared" si="28"/>
        <v>21.7</v>
      </c>
      <c r="AJ46" s="414">
        <f t="shared" si="29"/>
        <v>20.9</v>
      </c>
      <c r="AK46" s="414">
        <f t="shared" si="30"/>
        <v>21</v>
      </c>
      <c r="AL46" s="414">
        <f t="shared" si="31"/>
        <v>23.2</v>
      </c>
      <c r="AM46" s="414">
        <f t="shared" si="32"/>
        <v>21.5</v>
      </c>
      <c r="AN46" s="414">
        <f t="shared" si="33"/>
        <v>20.399999999999999</v>
      </c>
      <c r="AO46" s="414">
        <f t="shared" si="34"/>
        <v>21.8</v>
      </c>
      <c r="AP46" s="414" t="str">
        <f t="shared" si="35"/>
        <v>*</v>
      </c>
      <c r="AQ46" s="414" t="str">
        <f t="shared" si="36"/>
        <v>-</v>
      </c>
      <c r="AR46" s="414" t="str">
        <f t="shared" si="37"/>
        <v>-</v>
      </c>
      <c r="AS46" s="414" t="str">
        <f t="shared" si="38"/>
        <v>-</v>
      </c>
      <c r="AT46" s="358"/>
    </row>
    <row r="47" spans="1:46" ht="13.5" customHeight="1" x14ac:dyDescent="0.35">
      <c r="A47" s="160">
        <v>0.375</v>
      </c>
      <c r="B47" s="159" t="s">
        <v>88</v>
      </c>
      <c r="C47" s="159" t="s">
        <v>88</v>
      </c>
      <c r="D47" s="159" t="s">
        <v>88</v>
      </c>
      <c r="E47" s="159" t="s">
        <v>88</v>
      </c>
      <c r="F47" s="159" t="s">
        <v>88</v>
      </c>
      <c r="G47" s="159" t="s">
        <v>88</v>
      </c>
      <c r="H47" s="159" t="s">
        <v>88</v>
      </c>
      <c r="I47" s="159" t="s">
        <v>88</v>
      </c>
      <c r="J47" s="159" t="s">
        <v>88</v>
      </c>
      <c r="K47" s="159" t="s">
        <v>88</v>
      </c>
      <c r="L47" s="159" t="s">
        <v>88</v>
      </c>
      <c r="M47" s="159" t="s">
        <v>88</v>
      </c>
      <c r="N47" s="159" t="s">
        <v>88</v>
      </c>
      <c r="O47" s="159" t="s">
        <v>88</v>
      </c>
      <c r="P47" s="2"/>
      <c r="Q47" s="417">
        <v>0.375</v>
      </c>
      <c r="R47" s="414" t="str">
        <f t="shared" si="11"/>
        <v>*</v>
      </c>
      <c r="S47" s="414" t="str">
        <f t="shared" si="12"/>
        <v>*</v>
      </c>
      <c r="T47" s="414" t="str">
        <f t="shared" si="13"/>
        <v>*</v>
      </c>
      <c r="U47" s="414" t="str">
        <f t="shared" si="14"/>
        <v>*</v>
      </c>
      <c r="V47" s="414">
        <f t="shared" si="15"/>
        <v>20.7</v>
      </c>
      <c r="W47" s="414">
        <f t="shared" si="16"/>
        <v>21.2</v>
      </c>
      <c r="X47" s="414">
        <f t="shared" si="17"/>
        <v>21.2</v>
      </c>
      <c r="Y47" s="414">
        <f t="shared" si="18"/>
        <v>19.899999999999999</v>
      </c>
      <c r="Z47" s="414">
        <f t="shared" si="19"/>
        <v>23</v>
      </c>
      <c r="AA47" s="414">
        <f t="shared" si="20"/>
        <v>20.8</v>
      </c>
      <c r="AB47" s="414">
        <f t="shared" si="21"/>
        <v>21.3</v>
      </c>
      <c r="AC47" s="414">
        <f t="shared" si="22"/>
        <v>20.6</v>
      </c>
      <c r="AD47" s="414">
        <f t="shared" si="23"/>
        <v>19.2</v>
      </c>
      <c r="AE47" s="414">
        <f t="shared" si="24"/>
        <v>21.4</v>
      </c>
      <c r="AF47" s="414">
        <f t="shared" si="25"/>
        <v>18.2</v>
      </c>
      <c r="AG47" s="414">
        <f t="shared" si="26"/>
        <v>20.6</v>
      </c>
      <c r="AH47" s="414">
        <f t="shared" si="27"/>
        <v>20.2</v>
      </c>
      <c r="AI47" s="414">
        <f t="shared" si="28"/>
        <v>20</v>
      </c>
      <c r="AJ47" s="414">
        <f t="shared" si="29"/>
        <v>20.3</v>
      </c>
      <c r="AK47" s="414">
        <f t="shared" si="30"/>
        <v>22.5</v>
      </c>
      <c r="AL47" s="414">
        <f t="shared" si="31"/>
        <v>19.399999999999999</v>
      </c>
      <c r="AM47" s="414">
        <f t="shared" si="32"/>
        <v>21.5</v>
      </c>
      <c r="AN47" s="414">
        <f t="shared" si="33"/>
        <v>19.5</v>
      </c>
      <c r="AO47" s="414">
        <f t="shared" si="34"/>
        <v>20.6</v>
      </c>
      <c r="AP47" s="414" t="str">
        <f t="shared" si="35"/>
        <v>*</v>
      </c>
      <c r="AQ47" s="414" t="str">
        <f t="shared" si="36"/>
        <v>-</v>
      </c>
      <c r="AR47" s="414" t="str">
        <f t="shared" si="37"/>
        <v>-</v>
      </c>
      <c r="AS47" s="414" t="str">
        <f t="shared" si="38"/>
        <v>-</v>
      </c>
      <c r="AT47" s="358"/>
    </row>
    <row r="48" spans="1:46" ht="13.5" customHeight="1" x14ac:dyDescent="0.35">
      <c r="A48" s="160">
        <v>0.38541666666666702</v>
      </c>
      <c r="B48" s="159" t="s">
        <v>88</v>
      </c>
      <c r="C48" s="159" t="s">
        <v>88</v>
      </c>
      <c r="D48" s="159" t="s">
        <v>88</v>
      </c>
      <c r="E48" s="159" t="s">
        <v>88</v>
      </c>
      <c r="F48" s="159" t="s">
        <v>88</v>
      </c>
      <c r="G48" s="159" t="s">
        <v>88</v>
      </c>
      <c r="H48" s="159" t="s">
        <v>88</v>
      </c>
      <c r="I48" s="159" t="s">
        <v>88</v>
      </c>
      <c r="J48" s="159" t="s">
        <v>88</v>
      </c>
      <c r="K48" s="159" t="s">
        <v>88</v>
      </c>
      <c r="L48" s="159" t="s">
        <v>88</v>
      </c>
      <c r="M48" s="159" t="s">
        <v>88</v>
      </c>
      <c r="N48" s="159" t="s">
        <v>88</v>
      </c>
      <c r="O48" s="159" t="s">
        <v>88</v>
      </c>
      <c r="P48" s="2"/>
      <c r="Q48" s="417">
        <v>0.38541666666666702</v>
      </c>
      <c r="R48" s="414" t="str">
        <f t="shared" si="11"/>
        <v>*</v>
      </c>
      <c r="S48" s="414" t="str">
        <f t="shared" si="12"/>
        <v>*</v>
      </c>
      <c r="T48" s="414" t="str">
        <f t="shared" si="13"/>
        <v>*</v>
      </c>
      <c r="U48" s="414" t="str">
        <f t="shared" si="14"/>
        <v>*</v>
      </c>
      <c r="V48" s="414">
        <f t="shared" si="15"/>
        <v>22.2</v>
      </c>
      <c r="W48" s="414">
        <f t="shared" si="16"/>
        <v>19.8</v>
      </c>
      <c r="X48" s="414">
        <f t="shared" si="17"/>
        <v>20.8</v>
      </c>
      <c r="Y48" s="414">
        <f t="shared" si="18"/>
        <v>19.600000000000001</v>
      </c>
      <c r="Z48" s="414">
        <f t="shared" si="19"/>
        <v>23</v>
      </c>
      <c r="AA48" s="414">
        <f t="shared" si="20"/>
        <v>19.100000000000001</v>
      </c>
      <c r="AB48" s="414">
        <f t="shared" si="21"/>
        <v>20.5</v>
      </c>
      <c r="AC48" s="414">
        <f t="shared" si="22"/>
        <v>20</v>
      </c>
      <c r="AD48" s="414">
        <f t="shared" si="23"/>
        <v>19</v>
      </c>
      <c r="AE48" s="414">
        <f t="shared" si="24"/>
        <v>23.5</v>
      </c>
      <c r="AF48" s="414">
        <f t="shared" si="25"/>
        <v>21.9</v>
      </c>
      <c r="AG48" s="414">
        <f t="shared" si="26"/>
        <v>21.1</v>
      </c>
      <c r="AH48" s="414">
        <f t="shared" si="27"/>
        <v>21.3</v>
      </c>
      <c r="AI48" s="414" t="str">
        <f t="shared" si="28"/>
        <v>-</v>
      </c>
      <c r="AJ48" s="414">
        <f t="shared" si="29"/>
        <v>20.3</v>
      </c>
      <c r="AK48" s="414">
        <f t="shared" si="30"/>
        <v>19.5</v>
      </c>
      <c r="AL48" s="414">
        <f t="shared" si="31"/>
        <v>24</v>
      </c>
      <c r="AM48" s="414">
        <f t="shared" si="32"/>
        <v>22</v>
      </c>
      <c r="AN48" s="414">
        <f t="shared" si="33"/>
        <v>19.8</v>
      </c>
      <c r="AO48" s="414">
        <f t="shared" si="34"/>
        <v>21.1</v>
      </c>
      <c r="AP48" s="414" t="str">
        <f t="shared" si="35"/>
        <v>*</v>
      </c>
      <c r="AQ48" s="414" t="str">
        <f t="shared" si="36"/>
        <v>-</v>
      </c>
      <c r="AR48" s="414" t="str">
        <f t="shared" si="37"/>
        <v>-</v>
      </c>
      <c r="AS48" s="414" t="str">
        <f t="shared" si="38"/>
        <v>-</v>
      </c>
      <c r="AT48" s="358"/>
    </row>
    <row r="49" spans="1:46" ht="13.5" customHeight="1" x14ac:dyDescent="0.35">
      <c r="A49" s="160">
        <v>0.39583333333333298</v>
      </c>
      <c r="B49" s="159" t="s">
        <v>88</v>
      </c>
      <c r="C49" s="159" t="s">
        <v>88</v>
      </c>
      <c r="D49" s="159" t="s">
        <v>88</v>
      </c>
      <c r="E49" s="159" t="s">
        <v>88</v>
      </c>
      <c r="F49" s="159" t="s">
        <v>88</v>
      </c>
      <c r="G49" s="159" t="s">
        <v>88</v>
      </c>
      <c r="H49" s="159" t="s">
        <v>88</v>
      </c>
      <c r="I49" s="159" t="s">
        <v>88</v>
      </c>
      <c r="J49" s="159" t="s">
        <v>88</v>
      </c>
      <c r="K49" s="159" t="s">
        <v>88</v>
      </c>
      <c r="L49" s="159" t="s">
        <v>88</v>
      </c>
      <c r="M49" s="159" t="s">
        <v>88</v>
      </c>
      <c r="N49" s="159" t="s">
        <v>88</v>
      </c>
      <c r="O49" s="159" t="s">
        <v>88</v>
      </c>
      <c r="P49" s="2"/>
      <c r="Q49" s="417">
        <v>0.39583333333333298</v>
      </c>
      <c r="R49" s="414" t="str">
        <f t="shared" si="11"/>
        <v>*</v>
      </c>
      <c r="S49" s="414" t="str">
        <f t="shared" si="12"/>
        <v>*</v>
      </c>
      <c r="T49" s="414" t="str">
        <f t="shared" si="13"/>
        <v>*</v>
      </c>
      <c r="U49" s="414" t="str">
        <f t="shared" si="14"/>
        <v>*</v>
      </c>
      <c r="V49" s="414">
        <f t="shared" si="15"/>
        <v>18.899999999999999</v>
      </c>
      <c r="W49" s="414">
        <f t="shared" si="16"/>
        <v>20</v>
      </c>
      <c r="X49" s="414">
        <f t="shared" si="17"/>
        <v>24.2</v>
      </c>
      <c r="Y49" s="414">
        <f t="shared" si="18"/>
        <v>20.100000000000001</v>
      </c>
      <c r="Z49" s="414">
        <f t="shared" si="19"/>
        <v>20.2</v>
      </c>
      <c r="AA49" s="414">
        <f t="shared" si="20"/>
        <v>20.3</v>
      </c>
      <c r="AB49" s="414">
        <f t="shared" si="21"/>
        <v>20.3</v>
      </c>
      <c r="AC49" s="414">
        <f t="shared" si="22"/>
        <v>19.100000000000001</v>
      </c>
      <c r="AD49" s="414">
        <f t="shared" si="23"/>
        <v>20.5</v>
      </c>
      <c r="AE49" s="414">
        <f t="shared" si="24"/>
        <v>24</v>
      </c>
      <c r="AF49" s="414">
        <f t="shared" si="25"/>
        <v>17.600000000000001</v>
      </c>
      <c r="AG49" s="414">
        <f t="shared" si="26"/>
        <v>19.399999999999999</v>
      </c>
      <c r="AH49" s="414">
        <f t="shared" si="27"/>
        <v>20.3</v>
      </c>
      <c r="AI49" s="414">
        <f t="shared" si="28"/>
        <v>22.2</v>
      </c>
      <c r="AJ49" s="414">
        <f t="shared" si="29"/>
        <v>19.899999999999999</v>
      </c>
      <c r="AK49" s="414">
        <f t="shared" si="30"/>
        <v>19.899999999999999</v>
      </c>
      <c r="AL49" s="414">
        <f t="shared" si="31"/>
        <v>24.1</v>
      </c>
      <c r="AM49" s="414">
        <f t="shared" si="32"/>
        <v>21</v>
      </c>
      <c r="AN49" s="414">
        <f t="shared" si="33"/>
        <v>20.7</v>
      </c>
      <c r="AO49" s="414">
        <f t="shared" si="34"/>
        <v>19.100000000000001</v>
      </c>
      <c r="AP49" s="414" t="str">
        <f t="shared" si="35"/>
        <v>*</v>
      </c>
      <c r="AQ49" s="414" t="str">
        <f t="shared" si="36"/>
        <v>-</v>
      </c>
      <c r="AR49" s="414" t="str">
        <f t="shared" si="37"/>
        <v>-</v>
      </c>
      <c r="AS49" s="414" t="str">
        <f t="shared" si="38"/>
        <v>-</v>
      </c>
      <c r="AT49" s="358"/>
    </row>
    <row r="50" spans="1:46" ht="13.5" customHeight="1" x14ac:dyDescent="0.35">
      <c r="A50" s="160">
        <v>0.40625</v>
      </c>
      <c r="B50" s="159" t="s">
        <v>88</v>
      </c>
      <c r="C50" s="159" t="s">
        <v>88</v>
      </c>
      <c r="D50" s="159" t="s">
        <v>88</v>
      </c>
      <c r="E50" s="159" t="s">
        <v>88</v>
      </c>
      <c r="F50" s="159" t="s">
        <v>88</v>
      </c>
      <c r="G50" s="159" t="s">
        <v>88</v>
      </c>
      <c r="H50" s="159" t="s">
        <v>88</v>
      </c>
      <c r="I50" s="159" t="s">
        <v>88</v>
      </c>
      <c r="J50" s="159" t="s">
        <v>88</v>
      </c>
      <c r="K50" s="159" t="s">
        <v>88</v>
      </c>
      <c r="L50" s="159" t="s">
        <v>88</v>
      </c>
      <c r="M50" s="159" t="s">
        <v>88</v>
      </c>
      <c r="N50" s="159" t="s">
        <v>88</v>
      </c>
      <c r="O50" s="159" t="s">
        <v>88</v>
      </c>
      <c r="P50" s="2"/>
      <c r="Q50" s="417">
        <v>0.40625</v>
      </c>
      <c r="R50" s="414" t="str">
        <f t="shared" si="11"/>
        <v>*</v>
      </c>
      <c r="S50" s="414" t="str">
        <f t="shared" si="12"/>
        <v>*</v>
      </c>
      <c r="T50" s="414" t="str">
        <f t="shared" si="13"/>
        <v>*</v>
      </c>
      <c r="U50" s="414" t="str">
        <f t="shared" si="14"/>
        <v>*</v>
      </c>
      <c r="V50" s="414">
        <f t="shared" si="15"/>
        <v>20.100000000000001</v>
      </c>
      <c r="W50" s="414">
        <f t="shared" si="16"/>
        <v>20.7</v>
      </c>
      <c r="X50" s="414">
        <f t="shared" si="17"/>
        <v>24.4</v>
      </c>
      <c r="Y50" s="414">
        <f t="shared" si="18"/>
        <v>19.7</v>
      </c>
      <c r="Z50" s="414">
        <f t="shared" si="19"/>
        <v>19.3</v>
      </c>
      <c r="AA50" s="414">
        <f t="shared" si="20"/>
        <v>19.600000000000001</v>
      </c>
      <c r="AB50" s="414">
        <f t="shared" si="21"/>
        <v>21</v>
      </c>
      <c r="AC50" s="414">
        <f t="shared" si="22"/>
        <v>20</v>
      </c>
      <c r="AD50" s="414">
        <f t="shared" si="23"/>
        <v>19.100000000000001</v>
      </c>
      <c r="AE50" s="414">
        <f t="shared" si="24"/>
        <v>23.3</v>
      </c>
      <c r="AF50" s="414">
        <f t="shared" si="25"/>
        <v>21</v>
      </c>
      <c r="AG50" s="414">
        <f t="shared" si="26"/>
        <v>21</v>
      </c>
      <c r="AH50" s="414">
        <f t="shared" si="27"/>
        <v>20.6</v>
      </c>
      <c r="AI50" s="414">
        <f t="shared" si="28"/>
        <v>20.2</v>
      </c>
      <c r="AJ50" s="414">
        <f t="shared" si="29"/>
        <v>20.3</v>
      </c>
      <c r="AK50" s="414">
        <f t="shared" si="30"/>
        <v>20.9</v>
      </c>
      <c r="AL50" s="414">
        <f t="shared" si="31"/>
        <v>22.1</v>
      </c>
      <c r="AM50" s="414">
        <f t="shared" si="32"/>
        <v>21.2</v>
      </c>
      <c r="AN50" s="414">
        <f t="shared" si="33"/>
        <v>21</v>
      </c>
      <c r="AO50" s="414">
        <f t="shared" si="34"/>
        <v>20.2</v>
      </c>
      <c r="AP50" s="414" t="str">
        <f t="shared" si="35"/>
        <v>*</v>
      </c>
      <c r="AQ50" s="414" t="str">
        <f t="shared" si="36"/>
        <v>-</v>
      </c>
      <c r="AR50" s="414" t="str">
        <f t="shared" si="37"/>
        <v>-</v>
      </c>
      <c r="AS50" s="414" t="str">
        <f t="shared" si="38"/>
        <v>-</v>
      </c>
      <c r="AT50" s="358"/>
    </row>
    <row r="51" spans="1:46" ht="13.5" customHeight="1" x14ac:dyDescent="0.35">
      <c r="A51" s="160">
        <v>0.41666666666666702</v>
      </c>
      <c r="B51" s="159" t="s">
        <v>88</v>
      </c>
      <c r="C51" s="159" t="s">
        <v>88</v>
      </c>
      <c r="D51" s="159" t="s">
        <v>88</v>
      </c>
      <c r="E51" s="159" t="s">
        <v>88</v>
      </c>
      <c r="F51" s="159" t="s">
        <v>88</v>
      </c>
      <c r="G51" s="159" t="s">
        <v>88</v>
      </c>
      <c r="H51" s="159" t="s">
        <v>88</v>
      </c>
      <c r="I51" s="159" t="s">
        <v>88</v>
      </c>
      <c r="J51" s="159" t="s">
        <v>88</v>
      </c>
      <c r="K51" s="159" t="s">
        <v>88</v>
      </c>
      <c r="L51" s="159" t="s">
        <v>88</v>
      </c>
      <c r="M51" s="159" t="s">
        <v>88</v>
      </c>
      <c r="N51" s="159" t="s">
        <v>88</v>
      </c>
      <c r="O51" s="159" t="s">
        <v>88</v>
      </c>
      <c r="P51" s="2"/>
      <c r="Q51" s="417">
        <v>0.41666666666666702</v>
      </c>
      <c r="R51" s="414" t="str">
        <f t="shared" si="11"/>
        <v>*</v>
      </c>
      <c r="S51" s="414" t="str">
        <f t="shared" si="12"/>
        <v>*</v>
      </c>
      <c r="T51" s="414" t="str">
        <f t="shared" si="13"/>
        <v>*</v>
      </c>
      <c r="U51" s="414" t="str">
        <f t="shared" si="14"/>
        <v>*</v>
      </c>
      <c r="V51" s="414">
        <f t="shared" si="15"/>
        <v>20.8</v>
      </c>
      <c r="W51" s="414">
        <f t="shared" si="16"/>
        <v>20.399999999999999</v>
      </c>
      <c r="X51" s="414">
        <f t="shared" si="17"/>
        <v>22.6</v>
      </c>
      <c r="Y51" s="414">
        <f t="shared" si="18"/>
        <v>18.7</v>
      </c>
      <c r="Z51" s="414">
        <f t="shared" si="19"/>
        <v>22.6</v>
      </c>
      <c r="AA51" s="414">
        <f t="shared" si="20"/>
        <v>18.7</v>
      </c>
      <c r="AB51" s="414">
        <f t="shared" si="21"/>
        <v>17.600000000000001</v>
      </c>
      <c r="AC51" s="414">
        <f t="shared" si="22"/>
        <v>20.9</v>
      </c>
      <c r="AD51" s="414">
        <f t="shared" si="23"/>
        <v>16.100000000000001</v>
      </c>
      <c r="AE51" s="414">
        <f t="shared" si="24"/>
        <v>24</v>
      </c>
      <c r="AF51" s="414">
        <f t="shared" si="25"/>
        <v>20.7</v>
      </c>
      <c r="AG51" s="414">
        <f t="shared" si="26"/>
        <v>20.2</v>
      </c>
      <c r="AH51" s="414">
        <f t="shared" si="27"/>
        <v>20.399999999999999</v>
      </c>
      <c r="AI51" s="414">
        <f t="shared" si="28"/>
        <v>18</v>
      </c>
      <c r="AJ51" s="414">
        <f t="shared" si="29"/>
        <v>21.2</v>
      </c>
      <c r="AK51" s="414">
        <f t="shared" si="30"/>
        <v>21.5</v>
      </c>
      <c r="AL51" s="414">
        <f t="shared" si="31"/>
        <v>20.399999999999999</v>
      </c>
      <c r="AM51" s="414">
        <f t="shared" si="32"/>
        <v>21.2</v>
      </c>
      <c r="AN51" s="414">
        <f t="shared" si="33"/>
        <v>19.899999999999999</v>
      </c>
      <c r="AO51" s="414">
        <f t="shared" si="34"/>
        <v>20.6</v>
      </c>
      <c r="AP51" s="414" t="str">
        <f t="shared" si="35"/>
        <v>*</v>
      </c>
      <c r="AQ51" s="414" t="str">
        <f t="shared" si="36"/>
        <v>-</v>
      </c>
      <c r="AR51" s="414" t="str">
        <f t="shared" si="37"/>
        <v>-</v>
      </c>
      <c r="AS51" s="414" t="str">
        <f t="shared" si="38"/>
        <v>-</v>
      </c>
      <c r="AT51" s="358"/>
    </row>
    <row r="52" spans="1:46" ht="13.5" customHeight="1" x14ac:dyDescent="0.35">
      <c r="A52" s="160">
        <v>0.42708333333333298</v>
      </c>
      <c r="B52" s="159" t="s">
        <v>88</v>
      </c>
      <c r="C52" s="159" t="s">
        <v>88</v>
      </c>
      <c r="D52" s="159" t="s">
        <v>88</v>
      </c>
      <c r="E52" s="159" t="s">
        <v>88</v>
      </c>
      <c r="F52" s="159" t="s">
        <v>88</v>
      </c>
      <c r="G52" s="159" t="s">
        <v>88</v>
      </c>
      <c r="H52" s="159" t="s">
        <v>88</v>
      </c>
      <c r="I52" s="159" t="s">
        <v>88</v>
      </c>
      <c r="J52" s="159" t="s">
        <v>88</v>
      </c>
      <c r="K52" s="159" t="s">
        <v>88</v>
      </c>
      <c r="L52" s="159" t="s">
        <v>88</v>
      </c>
      <c r="M52" s="159" t="s">
        <v>88</v>
      </c>
      <c r="N52" s="159" t="s">
        <v>88</v>
      </c>
      <c r="O52" s="159" t="s">
        <v>88</v>
      </c>
      <c r="P52" s="2"/>
      <c r="Q52" s="417">
        <v>0.42708333333333298</v>
      </c>
      <c r="R52" s="414" t="str">
        <f t="shared" si="11"/>
        <v>*</v>
      </c>
      <c r="S52" s="414" t="str">
        <f t="shared" si="12"/>
        <v>*</v>
      </c>
      <c r="T52" s="414" t="str">
        <f t="shared" si="13"/>
        <v>*</v>
      </c>
      <c r="U52" s="414" t="str">
        <f t="shared" si="14"/>
        <v>*</v>
      </c>
      <c r="V52" s="414">
        <f t="shared" si="15"/>
        <v>17.7</v>
      </c>
      <c r="W52" s="414">
        <f t="shared" si="16"/>
        <v>20.8</v>
      </c>
      <c r="X52" s="414">
        <f t="shared" si="17"/>
        <v>21.8</v>
      </c>
      <c r="Y52" s="414">
        <f t="shared" si="18"/>
        <v>16.100000000000001</v>
      </c>
      <c r="Z52" s="414">
        <f t="shared" si="19"/>
        <v>18.7</v>
      </c>
      <c r="AA52" s="414">
        <f t="shared" si="20"/>
        <v>19.899999999999999</v>
      </c>
      <c r="AB52" s="414">
        <f t="shared" si="21"/>
        <v>19.3</v>
      </c>
      <c r="AC52" s="414">
        <f t="shared" si="22"/>
        <v>19.899999999999999</v>
      </c>
      <c r="AD52" s="414">
        <f t="shared" si="23"/>
        <v>21.7</v>
      </c>
      <c r="AE52" s="414">
        <f t="shared" si="24"/>
        <v>19.600000000000001</v>
      </c>
      <c r="AF52" s="414">
        <f t="shared" si="25"/>
        <v>18</v>
      </c>
      <c r="AG52" s="414">
        <f t="shared" si="26"/>
        <v>19.600000000000001</v>
      </c>
      <c r="AH52" s="414">
        <f t="shared" si="27"/>
        <v>21.9</v>
      </c>
      <c r="AI52" s="414">
        <f t="shared" si="28"/>
        <v>18.100000000000001</v>
      </c>
      <c r="AJ52" s="414">
        <f t="shared" si="29"/>
        <v>20.3</v>
      </c>
      <c r="AK52" s="414">
        <f t="shared" si="30"/>
        <v>21</v>
      </c>
      <c r="AL52" s="414">
        <f t="shared" si="31"/>
        <v>22.8</v>
      </c>
      <c r="AM52" s="414">
        <f t="shared" si="32"/>
        <v>18.899999999999999</v>
      </c>
      <c r="AN52" s="414">
        <f t="shared" si="33"/>
        <v>18.5</v>
      </c>
      <c r="AO52" s="414">
        <f t="shared" si="34"/>
        <v>19.600000000000001</v>
      </c>
      <c r="AP52" s="414" t="str">
        <f t="shared" si="35"/>
        <v>*</v>
      </c>
      <c r="AQ52" s="414" t="str">
        <f t="shared" si="36"/>
        <v>-</v>
      </c>
      <c r="AR52" s="414" t="str">
        <f t="shared" si="37"/>
        <v>-</v>
      </c>
      <c r="AS52" s="414" t="str">
        <f t="shared" si="38"/>
        <v>-</v>
      </c>
      <c r="AT52" s="358"/>
    </row>
    <row r="53" spans="1:46" ht="13.5" customHeight="1" x14ac:dyDescent="0.35">
      <c r="A53" s="160">
        <v>0.4375</v>
      </c>
      <c r="B53" s="159" t="s">
        <v>88</v>
      </c>
      <c r="C53" s="159" t="s">
        <v>88</v>
      </c>
      <c r="D53" s="159" t="s">
        <v>88</v>
      </c>
      <c r="E53" s="159" t="s">
        <v>88</v>
      </c>
      <c r="F53" s="159" t="s">
        <v>88</v>
      </c>
      <c r="G53" s="159" t="s">
        <v>88</v>
      </c>
      <c r="H53" s="159" t="s">
        <v>88</v>
      </c>
      <c r="I53" s="159" t="s">
        <v>88</v>
      </c>
      <c r="J53" s="159" t="s">
        <v>88</v>
      </c>
      <c r="K53" s="159" t="s">
        <v>88</v>
      </c>
      <c r="L53" s="159" t="s">
        <v>88</v>
      </c>
      <c r="M53" s="159" t="s">
        <v>88</v>
      </c>
      <c r="N53" s="159" t="s">
        <v>88</v>
      </c>
      <c r="O53" s="159" t="s">
        <v>88</v>
      </c>
      <c r="P53" s="2"/>
      <c r="Q53" s="417">
        <v>0.4375</v>
      </c>
      <c r="R53" s="414" t="str">
        <f t="shared" si="11"/>
        <v>*</v>
      </c>
      <c r="S53" s="414" t="str">
        <f t="shared" si="12"/>
        <v>*</v>
      </c>
      <c r="T53" s="414" t="str">
        <f t="shared" si="13"/>
        <v>*</v>
      </c>
      <c r="U53" s="414" t="str">
        <f t="shared" si="14"/>
        <v>*</v>
      </c>
      <c r="V53" s="414">
        <f t="shared" si="15"/>
        <v>20.100000000000001</v>
      </c>
      <c r="W53" s="414">
        <f t="shared" si="16"/>
        <v>22.8</v>
      </c>
      <c r="X53" s="414">
        <f t="shared" si="17"/>
        <v>22.1</v>
      </c>
      <c r="Y53" s="414">
        <f t="shared" si="18"/>
        <v>21.6</v>
      </c>
      <c r="Z53" s="414">
        <f t="shared" si="19"/>
        <v>18.5</v>
      </c>
      <c r="AA53" s="414" t="str">
        <f t="shared" si="20"/>
        <v>-</v>
      </c>
      <c r="AB53" s="414">
        <f t="shared" si="21"/>
        <v>18.8</v>
      </c>
      <c r="AC53" s="414">
        <f t="shared" si="22"/>
        <v>18.100000000000001</v>
      </c>
      <c r="AD53" s="414">
        <f t="shared" si="23"/>
        <v>23.7</v>
      </c>
      <c r="AE53" s="414">
        <f t="shared" si="24"/>
        <v>21.5</v>
      </c>
      <c r="AF53" s="414">
        <f t="shared" si="25"/>
        <v>19.2</v>
      </c>
      <c r="AG53" s="414">
        <f t="shared" si="26"/>
        <v>19.8</v>
      </c>
      <c r="AH53" s="414">
        <f t="shared" si="27"/>
        <v>19.7</v>
      </c>
      <c r="AI53" s="414">
        <f t="shared" si="28"/>
        <v>19.5</v>
      </c>
      <c r="AJ53" s="414">
        <f t="shared" si="29"/>
        <v>19.7</v>
      </c>
      <c r="AK53" s="414">
        <f t="shared" si="30"/>
        <v>20.5</v>
      </c>
      <c r="AL53" s="414">
        <f t="shared" si="31"/>
        <v>21.9</v>
      </c>
      <c r="AM53" s="414">
        <f t="shared" si="32"/>
        <v>19.399999999999999</v>
      </c>
      <c r="AN53" s="414">
        <f t="shared" si="33"/>
        <v>19.5</v>
      </c>
      <c r="AO53" s="414">
        <f t="shared" si="34"/>
        <v>20.6</v>
      </c>
      <c r="AP53" s="414" t="str">
        <f t="shared" si="35"/>
        <v>*</v>
      </c>
      <c r="AQ53" s="414" t="str">
        <f t="shared" si="36"/>
        <v>-</v>
      </c>
      <c r="AR53" s="414" t="str">
        <f t="shared" si="37"/>
        <v>-</v>
      </c>
      <c r="AS53" s="414" t="str">
        <f t="shared" si="38"/>
        <v>-</v>
      </c>
      <c r="AT53" s="358"/>
    </row>
    <row r="54" spans="1:46" ht="13.5" customHeight="1" x14ac:dyDescent="0.35">
      <c r="A54" s="160">
        <v>0.44791666666666702</v>
      </c>
      <c r="B54" s="159" t="s">
        <v>88</v>
      </c>
      <c r="C54" s="159" t="s">
        <v>88</v>
      </c>
      <c r="D54" s="159" t="s">
        <v>88</v>
      </c>
      <c r="E54" s="159" t="s">
        <v>88</v>
      </c>
      <c r="F54" s="159" t="s">
        <v>88</v>
      </c>
      <c r="G54" s="159" t="s">
        <v>88</v>
      </c>
      <c r="H54" s="159" t="s">
        <v>88</v>
      </c>
      <c r="I54" s="159" t="s">
        <v>88</v>
      </c>
      <c r="J54" s="159" t="s">
        <v>88</v>
      </c>
      <c r="K54" s="159" t="s">
        <v>88</v>
      </c>
      <c r="L54" s="159" t="s">
        <v>88</v>
      </c>
      <c r="M54" s="159" t="s">
        <v>88</v>
      </c>
      <c r="N54" s="159" t="s">
        <v>88</v>
      </c>
      <c r="O54" s="159" t="s">
        <v>88</v>
      </c>
      <c r="P54" s="2"/>
      <c r="Q54" s="417">
        <v>0.44791666666666702</v>
      </c>
      <c r="R54" s="414" t="str">
        <f t="shared" si="11"/>
        <v>*</v>
      </c>
      <c r="S54" s="414" t="str">
        <f t="shared" si="12"/>
        <v>*</v>
      </c>
      <c r="T54" s="414" t="str">
        <f t="shared" si="13"/>
        <v>*</v>
      </c>
      <c r="U54" s="414" t="str">
        <f t="shared" si="14"/>
        <v>*</v>
      </c>
      <c r="V54" s="414">
        <f t="shared" si="15"/>
        <v>18.600000000000001</v>
      </c>
      <c r="W54" s="414">
        <f t="shared" si="16"/>
        <v>20.6</v>
      </c>
      <c r="X54" s="414">
        <f t="shared" si="17"/>
        <v>22</v>
      </c>
      <c r="Y54" s="414">
        <f t="shared" si="18"/>
        <v>19.3</v>
      </c>
      <c r="Z54" s="414">
        <f t="shared" si="19"/>
        <v>18.5</v>
      </c>
      <c r="AA54" s="414" t="str">
        <f t="shared" si="20"/>
        <v>-</v>
      </c>
      <c r="AB54" s="414">
        <f t="shared" si="21"/>
        <v>20.3</v>
      </c>
      <c r="AC54" s="414">
        <f t="shared" si="22"/>
        <v>19.100000000000001</v>
      </c>
      <c r="AD54" s="414">
        <f t="shared" si="23"/>
        <v>20.7</v>
      </c>
      <c r="AE54" s="414">
        <f t="shared" si="24"/>
        <v>21.5</v>
      </c>
      <c r="AF54" s="414">
        <f t="shared" si="25"/>
        <v>19.5</v>
      </c>
      <c r="AG54" s="414">
        <f t="shared" si="26"/>
        <v>20.2</v>
      </c>
      <c r="AH54" s="414">
        <f t="shared" si="27"/>
        <v>20.399999999999999</v>
      </c>
      <c r="AI54" s="414">
        <f t="shared" si="28"/>
        <v>20.399999999999999</v>
      </c>
      <c r="AJ54" s="414">
        <f t="shared" si="29"/>
        <v>18.7</v>
      </c>
      <c r="AK54" s="414">
        <f t="shared" si="30"/>
        <v>20.9</v>
      </c>
      <c r="AL54" s="414">
        <f t="shared" si="31"/>
        <v>21.1</v>
      </c>
      <c r="AM54" s="414">
        <f t="shared" si="32"/>
        <v>21.4</v>
      </c>
      <c r="AN54" s="414">
        <f t="shared" si="33"/>
        <v>20.5</v>
      </c>
      <c r="AO54" s="414">
        <f t="shared" si="34"/>
        <v>19.5</v>
      </c>
      <c r="AP54" s="414" t="str">
        <f t="shared" si="35"/>
        <v>*</v>
      </c>
      <c r="AQ54" s="414" t="str">
        <f t="shared" si="36"/>
        <v>-</v>
      </c>
      <c r="AR54" s="414" t="str">
        <f t="shared" si="37"/>
        <v>-</v>
      </c>
      <c r="AS54" s="414" t="str">
        <f t="shared" si="38"/>
        <v>-</v>
      </c>
      <c r="AT54" s="358"/>
    </row>
    <row r="55" spans="1:46" ht="13.5" customHeight="1" x14ac:dyDescent="0.35">
      <c r="A55" s="160">
        <v>0.45833333333333298</v>
      </c>
      <c r="B55" s="159" t="s">
        <v>88</v>
      </c>
      <c r="C55" s="159" t="s">
        <v>88</v>
      </c>
      <c r="D55" s="159" t="s">
        <v>88</v>
      </c>
      <c r="E55" s="159" t="s">
        <v>88</v>
      </c>
      <c r="F55" s="159" t="s">
        <v>88</v>
      </c>
      <c r="G55" s="159" t="s">
        <v>88</v>
      </c>
      <c r="H55" s="159" t="s">
        <v>88</v>
      </c>
      <c r="I55" s="159" t="s">
        <v>88</v>
      </c>
      <c r="J55" s="159" t="s">
        <v>88</v>
      </c>
      <c r="K55" s="159" t="s">
        <v>88</v>
      </c>
      <c r="L55" s="159" t="s">
        <v>88</v>
      </c>
      <c r="M55" s="159" t="s">
        <v>88</v>
      </c>
      <c r="N55" s="159" t="s">
        <v>88</v>
      </c>
      <c r="O55" s="159" t="s">
        <v>88</v>
      </c>
      <c r="P55" s="2"/>
      <c r="Q55" s="417">
        <v>0.45833333333333298</v>
      </c>
      <c r="R55" s="414" t="str">
        <f t="shared" si="11"/>
        <v>*</v>
      </c>
      <c r="S55" s="414" t="str">
        <f t="shared" si="12"/>
        <v>*</v>
      </c>
      <c r="T55" s="414" t="str">
        <f t="shared" si="13"/>
        <v>*</v>
      </c>
      <c r="U55" s="414" t="str">
        <f t="shared" si="14"/>
        <v>*</v>
      </c>
      <c r="V55" s="414">
        <f t="shared" si="15"/>
        <v>20.399999999999999</v>
      </c>
      <c r="W55" s="414">
        <f t="shared" si="16"/>
        <v>18.399999999999999</v>
      </c>
      <c r="X55" s="414">
        <f t="shared" si="17"/>
        <v>24.7</v>
      </c>
      <c r="Y55" s="414">
        <f t="shared" si="18"/>
        <v>19.3</v>
      </c>
      <c r="Z55" s="414">
        <f t="shared" si="19"/>
        <v>17.600000000000001</v>
      </c>
      <c r="AA55" s="414" t="str">
        <f t="shared" si="20"/>
        <v>-</v>
      </c>
      <c r="AB55" s="414">
        <f t="shared" si="21"/>
        <v>20.2</v>
      </c>
      <c r="AC55" s="414">
        <f t="shared" si="22"/>
        <v>20.3</v>
      </c>
      <c r="AD55" s="414">
        <f t="shared" si="23"/>
        <v>19.399999999999999</v>
      </c>
      <c r="AE55" s="414">
        <f t="shared" si="24"/>
        <v>22</v>
      </c>
      <c r="AF55" s="414">
        <f t="shared" si="25"/>
        <v>20.7</v>
      </c>
      <c r="AG55" s="414">
        <f t="shared" si="26"/>
        <v>20.100000000000001</v>
      </c>
      <c r="AH55" s="414">
        <f t="shared" si="27"/>
        <v>20.5</v>
      </c>
      <c r="AI55" s="414">
        <f t="shared" si="28"/>
        <v>21.7</v>
      </c>
      <c r="AJ55" s="414">
        <f t="shared" si="29"/>
        <v>22.3</v>
      </c>
      <c r="AK55" s="414">
        <f t="shared" si="30"/>
        <v>21</v>
      </c>
      <c r="AL55" s="414">
        <f t="shared" si="31"/>
        <v>23.5</v>
      </c>
      <c r="AM55" s="414">
        <f t="shared" si="32"/>
        <v>20.2</v>
      </c>
      <c r="AN55" s="414">
        <f t="shared" si="33"/>
        <v>20.6</v>
      </c>
      <c r="AO55" s="414">
        <f t="shared" si="34"/>
        <v>21.4</v>
      </c>
      <c r="AP55" s="414" t="str">
        <f t="shared" si="35"/>
        <v>*</v>
      </c>
      <c r="AQ55" s="414" t="str">
        <f t="shared" si="36"/>
        <v>-</v>
      </c>
      <c r="AR55" s="414" t="str">
        <f t="shared" si="37"/>
        <v>-</v>
      </c>
      <c r="AS55" s="414" t="str">
        <f t="shared" si="38"/>
        <v>-</v>
      </c>
      <c r="AT55" s="358"/>
    </row>
    <row r="56" spans="1:46" ht="13.5" customHeight="1" x14ac:dyDescent="0.35">
      <c r="A56" s="160">
        <v>0.46875</v>
      </c>
      <c r="B56" s="159" t="s">
        <v>88</v>
      </c>
      <c r="C56" s="159" t="s">
        <v>88</v>
      </c>
      <c r="D56" s="159" t="s">
        <v>88</v>
      </c>
      <c r="E56" s="159" t="s">
        <v>88</v>
      </c>
      <c r="F56" s="159" t="s">
        <v>88</v>
      </c>
      <c r="G56" s="159" t="s">
        <v>88</v>
      </c>
      <c r="H56" s="159" t="s">
        <v>88</v>
      </c>
      <c r="I56" s="159" t="s">
        <v>88</v>
      </c>
      <c r="J56" s="159" t="s">
        <v>88</v>
      </c>
      <c r="K56" s="159" t="s">
        <v>88</v>
      </c>
      <c r="L56" s="159" t="s">
        <v>88</v>
      </c>
      <c r="M56" s="159" t="s">
        <v>88</v>
      </c>
      <c r="N56" s="159" t="s">
        <v>88</v>
      </c>
      <c r="O56" s="159" t="s">
        <v>88</v>
      </c>
      <c r="P56" s="2"/>
      <c r="Q56" s="417">
        <v>0.46875</v>
      </c>
      <c r="R56" s="414" t="str">
        <f t="shared" si="11"/>
        <v>*</v>
      </c>
      <c r="S56" s="414" t="str">
        <f t="shared" si="12"/>
        <v>*</v>
      </c>
      <c r="T56" s="414" t="str">
        <f t="shared" si="13"/>
        <v>*</v>
      </c>
      <c r="U56" s="414" t="str">
        <f t="shared" si="14"/>
        <v>*</v>
      </c>
      <c r="V56" s="414">
        <f t="shared" si="15"/>
        <v>20.3</v>
      </c>
      <c r="W56" s="414">
        <f t="shared" si="16"/>
        <v>21.3</v>
      </c>
      <c r="X56" s="414">
        <f t="shared" si="17"/>
        <v>22.6</v>
      </c>
      <c r="Y56" s="414">
        <f t="shared" si="18"/>
        <v>19.3</v>
      </c>
      <c r="Z56" s="414">
        <f t="shared" si="19"/>
        <v>20.399999999999999</v>
      </c>
      <c r="AA56" s="414" t="str">
        <f t="shared" si="20"/>
        <v>-</v>
      </c>
      <c r="AB56" s="414">
        <f t="shared" si="21"/>
        <v>19.100000000000001</v>
      </c>
      <c r="AC56" s="414">
        <f t="shared" si="22"/>
        <v>19.899999999999999</v>
      </c>
      <c r="AD56" s="414">
        <f t="shared" si="23"/>
        <v>20.9</v>
      </c>
      <c r="AE56" s="414">
        <f t="shared" si="24"/>
        <v>21.7</v>
      </c>
      <c r="AF56" s="414">
        <f t="shared" si="25"/>
        <v>20.7</v>
      </c>
      <c r="AG56" s="414">
        <f t="shared" si="26"/>
        <v>19.600000000000001</v>
      </c>
      <c r="AH56" s="414">
        <f t="shared" si="27"/>
        <v>21</v>
      </c>
      <c r="AI56" s="414">
        <f t="shared" si="28"/>
        <v>20.100000000000001</v>
      </c>
      <c r="AJ56" s="414">
        <f t="shared" si="29"/>
        <v>20.5</v>
      </c>
      <c r="AK56" s="414">
        <f t="shared" si="30"/>
        <v>20.9</v>
      </c>
      <c r="AL56" s="414">
        <f t="shared" si="31"/>
        <v>21.7</v>
      </c>
      <c r="AM56" s="414">
        <f t="shared" si="32"/>
        <v>20.6</v>
      </c>
      <c r="AN56" s="414">
        <f t="shared" si="33"/>
        <v>19.5</v>
      </c>
      <c r="AO56" s="414">
        <f t="shared" si="34"/>
        <v>21.1</v>
      </c>
      <c r="AP56" s="414" t="str">
        <f t="shared" si="35"/>
        <v>*</v>
      </c>
      <c r="AQ56" s="414" t="str">
        <f t="shared" si="36"/>
        <v>-</v>
      </c>
      <c r="AR56" s="414" t="str">
        <f t="shared" si="37"/>
        <v>-</v>
      </c>
      <c r="AS56" s="414" t="str">
        <f t="shared" si="38"/>
        <v>-</v>
      </c>
      <c r="AT56" s="358"/>
    </row>
    <row r="57" spans="1:46" ht="13.5" customHeight="1" x14ac:dyDescent="0.35">
      <c r="A57" s="160">
        <v>0.47916666666666702</v>
      </c>
      <c r="B57" s="159" t="s">
        <v>88</v>
      </c>
      <c r="C57" s="159" t="s">
        <v>88</v>
      </c>
      <c r="D57" s="159" t="s">
        <v>88</v>
      </c>
      <c r="E57" s="159" t="s">
        <v>88</v>
      </c>
      <c r="F57" s="159" t="s">
        <v>88</v>
      </c>
      <c r="G57" s="159" t="s">
        <v>88</v>
      </c>
      <c r="H57" s="159" t="s">
        <v>88</v>
      </c>
      <c r="I57" s="159" t="s">
        <v>88</v>
      </c>
      <c r="J57" s="159" t="s">
        <v>88</v>
      </c>
      <c r="K57" s="159" t="s">
        <v>88</v>
      </c>
      <c r="L57" s="159" t="s">
        <v>88</v>
      </c>
      <c r="M57" s="159" t="s">
        <v>88</v>
      </c>
      <c r="N57" s="159" t="s">
        <v>88</v>
      </c>
      <c r="O57" s="159" t="s">
        <v>88</v>
      </c>
      <c r="P57" s="2"/>
      <c r="Q57" s="417">
        <v>0.47916666666666702</v>
      </c>
      <c r="R57" s="414" t="str">
        <f t="shared" si="11"/>
        <v>*</v>
      </c>
      <c r="S57" s="414" t="str">
        <f t="shared" si="12"/>
        <v>*</v>
      </c>
      <c r="T57" s="414" t="str">
        <f t="shared" si="13"/>
        <v>*</v>
      </c>
      <c r="U57" s="414" t="str">
        <f t="shared" si="14"/>
        <v>*</v>
      </c>
      <c r="V57" s="414">
        <f t="shared" si="15"/>
        <v>18.100000000000001</v>
      </c>
      <c r="W57" s="414">
        <f t="shared" si="16"/>
        <v>19.399999999999999</v>
      </c>
      <c r="X57" s="414">
        <f t="shared" si="17"/>
        <v>20.3</v>
      </c>
      <c r="Y57" s="414">
        <f t="shared" si="18"/>
        <v>21.7</v>
      </c>
      <c r="Z57" s="414">
        <f t="shared" si="19"/>
        <v>19.7</v>
      </c>
      <c r="AA57" s="414">
        <f t="shared" si="20"/>
        <v>18.2</v>
      </c>
      <c r="AB57" s="414">
        <f t="shared" si="21"/>
        <v>20.100000000000001</v>
      </c>
      <c r="AC57" s="414">
        <f t="shared" si="22"/>
        <v>21.1</v>
      </c>
      <c r="AD57" s="414">
        <f t="shared" si="23"/>
        <v>21</v>
      </c>
      <c r="AE57" s="414">
        <f t="shared" si="24"/>
        <v>21.7</v>
      </c>
      <c r="AF57" s="414">
        <f t="shared" si="25"/>
        <v>21.1</v>
      </c>
      <c r="AG57" s="414">
        <f t="shared" si="26"/>
        <v>20.399999999999999</v>
      </c>
      <c r="AH57" s="414">
        <f t="shared" si="27"/>
        <v>20.6</v>
      </c>
      <c r="AI57" s="414">
        <f t="shared" si="28"/>
        <v>20.100000000000001</v>
      </c>
      <c r="AJ57" s="414">
        <f t="shared" si="29"/>
        <v>18.8</v>
      </c>
      <c r="AK57" s="414">
        <f t="shared" si="30"/>
        <v>19.899999999999999</v>
      </c>
      <c r="AL57" s="414">
        <f t="shared" si="31"/>
        <v>20.9</v>
      </c>
      <c r="AM57" s="414">
        <f t="shared" si="32"/>
        <v>19.899999999999999</v>
      </c>
      <c r="AN57" s="414">
        <f t="shared" si="33"/>
        <v>18.2</v>
      </c>
      <c r="AO57" s="414">
        <f t="shared" si="34"/>
        <v>20.8</v>
      </c>
      <c r="AP57" s="414" t="str">
        <f t="shared" si="35"/>
        <v>*</v>
      </c>
      <c r="AQ57" s="414" t="str">
        <f t="shared" si="36"/>
        <v>-</v>
      </c>
      <c r="AR57" s="414" t="str">
        <f t="shared" si="37"/>
        <v>-</v>
      </c>
      <c r="AS57" s="414" t="str">
        <f t="shared" si="38"/>
        <v>-</v>
      </c>
      <c r="AT57" s="358"/>
    </row>
    <row r="58" spans="1:46" ht="13.5" customHeight="1" x14ac:dyDescent="0.35">
      <c r="A58" s="160">
        <v>0.48958333333333298</v>
      </c>
      <c r="B58" s="159" t="s">
        <v>88</v>
      </c>
      <c r="C58" s="159" t="s">
        <v>88</v>
      </c>
      <c r="D58" s="159" t="s">
        <v>88</v>
      </c>
      <c r="E58" s="159" t="s">
        <v>88</v>
      </c>
      <c r="F58" s="159" t="s">
        <v>88</v>
      </c>
      <c r="G58" s="159" t="s">
        <v>88</v>
      </c>
      <c r="H58" s="159" t="s">
        <v>88</v>
      </c>
      <c r="I58" s="159" t="s">
        <v>88</v>
      </c>
      <c r="J58" s="159" t="s">
        <v>88</v>
      </c>
      <c r="K58" s="159" t="s">
        <v>88</v>
      </c>
      <c r="L58" s="159" t="s">
        <v>88</v>
      </c>
      <c r="M58" s="159" t="s">
        <v>88</v>
      </c>
      <c r="N58" s="159" t="s">
        <v>88</v>
      </c>
      <c r="O58" s="159" t="s">
        <v>88</v>
      </c>
      <c r="P58" s="2"/>
      <c r="Q58" s="417">
        <v>0.48958333333333298</v>
      </c>
      <c r="R58" s="414" t="str">
        <f t="shared" si="11"/>
        <v>*</v>
      </c>
      <c r="S58" s="414" t="str">
        <f t="shared" si="12"/>
        <v>*</v>
      </c>
      <c r="T58" s="414" t="str">
        <f t="shared" si="13"/>
        <v>*</v>
      </c>
      <c r="U58" s="414" t="str">
        <f t="shared" si="14"/>
        <v>*</v>
      </c>
      <c r="V58" s="414">
        <f t="shared" si="15"/>
        <v>18.899999999999999</v>
      </c>
      <c r="W58" s="414">
        <f t="shared" si="16"/>
        <v>20.8</v>
      </c>
      <c r="X58" s="414">
        <f t="shared" si="17"/>
        <v>21.5</v>
      </c>
      <c r="Y58" s="414">
        <f t="shared" si="18"/>
        <v>20.6</v>
      </c>
      <c r="Z58" s="414">
        <f t="shared" si="19"/>
        <v>21.3</v>
      </c>
      <c r="AA58" s="414">
        <f t="shared" si="20"/>
        <v>19.399999999999999</v>
      </c>
      <c r="AB58" s="414">
        <f t="shared" si="21"/>
        <v>19.8</v>
      </c>
      <c r="AC58" s="414">
        <f t="shared" si="22"/>
        <v>20.2</v>
      </c>
      <c r="AD58" s="414">
        <f t="shared" si="23"/>
        <v>18.5</v>
      </c>
      <c r="AE58" s="414">
        <f t="shared" si="24"/>
        <v>21</v>
      </c>
      <c r="AF58" s="414">
        <f t="shared" si="25"/>
        <v>22.6</v>
      </c>
      <c r="AG58" s="414">
        <f t="shared" si="26"/>
        <v>22</v>
      </c>
      <c r="AH58" s="414">
        <f t="shared" si="27"/>
        <v>20.100000000000001</v>
      </c>
      <c r="AI58" s="414">
        <f t="shared" si="28"/>
        <v>19.100000000000001</v>
      </c>
      <c r="AJ58" s="414">
        <f t="shared" si="29"/>
        <v>21.1</v>
      </c>
      <c r="AK58" s="414">
        <f t="shared" si="30"/>
        <v>21.1</v>
      </c>
      <c r="AL58" s="414">
        <f t="shared" si="31"/>
        <v>21.5</v>
      </c>
      <c r="AM58" s="414">
        <f t="shared" si="32"/>
        <v>19.899999999999999</v>
      </c>
      <c r="AN58" s="414">
        <f t="shared" si="33"/>
        <v>18</v>
      </c>
      <c r="AO58" s="414">
        <f t="shared" si="34"/>
        <v>19.100000000000001</v>
      </c>
      <c r="AP58" s="414" t="str">
        <f t="shared" si="35"/>
        <v>*</v>
      </c>
      <c r="AQ58" s="414" t="str">
        <f t="shared" si="36"/>
        <v>-</v>
      </c>
      <c r="AR58" s="414" t="str">
        <f t="shared" si="37"/>
        <v>-</v>
      </c>
      <c r="AS58" s="414" t="str">
        <f t="shared" si="38"/>
        <v>-</v>
      </c>
      <c r="AT58" s="358"/>
    </row>
    <row r="59" spans="1:46" ht="13.5" customHeight="1" x14ac:dyDescent="0.35">
      <c r="A59" s="160">
        <v>0.5</v>
      </c>
      <c r="B59" s="159" t="s">
        <v>88</v>
      </c>
      <c r="C59" s="159" t="s">
        <v>88</v>
      </c>
      <c r="D59" s="159" t="s">
        <v>88</v>
      </c>
      <c r="E59" s="159" t="s">
        <v>88</v>
      </c>
      <c r="F59" s="159" t="s">
        <v>88</v>
      </c>
      <c r="G59" s="159" t="s">
        <v>88</v>
      </c>
      <c r="H59" s="159" t="s">
        <v>88</v>
      </c>
      <c r="I59" s="159" t="s">
        <v>88</v>
      </c>
      <c r="J59" s="159" t="s">
        <v>88</v>
      </c>
      <c r="K59" s="159" t="s">
        <v>88</v>
      </c>
      <c r="L59" s="159" t="s">
        <v>88</v>
      </c>
      <c r="M59" s="159" t="s">
        <v>88</v>
      </c>
      <c r="N59" s="159" t="s">
        <v>88</v>
      </c>
      <c r="O59" s="159" t="s">
        <v>88</v>
      </c>
      <c r="P59" s="2"/>
      <c r="Q59" s="417">
        <v>0.5</v>
      </c>
      <c r="R59" s="414" t="str">
        <f t="shared" si="11"/>
        <v>*</v>
      </c>
      <c r="S59" s="414" t="str">
        <f t="shared" si="12"/>
        <v>*</v>
      </c>
      <c r="T59" s="414" t="str">
        <f t="shared" si="13"/>
        <v>*</v>
      </c>
      <c r="U59" s="414" t="str">
        <f t="shared" si="14"/>
        <v>*</v>
      </c>
      <c r="V59" s="414">
        <f t="shared" si="15"/>
        <v>18.399999999999999</v>
      </c>
      <c r="W59" s="414">
        <f t="shared" si="16"/>
        <v>20.3</v>
      </c>
      <c r="X59" s="414">
        <f t="shared" si="17"/>
        <v>20.8</v>
      </c>
      <c r="Y59" s="414">
        <f t="shared" si="18"/>
        <v>18.100000000000001</v>
      </c>
      <c r="Z59" s="414">
        <f t="shared" si="19"/>
        <v>19.7</v>
      </c>
      <c r="AA59" s="414">
        <f t="shared" si="20"/>
        <v>19.3</v>
      </c>
      <c r="AB59" s="414">
        <f t="shared" si="21"/>
        <v>19</v>
      </c>
      <c r="AC59" s="414">
        <f t="shared" si="22"/>
        <v>17.8</v>
      </c>
      <c r="AD59" s="414">
        <f t="shared" si="23"/>
        <v>19.8</v>
      </c>
      <c r="AE59" s="414">
        <f t="shared" si="24"/>
        <v>21.5</v>
      </c>
      <c r="AF59" s="414">
        <f t="shared" si="25"/>
        <v>20.5</v>
      </c>
      <c r="AG59" s="414">
        <f t="shared" si="26"/>
        <v>20</v>
      </c>
      <c r="AH59" s="414">
        <f t="shared" si="27"/>
        <v>18.899999999999999</v>
      </c>
      <c r="AI59" s="414">
        <f t="shared" si="28"/>
        <v>20</v>
      </c>
      <c r="AJ59" s="414">
        <f t="shared" si="29"/>
        <v>20.2</v>
      </c>
      <c r="AK59" s="414">
        <f t="shared" si="30"/>
        <v>19.7</v>
      </c>
      <c r="AL59" s="414">
        <f t="shared" si="31"/>
        <v>22</v>
      </c>
      <c r="AM59" s="414">
        <f t="shared" si="32"/>
        <v>19.5</v>
      </c>
      <c r="AN59" s="414">
        <f t="shared" si="33"/>
        <v>18.600000000000001</v>
      </c>
      <c r="AO59" s="414">
        <f t="shared" si="34"/>
        <v>19.7</v>
      </c>
      <c r="AP59" s="414" t="str">
        <f t="shared" si="35"/>
        <v>*</v>
      </c>
      <c r="AQ59" s="414" t="str">
        <f t="shared" si="36"/>
        <v>-</v>
      </c>
      <c r="AR59" s="414" t="str">
        <f t="shared" si="37"/>
        <v>-</v>
      </c>
      <c r="AS59" s="414" t="str">
        <f t="shared" si="38"/>
        <v>-</v>
      </c>
      <c r="AT59" s="358"/>
    </row>
    <row r="60" spans="1:46" ht="13.5" customHeight="1" x14ac:dyDescent="0.35">
      <c r="A60" s="160">
        <v>0.51041666666666696</v>
      </c>
      <c r="B60" s="159" t="s">
        <v>88</v>
      </c>
      <c r="C60" s="159" t="s">
        <v>88</v>
      </c>
      <c r="D60" s="159" t="s">
        <v>88</v>
      </c>
      <c r="E60" s="159" t="s">
        <v>88</v>
      </c>
      <c r="F60" s="159" t="s">
        <v>88</v>
      </c>
      <c r="G60" s="159" t="s">
        <v>88</v>
      </c>
      <c r="H60" s="159" t="s">
        <v>88</v>
      </c>
      <c r="I60" s="159" t="s">
        <v>88</v>
      </c>
      <c r="J60" s="159" t="s">
        <v>88</v>
      </c>
      <c r="K60" s="159" t="s">
        <v>88</v>
      </c>
      <c r="L60" s="159" t="s">
        <v>88</v>
      </c>
      <c r="M60" s="159" t="s">
        <v>88</v>
      </c>
      <c r="N60" s="159" t="s">
        <v>88</v>
      </c>
      <c r="O60" s="159" t="s">
        <v>88</v>
      </c>
      <c r="P60" s="2"/>
      <c r="Q60" s="417">
        <v>0.51041666666666696</v>
      </c>
      <c r="R60" s="414" t="str">
        <f t="shared" si="11"/>
        <v>*</v>
      </c>
      <c r="S60" s="414" t="str">
        <f t="shared" si="12"/>
        <v>*</v>
      </c>
      <c r="T60" s="414" t="str">
        <f t="shared" si="13"/>
        <v>*</v>
      </c>
      <c r="U60" s="414" t="str">
        <f t="shared" si="14"/>
        <v>*</v>
      </c>
      <c r="V60" s="414">
        <f t="shared" si="15"/>
        <v>19</v>
      </c>
      <c r="W60" s="414">
        <f t="shared" si="16"/>
        <v>20</v>
      </c>
      <c r="X60" s="414">
        <f t="shared" si="17"/>
        <v>18.3</v>
      </c>
      <c r="Y60" s="414">
        <f t="shared" si="18"/>
        <v>18.5</v>
      </c>
      <c r="Z60" s="414">
        <f t="shared" si="19"/>
        <v>18.899999999999999</v>
      </c>
      <c r="AA60" s="414">
        <f t="shared" si="20"/>
        <v>20.9</v>
      </c>
      <c r="AB60" s="414">
        <f t="shared" si="21"/>
        <v>18.3</v>
      </c>
      <c r="AC60" s="414">
        <f t="shared" si="22"/>
        <v>19.5</v>
      </c>
      <c r="AD60" s="414">
        <f t="shared" si="23"/>
        <v>20.7</v>
      </c>
      <c r="AE60" s="414">
        <f t="shared" si="24"/>
        <v>21.8</v>
      </c>
      <c r="AF60" s="414">
        <f t="shared" si="25"/>
        <v>20.399999999999999</v>
      </c>
      <c r="AG60" s="414">
        <f t="shared" si="26"/>
        <v>20.2</v>
      </c>
      <c r="AH60" s="414">
        <f t="shared" si="27"/>
        <v>20.399999999999999</v>
      </c>
      <c r="AI60" s="414">
        <f t="shared" si="28"/>
        <v>18.5</v>
      </c>
      <c r="AJ60" s="414">
        <f t="shared" si="29"/>
        <v>18.600000000000001</v>
      </c>
      <c r="AK60" s="414">
        <f t="shared" si="30"/>
        <v>21</v>
      </c>
      <c r="AL60" s="414">
        <f t="shared" si="31"/>
        <v>20.100000000000001</v>
      </c>
      <c r="AM60" s="414">
        <f t="shared" si="32"/>
        <v>19.8</v>
      </c>
      <c r="AN60" s="414">
        <f t="shared" si="33"/>
        <v>19</v>
      </c>
      <c r="AO60" s="414">
        <f t="shared" si="34"/>
        <v>20.2</v>
      </c>
      <c r="AP60" s="414" t="str">
        <f t="shared" si="35"/>
        <v>*</v>
      </c>
      <c r="AQ60" s="414" t="str">
        <f t="shared" si="36"/>
        <v>-</v>
      </c>
      <c r="AR60" s="414" t="str">
        <f t="shared" si="37"/>
        <v>-</v>
      </c>
      <c r="AS60" s="414" t="str">
        <f t="shared" si="38"/>
        <v>-</v>
      </c>
      <c r="AT60" s="358"/>
    </row>
    <row r="61" spans="1:46" ht="13.5" customHeight="1" x14ac:dyDescent="0.35">
      <c r="A61" s="160">
        <v>0.52083333333333304</v>
      </c>
      <c r="B61" s="159" t="s">
        <v>88</v>
      </c>
      <c r="C61" s="159" t="s">
        <v>88</v>
      </c>
      <c r="D61" s="159" t="s">
        <v>88</v>
      </c>
      <c r="E61" s="159" t="s">
        <v>88</v>
      </c>
      <c r="F61" s="159" t="s">
        <v>88</v>
      </c>
      <c r="G61" s="159" t="s">
        <v>88</v>
      </c>
      <c r="H61" s="159" t="s">
        <v>88</v>
      </c>
      <c r="I61" s="159" t="s">
        <v>88</v>
      </c>
      <c r="J61" s="159" t="s">
        <v>88</v>
      </c>
      <c r="K61" s="159" t="s">
        <v>88</v>
      </c>
      <c r="L61" s="159" t="s">
        <v>88</v>
      </c>
      <c r="M61" s="159" t="s">
        <v>88</v>
      </c>
      <c r="N61" s="159" t="s">
        <v>88</v>
      </c>
      <c r="O61" s="159" t="s">
        <v>88</v>
      </c>
      <c r="P61" s="2"/>
      <c r="Q61" s="417">
        <v>0.52083333333333304</v>
      </c>
      <c r="R61" s="414" t="str">
        <f t="shared" si="11"/>
        <v>*</v>
      </c>
      <c r="S61" s="414" t="str">
        <f t="shared" si="12"/>
        <v>*</v>
      </c>
      <c r="T61" s="414" t="str">
        <f t="shared" si="13"/>
        <v>*</v>
      </c>
      <c r="U61" s="414" t="str">
        <f t="shared" si="14"/>
        <v>*</v>
      </c>
      <c r="V61" s="414">
        <f t="shared" si="15"/>
        <v>19.3</v>
      </c>
      <c r="W61" s="414">
        <f t="shared" si="16"/>
        <v>21.5</v>
      </c>
      <c r="X61" s="414">
        <f t="shared" si="17"/>
        <v>22</v>
      </c>
      <c r="Y61" s="414">
        <f t="shared" si="18"/>
        <v>20.399999999999999</v>
      </c>
      <c r="Z61" s="414">
        <f t="shared" si="19"/>
        <v>19.3</v>
      </c>
      <c r="AA61" s="414">
        <f t="shared" si="20"/>
        <v>18.8</v>
      </c>
      <c r="AB61" s="414">
        <f t="shared" si="21"/>
        <v>16.8</v>
      </c>
      <c r="AC61" s="414">
        <f t="shared" si="22"/>
        <v>18.899999999999999</v>
      </c>
      <c r="AD61" s="414">
        <f t="shared" si="23"/>
        <v>21.3</v>
      </c>
      <c r="AE61" s="414">
        <f t="shared" si="24"/>
        <v>21.9</v>
      </c>
      <c r="AF61" s="414">
        <f t="shared" si="25"/>
        <v>20.5</v>
      </c>
      <c r="AG61" s="414">
        <f t="shared" si="26"/>
        <v>19.600000000000001</v>
      </c>
      <c r="AH61" s="414">
        <f t="shared" si="27"/>
        <v>18</v>
      </c>
      <c r="AI61" s="414">
        <f t="shared" si="28"/>
        <v>17.5</v>
      </c>
      <c r="AJ61" s="414">
        <f t="shared" si="29"/>
        <v>18.399999999999999</v>
      </c>
      <c r="AK61" s="414">
        <f t="shared" si="30"/>
        <v>19.8</v>
      </c>
      <c r="AL61" s="414">
        <f t="shared" si="31"/>
        <v>21.7</v>
      </c>
      <c r="AM61" s="414">
        <f t="shared" si="32"/>
        <v>20.6</v>
      </c>
      <c r="AN61" s="414">
        <f t="shared" si="33"/>
        <v>19</v>
      </c>
      <c r="AO61" s="414">
        <f t="shared" si="34"/>
        <v>18</v>
      </c>
      <c r="AP61" s="414" t="str">
        <f t="shared" si="35"/>
        <v>*</v>
      </c>
      <c r="AQ61" s="414" t="str">
        <f t="shared" si="36"/>
        <v>-</v>
      </c>
      <c r="AR61" s="414" t="str">
        <f t="shared" si="37"/>
        <v>-</v>
      </c>
      <c r="AS61" s="414" t="str">
        <f t="shared" si="38"/>
        <v>-</v>
      </c>
      <c r="AT61" s="358"/>
    </row>
    <row r="62" spans="1:46" ht="13.5" customHeight="1" x14ac:dyDescent="0.35">
      <c r="A62" s="160">
        <v>0.53125</v>
      </c>
      <c r="B62" s="159" t="s">
        <v>88</v>
      </c>
      <c r="C62" s="159" t="s">
        <v>88</v>
      </c>
      <c r="D62" s="159" t="s">
        <v>88</v>
      </c>
      <c r="E62" s="159" t="s">
        <v>88</v>
      </c>
      <c r="F62" s="159" t="s">
        <v>88</v>
      </c>
      <c r="G62" s="159" t="s">
        <v>88</v>
      </c>
      <c r="H62" s="159" t="s">
        <v>88</v>
      </c>
      <c r="I62" s="159" t="s">
        <v>88</v>
      </c>
      <c r="J62" s="159" t="s">
        <v>88</v>
      </c>
      <c r="K62" s="159" t="s">
        <v>88</v>
      </c>
      <c r="L62" s="159" t="s">
        <v>88</v>
      </c>
      <c r="M62" s="159" t="s">
        <v>88</v>
      </c>
      <c r="N62" s="159" t="s">
        <v>88</v>
      </c>
      <c r="O62" s="159" t="s">
        <v>88</v>
      </c>
      <c r="P62" s="2"/>
      <c r="Q62" s="417">
        <v>0.53125</v>
      </c>
      <c r="R62" s="414" t="str">
        <f t="shared" si="11"/>
        <v>*</v>
      </c>
      <c r="S62" s="414" t="str">
        <f t="shared" si="12"/>
        <v>*</v>
      </c>
      <c r="T62" s="414" t="str">
        <f t="shared" si="13"/>
        <v>*</v>
      </c>
      <c r="U62" s="414" t="str">
        <f t="shared" si="14"/>
        <v>*</v>
      </c>
      <c r="V62" s="414">
        <f t="shared" si="15"/>
        <v>20.399999999999999</v>
      </c>
      <c r="W62" s="414">
        <f t="shared" si="16"/>
        <v>20.5</v>
      </c>
      <c r="X62" s="414">
        <f t="shared" si="17"/>
        <v>20.2</v>
      </c>
      <c r="Y62" s="414">
        <f t="shared" si="18"/>
        <v>19</v>
      </c>
      <c r="Z62" s="414">
        <f t="shared" si="19"/>
        <v>20.3</v>
      </c>
      <c r="AA62" s="414">
        <f t="shared" si="20"/>
        <v>19.899999999999999</v>
      </c>
      <c r="AB62" s="414">
        <f t="shared" si="21"/>
        <v>18.3</v>
      </c>
      <c r="AC62" s="414">
        <f t="shared" si="22"/>
        <v>19.7</v>
      </c>
      <c r="AD62" s="414">
        <f t="shared" si="23"/>
        <v>20.399999999999999</v>
      </c>
      <c r="AE62" s="414">
        <f t="shared" si="24"/>
        <v>21.1</v>
      </c>
      <c r="AF62" s="414">
        <f t="shared" si="25"/>
        <v>19.3</v>
      </c>
      <c r="AG62" s="414">
        <f t="shared" si="26"/>
        <v>19.2</v>
      </c>
      <c r="AH62" s="414">
        <f t="shared" si="27"/>
        <v>18.600000000000001</v>
      </c>
      <c r="AI62" s="414">
        <f t="shared" si="28"/>
        <v>20.6</v>
      </c>
      <c r="AJ62" s="414">
        <f t="shared" si="29"/>
        <v>20.399999999999999</v>
      </c>
      <c r="AK62" s="414">
        <f t="shared" si="30"/>
        <v>20</v>
      </c>
      <c r="AL62" s="414">
        <f t="shared" si="31"/>
        <v>23.3</v>
      </c>
      <c r="AM62" s="414">
        <f t="shared" si="32"/>
        <v>20.8</v>
      </c>
      <c r="AN62" s="414">
        <f t="shared" si="33"/>
        <v>18.3</v>
      </c>
      <c r="AO62" s="414">
        <f t="shared" si="34"/>
        <v>18.600000000000001</v>
      </c>
      <c r="AP62" s="414" t="str">
        <f t="shared" si="35"/>
        <v>*</v>
      </c>
      <c r="AQ62" s="414" t="str">
        <f t="shared" si="36"/>
        <v>-</v>
      </c>
      <c r="AR62" s="414" t="str">
        <f t="shared" si="37"/>
        <v>-</v>
      </c>
      <c r="AS62" s="414" t="str">
        <f t="shared" si="38"/>
        <v>-</v>
      </c>
      <c r="AT62" s="358"/>
    </row>
    <row r="63" spans="1:46" ht="13.5" customHeight="1" x14ac:dyDescent="0.35">
      <c r="A63" s="160">
        <v>0.54166666666666696</v>
      </c>
      <c r="B63" s="159" t="s">
        <v>88</v>
      </c>
      <c r="C63" s="159" t="s">
        <v>88</v>
      </c>
      <c r="D63" s="159" t="s">
        <v>88</v>
      </c>
      <c r="E63" s="159" t="s">
        <v>88</v>
      </c>
      <c r="F63" s="159" t="s">
        <v>88</v>
      </c>
      <c r="G63" s="159" t="s">
        <v>88</v>
      </c>
      <c r="H63" s="159" t="s">
        <v>88</v>
      </c>
      <c r="I63" s="159" t="s">
        <v>88</v>
      </c>
      <c r="J63" s="159" t="s">
        <v>88</v>
      </c>
      <c r="K63" s="159" t="s">
        <v>88</v>
      </c>
      <c r="L63" s="159" t="s">
        <v>88</v>
      </c>
      <c r="M63" s="159" t="s">
        <v>88</v>
      </c>
      <c r="N63" s="159" t="s">
        <v>88</v>
      </c>
      <c r="O63" s="159" t="s">
        <v>88</v>
      </c>
      <c r="P63" s="2"/>
      <c r="Q63" s="417">
        <v>0.54166666666666696</v>
      </c>
      <c r="R63" s="414" t="str">
        <f t="shared" si="11"/>
        <v>*</v>
      </c>
      <c r="S63" s="414" t="str">
        <f t="shared" si="12"/>
        <v>*</v>
      </c>
      <c r="T63" s="414" t="str">
        <f t="shared" si="13"/>
        <v>*</v>
      </c>
      <c r="U63" s="414" t="str">
        <f t="shared" si="14"/>
        <v>*</v>
      </c>
      <c r="V63" s="414">
        <f t="shared" si="15"/>
        <v>21.5</v>
      </c>
      <c r="W63" s="414">
        <f t="shared" si="16"/>
        <v>19.600000000000001</v>
      </c>
      <c r="X63" s="414">
        <f t="shared" si="17"/>
        <v>19.2</v>
      </c>
      <c r="Y63" s="414">
        <f t="shared" si="18"/>
        <v>20.6</v>
      </c>
      <c r="Z63" s="414">
        <f t="shared" si="19"/>
        <v>20.9</v>
      </c>
      <c r="AA63" s="414">
        <f t="shared" si="20"/>
        <v>22.2</v>
      </c>
      <c r="AB63" s="414">
        <f t="shared" si="21"/>
        <v>20.100000000000001</v>
      </c>
      <c r="AC63" s="414">
        <f t="shared" si="22"/>
        <v>18.5</v>
      </c>
      <c r="AD63" s="414">
        <f t="shared" si="23"/>
        <v>21.9</v>
      </c>
      <c r="AE63" s="414">
        <f t="shared" si="24"/>
        <v>19.3</v>
      </c>
      <c r="AF63" s="414">
        <f t="shared" si="25"/>
        <v>20</v>
      </c>
      <c r="AG63" s="414">
        <f t="shared" si="26"/>
        <v>20.6</v>
      </c>
      <c r="AH63" s="414">
        <f t="shared" si="27"/>
        <v>20.399999999999999</v>
      </c>
      <c r="AI63" s="414">
        <f t="shared" si="28"/>
        <v>18.7</v>
      </c>
      <c r="AJ63" s="414">
        <f t="shared" si="29"/>
        <v>19.600000000000001</v>
      </c>
      <c r="AK63" s="414">
        <f t="shared" si="30"/>
        <v>21.1</v>
      </c>
      <c r="AL63" s="414">
        <f t="shared" si="31"/>
        <v>19.8</v>
      </c>
      <c r="AM63" s="414">
        <f t="shared" si="32"/>
        <v>20.5</v>
      </c>
      <c r="AN63" s="414">
        <f t="shared" si="33"/>
        <v>21.1</v>
      </c>
      <c r="AO63" s="414">
        <f t="shared" si="34"/>
        <v>18.399999999999999</v>
      </c>
      <c r="AP63" s="414" t="str">
        <f t="shared" si="35"/>
        <v>*</v>
      </c>
      <c r="AQ63" s="414" t="str">
        <f t="shared" si="36"/>
        <v>-</v>
      </c>
      <c r="AR63" s="414" t="str">
        <f t="shared" si="37"/>
        <v>-</v>
      </c>
      <c r="AS63" s="414" t="str">
        <f t="shared" si="38"/>
        <v>-</v>
      </c>
      <c r="AT63" s="358"/>
    </row>
    <row r="64" spans="1:46" ht="13.5" customHeight="1" x14ac:dyDescent="0.35">
      <c r="A64" s="160">
        <v>0.55208333333333304</v>
      </c>
      <c r="B64" s="159" t="s">
        <v>88</v>
      </c>
      <c r="C64" s="159" t="s">
        <v>88</v>
      </c>
      <c r="D64" s="159" t="s">
        <v>88</v>
      </c>
      <c r="E64" s="159" t="s">
        <v>88</v>
      </c>
      <c r="F64" s="159" t="s">
        <v>88</v>
      </c>
      <c r="G64" s="159" t="s">
        <v>88</v>
      </c>
      <c r="H64" s="159" t="s">
        <v>88</v>
      </c>
      <c r="I64" s="159" t="s">
        <v>88</v>
      </c>
      <c r="J64" s="159" t="s">
        <v>88</v>
      </c>
      <c r="K64" s="159" t="s">
        <v>88</v>
      </c>
      <c r="L64" s="159" t="s">
        <v>88</v>
      </c>
      <c r="M64" s="159" t="s">
        <v>88</v>
      </c>
      <c r="N64" s="159" t="s">
        <v>88</v>
      </c>
      <c r="O64" s="159" t="s">
        <v>88</v>
      </c>
      <c r="P64" s="2"/>
      <c r="Q64" s="417">
        <v>0.55208333333333304</v>
      </c>
      <c r="R64" s="414" t="str">
        <f t="shared" si="11"/>
        <v>*</v>
      </c>
      <c r="S64" s="414" t="str">
        <f t="shared" si="12"/>
        <v>*</v>
      </c>
      <c r="T64" s="414" t="str">
        <f t="shared" si="13"/>
        <v>*</v>
      </c>
      <c r="U64" s="414" t="str">
        <f t="shared" si="14"/>
        <v>*</v>
      </c>
      <c r="V64" s="414">
        <f t="shared" si="15"/>
        <v>19.600000000000001</v>
      </c>
      <c r="W64" s="414">
        <f t="shared" si="16"/>
        <v>20.9</v>
      </c>
      <c r="X64" s="414">
        <f t="shared" si="17"/>
        <v>20.399999999999999</v>
      </c>
      <c r="Y64" s="414">
        <f t="shared" si="18"/>
        <v>19.7</v>
      </c>
      <c r="Z64" s="414">
        <f t="shared" si="19"/>
        <v>20.5</v>
      </c>
      <c r="AA64" s="414">
        <f t="shared" si="20"/>
        <v>20.2</v>
      </c>
      <c r="AB64" s="414">
        <f t="shared" si="21"/>
        <v>20.5</v>
      </c>
      <c r="AC64" s="414">
        <f t="shared" si="22"/>
        <v>17.8</v>
      </c>
      <c r="AD64" s="414">
        <f t="shared" si="23"/>
        <v>22.1</v>
      </c>
      <c r="AE64" s="414">
        <f t="shared" si="24"/>
        <v>20.399999999999999</v>
      </c>
      <c r="AF64" s="414">
        <f t="shared" si="25"/>
        <v>20.399999999999999</v>
      </c>
      <c r="AG64" s="414">
        <f t="shared" si="26"/>
        <v>20.7</v>
      </c>
      <c r="AH64" s="414">
        <f t="shared" si="27"/>
        <v>20.7</v>
      </c>
      <c r="AI64" s="414">
        <f t="shared" si="28"/>
        <v>19.600000000000001</v>
      </c>
      <c r="AJ64" s="414">
        <f t="shared" si="29"/>
        <v>19.600000000000001</v>
      </c>
      <c r="AK64" s="414">
        <f t="shared" si="30"/>
        <v>20.7</v>
      </c>
      <c r="AL64" s="414">
        <f t="shared" si="31"/>
        <v>23.8</v>
      </c>
      <c r="AM64" s="414">
        <f t="shared" si="32"/>
        <v>21</v>
      </c>
      <c r="AN64" s="414">
        <f t="shared" si="33"/>
        <v>19.600000000000001</v>
      </c>
      <c r="AO64" s="414">
        <f t="shared" si="34"/>
        <v>20.6</v>
      </c>
      <c r="AP64" s="414" t="str">
        <f t="shared" si="35"/>
        <v>*</v>
      </c>
      <c r="AQ64" s="414" t="str">
        <f t="shared" si="36"/>
        <v>-</v>
      </c>
      <c r="AR64" s="414" t="str">
        <f t="shared" si="37"/>
        <v>-</v>
      </c>
      <c r="AS64" s="414" t="str">
        <f t="shared" si="38"/>
        <v>-</v>
      </c>
      <c r="AT64" s="358"/>
    </row>
    <row r="65" spans="1:46" ht="13.5" customHeight="1" x14ac:dyDescent="0.35">
      <c r="A65" s="160">
        <v>0.5625</v>
      </c>
      <c r="B65" s="159" t="s">
        <v>88</v>
      </c>
      <c r="C65" s="159" t="s">
        <v>88</v>
      </c>
      <c r="D65" s="159" t="s">
        <v>88</v>
      </c>
      <c r="E65" s="159" t="s">
        <v>88</v>
      </c>
      <c r="F65" s="159" t="s">
        <v>88</v>
      </c>
      <c r="G65" s="159" t="s">
        <v>88</v>
      </c>
      <c r="H65" s="159" t="s">
        <v>88</v>
      </c>
      <c r="I65" s="159" t="s">
        <v>88</v>
      </c>
      <c r="J65" s="159" t="s">
        <v>88</v>
      </c>
      <c r="K65" s="159" t="s">
        <v>88</v>
      </c>
      <c r="L65" s="159" t="s">
        <v>88</v>
      </c>
      <c r="M65" s="159" t="s">
        <v>88</v>
      </c>
      <c r="N65" s="159" t="s">
        <v>88</v>
      </c>
      <c r="O65" s="159" t="s">
        <v>88</v>
      </c>
      <c r="P65" s="2"/>
      <c r="Q65" s="417">
        <v>0.5625</v>
      </c>
      <c r="R65" s="414" t="str">
        <f t="shared" si="11"/>
        <v>*</v>
      </c>
      <c r="S65" s="414" t="str">
        <f t="shared" si="12"/>
        <v>*</v>
      </c>
      <c r="T65" s="414" t="str">
        <f t="shared" si="13"/>
        <v>*</v>
      </c>
      <c r="U65" s="414" t="str">
        <f t="shared" si="14"/>
        <v>*</v>
      </c>
      <c r="V65" s="414">
        <f t="shared" si="15"/>
        <v>21.2</v>
      </c>
      <c r="W65" s="414">
        <f t="shared" si="16"/>
        <v>19</v>
      </c>
      <c r="X65" s="414">
        <f t="shared" si="17"/>
        <v>20</v>
      </c>
      <c r="Y65" s="414">
        <f t="shared" si="18"/>
        <v>20</v>
      </c>
      <c r="Z65" s="414">
        <f t="shared" si="19"/>
        <v>19</v>
      </c>
      <c r="AA65" s="414">
        <f t="shared" si="20"/>
        <v>20.5</v>
      </c>
      <c r="AB65" s="414">
        <f t="shared" si="21"/>
        <v>19.399999999999999</v>
      </c>
      <c r="AC65" s="414">
        <f t="shared" si="22"/>
        <v>21.7</v>
      </c>
      <c r="AD65" s="414">
        <f t="shared" si="23"/>
        <v>20.9</v>
      </c>
      <c r="AE65" s="414">
        <f t="shared" si="24"/>
        <v>22.9</v>
      </c>
      <c r="AF65" s="414">
        <f t="shared" si="25"/>
        <v>19.899999999999999</v>
      </c>
      <c r="AG65" s="414">
        <f t="shared" si="26"/>
        <v>19.8</v>
      </c>
      <c r="AH65" s="414">
        <f t="shared" si="27"/>
        <v>20.7</v>
      </c>
      <c r="AI65" s="414">
        <f t="shared" si="28"/>
        <v>18.399999999999999</v>
      </c>
      <c r="AJ65" s="414">
        <f t="shared" si="29"/>
        <v>21.2</v>
      </c>
      <c r="AK65" s="414">
        <f t="shared" si="30"/>
        <v>19.8</v>
      </c>
      <c r="AL65" s="414">
        <f t="shared" si="31"/>
        <v>20.7</v>
      </c>
      <c r="AM65" s="414">
        <f t="shared" si="32"/>
        <v>20.3</v>
      </c>
      <c r="AN65" s="414">
        <f t="shared" si="33"/>
        <v>19.100000000000001</v>
      </c>
      <c r="AO65" s="414">
        <f t="shared" si="34"/>
        <v>20.6</v>
      </c>
      <c r="AP65" s="414" t="str">
        <f t="shared" si="35"/>
        <v>*</v>
      </c>
      <c r="AQ65" s="414" t="str">
        <f t="shared" si="36"/>
        <v>-</v>
      </c>
      <c r="AR65" s="414" t="str">
        <f t="shared" si="37"/>
        <v>-</v>
      </c>
      <c r="AS65" s="414" t="str">
        <f t="shared" si="38"/>
        <v>-</v>
      </c>
      <c r="AT65" s="358"/>
    </row>
    <row r="66" spans="1:46" ht="13.5" customHeight="1" x14ac:dyDescent="0.35">
      <c r="A66" s="160">
        <v>0.57291666666666696</v>
      </c>
      <c r="B66" s="159" t="s">
        <v>88</v>
      </c>
      <c r="C66" s="159" t="s">
        <v>88</v>
      </c>
      <c r="D66" s="159" t="s">
        <v>88</v>
      </c>
      <c r="E66" s="159" t="s">
        <v>88</v>
      </c>
      <c r="F66" s="159" t="s">
        <v>88</v>
      </c>
      <c r="G66" s="159" t="s">
        <v>88</v>
      </c>
      <c r="H66" s="159" t="s">
        <v>88</v>
      </c>
      <c r="I66" s="159" t="s">
        <v>88</v>
      </c>
      <c r="J66" s="159" t="s">
        <v>88</v>
      </c>
      <c r="K66" s="159" t="s">
        <v>88</v>
      </c>
      <c r="L66" s="159" t="s">
        <v>88</v>
      </c>
      <c r="M66" s="159" t="s">
        <v>88</v>
      </c>
      <c r="N66" s="159" t="s">
        <v>88</v>
      </c>
      <c r="O66" s="159" t="s">
        <v>88</v>
      </c>
      <c r="P66" s="2"/>
      <c r="Q66" s="417">
        <v>0.57291666666666696</v>
      </c>
      <c r="R66" s="414" t="str">
        <f t="shared" si="11"/>
        <v>*</v>
      </c>
      <c r="S66" s="414" t="str">
        <f t="shared" si="12"/>
        <v>*</v>
      </c>
      <c r="T66" s="414" t="str">
        <f t="shared" si="13"/>
        <v>*</v>
      </c>
      <c r="U66" s="414" t="str">
        <f t="shared" si="14"/>
        <v>*</v>
      </c>
      <c r="V66" s="414">
        <f t="shared" si="15"/>
        <v>20.6</v>
      </c>
      <c r="W66" s="414">
        <f t="shared" si="16"/>
        <v>19.5</v>
      </c>
      <c r="X66" s="414">
        <f t="shared" si="17"/>
        <v>19.899999999999999</v>
      </c>
      <c r="Y66" s="414">
        <f t="shared" si="18"/>
        <v>21.1</v>
      </c>
      <c r="Z66" s="414">
        <f t="shared" si="19"/>
        <v>22.2</v>
      </c>
      <c r="AA66" s="414">
        <f t="shared" si="20"/>
        <v>20.3</v>
      </c>
      <c r="AB66" s="414">
        <f t="shared" si="21"/>
        <v>17.899999999999999</v>
      </c>
      <c r="AC66" s="414">
        <f t="shared" si="22"/>
        <v>19.100000000000001</v>
      </c>
      <c r="AD66" s="414">
        <f t="shared" si="23"/>
        <v>20.100000000000001</v>
      </c>
      <c r="AE66" s="414">
        <f t="shared" si="24"/>
        <v>22.1</v>
      </c>
      <c r="AF66" s="414">
        <f t="shared" si="25"/>
        <v>20.3</v>
      </c>
      <c r="AG66" s="414">
        <f t="shared" si="26"/>
        <v>20.3</v>
      </c>
      <c r="AH66" s="414">
        <f t="shared" si="27"/>
        <v>19.2</v>
      </c>
      <c r="AI66" s="414">
        <f t="shared" si="28"/>
        <v>21.4</v>
      </c>
      <c r="AJ66" s="414">
        <f t="shared" si="29"/>
        <v>21</v>
      </c>
      <c r="AK66" s="414">
        <f t="shared" si="30"/>
        <v>22.5</v>
      </c>
      <c r="AL66" s="414">
        <f t="shared" si="31"/>
        <v>22</v>
      </c>
      <c r="AM66" s="414">
        <f t="shared" si="32"/>
        <v>20.7</v>
      </c>
      <c r="AN66" s="414">
        <f t="shared" si="33"/>
        <v>20.3</v>
      </c>
      <c r="AO66" s="414">
        <f t="shared" si="34"/>
        <v>20.7</v>
      </c>
      <c r="AP66" s="414" t="str">
        <f t="shared" si="35"/>
        <v>*</v>
      </c>
      <c r="AQ66" s="414" t="str">
        <f t="shared" si="36"/>
        <v>-</v>
      </c>
      <c r="AR66" s="414" t="str">
        <f t="shared" si="37"/>
        <v>-</v>
      </c>
      <c r="AS66" s="414" t="str">
        <f t="shared" si="38"/>
        <v>-</v>
      </c>
      <c r="AT66" s="358"/>
    </row>
    <row r="67" spans="1:46" ht="13.5" customHeight="1" x14ac:dyDescent="0.35">
      <c r="A67" s="160">
        <v>0.58333333333333304</v>
      </c>
      <c r="B67" s="159" t="s">
        <v>88</v>
      </c>
      <c r="C67" s="159" t="s">
        <v>88</v>
      </c>
      <c r="D67" s="159" t="s">
        <v>88</v>
      </c>
      <c r="E67" s="159" t="s">
        <v>88</v>
      </c>
      <c r="F67" s="159" t="s">
        <v>88</v>
      </c>
      <c r="G67" s="159" t="s">
        <v>88</v>
      </c>
      <c r="H67" s="159" t="s">
        <v>88</v>
      </c>
      <c r="I67" s="159" t="s">
        <v>88</v>
      </c>
      <c r="J67" s="159" t="s">
        <v>88</v>
      </c>
      <c r="K67" s="159" t="s">
        <v>88</v>
      </c>
      <c r="L67" s="159" t="s">
        <v>88</v>
      </c>
      <c r="M67" s="159" t="s">
        <v>88</v>
      </c>
      <c r="N67" s="159" t="s">
        <v>88</v>
      </c>
      <c r="O67" s="159" t="s">
        <v>88</v>
      </c>
      <c r="P67" s="2"/>
      <c r="Q67" s="417">
        <v>0.58333333333333304</v>
      </c>
      <c r="R67" s="414" t="str">
        <f t="shared" si="11"/>
        <v>*</v>
      </c>
      <c r="S67" s="414" t="str">
        <f t="shared" si="12"/>
        <v>*</v>
      </c>
      <c r="T67" s="414" t="str">
        <f t="shared" si="13"/>
        <v>*</v>
      </c>
      <c r="U67" s="414" t="str">
        <f t="shared" si="14"/>
        <v>*</v>
      </c>
      <c r="V67" s="414">
        <f t="shared" si="15"/>
        <v>19.100000000000001</v>
      </c>
      <c r="W67" s="414">
        <f t="shared" si="16"/>
        <v>20</v>
      </c>
      <c r="X67" s="414">
        <f t="shared" si="17"/>
        <v>20.399999999999999</v>
      </c>
      <c r="Y67" s="414">
        <f t="shared" si="18"/>
        <v>20.3</v>
      </c>
      <c r="Z67" s="414">
        <f t="shared" si="19"/>
        <v>20.9</v>
      </c>
      <c r="AA67" s="414">
        <f t="shared" si="20"/>
        <v>22</v>
      </c>
      <c r="AB67" s="414">
        <f t="shared" si="21"/>
        <v>21.3</v>
      </c>
      <c r="AC67" s="414">
        <f t="shared" si="22"/>
        <v>19.399999999999999</v>
      </c>
      <c r="AD67" s="414">
        <f t="shared" si="23"/>
        <v>21</v>
      </c>
      <c r="AE67" s="414">
        <f t="shared" si="24"/>
        <v>20.9</v>
      </c>
      <c r="AF67" s="414">
        <f t="shared" si="25"/>
        <v>21.6</v>
      </c>
      <c r="AG67" s="414">
        <f t="shared" si="26"/>
        <v>20.8</v>
      </c>
      <c r="AH67" s="414">
        <f t="shared" si="27"/>
        <v>21.1</v>
      </c>
      <c r="AI67" s="414">
        <f t="shared" si="28"/>
        <v>17.399999999999999</v>
      </c>
      <c r="AJ67" s="414">
        <f t="shared" si="29"/>
        <v>22.5</v>
      </c>
      <c r="AK67" s="414">
        <f t="shared" si="30"/>
        <v>22.5</v>
      </c>
      <c r="AL67" s="414">
        <f t="shared" si="31"/>
        <v>21.6</v>
      </c>
      <c r="AM67" s="414">
        <f t="shared" si="32"/>
        <v>21.6</v>
      </c>
      <c r="AN67" s="414">
        <f t="shared" si="33"/>
        <v>20.3</v>
      </c>
      <c r="AO67" s="414">
        <f t="shared" si="34"/>
        <v>19</v>
      </c>
      <c r="AP67" s="414" t="str">
        <f t="shared" si="35"/>
        <v>*</v>
      </c>
      <c r="AQ67" s="414" t="str">
        <f t="shared" si="36"/>
        <v>-</v>
      </c>
      <c r="AR67" s="414" t="str">
        <f t="shared" si="37"/>
        <v>-</v>
      </c>
      <c r="AS67" s="414" t="str">
        <f t="shared" si="38"/>
        <v>-</v>
      </c>
      <c r="AT67" s="358"/>
    </row>
    <row r="68" spans="1:46" ht="13.5" customHeight="1" x14ac:dyDescent="0.35">
      <c r="A68" s="160">
        <v>0.59375</v>
      </c>
      <c r="B68" s="159" t="s">
        <v>88</v>
      </c>
      <c r="C68" s="159" t="s">
        <v>88</v>
      </c>
      <c r="D68" s="159" t="s">
        <v>88</v>
      </c>
      <c r="E68" s="159" t="s">
        <v>88</v>
      </c>
      <c r="F68" s="159" t="s">
        <v>88</v>
      </c>
      <c r="G68" s="159" t="s">
        <v>88</v>
      </c>
      <c r="H68" s="159" t="s">
        <v>88</v>
      </c>
      <c r="I68" s="159" t="s">
        <v>88</v>
      </c>
      <c r="J68" s="159" t="s">
        <v>88</v>
      </c>
      <c r="K68" s="159" t="s">
        <v>88</v>
      </c>
      <c r="L68" s="159" t="s">
        <v>88</v>
      </c>
      <c r="M68" s="159" t="s">
        <v>88</v>
      </c>
      <c r="N68" s="159" t="s">
        <v>88</v>
      </c>
      <c r="O68" s="159" t="s">
        <v>88</v>
      </c>
      <c r="P68" s="2"/>
      <c r="Q68" s="417">
        <v>0.59375</v>
      </c>
      <c r="R68" s="414" t="str">
        <f t="shared" si="11"/>
        <v>*</v>
      </c>
      <c r="S68" s="414" t="str">
        <f t="shared" si="12"/>
        <v>*</v>
      </c>
      <c r="T68" s="414" t="str">
        <f t="shared" si="13"/>
        <v>*</v>
      </c>
      <c r="U68" s="414" t="str">
        <f t="shared" si="14"/>
        <v>*</v>
      </c>
      <c r="V68" s="414">
        <f t="shared" si="15"/>
        <v>19.7</v>
      </c>
      <c r="W68" s="414">
        <f t="shared" si="16"/>
        <v>20.9</v>
      </c>
      <c r="X68" s="414">
        <f t="shared" si="17"/>
        <v>19.7</v>
      </c>
      <c r="Y68" s="414">
        <f t="shared" si="18"/>
        <v>20.6</v>
      </c>
      <c r="Z68" s="414">
        <f t="shared" si="19"/>
        <v>20.3</v>
      </c>
      <c r="AA68" s="414">
        <f t="shared" si="20"/>
        <v>19.5</v>
      </c>
      <c r="AB68" s="414">
        <f t="shared" si="21"/>
        <v>20</v>
      </c>
      <c r="AC68" s="414">
        <f t="shared" si="22"/>
        <v>21</v>
      </c>
      <c r="AD68" s="414">
        <f t="shared" si="23"/>
        <v>20</v>
      </c>
      <c r="AE68" s="414">
        <f t="shared" si="24"/>
        <v>22.2</v>
      </c>
      <c r="AF68" s="414">
        <f t="shared" si="25"/>
        <v>21.4</v>
      </c>
      <c r="AG68" s="414">
        <f t="shared" si="26"/>
        <v>21.9</v>
      </c>
      <c r="AH68" s="414">
        <f t="shared" si="27"/>
        <v>18.600000000000001</v>
      </c>
      <c r="AI68" s="414">
        <f t="shared" si="28"/>
        <v>18.100000000000001</v>
      </c>
      <c r="AJ68" s="414">
        <f t="shared" si="29"/>
        <v>20.8</v>
      </c>
      <c r="AK68" s="414">
        <f t="shared" si="30"/>
        <v>20.6</v>
      </c>
      <c r="AL68" s="414">
        <f t="shared" si="31"/>
        <v>22</v>
      </c>
      <c r="AM68" s="414">
        <f t="shared" si="32"/>
        <v>19.5</v>
      </c>
      <c r="AN68" s="414">
        <f t="shared" si="33"/>
        <v>21.6</v>
      </c>
      <c r="AO68" s="414">
        <f t="shared" si="34"/>
        <v>20.9</v>
      </c>
      <c r="AP68" s="414" t="str">
        <f t="shared" si="35"/>
        <v>*</v>
      </c>
      <c r="AQ68" s="414" t="str">
        <f t="shared" si="36"/>
        <v>-</v>
      </c>
      <c r="AR68" s="414" t="str">
        <f t="shared" si="37"/>
        <v>-</v>
      </c>
      <c r="AS68" s="414" t="str">
        <f t="shared" si="38"/>
        <v>-</v>
      </c>
      <c r="AT68" s="358"/>
    </row>
    <row r="69" spans="1:46" ht="13.5" customHeight="1" x14ac:dyDescent="0.35">
      <c r="A69" s="160">
        <v>0.60416666666666696</v>
      </c>
      <c r="B69" s="159" t="s">
        <v>88</v>
      </c>
      <c r="C69" s="159" t="s">
        <v>88</v>
      </c>
      <c r="D69" s="159" t="s">
        <v>88</v>
      </c>
      <c r="E69" s="159" t="s">
        <v>88</v>
      </c>
      <c r="F69" s="159" t="s">
        <v>88</v>
      </c>
      <c r="G69" s="159" t="s">
        <v>88</v>
      </c>
      <c r="H69" s="159" t="s">
        <v>88</v>
      </c>
      <c r="I69" s="159" t="s">
        <v>88</v>
      </c>
      <c r="J69" s="159" t="s">
        <v>88</v>
      </c>
      <c r="K69" s="159" t="s">
        <v>88</v>
      </c>
      <c r="L69" s="159" t="s">
        <v>88</v>
      </c>
      <c r="M69" s="159" t="s">
        <v>88</v>
      </c>
      <c r="N69" s="159" t="s">
        <v>88</v>
      </c>
      <c r="O69" s="159" t="s">
        <v>88</v>
      </c>
      <c r="P69" s="2"/>
      <c r="Q69" s="417">
        <v>0.60416666666666696</v>
      </c>
      <c r="R69" s="414" t="str">
        <f t="shared" si="11"/>
        <v>*</v>
      </c>
      <c r="S69" s="414" t="str">
        <f t="shared" si="12"/>
        <v>*</v>
      </c>
      <c r="T69" s="414" t="str">
        <f t="shared" si="13"/>
        <v>*</v>
      </c>
      <c r="U69" s="414" t="str">
        <f t="shared" si="14"/>
        <v>*</v>
      </c>
      <c r="V69" s="414">
        <f t="shared" si="15"/>
        <v>20.100000000000001</v>
      </c>
      <c r="W69" s="414">
        <f t="shared" si="16"/>
        <v>20.100000000000001</v>
      </c>
      <c r="X69" s="414">
        <f t="shared" si="17"/>
        <v>21.8</v>
      </c>
      <c r="Y69" s="414">
        <f t="shared" si="18"/>
        <v>21</v>
      </c>
      <c r="Z69" s="414">
        <f t="shared" si="19"/>
        <v>21.8</v>
      </c>
      <c r="AA69" s="414">
        <f t="shared" si="20"/>
        <v>21.3</v>
      </c>
      <c r="AB69" s="414">
        <f t="shared" si="21"/>
        <v>20.2</v>
      </c>
      <c r="AC69" s="414">
        <f t="shared" si="22"/>
        <v>21.4</v>
      </c>
      <c r="AD69" s="414">
        <f t="shared" si="23"/>
        <v>20.399999999999999</v>
      </c>
      <c r="AE69" s="414">
        <f t="shared" si="24"/>
        <v>21.7</v>
      </c>
      <c r="AF69" s="414">
        <f t="shared" si="25"/>
        <v>19.3</v>
      </c>
      <c r="AG69" s="414">
        <f t="shared" si="26"/>
        <v>21.3</v>
      </c>
      <c r="AH69" s="414">
        <f t="shared" si="27"/>
        <v>19.899999999999999</v>
      </c>
      <c r="AI69" s="414">
        <f t="shared" si="28"/>
        <v>20.5</v>
      </c>
      <c r="AJ69" s="414">
        <f t="shared" si="29"/>
        <v>20.9</v>
      </c>
      <c r="AK69" s="414">
        <f t="shared" si="30"/>
        <v>19.5</v>
      </c>
      <c r="AL69" s="414">
        <f t="shared" si="31"/>
        <v>17.5</v>
      </c>
      <c r="AM69" s="414">
        <f t="shared" si="32"/>
        <v>21</v>
      </c>
      <c r="AN69" s="414">
        <f t="shared" si="33"/>
        <v>21.3</v>
      </c>
      <c r="AO69" s="414">
        <f t="shared" si="34"/>
        <v>18.2</v>
      </c>
      <c r="AP69" s="414" t="str">
        <f t="shared" si="35"/>
        <v>*</v>
      </c>
      <c r="AQ69" s="414" t="str">
        <f t="shared" si="36"/>
        <v>-</v>
      </c>
      <c r="AR69" s="414" t="str">
        <f t="shared" si="37"/>
        <v>-</v>
      </c>
      <c r="AS69" s="414" t="str">
        <f t="shared" si="38"/>
        <v>-</v>
      </c>
      <c r="AT69" s="358"/>
    </row>
    <row r="70" spans="1:46" ht="13.5" customHeight="1" x14ac:dyDescent="0.35">
      <c r="A70" s="160">
        <v>0.61458333333333304</v>
      </c>
      <c r="B70" s="159" t="s">
        <v>88</v>
      </c>
      <c r="C70" s="159" t="s">
        <v>88</v>
      </c>
      <c r="D70" s="159" t="s">
        <v>88</v>
      </c>
      <c r="E70" s="159" t="s">
        <v>88</v>
      </c>
      <c r="F70" s="159" t="s">
        <v>88</v>
      </c>
      <c r="G70" s="159" t="s">
        <v>88</v>
      </c>
      <c r="H70" s="159" t="s">
        <v>88</v>
      </c>
      <c r="I70" s="159" t="s">
        <v>88</v>
      </c>
      <c r="J70" s="159" t="s">
        <v>88</v>
      </c>
      <c r="K70" s="159" t="s">
        <v>88</v>
      </c>
      <c r="L70" s="159" t="s">
        <v>88</v>
      </c>
      <c r="M70" s="159" t="s">
        <v>88</v>
      </c>
      <c r="N70" s="159" t="s">
        <v>88</v>
      </c>
      <c r="O70" s="159" t="s">
        <v>88</v>
      </c>
      <c r="P70" s="2"/>
      <c r="Q70" s="417">
        <v>0.61458333333333304</v>
      </c>
      <c r="R70" s="414" t="str">
        <f t="shared" si="11"/>
        <v>*</v>
      </c>
      <c r="S70" s="414" t="str">
        <f t="shared" si="12"/>
        <v>*</v>
      </c>
      <c r="T70" s="414" t="str">
        <f t="shared" si="13"/>
        <v>*</v>
      </c>
      <c r="U70" s="414" t="str">
        <f t="shared" si="14"/>
        <v>*</v>
      </c>
      <c r="V70" s="414">
        <f t="shared" si="15"/>
        <v>19.399999999999999</v>
      </c>
      <c r="W70" s="414">
        <f t="shared" si="16"/>
        <v>20.8</v>
      </c>
      <c r="X70" s="414">
        <f t="shared" si="17"/>
        <v>20.2</v>
      </c>
      <c r="Y70" s="414">
        <f t="shared" si="18"/>
        <v>18.5</v>
      </c>
      <c r="Z70" s="414">
        <f t="shared" si="19"/>
        <v>21.1</v>
      </c>
      <c r="AA70" s="414">
        <f t="shared" si="20"/>
        <v>20.100000000000001</v>
      </c>
      <c r="AB70" s="414">
        <f t="shared" si="21"/>
        <v>19.8</v>
      </c>
      <c r="AC70" s="414">
        <f t="shared" si="22"/>
        <v>22.5</v>
      </c>
      <c r="AD70" s="414">
        <f t="shared" si="23"/>
        <v>21.4</v>
      </c>
      <c r="AE70" s="414">
        <f t="shared" si="24"/>
        <v>21.5</v>
      </c>
      <c r="AF70" s="414">
        <f t="shared" si="25"/>
        <v>20.8</v>
      </c>
      <c r="AG70" s="414">
        <f t="shared" si="26"/>
        <v>21.3</v>
      </c>
      <c r="AH70" s="414">
        <f t="shared" si="27"/>
        <v>20.9</v>
      </c>
      <c r="AI70" s="414">
        <f t="shared" si="28"/>
        <v>20.6</v>
      </c>
      <c r="AJ70" s="414">
        <f t="shared" si="29"/>
        <v>21.3</v>
      </c>
      <c r="AK70" s="414">
        <f t="shared" si="30"/>
        <v>20.399999999999999</v>
      </c>
      <c r="AL70" s="414">
        <f t="shared" si="31"/>
        <v>20.9</v>
      </c>
      <c r="AM70" s="414">
        <f t="shared" si="32"/>
        <v>19.8</v>
      </c>
      <c r="AN70" s="414">
        <f t="shared" si="33"/>
        <v>21.1</v>
      </c>
      <c r="AO70" s="414">
        <f t="shared" si="34"/>
        <v>20.399999999999999</v>
      </c>
      <c r="AP70" s="414" t="str">
        <f t="shared" si="35"/>
        <v>*</v>
      </c>
      <c r="AQ70" s="414" t="str">
        <f t="shared" si="36"/>
        <v>-</v>
      </c>
      <c r="AR70" s="414" t="str">
        <f t="shared" si="37"/>
        <v>-</v>
      </c>
      <c r="AS70" s="414" t="str">
        <f t="shared" si="38"/>
        <v>-</v>
      </c>
      <c r="AT70" s="358"/>
    </row>
    <row r="71" spans="1:46" ht="13.5" customHeight="1" x14ac:dyDescent="0.35">
      <c r="A71" s="160">
        <v>0.625</v>
      </c>
      <c r="B71" s="159" t="s">
        <v>88</v>
      </c>
      <c r="C71" s="159" t="s">
        <v>88</v>
      </c>
      <c r="D71" s="159" t="s">
        <v>88</v>
      </c>
      <c r="E71" s="159" t="s">
        <v>88</v>
      </c>
      <c r="F71" s="159" t="s">
        <v>88</v>
      </c>
      <c r="G71" s="159" t="s">
        <v>88</v>
      </c>
      <c r="H71" s="159" t="s">
        <v>88</v>
      </c>
      <c r="I71" s="159" t="s">
        <v>88</v>
      </c>
      <c r="J71" s="159" t="s">
        <v>88</v>
      </c>
      <c r="K71" s="159" t="s">
        <v>88</v>
      </c>
      <c r="L71" s="159" t="s">
        <v>88</v>
      </c>
      <c r="M71" s="159" t="s">
        <v>88</v>
      </c>
      <c r="N71" s="159" t="s">
        <v>88</v>
      </c>
      <c r="O71" s="159" t="s">
        <v>88</v>
      </c>
      <c r="P71" s="2"/>
      <c r="Q71" s="417">
        <v>0.625</v>
      </c>
      <c r="R71" s="414" t="str">
        <f t="shared" si="11"/>
        <v>*</v>
      </c>
      <c r="S71" s="414" t="str">
        <f t="shared" si="12"/>
        <v>*</v>
      </c>
      <c r="T71" s="414" t="str">
        <f t="shared" si="13"/>
        <v>*</v>
      </c>
      <c r="U71" s="414" t="str">
        <f t="shared" si="14"/>
        <v>*</v>
      </c>
      <c r="V71" s="414">
        <f t="shared" si="15"/>
        <v>19.7</v>
      </c>
      <c r="W71" s="414">
        <f t="shared" si="16"/>
        <v>20.8</v>
      </c>
      <c r="X71" s="414">
        <f t="shared" si="17"/>
        <v>21.8</v>
      </c>
      <c r="Y71" s="414">
        <f t="shared" si="18"/>
        <v>19.600000000000001</v>
      </c>
      <c r="Z71" s="414">
        <f t="shared" si="19"/>
        <v>20.9</v>
      </c>
      <c r="AA71" s="414">
        <f t="shared" si="20"/>
        <v>23.3</v>
      </c>
      <c r="AB71" s="414">
        <f t="shared" si="21"/>
        <v>20.399999999999999</v>
      </c>
      <c r="AC71" s="414">
        <f t="shared" si="22"/>
        <v>20.399999999999999</v>
      </c>
      <c r="AD71" s="414">
        <f t="shared" si="23"/>
        <v>19.8</v>
      </c>
      <c r="AE71" s="414">
        <f t="shared" si="24"/>
        <v>22.9</v>
      </c>
      <c r="AF71" s="414">
        <f t="shared" si="25"/>
        <v>19.2</v>
      </c>
      <c r="AG71" s="414">
        <f t="shared" si="26"/>
        <v>20.7</v>
      </c>
      <c r="AH71" s="414">
        <f t="shared" si="27"/>
        <v>20.6</v>
      </c>
      <c r="AI71" s="414">
        <f t="shared" si="28"/>
        <v>18.899999999999999</v>
      </c>
      <c r="AJ71" s="414">
        <f t="shared" si="29"/>
        <v>19.100000000000001</v>
      </c>
      <c r="AK71" s="414">
        <f t="shared" si="30"/>
        <v>21.4</v>
      </c>
      <c r="AL71" s="414">
        <f t="shared" si="31"/>
        <v>19.3</v>
      </c>
      <c r="AM71" s="414">
        <f t="shared" si="32"/>
        <v>20.9</v>
      </c>
      <c r="AN71" s="414">
        <f t="shared" si="33"/>
        <v>19.899999999999999</v>
      </c>
      <c r="AO71" s="414">
        <f t="shared" si="34"/>
        <v>21</v>
      </c>
      <c r="AP71" s="414" t="str">
        <f t="shared" si="35"/>
        <v>*</v>
      </c>
      <c r="AQ71" s="414" t="str">
        <f t="shared" si="36"/>
        <v>-</v>
      </c>
      <c r="AR71" s="414" t="str">
        <f t="shared" si="37"/>
        <v>-</v>
      </c>
      <c r="AS71" s="414" t="str">
        <f t="shared" si="38"/>
        <v>-</v>
      </c>
      <c r="AT71" s="358"/>
    </row>
    <row r="72" spans="1:46" ht="13.5" customHeight="1" x14ac:dyDescent="0.35">
      <c r="A72" s="160">
        <v>0.63541666666666696</v>
      </c>
      <c r="B72" s="159" t="s">
        <v>88</v>
      </c>
      <c r="C72" s="159" t="s">
        <v>88</v>
      </c>
      <c r="D72" s="159" t="s">
        <v>88</v>
      </c>
      <c r="E72" s="159" t="s">
        <v>88</v>
      </c>
      <c r="F72" s="159" t="s">
        <v>88</v>
      </c>
      <c r="G72" s="159" t="s">
        <v>88</v>
      </c>
      <c r="H72" s="159" t="s">
        <v>88</v>
      </c>
      <c r="I72" s="159" t="s">
        <v>88</v>
      </c>
      <c r="J72" s="159" t="s">
        <v>88</v>
      </c>
      <c r="K72" s="159" t="s">
        <v>88</v>
      </c>
      <c r="L72" s="159" t="s">
        <v>88</v>
      </c>
      <c r="M72" s="159" t="s">
        <v>88</v>
      </c>
      <c r="N72" s="159" t="s">
        <v>88</v>
      </c>
      <c r="O72" s="159" t="s">
        <v>88</v>
      </c>
      <c r="P72" s="2"/>
      <c r="Q72" s="417">
        <v>0.63541666666666696</v>
      </c>
      <c r="R72" s="414" t="str">
        <f t="shared" si="11"/>
        <v>*</v>
      </c>
      <c r="S72" s="414" t="str">
        <f t="shared" si="12"/>
        <v>*</v>
      </c>
      <c r="T72" s="414" t="str">
        <f t="shared" si="13"/>
        <v>*</v>
      </c>
      <c r="U72" s="414" t="str">
        <f t="shared" si="14"/>
        <v>*</v>
      </c>
      <c r="V72" s="414">
        <f t="shared" si="15"/>
        <v>20.6</v>
      </c>
      <c r="W72" s="414">
        <f t="shared" si="16"/>
        <v>20.9</v>
      </c>
      <c r="X72" s="414">
        <f t="shared" si="17"/>
        <v>20.100000000000001</v>
      </c>
      <c r="Y72" s="414">
        <f t="shared" si="18"/>
        <v>21.6</v>
      </c>
      <c r="Z72" s="414">
        <f t="shared" si="19"/>
        <v>20.6</v>
      </c>
      <c r="AA72" s="414">
        <f t="shared" si="20"/>
        <v>22.3</v>
      </c>
      <c r="AB72" s="414">
        <f t="shared" si="21"/>
        <v>19.100000000000001</v>
      </c>
      <c r="AC72" s="414">
        <f t="shared" si="22"/>
        <v>20.3</v>
      </c>
      <c r="AD72" s="414">
        <f t="shared" si="23"/>
        <v>21.9</v>
      </c>
      <c r="AE72" s="414">
        <f t="shared" si="24"/>
        <v>21.8</v>
      </c>
      <c r="AF72" s="414">
        <f t="shared" si="25"/>
        <v>19.600000000000001</v>
      </c>
      <c r="AG72" s="414">
        <f t="shared" si="26"/>
        <v>22.1</v>
      </c>
      <c r="AH72" s="414">
        <f t="shared" si="27"/>
        <v>22.4</v>
      </c>
      <c r="AI72" s="414">
        <f t="shared" si="28"/>
        <v>19.7</v>
      </c>
      <c r="AJ72" s="414">
        <f t="shared" si="29"/>
        <v>20.2</v>
      </c>
      <c r="AK72" s="414">
        <f t="shared" si="30"/>
        <v>20.9</v>
      </c>
      <c r="AL72" s="414">
        <f t="shared" si="31"/>
        <v>19.8</v>
      </c>
      <c r="AM72" s="414">
        <f t="shared" si="32"/>
        <v>21.3</v>
      </c>
      <c r="AN72" s="414">
        <f t="shared" si="33"/>
        <v>20.3</v>
      </c>
      <c r="AO72" s="414">
        <f t="shared" si="34"/>
        <v>20.100000000000001</v>
      </c>
      <c r="AP72" s="414" t="str">
        <f t="shared" si="35"/>
        <v>*</v>
      </c>
      <c r="AQ72" s="414" t="str">
        <f t="shared" si="36"/>
        <v>-</v>
      </c>
      <c r="AR72" s="414" t="str">
        <f t="shared" si="37"/>
        <v>-</v>
      </c>
      <c r="AS72" s="414" t="str">
        <f t="shared" si="38"/>
        <v>-</v>
      </c>
      <c r="AT72" s="358"/>
    </row>
    <row r="73" spans="1:46" ht="13.5" customHeight="1" x14ac:dyDescent="0.35">
      <c r="A73" s="160">
        <v>0.64583333333333304</v>
      </c>
      <c r="B73" s="159" t="s">
        <v>88</v>
      </c>
      <c r="C73" s="159" t="s">
        <v>88</v>
      </c>
      <c r="D73" s="159" t="s">
        <v>88</v>
      </c>
      <c r="E73" s="159" t="s">
        <v>88</v>
      </c>
      <c r="F73" s="159" t="s">
        <v>88</v>
      </c>
      <c r="G73" s="159" t="s">
        <v>88</v>
      </c>
      <c r="H73" s="159" t="s">
        <v>88</v>
      </c>
      <c r="I73" s="159" t="s">
        <v>88</v>
      </c>
      <c r="J73" s="159" t="s">
        <v>88</v>
      </c>
      <c r="K73" s="159" t="s">
        <v>88</v>
      </c>
      <c r="L73" s="159" t="s">
        <v>88</v>
      </c>
      <c r="M73" s="159" t="s">
        <v>88</v>
      </c>
      <c r="N73" s="159" t="s">
        <v>88</v>
      </c>
      <c r="O73" s="159" t="s">
        <v>88</v>
      </c>
      <c r="P73" s="2"/>
      <c r="Q73" s="417">
        <v>0.64583333333333304</v>
      </c>
      <c r="R73" s="414" t="str">
        <f t="shared" si="11"/>
        <v>*</v>
      </c>
      <c r="S73" s="414" t="str">
        <f t="shared" si="12"/>
        <v>*</v>
      </c>
      <c r="T73" s="414" t="str">
        <f t="shared" si="13"/>
        <v>*</v>
      </c>
      <c r="U73" s="414" t="str">
        <f t="shared" si="14"/>
        <v>*</v>
      </c>
      <c r="V73" s="414">
        <f t="shared" si="15"/>
        <v>20.3</v>
      </c>
      <c r="W73" s="414">
        <f t="shared" si="16"/>
        <v>20.2</v>
      </c>
      <c r="X73" s="414">
        <f t="shared" si="17"/>
        <v>20</v>
      </c>
      <c r="Y73" s="414">
        <f t="shared" si="18"/>
        <v>19.7</v>
      </c>
      <c r="Z73" s="414">
        <f t="shared" si="19"/>
        <v>21.1</v>
      </c>
      <c r="AA73" s="414">
        <f t="shared" si="20"/>
        <v>20.3</v>
      </c>
      <c r="AB73" s="414">
        <f t="shared" si="21"/>
        <v>19.7</v>
      </c>
      <c r="AC73" s="414">
        <f t="shared" si="22"/>
        <v>22.1</v>
      </c>
      <c r="AD73" s="414">
        <f t="shared" si="23"/>
        <v>20.6</v>
      </c>
      <c r="AE73" s="414">
        <f t="shared" si="24"/>
        <v>21.5</v>
      </c>
      <c r="AF73" s="414">
        <f t="shared" si="25"/>
        <v>19</v>
      </c>
      <c r="AG73" s="414">
        <f t="shared" si="26"/>
        <v>20</v>
      </c>
      <c r="AH73" s="414">
        <f t="shared" si="27"/>
        <v>20.2</v>
      </c>
      <c r="AI73" s="414">
        <f t="shared" si="28"/>
        <v>20.5</v>
      </c>
      <c r="AJ73" s="414">
        <f t="shared" si="29"/>
        <v>20.6</v>
      </c>
      <c r="AK73" s="414">
        <f t="shared" si="30"/>
        <v>22</v>
      </c>
      <c r="AL73" s="414">
        <f t="shared" si="31"/>
        <v>21.2</v>
      </c>
      <c r="AM73" s="414">
        <f t="shared" si="32"/>
        <v>19.399999999999999</v>
      </c>
      <c r="AN73" s="414">
        <f t="shared" si="33"/>
        <v>19.899999999999999</v>
      </c>
      <c r="AO73" s="414">
        <f t="shared" si="34"/>
        <v>20</v>
      </c>
      <c r="AP73" s="414" t="str">
        <f t="shared" si="35"/>
        <v>*</v>
      </c>
      <c r="AQ73" s="414" t="str">
        <f t="shared" si="36"/>
        <v>-</v>
      </c>
      <c r="AR73" s="414" t="str">
        <f t="shared" si="37"/>
        <v>-</v>
      </c>
      <c r="AS73" s="414" t="str">
        <f t="shared" si="38"/>
        <v>-</v>
      </c>
      <c r="AT73" s="358"/>
    </row>
    <row r="74" spans="1:46" ht="13.5" customHeight="1" x14ac:dyDescent="0.35">
      <c r="A74" s="160">
        <v>0.65625</v>
      </c>
      <c r="B74" s="159" t="s">
        <v>88</v>
      </c>
      <c r="C74" s="159" t="s">
        <v>88</v>
      </c>
      <c r="D74" s="159" t="s">
        <v>88</v>
      </c>
      <c r="E74" s="159" t="s">
        <v>88</v>
      </c>
      <c r="F74" s="159" t="s">
        <v>88</v>
      </c>
      <c r="G74" s="159" t="s">
        <v>88</v>
      </c>
      <c r="H74" s="159" t="s">
        <v>88</v>
      </c>
      <c r="I74" s="159" t="s">
        <v>88</v>
      </c>
      <c r="J74" s="159" t="s">
        <v>88</v>
      </c>
      <c r="K74" s="159" t="s">
        <v>88</v>
      </c>
      <c r="L74" s="159" t="s">
        <v>88</v>
      </c>
      <c r="M74" s="159" t="s">
        <v>88</v>
      </c>
      <c r="N74" s="159" t="s">
        <v>88</v>
      </c>
      <c r="O74" s="159" t="s">
        <v>88</v>
      </c>
      <c r="P74" s="2"/>
      <c r="Q74" s="417">
        <v>0.65625</v>
      </c>
      <c r="R74" s="414" t="str">
        <f t="shared" si="11"/>
        <v>*</v>
      </c>
      <c r="S74" s="414" t="str">
        <f t="shared" si="12"/>
        <v>*</v>
      </c>
      <c r="T74" s="414" t="str">
        <f t="shared" si="13"/>
        <v>*</v>
      </c>
      <c r="U74" s="414" t="str">
        <f t="shared" si="14"/>
        <v>*</v>
      </c>
      <c r="V74" s="414">
        <f t="shared" si="15"/>
        <v>20.2</v>
      </c>
      <c r="W74" s="414">
        <f t="shared" si="16"/>
        <v>19</v>
      </c>
      <c r="X74" s="414">
        <f t="shared" si="17"/>
        <v>22.2</v>
      </c>
      <c r="Y74" s="414">
        <f t="shared" si="18"/>
        <v>19.3</v>
      </c>
      <c r="Z74" s="414">
        <f t="shared" si="19"/>
        <v>21.3</v>
      </c>
      <c r="AA74" s="414">
        <f t="shared" si="20"/>
        <v>21.3</v>
      </c>
      <c r="AB74" s="414">
        <f t="shared" si="21"/>
        <v>19.5</v>
      </c>
      <c r="AC74" s="414">
        <f t="shared" si="22"/>
        <v>18.7</v>
      </c>
      <c r="AD74" s="414">
        <f t="shared" si="23"/>
        <v>20.6</v>
      </c>
      <c r="AE74" s="414">
        <f t="shared" si="24"/>
        <v>23.3</v>
      </c>
      <c r="AF74" s="414">
        <f t="shared" si="25"/>
        <v>20.3</v>
      </c>
      <c r="AG74" s="414">
        <f t="shared" si="26"/>
        <v>21.2</v>
      </c>
      <c r="AH74" s="414">
        <f t="shared" si="27"/>
        <v>19.899999999999999</v>
      </c>
      <c r="AI74" s="414">
        <f t="shared" si="28"/>
        <v>18.399999999999999</v>
      </c>
      <c r="AJ74" s="414">
        <f t="shared" si="29"/>
        <v>21.1</v>
      </c>
      <c r="AK74" s="414">
        <f t="shared" si="30"/>
        <v>22.3</v>
      </c>
      <c r="AL74" s="414">
        <f t="shared" si="31"/>
        <v>21</v>
      </c>
      <c r="AM74" s="414">
        <f t="shared" si="32"/>
        <v>19.5</v>
      </c>
      <c r="AN74" s="414">
        <f t="shared" si="33"/>
        <v>21.2</v>
      </c>
      <c r="AO74" s="414">
        <f t="shared" si="34"/>
        <v>18.5</v>
      </c>
      <c r="AP74" s="414" t="str">
        <f t="shared" si="35"/>
        <v>*</v>
      </c>
      <c r="AQ74" s="414" t="str">
        <f t="shared" si="36"/>
        <v>-</v>
      </c>
      <c r="AR74" s="414" t="str">
        <f t="shared" si="37"/>
        <v>-</v>
      </c>
      <c r="AS74" s="414" t="str">
        <f t="shared" si="38"/>
        <v>-</v>
      </c>
      <c r="AT74" s="358"/>
    </row>
    <row r="75" spans="1:46" ht="13.5" customHeight="1" x14ac:dyDescent="0.35">
      <c r="A75" s="160">
        <v>0.66666666666666696</v>
      </c>
      <c r="B75" s="159" t="s">
        <v>88</v>
      </c>
      <c r="C75" s="159" t="s">
        <v>88</v>
      </c>
      <c r="D75" s="159" t="s">
        <v>88</v>
      </c>
      <c r="E75" s="159" t="s">
        <v>88</v>
      </c>
      <c r="F75" s="159" t="s">
        <v>88</v>
      </c>
      <c r="G75" s="159" t="s">
        <v>88</v>
      </c>
      <c r="H75" s="159" t="s">
        <v>88</v>
      </c>
      <c r="I75" s="159" t="s">
        <v>88</v>
      </c>
      <c r="J75" s="159" t="s">
        <v>88</v>
      </c>
      <c r="K75" s="159" t="s">
        <v>88</v>
      </c>
      <c r="L75" s="159" t="s">
        <v>88</v>
      </c>
      <c r="M75" s="159" t="s">
        <v>88</v>
      </c>
      <c r="N75" s="159" t="s">
        <v>88</v>
      </c>
      <c r="O75" s="159" t="s">
        <v>88</v>
      </c>
      <c r="P75" s="2"/>
      <c r="Q75" s="417">
        <v>0.66666666666666696</v>
      </c>
      <c r="R75" s="414" t="str">
        <f t="shared" si="11"/>
        <v>*</v>
      </c>
      <c r="S75" s="414" t="str">
        <f t="shared" si="12"/>
        <v>*</v>
      </c>
      <c r="T75" s="414" t="str">
        <f t="shared" si="13"/>
        <v>*</v>
      </c>
      <c r="U75" s="414" t="str">
        <f t="shared" si="14"/>
        <v>*</v>
      </c>
      <c r="V75" s="414">
        <f t="shared" si="15"/>
        <v>21.7</v>
      </c>
      <c r="W75" s="414">
        <f t="shared" si="16"/>
        <v>21.8</v>
      </c>
      <c r="X75" s="414">
        <f t="shared" si="17"/>
        <v>18.600000000000001</v>
      </c>
      <c r="Y75" s="414">
        <f t="shared" si="18"/>
        <v>20</v>
      </c>
      <c r="Z75" s="414">
        <f t="shared" si="19"/>
        <v>20.100000000000001</v>
      </c>
      <c r="AA75" s="414">
        <f t="shared" si="20"/>
        <v>17.7</v>
      </c>
      <c r="AB75" s="414">
        <f t="shared" si="21"/>
        <v>16.8</v>
      </c>
      <c r="AC75" s="414">
        <f t="shared" si="22"/>
        <v>21.5</v>
      </c>
      <c r="AD75" s="414">
        <f t="shared" si="23"/>
        <v>21.6</v>
      </c>
      <c r="AE75" s="414">
        <f t="shared" si="24"/>
        <v>22.1</v>
      </c>
      <c r="AF75" s="414">
        <f t="shared" si="25"/>
        <v>18.100000000000001</v>
      </c>
      <c r="AG75" s="414">
        <f t="shared" si="26"/>
        <v>18.8</v>
      </c>
      <c r="AH75" s="414">
        <f t="shared" si="27"/>
        <v>19.100000000000001</v>
      </c>
      <c r="AI75" s="414">
        <f t="shared" si="28"/>
        <v>17.899999999999999</v>
      </c>
      <c r="AJ75" s="414">
        <f t="shared" si="29"/>
        <v>20.9</v>
      </c>
      <c r="AK75" s="414">
        <f t="shared" si="30"/>
        <v>21.7</v>
      </c>
      <c r="AL75" s="414">
        <f t="shared" si="31"/>
        <v>21.4</v>
      </c>
      <c r="AM75" s="414">
        <f t="shared" si="32"/>
        <v>16.5</v>
      </c>
      <c r="AN75" s="414">
        <f t="shared" si="33"/>
        <v>18.100000000000001</v>
      </c>
      <c r="AO75" s="414">
        <f t="shared" si="34"/>
        <v>15.8</v>
      </c>
      <c r="AP75" s="414" t="str">
        <f t="shared" si="35"/>
        <v>*</v>
      </c>
      <c r="AQ75" s="414" t="str">
        <f t="shared" si="36"/>
        <v>-</v>
      </c>
      <c r="AR75" s="414" t="str">
        <f t="shared" si="37"/>
        <v>-</v>
      </c>
      <c r="AS75" s="414" t="str">
        <f t="shared" si="38"/>
        <v>-</v>
      </c>
      <c r="AT75" s="358"/>
    </row>
    <row r="76" spans="1:46" ht="13.5" customHeight="1" x14ac:dyDescent="0.35">
      <c r="A76" s="160">
        <v>0.67708333333333304</v>
      </c>
      <c r="B76" s="159" t="s">
        <v>88</v>
      </c>
      <c r="C76" s="159" t="s">
        <v>88</v>
      </c>
      <c r="D76" s="159" t="s">
        <v>88</v>
      </c>
      <c r="E76" s="159" t="s">
        <v>88</v>
      </c>
      <c r="F76" s="159" t="s">
        <v>88</v>
      </c>
      <c r="G76" s="159" t="s">
        <v>88</v>
      </c>
      <c r="H76" s="159" t="s">
        <v>88</v>
      </c>
      <c r="I76" s="159" t="s">
        <v>88</v>
      </c>
      <c r="J76" s="159" t="s">
        <v>88</v>
      </c>
      <c r="K76" s="159" t="s">
        <v>88</v>
      </c>
      <c r="L76" s="159" t="s">
        <v>88</v>
      </c>
      <c r="M76" s="159" t="s">
        <v>88</v>
      </c>
      <c r="N76" s="159" t="s">
        <v>88</v>
      </c>
      <c r="O76" s="159" t="s">
        <v>88</v>
      </c>
      <c r="P76" s="2"/>
      <c r="Q76" s="417">
        <v>0.67708333333333304</v>
      </c>
      <c r="R76" s="414" t="str">
        <f t="shared" ref="R76:R106" si="39">N76</f>
        <v>*</v>
      </c>
      <c r="S76" s="414" t="str">
        <f t="shared" ref="S76:S106" si="40">N180</f>
        <v>*</v>
      </c>
      <c r="T76" s="414" t="str">
        <f t="shared" ref="T76:T106" si="41">N284</f>
        <v>*</v>
      </c>
      <c r="U76" s="414" t="str">
        <f t="shared" ref="U76:U106" si="42">N388</f>
        <v>*</v>
      </c>
      <c r="V76" s="414">
        <f t="shared" ref="V76:V106" si="43">N492</f>
        <v>22.2</v>
      </c>
      <c r="W76" s="414">
        <f t="shared" ref="W76:W106" si="44">N596</f>
        <v>21.2</v>
      </c>
      <c r="X76" s="414">
        <f t="shared" ref="X76:X106" si="45">N700</f>
        <v>19.3</v>
      </c>
      <c r="Y76" s="414">
        <f t="shared" ref="Y76:Y106" si="46">N804</f>
        <v>20.5</v>
      </c>
      <c r="Z76" s="414">
        <f t="shared" ref="Z76:Z106" si="47">N908</f>
        <v>20.7</v>
      </c>
      <c r="AA76" s="414">
        <f t="shared" ref="AA76:AA106" si="48">N1012</f>
        <v>20.8</v>
      </c>
      <c r="AB76" s="414">
        <f t="shared" ref="AB76:AB106" si="49">N1116</f>
        <v>16.600000000000001</v>
      </c>
      <c r="AC76" s="414">
        <f t="shared" ref="AC76:AC106" si="50">N1220</f>
        <v>20.6</v>
      </c>
      <c r="AD76" s="414">
        <f t="shared" ref="AD76:AD106" si="51">N1324</f>
        <v>20.7</v>
      </c>
      <c r="AE76" s="414">
        <f t="shared" ref="AE76:AE106" si="52">N1428</f>
        <v>22.1</v>
      </c>
      <c r="AF76" s="414">
        <f t="shared" ref="AF76:AF106" si="53">N1532</f>
        <v>20.5</v>
      </c>
      <c r="AG76" s="414">
        <f t="shared" ref="AG76:AG106" si="54">N1636</f>
        <v>20.6</v>
      </c>
      <c r="AH76" s="414">
        <f t="shared" ref="AH76:AH106" si="55">N1740</f>
        <v>20.100000000000001</v>
      </c>
      <c r="AI76" s="414">
        <f t="shared" ref="AI76:AI106" si="56">N1844</f>
        <v>19.2</v>
      </c>
      <c r="AJ76" s="414">
        <f t="shared" ref="AJ76:AJ106" si="57">N1948</f>
        <v>21</v>
      </c>
      <c r="AK76" s="414">
        <f t="shared" ref="AK76:AK106" si="58">N2052</f>
        <v>21</v>
      </c>
      <c r="AL76" s="414">
        <f t="shared" ref="AL76:AL106" si="59">N2156</f>
        <v>19.600000000000001</v>
      </c>
      <c r="AM76" s="414">
        <f t="shared" ref="AM76:AM106" si="60">N2260</f>
        <v>20.8</v>
      </c>
      <c r="AN76" s="414">
        <f t="shared" ref="AN76:AN106" si="61">N2364</f>
        <v>21.1</v>
      </c>
      <c r="AO76" s="414">
        <f t="shared" ref="AO76:AO106" si="62">N2468</f>
        <v>21</v>
      </c>
      <c r="AP76" s="414" t="str">
        <f t="shared" ref="AP76:AP106" si="63">N2572</f>
        <v>*</v>
      </c>
      <c r="AQ76" s="414" t="str">
        <f t="shared" ref="AQ76:AQ106" si="64">N2676</f>
        <v>-</v>
      </c>
      <c r="AR76" s="414" t="str">
        <f t="shared" ref="AR76:AR106" si="65">N2780</f>
        <v>-</v>
      </c>
      <c r="AS76" s="414" t="str">
        <f t="shared" ref="AS76:AS106" si="66">N2884</f>
        <v>-</v>
      </c>
      <c r="AT76" s="358"/>
    </row>
    <row r="77" spans="1:46" ht="13.5" customHeight="1" x14ac:dyDescent="0.35">
      <c r="A77" s="160">
        <v>0.6875</v>
      </c>
      <c r="B77" s="159" t="s">
        <v>88</v>
      </c>
      <c r="C77" s="159" t="s">
        <v>88</v>
      </c>
      <c r="D77" s="159" t="s">
        <v>88</v>
      </c>
      <c r="E77" s="159" t="s">
        <v>88</v>
      </c>
      <c r="F77" s="159" t="s">
        <v>88</v>
      </c>
      <c r="G77" s="159" t="s">
        <v>88</v>
      </c>
      <c r="H77" s="159" t="s">
        <v>88</v>
      </c>
      <c r="I77" s="159" t="s">
        <v>88</v>
      </c>
      <c r="J77" s="159" t="s">
        <v>88</v>
      </c>
      <c r="K77" s="159" t="s">
        <v>88</v>
      </c>
      <c r="L77" s="159" t="s">
        <v>88</v>
      </c>
      <c r="M77" s="159" t="s">
        <v>88</v>
      </c>
      <c r="N77" s="159" t="s">
        <v>88</v>
      </c>
      <c r="O77" s="159" t="s">
        <v>88</v>
      </c>
      <c r="P77" s="2"/>
      <c r="Q77" s="417">
        <v>0.6875</v>
      </c>
      <c r="R77" s="414" t="str">
        <f t="shared" si="39"/>
        <v>*</v>
      </c>
      <c r="S77" s="414" t="str">
        <f t="shared" si="40"/>
        <v>*</v>
      </c>
      <c r="T77" s="414" t="str">
        <f t="shared" si="41"/>
        <v>*</v>
      </c>
      <c r="U77" s="414" t="str">
        <f t="shared" si="42"/>
        <v>*</v>
      </c>
      <c r="V77" s="414">
        <f t="shared" si="43"/>
        <v>20.8</v>
      </c>
      <c r="W77" s="414">
        <f t="shared" si="44"/>
        <v>19.8</v>
      </c>
      <c r="X77" s="414">
        <f t="shared" si="45"/>
        <v>20.100000000000001</v>
      </c>
      <c r="Y77" s="414">
        <f t="shared" si="46"/>
        <v>19.7</v>
      </c>
      <c r="Z77" s="414">
        <f t="shared" si="47"/>
        <v>20.5</v>
      </c>
      <c r="AA77" s="414">
        <f t="shared" si="48"/>
        <v>19.8</v>
      </c>
      <c r="AB77" s="414">
        <f t="shared" si="49"/>
        <v>21.8</v>
      </c>
      <c r="AC77" s="414">
        <f t="shared" si="50"/>
        <v>19.5</v>
      </c>
      <c r="AD77" s="414">
        <f t="shared" si="51"/>
        <v>22.4</v>
      </c>
      <c r="AE77" s="414">
        <f t="shared" si="52"/>
        <v>19</v>
      </c>
      <c r="AF77" s="414">
        <f t="shared" si="53"/>
        <v>21.7</v>
      </c>
      <c r="AG77" s="414">
        <f t="shared" si="54"/>
        <v>22.2</v>
      </c>
      <c r="AH77" s="414">
        <f t="shared" si="55"/>
        <v>20.6</v>
      </c>
      <c r="AI77" s="414">
        <f t="shared" si="56"/>
        <v>20.5</v>
      </c>
      <c r="AJ77" s="414">
        <f t="shared" si="57"/>
        <v>21.5</v>
      </c>
      <c r="AK77" s="414">
        <f t="shared" si="58"/>
        <v>20.9</v>
      </c>
      <c r="AL77" s="414">
        <f t="shared" si="59"/>
        <v>20.5</v>
      </c>
      <c r="AM77" s="414">
        <f t="shared" si="60"/>
        <v>20.100000000000001</v>
      </c>
      <c r="AN77" s="414">
        <f t="shared" si="61"/>
        <v>20.8</v>
      </c>
      <c r="AO77" s="414">
        <f t="shared" si="62"/>
        <v>18.5</v>
      </c>
      <c r="AP77" s="414" t="str">
        <f t="shared" si="63"/>
        <v>*</v>
      </c>
      <c r="AQ77" s="414" t="str">
        <f t="shared" si="64"/>
        <v>-</v>
      </c>
      <c r="AR77" s="414" t="str">
        <f t="shared" si="65"/>
        <v>-</v>
      </c>
      <c r="AS77" s="414" t="str">
        <f t="shared" si="66"/>
        <v>-</v>
      </c>
      <c r="AT77" s="358"/>
    </row>
    <row r="78" spans="1:46" ht="13.5" customHeight="1" x14ac:dyDescent="0.35">
      <c r="A78" s="160">
        <v>0.69791666666666696</v>
      </c>
      <c r="B78" s="159" t="s">
        <v>88</v>
      </c>
      <c r="C78" s="159" t="s">
        <v>88</v>
      </c>
      <c r="D78" s="159" t="s">
        <v>88</v>
      </c>
      <c r="E78" s="159" t="s">
        <v>88</v>
      </c>
      <c r="F78" s="159" t="s">
        <v>88</v>
      </c>
      <c r="G78" s="159" t="s">
        <v>88</v>
      </c>
      <c r="H78" s="159" t="s">
        <v>88</v>
      </c>
      <c r="I78" s="159" t="s">
        <v>88</v>
      </c>
      <c r="J78" s="159" t="s">
        <v>88</v>
      </c>
      <c r="K78" s="159" t="s">
        <v>88</v>
      </c>
      <c r="L78" s="159" t="s">
        <v>88</v>
      </c>
      <c r="M78" s="159" t="s">
        <v>88</v>
      </c>
      <c r="N78" s="159" t="s">
        <v>88</v>
      </c>
      <c r="O78" s="159" t="s">
        <v>88</v>
      </c>
      <c r="P78" s="2"/>
      <c r="Q78" s="417">
        <v>0.69791666666666696</v>
      </c>
      <c r="R78" s="414" t="str">
        <f t="shared" si="39"/>
        <v>*</v>
      </c>
      <c r="S78" s="414" t="str">
        <f t="shared" si="40"/>
        <v>*</v>
      </c>
      <c r="T78" s="414" t="str">
        <f t="shared" si="41"/>
        <v>*</v>
      </c>
      <c r="U78" s="414" t="str">
        <f t="shared" si="42"/>
        <v>*</v>
      </c>
      <c r="V78" s="414">
        <f t="shared" si="43"/>
        <v>21.3</v>
      </c>
      <c r="W78" s="414">
        <f t="shared" si="44"/>
        <v>19.899999999999999</v>
      </c>
      <c r="X78" s="414">
        <f t="shared" si="45"/>
        <v>18.899999999999999</v>
      </c>
      <c r="Y78" s="414">
        <f t="shared" si="46"/>
        <v>19.100000000000001</v>
      </c>
      <c r="Z78" s="414">
        <f t="shared" si="47"/>
        <v>18.7</v>
      </c>
      <c r="AA78" s="414">
        <f t="shared" si="48"/>
        <v>20.9</v>
      </c>
      <c r="AB78" s="414">
        <f t="shared" si="49"/>
        <v>21.3</v>
      </c>
      <c r="AC78" s="414">
        <f t="shared" si="50"/>
        <v>20.5</v>
      </c>
      <c r="AD78" s="414">
        <f t="shared" si="51"/>
        <v>17.600000000000001</v>
      </c>
      <c r="AE78" s="414">
        <f t="shared" si="52"/>
        <v>19.7</v>
      </c>
      <c r="AF78" s="414">
        <f t="shared" si="53"/>
        <v>21.2</v>
      </c>
      <c r="AG78" s="414">
        <f t="shared" si="54"/>
        <v>20.8</v>
      </c>
      <c r="AH78" s="414">
        <f t="shared" si="55"/>
        <v>20.7</v>
      </c>
      <c r="AI78" s="414">
        <f t="shared" si="56"/>
        <v>21.3</v>
      </c>
      <c r="AJ78" s="414">
        <f t="shared" si="57"/>
        <v>21.2</v>
      </c>
      <c r="AK78" s="414">
        <f t="shared" si="58"/>
        <v>19</v>
      </c>
      <c r="AL78" s="414">
        <f t="shared" si="59"/>
        <v>18.899999999999999</v>
      </c>
      <c r="AM78" s="414">
        <f t="shared" si="60"/>
        <v>20.2</v>
      </c>
      <c r="AN78" s="414">
        <f t="shared" si="61"/>
        <v>21.7</v>
      </c>
      <c r="AO78" s="414">
        <f t="shared" si="62"/>
        <v>21</v>
      </c>
      <c r="AP78" s="414" t="str">
        <f t="shared" si="63"/>
        <v>*</v>
      </c>
      <c r="AQ78" s="414" t="str">
        <f t="shared" si="64"/>
        <v>-</v>
      </c>
      <c r="AR78" s="414" t="str">
        <f t="shared" si="65"/>
        <v>-</v>
      </c>
      <c r="AS78" s="414" t="str">
        <f t="shared" si="66"/>
        <v>-</v>
      </c>
      <c r="AT78" s="358"/>
    </row>
    <row r="79" spans="1:46" ht="13.5" customHeight="1" x14ac:dyDescent="0.35">
      <c r="A79" s="160">
        <v>0.70833333333333304</v>
      </c>
      <c r="B79" s="159" t="s">
        <v>88</v>
      </c>
      <c r="C79" s="159" t="s">
        <v>88</v>
      </c>
      <c r="D79" s="159" t="s">
        <v>88</v>
      </c>
      <c r="E79" s="159" t="s">
        <v>88</v>
      </c>
      <c r="F79" s="159" t="s">
        <v>88</v>
      </c>
      <c r="G79" s="159" t="s">
        <v>88</v>
      </c>
      <c r="H79" s="159" t="s">
        <v>88</v>
      </c>
      <c r="I79" s="159" t="s">
        <v>88</v>
      </c>
      <c r="J79" s="159" t="s">
        <v>88</v>
      </c>
      <c r="K79" s="159" t="s">
        <v>88</v>
      </c>
      <c r="L79" s="159" t="s">
        <v>88</v>
      </c>
      <c r="M79" s="159" t="s">
        <v>88</v>
      </c>
      <c r="N79" s="159" t="s">
        <v>88</v>
      </c>
      <c r="O79" s="159" t="s">
        <v>88</v>
      </c>
      <c r="P79" s="2"/>
      <c r="Q79" s="417">
        <v>0.70833333333333304</v>
      </c>
      <c r="R79" s="414" t="str">
        <f t="shared" si="39"/>
        <v>*</v>
      </c>
      <c r="S79" s="414" t="str">
        <f t="shared" si="40"/>
        <v>*</v>
      </c>
      <c r="T79" s="414" t="str">
        <f t="shared" si="41"/>
        <v>*</v>
      </c>
      <c r="U79" s="414" t="str">
        <f t="shared" si="42"/>
        <v>*</v>
      </c>
      <c r="V79" s="414">
        <f t="shared" si="43"/>
        <v>18.399999999999999</v>
      </c>
      <c r="W79" s="414">
        <f t="shared" si="44"/>
        <v>19</v>
      </c>
      <c r="X79" s="414">
        <f t="shared" si="45"/>
        <v>20.3</v>
      </c>
      <c r="Y79" s="414">
        <f t="shared" si="46"/>
        <v>18.899999999999999</v>
      </c>
      <c r="Z79" s="414">
        <f t="shared" si="47"/>
        <v>19.600000000000001</v>
      </c>
      <c r="AA79" s="414">
        <f t="shared" si="48"/>
        <v>20.399999999999999</v>
      </c>
      <c r="AB79" s="414">
        <f t="shared" si="49"/>
        <v>19.8</v>
      </c>
      <c r="AC79" s="414">
        <f t="shared" si="50"/>
        <v>20.399999999999999</v>
      </c>
      <c r="AD79" s="414">
        <f t="shared" si="51"/>
        <v>21.9</v>
      </c>
      <c r="AE79" s="414">
        <f t="shared" si="52"/>
        <v>24.1</v>
      </c>
      <c r="AF79" s="414">
        <f t="shared" si="53"/>
        <v>19.399999999999999</v>
      </c>
      <c r="AG79" s="414">
        <f t="shared" si="54"/>
        <v>17.899999999999999</v>
      </c>
      <c r="AH79" s="414">
        <f t="shared" si="55"/>
        <v>17.7</v>
      </c>
      <c r="AI79" s="414">
        <f t="shared" si="56"/>
        <v>21.2</v>
      </c>
      <c r="AJ79" s="414">
        <f t="shared" si="57"/>
        <v>19.600000000000001</v>
      </c>
      <c r="AK79" s="414">
        <f t="shared" si="58"/>
        <v>21.7</v>
      </c>
      <c r="AL79" s="414">
        <f t="shared" si="59"/>
        <v>19.899999999999999</v>
      </c>
      <c r="AM79" s="414">
        <f t="shared" si="60"/>
        <v>20</v>
      </c>
      <c r="AN79" s="414">
        <f t="shared" si="61"/>
        <v>19.8</v>
      </c>
      <c r="AO79" s="414">
        <f t="shared" si="62"/>
        <v>20.100000000000001</v>
      </c>
      <c r="AP79" s="414" t="str">
        <f t="shared" si="63"/>
        <v>*</v>
      </c>
      <c r="AQ79" s="414" t="str">
        <f t="shared" si="64"/>
        <v>-</v>
      </c>
      <c r="AR79" s="414" t="str">
        <f t="shared" si="65"/>
        <v>-</v>
      </c>
      <c r="AS79" s="414" t="str">
        <f t="shared" si="66"/>
        <v>-</v>
      </c>
      <c r="AT79" s="358"/>
    </row>
    <row r="80" spans="1:46" ht="13.5" customHeight="1" x14ac:dyDescent="0.35">
      <c r="A80" s="160">
        <v>0.71875</v>
      </c>
      <c r="B80" s="159" t="s">
        <v>88</v>
      </c>
      <c r="C80" s="159" t="s">
        <v>88</v>
      </c>
      <c r="D80" s="159" t="s">
        <v>88</v>
      </c>
      <c r="E80" s="159" t="s">
        <v>88</v>
      </c>
      <c r="F80" s="159" t="s">
        <v>88</v>
      </c>
      <c r="G80" s="159" t="s">
        <v>88</v>
      </c>
      <c r="H80" s="159" t="s">
        <v>88</v>
      </c>
      <c r="I80" s="159" t="s">
        <v>88</v>
      </c>
      <c r="J80" s="159" t="s">
        <v>88</v>
      </c>
      <c r="K80" s="159" t="s">
        <v>88</v>
      </c>
      <c r="L80" s="159" t="s">
        <v>88</v>
      </c>
      <c r="M80" s="159" t="s">
        <v>88</v>
      </c>
      <c r="N80" s="159" t="s">
        <v>88</v>
      </c>
      <c r="O80" s="159" t="s">
        <v>88</v>
      </c>
      <c r="P80" s="2"/>
      <c r="Q80" s="417">
        <v>0.71875</v>
      </c>
      <c r="R80" s="414" t="str">
        <f t="shared" si="39"/>
        <v>*</v>
      </c>
      <c r="S80" s="414" t="str">
        <f t="shared" si="40"/>
        <v>*</v>
      </c>
      <c r="T80" s="414" t="str">
        <f t="shared" si="41"/>
        <v>*</v>
      </c>
      <c r="U80" s="414" t="str">
        <f t="shared" si="42"/>
        <v>*</v>
      </c>
      <c r="V80" s="414">
        <f t="shared" si="43"/>
        <v>19</v>
      </c>
      <c r="W80" s="414">
        <f t="shared" si="44"/>
        <v>21</v>
      </c>
      <c r="X80" s="414">
        <f t="shared" si="45"/>
        <v>19.8</v>
      </c>
      <c r="Y80" s="414">
        <f t="shared" si="46"/>
        <v>18.2</v>
      </c>
      <c r="Z80" s="414">
        <f t="shared" si="47"/>
        <v>19.3</v>
      </c>
      <c r="AA80" s="414">
        <f t="shared" si="48"/>
        <v>18.2</v>
      </c>
      <c r="AB80" s="414">
        <f t="shared" si="49"/>
        <v>20.5</v>
      </c>
      <c r="AC80" s="414">
        <f t="shared" si="50"/>
        <v>20.5</v>
      </c>
      <c r="AD80" s="414">
        <f t="shared" si="51"/>
        <v>19.899999999999999</v>
      </c>
      <c r="AE80" s="414">
        <f t="shared" si="52"/>
        <v>19.7</v>
      </c>
      <c r="AF80" s="414">
        <f t="shared" si="53"/>
        <v>21.2</v>
      </c>
      <c r="AG80" s="414">
        <f t="shared" si="54"/>
        <v>20.100000000000001</v>
      </c>
      <c r="AH80" s="414">
        <f t="shared" si="55"/>
        <v>19.7</v>
      </c>
      <c r="AI80" s="414">
        <f t="shared" si="56"/>
        <v>21.5</v>
      </c>
      <c r="AJ80" s="414">
        <f t="shared" si="57"/>
        <v>21.3</v>
      </c>
      <c r="AK80" s="414">
        <f t="shared" si="58"/>
        <v>20.6</v>
      </c>
      <c r="AL80" s="414">
        <f t="shared" si="59"/>
        <v>20.6</v>
      </c>
      <c r="AM80" s="414">
        <f t="shared" si="60"/>
        <v>19.5</v>
      </c>
      <c r="AN80" s="414">
        <f t="shared" si="61"/>
        <v>21</v>
      </c>
      <c r="AO80" s="414">
        <f t="shared" si="62"/>
        <v>19.600000000000001</v>
      </c>
      <c r="AP80" s="414" t="str">
        <f t="shared" si="63"/>
        <v>*</v>
      </c>
      <c r="AQ80" s="414" t="str">
        <f t="shared" si="64"/>
        <v>-</v>
      </c>
      <c r="AR80" s="414" t="str">
        <f t="shared" si="65"/>
        <v>-</v>
      </c>
      <c r="AS80" s="414" t="str">
        <f t="shared" si="66"/>
        <v>-</v>
      </c>
      <c r="AT80" s="358"/>
    </row>
    <row r="81" spans="1:46" ht="13.5" customHeight="1" x14ac:dyDescent="0.35">
      <c r="A81" s="160">
        <v>0.72916666666666696</v>
      </c>
      <c r="B81" s="159" t="s">
        <v>88</v>
      </c>
      <c r="C81" s="159" t="s">
        <v>88</v>
      </c>
      <c r="D81" s="159" t="s">
        <v>88</v>
      </c>
      <c r="E81" s="159" t="s">
        <v>88</v>
      </c>
      <c r="F81" s="159" t="s">
        <v>88</v>
      </c>
      <c r="G81" s="159" t="s">
        <v>88</v>
      </c>
      <c r="H81" s="159" t="s">
        <v>88</v>
      </c>
      <c r="I81" s="159" t="s">
        <v>88</v>
      </c>
      <c r="J81" s="159" t="s">
        <v>88</v>
      </c>
      <c r="K81" s="159" t="s">
        <v>88</v>
      </c>
      <c r="L81" s="159" t="s">
        <v>88</v>
      </c>
      <c r="M81" s="159" t="s">
        <v>88</v>
      </c>
      <c r="N81" s="159" t="s">
        <v>88</v>
      </c>
      <c r="O81" s="159" t="s">
        <v>88</v>
      </c>
      <c r="P81" s="2"/>
      <c r="Q81" s="417">
        <v>0.72916666666666696</v>
      </c>
      <c r="R81" s="414" t="str">
        <f t="shared" si="39"/>
        <v>*</v>
      </c>
      <c r="S81" s="414" t="str">
        <f t="shared" si="40"/>
        <v>*</v>
      </c>
      <c r="T81" s="414" t="str">
        <f t="shared" si="41"/>
        <v>*</v>
      </c>
      <c r="U81" s="414" t="str">
        <f t="shared" si="42"/>
        <v>*</v>
      </c>
      <c r="V81" s="414">
        <f t="shared" si="43"/>
        <v>20.6</v>
      </c>
      <c r="W81" s="414">
        <f t="shared" si="44"/>
        <v>18.8</v>
      </c>
      <c r="X81" s="414">
        <f t="shared" si="45"/>
        <v>19.8</v>
      </c>
      <c r="Y81" s="414">
        <f t="shared" si="46"/>
        <v>20.7</v>
      </c>
      <c r="Z81" s="414">
        <f t="shared" si="47"/>
        <v>19.2</v>
      </c>
      <c r="AA81" s="414">
        <f t="shared" si="48"/>
        <v>20.7</v>
      </c>
      <c r="AB81" s="414">
        <f t="shared" si="49"/>
        <v>17.2</v>
      </c>
      <c r="AC81" s="414">
        <f t="shared" si="50"/>
        <v>19.8</v>
      </c>
      <c r="AD81" s="414">
        <f t="shared" si="51"/>
        <v>18.399999999999999</v>
      </c>
      <c r="AE81" s="414">
        <f t="shared" si="52"/>
        <v>22.9</v>
      </c>
      <c r="AF81" s="414">
        <f t="shared" si="53"/>
        <v>19.8</v>
      </c>
      <c r="AG81" s="414">
        <f t="shared" si="54"/>
        <v>20.5</v>
      </c>
      <c r="AH81" s="414">
        <f t="shared" si="55"/>
        <v>22.5</v>
      </c>
      <c r="AI81" s="414">
        <f t="shared" si="56"/>
        <v>21.5</v>
      </c>
      <c r="AJ81" s="414">
        <f t="shared" si="57"/>
        <v>19.2</v>
      </c>
      <c r="AK81" s="414">
        <f t="shared" si="58"/>
        <v>20.5</v>
      </c>
      <c r="AL81" s="414">
        <f t="shared" si="59"/>
        <v>18.5</v>
      </c>
      <c r="AM81" s="414">
        <f t="shared" si="60"/>
        <v>20.5</v>
      </c>
      <c r="AN81" s="414">
        <f t="shared" si="61"/>
        <v>20.3</v>
      </c>
      <c r="AO81" s="414">
        <f t="shared" si="62"/>
        <v>20.7</v>
      </c>
      <c r="AP81" s="414" t="str">
        <f t="shared" si="63"/>
        <v>*</v>
      </c>
      <c r="AQ81" s="414" t="str">
        <f t="shared" si="64"/>
        <v>-</v>
      </c>
      <c r="AR81" s="414" t="str">
        <f t="shared" si="65"/>
        <v>-</v>
      </c>
      <c r="AS81" s="414" t="str">
        <f t="shared" si="66"/>
        <v>-</v>
      </c>
      <c r="AT81" s="358"/>
    </row>
    <row r="82" spans="1:46" ht="13.5" customHeight="1" x14ac:dyDescent="0.35">
      <c r="A82" s="160">
        <v>0.73958333333333304</v>
      </c>
      <c r="B82" s="159" t="s">
        <v>88</v>
      </c>
      <c r="C82" s="159" t="s">
        <v>88</v>
      </c>
      <c r="D82" s="159" t="s">
        <v>88</v>
      </c>
      <c r="E82" s="159" t="s">
        <v>88</v>
      </c>
      <c r="F82" s="159" t="s">
        <v>88</v>
      </c>
      <c r="G82" s="159" t="s">
        <v>88</v>
      </c>
      <c r="H82" s="159" t="s">
        <v>88</v>
      </c>
      <c r="I82" s="159" t="s">
        <v>88</v>
      </c>
      <c r="J82" s="159" t="s">
        <v>88</v>
      </c>
      <c r="K82" s="159" t="s">
        <v>88</v>
      </c>
      <c r="L82" s="159" t="s">
        <v>88</v>
      </c>
      <c r="M82" s="159" t="s">
        <v>88</v>
      </c>
      <c r="N82" s="159" t="s">
        <v>88</v>
      </c>
      <c r="O82" s="159" t="s">
        <v>88</v>
      </c>
      <c r="P82" s="2"/>
      <c r="Q82" s="417">
        <v>0.73958333333333304</v>
      </c>
      <c r="R82" s="414" t="str">
        <f t="shared" si="39"/>
        <v>*</v>
      </c>
      <c r="S82" s="414" t="str">
        <f t="shared" si="40"/>
        <v>*</v>
      </c>
      <c r="T82" s="414" t="str">
        <f t="shared" si="41"/>
        <v>*</v>
      </c>
      <c r="U82" s="414" t="str">
        <f t="shared" si="42"/>
        <v>*</v>
      </c>
      <c r="V82" s="414">
        <f t="shared" si="43"/>
        <v>22.6</v>
      </c>
      <c r="W82" s="414">
        <f t="shared" si="44"/>
        <v>21.2</v>
      </c>
      <c r="X82" s="414">
        <f t="shared" si="45"/>
        <v>19.5</v>
      </c>
      <c r="Y82" s="414">
        <f t="shared" si="46"/>
        <v>19.600000000000001</v>
      </c>
      <c r="Z82" s="414">
        <f t="shared" si="47"/>
        <v>19.399999999999999</v>
      </c>
      <c r="AA82" s="414">
        <f t="shared" si="48"/>
        <v>19.8</v>
      </c>
      <c r="AB82" s="414">
        <f t="shared" si="49"/>
        <v>20.2</v>
      </c>
      <c r="AC82" s="414">
        <f t="shared" si="50"/>
        <v>20.5</v>
      </c>
      <c r="AD82" s="414">
        <f t="shared" si="51"/>
        <v>17.2</v>
      </c>
      <c r="AE82" s="414">
        <f t="shared" si="52"/>
        <v>21.8</v>
      </c>
      <c r="AF82" s="414">
        <f t="shared" si="53"/>
        <v>21</v>
      </c>
      <c r="AG82" s="414">
        <f t="shared" si="54"/>
        <v>19.7</v>
      </c>
      <c r="AH82" s="414">
        <f t="shared" si="55"/>
        <v>20.9</v>
      </c>
      <c r="AI82" s="414">
        <f t="shared" si="56"/>
        <v>20.8</v>
      </c>
      <c r="AJ82" s="414">
        <f t="shared" si="57"/>
        <v>19.8</v>
      </c>
      <c r="AK82" s="414">
        <f t="shared" si="58"/>
        <v>23.4</v>
      </c>
      <c r="AL82" s="414">
        <f t="shared" si="59"/>
        <v>20.5</v>
      </c>
      <c r="AM82" s="414">
        <f t="shared" si="60"/>
        <v>21.7</v>
      </c>
      <c r="AN82" s="414">
        <f t="shared" si="61"/>
        <v>21.1</v>
      </c>
      <c r="AO82" s="414">
        <f t="shared" si="62"/>
        <v>20.100000000000001</v>
      </c>
      <c r="AP82" s="414" t="str">
        <f t="shared" si="63"/>
        <v>*</v>
      </c>
      <c r="AQ82" s="414" t="str">
        <f t="shared" si="64"/>
        <v>-</v>
      </c>
      <c r="AR82" s="414" t="str">
        <f t="shared" si="65"/>
        <v>-</v>
      </c>
      <c r="AS82" s="414" t="str">
        <f t="shared" si="66"/>
        <v>-</v>
      </c>
      <c r="AT82" s="358"/>
    </row>
    <row r="83" spans="1:46" ht="13.5" customHeight="1" x14ac:dyDescent="0.35">
      <c r="A83" s="160">
        <v>0.75</v>
      </c>
      <c r="B83" s="159" t="s">
        <v>88</v>
      </c>
      <c r="C83" s="159" t="s">
        <v>88</v>
      </c>
      <c r="D83" s="159" t="s">
        <v>88</v>
      </c>
      <c r="E83" s="159" t="s">
        <v>88</v>
      </c>
      <c r="F83" s="159" t="s">
        <v>88</v>
      </c>
      <c r="G83" s="159" t="s">
        <v>88</v>
      </c>
      <c r="H83" s="159" t="s">
        <v>88</v>
      </c>
      <c r="I83" s="159" t="s">
        <v>88</v>
      </c>
      <c r="J83" s="159" t="s">
        <v>88</v>
      </c>
      <c r="K83" s="159" t="s">
        <v>88</v>
      </c>
      <c r="L83" s="159" t="s">
        <v>88</v>
      </c>
      <c r="M83" s="159" t="s">
        <v>88</v>
      </c>
      <c r="N83" s="159" t="s">
        <v>88</v>
      </c>
      <c r="O83" s="159" t="s">
        <v>88</v>
      </c>
      <c r="P83" s="2"/>
      <c r="Q83" s="417">
        <v>0.75</v>
      </c>
      <c r="R83" s="414" t="str">
        <f t="shared" si="39"/>
        <v>*</v>
      </c>
      <c r="S83" s="414" t="str">
        <f t="shared" si="40"/>
        <v>*</v>
      </c>
      <c r="T83" s="414" t="str">
        <f t="shared" si="41"/>
        <v>*</v>
      </c>
      <c r="U83" s="414" t="str">
        <f t="shared" si="42"/>
        <v>*</v>
      </c>
      <c r="V83" s="414">
        <f t="shared" si="43"/>
        <v>19.8</v>
      </c>
      <c r="W83" s="414">
        <f t="shared" si="44"/>
        <v>19.5</v>
      </c>
      <c r="X83" s="414">
        <f t="shared" si="45"/>
        <v>20.3</v>
      </c>
      <c r="Y83" s="414">
        <f t="shared" si="46"/>
        <v>20.9</v>
      </c>
      <c r="Z83" s="414">
        <f t="shared" si="47"/>
        <v>19.100000000000001</v>
      </c>
      <c r="AA83" s="414">
        <f t="shared" si="48"/>
        <v>20.2</v>
      </c>
      <c r="AB83" s="414">
        <f t="shared" si="49"/>
        <v>21.2</v>
      </c>
      <c r="AC83" s="414">
        <f t="shared" si="50"/>
        <v>18.899999999999999</v>
      </c>
      <c r="AD83" s="414">
        <f t="shared" si="51"/>
        <v>19.899999999999999</v>
      </c>
      <c r="AE83" s="414">
        <f t="shared" si="52"/>
        <v>21.7</v>
      </c>
      <c r="AF83" s="414">
        <f t="shared" si="53"/>
        <v>20</v>
      </c>
      <c r="AG83" s="414">
        <f t="shared" si="54"/>
        <v>21.3</v>
      </c>
      <c r="AH83" s="414">
        <f t="shared" si="55"/>
        <v>21.2</v>
      </c>
      <c r="AI83" s="414">
        <f t="shared" si="56"/>
        <v>21</v>
      </c>
      <c r="AJ83" s="414">
        <f t="shared" si="57"/>
        <v>19.899999999999999</v>
      </c>
      <c r="AK83" s="414">
        <f t="shared" si="58"/>
        <v>19.3</v>
      </c>
      <c r="AL83" s="414">
        <f t="shared" si="59"/>
        <v>20</v>
      </c>
      <c r="AM83" s="414">
        <f t="shared" si="60"/>
        <v>20.9</v>
      </c>
      <c r="AN83" s="414">
        <f t="shared" si="61"/>
        <v>20.9</v>
      </c>
      <c r="AO83" s="414">
        <f t="shared" si="62"/>
        <v>20.3</v>
      </c>
      <c r="AP83" s="414" t="str">
        <f t="shared" si="63"/>
        <v>*</v>
      </c>
      <c r="AQ83" s="414" t="str">
        <f t="shared" si="64"/>
        <v>-</v>
      </c>
      <c r="AR83" s="414" t="str">
        <f t="shared" si="65"/>
        <v>-</v>
      </c>
      <c r="AS83" s="414" t="str">
        <f t="shared" si="66"/>
        <v>-</v>
      </c>
      <c r="AT83" s="358"/>
    </row>
    <row r="84" spans="1:46" ht="13.5" customHeight="1" x14ac:dyDescent="0.35">
      <c r="A84" s="160">
        <v>0.76041666666666696</v>
      </c>
      <c r="B84" s="159" t="s">
        <v>88</v>
      </c>
      <c r="C84" s="159" t="s">
        <v>88</v>
      </c>
      <c r="D84" s="159" t="s">
        <v>88</v>
      </c>
      <c r="E84" s="159" t="s">
        <v>88</v>
      </c>
      <c r="F84" s="159" t="s">
        <v>88</v>
      </c>
      <c r="G84" s="159" t="s">
        <v>88</v>
      </c>
      <c r="H84" s="159" t="s">
        <v>88</v>
      </c>
      <c r="I84" s="159" t="s">
        <v>88</v>
      </c>
      <c r="J84" s="159" t="s">
        <v>88</v>
      </c>
      <c r="K84" s="159" t="s">
        <v>88</v>
      </c>
      <c r="L84" s="159" t="s">
        <v>88</v>
      </c>
      <c r="M84" s="159" t="s">
        <v>88</v>
      </c>
      <c r="N84" s="159" t="s">
        <v>88</v>
      </c>
      <c r="O84" s="159" t="s">
        <v>88</v>
      </c>
      <c r="P84" s="2"/>
      <c r="Q84" s="417">
        <v>0.76041666666666696</v>
      </c>
      <c r="R84" s="414" t="str">
        <f t="shared" si="39"/>
        <v>*</v>
      </c>
      <c r="S84" s="414" t="str">
        <f t="shared" si="40"/>
        <v>*</v>
      </c>
      <c r="T84" s="414" t="str">
        <f t="shared" si="41"/>
        <v>*</v>
      </c>
      <c r="U84" s="414" t="str">
        <f t="shared" si="42"/>
        <v>*</v>
      </c>
      <c r="V84" s="414">
        <f t="shared" si="43"/>
        <v>20.2</v>
      </c>
      <c r="W84" s="414">
        <f t="shared" si="44"/>
        <v>20.7</v>
      </c>
      <c r="X84" s="414">
        <f t="shared" si="45"/>
        <v>18.899999999999999</v>
      </c>
      <c r="Y84" s="414">
        <f t="shared" si="46"/>
        <v>18.2</v>
      </c>
      <c r="Z84" s="414">
        <f t="shared" si="47"/>
        <v>18.399999999999999</v>
      </c>
      <c r="AA84" s="414">
        <f t="shared" si="48"/>
        <v>17.7</v>
      </c>
      <c r="AB84" s="414">
        <f t="shared" si="49"/>
        <v>21.2</v>
      </c>
      <c r="AC84" s="414">
        <f t="shared" si="50"/>
        <v>18.600000000000001</v>
      </c>
      <c r="AD84" s="414">
        <f t="shared" si="51"/>
        <v>17.7</v>
      </c>
      <c r="AE84" s="414">
        <f t="shared" si="52"/>
        <v>23.3</v>
      </c>
      <c r="AF84" s="414">
        <f t="shared" si="53"/>
        <v>21.4</v>
      </c>
      <c r="AG84" s="414">
        <f t="shared" si="54"/>
        <v>20.3</v>
      </c>
      <c r="AH84" s="414">
        <f t="shared" si="55"/>
        <v>21.7</v>
      </c>
      <c r="AI84" s="414">
        <f t="shared" si="56"/>
        <v>21.4</v>
      </c>
      <c r="AJ84" s="414">
        <f t="shared" si="57"/>
        <v>23.3</v>
      </c>
      <c r="AK84" s="414">
        <f t="shared" si="58"/>
        <v>21</v>
      </c>
      <c r="AL84" s="414">
        <f t="shared" si="59"/>
        <v>20.6</v>
      </c>
      <c r="AM84" s="414">
        <f t="shared" si="60"/>
        <v>20.3</v>
      </c>
      <c r="AN84" s="414">
        <f t="shared" si="61"/>
        <v>20.9</v>
      </c>
      <c r="AO84" s="414">
        <f t="shared" si="62"/>
        <v>18.8</v>
      </c>
      <c r="AP84" s="414" t="str">
        <f t="shared" si="63"/>
        <v>*</v>
      </c>
      <c r="AQ84" s="414" t="str">
        <f t="shared" si="64"/>
        <v>-</v>
      </c>
      <c r="AR84" s="414" t="str">
        <f t="shared" si="65"/>
        <v>-</v>
      </c>
      <c r="AS84" s="414" t="str">
        <f t="shared" si="66"/>
        <v>-</v>
      </c>
      <c r="AT84" s="358"/>
    </row>
    <row r="85" spans="1:46" ht="13.5" customHeight="1" x14ac:dyDescent="0.35">
      <c r="A85" s="160">
        <v>0.77083333333333304</v>
      </c>
      <c r="B85" s="159" t="s">
        <v>88</v>
      </c>
      <c r="C85" s="159" t="s">
        <v>88</v>
      </c>
      <c r="D85" s="159" t="s">
        <v>88</v>
      </c>
      <c r="E85" s="159" t="s">
        <v>88</v>
      </c>
      <c r="F85" s="159" t="s">
        <v>88</v>
      </c>
      <c r="G85" s="159" t="s">
        <v>88</v>
      </c>
      <c r="H85" s="159" t="s">
        <v>88</v>
      </c>
      <c r="I85" s="159" t="s">
        <v>88</v>
      </c>
      <c r="J85" s="159" t="s">
        <v>88</v>
      </c>
      <c r="K85" s="159" t="s">
        <v>88</v>
      </c>
      <c r="L85" s="159" t="s">
        <v>88</v>
      </c>
      <c r="M85" s="159" t="s">
        <v>88</v>
      </c>
      <c r="N85" s="159" t="s">
        <v>88</v>
      </c>
      <c r="O85" s="159" t="s">
        <v>88</v>
      </c>
      <c r="P85" s="2"/>
      <c r="Q85" s="417">
        <v>0.77083333333333304</v>
      </c>
      <c r="R85" s="414" t="str">
        <f t="shared" si="39"/>
        <v>*</v>
      </c>
      <c r="S85" s="414" t="str">
        <f t="shared" si="40"/>
        <v>*</v>
      </c>
      <c r="T85" s="414" t="str">
        <f t="shared" si="41"/>
        <v>*</v>
      </c>
      <c r="U85" s="414" t="str">
        <f t="shared" si="42"/>
        <v>*</v>
      </c>
      <c r="V85" s="414">
        <f t="shared" si="43"/>
        <v>20.8</v>
      </c>
      <c r="W85" s="414">
        <f t="shared" si="44"/>
        <v>17.600000000000001</v>
      </c>
      <c r="X85" s="414">
        <f t="shared" si="45"/>
        <v>20.8</v>
      </c>
      <c r="Y85" s="414">
        <f t="shared" si="46"/>
        <v>20.2</v>
      </c>
      <c r="Z85" s="414">
        <f t="shared" si="47"/>
        <v>19.100000000000001</v>
      </c>
      <c r="AA85" s="414">
        <f t="shared" si="48"/>
        <v>21.7</v>
      </c>
      <c r="AB85" s="414">
        <f t="shared" si="49"/>
        <v>19.899999999999999</v>
      </c>
      <c r="AC85" s="414">
        <f t="shared" si="50"/>
        <v>22.8</v>
      </c>
      <c r="AD85" s="414">
        <f t="shared" si="51"/>
        <v>18.600000000000001</v>
      </c>
      <c r="AE85" s="414">
        <f t="shared" si="52"/>
        <v>24</v>
      </c>
      <c r="AF85" s="414">
        <f t="shared" si="53"/>
        <v>21.9</v>
      </c>
      <c r="AG85" s="414">
        <f t="shared" si="54"/>
        <v>22.3</v>
      </c>
      <c r="AH85" s="414">
        <f t="shared" si="55"/>
        <v>19.8</v>
      </c>
      <c r="AI85" s="414">
        <f t="shared" si="56"/>
        <v>20.5</v>
      </c>
      <c r="AJ85" s="414">
        <f t="shared" si="57"/>
        <v>22</v>
      </c>
      <c r="AK85" s="414">
        <f t="shared" si="58"/>
        <v>21.6</v>
      </c>
      <c r="AL85" s="414">
        <f t="shared" si="59"/>
        <v>19.600000000000001</v>
      </c>
      <c r="AM85" s="414">
        <f t="shared" si="60"/>
        <v>20.7</v>
      </c>
      <c r="AN85" s="414">
        <f t="shared" si="61"/>
        <v>20.2</v>
      </c>
      <c r="AO85" s="414">
        <f t="shared" si="62"/>
        <v>21.3</v>
      </c>
      <c r="AP85" s="414" t="str">
        <f t="shared" si="63"/>
        <v>*</v>
      </c>
      <c r="AQ85" s="414" t="str">
        <f t="shared" si="64"/>
        <v>-</v>
      </c>
      <c r="AR85" s="414" t="str">
        <f t="shared" si="65"/>
        <v>-</v>
      </c>
      <c r="AS85" s="414" t="str">
        <f t="shared" si="66"/>
        <v>-</v>
      </c>
      <c r="AT85" s="358"/>
    </row>
    <row r="86" spans="1:46" ht="13.5" customHeight="1" x14ac:dyDescent="0.35">
      <c r="A86" s="160">
        <v>0.78125</v>
      </c>
      <c r="B86" s="159" t="s">
        <v>88</v>
      </c>
      <c r="C86" s="159" t="s">
        <v>88</v>
      </c>
      <c r="D86" s="159" t="s">
        <v>88</v>
      </c>
      <c r="E86" s="159" t="s">
        <v>88</v>
      </c>
      <c r="F86" s="159" t="s">
        <v>88</v>
      </c>
      <c r="G86" s="159" t="s">
        <v>88</v>
      </c>
      <c r="H86" s="159" t="s">
        <v>88</v>
      </c>
      <c r="I86" s="159" t="s">
        <v>88</v>
      </c>
      <c r="J86" s="159" t="s">
        <v>88</v>
      </c>
      <c r="K86" s="159" t="s">
        <v>88</v>
      </c>
      <c r="L86" s="159" t="s">
        <v>88</v>
      </c>
      <c r="M86" s="159" t="s">
        <v>88</v>
      </c>
      <c r="N86" s="159" t="s">
        <v>88</v>
      </c>
      <c r="O86" s="159" t="s">
        <v>88</v>
      </c>
      <c r="P86" s="2"/>
      <c r="Q86" s="417">
        <v>0.78125</v>
      </c>
      <c r="R86" s="414" t="str">
        <f t="shared" si="39"/>
        <v>*</v>
      </c>
      <c r="S86" s="414" t="str">
        <f t="shared" si="40"/>
        <v>*</v>
      </c>
      <c r="T86" s="414" t="str">
        <f t="shared" si="41"/>
        <v>*</v>
      </c>
      <c r="U86" s="414" t="str">
        <f t="shared" si="42"/>
        <v>*</v>
      </c>
      <c r="V86" s="414">
        <f t="shared" si="43"/>
        <v>21.3</v>
      </c>
      <c r="W86" s="414">
        <f t="shared" si="44"/>
        <v>19.399999999999999</v>
      </c>
      <c r="X86" s="414">
        <f t="shared" si="45"/>
        <v>18.8</v>
      </c>
      <c r="Y86" s="414">
        <f t="shared" si="46"/>
        <v>17.100000000000001</v>
      </c>
      <c r="Z86" s="414">
        <f t="shared" si="47"/>
        <v>20.9</v>
      </c>
      <c r="AA86" s="414">
        <f t="shared" si="48"/>
        <v>20.8</v>
      </c>
      <c r="AB86" s="414">
        <f t="shared" si="49"/>
        <v>20.2</v>
      </c>
      <c r="AC86" s="414">
        <f t="shared" si="50"/>
        <v>23.4</v>
      </c>
      <c r="AD86" s="414">
        <f t="shared" si="51"/>
        <v>17.100000000000001</v>
      </c>
      <c r="AE86" s="414">
        <f t="shared" si="52"/>
        <v>22.3</v>
      </c>
      <c r="AF86" s="414">
        <f t="shared" si="53"/>
        <v>20.100000000000001</v>
      </c>
      <c r="AG86" s="414">
        <f t="shared" si="54"/>
        <v>19.899999999999999</v>
      </c>
      <c r="AH86" s="414">
        <f t="shared" si="55"/>
        <v>19.5</v>
      </c>
      <c r="AI86" s="414">
        <f t="shared" si="56"/>
        <v>21.7</v>
      </c>
      <c r="AJ86" s="414">
        <f t="shared" si="57"/>
        <v>22.1</v>
      </c>
      <c r="AK86" s="414">
        <f t="shared" si="58"/>
        <v>21.7</v>
      </c>
      <c r="AL86" s="414">
        <f t="shared" si="59"/>
        <v>21.3</v>
      </c>
      <c r="AM86" s="414">
        <f t="shared" si="60"/>
        <v>20.9</v>
      </c>
      <c r="AN86" s="414">
        <f t="shared" si="61"/>
        <v>20.6</v>
      </c>
      <c r="AO86" s="414">
        <f t="shared" si="62"/>
        <v>19.5</v>
      </c>
      <c r="AP86" s="414" t="str">
        <f t="shared" si="63"/>
        <v>*</v>
      </c>
      <c r="AQ86" s="414" t="str">
        <f t="shared" si="64"/>
        <v>-</v>
      </c>
      <c r="AR86" s="414" t="str">
        <f t="shared" si="65"/>
        <v>-</v>
      </c>
      <c r="AS86" s="414" t="str">
        <f t="shared" si="66"/>
        <v>-</v>
      </c>
      <c r="AT86" s="358"/>
    </row>
    <row r="87" spans="1:46" ht="13.5" customHeight="1" x14ac:dyDescent="0.35">
      <c r="A87" s="160">
        <v>0.79166666666666696</v>
      </c>
      <c r="B87" s="159" t="s">
        <v>88</v>
      </c>
      <c r="C87" s="159" t="s">
        <v>88</v>
      </c>
      <c r="D87" s="159" t="s">
        <v>88</v>
      </c>
      <c r="E87" s="159" t="s">
        <v>88</v>
      </c>
      <c r="F87" s="159" t="s">
        <v>88</v>
      </c>
      <c r="G87" s="159" t="s">
        <v>88</v>
      </c>
      <c r="H87" s="159" t="s">
        <v>88</v>
      </c>
      <c r="I87" s="159" t="s">
        <v>88</v>
      </c>
      <c r="J87" s="159" t="s">
        <v>88</v>
      </c>
      <c r="K87" s="159" t="s">
        <v>88</v>
      </c>
      <c r="L87" s="159" t="s">
        <v>88</v>
      </c>
      <c r="M87" s="159" t="s">
        <v>88</v>
      </c>
      <c r="N87" s="159" t="s">
        <v>88</v>
      </c>
      <c r="O87" s="159" t="s">
        <v>88</v>
      </c>
      <c r="P87" s="2"/>
      <c r="Q87" s="417">
        <v>0.79166666666666696</v>
      </c>
      <c r="R87" s="414" t="str">
        <f t="shared" si="39"/>
        <v>*</v>
      </c>
      <c r="S87" s="414" t="str">
        <f t="shared" si="40"/>
        <v>*</v>
      </c>
      <c r="T87" s="414" t="str">
        <f t="shared" si="41"/>
        <v>*</v>
      </c>
      <c r="U87" s="414" t="str">
        <f t="shared" si="42"/>
        <v>*</v>
      </c>
      <c r="V87" s="414">
        <f t="shared" si="43"/>
        <v>21.6</v>
      </c>
      <c r="W87" s="414">
        <f t="shared" si="44"/>
        <v>18.899999999999999</v>
      </c>
      <c r="X87" s="414">
        <f t="shared" si="45"/>
        <v>17.899999999999999</v>
      </c>
      <c r="Y87" s="414">
        <f t="shared" si="46"/>
        <v>17.3</v>
      </c>
      <c r="Z87" s="414">
        <f t="shared" si="47"/>
        <v>19.600000000000001</v>
      </c>
      <c r="AA87" s="414">
        <f t="shared" si="48"/>
        <v>20</v>
      </c>
      <c r="AB87" s="414">
        <f t="shared" si="49"/>
        <v>17.899999999999999</v>
      </c>
      <c r="AC87" s="414">
        <f t="shared" si="50"/>
        <v>22</v>
      </c>
      <c r="AD87" s="414">
        <f t="shared" si="51"/>
        <v>19.5</v>
      </c>
      <c r="AE87" s="414">
        <f t="shared" si="52"/>
        <v>19.399999999999999</v>
      </c>
      <c r="AF87" s="414">
        <f t="shared" si="53"/>
        <v>20.399999999999999</v>
      </c>
      <c r="AG87" s="414">
        <f t="shared" si="54"/>
        <v>18.7</v>
      </c>
      <c r="AH87" s="414">
        <f t="shared" si="55"/>
        <v>20.2</v>
      </c>
      <c r="AI87" s="414">
        <f t="shared" si="56"/>
        <v>18.899999999999999</v>
      </c>
      <c r="AJ87" s="414">
        <f t="shared" si="57"/>
        <v>20.6</v>
      </c>
      <c r="AK87" s="414">
        <f t="shared" si="58"/>
        <v>18.899999999999999</v>
      </c>
      <c r="AL87" s="414">
        <f t="shared" si="59"/>
        <v>19.7</v>
      </c>
      <c r="AM87" s="414">
        <f t="shared" si="60"/>
        <v>20.2</v>
      </c>
      <c r="AN87" s="414">
        <f t="shared" si="61"/>
        <v>19.899999999999999</v>
      </c>
      <c r="AO87" s="414">
        <f t="shared" si="62"/>
        <v>19.3</v>
      </c>
      <c r="AP87" s="414" t="str">
        <f t="shared" si="63"/>
        <v>*</v>
      </c>
      <c r="AQ87" s="414" t="str">
        <f t="shared" si="64"/>
        <v>-</v>
      </c>
      <c r="AR87" s="414" t="str">
        <f t="shared" si="65"/>
        <v>-</v>
      </c>
      <c r="AS87" s="414" t="str">
        <f t="shared" si="66"/>
        <v>-</v>
      </c>
      <c r="AT87" s="358"/>
    </row>
    <row r="88" spans="1:46" ht="13.5" customHeight="1" x14ac:dyDescent="0.35">
      <c r="A88" s="160">
        <v>0.80208333333333304</v>
      </c>
      <c r="B88" s="159" t="s">
        <v>88</v>
      </c>
      <c r="C88" s="159" t="s">
        <v>88</v>
      </c>
      <c r="D88" s="159" t="s">
        <v>88</v>
      </c>
      <c r="E88" s="159" t="s">
        <v>88</v>
      </c>
      <c r="F88" s="159" t="s">
        <v>88</v>
      </c>
      <c r="G88" s="159" t="s">
        <v>88</v>
      </c>
      <c r="H88" s="159" t="s">
        <v>88</v>
      </c>
      <c r="I88" s="159" t="s">
        <v>88</v>
      </c>
      <c r="J88" s="159" t="s">
        <v>88</v>
      </c>
      <c r="K88" s="159" t="s">
        <v>88</v>
      </c>
      <c r="L88" s="159" t="s">
        <v>88</v>
      </c>
      <c r="M88" s="159" t="s">
        <v>88</v>
      </c>
      <c r="N88" s="159" t="s">
        <v>88</v>
      </c>
      <c r="O88" s="159" t="s">
        <v>88</v>
      </c>
      <c r="P88" s="2"/>
      <c r="Q88" s="417">
        <v>0.80208333333333304</v>
      </c>
      <c r="R88" s="414" t="str">
        <f t="shared" si="39"/>
        <v>*</v>
      </c>
      <c r="S88" s="414" t="str">
        <f t="shared" si="40"/>
        <v>*</v>
      </c>
      <c r="T88" s="414" t="str">
        <f t="shared" si="41"/>
        <v>*</v>
      </c>
      <c r="U88" s="414" t="str">
        <f t="shared" si="42"/>
        <v>*</v>
      </c>
      <c r="V88" s="414">
        <f t="shared" si="43"/>
        <v>19.399999999999999</v>
      </c>
      <c r="W88" s="414">
        <f t="shared" si="44"/>
        <v>16.600000000000001</v>
      </c>
      <c r="X88" s="414">
        <f t="shared" si="45"/>
        <v>22.2</v>
      </c>
      <c r="Y88" s="414">
        <f t="shared" si="46"/>
        <v>19.8</v>
      </c>
      <c r="Z88" s="414">
        <f t="shared" si="47"/>
        <v>21.3</v>
      </c>
      <c r="AA88" s="414">
        <f t="shared" si="48"/>
        <v>19.7</v>
      </c>
      <c r="AB88" s="414">
        <f t="shared" si="49"/>
        <v>18</v>
      </c>
      <c r="AC88" s="414">
        <f t="shared" si="50"/>
        <v>21.1</v>
      </c>
      <c r="AD88" s="414">
        <f t="shared" si="51"/>
        <v>22.2</v>
      </c>
      <c r="AE88" s="414">
        <f t="shared" si="52"/>
        <v>20.2</v>
      </c>
      <c r="AF88" s="414">
        <f t="shared" si="53"/>
        <v>20.399999999999999</v>
      </c>
      <c r="AG88" s="414">
        <f t="shared" si="54"/>
        <v>21.8</v>
      </c>
      <c r="AH88" s="414">
        <f t="shared" si="55"/>
        <v>22.3</v>
      </c>
      <c r="AI88" s="414">
        <f t="shared" si="56"/>
        <v>21.4</v>
      </c>
      <c r="AJ88" s="414">
        <f t="shared" si="57"/>
        <v>18.899999999999999</v>
      </c>
      <c r="AK88" s="414">
        <f t="shared" si="58"/>
        <v>21.7</v>
      </c>
      <c r="AL88" s="414">
        <f t="shared" si="59"/>
        <v>20.5</v>
      </c>
      <c r="AM88" s="414">
        <f t="shared" si="60"/>
        <v>20.100000000000001</v>
      </c>
      <c r="AN88" s="414">
        <f t="shared" si="61"/>
        <v>19.399999999999999</v>
      </c>
      <c r="AO88" s="414">
        <f t="shared" si="62"/>
        <v>21.1</v>
      </c>
      <c r="AP88" s="414" t="str">
        <f t="shared" si="63"/>
        <v>*</v>
      </c>
      <c r="AQ88" s="414" t="str">
        <f t="shared" si="64"/>
        <v>-</v>
      </c>
      <c r="AR88" s="414" t="str">
        <f t="shared" si="65"/>
        <v>-</v>
      </c>
      <c r="AS88" s="414" t="str">
        <f t="shared" si="66"/>
        <v>-</v>
      </c>
      <c r="AT88" s="358"/>
    </row>
    <row r="89" spans="1:46" ht="13.5" customHeight="1" x14ac:dyDescent="0.35">
      <c r="A89" s="160">
        <v>0.8125</v>
      </c>
      <c r="B89" s="159" t="s">
        <v>88</v>
      </c>
      <c r="C89" s="159" t="s">
        <v>88</v>
      </c>
      <c r="D89" s="159" t="s">
        <v>88</v>
      </c>
      <c r="E89" s="159" t="s">
        <v>88</v>
      </c>
      <c r="F89" s="159" t="s">
        <v>88</v>
      </c>
      <c r="G89" s="159" t="s">
        <v>88</v>
      </c>
      <c r="H89" s="159" t="s">
        <v>88</v>
      </c>
      <c r="I89" s="159" t="s">
        <v>88</v>
      </c>
      <c r="J89" s="159" t="s">
        <v>88</v>
      </c>
      <c r="K89" s="159" t="s">
        <v>88</v>
      </c>
      <c r="L89" s="159" t="s">
        <v>88</v>
      </c>
      <c r="M89" s="159" t="s">
        <v>88</v>
      </c>
      <c r="N89" s="159" t="s">
        <v>88</v>
      </c>
      <c r="O89" s="159" t="s">
        <v>88</v>
      </c>
      <c r="P89" s="2"/>
      <c r="Q89" s="417">
        <v>0.8125</v>
      </c>
      <c r="R89" s="414" t="str">
        <f t="shared" si="39"/>
        <v>*</v>
      </c>
      <c r="S89" s="414" t="str">
        <f t="shared" si="40"/>
        <v>*</v>
      </c>
      <c r="T89" s="414" t="str">
        <f t="shared" si="41"/>
        <v>*</v>
      </c>
      <c r="U89" s="414" t="str">
        <f t="shared" si="42"/>
        <v>*</v>
      </c>
      <c r="V89" s="414">
        <f t="shared" si="43"/>
        <v>22.1</v>
      </c>
      <c r="W89" s="414">
        <f t="shared" si="44"/>
        <v>20.2</v>
      </c>
      <c r="X89" s="414">
        <f t="shared" si="45"/>
        <v>20.6</v>
      </c>
      <c r="Y89" s="414">
        <f t="shared" si="46"/>
        <v>22.6</v>
      </c>
      <c r="Z89" s="414">
        <f t="shared" si="47"/>
        <v>23.2</v>
      </c>
      <c r="AA89" s="414">
        <f t="shared" si="48"/>
        <v>20.8</v>
      </c>
      <c r="AB89" s="414">
        <f t="shared" si="49"/>
        <v>19.8</v>
      </c>
      <c r="AC89" s="414">
        <f t="shared" si="50"/>
        <v>18.899999999999999</v>
      </c>
      <c r="AD89" s="414">
        <f t="shared" si="51"/>
        <v>21.6</v>
      </c>
      <c r="AE89" s="414">
        <f t="shared" si="52"/>
        <v>21.6</v>
      </c>
      <c r="AF89" s="414">
        <f t="shared" si="53"/>
        <v>18.600000000000001</v>
      </c>
      <c r="AG89" s="414">
        <f t="shared" si="54"/>
        <v>22.1</v>
      </c>
      <c r="AH89" s="414">
        <f t="shared" si="55"/>
        <v>19.600000000000001</v>
      </c>
      <c r="AI89" s="414">
        <f t="shared" si="56"/>
        <v>21.7</v>
      </c>
      <c r="AJ89" s="414">
        <f t="shared" si="57"/>
        <v>20.6</v>
      </c>
      <c r="AK89" s="414">
        <f t="shared" si="58"/>
        <v>20.7</v>
      </c>
      <c r="AL89" s="414">
        <f t="shared" si="59"/>
        <v>21.8</v>
      </c>
      <c r="AM89" s="414">
        <f t="shared" si="60"/>
        <v>22.5</v>
      </c>
      <c r="AN89" s="414">
        <f t="shared" si="61"/>
        <v>19.600000000000001</v>
      </c>
      <c r="AO89" s="414">
        <f t="shared" si="62"/>
        <v>22.1</v>
      </c>
      <c r="AP89" s="414" t="str">
        <f t="shared" si="63"/>
        <v>*</v>
      </c>
      <c r="AQ89" s="414" t="str">
        <f t="shared" si="64"/>
        <v>-</v>
      </c>
      <c r="AR89" s="414" t="str">
        <f t="shared" si="65"/>
        <v>-</v>
      </c>
      <c r="AS89" s="414" t="str">
        <f t="shared" si="66"/>
        <v>-</v>
      </c>
      <c r="AT89" s="358"/>
    </row>
    <row r="90" spans="1:46" ht="13.5" customHeight="1" x14ac:dyDescent="0.35">
      <c r="A90" s="160">
        <v>0.82291666666666696</v>
      </c>
      <c r="B90" s="159" t="s">
        <v>88</v>
      </c>
      <c r="C90" s="159" t="s">
        <v>88</v>
      </c>
      <c r="D90" s="159" t="s">
        <v>88</v>
      </c>
      <c r="E90" s="159" t="s">
        <v>88</v>
      </c>
      <c r="F90" s="159" t="s">
        <v>88</v>
      </c>
      <c r="G90" s="159" t="s">
        <v>88</v>
      </c>
      <c r="H90" s="159" t="s">
        <v>88</v>
      </c>
      <c r="I90" s="159" t="s">
        <v>88</v>
      </c>
      <c r="J90" s="159" t="s">
        <v>88</v>
      </c>
      <c r="K90" s="159" t="s">
        <v>88</v>
      </c>
      <c r="L90" s="159" t="s">
        <v>88</v>
      </c>
      <c r="M90" s="159" t="s">
        <v>88</v>
      </c>
      <c r="N90" s="159" t="s">
        <v>88</v>
      </c>
      <c r="O90" s="159" t="s">
        <v>88</v>
      </c>
      <c r="P90" s="2"/>
      <c r="Q90" s="417">
        <v>0.82291666666666696</v>
      </c>
      <c r="R90" s="414" t="str">
        <f t="shared" si="39"/>
        <v>*</v>
      </c>
      <c r="S90" s="414" t="str">
        <f t="shared" si="40"/>
        <v>*</v>
      </c>
      <c r="T90" s="414" t="str">
        <f t="shared" si="41"/>
        <v>*</v>
      </c>
      <c r="U90" s="414" t="str">
        <f t="shared" si="42"/>
        <v>*</v>
      </c>
      <c r="V90" s="414">
        <f t="shared" si="43"/>
        <v>22.6</v>
      </c>
      <c r="W90" s="414">
        <f t="shared" si="44"/>
        <v>18.8</v>
      </c>
      <c r="X90" s="414">
        <f t="shared" si="45"/>
        <v>17.5</v>
      </c>
      <c r="Y90" s="414">
        <f t="shared" si="46"/>
        <v>22.6</v>
      </c>
      <c r="Z90" s="414">
        <f t="shared" si="47"/>
        <v>19.8</v>
      </c>
      <c r="AA90" s="414">
        <f t="shared" si="48"/>
        <v>19.399999999999999</v>
      </c>
      <c r="AB90" s="414">
        <f t="shared" si="49"/>
        <v>20.3</v>
      </c>
      <c r="AC90" s="414">
        <f t="shared" si="50"/>
        <v>21.6</v>
      </c>
      <c r="AD90" s="414">
        <f t="shared" si="51"/>
        <v>18.100000000000001</v>
      </c>
      <c r="AE90" s="414">
        <f t="shared" si="52"/>
        <v>21.1</v>
      </c>
      <c r="AF90" s="414">
        <f t="shared" si="53"/>
        <v>22</v>
      </c>
      <c r="AG90" s="414">
        <f t="shared" si="54"/>
        <v>22.4</v>
      </c>
      <c r="AH90" s="414">
        <f t="shared" si="55"/>
        <v>19.3</v>
      </c>
      <c r="AI90" s="414">
        <f t="shared" si="56"/>
        <v>20.3</v>
      </c>
      <c r="AJ90" s="414">
        <f t="shared" si="57"/>
        <v>18.600000000000001</v>
      </c>
      <c r="AK90" s="414">
        <f t="shared" si="58"/>
        <v>19.8</v>
      </c>
      <c r="AL90" s="414">
        <f t="shared" si="59"/>
        <v>19.899999999999999</v>
      </c>
      <c r="AM90" s="414">
        <f t="shared" si="60"/>
        <v>22.3</v>
      </c>
      <c r="AN90" s="414">
        <f t="shared" si="61"/>
        <v>20.7</v>
      </c>
      <c r="AO90" s="414">
        <f t="shared" si="62"/>
        <v>19.5</v>
      </c>
      <c r="AP90" s="414" t="str">
        <f t="shared" si="63"/>
        <v>*</v>
      </c>
      <c r="AQ90" s="414" t="str">
        <f t="shared" si="64"/>
        <v>-</v>
      </c>
      <c r="AR90" s="414" t="str">
        <f t="shared" si="65"/>
        <v>-</v>
      </c>
      <c r="AS90" s="414" t="str">
        <f t="shared" si="66"/>
        <v>-</v>
      </c>
      <c r="AT90" s="358"/>
    </row>
    <row r="91" spans="1:46" ht="13.5" customHeight="1" x14ac:dyDescent="0.35">
      <c r="A91" s="160">
        <v>0.83333333333333304</v>
      </c>
      <c r="B91" s="159" t="s">
        <v>88</v>
      </c>
      <c r="C91" s="159" t="s">
        <v>88</v>
      </c>
      <c r="D91" s="159" t="s">
        <v>88</v>
      </c>
      <c r="E91" s="159" t="s">
        <v>88</v>
      </c>
      <c r="F91" s="159" t="s">
        <v>88</v>
      </c>
      <c r="G91" s="159" t="s">
        <v>88</v>
      </c>
      <c r="H91" s="159" t="s">
        <v>88</v>
      </c>
      <c r="I91" s="159" t="s">
        <v>88</v>
      </c>
      <c r="J91" s="159" t="s">
        <v>88</v>
      </c>
      <c r="K91" s="159" t="s">
        <v>88</v>
      </c>
      <c r="L91" s="159" t="s">
        <v>88</v>
      </c>
      <c r="M91" s="159" t="s">
        <v>88</v>
      </c>
      <c r="N91" s="159" t="s">
        <v>88</v>
      </c>
      <c r="O91" s="159" t="s">
        <v>88</v>
      </c>
      <c r="P91" s="2"/>
      <c r="Q91" s="417">
        <v>0.83333333333333304</v>
      </c>
      <c r="R91" s="414" t="str">
        <f t="shared" si="39"/>
        <v>*</v>
      </c>
      <c r="S91" s="414" t="str">
        <f t="shared" si="40"/>
        <v>*</v>
      </c>
      <c r="T91" s="414" t="str">
        <f t="shared" si="41"/>
        <v>*</v>
      </c>
      <c r="U91" s="414" t="str">
        <f t="shared" si="42"/>
        <v>*</v>
      </c>
      <c r="V91" s="414">
        <f t="shared" si="43"/>
        <v>20.100000000000001</v>
      </c>
      <c r="W91" s="414">
        <f t="shared" si="44"/>
        <v>22.8</v>
      </c>
      <c r="X91" s="414">
        <f t="shared" si="45"/>
        <v>24.2</v>
      </c>
      <c r="Y91" s="414">
        <f t="shared" si="46"/>
        <v>20.8</v>
      </c>
      <c r="Z91" s="414">
        <f t="shared" si="47"/>
        <v>16.899999999999999</v>
      </c>
      <c r="AA91" s="414">
        <f t="shared" si="48"/>
        <v>19.8</v>
      </c>
      <c r="AB91" s="414">
        <f t="shared" si="49"/>
        <v>20.9</v>
      </c>
      <c r="AC91" s="414">
        <f t="shared" si="50"/>
        <v>20.2</v>
      </c>
      <c r="AD91" s="414">
        <f t="shared" si="51"/>
        <v>22.7</v>
      </c>
      <c r="AE91" s="414">
        <f t="shared" si="52"/>
        <v>21.4</v>
      </c>
      <c r="AF91" s="414">
        <f t="shared" si="53"/>
        <v>21.7</v>
      </c>
      <c r="AG91" s="414">
        <f t="shared" si="54"/>
        <v>23.9</v>
      </c>
      <c r="AH91" s="414">
        <f t="shared" si="55"/>
        <v>22.2</v>
      </c>
      <c r="AI91" s="414">
        <f t="shared" si="56"/>
        <v>19.3</v>
      </c>
      <c r="AJ91" s="414">
        <f t="shared" si="57"/>
        <v>22.2</v>
      </c>
      <c r="AK91" s="414">
        <f t="shared" si="58"/>
        <v>20</v>
      </c>
      <c r="AL91" s="414">
        <f t="shared" si="59"/>
        <v>20.6</v>
      </c>
      <c r="AM91" s="414">
        <f t="shared" si="60"/>
        <v>22.5</v>
      </c>
      <c r="AN91" s="414">
        <f t="shared" si="61"/>
        <v>21.6</v>
      </c>
      <c r="AO91" s="414">
        <f t="shared" si="62"/>
        <v>21.3</v>
      </c>
      <c r="AP91" s="414" t="str">
        <f t="shared" si="63"/>
        <v>*</v>
      </c>
      <c r="AQ91" s="414" t="str">
        <f t="shared" si="64"/>
        <v>-</v>
      </c>
      <c r="AR91" s="414" t="str">
        <f t="shared" si="65"/>
        <v>-</v>
      </c>
      <c r="AS91" s="414" t="str">
        <f t="shared" si="66"/>
        <v>-</v>
      </c>
      <c r="AT91" s="358"/>
    </row>
    <row r="92" spans="1:46" ht="13.5" customHeight="1" x14ac:dyDescent="0.35">
      <c r="A92" s="160">
        <v>0.84375</v>
      </c>
      <c r="B92" s="159" t="s">
        <v>88</v>
      </c>
      <c r="C92" s="159" t="s">
        <v>88</v>
      </c>
      <c r="D92" s="159" t="s">
        <v>88</v>
      </c>
      <c r="E92" s="159" t="s">
        <v>88</v>
      </c>
      <c r="F92" s="159" t="s">
        <v>88</v>
      </c>
      <c r="G92" s="159" t="s">
        <v>88</v>
      </c>
      <c r="H92" s="159" t="s">
        <v>88</v>
      </c>
      <c r="I92" s="159" t="s">
        <v>88</v>
      </c>
      <c r="J92" s="159" t="s">
        <v>88</v>
      </c>
      <c r="K92" s="159" t="s">
        <v>88</v>
      </c>
      <c r="L92" s="159" t="s">
        <v>88</v>
      </c>
      <c r="M92" s="159" t="s">
        <v>88</v>
      </c>
      <c r="N92" s="159" t="s">
        <v>88</v>
      </c>
      <c r="O92" s="159" t="s">
        <v>88</v>
      </c>
      <c r="P92" s="2"/>
      <c r="Q92" s="417">
        <v>0.84375</v>
      </c>
      <c r="R92" s="414" t="str">
        <f t="shared" si="39"/>
        <v>*</v>
      </c>
      <c r="S92" s="414" t="str">
        <f t="shared" si="40"/>
        <v>*</v>
      </c>
      <c r="T92" s="414" t="str">
        <f t="shared" si="41"/>
        <v>*</v>
      </c>
      <c r="U92" s="414" t="str">
        <f t="shared" si="42"/>
        <v>*</v>
      </c>
      <c r="V92" s="414">
        <f t="shared" si="43"/>
        <v>21</v>
      </c>
      <c r="W92" s="414">
        <f t="shared" si="44"/>
        <v>19.100000000000001</v>
      </c>
      <c r="X92" s="414">
        <f t="shared" si="45"/>
        <v>19.3</v>
      </c>
      <c r="Y92" s="414">
        <f t="shared" si="46"/>
        <v>21.9</v>
      </c>
      <c r="Z92" s="414">
        <f t="shared" si="47"/>
        <v>20.100000000000001</v>
      </c>
      <c r="AA92" s="414">
        <f t="shared" si="48"/>
        <v>22.5</v>
      </c>
      <c r="AB92" s="414">
        <f t="shared" si="49"/>
        <v>20.8</v>
      </c>
      <c r="AC92" s="414">
        <f t="shared" si="50"/>
        <v>21.7</v>
      </c>
      <c r="AD92" s="414">
        <f t="shared" si="51"/>
        <v>22.1</v>
      </c>
      <c r="AE92" s="414">
        <f t="shared" si="52"/>
        <v>21.4</v>
      </c>
      <c r="AF92" s="414">
        <f t="shared" si="53"/>
        <v>20.7</v>
      </c>
      <c r="AG92" s="414">
        <f t="shared" si="54"/>
        <v>18.5</v>
      </c>
      <c r="AH92" s="414">
        <f t="shared" si="55"/>
        <v>20.9</v>
      </c>
      <c r="AI92" s="414">
        <f t="shared" si="56"/>
        <v>21.1</v>
      </c>
      <c r="AJ92" s="414">
        <f t="shared" si="57"/>
        <v>19.3</v>
      </c>
      <c r="AK92" s="414">
        <f t="shared" si="58"/>
        <v>21.3</v>
      </c>
      <c r="AL92" s="414">
        <f t="shared" si="59"/>
        <v>23.3</v>
      </c>
      <c r="AM92" s="414">
        <f t="shared" si="60"/>
        <v>21.4</v>
      </c>
      <c r="AN92" s="414">
        <f t="shared" si="61"/>
        <v>20.100000000000001</v>
      </c>
      <c r="AO92" s="414">
        <f t="shared" si="62"/>
        <v>19.5</v>
      </c>
      <c r="AP92" s="414" t="str">
        <f t="shared" si="63"/>
        <v>*</v>
      </c>
      <c r="AQ92" s="414" t="str">
        <f t="shared" si="64"/>
        <v>-</v>
      </c>
      <c r="AR92" s="414" t="str">
        <f t="shared" si="65"/>
        <v>-</v>
      </c>
      <c r="AS92" s="414" t="str">
        <f t="shared" si="66"/>
        <v>-</v>
      </c>
      <c r="AT92" s="358"/>
    </row>
    <row r="93" spans="1:46" ht="13.5" customHeight="1" x14ac:dyDescent="0.35">
      <c r="A93" s="160">
        <v>0.85416666666666696</v>
      </c>
      <c r="B93" s="159" t="s">
        <v>88</v>
      </c>
      <c r="C93" s="159" t="s">
        <v>88</v>
      </c>
      <c r="D93" s="159" t="s">
        <v>88</v>
      </c>
      <c r="E93" s="159" t="s">
        <v>88</v>
      </c>
      <c r="F93" s="159" t="s">
        <v>88</v>
      </c>
      <c r="G93" s="159" t="s">
        <v>88</v>
      </c>
      <c r="H93" s="159" t="s">
        <v>88</v>
      </c>
      <c r="I93" s="159" t="s">
        <v>88</v>
      </c>
      <c r="J93" s="159" t="s">
        <v>88</v>
      </c>
      <c r="K93" s="159" t="s">
        <v>88</v>
      </c>
      <c r="L93" s="159" t="s">
        <v>88</v>
      </c>
      <c r="M93" s="159" t="s">
        <v>88</v>
      </c>
      <c r="N93" s="159" t="s">
        <v>88</v>
      </c>
      <c r="O93" s="159" t="s">
        <v>88</v>
      </c>
      <c r="P93" s="2"/>
      <c r="Q93" s="417">
        <v>0.85416666666666696</v>
      </c>
      <c r="R93" s="414" t="str">
        <f t="shared" si="39"/>
        <v>*</v>
      </c>
      <c r="S93" s="414" t="str">
        <f t="shared" si="40"/>
        <v>*</v>
      </c>
      <c r="T93" s="414" t="str">
        <f t="shared" si="41"/>
        <v>*</v>
      </c>
      <c r="U93" s="414" t="str">
        <f t="shared" si="42"/>
        <v>*</v>
      </c>
      <c r="V93" s="414">
        <f t="shared" si="43"/>
        <v>21.9</v>
      </c>
      <c r="W93" s="414">
        <f t="shared" si="44"/>
        <v>18.5</v>
      </c>
      <c r="X93" s="414">
        <f t="shared" si="45"/>
        <v>21.9</v>
      </c>
      <c r="Y93" s="414">
        <f t="shared" si="46"/>
        <v>19.5</v>
      </c>
      <c r="Z93" s="414">
        <f t="shared" si="47"/>
        <v>19.3</v>
      </c>
      <c r="AA93" s="414">
        <f t="shared" si="48"/>
        <v>20</v>
      </c>
      <c r="AB93" s="414">
        <f t="shared" si="49"/>
        <v>18.7</v>
      </c>
      <c r="AC93" s="414">
        <f t="shared" si="50"/>
        <v>16.899999999999999</v>
      </c>
      <c r="AD93" s="414">
        <f t="shared" si="51"/>
        <v>23.6</v>
      </c>
      <c r="AE93" s="414">
        <f t="shared" si="52"/>
        <v>17.7</v>
      </c>
      <c r="AF93" s="414">
        <f t="shared" si="53"/>
        <v>20.2</v>
      </c>
      <c r="AG93" s="414">
        <f t="shared" si="54"/>
        <v>23.3</v>
      </c>
      <c r="AH93" s="414">
        <f t="shared" si="55"/>
        <v>21</v>
      </c>
      <c r="AI93" s="414">
        <f t="shared" si="56"/>
        <v>22.2</v>
      </c>
      <c r="AJ93" s="414">
        <f t="shared" si="57"/>
        <v>23.7</v>
      </c>
      <c r="AK93" s="414">
        <f t="shared" si="58"/>
        <v>20.9</v>
      </c>
      <c r="AL93" s="414">
        <f t="shared" si="59"/>
        <v>21.8</v>
      </c>
      <c r="AM93" s="414">
        <f t="shared" si="60"/>
        <v>20.7</v>
      </c>
      <c r="AN93" s="414">
        <f t="shared" si="61"/>
        <v>20.9</v>
      </c>
      <c r="AO93" s="414">
        <f t="shared" si="62"/>
        <v>18.8</v>
      </c>
      <c r="AP93" s="414" t="str">
        <f t="shared" si="63"/>
        <v>*</v>
      </c>
      <c r="AQ93" s="414" t="str">
        <f t="shared" si="64"/>
        <v>-</v>
      </c>
      <c r="AR93" s="414" t="str">
        <f t="shared" si="65"/>
        <v>-</v>
      </c>
      <c r="AS93" s="414" t="str">
        <f t="shared" si="66"/>
        <v>-</v>
      </c>
      <c r="AT93" s="358"/>
    </row>
    <row r="94" spans="1:46" ht="13.5" customHeight="1" x14ac:dyDescent="0.35">
      <c r="A94" s="160">
        <v>0.86458333333333304</v>
      </c>
      <c r="B94" s="159" t="s">
        <v>88</v>
      </c>
      <c r="C94" s="159" t="s">
        <v>88</v>
      </c>
      <c r="D94" s="159" t="s">
        <v>88</v>
      </c>
      <c r="E94" s="159" t="s">
        <v>88</v>
      </c>
      <c r="F94" s="159" t="s">
        <v>88</v>
      </c>
      <c r="G94" s="159" t="s">
        <v>88</v>
      </c>
      <c r="H94" s="159" t="s">
        <v>88</v>
      </c>
      <c r="I94" s="159" t="s">
        <v>88</v>
      </c>
      <c r="J94" s="159" t="s">
        <v>88</v>
      </c>
      <c r="K94" s="159" t="s">
        <v>88</v>
      </c>
      <c r="L94" s="159" t="s">
        <v>88</v>
      </c>
      <c r="M94" s="159" t="s">
        <v>88</v>
      </c>
      <c r="N94" s="159" t="s">
        <v>88</v>
      </c>
      <c r="O94" s="159" t="s">
        <v>88</v>
      </c>
      <c r="P94" s="2"/>
      <c r="Q94" s="417">
        <v>0.86458333333333304</v>
      </c>
      <c r="R94" s="414" t="str">
        <f t="shared" si="39"/>
        <v>*</v>
      </c>
      <c r="S94" s="414" t="str">
        <f t="shared" si="40"/>
        <v>*</v>
      </c>
      <c r="T94" s="414" t="str">
        <f t="shared" si="41"/>
        <v>*</v>
      </c>
      <c r="U94" s="414" t="str">
        <f t="shared" si="42"/>
        <v>*</v>
      </c>
      <c r="V94" s="414">
        <f t="shared" si="43"/>
        <v>21.1</v>
      </c>
      <c r="W94" s="414">
        <f t="shared" si="44"/>
        <v>20.8</v>
      </c>
      <c r="X94" s="414">
        <f t="shared" si="45"/>
        <v>25</v>
      </c>
      <c r="Y94" s="414">
        <f t="shared" si="46"/>
        <v>19</v>
      </c>
      <c r="Z94" s="414">
        <f t="shared" si="47"/>
        <v>22.7</v>
      </c>
      <c r="AA94" s="414">
        <f t="shared" si="48"/>
        <v>21.2</v>
      </c>
      <c r="AB94" s="414">
        <f t="shared" si="49"/>
        <v>17.3</v>
      </c>
      <c r="AC94" s="414">
        <f t="shared" si="50"/>
        <v>15.8</v>
      </c>
      <c r="AD94" s="414">
        <f t="shared" si="51"/>
        <v>22.6</v>
      </c>
      <c r="AE94" s="414">
        <f t="shared" si="52"/>
        <v>19.2</v>
      </c>
      <c r="AF94" s="414">
        <f t="shared" si="53"/>
        <v>21.2</v>
      </c>
      <c r="AG94" s="414">
        <f t="shared" si="54"/>
        <v>23.3</v>
      </c>
      <c r="AH94" s="414">
        <f t="shared" si="55"/>
        <v>22</v>
      </c>
      <c r="AI94" s="414">
        <f t="shared" si="56"/>
        <v>21.9</v>
      </c>
      <c r="AJ94" s="414">
        <f t="shared" si="57"/>
        <v>20.8</v>
      </c>
      <c r="AK94" s="414">
        <f t="shared" si="58"/>
        <v>17.100000000000001</v>
      </c>
      <c r="AL94" s="414">
        <f t="shared" si="59"/>
        <v>21</v>
      </c>
      <c r="AM94" s="414">
        <f t="shared" si="60"/>
        <v>19.600000000000001</v>
      </c>
      <c r="AN94" s="414">
        <f t="shared" si="61"/>
        <v>21</v>
      </c>
      <c r="AO94" s="414">
        <f t="shared" si="62"/>
        <v>20.100000000000001</v>
      </c>
      <c r="AP94" s="414" t="str">
        <f t="shared" si="63"/>
        <v>*</v>
      </c>
      <c r="AQ94" s="414" t="str">
        <f t="shared" si="64"/>
        <v>-</v>
      </c>
      <c r="AR94" s="414" t="str">
        <f t="shared" si="65"/>
        <v>-</v>
      </c>
      <c r="AS94" s="414" t="str">
        <f t="shared" si="66"/>
        <v>-</v>
      </c>
      <c r="AT94" s="358"/>
    </row>
    <row r="95" spans="1:46" ht="13.5" customHeight="1" x14ac:dyDescent="0.35">
      <c r="A95" s="160">
        <v>0.875</v>
      </c>
      <c r="B95" s="159" t="s">
        <v>88</v>
      </c>
      <c r="C95" s="159" t="s">
        <v>88</v>
      </c>
      <c r="D95" s="159" t="s">
        <v>88</v>
      </c>
      <c r="E95" s="159" t="s">
        <v>88</v>
      </c>
      <c r="F95" s="159" t="s">
        <v>88</v>
      </c>
      <c r="G95" s="159" t="s">
        <v>88</v>
      </c>
      <c r="H95" s="159" t="s">
        <v>88</v>
      </c>
      <c r="I95" s="159" t="s">
        <v>88</v>
      </c>
      <c r="J95" s="159" t="s">
        <v>88</v>
      </c>
      <c r="K95" s="159" t="s">
        <v>88</v>
      </c>
      <c r="L95" s="159" t="s">
        <v>88</v>
      </c>
      <c r="M95" s="159" t="s">
        <v>88</v>
      </c>
      <c r="N95" s="159" t="s">
        <v>88</v>
      </c>
      <c r="O95" s="159" t="s">
        <v>88</v>
      </c>
      <c r="P95" s="2"/>
      <c r="Q95" s="417">
        <v>0.875</v>
      </c>
      <c r="R95" s="414" t="str">
        <f t="shared" si="39"/>
        <v>*</v>
      </c>
      <c r="S95" s="414" t="str">
        <f t="shared" si="40"/>
        <v>*</v>
      </c>
      <c r="T95" s="414" t="str">
        <f t="shared" si="41"/>
        <v>*</v>
      </c>
      <c r="U95" s="414" t="str">
        <f t="shared" si="42"/>
        <v>*</v>
      </c>
      <c r="V95" s="414">
        <f t="shared" si="43"/>
        <v>20.9</v>
      </c>
      <c r="W95" s="414">
        <f t="shared" si="44"/>
        <v>20.7</v>
      </c>
      <c r="X95" s="414">
        <f t="shared" si="45"/>
        <v>20.2</v>
      </c>
      <c r="Y95" s="414">
        <f t="shared" si="46"/>
        <v>19.8</v>
      </c>
      <c r="Z95" s="414">
        <f t="shared" si="47"/>
        <v>16.3</v>
      </c>
      <c r="AA95" s="414">
        <f t="shared" si="48"/>
        <v>22.5</v>
      </c>
      <c r="AB95" s="414">
        <f t="shared" si="49"/>
        <v>17.899999999999999</v>
      </c>
      <c r="AC95" s="414">
        <f t="shared" si="50"/>
        <v>23</v>
      </c>
      <c r="AD95" s="414">
        <f t="shared" si="51"/>
        <v>22</v>
      </c>
      <c r="AE95" s="414">
        <f t="shared" si="52"/>
        <v>22.2</v>
      </c>
      <c r="AF95" s="414">
        <f t="shared" si="53"/>
        <v>18.5</v>
      </c>
      <c r="AG95" s="414">
        <f t="shared" si="54"/>
        <v>19</v>
      </c>
      <c r="AH95" s="414">
        <f t="shared" si="55"/>
        <v>20.3</v>
      </c>
      <c r="AI95" s="414">
        <f t="shared" si="56"/>
        <v>20.100000000000001</v>
      </c>
      <c r="AJ95" s="414">
        <f t="shared" si="57"/>
        <v>24.4</v>
      </c>
      <c r="AK95" s="414">
        <f t="shared" si="58"/>
        <v>22.3</v>
      </c>
      <c r="AL95" s="414">
        <f t="shared" si="59"/>
        <v>19.600000000000001</v>
      </c>
      <c r="AM95" s="414">
        <f t="shared" si="60"/>
        <v>19.899999999999999</v>
      </c>
      <c r="AN95" s="414">
        <f t="shared" si="61"/>
        <v>19.2</v>
      </c>
      <c r="AO95" s="414">
        <f t="shared" si="62"/>
        <v>21.3</v>
      </c>
      <c r="AP95" s="414" t="str">
        <f t="shared" si="63"/>
        <v>*</v>
      </c>
      <c r="AQ95" s="414" t="str">
        <f t="shared" si="64"/>
        <v>-</v>
      </c>
      <c r="AR95" s="414" t="str">
        <f t="shared" si="65"/>
        <v>-</v>
      </c>
      <c r="AS95" s="414" t="str">
        <f t="shared" si="66"/>
        <v>-</v>
      </c>
      <c r="AT95" s="358"/>
    </row>
    <row r="96" spans="1:46" ht="13.5" customHeight="1" x14ac:dyDescent="0.35">
      <c r="A96" s="160">
        <v>0.88541666666666696</v>
      </c>
      <c r="B96" s="159" t="s">
        <v>88</v>
      </c>
      <c r="C96" s="159" t="s">
        <v>88</v>
      </c>
      <c r="D96" s="159" t="s">
        <v>88</v>
      </c>
      <c r="E96" s="159" t="s">
        <v>88</v>
      </c>
      <c r="F96" s="159" t="s">
        <v>88</v>
      </c>
      <c r="G96" s="159" t="s">
        <v>88</v>
      </c>
      <c r="H96" s="159" t="s">
        <v>88</v>
      </c>
      <c r="I96" s="159" t="s">
        <v>88</v>
      </c>
      <c r="J96" s="159" t="s">
        <v>88</v>
      </c>
      <c r="K96" s="159" t="s">
        <v>88</v>
      </c>
      <c r="L96" s="159" t="s">
        <v>88</v>
      </c>
      <c r="M96" s="159" t="s">
        <v>88</v>
      </c>
      <c r="N96" s="159" t="s">
        <v>88</v>
      </c>
      <c r="O96" s="159" t="s">
        <v>88</v>
      </c>
      <c r="P96" s="2"/>
      <c r="Q96" s="417">
        <v>0.88541666666666696</v>
      </c>
      <c r="R96" s="414" t="str">
        <f t="shared" si="39"/>
        <v>*</v>
      </c>
      <c r="S96" s="414" t="str">
        <f t="shared" si="40"/>
        <v>*</v>
      </c>
      <c r="T96" s="414" t="str">
        <f t="shared" si="41"/>
        <v>*</v>
      </c>
      <c r="U96" s="414" t="str">
        <f t="shared" si="42"/>
        <v>*</v>
      </c>
      <c r="V96" s="414">
        <f t="shared" si="43"/>
        <v>20.399999999999999</v>
      </c>
      <c r="W96" s="414">
        <f t="shared" si="44"/>
        <v>20.100000000000001</v>
      </c>
      <c r="X96" s="414">
        <f t="shared" si="45"/>
        <v>22.7</v>
      </c>
      <c r="Y96" s="414">
        <f t="shared" si="46"/>
        <v>21.9</v>
      </c>
      <c r="Z96" s="414">
        <f t="shared" si="47"/>
        <v>19.899999999999999</v>
      </c>
      <c r="AA96" s="414">
        <f t="shared" si="48"/>
        <v>18.899999999999999</v>
      </c>
      <c r="AB96" s="414">
        <f t="shared" si="49"/>
        <v>23</v>
      </c>
      <c r="AC96" s="414">
        <f t="shared" si="50"/>
        <v>24.6</v>
      </c>
      <c r="AD96" s="414">
        <f t="shared" si="51"/>
        <v>20</v>
      </c>
      <c r="AE96" s="414">
        <f t="shared" si="52"/>
        <v>21.4</v>
      </c>
      <c r="AF96" s="414">
        <f t="shared" si="53"/>
        <v>23.2</v>
      </c>
      <c r="AG96" s="414">
        <f t="shared" si="54"/>
        <v>23.6</v>
      </c>
      <c r="AH96" s="414">
        <f t="shared" si="55"/>
        <v>20.3</v>
      </c>
      <c r="AI96" s="414">
        <f t="shared" si="56"/>
        <v>20.7</v>
      </c>
      <c r="AJ96" s="414">
        <f t="shared" si="57"/>
        <v>22.9</v>
      </c>
      <c r="AK96" s="414">
        <f t="shared" si="58"/>
        <v>21.3</v>
      </c>
      <c r="AL96" s="414">
        <f t="shared" si="59"/>
        <v>20.6</v>
      </c>
      <c r="AM96" s="414">
        <f t="shared" si="60"/>
        <v>20.8</v>
      </c>
      <c r="AN96" s="414">
        <f t="shared" si="61"/>
        <v>19.899999999999999</v>
      </c>
      <c r="AO96" s="414">
        <f t="shared" si="62"/>
        <v>22</v>
      </c>
      <c r="AP96" s="414" t="str">
        <f t="shared" si="63"/>
        <v>*</v>
      </c>
      <c r="AQ96" s="414" t="str">
        <f t="shared" si="64"/>
        <v>-</v>
      </c>
      <c r="AR96" s="414" t="str">
        <f t="shared" si="65"/>
        <v>-</v>
      </c>
      <c r="AS96" s="414" t="str">
        <f t="shared" si="66"/>
        <v>-</v>
      </c>
      <c r="AT96" s="358"/>
    </row>
    <row r="97" spans="1:46" ht="13.5" customHeight="1" x14ac:dyDescent="0.35">
      <c r="A97" s="160">
        <v>0.89583333333333304</v>
      </c>
      <c r="B97" s="159" t="s">
        <v>88</v>
      </c>
      <c r="C97" s="159" t="s">
        <v>88</v>
      </c>
      <c r="D97" s="159" t="s">
        <v>88</v>
      </c>
      <c r="E97" s="159" t="s">
        <v>88</v>
      </c>
      <c r="F97" s="159" t="s">
        <v>88</v>
      </c>
      <c r="G97" s="159" t="s">
        <v>88</v>
      </c>
      <c r="H97" s="159" t="s">
        <v>88</v>
      </c>
      <c r="I97" s="159" t="s">
        <v>88</v>
      </c>
      <c r="J97" s="159" t="s">
        <v>88</v>
      </c>
      <c r="K97" s="159" t="s">
        <v>88</v>
      </c>
      <c r="L97" s="159" t="s">
        <v>88</v>
      </c>
      <c r="M97" s="159" t="s">
        <v>88</v>
      </c>
      <c r="N97" s="159" t="s">
        <v>88</v>
      </c>
      <c r="O97" s="159" t="s">
        <v>88</v>
      </c>
      <c r="P97" s="2"/>
      <c r="Q97" s="417">
        <v>0.89583333333333304</v>
      </c>
      <c r="R97" s="414" t="str">
        <f t="shared" si="39"/>
        <v>*</v>
      </c>
      <c r="S97" s="414" t="str">
        <f t="shared" si="40"/>
        <v>*</v>
      </c>
      <c r="T97" s="414" t="str">
        <f t="shared" si="41"/>
        <v>*</v>
      </c>
      <c r="U97" s="414" t="str">
        <f t="shared" si="42"/>
        <v>*</v>
      </c>
      <c r="V97" s="414">
        <f t="shared" si="43"/>
        <v>19.100000000000001</v>
      </c>
      <c r="W97" s="414">
        <f t="shared" si="44"/>
        <v>21.3</v>
      </c>
      <c r="X97" s="414">
        <f t="shared" si="45"/>
        <v>21</v>
      </c>
      <c r="Y97" s="414">
        <f t="shared" si="46"/>
        <v>18.2</v>
      </c>
      <c r="Z97" s="414">
        <f t="shared" si="47"/>
        <v>15.5</v>
      </c>
      <c r="AA97" s="414">
        <f t="shared" si="48"/>
        <v>18.2</v>
      </c>
      <c r="AB97" s="414">
        <f t="shared" si="49"/>
        <v>22.4</v>
      </c>
      <c r="AC97" s="414">
        <f t="shared" si="50"/>
        <v>21.8</v>
      </c>
      <c r="AD97" s="414">
        <f t="shared" si="51"/>
        <v>23</v>
      </c>
      <c r="AE97" s="414">
        <f t="shared" si="52"/>
        <v>19.2</v>
      </c>
      <c r="AF97" s="414">
        <f t="shared" si="53"/>
        <v>20.100000000000001</v>
      </c>
      <c r="AG97" s="414">
        <f t="shared" si="54"/>
        <v>22.1</v>
      </c>
      <c r="AH97" s="414">
        <f t="shared" si="55"/>
        <v>24.2</v>
      </c>
      <c r="AI97" s="414">
        <f t="shared" si="56"/>
        <v>21</v>
      </c>
      <c r="AJ97" s="414">
        <f t="shared" si="57"/>
        <v>20.7</v>
      </c>
      <c r="AK97" s="414">
        <f t="shared" si="58"/>
        <v>21.4</v>
      </c>
      <c r="AL97" s="414">
        <f t="shared" si="59"/>
        <v>20.8</v>
      </c>
      <c r="AM97" s="414">
        <f t="shared" si="60"/>
        <v>18.899999999999999</v>
      </c>
      <c r="AN97" s="414">
        <f t="shared" si="61"/>
        <v>19.3</v>
      </c>
      <c r="AO97" s="414">
        <f t="shared" si="62"/>
        <v>20.100000000000001</v>
      </c>
      <c r="AP97" s="414" t="str">
        <f t="shared" si="63"/>
        <v>*</v>
      </c>
      <c r="AQ97" s="414" t="str">
        <f t="shared" si="64"/>
        <v>-</v>
      </c>
      <c r="AR97" s="414" t="str">
        <f t="shared" si="65"/>
        <v>-</v>
      </c>
      <c r="AS97" s="414" t="str">
        <f t="shared" si="66"/>
        <v>-</v>
      </c>
      <c r="AT97" s="358"/>
    </row>
    <row r="98" spans="1:46" ht="13.5" customHeight="1" x14ac:dyDescent="0.35">
      <c r="A98" s="160">
        <v>0.90625</v>
      </c>
      <c r="B98" s="159" t="s">
        <v>88</v>
      </c>
      <c r="C98" s="159" t="s">
        <v>88</v>
      </c>
      <c r="D98" s="159" t="s">
        <v>88</v>
      </c>
      <c r="E98" s="159" t="s">
        <v>88</v>
      </c>
      <c r="F98" s="159" t="s">
        <v>88</v>
      </c>
      <c r="G98" s="159" t="s">
        <v>88</v>
      </c>
      <c r="H98" s="159" t="s">
        <v>88</v>
      </c>
      <c r="I98" s="159" t="s">
        <v>88</v>
      </c>
      <c r="J98" s="159" t="s">
        <v>88</v>
      </c>
      <c r="K98" s="159" t="s">
        <v>88</v>
      </c>
      <c r="L98" s="159" t="s">
        <v>88</v>
      </c>
      <c r="M98" s="159" t="s">
        <v>88</v>
      </c>
      <c r="N98" s="159" t="s">
        <v>88</v>
      </c>
      <c r="O98" s="159" t="s">
        <v>88</v>
      </c>
      <c r="P98" s="2"/>
      <c r="Q98" s="417">
        <v>0.90625</v>
      </c>
      <c r="R98" s="414" t="str">
        <f t="shared" si="39"/>
        <v>*</v>
      </c>
      <c r="S98" s="414" t="str">
        <f t="shared" si="40"/>
        <v>*</v>
      </c>
      <c r="T98" s="414" t="str">
        <f t="shared" si="41"/>
        <v>*</v>
      </c>
      <c r="U98" s="414" t="str">
        <f t="shared" si="42"/>
        <v>*</v>
      </c>
      <c r="V98" s="414">
        <f t="shared" si="43"/>
        <v>19.399999999999999</v>
      </c>
      <c r="W98" s="414">
        <f t="shared" si="44"/>
        <v>18.3</v>
      </c>
      <c r="X98" s="414">
        <f t="shared" si="45"/>
        <v>22.1</v>
      </c>
      <c r="Y98" s="414">
        <f t="shared" si="46"/>
        <v>19.2</v>
      </c>
      <c r="Z98" s="414">
        <f t="shared" si="47"/>
        <v>19.100000000000001</v>
      </c>
      <c r="AA98" s="414">
        <f t="shared" si="48"/>
        <v>21.2</v>
      </c>
      <c r="AB98" s="414">
        <f t="shared" si="49"/>
        <v>19</v>
      </c>
      <c r="AC98" s="414">
        <f t="shared" si="50"/>
        <v>18.600000000000001</v>
      </c>
      <c r="AD98" s="414">
        <f t="shared" si="51"/>
        <v>22.4</v>
      </c>
      <c r="AE98" s="414">
        <f t="shared" si="52"/>
        <v>23.9</v>
      </c>
      <c r="AF98" s="414">
        <f t="shared" si="53"/>
        <v>18.8</v>
      </c>
      <c r="AG98" s="414">
        <f t="shared" si="54"/>
        <v>20.2</v>
      </c>
      <c r="AH98" s="414">
        <f t="shared" si="55"/>
        <v>21.9</v>
      </c>
      <c r="AI98" s="414">
        <f t="shared" si="56"/>
        <v>21.6</v>
      </c>
      <c r="AJ98" s="414">
        <f t="shared" si="57"/>
        <v>21.3</v>
      </c>
      <c r="AK98" s="414">
        <f t="shared" si="58"/>
        <v>21</v>
      </c>
      <c r="AL98" s="414">
        <f t="shared" si="59"/>
        <v>18.3</v>
      </c>
      <c r="AM98" s="414">
        <f t="shared" si="60"/>
        <v>21.4</v>
      </c>
      <c r="AN98" s="414">
        <f t="shared" si="61"/>
        <v>19</v>
      </c>
      <c r="AO98" s="414">
        <f t="shared" si="62"/>
        <v>22.8</v>
      </c>
      <c r="AP98" s="414" t="str">
        <f t="shared" si="63"/>
        <v>*</v>
      </c>
      <c r="AQ98" s="414" t="str">
        <f t="shared" si="64"/>
        <v>-</v>
      </c>
      <c r="AR98" s="414" t="str">
        <f t="shared" si="65"/>
        <v>-</v>
      </c>
      <c r="AS98" s="414" t="str">
        <f t="shared" si="66"/>
        <v>-</v>
      </c>
      <c r="AT98" s="358"/>
    </row>
    <row r="99" spans="1:46" ht="13.5" customHeight="1" x14ac:dyDescent="0.35">
      <c r="A99" s="160">
        <v>0.91666666666666696</v>
      </c>
      <c r="B99" s="159" t="s">
        <v>88</v>
      </c>
      <c r="C99" s="159" t="s">
        <v>88</v>
      </c>
      <c r="D99" s="159" t="s">
        <v>88</v>
      </c>
      <c r="E99" s="159" t="s">
        <v>88</v>
      </c>
      <c r="F99" s="159" t="s">
        <v>88</v>
      </c>
      <c r="G99" s="159" t="s">
        <v>88</v>
      </c>
      <c r="H99" s="159" t="s">
        <v>88</v>
      </c>
      <c r="I99" s="159" t="s">
        <v>88</v>
      </c>
      <c r="J99" s="159" t="s">
        <v>88</v>
      </c>
      <c r="K99" s="159" t="s">
        <v>88</v>
      </c>
      <c r="L99" s="159" t="s">
        <v>88</v>
      </c>
      <c r="M99" s="159" t="s">
        <v>88</v>
      </c>
      <c r="N99" s="159" t="s">
        <v>88</v>
      </c>
      <c r="O99" s="159" t="s">
        <v>88</v>
      </c>
      <c r="P99" s="2"/>
      <c r="Q99" s="417">
        <v>0.91666666666666696</v>
      </c>
      <c r="R99" s="414" t="str">
        <f t="shared" si="39"/>
        <v>*</v>
      </c>
      <c r="S99" s="414" t="str">
        <f t="shared" si="40"/>
        <v>*</v>
      </c>
      <c r="T99" s="414" t="str">
        <f t="shared" si="41"/>
        <v>*</v>
      </c>
      <c r="U99" s="414" t="str">
        <f t="shared" si="42"/>
        <v>*</v>
      </c>
      <c r="V99" s="414">
        <f t="shared" si="43"/>
        <v>23.3</v>
      </c>
      <c r="W99" s="414">
        <f t="shared" si="44"/>
        <v>20</v>
      </c>
      <c r="X99" s="414">
        <f t="shared" si="45"/>
        <v>18.3</v>
      </c>
      <c r="Y99" s="414">
        <f t="shared" si="46"/>
        <v>18.100000000000001</v>
      </c>
      <c r="Z99" s="414">
        <f t="shared" si="47"/>
        <v>19.2</v>
      </c>
      <c r="AA99" s="414">
        <f t="shared" si="48"/>
        <v>20.8</v>
      </c>
      <c r="AB99" s="414">
        <f t="shared" si="49"/>
        <v>22</v>
      </c>
      <c r="AC99" s="414">
        <f t="shared" si="50"/>
        <v>21.2</v>
      </c>
      <c r="AD99" s="414">
        <f t="shared" si="51"/>
        <v>21.7</v>
      </c>
      <c r="AE99" s="414">
        <f t="shared" si="52"/>
        <v>20.2</v>
      </c>
      <c r="AF99" s="414">
        <f t="shared" si="53"/>
        <v>20.3</v>
      </c>
      <c r="AG99" s="414">
        <f t="shared" si="54"/>
        <v>18</v>
      </c>
      <c r="AH99" s="414">
        <f t="shared" si="55"/>
        <v>21</v>
      </c>
      <c r="AI99" s="414">
        <f t="shared" si="56"/>
        <v>21.1</v>
      </c>
      <c r="AJ99" s="414">
        <f t="shared" si="57"/>
        <v>18.8</v>
      </c>
      <c r="AK99" s="414">
        <f t="shared" si="58"/>
        <v>20.100000000000001</v>
      </c>
      <c r="AL99" s="414">
        <f t="shared" si="59"/>
        <v>19.600000000000001</v>
      </c>
      <c r="AM99" s="414">
        <f t="shared" si="60"/>
        <v>27</v>
      </c>
      <c r="AN99" s="414">
        <f t="shared" si="61"/>
        <v>21.7</v>
      </c>
      <c r="AO99" s="414">
        <f t="shared" si="62"/>
        <v>20.3</v>
      </c>
      <c r="AP99" s="414" t="str">
        <f t="shared" si="63"/>
        <v>*</v>
      </c>
      <c r="AQ99" s="414" t="str">
        <f t="shared" si="64"/>
        <v>-</v>
      </c>
      <c r="AR99" s="414" t="str">
        <f t="shared" si="65"/>
        <v>-</v>
      </c>
      <c r="AS99" s="414" t="str">
        <f t="shared" si="66"/>
        <v>-</v>
      </c>
      <c r="AT99" s="358"/>
    </row>
    <row r="100" spans="1:46" ht="13.5" customHeight="1" x14ac:dyDescent="0.35">
      <c r="A100" s="160">
        <v>0.92708333333333304</v>
      </c>
      <c r="B100" s="159" t="s">
        <v>88</v>
      </c>
      <c r="C100" s="159" t="s">
        <v>88</v>
      </c>
      <c r="D100" s="159" t="s">
        <v>88</v>
      </c>
      <c r="E100" s="159" t="s">
        <v>88</v>
      </c>
      <c r="F100" s="159" t="s">
        <v>88</v>
      </c>
      <c r="G100" s="159" t="s">
        <v>88</v>
      </c>
      <c r="H100" s="159" t="s">
        <v>88</v>
      </c>
      <c r="I100" s="159" t="s">
        <v>88</v>
      </c>
      <c r="J100" s="159" t="s">
        <v>88</v>
      </c>
      <c r="K100" s="159" t="s">
        <v>88</v>
      </c>
      <c r="L100" s="159" t="s">
        <v>88</v>
      </c>
      <c r="M100" s="159" t="s">
        <v>88</v>
      </c>
      <c r="N100" s="159" t="s">
        <v>88</v>
      </c>
      <c r="O100" s="159" t="s">
        <v>88</v>
      </c>
      <c r="P100" s="2"/>
      <c r="Q100" s="417">
        <v>0.92708333333333304</v>
      </c>
      <c r="R100" s="414" t="str">
        <f t="shared" si="39"/>
        <v>*</v>
      </c>
      <c r="S100" s="414" t="str">
        <f t="shared" si="40"/>
        <v>*</v>
      </c>
      <c r="T100" s="414" t="str">
        <f t="shared" si="41"/>
        <v>*</v>
      </c>
      <c r="U100" s="414" t="str">
        <f t="shared" si="42"/>
        <v>*</v>
      </c>
      <c r="V100" s="414">
        <f t="shared" si="43"/>
        <v>21.8</v>
      </c>
      <c r="W100" s="414">
        <f t="shared" si="44"/>
        <v>16.8</v>
      </c>
      <c r="X100" s="414">
        <f t="shared" si="45"/>
        <v>17.5</v>
      </c>
      <c r="Y100" s="414">
        <f t="shared" si="46"/>
        <v>21.5</v>
      </c>
      <c r="Z100" s="414">
        <f t="shared" si="47"/>
        <v>21.1</v>
      </c>
      <c r="AA100" s="414">
        <f t="shared" si="48"/>
        <v>21.1</v>
      </c>
      <c r="AB100" s="414">
        <f t="shared" si="49"/>
        <v>20.100000000000001</v>
      </c>
      <c r="AC100" s="414">
        <f t="shared" si="50"/>
        <v>22.1</v>
      </c>
      <c r="AD100" s="414">
        <f t="shared" si="51"/>
        <v>23.5</v>
      </c>
      <c r="AE100" s="414">
        <f t="shared" si="52"/>
        <v>21.5</v>
      </c>
      <c r="AF100" s="414">
        <f t="shared" si="53"/>
        <v>21.2</v>
      </c>
      <c r="AG100" s="414">
        <f t="shared" si="54"/>
        <v>20.2</v>
      </c>
      <c r="AH100" s="414">
        <f t="shared" si="55"/>
        <v>24.7</v>
      </c>
      <c r="AI100" s="414">
        <f t="shared" si="56"/>
        <v>19.7</v>
      </c>
      <c r="AJ100" s="414">
        <f t="shared" si="57"/>
        <v>21.3</v>
      </c>
      <c r="AK100" s="414">
        <f t="shared" si="58"/>
        <v>18.100000000000001</v>
      </c>
      <c r="AL100" s="414">
        <f t="shared" si="59"/>
        <v>19.7</v>
      </c>
      <c r="AM100" s="414">
        <f t="shared" si="60"/>
        <v>24.5</v>
      </c>
      <c r="AN100" s="414">
        <f t="shared" si="61"/>
        <v>21.2</v>
      </c>
      <c r="AO100" s="414">
        <f t="shared" si="62"/>
        <v>19.8</v>
      </c>
      <c r="AP100" s="414" t="str">
        <f t="shared" si="63"/>
        <v>*</v>
      </c>
      <c r="AQ100" s="414" t="str">
        <f t="shared" si="64"/>
        <v>-</v>
      </c>
      <c r="AR100" s="414" t="str">
        <f t="shared" si="65"/>
        <v>-</v>
      </c>
      <c r="AS100" s="414" t="str">
        <f t="shared" si="66"/>
        <v>-</v>
      </c>
      <c r="AT100" s="358"/>
    </row>
    <row r="101" spans="1:46" ht="13.5" customHeight="1" x14ac:dyDescent="0.35">
      <c r="A101" s="160">
        <v>0.9375</v>
      </c>
      <c r="B101" s="159" t="s">
        <v>88</v>
      </c>
      <c r="C101" s="159" t="s">
        <v>88</v>
      </c>
      <c r="D101" s="159" t="s">
        <v>88</v>
      </c>
      <c r="E101" s="159" t="s">
        <v>88</v>
      </c>
      <c r="F101" s="159" t="s">
        <v>88</v>
      </c>
      <c r="G101" s="159" t="s">
        <v>88</v>
      </c>
      <c r="H101" s="159" t="s">
        <v>88</v>
      </c>
      <c r="I101" s="159" t="s">
        <v>88</v>
      </c>
      <c r="J101" s="159" t="s">
        <v>88</v>
      </c>
      <c r="K101" s="159" t="s">
        <v>88</v>
      </c>
      <c r="L101" s="159" t="s">
        <v>88</v>
      </c>
      <c r="M101" s="159" t="s">
        <v>88</v>
      </c>
      <c r="N101" s="159" t="s">
        <v>88</v>
      </c>
      <c r="O101" s="159" t="s">
        <v>88</v>
      </c>
      <c r="P101" s="2"/>
      <c r="Q101" s="417">
        <v>0.9375</v>
      </c>
      <c r="R101" s="414" t="str">
        <f t="shared" si="39"/>
        <v>*</v>
      </c>
      <c r="S101" s="414" t="str">
        <f t="shared" si="40"/>
        <v>*</v>
      </c>
      <c r="T101" s="414" t="str">
        <f t="shared" si="41"/>
        <v>*</v>
      </c>
      <c r="U101" s="414" t="str">
        <f t="shared" si="42"/>
        <v>*</v>
      </c>
      <c r="V101" s="414">
        <f t="shared" si="43"/>
        <v>22.3</v>
      </c>
      <c r="W101" s="414">
        <f t="shared" si="44"/>
        <v>17.5</v>
      </c>
      <c r="X101" s="414">
        <f t="shared" si="45"/>
        <v>18.100000000000001</v>
      </c>
      <c r="Y101" s="414">
        <f t="shared" si="46"/>
        <v>19.8</v>
      </c>
      <c r="Z101" s="414">
        <f t="shared" si="47"/>
        <v>21.6</v>
      </c>
      <c r="AA101" s="414">
        <f t="shared" si="48"/>
        <v>22</v>
      </c>
      <c r="AB101" s="414">
        <f t="shared" si="49"/>
        <v>15.1</v>
      </c>
      <c r="AC101" s="414">
        <f t="shared" si="50"/>
        <v>17.600000000000001</v>
      </c>
      <c r="AD101" s="414">
        <f t="shared" si="51"/>
        <v>21.6</v>
      </c>
      <c r="AE101" s="414">
        <f t="shared" si="52"/>
        <v>20.2</v>
      </c>
      <c r="AF101" s="414">
        <f t="shared" si="53"/>
        <v>24</v>
      </c>
      <c r="AG101" s="414">
        <f t="shared" si="54"/>
        <v>20.2</v>
      </c>
      <c r="AH101" s="414">
        <f t="shared" si="55"/>
        <v>25.6</v>
      </c>
      <c r="AI101" s="414">
        <f t="shared" si="56"/>
        <v>21.8</v>
      </c>
      <c r="AJ101" s="414">
        <f t="shared" si="57"/>
        <v>24</v>
      </c>
      <c r="AK101" s="414">
        <f t="shared" si="58"/>
        <v>20.5</v>
      </c>
      <c r="AL101" s="414">
        <f t="shared" si="59"/>
        <v>19.8</v>
      </c>
      <c r="AM101" s="414">
        <f t="shared" si="60"/>
        <v>22.6</v>
      </c>
      <c r="AN101" s="414">
        <f t="shared" si="61"/>
        <v>21.2</v>
      </c>
      <c r="AO101" s="414">
        <f t="shared" si="62"/>
        <v>20.100000000000001</v>
      </c>
      <c r="AP101" s="414" t="str">
        <f t="shared" si="63"/>
        <v>*</v>
      </c>
      <c r="AQ101" s="414" t="str">
        <f t="shared" si="64"/>
        <v>-</v>
      </c>
      <c r="AR101" s="414" t="str">
        <f t="shared" si="65"/>
        <v>-</v>
      </c>
      <c r="AS101" s="414" t="str">
        <f t="shared" si="66"/>
        <v>-</v>
      </c>
      <c r="AT101" s="358"/>
    </row>
    <row r="102" spans="1:46" ht="13.5" customHeight="1" x14ac:dyDescent="0.35">
      <c r="A102" s="160">
        <v>0.94791666666666696</v>
      </c>
      <c r="B102" s="159" t="s">
        <v>88</v>
      </c>
      <c r="C102" s="159" t="s">
        <v>88</v>
      </c>
      <c r="D102" s="159" t="s">
        <v>88</v>
      </c>
      <c r="E102" s="159" t="s">
        <v>88</v>
      </c>
      <c r="F102" s="159" t="s">
        <v>88</v>
      </c>
      <c r="G102" s="159" t="s">
        <v>88</v>
      </c>
      <c r="H102" s="159" t="s">
        <v>88</v>
      </c>
      <c r="I102" s="159" t="s">
        <v>88</v>
      </c>
      <c r="J102" s="159" t="s">
        <v>88</v>
      </c>
      <c r="K102" s="159" t="s">
        <v>88</v>
      </c>
      <c r="L102" s="159" t="s">
        <v>88</v>
      </c>
      <c r="M102" s="159" t="s">
        <v>88</v>
      </c>
      <c r="N102" s="159" t="s">
        <v>88</v>
      </c>
      <c r="O102" s="159" t="s">
        <v>88</v>
      </c>
      <c r="P102" s="2"/>
      <c r="Q102" s="417">
        <v>0.94791666666666696</v>
      </c>
      <c r="R102" s="414" t="str">
        <f t="shared" si="39"/>
        <v>*</v>
      </c>
      <c r="S102" s="414" t="str">
        <f t="shared" si="40"/>
        <v>*</v>
      </c>
      <c r="T102" s="414" t="str">
        <f t="shared" si="41"/>
        <v>*</v>
      </c>
      <c r="U102" s="414" t="str">
        <f t="shared" si="42"/>
        <v>*</v>
      </c>
      <c r="V102" s="414">
        <f t="shared" si="43"/>
        <v>19.7</v>
      </c>
      <c r="W102" s="414">
        <f t="shared" si="44"/>
        <v>16.7</v>
      </c>
      <c r="X102" s="414">
        <f t="shared" si="45"/>
        <v>16.100000000000001</v>
      </c>
      <c r="Y102" s="414">
        <f t="shared" si="46"/>
        <v>21.5</v>
      </c>
      <c r="Z102" s="414">
        <f t="shared" si="47"/>
        <v>20.5</v>
      </c>
      <c r="AA102" s="414">
        <f t="shared" si="48"/>
        <v>25.4</v>
      </c>
      <c r="AB102" s="414">
        <f t="shared" si="49"/>
        <v>18.5</v>
      </c>
      <c r="AC102" s="414">
        <f t="shared" si="50"/>
        <v>20.6</v>
      </c>
      <c r="AD102" s="414">
        <f t="shared" si="51"/>
        <v>22.3</v>
      </c>
      <c r="AE102" s="414">
        <f t="shared" si="52"/>
        <v>18.899999999999999</v>
      </c>
      <c r="AF102" s="414">
        <f t="shared" si="53"/>
        <v>16.899999999999999</v>
      </c>
      <c r="AG102" s="414">
        <f t="shared" si="54"/>
        <v>14.2</v>
      </c>
      <c r="AH102" s="414">
        <f t="shared" si="55"/>
        <v>22.9</v>
      </c>
      <c r="AI102" s="414">
        <f t="shared" si="56"/>
        <v>20.8</v>
      </c>
      <c r="AJ102" s="414">
        <f t="shared" si="57"/>
        <v>20.3</v>
      </c>
      <c r="AK102" s="414">
        <f t="shared" si="58"/>
        <v>20.6</v>
      </c>
      <c r="AL102" s="414">
        <f t="shared" si="59"/>
        <v>18.3</v>
      </c>
      <c r="AM102" s="414">
        <f t="shared" si="60"/>
        <v>23</v>
      </c>
      <c r="AN102" s="414">
        <f t="shared" si="61"/>
        <v>18.899999999999999</v>
      </c>
      <c r="AO102" s="414">
        <f t="shared" si="62"/>
        <v>18.8</v>
      </c>
      <c r="AP102" s="414" t="str">
        <f t="shared" si="63"/>
        <v>*</v>
      </c>
      <c r="AQ102" s="414" t="str">
        <f t="shared" si="64"/>
        <v>-</v>
      </c>
      <c r="AR102" s="414" t="str">
        <f t="shared" si="65"/>
        <v>-</v>
      </c>
      <c r="AS102" s="414" t="str">
        <f t="shared" si="66"/>
        <v>-</v>
      </c>
      <c r="AT102" s="358"/>
    </row>
    <row r="103" spans="1:46" ht="13.5" customHeight="1" x14ac:dyDescent="0.35">
      <c r="A103" s="160">
        <v>0.95833333333333304</v>
      </c>
      <c r="B103" s="159" t="s">
        <v>88</v>
      </c>
      <c r="C103" s="159" t="s">
        <v>88</v>
      </c>
      <c r="D103" s="159" t="s">
        <v>88</v>
      </c>
      <c r="E103" s="159" t="s">
        <v>88</v>
      </c>
      <c r="F103" s="159" t="s">
        <v>88</v>
      </c>
      <c r="G103" s="159" t="s">
        <v>88</v>
      </c>
      <c r="H103" s="159" t="s">
        <v>88</v>
      </c>
      <c r="I103" s="159" t="s">
        <v>88</v>
      </c>
      <c r="J103" s="159" t="s">
        <v>88</v>
      </c>
      <c r="K103" s="159" t="s">
        <v>88</v>
      </c>
      <c r="L103" s="159" t="s">
        <v>88</v>
      </c>
      <c r="M103" s="159" t="s">
        <v>88</v>
      </c>
      <c r="N103" s="159" t="s">
        <v>88</v>
      </c>
      <c r="O103" s="159" t="s">
        <v>88</v>
      </c>
      <c r="P103" s="2"/>
      <c r="Q103" s="417">
        <v>0.95833333333333304</v>
      </c>
      <c r="R103" s="414" t="str">
        <f t="shared" si="39"/>
        <v>*</v>
      </c>
      <c r="S103" s="414" t="str">
        <f t="shared" si="40"/>
        <v>*</v>
      </c>
      <c r="T103" s="414" t="str">
        <f t="shared" si="41"/>
        <v>*</v>
      </c>
      <c r="U103" s="414" t="str">
        <f t="shared" si="42"/>
        <v>*</v>
      </c>
      <c r="V103" s="414">
        <f t="shared" si="43"/>
        <v>19.3</v>
      </c>
      <c r="W103" s="414">
        <f t="shared" si="44"/>
        <v>16.600000000000001</v>
      </c>
      <c r="X103" s="414">
        <f t="shared" si="45"/>
        <v>15.9</v>
      </c>
      <c r="Y103" s="414">
        <f t="shared" si="46"/>
        <v>18.100000000000001</v>
      </c>
      <c r="Z103" s="414">
        <f t="shared" si="47"/>
        <v>16.5</v>
      </c>
      <c r="AA103" s="414">
        <f t="shared" si="48"/>
        <v>22.4</v>
      </c>
      <c r="AB103" s="414">
        <f t="shared" si="49"/>
        <v>22.3</v>
      </c>
      <c r="AC103" s="414">
        <f t="shared" si="50"/>
        <v>24.7</v>
      </c>
      <c r="AD103" s="414">
        <f t="shared" si="51"/>
        <v>24.6</v>
      </c>
      <c r="AE103" s="414">
        <f t="shared" si="52"/>
        <v>20.9</v>
      </c>
      <c r="AF103" s="414">
        <f t="shared" si="53"/>
        <v>17.3</v>
      </c>
      <c r="AG103" s="414">
        <f t="shared" si="54"/>
        <v>20.399999999999999</v>
      </c>
      <c r="AH103" s="414">
        <f t="shared" si="55"/>
        <v>19.7</v>
      </c>
      <c r="AI103" s="414">
        <f t="shared" si="56"/>
        <v>21.2</v>
      </c>
      <c r="AJ103" s="414">
        <f t="shared" si="57"/>
        <v>16.2</v>
      </c>
      <c r="AK103" s="414">
        <f t="shared" si="58"/>
        <v>21</v>
      </c>
      <c r="AL103" s="414">
        <f t="shared" si="59"/>
        <v>17.2</v>
      </c>
      <c r="AM103" s="414">
        <f t="shared" si="60"/>
        <v>18.399999999999999</v>
      </c>
      <c r="AN103" s="414">
        <f t="shared" si="61"/>
        <v>21.8</v>
      </c>
      <c r="AO103" s="414">
        <f t="shared" si="62"/>
        <v>20.3</v>
      </c>
      <c r="AP103" s="414" t="str">
        <f t="shared" si="63"/>
        <v>*</v>
      </c>
      <c r="AQ103" s="414" t="str">
        <f t="shared" si="64"/>
        <v>-</v>
      </c>
      <c r="AR103" s="414" t="str">
        <f t="shared" si="65"/>
        <v>-</v>
      </c>
      <c r="AS103" s="414" t="str">
        <f t="shared" si="66"/>
        <v>-</v>
      </c>
      <c r="AT103" s="358"/>
    </row>
    <row r="104" spans="1:46" ht="13.5" customHeight="1" x14ac:dyDescent="0.35">
      <c r="A104" s="160">
        <v>0.96875</v>
      </c>
      <c r="B104" s="159" t="s">
        <v>88</v>
      </c>
      <c r="C104" s="159" t="s">
        <v>88</v>
      </c>
      <c r="D104" s="159" t="s">
        <v>88</v>
      </c>
      <c r="E104" s="159" t="s">
        <v>88</v>
      </c>
      <c r="F104" s="159" t="s">
        <v>88</v>
      </c>
      <c r="G104" s="159" t="s">
        <v>88</v>
      </c>
      <c r="H104" s="159" t="s">
        <v>88</v>
      </c>
      <c r="I104" s="159" t="s">
        <v>88</v>
      </c>
      <c r="J104" s="159" t="s">
        <v>88</v>
      </c>
      <c r="K104" s="159" t="s">
        <v>88</v>
      </c>
      <c r="L104" s="159" t="s">
        <v>88</v>
      </c>
      <c r="M104" s="159" t="s">
        <v>88</v>
      </c>
      <c r="N104" s="159" t="s">
        <v>88</v>
      </c>
      <c r="O104" s="159" t="s">
        <v>88</v>
      </c>
      <c r="P104" s="2"/>
      <c r="Q104" s="417">
        <v>0.96875</v>
      </c>
      <c r="R104" s="414" t="str">
        <f t="shared" si="39"/>
        <v>*</v>
      </c>
      <c r="S104" s="414" t="str">
        <f t="shared" si="40"/>
        <v>*</v>
      </c>
      <c r="T104" s="414" t="str">
        <f t="shared" si="41"/>
        <v>*</v>
      </c>
      <c r="U104" s="414" t="str">
        <f t="shared" si="42"/>
        <v>*</v>
      </c>
      <c r="V104" s="414">
        <f t="shared" si="43"/>
        <v>23.8</v>
      </c>
      <c r="W104" s="414">
        <f t="shared" si="44"/>
        <v>17.8</v>
      </c>
      <c r="X104" s="414">
        <f t="shared" si="45"/>
        <v>18.7</v>
      </c>
      <c r="Y104" s="414">
        <f t="shared" si="46"/>
        <v>19.600000000000001</v>
      </c>
      <c r="Z104" s="414">
        <f t="shared" si="47"/>
        <v>23.2</v>
      </c>
      <c r="AA104" s="414">
        <f t="shared" si="48"/>
        <v>21</v>
      </c>
      <c r="AB104" s="414">
        <f t="shared" si="49"/>
        <v>15.8</v>
      </c>
      <c r="AC104" s="414">
        <f t="shared" si="50"/>
        <v>22.9</v>
      </c>
      <c r="AD104" s="414">
        <f t="shared" si="51"/>
        <v>19.7</v>
      </c>
      <c r="AE104" s="414">
        <f t="shared" si="52"/>
        <v>22.7</v>
      </c>
      <c r="AF104" s="414">
        <f t="shared" si="53"/>
        <v>24.7</v>
      </c>
      <c r="AG104" s="414">
        <f t="shared" si="54"/>
        <v>24</v>
      </c>
      <c r="AH104" s="414">
        <f t="shared" si="55"/>
        <v>21.6</v>
      </c>
      <c r="AI104" s="414">
        <f t="shared" si="56"/>
        <v>19.899999999999999</v>
      </c>
      <c r="AJ104" s="414">
        <f t="shared" si="57"/>
        <v>21.2</v>
      </c>
      <c r="AK104" s="414">
        <f t="shared" si="58"/>
        <v>18.2</v>
      </c>
      <c r="AL104" s="414">
        <f t="shared" si="59"/>
        <v>17.7</v>
      </c>
      <c r="AM104" s="414">
        <f t="shared" si="60"/>
        <v>29.7</v>
      </c>
      <c r="AN104" s="414">
        <f t="shared" si="61"/>
        <v>19.2</v>
      </c>
      <c r="AO104" s="414">
        <f t="shared" si="62"/>
        <v>22.1</v>
      </c>
      <c r="AP104" s="414" t="str">
        <f t="shared" si="63"/>
        <v>*</v>
      </c>
      <c r="AQ104" s="414" t="str">
        <f t="shared" si="64"/>
        <v>-</v>
      </c>
      <c r="AR104" s="414" t="str">
        <f t="shared" si="65"/>
        <v>-</v>
      </c>
      <c r="AS104" s="414" t="str">
        <f t="shared" si="66"/>
        <v>-</v>
      </c>
      <c r="AT104" s="358"/>
    </row>
    <row r="105" spans="1:46" ht="13.5" customHeight="1" x14ac:dyDescent="0.35">
      <c r="A105" s="160">
        <v>0.97916666666666696</v>
      </c>
      <c r="B105" s="159" t="s">
        <v>88</v>
      </c>
      <c r="C105" s="159" t="s">
        <v>88</v>
      </c>
      <c r="D105" s="159" t="s">
        <v>88</v>
      </c>
      <c r="E105" s="159" t="s">
        <v>88</v>
      </c>
      <c r="F105" s="159" t="s">
        <v>88</v>
      </c>
      <c r="G105" s="159" t="s">
        <v>88</v>
      </c>
      <c r="H105" s="159" t="s">
        <v>88</v>
      </c>
      <c r="I105" s="159" t="s">
        <v>88</v>
      </c>
      <c r="J105" s="159" t="s">
        <v>88</v>
      </c>
      <c r="K105" s="159" t="s">
        <v>88</v>
      </c>
      <c r="L105" s="159" t="s">
        <v>88</v>
      </c>
      <c r="M105" s="159" t="s">
        <v>88</v>
      </c>
      <c r="N105" s="159" t="s">
        <v>88</v>
      </c>
      <c r="O105" s="159" t="s">
        <v>88</v>
      </c>
      <c r="P105" s="2"/>
      <c r="Q105" s="417">
        <v>0.97916666666666696</v>
      </c>
      <c r="R105" s="414" t="str">
        <f t="shared" si="39"/>
        <v>*</v>
      </c>
      <c r="S105" s="414" t="str">
        <f t="shared" si="40"/>
        <v>*</v>
      </c>
      <c r="T105" s="414" t="str">
        <f t="shared" si="41"/>
        <v>*</v>
      </c>
      <c r="U105" s="414" t="str">
        <f t="shared" si="42"/>
        <v>*</v>
      </c>
      <c r="V105" s="414">
        <f t="shared" si="43"/>
        <v>18.5</v>
      </c>
      <c r="W105" s="414">
        <f t="shared" si="44"/>
        <v>19.3</v>
      </c>
      <c r="X105" s="414">
        <f t="shared" si="45"/>
        <v>21.1</v>
      </c>
      <c r="Y105" s="414">
        <f t="shared" si="46"/>
        <v>22.3</v>
      </c>
      <c r="Z105" s="414">
        <f t="shared" si="47"/>
        <v>25</v>
      </c>
      <c r="AA105" s="414">
        <f t="shared" si="48"/>
        <v>20</v>
      </c>
      <c r="AB105" s="414">
        <f t="shared" si="49"/>
        <v>14.8</v>
      </c>
      <c r="AC105" s="414">
        <f t="shared" si="50"/>
        <v>15.8</v>
      </c>
      <c r="AD105" s="414">
        <f t="shared" si="51"/>
        <v>21.9</v>
      </c>
      <c r="AE105" s="414">
        <f t="shared" si="52"/>
        <v>19.5</v>
      </c>
      <c r="AF105" s="414">
        <f t="shared" si="53"/>
        <v>21.3</v>
      </c>
      <c r="AG105" s="414" t="str">
        <f t="shared" si="54"/>
        <v>-</v>
      </c>
      <c r="AH105" s="414">
        <f t="shared" si="55"/>
        <v>22.9</v>
      </c>
      <c r="AI105" s="414" t="str">
        <f t="shared" si="56"/>
        <v>-</v>
      </c>
      <c r="AJ105" s="414">
        <f t="shared" si="57"/>
        <v>21.1</v>
      </c>
      <c r="AK105" s="414">
        <f t="shared" si="58"/>
        <v>22.1</v>
      </c>
      <c r="AL105" s="414">
        <f t="shared" si="59"/>
        <v>12.2</v>
      </c>
      <c r="AM105" s="414">
        <f t="shared" si="60"/>
        <v>25.1</v>
      </c>
      <c r="AN105" s="414">
        <f t="shared" si="61"/>
        <v>18.600000000000001</v>
      </c>
      <c r="AO105" s="414">
        <f t="shared" si="62"/>
        <v>20.2</v>
      </c>
      <c r="AP105" s="414" t="str">
        <f t="shared" si="63"/>
        <v>*</v>
      </c>
      <c r="AQ105" s="414" t="str">
        <f t="shared" si="64"/>
        <v>-</v>
      </c>
      <c r="AR105" s="414" t="str">
        <f t="shared" si="65"/>
        <v>-</v>
      </c>
      <c r="AS105" s="414" t="str">
        <f t="shared" si="66"/>
        <v>-</v>
      </c>
      <c r="AT105" s="358"/>
    </row>
    <row r="106" spans="1:46" ht="13.5" customHeight="1" thickBot="1" x14ac:dyDescent="0.4">
      <c r="A106" s="161">
        <v>0.98958333333333304</v>
      </c>
      <c r="B106" s="159" t="s">
        <v>88</v>
      </c>
      <c r="C106" s="159" t="s">
        <v>88</v>
      </c>
      <c r="D106" s="159" t="s">
        <v>88</v>
      </c>
      <c r="E106" s="159" t="s">
        <v>88</v>
      </c>
      <c r="F106" s="159" t="s">
        <v>88</v>
      </c>
      <c r="G106" s="159" t="s">
        <v>88</v>
      </c>
      <c r="H106" s="159" t="s">
        <v>88</v>
      </c>
      <c r="I106" s="159" t="s">
        <v>88</v>
      </c>
      <c r="J106" s="159" t="s">
        <v>88</v>
      </c>
      <c r="K106" s="159" t="s">
        <v>88</v>
      </c>
      <c r="L106" s="159" t="s">
        <v>88</v>
      </c>
      <c r="M106" s="159" t="s">
        <v>88</v>
      </c>
      <c r="N106" s="159" t="s">
        <v>88</v>
      </c>
      <c r="O106" s="159" t="s">
        <v>88</v>
      </c>
      <c r="P106" s="2"/>
      <c r="Q106" s="417">
        <v>0.98958333333333304</v>
      </c>
      <c r="R106" s="414" t="str">
        <f t="shared" si="39"/>
        <v>*</v>
      </c>
      <c r="S106" s="414" t="str">
        <f t="shared" si="40"/>
        <v>*</v>
      </c>
      <c r="T106" s="414" t="str">
        <f t="shared" si="41"/>
        <v>*</v>
      </c>
      <c r="U106" s="414" t="str">
        <f t="shared" si="42"/>
        <v>*</v>
      </c>
      <c r="V106" s="414">
        <f t="shared" si="43"/>
        <v>24.3</v>
      </c>
      <c r="W106" s="414">
        <f t="shared" si="44"/>
        <v>21.1</v>
      </c>
      <c r="X106" s="414">
        <f t="shared" si="45"/>
        <v>18.899999999999999</v>
      </c>
      <c r="Y106" s="414">
        <f t="shared" si="46"/>
        <v>20</v>
      </c>
      <c r="Z106" s="414">
        <f t="shared" si="47"/>
        <v>20.2</v>
      </c>
      <c r="AA106" s="414" t="str">
        <f t="shared" si="48"/>
        <v>-</v>
      </c>
      <c r="AB106" s="414">
        <f t="shared" si="49"/>
        <v>19.8</v>
      </c>
      <c r="AC106" s="414">
        <f t="shared" si="50"/>
        <v>17.600000000000001</v>
      </c>
      <c r="AD106" s="414">
        <f t="shared" si="51"/>
        <v>21.1</v>
      </c>
      <c r="AE106" s="414">
        <f t="shared" si="52"/>
        <v>17.8</v>
      </c>
      <c r="AF106" s="414">
        <f t="shared" si="53"/>
        <v>21</v>
      </c>
      <c r="AG106" s="414">
        <f t="shared" si="54"/>
        <v>20.2</v>
      </c>
      <c r="AH106" s="414">
        <f t="shared" si="55"/>
        <v>20.6</v>
      </c>
      <c r="AI106" s="414">
        <f t="shared" si="56"/>
        <v>23.1</v>
      </c>
      <c r="AJ106" s="414">
        <f t="shared" si="57"/>
        <v>17.7</v>
      </c>
      <c r="AK106" s="414">
        <f t="shared" si="58"/>
        <v>21.2</v>
      </c>
      <c r="AL106" s="414">
        <f t="shared" si="59"/>
        <v>18.5</v>
      </c>
      <c r="AM106" s="414">
        <f t="shared" si="60"/>
        <v>24.3</v>
      </c>
      <c r="AN106" s="414">
        <f t="shared" si="61"/>
        <v>21.5</v>
      </c>
      <c r="AO106" s="414">
        <f t="shared" si="62"/>
        <v>11.5</v>
      </c>
      <c r="AP106" s="414" t="str">
        <f t="shared" si="63"/>
        <v>*</v>
      </c>
      <c r="AQ106" s="414" t="str">
        <f t="shared" si="64"/>
        <v>-</v>
      </c>
      <c r="AR106" s="414" t="str">
        <f t="shared" si="65"/>
        <v>-</v>
      </c>
      <c r="AS106" s="414" t="str">
        <f t="shared" si="66"/>
        <v>-</v>
      </c>
      <c r="AT106" s="358"/>
    </row>
    <row r="107" spans="1:46" ht="13.5" customHeight="1" thickTop="1" x14ac:dyDescent="0.35">
      <c r="A107" s="162" t="s">
        <v>89</v>
      </c>
      <c r="B107" s="163">
        <f t="shared" ref="B107:M107" si="67">SUM(B39:B86)</f>
        <v>0</v>
      </c>
      <c r="C107" s="163">
        <f t="shared" si="67"/>
        <v>0</v>
      </c>
      <c r="D107" s="163">
        <f t="shared" si="67"/>
        <v>0</v>
      </c>
      <c r="E107" s="163">
        <f t="shared" si="67"/>
        <v>0</v>
      </c>
      <c r="F107" s="163">
        <f t="shared" si="67"/>
        <v>0</v>
      </c>
      <c r="G107" s="163">
        <f t="shared" si="67"/>
        <v>0</v>
      </c>
      <c r="H107" s="163">
        <f t="shared" si="67"/>
        <v>0</v>
      </c>
      <c r="I107" s="163">
        <f t="shared" si="67"/>
        <v>0</v>
      </c>
      <c r="J107" s="163">
        <f t="shared" si="67"/>
        <v>0</v>
      </c>
      <c r="K107" s="163">
        <f t="shared" si="67"/>
        <v>0</v>
      </c>
      <c r="L107" s="163">
        <f t="shared" si="67"/>
        <v>0</v>
      </c>
      <c r="M107" s="163">
        <f t="shared" si="67"/>
        <v>0</v>
      </c>
      <c r="N107" s="164"/>
      <c r="O107" s="164"/>
      <c r="Q107" s="414" t="s">
        <v>90</v>
      </c>
      <c r="R107" s="418" t="str">
        <f>IFERROR(AVERAGE(R51:R58,R67:R74),"-")</f>
        <v>-</v>
      </c>
      <c r="S107" s="418" t="str">
        <f t="shared" ref="S107:AS107" si="68">IFERROR(AVERAGE(S51:S58,S67:S74),"-")</f>
        <v>-</v>
      </c>
      <c r="T107" s="418" t="str">
        <f t="shared" si="68"/>
        <v>-</v>
      </c>
      <c r="U107" s="418" t="str">
        <f t="shared" si="68"/>
        <v>-</v>
      </c>
      <c r="V107" s="418">
        <f t="shared" si="68"/>
        <v>19.625</v>
      </c>
      <c r="W107" s="418">
        <f t="shared" si="68"/>
        <v>20.45</v>
      </c>
      <c r="X107" s="418">
        <f t="shared" si="68"/>
        <v>21.487500000000004</v>
      </c>
      <c r="Y107" s="418">
        <f t="shared" si="68"/>
        <v>19.825000000000003</v>
      </c>
      <c r="Z107" s="418">
        <f t="shared" si="68"/>
        <v>20.331250000000004</v>
      </c>
      <c r="AA107" s="418">
        <f t="shared" si="68"/>
        <v>20.525000000000002</v>
      </c>
      <c r="AB107" s="418">
        <f t="shared" si="68"/>
        <v>19.700000000000003</v>
      </c>
      <c r="AC107" s="418">
        <f t="shared" si="68"/>
        <v>20.331250000000001</v>
      </c>
      <c r="AD107" s="418">
        <f t="shared" si="68"/>
        <v>20.481250000000003</v>
      </c>
      <c r="AE107" s="418">
        <f t="shared" si="68"/>
        <v>21.799999999999997</v>
      </c>
      <c r="AF107" s="418">
        <f t="shared" si="68"/>
        <v>20.231250000000003</v>
      </c>
      <c r="AG107" s="418">
        <f t="shared" si="68"/>
        <v>20.700000000000003</v>
      </c>
      <c r="AH107" s="418">
        <f t="shared" si="68"/>
        <v>20.512499999999996</v>
      </c>
      <c r="AI107" s="418">
        <f t="shared" si="68"/>
        <v>19.443749999999998</v>
      </c>
      <c r="AJ107" s="418">
        <f t="shared" si="68"/>
        <v>20.568750000000005</v>
      </c>
      <c r="AK107" s="418">
        <f t="shared" si="68"/>
        <v>21.024999999999999</v>
      </c>
      <c r="AL107" s="418">
        <f t="shared" si="68"/>
        <v>21.068749999999998</v>
      </c>
      <c r="AM107" s="418">
        <f t="shared" si="68"/>
        <v>20.28125</v>
      </c>
      <c r="AN107" s="418">
        <f t="shared" si="68"/>
        <v>20.018749999999997</v>
      </c>
      <c r="AO107" s="418">
        <f t="shared" si="68"/>
        <v>20.050000000000004</v>
      </c>
      <c r="AP107" s="418" t="str">
        <f t="shared" si="68"/>
        <v>-</v>
      </c>
      <c r="AQ107" s="418" t="str">
        <f t="shared" si="68"/>
        <v>-</v>
      </c>
      <c r="AR107" s="418" t="str">
        <f t="shared" si="68"/>
        <v>-</v>
      </c>
      <c r="AS107" s="418" t="str">
        <f t="shared" si="68"/>
        <v>-</v>
      </c>
      <c r="AT107" s="358"/>
    </row>
    <row r="108" spans="1:46" ht="13.5" customHeight="1" x14ac:dyDescent="0.35">
      <c r="A108" s="165" t="s">
        <v>91</v>
      </c>
      <c r="B108" s="159">
        <f t="shared" ref="B108:M108" si="69">SUM(B35:B98)</f>
        <v>0</v>
      </c>
      <c r="C108" s="159">
        <f t="shared" si="69"/>
        <v>0</v>
      </c>
      <c r="D108" s="159">
        <f t="shared" si="69"/>
        <v>0</v>
      </c>
      <c r="E108" s="159">
        <f t="shared" si="69"/>
        <v>0</v>
      </c>
      <c r="F108" s="159">
        <f t="shared" si="69"/>
        <v>0</v>
      </c>
      <c r="G108" s="159">
        <f t="shared" si="69"/>
        <v>0</v>
      </c>
      <c r="H108" s="159">
        <f t="shared" si="69"/>
        <v>0</v>
      </c>
      <c r="I108" s="159">
        <f t="shared" si="69"/>
        <v>0</v>
      </c>
      <c r="J108" s="159">
        <f t="shared" si="69"/>
        <v>0</v>
      </c>
      <c r="K108" s="159">
        <f t="shared" si="69"/>
        <v>0</v>
      </c>
      <c r="L108" s="159">
        <f t="shared" si="69"/>
        <v>0</v>
      </c>
      <c r="M108" s="159">
        <f t="shared" si="69"/>
        <v>0</v>
      </c>
      <c r="N108" s="166"/>
      <c r="O108" s="166"/>
      <c r="Q108" s="414"/>
      <c r="R108" s="414"/>
      <c r="S108" s="414"/>
      <c r="T108" s="414"/>
      <c r="U108" s="414"/>
      <c r="V108" s="414"/>
      <c r="W108" s="414"/>
      <c r="X108" s="414"/>
      <c r="Y108" s="414"/>
      <c r="Z108" s="414"/>
      <c r="AA108" s="414"/>
      <c r="AB108" s="414"/>
      <c r="AC108" s="414"/>
      <c r="AD108" s="414"/>
      <c r="AE108" s="414"/>
      <c r="AF108" s="414"/>
      <c r="AG108" s="414"/>
      <c r="AH108" s="414"/>
      <c r="AI108" s="414"/>
      <c r="AJ108" s="414"/>
      <c r="AK108" s="414"/>
      <c r="AL108" s="414"/>
      <c r="AM108" s="414"/>
      <c r="AN108" s="414"/>
      <c r="AO108" s="414"/>
      <c r="AP108" s="414"/>
      <c r="AQ108" s="414"/>
      <c r="AR108" s="414"/>
      <c r="AS108" s="414"/>
      <c r="AT108" s="358"/>
    </row>
    <row r="109" spans="1:46" ht="13.5" customHeight="1" x14ac:dyDescent="0.35">
      <c r="A109" s="159" t="s">
        <v>92</v>
      </c>
      <c r="B109" s="159">
        <f t="shared" ref="B109:M109" si="70">SUM(B35:B106)</f>
        <v>0</v>
      </c>
      <c r="C109" s="159">
        <f t="shared" si="70"/>
        <v>0</v>
      </c>
      <c r="D109" s="159">
        <f t="shared" si="70"/>
        <v>0</v>
      </c>
      <c r="E109" s="159">
        <f t="shared" si="70"/>
        <v>0</v>
      </c>
      <c r="F109" s="159">
        <f t="shared" si="70"/>
        <v>0</v>
      </c>
      <c r="G109" s="159">
        <f t="shared" si="70"/>
        <v>0</v>
      </c>
      <c r="H109" s="159">
        <f t="shared" si="70"/>
        <v>0</v>
      </c>
      <c r="I109" s="159">
        <f t="shared" si="70"/>
        <v>0</v>
      </c>
      <c r="J109" s="159">
        <f t="shared" si="70"/>
        <v>0</v>
      </c>
      <c r="K109" s="159">
        <f t="shared" si="70"/>
        <v>0</v>
      </c>
      <c r="L109" s="159">
        <f t="shared" si="70"/>
        <v>0</v>
      </c>
      <c r="M109" s="159">
        <f t="shared" si="70"/>
        <v>0</v>
      </c>
      <c r="N109" s="166"/>
      <c r="O109" s="166"/>
      <c r="Q109" s="415" t="s">
        <v>56</v>
      </c>
      <c r="R109" s="416">
        <f t="shared" ref="R109:AS109" si="71">R10</f>
        <v>45446</v>
      </c>
      <c r="S109" s="416">
        <f t="shared" si="71"/>
        <v>45447</v>
      </c>
      <c r="T109" s="416">
        <f t="shared" si="71"/>
        <v>45448</v>
      </c>
      <c r="U109" s="416">
        <f t="shared" si="71"/>
        <v>45449</v>
      </c>
      <c r="V109" s="416">
        <f t="shared" si="71"/>
        <v>45450</v>
      </c>
      <c r="W109" s="416">
        <f t="shared" si="71"/>
        <v>45451</v>
      </c>
      <c r="X109" s="416">
        <f t="shared" si="71"/>
        <v>45452</v>
      </c>
      <c r="Y109" s="416">
        <f t="shared" si="71"/>
        <v>45453</v>
      </c>
      <c r="Z109" s="416">
        <f t="shared" si="71"/>
        <v>45454</v>
      </c>
      <c r="AA109" s="416">
        <f t="shared" si="71"/>
        <v>45455</v>
      </c>
      <c r="AB109" s="416">
        <f t="shared" si="71"/>
        <v>45456</v>
      </c>
      <c r="AC109" s="416">
        <f t="shared" si="71"/>
        <v>45457</v>
      </c>
      <c r="AD109" s="416">
        <f t="shared" si="71"/>
        <v>45458</v>
      </c>
      <c r="AE109" s="416">
        <f t="shared" si="71"/>
        <v>45459</v>
      </c>
      <c r="AF109" s="416">
        <f t="shared" si="71"/>
        <v>45460</v>
      </c>
      <c r="AG109" s="416">
        <f t="shared" si="71"/>
        <v>45461</v>
      </c>
      <c r="AH109" s="416">
        <f t="shared" si="71"/>
        <v>45462</v>
      </c>
      <c r="AI109" s="416">
        <f t="shared" si="71"/>
        <v>45463</v>
      </c>
      <c r="AJ109" s="416">
        <f t="shared" si="71"/>
        <v>45464</v>
      </c>
      <c r="AK109" s="416">
        <f t="shared" si="71"/>
        <v>45465</v>
      </c>
      <c r="AL109" s="416">
        <f t="shared" si="71"/>
        <v>45466</v>
      </c>
      <c r="AM109" s="416">
        <f t="shared" si="71"/>
        <v>45467</v>
      </c>
      <c r="AN109" s="416">
        <f t="shared" si="71"/>
        <v>45468</v>
      </c>
      <c r="AO109" s="416">
        <f t="shared" si="71"/>
        <v>45469</v>
      </c>
      <c r="AP109" s="416">
        <f t="shared" si="71"/>
        <v>45470</v>
      </c>
      <c r="AQ109" s="416">
        <f t="shared" si="71"/>
        <v>45471</v>
      </c>
      <c r="AR109" s="416">
        <f t="shared" si="71"/>
        <v>45472</v>
      </c>
      <c r="AS109" s="416">
        <f t="shared" si="71"/>
        <v>45473</v>
      </c>
      <c r="AT109" s="358"/>
    </row>
    <row r="110" spans="1:46" ht="13.5" customHeight="1" thickBot="1" x14ac:dyDescent="0.4">
      <c r="A110" s="167" t="s">
        <v>93</v>
      </c>
      <c r="B110" s="167">
        <f t="shared" ref="B110:M110" si="72">SUM(B11:B106)</f>
        <v>0</v>
      </c>
      <c r="C110" s="167">
        <f t="shared" si="72"/>
        <v>0</v>
      </c>
      <c r="D110" s="167">
        <f t="shared" si="72"/>
        <v>0</v>
      </c>
      <c r="E110" s="167">
        <f t="shared" si="72"/>
        <v>0</v>
      </c>
      <c r="F110" s="167">
        <f t="shared" si="72"/>
        <v>0</v>
      </c>
      <c r="G110" s="167">
        <f t="shared" si="72"/>
        <v>0</v>
      </c>
      <c r="H110" s="167">
        <f t="shared" si="72"/>
        <v>0</v>
      </c>
      <c r="I110" s="167">
        <f t="shared" si="72"/>
        <v>0</v>
      </c>
      <c r="J110" s="167">
        <f t="shared" si="72"/>
        <v>0</v>
      </c>
      <c r="K110" s="167">
        <f t="shared" si="72"/>
        <v>0</v>
      </c>
      <c r="L110" s="167">
        <f t="shared" si="72"/>
        <v>0</v>
      </c>
      <c r="M110" s="167">
        <f t="shared" si="72"/>
        <v>0</v>
      </c>
      <c r="N110" s="168"/>
      <c r="O110" s="168"/>
      <c r="Q110" s="419" t="s">
        <v>89</v>
      </c>
      <c r="R110" s="420" t="str">
        <f>IFERROR(SUM($G107:$M107)/$B107,"-")</f>
        <v>-</v>
      </c>
      <c r="S110" s="420" t="str">
        <f>IFERROR(SUM($G211:$M211)/$B211,"-")</f>
        <v>-</v>
      </c>
      <c r="T110" s="420" t="str">
        <f>IFERROR(SUM($G315:$M315)/$B315,"-")</f>
        <v>-</v>
      </c>
      <c r="U110" s="420" t="str">
        <f>IFERROR(SUM($G419:$M419)/$B419,"-")</f>
        <v>-</v>
      </c>
      <c r="V110" s="420">
        <f>IFERROR(SUM($G523:$M523)/$B523,"-")</f>
        <v>0.11668681983071343</v>
      </c>
      <c r="W110" s="420">
        <f>IFERROR(SUM($G627:$M627)/$B627,"-")</f>
        <v>4.7480620155038761E-2</v>
      </c>
      <c r="X110" s="420">
        <f>IFERROR(SUM($G731:$M731)/$B731,"-")</f>
        <v>3.7383177570093455E-2</v>
      </c>
      <c r="Y110" s="420">
        <f>IFERROR(SUM($G835:$M835)/$B835,"-")</f>
        <v>7.931404072883172E-2</v>
      </c>
      <c r="Z110" s="420">
        <f>IFERROR(SUM($G939:$M939)/$B939,"-")</f>
        <v>5.4765666140073721E-2</v>
      </c>
      <c r="AA110" s="420">
        <f>IFERROR(SUM($G1043:$M1043)/$B1043,"-")</f>
        <v>6.0990338164251208E-2</v>
      </c>
      <c r="AB110" s="420">
        <f>IFERROR(SUM($G1147:$M1147)/$B1147,"-")</f>
        <v>3.33710407239819E-2</v>
      </c>
      <c r="AC110" s="420">
        <f>IFERROR(SUM($G1251:$M1251)/$B1251,"-")</f>
        <v>4.7708725674827368E-2</v>
      </c>
      <c r="AD110" s="420">
        <f>IFERROR(SUM($G1355:$M1355)/$B1355,"-")</f>
        <v>3.6170212765957444E-2</v>
      </c>
      <c r="AE110" s="420">
        <f>IFERROR(SUM($G1459:$M1459)/$B1459,"-")</f>
        <v>2.9027576197387519E-2</v>
      </c>
      <c r="AF110" s="420">
        <f>IFERROR(SUM($G1563:$M1563)/$B1563,"-")</f>
        <v>8.9504185447520923E-2</v>
      </c>
      <c r="AG110" s="420">
        <f>IFERROR(SUM($G1667:$M1667)/$B1667,"-")</f>
        <v>9.2417061611374404E-2</v>
      </c>
      <c r="AH110" s="420">
        <f>IFERROR(SUM($G1771:$M1771)/$B1771,"-")</f>
        <v>9.0481786133960046E-2</v>
      </c>
      <c r="AI110" s="420">
        <f>IFERROR(SUM($G1875:$M1875)/$B1875,"-")</f>
        <v>9.5567867036011084E-2</v>
      </c>
      <c r="AJ110" s="420">
        <f>IFERROR(SUM($G1979:$M1979)/$B1979,"-")</f>
        <v>9.5013477088948792E-2</v>
      </c>
      <c r="AK110" s="420">
        <f>IFERROR(SUM($G2083:$M2083)/$B2083,"-")</f>
        <v>6.0126582278481014E-2</v>
      </c>
      <c r="AL110" s="420">
        <f>IFERROR(SUM($G2187:$M2187)/$B2187,"-")</f>
        <v>5.5306427503736919E-2</v>
      </c>
      <c r="AM110" s="420">
        <f>IFERROR(SUM($G2291:$M2291)/$B2291,"-")</f>
        <v>8.4423305588585018E-2</v>
      </c>
      <c r="AN110" s="420">
        <f>IFERROR(SUM($G2395:$M2395)/$B2395,"-")</f>
        <v>0.10018214936247723</v>
      </c>
      <c r="AO110" s="420">
        <f>IFERROR(SUM($G2499:$M2499)/$B2499,"-")</f>
        <v>0.11518661518661519</v>
      </c>
      <c r="AP110" s="420">
        <f>IFERROR(SUM($G2603:$M2603)/$B2603,"-")</f>
        <v>5.5762081784386616E-2</v>
      </c>
      <c r="AQ110" s="420" t="str">
        <f>IFERROR(SUM($G2707:$M2707)/$B2707,"-")</f>
        <v>-</v>
      </c>
      <c r="AR110" s="420" t="str">
        <f>IFERROR(SUM($G2811:$M2811)/$B2811,"-")</f>
        <v>-</v>
      </c>
      <c r="AS110" s="420" t="str">
        <f>IFERROR(SUM($G2915:$M2915)/$B2915,"-")</f>
        <v>-</v>
      </c>
      <c r="AT110" s="358"/>
    </row>
    <row r="111" spans="1:46" ht="13.5" customHeight="1" thickTop="1" x14ac:dyDescent="0.35">
      <c r="N111" s="169"/>
      <c r="O111" s="169"/>
      <c r="Q111" s="419" t="s">
        <v>91</v>
      </c>
      <c r="R111" s="420" t="str">
        <f>IFERROR(SUM($G108:$M108)/$B108,"-")</f>
        <v>-</v>
      </c>
      <c r="S111" s="420" t="str">
        <f>IFERROR(SUM($G212:$M212)/$B212,"-")</f>
        <v>-</v>
      </c>
      <c r="T111" s="420" t="str">
        <f>IFERROR(SUM($G316:$M316)/$B316,"-")</f>
        <v>-</v>
      </c>
      <c r="U111" s="420" t="str">
        <f>IFERROR(SUM($G420:$M420)/$B420,"-")</f>
        <v>-</v>
      </c>
      <c r="V111" s="420">
        <f>IFERROR(SUM($G524:$M524)/$B524,"-")</f>
        <v>0.10835443037974683</v>
      </c>
      <c r="W111" s="420">
        <f>IFERROR(SUM($G628:$M628)/$B628,"-")</f>
        <v>4.9074818986323411E-2</v>
      </c>
      <c r="X111" s="420">
        <f>IFERROR(SUM($G732:$M732)/$B732,"-")</f>
        <v>3.7844036697247709E-2</v>
      </c>
      <c r="Y111" s="420">
        <f>IFERROR(SUM($G836:$M836)/$B836,"-")</f>
        <v>7.1149674620390457E-2</v>
      </c>
      <c r="Z111" s="420">
        <f>IFERROR(SUM($G940:$M940)/$B940,"-")</f>
        <v>4.8965808357956941E-2</v>
      </c>
      <c r="AA111" s="420">
        <f>IFERROR(SUM($G1044:$M1044)/$B1044,"-")</f>
        <v>5.7388809182209469E-2</v>
      </c>
      <c r="AB111" s="420">
        <f>IFERROR(SUM($G1148:$M1148)/$B1148,"-")</f>
        <v>3.3952014486192846E-2</v>
      </c>
      <c r="AC111" s="420">
        <f>IFERROR(SUM($G1252:$M1252)/$B1252,"-")</f>
        <v>4.1645505332656173E-2</v>
      </c>
      <c r="AD111" s="420">
        <f>IFERROR(SUM($G1356:$M1356)/$B1356,"-")</f>
        <v>3.5454545454545454E-2</v>
      </c>
      <c r="AE111" s="420">
        <f>IFERROR(SUM($G1460:$M1460)/$B1460,"-")</f>
        <v>2.9161603888213851E-2</v>
      </c>
      <c r="AF111" s="420">
        <f>IFERROR(SUM($G1564:$M1564)/$B1564,"-")</f>
        <v>7.8319502074688796E-2</v>
      </c>
      <c r="AG111" s="420">
        <f>IFERROR(SUM($G1668:$M1668)/$B1668,"-")</f>
        <v>8.2608695652173908E-2</v>
      </c>
      <c r="AH111" s="420">
        <f>IFERROR(SUM($G1772:$M1772)/$B1772,"-")</f>
        <v>7.7103902209685007E-2</v>
      </c>
      <c r="AI111" s="420">
        <f>IFERROR(SUM($G1876:$M1876)/$B1876,"-")</f>
        <v>8.429926238145416E-2</v>
      </c>
      <c r="AJ111" s="420">
        <f>IFERROR(SUM($G1980:$M1980)/$B1980,"-")</f>
        <v>8.625486922648859E-2</v>
      </c>
      <c r="AK111" s="420">
        <f>IFERROR(SUM($G2084:$M2084)/$B2084,"-")</f>
        <v>5.721830985915493E-2</v>
      </c>
      <c r="AL111" s="420">
        <f>IFERROR(SUM($G2188:$M2188)/$B2188,"-")</f>
        <v>5.434782608695652E-2</v>
      </c>
      <c r="AM111" s="420">
        <f>IFERROR(SUM($G2292:$M2292)/$B2292,"-")</f>
        <v>7.4056147144240081E-2</v>
      </c>
      <c r="AN111" s="420">
        <f>IFERROR(SUM($G2396:$M2396)/$B2396,"-")</f>
        <v>8.7641555883801084E-2</v>
      </c>
      <c r="AO111" s="420">
        <f>IFERROR(SUM($G2500:$M2500)/$B2500,"-")</f>
        <v>9.9126861838726252E-2</v>
      </c>
      <c r="AP111" s="420">
        <f>IFERROR(SUM($G2604:$M2604)/$B2604,"-")</f>
        <v>5.1229508196721313E-2</v>
      </c>
      <c r="AQ111" s="420" t="str">
        <f>IFERROR(SUM($G2708:$M2708)/$B2708,"-")</f>
        <v>-</v>
      </c>
      <c r="AR111" s="420" t="str">
        <f>IFERROR(SUM($G2812:$M2812)/$B2812,"-")</f>
        <v>-</v>
      </c>
      <c r="AS111" s="420" t="str">
        <f>IFERROR(SUM($G2916:$M2916)/$B2916,"-")</f>
        <v>-</v>
      </c>
      <c r="AT111" s="358"/>
    </row>
    <row r="112" spans="1:46" ht="13.5" customHeight="1" thickBot="1" x14ac:dyDescent="0.4">
      <c r="A112" s="170" t="s">
        <v>16</v>
      </c>
      <c r="B112" s="171" t="s">
        <v>94</v>
      </c>
      <c r="C112" s="171">
        <f>C8+1</f>
        <v>45447</v>
      </c>
      <c r="D112" s="170"/>
      <c r="E112" s="170"/>
      <c r="F112" s="170"/>
      <c r="G112" s="170"/>
      <c r="H112" s="170"/>
      <c r="I112" s="170"/>
      <c r="J112" s="170"/>
      <c r="K112" s="170"/>
      <c r="L112" s="170"/>
      <c r="M112" s="170"/>
      <c r="N112" s="172"/>
      <c r="O112" s="172"/>
      <c r="Q112" s="421" t="s">
        <v>92</v>
      </c>
      <c r="R112" s="420" t="str">
        <f>IFERROR(SUM($G109:$M109)/$B109,"-")</f>
        <v>-</v>
      </c>
      <c r="S112" s="420" t="str">
        <f>IFERROR(SUM($G213:$M213)/$B213,"-")</f>
        <v>-</v>
      </c>
      <c r="T112" s="420" t="str">
        <f>IFERROR(SUM($G317:$M317)/$B317,"-")</f>
        <v>-</v>
      </c>
      <c r="U112" s="420" t="str">
        <f>IFERROR(SUM($G421:$M421)/$B421,"-")</f>
        <v>-</v>
      </c>
      <c r="V112" s="420">
        <f>IFERROR(SUM($G525:$M525)/$B525,"-")</f>
        <v>0.10781404549950543</v>
      </c>
      <c r="W112" s="420">
        <f>IFERROR(SUM($G629:$M629)/$B629,"-")</f>
        <v>4.7244094488188976E-2</v>
      </c>
      <c r="X112" s="420">
        <f>IFERROR(SUM($G733:$M733)/$B733,"-")</f>
        <v>3.5225048923679059E-2</v>
      </c>
      <c r="Y112" s="420">
        <f>IFERROR(SUM($G837:$M837)/$B837,"-")</f>
        <v>7.0523648648648643E-2</v>
      </c>
      <c r="Z112" s="420">
        <f>IFERROR(SUM($G941:$M941)/$B941,"-")</f>
        <v>4.878048780487805E-2</v>
      </c>
      <c r="AA112" s="420">
        <f>IFERROR(SUM($G1045:$M1045)/$B1045,"-")</f>
        <v>5.6383970177073625E-2</v>
      </c>
      <c r="AB112" s="420">
        <f>IFERROR(SUM($G1149:$M1149)/$B1149,"-")</f>
        <v>3.312720848056537E-2</v>
      </c>
      <c r="AC112" s="420">
        <f>IFERROR(SUM($G1253:$M1253)/$B1253,"-")</f>
        <v>4.1068777832756059E-2</v>
      </c>
      <c r="AD112" s="420">
        <f>IFERROR(SUM($G1357:$M1357)/$B1357,"-")</f>
        <v>3.4934497816593885E-2</v>
      </c>
      <c r="AE112" s="420">
        <f>IFERROR(SUM($G1461:$M1461)/$B1461,"-")</f>
        <v>2.9885057471264367E-2</v>
      </c>
      <c r="AF112" s="420">
        <f>IFERROR(SUM($G1565:$M1565)/$B1565,"-")</f>
        <v>7.6301162203132891E-2</v>
      </c>
      <c r="AG112" s="420">
        <f>IFERROR(SUM($G1669:$M1669)/$B1669,"-")</f>
        <v>8.321445553970519E-2</v>
      </c>
      <c r="AH112" s="420">
        <f>IFERROR(SUM($G1773:$M1773)/$B1773,"-")</f>
        <v>7.550644567219153E-2</v>
      </c>
      <c r="AI112" s="420">
        <f>IFERROR(SUM($G1877:$M1877)/$B1877,"-")</f>
        <v>8.1883316274309115E-2</v>
      </c>
      <c r="AJ112" s="420">
        <f>IFERROR(SUM($G1981:$M1981)/$B1981,"-")</f>
        <v>8.3648138154344312E-2</v>
      </c>
      <c r="AK112" s="420">
        <f>IFERROR(SUM($G2085:$M2085)/$B2085,"-")</f>
        <v>5.21669341894061E-2</v>
      </c>
      <c r="AL112" s="420">
        <f>IFERROR(SUM($G2189:$M2189)/$B2189,"-")</f>
        <v>4.9729729729729728E-2</v>
      </c>
      <c r="AM112" s="420">
        <f>IFERROR(SUM($G2293:$M2293)/$B2293,"-")</f>
        <v>7.3564309444708112E-2</v>
      </c>
      <c r="AN112" s="420">
        <f>IFERROR(SUM($G2397:$M2397)/$B2397,"-")</f>
        <v>8.5535800096107645E-2</v>
      </c>
      <c r="AO112" s="420">
        <f>IFERROR(SUM($G2501:$M2501)/$B2501,"-")</f>
        <v>9.7940733299849328E-2</v>
      </c>
      <c r="AP112" s="420">
        <f>IFERROR(SUM($G2605:$M2605)/$B2605,"-")</f>
        <v>5.1229508196721313E-2</v>
      </c>
      <c r="AQ112" s="420" t="str">
        <f>IFERROR(SUM($G2709:$M2709)/$B2709,"-")</f>
        <v>-</v>
      </c>
      <c r="AR112" s="420" t="str">
        <f>IFERROR(SUM($G2813:$M2813)/$B2813,"-")</f>
        <v>-</v>
      </c>
      <c r="AS112" s="420" t="str">
        <f>IFERROR(SUM($G2917:$M2917)/$B2917,"-")</f>
        <v>-</v>
      </c>
      <c r="AT112" s="358"/>
    </row>
    <row r="113" spans="1:46" ht="13.5" customHeight="1" thickTop="1" thickBot="1" x14ac:dyDescent="0.4">
      <c r="A113" s="170"/>
      <c r="B113" s="529" t="s">
        <v>74</v>
      </c>
      <c r="C113" s="529" t="s">
        <v>75</v>
      </c>
      <c r="D113" s="529" t="s">
        <v>76</v>
      </c>
      <c r="E113" s="529" t="s">
        <v>77</v>
      </c>
      <c r="F113" s="529" t="s">
        <v>78</v>
      </c>
      <c r="G113" s="529" t="s">
        <v>79</v>
      </c>
      <c r="H113" s="529" t="s">
        <v>80</v>
      </c>
      <c r="I113" s="529" t="s">
        <v>81</v>
      </c>
      <c r="J113" s="529" t="s">
        <v>82</v>
      </c>
      <c r="K113" s="529" t="s">
        <v>83</v>
      </c>
      <c r="L113" s="529" t="s">
        <v>84</v>
      </c>
      <c r="M113" s="529" t="s">
        <v>85</v>
      </c>
      <c r="N113" s="531" t="s">
        <v>86</v>
      </c>
      <c r="O113" s="531" t="s">
        <v>87</v>
      </c>
      <c r="Q113" s="421" t="s">
        <v>93</v>
      </c>
      <c r="R113" s="420" t="str">
        <f>IFERROR(SUM($G110:$M110)/$B110,"-")</f>
        <v>-</v>
      </c>
      <c r="S113" s="420" t="str">
        <f>IFERROR(SUM($G214:$M214)/$B214,"-")</f>
        <v>-</v>
      </c>
      <c r="T113" s="420" t="str">
        <f>IFERROR(SUM($G318:$M318)/$B318,"-")</f>
        <v>-</v>
      </c>
      <c r="U113" s="420" t="str">
        <f>IFERROR(SUM($G422:$M422)/$B422,"-")</f>
        <v>-</v>
      </c>
      <c r="V113" s="420">
        <f>IFERROR(SUM($G526:$M526)/$B526,"-")</f>
        <v>0.10781404549950543</v>
      </c>
      <c r="W113" s="420">
        <f>IFERROR(SUM($G630:$M630)/$B630,"-")</f>
        <v>5.0505050505050504E-2</v>
      </c>
      <c r="X113" s="420">
        <f>IFERROR(SUM($G734:$M734)/$B734,"-")</f>
        <v>3.6003600360036005E-2</v>
      </c>
      <c r="Y113" s="420">
        <f>IFERROR(SUM($G838:$M838)/$B838,"-")</f>
        <v>7.1031746031746029E-2</v>
      </c>
      <c r="Z113" s="420">
        <f>IFERROR(SUM($G942:$M942)/$B942,"-")</f>
        <v>4.9808429118773943E-2</v>
      </c>
      <c r="AA113" s="420">
        <f>IFERROR(SUM($G1046:$M1046)/$B1046,"-")</f>
        <v>5.4286945282205942E-2</v>
      </c>
      <c r="AB113" s="420">
        <f>IFERROR(SUM($G1150:$M1150)/$B1150,"-")</f>
        <v>3.8555194805194808E-2</v>
      </c>
      <c r="AC113" s="420">
        <f>IFERROR(SUM($G1254:$M1254)/$B1254,"-")</f>
        <v>4.2981252857796068E-2</v>
      </c>
      <c r="AD113" s="420">
        <f>IFERROR(SUM($G1358:$M1358)/$B1358,"-")</f>
        <v>3.9106145251396648E-2</v>
      </c>
      <c r="AE113" s="420">
        <f>IFERROR(SUM($G1462:$M1462)/$B1462,"-")</f>
        <v>2.9284164859002169E-2</v>
      </c>
      <c r="AF113" s="420">
        <f>IFERROR(SUM($G1566:$M1566)/$B1566,"-")</f>
        <v>7.5693464974141977E-2</v>
      </c>
      <c r="AG113" s="420">
        <f>IFERROR(SUM($G1670:$M1670)/$B1670,"-")</f>
        <v>8.1461911052399819E-2</v>
      </c>
      <c r="AH113" s="420">
        <f>IFERROR(SUM($G1774:$M1774)/$B1774,"-")</f>
        <v>7.3738680465717979E-2</v>
      </c>
      <c r="AI113" s="420">
        <f>IFERROR(SUM($G1878:$M1878)/$B1878,"-")</f>
        <v>8.0952380952380956E-2</v>
      </c>
      <c r="AJ113" s="420">
        <f>IFERROR(SUM($G1982:$M1982)/$B1982,"-")</f>
        <v>8.0556936847339639E-2</v>
      </c>
      <c r="AK113" s="420">
        <f>IFERROR(SUM($G2086:$M2086)/$B2086,"-")</f>
        <v>5.2551408987052552E-2</v>
      </c>
      <c r="AL113" s="420">
        <f>IFERROR(SUM($G2190:$M2190)/$B2190,"-")</f>
        <v>4.8979591836734691E-2</v>
      </c>
      <c r="AM113" s="420">
        <f>IFERROR(SUM($G2294:$M2294)/$B2294,"-")</f>
        <v>7.1045576407506708E-2</v>
      </c>
      <c r="AN113" s="420">
        <f>IFERROR(SUM($G2398:$M2398)/$B2398,"-")</f>
        <v>8.5688649618663071E-2</v>
      </c>
      <c r="AO113" s="420">
        <f>IFERROR(SUM($G2502:$M2502)/$B2502,"-")</f>
        <v>9.2566619915848525E-2</v>
      </c>
      <c r="AP113" s="420">
        <f>IFERROR(SUM($G2606:$M2606)/$B2606,"-")</f>
        <v>5.3484602917341979E-2</v>
      </c>
      <c r="AQ113" s="420" t="str">
        <f>IFERROR(SUM($G2710:$M2710)/$B2710,"-")</f>
        <v>-</v>
      </c>
      <c r="AR113" s="420" t="str">
        <f>IFERROR(SUM($G2814:$M2814)/$B2814,"-")</f>
        <v>-</v>
      </c>
      <c r="AS113" s="420" t="str">
        <f>IFERROR(SUM($G2918:$M2918)/$B2918,"-")</f>
        <v>-</v>
      </c>
      <c r="AT113" s="358"/>
    </row>
    <row r="114" spans="1:46" ht="13.5" customHeight="1" thickTop="1" thickBot="1" x14ac:dyDescent="0.4">
      <c r="A114" s="173" t="s">
        <v>56</v>
      </c>
      <c r="B114" s="530"/>
      <c r="C114" s="530"/>
      <c r="D114" s="530"/>
      <c r="E114" s="530"/>
      <c r="F114" s="530"/>
      <c r="G114" s="530"/>
      <c r="H114" s="530"/>
      <c r="I114" s="530"/>
      <c r="J114" s="530"/>
      <c r="K114" s="530"/>
      <c r="L114" s="530"/>
      <c r="M114" s="530"/>
      <c r="N114" s="532"/>
      <c r="O114" s="532"/>
      <c r="AT114" s="358"/>
    </row>
    <row r="115" spans="1:46" ht="13.5" customHeight="1" thickTop="1" x14ac:dyDescent="0.35">
      <c r="A115" s="158">
        <v>0</v>
      </c>
      <c r="B115" s="159" t="s">
        <v>88</v>
      </c>
      <c r="C115" s="159" t="s">
        <v>88</v>
      </c>
      <c r="D115" s="159" t="s">
        <v>88</v>
      </c>
      <c r="E115" s="159" t="s">
        <v>88</v>
      </c>
      <c r="F115" s="159" t="s">
        <v>88</v>
      </c>
      <c r="G115" s="159" t="s">
        <v>88</v>
      </c>
      <c r="H115" s="159" t="s">
        <v>88</v>
      </c>
      <c r="I115" s="159" t="s">
        <v>88</v>
      </c>
      <c r="J115" s="159" t="s">
        <v>88</v>
      </c>
      <c r="K115" s="159" t="s">
        <v>88</v>
      </c>
      <c r="L115" s="159" t="s">
        <v>88</v>
      </c>
      <c r="M115" s="159" t="s">
        <v>88</v>
      </c>
      <c r="N115" s="159" t="s">
        <v>88</v>
      </c>
      <c r="O115" s="159" t="s">
        <v>88</v>
      </c>
      <c r="P115" s="2"/>
      <c r="R115" s="416">
        <f>R10</f>
        <v>45446</v>
      </c>
      <c r="S115" s="416">
        <f t="shared" ref="S115:AS115" si="73">S10</f>
        <v>45447</v>
      </c>
      <c r="T115" s="416">
        <f t="shared" si="73"/>
        <v>45448</v>
      </c>
      <c r="U115" s="416">
        <f t="shared" si="73"/>
        <v>45449</v>
      </c>
      <c r="V115" s="416">
        <f t="shared" si="73"/>
        <v>45450</v>
      </c>
      <c r="W115" s="416">
        <f t="shared" si="73"/>
        <v>45451</v>
      </c>
      <c r="X115" s="416">
        <f t="shared" si="73"/>
        <v>45452</v>
      </c>
      <c r="Y115" s="416">
        <f t="shared" si="73"/>
        <v>45453</v>
      </c>
      <c r="Z115" s="416">
        <f t="shared" si="73"/>
        <v>45454</v>
      </c>
      <c r="AA115" s="416">
        <f t="shared" si="73"/>
        <v>45455</v>
      </c>
      <c r="AB115" s="416">
        <f t="shared" si="73"/>
        <v>45456</v>
      </c>
      <c r="AC115" s="416">
        <f t="shared" si="73"/>
        <v>45457</v>
      </c>
      <c r="AD115" s="416">
        <f t="shared" si="73"/>
        <v>45458</v>
      </c>
      <c r="AE115" s="416">
        <f t="shared" si="73"/>
        <v>45459</v>
      </c>
      <c r="AF115" s="416">
        <f t="shared" si="73"/>
        <v>45460</v>
      </c>
      <c r="AG115" s="416">
        <f t="shared" si="73"/>
        <v>45461</v>
      </c>
      <c r="AH115" s="416">
        <f t="shared" si="73"/>
        <v>45462</v>
      </c>
      <c r="AI115" s="416">
        <f t="shared" si="73"/>
        <v>45463</v>
      </c>
      <c r="AJ115" s="416">
        <f t="shared" si="73"/>
        <v>45464</v>
      </c>
      <c r="AK115" s="416">
        <f t="shared" si="73"/>
        <v>45465</v>
      </c>
      <c r="AL115" s="416">
        <f t="shared" si="73"/>
        <v>45466</v>
      </c>
      <c r="AM115" s="416">
        <f t="shared" si="73"/>
        <v>45467</v>
      </c>
      <c r="AN115" s="416">
        <f t="shared" si="73"/>
        <v>45468</v>
      </c>
      <c r="AO115" s="416">
        <f t="shared" si="73"/>
        <v>45469</v>
      </c>
      <c r="AP115" s="416">
        <f t="shared" si="73"/>
        <v>45470</v>
      </c>
      <c r="AQ115" s="416">
        <f t="shared" si="73"/>
        <v>45471</v>
      </c>
      <c r="AR115" s="416">
        <f t="shared" si="73"/>
        <v>45472</v>
      </c>
      <c r="AS115" s="416">
        <f t="shared" si="73"/>
        <v>45473</v>
      </c>
      <c r="AT115" s="358"/>
    </row>
    <row r="116" spans="1:46" ht="13.5" customHeight="1" x14ac:dyDescent="0.35">
      <c r="A116" s="160">
        <v>1.0416666666666666E-2</v>
      </c>
      <c r="B116" s="159" t="s">
        <v>88</v>
      </c>
      <c r="C116" s="159" t="s">
        <v>88</v>
      </c>
      <c r="D116" s="159" t="s">
        <v>88</v>
      </c>
      <c r="E116" s="159" t="s">
        <v>88</v>
      </c>
      <c r="F116" s="159" t="s">
        <v>88</v>
      </c>
      <c r="G116" s="159" t="s">
        <v>88</v>
      </c>
      <c r="H116" s="159" t="s">
        <v>88</v>
      </c>
      <c r="I116" s="159" t="s">
        <v>88</v>
      </c>
      <c r="J116" s="159" t="s">
        <v>88</v>
      </c>
      <c r="K116" s="159" t="s">
        <v>88</v>
      </c>
      <c r="L116" s="159" t="s">
        <v>88</v>
      </c>
      <c r="M116" s="159" t="s">
        <v>88</v>
      </c>
      <c r="N116" s="159" t="s">
        <v>88</v>
      </c>
      <c r="O116" s="159" t="s">
        <v>88</v>
      </c>
      <c r="P116" s="2"/>
      <c r="Q116" s="419" t="s">
        <v>95</v>
      </c>
      <c r="R116" s="424">
        <f>$N$110</f>
        <v>0</v>
      </c>
      <c r="S116" s="424">
        <f>$N$214</f>
        <v>0</v>
      </c>
      <c r="T116" s="424">
        <f>$N$318</f>
        <v>0</v>
      </c>
      <c r="U116" s="424">
        <f>$N$422</f>
        <v>0</v>
      </c>
      <c r="V116" s="424">
        <f>$N$526</f>
        <v>20.399999999999999</v>
      </c>
      <c r="W116" s="424">
        <f>$N$630</f>
        <v>20.100000000000001</v>
      </c>
      <c r="X116" s="424">
        <f>$N$734</f>
        <v>20.5</v>
      </c>
      <c r="Y116" s="424">
        <f>$N$838</f>
        <v>20.2</v>
      </c>
      <c r="Z116" s="424">
        <f>$N$942</f>
        <v>20.3</v>
      </c>
      <c r="AA116" s="424">
        <f>$N$1046</f>
        <v>20.2</v>
      </c>
      <c r="AB116" s="424">
        <f>$N$1150</f>
        <v>20.100000000000001</v>
      </c>
      <c r="AC116" s="424">
        <f>$N$1254</f>
        <v>20.6</v>
      </c>
      <c r="AD116" s="424">
        <f>$N$1358</f>
        <v>20.6</v>
      </c>
      <c r="AE116" s="424">
        <f>$N$1462</f>
        <v>21.6</v>
      </c>
      <c r="AF116" s="424">
        <f>$N$1566</f>
        <v>20.3</v>
      </c>
      <c r="AG116" s="424">
        <f>$N$1670</f>
        <v>20.6</v>
      </c>
      <c r="AH116" s="424">
        <f>$N$1774</f>
        <v>20.3</v>
      </c>
      <c r="AI116" s="424">
        <f>$N$1878</f>
        <v>20.3</v>
      </c>
      <c r="AJ116" s="424">
        <f>$N$1982</f>
        <v>20.7</v>
      </c>
      <c r="AK116" s="424">
        <f>$N$2086</f>
        <v>21</v>
      </c>
      <c r="AL116" s="424">
        <f>$N$2190</f>
        <v>20.6</v>
      </c>
      <c r="AM116" s="424">
        <f>$N$2294</f>
        <v>20.7</v>
      </c>
      <c r="AN116" s="424">
        <f>$N$2398</f>
        <v>20.399999999999999</v>
      </c>
      <c r="AO116" s="424">
        <f>$N$2502</f>
        <v>20.2</v>
      </c>
      <c r="AP116" s="424">
        <f>$N$2606</f>
        <v>20.6</v>
      </c>
      <c r="AQ116" s="424">
        <f>$N$2710</f>
        <v>0</v>
      </c>
      <c r="AR116" s="424">
        <f>$N$2814</f>
        <v>0</v>
      </c>
      <c r="AS116" s="424">
        <f>$N$2918</f>
        <v>0</v>
      </c>
    </row>
    <row r="117" spans="1:46" ht="13.5" customHeight="1" x14ac:dyDescent="0.35">
      <c r="A117" s="160">
        <v>2.0833333333333332E-2</v>
      </c>
      <c r="B117" s="159" t="s">
        <v>88</v>
      </c>
      <c r="C117" s="159" t="s">
        <v>88</v>
      </c>
      <c r="D117" s="159" t="s">
        <v>88</v>
      </c>
      <c r="E117" s="159" t="s">
        <v>88</v>
      </c>
      <c r="F117" s="159" t="s">
        <v>88</v>
      </c>
      <c r="G117" s="159" t="s">
        <v>88</v>
      </c>
      <c r="H117" s="159" t="s">
        <v>88</v>
      </c>
      <c r="I117" s="159" t="s">
        <v>88</v>
      </c>
      <c r="J117" s="159" t="s">
        <v>88</v>
      </c>
      <c r="K117" s="159" t="s">
        <v>88</v>
      </c>
      <c r="L117" s="159" t="s">
        <v>88</v>
      </c>
      <c r="M117" s="159" t="s">
        <v>88</v>
      </c>
      <c r="N117" s="159" t="s">
        <v>88</v>
      </c>
      <c r="O117" s="159" t="s">
        <v>88</v>
      </c>
      <c r="P117" s="2"/>
      <c r="Q117" s="419" t="s">
        <v>96</v>
      </c>
      <c r="R117" s="424">
        <f>$O$110</f>
        <v>0</v>
      </c>
      <c r="S117" s="424">
        <f>$O$214</f>
        <v>0</v>
      </c>
      <c r="T117" s="424">
        <f>$O$318</f>
        <v>0</v>
      </c>
      <c r="U117" s="424">
        <f>$O$422</f>
        <v>0</v>
      </c>
      <c r="V117" s="424">
        <f>$O$526</f>
        <v>24.4</v>
      </c>
      <c r="W117" s="424">
        <f>$O$630</f>
        <v>24.3</v>
      </c>
      <c r="X117" s="424">
        <f>$O$734</f>
        <v>24.7</v>
      </c>
      <c r="Y117" s="424">
        <f>$O$838</f>
        <v>23.7</v>
      </c>
      <c r="Z117" s="424">
        <f>$O$942</f>
        <v>24</v>
      </c>
      <c r="AA117" s="424">
        <f>$O$1046</f>
        <v>23.8</v>
      </c>
      <c r="AB117" s="424">
        <f>$O$1150</f>
        <v>23.4</v>
      </c>
      <c r="AC117" s="424">
        <f>$O$1254</f>
        <v>24.5</v>
      </c>
      <c r="AD117" s="424">
        <f>$O$1358</f>
        <v>24.2</v>
      </c>
      <c r="AE117" s="424">
        <f>$O$1462</f>
        <v>25.5</v>
      </c>
      <c r="AF117" s="424">
        <f>$O$1566</f>
        <v>24</v>
      </c>
      <c r="AG117" s="424">
        <f>$O$1670</f>
        <v>24.3</v>
      </c>
      <c r="AH117" s="424">
        <f>$O$1774</f>
        <v>24.1</v>
      </c>
      <c r="AI117" s="424">
        <f>$O$1878</f>
        <v>24.5</v>
      </c>
      <c r="AJ117" s="424">
        <f>$O$1982</f>
        <v>24.6</v>
      </c>
      <c r="AK117" s="424">
        <f>$O$2086</f>
        <v>25.2</v>
      </c>
      <c r="AL117" s="424">
        <f>$O$2190</f>
        <v>24.5</v>
      </c>
      <c r="AM117" s="424">
        <f>$O$2294</f>
        <v>24.6</v>
      </c>
      <c r="AN117" s="424">
        <f>$O$2398</f>
        <v>24.5</v>
      </c>
      <c r="AO117" s="424">
        <f>$O$2502</f>
        <v>24.3</v>
      </c>
      <c r="AP117" s="424">
        <f>$O$2606</f>
        <v>24.4</v>
      </c>
      <c r="AQ117" s="424">
        <f>$O$2710</f>
        <v>0</v>
      </c>
      <c r="AR117" s="424">
        <f>$O$2814</f>
        <v>0</v>
      </c>
      <c r="AS117" s="424">
        <f>$O$2918</f>
        <v>0</v>
      </c>
    </row>
    <row r="118" spans="1:46" ht="13.5" customHeight="1" x14ac:dyDescent="0.35">
      <c r="A118" s="160">
        <v>3.125E-2</v>
      </c>
      <c r="B118" s="159" t="s">
        <v>88</v>
      </c>
      <c r="C118" s="159" t="s">
        <v>88</v>
      </c>
      <c r="D118" s="159" t="s">
        <v>88</v>
      </c>
      <c r="E118" s="159" t="s">
        <v>88</v>
      </c>
      <c r="F118" s="159" t="s">
        <v>88</v>
      </c>
      <c r="G118" s="159" t="s">
        <v>88</v>
      </c>
      <c r="H118" s="159" t="s">
        <v>88</v>
      </c>
      <c r="I118" s="159" t="s">
        <v>88</v>
      </c>
      <c r="J118" s="159" t="s">
        <v>88</v>
      </c>
      <c r="K118" s="159" t="s">
        <v>88</v>
      </c>
      <c r="L118" s="159" t="s">
        <v>88</v>
      </c>
      <c r="M118" s="159" t="s">
        <v>88</v>
      </c>
      <c r="N118" s="159" t="s">
        <v>88</v>
      </c>
      <c r="O118" s="159" t="s">
        <v>88</v>
      </c>
      <c r="P118" s="2"/>
    </row>
    <row r="119" spans="1:46" ht="13.5" customHeight="1" x14ac:dyDescent="0.35">
      <c r="A119" s="160">
        <v>4.1666666666666664E-2</v>
      </c>
      <c r="B119" s="159" t="s">
        <v>88</v>
      </c>
      <c r="C119" s="159" t="s">
        <v>88</v>
      </c>
      <c r="D119" s="159" t="s">
        <v>88</v>
      </c>
      <c r="E119" s="159" t="s">
        <v>88</v>
      </c>
      <c r="F119" s="159" t="s">
        <v>88</v>
      </c>
      <c r="G119" s="159" t="s">
        <v>88</v>
      </c>
      <c r="H119" s="159" t="s">
        <v>88</v>
      </c>
      <c r="I119" s="159" t="s">
        <v>88</v>
      </c>
      <c r="J119" s="159" t="s">
        <v>88</v>
      </c>
      <c r="K119" s="159" t="s">
        <v>88</v>
      </c>
      <c r="L119" s="159" t="s">
        <v>88</v>
      </c>
      <c r="M119" s="159" t="s">
        <v>88</v>
      </c>
      <c r="N119" s="159" t="s">
        <v>88</v>
      </c>
      <c r="O119" s="159" t="s">
        <v>88</v>
      </c>
      <c r="P119" s="2"/>
    </row>
    <row r="120" spans="1:46" ht="13.5" customHeight="1" x14ac:dyDescent="0.35">
      <c r="A120" s="160">
        <v>5.2083333333333336E-2</v>
      </c>
      <c r="B120" s="159" t="s">
        <v>88</v>
      </c>
      <c r="C120" s="159" t="s">
        <v>88</v>
      </c>
      <c r="D120" s="159" t="s">
        <v>88</v>
      </c>
      <c r="E120" s="159" t="s">
        <v>88</v>
      </c>
      <c r="F120" s="159" t="s">
        <v>88</v>
      </c>
      <c r="G120" s="159" t="s">
        <v>88</v>
      </c>
      <c r="H120" s="159" t="s">
        <v>88</v>
      </c>
      <c r="I120" s="159" t="s">
        <v>88</v>
      </c>
      <c r="J120" s="159" t="s">
        <v>88</v>
      </c>
      <c r="K120" s="159" t="s">
        <v>88</v>
      </c>
      <c r="L120" s="159" t="s">
        <v>88</v>
      </c>
      <c r="M120" s="159" t="s">
        <v>88</v>
      </c>
      <c r="N120" s="159" t="s">
        <v>88</v>
      </c>
      <c r="O120" s="159" t="s">
        <v>88</v>
      </c>
      <c r="P120" s="2"/>
    </row>
    <row r="121" spans="1:46" ht="13.5" customHeight="1" x14ac:dyDescent="0.35">
      <c r="A121" s="160">
        <v>6.25E-2</v>
      </c>
      <c r="B121" s="159" t="s">
        <v>88</v>
      </c>
      <c r="C121" s="159" t="s">
        <v>88</v>
      </c>
      <c r="D121" s="159" t="s">
        <v>88</v>
      </c>
      <c r="E121" s="159" t="s">
        <v>88</v>
      </c>
      <c r="F121" s="159" t="s">
        <v>88</v>
      </c>
      <c r="G121" s="159" t="s">
        <v>88</v>
      </c>
      <c r="H121" s="159" t="s">
        <v>88</v>
      </c>
      <c r="I121" s="159" t="s">
        <v>88</v>
      </c>
      <c r="J121" s="159" t="s">
        <v>88</v>
      </c>
      <c r="K121" s="159" t="s">
        <v>88</v>
      </c>
      <c r="L121" s="159" t="s">
        <v>88</v>
      </c>
      <c r="M121" s="159" t="s">
        <v>88</v>
      </c>
      <c r="N121" s="159" t="s">
        <v>88</v>
      </c>
      <c r="O121" s="159" t="s">
        <v>88</v>
      </c>
      <c r="P121" s="2"/>
    </row>
    <row r="122" spans="1:46" ht="13.5" customHeight="1" x14ac:dyDescent="0.35">
      <c r="A122" s="160">
        <v>7.2916666666666699E-2</v>
      </c>
      <c r="B122" s="159" t="s">
        <v>88</v>
      </c>
      <c r="C122" s="159" t="s">
        <v>88</v>
      </c>
      <c r="D122" s="159" t="s">
        <v>88</v>
      </c>
      <c r="E122" s="159" t="s">
        <v>88</v>
      </c>
      <c r="F122" s="159" t="s">
        <v>88</v>
      </c>
      <c r="G122" s="159" t="s">
        <v>88</v>
      </c>
      <c r="H122" s="159" t="s">
        <v>88</v>
      </c>
      <c r="I122" s="159" t="s">
        <v>88</v>
      </c>
      <c r="J122" s="159" t="s">
        <v>88</v>
      </c>
      <c r="K122" s="159" t="s">
        <v>88</v>
      </c>
      <c r="L122" s="159" t="s">
        <v>88</v>
      </c>
      <c r="M122" s="159" t="s">
        <v>88</v>
      </c>
      <c r="N122" s="159" t="s">
        <v>88</v>
      </c>
      <c r="O122" s="159" t="s">
        <v>88</v>
      </c>
      <c r="P122" s="2"/>
    </row>
    <row r="123" spans="1:46" ht="13.5" customHeight="1" x14ac:dyDescent="0.35">
      <c r="A123" s="160">
        <v>8.3333333333333301E-2</v>
      </c>
      <c r="B123" s="159" t="s">
        <v>88</v>
      </c>
      <c r="C123" s="159" t="s">
        <v>88</v>
      </c>
      <c r="D123" s="159" t="s">
        <v>88</v>
      </c>
      <c r="E123" s="159" t="s">
        <v>88</v>
      </c>
      <c r="F123" s="159" t="s">
        <v>88</v>
      </c>
      <c r="G123" s="159" t="s">
        <v>88</v>
      </c>
      <c r="H123" s="159" t="s">
        <v>88</v>
      </c>
      <c r="I123" s="159" t="s">
        <v>88</v>
      </c>
      <c r="J123" s="159" t="s">
        <v>88</v>
      </c>
      <c r="K123" s="159" t="s">
        <v>88</v>
      </c>
      <c r="L123" s="159" t="s">
        <v>88</v>
      </c>
      <c r="M123" s="159" t="s">
        <v>88</v>
      </c>
      <c r="N123" s="159" t="s">
        <v>88</v>
      </c>
      <c r="O123" s="159" t="s">
        <v>88</v>
      </c>
      <c r="P123" s="2"/>
    </row>
    <row r="124" spans="1:46" ht="13.5" customHeight="1" x14ac:dyDescent="0.35">
      <c r="A124" s="160">
        <v>9.375E-2</v>
      </c>
      <c r="B124" s="159" t="s">
        <v>88</v>
      </c>
      <c r="C124" s="159" t="s">
        <v>88</v>
      </c>
      <c r="D124" s="159" t="s">
        <v>88</v>
      </c>
      <c r="E124" s="159" t="s">
        <v>88</v>
      </c>
      <c r="F124" s="159" t="s">
        <v>88</v>
      </c>
      <c r="G124" s="159" t="s">
        <v>88</v>
      </c>
      <c r="H124" s="159" t="s">
        <v>88</v>
      </c>
      <c r="I124" s="159" t="s">
        <v>88</v>
      </c>
      <c r="J124" s="159" t="s">
        <v>88</v>
      </c>
      <c r="K124" s="159" t="s">
        <v>88</v>
      </c>
      <c r="L124" s="159" t="s">
        <v>88</v>
      </c>
      <c r="M124" s="159" t="s">
        <v>88</v>
      </c>
      <c r="N124" s="159" t="s">
        <v>88</v>
      </c>
      <c r="O124" s="159" t="s">
        <v>88</v>
      </c>
      <c r="P124" s="2"/>
    </row>
    <row r="125" spans="1:46" ht="13.5" customHeight="1" x14ac:dyDescent="0.35">
      <c r="A125" s="160">
        <v>0.104166666666667</v>
      </c>
      <c r="B125" s="159" t="s">
        <v>88</v>
      </c>
      <c r="C125" s="159" t="s">
        <v>88</v>
      </c>
      <c r="D125" s="159" t="s">
        <v>88</v>
      </c>
      <c r="E125" s="159" t="s">
        <v>88</v>
      </c>
      <c r="F125" s="159" t="s">
        <v>88</v>
      </c>
      <c r="G125" s="159" t="s">
        <v>88</v>
      </c>
      <c r="H125" s="159" t="s">
        <v>88</v>
      </c>
      <c r="I125" s="159" t="s">
        <v>88</v>
      </c>
      <c r="J125" s="159" t="s">
        <v>88</v>
      </c>
      <c r="K125" s="159" t="s">
        <v>88</v>
      </c>
      <c r="L125" s="159" t="s">
        <v>88</v>
      </c>
      <c r="M125" s="159" t="s">
        <v>88</v>
      </c>
      <c r="N125" s="159" t="s">
        <v>88</v>
      </c>
      <c r="O125" s="159" t="s">
        <v>88</v>
      </c>
      <c r="P125" s="2"/>
    </row>
    <row r="126" spans="1:46" ht="13.5" customHeight="1" x14ac:dyDescent="0.35">
      <c r="A126" s="160">
        <v>0.114583333333333</v>
      </c>
      <c r="B126" s="159" t="s">
        <v>88</v>
      </c>
      <c r="C126" s="159" t="s">
        <v>88</v>
      </c>
      <c r="D126" s="159" t="s">
        <v>88</v>
      </c>
      <c r="E126" s="159" t="s">
        <v>88</v>
      </c>
      <c r="F126" s="159" t="s">
        <v>88</v>
      </c>
      <c r="G126" s="159" t="s">
        <v>88</v>
      </c>
      <c r="H126" s="159" t="s">
        <v>88</v>
      </c>
      <c r="I126" s="159" t="s">
        <v>88</v>
      </c>
      <c r="J126" s="159" t="s">
        <v>88</v>
      </c>
      <c r="K126" s="159" t="s">
        <v>88</v>
      </c>
      <c r="L126" s="159" t="s">
        <v>88</v>
      </c>
      <c r="M126" s="159" t="s">
        <v>88</v>
      </c>
      <c r="N126" s="159" t="s">
        <v>88</v>
      </c>
      <c r="O126" s="159" t="s">
        <v>88</v>
      </c>
      <c r="P126" s="2"/>
    </row>
    <row r="127" spans="1:46" ht="13.5" customHeight="1" x14ac:dyDescent="0.35">
      <c r="A127" s="160">
        <v>0.125</v>
      </c>
      <c r="B127" s="159" t="s">
        <v>88</v>
      </c>
      <c r="C127" s="159" t="s">
        <v>88</v>
      </c>
      <c r="D127" s="159" t="s">
        <v>88</v>
      </c>
      <c r="E127" s="159" t="s">
        <v>88</v>
      </c>
      <c r="F127" s="159" t="s">
        <v>88</v>
      </c>
      <c r="G127" s="159" t="s">
        <v>88</v>
      </c>
      <c r="H127" s="159" t="s">
        <v>88</v>
      </c>
      <c r="I127" s="159" t="s">
        <v>88</v>
      </c>
      <c r="J127" s="159" t="s">
        <v>88</v>
      </c>
      <c r="K127" s="159" t="s">
        <v>88</v>
      </c>
      <c r="L127" s="159" t="s">
        <v>88</v>
      </c>
      <c r="M127" s="159" t="s">
        <v>88</v>
      </c>
      <c r="N127" s="159" t="s">
        <v>88</v>
      </c>
      <c r="O127" s="159" t="s">
        <v>88</v>
      </c>
      <c r="P127" s="2"/>
    </row>
    <row r="128" spans="1:46" ht="13.5" customHeight="1" x14ac:dyDescent="0.35">
      <c r="A128" s="160">
        <v>0.13541666666666699</v>
      </c>
      <c r="B128" s="159" t="s">
        <v>88</v>
      </c>
      <c r="C128" s="159" t="s">
        <v>88</v>
      </c>
      <c r="D128" s="159" t="s">
        <v>88</v>
      </c>
      <c r="E128" s="159" t="s">
        <v>88</v>
      </c>
      <c r="F128" s="159" t="s">
        <v>88</v>
      </c>
      <c r="G128" s="159" t="s">
        <v>88</v>
      </c>
      <c r="H128" s="159" t="s">
        <v>88</v>
      </c>
      <c r="I128" s="159" t="s">
        <v>88</v>
      </c>
      <c r="J128" s="159" t="s">
        <v>88</v>
      </c>
      <c r="K128" s="159" t="s">
        <v>88</v>
      </c>
      <c r="L128" s="159" t="s">
        <v>88</v>
      </c>
      <c r="M128" s="159" t="s">
        <v>88</v>
      </c>
      <c r="N128" s="159" t="s">
        <v>88</v>
      </c>
      <c r="O128" s="159" t="s">
        <v>88</v>
      </c>
      <c r="P128" s="2"/>
    </row>
    <row r="129" spans="1:16" ht="13.5" customHeight="1" x14ac:dyDescent="0.35">
      <c r="A129" s="160">
        <v>0.14583333333333301</v>
      </c>
      <c r="B129" s="159" t="s">
        <v>88</v>
      </c>
      <c r="C129" s="159" t="s">
        <v>88</v>
      </c>
      <c r="D129" s="159" t="s">
        <v>88</v>
      </c>
      <c r="E129" s="159" t="s">
        <v>88</v>
      </c>
      <c r="F129" s="159" t="s">
        <v>88</v>
      </c>
      <c r="G129" s="159" t="s">
        <v>88</v>
      </c>
      <c r="H129" s="159" t="s">
        <v>88</v>
      </c>
      <c r="I129" s="159" t="s">
        <v>88</v>
      </c>
      <c r="J129" s="159" t="s">
        <v>88</v>
      </c>
      <c r="K129" s="159" t="s">
        <v>88</v>
      </c>
      <c r="L129" s="159" t="s">
        <v>88</v>
      </c>
      <c r="M129" s="159" t="s">
        <v>88</v>
      </c>
      <c r="N129" s="159" t="s">
        <v>88</v>
      </c>
      <c r="O129" s="159" t="s">
        <v>88</v>
      </c>
      <c r="P129" s="2"/>
    </row>
    <row r="130" spans="1:16" ht="13.5" customHeight="1" x14ac:dyDescent="0.35">
      <c r="A130" s="160">
        <v>0.15625</v>
      </c>
      <c r="B130" s="159" t="s">
        <v>88</v>
      </c>
      <c r="C130" s="159" t="s">
        <v>88</v>
      </c>
      <c r="D130" s="159" t="s">
        <v>88</v>
      </c>
      <c r="E130" s="159" t="s">
        <v>88</v>
      </c>
      <c r="F130" s="159" t="s">
        <v>88</v>
      </c>
      <c r="G130" s="159" t="s">
        <v>88</v>
      </c>
      <c r="H130" s="159" t="s">
        <v>88</v>
      </c>
      <c r="I130" s="159" t="s">
        <v>88</v>
      </c>
      <c r="J130" s="159" t="s">
        <v>88</v>
      </c>
      <c r="K130" s="159" t="s">
        <v>88</v>
      </c>
      <c r="L130" s="159" t="s">
        <v>88</v>
      </c>
      <c r="M130" s="159" t="s">
        <v>88</v>
      </c>
      <c r="N130" s="159" t="s">
        <v>88</v>
      </c>
      <c r="O130" s="159" t="s">
        <v>88</v>
      </c>
      <c r="P130" s="2"/>
    </row>
    <row r="131" spans="1:16" ht="13.5" customHeight="1" x14ac:dyDescent="0.35">
      <c r="A131" s="160">
        <v>0.16666666666666699</v>
      </c>
      <c r="B131" s="159" t="s">
        <v>88</v>
      </c>
      <c r="C131" s="159" t="s">
        <v>88</v>
      </c>
      <c r="D131" s="159" t="s">
        <v>88</v>
      </c>
      <c r="E131" s="159" t="s">
        <v>88</v>
      </c>
      <c r="F131" s="159" t="s">
        <v>88</v>
      </c>
      <c r="G131" s="159" t="s">
        <v>88</v>
      </c>
      <c r="H131" s="159" t="s">
        <v>88</v>
      </c>
      <c r="I131" s="159" t="s">
        <v>88</v>
      </c>
      <c r="J131" s="159" t="s">
        <v>88</v>
      </c>
      <c r="K131" s="159" t="s">
        <v>88</v>
      </c>
      <c r="L131" s="159" t="s">
        <v>88</v>
      </c>
      <c r="M131" s="159" t="s">
        <v>88</v>
      </c>
      <c r="N131" s="159" t="s">
        <v>88</v>
      </c>
      <c r="O131" s="159" t="s">
        <v>88</v>
      </c>
      <c r="P131" s="2"/>
    </row>
    <row r="132" spans="1:16" ht="13.5" customHeight="1" x14ac:dyDescent="0.35">
      <c r="A132" s="160">
        <v>0.17708333333333301</v>
      </c>
      <c r="B132" s="159" t="s">
        <v>88</v>
      </c>
      <c r="C132" s="159" t="s">
        <v>88</v>
      </c>
      <c r="D132" s="159" t="s">
        <v>88</v>
      </c>
      <c r="E132" s="159" t="s">
        <v>88</v>
      </c>
      <c r="F132" s="159" t="s">
        <v>88</v>
      </c>
      <c r="G132" s="159" t="s">
        <v>88</v>
      </c>
      <c r="H132" s="159" t="s">
        <v>88</v>
      </c>
      <c r="I132" s="159" t="s">
        <v>88</v>
      </c>
      <c r="J132" s="159" t="s">
        <v>88</v>
      </c>
      <c r="K132" s="159" t="s">
        <v>88</v>
      </c>
      <c r="L132" s="159" t="s">
        <v>88</v>
      </c>
      <c r="M132" s="159" t="s">
        <v>88</v>
      </c>
      <c r="N132" s="159" t="s">
        <v>88</v>
      </c>
      <c r="O132" s="159" t="s">
        <v>88</v>
      </c>
      <c r="P132" s="2"/>
    </row>
    <row r="133" spans="1:16" ht="13.5" customHeight="1" x14ac:dyDescent="0.35">
      <c r="A133" s="160">
        <v>0.1875</v>
      </c>
      <c r="B133" s="159" t="s">
        <v>88</v>
      </c>
      <c r="C133" s="159" t="s">
        <v>88</v>
      </c>
      <c r="D133" s="159" t="s">
        <v>88</v>
      </c>
      <c r="E133" s="159" t="s">
        <v>88</v>
      </c>
      <c r="F133" s="159" t="s">
        <v>88</v>
      </c>
      <c r="G133" s="159" t="s">
        <v>88</v>
      </c>
      <c r="H133" s="159" t="s">
        <v>88</v>
      </c>
      <c r="I133" s="159" t="s">
        <v>88</v>
      </c>
      <c r="J133" s="159" t="s">
        <v>88</v>
      </c>
      <c r="K133" s="159" t="s">
        <v>88</v>
      </c>
      <c r="L133" s="159" t="s">
        <v>88</v>
      </c>
      <c r="M133" s="159" t="s">
        <v>88</v>
      </c>
      <c r="N133" s="159" t="s">
        <v>88</v>
      </c>
      <c r="O133" s="159" t="s">
        <v>88</v>
      </c>
      <c r="P133" s="2"/>
    </row>
    <row r="134" spans="1:16" ht="13.5" customHeight="1" x14ac:dyDescent="0.35">
      <c r="A134" s="160">
        <v>0.19791666666666699</v>
      </c>
      <c r="B134" s="159" t="s">
        <v>88</v>
      </c>
      <c r="C134" s="159" t="s">
        <v>88</v>
      </c>
      <c r="D134" s="159" t="s">
        <v>88</v>
      </c>
      <c r="E134" s="159" t="s">
        <v>88</v>
      </c>
      <c r="F134" s="159" t="s">
        <v>88</v>
      </c>
      <c r="G134" s="159" t="s">
        <v>88</v>
      </c>
      <c r="H134" s="159" t="s">
        <v>88</v>
      </c>
      <c r="I134" s="159" t="s">
        <v>88</v>
      </c>
      <c r="J134" s="159" t="s">
        <v>88</v>
      </c>
      <c r="K134" s="159" t="s">
        <v>88</v>
      </c>
      <c r="L134" s="159" t="s">
        <v>88</v>
      </c>
      <c r="M134" s="159" t="s">
        <v>88</v>
      </c>
      <c r="N134" s="159" t="s">
        <v>88</v>
      </c>
      <c r="O134" s="159" t="s">
        <v>88</v>
      </c>
      <c r="P134" s="2"/>
    </row>
    <row r="135" spans="1:16" ht="13.5" customHeight="1" x14ac:dyDescent="0.35">
      <c r="A135" s="160">
        <v>0.20833333333333301</v>
      </c>
      <c r="B135" s="159" t="s">
        <v>88</v>
      </c>
      <c r="C135" s="159" t="s">
        <v>88</v>
      </c>
      <c r="D135" s="159" t="s">
        <v>88</v>
      </c>
      <c r="E135" s="159" t="s">
        <v>88</v>
      </c>
      <c r="F135" s="159" t="s">
        <v>88</v>
      </c>
      <c r="G135" s="159" t="s">
        <v>88</v>
      </c>
      <c r="H135" s="159" t="s">
        <v>88</v>
      </c>
      <c r="I135" s="159" t="s">
        <v>88</v>
      </c>
      <c r="J135" s="159" t="s">
        <v>88</v>
      </c>
      <c r="K135" s="159" t="s">
        <v>88</v>
      </c>
      <c r="L135" s="159" t="s">
        <v>88</v>
      </c>
      <c r="M135" s="159" t="s">
        <v>88</v>
      </c>
      <c r="N135" s="159" t="s">
        <v>88</v>
      </c>
      <c r="O135" s="159" t="s">
        <v>88</v>
      </c>
      <c r="P135" s="2"/>
    </row>
    <row r="136" spans="1:16" ht="13.5" customHeight="1" x14ac:dyDescent="0.35">
      <c r="A136" s="160">
        <v>0.21875</v>
      </c>
      <c r="B136" s="159" t="s">
        <v>88</v>
      </c>
      <c r="C136" s="159" t="s">
        <v>88</v>
      </c>
      <c r="D136" s="159" t="s">
        <v>88</v>
      </c>
      <c r="E136" s="159" t="s">
        <v>88</v>
      </c>
      <c r="F136" s="159" t="s">
        <v>88</v>
      </c>
      <c r="G136" s="159" t="s">
        <v>88</v>
      </c>
      <c r="H136" s="159" t="s">
        <v>88</v>
      </c>
      <c r="I136" s="159" t="s">
        <v>88</v>
      </c>
      <c r="J136" s="159" t="s">
        <v>88</v>
      </c>
      <c r="K136" s="159" t="s">
        <v>88</v>
      </c>
      <c r="L136" s="159" t="s">
        <v>88</v>
      </c>
      <c r="M136" s="159" t="s">
        <v>88</v>
      </c>
      <c r="N136" s="159" t="s">
        <v>88</v>
      </c>
      <c r="O136" s="159" t="s">
        <v>88</v>
      </c>
      <c r="P136" s="2"/>
    </row>
    <row r="137" spans="1:16" ht="13.5" customHeight="1" x14ac:dyDescent="0.35">
      <c r="A137" s="160">
        <v>0.22916666666666699</v>
      </c>
      <c r="B137" s="159" t="s">
        <v>88</v>
      </c>
      <c r="C137" s="159" t="s">
        <v>88</v>
      </c>
      <c r="D137" s="159" t="s">
        <v>88</v>
      </c>
      <c r="E137" s="159" t="s">
        <v>88</v>
      </c>
      <c r="F137" s="159" t="s">
        <v>88</v>
      </c>
      <c r="G137" s="159" t="s">
        <v>88</v>
      </c>
      <c r="H137" s="159" t="s">
        <v>88</v>
      </c>
      <c r="I137" s="159" t="s">
        <v>88</v>
      </c>
      <c r="J137" s="159" t="s">
        <v>88</v>
      </c>
      <c r="K137" s="159" t="s">
        <v>88</v>
      </c>
      <c r="L137" s="159" t="s">
        <v>88</v>
      </c>
      <c r="M137" s="159" t="s">
        <v>88</v>
      </c>
      <c r="N137" s="159" t="s">
        <v>88</v>
      </c>
      <c r="O137" s="159" t="s">
        <v>88</v>
      </c>
      <c r="P137" s="2"/>
    </row>
    <row r="138" spans="1:16" ht="13.5" customHeight="1" x14ac:dyDescent="0.35">
      <c r="A138" s="160">
        <v>0.23958333333333301</v>
      </c>
      <c r="B138" s="159" t="s">
        <v>88</v>
      </c>
      <c r="C138" s="159" t="s">
        <v>88</v>
      </c>
      <c r="D138" s="159" t="s">
        <v>88</v>
      </c>
      <c r="E138" s="159" t="s">
        <v>88</v>
      </c>
      <c r="F138" s="159" t="s">
        <v>88</v>
      </c>
      <c r="G138" s="159" t="s">
        <v>88</v>
      </c>
      <c r="H138" s="159" t="s">
        <v>88</v>
      </c>
      <c r="I138" s="159" t="s">
        <v>88</v>
      </c>
      <c r="J138" s="159" t="s">
        <v>88</v>
      </c>
      <c r="K138" s="159" t="s">
        <v>88</v>
      </c>
      <c r="L138" s="159" t="s">
        <v>88</v>
      </c>
      <c r="M138" s="159" t="s">
        <v>88</v>
      </c>
      <c r="N138" s="159" t="s">
        <v>88</v>
      </c>
      <c r="O138" s="159" t="s">
        <v>88</v>
      </c>
      <c r="P138" s="2"/>
    </row>
    <row r="139" spans="1:16" ht="13.5" customHeight="1" x14ac:dyDescent="0.35">
      <c r="A139" s="160">
        <v>0.25</v>
      </c>
      <c r="B139" s="159" t="s">
        <v>88</v>
      </c>
      <c r="C139" s="159" t="s">
        <v>88</v>
      </c>
      <c r="D139" s="159" t="s">
        <v>88</v>
      </c>
      <c r="E139" s="159" t="s">
        <v>88</v>
      </c>
      <c r="F139" s="159" t="s">
        <v>88</v>
      </c>
      <c r="G139" s="159" t="s">
        <v>88</v>
      </c>
      <c r="H139" s="159" t="s">
        <v>88</v>
      </c>
      <c r="I139" s="159" t="s">
        <v>88</v>
      </c>
      <c r="J139" s="159" t="s">
        <v>88</v>
      </c>
      <c r="K139" s="159" t="s">
        <v>88</v>
      </c>
      <c r="L139" s="159" t="s">
        <v>88</v>
      </c>
      <c r="M139" s="159" t="s">
        <v>88</v>
      </c>
      <c r="N139" s="159" t="s">
        <v>88</v>
      </c>
      <c r="O139" s="159" t="s">
        <v>88</v>
      </c>
      <c r="P139" s="2"/>
    </row>
    <row r="140" spans="1:16" ht="13.5" customHeight="1" x14ac:dyDescent="0.35">
      <c r="A140" s="160">
        <v>0.26041666666666702</v>
      </c>
      <c r="B140" s="159" t="s">
        <v>88</v>
      </c>
      <c r="C140" s="159" t="s">
        <v>88</v>
      </c>
      <c r="D140" s="159" t="s">
        <v>88</v>
      </c>
      <c r="E140" s="159" t="s">
        <v>88</v>
      </c>
      <c r="F140" s="159" t="s">
        <v>88</v>
      </c>
      <c r="G140" s="159" t="s">
        <v>88</v>
      </c>
      <c r="H140" s="159" t="s">
        <v>88</v>
      </c>
      <c r="I140" s="159" t="s">
        <v>88</v>
      </c>
      <c r="J140" s="159" t="s">
        <v>88</v>
      </c>
      <c r="K140" s="159" t="s">
        <v>88</v>
      </c>
      <c r="L140" s="159" t="s">
        <v>88</v>
      </c>
      <c r="M140" s="159" t="s">
        <v>88</v>
      </c>
      <c r="N140" s="159" t="s">
        <v>88</v>
      </c>
      <c r="O140" s="159" t="s">
        <v>88</v>
      </c>
      <c r="P140" s="2"/>
    </row>
    <row r="141" spans="1:16" ht="13.5" customHeight="1" x14ac:dyDescent="0.35">
      <c r="A141" s="160">
        <v>0.27083333333333298</v>
      </c>
      <c r="B141" s="159" t="s">
        <v>88</v>
      </c>
      <c r="C141" s="159" t="s">
        <v>88</v>
      </c>
      <c r="D141" s="159" t="s">
        <v>88</v>
      </c>
      <c r="E141" s="159" t="s">
        <v>88</v>
      </c>
      <c r="F141" s="159" t="s">
        <v>88</v>
      </c>
      <c r="G141" s="159" t="s">
        <v>88</v>
      </c>
      <c r="H141" s="159" t="s">
        <v>88</v>
      </c>
      <c r="I141" s="159" t="s">
        <v>88</v>
      </c>
      <c r="J141" s="159" t="s">
        <v>88</v>
      </c>
      <c r="K141" s="159" t="s">
        <v>88</v>
      </c>
      <c r="L141" s="159" t="s">
        <v>88</v>
      </c>
      <c r="M141" s="159" t="s">
        <v>88</v>
      </c>
      <c r="N141" s="159" t="s">
        <v>88</v>
      </c>
      <c r="O141" s="159" t="s">
        <v>88</v>
      </c>
      <c r="P141" s="2"/>
    </row>
    <row r="142" spans="1:16" ht="13.5" customHeight="1" x14ac:dyDescent="0.35">
      <c r="A142" s="160">
        <v>0.28125</v>
      </c>
      <c r="B142" s="159" t="s">
        <v>88</v>
      </c>
      <c r="C142" s="159" t="s">
        <v>88</v>
      </c>
      <c r="D142" s="159" t="s">
        <v>88</v>
      </c>
      <c r="E142" s="159" t="s">
        <v>88</v>
      </c>
      <c r="F142" s="159" t="s">
        <v>88</v>
      </c>
      <c r="G142" s="159" t="s">
        <v>88</v>
      </c>
      <c r="H142" s="159" t="s">
        <v>88</v>
      </c>
      <c r="I142" s="159" t="s">
        <v>88</v>
      </c>
      <c r="J142" s="159" t="s">
        <v>88</v>
      </c>
      <c r="K142" s="159" t="s">
        <v>88</v>
      </c>
      <c r="L142" s="159" t="s">
        <v>88</v>
      </c>
      <c r="M142" s="159" t="s">
        <v>88</v>
      </c>
      <c r="N142" s="159" t="s">
        <v>88</v>
      </c>
      <c r="O142" s="159" t="s">
        <v>88</v>
      </c>
      <c r="P142" s="2"/>
    </row>
    <row r="143" spans="1:16" ht="13.5" customHeight="1" x14ac:dyDescent="0.35">
      <c r="A143" s="160">
        <v>0.29166666666666702</v>
      </c>
      <c r="B143" s="159" t="s">
        <v>88</v>
      </c>
      <c r="C143" s="159" t="s">
        <v>88</v>
      </c>
      <c r="D143" s="159" t="s">
        <v>88</v>
      </c>
      <c r="E143" s="159" t="s">
        <v>88</v>
      </c>
      <c r="F143" s="159" t="s">
        <v>88</v>
      </c>
      <c r="G143" s="159" t="s">
        <v>88</v>
      </c>
      <c r="H143" s="159" t="s">
        <v>88</v>
      </c>
      <c r="I143" s="159" t="s">
        <v>88</v>
      </c>
      <c r="J143" s="159" t="s">
        <v>88</v>
      </c>
      <c r="K143" s="159" t="s">
        <v>88</v>
      </c>
      <c r="L143" s="159" t="s">
        <v>88</v>
      </c>
      <c r="M143" s="159" t="s">
        <v>88</v>
      </c>
      <c r="N143" s="159" t="s">
        <v>88</v>
      </c>
      <c r="O143" s="159" t="s">
        <v>88</v>
      </c>
      <c r="P143" s="2"/>
    </row>
    <row r="144" spans="1:16" ht="13.5" customHeight="1" x14ac:dyDescent="0.35">
      <c r="A144" s="160">
        <v>0.30208333333333298</v>
      </c>
      <c r="B144" s="159" t="s">
        <v>88</v>
      </c>
      <c r="C144" s="159" t="s">
        <v>88</v>
      </c>
      <c r="D144" s="159" t="s">
        <v>88</v>
      </c>
      <c r="E144" s="159" t="s">
        <v>88</v>
      </c>
      <c r="F144" s="159" t="s">
        <v>88</v>
      </c>
      <c r="G144" s="159" t="s">
        <v>88</v>
      </c>
      <c r="H144" s="159" t="s">
        <v>88</v>
      </c>
      <c r="I144" s="159" t="s">
        <v>88</v>
      </c>
      <c r="J144" s="159" t="s">
        <v>88</v>
      </c>
      <c r="K144" s="159" t="s">
        <v>88</v>
      </c>
      <c r="L144" s="159" t="s">
        <v>88</v>
      </c>
      <c r="M144" s="159" t="s">
        <v>88</v>
      </c>
      <c r="N144" s="159" t="s">
        <v>88</v>
      </c>
      <c r="O144" s="159" t="s">
        <v>88</v>
      </c>
      <c r="P144" s="2"/>
    </row>
    <row r="145" spans="1:16" ht="13.5" customHeight="1" x14ac:dyDescent="0.35">
      <c r="A145" s="160">
        <v>0.3125</v>
      </c>
      <c r="B145" s="159" t="s">
        <v>88</v>
      </c>
      <c r="C145" s="159" t="s">
        <v>88</v>
      </c>
      <c r="D145" s="159" t="s">
        <v>88</v>
      </c>
      <c r="E145" s="159" t="s">
        <v>88</v>
      </c>
      <c r="F145" s="159" t="s">
        <v>88</v>
      </c>
      <c r="G145" s="159" t="s">
        <v>88</v>
      </c>
      <c r="H145" s="159" t="s">
        <v>88</v>
      </c>
      <c r="I145" s="159" t="s">
        <v>88</v>
      </c>
      <c r="J145" s="159" t="s">
        <v>88</v>
      </c>
      <c r="K145" s="159" t="s">
        <v>88</v>
      </c>
      <c r="L145" s="159" t="s">
        <v>88</v>
      </c>
      <c r="M145" s="159" t="s">
        <v>88</v>
      </c>
      <c r="N145" s="159" t="s">
        <v>88</v>
      </c>
      <c r="O145" s="159" t="s">
        <v>88</v>
      </c>
      <c r="P145" s="2"/>
    </row>
    <row r="146" spans="1:16" ht="13.5" customHeight="1" x14ac:dyDescent="0.35">
      <c r="A146" s="160">
        <v>0.32291666666666702</v>
      </c>
      <c r="B146" s="159" t="s">
        <v>88</v>
      </c>
      <c r="C146" s="159" t="s">
        <v>88</v>
      </c>
      <c r="D146" s="159" t="s">
        <v>88</v>
      </c>
      <c r="E146" s="159" t="s">
        <v>88</v>
      </c>
      <c r="F146" s="159" t="s">
        <v>88</v>
      </c>
      <c r="G146" s="159" t="s">
        <v>88</v>
      </c>
      <c r="H146" s="159" t="s">
        <v>88</v>
      </c>
      <c r="I146" s="159" t="s">
        <v>88</v>
      </c>
      <c r="J146" s="159" t="s">
        <v>88</v>
      </c>
      <c r="K146" s="159" t="s">
        <v>88</v>
      </c>
      <c r="L146" s="159" t="s">
        <v>88</v>
      </c>
      <c r="M146" s="159" t="s">
        <v>88</v>
      </c>
      <c r="N146" s="159" t="s">
        <v>88</v>
      </c>
      <c r="O146" s="159" t="s">
        <v>88</v>
      </c>
      <c r="P146" s="2"/>
    </row>
    <row r="147" spans="1:16" ht="13.5" customHeight="1" x14ac:dyDescent="0.35">
      <c r="A147" s="160">
        <v>0.33333333333333298</v>
      </c>
      <c r="B147" s="159" t="s">
        <v>88</v>
      </c>
      <c r="C147" s="159" t="s">
        <v>88</v>
      </c>
      <c r="D147" s="159" t="s">
        <v>88</v>
      </c>
      <c r="E147" s="159" t="s">
        <v>88</v>
      </c>
      <c r="F147" s="159" t="s">
        <v>88</v>
      </c>
      <c r="G147" s="159" t="s">
        <v>88</v>
      </c>
      <c r="H147" s="159" t="s">
        <v>88</v>
      </c>
      <c r="I147" s="159" t="s">
        <v>88</v>
      </c>
      <c r="J147" s="159" t="s">
        <v>88</v>
      </c>
      <c r="K147" s="159" t="s">
        <v>88</v>
      </c>
      <c r="L147" s="159" t="s">
        <v>88</v>
      </c>
      <c r="M147" s="159" t="s">
        <v>88</v>
      </c>
      <c r="N147" s="159" t="s">
        <v>88</v>
      </c>
      <c r="O147" s="159" t="s">
        <v>88</v>
      </c>
      <c r="P147" s="2"/>
    </row>
    <row r="148" spans="1:16" ht="13.5" customHeight="1" x14ac:dyDescent="0.35">
      <c r="A148" s="160">
        <v>0.34375</v>
      </c>
      <c r="B148" s="159" t="s">
        <v>88</v>
      </c>
      <c r="C148" s="159" t="s">
        <v>88</v>
      </c>
      <c r="D148" s="159" t="s">
        <v>88</v>
      </c>
      <c r="E148" s="159" t="s">
        <v>88</v>
      </c>
      <c r="F148" s="159" t="s">
        <v>88</v>
      </c>
      <c r="G148" s="159" t="s">
        <v>88</v>
      </c>
      <c r="H148" s="159" t="s">
        <v>88</v>
      </c>
      <c r="I148" s="159" t="s">
        <v>88</v>
      </c>
      <c r="J148" s="159" t="s">
        <v>88</v>
      </c>
      <c r="K148" s="159" t="s">
        <v>88</v>
      </c>
      <c r="L148" s="159" t="s">
        <v>88</v>
      </c>
      <c r="M148" s="159" t="s">
        <v>88</v>
      </c>
      <c r="N148" s="159" t="s">
        <v>88</v>
      </c>
      <c r="O148" s="159" t="s">
        <v>88</v>
      </c>
      <c r="P148" s="2"/>
    </row>
    <row r="149" spans="1:16" ht="13.5" customHeight="1" x14ac:dyDescent="0.35">
      <c r="A149" s="160">
        <v>0.35416666666666702</v>
      </c>
      <c r="B149" s="159" t="s">
        <v>88</v>
      </c>
      <c r="C149" s="159" t="s">
        <v>88</v>
      </c>
      <c r="D149" s="159" t="s">
        <v>88</v>
      </c>
      <c r="E149" s="159" t="s">
        <v>88</v>
      </c>
      <c r="F149" s="159" t="s">
        <v>88</v>
      </c>
      <c r="G149" s="159" t="s">
        <v>88</v>
      </c>
      <c r="H149" s="159" t="s">
        <v>88</v>
      </c>
      <c r="I149" s="159" t="s">
        <v>88</v>
      </c>
      <c r="J149" s="159" t="s">
        <v>88</v>
      </c>
      <c r="K149" s="159" t="s">
        <v>88</v>
      </c>
      <c r="L149" s="159" t="s">
        <v>88</v>
      </c>
      <c r="M149" s="159" t="s">
        <v>88</v>
      </c>
      <c r="N149" s="159" t="s">
        <v>88</v>
      </c>
      <c r="O149" s="159" t="s">
        <v>88</v>
      </c>
      <c r="P149" s="2"/>
    </row>
    <row r="150" spans="1:16" ht="13.5" customHeight="1" x14ac:dyDescent="0.35">
      <c r="A150" s="160">
        <v>0.36458333333333298</v>
      </c>
      <c r="B150" s="159" t="s">
        <v>88</v>
      </c>
      <c r="C150" s="159" t="s">
        <v>88</v>
      </c>
      <c r="D150" s="159" t="s">
        <v>88</v>
      </c>
      <c r="E150" s="159" t="s">
        <v>88</v>
      </c>
      <c r="F150" s="159" t="s">
        <v>88</v>
      </c>
      <c r="G150" s="159" t="s">
        <v>88</v>
      </c>
      <c r="H150" s="159" t="s">
        <v>88</v>
      </c>
      <c r="I150" s="159" t="s">
        <v>88</v>
      </c>
      <c r="J150" s="159" t="s">
        <v>88</v>
      </c>
      <c r="K150" s="159" t="s">
        <v>88</v>
      </c>
      <c r="L150" s="159" t="s">
        <v>88</v>
      </c>
      <c r="M150" s="159" t="s">
        <v>88</v>
      </c>
      <c r="N150" s="159" t="s">
        <v>88</v>
      </c>
      <c r="O150" s="159" t="s">
        <v>88</v>
      </c>
      <c r="P150" s="2"/>
    </row>
    <row r="151" spans="1:16" ht="13.5" customHeight="1" x14ac:dyDescent="0.35">
      <c r="A151" s="160">
        <v>0.375</v>
      </c>
      <c r="B151" s="159" t="s">
        <v>88</v>
      </c>
      <c r="C151" s="159" t="s">
        <v>88</v>
      </c>
      <c r="D151" s="159" t="s">
        <v>88</v>
      </c>
      <c r="E151" s="159" t="s">
        <v>88</v>
      </c>
      <c r="F151" s="159" t="s">
        <v>88</v>
      </c>
      <c r="G151" s="159" t="s">
        <v>88</v>
      </c>
      <c r="H151" s="159" t="s">
        <v>88</v>
      </c>
      <c r="I151" s="159" t="s">
        <v>88</v>
      </c>
      <c r="J151" s="159" t="s">
        <v>88</v>
      </c>
      <c r="K151" s="159" t="s">
        <v>88</v>
      </c>
      <c r="L151" s="159" t="s">
        <v>88</v>
      </c>
      <c r="M151" s="159" t="s">
        <v>88</v>
      </c>
      <c r="N151" s="159" t="s">
        <v>88</v>
      </c>
      <c r="O151" s="159" t="s">
        <v>88</v>
      </c>
      <c r="P151" s="2"/>
    </row>
    <row r="152" spans="1:16" ht="13.5" customHeight="1" x14ac:dyDescent="0.35">
      <c r="A152" s="160">
        <v>0.38541666666666702</v>
      </c>
      <c r="B152" s="159" t="s">
        <v>88</v>
      </c>
      <c r="C152" s="159" t="s">
        <v>88</v>
      </c>
      <c r="D152" s="159" t="s">
        <v>88</v>
      </c>
      <c r="E152" s="159" t="s">
        <v>88</v>
      </c>
      <c r="F152" s="159" t="s">
        <v>88</v>
      </c>
      <c r="G152" s="159" t="s">
        <v>88</v>
      </c>
      <c r="H152" s="159" t="s">
        <v>88</v>
      </c>
      <c r="I152" s="159" t="s">
        <v>88</v>
      </c>
      <c r="J152" s="159" t="s">
        <v>88</v>
      </c>
      <c r="K152" s="159" t="s">
        <v>88</v>
      </c>
      <c r="L152" s="159" t="s">
        <v>88</v>
      </c>
      <c r="M152" s="159" t="s">
        <v>88</v>
      </c>
      <c r="N152" s="159" t="s">
        <v>88</v>
      </c>
      <c r="O152" s="159" t="s">
        <v>88</v>
      </c>
      <c r="P152" s="2"/>
    </row>
    <row r="153" spans="1:16" ht="13.5" customHeight="1" x14ac:dyDescent="0.35">
      <c r="A153" s="160">
        <v>0.39583333333333298</v>
      </c>
      <c r="B153" s="159" t="s">
        <v>88</v>
      </c>
      <c r="C153" s="159" t="s">
        <v>88</v>
      </c>
      <c r="D153" s="159" t="s">
        <v>88</v>
      </c>
      <c r="E153" s="159" t="s">
        <v>88</v>
      </c>
      <c r="F153" s="159" t="s">
        <v>88</v>
      </c>
      <c r="G153" s="159" t="s">
        <v>88</v>
      </c>
      <c r="H153" s="159" t="s">
        <v>88</v>
      </c>
      <c r="I153" s="159" t="s">
        <v>88</v>
      </c>
      <c r="J153" s="159" t="s">
        <v>88</v>
      </c>
      <c r="K153" s="159" t="s">
        <v>88</v>
      </c>
      <c r="L153" s="159" t="s">
        <v>88</v>
      </c>
      <c r="M153" s="159" t="s">
        <v>88</v>
      </c>
      <c r="N153" s="159" t="s">
        <v>88</v>
      </c>
      <c r="O153" s="159" t="s">
        <v>88</v>
      </c>
      <c r="P153" s="2"/>
    </row>
    <row r="154" spans="1:16" ht="13.5" customHeight="1" x14ac:dyDescent="0.35">
      <c r="A154" s="160">
        <v>0.40625</v>
      </c>
      <c r="B154" s="159" t="s">
        <v>88</v>
      </c>
      <c r="C154" s="159" t="s">
        <v>88</v>
      </c>
      <c r="D154" s="159" t="s">
        <v>88</v>
      </c>
      <c r="E154" s="159" t="s">
        <v>88</v>
      </c>
      <c r="F154" s="159" t="s">
        <v>88</v>
      </c>
      <c r="G154" s="159" t="s">
        <v>88</v>
      </c>
      <c r="H154" s="159" t="s">
        <v>88</v>
      </c>
      <c r="I154" s="159" t="s">
        <v>88</v>
      </c>
      <c r="J154" s="159" t="s">
        <v>88</v>
      </c>
      <c r="K154" s="159" t="s">
        <v>88</v>
      </c>
      <c r="L154" s="159" t="s">
        <v>88</v>
      </c>
      <c r="M154" s="159" t="s">
        <v>88</v>
      </c>
      <c r="N154" s="159" t="s">
        <v>88</v>
      </c>
      <c r="O154" s="159" t="s">
        <v>88</v>
      </c>
      <c r="P154" s="2"/>
    </row>
    <row r="155" spans="1:16" ht="13.5" customHeight="1" x14ac:dyDescent="0.35">
      <c r="A155" s="160">
        <v>0.41666666666666702</v>
      </c>
      <c r="B155" s="159" t="s">
        <v>88</v>
      </c>
      <c r="C155" s="159" t="s">
        <v>88</v>
      </c>
      <c r="D155" s="159" t="s">
        <v>88</v>
      </c>
      <c r="E155" s="159" t="s">
        <v>88</v>
      </c>
      <c r="F155" s="159" t="s">
        <v>88</v>
      </c>
      <c r="G155" s="159" t="s">
        <v>88</v>
      </c>
      <c r="H155" s="159" t="s">
        <v>88</v>
      </c>
      <c r="I155" s="159" t="s">
        <v>88</v>
      </c>
      <c r="J155" s="159" t="s">
        <v>88</v>
      </c>
      <c r="K155" s="159" t="s">
        <v>88</v>
      </c>
      <c r="L155" s="159" t="s">
        <v>88</v>
      </c>
      <c r="M155" s="159" t="s">
        <v>88</v>
      </c>
      <c r="N155" s="159" t="s">
        <v>88</v>
      </c>
      <c r="O155" s="159" t="s">
        <v>88</v>
      </c>
      <c r="P155" s="2"/>
    </row>
    <row r="156" spans="1:16" ht="13.5" customHeight="1" x14ac:dyDescent="0.35">
      <c r="A156" s="160">
        <v>0.42708333333333298</v>
      </c>
      <c r="B156" s="159" t="s">
        <v>88</v>
      </c>
      <c r="C156" s="159" t="s">
        <v>88</v>
      </c>
      <c r="D156" s="159" t="s">
        <v>88</v>
      </c>
      <c r="E156" s="159" t="s">
        <v>88</v>
      </c>
      <c r="F156" s="159" t="s">
        <v>88</v>
      </c>
      <c r="G156" s="159" t="s">
        <v>88</v>
      </c>
      <c r="H156" s="159" t="s">
        <v>88</v>
      </c>
      <c r="I156" s="159" t="s">
        <v>88</v>
      </c>
      <c r="J156" s="159" t="s">
        <v>88</v>
      </c>
      <c r="K156" s="159" t="s">
        <v>88</v>
      </c>
      <c r="L156" s="159" t="s">
        <v>88</v>
      </c>
      <c r="M156" s="159" t="s">
        <v>88</v>
      </c>
      <c r="N156" s="159" t="s">
        <v>88</v>
      </c>
      <c r="O156" s="159" t="s">
        <v>88</v>
      </c>
      <c r="P156" s="2"/>
    </row>
    <row r="157" spans="1:16" ht="13.5" customHeight="1" x14ac:dyDescent="0.35">
      <c r="A157" s="160">
        <v>0.4375</v>
      </c>
      <c r="B157" s="159" t="s">
        <v>88</v>
      </c>
      <c r="C157" s="159" t="s">
        <v>88</v>
      </c>
      <c r="D157" s="159" t="s">
        <v>88</v>
      </c>
      <c r="E157" s="159" t="s">
        <v>88</v>
      </c>
      <c r="F157" s="159" t="s">
        <v>88</v>
      </c>
      <c r="G157" s="159" t="s">
        <v>88</v>
      </c>
      <c r="H157" s="159" t="s">
        <v>88</v>
      </c>
      <c r="I157" s="159" t="s">
        <v>88</v>
      </c>
      <c r="J157" s="159" t="s">
        <v>88</v>
      </c>
      <c r="K157" s="159" t="s">
        <v>88</v>
      </c>
      <c r="L157" s="159" t="s">
        <v>88</v>
      </c>
      <c r="M157" s="159" t="s">
        <v>88</v>
      </c>
      <c r="N157" s="159" t="s">
        <v>88</v>
      </c>
      <c r="O157" s="159" t="s">
        <v>88</v>
      </c>
      <c r="P157" s="2"/>
    </row>
    <row r="158" spans="1:16" ht="13.5" customHeight="1" x14ac:dyDescent="0.35">
      <c r="A158" s="160">
        <v>0.44791666666666702</v>
      </c>
      <c r="B158" s="159" t="s">
        <v>88</v>
      </c>
      <c r="C158" s="159" t="s">
        <v>88</v>
      </c>
      <c r="D158" s="159" t="s">
        <v>88</v>
      </c>
      <c r="E158" s="159" t="s">
        <v>88</v>
      </c>
      <c r="F158" s="159" t="s">
        <v>88</v>
      </c>
      <c r="G158" s="159" t="s">
        <v>88</v>
      </c>
      <c r="H158" s="159" t="s">
        <v>88</v>
      </c>
      <c r="I158" s="159" t="s">
        <v>88</v>
      </c>
      <c r="J158" s="159" t="s">
        <v>88</v>
      </c>
      <c r="K158" s="159" t="s">
        <v>88</v>
      </c>
      <c r="L158" s="159" t="s">
        <v>88</v>
      </c>
      <c r="M158" s="159" t="s">
        <v>88</v>
      </c>
      <c r="N158" s="159" t="s">
        <v>88</v>
      </c>
      <c r="O158" s="159" t="s">
        <v>88</v>
      </c>
      <c r="P158" s="2"/>
    </row>
    <row r="159" spans="1:16" ht="13.5" customHeight="1" x14ac:dyDescent="0.35">
      <c r="A159" s="160">
        <v>0.45833333333333298</v>
      </c>
      <c r="B159" s="159" t="s">
        <v>88</v>
      </c>
      <c r="C159" s="159" t="s">
        <v>88</v>
      </c>
      <c r="D159" s="159" t="s">
        <v>88</v>
      </c>
      <c r="E159" s="159" t="s">
        <v>88</v>
      </c>
      <c r="F159" s="159" t="s">
        <v>88</v>
      </c>
      <c r="G159" s="159" t="s">
        <v>88</v>
      </c>
      <c r="H159" s="159" t="s">
        <v>88</v>
      </c>
      <c r="I159" s="159" t="s">
        <v>88</v>
      </c>
      <c r="J159" s="159" t="s">
        <v>88</v>
      </c>
      <c r="K159" s="159" t="s">
        <v>88</v>
      </c>
      <c r="L159" s="159" t="s">
        <v>88</v>
      </c>
      <c r="M159" s="159" t="s">
        <v>88</v>
      </c>
      <c r="N159" s="159" t="s">
        <v>88</v>
      </c>
      <c r="O159" s="159" t="s">
        <v>88</v>
      </c>
      <c r="P159" s="2"/>
    </row>
    <row r="160" spans="1:16" ht="13.5" customHeight="1" x14ac:dyDescent="0.35">
      <c r="A160" s="160">
        <v>0.46875</v>
      </c>
      <c r="B160" s="159" t="s">
        <v>88</v>
      </c>
      <c r="C160" s="159" t="s">
        <v>88</v>
      </c>
      <c r="D160" s="159" t="s">
        <v>88</v>
      </c>
      <c r="E160" s="159" t="s">
        <v>88</v>
      </c>
      <c r="F160" s="159" t="s">
        <v>88</v>
      </c>
      <c r="G160" s="159" t="s">
        <v>88</v>
      </c>
      <c r="H160" s="159" t="s">
        <v>88</v>
      </c>
      <c r="I160" s="159" t="s">
        <v>88</v>
      </c>
      <c r="J160" s="159" t="s">
        <v>88</v>
      </c>
      <c r="K160" s="159" t="s">
        <v>88</v>
      </c>
      <c r="L160" s="159" t="s">
        <v>88</v>
      </c>
      <c r="M160" s="159" t="s">
        <v>88</v>
      </c>
      <c r="N160" s="159" t="s">
        <v>88</v>
      </c>
      <c r="O160" s="159" t="s">
        <v>88</v>
      </c>
      <c r="P160" s="2"/>
    </row>
    <row r="161" spans="1:16" ht="13.5" customHeight="1" x14ac:dyDescent="0.35">
      <c r="A161" s="160">
        <v>0.47916666666666702</v>
      </c>
      <c r="B161" s="159" t="s">
        <v>88</v>
      </c>
      <c r="C161" s="159" t="s">
        <v>88</v>
      </c>
      <c r="D161" s="159" t="s">
        <v>88</v>
      </c>
      <c r="E161" s="159" t="s">
        <v>88</v>
      </c>
      <c r="F161" s="159" t="s">
        <v>88</v>
      </c>
      <c r="G161" s="159" t="s">
        <v>88</v>
      </c>
      <c r="H161" s="159" t="s">
        <v>88</v>
      </c>
      <c r="I161" s="159" t="s">
        <v>88</v>
      </c>
      <c r="J161" s="159" t="s">
        <v>88</v>
      </c>
      <c r="K161" s="159" t="s">
        <v>88</v>
      </c>
      <c r="L161" s="159" t="s">
        <v>88</v>
      </c>
      <c r="M161" s="159" t="s">
        <v>88</v>
      </c>
      <c r="N161" s="159" t="s">
        <v>88</v>
      </c>
      <c r="O161" s="159" t="s">
        <v>88</v>
      </c>
      <c r="P161" s="2"/>
    </row>
    <row r="162" spans="1:16" ht="13.5" customHeight="1" x14ac:dyDescent="0.35">
      <c r="A162" s="160">
        <v>0.48958333333333298</v>
      </c>
      <c r="B162" s="159" t="s">
        <v>88</v>
      </c>
      <c r="C162" s="159" t="s">
        <v>88</v>
      </c>
      <c r="D162" s="159" t="s">
        <v>88</v>
      </c>
      <c r="E162" s="159" t="s">
        <v>88</v>
      </c>
      <c r="F162" s="159" t="s">
        <v>88</v>
      </c>
      <c r="G162" s="159" t="s">
        <v>88</v>
      </c>
      <c r="H162" s="159" t="s">
        <v>88</v>
      </c>
      <c r="I162" s="159" t="s">
        <v>88</v>
      </c>
      <c r="J162" s="159" t="s">
        <v>88</v>
      </c>
      <c r="K162" s="159" t="s">
        <v>88</v>
      </c>
      <c r="L162" s="159" t="s">
        <v>88</v>
      </c>
      <c r="M162" s="159" t="s">
        <v>88</v>
      </c>
      <c r="N162" s="159" t="s">
        <v>88</v>
      </c>
      <c r="O162" s="159" t="s">
        <v>88</v>
      </c>
      <c r="P162" s="2"/>
    </row>
    <row r="163" spans="1:16" ht="13.5" customHeight="1" x14ac:dyDescent="0.35">
      <c r="A163" s="160">
        <v>0.5</v>
      </c>
      <c r="B163" s="159" t="s">
        <v>88</v>
      </c>
      <c r="C163" s="159" t="s">
        <v>88</v>
      </c>
      <c r="D163" s="159" t="s">
        <v>88</v>
      </c>
      <c r="E163" s="159" t="s">
        <v>88</v>
      </c>
      <c r="F163" s="159" t="s">
        <v>88</v>
      </c>
      <c r="G163" s="159" t="s">
        <v>88</v>
      </c>
      <c r="H163" s="159" t="s">
        <v>88</v>
      </c>
      <c r="I163" s="159" t="s">
        <v>88</v>
      </c>
      <c r="J163" s="159" t="s">
        <v>88</v>
      </c>
      <c r="K163" s="159" t="s">
        <v>88</v>
      </c>
      <c r="L163" s="159" t="s">
        <v>88</v>
      </c>
      <c r="M163" s="159" t="s">
        <v>88</v>
      </c>
      <c r="N163" s="159" t="s">
        <v>88</v>
      </c>
      <c r="O163" s="159" t="s">
        <v>88</v>
      </c>
      <c r="P163" s="2"/>
    </row>
    <row r="164" spans="1:16" ht="13.5" customHeight="1" x14ac:dyDescent="0.35">
      <c r="A164" s="160">
        <v>0.51041666666666696</v>
      </c>
      <c r="B164" s="159" t="s">
        <v>88</v>
      </c>
      <c r="C164" s="159" t="s">
        <v>88</v>
      </c>
      <c r="D164" s="159" t="s">
        <v>88</v>
      </c>
      <c r="E164" s="159" t="s">
        <v>88</v>
      </c>
      <c r="F164" s="159" t="s">
        <v>88</v>
      </c>
      <c r="G164" s="159" t="s">
        <v>88</v>
      </c>
      <c r="H164" s="159" t="s">
        <v>88</v>
      </c>
      <c r="I164" s="159" t="s">
        <v>88</v>
      </c>
      <c r="J164" s="159" t="s">
        <v>88</v>
      </c>
      <c r="K164" s="159" t="s">
        <v>88</v>
      </c>
      <c r="L164" s="159" t="s">
        <v>88</v>
      </c>
      <c r="M164" s="159" t="s">
        <v>88</v>
      </c>
      <c r="N164" s="159" t="s">
        <v>88</v>
      </c>
      <c r="O164" s="159" t="s">
        <v>88</v>
      </c>
      <c r="P164" s="2"/>
    </row>
    <row r="165" spans="1:16" ht="13.5" customHeight="1" x14ac:dyDescent="0.35">
      <c r="A165" s="160">
        <v>0.52083333333333304</v>
      </c>
      <c r="B165" s="159" t="s">
        <v>88</v>
      </c>
      <c r="C165" s="159" t="s">
        <v>88</v>
      </c>
      <c r="D165" s="159" t="s">
        <v>88</v>
      </c>
      <c r="E165" s="159" t="s">
        <v>88</v>
      </c>
      <c r="F165" s="159" t="s">
        <v>88</v>
      </c>
      <c r="G165" s="159" t="s">
        <v>88</v>
      </c>
      <c r="H165" s="159" t="s">
        <v>88</v>
      </c>
      <c r="I165" s="159" t="s">
        <v>88</v>
      </c>
      <c r="J165" s="159" t="s">
        <v>88</v>
      </c>
      <c r="K165" s="159" t="s">
        <v>88</v>
      </c>
      <c r="L165" s="159" t="s">
        <v>88</v>
      </c>
      <c r="M165" s="159" t="s">
        <v>88</v>
      </c>
      <c r="N165" s="159" t="s">
        <v>88</v>
      </c>
      <c r="O165" s="159" t="s">
        <v>88</v>
      </c>
      <c r="P165" s="2"/>
    </row>
    <row r="166" spans="1:16" ht="13.5" customHeight="1" x14ac:dyDescent="0.35">
      <c r="A166" s="160">
        <v>0.53125</v>
      </c>
      <c r="B166" s="159" t="s">
        <v>88</v>
      </c>
      <c r="C166" s="159" t="s">
        <v>88</v>
      </c>
      <c r="D166" s="159" t="s">
        <v>88</v>
      </c>
      <c r="E166" s="159" t="s">
        <v>88</v>
      </c>
      <c r="F166" s="159" t="s">
        <v>88</v>
      </c>
      <c r="G166" s="159" t="s">
        <v>88</v>
      </c>
      <c r="H166" s="159" t="s">
        <v>88</v>
      </c>
      <c r="I166" s="159" t="s">
        <v>88</v>
      </c>
      <c r="J166" s="159" t="s">
        <v>88</v>
      </c>
      <c r="K166" s="159" t="s">
        <v>88</v>
      </c>
      <c r="L166" s="159" t="s">
        <v>88</v>
      </c>
      <c r="M166" s="159" t="s">
        <v>88</v>
      </c>
      <c r="N166" s="159" t="s">
        <v>88</v>
      </c>
      <c r="O166" s="159" t="s">
        <v>88</v>
      </c>
      <c r="P166" s="2"/>
    </row>
    <row r="167" spans="1:16" ht="13.5" customHeight="1" x14ac:dyDescent="0.35">
      <c r="A167" s="160">
        <v>0.54166666666666696</v>
      </c>
      <c r="B167" s="159" t="s">
        <v>88</v>
      </c>
      <c r="C167" s="159" t="s">
        <v>88</v>
      </c>
      <c r="D167" s="159" t="s">
        <v>88</v>
      </c>
      <c r="E167" s="159" t="s">
        <v>88</v>
      </c>
      <c r="F167" s="159" t="s">
        <v>88</v>
      </c>
      <c r="G167" s="159" t="s">
        <v>88</v>
      </c>
      <c r="H167" s="159" t="s">
        <v>88</v>
      </c>
      <c r="I167" s="159" t="s">
        <v>88</v>
      </c>
      <c r="J167" s="159" t="s">
        <v>88</v>
      </c>
      <c r="K167" s="159" t="s">
        <v>88</v>
      </c>
      <c r="L167" s="159" t="s">
        <v>88</v>
      </c>
      <c r="M167" s="159" t="s">
        <v>88</v>
      </c>
      <c r="N167" s="159" t="s">
        <v>88</v>
      </c>
      <c r="O167" s="159" t="s">
        <v>88</v>
      </c>
      <c r="P167" s="2"/>
    </row>
    <row r="168" spans="1:16" ht="13.5" customHeight="1" x14ac:dyDescent="0.35">
      <c r="A168" s="160">
        <v>0.55208333333333304</v>
      </c>
      <c r="B168" s="159" t="s">
        <v>88</v>
      </c>
      <c r="C168" s="159" t="s">
        <v>88</v>
      </c>
      <c r="D168" s="159" t="s">
        <v>88</v>
      </c>
      <c r="E168" s="159" t="s">
        <v>88</v>
      </c>
      <c r="F168" s="159" t="s">
        <v>88</v>
      </c>
      <c r="G168" s="159" t="s">
        <v>88</v>
      </c>
      <c r="H168" s="159" t="s">
        <v>88</v>
      </c>
      <c r="I168" s="159" t="s">
        <v>88</v>
      </c>
      <c r="J168" s="159" t="s">
        <v>88</v>
      </c>
      <c r="K168" s="159" t="s">
        <v>88</v>
      </c>
      <c r="L168" s="159" t="s">
        <v>88</v>
      </c>
      <c r="M168" s="159" t="s">
        <v>88</v>
      </c>
      <c r="N168" s="159" t="s">
        <v>88</v>
      </c>
      <c r="O168" s="159" t="s">
        <v>88</v>
      </c>
      <c r="P168" s="2"/>
    </row>
    <row r="169" spans="1:16" ht="13.5" customHeight="1" x14ac:dyDescent="0.35">
      <c r="A169" s="160">
        <v>0.5625</v>
      </c>
      <c r="B169" s="159" t="s">
        <v>88</v>
      </c>
      <c r="C169" s="159" t="s">
        <v>88</v>
      </c>
      <c r="D169" s="159" t="s">
        <v>88</v>
      </c>
      <c r="E169" s="159" t="s">
        <v>88</v>
      </c>
      <c r="F169" s="159" t="s">
        <v>88</v>
      </c>
      <c r="G169" s="159" t="s">
        <v>88</v>
      </c>
      <c r="H169" s="159" t="s">
        <v>88</v>
      </c>
      <c r="I169" s="159" t="s">
        <v>88</v>
      </c>
      <c r="J169" s="159" t="s">
        <v>88</v>
      </c>
      <c r="K169" s="159" t="s">
        <v>88</v>
      </c>
      <c r="L169" s="159" t="s">
        <v>88</v>
      </c>
      <c r="M169" s="159" t="s">
        <v>88</v>
      </c>
      <c r="N169" s="159" t="s">
        <v>88</v>
      </c>
      <c r="O169" s="159" t="s">
        <v>88</v>
      </c>
      <c r="P169" s="2"/>
    </row>
    <row r="170" spans="1:16" ht="13.5" customHeight="1" x14ac:dyDescent="0.35">
      <c r="A170" s="160">
        <v>0.57291666666666696</v>
      </c>
      <c r="B170" s="159" t="s">
        <v>88</v>
      </c>
      <c r="C170" s="159" t="s">
        <v>88</v>
      </c>
      <c r="D170" s="159" t="s">
        <v>88</v>
      </c>
      <c r="E170" s="159" t="s">
        <v>88</v>
      </c>
      <c r="F170" s="159" t="s">
        <v>88</v>
      </c>
      <c r="G170" s="159" t="s">
        <v>88</v>
      </c>
      <c r="H170" s="159" t="s">
        <v>88</v>
      </c>
      <c r="I170" s="159" t="s">
        <v>88</v>
      </c>
      <c r="J170" s="159" t="s">
        <v>88</v>
      </c>
      <c r="K170" s="159" t="s">
        <v>88</v>
      </c>
      <c r="L170" s="159" t="s">
        <v>88</v>
      </c>
      <c r="M170" s="159" t="s">
        <v>88</v>
      </c>
      <c r="N170" s="159" t="s">
        <v>88</v>
      </c>
      <c r="O170" s="159" t="s">
        <v>88</v>
      </c>
      <c r="P170" s="2"/>
    </row>
    <row r="171" spans="1:16" ht="13.5" customHeight="1" x14ac:dyDescent="0.35">
      <c r="A171" s="160">
        <v>0.58333333333333304</v>
      </c>
      <c r="B171" s="159" t="s">
        <v>88</v>
      </c>
      <c r="C171" s="159" t="s">
        <v>88</v>
      </c>
      <c r="D171" s="159" t="s">
        <v>88</v>
      </c>
      <c r="E171" s="159" t="s">
        <v>88</v>
      </c>
      <c r="F171" s="159" t="s">
        <v>88</v>
      </c>
      <c r="G171" s="159" t="s">
        <v>88</v>
      </c>
      <c r="H171" s="159" t="s">
        <v>88</v>
      </c>
      <c r="I171" s="159" t="s">
        <v>88</v>
      </c>
      <c r="J171" s="159" t="s">
        <v>88</v>
      </c>
      <c r="K171" s="159" t="s">
        <v>88</v>
      </c>
      <c r="L171" s="159" t="s">
        <v>88</v>
      </c>
      <c r="M171" s="159" t="s">
        <v>88</v>
      </c>
      <c r="N171" s="159" t="s">
        <v>88</v>
      </c>
      <c r="O171" s="159" t="s">
        <v>88</v>
      </c>
      <c r="P171" s="2"/>
    </row>
    <row r="172" spans="1:16" ht="13.5" customHeight="1" x14ac:dyDescent="0.35">
      <c r="A172" s="160">
        <v>0.59375</v>
      </c>
      <c r="B172" s="159" t="s">
        <v>88</v>
      </c>
      <c r="C172" s="159" t="s">
        <v>88</v>
      </c>
      <c r="D172" s="159" t="s">
        <v>88</v>
      </c>
      <c r="E172" s="159" t="s">
        <v>88</v>
      </c>
      <c r="F172" s="159" t="s">
        <v>88</v>
      </c>
      <c r="G172" s="159" t="s">
        <v>88</v>
      </c>
      <c r="H172" s="159" t="s">
        <v>88</v>
      </c>
      <c r="I172" s="159" t="s">
        <v>88</v>
      </c>
      <c r="J172" s="159" t="s">
        <v>88</v>
      </c>
      <c r="K172" s="159" t="s">
        <v>88</v>
      </c>
      <c r="L172" s="159" t="s">
        <v>88</v>
      </c>
      <c r="M172" s="159" t="s">
        <v>88</v>
      </c>
      <c r="N172" s="159" t="s">
        <v>88</v>
      </c>
      <c r="O172" s="159" t="s">
        <v>88</v>
      </c>
      <c r="P172" s="2"/>
    </row>
    <row r="173" spans="1:16" ht="13.5" customHeight="1" x14ac:dyDescent="0.35">
      <c r="A173" s="160">
        <v>0.60416666666666696</v>
      </c>
      <c r="B173" s="159" t="s">
        <v>88</v>
      </c>
      <c r="C173" s="159" t="s">
        <v>88</v>
      </c>
      <c r="D173" s="159" t="s">
        <v>88</v>
      </c>
      <c r="E173" s="159" t="s">
        <v>88</v>
      </c>
      <c r="F173" s="159" t="s">
        <v>88</v>
      </c>
      <c r="G173" s="159" t="s">
        <v>88</v>
      </c>
      <c r="H173" s="159" t="s">
        <v>88</v>
      </c>
      <c r="I173" s="159" t="s">
        <v>88</v>
      </c>
      <c r="J173" s="159" t="s">
        <v>88</v>
      </c>
      <c r="K173" s="159" t="s">
        <v>88</v>
      </c>
      <c r="L173" s="159" t="s">
        <v>88</v>
      </c>
      <c r="M173" s="159" t="s">
        <v>88</v>
      </c>
      <c r="N173" s="159" t="s">
        <v>88</v>
      </c>
      <c r="O173" s="159" t="s">
        <v>88</v>
      </c>
      <c r="P173" s="2"/>
    </row>
    <row r="174" spans="1:16" ht="13.5" customHeight="1" x14ac:dyDescent="0.35">
      <c r="A174" s="160">
        <v>0.61458333333333304</v>
      </c>
      <c r="B174" s="159" t="s">
        <v>88</v>
      </c>
      <c r="C174" s="159" t="s">
        <v>88</v>
      </c>
      <c r="D174" s="159" t="s">
        <v>88</v>
      </c>
      <c r="E174" s="159" t="s">
        <v>88</v>
      </c>
      <c r="F174" s="159" t="s">
        <v>88</v>
      </c>
      <c r="G174" s="159" t="s">
        <v>88</v>
      </c>
      <c r="H174" s="159" t="s">
        <v>88</v>
      </c>
      <c r="I174" s="159" t="s">
        <v>88</v>
      </c>
      <c r="J174" s="159" t="s">
        <v>88</v>
      </c>
      <c r="K174" s="159" t="s">
        <v>88</v>
      </c>
      <c r="L174" s="159" t="s">
        <v>88</v>
      </c>
      <c r="M174" s="159" t="s">
        <v>88</v>
      </c>
      <c r="N174" s="159" t="s">
        <v>88</v>
      </c>
      <c r="O174" s="159" t="s">
        <v>88</v>
      </c>
      <c r="P174" s="2"/>
    </row>
    <row r="175" spans="1:16" ht="13.5" customHeight="1" x14ac:dyDescent="0.35">
      <c r="A175" s="160">
        <v>0.625</v>
      </c>
      <c r="B175" s="159" t="s">
        <v>88</v>
      </c>
      <c r="C175" s="159" t="s">
        <v>88</v>
      </c>
      <c r="D175" s="159" t="s">
        <v>88</v>
      </c>
      <c r="E175" s="159" t="s">
        <v>88</v>
      </c>
      <c r="F175" s="159" t="s">
        <v>88</v>
      </c>
      <c r="G175" s="159" t="s">
        <v>88</v>
      </c>
      <c r="H175" s="159" t="s">
        <v>88</v>
      </c>
      <c r="I175" s="159" t="s">
        <v>88</v>
      </c>
      <c r="J175" s="159" t="s">
        <v>88</v>
      </c>
      <c r="K175" s="159" t="s">
        <v>88</v>
      </c>
      <c r="L175" s="159" t="s">
        <v>88</v>
      </c>
      <c r="M175" s="159" t="s">
        <v>88</v>
      </c>
      <c r="N175" s="159" t="s">
        <v>88</v>
      </c>
      <c r="O175" s="159" t="s">
        <v>88</v>
      </c>
      <c r="P175" s="2"/>
    </row>
    <row r="176" spans="1:16" ht="13.5" customHeight="1" x14ac:dyDescent="0.35">
      <c r="A176" s="160">
        <v>0.63541666666666696</v>
      </c>
      <c r="B176" s="159" t="s">
        <v>88</v>
      </c>
      <c r="C176" s="159" t="s">
        <v>88</v>
      </c>
      <c r="D176" s="159" t="s">
        <v>88</v>
      </c>
      <c r="E176" s="159" t="s">
        <v>88</v>
      </c>
      <c r="F176" s="159" t="s">
        <v>88</v>
      </c>
      <c r="G176" s="159" t="s">
        <v>88</v>
      </c>
      <c r="H176" s="159" t="s">
        <v>88</v>
      </c>
      <c r="I176" s="159" t="s">
        <v>88</v>
      </c>
      <c r="J176" s="159" t="s">
        <v>88</v>
      </c>
      <c r="K176" s="159" t="s">
        <v>88</v>
      </c>
      <c r="L176" s="159" t="s">
        <v>88</v>
      </c>
      <c r="M176" s="159" t="s">
        <v>88</v>
      </c>
      <c r="N176" s="159" t="s">
        <v>88</v>
      </c>
      <c r="O176" s="159" t="s">
        <v>88</v>
      </c>
      <c r="P176" s="2"/>
    </row>
    <row r="177" spans="1:16" ht="13.5" customHeight="1" x14ac:dyDescent="0.35">
      <c r="A177" s="160">
        <v>0.64583333333333304</v>
      </c>
      <c r="B177" s="159" t="s">
        <v>88</v>
      </c>
      <c r="C177" s="159" t="s">
        <v>88</v>
      </c>
      <c r="D177" s="159" t="s">
        <v>88</v>
      </c>
      <c r="E177" s="159" t="s">
        <v>88</v>
      </c>
      <c r="F177" s="159" t="s">
        <v>88</v>
      </c>
      <c r="G177" s="159" t="s">
        <v>88</v>
      </c>
      <c r="H177" s="159" t="s">
        <v>88</v>
      </c>
      <c r="I177" s="159" t="s">
        <v>88</v>
      </c>
      <c r="J177" s="159" t="s">
        <v>88</v>
      </c>
      <c r="K177" s="159" t="s">
        <v>88</v>
      </c>
      <c r="L177" s="159" t="s">
        <v>88</v>
      </c>
      <c r="M177" s="159" t="s">
        <v>88</v>
      </c>
      <c r="N177" s="159" t="s">
        <v>88</v>
      </c>
      <c r="O177" s="159" t="s">
        <v>88</v>
      </c>
      <c r="P177" s="2"/>
    </row>
    <row r="178" spans="1:16" ht="13.5" customHeight="1" x14ac:dyDescent="0.35">
      <c r="A178" s="160">
        <v>0.65625</v>
      </c>
      <c r="B178" s="159" t="s">
        <v>88</v>
      </c>
      <c r="C178" s="159" t="s">
        <v>88</v>
      </c>
      <c r="D178" s="159" t="s">
        <v>88</v>
      </c>
      <c r="E178" s="159" t="s">
        <v>88</v>
      </c>
      <c r="F178" s="159" t="s">
        <v>88</v>
      </c>
      <c r="G178" s="159" t="s">
        <v>88</v>
      </c>
      <c r="H178" s="159" t="s">
        <v>88</v>
      </c>
      <c r="I178" s="159" t="s">
        <v>88</v>
      </c>
      <c r="J178" s="159" t="s">
        <v>88</v>
      </c>
      <c r="K178" s="159" t="s">
        <v>88</v>
      </c>
      <c r="L178" s="159" t="s">
        <v>88</v>
      </c>
      <c r="M178" s="159" t="s">
        <v>88</v>
      </c>
      <c r="N178" s="159" t="s">
        <v>88</v>
      </c>
      <c r="O178" s="159" t="s">
        <v>88</v>
      </c>
      <c r="P178" s="2"/>
    </row>
    <row r="179" spans="1:16" ht="13.5" customHeight="1" x14ac:dyDescent="0.35">
      <c r="A179" s="160">
        <v>0.66666666666666696</v>
      </c>
      <c r="B179" s="159" t="s">
        <v>88</v>
      </c>
      <c r="C179" s="159" t="s">
        <v>88</v>
      </c>
      <c r="D179" s="159" t="s">
        <v>88</v>
      </c>
      <c r="E179" s="159" t="s">
        <v>88</v>
      </c>
      <c r="F179" s="159" t="s">
        <v>88</v>
      </c>
      <c r="G179" s="159" t="s">
        <v>88</v>
      </c>
      <c r="H179" s="159" t="s">
        <v>88</v>
      </c>
      <c r="I179" s="159" t="s">
        <v>88</v>
      </c>
      <c r="J179" s="159" t="s">
        <v>88</v>
      </c>
      <c r="K179" s="159" t="s">
        <v>88</v>
      </c>
      <c r="L179" s="159" t="s">
        <v>88</v>
      </c>
      <c r="M179" s="159" t="s">
        <v>88</v>
      </c>
      <c r="N179" s="159" t="s">
        <v>88</v>
      </c>
      <c r="O179" s="159" t="s">
        <v>88</v>
      </c>
      <c r="P179" s="2"/>
    </row>
    <row r="180" spans="1:16" ht="13.5" customHeight="1" x14ac:dyDescent="0.35">
      <c r="A180" s="160">
        <v>0.67708333333333304</v>
      </c>
      <c r="B180" s="159" t="s">
        <v>88</v>
      </c>
      <c r="C180" s="159" t="s">
        <v>88</v>
      </c>
      <c r="D180" s="159" t="s">
        <v>88</v>
      </c>
      <c r="E180" s="159" t="s">
        <v>88</v>
      </c>
      <c r="F180" s="159" t="s">
        <v>88</v>
      </c>
      <c r="G180" s="159" t="s">
        <v>88</v>
      </c>
      <c r="H180" s="159" t="s">
        <v>88</v>
      </c>
      <c r="I180" s="159" t="s">
        <v>88</v>
      </c>
      <c r="J180" s="159" t="s">
        <v>88</v>
      </c>
      <c r="K180" s="159" t="s">
        <v>88</v>
      </c>
      <c r="L180" s="159" t="s">
        <v>88</v>
      </c>
      <c r="M180" s="159" t="s">
        <v>88</v>
      </c>
      <c r="N180" s="159" t="s">
        <v>88</v>
      </c>
      <c r="O180" s="159" t="s">
        <v>88</v>
      </c>
      <c r="P180" s="2"/>
    </row>
    <row r="181" spans="1:16" ht="13.5" customHeight="1" x14ac:dyDescent="0.35">
      <c r="A181" s="160">
        <v>0.6875</v>
      </c>
      <c r="B181" s="159" t="s">
        <v>88</v>
      </c>
      <c r="C181" s="159" t="s">
        <v>88</v>
      </c>
      <c r="D181" s="159" t="s">
        <v>88</v>
      </c>
      <c r="E181" s="159" t="s">
        <v>88</v>
      </c>
      <c r="F181" s="159" t="s">
        <v>88</v>
      </c>
      <c r="G181" s="159" t="s">
        <v>88</v>
      </c>
      <c r="H181" s="159" t="s">
        <v>88</v>
      </c>
      <c r="I181" s="159" t="s">
        <v>88</v>
      </c>
      <c r="J181" s="159" t="s">
        <v>88</v>
      </c>
      <c r="K181" s="159" t="s">
        <v>88</v>
      </c>
      <c r="L181" s="159" t="s">
        <v>88</v>
      </c>
      <c r="M181" s="159" t="s">
        <v>88</v>
      </c>
      <c r="N181" s="159" t="s">
        <v>88</v>
      </c>
      <c r="O181" s="159" t="s">
        <v>88</v>
      </c>
      <c r="P181" s="2"/>
    </row>
    <row r="182" spans="1:16" ht="13.5" customHeight="1" x14ac:dyDescent="0.35">
      <c r="A182" s="160">
        <v>0.69791666666666696</v>
      </c>
      <c r="B182" s="159" t="s">
        <v>88</v>
      </c>
      <c r="C182" s="159" t="s">
        <v>88</v>
      </c>
      <c r="D182" s="159" t="s">
        <v>88</v>
      </c>
      <c r="E182" s="159" t="s">
        <v>88</v>
      </c>
      <c r="F182" s="159" t="s">
        <v>88</v>
      </c>
      <c r="G182" s="159" t="s">
        <v>88</v>
      </c>
      <c r="H182" s="159" t="s">
        <v>88</v>
      </c>
      <c r="I182" s="159" t="s">
        <v>88</v>
      </c>
      <c r="J182" s="159" t="s">
        <v>88</v>
      </c>
      <c r="K182" s="159" t="s">
        <v>88</v>
      </c>
      <c r="L182" s="159" t="s">
        <v>88</v>
      </c>
      <c r="M182" s="159" t="s">
        <v>88</v>
      </c>
      <c r="N182" s="159" t="s">
        <v>88</v>
      </c>
      <c r="O182" s="159" t="s">
        <v>88</v>
      </c>
      <c r="P182" s="2"/>
    </row>
    <row r="183" spans="1:16" ht="13.5" customHeight="1" x14ac:dyDescent="0.35">
      <c r="A183" s="160">
        <v>0.70833333333333304</v>
      </c>
      <c r="B183" s="159" t="s">
        <v>88</v>
      </c>
      <c r="C183" s="159" t="s">
        <v>88</v>
      </c>
      <c r="D183" s="159" t="s">
        <v>88</v>
      </c>
      <c r="E183" s="159" t="s">
        <v>88</v>
      </c>
      <c r="F183" s="159" t="s">
        <v>88</v>
      </c>
      <c r="G183" s="159" t="s">
        <v>88</v>
      </c>
      <c r="H183" s="159" t="s">
        <v>88</v>
      </c>
      <c r="I183" s="159" t="s">
        <v>88</v>
      </c>
      <c r="J183" s="159" t="s">
        <v>88</v>
      </c>
      <c r="K183" s="159" t="s">
        <v>88</v>
      </c>
      <c r="L183" s="159" t="s">
        <v>88</v>
      </c>
      <c r="M183" s="159" t="s">
        <v>88</v>
      </c>
      <c r="N183" s="159" t="s">
        <v>88</v>
      </c>
      <c r="O183" s="159" t="s">
        <v>88</v>
      </c>
      <c r="P183" s="2"/>
    </row>
    <row r="184" spans="1:16" ht="13.5" customHeight="1" x14ac:dyDescent="0.35">
      <c r="A184" s="160">
        <v>0.71875</v>
      </c>
      <c r="B184" s="159" t="s">
        <v>88</v>
      </c>
      <c r="C184" s="159" t="s">
        <v>88</v>
      </c>
      <c r="D184" s="159" t="s">
        <v>88</v>
      </c>
      <c r="E184" s="159" t="s">
        <v>88</v>
      </c>
      <c r="F184" s="159" t="s">
        <v>88</v>
      </c>
      <c r="G184" s="159" t="s">
        <v>88</v>
      </c>
      <c r="H184" s="159" t="s">
        <v>88</v>
      </c>
      <c r="I184" s="159" t="s">
        <v>88</v>
      </c>
      <c r="J184" s="159" t="s">
        <v>88</v>
      </c>
      <c r="K184" s="159" t="s">
        <v>88</v>
      </c>
      <c r="L184" s="159" t="s">
        <v>88</v>
      </c>
      <c r="M184" s="159" t="s">
        <v>88</v>
      </c>
      <c r="N184" s="159" t="s">
        <v>88</v>
      </c>
      <c r="O184" s="159" t="s">
        <v>88</v>
      </c>
      <c r="P184" s="2"/>
    </row>
    <row r="185" spans="1:16" ht="13.5" customHeight="1" x14ac:dyDescent="0.35">
      <c r="A185" s="160">
        <v>0.72916666666666696</v>
      </c>
      <c r="B185" s="159" t="s">
        <v>88</v>
      </c>
      <c r="C185" s="159" t="s">
        <v>88</v>
      </c>
      <c r="D185" s="159" t="s">
        <v>88</v>
      </c>
      <c r="E185" s="159" t="s">
        <v>88</v>
      </c>
      <c r="F185" s="159" t="s">
        <v>88</v>
      </c>
      <c r="G185" s="159" t="s">
        <v>88</v>
      </c>
      <c r="H185" s="159" t="s">
        <v>88</v>
      </c>
      <c r="I185" s="159" t="s">
        <v>88</v>
      </c>
      <c r="J185" s="159" t="s">
        <v>88</v>
      </c>
      <c r="K185" s="159" t="s">
        <v>88</v>
      </c>
      <c r="L185" s="159" t="s">
        <v>88</v>
      </c>
      <c r="M185" s="159" t="s">
        <v>88</v>
      </c>
      <c r="N185" s="159" t="s">
        <v>88</v>
      </c>
      <c r="O185" s="159" t="s">
        <v>88</v>
      </c>
      <c r="P185" s="2"/>
    </row>
    <row r="186" spans="1:16" ht="13.5" customHeight="1" x14ac:dyDescent="0.35">
      <c r="A186" s="160">
        <v>0.73958333333333304</v>
      </c>
      <c r="B186" s="159" t="s">
        <v>88</v>
      </c>
      <c r="C186" s="159" t="s">
        <v>88</v>
      </c>
      <c r="D186" s="159" t="s">
        <v>88</v>
      </c>
      <c r="E186" s="159" t="s">
        <v>88</v>
      </c>
      <c r="F186" s="159" t="s">
        <v>88</v>
      </c>
      <c r="G186" s="159" t="s">
        <v>88</v>
      </c>
      <c r="H186" s="159" t="s">
        <v>88</v>
      </c>
      <c r="I186" s="159" t="s">
        <v>88</v>
      </c>
      <c r="J186" s="159" t="s">
        <v>88</v>
      </c>
      <c r="K186" s="159" t="s">
        <v>88</v>
      </c>
      <c r="L186" s="159" t="s">
        <v>88</v>
      </c>
      <c r="M186" s="159" t="s">
        <v>88</v>
      </c>
      <c r="N186" s="159" t="s">
        <v>88</v>
      </c>
      <c r="O186" s="159" t="s">
        <v>88</v>
      </c>
      <c r="P186" s="2"/>
    </row>
    <row r="187" spans="1:16" ht="13.5" customHeight="1" x14ac:dyDescent="0.35">
      <c r="A187" s="160">
        <v>0.75</v>
      </c>
      <c r="B187" s="159" t="s">
        <v>88</v>
      </c>
      <c r="C187" s="159" t="s">
        <v>88</v>
      </c>
      <c r="D187" s="159" t="s">
        <v>88</v>
      </c>
      <c r="E187" s="159" t="s">
        <v>88</v>
      </c>
      <c r="F187" s="159" t="s">
        <v>88</v>
      </c>
      <c r="G187" s="159" t="s">
        <v>88</v>
      </c>
      <c r="H187" s="159" t="s">
        <v>88</v>
      </c>
      <c r="I187" s="159" t="s">
        <v>88</v>
      </c>
      <c r="J187" s="159" t="s">
        <v>88</v>
      </c>
      <c r="K187" s="159" t="s">
        <v>88</v>
      </c>
      <c r="L187" s="159" t="s">
        <v>88</v>
      </c>
      <c r="M187" s="159" t="s">
        <v>88</v>
      </c>
      <c r="N187" s="159" t="s">
        <v>88</v>
      </c>
      <c r="O187" s="159" t="s">
        <v>88</v>
      </c>
      <c r="P187" s="2"/>
    </row>
    <row r="188" spans="1:16" ht="13.5" customHeight="1" x14ac:dyDescent="0.35">
      <c r="A188" s="160">
        <v>0.76041666666666696</v>
      </c>
      <c r="B188" s="159" t="s">
        <v>88</v>
      </c>
      <c r="C188" s="159" t="s">
        <v>88</v>
      </c>
      <c r="D188" s="159" t="s">
        <v>88</v>
      </c>
      <c r="E188" s="159" t="s">
        <v>88</v>
      </c>
      <c r="F188" s="159" t="s">
        <v>88</v>
      </c>
      <c r="G188" s="159" t="s">
        <v>88</v>
      </c>
      <c r="H188" s="159" t="s">
        <v>88</v>
      </c>
      <c r="I188" s="159" t="s">
        <v>88</v>
      </c>
      <c r="J188" s="159" t="s">
        <v>88</v>
      </c>
      <c r="K188" s="159" t="s">
        <v>88</v>
      </c>
      <c r="L188" s="159" t="s">
        <v>88</v>
      </c>
      <c r="M188" s="159" t="s">
        <v>88</v>
      </c>
      <c r="N188" s="159" t="s">
        <v>88</v>
      </c>
      <c r="O188" s="159" t="s">
        <v>88</v>
      </c>
      <c r="P188" s="2"/>
    </row>
    <row r="189" spans="1:16" ht="13.5" customHeight="1" x14ac:dyDescent="0.35">
      <c r="A189" s="160">
        <v>0.77083333333333304</v>
      </c>
      <c r="B189" s="159" t="s">
        <v>88</v>
      </c>
      <c r="C189" s="159" t="s">
        <v>88</v>
      </c>
      <c r="D189" s="159" t="s">
        <v>88</v>
      </c>
      <c r="E189" s="159" t="s">
        <v>88</v>
      </c>
      <c r="F189" s="159" t="s">
        <v>88</v>
      </c>
      <c r="G189" s="159" t="s">
        <v>88</v>
      </c>
      <c r="H189" s="159" t="s">
        <v>88</v>
      </c>
      <c r="I189" s="159" t="s">
        <v>88</v>
      </c>
      <c r="J189" s="159" t="s">
        <v>88</v>
      </c>
      <c r="K189" s="159" t="s">
        <v>88</v>
      </c>
      <c r="L189" s="159" t="s">
        <v>88</v>
      </c>
      <c r="M189" s="159" t="s">
        <v>88</v>
      </c>
      <c r="N189" s="159" t="s">
        <v>88</v>
      </c>
      <c r="O189" s="159" t="s">
        <v>88</v>
      </c>
      <c r="P189" s="2"/>
    </row>
    <row r="190" spans="1:16" ht="13.5" customHeight="1" x14ac:dyDescent="0.35">
      <c r="A190" s="160">
        <v>0.78125</v>
      </c>
      <c r="B190" s="159" t="s">
        <v>88</v>
      </c>
      <c r="C190" s="159" t="s">
        <v>88</v>
      </c>
      <c r="D190" s="159" t="s">
        <v>88</v>
      </c>
      <c r="E190" s="159" t="s">
        <v>88</v>
      </c>
      <c r="F190" s="159" t="s">
        <v>88</v>
      </c>
      <c r="G190" s="159" t="s">
        <v>88</v>
      </c>
      <c r="H190" s="159" t="s">
        <v>88</v>
      </c>
      <c r="I190" s="159" t="s">
        <v>88</v>
      </c>
      <c r="J190" s="159" t="s">
        <v>88</v>
      </c>
      <c r="K190" s="159" t="s">
        <v>88</v>
      </c>
      <c r="L190" s="159" t="s">
        <v>88</v>
      </c>
      <c r="M190" s="159" t="s">
        <v>88</v>
      </c>
      <c r="N190" s="159" t="s">
        <v>88</v>
      </c>
      <c r="O190" s="159" t="s">
        <v>88</v>
      </c>
      <c r="P190" s="2"/>
    </row>
    <row r="191" spans="1:16" ht="13.5" customHeight="1" x14ac:dyDescent="0.35">
      <c r="A191" s="160">
        <v>0.79166666666666696</v>
      </c>
      <c r="B191" s="159" t="s">
        <v>88</v>
      </c>
      <c r="C191" s="159" t="s">
        <v>88</v>
      </c>
      <c r="D191" s="159" t="s">
        <v>88</v>
      </c>
      <c r="E191" s="159" t="s">
        <v>88</v>
      </c>
      <c r="F191" s="159" t="s">
        <v>88</v>
      </c>
      <c r="G191" s="159" t="s">
        <v>88</v>
      </c>
      <c r="H191" s="159" t="s">
        <v>88</v>
      </c>
      <c r="I191" s="159" t="s">
        <v>88</v>
      </c>
      <c r="J191" s="159" t="s">
        <v>88</v>
      </c>
      <c r="K191" s="159" t="s">
        <v>88</v>
      </c>
      <c r="L191" s="159" t="s">
        <v>88</v>
      </c>
      <c r="M191" s="159" t="s">
        <v>88</v>
      </c>
      <c r="N191" s="159" t="s">
        <v>88</v>
      </c>
      <c r="O191" s="159" t="s">
        <v>88</v>
      </c>
      <c r="P191" s="2"/>
    </row>
    <row r="192" spans="1:16" ht="13.5" customHeight="1" x14ac:dyDescent="0.35">
      <c r="A192" s="160">
        <v>0.80208333333333304</v>
      </c>
      <c r="B192" s="159" t="s">
        <v>88</v>
      </c>
      <c r="C192" s="159" t="s">
        <v>88</v>
      </c>
      <c r="D192" s="159" t="s">
        <v>88</v>
      </c>
      <c r="E192" s="159" t="s">
        <v>88</v>
      </c>
      <c r="F192" s="159" t="s">
        <v>88</v>
      </c>
      <c r="G192" s="159" t="s">
        <v>88</v>
      </c>
      <c r="H192" s="159" t="s">
        <v>88</v>
      </c>
      <c r="I192" s="159" t="s">
        <v>88</v>
      </c>
      <c r="J192" s="159" t="s">
        <v>88</v>
      </c>
      <c r="K192" s="159" t="s">
        <v>88</v>
      </c>
      <c r="L192" s="159" t="s">
        <v>88</v>
      </c>
      <c r="M192" s="159" t="s">
        <v>88</v>
      </c>
      <c r="N192" s="159" t="s">
        <v>88</v>
      </c>
      <c r="O192" s="159" t="s">
        <v>88</v>
      </c>
      <c r="P192" s="2"/>
    </row>
    <row r="193" spans="1:16" ht="13.5" customHeight="1" x14ac:dyDescent="0.35">
      <c r="A193" s="160">
        <v>0.8125</v>
      </c>
      <c r="B193" s="159" t="s">
        <v>88</v>
      </c>
      <c r="C193" s="159" t="s">
        <v>88</v>
      </c>
      <c r="D193" s="159" t="s">
        <v>88</v>
      </c>
      <c r="E193" s="159" t="s">
        <v>88</v>
      </c>
      <c r="F193" s="159" t="s">
        <v>88</v>
      </c>
      <c r="G193" s="159" t="s">
        <v>88</v>
      </c>
      <c r="H193" s="159" t="s">
        <v>88</v>
      </c>
      <c r="I193" s="159" t="s">
        <v>88</v>
      </c>
      <c r="J193" s="159" t="s">
        <v>88</v>
      </c>
      <c r="K193" s="159" t="s">
        <v>88</v>
      </c>
      <c r="L193" s="159" t="s">
        <v>88</v>
      </c>
      <c r="M193" s="159" t="s">
        <v>88</v>
      </c>
      <c r="N193" s="159" t="s">
        <v>88</v>
      </c>
      <c r="O193" s="159" t="s">
        <v>88</v>
      </c>
      <c r="P193" s="2"/>
    </row>
    <row r="194" spans="1:16" ht="13.5" customHeight="1" x14ac:dyDescent="0.35">
      <c r="A194" s="160">
        <v>0.82291666666666696</v>
      </c>
      <c r="B194" s="159" t="s">
        <v>88</v>
      </c>
      <c r="C194" s="159" t="s">
        <v>88</v>
      </c>
      <c r="D194" s="159" t="s">
        <v>88</v>
      </c>
      <c r="E194" s="159" t="s">
        <v>88</v>
      </c>
      <c r="F194" s="159" t="s">
        <v>88</v>
      </c>
      <c r="G194" s="159" t="s">
        <v>88</v>
      </c>
      <c r="H194" s="159" t="s">
        <v>88</v>
      </c>
      <c r="I194" s="159" t="s">
        <v>88</v>
      </c>
      <c r="J194" s="159" t="s">
        <v>88</v>
      </c>
      <c r="K194" s="159" t="s">
        <v>88</v>
      </c>
      <c r="L194" s="159" t="s">
        <v>88</v>
      </c>
      <c r="M194" s="159" t="s">
        <v>88</v>
      </c>
      <c r="N194" s="159" t="s">
        <v>88</v>
      </c>
      <c r="O194" s="159" t="s">
        <v>88</v>
      </c>
      <c r="P194" s="2"/>
    </row>
    <row r="195" spans="1:16" ht="13.5" customHeight="1" x14ac:dyDescent="0.35">
      <c r="A195" s="160">
        <v>0.83333333333333304</v>
      </c>
      <c r="B195" s="159" t="s">
        <v>88</v>
      </c>
      <c r="C195" s="159" t="s">
        <v>88</v>
      </c>
      <c r="D195" s="159" t="s">
        <v>88</v>
      </c>
      <c r="E195" s="159" t="s">
        <v>88</v>
      </c>
      <c r="F195" s="159" t="s">
        <v>88</v>
      </c>
      <c r="G195" s="159" t="s">
        <v>88</v>
      </c>
      <c r="H195" s="159" t="s">
        <v>88</v>
      </c>
      <c r="I195" s="159" t="s">
        <v>88</v>
      </c>
      <c r="J195" s="159" t="s">
        <v>88</v>
      </c>
      <c r="K195" s="159" t="s">
        <v>88</v>
      </c>
      <c r="L195" s="159" t="s">
        <v>88</v>
      </c>
      <c r="M195" s="159" t="s">
        <v>88</v>
      </c>
      <c r="N195" s="159" t="s">
        <v>88</v>
      </c>
      <c r="O195" s="159" t="s">
        <v>88</v>
      </c>
      <c r="P195" s="2"/>
    </row>
    <row r="196" spans="1:16" ht="13.5" customHeight="1" x14ac:dyDescent="0.35">
      <c r="A196" s="160">
        <v>0.84375</v>
      </c>
      <c r="B196" s="159" t="s">
        <v>88</v>
      </c>
      <c r="C196" s="159" t="s">
        <v>88</v>
      </c>
      <c r="D196" s="159" t="s">
        <v>88</v>
      </c>
      <c r="E196" s="159" t="s">
        <v>88</v>
      </c>
      <c r="F196" s="159" t="s">
        <v>88</v>
      </c>
      <c r="G196" s="159" t="s">
        <v>88</v>
      </c>
      <c r="H196" s="159" t="s">
        <v>88</v>
      </c>
      <c r="I196" s="159" t="s">
        <v>88</v>
      </c>
      <c r="J196" s="159" t="s">
        <v>88</v>
      </c>
      <c r="K196" s="159" t="s">
        <v>88</v>
      </c>
      <c r="L196" s="159" t="s">
        <v>88</v>
      </c>
      <c r="M196" s="159" t="s">
        <v>88</v>
      </c>
      <c r="N196" s="159" t="s">
        <v>88</v>
      </c>
      <c r="O196" s="159" t="s">
        <v>88</v>
      </c>
      <c r="P196" s="2"/>
    </row>
    <row r="197" spans="1:16" ht="13.5" customHeight="1" x14ac:dyDescent="0.35">
      <c r="A197" s="160">
        <v>0.85416666666666696</v>
      </c>
      <c r="B197" s="159" t="s">
        <v>88</v>
      </c>
      <c r="C197" s="159" t="s">
        <v>88</v>
      </c>
      <c r="D197" s="159" t="s">
        <v>88</v>
      </c>
      <c r="E197" s="159" t="s">
        <v>88</v>
      </c>
      <c r="F197" s="159" t="s">
        <v>88</v>
      </c>
      <c r="G197" s="159" t="s">
        <v>88</v>
      </c>
      <c r="H197" s="159" t="s">
        <v>88</v>
      </c>
      <c r="I197" s="159" t="s">
        <v>88</v>
      </c>
      <c r="J197" s="159" t="s">
        <v>88</v>
      </c>
      <c r="K197" s="159" t="s">
        <v>88</v>
      </c>
      <c r="L197" s="159" t="s">
        <v>88</v>
      </c>
      <c r="M197" s="159" t="s">
        <v>88</v>
      </c>
      <c r="N197" s="159" t="s">
        <v>88</v>
      </c>
      <c r="O197" s="159" t="s">
        <v>88</v>
      </c>
      <c r="P197" s="2"/>
    </row>
    <row r="198" spans="1:16" ht="13.5" customHeight="1" x14ac:dyDescent="0.35">
      <c r="A198" s="160">
        <v>0.86458333333333304</v>
      </c>
      <c r="B198" s="159" t="s">
        <v>88</v>
      </c>
      <c r="C198" s="159" t="s">
        <v>88</v>
      </c>
      <c r="D198" s="159" t="s">
        <v>88</v>
      </c>
      <c r="E198" s="159" t="s">
        <v>88</v>
      </c>
      <c r="F198" s="159" t="s">
        <v>88</v>
      </c>
      <c r="G198" s="159" t="s">
        <v>88</v>
      </c>
      <c r="H198" s="159" t="s">
        <v>88</v>
      </c>
      <c r="I198" s="159" t="s">
        <v>88</v>
      </c>
      <c r="J198" s="159" t="s">
        <v>88</v>
      </c>
      <c r="K198" s="159" t="s">
        <v>88</v>
      </c>
      <c r="L198" s="159" t="s">
        <v>88</v>
      </c>
      <c r="M198" s="159" t="s">
        <v>88</v>
      </c>
      <c r="N198" s="159" t="s">
        <v>88</v>
      </c>
      <c r="O198" s="159" t="s">
        <v>88</v>
      </c>
      <c r="P198" s="2"/>
    </row>
    <row r="199" spans="1:16" ht="13.5" customHeight="1" x14ac:dyDescent="0.35">
      <c r="A199" s="160">
        <v>0.875</v>
      </c>
      <c r="B199" s="159" t="s">
        <v>88</v>
      </c>
      <c r="C199" s="159" t="s">
        <v>88</v>
      </c>
      <c r="D199" s="159" t="s">
        <v>88</v>
      </c>
      <c r="E199" s="159" t="s">
        <v>88</v>
      </c>
      <c r="F199" s="159" t="s">
        <v>88</v>
      </c>
      <c r="G199" s="159" t="s">
        <v>88</v>
      </c>
      <c r="H199" s="159" t="s">
        <v>88</v>
      </c>
      <c r="I199" s="159" t="s">
        <v>88</v>
      </c>
      <c r="J199" s="159" t="s">
        <v>88</v>
      </c>
      <c r="K199" s="159" t="s">
        <v>88</v>
      </c>
      <c r="L199" s="159" t="s">
        <v>88</v>
      </c>
      <c r="M199" s="159" t="s">
        <v>88</v>
      </c>
      <c r="N199" s="159" t="s">
        <v>88</v>
      </c>
      <c r="O199" s="159" t="s">
        <v>88</v>
      </c>
      <c r="P199" s="2"/>
    </row>
    <row r="200" spans="1:16" ht="13.5" customHeight="1" x14ac:dyDescent="0.35">
      <c r="A200" s="160">
        <v>0.88541666666666696</v>
      </c>
      <c r="B200" s="159" t="s">
        <v>88</v>
      </c>
      <c r="C200" s="159" t="s">
        <v>88</v>
      </c>
      <c r="D200" s="159" t="s">
        <v>88</v>
      </c>
      <c r="E200" s="159" t="s">
        <v>88</v>
      </c>
      <c r="F200" s="159" t="s">
        <v>88</v>
      </c>
      <c r="G200" s="159" t="s">
        <v>88</v>
      </c>
      <c r="H200" s="159" t="s">
        <v>88</v>
      </c>
      <c r="I200" s="159" t="s">
        <v>88</v>
      </c>
      <c r="J200" s="159" t="s">
        <v>88</v>
      </c>
      <c r="K200" s="159" t="s">
        <v>88</v>
      </c>
      <c r="L200" s="159" t="s">
        <v>88</v>
      </c>
      <c r="M200" s="159" t="s">
        <v>88</v>
      </c>
      <c r="N200" s="159" t="s">
        <v>88</v>
      </c>
      <c r="O200" s="159" t="s">
        <v>88</v>
      </c>
      <c r="P200" s="2"/>
    </row>
    <row r="201" spans="1:16" ht="13.5" customHeight="1" x14ac:dyDescent="0.35">
      <c r="A201" s="160">
        <v>0.89583333333333304</v>
      </c>
      <c r="B201" s="159" t="s">
        <v>88</v>
      </c>
      <c r="C201" s="159" t="s">
        <v>88</v>
      </c>
      <c r="D201" s="159" t="s">
        <v>88</v>
      </c>
      <c r="E201" s="159" t="s">
        <v>88</v>
      </c>
      <c r="F201" s="159" t="s">
        <v>88</v>
      </c>
      <c r="G201" s="159" t="s">
        <v>88</v>
      </c>
      <c r="H201" s="159" t="s">
        <v>88</v>
      </c>
      <c r="I201" s="159" t="s">
        <v>88</v>
      </c>
      <c r="J201" s="159" t="s">
        <v>88</v>
      </c>
      <c r="K201" s="159" t="s">
        <v>88</v>
      </c>
      <c r="L201" s="159" t="s">
        <v>88</v>
      </c>
      <c r="M201" s="159" t="s">
        <v>88</v>
      </c>
      <c r="N201" s="159" t="s">
        <v>88</v>
      </c>
      <c r="O201" s="159" t="s">
        <v>88</v>
      </c>
      <c r="P201" s="2"/>
    </row>
    <row r="202" spans="1:16" ht="13.5" customHeight="1" x14ac:dyDescent="0.35">
      <c r="A202" s="160">
        <v>0.90625</v>
      </c>
      <c r="B202" s="159" t="s">
        <v>88</v>
      </c>
      <c r="C202" s="159" t="s">
        <v>88</v>
      </c>
      <c r="D202" s="159" t="s">
        <v>88</v>
      </c>
      <c r="E202" s="159" t="s">
        <v>88</v>
      </c>
      <c r="F202" s="159" t="s">
        <v>88</v>
      </c>
      <c r="G202" s="159" t="s">
        <v>88</v>
      </c>
      <c r="H202" s="159" t="s">
        <v>88</v>
      </c>
      <c r="I202" s="159" t="s">
        <v>88</v>
      </c>
      <c r="J202" s="159" t="s">
        <v>88</v>
      </c>
      <c r="K202" s="159" t="s">
        <v>88</v>
      </c>
      <c r="L202" s="159" t="s">
        <v>88</v>
      </c>
      <c r="M202" s="159" t="s">
        <v>88</v>
      </c>
      <c r="N202" s="159" t="s">
        <v>88</v>
      </c>
      <c r="O202" s="159" t="s">
        <v>88</v>
      </c>
      <c r="P202" s="2"/>
    </row>
    <row r="203" spans="1:16" ht="13.5" customHeight="1" x14ac:dyDescent="0.35">
      <c r="A203" s="160">
        <v>0.91666666666666696</v>
      </c>
      <c r="B203" s="159" t="s">
        <v>88</v>
      </c>
      <c r="C203" s="159" t="s">
        <v>88</v>
      </c>
      <c r="D203" s="159" t="s">
        <v>88</v>
      </c>
      <c r="E203" s="159" t="s">
        <v>88</v>
      </c>
      <c r="F203" s="159" t="s">
        <v>88</v>
      </c>
      <c r="G203" s="159" t="s">
        <v>88</v>
      </c>
      <c r="H203" s="159" t="s">
        <v>88</v>
      </c>
      <c r="I203" s="159" t="s">
        <v>88</v>
      </c>
      <c r="J203" s="159" t="s">
        <v>88</v>
      </c>
      <c r="K203" s="159" t="s">
        <v>88</v>
      </c>
      <c r="L203" s="159" t="s">
        <v>88</v>
      </c>
      <c r="M203" s="159" t="s">
        <v>88</v>
      </c>
      <c r="N203" s="159" t="s">
        <v>88</v>
      </c>
      <c r="O203" s="159" t="s">
        <v>88</v>
      </c>
      <c r="P203" s="2"/>
    </row>
    <row r="204" spans="1:16" ht="13.5" customHeight="1" x14ac:dyDescent="0.35">
      <c r="A204" s="160">
        <v>0.92708333333333304</v>
      </c>
      <c r="B204" s="159" t="s">
        <v>88</v>
      </c>
      <c r="C204" s="159" t="s">
        <v>88</v>
      </c>
      <c r="D204" s="159" t="s">
        <v>88</v>
      </c>
      <c r="E204" s="159" t="s">
        <v>88</v>
      </c>
      <c r="F204" s="159" t="s">
        <v>88</v>
      </c>
      <c r="G204" s="159" t="s">
        <v>88</v>
      </c>
      <c r="H204" s="159" t="s">
        <v>88</v>
      </c>
      <c r="I204" s="159" t="s">
        <v>88</v>
      </c>
      <c r="J204" s="159" t="s">
        <v>88</v>
      </c>
      <c r="K204" s="159" t="s">
        <v>88</v>
      </c>
      <c r="L204" s="159" t="s">
        <v>88</v>
      </c>
      <c r="M204" s="159" t="s">
        <v>88</v>
      </c>
      <c r="N204" s="159" t="s">
        <v>88</v>
      </c>
      <c r="O204" s="159" t="s">
        <v>88</v>
      </c>
      <c r="P204" s="2"/>
    </row>
    <row r="205" spans="1:16" ht="13.5" customHeight="1" x14ac:dyDescent="0.35">
      <c r="A205" s="160">
        <v>0.9375</v>
      </c>
      <c r="B205" s="159" t="s">
        <v>88</v>
      </c>
      <c r="C205" s="159" t="s">
        <v>88</v>
      </c>
      <c r="D205" s="159" t="s">
        <v>88</v>
      </c>
      <c r="E205" s="159" t="s">
        <v>88</v>
      </c>
      <c r="F205" s="159" t="s">
        <v>88</v>
      </c>
      <c r="G205" s="159" t="s">
        <v>88</v>
      </c>
      <c r="H205" s="159" t="s">
        <v>88</v>
      </c>
      <c r="I205" s="159" t="s">
        <v>88</v>
      </c>
      <c r="J205" s="159" t="s">
        <v>88</v>
      </c>
      <c r="K205" s="159" t="s">
        <v>88</v>
      </c>
      <c r="L205" s="159" t="s">
        <v>88</v>
      </c>
      <c r="M205" s="159" t="s">
        <v>88</v>
      </c>
      <c r="N205" s="159" t="s">
        <v>88</v>
      </c>
      <c r="O205" s="159" t="s">
        <v>88</v>
      </c>
      <c r="P205" s="2"/>
    </row>
    <row r="206" spans="1:16" ht="13.5" customHeight="1" x14ac:dyDescent="0.35">
      <c r="A206" s="160">
        <v>0.94791666666666696</v>
      </c>
      <c r="B206" s="159" t="s">
        <v>88</v>
      </c>
      <c r="C206" s="159" t="s">
        <v>88</v>
      </c>
      <c r="D206" s="159" t="s">
        <v>88</v>
      </c>
      <c r="E206" s="159" t="s">
        <v>88</v>
      </c>
      <c r="F206" s="159" t="s">
        <v>88</v>
      </c>
      <c r="G206" s="159" t="s">
        <v>88</v>
      </c>
      <c r="H206" s="159" t="s">
        <v>88</v>
      </c>
      <c r="I206" s="159" t="s">
        <v>88</v>
      </c>
      <c r="J206" s="159" t="s">
        <v>88</v>
      </c>
      <c r="K206" s="159" t="s">
        <v>88</v>
      </c>
      <c r="L206" s="159" t="s">
        <v>88</v>
      </c>
      <c r="M206" s="159" t="s">
        <v>88</v>
      </c>
      <c r="N206" s="159" t="s">
        <v>88</v>
      </c>
      <c r="O206" s="159" t="s">
        <v>88</v>
      </c>
      <c r="P206" s="2"/>
    </row>
    <row r="207" spans="1:16" ht="13.5" customHeight="1" x14ac:dyDescent="0.35">
      <c r="A207" s="160">
        <v>0.95833333333333304</v>
      </c>
      <c r="B207" s="159" t="s">
        <v>88</v>
      </c>
      <c r="C207" s="159" t="s">
        <v>88</v>
      </c>
      <c r="D207" s="159" t="s">
        <v>88</v>
      </c>
      <c r="E207" s="159" t="s">
        <v>88</v>
      </c>
      <c r="F207" s="159" t="s">
        <v>88</v>
      </c>
      <c r="G207" s="159" t="s">
        <v>88</v>
      </c>
      <c r="H207" s="159" t="s">
        <v>88</v>
      </c>
      <c r="I207" s="159" t="s">
        <v>88</v>
      </c>
      <c r="J207" s="159" t="s">
        <v>88</v>
      </c>
      <c r="K207" s="159" t="s">
        <v>88</v>
      </c>
      <c r="L207" s="159" t="s">
        <v>88</v>
      </c>
      <c r="M207" s="159" t="s">
        <v>88</v>
      </c>
      <c r="N207" s="159" t="s">
        <v>88</v>
      </c>
      <c r="O207" s="159" t="s">
        <v>88</v>
      </c>
      <c r="P207" s="2"/>
    </row>
    <row r="208" spans="1:16" ht="13.5" customHeight="1" x14ac:dyDescent="0.35">
      <c r="A208" s="160">
        <v>0.96875</v>
      </c>
      <c r="B208" s="159" t="s">
        <v>88</v>
      </c>
      <c r="C208" s="159" t="s">
        <v>88</v>
      </c>
      <c r="D208" s="159" t="s">
        <v>88</v>
      </c>
      <c r="E208" s="159" t="s">
        <v>88</v>
      </c>
      <c r="F208" s="159" t="s">
        <v>88</v>
      </c>
      <c r="G208" s="159" t="s">
        <v>88</v>
      </c>
      <c r="H208" s="159" t="s">
        <v>88</v>
      </c>
      <c r="I208" s="159" t="s">
        <v>88</v>
      </c>
      <c r="J208" s="159" t="s">
        <v>88</v>
      </c>
      <c r="K208" s="159" t="s">
        <v>88</v>
      </c>
      <c r="L208" s="159" t="s">
        <v>88</v>
      </c>
      <c r="M208" s="159" t="s">
        <v>88</v>
      </c>
      <c r="N208" s="159" t="s">
        <v>88</v>
      </c>
      <c r="O208" s="159" t="s">
        <v>88</v>
      </c>
      <c r="P208" s="2"/>
    </row>
    <row r="209" spans="1:16" ht="13.5" customHeight="1" x14ac:dyDescent="0.35">
      <c r="A209" s="160">
        <v>0.97916666666666696</v>
      </c>
      <c r="B209" s="159" t="s">
        <v>88</v>
      </c>
      <c r="C209" s="159" t="s">
        <v>88</v>
      </c>
      <c r="D209" s="159" t="s">
        <v>88</v>
      </c>
      <c r="E209" s="159" t="s">
        <v>88</v>
      </c>
      <c r="F209" s="159" t="s">
        <v>88</v>
      </c>
      <c r="G209" s="159" t="s">
        <v>88</v>
      </c>
      <c r="H209" s="159" t="s">
        <v>88</v>
      </c>
      <c r="I209" s="159" t="s">
        <v>88</v>
      </c>
      <c r="J209" s="159" t="s">
        <v>88</v>
      </c>
      <c r="K209" s="159" t="s">
        <v>88</v>
      </c>
      <c r="L209" s="159" t="s">
        <v>88</v>
      </c>
      <c r="M209" s="159" t="s">
        <v>88</v>
      </c>
      <c r="N209" s="159" t="s">
        <v>88</v>
      </c>
      <c r="O209" s="159" t="s">
        <v>88</v>
      </c>
      <c r="P209" s="2"/>
    </row>
    <row r="210" spans="1:16" ht="13.5" customHeight="1" thickBot="1" x14ac:dyDescent="0.4">
      <c r="A210" s="161">
        <v>0.98958333333333304</v>
      </c>
      <c r="B210" s="159" t="s">
        <v>88</v>
      </c>
      <c r="C210" s="159" t="s">
        <v>88</v>
      </c>
      <c r="D210" s="159" t="s">
        <v>88</v>
      </c>
      <c r="E210" s="159" t="s">
        <v>88</v>
      </c>
      <c r="F210" s="159" t="s">
        <v>88</v>
      </c>
      <c r="G210" s="159" t="s">
        <v>88</v>
      </c>
      <c r="H210" s="159" t="s">
        <v>88</v>
      </c>
      <c r="I210" s="159" t="s">
        <v>88</v>
      </c>
      <c r="J210" s="159" t="s">
        <v>88</v>
      </c>
      <c r="K210" s="159" t="s">
        <v>88</v>
      </c>
      <c r="L210" s="159" t="s">
        <v>88</v>
      </c>
      <c r="M210" s="159" t="s">
        <v>88</v>
      </c>
      <c r="N210" s="159" t="s">
        <v>88</v>
      </c>
      <c r="O210" s="159" t="s">
        <v>88</v>
      </c>
      <c r="P210" s="2"/>
    </row>
    <row r="211" spans="1:16" ht="13.5" customHeight="1" thickTop="1" x14ac:dyDescent="0.35">
      <c r="A211" s="162" t="s">
        <v>89</v>
      </c>
      <c r="B211" s="163">
        <f t="shared" ref="B211:M211" si="74">SUM(B143:B190)</f>
        <v>0</v>
      </c>
      <c r="C211" s="163">
        <f t="shared" si="74"/>
        <v>0</v>
      </c>
      <c r="D211" s="163">
        <f t="shared" si="74"/>
        <v>0</v>
      </c>
      <c r="E211" s="163">
        <f t="shared" si="74"/>
        <v>0</v>
      </c>
      <c r="F211" s="163">
        <f t="shared" si="74"/>
        <v>0</v>
      </c>
      <c r="G211" s="163">
        <f t="shared" si="74"/>
        <v>0</v>
      </c>
      <c r="H211" s="163">
        <f t="shared" si="74"/>
        <v>0</v>
      </c>
      <c r="I211" s="163">
        <f t="shared" si="74"/>
        <v>0</v>
      </c>
      <c r="J211" s="163">
        <f t="shared" si="74"/>
        <v>0</v>
      </c>
      <c r="K211" s="163">
        <f t="shared" si="74"/>
        <v>0</v>
      </c>
      <c r="L211" s="163">
        <f t="shared" si="74"/>
        <v>0</v>
      </c>
      <c r="M211" s="163">
        <f t="shared" si="74"/>
        <v>0</v>
      </c>
      <c r="N211" s="164"/>
      <c r="O211" s="164"/>
    </row>
    <row r="212" spans="1:16" ht="13.5" customHeight="1" x14ac:dyDescent="0.35">
      <c r="A212" s="165" t="s">
        <v>91</v>
      </c>
      <c r="B212" s="159">
        <f t="shared" ref="B212:M212" si="75">SUM(B139:B202)</f>
        <v>0</v>
      </c>
      <c r="C212" s="159">
        <f t="shared" si="75"/>
        <v>0</v>
      </c>
      <c r="D212" s="159">
        <f t="shared" si="75"/>
        <v>0</v>
      </c>
      <c r="E212" s="159">
        <f t="shared" si="75"/>
        <v>0</v>
      </c>
      <c r="F212" s="159">
        <f t="shared" si="75"/>
        <v>0</v>
      </c>
      <c r="G212" s="159">
        <f t="shared" si="75"/>
        <v>0</v>
      </c>
      <c r="H212" s="159">
        <f t="shared" si="75"/>
        <v>0</v>
      </c>
      <c r="I212" s="159">
        <f t="shared" si="75"/>
        <v>0</v>
      </c>
      <c r="J212" s="159">
        <f t="shared" si="75"/>
        <v>0</v>
      </c>
      <c r="K212" s="159">
        <f t="shared" si="75"/>
        <v>0</v>
      </c>
      <c r="L212" s="159">
        <f t="shared" si="75"/>
        <v>0</v>
      </c>
      <c r="M212" s="159">
        <f t="shared" si="75"/>
        <v>0</v>
      </c>
      <c r="N212" s="166"/>
      <c r="O212" s="166"/>
    </row>
    <row r="213" spans="1:16" ht="13.5" customHeight="1" x14ac:dyDescent="0.35">
      <c r="A213" s="159" t="s">
        <v>92</v>
      </c>
      <c r="B213" s="159">
        <f t="shared" ref="B213:M213" si="76">SUM(B139:B210)</f>
        <v>0</v>
      </c>
      <c r="C213" s="159">
        <f t="shared" si="76"/>
        <v>0</v>
      </c>
      <c r="D213" s="159">
        <f t="shared" si="76"/>
        <v>0</v>
      </c>
      <c r="E213" s="159">
        <f t="shared" si="76"/>
        <v>0</v>
      </c>
      <c r="F213" s="159">
        <f t="shared" si="76"/>
        <v>0</v>
      </c>
      <c r="G213" s="159">
        <f t="shared" si="76"/>
        <v>0</v>
      </c>
      <c r="H213" s="159">
        <f t="shared" si="76"/>
        <v>0</v>
      </c>
      <c r="I213" s="159">
        <f t="shared" si="76"/>
        <v>0</v>
      </c>
      <c r="J213" s="159">
        <f t="shared" si="76"/>
        <v>0</v>
      </c>
      <c r="K213" s="159">
        <f t="shared" si="76"/>
        <v>0</v>
      </c>
      <c r="L213" s="159">
        <f t="shared" si="76"/>
        <v>0</v>
      </c>
      <c r="M213" s="159">
        <f t="shared" si="76"/>
        <v>0</v>
      </c>
      <c r="N213" s="166"/>
      <c r="O213" s="166"/>
    </row>
    <row r="214" spans="1:16" ht="13.5" customHeight="1" thickBot="1" x14ac:dyDescent="0.4">
      <c r="A214" s="167" t="s">
        <v>93</v>
      </c>
      <c r="B214" s="167">
        <f t="shared" ref="B214:M214" si="77">SUM(B115:B210)</f>
        <v>0</v>
      </c>
      <c r="C214" s="167">
        <f t="shared" si="77"/>
        <v>0</v>
      </c>
      <c r="D214" s="167">
        <f t="shared" si="77"/>
        <v>0</v>
      </c>
      <c r="E214" s="167">
        <f t="shared" si="77"/>
        <v>0</v>
      </c>
      <c r="F214" s="167">
        <f t="shared" si="77"/>
        <v>0</v>
      </c>
      <c r="G214" s="167">
        <f t="shared" si="77"/>
        <v>0</v>
      </c>
      <c r="H214" s="167">
        <f t="shared" si="77"/>
        <v>0</v>
      </c>
      <c r="I214" s="167">
        <f t="shared" si="77"/>
        <v>0</v>
      </c>
      <c r="J214" s="167">
        <f t="shared" si="77"/>
        <v>0</v>
      </c>
      <c r="K214" s="167">
        <f t="shared" si="77"/>
        <v>0</v>
      </c>
      <c r="L214" s="167">
        <f t="shared" si="77"/>
        <v>0</v>
      </c>
      <c r="M214" s="167">
        <f t="shared" si="77"/>
        <v>0</v>
      </c>
      <c r="N214" s="168"/>
      <c r="O214" s="168"/>
    </row>
    <row r="215" spans="1:16" ht="13.5" customHeight="1" thickTop="1" x14ac:dyDescent="0.35">
      <c r="N215" s="169"/>
      <c r="O215" s="169"/>
    </row>
    <row r="216" spans="1:16" ht="13.5" customHeight="1" thickBot="1" x14ac:dyDescent="0.4">
      <c r="A216" s="170" t="s">
        <v>16</v>
      </c>
      <c r="B216" s="171" t="s">
        <v>97</v>
      </c>
      <c r="C216" s="171">
        <f>C112+1</f>
        <v>45448</v>
      </c>
      <c r="D216" s="170"/>
      <c r="E216" s="170"/>
      <c r="F216" s="170"/>
      <c r="G216" s="170"/>
      <c r="H216" s="170"/>
      <c r="I216" s="170"/>
      <c r="J216" s="170"/>
      <c r="K216" s="170"/>
      <c r="L216" s="170"/>
      <c r="M216" s="170"/>
      <c r="N216" s="172"/>
      <c r="O216" s="172"/>
    </row>
    <row r="217" spans="1:16" ht="13.5" customHeight="1" thickTop="1" thickBot="1" x14ac:dyDescent="0.4">
      <c r="A217" s="170"/>
      <c r="B217" s="529" t="s">
        <v>74</v>
      </c>
      <c r="C217" s="529" t="s">
        <v>75</v>
      </c>
      <c r="D217" s="529" t="s">
        <v>76</v>
      </c>
      <c r="E217" s="529" t="s">
        <v>77</v>
      </c>
      <c r="F217" s="529" t="s">
        <v>78</v>
      </c>
      <c r="G217" s="529" t="s">
        <v>79</v>
      </c>
      <c r="H217" s="529" t="s">
        <v>80</v>
      </c>
      <c r="I217" s="529" t="s">
        <v>81</v>
      </c>
      <c r="J217" s="529" t="s">
        <v>82</v>
      </c>
      <c r="K217" s="529" t="s">
        <v>83</v>
      </c>
      <c r="L217" s="529" t="s">
        <v>84</v>
      </c>
      <c r="M217" s="529" t="s">
        <v>85</v>
      </c>
      <c r="N217" s="531" t="s">
        <v>86</v>
      </c>
      <c r="O217" s="531" t="s">
        <v>87</v>
      </c>
    </row>
    <row r="218" spans="1:16" ht="13.5" customHeight="1" thickTop="1" thickBot="1" x14ac:dyDescent="0.4">
      <c r="A218" s="173" t="s">
        <v>56</v>
      </c>
      <c r="B218" s="530"/>
      <c r="C218" s="530"/>
      <c r="D218" s="530"/>
      <c r="E218" s="530"/>
      <c r="F218" s="530"/>
      <c r="G218" s="530"/>
      <c r="H218" s="530"/>
      <c r="I218" s="530"/>
      <c r="J218" s="530"/>
      <c r="K218" s="530"/>
      <c r="L218" s="530"/>
      <c r="M218" s="530"/>
      <c r="N218" s="532"/>
      <c r="O218" s="532"/>
    </row>
    <row r="219" spans="1:16" ht="13.5" customHeight="1" thickTop="1" x14ac:dyDescent="0.35">
      <c r="A219" s="158">
        <v>0</v>
      </c>
      <c r="B219" s="159" t="s">
        <v>88</v>
      </c>
      <c r="C219" s="159" t="s">
        <v>88</v>
      </c>
      <c r="D219" s="159" t="s">
        <v>88</v>
      </c>
      <c r="E219" s="159" t="s">
        <v>88</v>
      </c>
      <c r="F219" s="159" t="s">
        <v>88</v>
      </c>
      <c r="G219" s="159" t="s">
        <v>88</v>
      </c>
      <c r="H219" s="159" t="s">
        <v>88</v>
      </c>
      <c r="I219" s="159" t="s">
        <v>88</v>
      </c>
      <c r="J219" s="159" t="s">
        <v>88</v>
      </c>
      <c r="K219" s="159" t="s">
        <v>88</v>
      </c>
      <c r="L219" s="159" t="s">
        <v>88</v>
      </c>
      <c r="M219" s="159" t="s">
        <v>88</v>
      </c>
      <c r="N219" s="159" t="s">
        <v>88</v>
      </c>
      <c r="O219" s="159" t="s">
        <v>88</v>
      </c>
      <c r="P219" s="2"/>
    </row>
    <row r="220" spans="1:16" ht="13.5" customHeight="1" x14ac:dyDescent="0.35">
      <c r="A220" s="160">
        <v>1.0416666666666666E-2</v>
      </c>
      <c r="B220" s="159" t="s">
        <v>88</v>
      </c>
      <c r="C220" s="159" t="s">
        <v>88</v>
      </c>
      <c r="D220" s="159" t="s">
        <v>88</v>
      </c>
      <c r="E220" s="159" t="s">
        <v>88</v>
      </c>
      <c r="F220" s="159" t="s">
        <v>88</v>
      </c>
      <c r="G220" s="159" t="s">
        <v>88</v>
      </c>
      <c r="H220" s="159" t="s">
        <v>88</v>
      </c>
      <c r="I220" s="159" t="s">
        <v>88</v>
      </c>
      <c r="J220" s="159" t="s">
        <v>88</v>
      </c>
      <c r="K220" s="159" t="s">
        <v>88</v>
      </c>
      <c r="L220" s="159" t="s">
        <v>88</v>
      </c>
      <c r="M220" s="159" t="s">
        <v>88</v>
      </c>
      <c r="N220" s="159" t="s">
        <v>88</v>
      </c>
      <c r="O220" s="159" t="s">
        <v>88</v>
      </c>
      <c r="P220" s="2"/>
    </row>
    <row r="221" spans="1:16" ht="13.5" customHeight="1" x14ac:dyDescent="0.35">
      <c r="A221" s="160">
        <v>2.0833333333333332E-2</v>
      </c>
      <c r="B221" s="159" t="s">
        <v>88</v>
      </c>
      <c r="C221" s="159" t="s">
        <v>88</v>
      </c>
      <c r="D221" s="159" t="s">
        <v>88</v>
      </c>
      <c r="E221" s="159" t="s">
        <v>88</v>
      </c>
      <c r="F221" s="159" t="s">
        <v>88</v>
      </c>
      <c r="G221" s="159" t="s">
        <v>88</v>
      </c>
      <c r="H221" s="159" t="s">
        <v>88</v>
      </c>
      <c r="I221" s="159" t="s">
        <v>88</v>
      </c>
      <c r="J221" s="159" t="s">
        <v>88</v>
      </c>
      <c r="K221" s="159" t="s">
        <v>88</v>
      </c>
      <c r="L221" s="159" t="s">
        <v>88</v>
      </c>
      <c r="M221" s="159" t="s">
        <v>88</v>
      </c>
      <c r="N221" s="159" t="s">
        <v>88</v>
      </c>
      <c r="O221" s="159" t="s">
        <v>88</v>
      </c>
      <c r="P221" s="2"/>
    </row>
    <row r="222" spans="1:16" ht="13.5" customHeight="1" x14ac:dyDescent="0.35">
      <c r="A222" s="160">
        <v>3.125E-2</v>
      </c>
      <c r="B222" s="159" t="s">
        <v>88</v>
      </c>
      <c r="C222" s="159" t="s">
        <v>88</v>
      </c>
      <c r="D222" s="159" t="s">
        <v>88</v>
      </c>
      <c r="E222" s="159" t="s">
        <v>88</v>
      </c>
      <c r="F222" s="159" t="s">
        <v>88</v>
      </c>
      <c r="G222" s="159" t="s">
        <v>88</v>
      </c>
      <c r="H222" s="159" t="s">
        <v>88</v>
      </c>
      <c r="I222" s="159" t="s">
        <v>88</v>
      </c>
      <c r="J222" s="159" t="s">
        <v>88</v>
      </c>
      <c r="K222" s="159" t="s">
        <v>88</v>
      </c>
      <c r="L222" s="159" t="s">
        <v>88</v>
      </c>
      <c r="M222" s="159" t="s">
        <v>88</v>
      </c>
      <c r="N222" s="159" t="s">
        <v>88</v>
      </c>
      <c r="O222" s="159" t="s">
        <v>88</v>
      </c>
      <c r="P222" s="2"/>
    </row>
    <row r="223" spans="1:16" ht="13.5" customHeight="1" x14ac:dyDescent="0.35">
      <c r="A223" s="160">
        <v>4.1666666666666664E-2</v>
      </c>
      <c r="B223" s="159" t="s">
        <v>88</v>
      </c>
      <c r="C223" s="159" t="s">
        <v>88</v>
      </c>
      <c r="D223" s="159" t="s">
        <v>88</v>
      </c>
      <c r="E223" s="159" t="s">
        <v>88</v>
      </c>
      <c r="F223" s="159" t="s">
        <v>88</v>
      </c>
      <c r="G223" s="159" t="s">
        <v>88</v>
      </c>
      <c r="H223" s="159" t="s">
        <v>88</v>
      </c>
      <c r="I223" s="159" t="s">
        <v>88</v>
      </c>
      <c r="J223" s="159" t="s">
        <v>88</v>
      </c>
      <c r="K223" s="159" t="s">
        <v>88</v>
      </c>
      <c r="L223" s="159" t="s">
        <v>88</v>
      </c>
      <c r="M223" s="159" t="s">
        <v>88</v>
      </c>
      <c r="N223" s="159" t="s">
        <v>88</v>
      </c>
      <c r="O223" s="159" t="s">
        <v>88</v>
      </c>
      <c r="P223" s="2"/>
    </row>
    <row r="224" spans="1:16" ht="13.5" customHeight="1" x14ac:dyDescent="0.35">
      <c r="A224" s="160">
        <v>5.2083333333333336E-2</v>
      </c>
      <c r="B224" s="159" t="s">
        <v>88</v>
      </c>
      <c r="C224" s="159" t="s">
        <v>88</v>
      </c>
      <c r="D224" s="159" t="s">
        <v>88</v>
      </c>
      <c r="E224" s="159" t="s">
        <v>88</v>
      </c>
      <c r="F224" s="159" t="s">
        <v>88</v>
      </c>
      <c r="G224" s="159" t="s">
        <v>88</v>
      </c>
      <c r="H224" s="159" t="s">
        <v>88</v>
      </c>
      <c r="I224" s="159" t="s">
        <v>88</v>
      </c>
      <c r="J224" s="159" t="s">
        <v>88</v>
      </c>
      <c r="K224" s="159" t="s">
        <v>88</v>
      </c>
      <c r="L224" s="159" t="s">
        <v>88</v>
      </c>
      <c r="M224" s="159" t="s">
        <v>88</v>
      </c>
      <c r="N224" s="159" t="s">
        <v>88</v>
      </c>
      <c r="O224" s="159" t="s">
        <v>88</v>
      </c>
      <c r="P224" s="2"/>
    </row>
    <row r="225" spans="1:16" ht="13.5" customHeight="1" x14ac:dyDescent="0.35">
      <c r="A225" s="160">
        <v>6.25E-2</v>
      </c>
      <c r="B225" s="159" t="s">
        <v>88</v>
      </c>
      <c r="C225" s="159" t="s">
        <v>88</v>
      </c>
      <c r="D225" s="159" t="s">
        <v>88</v>
      </c>
      <c r="E225" s="159" t="s">
        <v>88</v>
      </c>
      <c r="F225" s="159" t="s">
        <v>88</v>
      </c>
      <c r="G225" s="159" t="s">
        <v>88</v>
      </c>
      <c r="H225" s="159" t="s">
        <v>88</v>
      </c>
      <c r="I225" s="159" t="s">
        <v>88</v>
      </c>
      <c r="J225" s="159" t="s">
        <v>88</v>
      </c>
      <c r="K225" s="159" t="s">
        <v>88</v>
      </c>
      <c r="L225" s="159" t="s">
        <v>88</v>
      </c>
      <c r="M225" s="159" t="s">
        <v>88</v>
      </c>
      <c r="N225" s="159" t="s">
        <v>88</v>
      </c>
      <c r="O225" s="159" t="s">
        <v>88</v>
      </c>
      <c r="P225" s="2"/>
    </row>
    <row r="226" spans="1:16" ht="13.5" customHeight="1" x14ac:dyDescent="0.35">
      <c r="A226" s="160">
        <v>7.2916666666666699E-2</v>
      </c>
      <c r="B226" s="159" t="s">
        <v>88</v>
      </c>
      <c r="C226" s="159" t="s">
        <v>88</v>
      </c>
      <c r="D226" s="159" t="s">
        <v>88</v>
      </c>
      <c r="E226" s="159" t="s">
        <v>88</v>
      </c>
      <c r="F226" s="159" t="s">
        <v>88</v>
      </c>
      <c r="G226" s="159" t="s">
        <v>88</v>
      </c>
      <c r="H226" s="159" t="s">
        <v>88</v>
      </c>
      <c r="I226" s="159" t="s">
        <v>88</v>
      </c>
      <c r="J226" s="159" t="s">
        <v>88</v>
      </c>
      <c r="K226" s="159" t="s">
        <v>88</v>
      </c>
      <c r="L226" s="159" t="s">
        <v>88</v>
      </c>
      <c r="M226" s="159" t="s">
        <v>88</v>
      </c>
      <c r="N226" s="159" t="s">
        <v>88</v>
      </c>
      <c r="O226" s="159" t="s">
        <v>88</v>
      </c>
      <c r="P226" s="2"/>
    </row>
    <row r="227" spans="1:16" ht="13.5" customHeight="1" x14ac:dyDescent="0.35">
      <c r="A227" s="160">
        <v>8.3333333333333301E-2</v>
      </c>
      <c r="B227" s="159" t="s">
        <v>88</v>
      </c>
      <c r="C227" s="159" t="s">
        <v>88</v>
      </c>
      <c r="D227" s="159" t="s">
        <v>88</v>
      </c>
      <c r="E227" s="159" t="s">
        <v>88</v>
      </c>
      <c r="F227" s="159" t="s">
        <v>88</v>
      </c>
      <c r="G227" s="159" t="s">
        <v>88</v>
      </c>
      <c r="H227" s="159" t="s">
        <v>88</v>
      </c>
      <c r="I227" s="159" t="s">
        <v>88</v>
      </c>
      <c r="J227" s="159" t="s">
        <v>88</v>
      </c>
      <c r="K227" s="159" t="s">
        <v>88</v>
      </c>
      <c r="L227" s="159" t="s">
        <v>88</v>
      </c>
      <c r="M227" s="159" t="s">
        <v>88</v>
      </c>
      <c r="N227" s="159" t="s">
        <v>88</v>
      </c>
      <c r="O227" s="159" t="s">
        <v>88</v>
      </c>
      <c r="P227" s="2"/>
    </row>
    <row r="228" spans="1:16" ht="13.5" customHeight="1" x14ac:dyDescent="0.35">
      <c r="A228" s="160">
        <v>9.375E-2</v>
      </c>
      <c r="B228" s="159" t="s">
        <v>88</v>
      </c>
      <c r="C228" s="159" t="s">
        <v>88</v>
      </c>
      <c r="D228" s="159" t="s">
        <v>88</v>
      </c>
      <c r="E228" s="159" t="s">
        <v>88</v>
      </c>
      <c r="F228" s="159" t="s">
        <v>88</v>
      </c>
      <c r="G228" s="159" t="s">
        <v>88</v>
      </c>
      <c r="H228" s="159" t="s">
        <v>88</v>
      </c>
      <c r="I228" s="159" t="s">
        <v>88</v>
      </c>
      <c r="J228" s="159" t="s">
        <v>88</v>
      </c>
      <c r="K228" s="159" t="s">
        <v>88</v>
      </c>
      <c r="L228" s="159" t="s">
        <v>88</v>
      </c>
      <c r="M228" s="159" t="s">
        <v>88</v>
      </c>
      <c r="N228" s="159" t="s">
        <v>88</v>
      </c>
      <c r="O228" s="159" t="s">
        <v>88</v>
      </c>
      <c r="P228" s="2"/>
    </row>
    <row r="229" spans="1:16" ht="13.5" customHeight="1" x14ac:dyDescent="0.35">
      <c r="A229" s="160">
        <v>0.104166666666667</v>
      </c>
      <c r="B229" s="159" t="s">
        <v>88</v>
      </c>
      <c r="C229" s="159" t="s">
        <v>88</v>
      </c>
      <c r="D229" s="159" t="s">
        <v>88</v>
      </c>
      <c r="E229" s="159" t="s">
        <v>88</v>
      </c>
      <c r="F229" s="159" t="s">
        <v>88</v>
      </c>
      <c r="G229" s="159" t="s">
        <v>88</v>
      </c>
      <c r="H229" s="159" t="s">
        <v>88</v>
      </c>
      <c r="I229" s="159" t="s">
        <v>88</v>
      </c>
      <c r="J229" s="159" t="s">
        <v>88</v>
      </c>
      <c r="K229" s="159" t="s">
        <v>88</v>
      </c>
      <c r="L229" s="159" t="s">
        <v>88</v>
      </c>
      <c r="M229" s="159" t="s">
        <v>88</v>
      </c>
      <c r="N229" s="159" t="s">
        <v>88</v>
      </c>
      <c r="O229" s="159" t="s">
        <v>88</v>
      </c>
      <c r="P229" s="2"/>
    </row>
    <row r="230" spans="1:16" ht="13.5" customHeight="1" x14ac:dyDescent="0.35">
      <c r="A230" s="160">
        <v>0.114583333333333</v>
      </c>
      <c r="B230" s="159" t="s">
        <v>88</v>
      </c>
      <c r="C230" s="159" t="s">
        <v>88</v>
      </c>
      <c r="D230" s="159" t="s">
        <v>88</v>
      </c>
      <c r="E230" s="159" t="s">
        <v>88</v>
      </c>
      <c r="F230" s="159" t="s">
        <v>88</v>
      </c>
      <c r="G230" s="159" t="s">
        <v>88</v>
      </c>
      <c r="H230" s="159" t="s">
        <v>88</v>
      </c>
      <c r="I230" s="159" t="s">
        <v>88</v>
      </c>
      <c r="J230" s="159" t="s">
        <v>88</v>
      </c>
      <c r="K230" s="159" t="s">
        <v>88</v>
      </c>
      <c r="L230" s="159" t="s">
        <v>88</v>
      </c>
      <c r="M230" s="159" t="s">
        <v>88</v>
      </c>
      <c r="N230" s="159" t="s">
        <v>88</v>
      </c>
      <c r="O230" s="159" t="s">
        <v>88</v>
      </c>
      <c r="P230" s="2"/>
    </row>
    <row r="231" spans="1:16" ht="13.5" customHeight="1" x14ac:dyDescent="0.35">
      <c r="A231" s="160">
        <v>0.125</v>
      </c>
      <c r="B231" s="159" t="s">
        <v>88</v>
      </c>
      <c r="C231" s="159" t="s">
        <v>88</v>
      </c>
      <c r="D231" s="159" t="s">
        <v>88</v>
      </c>
      <c r="E231" s="159" t="s">
        <v>88</v>
      </c>
      <c r="F231" s="159" t="s">
        <v>88</v>
      </c>
      <c r="G231" s="159" t="s">
        <v>88</v>
      </c>
      <c r="H231" s="159" t="s">
        <v>88</v>
      </c>
      <c r="I231" s="159" t="s">
        <v>88</v>
      </c>
      <c r="J231" s="159" t="s">
        <v>88</v>
      </c>
      <c r="K231" s="159" t="s">
        <v>88</v>
      </c>
      <c r="L231" s="159" t="s">
        <v>88</v>
      </c>
      <c r="M231" s="159" t="s">
        <v>88</v>
      </c>
      <c r="N231" s="159" t="s">
        <v>88</v>
      </c>
      <c r="O231" s="159" t="s">
        <v>88</v>
      </c>
      <c r="P231" s="2"/>
    </row>
    <row r="232" spans="1:16" ht="13.5" customHeight="1" x14ac:dyDescent="0.35">
      <c r="A232" s="160">
        <v>0.13541666666666699</v>
      </c>
      <c r="B232" s="159" t="s">
        <v>88</v>
      </c>
      <c r="C232" s="159" t="s">
        <v>88</v>
      </c>
      <c r="D232" s="159" t="s">
        <v>88</v>
      </c>
      <c r="E232" s="159" t="s">
        <v>88</v>
      </c>
      <c r="F232" s="159" t="s">
        <v>88</v>
      </c>
      <c r="G232" s="159" t="s">
        <v>88</v>
      </c>
      <c r="H232" s="159" t="s">
        <v>88</v>
      </c>
      <c r="I232" s="159" t="s">
        <v>88</v>
      </c>
      <c r="J232" s="159" t="s">
        <v>88</v>
      </c>
      <c r="K232" s="159" t="s">
        <v>88</v>
      </c>
      <c r="L232" s="159" t="s">
        <v>88</v>
      </c>
      <c r="M232" s="159" t="s">
        <v>88</v>
      </c>
      <c r="N232" s="159" t="s">
        <v>88</v>
      </c>
      <c r="O232" s="159" t="s">
        <v>88</v>
      </c>
      <c r="P232" s="2"/>
    </row>
    <row r="233" spans="1:16" ht="13.5" customHeight="1" x14ac:dyDescent="0.35">
      <c r="A233" s="160">
        <v>0.14583333333333301</v>
      </c>
      <c r="B233" s="159" t="s">
        <v>88</v>
      </c>
      <c r="C233" s="159" t="s">
        <v>88</v>
      </c>
      <c r="D233" s="159" t="s">
        <v>88</v>
      </c>
      <c r="E233" s="159" t="s">
        <v>88</v>
      </c>
      <c r="F233" s="159" t="s">
        <v>88</v>
      </c>
      <c r="G233" s="159" t="s">
        <v>88</v>
      </c>
      <c r="H233" s="159" t="s">
        <v>88</v>
      </c>
      <c r="I233" s="159" t="s">
        <v>88</v>
      </c>
      <c r="J233" s="159" t="s">
        <v>88</v>
      </c>
      <c r="K233" s="159" t="s">
        <v>88</v>
      </c>
      <c r="L233" s="159" t="s">
        <v>88</v>
      </c>
      <c r="M233" s="159" t="s">
        <v>88</v>
      </c>
      <c r="N233" s="159" t="s">
        <v>88</v>
      </c>
      <c r="O233" s="159" t="s">
        <v>88</v>
      </c>
      <c r="P233" s="2"/>
    </row>
    <row r="234" spans="1:16" ht="13.5" customHeight="1" x14ac:dyDescent="0.35">
      <c r="A234" s="160">
        <v>0.15625</v>
      </c>
      <c r="B234" s="159" t="s">
        <v>88</v>
      </c>
      <c r="C234" s="159" t="s">
        <v>88</v>
      </c>
      <c r="D234" s="159" t="s">
        <v>88</v>
      </c>
      <c r="E234" s="159" t="s">
        <v>88</v>
      </c>
      <c r="F234" s="159" t="s">
        <v>88</v>
      </c>
      <c r="G234" s="159" t="s">
        <v>88</v>
      </c>
      <c r="H234" s="159" t="s">
        <v>88</v>
      </c>
      <c r="I234" s="159" t="s">
        <v>88</v>
      </c>
      <c r="J234" s="159" t="s">
        <v>88</v>
      </c>
      <c r="K234" s="159" t="s">
        <v>88</v>
      </c>
      <c r="L234" s="159" t="s">
        <v>88</v>
      </c>
      <c r="M234" s="159" t="s">
        <v>88</v>
      </c>
      <c r="N234" s="159" t="s">
        <v>88</v>
      </c>
      <c r="O234" s="159" t="s">
        <v>88</v>
      </c>
      <c r="P234" s="2"/>
    </row>
    <row r="235" spans="1:16" ht="13.5" customHeight="1" x14ac:dyDescent="0.35">
      <c r="A235" s="160">
        <v>0.16666666666666699</v>
      </c>
      <c r="B235" s="159" t="s">
        <v>88</v>
      </c>
      <c r="C235" s="159" t="s">
        <v>88</v>
      </c>
      <c r="D235" s="159" t="s">
        <v>88</v>
      </c>
      <c r="E235" s="159" t="s">
        <v>88</v>
      </c>
      <c r="F235" s="159" t="s">
        <v>88</v>
      </c>
      <c r="G235" s="159" t="s">
        <v>88</v>
      </c>
      <c r="H235" s="159" t="s">
        <v>88</v>
      </c>
      <c r="I235" s="159" t="s">
        <v>88</v>
      </c>
      <c r="J235" s="159" t="s">
        <v>88</v>
      </c>
      <c r="K235" s="159" t="s">
        <v>88</v>
      </c>
      <c r="L235" s="159" t="s">
        <v>88</v>
      </c>
      <c r="M235" s="159" t="s">
        <v>88</v>
      </c>
      <c r="N235" s="159" t="s">
        <v>88</v>
      </c>
      <c r="O235" s="159" t="s">
        <v>88</v>
      </c>
      <c r="P235" s="2"/>
    </row>
    <row r="236" spans="1:16" ht="13.5" customHeight="1" x14ac:dyDescent="0.35">
      <c r="A236" s="160">
        <v>0.17708333333333301</v>
      </c>
      <c r="B236" s="159" t="s">
        <v>88</v>
      </c>
      <c r="C236" s="159" t="s">
        <v>88</v>
      </c>
      <c r="D236" s="159" t="s">
        <v>88</v>
      </c>
      <c r="E236" s="159" t="s">
        <v>88</v>
      </c>
      <c r="F236" s="159" t="s">
        <v>88</v>
      </c>
      <c r="G236" s="159" t="s">
        <v>88</v>
      </c>
      <c r="H236" s="159" t="s">
        <v>88</v>
      </c>
      <c r="I236" s="159" t="s">
        <v>88</v>
      </c>
      <c r="J236" s="159" t="s">
        <v>88</v>
      </c>
      <c r="K236" s="159" t="s">
        <v>88</v>
      </c>
      <c r="L236" s="159" t="s">
        <v>88</v>
      </c>
      <c r="M236" s="159" t="s">
        <v>88</v>
      </c>
      <c r="N236" s="159" t="s">
        <v>88</v>
      </c>
      <c r="O236" s="159" t="s">
        <v>88</v>
      </c>
      <c r="P236" s="2"/>
    </row>
    <row r="237" spans="1:16" ht="13.5" customHeight="1" x14ac:dyDescent="0.35">
      <c r="A237" s="160">
        <v>0.1875</v>
      </c>
      <c r="B237" s="159" t="s">
        <v>88</v>
      </c>
      <c r="C237" s="159" t="s">
        <v>88</v>
      </c>
      <c r="D237" s="159" t="s">
        <v>88</v>
      </c>
      <c r="E237" s="159" t="s">
        <v>88</v>
      </c>
      <c r="F237" s="159" t="s">
        <v>88</v>
      </c>
      <c r="G237" s="159" t="s">
        <v>88</v>
      </c>
      <c r="H237" s="159" t="s">
        <v>88</v>
      </c>
      <c r="I237" s="159" t="s">
        <v>88</v>
      </c>
      <c r="J237" s="159" t="s">
        <v>88</v>
      </c>
      <c r="K237" s="159" t="s">
        <v>88</v>
      </c>
      <c r="L237" s="159" t="s">
        <v>88</v>
      </c>
      <c r="M237" s="159" t="s">
        <v>88</v>
      </c>
      <c r="N237" s="159" t="s">
        <v>88</v>
      </c>
      <c r="O237" s="159" t="s">
        <v>88</v>
      </c>
      <c r="P237" s="2"/>
    </row>
    <row r="238" spans="1:16" ht="13.5" customHeight="1" x14ac:dyDescent="0.35">
      <c r="A238" s="160">
        <v>0.19791666666666699</v>
      </c>
      <c r="B238" s="159" t="s">
        <v>88</v>
      </c>
      <c r="C238" s="159" t="s">
        <v>88</v>
      </c>
      <c r="D238" s="159" t="s">
        <v>88</v>
      </c>
      <c r="E238" s="159" t="s">
        <v>88</v>
      </c>
      <c r="F238" s="159" t="s">
        <v>88</v>
      </c>
      <c r="G238" s="159" t="s">
        <v>88</v>
      </c>
      <c r="H238" s="159" t="s">
        <v>88</v>
      </c>
      <c r="I238" s="159" t="s">
        <v>88</v>
      </c>
      <c r="J238" s="159" t="s">
        <v>88</v>
      </c>
      <c r="K238" s="159" t="s">
        <v>88</v>
      </c>
      <c r="L238" s="159" t="s">
        <v>88</v>
      </c>
      <c r="M238" s="159" t="s">
        <v>88</v>
      </c>
      <c r="N238" s="159" t="s">
        <v>88</v>
      </c>
      <c r="O238" s="159" t="s">
        <v>88</v>
      </c>
      <c r="P238" s="2"/>
    </row>
    <row r="239" spans="1:16" ht="13.5" customHeight="1" x14ac:dyDescent="0.35">
      <c r="A239" s="160">
        <v>0.20833333333333301</v>
      </c>
      <c r="B239" s="159" t="s">
        <v>88</v>
      </c>
      <c r="C239" s="159" t="s">
        <v>88</v>
      </c>
      <c r="D239" s="159" t="s">
        <v>88</v>
      </c>
      <c r="E239" s="159" t="s">
        <v>88</v>
      </c>
      <c r="F239" s="159" t="s">
        <v>88</v>
      </c>
      <c r="G239" s="159" t="s">
        <v>88</v>
      </c>
      <c r="H239" s="159" t="s">
        <v>88</v>
      </c>
      <c r="I239" s="159" t="s">
        <v>88</v>
      </c>
      <c r="J239" s="159" t="s">
        <v>88</v>
      </c>
      <c r="K239" s="159" t="s">
        <v>88</v>
      </c>
      <c r="L239" s="159" t="s">
        <v>88</v>
      </c>
      <c r="M239" s="159" t="s">
        <v>88</v>
      </c>
      <c r="N239" s="159" t="s">
        <v>88</v>
      </c>
      <c r="O239" s="159" t="s">
        <v>88</v>
      </c>
      <c r="P239" s="2"/>
    </row>
    <row r="240" spans="1:16" ht="13.5" customHeight="1" x14ac:dyDescent="0.35">
      <c r="A240" s="160">
        <v>0.21875</v>
      </c>
      <c r="B240" s="159" t="s">
        <v>88</v>
      </c>
      <c r="C240" s="159" t="s">
        <v>88</v>
      </c>
      <c r="D240" s="159" t="s">
        <v>88</v>
      </c>
      <c r="E240" s="159" t="s">
        <v>88</v>
      </c>
      <c r="F240" s="159" t="s">
        <v>88</v>
      </c>
      <c r="G240" s="159" t="s">
        <v>88</v>
      </c>
      <c r="H240" s="159" t="s">
        <v>88</v>
      </c>
      <c r="I240" s="159" t="s">
        <v>88</v>
      </c>
      <c r="J240" s="159" t="s">
        <v>88</v>
      </c>
      <c r="K240" s="159" t="s">
        <v>88</v>
      </c>
      <c r="L240" s="159" t="s">
        <v>88</v>
      </c>
      <c r="M240" s="159" t="s">
        <v>88</v>
      </c>
      <c r="N240" s="159" t="s">
        <v>88</v>
      </c>
      <c r="O240" s="159" t="s">
        <v>88</v>
      </c>
      <c r="P240" s="2"/>
    </row>
    <row r="241" spans="1:16" ht="13.5" customHeight="1" x14ac:dyDescent="0.35">
      <c r="A241" s="160">
        <v>0.22916666666666699</v>
      </c>
      <c r="B241" s="159" t="s">
        <v>88</v>
      </c>
      <c r="C241" s="159" t="s">
        <v>88</v>
      </c>
      <c r="D241" s="159" t="s">
        <v>88</v>
      </c>
      <c r="E241" s="159" t="s">
        <v>88</v>
      </c>
      <c r="F241" s="159" t="s">
        <v>88</v>
      </c>
      <c r="G241" s="159" t="s">
        <v>88</v>
      </c>
      <c r="H241" s="159" t="s">
        <v>88</v>
      </c>
      <c r="I241" s="159" t="s">
        <v>88</v>
      </c>
      <c r="J241" s="159" t="s">
        <v>88</v>
      </c>
      <c r="K241" s="159" t="s">
        <v>88</v>
      </c>
      <c r="L241" s="159" t="s">
        <v>88</v>
      </c>
      <c r="M241" s="159" t="s">
        <v>88</v>
      </c>
      <c r="N241" s="159" t="s">
        <v>88</v>
      </c>
      <c r="O241" s="159" t="s">
        <v>88</v>
      </c>
      <c r="P241" s="2"/>
    </row>
    <row r="242" spans="1:16" ht="13.5" customHeight="1" x14ac:dyDescent="0.35">
      <c r="A242" s="160">
        <v>0.23958333333333301</v>
      </c>
      <c r="B242" s="159" t="s">
        <v>88</v>
      </c>
      <c r="C242" s="159" t="s">
        <v>88</v>
      </c>
      <c r="D242" s="159" t="s">
        <v>88</v>
      </c>
      <c r="E242" s="159" t="s">
        <v>88</v>
      </c>
      <c r="F242" s="159" t="s">
        <v>88</v>
      </c>
      <c r="G242" s="159" t="s">
        <v>88</v>
      </c>
      <c r="H242" s="159" t="s">
        <v>88</v>
      </c>
      <c r="I242" s="159" t="s">
        <v>88</v>
      </c>
      <c r="J242" s="159" t="s">
        <v>88</v>
      </c>
      <c r="K242" s="159" t="s">
        <v>88</v>
      </c>
      <c r="L242" s="159" t="s">
        <v>88</v>
      </c>
      <c r="M242" s="159" t="s">
        <v>88</v>
      </c>
      <c r="N242" s="159" t="s">
        <v>88</v>
      </c>
      <c r="O242" s="159" t="s">
        <v>88</v>
      </c>
      <c r="P242" s="2"/>
    </row>
    <row r="243" spans="1:16" ht="13.5" customHeight="1" x14ac:dyDescent="0.35">
      <c r="A243" s="160">
        <v>0.25</v>
      </c>
      <c r="B243" s="159" t="s">
        <v>88</v>
      </c>
      <c r="C243" s="159" t="s">
        <v>88</v>
      </c>
      <c r="D243" s="159" t="s">
        <v>88</v>
      </c>
      <c r="E243" s="159" t="s">
        <v>88</v>
      </c>
      <c r="F243" s="159" t="s">
        <v>88</v>
      </c>
      <c r="G243" s="159" t="s">
        <v>88</v>
      </c>
      <c r="H243" s="159" t="s">
        <v>88</v>
      </c>
      <c r="I243" s="159" t="s">
        <v>88</v>
      </c>
      <c r="J243" s="159" t="s">
        <v>88</v>
      </c>
      <c r="K243" s="159" t="s">
        <v>88</v>
      </c>
      <c r="L243" s="159" t="s">
        <v>88</v>
      </c>
      <c r="M243" s="159" t="s">
        <v>88</v>
      </c>
      <c r="N243" s="159" t="s">
        <v>88</v>
      </c>
      <c r="O243" s="159" t="s">
        <v>88</v>
      </c>
      <c r="P243" s="2"/>
    </row>
    <row r="244" spans="1:16" ht="13.5" customHeight="1" x14ac:dyDescent="0.35">
      <c r="A244" s="160">
        <v>0.26041666666666702</v>
      </c>
      <c r="B244" s="159" t="s">
        <v>88</v>
      </c>
      <c r="C244" s="159" t="s">
        <v>88</v>
      </c>
      <c r="D244" s="159" t="s">
        <v>88</v>
      </c>
      <c r="E244" s="159" t="s">
        <v>88</v>
      </c>
      <c r="F244" s="159" t="s">
        <v>88</v>
      </c>
      <c r="G244" s="159" t="s">
        <v>88</v>
      </c>
      <c r="H244" s="159" t="s">
        <v>88</v>
      </c>
      <c r="I244" s="159" t="s">
        <v>88</v>
      </c>
      <c r="J244" s="159" t="s">
        <v>88</v>
      </c>
      <c r="K244" s="159" t="s">
        <v>88</v>
      </c>
      <c r="L244" s="159" t="s">
        <v>88</v>
      </c>
      <c r="M244" s="159" t="s">
        <v>88</v>
      </c>
      <c r="N244" s="159" t="s">
        <v>88</v>
      </c>
      <c r="O244" s="159" t="s">
        <v>88</v>
      </c>
      <c r="P244" s="2"/>
    </row>
    <row r="245" spans="1:16" ht="13.5" customHeight="1" x14ac:dyDescent="0.35">
      <c r="A245" s="160">
        <v>0.27083333333333298</v>
      </c>
      <c r="B245" s="159" t="s">
        <v>88</v>
      </c>
      <c r="C245" s="159" t="s">
        <v>88</v>
      </c>
      <c r="D245" s="159" t="s">
        <v>88</v>
      </c>
      <c r="E245" s="159" t="s">
        <v>88</v>
      </c>
      <c r="F245" s="159" t="s">
        <v>88</v>
      </c>
      <c r="G245" s="159" t="s">
        <v>88</v>
      </c>
      <c r="H245" s="159" t="s">
        <v>88</v>
      </c>
      <c r="I245" s="159" t="s">
        <v>88</v>
      </c>
      <c r="J245" s="159" t="s">
        <v>88</v>
      </c>
      <c r="K245" s="159" t="s">
        <v>88</v>
      </c>
      <c r="L245" s="159" t="s">
        <v>88</v>
      </c>
      <c r="M245" s="159" t="s">
        <v>88</v>
      </c>
      <c r="N245" s="159" t="s">
        <v>88</v>
      </c>
      <c r="O245" s="159" t="s">
        <v>88</v>
      </c>
      <c r="P245" s="2"/>
    </row>
    <row r="246" spans="1:16" ht="13.5" customHeight="1" x14ac:dyDescent="0.35">
      <c r="A246" s="160">
        <v>0.28125</v>
      </c>
      <c r="B246" s="159" t="s">
        <v>88</v>
      </c>
      <c r="C246" s="159" t="s">
        <v>88</v>
      </c>
      <c r="D246" s="159" t="s">
        <v>88</v>
      </c>
      <c r="E246" s="159" t="s">
        <v>88</v>
      </c>
      <c r="F246" s="159" t="s">
        <v>88</v>
      </c>
      <c r="G246" s="159" t="s">
        <v>88</v>
      </c>
      <c r="H246" s="159" t="s">
        <v>88</v>
      </c>
      <c r="I246" s="159" t="s">
        <v>88</v>
      </c>
      <c r="J246" s="159" t="s">
        <v>88</v>
      </c>
      <c r="K246" s="159" t="s">
        <v>88</v>
      </c>
      <c r="L246" s="159" t="s">
        <v>88</v>
      </c>
      <c r="M246" s="159" t="s">
        <v>88</v>
      </c>
      <c r="N246" s="159" t="s">
        <v>88</v>
      </c>
      <c r="O246" s="159" t="s">
        <v>88</v>
      </c>
      <c r="P246" s="2"/>
    </row>
    <row r="247" spans="1:16" ht="13.5" customHeight="1" x14ac:dyDescent="0.35">
      <c r="A247" s="160">
        <v>0.29166666666666702</v>
      </c>
      <c r="B247" s="159" t="s">
        <v>88</v>
      </c>
      <c r="C247" s="159" t="s">
        <v>88</v>
      </c>
      <c r="D247" s="159" t="s">
        <v>88</v>
      </c>
      <c r="E247" s="159" t="s">
        <v>88</v>
      </c>
      <c r="F247" s="159" t="s">
        <v>88</v>
      </c>
      <c r="G247" s="159" t="s">
        <v>88</v>
      </c>
      <c r="H247" s="159" t="s">
        <v>88</v>
      </c>
      <c r="I247" s="159" t="s">
        <v>88</v>
      </c>
      <c r="J247" s="159" t="s">
        <v>88</v>
      </c>
      <c r="K247" s="159" t="s">
        <v>88</v>
      </c>
      <c r="L247" s="159" t="s">
        <v>88</v>
      </c>
      <c r="M247" s="159" t="s">
        <v>88</v>
      </c>
      <c r="N247" s="159" t="s">
        <v>88</v>
      </c>
      <c r="O247" s="159" t="s">
        <v>88</v>
      </c>
      <c r="P247" s="2"/>
    </row>
    <row r="248" spans="1:16" ht="13.5" customHeight="1" x14ac:dyDescent="0.35">
      <c r="A248" s="160">
        <v>0.30208333333333298</v>
      </c>
      <c r="B248" s="159" t="s">
        <v>88</v>
      </c>
      <c r="C248" s="159" t="s">
        <v>88</v>
      </c>
      <c r="D248" s="159" t="s">
        <v>88</v>
      </c>
      <c r="E248" s="159" t="s">
        <v>88</v>
      </c>
      <c r="F248" s="159" t="s">
        <v>88</v>
      </c>
      <c r="G248" s="159" t="s">
        <v>88</v>
      </c>
      <c r="H248" s="159" t="s">
        <v>88</v>
      </c>
      <c r="I248" s="159" t="s">
        <v>88</v>
      </c>
      <c r="J248" s="159" t="s">
        <v>88</v>
      </c>
      <c r="K248" s="159" t="s">
        <v>88</v>
      </c>
      <c r="L248" s="159" t="s">
        <v>88</v>
      </c>
      <c r="M248" s="159" t="s">
        <v>88</v>
      </c>
      <c r="N248" s="159" t="s">
        <v>88</v>
      </c>
      <c r="O248" s="159" t="s">
        <v>88</v>
      </c>
      <c r="P248" s="2"/>
    </row>
    <row r="249" spans="1:16" ht="13.5" customHeight="1" x14ac:dyDescent="0.35">
      <c r="A249" s="160">
        <v>0.3125</v>
      </c>
      <c r="B249" s="159" t="s">
        <v>88</v>
      </c>
      <c r="C249" s="159" t="s">
        <v>88</v>
      </c>
      <c r="D249" s="159" t="s">
        <v>88</v>
      </c>
      <c r="E249" s="159" t="s">
        <v>88</v>
      </c>
      <c r="F249" s="159" t="s">
        <v>88</v>
      </c>
      <c r="G249" s="159" t="s">
        <v>88</v>
      </c>
      <c r="H249" s="159" t="s">
        <v>88</v>
      </c>
      <c r="I249" s="159" t="s">
        <v>88</v>
      </c>
      <c r="J249" s="159" t="s">
        <v>88</v>
      </c>
      <c r="K249" s="159" t="s">
        <v>88</v>
      </c>
      <c r="L249" s="159" t="s">
        <v>88</v>
      </c>
      <c r="M249" s="159" t="s">
        <v>88</v>
      </c>
      <c r="N249" s="159" t="s">
        <v>88</v>
      </c>
      <c r="O249" s="159" t="s">
        <v>88</v>
      </c>
      <c r="P249" s="2"/>
    </row>
    <row r="250" spans="1:16" ht="13.5" customHeight="1" x14ac:dyDescent="0.35">
      <c r="A250" s="160">
        <v>0.32291666666666702</v>
      </c>
      <c r="B250" s="159" t="s">
        <v>88</v>
      </c>
      <c r="C250" s="159" t="s">
        <v>88</v>
      </c>
      <c r="D250" s="159" t="s">
        <v>88</v>
      </c>
      <c r="E250" s="159" t="s">
        <v>88</v>
      </c>
      <c r="F250" s="159" t="s">
        <v>88</v>
      </c>
      <c r="G250" s="159" t="s">
        <v>88</v>
      </c>
      <c r="H250" s="159" t="s">
        <v>88</v>
      </c>
      <c r="I250" s="159" t="s">
        <v>88</v>
      </c>
      <c r="J250" s="159" t="s">
        <v>88</v>
      </c>
      <c r="K250" s="159" t="s">
        <v>88</v>
      </c>
      <c r="L250" s="159" t="s">
        <v>88</v>
      </c>
      <c r="M250" s="159" t="s">
        <v>88</v>
      </c>
      <c r="N250" s="159" t="s">
        <v>88</v>
      </c>
      <c r="O250" s="159" t="s">
        <v>88</v>
      </c>
      <c r="P250" s="2"/>
    </row>
    <row r="251" spans="1:16" ht="13.5" customHeight="1" x14ac:dyDescent="0.35">
      <c r="A251" s="160">
        <v>0.33333333333333298</v>
      </c>
      <c r="B251" s="159" t="s">
        <v>88</v>
      </c>
      <c r="C251" s="159" t="s">
        <v>88</v>
      </c>
      <c r="D251" s="159" t="s">
        <v>88</v>
      </c>
      <c r="E251" s="159" t="s">
        <v>88</v>
      </c>
      <c r="F251" s="159" t="s">
        <v>88</v>
      </c>
      <c r="G251" s="159" t="s">
        <v>88</v>
      </c>
      <c r="H251" s="159" t="s">
        <v>88</v>
      </c>
      <c r="I251" s="159" t="s">
        <v>88</v>
      </c>
      <c r="J251" s="159" t="s">
        <v>88</v>
      </c>
      <c r="K251" s="159" t="s">
        <v>88</v>
      </c>
      <c r="L251" s="159" t="s">
        <v>88</v>
      </c>
      <c r="M251" s="159" t="s">
        <v>88</v>
      </c>
      <c r="N251" s="159" t="s">
        <v>88</v>
      </c>
      <c r="O251" s="159" t="s">
        <v>88</v>
      </c>
      <c r="P251" s="2"/>
    </row>
    <row r="252" spans="1:16" ht="13.5" customHeight="1" x14ac:dyDescent="0.35">
      <c r="A252" s="160">
        <v>0.34375</v>
      </c>
      <c r="B252" s="159" t="s">
        <v>88</v>
      </c>
      <c r="C252" s="159" t="s">
        <v>88</v>
      </c>
      <c r="D252" s="159" t="s">
        <v>88</v>
      </c>
      <c r="E252" s="159" t="s">
        <v>88</v>
      </c>
      <c r="F252" s="159" t="s">
        <v>88</v>
      </c>
      <c r="G252" s="159" t="s">
        <v>88</v>
      </c>
      <c r="H252" s="159" t="s">
        <v>88</v>
      </c>
      <c r="I252" s="159" t="s">
        <v>88</v>
      </c>
      <c r="J252" s="159" t="s">
        <v>88</v>
      </c>
      <c r="K252" s="159" t="s">
        <v>88</v>
      </c>
      <c r="L252" s="159" t="s">
        <v>88</v>
      </c>
      <c r="M252" s="159" t="s">
        <v>88</v>
      </c>
      <c r="N252" s="159" t="s">
        <v>88</v>
      </c>
      <c r="O252" s="159" t="s">
        <v>88</v>
      </c>
      <c r="P252" s="2"/>
    </row>
    <row r="253" spans="1:16" ht="13.5" customHeight="1" x14ac:dyDescent="0.35">
      <c r="A253" s="160">
        <v>0.35416666666666702</v>
      </c>
      <c r="B253" s="159" t="s">
        <v>88</v>
      </c>
      <c r="C253" s="159" t="s">
        <v>88</v>
      </c>
      <c r="D253" s="159" t="s">
        <v>88</v>
      </c>
      <c r="E253" s="159" t="s">
        <v>88</v>
      </c>
      <c r="F253" s="159" t="s">
        <v>88</v>
      </c>
      <c r="G253" s="159" t="s">
        <v>88</v>
      </c>
      <c r="H253" s="159" t="s">
        <v>88</v>
      </c>
      <c r="I253" s="159" t="s">
        <v>88</v>
      </c>
      <c r="J253" s="159" t="s">
        <v>88</v>
      </c>
      <c r="K253" s="159" t="s">
        <v>88</v>
      </c>
      <c r="L253" s="159" t="s">
        <v>88</v>
      </c>
      <c r="M253" s="159" t="s">
        <v>88</v>
      </c>
      <c r="N253" s="159" t="s">
        <v>88</v>
      </c>
      <c r="O253" s="159" t="s">
        <v>88</v>
      </c>
      <c r="P253" s="2"/>
    </row>
    <row r="254" spans="1:16" ht="13.5" customHeight="1" x14ac:dyDescent="0.35">
      <c r="A254" s="160">
        <v>0.36458333333333298</v>
      </c>
      <c r="B254" s="159" t="s">
        <v>88</v>
      </c>
      <c r="C254" s="159" t="s">
        <v>88</v>
      </c>
      <c r="D254" s="159" t="s">
        <v>88</v>
      </c>
      <c r="E254" s="159" t="s">
        <v>88</v>
      </c>
      <c r="F254" s="159" t="s">
        <v>88</v>
      </c>
      <c r="G254" s="159" t="s">
        <v>88</v>
      </c>
      <c r="H254" s="159" t="s">
        <v>88</v>
      </c>
      <c r="I254" s="159" t="s">
        <v>88</v>
      </c>
      <c r="J254" s="159" t="s">
        <v>88</v>
      </c>
      <c r="K254" s="159" t="s">
        <v>88</v>
      </c>
      <c r="L254" s="159" t="s">
        <v>88</v>
      </c>
      <c r="M254" s="159" t="s">
        <v>88</v>
      </c>
      <c r="N254" s="159" t="s">
        <v>88</v>
      </c>
      <c r="O254" s="159" t="s">
        <v>88</v>
      </c>
      <c r="P254" s="2"/>
    </row>
    <row r="255" spans="1:16" ht="13.5" customHeight="1" x14ac:dyDescent="0.35">
      <c r="A255" s="160">
        <v>0.375</v>
      </c>
      <c r="B255" s="159" t="s">
        <v>88</v>
      </c>
      <c r="C255" s="159" t="s">
        <v>88</v>
      </c>
      <c r="D255" s="159" t="s">
        <v>88</v>
      </c>
      <c r="E255" s="159" t="s">
        <v>88</v>
      </c>
      <c r="F255" s="159" t="s">
        <v>88</v>
      </c>
      <c r="G255" s="159" t="s">
        <v>88</v>
      </c>
      <c r="H255" s="159" t="s">
        <v>88</v>
      </c>
      <c r="I255" s="159" t="s">
        <v>88</v>
      </c>
      <c r="J255" s="159" t="s">
        <v>88</v>
      </c>
      <c r="K255" s="159" t="s">
        <v>88</v>
      </c>
      <c r="L255" s="159" t="s">
        <v>88</v>
      </c>
      <c r="M255" s="159" t="s">
        <v>88</v>
      </c>
      <c r="N255" s="159" t="s">
        <v>88</v>
      </c>
      <c r="O255" s="159" t="s">
        <v>88</v>
      </c>
      <c r="P255" s="2"/>
    </row>
    <row r="256" spans="1:16" ht="13.5" customHeight="1" x14ac:dyDescent="0.35">
      <c r="A256" s="160">
        <v>0.38541666666666702</v>
      </c>
      <c r="B256" s="159" t="s">
        <v>88</v>
      </c>
      <c r="C256" s="159" t="s">
        <v>88</v>
      </c>
      <c r="D256" s="159" t="s">
        <v>88</v>
      </c>
      <c r="E256" s="159" t="s">
        <v>88</v>
      </c>
      <c r="F256" s="159" t="s">
        <v>88</v>
      </c>
      <c r="G256" s="159" t="s">
        <v>88</v>
      </c>
      <c r="H256" s="159" t="s">
        <v>88</v>
      </c>
      <c r="I256" s="159" t="s">
        <v>88</v>
      </c>
      <c r="J256" s="159" t="s">
        <v>88</v>
      </c>
      <c r="K256" s="159" t="s">
        <v>88</v>
      </c>
      <c r="L256" s="159" t="s">
        <v>88</v>
      </c>
      <c r="M256" s="159" t="s">
        <v>88</v>
      </c>
      <c r="N256" s="159" t="s">
        <v>88</v>
      </c>
      <c r="O256" s="159" t="s">
        <v>88</v>
      </c>
      <c r="P256" s="2"/>
    </row>
    <row r="257" spans="1:16" ht="13.5" customHeight="1" x14ac:dyDescent="0.35">
      <c r="A257" s="160">
        <v>0.39583333333333298</v>
      </c>
      <c r="B257" s="159" t="s">
        <v>88</v>
      </c>
      <c r="C257" s="159" t="s">
        <v>88</v>
      </c>
      <c r="D257" s="159" t="s">
        <v>88</v>
      </c>
      <c r="E257" s="159" t="s">
        <v>88</v>
      </c>
      <c r="F257" s="159" t="s">
        <v>88</v>
      </c>
      <c r="G257" s="159" t="s">
        <v>88</v>
      </c>
      <c r="H257" s="159" t="s">
        <v>88</v>
      </c>
      <c r="I257" s="159" t="s">
        <v>88</v>
      </c>
      <c r="J257" s="159" t="s">
        <v>88</v>
      </c>
      <c r="K257" s="159" t="s">
        <v>88</v>
      </c>
      <c r="L257" s="159" t="s">
        <v>88</v>
      </c>
      <c r="M257" s="159" t="s">
        <v>88</v>
      </c>
      <c r="N257" s="159" t="s">
        <v>88</v>
      </c>
      <c r="O257" s="159" t="s">
        <v>88</v>
      </c>
      <c r="P257" s="2"/>
    </row>
    <row r="258" spans="1:16" ht="13.5" customHeight="1" x14ac:dyDescent="0.35">
      <c r="A258" s="160">
        <v>0.40625</v>
      </c>
      <c r="B258" s="159" t="s">
        <v>88</v>
      </c>
      <c r="C258" s="159" t="s">
        <v>88</v>
      </c>
      <c r="D258" s="159" t="s">
        <v>88</v>
      </c>
      <c r="E258" s="159" t="s">
        <v>88</v>
      </c>
      <c r="F258" s="159" t="s">
        <v>88</v>
      </c>
      <c r="G258" s="159" t="s">
        <v>88</v>
      </c>
      <c r="H258" s="159" t="s">
        <v>88</v>
      </c>
      <c r="I258" s="159" t="s">
        <v>88</v>
      </c>
      <c r="J258" s="159" t="s">
        <v>88</v>
      </c>
      <c r="K258" s="159" t="s">
        <v>88</v>
      </c>
      <c r="L258" s="159" t="s">
        <v>88</v>
      </c>
      <c r="M258" s="159" t="s">
        <v>88</v>
      </c>
      <c r="N258" s="159" t="s">
        <v>88</v>
      </c>
      <c r="O258" s="159" t="s">
        <v>88</v>
      </c>
      <c r="P258" s="2"/>
    </row>
    <row r="259" spans="1:16" ht="13.5" customHeight="1" x14ac:dyDescent="0.35">
      <c r="A259" s="160">
        <v>0.41666666666666702</v>
      </c>
      <c r="B259" s="159" t="s">
        <v>88</v>
      </c>
      <c r="C259" s="159" t="s">
        <v>88</v>
      </c>
      <c r="D259" s="159" t="s">
        <v>88</v>
      </c>
      <c r="E259" s="159" t="s">
        <v>88</v>
      </c>
      <c r="F259" s="159" t="s">
        <v>88</v>
      </c>
      <c r="G259" s="159" t="s">
        <v>88</v>
      </c>
      <c r="H259" s="159" t="s">
        <v>88</v>
      </c>
      <c r="I259" s="159" t="s">
        <v>88</v>
      </c>
      <c r="J259" s="159" t="s">
        <v>88</v>
      </c>
      <c r="K259" s="159" t="s">
        <v>88</v>
      </c>
      <c r="L259" s="159" t="s">
        <v>88</v>
      </c>
      <c r="M259" s="159" t="s">
        <v>88</v>
      </c>
      <c r="N259" s="159" t="s">
        <v>88</v>
      </c>
      <c r="O259" s="159" t="s">
        <v>88</v>
      </c>
      <c r="P259" s="2"/>
    </row>
    <row r="260" spans="1:16" ht="13.5" customHeight="1" x14ac:dyDescent="0.35">
      <c r="A260" s="160">
        <v>0.42708333333333298</v>
      </c>
      <c r="B260" s="159" t="s">
        <v>88</v>
      </c>
      <c r="C260" s="159" t="s">
        <v>88</v>
      </c>
      <c r="D260" s="159" t="s">
        <v>88</v>
      </c>
      <c r="E260" s="159" t="s">
        <v>88</v>
      </c>
      <c r="F260" s="159" t="s">
        <v>88</v>
      </c>
      <c r="G260" s="159" t="s">
        <v>88</v>
      </c>
      <c r="H260" s="159" t="s">
        <v>88</v>
      </c>
      <c r="I260" s="159" t="s">
        <v>88</v>
      </c>
      <c r="J260" s="159" t="s">
        <v>88</v>
      </c>
      <c r="K260" s="159" t="s">
        <v>88</v>
      </c>
      <c r="L260" s="159" t="s">
        <v>88</v>
      </c>
      <c r="M260" s="159" t="s">
        <v>88</v>
      </c>
      <c r="N260" s="159" t="s">
        <v>88</v>
      </c>
      <c r="O260" s="159" t="s">
        <v>88</v>
      </c>
      <c r="P260" s="2"/>
    </row>
    <row r="261" spans="1:16" ht="13.5" customHeight="1" x14ac:dyDescent="0.35">
      <c r="A261" s="160">
        <v>0.4375</v>
      </c>
      <c r="B261" s="159" t="s">
        <v>88</v>
      </c>
      <c r="C261" s="159" t="s">
        <v>88</v>
      </c>
      <c r="D261" s="159" t="s">
        <v>88</v>
      </c>
      <c r="E261" s="159" t="s">
        <v>88</v>
      </c>
      <c r="F261" s="159" t="s">
        <v>88</v>
      </c>
      <c r="G261" s="159" t="s">
        <v>88</v>
      </c>
      <c r="H261" s="159" t="s">
        <v>88</v>
      </c>
      <c r="I261" s="159" t="s">
        <v>88</v>
      </c>
      <c r="J261" s="159" t="s">
        <v>88</v>
      </c>
      <c r="K261" s="159" t="s">
        <v>88</v>
      </c>
      <c r="L261" s="159" t="s">
        <v>88</v>
      </c>
      <c r="M261" s="159" t="s">
        <v>88</v>
      </c>
      <c r="N261" s="159" t="s">
        <v>88</v>
      </c>
      <c r="O261" s="159" t="s">
        <v>88</v>
      </c>
      <c r="P261" s="2"/>
    </row>
    <row r="262" spans="1:16" ht="13.5" customHeight="1" x14ac:dyDescent="0.35">
      <c r="A262" s="160">
        <v>0.44791666666666702</v>
      </c>
      <c r="B262" s="159" t="s">
        <v>88</v>
      </c>
      <c r="C262" s="159" t="s">
        <v>88</v>
      </c>
      <c r="D262" s="159" t="s">
        <v>88</v>
      </c>
      <c r="E262" s="159" t="s">
        <v>88</v>
      </c>
      <c r="F262" s="159" t="s">
        <v>88</v>
      </c>
      <c r="G262" s="159" t="s">
        <v>88</v>
      </c>
      <c r="H262" s="159" t="s">
        <v>88</v>
      </c>
      <c r="I262" s="159" t="s">
        <v>88</v>
      </c>
      <c r="J262" s="159" t="s">
        <v>88</v>
      </c>
      <c r="K262" s="159" t="s">
        <v>88</v>
      </c>
      <c r="L262" s="159" t="s">
        <v>88</v>
      </c>
      <c r="M262" s="159" t="s">
        <v>88</v>
      </c>
      <c r="N262" s="159" t="s">
        <v>88</v>
      </c>
      <c r="O262" s="159" t="s">
        <v>88</v>
      </c>
      <c r="P262" s="2"/>
    </row>
    <row r="263" spans="1:16" ht="13.5" customHeight="1" x14ac:dyDescent="0.35">
      <c r="A263" s="160">
        <v>0.45833333333333298</v>
      </c>
      <c r="B263" s="159" t="s">
        <v>88</v>
      </c>
      <c r="C263" s="159" t="s">
        <v>88</v>
      </c>
      <c r="D263" s="159" t="s">
        <v>88</v>
      </c>
      <c r="E263" s="159" t="s">
        <v>88</v>
      </c>
      <c r="F263" s="159" t="s">
        <v>88</v>
      </c>
      <c r="G263" s="159" t="s">
        <v>88</v>
      </c>
      <c r="H263" s="159" t="s">
        <v>88</v>
      </c>
      <c r="I263" s="159" t="s">
        <v>88</v>
      </c>
      <c r="J263" s="159" t="s">
        <v>88</v>
      </c>
      <c r="K263" s="159" t="s">
        <v>88</v>
      </c>
      <c r="L263" s="159" t="s">
        <v>88</v>
      </c>
      <c r="M263" s="159" t="s">
        <v>88</v>
      </c>
      <c r="N263" s="159" t="s">
        <v>88</v>
      </c>
      <c r="O263" s="159" t="s">
        <v>88</v>
      </c>
      <c r="P263" s="2"/>
    </row>
    <row r="264" spans="1:16" ht="13.5" customHeight="1" x14ac:dyDescent="0.35">
      <c r="A264" s="160">
        <v>0.46875</v>
      </c>
      <c r="B264" s="159" t="s">
        <v>88</v>
      </c>
      <c r="C264" s="159" t="s">
        <v>88</v>
      </c>
      <c r="D264" s="159" t="s">
        <v>88</v>
      </c>
      <c r="E264" s="159" t="s">
        <v>88</v>
      </c>
      <c r="F264" s="159" t="s">
        <v>88</v>
      </c>
      <c r="G264" s="159" t="s">
        <v>88</v>
      </c>
      <c r="H264" s="159" t="s">
        <v>88</v>
      </c>
      <c r="I264" s="159" t="s">
        <v>88</v>
      </c>
      <c r="J264" s="159" t="s">
        <v>88</v>
      </c>
      <c r="K264" s="159" t="s">
        <v>88</v>
      </c>
      <c r="L264" s="159" t="s">
        <v>88</v>
      </c>
      <c r="M264" s="159" t="s">
        <v>88</v>
      </c>
      <c r="N264" s="159" t="s">
        <v>88</v>
      </c>
      <c r="O264" s="159" t="s">
        <v>88</v>
      </c>
      <c r="P264" s="2"/>
    </row>
    <row r="265" spans="1:16" ht="13.5" customHeight="1" x14ac:dyDescent="0.35">
      <c r="A265" s="160">
        <v>0.47916666666666702</v>
      </c>
      <c r="B265" s="159" t="s">
        <v>88</v>
      </c>
      <c r="C265" s="159" t="s">
        <v>88</v>
      </c>
      <c r="D265" s="159" t="s">
        <v>88</v>
      </c>
      <c r="E265" s="159" t="s">
        <v>88</v>
      </c>
      <c r="F265" s="159" t="s">
        <v>88</v>
      </c>
      <c r="G265" s="159" t="s">
        <v>88</v>
      </c>
      <c r="H265" s="159" t="s">
        <v>88</v>
      </c>
      <c r="I265" s="159" t="s">
        <v>88</v>
      </c>
      <c r="J265" s="159" t="s">
        <v>88</v>
      </c>
      <c r="K265" s="159" t="s">
        <v>88</v>
      </c>
      <c r="L265" s="159" t="s">
        <v>88</v>
      </c>
      <c r="M265" s="159" t="s">
        <v>88</v>
      </c>
      <c r="N265" s="159" t="s">
        <v>88</v>
      </c>
      <c r="O265" s="159" t="s">
        <v>88</v>
      </c>
      <c r="P265" s="2"/>
    </row>
    <row r="266" spans="1:16" ht="13.5" customHeight="1" x14ac:dyDescent="0.35">
      <c r="A266" s="160">
        <v>0.48958333333333298</v>
      </c>
      <c r="B266" s="159" t="s">
        <v>88</v>
      </c>
      <c r="C266" s="159" t="s">
        <v>88</v>
      </c>
      <c r="D266" s="159" t="s">
        <v>88</v>
      </c>
      <c r="E266" s="159" t="s">
        <v>88</v>
      </c>
      <c r="F266" s="159" t="s">
        <v>88</v>
      </c>
      <c r="G266" s="159" t="s">
        <v>88</v>
      </c>
      <c r="H266" s="159" t="s">
        <v>88</v>
      </c>
      <c r="I266" s="159" t="s">
        <v>88</v>
      </c>
      <c r="J266" s="159" t="s">
        <v>88</v>
      </c>
      <c r="K266" s="159" t="s">
        <v>88</v>
      </c>
      <c r="L266" s="159" t="s">
        <v>88</v>
      </c>
      <c r="M266" s="159" t="s">
        <v>88</v>
      </c>
      <c r="N266" s="159" t="s">
        <v>88</v>
      </c>
      <c r="O266" s="159" t="s">
        <v>88</v>
      </c>
      <c r="P266" s="2"/>
    </row>
    <row r="267" spans="1:16" ht="13.5" customHeight="1" x14ac:dyDescent="0.35">
      <c r="A267" s="160">
        <v>0.5</v>
      </c>
      <c r="B267" s="159" t="s">
        <v>88</v>
      </c>
      <c r="C267" s="159" t="s">
        <v>88</v>
      </c>
      <c r="D267" s="159" t="s">
        <v>88</v>
      </c>
      <c r="E267" s="159" t="s">
        <v>88</v>
      </c>
      <c r="F267" s="159" t="s">
        <v>88</v>
      </c>
      <c r="G267" s="159" t="s">
        <v>88</v>
      </c>
      <c r="H267" s="159" t="s">
        <v>88</v>
      </c>
      <c r="I267" s="159" t="s">
        <v>88</v>
      </c>
      <c r="J267" s="159" t="s">
        <v>88</v>
      </c>
      <c r="K267" s="159" t="s">
        <v>88</v>
      </c>
      <c r="L267" s="159" t="s">
        <v>88</v>
      </c>
      <c r="M267" s="159" t="s">
        <v>88</v>
      </c>
      <c r="N267" s="159" t="s">
        <v>88</v>
      </c>
      <c r="O267" s="159" t="s">
        <v>88</v>
      </c>
      <c r="P267" s="2"/>
    </row>
    <row r="268" spans="1:16" ht="13.5" customHeight="1" x14ac:dyDescent="0.35">
      <c r="A268" s="160">
        <v>0.51041666666666696</v>
      </c>
      <c r="B268" s="159" t="s">
        <v>88</v>
      </c>
      <c r="C268" s="159" t="s">
        <v>88</v>
      </c>
      <c r="D268" s="159" t="s">
        <v>88</v>
      </c>
      <c r="E268" s="159" t="s">
        <v>88</v>
      </c>
      <c r="F268" s="159" t="s">
        <v>88</v>
      </c>
      <c r="G268" s="159" t="s">
        <v>88</v>
      </c>
      <c r="H268" s="159" t="s">
        <v>88</v>
      </c>
      <c r="I268" s="159" t="s">
        <v>88</v>
      </c>
      <c r="J268" s="159" t="s">
        <v>88</v>
      </c>
      <c r="K268" s="159" t="s">
        <v>88</v>
      </c>
      <c r="L268" s="159" t="s">
        <v>88</v>
      </c>
      <c r="M268" s="159" t="s">
        <v>88</v>
      </c>
      <c r="N268" s="159" t="s">
        <v>88</v>
      </c>
      <c r="O268" s="159" t="s">
        <v>88</v>
      </c>
      <c r="P268" s="2"/>
    </row>
    <row r="269" spans="1:16" ht="13.5" customHeight="1" x14ac:dyDescent="0.35">
      <c r="A269" s="160">
        <v>0.52083333333333304</v>
      </c>
      <c r="B269" s="159" t="s">
        <v>88</v>
      </c>
      <c r="C269" s="159" t="s">
        <v>88</v>
      </c>
      <c r="D269" s="159" t="s">
        <v>88</v>
      </c>
      <c r="E269" s="159" t="s">
        <v>88</v>
      </c>
      <c r="F269" s="159" t="s">
        <v>88</v>
      </c>
      <c r="G269" s="159" t="s">
        <v>88</v>
      </c>
      <c r="H269" s="159" t="s">
        <v>88</v>
      </c>
      <c r="I269" s="159" t="s">
        <v>88</v>
      </c>
      <c r="J269" s="159" t="s">
        <v>88</v>
      </c>
      <c r="K269" s="159" t="s">
        <v>88</v>
      </c>
      <c r="L269" s="159" t="s">
        <v>88</v>
      </c>
      <c r="M269" s="159" t="s">
        <v>88</v>
      </c>
      <c r="N269" s="159" t="s">
        <v>88</v>
      </c>
      <c r="O269" s="159" t="s">
        <v>88</v>
      </c>
      <c r="P269" s="2"/>
    </row>
    <row r="270" spans="1:16" ht="13.5" customHeight="1" x14ac:dyDescent="0.35">
      <c r="A270" s="160">
        <v>0.53125</v>
      </c>
      <c r="B270" s="159" t="s">
        <v>88</v>
      </c>
      <c r="C270" s="159" t="s">
        <v>88</v>
      </c>
      <c r="D270" s="159" t="s">
        <v>88</v>
      </c>
      <c r="E270" s="159" t="s">
        <v>88</v>
      </c>
      <c r="F270" s="159" t="s">
        <v>88</v>
      </c>
      <c r="G270" s="159" t="s">
        <v>88</v>
      </c>
      <c r="H270" s="159" t="s">
        <v>88</v>
      </c>
      <c r="I270" s="159" t="s">
        <v>88</v>
      </c>
      <c r="J270" s="159" t="s">
        <v>88</v>
      </c>
      <c r="K270" s="159" t="s">
        <v>88</v>
      </c>
      <c r="L270" s="159" t="s">
        <v>88</v>
      </c>
      <c r="M270" s="159" t="s">
        <v>88</v>
      </c>
      <c r="N270" s="159" t="s">
        <v>88</v>
      </c>
      <c r="O270" s="159" t="s">
        <v>88</v>
      </c>
      <c r="P270" s="2"/>
    </row>
    <row r="271" spans="1:16" ht="13.5" customHeight="1" x14ac:dyDescent="0.35">
      <c r="A271" s="160">
        <v>0.54166666666666696</v>
      </c>
      <c r="B271" s="159" t="s">
        <v>88</v>
      </c>
      <c r="C271" s="159" t="s">
        <v>88</v>
      </c>
      <c r="D271" s="159" t="s">
        <v>88</v>
      </c>
      <c r="E271" s="159" t="s">
        <v>88</v>
      </c>
      <c r="F271" s="159" t="s">
        <v>88</v>
      </c>
      <c r="G271" s="159" t="s">
        <v>88</v>
      </c>
      <c r="H271" s="159" t="s">
        <v>88</v>
      </c>
      <c r="I271" s="159" t="s">
        <v>88</v>
      </c>
      <c r="J271" s="159" t="s">
        <v>88</v>
      </c>
      <c r="K271" s="159" t="s">
        <v>88</v>
      </c>
      <c r="L271" s="159" t="s">
        <v>88</v>
      </c>
      <c r="M271" s="159" t="s">
        <v>88</v>
      </c>
      <c r="N271" s="159" t="s">
        <v>88</v>
      </c>
      <c r="O271" s="159" t="s">
        <v>88</v>
      </c>
      <c r="P271" s="2"/>
    </row>
    <row r="272" spans="1:16" ht="13.5" customHeight="1" x14ac:dyDescent="0.35">
      <c r="A272" s="160">
        <v>0.55208333333333304</v>
      </c>
      <c r="B272" s="159" t="s">
        <v>88</v>
      </c>
      <c r="C272" s="159" t="s">
        <v>88</v>
      </c>
      <c r="D272" s="159" t="s">
        <v>88</v>
      </c>
      <c r="E272" s="159" t="s">
        <v>88</v>
      </c>
      <c r="F272" s="159" t="s">
        <v>88</v>
      </c>
      <c r="G272" s="159" t="s">
        <v>88</v>
      </c>
      <c r="H272" s="159" t="s">
        <v>88</v>
      </c>
      <c r="I272" s="159" t="s">
        <v>88</v>
      </c>
      <c r="J272" s="159" t="s">
        <v>88</v>
      </c>
      <c r="K272" s="159" t="s">
        <v>88</v>
      </c>
      <c r="L272" s="159" t="s">
        <v>88</v>
      </c>
      <c r="M272" s="159" t="s">
        <v>88</v>
      </c>
      <c r="N272" s="159" t="s">
        <v>88</v>
      </c>
      <c r="O272" s="159" t="s">
        <v>88</v>
      </c>
      <c r="P272" s="2"/>
    </row>
    <row r="273" spans="1:16" ht="13.5" customHeight="1" x14ac:dyDescent="0.35">
      <c r="A273" s="160">
        <v>0.5625</v>
      </c>
      <c r="B273" s="159" t="s">
        <v>88</v>
      </c>
      <c r="C273" s="159" t="s">
        <v>88</v>
      </c>
      <c r="D273" s="159" t="s">
        <v>88</v>
      </c>
      <c r="E273" s="159" t="s">
        <v>88</v>
      </c>
      <c r="F273" s="159" t="s">
        <v>88</v>
      </c>
      <c r="G273" s="159" t="s">
        <v>88</v>
      </c>
      <c r="H273" s="159" t="s">
        <v>88</v>
      </c>
      <c r="I273" s="159" t="s">
        <v>88</v>
      </c>
      <c r="J273" s="159" t="s">
        <v>88</v>
      </c>
      <c r="K273" s="159" t="s">
        <v>88</v>
      </c>
      <c r="L273" s="159" t="s">
        <v>88</v>
      </c>
      <c r="M273" s="159" t="s">
        <v>88</v>
      </c>
      <c r="N273" s="159" t="s">
        <v>88</v>
      </c>
      <c r="O273" s="159" t="s">
        <v>88</v>
      </c>
      <c r="P273" s="2"/>
    </row>
    <row r="274" spans="1:16" ht="13.5" customHeight="1" x14ac:dyDescent="0.35">
      <c r="A274" s="160">
        <v>0.57291666666666696</v>
      </c>
      <c r="B274" s="159" t="s">
        <v>88</v>
      </c>
      <c r="C274" s="159" t="s">
        <v>88</v>
      </c>
      <c r="D274" s="159" t="s">
        <v>88</v>
      </c>
      <c r="E274" s="159" t="s">
        <v>88</v>
      </c>
      <c r="F274" s="159" t="s">
        <v>88</v>
      </c>
      <c r="G274" s="159" t="s">
        <v>88</v>
      </c>
      <c r="H274" s="159" t="s">
        <v>88</v>
      </c>
      <c r="I274" s="159" t="s">
        <v>88</v>
      </c>
      <c r="J274" s="159" t="s">
        <v>88</v>
      </c>
      <c r="K274" s="159" t="s">
        <v>88</v>
      </c>
      <c r="L274" s="159" t="s">
        <v>88</v>
      </c>
      <c r="M274" s="159" t="s">
        <v>88</v>
      </c>
      <c r="N274" s="159" t="s">
        <v>88</v>
      </c>
      <c r="O274" s="159" t="s">
        <v>88</v>
      </c>
      <c r="P274" s="2"/>
    </row>
    <row r="275" spans="1:16" ht="13.5" customHeight="1" x14ac:dyDescent="0.35">
      <c r="A275" s="160">
        <v>0.58333333333333304</v>
      </c>
      <c r="B275" s="159" t="s">
        <v>88</v>
      </c>
      <c r="C275" s="159" t="s">
        <v>88</v>
      </c>
      <c r="D275" s="159" t="s">
        <v>88</v>
      </c>
      <c r="E275" s="159" t="s">
        <v>88</v>
      </c>
      <c r="F275" s="159" t="s">
        <v>88</v>
      </c>
      <c r="G275" s="159" t="s">
        <v>88</v>
      </c>
      <c r="H275" s="159" t="s">
        <v>88</v>
      </c>
      <c r="I275" s="159" t="s">
        <v>88</v>
      </c>
      <c r="J275" s="159" t="s">
        <v>88</v>
      </c>
      <c r="K275" s="159" t="s">
        <v>88</v>
      </c>
      <c r="L275" s="159" t="s">
        <v>88</v>
      </c>
      <c r="M275" s="159" t="s">
        <v>88</v>
      </c>
      <c r="N275" s="159" t="s">
        <v>88</v>
      </c>
      <c r="O275" s="159" t="s">
        <v>88</v>
      </c>
      <c r="P275" s="2"/>
    </row>
    <row r="276" spans="1:16" ht="13.5" customHeight="1" x14ac:dyDescent="0.35">
      <c r="A276" s="160">
        <v>0.59375</v>
      </c>
      <c r="B276" s="159" t="s">
        <v>88</v>
      </c>
      <c r="C276" s="159" t="s">
        <v>88</v>
      </c>
      <c r="D276" s="159" t="s">
        <v>88</v>
      </c>
      <c r="E276" s="159" t="s">
        <v>88</v>
      </c>
      <c r="F276" s="159" t="s">
        <v>88</v>
      </c>
      <c r="G276" s="159" t="s">
        <v>88</v>
      </c>
      <c r="H276" s="159" t="s">
        <v>88</v>
      </c>
      <c r="I276" s="159" t="s">
        <v>88</v>
      </c>
      <c r="J276" s="159" t="s">
        <v>88</v>
      </c>
      <c r="K276" s="159" t="s">
        <v>88</v>
      </c>
      <c r="L276" s="159" t="s">
        <v>88</v>
      </c>
      <c r="M276" s="159" t="s">
        <v>88</v>
      </c>
      <c r="N276" s="159" t="s">
        <v>88</v>
      </c>
      <c r="O276" s="159" t="s">
        <v>88</v>
      </c>
      <c r="P276" s="2"/>
    </row>
    <row r="277" spans="1:16" ht="13.5" customHeight="1" x14ac:dyDescent="0.35">
      <c r="A277" s="160">
        <v>0.60416666666666696</v>
      </c>
      <c r="B277" s="159" t="s">
        <v>88</v>
      </c>
      <c r="C277" s="159" t="s">
        <v>88</v>
      </c>
      <c r="D277" s="159" t="s">
        <v>88</v>
      </c>
      <c r="E277" s="159" t="s">
        <v>88</v>
      </c>
      <c r="F277" s="159" t="s">
        <v>88</v>
      </c>
      <c r="G277" s="159" t="s">
        <v>88</v>
      </c>
      <c r="H277" s="159" t="s">
        <v>88</v>
      </c>
      <c r="I277" s="159" t="s">
        <v>88</v>
      </c>
      <c r="J277" s="159" t="s">
        <v>88</v>
      </c>
      <c r="K277" s="159" t="s">
        <v>88</v>
      </c>
      <c r="L277" s="159" t="s">
        <v>88</v>
      </c>
      <c r="M277" s="159" t="s">
        <v>88</v>
      </c>
      <c r="N277" s="159" t="s">
        <v>88</v>
      </c>
      <c r="O277" s="159" t="s">
        <v>88</v>
      </c>
      <c r="P277" s="2"/>
    </row>
    <row r="278" spans="1:16" ht="13.5" customHeight="1" x14ac:dyDescent="0.35">
      <c r="A278" s="160">
        <v>0.61458333333333304</v>
      </c>
      <c r="B278" s="159" t="s">
        <v>88</v>
      </c>
      <c r="C278" s="159" t="s">
        <v>88</v>
      </c>
      <c r="D278" s="159" t="s">
        <v>88</v>
      </c>
      <c r="E278" s="159" t="s">
        <v>88</v>
      </c>
      <c r="F278" s="159" t="s">
        <v>88</v>
      </c>
      <c r="G278" s="159" t="s">
        <v>88</v>
      </c>
      <c r="H278" s="159" t="s">
        <v>88</v>
      </c>
      <c r="I278" s="159" t="s">
        <v>88</v>
      </c>
      <c r="J278" s="159" t="s">
        <v>88</v>
      </c>
      <c r="K278" s="159" t="s">
        <v>88</v>
      </c>
      <c r="L278" s="159" t="s">
        <v>88</v>
      </c>
      <c r="M278" s="159" t="s">
        <v>88</v>
      </c>
      <c r="N278" s="159" t="s">
        <v>88</v>
      </c>
      <c r="O278" s="159" t="s">
        <v>88</v>
      </c>
      <c r="P278" s="2"/>
    </row>
    <row r="279" spans="1:16" ht="13.5" customHeight="1" x14ac:dyDescent="0.35">
      <c r="A279" s="160">
        <v>0.625</v>
      </c>
      <c r="B279" s="159" t="s">
        <v>88</v>
      </c>
      <c r="C279" s="159" t="s">
        <v>88</v>
      </c>
      <c r="D279" s="159" t="s">
        <v>88</v>
      </c>
      <c r="E279" s="159" t="s">
        <v>88</v>
      </c>
      <c r="F279" s="159" t="s">
        <v>88</v>
      </c>
      <c r="G279" s="159" t="s">
        <v>88</v>
      </c>
      <c r="H279" s="159" t="s">
        <v>88</v>
      </c>
      <c r="I279" s="159" t="s">
        <v>88</v>
      </c>
      <c r="J279" s="159" t="s">
        <v>88</v>
      </c>
      <c r="K279" s="159" t="s">
        <v>88</v>
      </c>
      <c r="L279" s="159" t="s">
        <v>88</v>
      </c>
      <c r="M279" s="159" t="s">
        <v>88</v>
      </c>
      <c r="N279" s="159" t="s">
        <v>88</v>
      </c>
      <c r="O279" s="159" t="s">
        <v>88</v>
      </c>
      <c r="P279" s="2"/>
    </row>
    <row r="280" spans="1:16" ht="13.5" customHeight="1" x14ac:dyDescent="0.35">
      <c r="A280" s="160">
        <v>0.63541666666666696</v>
      </c>
      <c r="B280" s="159" t="s">
        <v>88</v>
      </c>
      <c r="C280" s="159" t="s">
        <v>88</v>
      </c>
      <c r="D280" s="159" t="s">
        <v>88</v>
      </c>
      <c r="E280" s="159" t="s">
        <v>88</v>
      </c>
      <c r="F280" s="159" t="s">
        <v>88</v>
      </c>
      <c r="G280" s="159" t="s">
        <v>88</v>
      </c>
      <c r="H280" s="159" t="s">
        <v>88</v>
      </c>
      <c r="I280" s="159" t="s">
        <v>88</v>
      </c>
      <c r="J280" s="159" t="s">
        <v>88</v>
      </c>
      <c r="K280" s="159" t="s">
        <v>88</v>
      </c>
      <c r="L280" s="159" t="s">
        <v>88</v>
      </c>
      <c r="M280" s="159" t="s">
        <v>88</v>
      </c>
      <c r="N280" s="159" t="s">
        <v>88</v>
      </c>
      <c r="O280" s="159" t="s">
        <v>88</v>
      </c>
      <c r="P280" s="2"/>
    </row>
    <row r="281" spans="1:16" ht="13.5" customHeight="1" x14ac:dyDescent="0.35">
      <c r="A281" s="160">
        <v>0.64583333333333304</v>
      </c>
      <c r="B281" s="159" t="s">
        <v>88</v>
      </c>
      <c r="C281" s="159" t="s">
        <v>88</v>
      </c>
      <c r="D281" s="159" t="s">
        <v>88</v>
      </c>
      <c r="E281" s="159" t="s">
        <v>88</v>
      </c>
      <c r="F281" s="159" t="s">
        <v>88</v>
      </c>
      <c r="G281" s="159" t="s">
        <v>88</v>
      </c>
      <c r="H281" s="159" t="s">
        <v>88</v>
      </c>
      <c r="I281" s="159" t="s">
        <v>88</v>
      </c>
      <c r="J281" s="159" t="s">
        <v>88</v>
      </c>
      <c r="K281" s="159" t="s">
        <v>88</v>
      </c>
      <c r="L281" s="159" t="s">
        <v>88</v>
      </c>
      <c r="M281" s="159" t="s">
        <v>88</v>
      </c>
      <c r="N281" s="159" t="s">
        <v>88</v>
      </c>
      <c r="O281" s="159" t="s">
        <v>88</v>
      </c>
      <c r="P281" s="2"/>
    </row>
    <row r="282" spans="1:16" ht="13.5" customHeight="1" x14ac:dyDescent="0.35">
      <c r="A282" s="160">
        <v>0.65625</v>
      </c>
      <c r="B282" s="159" t="s">
        <v>88</v>
      </c>
      <c r="C282" s="159" t="s">
        <v>88</v>
      </c>
      <c r="D282" s="159" t="s">
        <v>88</v>
      </c>
      <c r="E282" s="159" t="s">
        <v>88</v>
      </c>
      <c r="F282" s="159" t="s">
        <v>88</v>
      </c>
      <c r="G282" s="159" t="s">
        <v>88</v>
      </c>
      <c r="H282" s="159" t="s">
        <v>88</v>
      </c>
      <c r="I282" s="159" t="s">
        <v>88</v>
      </c>
      <c r="J282" s="159" t="s">
        <v>88</v>
      </c>
      <c r="K282" s="159" t="s">
        <v>88</v>
      </c>
      <c r="L282" s="159" t="s">
        <v>88</v>
      </c>
      <c r="M282" s="159" t="s">
        <v>88</v>
      </c>
      <c r="N282" s="159" t="s">
        <v>88</v>
      </c>
      <c r="O282" s="159" t="s">
        <v>88</v>
      </c>
      <c r="P282" s="2"/>
    </row>
    <row r="283" spans="1:16" ht="13.5" customHeight="1" x14ac:dyDescent="0.35">
      <c r="A283" s="160">
        <v>0.66666666666666696</v>
      </c>
      <c r="B283" s="159" t="s">
        <v>88</v>
      </c>
      <c r="C283" s="159" t="s">
        <v>88</v>
      </c>
      <c r="D283" s="159" t="s">
        <v>88</v>
      </c>
      <c r="E283" s="159" t="s">
        <v>88</v>
      </c>
      <c r="F283" s="159" t="s">
        <v>88</v>
      </c>
      <c r="G283" s="159" t="s">
        <v>88</v>
      </c>
      <c r="H283" s="159" t="s">
        <v>88</v>
      </c>
      <c r="I283" s="159" t="s">
        <v>88</v>
      </c>
      <c r="J283" s="159" t="s">
        <v>88</v>
      </c>
      <c r="K283" s="159" t="s">
        <v>88</v>
      </c>
      <c r="L283" s="159" t="s">
        <v>88</v>
      </c>
      <c r="M283" s="159" t="s">
        <v>88</v>
      </c>
      <c r="N283" s="159" t="s">
        <v>88</v>
      </c>
      <c r="O283" s="159" t="s">
        <v>88</v>
      </c>
      <c r="P283" s="2"/>
    </row>
    <row r="284" spans="1:16" ht="13.5" customHeight="1" x14ac:dyDescent="0.35">
      <c r="A284" s="160">
        <v>0.67708333333333304</v>
      </c>
      <c r="B284" s="159" t="s">
        <v>88</v>
      </c>
      <c r="C284" s="159" t="s">
        <v>88</v>
      </c>
      <c r="D284" s="159" t="s">
        <v>88</v>
      </c>
      <c r="E284" s="159" t="s">
        <v>88</v>
      </c>
      <c r="F284" s="159" t="s">
        <v>88</v>
      </c>
      <c r="G284" s="159" t="s">
        <v>88</v>
      </c>
      <c r="H284" s="159" t="s">
        <v>88</v>
      </c>
      <c r="I284" s="159" t="s">
        <v>88</v>
      </c>
      <c r="J284" s="159" t="s">
        <v>88</v>
      </c>
      <c r="K284" s="159" t="s">
        <v>88</v>
      </c>
      <c r="L284" s="159" t="s">
        <v>88</v>
      </c>
      <c r="M284" s="159" t="s">
        <v>88</v>
      </c>
      <c r="N284" s="159" t="s">
        <v>88</v>
      </c>
      <c r="O284" s="159" t="s">
        <v>88</v>
      </c>
      <c r="P284" s="2"/>
    </row>
    <row r="285" spans="1:16" ht="13.5" customHeight="1" x14ac:dyDescent="0.35">
      <c r="A285" s="160">
        <v>0.6875</v>
      </c>
      <c r="B285" s="159" t="s">
        <v>88</v>
      </c>
      <c r="C285" s="159" t="s">
        <v>88</v>
      </c>
      <c r="D285" s="159" t="s">
        <v>88</v>
      </c>
      <c r="E285" s="159" t="s">
        <v>88</v>
      </c>
      <c r="F285" s="159" t="s">
        <v>88</v>
      </c>
      <c r="G285" s="159" t="s">
        <v>88</v>
      </c>
      <c r="H285" s="159" t="s">
        <v>88</v>
      </c>
      <c r="I285" s="159" t="s">
        <v>88</v>
      </c>
      <c r="J285" s="159" t="s">
        <v>88</v>
      </c>
      <c r="K285" s="159" t="s">
        <v>88</v>
      </c>
      <c r="L285" s="159" t="s">
        <v>88</v>
      </c>
      <c r="M285" s="159" t="s">
        <v>88</v>
      </c>
      <c r="N285" s="159" t="s">
        <v>88</v>
      </c>
      <c r="O285" s="159" t="s">
        <v>88</v>
      </c>
      <c r="P285" s="2"/>
    </row>
    <row r="286" spans="1:16" ht="13.5" customHeight="1" x14ac:dyDescent="0.35">
      <c r="A286" s="160">
        <v>0.69791666666666696</v>
      </c>
      <c r="B286" s="159" t="s">
        <v>88</v>
      </c>
      <c r="C286" s="159" t="s">
        <v>88</v>
      </c>
      <c r="D286" s="159" t="s">
        <v>88</v>
      </c>
      <c r="E286" s="159" t="s">
        <v>88</v>
      </c>
      <c r="F286" s="159" t="s">
        <v>88</v>
      </c>
      <c r="G286" s="159" t="s">
        <v>88</v>
      </c>
      <c r="H286" s="159" t="s">
        <v>88</v>
      </c>
      <c r="I286" s="159" t="s">
        <v>88</v>
      </c>
      <c r="J286" s="159" t="s">
        <v>88</v>
      </c>
      <c r="K286" s="159" t="s">
        <v>88</v>
      </c>
      <c r="L286" s="159" t="s">
        <v>88</v>
      </c>
      <c r="M286" s="159" t="s">
        <v>88</v>
      </c>
      <c r="N286" s="159" t="s">
        <v>88</v>
      </c>
      <c r="O286" s="159" t="s">
        <v>88</v>
      </c>
      <c r="P286" s="2"/>
    </row>
    <row r="287" spans="1:16" ht="13.5" customHeight="1" x14ac:dyDescent="0.35">
      <c r="A287" s="160">
        <v>0.70833333333333304</v>
      </c>
      <c r="B287" s="159" t="s">
        <v>88</v>
      </c>
      <c r="C287" s="159" t="s">
        <v>88</v>
      </c>
      <c r="D287" s="159" t="s">
        <v>88</v>
      </c>
      <c r="E287" s="159" t="s">
        <v>88</v>
      </c>
      <c r="F287" s="159" t="s">
        <v>88</v>
      </c>
      <c r="G287" s="159" t="s">
        <v>88</v>
      </c>
      <c r="H287" s="159" t="s">
        <v>88</v>
      </c>
      <c r="I287" s="159" t="s">
        <v>88</v>
      </c>
      <c r="J287" s="159" t="s">
        <v>88</v>
      </c>
      <c r="K287" s="159" t="s">
        <v>88</v>
      </c>
      <c r="L287" s="159" t="s">
        <v>88</v>
      </c>
      <c r="M287" s="159" t="s">
        <v>88</v>
      </c>
      <c r="N287" s="159" t="s">
        <v>88</v>
      </c>
      <c r="O287" s="159" t="s">
        <v>88</v>
      </c>
      <c r="P287" s="2"/>
    </row>
    <row r="288" spans="1:16" ht="13.5" customHeight="1" x14ac:dyDescent="0.35">
      <c r="A288" s="160">
        <v>0.71875</v>
      </c>
      <c r="B288" s="159" t="s">
        <v>88</v>
      </c>
      <c r="C288" s="159" t="s">
        <v>88</v>
      </c>
      <c r="D288" s="159" t="s">
        <v>88</v>
      </c>
      <c r="E288" s="159" t="s">
        <v>88</v>
      </c>
      <c r="F288" s="159" t="s">
        <v>88</v>
      </c>
      <c r="G288" s="159" t="s">
        <v>88</v>
      </c>
      <c r="H288" s="159" t="s">
        <v>88</v>
      </c>
      <c r="I288" s="159" t="s">
        <v>88</v>
      </c>
      <c r="J288" s="159" t="s">
        <v>88</v>
      </c>
      <c r="K288" s="159" t="s">
        <v>88</v>
      </c>
      <c r="L288" s="159" t="s">
        <v>88</v>
      </c>
      <c r="M288" s="159" t="s">
        <v>88</v>
      </c>
      <c r="N288" s="159" t="s">
        <v>88</v>
      </c>
      <c r="O288" s="159" t="s">
        <v>88</v>
      </c>
      <c r="P288" s="2"/>
    </row>
    <row r="289" spans="1:16" ht="13.5" customHeight="1" x14ac:dyDescent="0.35">
      <c r="A289" s="160">
        <v>0.72916666666666696</v>
      </c>
      <c r="B289" s="159" t="s">
        <v>88</v>
      </c>
      <c r="C289" s="159" t="s">
        <v>88</v>
      </c>
      <c r="D289" s="159" t="s">
        <v>88</v>
      </c>
      <c r="E289" s="159" t="s">
        <v>88</v>
      </c>
      <c r="F289" s="159" t="s">
        <v>88</v>
      </c>
      <c r="G289" s="159" t="s">
        <v>88</v>
      </c>
      <c r="H289" s="159" t="s">
        <v>88</v>
      </c>
      <c r="I289" s="159" t="s">
        <v>88</v>
      </c>
      <c r="J289" s="159" t="s">
        <v>88</v>
      </c>
      <c r="K289" s="159" t="s">
        <v>88</v>
      </c>
      <c r="L289" s="159" t="s">
        <v>88</v>
      </c>
      <c r="M289" s="159" t="s">
        <v>88</v>
      </c>
      <c r="N289" s="159" t="s">
        <v>88</v>
      </c>
      <c r="O289" s="159" t="s">
        <v>88</v>
      </c>
      <c r="P289" s="2"/>
    </row>
    <row r="290" spans="1:16" ht="13.5" customHeight="1" x14ac:dyDescent="0.35">
      <c r="A290" s="160">
        <v>0.73958333333333304</v>
      </c>
      <c r="B290" s="159" t="s">
        <v>88</v>
      </c>
      <c r="C290" s="159" t="s">
        <v>88</v>
      </c>
      <c r="D290" s="159" t="s">
        <v>88</v>
      </c>
      <c r="E290" s="159" t="s">
        <v>88</v>
      </c>
      <c r="F290" s="159" t="s">
        <v>88</v>
      </c>
      <c r="G290" s="159" t="s">
        <v>88</v>
      </c>
      <c r="H290" s="159" t="s">
        <v>88</v>
      </c>
      <c r="I290" s="159" t="s">
        <v>88</v>
      </c>
      <c r="J290" s="159" t="s">
        <v>88</v>
      </c>
      <c r="K290" s="159" t="s">
        <v>88</v>
      </c>
      <c r="L290" s="159" t="s">
        <v>88</v>
      </c>
      <c r="M290" s="159" t="s">
        <v>88</v>
      </c>
      <c r="N290" s="159" t="s">
        <v>88</v>
      </c>
      <c r="O290" s="159" t="s">
        <v>88</v>
      </c>
      <c r="P290" s="2"/>
    </row>
    <row r="291" spans="1:16" ht="13.5" customHeight="1" x14ac:dyDescent="0.35">
      <c r="A291" s="160">
        <v>0.75</v>
      </c>
      <c r="B291" s="159" t="s">
        <v>88</v>
      </c>
      <c r="C291" s="159" t="s">
        <v>88</v>
      </c>
      <c r="D291" s="159" t="s">
        <v>88</v>
      </c>
      <c r="E291" s="159" t="s">
        <v>88</v>
      </c>
      <c r="F291" s="159" t="s">
        <v>88</v>
      </c>
      <c r="G291" s="159" t="s">
        <v>88</v>
      </c>
      <c r="H291" s="159" t="s">
        <v>88</v>
      </c>
      <c r="I291" s="159" t="s">
        <v>88</v>
      </c>
      <c r="J291" s="159" t="s">
        <v>88</v>
      </c>
      <c r="K291" s="159" t="s">
        <v>88</v>
      </c>
      <c r="L291" s="159" t="s">
        <v>88</v>
      </c>
      <c r="M291" s="159" t="s">
        <v>88</v>
      </c>
      <c r="N291" s="159" t="s">
        <v>88</v>
      </c>
      <c r="O291" s="159" t="s">
        <v>88</v>
      </c>
      <c r="P291" s="2"/>
    </row>
    <row r="292" spans="1:16" ht="13.5" customHeight="1" x14ac:dyDescent="0.35">
      <c r="A292" s="160">
        <v>0.76041666666666696</v>
      </c>
      <c r="B292" s="159" t="s">
        <v>88</v>
      </c>
      <c r="C292" s="159" t="s">
        <v>88</v>
      </c>
      <c r="D292" s="159" t="s">
        <v>88</v>
      </c>
      <c r="E292" s="159" t="s">
        <v>88</v>
      </c>
      <c r="F292" s="159" t="s">
        <v>88</v>
      </c>
      <c r="G292" s="159" t="s">
        <v>88</v>
      </c>
      <c r="H292" s="159" t="s">
        <v>88</v>
      </c>
      <c r="I292" s="159" t="s">
        <v>88</v>
      </c>
      <c r="J292" s="159" t="s">
        <v>88</v>
      </c>
      <c r="K292" s="159" t="s">
        <v>88</v>
      </c>
      <c r="L292" s="159" t="s">
        <v>88</v>
      </c>
      <c r="M292" s="159" t="s">
        <v>88</v>
      </c>
      <c r="N292" s="159" t="s">
        <v>88</v>
      </c>
      <c r="O292" s="159" t="s">
        <v>88</v>
      </c>
      <c r="P292" s="2"/>
    </row>
    <row r="293" spans="1:16" ht="13.5" customHeight="1" x14ac:dyDescent="0.35">
      <c r="A293" s="160">
        <v>0.77083333333333304</v>
      </c>
      <c r="B293" s="159" t="s">
        <v>88</v>
      </c>
      <c r="C293" s="159" t="s">
        <v>88</v>
      </c>
      <c r="D293" s="159" t="s">
        <v>88</v>
      </c>
      <c r="E293" s="159" t="s">
        <v>88</v>
      </c>
      <c r="F293" s="159" t="s">
        <v>88</v>
      </c>
      <c r="G293" s="159" t="s">
        <v>88</v>
      </c>
      <c r="H293" s="159" t="s">
        <v>88</v>
      </c>
      <c r="I293" s="159" t="s">
        <v>88</v>
      </c>
      <c r="J293" s="159" t="s">
        <v>88</v>
      </c>
      <c r="K293" s="159" t="s">
        <v>88</v>
      </c>
      <c r="L293" s="159" t="s">
        <v>88</v>
      </c>
      <c r="M293" s="159" t="s">
        <v>88</v>
      </c>
      <c r="N293" s="159" t="s">
        <v>88</v>
      </c>
      <c r="O293" s="159" t="s">
        <v>88</v>
      </c>
      <c r="P293" s="2"/>
    </row>
    <row r="294" spans="1:16" ht="13.5" customHeight="1" x14ac:dyDescent="0.35">
      <c r="A294" s="160">
        <v>0.78125</v>
      </c>
      <c r="B294" s="159" t="s">
        <v>88</v>
      </c>
      <c r="C294" s="159" t="s">
        <v>88</v>
      </c>
      <c r="D294" s="159" t="s">
        <v>88</v>
      </c>
      <c r="E294" s="159" t="s">
        <v>88</v>
      </c>
      <c r="F294" s="159" t="s">
        <v>88</v>
      </c>
      <c r="G294" s="159" t="s">
        <v>88</v>
      </c>
      <c r="H294" s="159" t="s">
        <v>88</v>
      </c>
      <c r="I294" s="159" t="s">
        <v>88</v>
      </c>
      <c r="J294" s="159" t="s">
        <v>88</v>
      </c>
      <c r="K294" s="159" t="s">
        <v>88</v>
      </c>
      <c r="L294" s="159" t="s">
        <v>88</v>
      </c>
      <c r="M294" s="159" t="s">
        <v>88</v>
      </c>
      <c r="N294" s="159" t="s">
        <v>88</v>
      </c>
      <c r="O294" s="159" t="s">
        <v>88</v>
      </c>
      <c r="P294" s="2"/>
    </row>
    <row r="295" spans="1:16" ht="13.5" customHeight="1" x14ac:dyDescent="0.35">
      <c r="A295" s="160">
        <v>0.79166666666666696</v>
      </c>
      <c r="B295" s="159" t="s">
        <v>88</v>
      </c>
      <c r="C295" s="159" t="s">
        <v>88</v>
      </c>
      <c r="D295" s="159" t="s">
        <v>88</v>
      </c>
      <c r="E295" s="159" t="s">
        <v>88</v>
      </c>
      <c r="F295" s="159" t="s">
        <v>88</v>
      </c>
      <c r="G295" s="159" t="s">
        <v>88</v>
      </c>
      <c r="H295" s="159" t="s">
        <v>88</v>
      </c>
      <c r="I295" s="159" t="s">
        <v>88</v>
      </c>
      <c r="J295" s="159" t="s">
        <v>88</v>
      </c>
      <c r="K295" s="159" t="s">
        <v>88</v>
      </c>
      <c r="L295" s="159" t="s">
        <v>88</v>
      </c>
      <c r="M295" s="159" t="s">
        <v>88</v>
      </c>
      <c r="N295" s="159" t="s">
        <v>88</v>
      </c>
      <c r="O295" s="159" t="s">
        <v>88</v>
      </c>
      <c r="P295" s="2"/>
    </row>
    <row r="296" spans="1:16" ht="13.5" customHeight="1" x14ac:dyDescent="0.35">
      <c r="A296" s="160">
        <v>0.80208333333333304</v>
      </c>
      <c r="B296" s="159" t="s">
        <v>88</v>
      </c>
      <c r="C296" s="159" t="s">
        <v>88</v>
      </c>
      <c r="D296" s="159" t="s">
        <v>88</v>
      </c>
      <c r="E296" s="159" t="s">
        <v>88</v>
      </c>
      <c r="F296" s="159" t="s">
        <v>88</v>
      </c>
      <c r="G296" s="159" t="s">
        <v>88</v>
      </c>
      <c r="H296" s="159" t="s">
        <v>88</v>
      </c>
      <c r="I296" s="159" t="s">
        <v>88</v>
      </c>
      <c r="J296" s="159" t="s">
        <v>88</v>
      </c>
      <c r="K296" s="159" t="s">
        <v>88</v>
      </c>
      <c r="L296" s="159" t="s">
        <v>88</v>
      </c>
      <c r="M296" s="159" t="s">
        <v>88</v>
      </c>
      <c r="N296" s="159" t="s">
        <v>88</v>
      </c>
      <c r="O296" s="159" t="s">
        <v>88</v>
      </c>
      <c r="P296" s="2"/>
    </row>
    <row r="297" spans="1:16" ht="13.5" customHeight="1" x14ac:dyDescent="0.35">
      <c r="A297" s="160">
        <v>0.8125</v>
      </c>
      <c r="B297" s="159" t="s">
        <v>88</v>
      </c>
      <c r="C297" s="159" t="s">
        <v>88</v>
      </c>
      <c r="D297" s="159" t="s">
        <v>88</v>
      </c>
      <c r="E297" s="159" t="s">
        <v>88</v>
      </c>
      <c r="F297" s="159" t="s">
        <v>88</v>
      </c>
      <c r="G297" s="159" t="s">
        <v>88</v>
      </c>
      <c r="H297" s="159" t="s">
        <v>88</v>
      </c>
      <c r="I297" s="159" t="s">
        <v>88</v>
      </c>
      <c r="J297" s="159" t="s">
        <v>88</v>
      </c>
      <c r="K297" s="159" t="s">
        <v>88</v>
      </c>
      <c r="L297" s="159" t="s">
        <v>88</v>
      </c>
      <c r="M297" s="159" t="s">
        <v>88</v>
      </c>
      <c r="N297" s="159" t="s">
        <v>88</v>
      </c>
      <c r="O297" s="159" t="s">
        <v>88</v>
      </c>
      <c r="P297" s="2"/>
    </row>
    <row r="298" spans="1:16" ht="13.5" customHeight="1" x14ac:dyDescent="0.35">
      <c r="A298" s="160">
        <v>0.82291666666666696</v>
      </c>
      <c r="B298" s="159" t="s">
        <v>88</v>
      </c>
      <c r="C298" s="159" t="s">
        <v>88</v>
      </c>
      <c r="D298" s="159" t="s">
        <v>88</v>
      </c>
      <c r="E298" s="159" t="s">
        <v>88</v>
      </c>
      <c r="F298" s="159" t="s">
        <v>88</v>
      </c>
      <c r="G298" s="159" t="s">
        <v>88</v>
      </c>
      <c r="H298" s="159" t="s">
        <v>88</v>
      </c>
      <c r="I298" s="159" t="s">
        <v>88</v>
      </c>
      <c r="J298" s="159" t="s">
        <v>88</v>
      </c>
      <c r="K298" s="159" t="s">
        <v>88</v>
      </c>
      <c r="L298" s="159" t="s">
        <v>88</v>
      </c>
      <c r="M298" s="159" t="s">
        <v>88</v>
      </c>
      <c r="N298" s="159" t="s">
        <v>88</v>
      </c>
      <c r="O298" s="159" t="s">
        <v>88</v>
      </c>
      <c r="P298" s="2"/>
    </row>
    <row r="299" spans="1:16" ht="13.5" customHeight="1" x14ac:dyDescent="0.35">
      <c r="A299" s="160">
        <v>0.83333333333333304</v>
      </c>
      <c r="B299" s="159" t="s">
        <v>88</v>
      </c>
      <c r="C299" s="159" t="s">
        <v>88</v>
      </c>
      <c r="D299" s="159" t="s">
        <v>88</v>
      </c>
      <c r="E299" s="159" t="s">
        <v>88</v>
      </c>
      <c r="F299" s="159" t="s">
        <v>88</v>
      </c>
      <c r="G299" s="159" t="s">
        <v>88</v>
      </c>
      <c r="H299" s="159" t="s">
        <v>88</v>
      </c>
      <c r="I299" s="159" t="s">
        <v>88</v>
      </c>
      <c r="J299" s="159" t="s">
        <v>88</v>
      </c>
      <c r="K299" s="159" t="s">
        <v>88</v>
      </c>
      <c r="L299" s="159" t="s">
        <v>88</v>
      </c>
      <c r="M299" s="159" t="s">
        <v>88</v>
      </c>
      <c r="N299" s="159" t="s">
        <v>88</v>
      </c>
      <c r="O299" s="159" t="s">
        <v>88</v>
      </c>
      <c r="P299" s="2"/>
    </row>
    <row r="300" spans="1:16" ht="13.5" customHeight="1" x14ac:dyDescent="0.35">
      <c r="A300" s="160">
        <v>0.84375</v>
      </c>
      <c r="B300" s="159" t="s">
        <v>88</v>
      </c>
      <c r="C300" s="159" t="s">
        <v>88</v>
      </c>
      <c r="D300" s="159" t="s">
        <v>88</v>
      </c>
      <c r="E300" s="159" t="s">
        <v>88</v>
      </c>
      <c r="F300" s="159" t="s">
        <v>88</v>
      </c>
      <c r="G300" s="159" t="s">
        <v>88</v>
      </c>
      <c r="H300" s="159" t="s">
        <v>88</v>
      </c>
      <c r="I300" s="159" t="s">
        <v>88</v>
      </c>
      <c r="J300" s="159" t="s">
        <v>88</v>
      </c>
      <c r="K300" s="159" t="s">
        <v>88</v>
      </c>
      <c r="L300" s="159" t="s">
        <v>88</v>
      </c>
      <c r="M300" s="159" t="s">
        <v>88</v>
      </c>
      <c r="N300" s="159" t="s">
        <v>88</v>
      </c>
      <c r="O300" s="159" t="s">
        <v>88</v>
      </c>
      <c r="P300" s="2"/>
    </row>
    <row r="301" spans="1:16" ht="13.5" customHeight="1" x14ac:dyDescent="0.35">
      <c r="A301" s="160">
        <v>0.85416666666666696</v>
      </c>
      <c r="B301" s="159" t="s">
        <v>88</v>
      </c>
      <c r="C301" s="159" t="s">
        <v>88</v>
      </c>
      <c r="D301" s="159" t="s">
        <v>88</v>
      </c>
      <c r="E301" s="159" t="s">
        <v>88</v>
      </c>
      <c r="F301" s="159" t="s">
        <v>88</v>
      </c>
      <c r="G301" s="159" t="s">
        <v>88</v>
      </c>
      <c r="H301" s="159" t="s">
        <v>88</v>
      </c>
      <c r="I301" s="159" t="s">
        <v>88</v>
      </c>
      <c r="J301" s="159" t="s">
        <v>88</v>
      </c>
      <c r="K301" s="159" t="s">
        <v>88</v>
      </c>
      <c r="L301" s="159" t="s">
        <v>88</v>
      </c>
      <c r="M301" s="159" t="s">
        <v>88</v>
      </c>
      <c r="N301" s="159" t="s">
        <v>88</v>
      </c>
      <c r="O301" s="159" t="s">
        <v>88</v>
      </c>
      <c r="P301" s="2"/>
    </row>
    <row r="302" spans="1:16" ht="13.5" customHeight="1" x14ac:dyDescent="0.35">
      <c r="A302" s="160">
        <v>0.86458333333333304</v>
      </c>
      <c r="B302" s="159" t="s">
        <v>88</v>
      </c>
      <c r="C302" s="159" t="s">
        <v>88</v>
      </c>
      <c r="D302" s="159" t="s">
        <v>88</v>
      </c>
      <c r="E302" s="159" t="s">
        <v>88</v>
      </c>
      <c r="F302" s="159" t="s">
        <v>88</v>
      </c>
      <c r="G302" s="159" t="s">
        <v>88</v>
      </c>
      <c r="H302" s="159" t="s">
        <v>88</v>
      </c>
      <c r="I302" s="159" t="s">
        <v>88</v>
      </c>
      <c r="J302" s="159" t="s">
        <v>88</v>
      </c>
      <c r="K302" s="159" t="s">
        <v>88</v>
      </c>
      <c r="L302" s="159" t="s">
        <v>88</v>
      </c>
      <c r="M302" s="159" t="s">
        <v>88</v>
      </c>
      <c r="N302" s="159" t="s">
        <v>88</v>
      </c>
      <c r="O302" s="159" t="s">
        <v>88</v>
      </c>
      <c r="P302" s="2"/>
    </row>
    <row r="303" spans="1:16" ht="13.5" customHeight="1" x14ac:dyDescent="0.35">
      <c r="A303" s="160">
        <v>0.875</v>
      </c>
      <c r="B303" s="159" t="s">
        <v>88</v>
      </c>
      <c r="C303" s="159" t="s">
        <v>88</v>
      </c>
      <c r="D303" s="159" t="s">
        <v>88</v>
      </c>
      <c r="E303" s="159" t="s">
        <v>88</v>
      </c>
      <c r="F303" s="159" t="s">
        <v>88</v>
      </c>
      <c r="G303" s="159" t="s">
        <v>88</v>
      </c>
      <c r="H303" s="159" t="s">
        <v>88</v>
      </c>
      <c r="I303" s="159" t="s">
        <v>88</v>
      </c>
      <c r="J303" s="159" t="s">
        <v>88</v>
      </c>
      <c r="K303" s="159" t="s">
        <v>88</v>
      </c>
      <c r="L303" s="159" t="s">
        <v>88</v>
      </c>
      <c r="M303" s="159" t="s">
        <v>88</v>
      </c>
      <c r="N303" s="159" t="s">
        <v>88</v>
      </c>
      <c r="O303" s="159" t="s">
        <v>88</v>
      </c>
      <c r="P303" s="2"/>
    </row>
    <row r="304" spans="1:16" ht="13.5" customHeight="1" x14ac:dyDescent="0.35">
      <c r="A304" s="160">
        <v>0.88541666666666696</v>
      </c>
      <c r="B304" s="159" t="s">
        <v>88</v>
      </c>
      <c r="C304" s="159" t="s">
        <v>88</v>
      </c>
      <c r="D304" s="159" t="s">
        <v>88</v>
      </c>
      <c r="E304" s="159" t="s">
        <v>88</v>
      </c>
      <c r="F304" s="159" t="s">
        <v>88</v>
      </c>
      <c r="G304" s="159" t="s">
        <v>88</v>
      </c>
      <c r="H304" s="159" t="s">
        <v>88</v>
      </c>
      <c r="I304" s="159" t="s">
        <v>88</v>
      </c>
      <c r="J304" s="159" t="s">
        <v>88</v>
      </c>
      <c r="K304" s="159" t="s">
        <v>88</v>
      </c>
      <c r="L304" s="159" t="s">
        <v>88</v>
      </c>
      <c r="M304" s="159" t="s">
        <v>88</v>
      </c>
      <c r="N304" s="159" t="s">
        <v>88</v>
      </c>
      <c r="O304" s="159" t="s">
        <v>88</v>
      </c>
      <c r="P304" s="2"/>
    </row>
    <row r="305" spans="1:16" ht="13.5" customHeight="1" x14ac:dyDescent="0.35">
      <c r="A305" s="160">
        <v>0.89583333333333304</v>
      </c>
      <c r="B305" s="159" t="s">
        <v>88</v>
      </c>
      <c r="C305" s="159" t="s">
        <v>88</v>
      </c>
      <c r="D305" s="159" t="s">
        <v>88</v>
      </c>
      <c r="E305" s="159" t="s">
        <v>88</v>
      </c>
      <c r="F305" s="159" t="s">
        <v>88</v>
      </c>
      <c r="G305" s="159" t="s">
        <v>88</v>
      </c>
      <c r="H305" s="159" t="s">
        <v>88</v>
      </c>
      <c r="I305" s="159" t="s">
        <v>88</v>
      </c>
      <c r="J305" s="159" t="s">
        <v>88</v>
      </c>
      <c r="K305" s="159" t="s">
        <v>88</v>
      </c>
      <c r="L305" s="159" t="s">
        <v>88</v>
      </c>
      <c r="M305" s="159" t="s">
        <v>88</v>
      </c>
      <c r="N305" s="159" t="s">
        <v>88</v>
      </c>
      <c r="O305" s="159" t="s">
        <v>88</v>
      </c>
      <c r="P305" s="2"/>
    </row>
    <row r="306" spans="1:16" ht="13.5" customHeight="1" x14ac:dyDescent="0.35">
      <c r="A306" s="160">
        <v>0.90625</v>
      </c>
      <c r="B306" s="159" t="s">
        <v>88</v>
      </c>
      <c r="C306" s="159" t="s">
        <v>88</v>
      </c>
      <c r="D306" s="159" t="s">
        <v>88</v>
      </c>
      <c r="E306" s="159" t="s">
        <v>88</v>
      </c>
      <c r="F306" s="159" t="s">
        <v>88</v>
      </c>
      <c r="G306" s="159" t="s">
        <v>88</v>
      </c>
      <c r="H306" s="159" t="s">
        <v>88</v>
      </c>
      <c r="I306" s="159" t="s">
        <v>88</v>
      </c>
      <c r="J306" s="159" t="s">
        <v>88</v>
      </c>
      <c r="K306" s="159" t="s">
        <v>88</v>
      </c>
      <c r="L306" s="159" t="s">
        <v>88</v>
      </c>
      <c r="M306" s="159" t="s">
        <v>88</v>
      </c>
      <c r="N306" s="159" t="s">
        <v>88</v>
      </c>
      <c r="O306" s="159" t="s">
        <v>88</v>
      </c>
      <c r="P306" s="2"/>
    </row>
    <row r="307" spans="1:16" ht="13.5" customHeight="1" x14ac:dyDescent="0.35">
      <c r="A307" s="160">
        <v>0.91666666666666696</v>
      </c>
      <c r="B307" s="159" t="s">
        <v>88</v>
      </c>
      <c r="C307" s="159" t="s">
        <v>88</v>
      </c>
      <c r="D307" s="159" t="s">
        <v>88</v>
      </c>
      <c r="E307" s="159" t="s">
        <v>88</v>
      </c>
      <c r="F307" s="159" t="s">
        <v>88</v>
      </c>
      <c r="G307" s="159" t="s">
        <v>88</v>
      </c>
      <c r="H307" s="159" t="s">
        <v>88</v>
      </c>
      <c r="I307" s="159" t="s">
        <v>88</v>
      </c>
      <c r="J307" s="159" t="s">
        <v>88</v>
      </c>
      <c r="K307" s="159" t="s">
        <v>88</v>
      </c>
      <c r="L307" s="159" t="s">
        <v>88</v>
      </c>
      <c r="M307" s="159" t="s">
        <v>88</v>
      </c>
      <c r="N307" s="159" t="s">
        <v>88</v>
      </c>
      <c r="O307" s="159" t="s">
        <v>88</v>
      </c>
      <c r="P307" s="2"/>
    </row>
    <row r="308" spans="1:16" ht="13.5" customHeight="1" x14ac:dyDescent="0.35">
      <c r="A308" s="160">
        <v>0.92708333333333304</v>
      </c>
      <c r="B308" s="159" t="s">
        <v>88</v>
      </c>
      <c r="C308" s="159" t="s">
        <v>88</v>
      </c>
      <c r="D308" s="159" t="s">
        <v>88</v>
      </c>
      <c r="E308" s="159" t="s">
        <v>88</v>
      </c>
      <c r="F308" s="159" t="s">
        <v>88</v>
      </c>
      <c r="G308" s="159" t="s">
        <v>88</v>
      </c>
      <c r="H308" s="159" t="s">
        <v>88</v>
      </c>
      <c r="I308" s="159" t="s">
        <v>88</v>
      </c>
      <c r="J308" s="159" t="s">
        <v>88</v>
      </c>
      <c r="K308" s="159" t="s">
        <v>88</v>
      </c>
      <c r="L308" s="159" t="s">
        <v>88</v>
      </c>
      <c r="M308" s="159" t="s">
        <v>88</v>
      </c>
      <c r="N308" s="159" t="s">
        <v>88</v>
      </c>
      <c r="O308" s="159" t="s">
        <v>88</v>
      </c>
      <c r="P308" s="2"/>
    </row>
    <row r="309" spans="1:16" ht="13.5" customHeight="1" x14ac:dyDescent="0.35">
      <c r="A309" s="160">
        <v>0.9375</v>
      </c>
      <c r="B309" s="159" t="s">
        <v>88</v>
      </c>
      <c r="C309" s="159" t="s">
        <v>88</v>
      </c>
      <c r="D309" s="159" t="s">
        <v>88</v>
      </c>
      <c r="E309" s="159" t="s">
        <v>88</v>
      </c>
      <c r="F309" s="159" t="s">
        <v>88</v>
      </c>
      <c r="G309" s="159" t="s">
        <v>88</v>
      </c>
      <c r="H309" s="159" t="s">
        <v>88</v>
      </c>
      <c r="I309" s="159" t="s">
        <v>88</v>
      </c>
      <c r="J309" s="159" t="s">
        <v>88</v>
      </c>
      <c r="K309" s="159" t="s">
        <v>88</v>
      </c>
      <c r="L309" s="159" t="s">
        <v>88</v>
      </c>
      <c r="M309" s="159" t="s">
        <v>88</v>
      </c>
      <c r="N309" s="159" t="s">
        <v>88</v>
      </c>
      <c r="O309" s="159" t="s">
        <v>88</v>
      </c>
      <c r="P309" s="2"/>
    </row>
    <row r="310" spans="1:16" ht="13.5" customHeight="1" x14ac:dyDescent="0.35">
      <c r="A310" s="160">
        <v>0.94791666666666696</v>
      </c>
      <c r="B310" s="159" t="s">
        <v>88</v>
      </c>
      <c r="C310" s="159" t="s">
        <v>88</v>
      </c>
      <c r="D310" s="159" t="s">
        <v>88</v>
      </c>
      <c r="E310" s="159" t="s">
        <v>88</v>
      </c>
      <c r="F310" s="159" t="s">
        <v>88</v>
      </c>
      <c r="G310" s="159" t="s">
        <v>88</v>
      </c>
      <c r="H310" s="159" t="s">
        <v>88</v>
      </c>
      <c r="I310" s="159" t="s">
        <v>88</v>
      </c>
      <c r="J310" s="159" t="s">
        <v>88</v>
      </c>
      <c r="K310" s="159" t="s">
        <v>88</v>
      </c>
      <c r="L310" s="159" t="s">
        <v>88</v>
      </c>
      <c r="M310" s="159" t="s">
        <v>88</v>
      </c>
      <c r="N310" s="159" t="s">
        <v>88</v>
      </c>
      <c r="O310" s="159" t="s">
        <v>88</v>
      </c>
      <c r="P310" s="2"/>
    </row>
    <row r="311" spans="1:16" ht="13.5" customHeight="1" x14ac:dyDescent="0.35">
      <c r="A311" s="160">
        <v>0.95833333333333304</v>
      </c>
      <c r="B311" s="159" t="s">
        <v>88</v>
      </c>
      <c r="C311" s="159" t="s">
        <v>88</v>
      </c>
      <c r="D311" s="159" t="s">
        <v>88</v>
      </c>
      <c r="E311" s="159" t="s">
        <v>88</v>
      </c>
      <c r="F311" s="159" t="s">
        <v>88</v>
      </c>
      <c r="G311" s="159" t="s">
        <v>88</v>
      </c>
      <c r="H311" s="159" t="s">
        <v>88</v>
      </c>
      <c r="I311" s="159" t="s">
        <v>88</v>
      </c>
      <c r="J311" s="159" t="s">
        <v>88</v>
      </c>
      <c r="K311" s="159" t="s">
        <v>88</v>
      </c>
      <c r="L311" s="159" t="s">
        <v>88</v>
      </c>
      <c r="M311" s="159" t="s">
        <v>88</v>
      </c>
      <c r="N311" s="159" t="s">
        <v>88</v>
      </c>
      <c r="O311" s="159" t="s">
        <v>88</v>
      </c>
      <c r="P311" s="2"/>
    </row>
    <row r="312" spans="1:16" ht="13.5" customHeight="1" x14ac:dyDescent="0.35">
      <c r="A312" s="160">
        <v>0.96875</v>
      </c>
      <c r="B312" s="159" t="s">
        <v>88</v>
      </c>
      <c r="C312" s="159" t="s">
        <v>88</v>
      </c>
      <c r="D312" s="159" t="s">
        <v>88</v>
      </c>
      <c r="E312" s="159" t="s">
        <v>88</v>
      </c>
      <c r="F312" s="159" t="s">
        <v>88</v>
      </c>
      <c r="G312" s="159" t="s">
        <v>88</v>
      </c>
      <c r="H312" s="159" t="s">
        <v>88</v>
      </c>
      <c r="I312" s="159" t="s">
        <v>88</v>
      </c>
      <c r="J312" s="159" t="s">
        <v>88</v>
      </c>
      <c r="K312" s="159" t="s">
        <v>88</v>
      </c>
      <c r="L312" s="159" t="s">
        <v>88</v>
      </c>
      <c r="M312" s="159" t="s">
        <v>88</v>
      </c>
      <c r="N312" s="159" t="s">
        <v>88</v>
      </c>
      <c r="O312" s="159" t="s">
        <v>88</v>
      </c>
      <c r="P312" s="2"/>
    </row>
    <row r="313" spans="1:16" ht="13.5" customHeight="1" x14ac:dyDescent="0.35">
      <c r="A313" s="160">
        <v>0.97916666666666696</v>
      </c>
      <c r="B313" s="159" t="s">
        <v>88</v>
      </c>
      <c r="C313" s="159" t="s">
        <v>88</v>
      </c>
      <c r="D313" s="159" t="s">
        <v>88</v>
      </c>
      <c r="E313" s="159" t="s">
        <v>88</v>
      </c>
      <c r="F313" s="159" t="s">
        <v>88</v>
      </c>
      <c r="G313" s="159" t="s">
        <v>88</v>
      </c>
      <c r="H313" s="159" t="s">
        <v>88</v>
      </c>
      <c r="I313" s="159" t="s">
        <v>88</v>
      </c>
      <c r="J313" s="159" t="s">
        <v>88</v>
      </c>
      <c r="K313" s="159" t="s">
        <v>88</v>
      </c>
      <c r="L313" s="159" t="s">
        <v>88</v>
      </c>
      <c r="M313" s="159" t="s">
        <v>88</v>
      </c>
      <c r="N313" s="159" t="s">
        <v>88</v>
      </c>
      <c r="O313" s="159" t="s">
        <v>88</v>
      </c>
      <c r="P313" s="2"/>
    </row>
    <row r="314" spans="1:16" ht="13.5" customHeight="1" thickBot="1" x14ac:dyDescent="0.4">
      <c r="A314" s="161">
        <v>0.98958333333333304</v>
      </c>
      <c r="B314" s="159" t="s">
        <v>88</v>
      </c>
      <c r="C314" s="159" t="s">
        <v>88</v>
      </c>
      <c r="D314" s="159" t="s">
        <v>88</v>
      </c>
      <c r="E314" s="159" t="s">
        <v>88</v>
      </c>
      <c r="F314" s="159" t="s">
        <v>88</v>
      </c>
      <c r="G314" s="159" t="s">
        <v>88</v>
      </c>
      <c r="H314" s="159" t="s">
        <v>88</v>
      </c>
      <c r="I314" s="159" t="s">
        <v>88</v>
      </c>
      <c r="J314" s="159" t="s">
        <v>88</v>
      </c>
      <c r="K314" s="159" t="s">
        <v>88</v>
      </c>
      <c r="L314" s="159" t="s">
        <v>88</v>
      </c>
      <c r="M314" s="159" t="s">
        <v>88</v>
      </c>
      <c r="N314" s="159" t="s">
        <v>88</v>
      </c>
      <c r="O314" s="159" t="s">
        <v>88</v>
      </c>
      <c r="P314" s="2"/>
    </row>
    <row r="315" spans="1:16" ht="13.5" customHeight="1" thickTop="1" x14ac:dyDescent="0.35">
      <c r="A315" s="162" t="s">
        <v>89</v>
      </c>
      <c r="B315" s="163">
        <f t="shared" ref="B315:M315" si="78">SUM(B247:B294)</f>
        <v>0</v>
      </c>
      <c r="C315" s="163">
        <f t="shared" si="78"/>
        <v>0</v>
      </c>
      <c r="D315" s="163">
        <f t="shared" si="78"/>
        <v>0</v>
      </c>
      <c r="E315" s="163">
        <f t="shared" si="78"/>
        <v>0</v>
      </c>
      <c r="F315" s="163">
        <f t="shared" si="78"/>
        <v>0</v>
      </c>
      <c r="G315" s="163">
        <f t="shared" si="78"/>
        <v>0</v>
      </c>
      <c r="H315" s="163">
        <f t="shared" si="78"/>
        <v>0</v>
      </c>
      <c r="I315" s="163">
        <f t="shared" si="78"/>
        <v>0</v>
      </c>
      <c r="J315" s="163">
        <f t="shared" si="78"/>
        <v>0</v>
      </c>
      <c r="K315" s="163">
        <f t="shared" si="78"/>
        <v>0</v>
      </c>
      <c r="L315" s="163">
        <f t="shared" si="78"/>
        <v>0</v>
      </c>
      <c r="M315" s="163">
        <f t="shared" si="78"/>
        <v>0</v>
      </c>
      <c r="N315" s="164"/>
      <c r="O315" s="164"/>
    </row>
    <row r="316" spans="1:16" ht="13.5" customHeight="1" x14ac:dyDescent="0.35">
      <c r="A316" s="165" t="s">
        <v>91</v>
      </c>
      <c r="B316" s="159">
        <f t="shared" ref="B316:M316" si="79">SUM(B243:B306)</f>
        <v>0</v>
      </c>
      <c r="C316" s="159">
        <f t="shared" si="79"/>
        <v>0</v>
      </c>
      <c r="D316" s="159">
        <f t="shared" si="79"/>
        <v>0</v>
      </c>
      <c r="E316" s="159">
        <f t="shared" si="79"/>
        <v>0</v>
      </c>
      <c r="F316" s="159">
        <f t="shared" si="79"/>
        <v>0</v>
      </c>
      <c r="G316" s="159">
        <f t="shared" si="79"/>
        <v>0</v>
      </c>
      <c r="H316" s="159">
        <f t="shared" si="79"/>
        <v>0</v>
      </c>
      <c r="I316" s="159">
        <f t="shared" si="79"/>
        <v>0</v>
      </c>
      <c r="J316" s="159">
        <f t="shared" si="79"/>
        <v>0</v>
      </c>
      <c r="K316" s="159">
        <f t="shared" si="79"/>
        <v>0</v>
      </c>
      <c r="L316" s="159">
        <f t="shared" si="79"/>
        <v>0</v>
      </c>
      <c r="M316" s="159">
        <f t="shared" si="79"/>
        <v>0</v>
      </c>
      <c r="N316" s="166"/>
      <c r="O316" s="166"/>
    </row>
    <row r="317" spans="1:16" ht="13.5" customHeight="1" x14ac:dyDescent="0.35">
      <c r="A317" s="159" t="s">
        <v>92</v>
      </c>
      <c r="B317" s="159">
        <f t="shared" ref="B317:M317" si="80">SUM(B243:B314)</f>
        <v>0</v>
      </c>
      <c r="C317" s="159">
        <f t="shared" si="80"/>
        <v>0</v>
      </c>
      <c r="D317" s="159">
        <f t="shared" si="80"/>
        <v>0</v>
      </c>
      <c r="E317" s="159">
        <f t="shared" si="80"/>
        <v>0</v>
      </c>
      <c r="F317" s="159">
        <f t="shared" si="80"/>
        <v>0</v>
      </c>
      <c r="G317" s="159">
        <f t="shared" si="80"/>
        <v>0</v>
      </c>
      <c r="H317" s="159">
        <f t="shared" si="80"/>
        <v>0</v>
      </c>
      <c r="I317" s="159">
        <f t="shared" si="80"/>
        <v>0</v>
      </c>
      <c r="J317" s="159">
        <f t="shared" si="80"/>
        <v>0</v>
      </c>
      <c r="K317" s="159">
        <f t="shared" si="80"/>
        <v>0</v>
      </c>
      <c r="L317" s="159">
        <f t="shared" si="80"/>
        <v>0</v>
      </c>
      <c r="M317" s="159">
        <f t="shared" si="80"/>
        <v>0</v>
      </c>
      <c r="N317" s="166"/>
      <c r="O317" s="166"/>
    </row>
    <row r="318" spans="1:16" ht="13.5" customHeight="1" thickBot="1" x14ac:dyDescent="0.4">
      <c r="A318" s="167" t="s">
        <v>93</v>
      </c>
      <c r="B318" s="167">
        <f t="shared" ref="B318:M318" si="81">SUM(B219:B314)</f>
        <v>0</v>
      </c>
      <c r="C318" s="167">
        <f t="shared" si="81"/>
        <v>0</v>
      </c>
      <c r="D318" s="167">
        <f t="shared" si="81"/>
        <v>0</v>
      </c>
      <c r="E318" s="167">
        <f t="shared" si="81"/>
        <v>0</v>
      </c>
      <c r="F318" s="167">
        <f t="shared" si="81"/>
        <v>0</v>
      </c>
      <c r="G318" s="167">
        <f t="shared" si="81"/>
        <v>0</v>
      </c>
      <c r="H318" s="167">
        <f t="shared" si="81"/>
        <v>0</v>
      </c>
      <c r="I318" s="167">
        <f t="shared" si="81"/>
        <v>0</v>
      </c>
      <c r="J318" s="167">
        <f t="shared" si="81"/>
        <v>0</v>
      </c>
      <c r="K318" s="167">
        <f t="shared" si="81"/>
        <v>0</v>
      </c>
      <c r="L318" s="167">
        <f t="shared" si="81"/>
        <v>0</v>
      </c>
      <c r="M318" s="167">
        <f t="shared" si="81"/>
        <v>0</v>
      </c>
      <c r="N318" s="168"/>
      <c r="O318" s="168"/>
    </row>
    <row r="319" spans="1:16" ht="13.5" customHeight="1" thickTop="1" x14ac:dyDescent="0.35">
      <c r="N319" s="169"/>
      <c r="O319" s="169"/>
    </row>
    <row r="320" spans="1:16" ht="13.5" customHeight="1" thickBot="1" x14ac:dyDescent="0.4">
      <c r="A320" s="170" t="s">
        <v>16</v>
      </c>
      <c r="B320" s="171" t="s">
        <v>98</v>
      </c>
      <c r="C320" s="171">
        <f>C216+1</f>
        <v>45449</v>
      </c>
      <c r="D320" s="170"/>
      <c r="E320" s="170"/>
      <c r="F320" s="170"/>
      <c r="G320" s="170"/>
      <c r="H320" s="170"/>
      <c r="I320" s="170"/>
      <c r="J320" s="170"/>
      <c r="K320" s="170"/>
      <c r="L320" s="170"/>
      <c r="M320" s="170"/>
      <c r="N320" s="170"/>
      <c r="O320" s="170"/>
    </row>
    <row r="321" spans="1:16" ht="13.5" customHeight="1" thickTop="1" thickBot="1" x14ac:dyDescent="0.4">
      <c r="A321" s="170"/>
      <c r="B321" s="529" t="s">
        <v>74</v>
      </c>
      <c r="C321" s="529" t="s">
        <v>75</v>
      </c>
      <c r="D321" s="529" t="s">
        <v>76</v>
      </c>
      <c r="E321" s="529" t="s">
        <v>77</v>
      </c>
      <c r="F321" s="529" t="s">
        <v>78</v>
      </c>
      <c r="G321" s="529" t="s">
        <v>79</v>
      </c>
      <c r="H321" s="529" t="s">
        <v>80</v>
      </c>
      <c r="I321" s="529" t="s">
        <v>81</v>
      </c>
      <c r="J321" s="529" t="s">
        <v>82</v>
      </c>
      <c r="K321" s="529" t="s">
        <v>83</v>
      </c>
      <c r="L321" s="529" t="s">
        <v>84</v>
      </c>
      <c r="M321" s="529" t="s">
        <v>85</v>
      </c>
      <c r="N321" s="531" t="s">
        <v>86</v>
      </c>
      <c r="O321" s="531" t="s">
        <v>87</v>
      </c>
    </row>
    <row r="322" spans="1:16" ht="13.5" customHeight="1" thickTop="1" thickBot="1" x14ac:dyDescent="0.4">
      <c r="A322" s="173" t="s">
        <v>56</v>
      </c>
      <c r="B322" s="530"/>
      <c r="C322" s="530"/>
      <c r="D322" s="530"/>
      <c r="E322" s="530"/>
      <c r="F322" s="530"/>
      <c r="G322" s="530"/>
      <c r="H322" s="530"/>
      <c r="I322" s="530"/>
      <c r="J322" s="530"/>
      <c r="K322" s="530"/>
      <c r="L322" s="530"/>
      <c r="M322" s="530"/>
      <c r="N322" s="532"/>
      <c r="O322" s="532"/>
    </row>
    <row r="323" spans="1:16" ht="13.5" customHeight="1" thickTop="1" x14ac:dyDescent="0.35">
      <c r="A323" s="158">
        <v>0</v>
      </c>
      <c r="B323" s="159" t="s">
        <v>88</v>
      </c>
      <c r="C323" s="159" t="s">
        <v>88</v>
      </c>
      <c r="D323" s="159" t="s">
        <v>88</v>
      </c>
      <c r="E323" s="159" t="s">
        <v>88</v>
      </c>
      <c r="F323" s="159" t="s">
        <v>88</v>
      </c>
      <c r="G323" s="159" t="s">
        <v>88</v>
      </c>
      <c r="H323" s="159" t="s">
        <v>88</v>
      </c>
      <c r="I323" s="159" t="s">
        <v>88</v>
      </c>
      <c r="J323" s="159" t="s">
        <v>88</v>
      </c>
      <c r="K323" s="159" t="s">
        <v>88</v>
      </c>
      <c r="L323" s="159" t="s">
        <v>88</v>
      </c>
      <c r="M323" s="159" t="s">
        <v>88</v>
      </c>
      <c r="N323" s="159" t="s">
        <v>88</v>
      </c>
      <c r="O323" s="159" t="s">
        <v>88</v>
      </c>
      <c r="P323" s="2"/>
    </row>
    <row r="324" spans="1:16" ht="13.5" customHeight="1" x14ac:dyDescent="0.35">
      <c r="A324" s="160">
        <v>1.0416666666666666E-2</v>
      </c>
      <c r="B324" s="159" t="s">
        <v>88</v>
      </c>
      <c r="C324" s="159" t="s">
        <v>88</v>
      </c>
      <c r="D324" s="159" t="s">
        <v>88</v>
      </c>
      <c r="E324" s="159" t="s">
        <v>88</v>
      </c>
      <c r="F324" s="159" t="s">
        <v>88</v>
      </c>
      <c r="G324" s="159" t="s">
        <v>88</v>
      </c>
      <c r="H324" s="159" t="s">
        <v>88</v>
      </c>
      <c r="I324" s="159" t="s">
        <v>88</v>
      </c>
      <c r="J324" s="159" t="s">
        <v>88</v>
      </c>
      <c r="K324" s="159" t="s">
        <v>88</v>
      </c>
      <c r="L324" s="159" t="s">
        <v>88</v>
      </c>
      <c r="M324" s="159" t="s">
        <v>88</v>
      </c>
      <c r="N324" s="159" t="s">
        <v>88</v>
      </c>
      <c r="O324" s="159" t="s">
        <v>88</v>
      </c>
      <c r="P324" s="2"/>
    </row>
    <row r="325" spans="1:16" ht="13.5" customHeight="1" x14ac:dyDescent="0.35">
      <c r="A325" s="160">
        <v>2.0833333333333332E-2</v>
      </c>
      <c r="B325" s="159" t="s">
        <v>88</v>
      </c>
      <c r="C325" s="159" t="s">
        <v>88</v>
      </c>
      <c r="D325" s="159" t="s">
        <v>88</v>
      </c>
      <c r="E325" s="159" t="s">
        <v>88</v>
      </c>
      <c r="F325" s="159" t="s">
        <v>88</v>
      </c>
      <c r="G325" s="159" t="s">
        <v>88</v>
      </c>
      <c r="H325" s="159" t="s">
        <v>88</v>
      </c>
      <c r="I325" s="159" t="s">
        <v>88</v>
      </c>
      <c r="J325" s="159" t="s">
        <v>88</v>
      </c>
      <c r="K325" s="159" t="s">
        <v>88</v>
      </c>
      <c r="L325" s="159" t="s">
        <v>88</v>
      </c>
      <c r="M325" s="159" t="s">
        <v>88</v>
      </c>
      <c r="N325" s="159" t="s">
        <v>88</v>
      </c>
      <c r="O325" s="159" t="s">
        <v>88</v>
      </c>
      <c r="P325" s="2"/>
    </row>
    <row r="326" spans="1:16" ht="13.5" customHeight="1" x14ac:dyDescent="0.35">
      <c r="A326" s="160">
        <v>3.125E-2</v>
      </c>
      <c r="B326" s="159" t="s">
        <v>88</v>
      </c>
      <c r="C326" s="159" t="s">
        <v>88</v>
      </c>
      <c r="D326" s="159" t="s">
        <v>88</v>
      </c>
      <c r="E326" s="159" t="s">
        <v>88</v>
      </c>
      <c r="F326" s="159" t="s">
        <v>88</v>
      </c>
      <c r="G326" s="159" t="s">
        <v>88</v>
      </c>
      <c r="H326" s="159" t="s">
        <v>88</v>
      </c>
      <c r="I326" s="159" t="s">
        <v>88</v>
      </c>
      <c r="J326" s="159" t="s">
        <v>88</v>
      </c>
      <c r="K326" s="159" t="s">
        <v>88</v>
      </c>
      <c r="L326" s="159" t="s">
        <v>88</v>
      </c>
      <c r="M326" s="159" t="s">
        <v>88</v>
      </c>
      <c r="N326" s="159" t="s">
        <v>88</v>
      </c>
      <c r="O326" s="159" t="s">
        <v>88</v>
      </c>
      <c r="P326" s="2"/>
    </row>
    <row r="327" spans="1:16" ht="13.5" customHeight="1" x14ac:dyDescent="0.35">
      <c r="A327" s="160">
        <v>4.1666666666666664E-2</v>
      </c>
      <c r="B327" s="159" t="s">
        <v>88</v>
      </c>
      <c r="C327" s="159" t="s">
        <v>88</v>
      </c>
      <c r="D327" s="159" t="s">
        <v>88</v>
      </c>
      <c r="E327" s="159" t="s">
        <v>88</v>
      </c>
      <c r="F327" s="159" t="s">
        <v>88</v>
      </c>
      <c r="G327" s="159" t="s">
        <v>88</v>
      </c>
      <c r="H327" s="159" t="s">
        <v>88</v>
      </c>
      <c r="I327" s="159" t="s">
        <v>88</v>
      </c>
      <c r="J327" s="159" t="s">
        <v>88</v>
      </c>
      <c r="K327" s="159" t="s">
        <v>88</v>
      </c>
      <c r="L327" s="159" t="s">
        <v>88</v>
      </c>
      <c r="M327" s="159" t="s">
        <v>88</v>
      </c>
      <c r="N327" s="159" t="s">
        <v>88</v>
      </c>
      <c r="O327" s="159" t="s">
        <v>88</v>
      </c>
      <c r="P327" s="2"/>
    </row>
    <row r="328" spans="1:16" ht="13.5" customHeight="1" x14ac:dyDescent="0.35">
      <c r="A328" s="160">
        <v>5.2083333333333336E-2</v>
      </c>
      <c r="B328" s="159" t="s">
        <v>88</v>
      </c>
      <c r="C328" s="159" t="s">
        <v>88</v>
      </c>
      <c r="D328" s="159" t="s">
        <v>88</v>
      </c>
      <c r="E328" s="159" t="s">
        <v>88</v>
      </c>
      <c r="F328" s="159" t="s">
        <v>88</v>
      </c>
      <c r="G328" s="159" t="s">
        <v>88</v>
      </c>
      <c r="H328" s="159" t="s">
        <v>88</v>
      </c>
      <c r="I328" s="159" t="s">
        <v>88</v>
      </c>
      <c r="J328" s="159" t="s">
        <v>88</v>
      </c>
      <c r="K328" s="159" t="s">
        <v>88</v>
      </c>
      <c r="L328" s="159" t="s">
        <v>88</v>
      </c>
      <c r="M328" s="159" t="s">
        <v>88</v>
      </c>
      <c r="N328" s="159" t="s">
        <v>88</v>
      </c>
      <c r="O328" s="159" t="s">
        <v>88</v>
      </c>
      <c r="P328" s="2"/>
    </row>
    <row r="329" spans="1:16" ht="13.5" customHeight="1" x14ac:dyDescent="0.35">
      <c r="A329" s="160">
        <v>6.25E-2</v>
      </c>
      <c r="B329" s="159" t="s">
        <v>88</v>
      </c>
      <c r="C329" s="159" t="s">
        <v>88</v>
      </c>
      <c r="D329" s="159" t="s">
        <v>88</v>
      </c>
      <c r="E329" s="159" t="s">
        <v>88</v>
      </c>
      <c r="F329" s="159" t="s">
        <v>88</v>
      </c>
      <c r="G329" s="159" t="s">
        <v>88</v>
      </c>
      <c r="H329" s="159" t="s">
        <v>88</v>
      </c>
      <c r="I329" s="159" t="s">
        <v>88</v>
      </c>
      <c r="J329" s="159" t="s">
        <v>88</v>
      </c>
      <c r="K329" s="159" t="s">
        <v>88</v>
      </c>
      <c r="L329" s="159" t="s">
        <v>88</v>
      </c>
      <c r="M329" s="159" t="s">
        <v>88</v>
      </c>
      <c r="N329" s="159" t="s">
        <v>88</v>
      </c>
      <c r="O329" s="159" t="s">
        <v>88</v>
      </c>
      <c r="P329" s="2"/>
    </row>
    <row r="330" spans="1:16" ht="13.5" customHeight="1" x14ac:dyDescent="0.35">
      <c r="A330" s="160">
        <v>7.2916666666666699E-2</v>
      </c>
      <c r="B330" s="159" t="s">
        <v>88</v>
      </c>
      <c r="C330" s="159" t="s">
        <v>88</v>
      </c>
      <c r="D330" s="159" t="s">
        <v>88</v>
      </c>
      <c r="E330" s="159" t="s">
        <v>88</v>
      </c>
      <c r="F330" s="159" t="s">
        <v>88</v>
      </c>
      <c r="G330" s="159" t="s">
        <v>88</v>
      </c>
      <c r="H330" s="159" t="s">
        <v>88</v>
      </c>
      <c r="I330" s="159" t="s">
        <v>88</v>
      </c>
      <c r="J330" s="159" t="s">
        <v>88</v>
      </c>
      <c r="K330" s="159" t="s">
        <v>88</v>
      </c>
      <c r="L330" s="159" t="s">
        <v>88</v>
      </c>
      <c r="M330" s="159" t="s">
        <v>88</v>
      </c>
      <c r="N330" s="159" t="s">
        <v>88</v>
      </c>
      <c r="O330" s="159" t="s">
        <v>88</v>
      </c>
      <c r="P330" s="2"/>
    </row>
    <row r="331" spans="1:16" ht="13.5" customHeight="1" x14ac:dyDescent="0.35">
      <c r="A331" s="160">
        <v>8.3333333333333301E-2</v>
      </c>
      <c r="B331" s="159" t="s">
        <v>88</v>
      </c>
      <c r="C331" s="159" t="s">
        <v>88</v>
      </c>
      <c r="D331" s="159" t="s">
        <v>88</v>
      </c>
      <c r="E331" s="159" t="s">
        <v>88</v>
      </c>
      <c r="F331" s="159" t="s">
        <v>88</v>
      </c>
      <c r="G331" s="159" t="s">
        <v>88</v>
      </c>
      <c r="H331" s="159" t="s">
        <v>88</v>
      </c>
      <c r="I331" s="159" t="s">
        <v>88</v>
      </c>
      <c r="J331" s="159" t="s">
        <v>88</v>
      </c>
      <c r="K331" s="159" t="s">
        <v>88</v>
      </c>
      <c r="L331" s="159" t="s">
        <v>88</v>
      </c>
      <c r="M331" s="159" t="s">
        <v>88</v>
      </c>
      <c r="N331" s="159" t="s">
        <v>88</v>
      </c>
      <c r="O331" s="159" t="s">
        <v>88</v>
      </c>
      <c r="P331" s="2"/>
    </row>
    <row r="332" spans="1:16" ht="13.5" customHeight="1" x14ac:dyDescent="0.35">
      <c r="A332" s="160">
        <v>9.375E-2</v>
      </c>
      <c r="B332" s="159" t="s">
        <v>88</v>
      </c>
      <c r="C332" s="159" t="s">
        <v>88</v>
      </c>
      <c r="D332" s="159" t="s">
        <v>88</v>
      </c>
      <c r="E332" s="159" t="s">
        <v>88</v>
      </c>
      <c r="F332" s="159" t="s">
        <v>88</v>
      </c>
      <c r="G332" s="159" t="s">
        <v>88</v>
      </c>
      <c r="H332" s="159" t="s">
        <v>88</v>
      </c>
      <c r="I332" s="159" t="s">
        <v>88</v>
      </c>
      <c r="J332" s="159" t="s">
        <v>88</v>
      </c>
      <c r="K332" s="159" t="s">
        <v>88</v>
      </c>
      <c r="L332" s="159" t="s">
        <v>88</v>
      </c>
      <c r="M332" s="159" t="s">
        <v>88</v>
      </c>
      <c r="N332" s="159" t="s">
        <v>88</v>
      </c>
      <c r="O332" s="159" t="s">
        <v>88</v>
      </c>
      <c r="P332" s="2"/>
    </row>
    <row r="333" spans="1:16" ht="13.5" customHeight="1" x14ac:dyDescent="0.35">
      <c r="A333" s="160">
        <v>0.104166666666667</v>
      </c>
      <c r="B333" s="159" t="s">
        <v>88</v>
      </c>
      <c r="C333" s="159" t="s">
        <v>88</v>
      </c>
      <c r="D333" s="159" t="s">
        <v>88</v>
      </c>
      <c r="E333" s="159" t="s">
        <v>88</v>
      </c>
      <c r="F333" s="159" t="s">
        <v>88</v>
      </c>
      <c r="G333" s="159" t="s">
        <v>88</v>
      </c>
      <c r="H333" s="159" t="s">
        <v>88</v>
      </c>
      <c r="I333" s="159" t="s">
        <v>88</v>
      </c>
      <c r="J333" s="159" t="s">
        <v>88</v>
      </c>
      <c r="K333" s="159" t="s">
        <v>88</v>
      </c>
      <c r="L333" s="159" t="s">
        <v>88</v>
      </c>
      <c r="M333" s="159" t="s">
        <v>88</v>
      </c>
      <c r="N333" s="159" t="s">
        <v>88</v>
      </c>
      <c r="O333" s="159" t="s">
        <v>88</v>
      </c>
      <c r="P333" s="2"/>
    </row>
    <row r="334" spans="1:16" ht="13.5" customHeight="1" x14ac:dyDescent="0.35">
      <c r="A334" s="160">
        <v>0.114583333333333</v>
      </c>
      <c r="B334" s="159" t="s">
        <v>88</v>
      </c>
      <c r="C334" s="159" t="s">
        <v>88</v>
      </c>
      <c r="D334" s="159" t="s">
        <v>88</v>
      </c>
      <c r="E334" s="159" t="s">
        <v>88</v>
      </c>
      <c r="F334" s="159" t="s">
        <v>88</v>
      </c>
      <c r="G334" s="159" t="s">
        <v>88</v>
      </c>
      <c r="H334" s="159" t="s">
        <v>88</v>
      </c>
      <c r="I334" s="159" t="s">
        <v>88</v>
      </c>
      <c r="J334" s="159" t="s">
        <v>88</v>
      </c>
      <c r="K334" s="159" t="s">
        <v>88</v>
      </c>
      <c r="L334" s="159" t="s">
        <v>88</v>
      </c>
      <c r="M334" s="159" t="s">
        <v>88</v>
      </c>
      <c r="N334" s="159" t="s">
        <v>88</v>
      </c>
      <c r="O334" s="159" t="s">
        <v>88</v>
      </c>
      <c r="P334" s="2"/>
    </row>
    <row r="335" spans="1:16" ht="13.5" customHeight="1" x14ac:dyDescent="0.35">
      <c r="A335" s="160">
        <v>0.125</v>
      </c>
      <c r="B335" s="159" t="s">
        <v>88</v>
      </c>
      <c r="C335" s="159" t="s">
        <v>88</v>
      </c>
      <c r="D335" s="159" t="s">
        <v>88</v>
      </c>
      <c r="E335" s="159" t="s">
        <v>88</v>
      </c>
      <c r="F335" s="159" t="s">
        <v>88</v>
      </c>
      <c r="G335" s="159" t="s">
        <v>88</v>
      </c>
      <c r="H335" s="159" t="s">
        <v>88</v>
      </c>
      <c r="I335" s="159" t="s">
        <v>88</v>
      </c>
      <c r="J335" s="159" t="s">
        <v>88</v>
      </c>
      <c r="K335" s="159" t="s">
        <v>88</v>
      </c>
      <c r="L335" s="159" t="s">
        <v>88</v>
      </c>
      <c r="M335" s="159" t="s">
        <v>88</v>
      </c>
      <c r="N335" s="159" t="s">
        <v>88</v>
      </c>
      <c r="O335" s="159" t="s">
        <v>88</v>
      </c>
      <c r="P335" s="2"/>
    </row>
    <row r="336" spans="1:16" ht="13.5" customHeight="1" x14ac:dyDescent="0.35">
      <c r="A336" s="160">
        <v>0.13541666666666699</v>
      </c>
      <c r="B336" s="159" t="s">
        <v>88</v>
      </c>
      <c r="C336" s="159" t="s">
        <v>88</v>
      </c>
      <c r="D336" s="159" t="s">
        <v>88</v>
      </c>
      <c r="E336" s="159" t="s">
        <v>88</v>
      </c>
      <c r="F336" s="159" t="s">
        <v>88</v>
      </c>
      <c r="G336" s="159" t="s">
        <v>88</v>
      </c>
      <c r="H336" s="159" t="s">
        <v>88</v>
      </c>
      <c r="I336" s="159" t="s">
        <v>88</v>
      </c>
      <c r="J336" s="159" t="s">
        <v>88</v>
      </c>
      <c r="K336" s="159" t="s">
        <v>88</v>
      </c>
      <c r="L336" s="159" t="s">
        <v>88</v>
      </c>
      <c r="M336" s="159" t="s">
        <v>88</v>
      </c>
      <c r="N336" s="159" t="s">
        <v>88</v>
      </c>
      <c r="O336" s="159" t="s">
        <v>88</v>
      </c>
      <c r="P336" s="2"/>
    </row>
    <row r="337" spans="1:16" ht="13.5" customHeight="1" x14ac:dyDescent="0.35">
      <c r="A337" s="160">
        <v>0.14583333333333301</v>
      </c>
      <c r="B337" s="159" t="s">
        <v>88</v>
      </c>
      <c r="C337" s="159" t="s">
        <v>88</v>
      </c>
      <c r="D337" s="159" t="s">
        <v>88</v>
      </c>
      <c r="E337" s="159" t="s">
        <v>88</v>
      </c>
      <c r="F337" s="159" t="s">
        <v>88</v>
      </c>
      <c r="G337" s="159" t="s">
        <v>88</v>
      </c>
      <c r="H337" s="159" t="s">
        <v>88</v>
      </c>
      <c r="I337" s="159" t="s">
        <v>88</v>
      </c>
      <c r="J337" s="159" t="s">
        <v>88</v>
      </c>
      <c r="K337" s="159" t="s">
        <v>88</v>
      </c>
      <c r="L337" s="159" t="s">
        <v>88</v>
      </c>
      <c r="M337" s="159" t="s">
        <v>88</v>
      </c>
      <c r="N337" s="159" t="s">
        <v>88</v>
      </c>
      <c r="O337" s="159" t="s">
        <v>88</v>
      </c>
      <c r="P337" s="2"/>
    </row>
    <row r="338" spans="1:16" ht="13.5" customHeight="1" x14ac:dyDescent="0.35">
      <c r="A338" s="160">
        <v>0.15625</v>
      </c>
      <c r="B338" s="159" t="s">
        <v>88</v>
      </c>
      <c r="C338" s="159" t="s">
        <v>88</v>
      </c>
      <c r="D338" s="159" t="s">
        <v>88</v>
      </c>
      <c r="E338" s="159" t="s">
        <v>88</v>
      </c>
      <c r="F338" s="159" t="s">
        <v>88</v>
      </c>
      <c r="G338" s="159" t="s">
        <v>88</v>
      </c>
      <c r="H338" s="159" t="s">
        <v>88</v>
      </c>
      <c r="I338" s="159" t="s">
        <v>88</v>
      </c>
      <c r="J338" s="159" t="s">
        <v>88</v>
      </c>
      <c r="K338" s="159" t="s">
        <v>88</v>
      </c>
      <c r="L338" s="159" t="s">
        <v>88</v>
      </c>
      <c r="M338" s="159" t="s">
        <v>88</v>
      </c>
      <c r="N338" s="159" t="s">
        <v>88</v>
      </c>
      <c r="O338" s="159" t="s">
        <v>88</v>
      </c>
      <c r="P338" s="2"/>
    </row>
    <row r="339" spans="1:16" ht="13.5" customHeight="1" x14ac:dyDescent="0.35">
      <c r="A339" s="160">
        <v>0.16666666666666699</v>
      </c>
      <c r="B339" s="159" t="s">
        <v>88</v>
      </c>
      <c r="C339" s="159" t="s">
        <v>88</v>
      </c>
      <c r="D339" s="159" t="s">
        <v>88</v>
      </c>
      <c r="E339" s="159" t="s">
        <v>88</v>
      </c>
      <c r="F339" s="159" t="s">
        <v>88</v>
      </c>
      <c r="G339" s="159" t="s">
        <v>88</v>
      </c>
      <c r="H339" s="159" t="s">
        <v>88</v>
      </c>
      <c r="I339" s="159" t="s">
        <v>88</v>
      </c>
      <c r="J339" s="159" t="s">
        <v>88</v>
      </c>
      <c r="K339" s="159" t="s">
        <v>88</v>
      </c>
      <c r="L339" s="159" t="s">
        <v>88</v>
      </c>
      <c r="M339" s="159" t="s">
        <v>88</v>
      </c>
      <c r="N339" s="159" t="s">
        <v>88</v>
      </c>
      <c r="O339" s="159" t="s">
        <v>88</v>
      </c>
      <c r="P339" s="2"/>
    </row>
    <row r="340" spans="1:16" ht="13.5" customHeight="1" x14ac:dyDescent="0.35">
      <c r="A340" s="160">
        <v>0.17708333333333301</v>
      </c>
      <c r="B340" s="159" t="s">
        <v>88</v>
      </c>
      <c r="C340" s="159" t="s">
        <v>88</v>
      </c>
      <c r="D340" s="159" t="s">
        <v>88</v>
      </c>
      <c r="E340" s="159" t="s">
        <v>88</v>
      </c>
      <c r="F340" s="159" t="s">
        <v>88</v>
      </c>
      <c r="G340" s="159" t="s">
        <v>88</v>
      </c>
      <c r="H340" s="159" t="s">
        <v>88</v>
      </c>
      <c r="I340" s="159" t="s">
        <v>88</v>
      </c>
      <c r="J340" s="159" t="s">
        <v>88</v>
      </c>
      <c r="K340" s="159" t="s">
        <v>88</v>
      </c>
      <c r="L340" s="159" t="s">
        <v>88</v>
      </c>
      <c r="M340" s="159" t="s">
        <v>88</v>
      </c>
      <c r="N340" s="159" t="s">
        <v>88</v>
      </c>
      <c r="O340" s="159" t="s">
        <v>88</v>
      </c>
      <c r="P340" s="2"/>
    </row>
    <row r="341" spans="1:16" ht="13.5" customHeight="1" x14ac:dyDescent="0.35">
      <c r="A341" s="160">
        <v>0.1875</v>
      </c>
      <c r="B341" s="159" t="s">
        <v>88</v>
      </c>
      <c r="C341" s="159" t="s">
        <v>88</v>
      </c>
      <c r="D341" s="159" t="s">
        <v>88</v>
      </c>
      <c r="E341" s="159" t="s">
        <v>88</v>
      </c>
      <c r="F341" s="159" t="s">
        <v>88</v>
      </c>
      <c r="G341" s="159" t="s">
        <v>88</v>
      </c>
      <c r="H341" s="159" t="s">
        <v>88</v>
      </c>
      <c r="I341" s="159" t="s">
        <v>88</v>
      </c>
      <c r="J341" s="159" t="s">
        <v>88</v>
      </c>
      <c r="K341" s="159" t="s">
        <v>88</v>
      </c>
      <c r="L341" s="159" t="s">
        <v>88</v>
      </c>
      <c r="M341" s="159" t="s">
        <v>88</v>
      </c>
      <c r="N341" s="159" t="s">
        <v>88</v>
      </c>
      <c r="O341" s="159" t="s">
        <v>88</v>
      </c>
      <c r="P341" s="2"/>
    </row>
    <row r="342" spans="1:16" ht="13.5" customHeight="1" x14ac:dyDescent="0.35">
      <c r="A342" s="160">
        <v>0.19791666666666699</v>
      </c>
      <c r="B342" s="159" t="s">
        <v>88</v>
      </c>
      <c r="C342" s="159" t="s">
        <v>88</v>
      </c>
      <c r="D342" s="159" t="s">
        <v>88</v>
      </c>
      <c r="E342" s="159" t="s">
        <v>88</v>
      </c>
      <c r="F342" s="159" t="s">
        <v>88</v>
      </c>
      <c r="G342" s="159" t="s">
        <v>88</v>
      </c>
      <c r="H342" s="159" t="s">
        <v>88</v>
      </c>
      <c r="I342" s="159" t="s">
        <v>88</v>
      </c>
      <c r="J342" s="159" t="s">
        <v>88</v>
      </c>
      <c r="K342" s="159" t="s">
        <v>88</v>
      </c>
      <c r="L342" s="159" t="s">
        <v>88</v>
      </c>
      <c r="M342" s="159" t="s">
        <v>88</v>
      </c>
      <c r="N342" s="159" t="s">
        <v>88</v>
      </c>
      <c r="O342" s="159" t="s">
        <v>88</v>
      </c>
      <c r="P342" s="2"/>
    </row>
    <row r="343" spans="1:16" ht="13.5" customHeight="1" x14ac:dyDescent="0.35">
      <c r="A343" s="160">
        <v>0.20833333333333301</v>
      </c>
      <c r="B343" s="159" t="s">
        <v>88</v>
      </c>
      <c r="C343" s="159" t="s">
        <v>88</v>
      </c>
      <c r="D343" s="159" t="s">
        <v>88</v>
      </c>
      <c r="E343" s="159" t="s">
        <v>88</v>
      </c>
      <c r="F343" s="159" t="s">
        <v>88</v>
      </c>
      <c r="G343" s="159" t="s">
        <v>88</v>
      </c>
      <c r="H343" s="159" t="s">
        <v>88</v>
      </c>
      <c r="I343" s="159" t="s">
        <v>88</v>
      </c>
      <c r="J343" s="159" t="s">
        <v>88</v>
      </c>
      <c r="K343" s="159" t="s">
        <v>88</v>
      </c>
      <c r="L343" s="159" t="s">
        <v>88</v>
      </c>
      <c r="M343" s="159" t="s">
        <v>88</v>
      </c>
      <c r="N343" s="159" t="s">
        <v>88</v>
      </c>
      <c r="O343" s="159" t="s">
        <v>88</v>
      </c>
      <c r="P343" s="2"/>
    </row>
    <row r="344" spans="1:16" ht="13.5" customHeight="1" x14ac:dyDescent="0.35">
      <c r="A344" s="160">
        <v>0.21875</v>
      </c>
      <c r="B344" s="159" t="s">
        <v>88</v>
      </c>
      <c r="C344" s="159" t="s">
        <v>88</v>
      </c>
      <c r="D344" s="159" t="s">
        <v>88</v>
      </c>
      <c r="E344" s="159" t="s">
        <v>88</v>
      </c>
      <c r="F344" s="159" t="s">
        <v>88</v>
      </c>
      <c r="G344" s="159" t="s">
        <v>88</v>
      </c>
      <c r="H344" s="159" t="s">
        <v>88</v>
      </c>
      <c r="I344" s="159" t="s">
        <v>88</v>
      </c>
      <c r="J344" s="159" t="s">
        <v>88</v>
      </c>
      <c r="K344" s="159" t="s">
        <v>88</v>
      </c>
      <c r="L344" s="159" t="s">
        <v>88</v>
      </c>
      <c r="M344" s="159" t="s">
        <v>88</v>
      </c>
      <c r="N344" s="159" t="s">
        <v>88</v>
      </c>
      <c r="O344" s="159" t="s">
        <v>88</v>
      </c>
      <c r="P344" s="2"/>
    </row>
    <row r="345" spans="1:16" ht="13.5" customHeight="1" x14ac:dyDescent="0.35">
      <c r="A345" s="160">
        <v>0.22916666666666699</v>
      </c>
      <c r="B345" s="159" t="s">
        <v>88</v>
      </c>
      <c r="C345" s="159" t="s">
        <v>88</v>
      </c>
      <c r="D345" s="159" t="s">
        <v>88</v>
      </c>
      <c r="E345" s="159" t="s">
        <v>88</v>
      </c>
      <c r="F345" s="159" t="s">
        <v>88</v>
      </c>
      <c r="G345" s="159" t="s">
        <v>88</v>
      </c>
      <c r="H345" s="159" t="s">
        <v>88</v>
      </c>
      <c r="I345" s="159" t="s">
        <v>88</v>
      </c>
      <c r="J345" s="159" t="s">
        <v>88</v>
      </c>
      <c r="K345" s="159" t="s">
        <v>88</v>
      </c>
      <c r="L345" s="159" t="s">
        <v>88</v>
      </c>
      <c r="M345" s="159" t="s">
        <v>88</v>
      </c>
      <c r="N345" s="159" t="s">
        <v>88</v>
      </c>
      <c r="O345" s="159" t="s">
        <v>88</v>
      </c>
      <c r="P345" s="2"/>
    </row>
    <row r="346" spans="1:16" ht="13.5" customHeight="1" x14ac:dyDescent="0.35">
      <c r="A346" s="160">
        <v>0.23958333333333301</v>
      </c>
      <c r="B346" s="159" t="s">
        <v>88</v>
      </c>
      <c r="C346" s="159" t="s">
        <v>88</v>
      </c>
      <c r="D346" s="159" t="s">
        <v>88</v>
      </c>
      <c r="E346" s="159" t="s">
        <v>88</v>
      </c>
      <c r="F346" s="159" t="s">
        <v>88</v>
      </c>
      <c r="G346" s="159" t="s">
        <v>88</v>
      </c>
      <c r="H346" s="159" t="s">
        <v>88</v>
      </c>
      <c r="I346" s="159" t="s">
        <v>88</v>
      </c>
      <c r="J346" s="159" t="s">
        <v>88</v>
      </c>
      <c r="K346" s="159" t="s">
        <v>88</v>
      </c>
      <c r="L346" s="159" t="s">
        <v>88</v>
      </c>
      <c r="M346" s="159" t="s">
        <v>88</v>
      </c>
      <c r="N346" s="159" t="s">
        <v>88</v>
      </c>
      <c r="O346" s="159" t="s">
        <v>88</v>
      </c>
      <c r="P346" s="2"/>
    </row>
    <row r="347" spans="1:16" ht="13.5" customHeight="1" x14ac:dyDescent="0.35">
      <c r="A347" s="160">
        <v>0.25</v>
      </c>
      <c r="B347" s="159" t="s">
        <v>88</v>
      </c>
      <c r="C347" s="159" t="s">
        <v>88</v>
      </c>
      <c r="D347" s="159" t="s">
        <v>88</v>
      </c>
      <c r="E347" s="159" t="s">
        <v>88</v>
      </c>
      <c r="F347" s="159" t="s">
        <v>88</v>
      </c>
      <c r="G347" s="159" t="s">
        <v>88</v>
      </c>
      <c r="H347" s="159" t="s">
        <v>88</v>
      </c>
      <c r="I347" s="159" t="s">
        <v>88</v>
      </c>
      <c r="J347" s="159" t="s">
        <v>88</v>
      </c>
      <c r="K347" s="159" t="s">
        <v>88</v>
      </c>
      <c r="L347" s="159" t="s">
        <v>88</v>
      </c>
      <c r="M347" s="159" t="s">
        <v>88</v>
      </c>
      <c r="N347" s="159" t="s">
        <v>88</v>
      </c>
      <c r="O347" s="159" t="s">
        <v>88</v>
      </c>
      <c r="P347" s="2"/>
    </row>
    <row r="348" spans="1:16" ht="13.5" customHeight="1" x14ac:dyDescent="0.35">
      <c r="A348" s="160">
        <v>0.26041666666666702</v>
      </c>
      <c r="B348" s="159" t="s">
        <v>88</v>
      </c>
      <c r="C348" s="159" t="s">
        <v>88</v>
      </c>
      <c r="D348" s="159" t="s">
        <v>88</v>
      </c>
      <c r="E348" s="159" t="s">
        <v>88</v>
      </c>
      <c r="F348" s="159" t="s">
        <v>88</v>
      </c>
      <c r="G348" s="159" t="s">
        <v>88</v>
      </c>
      <c r="H348" s="159" t="s">
        <v>88</v>
      </c>
      <c r="I348" s="159" t="s">
        <v>88</v>
      </c>
      <c r="J348" s="159" t="s">
        <v>88</v>
      </c>
      <c r="K348" s="159" t="s">
        <v>88</v>
      </c>
      <c r="L348" s="159" t="s">
        <v>88</v>
      </c>
      <c r="M348" s="159" t="s">
        <v>88</v>
      </c>
      <c r="N348" s="159" t="s">
        <v>88</v>
      </c>
      <c r="O348" s="159" t="s">
        <v>88</v>
      </c>
      <c r="P348" s="2"/>
    </row>
    <row r="349" spans="1:16" ht="13.5" customHeight="1" x14ac:dyDescent="0.35">
      <c r="A349" s="160">
        <v>0.27083333333333298</v>
      </c>
      <c r="B349" s="159" t="s">
        <v>88</v>
      </c>
      <c r="C349" s="159" t="s">
        <v>88</v>
      </c>
      <c r="D349" s="159" t="s">
        <v>88</v>
      </c>
      <c r="E349" s="159" t="s">
        <v>88</v>
      </c>
      <c r="F349" s="159" t="s">
        <v>88</v>
      </c>
      <c r="G349" s="159" t="s">
        <v>88</v>
      </c>
      <c r="H349" s="159" t="s">
        <v>88</v>
      </c>
      <c r="I349" s="159" t="s">
        <v>88</v>
      </c>
      <c r="J349" s="159" t="s">
        <v>88</v>
      </c>
      <c r="K349" s="159" t="s">
        <v>88</v>
      </c>
      <c r="L349" s="159" t="s">
        <v>88</v>
      </c>
      <c r="M349" s="159" t="s">
        <v>88</v>
      </c>
      <c r="N349" s="159" t="s">
        <v>88</v>
      </c>
      <c r="O349" s="159" t="s">
        <v>88</v>
      </c>
      <c r="P349" s="2"/>
    </row>
    <row r="350" spans="1:16" ht="13.5" customHeight="1" x14ac:dyDescent="0.35">
      <c r="A350" s="160">
        <v>0.28125</v>
      </c>
      <c r="B350" s="159" t="s">
        <v>88</v>
      </c>
      <c r="C350" s="159" t="s">
        <v>88</v>
      </c>
      <c r="D350" s="159" t="s">
        <v>88</v>
      </c>
      <c r="E350" s="159" t="s">
        <v>88</v>
      </c>
      <c r="F350" s="159" t="s">
        <v>88</v>
      </c>
      <c r="G350" s="159" t="s">
        <v>88</v>
      </c>
      <c r="H350" s="159" t="s">
        <v>88</v>
      </c>
      <c r="I350" s="159" t="s">
        <v>88</v>
      </c>
      <c r="J350" s="159" t="s">
        <v>88</v>
      </c>
      <c r="K350" s="159" t="s">
        <v>88</v>
      </c>
      <c r="L350" s="159" t="s">
        <v>88</v>
      </c>
      <c r="M350" s="159" t="s">
        <v>88</v>
      </c>
      <c r="N350" s="159" t="s">
        <v>88</v>
      </c>
      <c r="O350" s="159" t="s">
        <v>88</v>
      </c>
      <c r="P350" s="2"/>
    </row>
    <row r="351" spans="1:16" ht="13.5" customHeight="1" x14ac:dyDescent="0.35">
      <c r="A351" s="160">
        <v>0.29166666666666702</v>
      </c>
      <c r="B351" s="159" t="s">
        <v>88</v>
      </c>
      <c r="C351" s="159" t="s">
        <v>88</v>
      </c>
      <c r="D351" s="159" t="s">
        <v>88</v>
      </c>
      <c r="E351" s="159" t="s">
        <v>88</v>
      </c>
      <c r="F351" s="159" t="s">
        <v>88</v>
      </c>
      <c r="G351" s="159" t="s">
        <v>88</v>
      </c>
      <c r="H351" s="159" t="s">
        <v>88</v>
      </c>
      <c r="I351" s="159" t="s">
        <v>88</v>
      </c>
      <c r="J351" s="159" t="s">
        <v>88</v>
      </c>
      <c r="K351" s="159" t="s">
        <v>88</v>
      </c>
      <c r="L351" s="159" t="s">
        <v>88</v>
      </c>
      <c r="M351" s="159" t="s">
        <v>88</v>
      </c>
      <c r="N351" s="159" t="s">
        <v>88</v>
      </c>
      <c r="O351" s="159" t="s">
        <v>88</v>
      </c>
      <c r="P351" s="2"/>
    </row>
    <row r="352" spans="1:16" ht="13.5" customHeight="1" x14ac:dyDescent="0.35">
      <c r="A352" s="160">
        <v>0.30208333333333298</v>
      </c>
      <c r="B352" s="159" t="s">
        <v>88</v>
      </c>
      <c r="C352" s="159" t="s">
        <v>88</v>
      </c>
      <c r="D352" s="159" t="s">
        <v>88</v>
      </c>
      <c r="E352" s="159" t="s">
        <v>88</v>
      </c>
      <c r="F352" s="159" t="s">
        <v>88</v>
      </c>
      <c r="G352" s="159" t="s">
        <v>88</v>
      </c>
      <c r="H352" s="159" t="s">
        <v>88</v>
      </c>
      <c r="I352" s="159" t="s">
        <v>88</v>
      </c>
      <c r="J352" s="159" t="s">
        <v>88</v>
      </c>
      <c r="K352" s="159" t="s">
        <v>88</v>
      </c>
      <c r="L352" s="159" t="s">
        <v>88</v>
      </c>
      <c r="M352" s="159" t="s">
        <v>88</v>
      </c>
      <c r="N352" s="159" t="s">
        <v>88</v>
      </c>
      <c r="O352" s="159" t="s">
        <v>88</v>
      </c>
      <c r="P352" s="2"/>
    </row>
    <row r="353" spans="1:16" ht="13.5" customHeight="1" x14ac:dyDescent="0.35">
      <c r="A353" s="160">
        <v>0.3125</v>
      </c>
      <c r="B353" s="159" t="s">
        <v>88</v>
      </c>
      <c r="C353" s="159" t="s">
        <v>88</v>
      </c>
      <c r="D353" s="159" t="s">
        <v>88</v>
      </c>
      <c r="E353" s="159" t="s">
        <v>88</v>
      </c>
      <c r="F353" s="159" t="s">
        <v>88</v>
      </c>
      <c r="G353" s="159" t="s">
        <v>88</v>
      </c>
      <c r="H353" s="159" t="s">
        <v>88</v>
      </c>
      <c r="I353" s="159" t="s">
        <v>88</v>
      </c>
      <c r="J353" s="159" t="s">
        <v>88</v>
      </c>
      <c r="K353" s="159" t="s">
        <v>88</v>
      </c>
      <c r="L353" s="159" t="s">
        <v>88</v>
      </c>
      <c r="M353" s="159" t="s">
        <v>88</v>
      </c>
      <c r="N353" s="159" t="s">
        <v>88</v>
      </c>
      <c r="O353" s="159" t="s">
        <v>88</v>
      </c>
      <c r="P353" s="2"/>
    </row>
    <row r="354" spans="1:16" ht="13.5" customHeight="1" x14ac:dyDescent="0.35">
      <c r="A354" s="160">
        <v>0.32291666666666702</v>
      </c>
      <c r="B354" s="159" t="s">
        <v>88</v>
      </c>
      <c r="C354" s="159" t="s">
        <v>88</v>
      </c>
      <c r="D354" s="159" t="s">
        <v>88</v>
      </c>
      <c r="E354" s="159" t="s">
        <v>88</v>
      </c>
      <c r="F354" s="159" t="s">
        <v>88</v>
      </c>
      <c r="G354" s="159" t="s">
        <v>88</v>
      </c>
      <c r="H354" s="159" t="s">
        <v>88</v>
      </c>
      <c r="I354" s="159" t="s">
        <v>88</v>
      </c>
      <c r="J354" s="159" t="s">
        <v>88</v>
      </c>
      <c r="K354" s="159" t="s">
        <v>88</v>
      </c>
      <c r="L354" s="159" t="s">
        <v>88</v>
      </c>
      <c r="M354" s="159" t="s">
        <v>88</v>
      </c>
      <c r="N354" s="159" t="s">
        <v>88</v>
      </c>
      <c r="O354" s="159" t="s">
        <v>88</v>
      </c>
      <c r="P354" s="2"/>
    </row>
    <row r="355" spans="1:16" ht="13.5" customHeight="1" x14ac:dyDescent="0.35">
      <c r="A355" s="160">
        <v>0.33333333333333298</v>
      </c>
      <c r="B355" s="159" t="s">
        <v>88</v>
      </c>
      <c r="C355" s="159" t="s">
        <v>88</v>
      </c>
      <c r="D355" s="159" t="s">
        <v>88</v>
      </c>
      <c r="E355" s="159" t="s">
        <v>88</v>
      </c>
      <c r="F355" s="159" t="s">
        <v>88</v>
      </c>
      <c r="G355" s="159" t="s">
        <v>88</v>
      </c>
      <c r="H355" s="159" t="s">
        <v>88</v>
      </c>
      <c r="I355" s="159" t="s">
        <v>88</v>
      </c>
      <c r="J355" s="159" t="s">
        <v>88</v>
      </c>
      <c r="K355" s="159" t="s">
        <v>88</v>
      </c>
      <c r="L355" s="159" t="s">
        <v>88</v>
      </c>
      <c r="M355" s="159" t="s">
        <v>88</v>
      </c>
      <c r="N355" s="159" t="s">
        <v>88</v>
      </c>
      <c r="O355" s="159" t="s">
        <v>88</v>
      </c>
      <c r="P355" s="2"/>
    </row>
    <row r="356" spans="1:16" ht="13.5" customHeight="1" x14ac:dyDescent="0.35">
      <c r="A356" s="160">
        <v>0.34375</v>
      </c>
      <c r="B356" s="159" t="s">
        <v>88</v>
      </c>
      <c r="C356" s="159" t="s">
        <v>88</v>
      </c>
      <c r="D356" s="159" t="s">
        <v>88</v>
      </c>
      <c r="E356" s="159" t="s">
        <v>88</v>
      </c>
      <c r="F356" s="159" t="s">
        <v>88</v>
      </c>
      <c r="G356" s="159" t="s">
        <v>88</v>
      </c>
      <c r="H356" s="159" t="s">
        <v>88</v>
      </c>
      <c r="I356" s="159" t="s">
        <v>88</v>
      </c>
      <c r="J356" s="159" t="s">
        <v>88</v>
      </c>
      <c r="K356" s="159" t="s">
        <v>88</v>
      </c>
      <c r="L356" s="159" t="s">
        <v>88</v>
      </c>
      <c r="M356" s="159" t="s">
        <v>88</v>
      </c>
      <c r="N356" s="159" t="s">
        <v>88</v>
      </c>
      <c r="O356" s="159" t="s">
        <v>88</v>
      </c>
      <c r="P356" s="2"/>
    </row>
    <row r="357" spans="1:16" ht="13.5" customHeight="1" x14ac:dyDescent="0.35">
      <c r="A357" s="160">
        <v>0.35416666666666702</v>
      </c>
      <c r="B357" s="159" t="s">
        <v>88</v>
      </c>
      <c r="C357" s="159" t="s">
        <v>88</v>
      </c>
      <c r="D357" s="159" t="s">
        <v>88</v>
      </c>
      <c r="E357" s="159" t="s">
        <v>88</v>
      </c>
      <c r="F357" s="159" t="s">
        <v>88</v>
      </c>
      <c r="G357" s="159" t="s">
        <v>88</v>
      </c>
      <c r="H357" s="159" t="s">
        <v>88</v>
      </c>
      <c r="I357" s="159" t="s">
        <v>88</v>
      </c>
      <c r="J357" s="159" t="s">
        <v>88</v>
      </c>
      <c r="K357" s="159" t="s">
        <v>88</v>
      </c>
      <c r="L357" s="159" t="s">
        <v>88</v>
      </c>
      <c r="M357" s="159" t="s">
        <v>88</v>
      </c>
      <c r="N357" s="159" t="s">
        <v>88</v>
      </c>
      <c r="O357" s="159" t="s">
        <v>88</v>
      </c>
      <c r="P357" s="2"/>
    </row>
    <row r="358" spans="1:16" ht="13.5" customHeight="1" x14ac:dyDescent="0.35">
      <c r="A358" s="160">
        <v>0.36458333333333298</v>
      </c>
      <c r="B358" s="159" t="s">
        <v>88</v>
      </c>
      <c r="C358" s="159" t="s">
        <v>88</v>
      </c>
      <c r="D358" s="159" t="s">
        <v>88</v>
      </c>
      <c r="E358" s="159" t="s">
        <v>88</v>
      </c>
      <c r="F358" s="159" t="s">
        <v>88</v>
      </c>
      <c r="G358" s="159" t="s">
        <v>88</v>
      </c>
      <c r="H358" s="159" t="s">
        <v>88</v>
      </c>
      <c r="I358" s="159" t="s">
        <v>88</v>
      </c>
      <c r="J358" s="159" t="s">
        <v>88</v>
      </c>
      <c r="K358" s="159" t="s">
        <v>88</v>
      </c>
      <c r="L358" s="159" t="s">
        <v>88</v>
      </c>
      <c r="M358" s="159" t="s">
        <v>88</v>
      </c>
      <c r="N358" s="159" t="s">
        <v>88</v>
      </c>
      <c r="O358" s="159" t="s">
        <v>88</v>
      </c>
      <c r="P358" s="2"/>
    </row>
    <row r="359" spans="1:16" ht="13.5" customHeight="1" x14ac:dyDescent="0.35">
      <c r="A359" s="160">
        <v>0.375</v>
      </c>
      <c r="B359" s="159" t="s">
        <v>88</v>
      </c>
      <c r="C359" s="159" t="s">
        <v>88</v>
      </c>
      <c r="D359" s="159" t="s">
        <v>88</v>
      </c>
      <c r="E359" s="159" t="s">
        <v>88</v>
      </c>
      <c r="F359" s="159" t="s">
        <v>88</v>
      </c>
      <c r="G359" s="159" t="s">
        <v>88</v>
      </c>
      <c r="H359" s="159" t="s">
        <v>88</v>
      </c>
      <c r="I359" s="159" t="s">
        <v>88</v>
      </c>
      <c r="J359" s="159" t="s">
        <v>88</v>
      </c>
      <c r="K359" s="159" t="s">
        <v>88</v>
      </c>
      <c r="L359" s="159" t="s">
        <v>88</v>
      </c>
      <c r="M359" s="159" t="s">
        <v>88</v>
      </c>
      <c r="N359" s="159" t="s">
        <v>88</v>
      </c>
      <c r="O359" s="159" t="s">
        <v>88</v>
      </c>
      <c r="P359" s="2"/>
    </row>
    <row r="360" spans="1:16" ht="13.5" customHeight="1" x14ac:dyDescent="0.35">
      <c r="A360" s="160">
        <v>0.38541666666666702</v>
      </c>
      <c r="B360" s="159" t="s">
        <v>88</v>
      </c>
      <c r="C360" s="159" t="s">
        <v>88</v>
      </c>
      <c r="D360" s="159" t="s">
        <v>88</v>
      </c>
      <c r="E360" s="159" t="s">
        <v>88</v>
      </c>
      <c r="F360" s="159" t="s">
        <v>88</v>
      </c>
      <c r="G360" s="159" t="s">
        <v>88</v>
      </c>
      <c r="H360" s="159" t="s">
        <v>88</v>
      </c>
      <c r="I360" s="159" t="s">
        <v>88</v>
      </c>
      <c r="J360" s="159" t="s">
        <v>88</v>
      </c>
      <c r="K360" s="159" t="s">
        <v>88</v>
      </c>
      <c r="L360" s="159" t="s">
        <v>88</v>
      </c>
      <c r="M360" s="159" t="s">
        <v>88</v>
      </c>
      <c r="N360" s="159" t="s">
        <v>88</v>
      </c>
      <c r="O360" s="159" t="s">
        <v>88</v>
      </c>
      <c r="P360" s="2"/>
    </row>
    <row r="361" spans="1:16" ht="13.5" customHeight="1" x14ac:dyDescent="0.35">
      <c r="A361" s="160">
        <v>0.39583333333333298</v>
      </c>
      <c r="B361" s="159" t="s">
        <v>88</v>
      </c>
      <c r="C361" s="159" t="s">
        <v>88</v>
      </c>
      <c r="D361" s="159" t="s">
        <v>88</v>
      </c>
      <c r="E361" s="159" t="s">
        <v>88</v>
      </c>
      <c r="F361" s="159" t="s">
        <v>88</v>
      </c>
      <c r="G361" s="159" t="s">
        <v>88</v>
      </c>
      <c r="H361" s="159" t="s">
        <v>88</v>
      </c>
      <c r="I361" s="159" t="s">
        <v>88</v>
      </c>
      <c r="J361" s="159" t="s">
        <v>88</v>
      </c>
      <c r="K361" s="159" t="s">
        <v>88</v>
      </c>
      <c r="L361" s="159" t="s">
        <v>88</v>
      </c>
      <c r="M361" s="159" t="s">
        <v>88</v>
      </c>
      <c r="N361" s="159" t="s">
        <v>88</v>
      </c>
      <c r="O361" s="159" t="s">
        <v>88</v>
      </c>
      <c r="P361" s="2"/>
    </row>
    <row r="362" spans="1:16" ht="13.5" customHeight="1" x14ac:dyDescent="0.35">
      <c r="A362" s="160">
        <v>0.40625</v>
      </c>
      <c r="B362" s="159" t="s">
        <v>88</v>
      </c>
      <c r="C362" s="159" t="s">
        <v>88</v>
      </c>
      <c r="D362" s="159" t="s">
        <v>88</v>
      </c>
      <c r="E362" s="159" t="s">
        <v>88</v>
      </c>
      <c r="F362" s="159" t="s">
        <v>88</v>
      </c>
      <c r="G362" s="159" t="s">
        <v>88</v>
      </c>
      <c r="H362" s="159" t="s">
        <v>88</v>
      </c>
      <c r="I362" s="159" t="s">
        <v>88</v>
      </c>
      <c r="J362" s="159" t="s">
        <v>88</v>
      </c>
      <c r="K362" s="159" t="s">
        <v>88</v>
      </c>
      <c r="L362" s="159" t="s">
        <v>88</v>
      </c>
      <c r="M362" s="159" t="s">
        <v>88</v>
      </c>
      <c r="N362" s="159" t="s">
        <v>88</v>
      </c>
      <c r="O362" s="159" t="s">
        <v>88</v>
      </c>
      <c r="P362" s="2"/>
    </row>
    <row r="363" spans="1:16" ht="13.5" customHeight="1" x14ac:dyDescent="0.35">
      <c r="A363" s="160">
        <v>0.41666666666666702</v>
      </c>
      <c r="B363" s="159" t="s">
        <v>88</v>
      </c>
      <c r="C363" s="159" t="s">
        <v>88</v>
      </c>
      <c r="D363" s="159" t="s">
        <v>88</v>
      </c>
      <c r="E363" s="159" t="s">
        <v>88</v>
      </c>
      <c r="F363" s="159" t="s">
        <v>88</v>
      </c>
      <c r="G363" s="159" t="s">
        <v>88</v>
      </c>
      <c r="H363" s="159" t="s">
        <v>88</v>
      </c>
      <c r="I363" s="159" t="s">
        <v>88</v>
      </c>
      <c r="J363" s="159" t="s">
        <v>88</v>
      </c>
      <c r="K363" s="159" t="s">
        <v>88</v>
      </c>
      <c r="L363" s="159" t="s">
        <v>88</v>
      </c>
      <c r="M363" s="159" t="s">
        <v>88</v>
      </c>
      <c r="N363" s="159" t="s">
        <v>88</v>
      </c>
      <c r="O363" s="159" t="s">
        <v>88</v>
      </c>
      <c r="P363" s="2"/>
    </row>
    <row r="364" spans="1:16" ht="13.5" customHeight="1" x14ac:dyDescent="0.35">
      <c r="A364" s="160">
        <v>0.42708333333333298</v>
      </c>
      <c r="B364" s="159" t="s">
        <v>88</v>
      </c>
      <c r="C364" s="159" t="s">
        <v>88</v>
      </c>
      <c r="D364" s="159" t="s">
        <v>88</v>
      </c>
      <c r="E364" s="159" t="s">
        <v>88</v>
      </c>
      <c r="F364" s="159" t="s">
        <v>88</v>
      </c>
      <c r="G364" s="159" t="s">
        <v>88</v>
      </c>
      <c r="H364" s="159" t="s">
        <v>88</v>
      </c>
      <c r="I364" s="159" t="s">
        <v>88</v>
      </c>
      <c r="J364" s="159" t="s">
        <v>88</v>
      </c>
      <c r="K364" s="159" t="s">
        <v>88</v>
      </c>
      <c r="L364" s="159" t="s">
        <v>88</v>
      </c>
      <c r="M364" s="159" t="s">
        <v>88</v>
      </c>
      <c r="N364" s="159" t="s">
        <v>88</v>
      </c>
      <c r="O364" s="159" t="s">
        <v>88</v>
      </c>
      <c r="P364" s="2"/>
    </row>
    <row r="365" spans="1:16" ht="13.5" customHeight="1" x14ac:dyDescent="0.35">
      <c r="A365" s="160">
        <v>0.4375</v>
      </c>
      <c r="B365" s="159" t="s">
        <v>88</v>
      </c>
      <c r="C365" s="159" t="s">
        <v>88</v>
      </c>
      <c r="D365" s="159" t="s">
        <v>88</v>
      </c>
      <c r="E365" s="159" t="s">
        <v>88</v>
      </c>
      <c r="F365" s="159" t="s">
        <v>88</v>
      </c>
      <c r="G365" s="159" t="s">
        <v>88</v>
      </c>
      <c r="H365" s="159" t="s">
        <v>88</v>
      </c>
      <c r="I365" s="159" t="s">
        <v>88</v>
      </c>
      <c r="J365" s="159" t="s">
        <v>88</v>
      </c>
      <c r="K365" s="159" t="s">
        <v>88</v>
      </c>
      <c r="L365" s="159" t="s">
        <v>88</v>
      </c>
      <c r="M365" s="159" t="s">
        <v>88</v>
      </c>
      <c r="N365" s="159" t="s">
        <v>88</v>
      </c>
      <c r="O365" s="159" t="s">
        <v>88</v>
      </c>
      <c r="P365" s="2"/>
    </row>
    <row r="366" spans="1:16" ht="13.5" customHeight="1" x14ac:dyDescent="0.35">
      <c r="A366" s="160">
        <v>0.44791666666666702</v>
      </c>
      <c r="B366" s="159" t="s">
        <v>88</v>
      </c>
      <c r="C366" s="159" t="s">
        <v>88</v>
      </c>
      <c r="D366" s="159" t="s">
        <v>88</v>
      </c>
      <c r="E366" s="159" t="s">
        <v>88</v>
      </c>
      <c r="F366" s="159" t="s">
        <v>88</v>
      </c>
      <c r="G366" s="159" t="s">
        <v>88</v>
      </c>
      <c r="H366" s="159" t="s">
        <v>88</v>
      </c>
      <c r="I366" s="159" t="s">
        <v>88</v>
      </c>
      <c r="J366" s="159" t="s">
        <v>88</v>
      </c>
      <c r="K366" s="159" t="s">
        <v>88</v>
      </c>
      <c r="L366" s="159" t="s">
        <v>88</v>
      </c>
      <c r="M366" s="159" t="s">
        <v>88</v>
      </c>
      <c r="N366" s="159" t="s">
        <v>88</v>
      </c>
      <c r="O366" s="159" t="s">
        <v>88</v>
      </c>
      <c r="P366" s="2"/>
    </row>
    <row r="367" spans="1:16" ht="13.5" customHeight="1" x14ac:dyDescent="0.35">
      <c r="A367" s="160">
        <v>0.45833333333333298</v>
      </c>
      <c r="B367" s="159" t="s">
        <v>88</v>
      </c>
      <c r="C367" s="159" t="s">
        <v>88</v>
      </c>
      <c r="D367" s="159" t="s">
        <v>88</v>
      </c>
      <c r="E367" s="159" t="s">
        <v>88</v>
      </c>
      <c r="F367" s="159" t="s">
        <v>88</v>
      </c>
      <c r="G367" s="159" t="s">
        <v>88</v>
      </c>
      <c r="H367" s="159" t="s">
        <v>88</v>
      </c>
      <c r="I367" s="159" t="s">
        <v>88</v>
      </c>
      <c r="J367" s="159" t="s">
        <v>88</v>
      </c>
      <c r="K367" s="159" t="s">
        <v>88</v>
      </c>
      <c r="L367" s="159" t="s">
        <v>88</v>
      </c>
      <c r="M367" s="159" t="s">
        <v>88</v>
      </c>
      <c r="N367" s="159" t="s">
        <v>88</v>
      </c>
      <c r="O367" s="159" t="s">
        <v>88</v>
      </c>
      <c r="P367" s="2"/>
    </row>
    <row r="368" spans="1:16" ht="13.5" customHeight="1" x14ac:dyDescent="0.35">
      <c r="A368" s="160">
        <v>0.46875</v>
      </c>
      <c r="B368" s="159" t="s">
        <v>88</v>
      </c>
      <c r="C368" s="159" t="s">
        <v>88</v>
      </c>
      <c r="D368" s="159" t="s">
        <v>88</v>
      </c>
      <c r="E368" s="159" t="s">
        <v>88</v>
      </c>
      <c r="F368" s="159" t="s">
        <v>88</v>
      </c>
      <c r="G368" s="159" t="s">
        <v>88</v>
      </c>
      <c r="H368" s="159" t="s">
        <v>88</v>
      </c>
      <c r="I368" s="159" t="s">
        <v>88</v>
      </c>
      <c r="J368" s="159" t="s">
        <v>88</v>
      </c>
      <c r="K368" s="159" t="s">
        <v>88</v>
      </c>
      <c r="L368" s="159" t="s">
        <v>88</v>
      </c>
      <c r="M368" s="159" t="s">
        <v>88</v>
      </c>
      <c r="N368" s="159" t="s">
        <v>88</v>
      </c>
      <c r="O368" s="159" t="s">
        <v>88</v>
      </c>
      <c r="P368" s="2"/>
    </row>
    <row r="369" spans="1:16" ht="13.5" customHeight="1" x14ac:dyDescent="0.35">
      <c r="A369" s="160">
        <v>0.47916666666666702</v>
      </c>
      <c r="B369" s="159" t="s">
        <v>88</v>
      </c>
      <c r="C369" s="159" t="s">
        <v>88</v>
      </c>
      <c r="D369" s="159" t="s">
        <v>88</v>
      </c>
      <c r="E369" s="159" t="s">
        <v>88</v>
      </c>
      <c r="F369" s="159" t="s">
        <v>88</v>
      </c>
      <c r="G369" s="159" t="s">
        <v>88</v>
      </c>
      <c r="H369" s="159" t="s">
        <v>88</v>
      </c>
      <c r="I369" s="159" t="s">
        <v>88</v>
      </c>
      <c r="J369" s="159" t="s">
        <v>88</v>
      </c>
      <c r="K369" s="159" t="s">
        <v>88</v>
      </c>
      <c r="L369" s="159" t="s">
        <v>88</v>
      </c>
      <c r="M369" s="159" t="s">
        <v>88</v>
      </c>
      <c r="N369" s="159" t="s">
        <v>88</v>
      </c>
      <c r="O369" s="159" t="s">
        <v>88</v>
      </c>
      <c r="P369" s="2"/>
    </row>
    <row r="370" spans="1:16" ht="13.5" customHeight="1" x14ac:dyDescent="0.35">
      <c r="A370" s="160">
        <v>0.48958333333333298</v>
      </c>
      <c r="B370" s="159" t="s">
        <v>88</v>
      </c>
      <c r="C370" s="159" t="s">
        <v>88</v>
      </c>
      <c r="D370" s="159" t="s">
        <v>88</v>
      </c>
      <c r="E370" s="159" t="s">
        <v>88</v>
      </c>
      <c r="F370" s="159" t="s">
        <v>88</v>
      </c>
      <c r="G370" s="159" t="s">
        <v>88</v>
      </c>
      <c r="H370" s="159" t="s">
        <v>88</v>
      </c>
      <c r="I370" s="159" t="s">
        <v>88</v>
      </c>
      <c r="J370" s="159" t="s">
        <v>88</v>
      </c>
      <c r="K370" s="159" t="s">
        <v>88</v>
      </c>
      <c r="L370" s="159" t="s">
        <v>88</v>
      </c>
      <c r="M370" s="159" t="s">
        <v>88</v>
      </c>
      <c r="N370" s="159" t="s">
        <v>88</v>
      </c>
      <c r="O370" s="159" t="s">
        <v>88</v>
      </c>
      <c r="P370" s="2"/>
    </row>
    <row r="371" spans="1:16" ht="13.5" customHeight="1" x14ac:dyDescent="0.35">
      <c r="A371" s="160">
        <v>0.5</v>
      </c>
      <c r="B371" s="159" t="s">
        <v>88</v>
      </c>
      <c r="C371" s="159" t="s">
        <v>88</v>
      </c>
      <c r="D371" s="159" t="s">
        <v>88</v>
      </c>
      <c r="E371" s="159" t="s">
        <v>88</v>
      </c>
      <c r="F371" s="159" t="s">
        <v>88</v>
      </c>
      <c r="G371" s="159" t="s">
        <v>88</v>
      </c>
      <c r="H371" s="159" t="s">
        <v>88</v>
      </c>
      <c r="I371" s="159" t="s">
        <v>88</v>
      </c>
      <c r="J371" s="159" t="s">
        <v>88</v>
      </c>
      <c r="K371" s="159" t="s">
        <v>88</v>
      </c>
      <c r="L371" s="159" t="s">
        <v>88</v>
      </c>
      <c r="M371" s="159" t="s">
        <v>88</v>
      </c>
      <c r="N371" s="159" t="s">
        <v>88</v>
      </c>
      <c r="O371" s="159" t="s">
        <v>88</v>
      </c>
      <c r="P371" s="2"/>
    </row>
    <row r="372" spans="1:16" ht="13.5" customHeight="1" x14ac:dyDescent="0.35">
      <c r="A372" s="160">
        <v>0.51041666666666696</v>
      </c>
      <c r="B372" s="159" t="s">
        <v>88</v>
      </c>
      <c r="C372" s="159" t="s">
        <v>88</v>
      </c>
      <c r="D372" s="159" t="s">
        <v>88</v>
      </c>
      <c r="E372" s="159" t="s">
        <v>88</v>
      </c>
      <c r="F372" s="159" t="s">
        <v>88</v>
      </c>
      <c r="G372" s="159" t="s">
        <v>88</v>
      </c>
      <c r="H372" s="159" t="s">
        <v>88</v>
      </c>
      <c r="I372" s="159" t="s">
        <v>88</v>
      </c>
      <c r="J372" s="159" t="s">
        <v>88</v>
      </c>
      <c r="K372" s="159" t="s">
        <v>88</v>
      </c>
      <c r="L372" s="159" t="s">
        <v>88</v>
      </c>
      <c r="M372" s="159" t="s">
        <v>88</v>
      </c>
      <c r="N372" s="159" t="s">
        <v>88</v>
      </c>
      <c r="O372" s="159" t="s">
        <v>88</v>
      </c>
      <c r="P372" s="2"/>
    </row>
    <row r="373" spans="1:16" ht="13.5" customHeight="1" x14ac:dyDescent="0.35">
      <c r="A373" s="160">
        <v>0.52083333333333304</v>
      </c>
      <c r="B373" s="159" t="s">
        <v>88</v>
      </c>
      <c r="C373" s="159" t="s">
        <v>88</v>
      </c>
      <c r="D373" s="159" t="s">
        <v>88</v>
      </c>
      <c r="E373" s="159" t="s">
        <v>88</v>
      </c>
      <c r="F373" s="159" t="s">
        <v>88</v>
      </c>
      <c r="G373" s="159" t="s">
        <v>88</v>
      </c>
      <c r="H373" s="159" t="s">
        <v>88</v>
      </c>
      <c r="I373" s="159" t="s">
        <v>88</v>
      </c>
      <c r="J373" s="159" t="s">
        <v>88</v>
      </c>
      <c r="K373" s="159" t="s">
        <v>88</v>
      </c>
      <c r="L373" s="159" t="s">
        <v>88</v>
      </c>
      <c r="M373" s="159" t="s">
        <v>88</v>
      </c>
      <c r="N373" s="159" t="s">
        <v>88</v>
      </c>
      <c r="O373" s="159" t="s">
        <v>88</v>
      </c>
      <c r="P373" s="2"/>
    </row>
    <row r="374" spans="1:16" ht="13.5" customHeight="1" x14ac:dyDescent="0.35">
      <c r="A374" s="160">
        <v>0.53125</v>
      </c>
      <c r="B374" s="159" t="s">
        <v>88</v>
      </c>
      <c r="C374" s="159" t="s">
        <v>88</v>
      </c>
      <c r="D374" s="159" t="s">
        <v>88</v>
      </c>
      <c r="E374" s="159" t="s">
        <v>88</v>
      </c>
      <c r="F374" s="159" t="s">
        <v>88</v>
      </c>
      <c r="G374" s="159" t="s">
        <v>88</v>
      </c>
      <c r="H374" s="159" t="s">
        <v>88</v>
      </c>
      <c r="I374" s="159" t="s">
        <v>88</v>
      </c>
      <c r="J374" s="159" t="s">
        <v>88</v>
      </c>
      <c r="K374" s="159" t="s">
        <v>88</v>
      </c>
      <c r="L374" s="159" t="s">
        <v>88</v>
      </c>
      <c r="M374" s="159" t="s">
        <v>88</v>
      </c>
      <c r="N374" s="159" t="s">
        <v>88</v>
      </c>
      <c r="O374" s="159" t="s">
        <v>88</v>
      </c>
      <c r="P374" s="2"/>
    </row>
    <row r="375" spans="1:16" ht="13.5" customHeight="1" x14ac:dyDescent="0.35">
      <c r="A375" s="160">
        <v>0.54166666666666696</v>
      </c>
      <c r="B375" s="159" t="s">
        <v>88</v>
      </c>
      <c r="C375" s="159" t="s">
        <v>88</v>
      </c>
      <c r="D375" s="159" t="s">
        <v>88</v>
      </c>
      <c r="E375" s="159" t="s">
        <v>88</v>
      </c>
      <c r="F375" s="159" t="s">
        <v>88</v>
      </c>
      <c r="G375" s="159" t="s">
        <v>88</v>
      </c>
      <c r="H375" s="159" t="s">
        <v>88</v>
      </c>
      <c r="I375" s="159" t="s">
        <v>88</v>
      </c>
      <c r="J375" s="159" t="s">
        <v>88</v>
      </c>
      <c r="K375" s="159" t="s">
        <v>88</v>
      </c>
      <c r="L375" s="159" t="s">
        <v>88</v>
      </c>
      <c r="M375" s="159" t="s">
        <v>88</v>
      </c>
      <c r="N375" s="159" t="s">
        <v>88</v>
      </c>
      <c r="O375" s="159" t="s">
        <v>88</v>
      </c>
      <c r="P375" s="2"/>
    </row>
    <row r="376" spans="1:16" ht="13.5" customHeight="1" x14ac:dyDescent="0.35">
      <c r="A376" s="160">
        <v>0.55208333333333304</v>
      </c>
      <c r="B376" s="159" t="s">
        <v>88</v>
      </c>
      <c r="C376" s="159" t="s">
        <v>88</v>
      </c>
      <c r="D376" s="159" t="s">
        <v>88</v>
      </c>
      <c r="E376" s="159" t="s">
        <v>88</v>
      </c>
      <c r="F376" s="159" t="s">
        <v>88</v>
      </c>
      <c r="G376" s="159" t="s">
        <v>88</v>
      </c>
      <c r="H376" s="159" t="s">
        <v>88</v>
      </c>
      <c r="I376" s="159" t="s">
        <v>88</v>
      </c>
      <c r="J376" s="159" t="s">
        <v>88</v>
      </c>
      <c r="K376" s="159" t="s">
        <v>88</v>
      </c>
      <c r="L376" s="159" t="s">
        <v>88</v>
      </c>
      <c r="M376" s="159" t="s">
        <v>88</v>
      </c>
      <c r="N376" s="159" t="s">
        <v>88</v>
      </c>
      <c r="O376" s="159" t="s">
        <v>88</v>
      </c>
      <c r="P376" s="2"/>
    </row>
    <row r="377" spans="1:16" ht="13.5" customHeight="1" x14ac:dyDescent="0.35">
      <c r="A377" s="160">
        <v>0.5625</v>
      </c>
      <c r="B377" s="159" t="s">
        <v>88</v>
      </c>
      <c r="C377" s="159" t="s">
        <v>88</v>
      </c>
      <c r="D377" s="159" t="s">
        <v>88</v>
      </c>
      <c r="E377" s="159" t="s">
        <v>88</v>
      </c>
      <c r="F377" s="159" t="s">
        <v>88</v>
      </c>
      <c r="G377" s="159" t="s">
        <v>88</v>
      </c>
      <c r="H377" s="159" t="s">
        <v>88</v>
      </c>
      <c r="I377" s="159" t="s">
        <v>88</v>
      </c>
      <c r="J377" s="159" t="s">
        <v>88</v>
      </c>
      <c r="K377" s="159" t="s">
        <v>88</v>
      </c>
      <c r="L377" s="159" t="s">
        <v>88</v>
      </c>
      <c r="M377" s="159" t="s">
        <v>88</v>
      </c>
      <c r="N377" s="159" t="s">
        <v>88</v>
      </c>
      <c r="O377" s="159" t="s">
        <v>88</v>
      </c>
      <c r="P377" s="2"/>
    </row>
    <row r="378" spans="1:16" ht="13.5" customHeight="1" x14ac:dyDescent="0.35">
      <c r="A378" s="160">
        <v>0.57291666666666696</v>
      </c>
      <c r="B378" s="159" t="s">
        <v>88</v>
      </c>
      <c r="C378" s="159" t="s">
        <v>88</v>
      </c>
      <c r="D378" s="159" t="s">
        <v>88</v>
      </c>
      <c r="E378" s="159" t="s">
        <v>88</v>
      </c>
      <c r="F378" s="159" t="s">
        <v>88</v>
      </c>
      <c r="G378" s="159" t="s">
        <v>88</v>
      </c>
      <c r="H378" s="159" t="s">
        <v>88</v>
      </c>
      <c r="I378" s="159" t="s">
        <v>88</v>
      </c>
      <c r="J378" s="159" t="s">
        <v>88</v>
      </c>
      <c r="K378" s="159" t="s">
        <v>88</v>
      </c>
      <c r="L378" s="159" t="s">
        <v>88</v>
      </c>
      <c r="M378" s="159" t="s">
        <v>88</v>
      </c>
      <c r="N378" s="159" t="s">
        <v>88</v>
      </c>
      <c r="O378" s="159" t="s">
        <v>88</v>
      </c>
      <c r="P378" s="2"/>
    </row>
    <row r="379" spans="1:16" ht="13.5" customHeight="1" x14ac:dyDescent="0.35">
      <c r="A379" s="160">
        <v>0.58333333333333304</v>
      </c>
      <c r="B379" s="159" t="s">
        <v>88</v>
      </c>
      <c r="C379" s="159" t="s">
        <v>88</v>
      </c>
      <c r="D379" s="159" t="s">
        <v>88</v>
      </c>
      <c r="E379" s="159" t="s">
        <v>88</v>
      </c>
      <c r="F379" s="159" t="s">
        <v>88</v>
      </c>
      <c r="G379" s="159" t="s">
        <v>88</v>
      </c>
      <c r="H379" s="159" t="s">
        <v>88</v>
      </c>
      <c r="I379" s="159" t="s">
        <v>88</v>
      </c>
      <c r="J379" s="159" t="s">
        <v>88</v>
      </c>
      <c r="K379" s="159" t="s">
        <v>88</v>
      </c>
      <c r="L379" s="159" t="s">
        <v>88</v>
      </c>
      <c r="M379" s="159" t="s">
        <v>88</v>
      </c>
      <c r="N379" s="159" t="s">
        <v>88</v>
      </c>
      <c r="O379" s="159" t="s">
        <v>88</v>
      </c>
      <c r="P379" s="2"/>
    </row>
    <row r="380" spans="1:16" ht="13.5" customHeight="1" x14ac:dyDescent="0.35">
      <c r="A380" s="160">
        <v>0.59375</v>
      </c>
      <c r="B380" s="159" t="s">
        <v>88</v>
      </c>
      <c r="C380" s="159" t="s">
        <v>88</v>
      </c>
      <c r="D380" s="159" t="s">
        <v>88</v>
      </c>
      <c r="E380" s="159" t="s">
        <v>88</v>
      </c>
      <c r="F380" s="159" t="s">
        <v>88</v>
      </c>
      <c r="G380" s="159" t="s">
        <v>88</v>
      </c>
      <c r="H380" s="159" t="s">
        <v>88</v>
      </c>
      <c r="I380" s="159" t="s">
        <v>88</v>
      </c>
      <c r="J380" s="159" t="s">
        <v>88</v>
      </c>
      <c r="K380" s="159" t="s">
        <v>88</v>
      </c>
      <c r="L380" s="159" t="s">
        <v>88</v>
      </c>
      <c r="M380" s="159" t="s">
        <v>88</v>
      </c>
      <c r="N380" s="159" t="s">
        <v>88</v>
      </c>
      <c r="O380" s="159" t="s">
        <v>88</v>
      </c>
      <c r="P380" s="2"/>
    </row>
    <row r="381" spans="1:16" ht="13.5" customHeight="1" x14ac:dyDescent="0.35">
      <c r="A381" s="160">
        <v>0.60416666666666696</v>
      </c>
      <c r="B381" s="159" t="s">
        <v>88</v>
      </c>
      <c r="C381" s="159" t="s">
        <v>88</v>
      </c>
      <c r="D381" s="159" t="s">
        <v>88</v>
      </c>
      <c r="E381" s="159" t="s">
        <v>88</v>
      </c>
      <c r="F381" s="159" t="s">
        <v>88</v>
      </c>
      <c r="G381" s="159" t="s">
        <v>88</v>
      </c>
      <c r="H381" s="159" t="s">
        <v>88</v>
      </c>
      <c r="I381" s="159" t="s">
        <v>88</v>
      </c>
      <c r="J381" s="159" t="s">
        <v>88</v>
      </c>
      <c r="K381" s="159" t="s">
        <v>88</v>
      </c>
      <c r="L381" s="159" t="s">
        <v>88</v>
      </c>
      <c r="M381" s="159" t="s">
        <v>88</v>
      </c>
      <c r="N381" s="159" t="s">
        <v>88</v>
      </c>
      <c r="O381" s="159" t="s">
        <v>88</v>
      </c>
      <c r="P381" s="2"/>
    </row>
    <row r="382" spans="1:16" ht="13.5" customHeight="1" x14ac:dyDescent="0.35">
      <c r="A382" s="160">
        <v>0.61458333333333304</v>
      </c>
      <c r="B382" s="159" t="s">
        <v>88</v>
      </c>
      <c r="C382" s="159" t="s">
        <v>88</v>
      </c>
      <c r="D382" s="159" t="s">
        <v>88</v>
      </c>
      <c r="E382" s="159" t="s">
        <v>88</v>
      </c>
      <c r="F382" s="159" t="s">
        <v>88</v>
      </c>
      <c r="G382" s="159" t="s">
        <v>88</v>
      </c>
      <c r="H382" s="159" t="s">
        <v>88</v>
      </c>
      <c r="I382" s="159" t="s">
        <v>88</v>
      </c>
      <c r="J382" s="159" t="s">
        <v>88</v>
      </c>
      <c r="K382" s="159" t="s">
        <v>88</v>
      </c>
      <c r="L382" s="159" t="s">
        <v>88</v>
      </c>
      <c r="M382" s="159" t="s">
        <v>88</v>
      </c>
      <c r="N382" s="159" t="s">
        <v>88</v>
      </c>
      <c r="O382" s="159" t="s">
        <v>88</v>
      </c>
      <c r="P382" s="2"/>
    </row>
    <row r="383" spans="1:16" ht="13.5" customHeight="1" x14ac:dyDescent="0.35">
      <c r="A383" s="160">
        <v>0.625</v>
      </c>
      <c r="B383" s="159" t="s">
        <v>88</v>
      </c>
      <c r="C383" s="159" t="s">
        <v>88</v>
      </c>
      <c r="D383" s="159" t="s">
        <v>88</v>
      </c>
      <c r="E383" s="159" t="s">
        <v>88</v>
      </c>
      <c r="F383" s="159" t="s">
        <v>88</v>
      </c>
      <c r="G383" s="159" t="s">
        <v>88</v>
      </c>
      <c r="H383" s="159" t="s">
        <v>88</v>
      </c>
      <c r="I383" s="159" t="s">
        <v>88</v>
      </c>
      <c r="J383" s="159" t="s">
        <v>88</v>
      </c>
      <c r="K383" s="159" t="s">
        <v>88</v>
      </c>
      <c r="L383" s="159" t="s">
        <v>88</v>
      </c>
      <c r="M383" s="159" t="s">
        <v>88</v>
      </c>
      <c r="N383" s="159" t="s">
        <v>88</v>
      </c>
      <c r="O383" s="159" t="s">
        <v>88</v>
      </c>
      <c r="P383" s="2"/>
    </row>
    <row r="384" spans="1:16" ht="13.5" customHeight="1" x14ac:dyDescent="0.35">
      <c r="A384" s="160">
        <v>0.63541666666666696</v>
      </c>
      <c r="B384" s="159" t="s">
        <v>88</v>
      </c>
      <c r="C384" s="159" t="s">
        <v>88</v>
      </c>
      <c r="D384" s="159" t="s">
        <v>88</v>
      </c>
      <c r="E384" s="159" t="s">
        <v>88</v>
      </c>
      <c r="F384" s="159" t="s">
        <v>88</v>
      </c>
      <c r="G384" s="159" t="s">
        <v>88</v>
      </c>
      <c r="H384" s="159" t="s">
        <v>88</v>
      </c>
      <c r="I384" s="159" t="s">
        <v>88</v>
      </c>
      <c r="J384" s="159" t="s">
        <v>88</v>
      </c>
      <c r="K384" s="159" t="s">
        <v>88</v>
      </c>
      <c r="L384" s="159" t="s">
        <v>88</v>
      </c>
      <c r="M384" s="159" t="s">
        <v>88</v>
      </c>
      <c r="N384" s="159" t="s">
        <v>88</v>
      </c>
      <c r="O384" s="159" t="s">
        <v>88</v>
      </c>
      <c r="P384" s="2"/>
    </row>
    <row r="385" spans="1:16" ht="13.5" customHeight="1" x14ac:dyDescent="0.35">
      <c r="A385" s="160">
        <v>0.64583333333333304</v>
      </c>
      <c r="B385" s="159" t="s">
        <v>88</v>
      </c>
      <c r="C385" s="159" t="s">
        <v>88</v>
      </c>
      <c r="D385" s="159" t="s">
        <v>88</v>
      </c>
      <c r="E385" s="159" t="s">
        <v>88</v>
      </c>
      <c r="F385" s="159" t="s">
        <v>88</v>
      </c>
      <c r="G385" s="159" t="s">
        <v>88</v>
      </c>
      <c r="H385" s="159" t="s">
        <v>88</v>
      </c>
      <c r="I385" s="159" t="s">
        <v>88</v>
      </c>
      <c r="J385" s="159" t="s">
        <v>88</v>
      </c>
      <c r="K385" s="159" t="s">
        <v>88</v>
      </c>
      <c r="L385" s="159" t="s">
        <v>88</v>
      </c>
      <c r="M385" s="159" t="s">
        <v>88</v>
      </c>
      <c r="N385" s="159" t="s">
        <v>88</v>
      </c>
      <c r="O385" s="159" t="s">
        <v>88</v>
      </c>
      <c r="P385" s="2"/>
    </row>
    <row r="386" spans="1:16" ht="13.5" customHeight="1" x14ac:dyDescent="0.35">
      <c r="A386" s="160">
        <v>0.65625</v>
      </c>
      <c r="B386" s="159" t="s">
        <v>88</v>
      </c>
      <c r="C386" s="159" t="s">
        <v>88</v>
      </c>
      <c r="D386" s="159" t="s">
        <v>88</v>
      </c>
      <c r="E386" s="159" t="s">
        <v>88</v>
      </c>
      <c r="F386" s="159" t="s">
        <v>88</v>
      </c>
      <c r="G386" s="159" t="s">
        <v>88</v>
      </c>
      <c r="H386" s="159" t="s">
        <v>88</v>
      </c>
      <c r="I386" s="159" t="s">
        <v>88</v>
      </c>
      <c r="J386" s="159" t="s">
        <v>88</v>
      </c>
      <c r="K386" s="159" t="s">
        <v>88</v>
      </c>
      <c r="L386" s="159" t="s">
        <v>88</v>
      </c>
      <c r="M386" s="159" t="s">
        <v>88</v>
      </c>
      <c r="N386" s="159" t="s">
        <v>88</v>
      </c>
      <c r="O386" s="159" t="s">
        <v>88</v>
      </c>
      <c r="P386" s="2"/>
    </row>
    <row r="387" spans="1:16" ht="13.5" customHeight="1" x14ac:dyDescent="0.35">
      <c r="A387" s="160">
        <v>0.66666666666666696</v>
      </c>
      <c r="B387" s="159" t="s">
        <v>88</v>
      </c>
      <c r="C387" s="159" t="s">
        <v>88</v>
      </c>
      <c r="D387" s="159" t="s">
        <v>88</v>
      </c>
      <c r="E387" s="159" t="s">
        <v>88</v>
      </c>
      <c r="F387" s="159" t="s">
        <v>88</v>
      </c>
      <c r="G387" s="159" t="s">
        <v>88</v>
      </c>
      <c r="H387" s="159" t="s">
        <v>88</v>
      </c>
      <c r="I387" s="159" t="s">
        <v>88</v>
      </c>
      <c r="J387" s="159" t="s">
        <v>88</v>
      </c>
      <c r="K387" s="159" t="s">
        <v>88</v>
      </c>
      <c r="L387" s="159" t="s">
        <v>88</v>
      </c>
      <c r="M387" s="159" t="s">
        <v>88</v>
      </c>
      <c r="N387" s="159" t="s">
        <v>88</v>
      </c>
      <c r="O387" s="159" t="s">
        <v>88</v>
      </c>
      <c r="P387" s="2"/>
    </row>
    <row r="388" spans="1:16" ht="13.5" customHeight="1" x14ac:dyDescent="0.35">
      <c r="A388" s="160">
        <v>0.67708333333333304</v>
      </c>
      <c r="B388" s="159" t="s">
        <v>88</v>
      </c>
      <c r="C388" s="159" t="s">
        <v>88</v>
      </c>
      <c r="D388" s="159" t="s">
        <v>88</v>
      </c>
      <c r="E388" s="159" t="s">
        <v>88</v>
      </c>
      <c r="F388" s="159" t="s">
        <v>88</v>
      </c>
      <c r="G388" s="159" t="s">
        <v>88</v>
      </c>
      <c r="H388" s="159" t="s">
        <v>88</v>
      </c>
      <c r="I388" s="159" t="s">
        <v>88</v>
      </c>
      <c r="J388" s="159" t="s">
        <v>88</v>
      </c>
      <c r="K388" s="159" t="s">
        <v>88</v>
      </c>
      <c r="L388" s="159" t="s">
        <v>88</v>
      </c>
      <c r="M388" s="159" t="s">
        <v>88</v>
      </c>
      <c r="N388" s="159" t="s">
        <v>88</v>
      </c>
      <c r="O388" s="159" t="s">
        <v>88</v>
      </c>
      <c r="P388" s="2"/>
    </row>
    <row r="389" spans="1:16" ht="13.5" customHeight="1" x14ac:dyDescent="0.35">
      <c r="A389" s="160">
        <v>0.6875</v>
      </c>
      <c r="B389" s="159" t="s">
        <v>88</v>
      </c>
      <c r="C389" s="159" t="s">
        <v>88</v>
      </c>
      <c r="D389" s="159" t="s">
        <v>88</v>
      </c>
      <c r="E389" s="159" t="s">
        <v>88</v>
      </c>
      <c r="F389" s="159" t="s">
        <v>88</v>
      </c>
      <c r="G389" s="159" t="s">
        <v>88</v>
      </c>
      <c r="H389" s="159" t="s">
        <v>88</v>
      </c>
      <c r="I389" s="159" t="s">
        <v>88</v>
      </c>
      <c r="J389" s="159" t="s">
        <v>88</v>
      </c>
      <c r="K389" s="159" t="s">
        <v>88</v>
      </c>
      <c r="L389" s="159" t="s">
        <v>88</v>
      </c>
      <c r="M389" s="159" t="s">
        <v>88</v>
      </c>
      <c r="N389" s="159" t="s">
        <v>88</v>
      </c>
      <c r="O389" s="159" t="s">
        <v>88</v>
      </c>
      <c r="P389" s="2"/>
    </row>
    <row r="390" spans="1:16" ht="13.5" customHeight="1" x14ac:dyDescent="0.35">
      <c r="A390" s="160">
        <v>0.69791666666666696</v>
      </c>
      <c r="B390" s="159" t="s">
        <v>88</v>
      </c>
      <c r="C390" s="159" t="s">
        <v>88</v>
      </c>
      <c r="D390" s="159" t="s">
        <v>88</v>
      </c>
      <c r="E390" s="159" t="s">
        <v>88</v>
      </c>
      <c r="F390" s="159" t="s">
        <v>88</v>
      </c>
      <c r="G390" s="159" t="s">
        <v>88</v>
      </c>
      <c r="H390" s="159" t="s">
        <v>88</v>
      </c>
      <c r="I390" s="159" t="s">
        <v>88</v>
      </c>
      <c r="J390" s="159" t="s">
        <v>88</v>
      </c>
      <c r="K390" s="159" t="s">
        <v>88</v>
      </c>
      <c r="L390" s="159" t="s">
        <v>88</v>
      </c>
      <c r="M390" s="159" t="s">
        <v>88</v>
      </c>
      <c r="N390" s="159" t="s">
        <v>88</v>
      </c>
      <c r="O390" s="159" t="s">
        <v>88</v>
      </c>
      <c r="P390" s="2"/>
    </row>
    <row r="391" spans="1:16" ht="13.5" customHeight="1" x14ac:dyDescent="0.35">
      <c r="A391" s="160">
        <v>0.70833333333333304</v>
      </c>
      <c r="B391" s="159" t="s">
        <v>88</v>
      </c>
      <c r="C391" s="159" t="s">
        <v>88</v>
      </c>
      <c r="D391" s="159" t="s">
        <v>88</v>
      </c>
      <c r="E391" s="159" t="s">
        <v>88</v>
      </c>
      <c r="F391" s="159" t="s">
        <v>88</v>
      </c>
      <c r="G391" s="159" t="s">
        <v>88</v>
      </c>
      <c r="H391" s="159" t="s">
        <v>88</v>
      </c>
      <c r="I391" s="159" t="s">
        <v>88</v>
      </c>
      <c r="J391" s="159" t="s">
        <v>88</v>
      </c>
      <c r="K391" s="159" t="s">
        <v>88</v>
      </c>
      <c r="L391" s="159" t="s">
        <v>88</v>
      </c>
      <c r="M391" s="159" t="s">
        <v>88</v>
      </c>
      <c r="N391" s="159" t="s">
        <v>88</v>
      </c>
      <c r="O391" s="159" t="s">
        <v>88</v>
      </c>
      <c r="P391" s="2"/>
    </row>
    <row r="392" spans="1:16" ht="13.5" customHeight="1" x14ac:dyDescent="0.35">
      <c r="A392" s="160">
        <v>0.71875</v>
      </c>
      <c r="B392" s="159" t="s">
        <v>88</v>
      </c>
      <c r="C392" s="159" t="s">
        <v>88</v>
      </c>
      <c r="D392" s="159" t="s">
        <v>88</v>
      </c>
      <c r="E392" s="159" t="s">
        <v>88</v>
      </c>
      <c r="F392" s="159" t="s">
        <v>88</v>
      </c>
      <c r="G392" s="159" t="s">
        <v>88</v>
      </c>
      <c r="H392" s="159" t="s">
        <v>88</v>
      </c>
      <c r="I392" s="159" t="s">
        <v>88</v>
      </c>
      <c r="J392" s="159" t="s">
        <v>88</v>
      </c>
      <c r="K392" s="159" t="s">
        <v>88</v>
      </c>
      <c r="L392" s="159" t="s">
        <v>88</v>
      </c>
      <c r="M392" s="159" t="s">
        <v>88</v>
      </c>
      <c r="N392" s="159" t="s">
        <v>88</v>
      </c>
      <c r="O392" s="159" t="s">
        <v>88</v>
      </c>
      <c r="P392" s="2"/>
    </row>
    <row r="393" spans="1:16" ht="13.5" customHeight="1" x14ac:dyDescent="0.35">
      <c r="A393" s="160">
        <v>0.72916666666666696</v>
      </c>
      <c r="B393" s="159" t="s">
        <v>88</v>
      </c>
      <c r="C393" s="159" t="s">
        <v>88</v>
      </c>
      <c r="D393" s="159" t="s">
        <v>88</v>
      </c>
      <c r="E393" s="159" t="s">
        <v>88</v>
      </c>
      <c r="F393" s="159" t="s">
        <v>88</v>
      </c>
      <c r="G393" s="159" t="s">
        <v>88</v>
      </c>
      <c r="H393" s="159" t="s">
        <v>88</v>
      </c>
      <c r="I393" s="159" t="s">
        <v>88</v>
      </c>
      <c r="J393" s="159" t="s">
        <v>88</v>
      </c>
      <c r="K393" s="159" t="s">
        <v>88</v>
      </c>
      <c r="L393" s="159" t="s">
        <v>88</v>
      </c>
      <c r="M393" s="159" t="s">
        <v>88</v>
      </c>
      <c r="N393" s="159" t="s">
        <v>88</v>
      </c>
      <c r="O393" s="159" t="s">
        <v>88</v>
      </c>
      <c r="P393" s="2"/>
    </row>
    <row r="394" spans="1:16" ht="13.5" customHeight="1" x14ac:dyDescent="0.35">
      <c r="A394" s="160">
        <v>0.73958333333333304</v>
      </c>
      <c r="B394" s="159" t="s">
        <v>88</v>
      </c>
      <c r="C394" s="159" t="s">
        <v>88</v>
      </c>
      <c r="D394" s="159" t="s">
        <v>88</v>
      </c>
      <c r="E394" s="159" t="s">
        <v>88</v>
      </c>
      <c r="F394" s="159" t="s">
        <v>88</v>
      </c>
      <c r="G394" s="159" t="s">
        <v>88</v>
      </c>
      <c r="H394" s="159" t="s">
        <v>88</v>
      </c>
      <c r="I394" s="159" t="s">
        <v>88</v>
      </c>
      <c r="J394" s="159" t="s">
        <v>88</v>
      </c>
      <c r="K394" s="159" t="s">
        <v>88</v>
      </c>
      <c r="L394" s="159" t="s">
        <v>88</v>
      </c>
      <c r="M394" s="159" t="s">
        <v>88</v>
      </c>
      <c r="N394" s="159" t="s">
        <v>88</v>
      </c>
      <c r="O394" s="159" t="s">
        <v>88</v>
      </c>
      <c r="P394" s="2"/>
    </row>
    <row r="395" spans="1:16" ht="13.5" customHeight="1" x14ac:dyDescent="0.35">
      <c r="A395" s="160">
        <v>0.75</v>
      </c>
      <c r="B395" s="159" t="s">
        <v>88</v>
      </c>
      <c r="C395" s="159" t="s">
        <v>88</v>
      </c>
      <c r="D395" s="159" t="s">
        <v>88</v>
      </c>
      <c r="E395" s="159" t="s">
        <v>88</v>
      </c>
      <c r="F395" s="159" t="s">
        <v>88</v>
      </c>
      <c r="G395" s="159" t="s">
        <v>88</v>
      </c>
      <c r="H395" s="159" t="s">
        <v>88</v>
      </c>
      <c r="I395" s="159" t="s">
        <v>88</v>
      </c>
      <c r="J395" s="159" t="s">
        <v>88</v>
      </c>
      <c r="K395" s="159" t="s">
        <v>88</v>
      </c>
      <c r="L395" s="159" t="s">
        <v>88</v>
      </c>
      <c r="M395" s="159" t="s">
        <v>88</v>
      </c>
      <c r="N395" s="159" t="s">
        <v>88</v>
      </c>
      <c r="O395" s="159" t="s">
        <v>88</v>
      </c>
      <c r="P395" s="2"/>
    </row>
    <row r="396" spans="1:16" ht="13.5" customHeight="1" x14ac:dyDescent="0.35">
      <c r="A396" s="160">
        <v>0.76041666666666696</v>
      </c>
      <c r="B396" s="159" t="s">
        <v>88</v>
      </c>
      <c r="C396" s="159" t="s">
        <v>88</v>
      </c>
      <c r="D396" s="159" t="s">
        <v>88</v>
      </c>
      <c r="E396" s="159" t="s">
        <v>88</v>
      </c>
      <c r="F396" s="159" t="s">
        <v>88</v>
      </c>
      <c r="G396" s="159" t="s">
        <v>88</v>
      </c>
      <c r="H396" s="159" t="s">
        <v>88</v>
      </c>
      <c r="I396" s="159" t="s">
        <v>88</v>
      </c>
      <c r="J396" s="159" t="s">
        <v>88</v>
      </c>
      <c r="K396" s="159" t="s">
        <v>88</v>
      </c>
      <c r="L396" s="159" t="s">
        <v>88</v>
      </c>
      <c r="M396" s="159" t="s">
        <v>88</v>
      </c>
      <c r="N396" s="159" t="s">
        <v>88</v>
      </c>
      <c r="O396" s="159" t="s">
        <v>88</v>
      </c>
      <c r="P396" s="2"/>
    </row>
    <row r="397" spans="1:16" ht="13.5" customHeight="1" x14ac:dyDescent="0.35">
      <c r="A397" s="160">
        <v>0.77083333333333304</v>
      </c>
      <c r="B397" s="159" t="s">
        <v>88</v>
      </c>
      <c r="C397" s="159" t="s">
        <v>88</v>
      </c>
      <c r="D397" s="159" t="s">
        <v>88</v>
      </c>
      <c r="E397" s="159" t="s">
        <v>88</v>
      </c>
      <c r="F397" s="159" t="s">
        <v>88</v>
      </c>
      <c r="G397" s="159" t="s">
        <v>88</v>
      </c>
      <c r="H397" s="159" t="s">
        <v>88</v>
      </c>
      <c r="I397" s="159" t="s">
        <v>88</v>
      </c>
      <c r="J397" s="159" t="s">
        <v>88</v>
      </c>
      <c r="K397" s="159" t="s">
        <v>88</v>
      </c>
      <c r="L397" s="159" t="s">
        <v>88</v>
      </c>
      <c r="M397" s="159" t="s">
        <v>88</v>
      </c>
      <c r="N397" s="159" t="s">
        <v>88</v>
      </c>
      <c r="O397" s="159" t="s">
        <v>88</v>
      </c>
      <c r="P397" s="2"/>
    </row>
    <row r="398" spans="1:16" ht="13.5" customHeight="1" x14ac:dyDescent="0.35">
      <c r="A398" s="160">
        <v>0.78125</v>
      </c>
      <c r="B398" s="159" t="s">
        <v>88</v>
      </c>
      <c r="C398" s="159" t="s">
        <v>88</v>
      </c>
      <c r="D398" s="159" t="s">
        <v>88</v>
      </c>
      <c r="E398" s="159" t="s">
        <v>88</v>
      </c>
      <c r="F398" s="159" t="s">
        <v>88</v>
      </c>
      <c r="G398" s="159" t="s">
        <v>88</v>
      </c>
      <c r="H398" s="159" t="s">
        <v>88</v>
      </c>
      <c r="I398" s="159" t="s">
        <v>88</v>
      </c>
      <c r="J398" s="159" t="s">
        <v>88</v>
      </c>
      <c r="K398" s="159" t="s">
        <v>88</v>
      </c>
      <c r="L398" s="159" t="s">
        <v>88</v>
      </c>
      <c r="M398" s="159" t="s">
        <v>88</v>
      </c>
      <c r="N398" s="159" t="s">
        <v>88</v>
      </c>
      <c r="O398" s="159" t="s">
        <v>88</v>
      </c>
      <c r="P398" s="2"/>
    </row>
    <row r="399" spans="1:16" ht="13.5" customHeight="1" x14ac:dyDescent="0.35">
      <c r="A399" s="160">
        <v>0.79166666666666696</v>
      </c>
      <c r="B399" s="159" t="s">
        <v>88</v>
      </c>
      <c r="C399" s="159" t="s">
        <v>88</v>
      </c>
      <c r="D399" s="159" t="s">
        <v>88</v>
      </c>
      <c r="E399" s="159" t="s">
        <v>88</v>
      </c>
      <c r="F399" s="159" t="s">
        <v>88</v>
      </c>
      <c r="G399" s="159" t="s">
        <v>88</v>
      </c>
      <c r="H399" s="159" t="s">
        <v>88</v>
      </c>
      <c r="I399" s="159" t="s">
        <v>88</v>
      </c>
      <c r="J399" s="159" t="s">
        <v>88</v>
      </c>
      <c r="K399" s="159" t="s">
        <v>88</v>
      </c>
      <c r="L399" s="159" t="s">
        <v>88</v>
      </c>
      <c r="M399" s="159" t="s">
        <v>88</v>
      </c>
      <c r="N399" s="159" t="s">
        <v>88</v>
      </c>
      <c r="O399" s="159" t="s">
        <v>88</v>
      </c>
      <c r="P399" s="2"/>
    </row>
    <row r="400" spans="1:16" ht="13.5" customHeight="1" x14ac:dyDescent="0.35">
      <c r="A400" s="160">
        <v>0.80208333333333304</v>
      </c>
      <c r="B400" s="159" t="s">
        <v>88</v>
      </c>
      <c r="C400" s="159" t="s">
        <v>88</v>
      </c>
      <c r="D400" s="159" t="s">
        <v>88</v>
      </c>
      <c r="E400" s="159" t="s">
        <v>88</v>
      </c>
      <c r="F400" s="159" t="s">
        <v>88</v>
      </c>
      <c r="G400" s="159" t="s">
        <v>88</v>
      </c>
      <c r="H400" s="159" t="s">
        <v>88</v>
      </c>
      <c r="I400" s="159" t="s">
        <v>88</v>
      </c>
      <c r="J400" s="159" t="s">
        <v>88</v>
      </c>
      <c r="K400" s="159" t="s">
        <v>88</v>
      </c>
      <c r="L400" s="159" t="s">
        <v>88</v>
      </c>
      <c r="M400" s="159" t="s">
        <v>88</v>
      </c>
      <c r="N400" s="159" t="s">
        <v>88</v>
      </c>
      <c r="O400" s="159" t="s">
        <v>88</v>
      </c>
      <c r="P400" s="2"/>
    </row>
    <row r="401" spans="1:16" ht="13.5" customHeight="1" x14ac:dyDescent="0.35">
      <c r="A401" s="160">
        <v>0.8125</v>
      </c>
      <c r="B401" s="159" t="s">
        <v>88</v>
      </c>
      <c r="C401" s="159" t="s">
        <v>88</v>
      </c>
      <c r="D401" s="159" t="s">
        <v>88</v>
      </c>
      <c r="E401" s="159" t="s">
        <v>88</v>
      </c>
      <c r="F401" s="159" t="s">
        <v>88</v>
      </c>
      <c r="G401" s="159" t="s">
        <v>88</v>
      </c>
      <c r="H401" s="159" t="s">
        <v>88</v>
      </c>
      <c r="I401" s="159" t="s">
        <v>88</v>
      </c>
      <c r="J401" s="159" t="s">
        <v>88</v>
      </c>
      <c r="K401" s="159" t="s">
        <v>88</v>
      </c>
      <c r="L401" s="159" t="s">
        <v>88</v>
      </c>
      <c r="M401" s="159" t="s">
        <v>88</v>
      </c>
      <c r="N401" s="159" t="s">
        <v>88</v>
      </c>
      <c r="O401" s="159" t="s">
        <v>88</v>
      </c>
      <c r="P401" s="2"/>
    </row>
    <row r="402" spans="1:16" ht="13.5" customHeight="1" x14ac:dyDescent="0.35">
      <c r="A402" s="160">
        <v>0.82291666666666696</v>
      </c>
      <c r="B402" s="159" t="s">
        <v>88</v>
      </c>
      <c r="C402" s="159" t="s">
        <v>88</v>
      </c>
      <c r="D402" s="159" t="s">
        <v>88</v>
      </c>
      <c r="E402" s="159" t="s">
        <v>88</v>
      </c>
      <c r="F402" s="159" t="s">
        <v>88</v>
      </c>
      <c r="G402" s="159" t="s">
        <v>88</v>
      </c>
      <c r="H402" s="159" t="s">
        <v>88</v>
      </c>
      <c r="I402" s="159" t="s">
        <v>88</v>
      </c>
      <c r="J402" s="159" t="s">
        <v>88</v>
      </c>
      <c r="K402" s="159" t="s">
        <v>88</v>
      </c>
      <c r="L402" s="159" t="s">
        <v>88</v>
      </c>
      <c r="M402" s="159" t="s">
        <v>88</v>
      </c>
      <c r="N402" s="159" t="s">
        <v>88</v>
      </c>
      <c r="O402" s="159" t="s">
        <v>88</v>
      </c>
      <c r="P402" s="2"/>
    </row>
    <row r="403" spans="1:16" ht="13.5" customHeight="1" x14ac:dyDescent="0.35">
      <c r="A403" s="160">
        <v>0.83333333333333304</v>
      </c>
      <c r="B403" s="159" t="s">
        <v>88</v>
      </c>
      <c r="C403" s="159" t="s">
        <v>88</v>
      </c>
      <c r="D403" s="159" t="s">
        <v>88</v>
      </c>
      <c r="E403" s="159" t="s">
        <v>88</v>
      </c>
      <c r="F403" s="159" t="s">
        <v>88</v>
      </c>
      <c r="G403" s="159" t="s">
        <v>88</v>
      </c>
      <c r="H403" s="159" t="s">
        <v>88</v>
      </c>
      <c r="I403" s="159" t="s">
        <v>88</v>
      </c>
      <c r="J403" s="159" t="s">
        <v>88</v>
      </c>
      <c r="K403" s="159" t="s">
        <v>88</v>
      </c>
      <c r="L403" s="159" t="s">
        <v>88</v>
      </c>
      <c r="M403" s="159" t="s">
        <v>88</v>
      </c>
      <c r="N403" s="159" t="s">
        <v>88</v>
      </c>
      <c r="O403" s="159" t="s">
        <v>88</v>
      </c>
      <c r="P403" s="2"/>
    </row>
    <row r="404" spans="1:16" ht="13.5" customHeight="1" x14ac:dyDescent="0.35">
      <c r="A404" s="160">
        <v>0.84375</v>
      </c>
      <c r="B404" s="159" t="s">
        <v>88</v>
      </c>
      <c r="C404" s="159" t="s">
        <v>88</v>
      </c>
      <c r="D404" s="159" t="s">
        <v>88</v>
      </c>
      <c r="E404" s="159" t="s">
        <v>88</v>
      </c>
      <c r="F404" s="159" t="s">
        <v>88</v>
      </c>
      <c r="G404" s="159" t="s">
        <v>88</v>
      </c>
      <c r="H404" s="159" t="s">
        <v>88</v>
      </c>
      <c r="I404" s="159" t="s">
        <v>88</v>
      </c>
      <c r="J404" s="159" t="s">
        <v>88</v>
      </c>
      <c r="K404" s="159" t="s">
        <v>88</v>
      </c>
      <c r="L404" s="159" t="s">
        <v>88</v>
      </c>
      <c r="M404" s="159" t="s">
        <v>88</v>
      </c>
      <c r="N404" s="159" t="s">
        <v>88</v>
      </c>
      <c r="O404" s="159" t="s">
        <v>88</v>
      </c>
      <c r="P404" s="2"/>
    </row>
    <row r="405" spans="1:16" ht="13.5" customHeight="1" x14ac:dyDescent="0.35">
      <c r="A405" s="160">
        <v>0.85416666666666696</v>
      </c>
      <c r="B405" s="159" t="s">
        <v>88</v>
      </c>
      <c r="C405" s="159" t="s">
        <v>88</v>
      </c>
      <c r="D405" s="159" t="s">
        <v>88</v>
      </c>
      <c r="E405" s="159" t="s">
        <v>88</v>
      </c>
      <c r="F405" s="159" t="s">
        <v>88</v>
      </c>
      <c r="G405" s="159" t="s">
        <v>88</v>
      </c>
      <c r="H405" s="159" t="s">
        <v>88</v>
      </c>
      <c r="I405" s="159" t="s">
        <v>88</v>
      </c>
      <c r="J405" s="159" t="s">
        <v>88</v>
      </c>
      <c r="K405" s="159" t="s">
        <v>88</v>
      </c>
      <c r="L405" s="159" t="s">
        <v>88</v>
      </c>
      <c r="M405" s="159" t="s">
        <v>88</v>
      </c>
      <c r="N405" s="159" t="s">
        <v>88</v>
      </c>
      <c r="O405" s="159" t="s">
        <v>88</v>
      </c>
      <c r="P405" s="2"/>
    </row>
    <row r="406" spans="1:16" ht="13.5" customHeight="1" x14ac:dyDescent="0.35">
      <c r="A406" s="160">
        <v>0.86458333333333304</v>
      </c>
      <c r="B406" s="159" t="s">
        <v>88</v>
      </c>
      <c r="C406" s="159" t="s">
        <v>88</v>
      </c>
      <c r="D406" s="159" t="s">
        <v>88</v>
      </c>
      <c r="E406" s="159" t="s">
        <v>88</v>
      </c>
      <c r="F406" s="159" t="s">
        <v>88</v>
      </c>
      <c r="G406" s="159" t="s">
        <v>88</v>
      </c>
      <c r="H406" s="159" t="s">
        <v>88</v>
      </c>
      <c r="I406" s="159" t="s">
        <v>88</v>
      </c>
      <c r="J406" s="159" t="s">
        <v>88</v>
      </c>
      <c r="K406" s="159" t="s">
        <v>88</v>
      </c>
      <c r="L406" s="159" t="s">
        <v>88</v>
      </c>
      <c r="M406" s="159" t="s">
        <v>88</v>
      </c>
      <c r="N406" s="159" t="s">
        <v>88</v>
      </c>
      <c r="O406" s="159" t="s">
        <v>88</v>
      </c>
      <c r="P406" s="2"/>
    </row>
    <row r="407" spans="1:16" ht="13.5" customHeight="1" x14ac:dyDescent="0.35">
      <c r="A407" s="160">
        <v>0.875</v>
      </c>
      <c r="B407" s="159" t="s">
        <v>88</v>
      </c>
      <c r="C407" s="159" t="s">
        <v>88</v>
      </c>
      <c r="D407" s="159" t="s">
        <v>88</v>
      </c>
      <c r="E407" s="159" t="s">
        <v>88</v>
      </c>
      <c r="F407" s="159" t="s">
        <v>88</v>
      </c>
      <c r="G407" s="159" t="s">
        <v>88</v>
      </c>
      <c r="H407" s="159" t="s">
        <v>88</v>
      </c>
      <c r="I407" s="159" t="s">
        <v>88</v>
      </c>
      <c r="J407" s="159" t="s">
        <v>88</v>
      </c>
      <c r="K407" s="159" t="s">
        <v>88</v>
      </c>
      <c r="L407" s="159" t="s">
        <v>88</v>
      </c>
      <c r="M407" s="159" t="s">
        <v>88</v>
      </c>
      <c r="N407" s="159" t="s">
        <v>88</v>
      </c>
      <c r="O407" s="159" t="s">
        <v>88</v>
      </c>
      <c r="P407" s="2"/>
    </row>
    <row r="408" spans="1:16" ht="13.5" customHeight="1" x14ac:dyDescent="0.35">
      <c r="A408" s="160">
        <v>0.88541666666666696</v>
      </c>
      <c r="B408" s="159" t="s">
        <v>88</v>
      </c>
      <c r="C408" s="159" t="s">
        <v>88</v>
      </c>
      <c r="D408" s="159" t="s">
        <v>88</v>
      </c>
      <c r="E408" s="159" t="s">
        <v>88</v>
      </c>
      <c r="F408" s="159" t="s">
        <v>88</v>
      </c>
      <c r="G408" s="159" t="s">
        <v>88</v>
      </c>
      <c r="H408" s="159" t="s">
        <v>88</v>
      </c>
      <c r="I408" s="159" t="s">
        <v>88</v>
      </c>
      <c r="J408" s="159" t="s">
        <v>88</v>
      </c>
      <c r="K408" s="159" t="s">
        <v>88</v>
      </c>
      <c r="L408" s="159" t="s">
        <v>88</v>
      </c>
      <c r="M408" s="159" t="s">
        <v>88</v>
      </c>
      <c r="N408" s="159" t="s">
        <v>88</v>
      </c>
      <c r="O408" s="159" t="s">
        <v>88</v>
      </c>
      <c r="P408" s="2"/>
    </row>
    <row r="409" spans="1:16" ht="13.5" customHeight="1" x14ac:dyDescent="0.35">
      <c r="A409" s="160">
        <v>0.89583333333333304</v>
      </c>
      <c r="B409" s="159" t="s">
        <v>88</v>
      </c>
      <c r="C409" s="159" t="s">
        <v>88</v>
      </c>
      <c r="D409" s="159" t="s">
        <v>88</v>
      </c>
      <c r="E409" s="159" t="s">
        <v>88</v>
      </c>
      <c r="F409" s="159" t="s">
        <v>88</v>
      </c>
      <c r="G409" s="159" t="s">
        <v>88</v>
      </c>
      <c r="H409" s="159" t="s">
        <v>88</v>
      </c>
      <c r="I409" s="159" t="s">
        <v>88</v>
      </c>
      <c r="J409" s="159" t="s">
        <v>88</v>
      </c>
      <c r="K409" s="159" t="s">
        <v>88</v>
      </c>
      <c r="L409" s="159" t="s">
        <v>88</v>
      </c>
      <c r="M409" s="159" t="s">
        <v>88</v>
      </c>
      <c r="N409" s="159" t="s">
        <v>88</v>
      </c>
      <c r="O409" s="159" t="s">
        <v>88</v>
      </c>
      <c r="P409" s="2"/>
    </row>
    <row r="410" spans="1:16" ht="13.5" customHeight="1" x14ac:dyDescent="0.35">
      <c r="A410" s="160">
        <v>0.90625</v>
      </c>
      <c r="B410" s="159" t="s">
        <v>88</v>
      </c>
      <c r="C410" s="159" t="s">
        <v>88</v>
      </c>
      <c r="D410" s="159" t="s">
        <v>88</v>
      </c>
      <c r="E410" s="159" t="s">
        <v>88</v>
      </c>
      <c r="F410" s="159" t="s">
        <v>88</v>
      </c>
      <c r="G410" s="159" t="s">
        <v>88</v>
      </c>
      <c r="H410" s="159" t="s">
        <v>88</v>
      </c>
      <c r="I410" s="159" t="s">
        <v>88</v>
      </c>
      <c r="J410" s="159" t="s">
        <v>88</v>
      </c>
      <c r="K410" s="159" t="s">
        <v>88</v>
      </c>
      <c r="L410" s="159" t="s">
        <v>88</v>
      </c>
      <c r="M410" s="159" t="s">
        <v>88</v>
      </c>
      <c r="N410" s="159" t="s">
        <v>88</v>
      </c>
      <c r="O410" s="159" t="s">
        <v>88</v>
      </c>
      <c r="P410" s="2"/>
    </row>
    <row r="411" spans="1:16" ht="13.5" customHeight="1" x14ac:dyDescent="0.35">
      <c r="A411" s="160">
        <v>0.91666666666666696</v>
      </c>
      <c r="B411" s="159" t="s">
        <v>88</v>
      </c>
      <c r="C411" s="159" t="s">
        <v>88</v>
      </c>
      <c r="D411" s="159" t="s">
        <v>88</v>
      </c>
      <c r="E411" s="159" t="s">
        <v>88</v>
      </c>
      <c r="F411" s="159" t="s">
        <v>88</v>
      </c>
      <c r="G411" s="159" t="s">
        <v>88</v>
      </c>
      <c r="H411" s="159" t="s">
        <v>88</v>
      </c>
      <c r="I411" s="159" t="s">
        <v>88</v>
      </c>
      <c r="J411" s="159" t="s">
        <v>88</v>
      </c>
      <c r="K411" s="159" t="s">
        <v>88</v>
      </c>
      <c r="L411" s="159" t="s">
        <v>88</v>
      </c>
      <c r="M411" s="159" t="s">
        <v>88</v>
      </c>
      <c r="N411" s="159" t="s">
        <v>88</v>
      </c>
      <c r="O411" s="159" t="s">
        <v>88</v>
      </c>
      <c r="P411" s="2"/>
    </row>
    <row r="412" spans="1:16" ht="13.5" customHeight="1" x14ac:dyDescent="0.35">
      <c r="A412" s="160">
        <v>0.92708333333333304</v>
      </c>
      <c r="B412" s="159" t="s">
        <v>88</v>
      </c>
      <c r="C412" s="159" t="s">
        <v>88</v>
      </c>
      <c r="D412" s="159" t="s">
        <v>88</v>
      </c>
      <c r="E412" s="159" t="s">
        <v>88</v>
      </c>
      <c r="F412" s="159" t="s">
        <v>88</v>
      </c>
      <c r="G412" s="159" t="s">
        <v>88</v>
      </c>
      <c r="H412" s="159" t="s">
        <v>88</v>
      </c>
      <c r="I412" s="159" t="s">
        <v>88</v>
      </c>
      <c r="J412" s="159" t="s">
        <v>88</v>
      </c>
      <c r="K412" s="159" t="s">
        <v>88</v>
      </c>
      <c r="L412" s="159" t="s">
        <v>88</v>
      </c>
      <c r="M412" s="159" t="s">
        <v>88</v>
      </c>
      <c r="N412" s="159" t="s">
        <v>88</v>
      </c>
      <c r="O412" s="159" t="s">
        <v>88</v>
      </c>
      <c r="P412" s="2"/>
    </row>
    <row r="413" spans="1:16" ht="13.5" customHeight="1" x14ac:dyDescent="0.35">
      <c r="A413" s="160">
        <v>0.9375</v>
      </c>
      <c r="B413" s="159" t="s">
        <v>88</v>
      </c>
      <c r="C413" s="159" t="s">
        <v>88</v>
      </c>
      <c r="D413" s="159" t="s">
        <v>88</v>
      </c>
      <c r="E413" s="159" t="s">
        <v>88</v>
      </c>
      <c r="F413" s="159" t="s">
        <v>88</v>
      </c>
      <c r="G413" s="159" t="s">
        <v>88</v>
      </c>
      <c r="H413" s="159" t="s">
        <v>88</v>
      </c>
      <c r="I413" s="159" t="s">
        <v>88</v>
      </c>
      <c r="J413" s="159" t="s">
        <v>88</v>
      </c>
      <c r="K413" s="159" t="s">
        <v>88</v>
      </c>
      <c r="L413" s="159" t="s">
        <v>88</v>
      </c>
      <c r="M413" s="159" t="s">
        <v>88</v>
      </c>
      <c r="N413" s="159" t="s">
        <v>88</v>
      </c>
      <c r="O413" s="159" t="s">
        <v>88</v>
      </c>
      <c r="P413" s="2"/>
    </row>
    <row r="414" spans="1:16" ht="13.5" customHeight="1" x14ac:dyDescent="0.35">
      <c r="A414" s="160">
        <v>0.94791666666666696</v>
      </c>
      <c r="B414" s="159" t="s">
        <v>88</v>
      </c>
      <c r="C414" s="159" t="s">
        <v>88</v>
      </c>
      <c r="D414" s="159" t="s">
        <v>88</v>
      </c>
      <c r="E414" s="159" t="s">
        <v>88</v>
      </c>
      <c r="F414" s="159" t="s">
        <v>88</v>
      </c>
      <c r="G414" s="159" t="s">
        <v>88</v>
      </c>
      <c r="H414" s="159" t="s">
        <v>88</v>
      </c>
      <c r="I414" s="159" t="s">
        <v>88</v>
      </c>
      <c r="J414" s="159" t="s">
        <v>88</v>
      </c>
      <c r="K414" s="159" t="s">
        <v>88</v>
      </c>
      <c r="L414" s="159" t="s">
        <v>88</v>
      </c>
      <c r="M414" s="159" t="s">
        <v>88</v>
      </c>
      <c r="N414" s="159" t="s">
        <v>88</v>
      </c>
      <c r="O414" s="159" t="s">
        <v>88</v>
      </c>
      <c r="P414" s="2"/>
    </row>
    <row r="415" spans="1:16" ht="13.5" customHeight="1" x14ac:dyDescent="0.35">
      <c r="A415" s="160">
        <v>0.95833333333333304</v>
      </c>
      <c r="B415" s="159" t="s">
        <v>88</v>
      </c>
      <c r="C415" s="159" t="s">
        <v>88</v>
      </c>
      <c r="D415" s="159" t="s">
        <v>88</v>
      </c>
      <c r="E415" s="159" t="s">
        <v>88</v>
      </c>
      <c r="F415" s="159" t="s">
        <v>88</v>
      </c>
      <c r="G415" s="159" t="s">
        <v>88</v>
      </c>
      <c r="H415" s="159" t="s">
        <v>88</v>
      </c>
      <c r="I415" s="159" t="s">
        <v>88</v>
      </c>
      <c r="J415" s="159" t="s">
        <v>88</v>
      </c>
      <c r="K415" s="159" t="s">
        <v>88</v>
      </c>
      <c r="L415" s="159" t="s">
        <v>88</v>
      </c>
      <c r="M415" s="159" t="s">
        <v>88</v>
      </c>
      <c r="N415" s="159" t="s">
        <v>88</v>
      </c>
      <c r="O415" s="159" t="s">
        <v>88</v>
      </c>
      <c r="P415" s="2"/>
    </row>
    <row r="416" spans="1:16" ht="13.5" customHeight="1" x14ac:dyDescent="0.35">
      <c r="A416" s="160">
        <v>0.96875</v>
      </c>
      <c r="B416" s="159" t="s">
        <v>88</v>
      </c>
      <c r="C416" s="159" t="s">
        <v>88</v>
      </c>
      <c r="D416" s="159" t="s">
        <v>88</v>
      </c>
      <c r="E416" s="159" t="s">
        <v>88</v>
      </c>
      <c r="F416" s="159" t="s">
        <v>88</v>
      </c>
      <c r="G416" s="159" t="s">
        <v>88</v>
      </c>
      <c r="H416" s="159" t="s">
        <v>88</v>
      </c>
      <c r="I416" s="159" t="s">
        <v>88</v>
      </c>
      <c r="J416" s="159" t="s">
        <v>88</v>
      </c>
      <c r="K416" s="159" t="s">
        <v>88</v>
      </c>
      <c r="L416" s="159" t="s">
        <v>88</v>
      </c>
      <c r="M416" s="159" t="s">
        <v>88</v>
      </c>
      <c r="N416" s="159" t="s">
        <v>88</v>
      </c>
      <c r="O416" s="159" t="s">
        <v>88</v>
      </c>
      <c r="P416" s="2"/>
    </row>
    <row r="417" spans="1:16" ht="13.5" customHeight="1" x14ac:dyDescent="0.35">
      <c r="A417" s="160">
        <v>0.97916666666666696</v>
      </c>
      <c r="B417" s="159" t="s">
        <v>88</v>
      </c>
      <c r="C417" s="159" t="s">
        <v>88</v>
      </c>
      <c r="D417" s="159" t="s">
        <v>88</v>
      </c>
      <c r="E417" s="159" t="s">
        <v>88</v>
      </c>
      <c r="F417" s="159" t="s">
        <v>88</v>
      </c>
      <c r="G417" s="159" t="s">
        <v>88</v>
      </c>
      <c r="H417" s="159" t="s">
        <v>88</v>
      </c>
      <c r="I417" s="159" t="s">
        <v>88</v>
      </c>
      <c r="J417" s="159" t="s">
        <v>88</v>
      </c>
      <c r="K417" s="159" t="s">
        <v>88</v>
      </c>
      <c r="L417" s="159" t="s">
        <v>88</v>
      </c>
      <c r="M417" s="159" t="s">
        <v>88</v>
      </c>
      <c r="N417" s="159" t="s">
        <v>88</v>
      </c>
      <c r="O417" s="159" t="s">
        <v>88</v>
      </c>
      <c r="P417" s="2"/>
    </row>
    <row r="418" spans="1:16" ht="13.5" customHeight="1" thickBot="1" x14ac:dyDescent="0.4">
      <c r="A418" s="161">
        <v>0.98958333333333304</v>
      </c>
      <c r="B418" s="159" t="s">
        <v>88</v>
      </c>
      <c r="C418" s="159" t="s">
        <v>88</v>
      </c>
      <c r="D418" s="159" t="s">
        <v>88</v>
      </c>
      <c r="E418" s="159" t="s">
        <v>88</v>
      </c>
      <c r="F418" s="159" t="s">
        <v>88</v>
      </c>
      <c r="G418" s="159" t="s">
        <v>88</v>
      </c>
      <c r="H418" s="159" t="s">
        <v>88</v>
      </c>
      <c r="I418" s="159" t="s">
        <v>88</v>
      </c>
      <c r="J418" s="159" t="s">
        <v>88</v>
      </c>
      <c r="K418" s="159" t="s">
        <v>88</v>
      </c>
      <c r="L418" s="159" t="s">
        <v>88</v>
      </c>
      <c r="M418" s="159" t="s">
        <v>88</v>
      </c>
      <c r="N418" s="159" t="s">
        <v>88</v>
      </c>
      <c r="O418" s="159" t="s">
        <v>88</v>
      </c>
      <c r="P418" s="2"/>
    </row>
    <row r="419" spans="1:16" ht="13.5" customHeight="1" thickTop="1" x14ac:dyDescent="0.35">
      <c r="A419" s="162" t="s">
        <v>89</v>
      </c>
      <c r="B419" s="163">
        <f t="shared" ref="B419:M419" si="82">SUM(B351:B398)</f>
        <v>0</v>
      </c>
      <c r="C419" s="163">
        <f t="shared" si="82"/>
        <v>0</v>
      </c>
      <c r="D419" s="163">
        <f t="shared" si="82"/>
        <v>0</v>
      </c>
      <c r="E419" s="163">
        <f t="shared" si="82"/>
        <v>0</v>
      </c>
      <c r="F419" s="163">
        <f t="shared" si="82"/>
        <v>0</v>
      </c>
      <c r="G419" s="163">
        <f t="shared" si="82"/>
        <v>0</v>
      </c>
      <c r="H419" s="163">
        <f t="shared" si="82"/>
        <v>0</v>
      </c>
      <c r="I419" s="163">
        <f t="shared" si="82"/>
        <v>0</v>
      </c>
      <c r="J419" s="163">
        <f t="shared" si="82"/>
        <v>0</v>
      </c>
      <c r="K419" s="163">
        <f t="shared" si="82"/>
        <v>0</v>
      </c>
      <c r="L419" s="163">
        <f t="shared" si="82"/>
        <v>0</v>
      </c>
      <c r="M419" s="163">
        <f t="shared" si="82"/>
        <v>0</v>
      </c>
      <c r="N419" s="164"/>
      <c r="O419" s="164"/>
    </row>
    <row r="420" spans="1:16" ht="13.5" customHeight="1" x14ac:dyDescent="0.35">
      <c r="A420" s="165" t="s">
        <v>91</v>
      </c>
      <c r="B420" s="159">
        <f t="shared" ref="B420:M420" si="83">SUM(B347:B410)</f>
        <v>0</v>
      </c>
      <c r="C420" s="159">
        <f t="shared" si="83"/>
        <v>0</v>
      </c>
      <c r="D420" s="159">
        <f t="shared" si="83"/>
        <v>0</v>
      </c>
      <c r="E420" s="159">
        <f t="shared" si="83"/>
        <v>0</v>
      </c>
      <c r="F420" s="159">
        <f t="shared" si="83"/>
        <v>0</v>
      </c>
      <c r="G420" s="159">
        <f t="shared" si="83"/>
        <v>0</v>
      </c>
      <c r="H420" s="159">
        <f t="shared" si="83"/>
        <v>0</v>
      </c>
      <c r="I420" s="159">
        <f t="shared" si="83"/>
        <v>0</v>
      </c>
      <c r="J420" s="159">
        <f t="shared" si="83"/>
        <v>0</v>
      </c>
      <c r="K420" s="159">
        <f t="shared" si="83"/>
        <v>0</v>
      </c>
      <c r="L420" s="159">
        <f t="shared" si="83"/>
        <v>0</v>
      </c>
      <c r="M420" s="159">
        <f t="shared" si="83"/>
        <v>0</v>
      </c>
      <c r="N420" s="166"/>
      <c r="O420" s="166"/>
    </row>
    <row r="421" spans="1:16" ht="13.5" customHeight="1" x14ac:dyDescent="0.35">
      <c r="A421" s="159" t="s">
        <v>92</v>
      </c>
      <c r="B421" s="159">
        <f t="shared" ref="B421:M421" si="84">SUM(B347:B418)</f>
        <v>0</v>
      </c>
      <c r="C421" s="159">
        <f t="shared" si="84"/>
        <v>0</v>
      </c>
      <c r="D421" s="159">
        <f t="shared" si="84"/>
        <v>0</v>
      </c>
      <c r="E421" s="159">
        <f t="shared" si="84"/>
        <v>0</v>
      </c>
      <c r="F421" s="159">
        <f t="shared" si="84"/>
        <v>0</v>
      </c>
      <c r="G421" s="159">
        <f t="shared" si="84"/>
        <v>0</v>
      </c>
      <c r="H421" s="159">
        <f t="shared" si="84"/>
        <v>0</v>
      </c>
      <c r="I421" s="159">
        <f t="shared" si="84"/>
        <v>0</v>
      </c>
      <c r="J421" s="159">
        <f t="shared" si="84"/>
        <v>0</v>
      </c>
      <c r="K421" s="159">
        <f t="shared" si="84"/>
        <v>0</v>
      </c>
      <c r="L421" s="159">
        <f t="shared" si="84"/>
        <v>0</v>
      </c>
      <c r="M421" s="159">
        <f t="shared" si="84"/>
        <v>0</v>
      </c>
      <c r="N421" s="166"/>
      <c r="O421" s="166"/>
    </row>
    <row r="422" spans="1:16" ht="13.5" customHeight="1" thickBot="1" x14ac:dyDescent="0.4">
      <c r="A422" s="167" t="s">
        <v>93</v>
      </c>
      <c r="B422" s="167">
        <f t="shared" ref="B422:M422" si="85">SUM(B323:B418)</f>
        <v>0</v>
      </c>
      <c r="C422" s="167">
        <f t="shared" si="85"/>
        <v>0</v>
      </c>
      <c r="D422" s="167">
        <f t="shared" si="85"/>
        <v>0</v>
      </c>
      <c r="E422" s="167">
        <f t="shared" si="85"/>
        <v>0</v>
      </c>
      <c r="F422" s="167">
        <f t="shared" si="85"/>
        <v>0</v>
      </c>
      <c r="G422" s="167">
        <f t="shared" si="85"/>
        <v>0</v>
      </c>
      <c r="H422" s="167">
        <f t="shared" si="85"/>
        <v>0</v>
      </c>
      <c r="I422" s="167">
        <f t="shared" si="85"/>
        <v>0</v>
      </c>
      <c r="J422" s="167">
        <f t="shared" si="85"/>
        <v>0</v>
      </c>
      <c r="K422" s="167">
        <f t="shared" si="85"/>
        <v>0</v>
      </c>
      <c r="L422" s="167">
        <f t="shared" si="85"/>
        <v>0</v>
      </c>
      <c r="M422" s="167">
        <f t="shared" si="85"/>
        <v>0</v>
      </c>
      <c r="N422" s="168"/>
      <c r="O422" s="168"/>
    </row>
    <row r="423" spans="1:16" ht="13.5" customHeight="1" thickTop="1" x14ac:dyDescent="0.35">
      <c r="N423" s="169"/>
      <c r="O423" s="169"/>
    </row>
    <row r="424" spans="1:16" ht="13.5" customHeight="1" thickBot="1" x14ac:dyDescent="0.4">
      <c r="A424" s="170" t="s">
        <v>16</v>
      </c>
      <c r="B424" s="171" t="s">
        <v>99</v>
      </c>
      <c r="C424" s="171">
        <f>C320+1</f>
        <v>45450</v>
      </c>
      <c r="D424" s="170"/>
      <c r="E424" s="170"/>
      <c r="F424" s="170"/>
      <c r="G424" s="170"/>
      <c r="H424" s="170"/>
      <c r="I424" s="170"/>
      <c r="J424" s="170"/>
      <c r="K424" s="170"/>
      <c r="L424" s="170"/>
      <c r="M424" s="170"/>
      <c r="N424" s="172"/>
      <c r="O424" s="172"/>
    </row>
    <row r="425" spans="1:16" ht="13.5" customHeight="1" thickTop="1" thickBot="1" x14ac:dyDescent="0.4">
      <c r="A425" s="170"/>
      <c r="B425" s="529" t="s">
        <v>74</v>
      </c>
      <c r="C425" s="529" t="s">
        <v>75</v>
      </c>
      <c r="D425" s="529" t="s">
        <v>76</v>
      </c>
      <c r="E425" s="529" t="s">
        <v>77</v>
      </c>
      <c r="F425" s="529" t="s">
        <v>78</v>
      </c>
      <c r="G425" s="529" t="s">
        <v>79</v>
      </c>
      <c r="H425" s="529" t="s">
        <v>80</v>
      </c>
      <c r="I425" s="529" t="s">
        <v>81</v>
      </c>
      <c r="J425" s="529" t="s">
        <v>82</v>
      </c>
      <c r="K425" s="529" t="s">
        <v>83</v>
      </c>
      <c r="L425" s="529" t="s">
        <v>84</v>
      </c>
      <c r="M425" s="529" t="s">
        <v>85</v>
      </c>
      <c r="N425" s="531" t="s">
        <v>86</v>
      </c>
      <c r="O425" s="531" t="s">
        <v>87</v>
      </c>
    </row>
    <row r="426" spans="1:16" ht="13.5" customHeight="1" thickTop="1" thickBot="1" x14ac:dyDescent="0.4">
      <c r="A426" s="173" t="s">
        <v>56</v>
      </c>
      <c r="B426" s="530"/>
      <c r="C426" s="530"/>
      <c r="D426" s="530"/>
      <c r="E426" s="530"/>
      <c r="F426" s="530"/>
      <c r="G426" s="530"/>
      <c r="H426" s="530"/>
      <c r="I426" s="530"/>
      <c r="J426" s="530"/>
      <c r="K426" s="530"/>
      <c r="L426" s="530"/>
      <c r="M426" s="530"/>
      <c r="N426" s="532"/>
      <c r="O426" s="532"/>
    </row>
    <row r="427" spans="1:16" ht="13.5" customHeight="1" thickTop="1" x14ac:dyDescent="0.35">
      <c r="A427" s="158">
        <v>0</v>
      </c>
      <c r="B427" s="159" t="s">
        <v>88</v>
      </c>
      <c r="C427" s="159" t="s">
        <v>88</v>
      </c>
      <c r="D427" s="159" t="s">
        <v>88</v>
      </c>
      <c r="E427" s="159" t="s">
        <v>88</v>
      </c>
      <c r="F427" s="159" t="s">
        <v>88</v>
      </c>
      <c r="G427" s="159" t="s">
        <v>88</v>
      </c>
      <c r="H427" s="159" t="s">
        <v>88</v>
      </c>
      <c r="I427" s="159" t="s">
        <v>88</v>
      </c>
      <c r="J427" s="159" t="s">
        <v>88</v>
      </c>
      <c r="K427" s="159" t="s">
        <v>88</v>
      </c>
      <c r="L427" s="159" t="s">
        <v>88</v>
      </c>
      <c r="M427" s="159" t="s">
        <v>88</v>
      </c>
      <c r="N427" s="159" t="s">
        <v>88</v>
      </c>
      <c r="O427" s="159" t="s">
        <v>88</v>
      </c>
      <c r="P427" s="2"/>
    </row>
    <row r="428" spans="1:16" ht="13.5" customHeight="1" x14ac:dyDescent="0.35">
      <c r="A428" s="160">
        <v>1.0416666666666666E-2</v>
      </c>
      <c r="B428" s="159" t="s">
        <v>88</v>
      </c>
      <c r="C428" s="159" t="s">
        <v>88</v>
      </c>
      <c r="D428" s="159" t="s">
        <v>88</v>
      </c>
      <c r="E428" s="159" t="s">
        <v>88</v>
      </c>
      <c r="F428" s="159" t="s">
        <v>88</v>
      </c>
      <c r="G428" s="159" t="s">
        <v>88</v>
      </c>
      <c r="H428" s="159" t="s">
        <v>88</v>
      </c>
      <c r="I428" s="159" t="s">
        <v>88</v>
      </c>
      <c r="J428" s="159" t="s">
        <v>88</v>
      </c>
      <c r="K428" s="159" t="s">
        <v>88</v>
      </c>
      <c r="L428" s="159" t="s">
        <v>88</v>
      </c>
      <c r="M428" s="159" t="s">
        <v>88</v>
      </c>
      <c r="N428" s="159" t="s">
        <v>88</v>
      </c>
      <c r="O428" s="159" t="s">
        <v>88</v>
      </c>
      <c r="P428" s="2"/>
    </row>
    <row r="429" spans="1:16" ht="13.5" customHeight="1" x14ac:dyDescent="0.35">
      <c r="A429" s="160">
        <v>2.0833333333333332E-2</v>
      </c>
      <c r="B429" s="159" t="s">
        <v>88</v>
      </c>
      <c r="C429" s="159" t="s">
        <v>88</v>
      </c>
      <c r="D429" s="159" t="s">
        <v>88</v>
      </c>
      <c r="E429" s="159" t="s">
        <v>88</v>
      </c>
      <c r="F429" s="159" t="s">
        <v>88</v>
      </c>
      <c r="G429" s="159" t="s">
        <v>88</v>
      </c>
      <c r="H429" s="159" t="s">
        <v>88</v>
      </c>
      <c r="I429" s="159" t="s">
        <v>88</v>
      </c>
      <c r="J429" s="159" t="s">
        <v>88</v>
      </c>
      <c r="K429" s="159" t="s">
        <v>88</v>
      </c>
      <c r="L429" s="159" t="s">
        <v>88</v>
      </c>
      <c r="M429" s="159" t="s">
        <v>88</v>
      </c>
      <c r="N429" s="159" t="s">
        <v>88</v>
      </c>
      <c r="O429" s="159" t="s">
        <v>88</v>
      </c>
      <c r="P429" s="2"/>
    </row>
    <row r="430" spans="1:16" ht="13.5" customHeight="1" x14ac:dyDescent="0.35">
      <c r="A430" s="160">
        <v>3.125E-2</v>
      </c>
      <c r="B430" s="159" t="s">
        <v>88</v>
      </c>
      <c r="C430" s="159" t="s">
        <v>88</v>
      </c>
      <c r="D430" s="159" t="s">
        <v>88</v>
      </c>
      <c r="E430" s="159" t="s">
        <v>88</v>
      </c>
      <c r="F430" s="159" t="s">
        <v>88</v>
      </c>
      <c r="G430" s="159" t="s">
        <v>88</v>
      </c>
      <c r="H430" s="159" t="s">
        <v>88</v>
      </c>
      <c r="I430" s="159" t="s">
        <v>88</v>
      </c>
      <c r="J430" s="159" t="s">
        <v>88</v>
      </c>
      <c r="K430" s="159" t="s">
        <v>88</v>
      </c>
      <c r="L430" s="159" t="s">
        <v>88</v>
      </c>
      <c r="M430" s="159" t="s">
        <v>88</v>
      </c>
      <c r="N430" s="159" t="s">
        <v>88</v>
      </c>
      <c r="O430" s="159" t="s">
        <v>88</v>
      </c>
      <c r="P430" s="2"/>
    </row>
    <row r="431" spans="1:16" ht="13.5" customHeight="1" x14ac:dyDescent="0.35">
      <c r="A431" s="160">
        <v>4.1666666666666664E-2</v>
      </c>
      <c r="B431" s="159" t="s">
        <v>88</v>
      </c>
      <c r="C431" s="159" t="s">
        <v>88</v>
      </c>
      <c r="D431" s="159" t="s">
        <v>88</v>
      </c>
      <c r="E431" s="159" t="s">
        <v>88</v>
      </c>
      <c r="F431" s="159" t="s">
        <v>88</v>
      </c>
      <c r="G431" s="159" t="s">
        <v>88</v>
      </c>
      <c r="H431" s="159" t="s">
        <v>88</v>
      </c>
      <c r="I431" s="159" t="s">
        <v>88</v>
      </c>
      <c r="J431" s="159" t="s">
        <v>88</v>
      </c>
      <c r="K431" s="159" t="s">
        <v>88</v>
      </c>
      <c r="L431" s="159" t="s">
        <v>88</v>
      </c>
      <c r="M431" s="159" t="s">
        <v>88</v>
      </c>
      <c r="N431" s="159" t="s">
        <v>88</v>
      </c>
      <c r="O431" s="159" t="s">
        <v>88</v>
      </c>
      <c r="P431" s="2"/>
    </row>
    <row r="432" spans="1:16" ht="13.5" customHeight="1" x14ac:dyDescent="0.35">
      <c r="A432" s="160">
        <v>5.2083333333333336E-2</v>
      </c>
      <c r="B432" s="159" t="s">
        <v>88</v>
      </c>
      <c r="C432" s="159" t="s">
        <v>88</v>
      </c>
      <c r="D432" s="159" t="s">
        <v>88</v>
      </c>
      <c r="E432" s="159" t="s">
        <v>88</v>
      </c>
      <c r="F432" s="159" t="s">
        <v>88</v>
      </c>
      <c r="G432" s="159" t="s">
        <v>88</v>
      </c>
      <c r="H432" s="159" t="s">
        <v>88</v>
      </c>
      <c r="I432" s="159" t="s">
        <v>88</v>
      </c>
      <c r="J432" s="159" t="s">
        <v>88</v>
      </c>
      <c r="K432" s="159" t="s">
        <v>88</v>
      </c>
      <c r="L432" s="159" t="s">
        <v>88</v>
      </c>
      <c r="M432" s="159" t="s">
        <v>88</v>
      </c>
      <c r="N432" s="159" t="s">
        <v>88</v>
      </c>
      <c r="O432" s="159" t="s">
        <v>88</v>
      </c>
      <c r="P432" s="2"/>
    </row>
    <row r="433" spans="1:16" ht="13.5" customHeight="1" x14ac:dyDescent="0.35">
      <c r="A433" s="160">
        <v>6.25E-2</v>
      </c>
      <c r="B433" s="159" t="s">
        <v>88</v>
      </c>
      <c r="C433" s="159" t="s">
        <v>88</v>
      </c>
      <c r="D433" s="159" t="s">
        <v>88</v>
      </c>
      <c r="E433" s="159" t="s">
        <v>88</v>
      </c>
      <c r="F433" s="159" t="s">
        <v>88</v>
      </c>
      <c r="G433" s="159" t="s">
        <v>88</v>
      </c>
      <c r="H433" s="159" t="s">
        <v>88</v>
      </c>
      <c r="I433" s="159" t="s">
        <v>88</v>
      </c>
      <c r="J433" s="159" t="s">
        <v>88</v>
      </c>
      <c r="K433" s="159" t="s">
        <v>88</v>
      </c>
      <c r="L433" s="159" t="s">
        <v>88</v>
      </c>
      <c r="M433" s="159" t="s">
        <v>88</v>
      </c>
      <c r="N433" s="159" t="s">
        <v>88</v>
      </c>
      <c r="O433" s="159" t="s">
        <v>88</v>
      </c>
      <c r="P433" s="2"/>
    </row>
    <row r="434" spans="1:16" ht="13.5" customHeight="1" x14ac:dyDescent="0.35">
      <c r="A434" s="160">
        <v>7.2916666666666699E-2</v>
      </c>
      <c r="B434" s="159" t="s">
        <v>88</v>
      </c>
      <c r="C434" s="159" t="s">
        <v>88</v>
      </c>
      <c r="D434" s="159" t="s">
        <v>88</v>
      </c>
      <c r="E434" s="159" t="s">
        <v>88</v>
      </c>
      <c r="F434" s="159" t="s">
        <v>88</v>
      </c>
      <c r="G434" s="159" t="s">
        <v>88</v>
      </c>
      <c r="H434" s="159" t="s">
        <v>88</v>
      </c>
      <c r="I434" s="159" t="s">
        <v>88</v>
      </c>
      <c r="J434" s="159" t="s">
        <v>88</v>
      </c>
      <c r="K434" s="159" t="s">
        <v>88</v>
      </c>
      <c r="L434" s="159" t="s">
        <v>88</v>
      </c>
      <c r="M434" s="159" t="s">
        <v>88</v>
      </c>
      <c r="N434" s="159" t="s">
        <v>88</v>
      </c>
      <c r="O434" s="159" t="s">
        <v>88</v>
      </c>
      <c r="P434" s="2"/>
    </row>
    <row r="435" spans="1:16" ht="13.5" customHeight="1" x14ac:dyDescent="0.35">
      <c r="A435" s="160">
        <v>8.3333333333333301E-2</v>
      </c>
      <c r="B435" s="159" t="s">
        <v>88</v>
      </c>
      <c r="C435" s="159" t="s">
        <v>88</v>
      </c>
      <c r="D435" s="159" t="s">
        <v>88</v>
      </c>
      <c r="E435" s="159" t="s">
        <v>88</v>
      </c>
      <c r="F435" s="159" t="s">
        <v>88</v>
      </c>
      <c r="G435" s="159" t="s">
        <v>88</v>
      </c>
      <c r="H435" s="159" t="s">
        <v>88</v>
      </c>
      <c r="I435" s="159" t="s">
        <v>88</v>
      </c>
      <c r="J435" s="159" t="s">
        <v>88</v>
      </c>
      <c r="K435" s="159" t="s">
        <v>88</v>
      </c>
      <c r="L435" s="159" t="s">
        <v>88</v>
      </c>
      <c r="M435" s="159" t="s">
        <v>88</v>
      </c>
      <c r="N435" s="159" t="s">
        <v>88</v>
      </c>
      <c r="O435" s="159" t="s">
        <v>88</v>
      </c>
      <c r="P435" s="2"/>
    </row>
    <row r="436" spans="1:16" ht="13.5" customHeight="1" x14ac:dyDescent="0.35">
      <c r="A436" s="160">
        <v>9.375E-2</v>
      </c>
      <c r="B436" s="159" t="s">
        <v>88</v>
      </c>
      <c r="C436" s="159" t="s">
        <v>88</v>
      </c>
      <c r="D436" s="159" t="s">
        <v>88</v>
      </c>
      <c r="E436" s="159" t="s">
        <v>88</v>
      </c>
      <c r="F436" s="159" t="s">
        <v>88</v>
      </c>
      <c r="G436" s="159" t="s">
        <v>88</v>
      </c>
      <c r="H436" s="159" t="s">
        <v>88</v>
      </c>
      <c r="I436" s="159" t="s">
        <v>88</v>
      </c>
      <c r="J436" s="159" t="s">
        <v>88</v>
      </c>
      <c r="K436" s="159" t="s">
        <v>88</v>
      </c>
      <c r="L436" s="159" t="s">
        <v>88</v>
      </c>
      <c r="M436" s="159" t="s">
        <v>88</v>
      </c>
      <c r="N436" s="159" t="s">
        <v>88</v>
      </c>
      <c r="O436" s="159" t="s">
        <v>88</v>
      </c>
      <c r="P436" s="2"/>
    </row>
    <row r="437" spans="1:16" ht="13.5" customHeight="1" x14ac:dyDescent="0.35">
      <c r="A437" s="160">
        <v>0.104166666666667</v>
      </c>
      <c r="B437" s="159" t="s">
        <v>88</v>
      </c>
      <c r="C437" s="159" t="s">
        <v>88</v>
      </c>
      <c r="D437" s="159" t="s">
        <v>88</v>
      </c>
      <c r="E437" s="159" t="s">
        <v>88</v>
      </c>
      <c r="F437" s="159" t="s">
        <v>88</v>
      </c>
      <c r="G437" s="159" t="s">
        <v>88</v>
      </c>
      <c r="H437" s="159" t="s">
        <v>88</v>
      </c>
      <c r="I437" s="159" t="s">
        <v>88</v>
      </c>
      <c r="J437" s="159" t="s">
        <v>88</v>
      </c>
      <c r="K437" s="159" t="s">
        <v>88</v>
      </c>
      <c r="L437" s="159" t="s">
        <v>88</v>
      </c>
      <c r="M437" s="159" t="s">
        <v>88</v>
      </c>
      <c r="N437" s="159" t="s">
        <v>88</v>
      </c>
      <c r="O437" s="159" t="s">
        <v>88</v>
      </c>
      <c r="P437" s="2"/>
    </row>
    <row r="438" spans="1:16" ht="13.5" customHeight="1" x14ac:dyDescent="0.35">
      <c r="A438" s="160">
        <v>0.114583333333333</v>
      </c>
      <c r="B438" s="159" t="s">
        <v>88</v>
      </c>
      <c r="C438" s="159" t="s">
        <v>88</v>
      </c>
      <c r="D438" s="159" t="s">
        <v>88</v>
      </c>
      <c r="E438" s="159" t="s">
        <v>88</v>
      </c>
      <c r="F438" s="159" t="s">
        <v>88</v>
      </c>
      <c r="G438" s="159" t="s">
        <v>88</v>
      </c>
      <c r="H438" s="159" t="s">
        <v>88</v>
      </c>
      <c r="I438" s="159" t="s">
        <v>88</v>
      </c>
      <c r="J438" s="159" t="s">
        <v>88</v>
      </c>
      <c r="K438" s="159" t="s">
        <v>88</v>
      </c>
      <c r="L438" s="159" t="s">
        <v>88</v>
      </c>
      <c r="M438" s="159" t="s">
        <v>88</v>
      </c>
      <c r="N438" s="159" t="s">
        <v>88</v>
      </c>
      <c r="O438" s="159" t="s">
        <v>88</v>
      </c>
      <c r="P438" s="2"/>
    </row>
    <row r="439" spans="1:16" ht="13.5" customHeight="1" x14ac:dyDescent="0.35">
      <c r="A439" s="160">
        <v>0.125</v>
      </c>
      <c r="B439" s="159" t="s">
        <v>88</v>
      </c>
      <c r="C439" s="159" t="s">
        <v>88</v>
      </c>
      <c r="D439" s="159" t="s">
        <v>88</v>
      </c>
      <c r="E439" s="159" t="s">
        <v>88</v>
      </c>
      <c r="F439" s="159" t="s">
        <v>88</v>
      </c>
      <c r="G439" s="159" t="s">
        <v>88</v>
      </c>
      <c r="H439" s="159" t="s">
        <v>88</v>
      </c>
      <c r="I439" s="159" t="s">
        <v>88</v>
      </c>
      <c r="J439" s="159" t="s">
        <v>88</v>
      </c>
      <c r="K439" s="159" t="s">
        <v>88</v>
      </c>
      <c r="L439" s="159" t="s">
        <v>88</v>
      </c>
      <c r="M439" s="159" t="s">
        <v>88</v>
      </c>
      <c r="N439" s="159" t="s">
        <v>88</v>
      </c>
      <c r="O439" s="159" t="s">
        <v>88</v>
      </c>
      <c r="P439" s="2"/>
    </row>
    <row r="440" spans="1:16" ht="13.5" customHeight="1" x14ac:dyDescent="0.35">
      <c r="A440" s="160">
        <v>0.13541666666666699</v>
      </c>
      <c r="B440" s="159" t="s">
        <v>88</v>
      </c>
      <c r="C440" s="159" t="s">
        <v>88</v>
      </c>
      <c r="D440" s="159" t="s">
        <v>88</v>
      </c>
      <c r="E440" s="159" t="s">
        <v>88</v>
      </c>
      <c r="F440" s="159" t="s">
        <v>88</v>
      </c>
      <c r="G440" s="159" t="s">
        <v>88</v>
      </c>
      <c r="H440" s="159" t="s">
        <v>88</v>
      </c>
      <c r="I440" s="159" t="s">
        <v>88</v>
      </c>
      <c r="J440" s="159" t="s">
        <v>88</v>
      </c>
      <c r="K440" s="159" t="s">
        <v>88</v>
      </c>
      <c r="L440" s="159" t="s">
        <v>88</v>
      </c>
      <c r="M440" s="159" t="s">
        <v>88</v>
      </c>
      <c r="N440" s="159" t="s">
        <v>88</v>
      </c>
      <c r="O440" s="159" t="s">
        <v>88</v>
      </c>
      <c r="P440" s="2"/>
    </row>
    <row r="441" spans="1:16" ht="13.5" customHeight="1" x14ac:dyDescent="0.35">
      <c r="A441" s="160">
        <v>0.14583333333333301</v>
      </c>
      <c r="B441" s="159" t="s">
        <v>88</v>
      </c>
      <c r="C441" s="159" t="s">
        <v>88</v>
      </c>
      <c r="D441" s="159" t="s">
        <v>88</v>
      </c>
      <c r="E441" s="159" t="s">
        <v>88</v>
      </c>
      <c r="F441" s="159" t="s">
        <v>88</v>
      </c>
      <c r="G441" s="159" t="s">
        <v>88</v>
      </c>
      <c r="H441" s="159" t="s">
        <v>88</v>
      </c>
      <c r="I441" s="159" t="s">
        <v>88</v>
      </c>
      <c r="J441" s="159" t="s">
        <v>88</v>
      </c>
      <c r="K441" s="159" t="s">
        <v>88</v>
      </c>
      <c r="L441" s="159" t="s">
        <v>88</v>
      </c>
      <c r="M441" s="159" t="s">
        <v>88</v>
      </c>
      <c r="N441" s="159" t="s">
        <v>88</v>
      </c>
      <c r="O441" s="159" t="s">
        <v>88</v>
      </c>
      <c r="P441" s="2"/>
    </row>
    <row r="442" spans="1:16" ht="13.5" customHeight="1" x14ac:dyDescent="0.35">
      <c r="A442" s="160">
        <v>0.15625</v>
      </c>
      <c r="B442" s="159" t="s">
        <v>88</v>
      </c>
      <c r="C442" s="159" t="s">
        <v>88</v>
      </c>
      <c r="D442" s="159" t="s">
        <v>88</v>
      </c>
      <c r="E442" s="159" t="s">
        <v>88</v>
      </c>
      <c r="F442" s="159" t="s">
        <v>88</v>
      </c>
      <c r="G442" s="159" t="s">
        <v>88</v>
      </c>
      <c r="H442" s="159" t="s">
        <v>88</v>
      </c>
      <c r="I442" s="159" t="s">
        <v>88</v>
      </c>
      <c r="J442" s="159" t="s">
        <v>88</v>
      </c>
      <c r="K442" s="159" t="s">
        <v>88</v>
      </c>
      <c r="L442" s="159" t="s">
        <v>88</v>
      </c>
      <c r="M442" s="159" t="s">
        <v>88</v>
      </c>
      <c r="N442" s="159" t="s">
        <v>88</v>
      </c>
      <c r="O442" s="159" t="s">
        <v>88</v>
      </c>
      <c r="P442" s="2"/>
    </row>
    <row r="443" spans="1:16" ht="13.5" customHeight="1" x14ac:dyDescent="0.35">
      <c r="A443" s="160">
        <v>0.16666666666666699</v>
      </c>
      <c r="B443" s="159" t="s">
        <v>88</v>
      </c>
      <c r="C443" s="159" t="s">
        <v>88</v>
      </c>
      <c r="D443" s="159" t="s">
        <v>88</v>
      </c>
      <c r="E443" s="159" t="s">
        <v>88</v>
      </c>
      <c r="F443" s="159" t="s">
        <v>88</v>
      </c>
      <c r="G443" s="159" t="s">
        <v>88</v>
      </c>
      <c r="H443" s="159" t="s">
        <v>88</v>
      </c>
      <c r="I443" s="159" t="s">
        <v>88</v>
      </c>
      <c r="J443" s="159" t="s">
        <v>88</v>
      </c>
      <c r="K443" s="159" t="s">
        <v>88</v>
      </c>
      <c r="L443" s="159" t="s">
        <v>88</v>
      </c>
      <c r="M443" s="159" t="s">
        <v>88</v>
      </c>
      <c r="N443" s="159" t="s">
        <v>88</v>
      </c>
      <c r="O443" s="159" t="s">
        <v>88</v>
      </c>
      <c r="P443" s="2"/>
    </row>
    <row r="444" spans="1:16" ht="13.5" customHeight="1" x14ac:dyDescent="0.35">
      <c r="A444" s="160">
        <v>0.17708333333333301</v>
      </c>
      <c r="B444" s="159" t="s">
        <v>88</v>
      </c>
      <c r="C444" s="159" t="s">
        <v>88</v>
      </c>
      <c r="D444" s="159" t="s">
        <v>88</v>
      </c>
      <c r="E444" s="159" t="s">
        <v>88</v>
      </c>
      <c r="F444" s="159" t="s">
        <v>88</v>
      </c>
      <c r="G444" s="159" t="s">
        <v>88</v>
      </c>
      <c r="H444" s="159" t="s">
        <v>88</v>
      </c>
      <c r="I444" s="159" t="s">
        <v>88</v>
      </c>
      <c r="J444" s="159" t="s">
        <v>88</v>
      </c>
      <c r="K444" s="159" t="s">
        <v>88</v>
      </c>
      <c r="L444" s="159" t="s">
        <v>88</v>
      </c>
      <c r="M444" s="159" t="s">
        <v>88</v>
      </c>
      <c r="N444" s="159" t="s">
        <v>88</v>
      </c>
      <c r="O444" s="159" t="s">
        <v>88</v>
      </c>
      <c r="P444" s="2"/>
    </row>
    <row r="445" spans="1:16" ht="13.5" customHeight="1" x14ac:dyDescent="0.35">
      <c r="A445" s="160">
        <v>0.1875</v>
      </c>
      <c r="B445" s="159" t="s">
        <v>88</v>
      </c>
      <c r="C445" s="159" t="s">
        <v>88</v>
      </c>
      <c r="D445" s="159" t="s">
        <v>88</v>
      </c>
      <c r="E445" s="159" t="s">
        <v>88</v>
      </c>
      <c r="F445" s="159" t="s">
        <v>88</v>
      </c>
      <c r="G445" s="159" t="s">
        <v>88</v>
      </c>
      <c r="H445" s="159" t="s">
        <v>88</v>
      </c>
      <c r="I445" s="159" t="s">
        <v>88</v>
      </c>
      <c r="J445" s="159" t="s">
        <v>88</v>
      </c>
      <c r="K445" s="159" t="s">
        <v>88</v>
      </c>
      <c r="L445" s="159" t="s">
        <v>88</v>
      </c>
      <c r="M445" s="159" t="s">
        <v>88</v>
      </c>
      <c r="N445" s="159" t="s">
        <v>88</v>
      </c>
      <c r="O445" s="159" t="s">
        <v>88</v>
      </c>
      <c r="P445" s="2"/>
    </row>
    <row r="446" spans="1:16" ht="13.5" customHeight="1" x14ac:dyDescent="0.35">
      <c r="A446" s="160">
        <v>0.19791666666666699</v>
      </c>
      <c r="B446" s="159" t="s">
        <v>88</v>
      </c>
      <c r="C446" s="159" t="s">
        <v>88</v>
      </c>
      <c r="D446" s="159" t="s">
        <v>88</v>
      </c>
      <c r="E446" s="159" t="s">
        <v>88</v>
      </c>
      <c r="F446" s="159" t="s">
        <v>88</v>
      </c>
      <c r="G446" s="159" t="s">
        <v>88</v>
      </c>
      <c r="H446" s="159" t="s">
        <v>88</v>
      </c>
      <c r="I446" s="159" t="s">
        <v>88</v>
      </c>
      <c r="J446" s="159" t="s">
        <v>88</v>
      </c>
      <c r="K446" s="159" t="s">
        <v>88</v>
      </c>
      <c r="L446" s="159" t="s">
        <v>88</v>
      </c>
      <c r="M446" s="159" t="s">
        <v>88</v>
      </c>
      <c r="N446" s="159" t="s">
        <v>88</v>
      </c>
      <c r="O446" s="159" t="s">
        <v>88</v>
      </c>
      <c r="P446" s="2"/>
    </row>
    <row r="447" spans="1:16" ht="13.5" customHeight="1" x14ac:dyDescent="0.35">
      <c r="A447" s="160">
        <v>0.20833333333333301</v>
      </c>
      <c r="B447" s="159" t="s">
        <v>88</v>
      </c>
      <c r="C447" s="159" t="s">
        <v>88</v>
      </c>
      <c r="D447" s="159" t="s">
        <v>88</v>
      </c>
      <c r="E447" s="159" t="s">
        <v>88</v>
      </c>
      <c r="F447" s="159" t="s">
        <v>88</v>
      </c>
      <c r="G447" s="159" t="s">
        <v>88</v>
      </c>
      <c r="H447" s="159" t="s">
        <v>88</v>
      </c>
      <c r="I447" s="159" t="s">
        <v>88</v>
      </c>
      <c r="J447" s="159" t="s">
        <v>88</v>
      </c>
      <c r="K447" s="159" t="s">
        <v>88</v>
      </c>
      <c r="L447" s="159" t="s">
        <v>88</v>
      </c>
      <c r="M447" s="159" t="s">
        <v>88</v>
      </c>
      <c r="N447" s="159" t="s">
        <v>88</v>
      </c>
      <c r="O447" s="159" t="s">
        <v>88</v>
      </c>
      <c r="P447" s="2"/>
    </row>
    <row r="448" spans="1:16" ht="13.5" customHeight="1" x14ac:dyDescent="0.35">
      <c r="A448" s="160">
        <v>0.21875</v>
      </c>
      <c r="B448" s="159" t="s">
        <v>88</v>
      </c>
      <c r="C448" s="159" t="s">
        <v>88</v>
      </c>
      <c r="D448" s="159" t="s">
        <v>88</v>
      </c>
      <c r="E448" s="159" t="s">
        <v>88</v>
      </c>
      <c r="F448" s="159" t="s">
        <v>88</v>
      </c>
      <c r="G448" s="159" t="s">
        <v>88</v>
      </c>
      <c r="H448" s="159" t="s">
        <v>88</v>
      </c>
      <c r="I448" s="159" t="s">
        <v>88</v>
      </c>
      <c r="J448" s="159" t="s">
        <v>88</v>
      </c>
      <c r="K448" s="159" t="s">
        <v>88</v>
      </c>
      <c r="L448" s="159" t="s">
        <v>88</v>
      </c>
      <c r="M448" s="159" t="s">
        <v>88</v>
      </c>
      <c r="N448" s="159" t="s">
        <v>88</v>
      </c>
      <c r="O448" s="159" t="s">
        <v>88</v>
      </c>
      <c r="P448" s="2"/>
    </row>
    <row r="449" spans="1:16" ht="13.5" customHeight="1" x14ac:dyDescent="0.35">
      <c r="A449" s="160">
        <v>0.22916666666666699</v>
      </c>
      <c r="B449" s="159" t="s">
        <v>88</v>
      </c>
      <c r="C449" s="159" t="s">
        <v>88</v>
      </c>
      <c r="D449" s="159" t="s">
        <v>88</v>
      </c>
      <c r="E449" s="159" t="s">
        <v>88</v>
      </c>
      <c r="F449" s="159" t="s">
        <v>88</v>
      </c>
      <c r="G449" s="159" t="s">
        <v>88</v>
      </c>
      <c r="H449" s="159" t="s">
        <v>88</v>
      </c>
      <c r="I449" s="159" t="s">
        <v>88</v>
      </c>
      <c r="J449" s="159" t="s">
        <v>88</v>
      </c>
      <c r="K449" s="159" t="s">
        <v>88</v>
      </c>
      <c r="L449" s="159" t="s">
        <v>88</v>
      </c>
      <c r="M449" s="159" t="s">
        <v>88</v>
      </c>
      <c r="N449" s="159" t="s">
        <v>88</v>
      </c>
      <c r="O449" s="159" t="s">
        <v>88</v>
      </c>
      <c r="P449" s="2"/>
    </row>
    <row r="450" spans="1:16" ht="13.5" customHeight="1" x14ac:dyDescent="0.35">
      <c r="A450" s="160">
        <v>0.23958333333333301</v>
      </c>
      <c r="B450" s="159" t="s">
        <v>88</v>
      </c>
      <c r="C450" s="159" t="s">
        <v>88</v>
      </c>
      <c r="D450" s="159" t="s">
        <v>88</v>
      </c>
      <c r="E450" s="159" t="s">
        <v>88</v>
      </c>
      <c r="F450" s="159" t="s">
        <v>88</v>
      </c>
      <c r="G450" s="159" t="s">
        <v>88</v>
      </c>
      <c r="H450" s="159" t="s">
        <v>88</v>
      </c>
      <c r="I450" s="159" t="s">
        <v>88</v>
      </c>
      <c r="J450" s="159" t="s">
        <v>88</v>
      </c>
      <c r="K450" s="159" t="s">
        <v>88</v>
      </c>
      <c r="L450" s="159" t="s">
        <v>88</v>
      </c>
      <c r="M450" s="159" t="s">
        <v>88</v>
      </c>
      <c r="N450" s="159" t="s">
        <v>88</v>
      </c>
      <c r="O450" s="159" t="s">
        <v>88</v>
      </c>
      <c r="P450" s="2"/>
    </row>
    <row r="451" spans="1:16" ht="13.5" customHeight="1" x14ac:dyDescent="0.35">
      <c r="A451" s="160">
        <v>0.25</v>
      </c>
      <c r="B451" s="159" t="s">
        <v>88</v>
      </c>
      <c r="C451" s="159" t="s">
        <v>88</v>
      </c>
      <c r="D451" s="159" t="s">
        <v>88</v>
      </c>
      <c r="E451" s="159" t="s">
        <v>88</v>
      </c>
      <c r="F451" s="159" t="s">
        <v>88</v>
      </c>
      <c r="G451" s="159" t="s">
        <v>88</v>
      </c>
      <c r="H451" s="159" t="s">
        <v>88</v>
      </c>
      <c r="I451" s="159" t="s">
        <v>88</v>
      </c>
      <c r="J451" s="159" t="s">
        <v>88</v>
      </c>
      <c r="K451" s="159" t="s">
        <v>88</v>
      </c>
      <c r="L451" s="159" t="s">
        <v>88</v>
      </c>
      <c r="M451" s="159" t="s">
        <v>88</v>
      </c>
      <c r="N451" s="159" t="s">
        <v>88</v>
      </c>
      <c r="O451" s="159" t="s">
        <v>88</v>
      </c>
      <c r="P451" s="2"/>
    </row>
    <row r="452" spans="1:16" ht="13.5" customHeight="1" x14ac:dyDescent="0.35">
      <c r="A452" s="160">
        <v>0.26041666666666702</v>
      </c>
      <c r="B452" s="159" t="s">
        <v>88</v>
      </c>
      <c r="C452" s="159" t="s">
        <v>88</v>
      </c>
      <c r="D452" s="159" t="s">
        <v>88</v>
      </c>
      <c r="E452" s="159" t="s">
        <v>88</v>
      </c>
      <c r="F452" s="159" t="s">
        <v>88</v>
      </c>
      <c r="G452" s="159" t="s">
        <v>88</v>
      </c>
      <c r="H452" s="159" t="s">
        <v>88</v>
      </c>
      <c r="I452" s="159" t="s">
        <v>88</v>
      </c>
      <c r="J452" s="159" t="s">
        <v>88</v>
      </c>
      <c r="K452" s="159" t="s">
        <v>88</v>
      </c>
      <c r="L452" s="159" t="s">
        <v>88</v>
      </c>
      <c r="M452" s="159" t="s">
        <v>88</v>
      </c>
      <c r="N452" s="159" t="s">
        <v>88</v>
      </c>
      <c r="O452" s="159" t="s">
        <v>88</v>
      </c>
      <c r="P452" s="2"/>
    </row>
    <row r="453" spans="1:16" ht="13.5" customHeight="1" x14ac:dyDescent="0.35">
      <c r="A453" s="160">
        <v>0.27083333333333298</v>
      </c>
      <c r="B453" s="159">
        <v>86</v>
      </c>
      <c r="C453" s="159">
        <v>4</v>
      </c>
      <c r="D453" s="159">
        <v>6</v>
      </c>
      <c r="E453" s="159">
        <v>63</v>
      </c>
      <c r="F453" s="159">
        <v>10</v>
      </c>
      <c r="G453" s="159">
        <v>1</v>
      </c>
      <c r="H453" s="159">
        <v>0</v>
      </c>
      <c r="I453" s="159">
        <v>0</v>
      </c>
      <c r="J453" s="159">
        <v>1</v>
      </c>
      <c r="K453" s="159">
        <v>0</v>
      </c>
      <c r="L453" s="159">
        <v>0</v>
      </c>
      <c r="M453" s="159">
        <v>1</v>
      </c>
      <c r="N453" s="159">
        <v>19.899999999999999</v>
      </c>
      <c r="O453" s="159">
        <v>23.4</v>
      </c>
      <c r="P453" s="2"/>
    </row>
    <row r="454" spans="1:16" ht="13.5" customHeight="1" x14ac:dyDescent="0.35">
      <c r="A454" s="160">
        <v>0.28125</v>
      </c>
      <c r="B454" s="159">
        <v>82</v>
      </c>
      <c r="C454" s="159">
        <v>6</v>
      </c>
      <c r="D454" s="159">
        <v>4</v>
      </c>
      <c r="E454" s="159">
        <v>59</v>
      </c>
      <c r="F454" s="159">
        <v>10</v>
      </c>
      <c r="G454" s="159">
        <v>3</v>
      </c>
      <c r="H454" s="159">
        <v>0</v>
      </c>
      <c r="I454" s="159">
        <v>0</v>
      </c>
      <c r="J454" s="159">
        <v>0</v>
      </c>
      <c r="K454" s="159">
        <v>0</v>
      </c>
      <c r="L454" s="159">
        <v>0</v>
      </c>
      <c r="M454" s="159">
        <v>0</v>
      </c>
      <c r="N454" s="159">
        <v>21.7</v>
      </c>
      <c r="O454" s="159">
        <v>26</v>
      </c>
      <c r="P454" s="2"/>
    </row>
    <row r="455" spans="1:16" ht="13.5" customHeight="1" x14ac:dyDescent="0.35">
      <c r="A455" s="160">
        <v>0.29166666666666702</v>
      </c>
      <c r="B455" s="159">
        <v>54</v>
      </c>
      <c r="C455" s="159">
        <v>0</v>
      </c>
      <c r="D455" s="159">
        <v>0</v>
      </c>
      <c r="E455" s="159">
        <v>33</v>
      </c>
      <c r="F455" s="159">
        <v>16</v>
      </c>
      <c r="G455" s="159">
        <v>5</v>
      </c>
      <c r="H455" s="159">
        <v>0</v>
      </c>
      <c r="I455" s="159">
        <v>0</v>
      </c>
      <c r="J455" s="159">
        <v>0</v>
      </c>
      <c r="K455" s="159">
        <v>0</v>
      </c>
      <c r="L455" s="159">
        <v>0</v>
      </c>
      <c r="M455" s="159">
        <v>0</v>
      </c>
      <c r="N455" s="159">
        <v>23.2</v>
      </c>
      <c r="O455" s="159">
        <v>27.6</v>
      </c>
      <c r="P455" s="2"/>
    </row>
    <row r="456" spans="1:16" ht="13.5" customHeight="1" x14ac:dyDescent="0.35">
      <c r="A456" s="160">
        <v>0.30208333333333298</v>
      </c>
      <c r="B456" s="159">
        <v>49</v>
      </c>
      <c r="C456" s="159">
        <v>3</v>
      </c>
      <c r="D456" s="159">
        <v>0</v>
      </c>
      <c r="E456" s="159">
        <v>28</v>
      </c>
      <c r="F456" s="159">
        <v>11</v>
      </c>
      <c r="G456" s="159">
        <v>7</v>
      </c>
      <c r="H456" s="159">
        <v>0</v>
      </c>
      <c r="I456" s="159">
        <v>0</v>
      </c>
      <c r="J456" s="159">
        <v>0</v>
      </c>
      <c r="K456" s="159">
        <v>0</v>
      </c>
      <c r="L456" s="159">
        <v>0</v>
      </c>
      <c r="M456" s="159">
        <v>0</v>
      </c>
      <c r="N456" s="159">
        <v>21.1</v>
      </c>
      <c r="O456" s="159">
        <v>27.2</v>
      </c>
      <c r="P456" s="2"/>
    </row>
    <row r="457" spans="1:16" ht="13.5" customHeight="1" x14ac:dyDescent="0.35">
      <c r="A457" s="160">
        <v>0.3125</v>
      </c>
      <c r="B457" s="159">
        <v>41</v>
      </c>
      <c r="C457" s="159">
        <v>0</v>
      </c>
      <c r="D457" s="159">
        <v>3</v>
      </c>
      <c r="E457" s="159">
        <v>22</v>
      </c>
      <c r="F457" s="159">
        <v>10</v>
      </c>
      <c r="G457" s="159">
        <v>5</v>
      </c>
      <c r="H457" s="159">
        <v>0</v>
      </c>
      <c r="I457" s="159">
        <v>0</v>
      </c>
      <c r="J457" s="159">
        <v>0</v>
      </c>
      <c r="K457" s="159">
        <v>0</v>
      </c>
      <c r="L457" s="159">
        <v>1</v>
      </c>
      <c r="M457" s="159">
        <v>0</v>
      </c>
      <c r="N457" s="159">
        <v>20.8</v>
      </c>
      <c r="O457" s="159">
        <v>24.3</v>
      </c>
      <c r="P457" s="2"/>
    </row>
    <row r="458" spans="1:16" ht="13.5" customHeight="1" x14ac:dyDescent="0.35">
      <c r="A458" s="160">
        <v>0.32291666666666702</v>
      </c>
      <c r="B458" s="159">
        <v>41</v>
      </c>
      <c r="C458" s="159">
        <v>1</v>
      </c>
      <c r="D458" s="159">
        <v>1</v>
      </c>
      <c r="E458" s="159">
        <v>27</v>
      </c>
      <c r="F458" s="159">
        <v>8</v>
      </c>
      <c r="G458" s="159">
        <v>3</v>
      </c>
      <c r="H458" s="159">
        <v>0</v>
      </c>
      <c r="I458" s="159">
        <v>0</v>
      </c>
      <c r="J458" s="159">
        <v>1</v>
      </c>
      <c r="K458" s="159">
        <v>0</v>
      </c>
      <c r="L458" s="159">
        <v>0</v>
      </c>
      <c r="M458" s="159">
        <v>0</v>
      </c>
      <c r="N458" s="159">
        <v>20</v>
      </c>
      <c r="O458" s="159">
        <v>23.9</v>
      </c>
      <c r="P458" s="2"/>
    </row>
    <row r="459" spans="1:16" ht="13.5" customHeight="1" x14ac:dyDescent="0.35">
      <c r="A459" s="160">
        <v>0.33333333333333298</v>
      </c>
      <c r="B459" s="159">
        <v>44</v>
      </c>
      <c r="C459" s="159">
        <v>0</v>
      </c>
      <c r="D459" s="159">
        <v>0</v>
      </c>
      <c r="E459" s="159">
        <v>19</v>
      </c>
      <c r="F459" s="159">
        <v>16</v>
      </c>
      <c r="G459" s="159">
        <v>7</v>
      </c>
      <c r="H459" s="159">
        <v>0</v>
      </c>
      <c r="I459" s="159">
        <v>0</v>
      </c>
      <c r="J459" s="159">
        <v>0</v>
      </c>
      <c r="K459" s="159">
        <v>0</v>
      </c>
      <c r="L459" s="159">
        <v>0</v>
      </c>
      <c r="M459" s="159">
        <v>2</v>
      </c>
      <c r="N459" s="159">
        <v>21.4</v>
      </c>
      <c r="O459" s="159">
        <v>25.3</v>
      </c>
      <c r="P459" s="2"/>
    </row>
    <row r="460" spans="1:16" ht="13.5" customHeight="1" x14ac:dyDescent="0.35">
      <c r="A460" s="160">
        <v>0.34375</v>
      </c>
      <c r="B460" s="159">
        <v>43</v>
      </c>
      <c r="C460" s="159">
        <v>1</v>
      </c>
      <c r="D460" s="159">
        <v>0</v>
      </c>
      <c r="E460" s="159">
        <v>23</v>
      </c>
      <c r="F460" s="159">
        <v>14</v>
      </c>
      <c r="G460" s="159">
        <v>3</v>
      </c>
      <c r="H460" s="159">
        <v>1</v>
      </c>
      <c r="I460" s="159">
        <v>0</v>
      </c>
      <c r="J460" s="159">
        <v>0</v>
      </c>
      <c r="K460" s="159">
        <v>0</v>
      </c>
      <c r="L460" s="159">
        <v>1</v>
      </c>
      <c r="M460" s="159">
        <v>0</v>
      </c>
      <c r="N460" s="159">
        <v>20.100000000000001</v>
      </c>
      <c r="O460" s="159">
        <v>23.3</v>
      </c>
      <c r="P460" s="2"/>
    </row>
    <row r="461" spans="1:16" ht="13.5" customHeight="1" x14ac:dyDescent="0.35">
      <c r="A461" s="160">
        <v>0.35416666666666702</v>
      </c>
      <c r="B461" s="159">
        <v>25</v>
      </c>
      <c r="C461" s="159">
        <v>0</v>
      </c>
      <c r="D461" s="159">
        <v>0</v>
      </c>
      <c r="E461" s="159">
        <v>17</v>
      </c>
      <c r="F461" s="159">
        <v>3</v>
      </c>
      <c r="G461" s="159">
        <v>5</v>
      </c>
      <c r="H461" s="159">
        <v>0</v>
      </c>
      <c r="I461" s="159">
        <v>0</v>
      </c>
      <c r="J461" s="159">
        <v>0</v>
      </c>
      <c r="K461" s="159">
        <v>0</v>
      </c>
      <c r="L461" s="159">
        <v>0</v>
      </c>
      <c r="M461" s="159">
        <v>0</v>
      </c>
      <c r="N461" s="159">
        <v>21.7</v>
      </c>
      <c r="O461" s="159">
        <v>23.8</v>
      </c>
      <c r="P461" s="2"/>
    </row>
    <row r="462" spans="1:16" ht="13.5" customHeight="1" x14ac:dyDescent="0.35">
      <c r="A462" s="160">
        <v>0.36458333333333298</v>
      </c>
      <c r="B462" s="159">
        <v>34</v>
      </c>
      <c r="C462" s="159">
        <v>0</v>
      </c>
      <c r="D462" s="159">
        <v>1</v>
      </c>
      <c r="E462" s="159">
        <v>22</v>
      </c>
      <c r="F462" s="159">
        <v>9</v>
      </c>
      <c r="G462" s="159">
        <v>2</v>
      </c>
      <c r="H462" s="159">
        <v>0</v>
      </c>
      <c r="I462" s="159">
        <v>0</v>
      </c>
      <c r="J462" s="159">
        <v>0</v>
      </c>
      <c r="K462" s="159">
        <v>0</v>
      </c>
      <c r="L462" s="159">
        <v>0</v>
      </c>
      <c r="M462" s="159">
        <v>0</v>
      </c>
      <c r="N462" s="159">
        <v>22</v>
      </c>
      <c r="O462" s="159">
        <v>25.1</v>
      </c>
      <c r="P462" s="2"/>
    </row>
    <row r="463" spans="1:16" ht="13.5" customHeight="1" x14ac:dyDescent="0.35">
      <c r="A463" s="160">
        <v>0.375</v>
      </c>
      <c r="B463" s="159">
        <v>37</v>
      </c>
      <c r="C463" s="159">
        <v>0</v>
      </c>
      <c r="D463" s="159">
        <v>3</v>
      </c>
      <c r="E463" s="159">
        <v>23</v>
      </c>
      <c r="F463" s="159">
        <v>7</v>
      </c>
      <c r="G463" s="159">
        <v>4</v>
      </c>
      <c r="H463" s="159">
        <v>0</v>
      </c>
      <c r="I463" s="159">
        <v>0</v>
      </c>
      <c r="J463" s="159">
        <v>0</v>
      </c>
      <c r="K463" s="159">
        <v>0</v>
      </c>
      <c r="L463" s="159">
        <v>0</v>
      </c>
      <c r="M463" s="159">
        <v>0</v>
      </c>
      <c r="N463" s="159">
        <v>20.7</v>
      </c>
      <c r="O463" s="159">
        <v>23.8</v>
      </c>
      <c r="P463" s="2"/>
    </row>
    <row r="464" spans="1:16" ht="13.5" customHeight="1" x14ac:dyDescent="0.35">
      <c r="A464" s="160">
        <v>0.38541666666666702</v>
      </c>
      <c r="B464" s="159">
        <v>26</v>
      </c>
      <c r="C464" s="159">
        <v>0</v>
      </c>
      <c r="D464" s="159">
        <v>0</v>
      </c>
      <c r="E464" s="159">
        <v>19</v>
      </c>
      <c r="F464" s="159">
        <v>6</v>
      </c>
      <c r="G464" s="159">
        <v>1</v>
      </c>
      <c r="H464" s="159">
        <v>0</v>
      </c>
      <c r="I464" s="159">
        <v>0</v>
      </c>
      <c r="J464" s="159">
        <v>0</v>
      </c>
      <c r="K464" s="159">
        <v>0</v>
      </c>
      <c r="L464" s="159">
        <v>0</v>
      </c>
      <c r="M464" s="159">
        <v>0</v>
      </c>
      <c r="N464" s="159">
        <v>22.2</v>
      </c>
      <c r="O464" s="159">
        <v>25.5</v>
      </c>
      <c r="P464" s="2"/>
    </row>
    <row r="465" spans="1:16" ht="13.5" customHeight="1" x14ac:dyDescent="0.35">
      <c r="A465" s="160">
        <v>0.39583333333333298</v>
      </c>
      <c r="B465" s="159">
        <v>31</v>
      </c>
      <c r="C465" s="159">
        <v>1</v>
      </c>
      <c r="D465" s="159">
        <v>0</v>
      </c>
      <c r="E465" s="159">
        <v>19</v>
      </c>
      <c r="F465" s="159">
        <v>6</v>
      </c>
      <c r="G465" s="159">
        <v>4</v>
      </c>
      <c r="H465" s="159">
        <v>0</v>
      </c>
      <c r="I465" s="159">
        <v>0</v>
      </c>
      <c r="J465" s="159">
        <v>0</v>
      </c>
      <c r="K465" s="159">
        <v>0</v>
      </c>
      <c r="L465" s="159">
        <v>1</v>
      </c>
      <c r="M465" s="159">
        <v>0</v>
      </c>
      <c r="N465" s="159">
        <v>18.899999999999999</v>
      </c>
      <c r="O465" s="159">
        <v>23.5</v>
      </c>
      <c r="P465" s="2"/>
    </row>
    <row r="466" spans="1:16" ht="13.5" customHeight="1" x14ac:dyDescent="0.35">
      <c r="A466" s="160">
        <v>0.40625</v>
      </c>
      <c r="B466" s="159">
        <v>33</v>
      </c>
      <c r="C466" s="159">
        <v>1</v>
      </c>
      <c r="D466" s="159">
        <v>0</v>
      </c>
      <c r="E466" s="159">
        <v>20</v>
      </c>
      <c r="F466" s="159">
        <v>3</v>
      </c>
      <c r="G466" s="159">
        <v>7</v>
      </c>
      <c r="H466" s="159">
        <v>2</v>
      </c>
      <c r="I466" s="159">
        <v>0</v>
      </c>
      <c r="J466" s="159">
        <v>0</v>
      </c>
      <c r="K466" s="159">
        <v>0</v>
      </c>
      <c r="L466" s="159">
        <v>0</v>
      </c>
      <c r="M466" s="159">
        <v>0</v>
      </c>
      <c r="N466" s="159">
        <v>20.100000000000001</v>
      </c>
      <c r="O466" s="159">
        <v>24.7</v>
      </c>
      <c r="P466" s="2"/>
    </row>
    <row r="467" spans="1:16" ht="13.5" customHeight="1" x14ac:dyDescent="0.35">
      <c r="A467" s="160">
        <v>0.41666666666666702</v>
      </c>
      <c r="B467" s="159">
        <v>32</v>
      </c>
      <c r="C467" s="159">
        <v>0</v>
      </c>
      <c r="D467" s="159">
        <v>0</v>
      </c>
      <c r="E467" s="159">
        <v>20</v>
      </c>
      <c r="F467" s="159">
        <v>8</v>
      </c>
      <c r="G467" s="159">
        <v>4</v>
      </c>
      <c r="H467" s="159">
        <v>0</v>
      </c>
      <c r="I467" s="159">
        <v>0</v>
      </c>
      <c r="J467" s="159">
        <v>0</v>
      </c>
      <c r="K467" s="159">
        <v>0</v>
      </c>
      <c r="L467" s="159">
        <v>0</v>
      </c>
      <c r="M467" s="159">
        <v>0</v>
      </c>
      <c r="N467" s="159">
        <v>20.8</v>
      </c>
      <c r="O467" s="159">
        <v>24</v>
      </c>
      <c r="P467" s="2"/>
    </row>
    <row r="468" spans="1:16" ht="13.5" customHeight="1" x14ac:dyDescent="0.35">
      <c r="A468" s="160">
        <v>0.42708333333333298</v>
      </c>
      <c r="B468" s="159">
        <v>39</v>
      </c>
      <c r="C468" s="159">
        <v>0</v>
      </c>
      <c r="D468" s="159">
        <v>0</v>
      </c>
      <c r="E468" s="159">
        <v>31</v>
      </c>
      <c r="F468" s="159">
        <v>6</v>
      </c>
      <c r="G468" s="159">
        <v>1</v>
      </c>
      <c r="H468" s="159">
        <v>0</v>
      </c>
      <c r="I468" s="159">
        <v>0</v>
      </c>
      <c r="J468" s="159">
        <v>0</v>
      </c>
      <c r="K468" s="159">
        <v>0</v>
      </c>
      <c r="L468" s="159">
        <v>1</v>
      </c>
      <c r="M468" s="159">
        <v>0</v>
      </c>
      <c r="N468" s="159">
        <v>17.7</v>
      </c>
      <c r="O468" s="159">
        <v>22.4</v>
      </c>
      <c r="P468" s="2"/>
    </row>
    <row r="469" spans="1:16" ht="13.5" customHeight="1" x14ac:dyDescent="0.35">
      <c r="A469" s="160">
        <v>0.4375</v>
      </c>
      <c r="B469" s="159">
        <v>37</v>
      </c>
      <c r="C469" s="159">
        <v>1</v>
      </c>
      <c r="D469" s="159">
        <v>1</v>
      </c>
      <c r="E469" s="159">
        <v>24</v>
      </c>
      <c r="F469" s="159">
        <v>5</v>
      </c>
      <c r="G469" s="159">
        <v>6</v>
      </c>
      <c r="H469" s="159">
        <v>0</v>
      </c>
      <c r="I469" s="159">
        <v>0</v>
      </c>
      <c r="J469" s="159">
        <v>0</v>
      </c>
      <c r="K469" s="159">
        <v>0</v>
      </c>
      <c r="L469" s="159">
        <v>0</v>
      </c>
      <c r="M469" s="159">
        <v>0</v>
      </c>
      <c r="N469" s="159">
        <v>20.100000000000001</v>
      </c>
      <c r="O469" s="159">
        <v>23.1</v>
      </c>
      <c r="P469" s="2"/>
    </row>
    <row r="470" spans="1:16" ht="13.5" customHeight="1" x14ac:dyDescent="0.35">
      <c r="A470" s="160">
        <v>0.44791666666666702</v>
      </c>
      <c r="B470" s="159">
        <v>21</v>
      </c>
      <c r="C470" s="159">
        <v>0</v>
      </c>
      <c r="D470" s="159">
        <v>0</v>
      </c>
      <c r="E470" s="159">
        <v>15</v>
      </c>
      <c r="F470" s="159">
        <v>3</v>
      </c>
      <c r="G470" s="159">
        <v>2</v>
      </c>
      <c r="H470" s="159">
        <v>0</v>
      </c>
      <c r="I470" s="159">
        <v>0</v>
      </c>
      <c r="J470" s="159">
        <v>0</v>
      </c>
      <c r="K470" s="159">
        <v>0</v>
      </c>
      <c r="L470" s="159">
        <v>0</v>
      </c>
      <c r="M470" s="159">
        <v>1</v>
      </c>
      <c r="N470" s="159">
        <v>18.600000000000001</v>
      </c>
      <c r="O470" s="159">
        <v>21.3</v>
      </c>
      <c r="P470" s="2"/>
    </row>
    <row r="471" spans="1:16" ht="13.5" customHeight="1" x14ac:dyDescent="0.35">
      <c r="A471" s="160">
        <v>0.45833333333333298</v>
      </c>
      <c r="B471" s="159">
        <v>34</v>
      </c>
      <c r="C471" s="159">
        <v>0</v>
      </c>
      <c r="D471" s="159">
        <v>0</v>
      </c>
      <c r="E471" s="159">
        <v>14</v>
      </c>
      <c r="F471" s="159">
        <v>12</v>
      </c>
      <c r="G471" s="159">
        <v>6</v>
      </c>
      <c r="H471" s="159">
        <v>0</v>
      </c>
      <c r="I471" s="159">
        <v>0</v>
      </c>
      <c r="J471" s="159">
        <v>0</v>
      </c>
      <c r="K471" s="159">
        <v>0</v>
      </c>
      <c r="L471" s="159">
        <v>0</v>
      </c>
      <c r="M471" s="159">
        <v>2</v>
      </c>
      <c r="N471" s="159">
        <v>20.399999999999999</v>
      </c>
      <c r="O471" s="159">
        <v>24.3</v>
      </c>
      <c r="P471" s="2"/>
    </row>
    <row r="472" spans="1:16" ht="13.5" customHeight="1" x14ac:dyDescent="0.35">
      <c r="A472" s="160">
        <v>0.46875</v>
      </c>
      <c r="B472" s="159">
        <v>27</v>
      </c>
      <c r="C472" s="159">
        <v>0</v>
      </c>
      <c r="D472" s="159">
        <v>0</v>
      </c>
      <c r="E472" s="159">
        <v>18</v>
      </c>
      <c r="F472" s="159">
        <v>4</v>
      </c>
      <c r="G472" s="159">
        <v>4</v>
      </c>
      <c r="H472" s="159">
        <v>0</v>
      </c>
      <c r="I472" s="159">
        <v>0</v>
      </c>
      <c r="J472" s="159">
        <v>0</v>
      </c>
      <c r="K472" s="159">
        <v>0</v>
      </c>
      <c r="L472" s="159">
        <v>1</v>
      </c>
      <c r="M472" s="159">
        <v>0</v>
      </c>
      <c r="N472" s="159">
        <v>20.3</v>
      </c>
      <c r="O472" s="159">
        <v>22.5</v>
      </c>
      <c r="P472" s="2"/>
    </row>
    <row r="473" spans="1:16" ht="13.5" customHeight="1" x14ac:dyDescent="0.35">
      <c r="A473" s="160">
        <v>0.47916666666666702</v>
      </c>
      <c r="B473" s="159">
        <v>40</v>
      </c>
      <c r="C473" s="159">
        <v>0</v>
      </c>
      <c r="D473" s="159">
        <v>1</v>
      </c>
      <c r="E473" s="159">
        <v>26</v>
      </c>
      <c r="F473" s="159">
        <v>7</v>
      </c>
      <c r="G473" s="159">
        <v>3</v>
      </c>
      <c r="H473" s="159">
        <v>0</v>
      </c>
      <c r="I473" s="159">
        <v>0</v>
      </c>
      <c r="J473" s="159">
        <v>1</v>
      </c>
      <c r="K473" s="159">
        <v>0</v>
      </c>
      <c r="L473" s="159">
        <v>0</v>
      </c>
      <c r="M473" s="159">
        <v>2</v>
      </c>
      <c r="N473" s="159">
        <v>18.100000000000001</v>
      </c>
      <c r="O473" s="159">
        <v>23</v>
      </c>
      <c r="P473" s="2"/>
    </row>
    <row r="474" spans="1:16" ht="13.5" customHeight="1" x14ac:dyDescent="0.35">
      <c r="A474" s="160">
        <v>0.48958333333333298</v>
      </c>
      <c r="B474" s="159">
        <v>39</v>
      </c>
      <c r="C474" s="159">
        <v>0</v>
      </c>
      <c r="D474" s="159">
        <v>2</v>
      </c>
      <c r="E474" s="159">
        <v>20</v>
      </c>
      <c r="F474" s="159">
        <v>10</v>
      </c>
      <c r="G474" s="159">
        <v>6</v>
      </c>
      <c r="H474" s="159">
        <v>0</v>
      </c>
      <c r="I474" s="159">
        <v>0</v>
      </c>
      <c r="J474" s="159">
        <v>0</v>
      </c>
      <c r="K474" s="159">
        <v>0</v>
      </c>
      <c r="L474" s="159">
        <v>1</v>
      </c>
      <c r="M474" s="159">
        <v>0</v>
      </c>
      <c r="N474" s="159">
        <v>18.899999999999999</v>
      </c>
      <c r="O474" s="159">
        <v>23.7</v>
      </c>
      <c r="P474" s="2"/>
    </row>
    <row r="475" spans="1:16" ht="13.5" customHeight="1" x14ac:dyDescent="0.35">
      <c r="A475" s="160">
        <v>0.5</v>
      </c>
      <c r="B475" s="159">
        <v>23</v>
      </c>
      <c r="C475" s="159">
        <v>1</v>
      </c>
      <c r="D475" s="159">
        <v>0</v>
      </c>
      <c r="E475" s="159">
        <v>17</v>
      </c>
      <c r="F475" s="159">
        <v>5</v>
      </c>
      <c r="G475" s="159">
        <v>0</v>
      </c>
      <c r="H475" s="159">
        <v>0</v>
      </c>
      <c r="I475" s="159">
        <v>0</v>
      </c>
      <c r="J475" s="159">
        <v>0</v>
      </c>
      <c r="K475" s="159">
        <v>0</v>
      </c>
      <c r="L475" s="159">
        <v>0</v>
      </c>
      <c r="M475" s="159">
        <v>0</v>
      </c>
      <c r="N475" s="159">
        <v>18.399999999999999</v>
      </c>
      <c r="O475" s="159">
        <v>24</v>
      </c>
      <c r="P475" s="2"/>
    </row>
    <row r="476" spans="1:16" ht="13.5" customHeight="1" x14ac:dyDescent="0.35">
      <c r="A476" s="160">
        <v>0.51041666666666696</v>
      </c>
      <c r="B476" s="159">
        <v>43</v>
      </c>
      <c r="C476" s="159">
        <v>0</v>
      </c>
      <c r="D476" s="159">
        <v>2</v>
      </c>
      <c r="E476" s="159">
        <v>31</v>
      </c>
      <c r="F476" s="159">
        <v>5</v>
      </c>
      <c r="G476" s="159">
        <v>4</v>
      </c>
      <c r="H476" s="159">
        <v>0</v>
      </c>
      <c r="I476" s="159">
        <v>0</v>
      </c>
      <c r="J476" s="159">
        <v>1</v>
      </c>
      <c r="K476" s="159">
        <v>0</v>
      </c>
      <c r="L476" s="159">
        <v>0</v>
      </c>
      <c r="M476" s="159">
        <v>0</v>
      </c>
      <c r="N476" s="159">
        <v>19</v>
      </c>
      <c r="O476" s="159">
        <v>22.1</v>
      </c>
      <c r="P476" s="2"/>
    </row>
    <row r="477" spans="1:16" ht="13.5" customHeight="1" x14ac:dyDescent="0.35">
      <c r="A477" s="160">
        <v>0.52083333333333304</v>
      </c>
      <c r="B477" s="159">
        <v>32</v>
      </c>
      <c r="C477" s="159">
        <v>1</v>
      </c>
      <c r="D477" s="159">
        <v>3</v>
      </c>
      <c r="E477" s="159">
        <v>15</v>
      </c>
      <c r="F477" s="159">
        <v>9</v>
      </c>
      <c r="G477" s="159">
        <v>4</v>
      </c>
      <c r="H477" s="159">
        <v>0</v>
      </c>
      <c r="I477" s="159">
        <v>0</v>
      </c>
      <c r="J477" s="159">
        <v>0</v>
      </c>
      <c r="K477" s="159">
        <v>0</v>
      </c>
      <c r="L477" s="159">
        <v>0</v>
      </c>
      <c r="M477" s="159">
        <v>0</v>
      </c>
      <c r="N477" s="159">
        <v>19.3</v>
      </c>
      <c r="O477" s="159">
        <v>23.6</v>
      </c>
      <c r="P477" s="2"/>
    </row>
    <row r="478" spans="1:16" ht="13.5" customHeight="1" x14ac:dyDescent="0.35">
      <c r="A478" s="160">
        <v>0.53125</v>
      </c>
      <c r="B478" s="159">
        <v>42</v>
      </c>
      <c r="C478" s="159">
        <v>1</v>
      </c>
      <c r="D478" s="159">
        <v>1</v>
      </c>
      <c r="E478" s="159">
        <v>32</v>
      </c>
      <c r="F478" s="159">
        <v>5</v>
      </c>
      <c r="G478" s="159">
        <v>2</v>
      </c>
      <c r="H478" s="159">
        <v>0</v>
      </c>
      <c r="I478" s="159">
        <v>0</v>
      </c>
      <c r="J478" s="159">
        <v>1</v>
      </c>
      <c r="K478" s="159">
        <v>0</v>
      </c>
      <c r="L478" s="159">
        <v>0</v>
      </c>
      <c r="M478" s="159">
        <v>0</v>
      </c>
      <c r="N478" s="159">
        <v>20.399999999999999</v>
      </c>
      <c r="O478" s="159">
        <v>24.8</v>
      </c>
      <c r="P478" s="2"/>
    </row>
    <row r="479" spans="1:16" ht="13.5" customHeight="1" x14ac:dyDescent="0.35">
      <c r="A479" s="160">
        <v>0.54166666666666696</v>
      </c>
      <c r="B479" s="159">
        <v>38</v>
      </c>
      <c r="C479" s="159">
        <v>1</v>
      </c>
      <c r="D479" s="159">
        <v>3</v>
      </c>
      <c r="E479" s="159">
        <v>24</v>
      </c>
      <c r="F479" s="159">
        <v>7</v>
      </c>
      <c r="G479" s="159">
        <v>3</v>
      </c>
      <c r="H479" s="159">
        <v>0</v>
      </c>
      <c r="I479" s="159">
        <v>0</v>
      </c>
      <c r="J479" s="159">
        <v>0</v>
      </c>
      <c r="K479" s="159">
        <v>0</v>
      </c>
      <c r="L479" s="159">
        <v>0</v>
      </c>
      <c r="M479" s="159">
        <v>0</v>
      </c>
      <c r="N479" s="159">
        <v>21.5</v>
      </c>
      <c r="O479" s="159">
        <v>24.8</v>
      </c>
      <c r="P479" s="2"/>
    </row>
    <row r="480" spans="1:16" ht="13.5" customHeight="1" x14ac:dyDescent="0.35">
      <c r="A480" s="160">
        <v>0.55208333333333304</v>
      </c>
      <c r="B480" s="159">
        <v>34</v>
      </c>
      <c r="C480" s="159">
        <v>0</v>
      </c>
      <c r="D480" s="159">
        <v>1</v>
      </c>
      <c r="E480" s="159">
        <v>19</v>
      </c>
      <c r="F480" s="159">
        <v>8</v>
      </c>
      <c r="G480" s="159">
        <v>6</v>
      </c>
      <c r="H480" s="159">
        <v>0</v>
      </c>
      <c r="I480" s="159">
        <v>0</v>
      </c>
      <c r="J480" s="159">
        <v>0</v>
      </c>
      <c r="K480" s="159">
        <v>0</v>
      </c>
      <c r="L480" s="159">
        <v>0</v>
      </c>
      <c r="M480" s="159">
        <v>0</v>
      </c>
      <c r="N480" s="159">
        <v>19.600000000000001</v>
      </c>
      <c r="O480" s="159">
        <v>22.3</v>
      </c>
      <c r="P480" s="2"/>
    </row>
    <row r="481" spans="1:16" ht="13.5" customHeight="1" x14ac:dyDescent="0.35">
      <c r="A481" s="160">
        <v>0.5625</v>
      </c>
      <c r="B481" s="159">
        <v>46</v>
      </c>
      <c r="C481" s="159">
        <v>0</v>
      </c>
      <c r="D481" s="159">
        <v>2</v>
      </c>
      <c r="E481" s="159">
        <v>27</v>
      </c>
      <c r="F481" s="159">
        <v>12</v>
      </c>
      <c r="G481" s="159">
        <v>4</v>
      </c>
      <c r="H481" s="159">
        <v>0</v>
      </c>
      <c r="I481" s="159">
        <v>0</v>
      </c>
      <c r="J481" s="159">
        <v>0</v>
      </c>
      <c r="K481" s="159">
        <v>0</v>
      </c>
      <c r="L481" s="159">
        <v>1</v>
      </c>
      <c r="M481" s="159">
        <v>0</v>
      </c>
      <c r="N481" s="159">
        <v>21.2</v>
      </c>
      <c r="O481" s="159">
        <v>24.4</v>
      </c>
      <c r="P481" s="2"/>
    </row>
    <row r="482" spans="1:16" ht="13.5" customHeight="1" x14ac:dyDescent="0.35">
      <c r="A482" s="160">
        <v>0.57291666666666696</v>
      </c>
      <c r="B482" s="159">
        <v>30</v>
      </c>
      <c r="C482" s="159">
        <v>0</v>
      </c>
      <c r="D482" s="159">
        <v>1</v>
      </c>
      <c r="E482" s="159">
        <v>15</v>
      </c>
      <c r="F482" s="159">
        <v>7</v>
      </c>
      <c r="G482" s="159">
        <v>6</v>
      </c>
      <c r="H482" s="159">
        <v>1</v>
      </c>
      <c r="I482" s="159">
        <v>0</v>
      </c>
      <c r="J482" s="159">
        <v>0</v>
      </c>
      <c r="K482" s="159">
        <v>0</v>
      </c>
      <c r="L482" s="159">
        <v>0</v>
      </c>
      <c r="M482" s="159">
        <v>0</v>
      </c>
      <c r="N482" s="159">
        <v>20.6</v>
      </c>
      <c r="O482" s="159">
        <v>25.5</v>
      </c>
      <c r="P482" s="2"/>
    </row>
    <row r="483" spans="1:16" ht="13.5" customHeight="1" x14ac:dyDescent="0.35">
      <c r="A483" s="160">
        <v>0.58333333333333304</v>
      </c>
      <c r="B483" s="159">
        <v>35</v>
      </c>
      <c r="C483" s="159">
        <v>0</v>
      </c>
      <c r="D483" s="159">
        <v>0</v>
      </c>
      <c r="E483" s="159">
        <v>24</v>
      </c>
      <c r="F483" s="159">
        <v>4</v>
      </c>
      <c r="G483" s="159">
        <v>6</v>
      </c>
      <c r="H483" s="159">
        <v>0</v>
      </c>
      <c r="I483" s="159">
        <v>0</v>
      </c>
      <c r="J483" s="159">
        <v>0</v>
      </c>
      <c r="K483" s="159">
        <v>0</v>
      </c>
      <c r="L483" s="159">
        <v>0</v>
      </c>
      <c r="M483" s="159">
        <v>1</v>
      </c>
      <c r="N483" s="159">
        <v>19.100000000000001</v>
      </c>
      <c r="O483" s="159">
        <v>22.9</v>
      </c>
      <c r="P483" s="2"/>
    </row>
    <row r="484" spans="1:16" ht="13.5" customHeight="1" x14ac:dyDescent="0.35">
      <c r="A484" s="160">
        <v>0.59375</v>
      </c>
      <c r="B484" s="159">
        <v>26</v>
      </c>
      <c r="C484" s="159">
        <v>0</v>
      </c>
      <c r="D484" s="159">
        <v>0</v>
      </c>
      <c r="E484" s="159">
        <v>22</v>
      </c>
      <c r="F484" s="159">
        <v>2</v>
      </c>
      <c r="G484" s="159">
        <v>2</v>
      </c>
      <c r="H484" s="159">
        <v>0</v>
      </c>
      <c r="I484" s="159">
        <v>0</v>
      </c>
      <c r="J484" s="159">
        <v>0</v>
      </c>
      <c r="K484" s="159">
        <v>0</v>
      </c>
      <c r="L484" s="159">
        <v>0</v>
      </c>
      <c r="M484" s="159">
        <v>0</v>
      </c>
      <c r="N484" s="159">
        <v>19.7</v>
      </c>
      <c r="O484" s="159">
        <v>23.5</v>
      </c>
      <c r="P484" s="2"/>
    </row>
    <row r="485" spans="1:16" ht="13.5" customHeight="1" x14ac:dyDescent="0.35">
      <c r="A485" s="160">
        <v>0.60416666666666696</v>
      </c>
      <c r="B485" s="159">
        <v>38</v>
      </c>
      <c r="C485" s="159">
        <v>2</v>
      </c>
      <c r="D485" s="159">
        <v>0</v>
      </c>
      <c r="E485" s="159">
        <v>20</v>
      </c>
      <c r="F485" s="159">
        <v>11</v>
      </c>
      <c r="G485" s="159">
        <v>5</v>
      </c>
      <c r="H485" s="159">
        <v>0</v>
      </c>
      <c r="I485" s="159">
        <v>0</v>
      </c>
      <c r="J485" s="159">
        <v>0</v>
      </c>
      <c r="K485" s="159">
        <v>0</v>
      </c>
      <c r="L485" s="159">
        <v>0</v>
      </c>
      <c r="M485" s="159">
        <v>0</v>
      </c>
      <c r="N485" s="159">
        <v>20.100000000000001</v>
      </c>
      <c r="O485" s="159">
        <v>23</v>
      </c>
      <c r="P485" s="2"/>
    </row>
    <row r="486" spans="1:16" ht="13.5" customHeight="1" x14ac:dyDescent="0.35">
      <c r="A486" s="160">
        <v>0.61458333333333304</v>
      </c>
      <c r="B486" s="159">
        <v>28</v>
      </c>
      <c r="C486" s="159">
        <v>0</v>
      </c>
      <c r="D486" s="159">
        <v>0</v>
      </c>
      <c r="E486" s="159">
        <v>16</v>
      </c>
      <c r="F486" s="159">
        <v>10</v>
      </c>
      <c r="G486" s="159">
        <v>1</v>
      </c>
      <c r="H486" s="159">
        <v>0</v>
      </c>
      <c r="I486" s="159">
        <v>0</v>
      </c>
      <c r="J486" s="159">
        <v>1</v>
      </c>
      <c r="K486" s="159">
        <v>0</v>
      </c>
      <c r="L486" s="159">
        <v>0</v>
      </c>
      <c r="M486" s="159">
        <v>0</v>
      </c>
      <c r="N486" s="159">
        <v>19.399999999999999</v>
      </c>
      <c r="O486" s="159">
        <v>22.5</v>
      </c>
      <c r="P486" s="2"/>
    </row>
    <row r="487" spans="1:16" ht="13.5" customHeight="1" x14ac:dyDescent="0.35">
      <c r="A487" s="160">
        <v>0.625</v>
      </c>
      <c r="B487" s="159">
        <v>34</v>
      </c>
      <c r="C487" s="159">
        <v>0</v>
      </c>
      <c r="D487" s="159">
        <v>0</v>
      </c>
      <c r="E487" s="159">
        <v>21</v>
      </c>
      <c r="F487" s="159">
        <v>6</v>
      </c>
      <c r="G487" s="159">
        <v>6</v>
      </c>
      <c r="H487" s="159">
        <v>0</v>
      </c>
      <c r="I487" s="159">
        <v>0</v>
      </c>
      <c r="J487" s="159">
        <v>0</v>
      </c>
      <c r="K487" s="159">
        <v>0</v>
      </c>
      <c r="L487" s="159">
        <v>0</v>
      </c>
      <c r="M487" s="159">
        <v>1</v>
      </c>
      <c r="N487" s="159">
        <v>19.7</v>
      </c>
      <c r="O487" s="159">
        <v>24.6</v>
      </c>
      <c r="P487" s="2"/>
    </row>
    <row r="488" spans="1:16" ht="13.5" customHeight="1" x14ac:dyDescent="0.35">
      <c r="A488" s="160">
        <v>0.63541666666666696</v>
      </c>
      <c r="B488" s="159">
        <v>37</v>
      </c>
      <c r="C488" s="159">
        <v>0</v>
      </c>
      <c r="D488" s="159">
        <v>3</v>
      </c>
      <c r="E488" s="159">
        <v>20</v>
      </c>
      <c r="F488" s="159">
        <v>11</v>
      </c>
      <c r="G488" s="159">
        <v>3</v>
      </c>
      <c r="H488" s="159">
        <v>0</v>
      </c>
      <c r="I488" s="159">
        <v>0</v>
      </c>
      <c r="J488" s="159">
        <v>0</v>
      </c>
      <c r="K488" s="159">
        <v>0</v>
      </c>
      <c r="L488" s="159">
        <v>0</v>
      </c>
      <c r="M488" s="159">
        <v>0</v>
      </c>
      <c r="N488" s="159">
        <v>20.6</v>
      </c>
      <c r="O488" s="159">
        <v>24.1</v>
      </c>
      <c r="P488" s="2"/>
    </row>
    <row r="489" spans="1:16" ht="13.5" customHeight="1" x14ac:dyDescent="0.35">
      <c r="A489" s="160">
        <v>0.64583333333333304</v>
      </c>
      <c r="B489" s="159">
        <v>42</v>
      </c>
      <c r="C489" s="159">
        <v>0</v>
      </c>
      <c r="D489" s="159">
        <v>1</v>
      </c>
      <c r="E489" s="159">
        <v>30</v>
      </c>
      <c r="F489" s="159">
        <v>8</v>
      </c>
      <c r="G489" s="159">
        <v>3</v>
      </c>
      <c r="H489" s="159">
        <v>0</v>
      </c>
      <c r="I489" s="159">
        <v>0</v>
      </c>
      <c r="J489" s="159">
        <v>0</v>
      </c>
      <c r="K489" s="159">
        <v>0</v>
      </c>
      <c r="L489" s="159">
        <v>0</v>
      </c>
      <c r="M489" s="159">
        <v>0</v>
      </c>
      <c r="N489" s="159">
        <v>20.3</v>
      </c>
      <c r="O489" s="159">
        <v>23.3</v>
      </c>
      <c r="P489" s="2"/>
    </row>
    <row r="490" spans="1:16" ht="13.5" customHeight="1" x14ac:dyDescent="0.35">
      <c r="A490" s="160">
        <v>0.65625</v>
      </c>
      <c r="B490" s="159">
        <v>55</v>
      </c>
      <c r="C490" s="159">
        <v>0</v>
      </c>
      <c r="D490" s="159">
        <v>2</v>
      </c>
      <c r="E490" s="159">
        <v>39</v>
      </c>
      <c r="F490" s="159">
        <v>9</v>
      </c>
      <c r="G490" s="159">
        <v>5</v>
      </c>
      <c r="H490" s="159">
        <v>0</v>
      </c>
      <c r="I490" s="159">
        <v>0</v>
      </c>
      <c r="J490" s="159">
        <v>0</v>
      </c>
      <c r="K490" s="159">
        <v>0</v>
      </c>
      <c r="L490" s="159">
        <v>0</v>
      </c>
      <c r="M490" s="159">
        <v>0</v>
      </c>
      <c r="N490" s="159">
        <v>20.2</v>
      </c>
      <c r="O490" s="159">
        <v>24.1</v>
      </c>
      <c r="P490" s="2"/>
    </row>
    <row r="491" spans="1:16" ht="13.5" customHeight="1" x14ac:dyDescent="0.35">
      <c r="A491" s="160">
        <v>0.66666666666666696</v>
      </c>
      <c r="B491" s="159">
        <v>33</v>
      </c>
      <c r="C491" s="159">
        <v>0</v>
      </c>
      <c r="D491" s="159">
        <v>1</v>
      </c>
      <c r="E491" s="159">
        <v>20</v>
      </c>
      <c r="F491" s="159">
        <v>7</v>
      </c>
      <c r="G491" s="159">
        <v>5</v>
      </c>
      <c r="H491" s="159">
        <v>0</v>
      </c>
      <c r="I491" s="159">
        <v>0</v>
      </c>
      <c r="J491" s="159">
        <v>0</v>
      </c>
      <c r="K491" s="159">
        <v>0</v>
      </c>
      <c r="L491" s="159">
        <v>0</v>
      </c>
      <c r="M491" s="159">
        <v>0</v>
      </c>
      <c r="N491" s="159">
        <v>21.7</v>
      </c>
      <c r="O491" s="159">
        <v>25.5</v>
      </c>
      <c r="P491" s="2"/>
    </row>
    <row r="492" spans="1:16" ht="13.5" customHeight="1" x14ac:dyDescent="0.35">
      <c r="A492" s="160">
        <v>0.67708333333333304</v>
      </c>
      <c r="B492" s="159">
        <v>34</v>
      </c>
      <c r="C492" s="159">
        <v>0</v>
      </c>
      <c r="D492" s="159">
        <v>2</v>
      </c>
      <c r="E492" s="159">
        <v>26</v>
      </c>
      <c r="F492" s="159">
        <v>5</v>
      </c>
      <c r="G492" s="159">
        <v>1</v>
      </c>
      <c r="H492" s="159">
        <v>0</v>
      </c>
      <c r="I492" s="159">
        <v>0</v>
      </c>
      <c r="J492" s="159">
        <v>0</v>
      </c>
      <c r="K492" s="159">
        <v>0</v>
      </c>
      <c r="L492" s="159">
        <v>0</v>
      </c>
      <c r="M492" s="159">
        <v>0</v>
      </c>
      <c r="N492" s="159">
        <v>22.2</v>
      </c>
      <c r="O492" s="159">
        <v>25.8</v>
      </c>
      <c r="P492" s="2"/>
    </row>
    <row r="493" spans="1:16" ht="13.5" customHeight="1" x14ac:dyDescent="0.35">
      <c r="A493" s="160">
        <v>0.6875</v>
      </c>
      <c r="B493" s="159">
        <v>41</v>
      </c>
      <c r="C493" s="159">
        <v>0</v>
      </c>
      <c r="D493" s="159">
        <v>1</v>
      </c>
      <c r="E493" s="159">
        <v>31</v>
      </c>
      <c r="F493" s="159">
        <v>7</v>
      </c>
      <c r="G493" s="159">
        <v>2</v>
      </c>
      <c r="H493" s="159">
        <v>0</v>
      </c>
      <c r="I493" s="159">
        <v>0</v>
      </c>
      <c r="J493" s="159">
        <v>0</v>
      </c>
      <c r="K493" s="159">
        <v>0</v>
      </c>
      <c r="L493" s="159">
        <v>0</v>
      </c>
      <c r="M493" s="159">
        <v>0</v>
      </c>
      <c r="N493" s="159">
        <v>20.8</v>
      </c>
      <c r="O493" s="159">
        <v>24.9</v>
      </c>
      <c r="P493" s="2"/>
    </row>
    <row r="494" spans="1:16" ht="13.5" customHeight="1" x14ac:dyDescent="0.35">
      <c r="A494" s="160">
        <v>0.69791666666666696</v>
      </c>
      <c r="B494" s="159">
        <v>24</v>
      </c>
      <c r="C494" s="159">
        <v>1</v>
      </c>
      <c r="D494" s="159">
        <v>0</v>
      </c>
      <c r="E494" s="159">
        <v>13</v>
      </c>
      <c r="F494" s="159">
        <v>7</v>
      </c>
      <c r="G494" s="159">
        <v>3</v>
      </c>
      <c r="H494" s="159">
        <v>0</v>
      </c>
      <c r="I494" s="159">
        <v>0</v>
      </c>
      <c r="J494" s="159">
        <v>0</v>
      </c>
      <c r="K494" s="159">
        <v>0</v>
      </c>
      <c r="L494" s="159">
        <v>0</v>
      </c>
      <c r="M494" s="159">
        <v>0</v>
      </c>
      <c r="N494" s="159">
        <v>21.3</v>
      </c>
      <c r="O494" s="159">
        <v>26</v>
      </c>
      <c r="P494" s="2"/>
    </row>
    <row r="495" spans="1:16" ht="13.5" customHeight="1" x14ac:dyDescent="0.35">
      <c r="A495" s="160">
        <v>0.70833333333333304</v>
      </c>
      <c r="B495" s="159">
        <v>34</v>
      </c>
      <c r="C495" s="159">
        <v>2</v>
      </c>
      <c r="D495" s="159">
        <v>3</v>
      </c>
      <c r="E495" s="159">
        <v>23</v>
      </c>
      <c r="F495" s="159">
        <v>3</v>
      </c>
      <c r="G495" s="159">
        <v>2</v>
      </c>
      <c r="H495" s="159">
        <v>0</v>
      </c>
      <c r="I495" s="159">
        <v>0</v>
      </c>
      <c r="J495" s="159">
        <v>1</v>
      </c>
      <c r="K495" s="159">
        <v>0</v>
      </c>
      <c r="L495" s="159">
        <v>0</v>
      </c>
      <c r="M495" s="159">
        <v>0</v>
      </c>
      <c r="N495" s="159">
        <v>18.399999999999999</v>
      </c>
      <c r="O495" s="159">
        <v>23.7</v>
      </c>
      <c r="P495" s="2"/>
    </row>
    <row r="496" spans="1:16" ht="13.5" customHeight="1" x14ac:dyDescent="0.35">
      <c r="A496" s="160">
        <v>0.71875</v>
      </c>
      <c r="B496" s="159">
        <v>31</v>
      </c>
      <c r="C496" s="159">
        <v>1</v>
      </c>
      <c r="D496" s="159">
        <v>5</v>
      </c>
      <c r="E496" s="159">
        <v>19</v>
      </c>
      <c r="F496" s="159">
        <v>5</v>
      </c>
      <c r="G496" s="159">
        <v>1</v>
      </c>
      <c r="H496" s="159">
        <v>0</v>
      </c>
      <c r="I496" s="159">
        <v>0</v>
      </c>
      <c r="J496" s="159">
        <v>0</v>
      </c>
      <c r="K496" s="159">
        <v>0</v>
      </c>
      <c r="L496" s="159">
        <v>0</v>
      </c>
      <c r="M496" s="159">
        <v>0</v>
      </c>
      <c r="N496" s="159">
        <v>19</v>
      </c>
      <c r="O496" s="159">
        <v>23</v>
      </c>
      <c r="P496" s="2"/>
    </row>
    <row r="497" spans="1:16" ht="13.5" customHeight="1" x14ac:dyDescent="0.35">
      <c r="A497" s="160">
        <v>0.72916666666666696</v>
      </c>
      <c r="B497" s="159">
        <v>24</v>
      </c>
      <c r="C497" s="159">
        <v>0</v>
      </c>
      <c r="D497" s="159">
        <v>0</v>
      </c>
      <c r="E497" s="159">
        <v>21</v>
      </c>
      <c r="F497" s="159">
        <v>2</v>
      </c>
      <c r="G497" s="159">
        <v>1</v>
      </c>
      <c r="H497" s="159">
        <v>0</v>
      </c>
      <c r="I497" s="159">
        <v>0</v>
      </c>
      <c r="J497" s="159">
        <v>0</v>
      </c>
      <c r="K497" s="159">
        <v>0</v>
      </c>
      <c r="L497" s="159">
        <v>0</v>
      </c>
      <c r="M497" s="159">
        <v>0</v>
      </c>
      <c r="N497" s="159">
        <v>20.6</v>
      </c>
      <c r="O497" s="159">
        <v>24</v>
      </c>
      <c r="P497" s="2"/>
    </row>
    <row r="498" spans="1:16" ht="13.5" customHeight="1" x14ac:dyDescent="0.35">
      <c r="A498" s="160">
        <v>0.73958333333333304</v>
      </c>
      <c r="B498" s="159">
        <v>25</v>
      </c>
      <c r="C498" s="159">
        <v>0</v>
      </c>
      <c r="D498" s="159">
        <v>0</v>
      </c>
      <c r="E498" s="159">
        <v>21</v>
      </c>
      <c r="F498" s="159">
        <v>3</v>
      </c>
      <c r="G498" s="159">
        <v>1</v>
      </c>
      <c r="H498" s="159">
        <v>0</v>
      </c>
      <c r="I498" s="159">
        <v>0</v>
      </c>
      <c r="J498" s="159">
        <v>0</v>
      </c>
      <c r="K498" s="159">
        <v>0</v>
      </c>
      <c r="L498" s="159">
        <v>0</v>
      </c>
      <c r="M498" s="159">
        <v>0</v>
      </c>
      <c r="N498" s="159">
        <v>22.6</v>
      </c>
      <c r="O498" s="159">
        <v>28.8</v>
      </c>
      <c r="P498" s="2"/>
    </row>
    <row r="499" spans="1:16" ht="13.5" customHeight="1" x14ac:dyDescent="0.35">
      <c r="A499" s="160">
        <v>0.75</v>
      </c>
      <c r="B499" s="159">
        <v>25</v>
      </c>
      <c r="C499" s="159">
        <v>0</v>
      </c>
      <c r="D499" s="159">
        <v>0</v>
      </c>
      <c r="E499" s="159">
        <v>19</v>
      </c>
      <c r="F499" s="159">
        <v>5</v>
      </c>
      <c r="G499" s="159">
        <v>1</v>
      </c>
      <c r="H499" s="159">
        <v>0</v>
      </c>
      <c r="I499" s="159">
        <v>0</v>
      </c>
      <c r="J499" s="159">
        <v>0</v>
      </c>
      <c r="K499" s="159">
        <v>0</v>
      </c>
      <c r="L499" s="159">
        <v>0</v>
      </c>
      <c r="M499" s="159">
        <v>0</v>
      </c>
      <c r="N499" s="159">
        <v>19.8</v>
      </c>
      <c r="O499" s="159">
        <v>23.4</v>
      </c>
      <c r="P499" s="2"/>
    </row>
    <row r="500" spans="1:16" ht="13.5" customHeight="1" x14ac:dyDescent="0.35">
      <c r="A500" s="160">
        <v>0.76041666666666696</v>
      </c>
      <c r="B500" s="159">
        <v>24</v>
      </c>
      <c r="C500" s="159">
        <v>2</v>
      </c>
      <c r="D500" s="159">
        <v>1</v>
      </c>
      <c r="E500" s="159">
        <v>17</v>
      </c>
      <c r="F500" s="159">
        <v>2</v>
      </c>
      <c r="G500" s="159">
        <v>2</v>
      </c>
      <c r="H500" s="159">
        <v>0</v>
      </c>
      <c r="I500" s="159">
        <v>0</v>
      </c>
      <c r="J500" s="159">
        <v>0</v>
      </c>
      <c r="K500" s="159">
        <v>0</v>
      </c>
      <c r="L500" s="159">
        <v>0</v>
      </c>
      <c r="M500" s="159">
        <v>0</v>
      </c>
      <c r="N500" s="159">
        <v>20.2</v>
      </c>
      <c r="O500" s="159">
        <v>25.8</v>
      </c>
      <c r="P500" s="2"/>
    </row>
    <row r="501" spans="1:16" ht="13.5" customHeight="1" x14ac:dyDescent="0.35">
      <c r="A501" s="160">
        <v>0.77083333333333304</v>
      </c>
      <c r="B501" s="159">
        <v>18</v>
      </c>
      <c r="C501" s="159">
        <v>0</v>
      </c>
      <c r="D501" s="159">
        <v>1</v>
      </c>
      <c r="E501" s="159">
        <v>13</v>
      </c>
      <c r="F501" s="159">
        <v>2</v>
      </c>
      <c r="G501" s="159">
        <v>2</v>
      </c>
      <c r="H501" s="159">
        <v>0</v>
      </c>
      <c r="I501" s="159">
        <v>0</v>
      </c>
      <c r="J501" s="159">
        <v>0</v>
      </c>
      <c r="K501" s="159">
        <v>0</v>
      </c>
      <c r="L501" s="159">
        <v>0</v>
      </c>
      <c r="M501" s="159">
        <v>0</v>
      </c>
      <c r="N501" s="159">
        <v>20.8</v>
      </c>
      <c r="O501" s="159">
        <v>26.5</v>
      </c>
      <c r="P501" s="2"/>
    </row>
    <row r="502" spans="1:16" ht="13.5" customHeight="1" x14ac:dyDescent="0.35">
      <c r="A502" s="160">
        <v>0.78125</v>
      </c>
      <c r="B502" s="159">
        <v>31</v>
      </c>
      <c r="C502" s="159">
        <v>0</v>
      </c>
      <c r="D502" s="159">
        <v>0</v>
      </c>
      <c r="E502" s="159">
        <v>29</v>
      </c>
      <c r="F502" s="159">
        <v>1</v>
      </c>
      <c r="G502" s="159">
        <v>1</v>
      </c>
      <c r="H502" s="159">
        <v>0</v>
      </c>
      <c r="I502" s="159">
        <v>0</v>
      </c>
      <c r="J502" s="159">
        <v>0</v>
      </c>
      <c r="K502" s="159">
        <v>0</v>
      </c>
      <c r="L502" s="159">
        <v>0</v>
      </c>
      <c r="M502" s="159">
        <v>0</v>
      </c>
      <c r="N502" s="159">
        <v>21.3</v>
      </c>
      <c r="O502" s="159">
        <v>24.9</v>
      </c>
      <c r="P502" s="2"/>
    </row>
    <row r="503" spans="1:16" ht="13.5" customHeight="1" x14ac:dyDescent="0.35">
      <c r="A503" s="160">
        <v>0.79166666666666696</v>
      </c>
      <c r="B503" s="159">
        <v>20</v>
      </c>
      <c r="C503" s="159">
        <v>0</v>
      </c>
      <c r="D503" s="159">
        <v>1</v>
      </c>
      <c r="E503" s="159">
        <v>15</v>
      </c>
      <c r="F503" s="159">
        <v>2</v>
      </c>
      <c r="G503" s="159">
        <v>2</v>
      </c>
      <c r="H503" s="159">
        <v>0</v>
      </c>
      <c r="I503" s="159">
        <v>0</v>
      </c>
      <c r="J503" s="159">
        <v>0</v>
      </c>
      <c r="K503" s="159">
        <v>0</v>
      </c>
      <c r="L503" s="159">
        <v>0</v>
      </c>
      <c r="M503" s="159">
        <v>0</v>
      </c>
      <c r="N503" s="159">
        <v>21.6</v>
      </c>
      <c r="O503" s="159">
        <v>26.1</v>
      </c>
      <c r="P503" s="2"/>
    </row>
    <row r="504" spans="1:16" ht="13.5" customHeight="1" x14ac:dyDescent="0.35">
      <c r="A504" s="160">
        <v>0.80208333333333304</v>
      </c>
      <c r="B504" s="159">
        <v>18</v>
      </c>
      <c r="C504" s="159">
        <v>0</v>
      </c>
      <c r="D504" s="159">
        <v>0</v>
      </c>
      <c r="E504" s="159">
        <v>16</v>
      </c>
      <c r="F504" s="159">
        <v>0</v>
      </c>
      <c r="G504" s="159">
        <v>1</v>
      </c>
      <c r="H504" s="159">
        <v>1</v>
      </c>
      <c r="I504" s="159">
        <v>0</v>
      </c>
      <c r="J504" s="159">
        <v>0</v>
      </c>
      <c r="K504" s="159">
        <v>0</v>
      </c>
      <c r="L504" s="159">
        <v>0</v>
      </c>
      <c r="M504" s="159">
        <v>0</v>
      </c>
      <c r="N504" s="159">
        <v>19.399999999999999</v>
      </c>
      <c r="O504" s="159">
        <v>25.6</v>
      </c>
      <c r="P504" s="2"/>
    </row>
    <row r="505" spans="1:16" ht="13.5" customHeight="1" x14ac:dyDescent="0.35">
      <c r="A505" s="160">
        <v>0.8125</v>
      </c>
      <c r="B505" s="159">
        <v>16</v>
      </c>
      <c r="C505" s="159">
        <v>0</v>
      </c>
      <c r="D505" s="159">
        <v>0</v>
      </c>
      <c r="E505" s="159">
        <v>11</v>
      </c>
      <c r="F505" s="159">
        <v>4</v>
      </c>
      <c r="G505" s="159">
        <v>1</v>
      </c>
      <c r="H505" s="159">
        <v>0</v>
      </c>
      <c r="I505" s="159">
        <v>0</v>
      </c>
      <c r="J505" s="159">
        <v>0</v>
      </c>
      <c r="K505" s="159">
        <v>0</v>
      </c>
      <c r="L505" s="159">
        <v>0</v>
      </c>
      <c r="M505" s="159">
        <v>0</v>
      </c>
      <c r="N505" s="159">
        <v>22.1</v>
      </c>
      <c r="O505" s="159">
        <v>26.8</v>
      </c>
      <c r="P505" s="2"/>
    </row>
    <row r="506" spans="1:16" ht="13.5" customHeight="1" x14ac:dyDescent="0.35">
      <c r="A506" s="160">
        <v>0.82291666666666696</v>
      </c>
      <c r="B506" s="159">
        <v>14</v>
      </c>
      <c r="C506" s="159">
        <v>0</v>
      </c>
      <c r="D506" s="159">
        <v>0</v>
      </c>
      <c r="E506" s="159">
        <v>11</v>
      </c>
      <c r="F506" s="159">
        <v>1</v>
      </c>
      <c r="G506" s="159">
        <v>2</v>
      </c>
      <c r="H506" s="159">
        <v>0</v>
      </c>
      <c r="I506" s="159">
        <v>0</v>
      </c>
      <c r="J506" s="159">
        <v>0</v>
      </c>
      <c r="K506" s="159">
        <v>0</v>
      </c>
      <c r="L506" s="159">
        <v>0</v>
      </c>
      <c r="M506" s="159">
        <v>0</v>
      </c>
      <c r="N506" s="159">
        <v>22.6</v>
      </c>
      <c r="O506" s="159">
        <v>26.7</v>
      </c>
      <c r="P506" s="2"/>
    </row>
    <row r="507" spans="1:16" ht="13.5" customHeight="1" x14ac:dyDescent="0.35">
      <c r="A507" s="160">
        <v>0.83333333333333304</v>
      </c>
      <c r="B507" s="159">
        <v>7</v>
      </c>
      <c r="C507" s="159">
        <v>0</v>
      </c>
      <c r="D507" s="159">
        <v>0</v>
      </c>
      <c r="E507" s="159">
        <v>6</v>
      </c>
      <c r="F507" s="159">
        <v>1</v>
      </c>
      <c r="G507" s="159">
        <v>0</v>
      </c>
      <c r="H507" s="159">
        <v>0</v>
      </c>
      <c r="I507" s="159">
        <v>0</v>
      </c>
      <c r="J507" s="159">
        <v>0</v>
      </c>
      <c r="K507" s="159">
        <v>0</v>
      </c>
      <c r="L507" s="159">
        <v>0</v>
      </c>
      <c r="M507" s="159">
        <v>0</v>
      </c>
      <c r="N507" s="159">
        <v>20.100000000000001</v>
      </c>
      <c r="O507" s="159" t="s">
        <v>102</v>
      </c>
      <c r="P507" s="2"/>
    </row>
    <row r="508" spans="1:16" ht="13.5" customHeight="1" x14ac:dyDescent="0.35">
      <c r="A508" s="160">
        <v>0.84375</v>
      </c>
      <c r="B508" s="159">
        <v>14</v>
      </c>
      <c r="C508" s="159">
        <v>0</v>
      </c>
      <c r="D508" s="159">
        <v>0</v>
      </c>
      <c r="E508" s="159">
        <v>11</v>
      </c>
      <c r="F508" s="159">
        <v>0</v>
      </c>
      <c r="G508" s="159">
        <v>3</v>
      </c>
      <c r="H508" s="159">
        <v>0</v>
      </c>
      <c r="I508" s="159">
        <v>0</v>
      </c>
      <c r="J508" s="159">
        <v>0</v>
      </c>
      <c r="K508" s="159">
        <v>0</v>
      </c>
      <c r="L508" s="159">
        <v>0</v>
      </c>
      <c r="M508" s="159">
        <v>0</v>
      </c>
      <c r="N508" s="159">
        <v>21</v>
      </c>
      <c r="O508" s="159">
        <v>25.8</v>
      </c>
      <c r="P508" s="2"/>
    </row>
    <row r="509" spans="1:16" ht="13.5" customHeight="1" x14ac:dyDescent="0.35">
      <c r="A509" s="160">
        <v>0.85416666666666696</v>
      </c>
      <c r="B509" s="159">
        <v>15</v>
      </c>
      <c r="C509" s="159">
        <v>0</v>
      </c>
      <c r="D509" s="159">
        <v>3</v>
      </c>
      <c r="E509" s="159">
        <v>10</v>
      </c>
      <c r="F509" s="159">
        <v>1</v>
      </c>
      <c r="G509" s="159">
        <v>1</v>
      </c>
      <c r="H509" s="159">
        <v>0</v>
      </c>
      <c r="I509" s="159">
        <v>0</v>
      </c>
      <c r="J509" s="159">
        <v>0</v>
      </c>
      <c r="K509" s="159">
        <v>0</v>
      </c>
      <c r="L509" s="159">
        <v>0</v>
      </c>
      <c r="M509" s="159">
        <v>0</v>
      </c>
      <c r="N509" s="159">
        <v>21.9</v>
      </c>
      <c r="O509" s="159">
        <v>27.2</v>
      </c>
      <c r="P509" s="2"/>
    </row>
    <row r="510" spans="1:16" ht="13.5" customHeight="1" x14ac:dyDescent="0.35">
      <c r="A510" s="160">
        <v>0.86458333333333304</v>
      </c>
      <c r="B510" s="159">
        <v>9</v>
      </c>
      <c r="C510" s="159">
        <v>0</v>
      </c>
      <c r="D510" s="159">
        <v>0</v>
      </c>
      <c r="E510" s="159">
        <v>8</v>
      </c>
      <c r="F510" s="159">
        <v>0</v>
      </c>
      <c r="G510" s="159">
        <v>1</v>
      </c>
      <c r="H510" s="159">
        <v>0</v>
      </c>
      <c r="I510" s="159">
        <v>0</v>
      </c>
      <c r="J510" s="159">
        <v>0</v>
      </c>
      <c r="K510" s="159">
        <v>0</v>
      </c>
      <c r="L510" s="159">
        <v>0</v>
      </c>
      <c r="M510" s="159">
        <v>0</v>
      </c>
      <c r="N510" s="159">
        <v>21.1</v>
      </c>
      <c r="O510" s="159" t="s">
        <v>102</v>
      </c>
      <c r="P510" s="2"/>
    </row>
    <row r="511" spans="1:16" ht="13.5" customHeight="1" x14ac:dyDescent="0.35">
      <c r="A511" s="160">
        <v>0.875</v>
      </c>
      <c r="B511" s="159">
        <v>11</v>
      </c>
      <c r="C511" s="159">
        <v>1</v>
      </c>
      <c r="D511" s="159">
        <v>1</v>
      </c>
      <c r="E511" s="159">
        <v>8</v>
      </c>
      <c r="F511" s="159">
        <v>0</v>
      </c>
      <c r="G511" s="159">
        <v>1</v>
      </c>
      <c r="H511" s="159">
        <v>0</v>
      </c>
      <c r="I511" s="159">
        <v>0</v>
      </c>
      <c r="J511" s="159">
        <v>0</v>
      </c>
      <c r="K511" s="159">
        <v>0</v>
      </c>
      <c r="L511" s="159">
        <v>0</v>
      </c>
      <c r="M511" s="159">
        <v>0</v>
      </c>
      <c r="N511" s="159">
        <v>20.9</v>
      </c>
      <c r="O511" s="159">
        <v>27.2</v>
      </c>
      <c r="P511" s="2"/>
    </row>
    <row r="512" spans="1:16" ht="13.5" customHeight="1" x14ac:dyDescent="0.35">
      <c r="A512" s="160">
        <v>0.88541666666666696</v>
      </c>
      <c r="B512" s="159">
        <v>11</v>
      </c>
      <c r="C512" s="159">
        <v>0</v>
      </c>
      <c r="D512" s="159">
        <v>0</v>
      </c>
      <c r="E512" s="159">
        <v>8</v>
      </c>
      <c r="F512" s="159">
        <v>2</v>
      </c>
      <c r="G512" s="159">
        <v>1</v>
      </c>
      <c r="H512" s="159">
        <v>0</v>
      </c>
      <c r="I512" s="159">
        <v>0</v>
      </c>
      <c r="J512" s="159">
        <v>0</v>
      </c>
      <c r="K512" s="159">
        <v>0</v>
      </c>
      <c r="L512" s="159">
        <v>0</v>
      </c>
      <c r="M512" s="159">
        <v>0</v>
      </c>
      <c r="N512" s="159">
        <v>20.399999999999999</v>
      </c>
      <c r="O512" s="159">
        <v>24</v>
      </c>
      <c r="P512" s="2"/>
    </row>
    <row r="513" spans="1:16" ht="13.5" customHeight="1" x14ac:dyDescent="0.35">
      <c r="A513" s="160">
        <v>0.89583333333333304</v>
      </c>
      <c r="B513" s="159">
        <v>10</v>
      </c>
      <c r="C513" s="159">
        <v>0</v>
      </c>
      <c r="D513" s="159">
        <v>1</v>
      </c>
      <c r="E513" s="159">
        <v>8</v>
      </c>
      <c r="F513" s="159">
        <v>1</v>
      </c>
      <c r="G513" s="159">
        <v>0</v>
      </c>
      <c r="H513" s="159">
        <v>0</v>
      </c>
      <c r="I513" s="159">
        <v>0</v>
      </c>
      <c r="J513" s="159">
        <v>0</v>
      </c>
      <c r="K513" s="159">
        <v>0</v>
      </c>
      <c r="L513" s="159">
        <v>0</v>
      </c>
      <c r="M513" s="159">
        <v>0</v>
      </c>
      <c r="N513" s="159">
        <v>19.100000000000001</v>
      </c>
      <c r="O513" s="159" t="s">
        <v>102</v>
      </c>
      <c r="P513" s="2"/>
    </row>
    <row r="514" spans="1:16" ht="13.5" customHeight="1" x14ac:dyDescent="0.35">
      <c r="A514" s="160">
        <v>0.90625</v>
      </c>
      <c r="B514" s="159">
        <v>8</v>
      </c>
      <c r="C514" s="159">
        <v>0</v>
      </c>
      <c r="D514" s="159">
        <v>0</v>
      </c>
      <c r="E514" s="159">
        <v>5</v>
      </c>
      <c r="F514" s="159">
        <v>2</v>
      </c>
      <c r="G514" s="159">
        <v>1</v>
      </c>
      <c r="H514" s="159">
        <v>0</v>
      </c>
      <c r="I514" s="159">
        <v>0</v>
      </c>
      <c r="J514" s="159">
        <v>0</v>
      </c>
      <c r="K514" s="159">
        <v>0</v>
      </c>
      <c r="L514" s="159">
        <v>0</v>
      </c>
      <c r="M514" s="159">
        <v>0</v>
      </c>
      <c r="N514" s="159">
        <v>19.399999999999999</v>
      </c>
      <c r="O514" s="159" t="s">
        <v>102</v>
      </c>
      <c r="P514" s="2"/>
    </row>
    <row r="515" spans="1:16" ht="13.5" customHeight="1" x14ac:dyDescent="0.35">
      <c r="A515" s="160">
        <v>0.91666666666666696</v>
      </c>
      <c r="B515" s="159">
        <v>3</v>
      </c>
      <c r="C515" s="159">
        <v>0</v>
      </c>
      <c r="D515" s="159">
        <v>0</v>
      </c>
      <c r="E515" s="159">
        <v>2</v>
      </c>
      <c r="F515" s="159">
        <v>1</v>
      </c>
      <c r="G515" s="159">
        <v>0</v>
      </c>
      <c r="H515" s="159">
        <v>0</v>
      </c>
      <c r="I515" s="159">
        <v>0</v>
      </c>
      <c r="J515" s="159">
        <v>0</v>
      </c>
      <c r="K515" s="159">
        <v>0</v>
      </c>
      <c r="L515" s="159">
        <v>0</v>
      </c>
      <c r="M515" s="159">
        <v>0</v>
      </c>
      <c r="N515" s="159">
        <v>23.3</v>
      </c>
      <c r="O515" s="159" t="s">
        <v>102</v>
      </c>
      <c r="P515" s="2"/>
    </row>
    <row r="516" spans="1:16" ht="13.5" customHeight="1" x14ac:dyDescent="0.35">
      <c r="A516" s="160">
        <v>0.92708333333333304</v>
      </c>
      <c r="B516" s="159">
        <v>8</v>
      </c>
      <c r="C516" s="159">
        <v>0</v>
      </c>
      <c r="D516" s="159">
        <v>1</v>
      </c>
      <c r="E516" s="159">
        <v>5</v>
      </c>
      <c r="F516" s="159">
        <v>1</v>
      </c>
      <c r="G516" s="159">
        <v>1</v>
      </c>
      <c r="H516" s="159">
        <v>0</v>
      </c>
      <c r="I516" s="159">
        <v>0</v>
      </c>
      <c r="J516" s="159">
        <v>0</v>
      </c>
      <c r="K516" s="159">
        <v>0</v>
      </c>
      <c r="L516" s="159">
        <v>0</v>
      </c>
      <c r="M516" s="159">
        <v>0</v>
      </c>
      <c r="N516" s="159">
        <v>21.8</v>
      </c>
      <c r="O516" s="159" t="s">
        <v>102</v>
      </c>
      <c r="P516" s="2"/>
    </row>
    <row r="517" spans="1:16" ht="13.5" customHeight="1" x14ac:dyDescent="0.35">
      <c r="A517" s="160">
        <v>0.9375</v>
      </c>
      <c r="B517" s="159">
        <v>8</v>
      </c>
      <c r="C517" s="159">
        <v>0</v>
      </c>
      <c r="D517" s="159">
        <v>2</v>
      </c>
      <c r="E517" s="159">
        <v>5</v>
      </c>
      <c r="F517" s="159">
        <v>1</v>
      </c>
      <c r="G517" s="159">
        <v>0</v>
      </c>
      <c r="H517" s="159">
        <v>0</v>
      </c>
      <c r="I517" s="159">
        <v>0</v>
      </c>
      <c r="J517" s="159">
        <v>0</v>
      </c>
      <c r="K517" s="159">
        <v>0</v>
      </c>
      <c r="L517" s="159">
        <v>0</v>
      </c>
      <c r="M517" s="159">
        <v>0</v>
      </c>
      <c r="N517" s="159">
        <v>22.3</v>
      </c>
      <c r="O517" s="159" t="s">
        <v>102</v>
      </c>
      <c r="P517" s="2"/>
    </row>
    <row r="518" spans="1:16" ht="13.5" customHeight="1" x14ac:dyDescent="0.35">
      <c r="A518" s="160">
        <v>0.94791666666666696</v>
      </c>
      <c r="B518" s="159">
        <v>6</v>
      </c>
      <c r="C518" s="159">
        <v>1</v>
      </c>
      <c r="D518" s="159">
        <v>0</v>
      </c>
      <c r="E518" s="159">
        <v>3</v>
      </c>
      <c r="F518" s="159">
        <v>1</v>
      </c>
      <c r="G518" s="159">
        <v>1</v>
      </c>
      <c r="H518" s="159">
        <v>0</v>
      </c>
      <c r="I518" s="159">
        <v>0</v>
      </c>
      <c r="J518" s="159">
        <v>0</v>
      </c>
      <c r="K518" s="159">
        <v>0</v>
      </c>
      <c r="L518" s="159">
        <v>0</v>
      </c>
      <c r="M518" s="159">
        <v>0</v>
      </c>
      <c r="N518" s="159">
        <v>19.7</v>
      </c>
      <c r="O518" s="159" t="s">
        <v>102</v>
      </c>
      <c r="P518" s="2"/>
    </row>
    <row r="519" spans="1:16" ht="13.5" customHeight="1" x14ac:dyDescent="0.35">
      <c r="A519" s="160">
        <v>0.95833333333333304</v>
      </c>
      <c r="B519" s="159">
        <v>6</v>
      </c>
      <c r="C519" s="159">
        <v>0</v>
      </c>
      <c r="D519" s="159">
        <v>0</v>
      </c>
      <c r="E519" s="159">
        <v>5</v>
      </c>
      <c r="F519" s="159">
        <v>1</v>
      </c>
      <c r="G519" s="159">
        <v>0</v>
      </c>
      <c r="H519" s="159">
        <v>0</v>
      </c>
      <c r="I519" s="159">
        <v>0</v>
      </c>
      <c r="J519" s="159">
        <v>0</v>
      </c>
      <c r="K519" s="159">
        <v>0</v>
      </c>
      <c r="L519" s="159">
        <v>0</v>
      </c>
      <c r="M519" s="159">
        <v>0</v>
      </c>
      <c r="N519" s="159">
        <v>19.3</v>
      </c>
      <c r="O519" s="159" t="s">
        <v>102</v>
      </c>
      <c r="P519" s="2"/>
    </row>
    <row r="520" spans="1:16" ht="13.5" customHeight="1" x14ac:dyDescent="0.35">
      <c r="A520" s="160">
        <v>0.96875</v>
      </c>
      <c r="B520" s="159">
        <v>6</v>
      </c>
      <c r="C520" s="159">
        <v>0</v>
      </c>
      <c r="D520" s="159">
        <v>0</v>
      </c>
      <c r="E520" s="159">
        <v>6</v>
      </c>
      <c r="F520" s="159">
        <v>0</v>
      </c>
      <c r="G520" s="159">
        <v>0</v>
      </c>
      <c r="H520" s="159">
        <v>0</v>
      </c>
      <c r="I520" s="159">
        <v>0</v>
      </c>
      <c r="J520" s="159">
        <v>0</v>
      </c>
      <c r="K520" s="159">
        <v>0</v>
      </c>
      <c r="L520" s="159">
        <v>0</v>
      </c>
      <c r="M520" s="159">
        <v>0</v>
      </c>
      <c r="N520" s="159">
        <v>23.8</v>
      </c>
      <c r="O520" s="159" t="s">
        <v>102</v>
      </c>
      <c r="P520" s="2"/>
    </row>
    <row r="521" spans="1:16" ht="13.5" customHeight="1" x14ac:dyDescent="0.35">
      <c r="A521" s="160">
        <v>0.97916666666666696</v>
      </c>
      <c r="B521" s="159">
        <v>6</v>
      </c>
      <c r="C521" s="159">
        <v>1</v>
      </c>
      <c r="D521" s="159">
        <v>0</v>
      </c>
      <c r="E521" s="159">
        <v>3</v>
      </c>
      <c r="F521" s="159">
        <v>1</v>
      </c>
      <c r="G521" s="159">
        <v>1</v>
      </c>
      <c r="H521" s="159">
        <v>0</v>
      </c>
      <c r="I521" s="159">
        <v>0</v>
      </c>
      <c r="J521" s="159">
        <v>0</v>
      </c>
      <c r="K521" s="159">
        <v>0</v>
      </c>
      <c r="L521" s="159">
        <v>0</v>
      </c>
      <c r="M521" s="159">
        <v>0</v>
      </c>
      <c r="N521" s="159">
        <v>18.5</v>
      </c>
      <c r="O521" s="159" t="s">
        <v>102</v>
      </c>
      <c r="P521" s="2"/>
    </row>
    <row r="522" spans="1:16" ht="13.5" customHeight="1" thickBot="1" x14ac:dyDescent="0.4">
      <c r="A522" s="161">
        <v>0.98958333333333304</v>
      </c>
      <c r="B522" s="159">
        <v>4</v>
      </c>
      <c r="C522" s="159">
        <v>0</v>
      </c>
      <c r="D522" s="159">
        <v>0</v>
      </c>
      <c r="E522" s="159">
        <v>2</v>
      </c>
      <c r="F522" s="159">
        <v>1</v>
      </c>
      <c r="G522" s="159">
        <v>1</v>
      </c>
      <c r="H522" s="159">
        <v>0</v>
      </c>
      <c r="I522" s="159">
        <v>0</v>
      </c>
      <c r="J522" s="159">
        <v>0</v>
      </c>
      <c r="K522" s="159">
        <v>0</v>
      </c>
      <c r="L522" s="159">
        <v>0</v>
      </c>
      <c r="M522" s="159">
        <v>0</v>
      </c>
      <c r="N522" s="159">
        <v>24.3</v>
      </c>
      <c r="O522" s="159" t="s">
        <v>102</v>
      </c>
      <c r="P522" s="2"/>
    </row>
    <row r="523" spans="1:16" ht="13.5" customHeight="1" thickTop="1" x14ac:dyDescent="0.35">
      <c r="A523" s="162" t="s">
        <v>89</v>
      </c>
      <c r="B523" s="163">
        <f t="shared" ref="B523:M523" si="86">SUM(B455:B502)</f>
        <v>1654</v>
      </c>
      <c r="C523" s="163">
        <f t="shared" si="86"/>
        <v>20</v>
      </c>
      <c r="D523" s="163">
        <f t="shared" si="86"/>
        <v>45</v>
      </c>
      <c r="E523" s="163">
        <f t="shared" si="86"/>
        <v>1064</v>
      </c>
      <c r="F523" s="163">
        <f t="shared" si="86"/>
        <v>332</v>
      </c>
      <c r="G523" s="163">
        <f t="shared" si="86"/>
        <v>167</v>
      </c>
      <c r="H523" s="163">
        <f t="shared" si="86"/>
        <v>4</v>
      </c>
      <c r="I523" s="163">
        <f t="shared" si="86"/>
        <v>0</v>
      </c>
      <c r="J523" s="163">
        <f t="shared" si="86"/>
        <v>6</v>
      </c>
      <c r="K523" s="163">
        <f t="shared" si="86"/>
        <v>0</v>
      </c>
      <c r="L523" s="163">
        <f t="shared" si="86"/>
        <v>7</v>
      </c>
      <c r="M523" s="163">
        <f t="shared" si="86"/>
        <v>9</v>
      </c>
      <c r="N523" s="164">
        <v>20.3</v>
      </c>
      <c r="O523" s="164">
        <v>24.1</v>
      </c>
    </row>
    <row r="524" spans="1:16" ht="13.5" customHeight="1" x14ac:dyDescent="0.35">
      <c r="A524" s="165" t="s">
        <v>91</v>
      </c>
      <c r="B524" s="159">
        <f t="shared" ref="B524:M524" si="87">SUM(B451:B514)</f>
        <v>1975</v>
      </c>
      <c r="C524" s="159">
        <f t="shared" si="87"/>
        <v>31</v>
      </c>
      <c r="D524" s="159">
        <f t="shared" si="87"/>
        <v>61</v>
      </c>
      <c r="E524" s="159">
        <f t="shared" si="87"/>
        <v>1303</v>
      </c>
      <c r="F524" s="159">
        <f t="shared" si="87"/>
        <v>366</v>
      </c>
      <c r="G524" s="159">
        <f t="shared" si="87"/>
        <v>185</v>
      </c>
      <c r="H524" s="159">
        <f t="shared" si="87"/>
        <v>5</v>
      </c>
      <c r="I524" s="159">
        <f t="shared" si="87"/>
        <v>0</v>
      </c>
      <c r="J524" s="159">
        <f t="shared" si="87"/>
        <v>7</v>
      </c>
      <c r="K524" s="159">
        <f t="shared" si="87"/>
        <v>0</v>
      </c>
      <c r="L524" s="159">
        <f t="shared" si="87"/>
        <v>7</v>
      </c>
      <c r="M524" s="159">
        <f t="shared" si="87"/>
        <v>10</v>
      </c>
      <c r="N524" s="166">
        <v>20.399999999999999</v>
      </c>
      <c r="O524" s="166">
        <v>24.3</v>
      </c>
    </row>
    <row r="525" spans="1:16" ht="13.5" customHeight="1" x14ac:dyDescent="0.35">
      <c r="A525" s="159" t="s">
        <v>92</v>
      </c>
      <c r="B525" s="159">
        <f t="shared" ref="B525:M525" si="88">SUM(B451:B522)</f>
        <v>2022</v>
      </c>
      <c r="C525" s="159">
        <f t="shared" si="88"/>
        <v>33</v>
      </c>
      <c r="D525" s="159">
        <f t="shared" si="88"/>
        <v>64</v>
      </c>
      <c r="E525" s="159">
        <f t="shared" si="88"/>
        <v>1334</v>
      </c>
      <c r="F525" s="159">
        <f t="shared" si="88"/>
        <v>373</v>
      </c>
      <c r="G525" s="159">
        <f t="shared" si="88"/>
        <v>189</v>
      </c>
      <c r="H525" s="159">
        <f t="shared" si="88"/>
        <v>5</v>
      </c>
      <c r="I525" s="159">
        <f t="shared" si="88"/>
        <v>0</v>
      </c>
      <c r="J525" s="159">
        <f t="shared" si="88"/>
        <v>7</v>
      </c>
      <c r="K525" s="159">
        <f t="shared" si="88"/>
        <v>0</v>
      </c>
      <c r="L525" s="159">
        <f t="shared" si="88"/>
        <v>7</v>
      </c>
      <c r="M525" s="159">
        <f t="shared" si="88"/>
        <v>10</v>
      </c>
      <c r="N525" s="166">
        <v>20.399999999999999</v>
      </c>
      <c r="O525" s="166">
        <v>24.4</v>
      </c>
    </row>
    <row r="526" spans="1:16" ht="13.5" customHeight="1" thickBot="1" x14ac:dyDescent="0.4">
      <c r="A526" s="167" t="s">
        <v>93</v>
      </c>
      <c r="B526" s="167">
        <f t="shared" ref="B526:M526" si="89">SUM(B427:B522)</f>
        <v>2022</v>
      </c>
      <c r="C526" s="167">
        <f t="shared" si="89"/>
        <v>33</v>
      </c>
      <c r="D526" s="167">
        <f t="shared" si="89"/>
        <v>64</v>
      </c>
      <c r="E526" s="167">
        <f t="shared" si="89"/>
        <v>1334</v>
      </c>
      <c r="F526" s="167">
        <f t="shared" si="89"/>
        <v>373</v>
      </c>
      <c r="G526" s="167">
        <f t="shared" si="89"/>
        <v>189</v>
      </c>
      <c r="H526" s="167">
        <f t="shared" si="89"/>
        <v>5</v>
      </c>
      <c r="I526" s="167">
        <f t="shared" si="89"/>
        <v>0</v>
      </c>
      <c r="J526" s="167">
        <f t="shared" si="89"/>
        <v>7</v>
      </c>
      <c r="K526" s="167">
        <f t="shared" si="89"/>
        <v>0</v>
      </c>
      <c r="L526" s="167">
        <f t="shared" si="89"/>
        <v>7</v>
      </c>
      <c r="M526" s="167">
        <f t="shared" si="89"/>
        <v>10</v>
      </c>
      <c r="N526" s="168">
        <v>20.399999999999999</v>
      </c>
      <c r="O526" s="168">
        <v>24.4</v>
      </c>
    </row>
    <row r="527" spans="1:16" ht="13.5" customHeight="1" thickTop="1" x14ac:dyDescent="0.35">
      <c r="N527" s="169"/>
      <c r="O527" s="169"/>
    </row>
    <row r="528" spans="1:16" ht="13.5" customHeight="1" thickBot="1" x14ac:dyDescent="0.4">
      <c r="A528" s="170" t="s">
        <v>16</v>
      </c>
      <c r="B528" s="171" t="str">
        <f>TEXT(C528,"dddd")</f>
        <v>Saturday</v>
      </c>
      <c r="C528" s="171">
        <f>C424+1</f>
        <v>45451</v>
      </c>
      <c r="D528" s="170"/>
      <c r="E528" s="170"/>
      <c r="F528" s="170"/>
      <c r="G528" s="170"/>
      <c r="H528" s="170"/>
      <c r="I528" s="170"/>
      <c r="J528" s="170"/>
      <c r="K528" s="170"/>
      <c r="L528" s="170"/>
      <c r="M528" s="170"/>
      <c r="N528" s="172"/>
      <c r="O528" s="172"/>
    </row>
    <row r="529" spans="1:16" ht="13.5" customHeight="1" thickTop="1" thickBot="1" x14ac:dyDescent="0.4">
      <c r="A529" s="170"/>
      <c r="B529" s="529" t="s">
        <v>74</v>
      </c>
      <c r="C529" s="529" t="s">
        <v>75</v>
      </c>
      <c r="D529" s="529" t="s">
        <v>76</v>
      </c>
      <c r="E529" s="529" t="s">
        <v>77</v>
      </c>
      <c r="F529" s="529" t="s">
        <v>78</v>
      </c>
      <c r="G529" s="529" t="s">
        <v>79</v>
      </c>
      <c r="H529" s="529" t="s">
        <v>80</v>
      </c>
      <c r="I529" s="529" t="s">
        <v>81</v>
      </c>
      <c r="J529" s="529" t="s">
        <v>82</v>
      </c>
      <c r="K529" s="529" t="s">
        <v>83</v>
      </c>
      <c r="L529" s="529" t="s">
        <v>84</v>
      </c>
      <c r="M529" s="529" t="s">
        <v>85</v>
      </c>
      <c r="N529" s="531" t="s">
        <v>86</v>
      </c>
      <c r="O529" s="531" t="s">
        <v>87</v>
      </c>
    </row>
    <row r="530" spans="1:16" ht="13.5" customHeight="1" thickTop="1" thickBot="1" x14ac:dyDescent="0.4">
      <c r="A530" s="173" t="s">
        <v>56</v>
      </c>
      <c r="B530" s="530"/>
      <c r="C530" s="530"/>
      <c r="D530" s="530"/>
      <c r="E530" s="530"/>
      <c r="F530" s="530"/>
      <c r="G530" s="530"/>
      <c r="H530" s="530"/>
      <c r="I530" s="530"/>
      <c r="J530" s="530"/>
      <c r="K530" s="530"/>
      <c r="L530" s="530"/>
      <c r="M530" s="530"/>
      <c r="N530" s="532"/>
      <c r="O530" s="532"/>
    </row>
    <row r="531" spans="1:16" ht="13.5" customHeight="1" thickTop="1" x14ac:dyDescent="0.35">
      <c r="A531" s="158">
        <v>0</v>
      </c>
      <c r="B531" s="159">
        <v>8</v>
      </c>
      <c r="C531" s="159">
        <v>0</v>
      </c>
      <c r="D531" s="159">
        <v>0</v>
      </c>
      <c r="E531" s="159">
        <v>7</v>
      </c>
      <c r="F531" s="159">
        <v>0</v>
      </c>
      <c r="G531" s="159">
        <v>1</v>
      </c>
      <c r="H531" s="159">
        <v>0</v>
      </c>
      <c r="I531" s="159">
        <v>0</v>
      </c>
      <c r="J531" s="159">
        <v>0</v>
      </c>
      <c r="K531" s="159">
        <v>0</v>
      </c>
      <c r="L531" s="159">
        <v>0</v>
      </c>
      <c r="M531" s="159">
        <v>0</v>
      </c>
      <c r="N531" s="159">
        <v>20.5</v>
      </c>
      <c r="O531" s="159" t="s">
        <v>102</v>
      </c>
      <c r="P531" s="2"/>
    </row>
    <row r="532" spans="1:16" ht="13.5" customHeight="1" x14ac:dyDescent="0.35">
      <c r="A532" s="160">
        <v>1.0416666666666666E-2</v>
      </c>
      <c r="B532" s="159">
        <v>5</v>
      </c>
      <c r="C532" s="159">
        <v>0</v>
      </c>
      <c r="D532" s="159">
        <v>0</v>
      </c>
      <c r="E532" s="159">
        <v>4</v>
      </c>
      <c r="F532" s="159">
        <v>1</v>
      </c>
      <c r="G532" s="159">
        <v>0</v>
      </c>
      <c r="H532" s="159">
        <v>0</v>
      </c>
      <c r="I532" s="159">
        <v>0</v>
      </c>
      <c r="J532" s="159">
        <v>0</v>
      </c>
      <c r="K532" s="159">
        <v>0</v>
      </c>
      <c r="L532" s="159">
        <v>0</v>
      </c>
      <c r="M532" s="159">
        <v>0</v>
      </c>
      <c r="N532" s="159">
        <v>24.5</v>
      </c>
      <c r="O532" s="159" t="s">
        <v>102</v>
      </c>
      <c r="P532" s="2"/>
    </row>
    <row r="533" spans="1:16" ht="13.5" customHeight="1" x14ac:dyDescent="0.35">
      <c r="A533" s="160">
        <v>2.0833333333333332E-2</v>
      </c>
      <c r="B533" s="159">
        <v>2</v>
      </c>
      <c r="C533" s="159">
        <v>0</v>
      </c>
      <c r="D533" s="159">
        <v>0</v>
      </c>
      <c r="E533" s="159">
        <v>1</v>
      </c>
      <c r="F533" s="159">
        <v>1</v>
      </c>
      <c r="G533" s="159">
        <v>0</v>
      </c>
      <c r="H533" s="159">
        <v>0</v>
      </c>
      <c r="I533" s="159">
        <v>0</v>
      </c>
      <c r="J533" s="159">
        <v>0</v>
      </c>
      <c r="K533" s="159">
        <v>0</v>
      </c>
      <c r="L533" s="159">
        <v>0</v>
      </c>
      <c r="M533" s="159">
        <v>0</v>
      </c>
      <c r="N533" s="159">
        <v>23.3</v>
      </c>
      <c r="O533" s="159" t="s">
        <v>102</v>
      </c>
      <c r="P533" s="2"/>
    </row>
    <row r="534" spans="1:16" ht="13.5" customHeight="1" x14ac:dyDescent="0.35">
      <c r="A534" s="160">
        <v>3.125E-2</v>
      </c>
      <c r="B534" s="159">
        <v>2</v>
      </c>
      <c r="C534" s="159">
        <v>0</v>
      </c>
      <c r="D534" s="159">
        <v>0</v>
      </c>
      <c r="E534" s="159">
        <v>1</v>
      </c>
      <c r="F534" s="159">
        <v>1</v>
      </c>
      <c r="G534" s="159">
        <v>0</v>
      </c>
      <c r="H534" s="159">
        <v>0</v>
      </c>
      <c r="I534" s="159">
        <v>0</v>
      </c>
      <c r="J534" s="159">
        <v>0</v>
      </c>
      <c r="K534" s="159">
        <v>0</v>
      </c>
      <c r="L534" s="159">
        <v>0</v>
      </c>
      <c r="M534" s="159">
        <v>0</v>
      </c>
      <c r="N534" s="159">
        <v>22.4</v>
      </c>
      <c r="O534" s="159" t="s">
        <v>102</v>
      </c>
      <c r="P534" s="2"/>
    </row>
    <row r="535" spans="1:16" ht="13.5" customHeight="1" x14ac:dyDescent="0.35">
      <c r="A535" s="160">
        <v>4.1666666666666664E-2</v>
      </c>
      <c r="B535" s="159">
        <v>1</v>
      </c>
      <c r="C535" s="159">
        <v>0</v>
      </c>
      <c r="D535" s="159">
        <v>0</v>
      </c>
      <c r="E535" s="159">
        <v>0</v>
      </c>
      <c r="F535" s="159">
        <v>0</v>
      </c>
      <c r="G535" s="159">
        <v>1</v>
      </c>
      <c r="H535" s="159">
        <v>0</v>
      </c>
      <c r="I535" s="159">
        <v>0</v>
      </c>
      <c r="J535" s="159">
        <v>0</v>
      </c>
      <c r="K535" s="159">
        <v>0</v>
      </c>
      <c r="L535" s="159">
        <v>0</v>
      </c>
      <c r="M535" s="159">
        <v>0</v>
      </c>
      <c r="N535" s="159">
        <v>31.7</v>
      </c>
      <c r="O535" s="159" t="s">
        <v>102</v>
      </c>
      <c r="P535" s="2"/>
    </row>
    <row r="536" spans="1:16" ht="13.5" customHeight="1" x14ac:dyDescent="0.35">
      <c r="A536" s="160">
        <v>5.2083333333333336E-2</v>
      </c>
      <c r="B536" s="159">
        <v>3</v>
      </c>
      <c r="C536" s="159">
        <v>0</v>
      </c>
      <c r="D536" s="159">
        <v>0</v>
      </c>
      <c r="E536" s="159">
        <v>2</v>
      </c>
      <c r="F536" s="159">
        <v>0</v>
      </c>
      <c r="G536" s="159">
        <v>1</v>
      </c>
      <c r="H536" s="159">
        <v>0</v>
      </c>
      <c r="I536" s="159">
        <v>0</v>
      </c>
      <c r="J536" s="159">
        <v>0</v>
      </c>
      <c r="K536" s="159">
        <v>0</v>
      </c>
      <c r="L536" s="159">
        <v>0</v>
      </c>
      <c r="M536" s="159">
        <v>0</v>
      </c>
      <c r="N536" s="159">
        <v>22.4</v>
      </c>
      <c r="O536" s="159" t="s">
        <v>102</v>
      </c>
      <c r="P536" s="2"/>
    </row>
    <row r="537" spans="1:16" ht="13.5" customHeight="1" x14ac:dyDescent="0.35">
      <c r="A537" s="160">
        <v>6.25E-2</v>
      </c>
      <c r="B537" s="159">
        <v>4</v>
      </c>
      <c r="C537" s="159">
        <v>0</v>
      </c>
      <c r="D537" s="159">
        <v>0</v>
      </c>
      <c r="E537" s="159">
        <v>2</v>
      </c>
      <c r="F537" s="159">
        <v>2</v>
      </c>
      <c r="G537" s="159">
        <v>0</v>
      </c>
      <c r="H537" s="159">
        <v>0</v>
      </c>
      <c r="I537" s="159">
        <v>0</v>
      </c>
      <c r="J537" s="159">
        <v>0</v>
      </c>
      <c r="K537" s="159">
        <v>0</v>
      </c>
      <c r="L537" s="159">
        <v>0</v>
      </c>
      <c r="M537" s="159">
        <v>0</v>
      </c>
      <c r="N537" s="159">
        <v>24</v>
      </c>
      <c r="O537" s="159" t="s">
        <v>102</v>
      </c>
      <c r="P537" s="2"/>
    </row>
    <row r="538" spans="1:16" ht="13.5" customHeight="1" x14ac:dyDescent="0.35">
      <c r="A538" s="160">
        <v>7.2916666666666699E-2</v>
      </c>
      <c r="B538" s="159">
        <v>0</v>
      </c>
      <c r="C538" s="159">
        <v>0</v>
      </c>
      <c r="D538" s="159">
        <v>0</v>
      </c>
      <c r="E538" s="159">
        <v>0</v>
      </c>
      <c r="F538" s="159">
        <v>0</v>
      </c>
      <c r="G538" s="159">
        <v>0</v>
      </c>
      <c r="H538" s="159">
        <v>0</v>
      </c>
      <c r="I538" s="159">
        <v>0</v>
      </c>
      <c r="J538" s="159">
        <v>0</v>
      </c>
      <c r="K538" s="159">
        <v>0</v>
      </c>
      <c r="L538" s="159">
        <v>0</v>
      </c>
      <c r="M538" s="159">
        <v>0</v>
      </c>
      <c r="N538" s="159" t="s">
        <v>102</v>
      </c>
      <c r="O538" s="159" t="s">
        <v>102</v>
      </c>
      <c r="P538" s="2"/>
    </row>
    <row r="539" spans="1:16" ht="13.5" customHeight="1" x14ac:dyDescent="0.35">
      <c r="A539" s="160">
        <v>8.3333333333333301E-2</v>
      </c>
      <c r="B539" s="159">
        <v>6</v>
      </c>
      <c r="C539" s="159">
        <v>0</v>
      </c>
      <c r="D539" s="159">
        <v>0</v>
      </c>
      <c r="E539" s="159">
        <v>4</v>
      </c>
      <c r="F539" s="159">
        <v>1</v>
      </c>
      <c r="G539" s="159">
        <v>1</v>
      </c>
      <c r="H539" s="159">
        <v>0</v>
      </c>
      <c r="I539" s="159">
        <v>0</v>
      </c>
      <c r="J539" s="159">
        <v>0</v>
      </c>
      <c r="K539" s="159">
        <v>0</v>
      </c>
      <c r="L539" s="159">
        <v>0</v>
      </c>
      <c r="M539" s="159">
        <v>0</v>
      </c>
      <c r="N539" s="159">
        <v>18.3</v>
      </c>
      <c r="O539" s="159" t="s">
        <v>102</v>
      </c>
      <c r="P539" s="2"/>
    </row>
    <row r="540" spans="1:16" ht="13.5" customHeight="1" x14ac:dyDescent="0.35">
      <c r="A540" s="160">
        <v>9.375E-2</v>
      </c>
      <c r="B540" s="159">
        <v>5</v>
      </c>
      <c r="C540" s="159">
        <v>0</v>
      </c>
      <c r="D540" s="159">
        <v>0</v>
      </c>
      <c r="E540" s="159">
        <v>4</v>
      </c>
      <c r="F540" s="159">
        <v>1</v>
      </c>
      <c r="G540" s="159">
        <v>0</v>
      </c>
      <c r="H540" s="159">
        <v>0</v>
      </c>
      <c r="I540" s="159">
        <v>0</v>
      </c>
      <c r="J540" s="159">
        <v>0</v>
      </c>
      <c r="K540" s="159">
        <v>0</v>
      </c>
      <c r="L540" s="159">
        <v>0</v>
      </c>
      <c r="M540" s="159">
        <v>0</v>
      </c>
      <c r="N540" s="159">
        <v>20</v>
      </c>
      <c r="O540" s="159" t="s">
        <v>102</v>
      </c>
      <c r="P540" s="2"/>
    </row>
    <row r="541" spans="1:16" ht="13.5" customHeight="1" x14ac:dyDescent="0.35">
      <c r="A541" s="160">
        <v>0.104166666666667</v>
      </c>
      <c r="B541" s="159">
        <v>1</v>
      </c>
      <c r="C541" s="159">
        <v>0</v>
      </c>
      <c r="D541" s="159">
        <v>0</v>
      </c>
      <c r="E541" s="159">
        <v>1</v>
      </c>
      <c r="F541" s="159">
        <v>0</v>
      </c>
      <c r="G541" s="159">
        <v>0</v>
      </c>
      <c r="H541" s="159">
        <v>0</v>
      </c>
      <c r="I541" s="159">
        <v>0</v>
      </c>
      <c r="J541" s="159">
        <v>0</v>
      </c>
      <c r="K541" s="159">
        <v>0</v>
      </c>
      <c r="L541" s="159">
        <v>0</v>
      </c>
      <c r="M541" s="159">
        <v>0</v>
      </c>
      <c r="N541" s="159">
        <v>27.4</v>
      </c>
      <c r="O541" s="159" t="s">
        <v>102</v>
      </c>
      <c r="P541" s="2"/>
    </row>
    <row r="542" spans="1:16" ht="13.5" customHeight="1" x14ac:dyDescent="0.35">
      <c r="A542" s="160">
        <v>0.114583333333333</v>
      </c>
      <c r="B542" s="159">
        <v>4</v>
      </c>
      <c r="C542" s="159">
        <v>0</v>
      </c>
      <c r="D542" s="159">
        <v>0</v>
      </c>
      <c r="E542" s="159">
        <v>3</v>
      </c>
      <c r="F542" s="159">
        <v>0</v>
      </c>
      <c r="G542" s="159">
        <v>1</v>
      </c>
      <c r="H542" s="159">
        <v>0</v>
      </c>
      <c r="I542" s="159">
        <v>0</v>
      </c>
      <c r="J542" s="159">
        <v>0</v>
      </c>
      <c r="K542" s="159">
        <v>0</v>
      </c>
      <c r="L542" s="159">
        <v>0</v>
      </c>
      <c r="M542" s="159">
        <v>0</v>
      </c>
      <c r="N542" s="159">
        <v>22.6</v>
      </c>
      <c r="O542" s="159" t="s">
        <v>102</v>
      </c>
      <c r="P542" s="2"/>
    </row>
    <row r="543" spans="1:16" ht="13.5" customHeight="1" x14ac:dyDescent="0.35">
      <c r="A543" s="160">
        <v>0.125</v>
      </c>
      <c r="B543" s="159">
        <v>1</v>
      </c>
      <c r="C543" s="159">
        <v>0</v>
      </c>
      <c r="D543" s="159">
        <v>0</v>
      </c>
      <c r="E543" s="159">
        <v>1</v>
      </c>
      <c r="F543" s="159">
        <v>0</v>
      </c>
      <c r="G543" s="159">
        <v>0</v>
      </c>
      <c r="H543" s="159">
        <v>0</v>
      </c>
      <c r="I543" s="159">
        <v>0</v>
      </c>
      <c r="J543" s="159">
        <v>0</v>
      </c>
      <c r="K543" s="159">
        <v>0</v>
      </c>
      <c r="L543" s="159">
        <v>0</v>
      </c>
      <c r="M543" s="159">
        <v>0</v>
      </c>
      <c r="N543" s="159">
        <v>22.4</v>
      </c>
      <c r="O543" s="159" t="s">
        <v>102</v>
      </c>
      <c r="P543" s="2"/>
    </row>
    <row r="544" spans="1:16" ht="13.5" customHeight="1" x14ac:dyDescent="0.35">
      <c r="A544" s="160">
        <v>0.13541666666666699</v>
      </c>
      <c r="B544" s="159">
        <v>2</v>
      </c>
      <c r="C544" s="159">
        <v>0</v>
      </c>
      <c r="D544" s="159">
        <v>0</v>
      </c>
      <c r="E544" s="159">
        <v>2</v>
      </c>
      <c r="F544" s="159">
        <v>0</v>
      </c>
      <c r="G544" s="159">
        <v>0</v>
      </c>
      <c r="H544" s="159">
        <v>0</v>
      </c>
      <c r="I544" s="159">
        <v>0</v>
      </c>
      <c r="J544" s="159">
        <v>0</v>
      </c>
      <c r="K544" s="159">
        <v>0</v>
      </c>
      <c r="L544" s="159">
        <v>0</v>
      </c>
      <c r="M544" s="159">
        <v>0</v>
      </c>
      <c r="N544" s="159">
        <v>22.4</v>
      </c>
      <c r="O544" s="159" t="s">
        <v>102</v>
      </c>
      <c r="P544" s="2"/>
    </row>
    <row r="545" spans="1:16" ht="13.5" customHeight="1" x14ac:dyDescent="0.35">
      <c r="A545" s="160">
        <v>0.14583333333333301</v>
      </c>
      <c r="B545" s="159">
        <v>1</v>
      </c>
      <c r="C545" s="159">
        <v>0</v>
      </c>
      <c r="D545" s="159">
        <v>0</v>
      </c>
      <c r="E545" s="159">
        <v>1</v>
      </c>
      <c r="F545" s="159">
        <v>0</v>
      </c>
      <c r="G545" s="159">
        <v>0</v>
      </c>
      <c r="H545" s="159">
        <v>0</v>
      </c>
      <c r="I545" s="159">
        <v>0</v>
      </c>
      <c r="J545" s="159">
        <v>0</v>
      </c>
      <c r="K545" s="159">
        <v>0</v>
      </c>
      <c r="L545" s="159">
        <v>0</v>
      </c>
      <c r="M545" s="159">
        <v>0</v>
      </c>
      <c r="N545" s="159">
        <v>22.3</v>
      </c>
      <c r="O545" s="159" t="s">
        <v>102</v>
      </c>
      <c r="P545" s="2"/>
    </row>
    <row r="546" spans="1:16" ht="13.5" customHeight="1" x14ac:dyDescent="0.35">
      <c r="A546" s="160">
        <v>0.15625</v>
      </c>
      <c r="B546" s="159">
        <v>1</v>
      </c>
      <c r="C546" s="159">
        <v>0</v>
      </c>
      <c r="D546" s="159">
        <v>0</v>
      </c>
      <c r="E546" s="159">
        <v>1</v>
      </c>
      <c r="F546" s="159">
        <v>0</v>
      </c>
      <c r="G546" s="159">
        <v>0</v>
      </c>
      <c r="H546" s="159">
        <v>0</v>
      </c>
      <c r="I546" s="159">
        <v>0</v>
      </c>
      <c r="J546" s="159">
        <v>0</v>
      </c>
      <c r="K546" s="159">
        <v>0</v>
      </c>
      <c r="L546" s="159">
        <v>0</v>
      </c>
      <c r="M546" s="159">
        <v>0</v>
      </c>
      <c r="N546" s="159">
        <v>16.399999999999999</v>
      </c>
      <c r="O546" s="159" t="s">
        <v>102</v>
      </c>
      <c r="P546" s="2"/>
    </row>
    <row r="547" spans="1:16" ht="13.5" customHeight="1" x14ac:dyDescent="0.35">
      <c r="A547" s="160">
        <v>0.16666666666666699</v>
      </c>
      <c r="B547" s="159">
        <v>2</v>
      </c>
      <c r="C547" s="159">
        <v>0</v>
      </c>
      <c r="D547" s="159">
        <v>0</v>
      </c>
      <c r="E547" s="159">
        <v>1</v>
      </c>
      <c r="F547" s="159">
        <v>0</v>
      </c>
      <c r="G547" s="159">
        <v>0</v>
      </c>
      <c r="H547" s="159">
        <v>0</v>
      </c>
      <c r="I547" s="159">
        <v>0</v>
      </c>
      <c r="J547" s="159">
        <v>1</v>
      </c>
      <c r="K547" s="159">
        <v>0</v>
      </c>
      <c r="L547" s="159">
        <v>0</v>
      </c>
      <c r="M547" s="159">
        <v>0</v>
      </c>
      <c r="N547" s="159">
        <v>18.2</v>
      </c>
      <c r="O547" s="159" t="s">
        <v>102</v>
      </c>
      <c r="P547" s="2"/>
    </row>
    <row r="548" spans="1:16" ht="13.5" customHeight="1" x14ac:dyDescent="0.35">
      <c r="A548" s="160">
        <v>0.17708333333333301</v>
      </c>
      <c r="B548" s="159">
        <v>1</v>
      </c>
      <c r="C548" s="159">
        <v>0</v>
      </c>
      <c r="D548" s="159">
        <v>0</v>
      </c>
      <c r="E548" s="159">
        <v>1</v>
      </c>
      <c r="F548" s="159">
        <v>0</v>
      </c>
      <c r="G548" s="159">
        <v>0</v>
      </c>
      <c r="H548" s="159">
        <v>0</v>
      </c>
      <c r="I548" s="159">
        <v>0</v>
      </c>
      <c r="J548" s="159">
        <v>0</v>
      </c>
      <c r="K548" s="159">
        <v>0</v>
      </c>
      <c r="L548" s="159">
        <v>0</v>
      </c>
      <c r="M548" s="159">
        <v>0</v>
      </c>
      <c r="N548" s="159">
        <v>21.3</v>
      </c>
      <c r="O548" s="159" t="s">
        <v>102</v>
      </c>
      <c r="P548" s="2"/>
    </row>
    <row r="549" spans="1:16" ht="13.5" customHeight="1" x14ac:dyDescent="0.35">
      <c r="A549" s="160">
        <v>0.1875</v>
      </c>
      <c r="B549" s="159">
        <v>1</v>
      </c>
      <c r="C549" s="159">
        <v>0</v>
      </c>
      <c r="D549" s="159">
        <v>0</v>
      </c>
      <c r="E549" s="159">
        <v>0</v>
      </c>
      <c r="F549" s="159">
        <v>0</v>
      </c>
      <c r="G549" s="159">
        <v>1</v>
      </c>
      <c r="H549" s="159">
        <v>0</v>
      </c>
      <c r="I549" s="159">
        <v>0</v>
      </c>
      <c r="J549" s="159">
        <v>0</v>
      </c>
      <c r="K549" s="159">
        <v>0</v>
      </c>
      <c r="L549" s="159">
        <v>0</v>
      </c>
      <c r="M549" s="159">
        <v>0</v>
      </c>
      <c r="N549" s="159">
        <v>18.2</v>
      </c>
      <c r="O549" s="159" t="s">
        <v>102</v>
      </c>
      <c r="P549" s="2"/>
    </row>
    <row r="550" spans="1:16" ht="13.5" customHeight="1" x14ac:dyDescent="0.35">
      <c r="A550" s="160">
        <v>0.19791666666666699</v>
      </c>
      <c r="B550" s="159">
        <v>5</v>
      </c>
      <c r="C550" s="159">
        <v>0</v>
      </c>
      <c r="D550" s="159">
        <v>0</v>
      </c>
      <c r="E550" s="159">
        <v>3</v>
      </c>
      <c r="F550" s="159">
        <v>1</v>
      </c>
      <c r="G550" s="159">
        <v>1</v>
      </c>
      <c r="H550" s="159">
        <v>0</v>
      </c>
      <c r="I550" s="159">
        <v>0</v>
      </c>
      <c r="J550" s="159">
        <v>0</v>
      </c>
      <c r="K550" s="159">
        <v>0</v>
      </c>
      <c r="L550" s="159">
        <v>0</v>
      </c>
      <c r="M550" s="159">
        <v>0</v>
      </c>
      <c r="N550" s="159">
        <v>23.1</v>
      </c>
      <c r="O550" s="159" t="s">
        <v>102</v>
      </c>
      <c r="P550" s="2"/>
    </row>
    <row r="551" spans="1:16" ht="13.5" customHeight="1" x14ac:dyDescent="0.35">
      <c r="A551" s="160">
        <v>0.20833333333333301</v>
      </c>
      <c r="B551" s="159">
        <v>4</v>
      </c>
      <c r="C551" s="159">
        <v>0</v>
      </c>
      <c r="D551" s="159">
        <v>0</v>
      </c>
      <c r="E551" s="159">
        <v>4</v>
      </c>
      <c r="F551" s="159">
        <v>0</v>
      </c>
      <c r="G551" s="159">
        <v>0</v>
      </c>
      <c r="H551" s="159">
        <v>0</v>
      </c>
      <c r="I551" s="159">
        <v>0</v>
      </c>
      <c r="J551" s="159">
        <v>0</v>
      </c>
      <c r="K551" s="159">
        <v>0</v>
      </c>
      <c r="L551" s="159">
        <v>0</v>
      </c>
      <c r="M551" s="159">
        <v>0</v>
      </c>
      <c r="N551" s="159">
        <v>22.6</v>
      </c>
      <c r="O551" s="159" t="s">
        <v>102</v>
      </c>
      <c r="P551" s="2"/>
    </row>
    <row r="552" spans="1:16" ht="13.5" customHeight="1" x14ac:dyDescent="0.35">
      <c r="A552" s="160">
        <v>0.21875</v>
      </c>
      <c r="B552" s="159">
        <v>7</v>
      </c>
      <c r="C552" s="159">
        <v>0</v>
      </c>
      <c r="D552" s="159">
        <v>0</v>
      </c>
      <c r="E552" s="159">
        <v>6</v>
      </c>
      <c r="F552" s="159">
        <v>0</v>
      </c>
      <c r="G552" s="159">
        <v>1</v>
      </c>
      <c r="H552" s="159">
        <v>0</v>
      </c>
      <c r="I552" s="159">
        <v>0</v>
      </c>
      <c r="J552" s="159">
        <v>0</v>
      </c>
      <c r="K552" s="159">
        <v>0</v>
      </c>
      <c r="L552" s="159">
        <v>0</v>
      </c>
      <c r="M552" s="159">
        <v>0</v>
      </c>
      <c r="N552" s="159">
        <v>20</v>
      </c>
      <c r="O552" s="159" t="s">
        <v>102</v>
      </c>
      <c r="P552" s="2"/>
    </row>
    <row r="553" spans="1:16" ht="13.5" customHeight="1" x14ac:dyDescent="0.35">
      <c r="A553" s="160">
        <v>0.22916666666666699</v>
      </c>
      <c r="B553" s="159">
        <v>10</v>
      </c>
      <c r="C553" s="159">
        <v>0</v>
      </c>
      <c r="D553" s="159">
        <v>1</v>
      </c>
      <c r="E553" s="159">
        <v>7</v>
      </c>
      <c r="F553" s="159">
        <v>2</v>
      </c>
      <c r="G553" s="159">
        <v>0</v>
      </c>
      <c r="H553" s="159">
        <v>0</v>
      </c>
      <c r="I553" s="159">
        <v>0</v>
      </c>
      <c r="J553" s="159">
        <v>0</v>
      </c>
      <c r="K553" s="159">
        <v>0</v>
      </c>
      <c r="L553" s="159">
        <v>0</v>
      </c>
      <c r="M553" s="159">
        <v>0</v>
      </c>
      <c r="N553" s="159">
        <v>20</v>
      </c>
      <c r="O553" s="159" t="s">
        <v>102</v>
      </c>
      <c r="P553" s="2"/>
    </row>
    <row r="554" spans="1:16" ht="13.5" customHeight="1" x14ac:dyDescent="0.35">
      <c r="A554" s="160">
        <v>0.23958333333333301</v>
      </c>
      <c r="B554" s="159">
        <v>12</v>
      </c>
      <c r="C554" s="159">
        <v>2</v>
      </c>
      <c r="D554" s="159">
        <v>0</v>
      </c>
      <c r="E554" s="159">
        <v>10</v>
      </c>
      <c r="F554" s="159">
        <v>0</v>
      </c>
      <c r="G554" s="159">
        <v>0</v>
      </c>
      <c r="H554" s="159">
        <v>0</v>
      </c>
      <c r="I554" s="159">
        <v>0</v>
      </c>
      <c r="J554" s="159">
        <v>0</v>
      </c>
      <c r="K554" s="159">
        <v>0</v>
      </c>
      <c r="L554" s="159">
        <v>0</v>
      </c>
      <c r="M554" s="159">
        <v>0</v>
      </c>
      <c r="N554" s="159">
        <v>22.2</v>
      </c>
      <c r="O554" s="159">
        <v>28.1</v>
      </c>
      <c r="P554" s="2"/>
    </row>
    <row r="555" spans="1:16" ht="13.5" customHeight="1" x14ac:dyDescent="0.35">
      <c r="A555" s="160">
        <v>0.25</v>
      </c>
      <c r="B555" s="159">
        <v>3</v>
      </c>
      <c r="C555" s="159">
        <v>0</v>
      </c>
      <c r="D555" s="159">
        <v>0</v>
      </c>
      <c r="E555" s="159">
        <v>2</v>
      </c>
      <c r="F555" s="159">
        <v>0</v>
      </c>
      <c r="G555" s="159">
        <v>1</v>
      </c>
      <c r="H555" s="159">
        <v>0</v>
      </c>
      <c r="I555" s="159">
        <v>0</v>
      </c>
      <c r="J555" s="159">
        <v>0</v>
      </c>
      <c r="K555" s="159">
        <v>0</v>
      </c>
      <c r="L555" s="159">
        <v>0</v>
      </c>
      <c r="M555" s="159">
        <v>0</v>
      </c>
      <c r="N555" s="159">
        <v>21</v>
      </c>
      <c r="O555" s="159" t="s">
        <v>102</v>
      </c>
      <c r="P555" s="2"/>
    </row>
    <row r="556" spans="1:16" ht="13.5" customHeight="1" x14ac:dyDescent="0.35">
      <c r="A556" s="160">
        <v>0.26041666666666702</v>
      </c>
      <c r="B556" s="159">
        <v>7</v>
      </c>
      <c r="C556" s="159">
        <v>0</v>
      </c>
      <c r="D556" s="159">
        <v>1</v>
      </c>
      <c r="E556" s="159">
        <v>5</v>
      </c>
      <c r="F556" s="159">
        <v>1</v>
      </c>
      <c r="G556" s="159">
        <v>0</v>
      </c>
      <c r="H556" s="159">
        <v>0</v>
      </c>
      <c r="I556" s="159">
        <v>0</v>
      </c>
      <c r="J556" s="159">
        <v>0</v>
      </c>
      <c r="K556" s="159">
        <v>0</v>
      </c>
      <c r="L556" s="159">
        <v>0</v>
      </c>
      <c r="M556" s="159">
        <v>0</v>
      </c>
      <c r="N556" s="159">
        <v>19.600000000000001</v>
      </c>
      <c r="O556" s="159" t="s">
        <v>102</v>
      </c>
      <c r="P556" s="2"/>
    </row>
    <row r="557" spans="1:16" ht="13.5" customHeight="1" x14ac:dyDescent="0.35">
      <c r="A557" s="160">
        <v>0.27083333333333298</v>
      </c>
      <c r="B557" s="159">
        <v>17</v>
      </c>
      <c r="C557" s="159">
        <v>0</v>
      </c>
      <c r="D557" s="159">
        <v>0</v>
      </c>
      <c r="E557" s="159">
        <v>14</v>
      </c>
      <c r="F557" s="159">
        <v>2</v>
      </c>
      <c r="G557" s="159">
        <v>1</v>
      </c>
      <c r="H557" s="159">
        <v>0</v>
      </c>
      <c r="I557" s="159">
        <v>0</v>
      </c>
      <c r="J557" s="159">
        <v>0</v>
      </c>
      <c r="K557" s="159">
        <v>0</v>
      </c>
      <c r="L557" s="159">
        <v>0</v>
      </c>
      <c r="M557" s="159">
        <v>0</v>
      </c>
      <c r="N557" s="159">
        <v>21</v>
      </c>
      <c r="O557" s="159">
        <v>24.3</v>
      </c>
      <c r="P557" s="2"/>
    </row>
    <row r="558" spans="1:16" ht="13.5" customHeight="1" x14ac:dyDescent="0.35">
      <c r="A558" s="160">
        <v>0.28125</v>
      </c>
      <c r="B558" s="159">
        <v>30</v>
      </c>
      <c r="C558" s="159">
        <v>1</v>
      </c>
      <c r="D558" s="159">
        <v>0</v>
      </c>
      <c r="E558" s="159">
        <v>28</v>
      </c>
      <c r="F558" s="159">
        <v>1</v>
      </c>
      <c r="G558" s="159">
        <v>0</v>
      </c>
      <c r="H558" s="159">
        <v>0</v>
      </c>
      <c r="I558" s="159">
        <v>0</v>
      </c>
      <c r="J558" s="159">
        <v>0</v>
      </c>
      <c r="K558" s="159">
        <v>0</v>
      </c>
      <c r="L558" s="159">
        <v>0</v>
      </c>
      <c r="M558" s="159">
        <v>0</v>
      </c>
      <c r="N558" s="159">
        <v>21.1</v>
      </c>
      <c r="O558" s="159">
        <v>25.5</v>
      </c>
      <c r="P558" s="2"/>
    </row>
    <row r="559" spans="1:16" ht="13.5" customHeight="1" x14ac:dyDescent="0.35">
      <c r="A559" s="160">
        <v>0.29166666666666702</v>
      </c>
      <c r="B559" s="159">
        <v>9</v>
      </c>
      <c r="C559" s="159">
        <v>0</v>
      </c>
      <c r="D559" s="159">
        <v>0</v>
      </c>
      <c r="E559" s="159">
        <v>5</v>
      </c>
      <c r="F559" s="159">
        <v>2</v>
      </c>
      <c r="G559" s="159">
        <v>2</v>
      </c>
      <c r="H559" s="159">
        <v>0</v>
      </c>
      <c r="I559" s="159">
        <v>0</v>
      </c>
      <c r="J559" s="159">
        <v>0</v>
      </c>
      <c r="K559" s="159">
        <v>0</v>
      </c>
      <c r="L559" s="159">
        <v>0</v>
      </c>
      <c r="M559" s="159">
        <v>0</v>
      </c>
      <c r="N559" s="159">
        <v>24.7</v>
      </c>
      <c r="O559" s="159" t="s">
        <v>102</v>
      </c>
      <c r="P559" s="2"/>
    </row>
    <row r="560" spans="1:16" ht="13.5" customHeight="1" x14ac:dyDescent="0.35">
      <c r="A560" s="160">
        <v>0.30208333333333298</v>
      </c>
      <c r="B560" s="159">
        <v>13</v>
      </c>
      <c r="C560" s="159">
        <v>0</v>
      </c>
      <c r="D560" s="159">
        <v>0</v>
      </c>
      <c r="E560" s="159">
        <v>6</v>
      </c>
      <c r="F560" s="159">
        <v>5</v>
      </c>
      <c r="G560" s="159">
        <v>2</v>
      </c>
      <c r="H560" s="159">
        <v>0</v>
      </c>
      <c r="I560" s="159">
        <v>0</v>
      </c>
      <c r="J560" s="159">
        <v>0</v>
      </c>
      <c r="K560" s="159">
        <v>0</v>
      </c>
      <c r="L560" s="159">
        <v>0</v>
      </c>
      <c r="M560" s="159">
        <v>0</v>
      </c>
      <c r="N560" s="159">
        <v>23</v>
      </c>
      <c r="O560" s="159">
        <v>25.9</v>
      </c>
      <c r="P560" s="2"/>
    </row>
    <row r="561" spans="1:16" ht="13.5" customHeight="1" x14ac:dyDescent="0.35">
      <c r="A561" s="160">
        <v>0.3125</v>
      </c>
      <c r="B561" s="159">
        <v>12</v>
      </c>
      <c r="C561" s="159">
        <v>0</v>
      </c>
      <c r="D561" s="159">
        <v>0</v>
      </c>
      <c r="E561" s="159">
        <v>7</v>
      </c>
      <c r="F561" s="159">
        <v>3</v>
      </c>
      <c r="G561" s="159">
        <v>2</v>
      </c>
      <c r="H561" s="159">
        <v>0</v>
      </c>
      <c r="I561" s="159">
        <v>0</v>
      </c>
      <c r="J561" s="159">
        <v>0</v>
      </c>
      <c r="K561" s="159">
        <v>0</v>
      </c>
      <c r="L561" s="159">
        <v>0</v>
      </c>
      <c r="M561" s="159">
        <v>0</v>
      </c>
      <c r="N561" s="159">
        <v>22.1</v>
      </c>
      <c r="O561" s="159">
        <v>26.6</v>
      </c>
      <c r="P561" s="2"/>
    </row>
    <row r="562" spans="1:16" ht="13.5" customHeight="1" x14ac:dyDescent="0.35">
      <c r="A562" s="160">
        <v>0.32291666666666702</v>
      </c>
      <c r="B562" s="159">
        <v>8</v>
      </c>
      <c r="C562" s="159">
        <v>0</v>
      </c>
      <c r="D562" s="159">
        <v>0</v>
      </c>
      <c r="E562" s="159">
        <v>8</v>
      </c>
      <c r="F562" s="159">
        <v>0</v>
      </c>
      <c r="G562" s="159">
        <v>0</v>
      </c>
      <c r="H562" s="159">
        <v>0</v>
      </c>
      <c r="I562" s="159">
        <v>0</v>
      </c>
      <c r="J562" s="159">
        <v>0</v>
      </c>
      <c r="K562" s="159">
        <v>0</v>
      </c>
      <c r="L562" s="159">
        <v>0</v>
      </c>
      <c r="M562" s="159">
        <v>0</v>
      </c>
      <c r="N562" s="159">
        <v>22.1</v>
      </c>
      <c r="O562" s="159" t="s">
        <v>102</v>
      </c>
      <c r="P562" s="2"/>
    </row>
    <row r="563" spans="1:16" ht="13.5" customHeight="1" x14ac:dyDescent="0.35">
      <c r="A563" s="160">
        <v>0.33333333333333298</v>
      </c>
      <c r="B563" s="159">
        <v>5</v>
      </c>
      <c r="C563" s="159">
        <v>0</v>
      </c>
      <c r="D563" s="159">
        <v>0</v>
      </c>
      <c r="E563" s="159">
        <v>5</v>
      </c>
      <c r="F563" s="159">
        <v>0</v>
      </c>
      <c r="G563" s="159">
        <v>0</v>
      </c>
      <c r="H563" s="159">
        <v>0</v>
      </c>
      <c r="I563" s="159">
        <v>0</v>
      </c>
      <c r="J563" s="159">
        <v>0</v>
      </c>
      <c r="K563" s="159">
        <v>0</v>
      </c>
      <c r="L563" s="159">
        <v>0</v>
      </c>
      <c r="M563" s="159">
        <v>0</v>
      </c>
      <c r="N563" s="159">
        <v>19.600000000000001</v>
      </c>
      <c r="O563" s="159" t="s">
        <v>102</v>
      </c>
      <c r="P563" s="2"/>
    </row>
    <row r="564" spans="1:16" ht="13.5" customHeight="1" x14ac:dyDescent="0.35">
      <c r="A564" s="160">
        <v>0.34375</v>
      </c>
      <c r="B564" s="159">
        <v>16</v>
      </c>
      <c r="C564" s="159">
        <v>0</v>
      </c>
      <c r="D564" s="159">
        <v>1</v>
      </c>
      <c r="E564" s="159">
        <v>11</v>
      </c>
      <c r="F564" s="159">
        <v>3</v>
      </c>
      <c r="G564" s="159">
        <v>1</v>
      </c>
      <c r="H564" s="159">
        <v>0</v>
      </c>
      <c r="I564" s="159">
        <v>0</v>
      </c>
      <c r="J564" s="159">
        <v>0</v>
      </c>
      <c r="K564" s="159">
        <v>0</v>
      </c>
      <c r="L564" s="159">
        <v>0</v>
      </c>
      <c r="M564" s="159">
        <v>0</v>
      </c>
      <c r="N564" s="159">
        <v>21.8</v>
      </c>
      <c r="O564" s="159">
        <v>25.7</v>
      </c>
      <c r="P564" s="2"/>
    </row>
    <row r="565" spans="1:16" ht="13.5" customHeight="1" x14ac:dyDescent="0.35">
      <c r="A565" s="160">
        <v>0.35416666666666702</v>
      </c>
      <c r="B565" s="159">
        <v>26</v>
      </c>
      <c r="C565" s="159">
        <v>0</v>
      </c>
      <c r="D565" s="159">
        <v>0</v>
      </c>
      <c r="E565" s="159">
        <v>19</v>
      </c>
      <c r="F565" s="159">
        <v>6</v>
      </c>
      <c r="G565" s="159">
        <v>1</v>
      </c>
      <c r="H565" s="159">
        <v>0</v>
      </c>
      <c r="I565" s="159">
        <v>0</v>
      </c>
      <c r="J565" s="159">
        <v>0</v>
      </c>
      <c r="K565" s="159">
        <v>0</v>
      </c>
      <c r="L565" s="159">
        <v>0</v>
      </c>
      <c r="M565" s="159">
        <v>0</v>
      </c>
      <c r="N565" s="159">
        <v>20.6</v>
      </c>
      <c r="O565" s="159">
        <v>24.1</v>
      </c>
      <c r="P565" s="2"/>
    </row>
    <row r="566" spans="1:16" ht="13.5" customHeight="1" x14ac:dyDescent="0.35">
      <c r="A566" s="160">
        <v>0.36458333333333298</v>
      </c>
      <c r="B566" s="159">
        <v>28</v>
      </c>
      <c r="C566" s="159">
        <v>0</v>
      </c>
      <c r="D566" s="159">
        <v>0</v>
      </c>
      <c r="E566" s="159">
        <v>25</v>
      </c>
      <c r="F566" s="159">
        <v>3</v>
      </c>
      <c r="G566" s="159">
        <v>0</v>
      </c>
      <c r="H566" s="159">
        <v>0</v>
      </c>
      <c r="I566" s="159">
        <v>0</v>
      </c>
      <c r="J566" s="159">
        <v>0</v>
      </c>
      <c r="K566" s="159">
        <v>0</v>
      </c>
      <c r="L566" s="159">
        <v>0</v>
      </c>
      <c r="M566" s="159">
        <v>0</v>
      </c>
      <c r="N566" s="159">
        <v>19.899999999999999</v>
      </c>
      <c r="O566" s="159">
        <v>24.3</v>
      </c>
      <c r="P566" s="2"/>
    </row>
    <row r="567" spans="1:16" ht="13.5" customHeight="1" x14ac:dyDescent="0.35">
      <c r="A567" s="160">
        <v>0.375</v>
      </c>
      <c r="B567" s="159">
        <v>18</v>
      </c>
      <c r="C567" s="159">
        <v>0</v>
      </c>
      <c r="D567" s="159">
        <v>1</v>
      </c>
      <c r="E567" s="159">
        <v>12</v>
      </c>
      <c r="F567" s="159">
        <v>4</v>
      </c>
      <c r="G567" s="159">
        <v>1</v>
      </c>
      <c r="H567" s="159">
        <v>0</v>
      </c>
      <c r="I567" s="159">
        <v>0</v>
      </c>
      <c r="J567" s="159">
        <v>0</v>
      </c>
      <c r="K567" s="159">
        <v>0</v>
      </c>
      <c r="L567" s="159">
        <v>0</v>
      </c>
      <c r="M567" s="159">
        <v>0</v>
      </c>
      <c r="N567" s="159">
        <v>21.2</v>
      </c>
      <c r="O567" s="159">
        <v>24.7</v>
      </c>
      <c r="P567" s="2"/>
    </row>
    <row r="568" spans="1:16" ht="13.5" customHeight="1" x14ac:dyDescent="0.35">
      <c r="A568" s="160">
        <v>0.38541666666666702</v>
      </c>
      <c r="B568" s="159">
        <v>16</v>
      </c>
      <c r="C568" s="159">
        <v>1</v>
      </c>
      <c r="D568" s="159">
        <v>0</v>
      </c>
      <c r="E568" s="159">
        <v>12</v>
      </c>
      <c r="F568" s="159">
        <v>2</v>
      </c>
      <c r="G568" s="159">
        <v>1</v>
      </c>
      <c r="H568" s="159">
        <v>0</v>
      </c>
      <c r="I568" s="159">
        <v>0</v>
      </c>
      <c r="J568" s="159">
        <v>0</v>
      </c>
      <c r="K568" s="159">
        <v>0</v>
      </c>
      <c r="L568" s="159">
        <v>0</v>
      </c>
      <c r="M568" s="159">
        <v>0</v>
      </c>
      <c r="N568" s="159">
        <v>19.8</v>
      </c>
      <c r="O568" s="159">
        <v>23.4</v>
      </c>
      <c r="P568" s="2"/>
    </row>
    <row r="569" spans="1:16" ht="13.5" customHeight="1" x14ac:dyDescent="0.35">
      <c r="A569" s="160">
        <v>0.39583333333333298</v>
      </c>
      <c r="B569" s="159">
        <v>39</v>
      </c>
      <c r="C569" s="159">
        <v>1</v>
      </c>
      <c r="D569" s="159">
        <v>0</v>
      </c>
      <c r="E569" s="159">
        <v>32</v>
      </c>
      <c r="F569" s="159">
        <v>4</v>
      </c>
      <c r="G569" s="159">
        <v>2</v>
      </c>
      <c r="H569" s="159">
        <v>0</v>
      </c>
      <c r="I569" s="159">
        <v>0</v>
      </c>
      <c r="J569" s="159">
        <v>0</v>
      </c>
      <c r="K569" s="159">
        <v>0</v>
      </c>
      <c r="L569" s="159">
        <v>0</v>
      </c>
      <c r="M569" s="159">
        <v>0</v>
      </c>
      <c r="N569" s="159">
        <v>20</v>
      </c>
      <c r="O569" s="159">
        <v>23.7</v>
      </c>
      <c r="P569" s="2"/>
    </row>
    <row r="570" spans="1:16" ht="13.5" customHeight="1" x14ac:dyDescent="0.35">
      <c r="A570" s="160">
        <v>0.40625</v>
      </c>
      <c r="B570" s="159">
        <v>52</v>
      </c>
      <c r="C570" s="159">
        <v>0</v>
      </c>
      <c r="D570" s="159">
        <v>1</v>
      </c>
      <c r="E570" s="159">
        <v>44</v>
      </c>
      <c r="F570" s="159">
        <v>5</v>
      </c>
      <c r="G570" s="159">
        <v>2</v>
      </c>
      <c r="H570" s="159">
        <v>0</v>
      </c>
      <c r="I570" s="159">
        <v>0</v>
      </c>
      <c r="J570" s="159">
        <v>0</v>
      </c>
      <c r="K570" s="159">
        <v>0</v>
      </c>
      <c r="L570" s="159">
        <v>0</v>
      </c>
      <c r="M570" s="159">
        <v>0</v>
      </c>
      <c r="N570" s="159">
        <v>20.7</v>
      </c>
      <c r="O570" s="159">
        <v>24.6</v>
      </c>
      <c r="P570" s="2"/>
    </row>
    <row r="571" spans="1:16" ht="13.5" customHeight="1" x14ac:dyDescent="0.35">
      <c r="A571" s="160">
        <v>0.41666666666666702</v>
      </c>
      <c r="B571" s="159">
        <v>32</v>
      </c>
      <c r="C571" s="159">
        <v>0</v>
      </c>
      <c r="D571" s="159">
        <v>0</v>
      </c>
      <c r="E571" s="159">
        <v>27</v>
      </c>
      <c r="F571" s="159">
        <v>3</v>
      </c>
      <c r="G571" s="159">
        <v>2</v>
      </c>
      <c r="H571" s="159">
        <v>0</v>
      </c>
      <c r="I571" s="159">
        <v>0</v>
      </c>
      <c r="J571" s="159">
        <v>0</v>
      </c>
      <c r="K571" s="159">
        <v>0</v>
      </c>
      <c r="L571" s="159">
        <v>0</v>
      </c>
      <c r="M571" s="159">
        <v>0</v>
      </c>
      <c r="N571" s="159">
        <v>20.399999999999999</v>
      </c>
      <c r="O571" s="159">
        <v>23.8</v>
      </c>
      <c r="P571" s="2"/>
    </row>
    <row r="572" spans="1:16" ht="13.5" customHeight="1" x14ac:dyDescent="0.35">
      <c r="A572" s="160">
        <v>0.42708333333333298</v>
      </c>
      <c r="B572" s="159">
        <v>46</v>
      </c>
      <c r="C572" s="159">
        <v>0</v>
      </c>
      <c r="D572" s="159">
        <v>0</v>
      </c>
      <c r="E572" s="159">
        <v>37</v>
      </c>
      <c r="F572" s="159">
        <v>8</v>
      </c>
      <c r="G572" s="159">
        <v>1</v>
      </c>
      <c r="H572" s="159">
        <v>0</v>
      </c>
      <c r="I572" s="159">
        <v>0</v>
      </c>
      <c r="J572" s="159">
        <v>0</v>
      </c>
      <c r="K572" s="159">
        <v>0</v>
      </c>
      <c r="L572" s="159">
        <v>0</v>
      </c>
      <c r="M572" s="159">
        <v>0</v>
      </c>
      <c r="N572" s="159">
        <v>20.8</v>
      </c>
      <c r="O572" s="159">
        <v>24.2</v>
      </c>
      <c r="P572" s="2"/>
    </row>
    <row r="573" spans="1:16" ht="13.5" customHeight="1" x14ac:dyDescent="0.35">
      <c r="A573" s="160">
        <v>0.4375</v>
      </c>
      <c r="B573" s="159">
        <v>15</v>
      </c>
      <c r="C573" s="159">
        <v>0</v>
      </c>
      <c r="D573" s="159">
        <v>1</v>
      </c>
      <c r="E573" s="159">
        <v>10</v>
      </c>
      <c r="F573" s="159">
        <v>4</v>
      </c>
      <c r="G573" s="159">
        <v>0</v>
      </c>
      <c r="H573" s="159">
        <v>0</v>
      </c>
      <c r="I573" s="159">
        <v>0</v>
      </c>
      <c r="J573" s="159">
        <v>0</v>
      </c>
      <c r="K573" s="159">
        <v>0</v>
      </c>
      <c r="L573" s="159">
        <v>0</v>
      </c>
      <c r="M573" s="159">
        <v>0</v>
      </c>
      <c r="N573" s="159">
        <v>22.8</v>
      </c>
      <c r="O573" s="159">
        <v>27.7</v>
      </c>
      <c r="P573" s="2"/>
    </row>
    <row r="574" spans="1:16" ht="13.5" customHeight="1" x14ac:dyDescent="0.35">
      <c r="A574" s="160">
        <v>0.44791666666666702</v>
      </c>
      <c r="B574" s="159">
        <v>31</v>
      </c>
      <c r="C574" s="159">
        <v>0</v>
      </c>
      <c r="D574" s="159">
        <v>0</v>
      </c>
      <c r="E574" s="159">
        <v>23</v>
      </c>
      <c r="F574" s="159">
        <v>8</v>
      </c>
      <c r="G574" s="159">
        <v>0</v>
      </c>
      <c r="H574" s="159">
        <v>0</v>
      </c>
      <c r="I574" s="159">
        <v>0</v>
      </c>
      <c r="J574" s="159">
        <v>0</v>
      </c>
      <c r="K574" s="159">
        <v>0</v>
      </c>
      <c r="L574" s="159">
        <v>0</v>
      </c>
      <c r="M574" s="159">
        <v>0</v>
      </c>
      <c r="N574" s="159">
        <v>20.6</v>
      </c>
      <c r="O574" s="159">
        <v>23.7</v>
      </c>
      <c r="P574" s="2"/>
    </row>
    <row r="575" spans="1:16" ht="13.5" customHeight="1" x14ac:dyDescent="0.35">
      <c r="A575" s="160">
        <v>0.45833333333333298</v>
      </c>
      <c r="B575" s="159">
        <v>36</v>
      </c>
      <c r="C575" s="159">
        <v>0</v>
      </c>
      <c r="D575" s="159">
        <v>0</v>
      </c>
      <c r="E575" s="159">
        <v>26</v>
      </c>
      <c r="F575" s="159">
        <v>9</v>
      </c>
      <c r="G575" s="159">
        <v>1</v>
      </c>
      <c r="H575" s="159">
        <v>0</v>
      </c>
      <c r="I575" s="159">
        <v>0</v>
      </c>
      <c r="J575" s="159">
        <v>0</v>
      </c>
      <c r="K575" s="159">
        <v>0</v>
      </c>
      <c r="L575" s="159">
        <v>0</v>
      </c>
      <c r="M575" s="159">
        <v>0</v>
      </c>
      <c r="N575" s="159">
        <v>18.399999999999999</v>
      </c>
      <c r="O575" s="159">
        <v>23.6</v>
      </c>
      <c r="P575" s="2"/>
    </row>
    <row r="576" spans="1:16" ht="13.5" customHeight="1" x14ac:dyDescent="0.35">
      <c r="A576" s="160">
        <v>0.46875</v>
      </c>
      <c r="B576" s="159">
        <v>17</v>
      </c>
      <c r="C576" s="159">
        <v>0</v>
      </c>
      <c r="D576" s="159">
        <v>0</v>
      </c>
      <c r="E576" s="159">
        <v>15</v>
      </c>
      <c r="F576" s="159">
        <v>1</v>
      </c>
      <c r="G576" s="159">
        <v>1</v>
      </c>
      <c r="H576" s="159">
        <v>0</v>
      </c>
      <c r="I576" s="159">
        <v>0</v>
      </c>
      <c r="J576" s="159">
        <v>0</v>
      </c>
      <c r="K576" s="159">
        <v>0</v>
      </c>
      <c r="L576" s="159">
        <v>0</v>
      </c>
      <c r="M576" s="159">
        <v>0</v>
      </c>
      <c r="N576" s="159">
        <v>21.3</v>
      </c>
      <c r="O576" s="159">
        <v>26.6</v>
      </c>
      <c r="P576" s="2"/>
    </row>
    <row r="577" spans="1:16" ht="13.5" customHeight="1" x14ac:dyDescent="0.35">
      <c r="A577" s="160">
        <v>0.47916666666666702</v>
      </c>
      <c r="B577" s="159">
        <v>18</v>
      </c>
      <c r="C577" s="159">
        <v>0</v>
      </c>
      <c r="D577" s="159">
        <v>0</v>
      </c>
      <c r="E577" s="159">
        <v>12</v>
      </c>
      <c r="F577" s="159">
        <v>5</v>
      </c>
      <c r="G577" s="159">
        <v>1</v>
      </c>
      <c r="H577" s="159">
        <v>0</v>
      </c>
      <c r="I577" s="159">
        <v>0</v>
      </c>
      <c r="J577" s="159">
        <v>0</v>
      </c>
      <c r="K577" s="159">
        <v>0</v>
      </c>
      <c r="L577" s="159">
        <v>0</v>
      </c>
      <c r="M577" s="159">
        <v>0</v>
      </c>
      <c r="N577" s="159">
        <v>19.399999999999999</v>
      </c>
      <c r="O577" s="159">
        <v>23</v>
      </c>
      <c r="P577" s="2"/>
    </row>
    <row r="578" spans="1:16" ht="13.5" customHeight="1" x14ac:dyDescent="0.35">
      <c r="A578" s="160">
        <v>0.48958333333333298</v>
      </c>
      <c r="B578" s="159">
        <v>31</v>
      </c>
      <c r="C578" s="159">
        <v>0</v>
      </c>
      <c r="D578" s="159">
        <v>2</v>
      </c>
      <c r="E578" s="159">
        <v>25</v>
      </c>
      <c r="F578" s="159">
        <v>3</v>
      </c>
      <c r="G578" s="159">
        <v>1</v>
      </c>
      <c r="H578" s="159">
        <v>0</v>
      </c>
      <c r="I578" s="159">
        <v>0</v>
      </c>
      <c r="J578" s="159">
        <v>0</v>
      </c>
      <c r="K578" s="159">
        <v>0</v>
      </c>
      <c r="L578" s="159">
        <v>0</v>
      </c>
      <c r="M578" s="159">
        <v>0</v>
      </c>
      <c r="N578" s="159">
        <v>20.8</v>
      </c>
      <c r="O578" s="159">
        <v>25.7</v>
      </c>
      <c r="P578" s="2"/>
    </row>
    <row r="579" spans="1:16" ht="13.5" customHeight="1" x14ac:dyDescent="0.35">
      <c r="A579" s="160">
        <v>0.5</v>
      </c>
      <c r="B579" s="159">
        <v>24</v>
      </c>
      <c r="C579" s="159">
        <v>0</v>
      </c>
      <c r="D579" s="159">
        <v>2</v>
      </c>
      <c r="E579" s="159">
        <v>18</v>
      </c>
      <c r="F579" s="159">
        <v>4</v>
      </c>
      <c r="G579" s="159">
        <v>0</v>
      </c>
      <c r="H579" s="159">
        <v>0</v>
      </c>
      <c r="I579" s="159">
        <v>0</v>
      </c>
      <c r="J579" s="159">
        <v>0</v>
      </c>
      <c r="K579" s="159">
        <v>0</v>
      </c>
      <c r="L579" s="159">
        <v>0</v>
      </c>
      <c r="M579" s="159">
        <v>0</v>
      </c>
      <c r="N579" s="159">
        <v>20.3</v>
      </c>
      <c r="O579" s="159">
        <v>26.3</v>
      </c>
      <c r="P579" s="2"/>
    </row>
    <row r="580" spans="1:16" ht="13.5" customHeight="1" x14ac:dyDescent="0.35">
      <c r="A580" s="160">
        <v>0.51041666666666696</v>
      </c>
      <c r="B580" s="159">
        <v>20</v>
      </c>
      <c r="C580" s="159">
        <v>0</v>
      </c>
      <c r="D580" s="159">
        <v>0</v>
      </c>
      <c r="E580" s="159">
        <v>14</v>
      </c>
      <c r="F580" s="159">
        <v>5</v>
      </c>
      <c r="G580" s="159">
        <v>1</v>
      </c>
      <c r="H580" s="159">
        <v>0</v>
      </c>
      <c r="I580" s="159">
        <v>0</v>
      </c>
      <c r="J580" s="159">
        <v>0</v>
      </c>
      <c r="K580" s="159">
        <v>0</v>
      </c>
      <c r="L580" s="159">
        <v>0</v>
      </c>
      <c r="M580" s="159">
        <v>0</v>
      </c>
      <c r="N580" s="159">
        <v>20</v>
      </c>
      <c r="O580" s="159">
        <v>24.8</v>
      </c>
      <c r="P580" s="2"/>
    </row>
    <row r="581" spans="1:16" ht="13.5" customHeight="1" x14ac:dyDescent="0.35">
      <c r="A581" s="160">
        <v>0.52083333333333304</v>
      </c>
      <c r="B581" s="159">
        <v>25</v>
      </c>
      <c r="C581" s="159">
        <v>0</v>
      </c>
      <c r="D581" s="159">
        <v>0</v>
      </c>
      <c r="E581" s="159">
        <v>18</v>
      </c>
      <c r="F581" s="159">
        <v>7</v>
      </c>
      <c r="G581" s="159">
        <v>0</v>
      </c>
      <c r="H581" s="159">
        <v>0</v>
      </c>
      <c r="I581" s="159">
        <v>0</v>
      </c>
      <c r="J581" s="159">
        <v>0</v>
      </c>
      <c r="K581" s="159">
        <v>0</v>
      </c>
      <c r="L581" s="159">
        <v>0</v>
      </c>
      <c r="M581" s="159">
        <v>0</v>
      </c>
      <c r="N581" s="159">
        <v>21.5</v>
      </c>
      <c r="O581" s="159">
        <v>24.5</v>
      </c>
      <c r="P581" s="2"/>
    </row>
    <row r="582" spans="1:16" ht="13.5" customHeight="1" x14ac:dyDescent="0.35">
      <c r="A582" s="160">
        <v>0.53125</v>
      </c>
      <c r="B582" s="159">
        <v>23</v>
      </c>
      <c r="C582" s="159">
        <v>1</v>
      </c>
      <c r="D582" s="159">
        <v>3</v>
      </c>
      <c r="E582" s="159">
        <v>13</v>
      </c>
      <c r="F582" s="159">
        <v>5</v>
      </c>
      <c r="G582" s="159">
        <v>1</v>
      </c>
      <c r="H582" s="159">
        <v>0</v>
      </c>
      <c r="I582" s="159">
        <v>0</v>
      </c>
      <c r="J582" s="159">
        <v>0</v>
      </c>
      <c r="K582" s="159">
        <v>0</v>
      </c>
      <c r="L582" s="159">
        <v>0</v>
      </c>
      <c r="M582" s="159">
        <v>0</v>
      </c>
      <c r="N582" s="159">
        <v>20.5</v>
      </c>
      <c r="O582" s="159">
        <v>24.7</v>
      </c>
      <c r="P582" s="2"/>
    </row>
    <row r="583" spans="1:16" ht="13.5" customHeight="1" x14ac:dyDescent="0.35">
      <c r="A583" s="160">
        <v>0.54166666666666696</v>
      </c>
      <c r="B583" s="159">
        <v>23</v>
      </c>
      <c r="C583" s="159">
        <v>0</v>
      </c>
      <c r="D583" s="159">
        <v>1</v>
      </c>
      <c r="E583" s="159">
        <v>19</v>
      </c>
      <c r="F583" s="159">
        <v>3</v>
      </c>
      <c r="G583" s="159">
        <v>0</v>
      </c>
      <c r="H583" s="159">
        <v>0</v>
      </c>
      <c r="I583" s="159">
        <v>0</v>
      </c>
      <c r="J583" s="159">
        <v>0</v>
      </c>
      <c r="K583" s="159">
        <v>0</v>
      </c>
      <c r="L583" s="159">
        <v>0</v>
      </c>
      <c r="M583" s="159">
        <v>0</v>
      </c>
      <c r="N583" s="159">
        <v>19.600000000000001</v>
      </c>
      <c r="O583" s="159">
        <v>23.7</v>
      </c>
      <c r="P583" s="2"/>
    </row>
    <row r="584" spans="1:16" ht="13.5" customHeight="1" x14ac:dyDescent="0.35">
      <c r="A584" s="160">
        <v>0.55208333333333304</v>
      </c>
      <c r="B584" s="159">
        <v>25</v>
      </c>
      <c r="C584" s="159">
        <v>0</v>
      </c>
      <c r="D584" s="159">
        <v>0</v>
      </c>
      <c r="E584" s="159">
        <v>16</v>
      </c>
      <c r="F584" s="159">
        <v>8</v>
      </c>
      <c r="G584" s="159">
        <v>1</v>
      </c>
      <c r="H584" s="159">
        <v>0</v>
      </c>
      <c r="I584" s="159">
        <v>0</v>
      </c>
      <c r="J584" s="159">
        <v>0</v>
      </c>
      <c r="K584" s="159">
        <v>0</v>
      </c>
      <c r="L584" s="159">
        <v>0</v>
      </c>
      <c r="M584" s="159">
        <v>0</v>
      </c>
      <c r="N584" s="159">
        <v>20.9</v>
      </c>
      <c r="O584" s="159">
        <v>25.4</v>
      </c>
      <c r="P584" s="2"/>
    </row>
    <row r="585" spans="1:16" ht="13.5" customHeight="1" x14ac:dyDescent="0.35">
      <c r="A585" s="160">
        <v>0.5625</v>
      </c>
      <c r="B585" s="159">
        <v>36</v>
      </c>
      <c r="C585" s="159">
        <v>0</v>
      </c>
      <c r="D585" s="159">
        <v>2</v>
      </c>
      <c r="E585" s="159">
        <v>25</v>
      </c>
      <c r="F585" s="159">
        <v>7</v>
      </c>
      <c r="G585" s="159">
        <v>1</v>
      </c>
      <c r="H585" s="159">
        <v>0</v>
      </c>
      <c r="I585" s="159">
        <v>0</v>
      </c>
      <c r="J585" s="159">
        <v>1</v>
      </c>
      <c r="K585" s="159">
        <v>0</v>
      </c>
      <c r="L585" s="159">
        <v>0</v>
      </c>
      <c r="M585" s="159">
        <v>0</v>
      </c>
      <c r="N585" s="159">
        <v>19</v>
      </c>
      <c r="O585" s="159">
        <v>24.1</v>
      </c>
      <c r="P585" s="2"/>
    </row>
    <row r="586" spans="1:16" ht="13.5" customHeight="1" x14ac:dyDescent="0.35">
      <c r="A586" s="160">
        <v>0.57291666666666696</v>
      </c>
      <c r="B586" s="159">
        <v>24</v>
      </c>
      <c r="C586" s="159">
        <v>1</v>
      </c>
      <c r="D586" s="159">
        <v>1</v>
      </c>
      <c r="E586" s="159">
        <v>16</v>
      </c>
      <c r="F586" s="159">
        <v>4</v>
      </c>
      <c r="G586" s="159">
        <v>2</v>
      </c>
      <c r="H586" s="159">
        <v>0</v>
      </c>
      <c r="I586" s="159">
        <v>0</v>
      </c>
      <c r="J586" s="159">
        <v>0</v>
      </c>
      <c r="K586" s="159">
        <v>0</v>
      </c>
      <c r="L586" s="159">
        <v>0</v>
      </c>
      <c r="M586" s="159">
        <v>0</v>
      </c>
      <c r="N586" s="159">
        <v>19.5</v>
      </c>
      <c r="O586" s="159">
        <v>22.5</v>
      </c>
      <c r="P586" s="2"/>
    </row>
    <row r="587" spans="1:16" ht="13.5" customHeight="1" x14ac:dyDescent="0.35">
      <c r="A587" s="160">
        <v>0.58333333333333304</v>
      </c>
      <c r="B587" s="159">
        <v>26</v>
      </c>
      <c r="C587" s="159">
        <v>1</v>
      </c>
      <c r="D587" s="159">
        <v>0</v>
      </c>
      <c r="E587" s="159">
        <v>15</v>
      </c>
      <c r="F587" s="159">
        <v>7</v>
      </c>
      <c r="G587" s="159">
        <v>3</v>
      </c>
      <c r="H587" s="159">
        <v>0</v>
      </c>
      <c r="I587" s="159">
        <v>0</v>
      </c>
      <c r="J587" s="159">
        <v>0</v>
      </c>
      <c r="K587" s="159">
        <v>0</v>
      </c>
      <c r="L587" s="159">
        <v>0</v>
      </c>
      <c r="M587" s="159">
        <v>0</v>
      </c>
      <c r="N587" s="159">
        <v>20</v>
      </c>
      <c r="O587" s="159">
        <v>24.8</v>
      </c>
      <c r="P587" s="2"/>
    </row>
    <row r="588" spans="1:16" ht="13.5" customHeight="1" x14ac:dyDescent="0.35">
      <c r="A588" s="160">
        <v>0.59375</v>
      </c>
      <c r="B588" s="159">
        <v>23</v>
      </c>
      <c r="C588" s="159">
        <v>0</v>
      </c>
      <c r="D588" s="159">
        <v>2</v>
      </c>
      <c r="E588" s="159">
        <v>19</v>
      </c>
      <c r="F588" s="159">
        <v>1</v>
      </c>
      <c r="G588" s="159">
        <v>1</v>
      </c>
      <c r="H588" s="159">
        <v>0</v>
      </c>
      <c r="I588" s="159">
        <v>0</v>
      </c>
      <c r="J588" s="159">
        <v>0</v>
      </c>
      <c r="K588" s="159">
        <v>0</v>
      </c>
      <c r="L588" s="159">
        <v>0</v>
      </c>
      <c r="M588" s="159">
        <v>0</v>
      </c>
      <c r="N588" s="159">
        <v>20.9</v>
      </c>
      <c r="O588" s="159">
        <v>23.5</v>
      </c>
      <c r="P588" s="2"/>
    </row>
    <row r="589" spans="1:16" ht="13.5" customHeight="1" x14ac:dyDescent="0.35">
      <c r="A589" s="160">
        <v>0.60416666666666696</v>
      </c>
      <c r="B589" s="159">
        <v>24</v>
      </c>
      <c r="C589" s="159">
        <v>1</v>
      </c>
      <c r="D589" s="159">
        <v>0</v>
      </c>
      <c r="E589" s="159">
        <v>16</v>
      </c>
      <c r="F589" s="159">
        <v>6</v>
      </c>
      <c r="G589" s="159">
        <v>1</v>
      </c>
      <c r="H589" s="159">
        <v>0</v>
      </c>
      <c r="I589" s="159">
        <v>0</v>
      </c>
      <c r="J589" s="159">
        <v>0</v>
      </c>
      <c r="K589" s="159">
        <v>0</v>
      </c>
      <c r="L589" s="159">
        <v>0</v>
      </c>
      <c r="M589" s="159">
        <v>0</v>
      </c>
      <c r="N589" s="159">
        <v>20.100000000000001</v>
      </c>
      <c r="O589" s="159">
        <v>24</v>
      </c>
      <c r="P589" s="2"/>
    </row>
    <row r="590" spans="1:16" ht="13.5" customHeight="1" x14ac:dyDescent="0.35">
      <c r="A590" s="160">
        <v>0.61458333333333304</v>
      </c>
      <c r="B590" s="159">
        <v>19</v>
      </c>
      <c r="C590" s="159">
        <v>0</v>
      </c>
      <c r="D590" s="159">
        <v>1</v>
      </c>
      <c r="E590" s="159">
        <v>16</v>
      </c>
      <c r="F590" s="159">
        <v>2</v>
      </c>
      <c r="G590" s="159">
        <v>0</v>
      </c>
      <c r="H590" s="159">
        <v>0</v>
      </c>
      <c r="I590" s="159">
        <v>0</v>
      </c>
      <c r="J590" s="159">
        <v>0</v>
      </c>
      <c r="K590" s="159">
        <v>0</v>
      </c>
      <c r="L590" s="159">
        <v>0</v>
      </c>
      <c r="M590" s="159">
        <v>0</v>
      </c>
      <c r="N590" s="159">
        <v>20.8</v>
      </c>
      <c r="O590" s="159">
        <v>23.5</v>
      </c>
      <c r="P590" s="2"/>
    </row>
    <row r="591" spans="1:16" ht="13.5" customHeight="1" x14ac:dyDescent="0.35">
      <c r="A591" s="160">
        <v>0.625</v>
      </c>
      <c r="B591" s="159">
        <v>14</v>
      </c>
      <c r="C591" s="159">
        <v>0</v>
      </c>
      <c r="D591" s="159">
        <v>0</v>
      </c>
      <c r="E591" s="159">
        <v>12</v>
      </c>
      <c r="F591" s="159">
        <v>1</v>
      </c>
      <c r="G591" s="159">
        <v>1</v>
      </c>
      <c r="H591" s="159">
        <v>0</v>
      </c>
      <c r="I591" s="159">
        <v>0</v>
      </c>
      <c r="J591" s="159">
        <v>0</v>
      </c>
      <c r="K591" s="159">
        <v>0</v>
      </c>
      <c r="L591" s="159">
        <v>0</v>
      </c>
      <c r="M591" s="159">
        <v>0</v>
      </c>
      <c r="N591" s="159">
        <v>20.8</v>
      </c>
      <c r="O591" s="159">
        <v>24.3</v>
      </c>
      <c r="P591" s="2"/>
    </row>
    <row r="592" spans="1:16" ht="13.5" customHeight="1" x14ac:dyDescent="0.35">
      <c r="A592" s="160">
        <v>0.63541666666666696</v>
      </c>
      <c r="B592" s="159">
        <v>23</v>
      </c>
      <c r="C592" s="159">
        <v>0</v>
      </c>
      <c r="D592" s="159">
        <v>1</v>
      </c>
      <c r="E592" s="159">
        <v>20</v>
      </c>
      <c r="F592" s="159">
        <v>1</v>
      </c>
      <c r="G592" s="159">
        <v>1</v>
      </c>
      <c r="H592" s="159">
        <v>0</v>
      </c>
      <c r="I592" s="159">
        <v>0</v>
      </c>
      <c r="J592" s="159">
        <v>0</v>
      </c>
      <c r="K592" s="159">
        <v>0</v>
      </c>
      <c r="L592" s="159">
        <v>0</v>
      </c>
      <c r="M592" s="159">
        <v>0</v>
      </c>
      <c r="N592" s="159">
        <v>20.9</v>
      </c>
      <c r="O592" s="159">
        <v>24.7</v>
      </c>
      <c r="P592" s="2"/>
    </row>
    <row r="593" spans="1:16" ht="13.5" customHeight="1" x14ac:dyDescent="0.35">
      <c r="A593" s="160">
        <v>0.64583333333333304</v>
      </c>
      <c r="B593" s="159">
        <v>16</v>
      </c>
      <c r="C593" s="159">
        <v>0</v>
      </c>
      <c r="D593" s="159">
        <v>0</v>
      </c>
      <c r="E593" s="159">
        <v>11</v>
      </c>
      <c r="F593" s="159">
        <v>4</v>
      </c>
      <c r="G593" s="159">
        <v>1</v>
      </c>
      <c r="H593" s="159">
        <v>0</v>
      </c>
      <c r="I593" s="159">
        <v>0</v>
      </c>
      <c r="J593" s="159">
        <v>0</v>
      </c>
      <c r="K593" s="159">
        <v>0</v>
      </c>
      <c r="L593" s="159">
        <v>0</v>
      </c>
      <c r="M593" s="159">
        <v>0</v>
      </c>
      <c r="N593" s="159">
        <v>20.2</v>
      </c>
      <c r="O593" s="159">
        <v>24.9</v>
      </c>
      <c r="P593" s="2"/>
    </row>
    <row r="594" spans="1:16" ht="13.5" customHeight="1" x14ac:dyDescent="0.35">
      <c r="A594" s="160">
        <v>0.65625</v>
      </c>
      <c r="B594" s="159">
        <v>18</v>
      </c>
      <c r="C594" s="159">
        <v>0</v>
      </c>
      <c r="D594" s="159">
        <v>1</v>
      </c>
      <c r="E594" s="159">
        <v>13</v>
      </c>
      <c r="F594" s="159">
        <v>2</v>
      </c>
      <c r="G594" s="159">
        <v>1</v>
      </c>
      <c r="H594" s="159">
        <v>0</v>
      </c>
      <c r="I594" s="159">
        <v>1</v>
      </c>
      <c r="J594" s="159">
        <v>0</v>
      </c>
      <c r="K594" s="159">
        <v>0</v>
      </c>
      <c r="L594" s="159">
        <v>0</v>
      </c>
      <c r="M594" s="159">
        <v>0</v>
      </c>
      <c r="N594" s="159">
        <v>19</v>
      </c>
      <c r="O594" s="159">
        <v>22.6</v>
      </c>
      <c r="P594" s="2"/>
    </row>
    <row r="595" spans="1:16" ht="13.5" customHeight="1" x14ac:dyDescent="0.35">
      <c r="A595" s="160">
        <v>0.66666666666666696</v>
      </c>
      <c r="B595" s="159">
        <v>8</v>
      </c>
      <c r="C595" s="159">
        <v>0</v>
      </c>
      <c r="D595" s="159">
        <v>1</v>
      </c>
      <c r="E595" s="159">
        <v>6</v>
      </c>
      <c r="F595" s="159">
        <v>1</v>
      </c>
      <c r="G595" s="159">
        <v>0</v>
      </c>
      <c r="H595" s="159">
        <v>0</v>
      </c>
      <c r="I595" s="159">
        <v>0</v>
      </c>
      <c r="J595" s="159">
        <v>0</v>
      </c>
      <c r="K595" s="159">
        <v>0</v>
      </c>
      <c r="L595" s="159">
        <v>0</v>
      </c>
      <c r="M595" s="159">
        <v>0</v>
      </c>
      <c r="N595" s="159">
        <v>21.8</v>
      </c>
      <c r="O595" s="159" t="s">
        <v>102</v>
      </c>
      <c r="P595" s="2"/>
    </row>
    <row r="596" spans="1:16" ht="13.5" customHeight="1" x14ac:dyDescent="0.35">
      <c r="A596" s="160">
        <v>0.67708333333333304</v>
      </c>
      <c r="B596" s="159">
        <v>11</v>
      </c>
      <c r="C596" s="159">
        <v>0</v>
      </c>
      <c r="D596" s="159">
        <v>1</v>
      </c>
      <c r="E596" s="159">
        <v>8</v>
      </c>
      <c r="F596" s="159">
        <v>1</v>
      </c>
      <c r="G596" s="159">
        <v>0</v>
      </c>
      <c r="H596" s="159">
        <v>1</v>
      </c>
      <c r="I596" s="159">
        <v>0</v>
      </c>
      <c r="J596" s="159">
        <v>0</v>
      </c>
      <c r="K596" s="159">
        <v>0</v>
      </c>
      <c r="L596" s="159">
        <v>0</v>
      </c>
      <c r="M596" s="159">
        <v>0</v>
      </c>
      <c r="N596" s="159">
        <v>21.2</v>
      </c>
      <c r="O596" s="159">
        <v>23.4</v>
      </c>
      <c r="P596" s="2"/>
    </row>
    <row r="597" spans="1:16" ht="13.5" customHeight="1" x14ac:dyDescent="0.35">
      <c r="A597" s="160">
        <v>0.6875</v>
      </c>
      <c r="B597" s="159">
        <v>20</v>
      </c>
      <c r="C597" s="159">
        <v>0</v>
      </c>
      <c r="D597" s="159">
        <v>0</v>
      </c>
      <c r="E597" s="159">
        <v>17</v>
      </c>
      <c r="F597" s="159">
        <v>3</v>
      </c>
      <c r="G597" s="159">
        <v>0</v>
      </c>
      <c r="H597" s="159">
        <v>0</v>
      </c>
      <c r="I597" s="159">
        <v>0</v>
      </c>
      <c r="J597" s="159">
        <v>0</v>
      </c>
      <c r="K597" s="159">
        <v>0</v>
      </c>
      <c r="L597" s="159">
        <v>0</v>
      </c>
      <c r="M597" s="159">
        <v>0</v>
      </c>
      <c r="N597" s="159">
        <v>19.8</v>
      </c>
      <c r="O597" s="159">
        <v>24.2</v>
      </c>
      <c r="P597" s="2"/>
    </row>
    <row r="598" spans="1:16" ht="13.5" customHeight="1" x14ac:dyDescent="0.35">
      <c r="A598" s="160">
        <v>0.69791666666666696</v>
      </c>
      <c r="B598" s="159">
        <v>25</v>
      </c>
      <c r="C598" s="159">
        <v>0</v>
      </c>
      <c r="D598" s="159">
        <v>2</v>
      </c>
      <c r="E598" s="159">
        <v>19</v>
      </c>
      <c r="F598" s="159">
        <v>3</v>
      </c>
      <c r="G598" s="159">
        <v>1</v>
      </c>
      <c r="H598" s="159">
        <v>0</v>
      </c>
      <c r="I598" s="159">
        <v>0</v>
      </c>
      <c r="J598" s="159">
        <v>0</v>
      </c>
      <c r="K598" s="159">
        <v>0</v>
      </c>
      <c r="L598" s="159">
        <v>0</v>
      </c>
      <c r="M598" s="159">
        <v>0</v>
      </c>
      <c r="N598" s="159">
        <v>19.899999999999999</v>
      </c>
      <c r="O598" s="159">
        <v>25.1</v>
      </c>
      <c r="P598" s="2"/>
    </row>
    <row r="599" spans="1:16" ht="13.5" customHeight="1" x14ac:dyDescent="0.35">
      <c r="A599" s="160">
        <v>0.70833333333333304</v>
      </c>
      <c r="B599" s="159">
        <v>21</v>
      </c>
      <c r="C599" s="159">
        <v>0</v>
      </c>
      <c r="D599" s="159">
        <v>2</v>
      </c>
      <c r="E599" s="159">
        <v>15</v>
      </c>
      <c r="F599" s="159">
        <v>3</v>
      </c>
      <c r="G599" s="159">
        <v>0</v>
      </c>
      <c r="H599" s="159">
        <v>1</v>
      </c>
      <c r="I599" s="159">
        <v>0</v>
      </c>
      <c r="J599" s="159">
        <v>0</v>
      </c>
      <c r="K599" s="159">
        <v>0</v>
      </c>
      <c r="L599" s="159">
        <v>0</v>
      </c>
      <c r="M599" s="159">
        <v>0</v>
      </c>
      <c r="N599" s="159">
        <v>19</v>
      </c>
      <c r="O599" s="159">
        <v>24.5</v>
      </c>
      <c r="P599" s="2"/>
    </row>
    <row r="600" spans="1:16" ht="13.5" customHeight="1" x14ac:dyDescent="0.35">
      <c r="A600" s="160">
        <v>0.71875</v>
      </c>
      <c r="B600" s="159">
        <v>20</v>
      </c>
      <c r="C600" s="159">
        <v>0</v>
      </c>
      <c r="D600" s="159">
        <v>1</v>
      </c>
      <c r="E600" s="159">
        <v>15</v>
      </c>
      <c r="F600" s="159">
        <v>3</v>
      </c>
      <c r="G600" s="159">
        <v>1</v>
      </c>
      <c r="H600" s="159">
        <v>0</v>
      </c>
      <c r="I600" s="159">
        <v>0</v>
      </c>
      <c r="J600" s="159">
        <v>0</v>
      </c>
      <c r="K600" s="159">
        <v>0</v>
      </c>
      <c r="L600" s="159">
        <v>0</v>
      </c>
      <c r="M600" s="159">
        <v>0</v>
      </c>
      <c r="N600" s="159">
        <v>21</v>
      </c>
      <c r="O600" s="159">
        <v>27.1</v>
      </c>
      <c r="P600" s="2"/>
    </row>
    <row r="601" spans="1:16" ht="13.5" customHeight="1" x14ac:dyDescent="0.35">
      <c r="A601" s="160">
        <v>0.72916666666666696</v>
      </c>
      <c r="B601" s="159">
        <v>21</v>
      </c>
      <c r="C601" s="159">
        <v>1</v>
      </c>
      <c r="D601" s="159">
        <v>0</v>
      </c>
      <c r="E601" s="159">
        <v>15</v>
      </c>
      <c r="F601" s="159">
        <v>3</v>
      </c>
      <c r="G601" s="159">
        <v>2</v>
      </c>
      <c r="H601" s="159">
        <v>0</v>
      </c>
      <c r="I601" s="159">
        <v>0</v>
      </c>
      <c r="J601" s="159">
        <v>0</v>
      </c>
      <c r="K601" s="159">
        <v>0</v>
      </c>
      <c r="L601" s="159">
        <v>0</v>
      </c>
      <c r="M601" s="159">
        <v>0</v>
      </c>
      <c r="N601" s="159">
        <v>18.8</v>
      </c>
      <c r="O601" s="159">
        <v>23.8</v>
      </c>
      <c r="P601" s="2"/>
    </row>
    <row r="602" spans="1:16" ht="13.5" customHeight="1" x14ac:dyDescent="0.35">
      <c r="A602" s="160">
        <v>0.73958333333333304</v>
      </c>
      <c r="B602" s="159">
        <v>31</v>
      </c>
      <c r="C602" s="159">
        <v>0</v>
      </c>
      <c r="D602" s="159">
        <v>2</v>
      </c>
      <c r="E602" s="159">
        <v>22</v>
      </c>
      <c r="F602" s="159">
        <v>4</v>
      </c>
      <c r="G602" s="159">
        <v>3</v>
      </c>
      <c r="H602" s="159">
        <v>0</v>
      </c>
      <c r="I602" s="159">
        <v>0</v>
      </c>
      <c r="J602" s="159">
        <v>0</v>
      </c>
      <c r="K602" s="159">
        <v>0</v>
      </c>
      <c r="L602" s="159">
        <v>0</v>
      </c>
      <c r="M602" s="159">
        <v>0</v>
      </c>
      <c r="N602" s="159">
        <v>21.2</v>
      </c>
      <c r="O602" s="159">
        <v>24.7</v>
      </c>
      <c r="P602" s="2"/>
    </row>
    <row r="603" spans="1:16" ht="13.5" customHeight="1" x14ac:dyDescent="0.35">
      <c r="A603" s="160">
        <v>0.75</v>
      </c>
      <c r="B603" s="159">
        <v>12</v>
      </c>
      <c r="C603" s="159">
        <v>0</v>
      </c>
      <c r="D603" s="159">
        <v>0</v>
      </c>
      <c r="E603" s="159">
        <v>6</v>
      </c>
      <c r="F603" s="159">
        <v>5</v>
      </c>
      <c r="G603" s="159">
        <v>1</v>
      </c>
      <c r="H603" s="159">
        <v>0</v>
      </c>
      <c r="I603" s="159">
        <v>0</v>
      </c>
      <c r="J603" s="159">
        <v>0</v>
      </c>
      <c r="K603" s="159">
        <v>0</v>
      </c>
      <c r="L603" s="159">
        <v>0</v>
      </c>
      <c r="M603" s="159">
        <v>0</v>
      </c>
      <c r="N603" s="159">
        <v>19.5</v>
      </c>
      <c r="O603" s="159">
        <v>23.6</v>
      </c>
      <c r="P603" s="2"/>
    </row>
    <row r="604" spans="1:16" ht="13.5" customHeight="1" x14ac:dyDescent="0.35">
      <c r="A604" s="160">
        <v>0.76041666666666696</v>
      </c>
      <c r="B604" s="159">
        <v>15</v>
      </c>
      <c r="C604" s="159">
        <v>1</v>
      </c>
      <c r="D604" s="159">
        <v>2</v>
      </c>
      <c r="E604" s="159">
        <v>11</v>
      </c>
      <c r="F604" s="159">
        <v>1</v>
      </c>
      <c r="G604" s="159">
        <v>0</v>
      </c>
      <c r="H604" s="159">
        <v>0</v>
      </c>
      <c r="I604" s="159">
        <v>0</v>
      </c>
      <c r="J604" s="159">
        <v>0</v>
      </c>
      <c r="K604" s="159">
        <v>0</v>
      </c>
      <c r="L604" s="159">
        <v>0</v>
      </c>
      <c r="M604" s="159">
        <v>0</v>
      </c>
      <c r="N604" s="159">
        <v>20.7</v>
      </c>
      <c r="O604" s="159">
        <v>29.1</v>
      </c>
      <c r="P604" s="2"/>
    </row>
    <row r="605" spans="1:16" ht="13.5" customHeight="1" x14ac:dyDescent="0.35">
      <c r="A605" s="160">
        <v>0.77083333333333304</v>
      </c>
      <c r="B605" s="159">
        <v>9</v>
      </c>
      <c r="C605" s="159">
        <v>0</v>
      </c>
      <c r="D605" s="159">
        <v>0</v>
      </c>
      <c r="E605" s="159">
        <v>8</v>
      </c>
      <c r="F605" s="159">
        <v>0</v>
      </c>
      <c r="G605" s="159">
        <v>1</v>
      </c>
      <c r="H605" s="159">
        <v>0</v>
      </c>
      <c r="I605" s="159">
        <v>0</v>
      </c>
      <c r="J605" s="159">
        <v>0</v>
      </c>
      <c r="K605" s="159">
        <v>0</v>
      </c>
      <c r="L605" s="159">
        <v>0</v>
      </c>
      <c r="M605" s="159">
        <v>0</v>
      </c>
      <c r="N605" s="159">
        <v>17.600000000000001</v>
      </c>
      <c r="O605" s="159" t="s">
        <v>102</v>
      </c>
      <c r="P605" s="2"/>
    </row>
    <row r="606" spans="1:16" ht="13.5" customHeight="1" x14ac:dyDescent="0.35">
      <c r="A606" s="160">
        <v>0.78125</v>
      </c>
      <c r="B606" s="159">
        <v>8</v>
      </c>
      <c r="C606" s="159">
        <v>1</v>
      </c>
      <c r="D606" s="159">
        <v>0</v>
      </c>
      <c r="E606" s="159">
        <v>5</v>
      </c>
      <c r="F606" s="159">
        <v>2</v>
      </c>
      <c r="G606" s="159">
        <v>0</v>
      </c>
      <c r="H606" s="159">
        <v>0</v>
      </c>
      <c r="I606" s="159">
        <v>0</v>
      </c>
      <c r="J606" s="159">
        <v>0</v>
      </c>
      <c r="K606" s="159">
        <v>0</v>
      </c>
      <c r="L606" s="159">
        <v>0</v>
      </c>
      <c r="M606" s="159">
        <v>0</v>
      </c>
      <c r="N606" s="159">
        <v>19.399999999999999</v>
      </c>
      <c r="O606" s="159" t="s">
        <v>102</v>
      </c>
      <c r="P606" s="2"/>
    </row>
    <row r="607" spans="1:16" ht="13.5" customHeight="1" x14ac:dyDescent="0.35">
      <c r="A607" s="160">
        <v>0.79166666666666696</v>
      </c>
      <c r="B607" s="159">
        <v>11</v>
      </c>
      <c r="C607" s="159">
        <v>1</v>
      </c>
      <c r="D607" s="159">
        <v>0</v>
      </c>
      <c r="E607" s="159">
        <v>8</v>
      </c>
      <c r="F607" s="159">
        <v>2</v>
      </c>
      <c r="G607" s="159">
        <v>0</v>
      </c>
      <c r="H607" s="159">
        <v>0</v>
      </c>
      <c r="I607" s="159">
        <v>0</v>
      </c>
      <c r="J607" s="159">
        <v>0</v>
      </c>
      <c r="K607" s="159">
        <v>0</v>
      </c>
      <c r="L607" s="159">
        <v>0</v>
      </c>
      <c r="M607" s="159">
        <v>0</v>
      </c>
      <c r="N607" s="159">
        <v>18.899999999999999</v>
      </c>
      <c r="O607" s="159">
        <v>24.2</v>
      </c>
      <c r="P607" s="2"/>
    </row>
    <row r="608" spans="1:16" ht="13.5" customHeight="1" x14ac:dyDescent="0.35">
      <c r="A608" s="160">
        <v>0.80208333333333304</v>
      </c>
      <c r="B608" s="159">
        <v>9</v>
      </c>
      <c r="C608" s="159">
        <v>1</v>
      </c>
      <c r="D608" s="159">
        <v>1</v>
      </c>
      <c r="E608" s="159">
        <v>6</v>
      </c>
      <c r="F608" s="159">
        <v>0</v>
      </c>
      <c r="G608" s="159">
        <v>1</v>
      </c>
      <c r="H608" s="159">
        <v>0</v>
      </c>
      <c r="I608" s="159">
        <v>0</v>
      </c>
      <c r="J608" s="159">
        <v>0</v>
      </c>
      <c r="K608" s="159">
        <v>0</v>
      </c>
      <c r="L608" s="159">
        <v>0</v>
      </c>
      <c r="M608" s="159">
        <v>0</v>
      </c>
      <c r="N608" s="159">
        <v>16.600000000000001</v>
      </c>
      <c r="O608" s="159" t="s">
        <v>102</v>
      </c>
      <c r="P608" s="2"/>
    </row>
    <row r="609" spans="1:16" ht="13.5" customHeight="1" x14ac:dyDescent="0.35">
      <c r="A609" s="160">
        <v>0.8125</v>
      </c>
      <c r="B609" s="159">
        <v>15</v>
      </c>
      <c r="C609" s="159">
        <v>0</v>
      </c>
      <c r="D609" s="159">
        <v>1</v>
      </c>
      <c r="E609" s="159">
        <v>10</v>
      </c>
      <c r="F609" s="159">
        <v>2</v>
      </c>
      <c r="G609" s="159">
        <v>1</v>
      </c>
      <c r="H609" s="159">
        <v>0</v>
      </c>
      <c r="I609" s="159">
        <v>1</v>
      </c>
      <c r="J609" s="159">
        <v>0</v>
      </c>
      <c r="K609" s="159">
        <v>0</v>
      </c>
      <c r="L609" s="159">
        <v>0</v>
      </c>
      <c r="M609" s="159">
        <v>0</v>
      </c>
      <c r="N609" s="159">
        <v>20.2</v>
      </c>
      <c r="O609" s="159">
        <v>24.3</v>
      </c>
      <c r="P609" s="2"/>
    </row>
    <row r="610" spans="1:16" ht="13.5" customHeight="1" x14ac:dyDescent="0.35">
      <c r="A610" s="160">
        <v>0.82291666666666696</v>
      </c>
      <c r="B610" s="159">
        <v>11</v>
      </c>
      <c r="C610" s="159">
        <v>0</v>
      </c>
      <c r="D610" s="159">
        <v>0</v>
      </c>
      <c r="E610" s="159">
        <v>9</v>
      </c>
      <c r="F610" s="159">
        <v>1</v>
      </c>
      <c r="G610" s="159">
        <v>1</v>
      </c>
      <c r="H610" s="159">
        <v>0</v>
      </c>
      <c r="I610" s="159">
        <v>0</v>
      </c>
      <c r="J610" s="159">
        <v>0</v>
      </c>
      <c r="K610" s="159">
        <v>0</v>
      </c>
      <c r="L610" s="159">
        <v>0</v>
      </c>
      <c r="M610" s="159">
        <v>0</v>
      </c>
      <c r="N610" s="159">
        <v>18.8</v>
      </c>
      <c r="O610" s="159">
        <v>24.6</v>
      </c>
      <c r="P610" s="2"/>
    </row>
    <row r="611" spans="1:16" ht="13.5" customHeight="1" x14ac:dyDescent="0.35">
      <c r="A611" s="160">
        <v>0.83333333333333304</v>
      </c>
      <c r="B611" s="159">
        <v>9</v>
      </c>
      <c r="C611" s="159">
        <v>0</v>
      </c>
      <c r="D611" s="159">
        <v>1</v>
      </c>
      <c r="E611" s="159">
        <v>7</v>
      </c>
      <c r="F611" s="159">
        <v>1</v>
      </c>
      <c r="G611" s="159">
        <v>0</v>
      </c>
      <c r="H611" s="159">
        <v>0</v>
      </c>
      <c r="I611" s="159">
        <v>0</v>
      </c>
      <c r="J611" s="159">
        <v>0</v>
      </c>
      <c r="K611" s="159">
        <v>0</v>
      </c>
      <c r="L611" s="159">
        <v>0</v>
      </c>
      <c r="M611" s="159">
        <v>0</v>
      </c>
      <c r="N611" s="159">
        <v>22.8</v>
      </c>
      <c r="O611" s="159" t="s">
        <v>102</v>
      </c>
      <c r="P611" s="2"/>
    </row>
    <row r="612" spans="1:16" ht="13.5" customHeight="1" x14ac:dyDescent="0.35">
      <c r="A612" s="160">
        <v>0.84375</v>
      </c>
      <c r="B612" s="159">
        <v>16</v>
      </c>
      <c r="C612" s="159">
        <v>0</v>
      </c>
      <c r="D612" s="159">
        <v>0</v>
      </c>
      <c r="E612" s="159">
        <v>12</v>
      </c>
      <c r="F612" s="159">
        <v>3</v>
      </c>
      <c r="G612" s="159">
        <v>1</v>
      </c>
      <c r="H612" s="159">
        <v>0</v>
      </c>
      <c r="I612" s="159">
        <v>0</v>
      </c>
      <c r="J612" s="159">
        <v>0</v>
      </c>
      <c r="K612" s="159">
        <v>0</v>
      </c>
      <c r="L612" s="159">
        <v>0</v>
      </c>
      <c r="M612" s="159">
        <v>0</v>
      </c>
      <c r="N612" s="159">
        <v>19.100000000000001</v>
      </c>
      <c r="O612" s="159">
        <v>24.5</v>
      </c>
      <c r="P612" s="2"/>
    </row>
    <row r="613" spans="1:16" ht="13.5" customHeight="1" x14ac:dyDescent="0.35">
      <c r="A613" s="160">
        <v>0.85416666666666696</v>
      </c>
      <c r="B613" s="159">
        <v>12</v>
      </c>
      <c r="C613" s="159">
        <v>0</v>
      </c>
      <c r="D613" s="159">
        <v>1</v>
      </c>
      <c r="E613" s="159">
        <v>7</v>
      </c>
      <c r="F613" s="159">
        <v>3</v>
      </c>
      <c r="G613" s="159">
        <v>1</v>
      </c>
      <c r="H613" s="159">
        <v>0</v>
      </c>
      <c r="I613" s="159">
        <v>0</v>
      </c>
      <c r="J613" s="159">
        <v>0</v>
      </c>
      <c r="K613" s="159">
        <v>0</v>
      </c>
      <c r="L613" s="159">
        <v>0</v>
      </c>
      <c r="M613" s="159">
        <v>0</v>
      </c>
      <c r="N613" s="159">
        <v>18.5</v>
      </c>
      <c r="O613" s="159">
        <v>20.399999999999999</v>
      </c>
      <c r="P613" s="2"/>
    </row>
    <row r="614" spans="1:16" ht="13.5" customHeight="1" x14ac:dyDescent="0.35">
      <c r="A614" s="160">
        <v>0.86458333333333304</v>
      </c>
      <c r="B614" s="159">
        <v>15</v>
      </c>
      <c r="C614" s="159">
        <v>0</v>
      </c>
      <c r="D614" s="159">
        <v>2</v>
      </c>
      <c r="E614" s="159">
        <v>10</v>
      </c>
      <c r="F614" s="159">
        <v>2</v>
      </c>
      <c r="G614" s="159">
        <v>1</v>
      </c>
      <c r="H614" s="159">
        <v>0</v>
      </c>
      <c r="I614" s="159">
        <v>0</v>
      </c>
      <c r="J614" s="159">
        <v>0</v>
      </c>
      <c r="K614" s="159">
        <v>0</v>
      </c>
      <c r="L614" s="159">
        <v>0</v>
      </c>
      <c r="M614" s="159">
        <v>0</v>
      </c>
      <c r="N614" s="159">
        <v>20.8</v>
      </c>
      <c r="O614" s="159">
        <v>27.6</v>
      </c>
      <c r="P614" s="2"/>
    </row>
    <row r="615" spans="1:16" ht="13.5" customHeight="1" x14ac:dyDescent="0.35">
      <c r="A615" s="160">
        <v>0.875</v>
      </c>
      <c r="B615" s="159">
        <v>11</v>
      </c>
      <c r="C615" s="159">
        <v>1</v>
      </c>
      <c r="D615" s="159">
        <v>1</v>
      </c>
      <c r="E615" s="159">
        <v>8</v>
      </c>
      <c r="F615" s="159">
        <v>0</v>
      </c>
      <c r="G615" s="159">
        <v>1</v>
      </c>
      <c r="H615" s="159">
        <v>0</v>
      </c>
      <c r="I615" s="159">
        <v>0</v>
      </c>
      <c r="J615" s="159">
        <v>0</v>
      </c>
      <c r="K615" s="159">
        <v>0</v>
      </c>
      <c r="L615" s="159">
        <v>0</v>
      </c>
      <c r="M615" s="159">
        <v>0</v>
      </c>
      <c r="N615" s="159">
        <v>20.7</v>
      </c>
      <c r="O615" s="159">
        <v>26.8</v>
      </c>
      <c r="P615" s="2"/>
    </row>
    <row r="616" spans="1:16" ht="13.5" customHeight="1" x14ac:dyDescent="0.35">
      <c r="A616" s="160">
        <v>0.88541666666666696</v>
      </c>
      <c r="B616" s="159">
        <v>13</v>
      </c>
      <c r="C616" s="159">
        <v>0</v>
      </c>
      <c r="D616" s="159">
        <v>0</v>
      </c>
      <c r="E616" s="159">
        <v>12</v>
      </c>
      <c r="F616" s="159">
        <v>1</v>
      </c>
      <c r="G616" s="159">
        <v>0</v>
      </c>
      <c r="H616" s="159">
        <v>0</v>
      </c>
      <c r="I616" s="159">
        <v>0</v>
      </c>
      <c r="J616" s="159">
        <v>0</v>
      </c>
      <c r="K616" s="159">
        <v>0</v>
      </c>
      <c r="L616" s="159">
        <v>0</v>
      </c>
      <c r="M616" s="159">
        <v>0</v>
      </c>
      <c r="N616" s="159">
        <v>20.100000000000001</v>
      </c>
      <c r="O616" s="159">
        <v>23.3</v>
      </c>
      <c r="P616" s="2"/>
    </row>
    <row r="617" spans="1:16" ht="13.5" customHeight="1" x14ac:dyDescent="0.35">
      <c r="A617" s="160">
        <v>0.89583333333333304</v>
      </c>
      <c r="B617" s="159">
        <v>13</v>
      </c>
      <c r="C617" s="159">
        <v>0</v>
      </c>
      <c r="D617" s="159">
        <v>0</v>
      </c>
      <c r="E617" s="159">
        <v>10</v>
      </c>
      <c r="F617" s="159">
        <v>1</v>
      </c>
      <c r="G617" s="159">
        <v>1</v>
      </c>
      <c r="H617" s="159">
        <v>0</v>
      </c>
      <c r="I617" s="159">
        <v>0</v>
      </c>
      <c r="J617" s="159">
        <v>1</v>
      </c>
      <c r="K617" s="159">
        <v>0</v>
      </c>
      <c r="L617" s="159">
        <v>0</v>
      </c>
      <c r="M617" s="159">
        <v>0</v>
      </c>
      <c r="N617" s="159">
        <v>21.3</v>
      </c>
      <c r="O617" s="159">
        <v>25.6</v>
      </c>
      <c r="P617" s="2"/>
    </row>
    <row r="618" spans="1:16" ht="13.5" customHeight="1" x14ac:dyDescent="0.35">
      <c r="A618" s="160">
        <v>0.90625</v>
      </c>
      <c r="B618" s="159">
        <v>19</v>
      </c>
      <c r="C618" s="159">
        <v>0</v>
      </c>
      <c r="D618" s="159">
        <v>1</v>
      </c>
      <c r="E618" s="159">
        <v>16</v>
      </c>
      <c r="F618" s="159">
        <v>2</v>
      </c>
      <c r="G618" s="159">
        <v>0</v>
      </c>
      <c r="H618" s="159">
        <v>0</v>
      </c>
      <c r="I618" s="159">
        <v>0</v>
      </c>
      <c r="J618" s="159">
        <v>0</v>
      </c>
      <c r="K618" s="159">
        <v>0</v>
      </c>
      <c r="L618" s="159">
        <v>0</v>
      </c>
      <c r="M618" s="159">
        <v>0</v>
      </c>
      <c r="N618" s="159">
        <v>18.3</v>
      </c>
      <c r="O618" s="159">
        <v>22.1</v>
      </c>
      <c r="P618" s="2"/>
    </row>
    <row r="619" spans="1:16" ht="13.5" customHeight="1" x14ac:dyDescent="0.35">
      <c r="A619" s="160">
        <v>0.91666666666666696</v>
      </c>
      <c r="B619" s="159">
        <v>15</v>
      </c>
      <c r="C619" s="159">
        <v>0</v>
      </c>
      <c r="D619" s="159">
        <v>1</v>
      </c>
      <c r="E619" s="159">
        <v>12</v>
      </c>
      <c r="F619" s="159">
        <v>2</v>
      </c>
      <c r="G619" s="159">
        <v>0</v>
      </c>
      <c r="H619" s="159">
        <v>0</v>
      </c>
      <c r="I619" s="159">
        <v>0</v>
      </c>
      <c r="J619" s="159">
        <v>0</v>
      </c>
      <c r="K619" s="159">
        <v>0</v>
      </c>
      <c r="L619" s="159">
        <v>0</v>
      </c>
      <c r="M619" s="159">
        <v>0</v>
      </c>
      <c r="N619" s="159">
        <v>20</v>
      </c>
      <c r="O619" s="159">
        <v>24.4</v>
      </c>
      <c r="P619" s="2"/>
    </row>
    <row r="620" spans="1:16" ht="13.5" customHeight="1" x14ac:dyDescent="0.35">
      <c r="A620" s="160">
        <v>0.92708333333333304</v>
      </c>
      <c r="B620" s="159">
        <v>18</v>
      </c>
      <c r="C620" s="159">
        <v>0</v>
      </c>
      <c r="D620" s="159">
        <v>0</v>
      </c>
      <c r="E620" s="159">
        <v>13</v>
      </c>
      <c r="F620" s="159">
        <v>4</v>
      </c>
      <c r="G620" s="159">
        <v>0</v>
      </c>
      <c r="H620" s="159">
        <v>0</v>
      </c>
      <c r="I620" s="159">
        <v>0</v>
      </c>
      <c r="J620" s="159">
        <v>0</v>
      </c>
      <c r="K620" s="159">
        <v>0</v>
      </c>
      <c r="L620" s="159">
        <v>0</v>
      </c>
      <c r="M620" s="159">
        <v>1</v>
      </c>
      <c r="N620" s="159">
        <v>16.8</v>
      </c>
      <c r="O620" s="159">
        <v>20.399999999999999</v>
      </c>
      <c r="P620" s="2"/>
    </row>
    <row r="621" spans="1:16" ht="13.5" customHeight="1" x14ac:dyDescent="0.35">
      <c r="A621" s="160">
        <v>0.9375</v>
      </c>
      <c r="B621" s="159">
        <v>20</v>
      </c>
      <c r="C621" s="159">
        <v>0</v>
      </c>
      <c r="D621" s="159">
        <v>1</v>
      </c>
      <c r="E621" s="159">
        <v>16</v>
      </c>
      <c r="F621" s="159">
        <v>3</v>
      </c>
      <c r="G621" s="159">
        <v>0</v>
      </c>
      <c r="H621" s="159">
        <v>0</v>
      </c>
      <c r="I621" s="159">
        <v>0</v>
      </c>
      <c r="J621" s="159">
        <v>0</v>
      </c>
      <c r="K621" s="159">
        <v>0</v>
      </c>
      <c r="L621" s="159">
        <v>0</v>
      </c>
      <c r="M621" s="159">
        <v>0</v>
      </c>
      <c r="N621" s="159">
        <v>17.5</v>
      </c>
      <c r="O621" s="159">
        <v>21.7</v>
      </c>
      <c r="P621" s="2"/>
    </row>
    <row r="622" spans="1:16" ht="13.5" customHeight="1" x14ac:dyDescent="0.35">
      <c r="A622" s="160">
        <v>0.94791666666666696</v>
      </c>
      <c r="B622" s="159">
        <v>20</v>
      </c>
      <c r="C622" s="159">
        <v>0</v>
      </c>
      <c r="D622" s="159">
        <v>0</v>
      </c>
      <c r="E622" s="159">
        <v>15</v>
      </c>
      <c r="F622" s="159">
        <v>5</v>
      </c>
      <c r="G622" s="159">
        <v>0</v>
      </c>
      <c r="H622" s="159">
        <v>0</v>
      </c>
      <c r="I622" s="159">
        <v>0</v>
      </c>
      <c r="J622" s="159">
        <v>0</v>
      </c>
      <c r="K622" s="159">
        <v>0</v>
      </c>
      <c r="L622" s="159">
        <v>0</v>
      </c>
      <c r="M622" s="159">
        <v>0</v>
      </c>
      <c r="N622" s="159">
        <v>16.7</v>
      </c>
      <c r="O622" s="159">
        <v>22.3</v>
      </c>
      <c r="P622" s="2"/>
    </row>
    <row r="623" spans="1:16" ht="13.5" customHeight="1" x14ac:dyDescent="0.35">
      <c r="A623" s="160">
        <v>0.95833333333333304</v>
      </c>
      <c r="B623" s="159">
        <v>29</v>
      </c>
      <c r="C623" s="159">
        <v>0</v>
      </c>
      <c r="D623" s="159">
        <v>0</v>
      </c>
      <c r="E623" s="159">
        <v>23</v>
      </c>
      <c r="F623" s="159">
        <v>6</v>
      </c>
      <c r="G623" s="159">
        <v>0</v>
      </c>
      <c r="H623" s="159">
        <v>0</v>
      </c>
      <c r="I623" s="159">
        <v>0</v>
      </c>
      <c r="J623" s="159">
        <v>0</v>
      </c>
      <c r="K623" s="159">
        <v>0</v>
      </c>
      <c r="L623" s="159">
        <v>0</v>
      </c>
      <c r="M623" s="159">
        <v>0</v>
      </c>
      <c r="N623" s="159">
        <v>16.600000000000001</v>
      </c>
      <c r="O623" s="159">
        <v>22.3</v>
      </c>
      <c r="P623" s="2"/>
    </row>
    <row r="624" spans="1:16" ht="13.5" customHeight="1" x14ac:dyDescent="0.35">
      <c r="A624" s="160">
        <v>0.96875</v>
      </c>
      <c r="B624" s="159">
        <v>21</v>
      </c>
      <c r="C624" s="159">
        <v>1</v>
      </c>
      <c r="D624" s="159">
        <v>0</v>
      </c>
      <c r="E624" s="159">
        <v>17</v>
      </c>
      <c r="F624" s="159">
        <v>2</v>
      </c>
      <c r="G624" s="159">
        <v>1</v>
      </c>
      <c r="H624" s="159">
        <v>0</v>
      </c>
      <c r="I624" s="159">
        <v>0</v>
      </c>
      <c r="J624" s="159">
        <v>0</v>
      </c>
      <c r="K624" s="159">
        <v>0</v>
      </c>
      <c r="L624" s="159">
        <v>0</v>
      </c>
      <c r="M624" s="159">
        <v>0</v>
      </c>
      <c r="N624" s="159">
        <v>17.8</v>
      </c>
      <c r="O624" s="159">
        <v>22.3</v>
      </c>
      <c r="P624" s="2"/>
    </row>
    <row r="625" spans="1:16" ht="13.5" customHeight="1" x14ac:dyDescent="0.35">
      <c r="A625" s="160">
        <v>0.97916666666666696</v>
      </c>
      <c r="B625" s="159">
        <v>17</v>
      </c>
      <c r="C625" s="159">
        <v>1</v>
      </c>
      <c r="D625" s="159">
        <v>0</v>
      </c>
      <c r="E625" s="159">
        <v>10</v>
      </c>
      <c r="F625" s="159">
        <v>4</v>
      </c>
      <c r="G625" s="159">
        <v>2</v>
      </c>
      <c r="H625" s="159">
        <v>0</v>
      </c>
      <c r="I625" s="159">
        <v>0</v>
      </c>
      <c r="J625" s="159">
        <v>0</v>
      </c>
      <c r="K625" s="159">
        <v>0</v>
      </c>
      <c r="L625" s="159">
        <v>0</v>
      </c>
      <c r="M625" s="159">
        <v>0</v>
      </c>
      <c r="N625" s="159">
        <v>19.3</v>
      </c>
      <c r="O625" s="159">
        <v>24.8</v>
      </c>
      <c r="P625" s="2"/>
    </row>
    <row r="626" spans="1:16" ht="13.5" customHeight="1" thickBot="1" x14ac:dyDescent="0.4">
      <c r="A626" s="161">
        <v>0.98958333333333304</v>
      </c>
      <c r="B626" s="159">
        <v>14</v>
      </c>
      <c r="C626" s="159">
        <v>0</v>
      </c>
      <c r="D626" s="159">
        <v>1</v>
      </c>
      <c r="E626" s="159">
        <v>7</v>
      </c>
      <c r="F626" s="159">
        <v>5</v>
      </c>
      <c r="G626" s="159">
        <v>1</v>
      </c>
      <c r="H626" s="159">
        <v>0</v>
      </c>
      <c r="I626" s="159">
        <v>0</v>
      </c>
      <c r="J626" s="159">
        <v>0</v>
      </c>
      <c r="K626" s="159">
        <v>0</v>
      </c>
      <c r="L626" s="159">
        <v>0</v>
      </c>
      <c r="M626" s="159">
        <v>0</v>
      </c>
      <c r="N626" s="159">
        <v>21.1</v>
      </c>
      <c r="O626" s="159">
        <v>24.9</v>
      </c>
      <c r="P626" s="2"/>
    </row>
    <row r="627" spans="1:16" ht="13.5" customHeight="1" thickTop="1" x14ac:dyDescent="0.35">
      <c r="A627" s="162" t="s">
        <v>89</v>
      </c>
      <c r="B627" s="163">
        <f t="shared" ref="B627:M627" si="90">SUM(B559:B606)</f>
        <v>1032</v>
      </c>
      <c r="C627" s="163">
        <f t="shared" si="90"/>
        <v>9</v>
      </c>
      <c r="D627" s="163">
        <f t="shared" si="90"/>
        <v>31</v>
      </c>
      <c r="E627" s="163">
        <f t="shared" si="90"/>
        <v>769</v>
      </c>
      <c r="F627" s="163">
        <f t="shared" si="90"/>
        <v>174</v>
      </c>
      <c r="G627" s="163">
        <f t="shared" si="90"/>
        <v>45</v>
      </c>
      <c r="H627" s="163">
        <f t="shared" si="90"/>
        <v>2</v>
      </c>
      <c r="I627" s="163">
        <f t="shared" si="90"/>
        <v>1</v>
      </c>
      <c r="J627" s="163">
        <f t="shared" si="90"/>
        <v>1</v>
      </c>
      <c r="K627" s="163">
        <f t="shared" si="90"/>
        <v>0</v>
      </c>
      <c r="L627" s="163">
        <f t="shared" si="90"/>
        <v>0</v>
      </c>
      <c r="M627" s="163">
        <f t="shared" si="90"/>
        <v>0</v>
      </c>
      <c r="N627" s="164">
        <v>20.399999999999999</v>
      </c>
      <c r="O627" s="164">
        <v>24.3</v>
      </c>
    </row>
    <row r="628" spans="1:16" ht="13.5" customHeight="1" x14ac:dyDescent="0.35">
      <c r="A628" s="165" t="s">
        <v>91</v>
      </c>
      <c r="B628" s="159">
        <f t="shared" ref="B628:M628" si="91">SUM(B555:B618)</f>
        <v>1243</v>
      </c>
      <c r="C628" s="159">
        <f t="shared" si="91"/>
        <v>13</v>
      </c>
      <c r="D628" s="159">
        <f t="shared" si="91"/>
        <v>40</v>
      </c>
      <c r="E628" s="159">
        <f t="shared" si="91"/>
        <v>933</v>
      </c>
      <c r="F628" s="159">
        <f t="shared" si="91"/>
        <v>196</v>
      </c>
      <c r="G628" s="159">
        <f t="shared" si="91"/>
        <v>55</v>
      </c>
      <c r="H628" s="159">
        <f t="shared" si="91"/>
        <v>2</v>
      </c>
      <c r="I628" s="159">
        <f t="shared" si="91"/>
        <v>2</v>
      </c>
      <c r="J628" s="159">
        <f t="shared" si="91"/>
        <v>2</v>
      </c>
      <c r="K628" s="159">
        <f t="shared" si="91"/>
        <v>0</v>
      </c>
      <c r="L628" s="159">
        <f t="shared" si="91"/>
        <v>0</v>
      </c>
      <c r="M628" s="159">
        <f t="shared" si="91"/>
        <v>0</v>
      </c>
      <c r="N628" s="166">
        <v>20.3</v>
      </c>
      <c r="O628" s="166">
        <v>24.3</v>
      </c>
    </row>
    <row r="629" spans="1:16" ht="13.5" customHeight="1" x14ac:dyDescent="0.35">
      <c r="A629" s="159" t="s">
        <v>92</v>
      </c>
      <c r="B629" s="159">
        <f t="shared" ref="B629:M629" si="92">SUM(B555:B626)</f>
        <v>1397</v>
      </c>
      <c r="C629" s="159">
        <f t="shared" si="92"/>
        <v>15</v>
      </c>
      <c r="D629" s="159">
        <f t="shared" si="92"/>
        <v>43</v>
      </c>
      <c r="E629" s="159">
        <f t="shared" si="92"/>
        <v>1046</v>
      </c>
      <c r="F629" s="159">
        <f t="shared" si="92"/>
        <v>227</v>
      </c>
      <c r="G629" s="159">
        <f t="shared" si="92"/>
        <v>59</v>
      </c>
      <c r="H629" s="159">
        <f t="shared" si="92"/>
        <v>2</v>
      </c>
      <c r="I629" s="159">
        <f t="shared" si="92"/>
        <v>2</v>
      </c>
      <c r="J629" s="159">
        <f t="shared" si="92"/>
        <v>2</v>
      </c>
      <c r="K629" s="159">
        <f t="shared" si="92"/>
        <v>0</v>
      </c>
      <c r="L629" s="159">
        <f t="shared" si="92"/>
        <v>0</v>
      </c>
      <c r="M629" s="159">
        <f t="shared" si="92"/>
        <v>1</v>
      </c>
      <c r="N629" s="166">
        <v>20.100000000000001</v>
      </c>
      <c r="O629" s="166">
        <v>24.2</v>
      </c>
    </row>
    <row r="630" spans="1:16" ht="13.5" customHeight="1" thickBot="1" x14ac:dyDescent="0.4">
      <c r="A630" s="167" t="s">
        <v>93</v>
      </c>
      <c r="B630" s="167">
        <f t="shared" ref="B630:M630" si="93">SUM(B531:B626)</f>
        <v>1485</v>
      </c>
      <c r="C630" s="167">
        <f t="shared" si="93"/>
        <v>17</v>
      </c>
      <c r="D630" s="167">
        <f t="shared" si="93"/>
        <v>44</v>
      </c>
      <c r="E630" s="167">
        <f t="shared" si="93"/>
        <v>1112</v>
      </c>
      <c r="F630" s="167">
        <f t="shared" si="93"/>
        <v>237</v>
      </c>
      <c r="G630" s="167">
        <f t="shared" si="93"/>
        <v>67</v>
      </c>
      <c r="H630" s="167">
        <f t="shared" si="93"/>
        <v>2</v>
      </c>
      <c r="I630" s="167">
        <f t="shared" si="93"/>
        <v>2</v>
      </c>
      <c r="J630" s="167">
        <f t="shared" si="93"/>
        <v>3</v>
      </c>
      <c r="K630" s="167">
        <f t="shared" si="93"/>
        <v>0</v>
      </c>
      <c r="L630" s="167">
        <f t="shared" si="93"/>
        <v>0</v>
      </c>
      <c r="M630" s="167">
        <f t="shared" si="93"/>
        <v>1</v>
      </c>
      <c r="N630" s="168">
        <v>20.100000000000001</v>
      </c>
      <c r="O630" s="168">
        <v>24.3</v>
      </c>
    </row>
    <row r="631" spans="1:16" ht="13.5" customHeight="1" thickTop="1" x14ac:dyDescent="0.35">
      <c r="N631" s="169"/>
      <c r="O631" s="169"/>
    </row>
    <row r="632" spans="1:16" ht="13.5" customHeight="1" thickBot="1" x14ac:dyDescent="0.4">
      <c r="A632" s="170" t="s">
        <v>16</v>
      </c>
      <c r="B632" s="171" t="str">
        <f>TEXT(C632,"dddd")</f>
        <v>Sunday</v>
      </c>
      <c r="C632" s="171">
        <f>C528+1</f>
        <v>45452</v>
      </c>
      <c r="D632" s="170"/>
      <c r="E632" s="170"/>
      <c r="F632" s="170"/>
      <c r="G632" s="170"/>
      <c r="H632" s="170"/>
      <c r="I632" s="170"/>
      <c r="J632" s="170"/>
      <c r="K632" s="170"/>
      <c r="L632" s="170"/>
      <c r="M632" s="170"/>
      <c r="N632" s="172"/>
      <c r="O632" s="172"/>
    </row>
    <row r="633" spans="1:16" ht="13.5" customHeight="1" thickTop="1" thickBot="1" x14ac:dyDescent="0.4">
      <c r="A633" s="170"/>
      <c r="B633" s="529" t="s">
        <v>74</v>
      </c>
      <c r="C633" s="529" t="s">
        <v>75</v>
      </c>
      <c r="D633" s="529" t="s">
        <v>76</v>
      </c>
      <c r="E633" s="529" t="s">
        <v>77</v>
      </c>
      <c r="F633" s="529" t="s">
        <v>78</v>
      </c>
      <c r="G633" s="529" t="s">
        <v>79</v>
      </c>
      <c r="H633" s="529" t="s">
        <v>80</v>
      </c>
      <c r="I633" s="529" t="s">
        <v>81</v>
      </c>
      <c r="J633" s="529" t="s">
        <v>82</v>
      </c>
      <c r="K633" s="529" t="s">
        <v>83</v>
      </c>
      <c r="L633" s="529" t="s">
        <v>84</v>
      </c>
      <c r="M633" s="529" t="s">
        <v>85</v>
      </c>
      <c r="N633" s="531" t="s">
        <v>86</v>
      </c>
      <c r="O633" s="531" t="s">
        <v>87</v>
      </c>
    </row>
    <row r="634" spans="1:16" ht="13.5" customHeight="1" thickTop="1" thickBot="1" x14ac:dyDescent="0.4">
      <c r="A634" s="173" t="s">
        <v>56</v>
      </c>
      <c r="B634" s="530"/>
      <c r="C634" s="530"/>
      <c r="D634" s="530"/>
      <c r="E634" s="530"/>
      <c r="F634" s="530"/>
      <c r="G634" s="530"/>
      <c r="H634" s="530"/>
      <c r="I634" s="530"/>
      <c r="J634" s="530"/>
      <c r="K634" s="530"/>
      <c r="L634" s="530"/>
      <c r="M634" s="530"/>
      <c r="N634" s="532"/>
      <c r="O634" s="532"/>
    </row>
    <row r="635" spans="1:16" ht="13.5" customHeight="1" thickTop="1" x14ac:dyDescent="0.35">
      <c r="A635" s="158">
        <v>0</v>
      </c>
      <c r="B635" s="159">
        <v>7</v>
      </c>
      <c r="C635" s="159">
        <v>0</v>
      </c>
      <c r="D635" s="159">
        <v>1</v>
      </c>
      <c r="E635" s="159">
        <v>3</v>
      </c>
      <c r="F635" s="159">
        <v>2</v>
      </c>
      <c r="G635" s="159">
        <v>1</v>
      </c>
      <c r="H635" s="159">
        <v>0</v>
      </c>
      <c r="I635" s="159">
        <v>0</v>
      </c>
      <c r="J635" s="159">
        <v>0</v>
      </c>
      <c r="K635" s="159">
        <v>0</v>
      </c>
      <c r="L635" s="159">
        <v>0</v>
      </c>
      <c r="M635" s="159">
        <v>0</v>
      </c>
      <c r="N635" s="159">
        <v>20.2</v>
      </c>
      <c r="O635" s="159" t="s">
        <v>102</v>
      </c>
      <c r="P635" s="2"/>
    </row>
    <row r="636" spans="1:16" ht="13.5" customHeight="1" x14ac:dyDescent="0.35">
      <c r="A636" s="160">
        <v>1.0416666666666666E-2</v>
      </c>
      <c r="B636" s="159">
        <v>6</v>
      </c>
      <c r="C636" s="159">
        <v>0</v>
      </c>
      <c r="D636" s="159">
        <v>0</v>
      </c>
      <c r="E636" s="159">
        <v>2</v>
      </c>
      <c r="F636" s="159">
        <v>4</v>
      </c>
      <c r="G636" s="159">
        <v>0</v>
      </c>
      <c r="H636" s="159">
        <v>0</v>
      </c>
      <c r="I636" s="159">
        <v>0</v>
      </c>
      <c r="J636" s="159">
        <v>0</v>
      </c>
      <c r="K636" s="159">
        <v>0</v>
      </c>
      <c r="L636" s="159">
        <v>0</v>
      </c>
      <c r="M636" s="159">
        <v>0</v>
      </c>
      <c r="N636" s="159">
        <v>19.3</v>
      </c>
      <c r="O636" s="159" t="s">
        <v>102</v>
      </c>
      <c r="P636" s="2"/>
    </row>
    <row r="637" spans="1:16" ht="13.5" customHeight="1" x14ac:dyDescent="0.35">
      <c r="A637" s="160">
        <v>2.0833333333333332E-2</v>
      </c>
      <c r="B637" s="159">
        <v>13</v>
      </c>
      <c r="C637" s="159">
        <v>0</v>
      </c>
      <c r="D637" s="159">
        <v>0</v>
      </c>
      <c r="E637" s="159">
        <v>9</v>
      </c>
      <c r="F637" s="159">
        <v>3</v>
      </c>
      <c r="G637" s="159">
        <v>1</v>
      </c>
      <c r="H637" s="159">
        <v>0</v>
      </c>
      <c r="I637" s="159">
        <v>0</v>
      </c>
      <c r="J637" s="159">
        <v>0</v>
      </c>
      <c r="K637" s="159">
        <v>0</v>
      </c>
      <c r="L637" s="159">
        <v>0</v>
      </c>
      <c r="M637" s="159">
        <v>0</v>
      </c>
      <c r="N637" s="159">
        <v>18.899999999999999</v>
      </c>
      <c r="O637" s="159">
        <v>24.1</v>
      </c>
      <c r="P637" s="2"/>
    </row>
    <row r="638" spans="1:16" ht="13.5" customHeight="1" x14ac:dyDescent="0.35">
      <c r="A638" s="160">
        <v>3.125E-2</v>
      </c>
      <c r="B638" s="159">
        <v>13</v>
      </c>
      <c r="C638" s="159">
        <v>1</v>
      </c>
      <c r="D638" s="159">
        <v>0</v>
      </c>
      <c r="E638" s="159">
        <v>8</v>
      </c>
      <c r="F638" s="159">
        <v>4</v>
      </c>
      <c r="G638" s="159">
        <v>0</v>
      </c>
      <c r="H638" s="159">
        <v>0</v>
      </c>
      <c r="I638" s="159">
        <v>0</v>
      </c>
      <c r="J638" s="159">
        <v>0</v>
      </c>
      <c r="K638" s="159">
        <v>0</v>
      </c>
      <c r="L638" s="159">
        <v>0</v>
      </c>
      <c r="M638" s="159">
        <v>0</v>
      </c>
      <c r="N638" s="159">
        <v>17.8</v>
      </c>
      <c r="O638" s="159">
        <v>21.9</v>
      </c>
      <c r="P638" s="2"/>
    </row>
    <row r="639" spans="1:16" ht="13.5" customHeight="1" x14ac:dyDescent="0.35">
      <c r="A639" s="160">
        <v>4.1666666666666664E-2</v>
      </c>
      <c r="B639" s="159">
        <v>7</v>
      </c>
      <c r="C639" s="159">
        <v>0</v>
      </c>
      <c r="D639" s="159">
        <v>1</v>
      </c>
      <c r="E639" s="159">
        <v>6</v>
      </c>
      <c r="F639" s="159">
        <v>0</v>
      </c>
      <c r="G639" s="159">
        <v>0</v>
      </c>
      <c r="H639" s="159">
        <v>0</v>
      </c>
      <c r="I639" s="159">
        <v>0</v>
      </c>
      <c r="J639" s="159">
        <v>0</v>
      </c>
      <c r="K639" s="159">
        <v>0</v>
      </c>
      <c r="L639" s="159">
        <v>0</v>
      </c>
      <c r="M639" s="159">
        <v>0</v>
      </c>
      <c r="N639" s="159">
        <v>20.399999999999999</v>
      </c>
      <c r="O639" s="159" t="s">
        <v>102</v>
      </c>
      <c r="P639" s="2"/>
    </row>
    <row r="640" spans="1:16" ht="13.5" customHeight="1" x14ac:dyDescent="0.35">
      <c r="A640" s="160">
        <v>5.2083333333333336E-2</v>
      </c>
      <c r="B640" s="159">
        <v>6</v>
      </c>
      <c r="C640" s="159">
        <v>0</v>
      </c>
      <c r="D640" s="159">
        <v>0</v>
      </c>
      <c r="E640" s="159">
        <v>4</v>
      </c>
      <c r="F640" s="159">
        <v>1</v>
      </c>
      <c r="G640" s="159">
        <v>1</v>
      </c>
      <c r="H640" s="159">
        <v>0</v>
      </c>
      <c r="I640" s="159">
        <v>0</v>
      </c>
      <c r="J640" s="159">
        <v>0</v>
      </c>
      <c r="K640" s="159">
        <v>0</v>
      </c>
      <c r="L640" s="159">
        <v>0</v>
      </c>
      <c r="M640" s="159">
        <v>0</v>
      </c>
      <c r="N640" s="159">
        <v>18.3</v>
      </c>
      <c r="O640" s="159" t="s">
        <v>102</v>
      </c>
      <c r="P640" s="2"/>
    </row>
    <row r="641" spans="1:16" ht="13.5" customHeight="1" x14ac:dyDescent="0.35">
      <c r="A641" s="160">
        <v>6.25E-2</v>
      </c>
      <c r="B641" s="159">
        <v>3</v>
      </c>
      <c r="C641" s="159">
        <v>0</v>
      </c>
      <c r="D641" s="159">
        <v>2</v>
      </c>
      <c r="E641" s="159">
        <v>1</v>
      </c>
      <c r="F641" s="159">
        <v>0</v>
      </c>
      <c r="G641" s="159">
        <v>0</v>
      </c>
      <c r="H641" s="159">
        <v>0</v>
      </c>
      <c r="I641" s="159">
        <v>0</v>
      </c>
      <c r="J641" s="159">
        <v>0</v>
      </c>
      <c r="K641" s="159">
        <v>0</v>
      </c>
      <c r="L641" s="159">
        <v>0</v>
      </c>
      <c r="M641" s="159">
        <v>0</v>
      </c>
      <c r="N641" s="159">
        <v>23.5</v>
      </c>
      <c r="O641" s="159" t="s">
        <v>102</v>
      </c>
      <c r="P641" s="2"/>
    </row>
    <row r="642" spans="1:16" ht="13.5" customHeight="1" x14ac:dyDescent="0.35">
      <c r="A642" s="160">
        <v>7.2916666666666699E-2</v>
      </c>
      <c r="B642" s="159">
        <v>1</v>
      </c>
      <c r="C642" s="159">
        <v>0</v>
      </c>
      <c r="D642" s="159">
        <v>0</v>
      </c>
      <c r="E642" s="159">
        <v>1</v>
      </c>
      <c r="F642" s="159">
        <v>0</v>
      </c>
      <c r="G642" s="159">
        <v>0</v>
      </c>
      <c r="H642" s="159">
        <v>0</v>
      </c>
      <c r="I642" s="159">
        <v>0</v>
      </c>
      <c r="J642" s="159">
        <v>0</v>
      </c>
      <c r="K642" s="159">
        <v>0</v>
      </c>
      <c r="L642" s="159">
        <v>0</v>
      </c>
      <c r="M642" s="159">
        <v>0</v>
      </c>
      <c r="N642" s="159">
        <v>23.1</v>
      </c>
      <c r="O642" s="159" t="s">
        <v>102</v>
      </c>
      <c r="P642" s="2"/>
    </row>
    <row r="643" spans="1:16" ht="13.5" customHeight="1" x14ac:dyDescent="0.35">
      <c r="A643" s="160">
        <v>8.3333333333333301E-2</v>
      </c>
      <c r="B643" s="159">
        <v>0</v>
      </c>
      <c r="C643" s="159">
        <v>0</v>
      </c>
      <c r="D643" s="159">
        <v>0</v>
      </c>
      <c r="E643" s="159">
        <v>0</v>
      </c>
      <c r="F643" s="159">
        <v>0</v>
      </c>
      <c r="G643" s="159">
        <v>0</v>
      </c>
      <c r="H643" s="159">
        <v>0</v>
      </c>
      <c r="I643" s="159">
        <v>0</v>
      </c>
      <c r="J643" s="159">
        <v>0</v>
      </c>
      <c r="K643" s="159">
        <v>0</v>
      </c>
      <c r="L643" s="159">
        <v>0</v>
      </c>
      <c r="M643" s="159">
        <v>0</v>
      </c>
      <c r="N643" s="159" t="s">
        <v>102</v>
      </c>
      <c r="O643" s="159" t="s">
        <v>102</v>
      </c>
      <c r="P643" s="2"/>
    </row>
    <row r="644" spans="1:16" ht="13.5" customHeight="1" x14ac:dyDescent="0.35">
      <c r="A644" s="160">
        <v>9.375E-2</v>
      </c>
      <c r="B644" s="159">
        <v>5</v>
      </c>
      <c r="C644" s="159">
        <v>0</v>
      </c>
      <c r="D644" s="159">
        <v>0</v>
      </c>
      <c r="E644" s="159">
        <v>5</v>
      </c>
      <c r="F644" s="159">
        <v>0</v>
      </c>
      <c r="G644" s="159">
        <v>0</v>
      </c>
      <c r="H644" s="159">
        <v>0</v>
      </c>
      <c r="I644" s="159">
        <v>0</v>
      </c>
      <c r="J644" s="159">
        <v>0</v>
      </c>
      <c r="K644" s="159">
        <v>0</v>
      </c>
      <c r="L644" s="159">
        <v>0</v>
      </c>
      <c r="M644" s="159">
        <v>0</v>
      </c>
      <c r="N644" s="159">
        <v>25.9</v>
      </c>
      <c r="O644" s="159" t="s">
        <v>102</v>
      </c>
      <c r="P644" s="2"/>
    </row>
    <row r="645" spans="1:16" ht="13.5" customHeight="1" x14ac:dyDescent="0.35">
      <c r="A645" s="160">
        <v>0.104166666666667</v>
      </c>
      <c r="B645" s="159">
        <v>5</v>
      </c>
      <c r="C645" s="159">
        <v>0</v>
      </c>
      <c r="D645" s="159">
        <v>0</v>
      </c>
      <c r="E645" s="159">
        <v>4</v>
      </c>
      <c r="F645" s="159">
        <v>0</v>
      </c>
      <c r="G645" s="159">
        <v>1</v>
      </c>
      <c r="H645" s="159">
        <v>0</v>
      </c>
      <c r="I645" s="159">
        <v>0</v>
      </c>
      <c r="J645" s="159">
        <v>0</v>
      </c>
      <c r="K645" s="159">
        <v>0</v>
      </c>
      <c r="L645" s="159">
        <v>0</v>
      </c>
      <c r="M645" s="159">
        <v>0</v>
      </c>
      <c r="N645" s="159">
        <v>25.1</v>
      </c>
      <c r="O645" s="159" t="s">
        <v>102</v>
      </c>
      <c r="P645" s="2"/>
    </row>
    <row r="646" spans="1:16" ht="13.5" customHeight="1" x14ac:dyDescent="0.35">
      <c r="A646" s="160">
        <v>0.114583333333333</v>
      </c>
      <c r="B646" s="159">
        <v>1</v>
      </c>
      <c r="C646" s="159">
        <v>0</v>
      </c>
      <c r="D646" s="159">
        <v>0</v>
      </c>
      <c r="E646" s="159">
        <v>1</v>
      </c>
      <c r="F646" s="159">
        <v>0</v>
      </c>
      <c r="G646" s="159">
        <v>0</v>
      </c>
      <c r="H646" s="159">
        <v>0</v>
      </c>
      <c r="I646" s="159">
        <v>0</v>
      </c>
      <c r="J646" s="159">
        <v>0</v>
      </c>
      <c r="K646" s="159">
        <v>0</v>
      </c>
      <c r="L646" s="159">
        <v>0</v>
      </c>
      <c r="M646" s="159">
        <v>0</v>
      </c>
      <c r="N646" s="159">
        <v>25.1</v>
      </c>
      <c r="O646" s="159" t="s">
        <v>102</v>
      </c>
      <c r="P646" s="2"/>
    </row>
    <row r="647" spans="1:16" ht="13.5" customHeight="1" x14ac:dyDescent="0.35">
      <c r="A647" s="160">
        <v>0.125</v>
      </c>
      <c r="B647" s="159">
        <v>2</v>
      </c>
      <c r="C647" s="159">
        <v>0</v>
      </c>
      <c r="D647" s="159">
        <v>0</v>
      </c>
      <c r="E647" s="159">
        <v>2</v>
      </c>
      <c r="F647" s="159">
        <v>0</v>
      </c>
      <c r="G647" s="159">
        <v>0</v>
      </c>
      <c r="H647" s="159">
        <v>0</v>
      </c>
      <c r="I647" s="159">
        <v>0</v>
      </c>
      <c r="J647" s="159">
        <v>0</v>
      </c>
      <c r="K647" s="159">
        <v>0</v>
      </c>
      <c r="L647" s="159">
        <v>0</v>
      </c>
      <c r="M647" s="159">
        <v>0</v>
      </c>
      <c r="N647" s="159">
        <v>23.3</v>
      </c>
      <c r="O647" s="159" t="s">
        <v>102</v>
      </c>
      <c r="P647" s="2"/>
    </row>
    <row r="648" spans="1:16" ht="13.5" customHeight="1" x14ac:dyDescent="0.35">
      <c r="A648" s="160">
        <v>0.13541666666666699</v>
      </c>
      <c r="B648" s="159">
        <v>0</v>
      </c>
      <c r="C648" s="159">
        <v>0</v>
      </c>
      <c r="D648" s="159">
        <v>0</v>
      </c>
      <c r="E648" s="159">
        <v>0</v>
      </c>
      <c r="F648" s="159">
        <v>0</v>
      </c>
      <c r="G648" s="159">
        <v>0</v>
      </c>
      <c r="H648" s="159">
        <v>0</v>
      </c>
      <c r="I648" s="159">
        <v>0</v>
      </c>
      <c r="J648" s="159">
        <v>0</v>
      </c>
      <c r="K648" s="159">
        <v>0</v>
      </c>
      <c r="L648" s="159">
        <v>0</v>
      </c>
      <c r="M648" s="159">
        <v>0</v>
      </c>
      <c r="N648" s="159" t="s">
        <v>102</v>
      </c>
      <c r="O648" s="159" t="s">
        <v>102</v>
      </c>
      <c r="P648" s="2"/>
    </row>
    <row r="649" spans="1:16" ht="13.5" customHeight="1" x14ac:dyDescent="0.35">
      <c r="A649" s="160">
        <v>0.14583333333333301</v>
      </c>
      <c r="B649" s="159">
        <v>2</v>
      </c>
      <c r="C649" s="159">
        <v>0</v>
      </c>
      <c r="D649" s="159">
        <v>0</v>
      </c>
      <c r="E649" s="159">
        <v>2</v>
      </c>
      <c r="F649" s="159">
        <v>0</v>
      </c>
      <c r="G649" s="159">
        <v>0</v>
      </c>
      <c r="H649" s="159">
        <v>0</v>
      </c>
      <c r="I649" s="159">
        <v>0</v>
      </c>
      <c r="J649" s="159">
        <v>0</v>
      </c>
      <c r="K649" s="159">
        <v>0</v>
      </c>
      <c r="L649" s="159">
        <v>0</v>
      </c>
      <c r="M649" s="159">
        <v>0</v>
      </c>
      <c r="N649" s="159">
        <v>23.5</v>
      </c>
      <c r="O649" s="159" t="s">
        <v>102</v>
      </c>
      <c r="P649" s="2"/>
    </row>
    <row r="650" spans="1:16" ht="13.5" customHeight="1" x14ac:dyDescent="0.35">
      <c r="A650" s="160">
        <v>0.15625</v>
      </c>
      <c r="B650" s="159">
        <v>2</v>
      </c>
      <c r="C650" s="159">
        <v>0</v>
      </c>
      <c r="D650" s="159">
        <v>0</v>
      </c>
      <c r="E650" s="159">
        <v>1</v>
      </c>
      <c r="F650" s="159">
        <v>1</v>
      </c>
      <c r="G650" s="159">
        <v>0</v>
      </c>
      <c r="H650" s="159">
        <v>0</v>
      </c>
      <c r="I650" s="159">
        <v>0</v>
      </c>
      <c r="J650" s="159">
        <v>0</v>
      </c>
      <c r="K650" s="159">
        <v>0</v>
      </c>
      <c r="L650" s="159">
        <v>0</v>
      </c>
      <c r="M650" s="159">
        <v>0</v>
      </c>
      <c r="N650" s="159">
        <v>29.7</v>
      </c>
      <c r="O650" s="159" t="s">
        <v>102</v>
      </c>
      <c r="P650" s="2"/>
    </row>
    <row r="651" spans="1:16" ht="13.5" customHeight="1" x14ac:dyDescent="0.35">
      <c r="A651" s="160">
        <v>0.16666666666666699</v>
      </c>
      <c r="B651" s="159">
        <v>0</v>
      </c>
      <c r="C651" s="159">
        <v>0</v>
      </c>
      <c r="D651" s="159">
        <v>0</v>
      </c>
      <c r="E651" s="159">
        <v>0</v>
      </c>
      <c r="F651" s="159">
        <v>0</v>
      </c>
      <c r="G651" s="159">
        <v>0</v>
      </c>
      <c r="H651" s="159">
        <v>0</v>
      </c>
      <c r="I651" s="159">
        <v>0</v>
      </c>
      <c r="J651" s="159">
        <v>0</v>
      </c>
      <c r="K651" s="159">
        <v>0</v>
      </c>
      <c r="L651" s="159">
        <v>0</v>
      </c>
      <c r="M651" s="159">
        <v>0</v>
      </c>
      <c r="N651" s="159" t="s">
        <v>102</v>
      </c>
      <c r="O651" s="159" t="s">
        <v>102</v>
      </c>
      <c r="P651" s="2"/>
    </row>
    <row r="652" spans="1:16" ht="13.5" customHeight="1" x14ac:dyDescent="0.35">
      <c r="A652" s="160">
        <v>0.17708333333333301</v>
      </c>
      <c r="B652" s="159">
        <v>0</v>
      </c>
      <c r="C652" s="159">
        <v>0</v>
      </c>
      <c r="D652" s="159">
        <v>0</v>
      </c>
      <c r="E652" s="159">
        <v>0</v>
      </c>
      <c r="F652" s="159">
        <v>0</v>
      </c>
      <c r="G652" s="159">
        <v>0</v>
      </c>
      <c r="H652" s="159">
        <v>0</v>
      </c>
      <c r="I652" s="159">
        <v>0</v>
      </c>
      <c r="J652" s="159">
        <v>0</v>
      </c>
      <c r="K652" s="159">
        <v>0</v>
      </c>
      <c r="L652" s="159">
        <v>0</v>
      </c>
      <c r="M652" s="159">
        <v>0</v>
      </c>
      <c r="N652" s="159" t="s">
        <v>102</v>
      </c>
      <c r="O652" s="159" t="s">
        <v>102</v>
      </c>
      <c r="P652" s="2"/>
    </row>
    <row r="653" spans="1:16" ht="13.5" customHeight="1" x14ac:dyDescent="0.35">
      <c r="A653" s="160">
        <v>0.1875</v>
      </c>
      <c r="B653" s="159">
        <v>0</v>
      </c>
      <c r="C653" s="159">
        <v>0</v>
      </c>
      <c r="D653" s="159">
        <v>0</v>
      </c>
      <c r="E653" s="159">
        <v>0</v>
      </c>
      <c r="F653" s="159">
        <v>0</v>
      </c>
      <c r="G653" s="159">
        <v>0</v>
      </c>
      <c r="H653" s="159">
        <v>0</v>
      </c>
      <c r="I653" s="159">
        <v>0</v>
      </c>
      <c r="J653" s="159">
        <v>0</v>
      </c>
      <c r="K653" s="159">
        <v>0</v>
      </c>
      <c r="L653" s="159">
        <v>0</v>
      </c>
      <c r="M653" s="159">
        <v>0</v>
      </c>
      <c r="N653" s="159" t="s">
        <v>102</v>
      </c>
      <c r="O653" s="159" t="s">
        <v>102</v>
      </c>
      <c r="P653" s="2"/>
    </row>
    <row r="654" spans="1:16" ht="13.5" customHeight="1" x14ac:dyDescent="0.35">
      <c r="A654" s="160">
        <v>0.19791666666666699</v>
      </c>
      <c r="B654" s="159">
        <v>4</v>
      </c>
      <c r="C654" s="159">
        <v>0</v>
      </c>
      <c r="D654" s="159">
        <v>0</v>
      </c>
      <c r="E654" s="159">
        <v>4</v>
      </c>
      <c r="F654" s="159">
        <v>0</v>
      </c>
      <c r="G654" s="159">
        <v>0</v>
      </c>
      <c r="H654" s="159">
        <v>0</v>
      </c>
      <c r="I654" s="159">
        <v>0</v>
      </c>
      <c r="J654" s="159">
        <v>0</v>
      </c>
      <c r="K654" s="159">
        <v>0</v>
      </c>
      <c r="L654" s="159">
        <v>0</v>
      </c>
      <c r="M654" s="159">
        <v>0</v>
      </c>
      <c r="N654" s="159">
        <v>22.5</v>
      </c>
      <c r="O654" s="159" t="s">
        <v>102</v>
      </c>
      <c r="P654" s="2"/>
    </row>
    <row r="655" spans="1:16" ht="13.5" customHeight="1" x14ac:dyDescent="0.35">
      <c r="A655" s="160">
        <v>0.20833333333333301</v>
      </c>
      <c r="B655" s="159">
        <v>2</v>
      </c>
      <c r="C655" s="159">
        <v>0</v>
      </c>
      <c r="D655" s="159">
        <v>0</v>
      </c>
      <c r="E655" s="159">
        <v>2</v>
      </c>
      <c r="F655" s="159">
        <v>0</v>
      </c>
      <c r="G655" s="159">
        <v>0</v>
      </c>
      <c r="H655" s="159">
        <v>0</v>
      </c>
      <c r="I655" s="159">
        <v>0</v>
      </c>
      <c r="J655" s="159">
        <v>0</v>
      </c>
      <c r="K655" s="159">
        <v>0</v>
      </c>
      <c r="L655" s="159">
        <v>0</v>
      </c>
      <c r="M655" s="159">
        <v>0</v>
      </c>
      <c r="N655" s="159">
        <v>17.399999999999999</v>
      </c>
      <c r="O655" s="159" t="s">
        <v>102</v>
      </c>
      <c r="P655" s="2"/>
    </row>
    <row r="656" spans="1:16" ht="13.5" customHeight="1" x14ac:dyDescent="0.35">
      <c r="A656" s="160">
        <v>0.21875</v>
      </c>
      <c r="B656" s="159">
        <v>1</v>
      </c>
      <c r="C656" s="159">
        <v>0</v>
      </c>
      <c r="D656" s="159">
        <v>0</v>
      </c>
      <c r="E656" s="159">
        <v>1</v>
      </c>
      <c r="F656" s="159">
        <v>0</v>
      </c>
      <c r="G656" s="159">
        <v>0</v>
      </c>
      <c r="H656" s="159">
        <v>0</v>
      </c>
      <c r="I656" s="159">
        <v>0</v>
      </c>
      <c r="J656" s="159">
        <v>0</v>
      </c>
      <c r="K656" s="159">
        <v>0</v>
      </c>
      <c r="L656" s="159">
        <v>0</v>
      </c>
      <c r="M656" s="159">
        <v>0</v>
      </c>
      <c r="N656" s="159">
        <v>21.6</v>
      </c>
      <c r="O656" s="159" t="s">
        <v>102</v>
      </c>
      <c r="P656" s="2"/>
    </row>
    <row r="657" spans="1:16" ht="13.5" customHeight="1" x14ac:dyDescent="0.35">
      <c r="A657" s="160">
        <v>0.22916666666666699</v>
      </c>
      <c r="B657" s="159">
        <v>4</v>
      </c>
      <c r="C657" s="159">
        <v>0</v>
      </c>
      <c r="D657" s="159">
        <v>0</v>
      </c>
      <c r="E657" s="159">
        <v>4</v>
      </c>
      <c r="F657" s="159">
        <v>0</v>
      </c>
      <c r="G657" s="159">
        <v>0</v>
      </c>
      <c r="H657" s="159">
        <v>0</v>
      </c>
      <c r="I657" s="159">
        <v>0</v>
      </c>
      <c r="J657" s="159">
        <v>0</v>
      </c>
      <c r="K657" s="159">
        <v>0</v>
      </c>
      <c r="L657" s="159">
        <v>0</v>
      </c>
      <c r="M657" s="159">
        <v>0</v>
      </c>
      <c r="N657" s="159">
        <v>19.3</v>
      </c>
      <c r="O657" s="159" t="s">
        <v>102</v>
      </c>
      <c r="P657" s="2"/>
    </row>
    <row r="658" spans="1:16" ht="13.5" customHeight="1" x14ac:dyDescent="0.35">
      <c r="A658" s="160">
        <v>0.23958333333333301</v>
      </c>
      <c r="B658" s="159">
        <v>5</v>
      </c>
      <c r="C658" s="159">
        <v>0</v>
      </c>
      <c r="D658" s="159">
        <v>0</v>
      </c>
      <c r="E658" s="159">
        <v>4</v>
      </c>
      <c r="F658" s="159">
        <v>1</v>
      </c>
      <c r="G658" s="159">
        <v>0</v>
      </c>
      <c r="H658" s="159">
        <v>0</v>
      </c>
      <c r="I658" s="159">
        <v>0</v>
      </c>
      <c r="J658" s="159">
        <v>0</v>
      </c>
      <c r="K658" s="159">
        <v>0</v>
      </c>
      <c r="L658" s="159">
        <v>0</v>
      </c>
      <c r="M658" s="159">
        <v>0</v>
      </c>
      <c r="N658" s="159">
        <v>22.2</v>
      </c>
      <c r="O658" s="159" t="s">
        <v>102</v>
      </c>
      <c r="P658" s="2"/>
    </row>
    <row r="659" spans="1:16" ht="13.5" customHeight="1" x14ac:dyDescent="0.35">
      <c r="A659" s="160">
        <v>0.25</v>
      </c>
      <c r="B659" s="159">
        <v>2</v>
      </c>
      <c r="C659" s="159">
        <v>0</v>
      </c>
      <c r="D659" s="159">
        <v>0</v>
      </c>
      <c r="E659" s="159">
        <v>2</v>
      </c>
      <c r="F659" s="159">
        <v>0</v>
      </c>
      <c r="G659" s="159">
        <v>0</v>
      </c>
      <c r="H659" s="159">
        <v>0</v>
      </c>
      <c r="I659" s="159">
        <v>0</v>
      </c>
      <c r="J659" s="159">
        <v>0</v>
      </c>
      <c r="K659" s="159">
        <v>0</v>
      </c>
      <c r="L659" s="159">
        <v>0</v>
      </c>
      <c r="M659" s="159">
        <v>0</v>
      </c>
      <c r="N659" s="159">
        <v>23.4</v>
      </c>
      <c r="O659" s="159" t="s">
        <v>102</v>
      </c>
      <c r="P659" s="2"/>
    </row>
    <row r="660" spans="1:16" ht="13.5" customHeight="1" x14ac:dyDescent="0.35">
      <c r="A660" s="160">
        <v>0.26041666666666702</v>
      </c>
      <c r="B660" s="159">
        <v>1</v>
      </c>
      <c r="C660" s="159">
        <v>0</v>
      </c>
      <c r="D660" s="159">
        <v>0</v>
      </c>
      <c r="E660" s="159">
        <v>1</v>
      </c>
      <c r="F660" s="159">
        <v>0</v>
      </c>
      <c r="G660" s="159">
        <v>0</v>
      </c>
      <c r="H660" s="159">
        <v>0</v>
      </c>
      <c r="I660" s="159">
        <v>0</v>
      </c>
      <c r="J660" s="159">
        <v>0</v>
      </c>
      <c r="K660" s="159">
        <v>0</v>
      </c>
      <c r="L660" s="159">
        <v>0</v>
      </c>
      <c r="M660" s="159">
        <v>0</v>
      </c>
      <c r="N660" s="159">
        <v>19.3</v>
      </c>
      <c r="O660" s="159" t="s">
        <v>102</v>
      </c>
      <c r="P660" s="2"/>
    </row>
    <row r="661" spans="1:16" ht="13.5" customHeight="1" x14ac:dyDescent="0.35">
      <c r="A661" s="160">
        <v>0.27083333333333298</v>
      </c>
      <c r="B661" s="159">
        <v>4</v>
      </c>
      <c r="C661" s="159">
        <v>0</v>
      </c>
      <c r="D661" s="159">
        <v>0</v>
      </c>
      <c r="E661" s="159">
        <v>4</v>
      </c>
      <c r="F661" s="159">
        <v>0</v>
      </c>
      <c r="G661" s="159">
        <v>0</v>
      </c>
      <c r="H661" s="159">
        <v>0</v>
      </c>
      <c r="I661" s="159">
        <v>0</v>
      </c>
      <c r="J661" s="159">
        <v>0</v>
      </c>
      <c r="K661" s="159">
        <v>0</v>
      </c>
      <c r="L661" s="159">
        <v>0</v>
      </c>
      <c r="M661" s="159">
        <v>0</v>
      </c>
      <c r="N661" s="159">
        <v>20.3</v>
      </c>
      <c r="O661" s="159" t="s">
        <v>102</v>
      </c>
      <c r="P661" s="2"/>
    </row>
    <row r="662" spans="1:16" ht="13.5" customHeight="1" x14ac:dyDescent="0.35">
      <c r="A662" s="160">
        <v>0.28125</v>
      </c>
      <c r="B662" s="159">
        <v>5</v>
      </c>
      <c r="C662" s="159">
        <v>0</v>
      </c>
      <c r="D662" s="159">
        <v>0</v>
      </c>
      <c r="E662" s="159">
        <v>3</v>
      </c>
      <c r="F662" s="159">
        <v>2</v>
      </c>
      <c r="G662" s="159">
        <v>0</v>
      </c>
      <c r="H662" s="159">
        <v>0</v>
      </c>
      <c r="I662" s="159">
        <v>0</v>
      </c>
      <c r="J662" s="159">
        <v>0</v>
      </c>
      <c r="K662" s="159">
        <v>0</v>
      </c>
      <c r="L662" s="159">
        <v>0</v>
      </c>
      <c r="M662" s="159">
        <v>0</v>
      </c>
      <c r="N662" s="159">
        <v>21.3</v>
      </c>
      <c r="O662" s="159" t="s">
        <v>102</v>
      </c>
      <c r="P662" s="2"/>
    </row>
    <row r="663" spans="1:16" ht="13.5" customHeight="1" x14ac:dyDescent="0.35">
      <c r="A663" s="160">
        <v>0.29166666666666702</v>
      </c>
      <c r="B663" s="159">
        <v>3</v>
      </c>
      <c r="C663" s="159">
        <v>0</v>
      </c>
      <c r="D663" s="159">
        <v>0</v>
      </c>
      <c r="E663" s="159">
        <v>3</v>
      </c>
      <c r="F663" s="159">
        <v>0</v>
      </c>
      <c r="G663" s="159">
        <v>0</v>
      </c>
      <c r="H663" s="159">
        <v>0</v>
      </c>
      <c r="I663" s="159">
        <v>0</v>
      </c>
      <c r="J663" s="159">
        <v>0</v>
      </c>
      <c r="K663" s="159">
        <v>0</v>
      </c>
      <c r="L663" s="159">
        <v>0</v>
      </c>
      <c r="M663" s="159">
        <v>0</v>
      </c>
      <c r="N663" s="159">
        <v>26.2</v>
      </c>
      <c r="O663" s="159" t="s">
        <v>102</v>
      </c>
      <c r="P663" s="2"/>
    </row>
    <row r="664" spans="1:16" ht="13.5" customHeight="1" x14ac:dyDescent="0.35">
      <c r="A664" s="160">
        <v>0.30208333333333298</v>
      </c>
      <c r="B664" s="159">
        <v>5</v>
      </c>
      <c r="C664" s="159">
        <v>0</v>
      </c>
      <c r="D664" s="159">
        <v>0</v>
      </c>
      <c r="E664" s="159">
        <v>4</v>
      </c>
      <c r="F664" s="159">
        <v>1</v>
      </c>
      <c r="G664" s="159">
        <v>0</v>
      </c>
      <c r="H664" s="159">
        <v>0</v>
      </c>
      <c r="I664" s="159">
        <v>0</v>
      </c>
      <c r="J664" s="159">
        <v>0</v>
      </c>
      <c r="K664" s="159">
        <v>0</v>
      </c>
      <c r="L664" s="159">
        <v>0</v>
      </c>
      <c r="M664" s="159">
        <v>0</v>
      </c>
      <c r="N664" s="159">
        <v>24</v>
      </c>
      <c r="O664" s="159" t="s">
        <v>102</v>
      </c>
      <c r="P664" s="2"/>
    </row>
    <row r="665" spans="1:16" ht="13.5" customHeight="1" x14ac:dyDescent="0.35">
      <c r="A665" s="160">
        <v>0.3125</v>
      </c>
      <c r="B665" s="159">
        <v>7</v>
      </c>
      <c r="C665" s="159">
        <v>0</v>
      </c>
      <c r="D665" s="159">
        <v>0</v>
      </c>
      <c r="E665" s="159">
        <v>5</v>
      </c>
      <c r="F665" s="159">
        <v>2</v>
      </c>
      <c r="G665" s="159">
        <v>0</v>
      </c>
      <c r="H665" s="159">
        <v>0</v>
      </c>
      <c r="I665" s="159">
        <v>0</v>
      </c>
      <c r="J665" s="159">
        <v>0</v>
      </c>
      <c r="K665" s="159">
        <v>0</v>
      </c>
      <c r="L665" s="159">
        <v>0</v>
      </c>
      <c r="M665" s="159">
        <v>0</v>
      </c>
      <c r="N665" s="159">
        <v>21.4</v>
      </c>
      <c r="O665" s="159" t="s">
        <v>102</v>
      </c>
      <c r="P665" s="2"/>
    </row>
    <row r="666" spans="1:16" ht="13.5" customHeight="1" x14ac:dyDescent="0.35">
      <c r="A666" s="160">
        <v>0.32291666666666702</v>
      </c>
      <c r="B666" s="159">
        <v>10</v>
      </c>
      <c r="C666" s="159">
        <v>1</v>
      </c>
      <c r="D666" s="159">
        <v>0</v>
      </c>
      <c r="E666" s="159">
        <v>8</v>
      </c>
      <c r="F666" s="159">
        <v>1</v>
      </c>
      <c r="G666" s="159">
        <v>0</v>
      </c>
      <c r="H666" s="159">
        <v>0</v>
      </c>
      <c r="I666" s="159">
        <v>0</v>
      </c>
      <c r="J666" s="159">
        <v>0</v>
      </c>
      <c r="K666" s="159">
        <v>0</v>
      </c>
      <c r="L666" s="159">
        <v>0</v>
      </c>
      <c r="M666" s="159">
        <v>0</v>
      </c>
      <c r="N666" s="159">
        <v>22.8</v>
      </c>
      <c r="O666" s="159" t="s">
        <v>102</v>
      </c>
      <c r="P666" s="2"/>
    </row>
    <row r="667" spans="1:16" ht="13.5" customHeight="1" x14ac:dyDescent="0.35">
      <c r="A667" s="160">
        <v>0.33333333333333298</v>
      </c>
      <c r="B667" s="159">
        <v>6</v>
      </c>
      <c r="C667" s="159">
        <v>0</v>
      </c>
      <c r="D667" s="159">
        <v>0</v>
      </c>
      <c r="E667" s="159">
        <v>2</v>
      </c>
      <c r="F667" s="159">
        <v>2</v>
      </c>
      <c r="G667" s="159">
        <v>1</v>
      </c>
      <c r="H667" s="159">
        <v>0</v>
      </c>
      <c r="I667" s="159">
        <v>0</v>
      </c>
      <c r="J667" s="159">
        <v>1</v>
      </c>
      <c r="K667" s="159">
        <v>0</v>
      </c>
      <c r="L667" s="159">
        <v>0</v>
      </c>
      <c r="M667" s="159">
        <v>0</v>
      </c>
      <c r="N667" s="159">
        <v>22.2</v>
      </c>
      <c r="O667" s="159" t="s">
        <v>102</v>
      </c>
      <c r="P667" s="2"/>
    </row>
    <row r="668" spans="1:16" ht="13.5" customHeight="1" x14ac:dyDescent="0.35">
      <c r="A668" s="160">
        <v>0.34375</v>
      </c>
      <c r="B668" s="159">
        <v>9</v>
      </c>
      <c r="C668" s="159">
        <v>0</v>
      </c>
      <c r="D668" s="159">
        <v>0</v>
      </c>
      <c r="E668" s="159">
        <v>7</v>
      </c>
      <c r="F668" s="159">
        <v>1</v>
      </c>
      <c r="G668" s="159">
        <v>1</v>
      </c>
      <c r="H668" s="159">
        <v>0</v>
      </c>
      <c r="I668" s="159">
        <v>0</v>
      </c>
      <c r="J668" s="159">
        <v>0</v>
      </c>
      <c r="K668" s="159">
        <v>0</v>
      </c>
      <c r="L668" s="159">
        <v>0</v>
      </c>
      <c r="M668" s="159">
        <v>0</v>
      </c>
      <c r="N668" s="159">
        <v>23.2</v>
      </c>
      <c r="O668" s="159" t="s">
        <v>102</v>
      </c>
      <c r="P668" s="2"/>
    </row>
    <row r="669" spans="1:16" ht="13.5" customHeight="1" x14ac:dyDescent="0.35">
      <c r="A669" s="160">
        <v>0.35416666666666702</v>
      </c>
      <c r="B669" s="159">
        <v>8</v>
      </c>
      <c r="C669" s="159">
        <v>0</v>
      </c>
      <c r="D669" s="159">
        <v>1</v>
      </c>
      <c r="E669" s="159">
        <v>4</v>
      </c>
      <c r="F669" s="159">
        <v>2</v>
      </c>
      <c r="G669" s="159">
        <v>1</v>
      </c>
      <c r="H669" s="159">
        <v>0</v>
      </c>
      <c r="I669" s="159">
        <v>0</v>
      </c>
      <c r="J669" s="159">
        <v>0</v>
      </c>
      <c r="K669" s="159">
        <v>0</v>
      </c>
      <c r="L669" s="159">
        <v>0</v>
      </c>
      <c r="M669" s="159">
        <v>0</v>
      </c>
      <c r="N669" s="159">
        <v>23.2</v>
      </c>
      <c r="O669" s="159" t="s">
        <v>102</v>
      </c>
      <c r="P669" s="2"/>
    </row>
    <row r="670" spans="1:16" ht="13.5" customHeight="1" x14ac:dyDescent="0.35">
      <c r="A670" s="160">
        <v>0.36458333333333298</v>
      </c>
      <c r="B670" s="159">
        <v>7</v>
      </c>
      <c r="C670" s="159">
        <v>0</v>
      </c>
      <c r="D670" s="159">
        <v>0</v>
      </c>
      <c r="E670" s="159">
        <v>6</v>
      </c>
      <c r="F670" s="159">
        <v>1</v>
      </c>
      <c r="G670" s="159">
        <v>0</v>
      </c>
      <c r="H670" s="159">
        <v>0</v>
      </c>
      <c r="I670" s="159">
        <v>0</v>
      </c>
      <c r="J670" s="159">
        <v>0</v>
      </c>
      <c r="K670" s="159">
        <v>0</v>
      </c>
      <c r="L670" s="159">
        <v>0</v>
      </c>
      <c r="M670" s="159">
        <v>0</v>
      </c>
      <c r="N670" s="159">
        <v>23.9</v>
      </c>
      <c r="O670" s="159" t="s">
        <v>102</v>
      </c>
      <c r="P670" s="2"/>
    </row>
    <row r="671" spans="1:16" ht="13.5" customHeight="1" x14ac:dyDescent="0.35">
      <c r="A671" s="160">
        <v>0.375</v>
      </c>
      <c r="B671" s="159">
        <v>7</v>
      </c>
      <c r="C671" s="159">
        <v>0</v>
      </c>
      <c r="D671" s="159">
        <v>0</v>
      </c>
      <c r="E671" s="159">
        <v>3</v>
      </c>
      <c r="F671" s="159">
        <v>1</v>
      </c>
      <c r="G671" s="159">
        <v>2</v>
      </c>
      <c r="H671" s="159">
        <v>0</v>
      </c>
      <c r="I671" s="159">
        <v>0</v>
      </c>
      <c r="J671" s="159">
        <v>1</v>
      </c>
      <c r="K671" s="159">
        <v>0</v>
      </c>
      <c r="L671" s="159">
        <v>0</v>
      </c>
      <c r="M671" s="159">
        <v>0</v>
      </c>
      <c r="N671" s="159">
        <v>21.2</v>
      </c>
      <c r="O671" s="159" t="s">
        <v>102</v>
      </c>
      <c r="P671" s="2"/>
    </row>
    <row r="672" spans="1:16" ht="13.5" customHeight="1" x14ac:dyDescent="0.35">
      <c r="A672" s="160">
        <v>0.38541666666666702</v>
      </c>
      <c r="B672" s="159">
        <v>5</v>
      </c>
      <c r="C672" s="159">
        <v>0</v>
      </c>
      <c r="D672" s="159">
        <v>0</v>
      </c>
      <c r="E672" s="159">
        <v>4</v>
      </c>
      <c r="F672" s="159">
        <v>1</v>
      </c>
      <c r="G672" s="159">
        <v>0</v>
      </c>
      <c r="H672" s="159">
        <v>0</v>
      </c>
      <c r="I672" s="159">
        <v>0</v>
      </c>
      <c r="J672" s="159">
        <v>0</v>
      </c>
      <c r="K672" s="159">
        <v>0</v>
      </c>
      <c r="L672" s="159">
        <v>0</v>
      </c>
      <c r="M672" s="159">
        <v>0</v>
      </c>
      <c r="N672" s="159">
        <v>20.8</v>
      </c>
      <c r="O672" s="159" t="s">
        <v>102</v>
      </c>
      <c r="P672" s="2"/>
    </row>
    <row r="673" spans="1:16" ht="13.5" customHeight="1" x14ac:dyDescent="0.35">
      <c r="A673" s="160">
        <v>0.39583333333333298</v>
      </c>
      <c r="B673" s="159">
        <v>5</v>
      </c>
      <c r="C673" s="159">
        <v>0</v>
      </c>
      <c r="D673" s="159">
        <v>0</v>
      </c>
      <c r="E673" s="159">
        <v>5</v>
      </c>
      <c r="F673" s="159">
        <v>0</v>
      </c>
      <c r="G673" s="159">
        <v>0</v>
      </c>
      <c r="H673" s="159">
        <v>0</v>
      </c>
      <c r="I673" s="159">
        <v>0</v>
      </c>
      <c r="J673" s="159">
        <v>0</v>
      </c>
      <c r="K673" s="159">
        <v>0</v>
      </c>
      <c r="L673" s="159">
        <v>0</v>
      </c>
      <c r="M673" s="159">
        <v>0</v>
      </c>
      <c r="N673" s="159">
        <v>24.2</v>
      </c>
      <c r="O673" s="159" t="s">
        <v>102</v>
      </c>
      <c r="P673" s="2"/>
    </row>
    <row r="674" spans="1:16" ht="13.5" customHeight="1" x14ac:dyDescent="0.35">
      <c r="A674" s="160">
        <v>0.40625</v>
      </c>
      <c r="B674" s="159">
        <v>10</v>
      </c>
      <c r="C674" s="159">
        <v>0</v>
      </c>
      <c r="D674" s="159">
        <v>2</v>
      </c>
      <c r="E674" s="159">
        <v>6</v>
      </c>
      <c r="F674" s="159">
        <v>0</v>
      </c>
      <c r="G674" s="159">
        <v>2</v>
      </c>
      <c r="H674" s="159">
        <v>0</v>
      </c>
      <c r="I674" s="159">
        <v>0</v>
      </c>
      <c r="J674" s="159">
        <v>0</v>
      </c>
      <c r="K674" s="159">
        <v>0</v>
      </c>
      <c r="L674" s="159">
        <v>0</v>
      </c>
      <c r="M674" s="159">
        <v>0</v>
      </c>
      <c r="N674" s="159">
        <v>24.4</v>
      </c>
      <c r="O674" s="159" t="s">
        <v>102</v>
      </c>
      <c r="P674" s="2"/>
    </row>
    <row r="675" spans="1:16" ht="13.5" customHeight="1" x14ac:dyDescent="0.35">
      <c r="A675" s="160">
        <v>0.41666666666666702</v>
      </c>
      <c r="B675" s="159">
        <v>11</v>
      </c>
      <c r="C675" s="159">
        <v>0</v>
      </c>
      <c r="D675" s="159">
        <v>0</v>
      </c>
      <c r="E675" s="159">
        <v>9</v>
      </c>
      <c r="F675" s="159">
        <v>2</v>
      </c>
      <c r="G675" s="159">
        <v>0</v>
      </c>
      <c r="H675" s="159">
        <v>0</v>
      </c>
      <c r="I675" s="159">
        <v>0</v>
      </c>
      <c r="J675" s="159">
        <v>0</v>
      </c>
      <c r="K675" s="159">
        <v>0</v>
      </c>
      <c r="L675" s="159">
        <v>0</v>
      </c>
      <c r="M675" s="159">
        <v>0</v>
      </c>
      <c r="N675" s="159">
        <v>22.6</v>
      </c>
      <c r="O675" s="159">
        <v>26</v>
      </c>
      <c r="P675" s="2"/>
    </row>
    <row r="676" spans="1:16" ht="13.5" customHeight="1" x14ac:dyDescent="0.35">
      <c r="A676" s="160">
        <v>0.42708333333333298</v>
      </c>
      <c r="B676" s="159">
        <v>11</v>
      </c>
      <c r="C676" s="159">
        <v>0</v>
      </c>
      <c r="D676" s="159">
        <v>0</v>
      </c>
      <c r="E676" s="159">
        <v>10</v>
      </c>
      <c r="F676" s="159">
        <v>0</v>
      </c>
      <c r="G676" s="159">
        <v>1</v>
      </c>
      <c r="H676" s="159">
        <v>0</v>
      </c>
      <c r="I676" s="159">
        <v>0</v>
      </c>
      <c r="J676" s="159">
        <v>0</v>
      </c>
      <c r="K676" s="159">
        <v>0</v>
      </c>
      <c r="L676" s="159">
        <v>0</v>
      </c>
      <c r="M676" s="159">
        <v>0</v>
      </c>
      <c r="N676" s="159">
        <v>21.8</v>
      </c>
      <c r="O676" s="159">
        <v>25.7</v>
      </c>
      <c r="P676" s="2"/>
    </row>
    <row r="677" spans="1:16" ht="13.5" customHeight="1" x14ac:dyDescent="0.35">
      <c r="A677" s="160">
        <v>0.4375</v>
      </c>
      <c r="B677" s="159">
        <v>17</v>
      </c>
      <c r="C677" s="159">
        <v>0</v>
      </c>
      <c r="D677" s="159">
        <v>0</v>
      </c>
      <c r="E677" s="159">
        <v>14</v>
      </c>
      <c r="F677" s="159">
        <v>2</v>
      </c>
      <c r="G677" s="159">
        <v>1</v>
      </c>
      <c r="H677" s="159">
        <v>0</v>
      </c>
      <c r="I677" s="159">
        <v>0</v>
      </c>
      <c r="J677" s="159">
        <v>0</v>
      </c>
      <c r="K677" s="159">
        <v>0</v>
      </c>
      <c r="L677" s="159">
        <v>0</v>
      </c>
      <c r="M677" s="159">
        <v>0</v>
      </c>
      <c r="N677" s="159">
        <v>22.1</v>
      </c>
      <c r="O677" s="159">
        <v>27.2</v>
      </c>
      <c r="P677" s="2"/>
    </row>
    <row r="678" spans="1:16" ht="13.5" customHeight="1" x14ac:dyDescent="0.35">
      <c r="A678" s="160">
        <v>0.44791666666666702</v>
      </c>
      <c r="B678" s="159">
        <v>14</v>
      </c>
      <c r="C678" s="159">
        <v>0</v>
      </c>
      <c r="D678" s="159">
        <v>0</v>
      </c>
      <c r="E678" s="159">
        <v>11</v>
      </c>
      <c r="F678" s="159">
        <v>1</v>
      </c>
      <c r="G678" s="159">
        <v>2</v>
      </c>
      <c r="H678" s="159">
        <v>0</v>
      </c>
      <c r="I678" s="159">
        <v>0</v>
      </c>
      <c r="J678" s="159">
        <v>0</v>
      </c>
      <c r="K678" s="159">
        <v>0</v>
      </c>
      <c r="L678" s="159">
        <v>0</v>
      </c>
      <c r="M678" s="159">
        <v>0</v>
      </c>
      <c r="N678" s="159">
        <v>22</v>
      </c>
      <c r="O678" s="159">
        <v>24.8</v>
      </c>
      <c r="P678" s="2"/>
    </row>
    <row r="679" spans="1:16" ht="13.5" customHeight="1" x14ac:dyDescent="0.35">
      <c r="A679" s="160">
        <v>0.45833333333333298</v>
      </c>
      <c r="B679" s="159">
        <v>18</v>
      </c>
      <c r="C679" s="159">
        <v>0</v>
      </c>
      <c r="D679" s="159">
        <v>2</v>
      </c>
      <c r="E679" s="159">
        <v>13</v>
      </c>
      <c r="F679" s="159">
        <v>0</v>
      </c>
      <c r="G679" s="159">
        <v>3</v>
      </c>
      <c r="H679" s="159">
        <v>0</v>
      </c>
      <c r="I679" s="159">
        <v>0</v>
      </c>
      <c r="J679" s="159">
        <v>0</v>
      </c>
      <c r="K679" s="159">
        <v>0</v>
      </c>
      <c r="L679" s="159">
        <v>0</v>
      </c>
      <c r="M679" s="159">
        <v>0</v>
      </c>
      <c r="N679" s="159">
        <v>24.7</v>
      </c>
      <c r="O679" s="159">
        <v>31.4</v>
      </c>
      <c r="P679" s="2"/>
    </row>
    <row r="680" spans="1:16" ht="13.5" customHeight="1" x14ac:dyDescent="0.35">
      <c r="A680" s="160">
        <v>0.46875</v>
      </c>
      <c r="B680" s="159">
        <v>18</v>
      </c>
      <c r="C680" s="159">
        <v>0</v>
      </c>
      <c r="D680" s="159">
        <v>0</v>
      </c>
      <c r="E680" s="159">
        <v>14</v>
      </c>
      <c r="F680" s="159">
        <v>4</v>
      </c>
      <c r="G680" s="159">
        <v>0</v>
      </c>
      <c r="H680" s="159">
        <v>0</v>
      </c>
      <c r="I680" s="159">
        <v>0</v>
      </c>
      <c r="J680" s="159">
        <v>0</v>
      </c>
      <c r="K680" s="159">
        <v>0</v>
      </c>
      <c r="L680" s="159">
        <v>0</v>
      </c>
      <c r="M680" s="159">
        <v>0</v>
      </c>
      <c r="N680" s="159">
        <v>22.6</v>
      </c>
      <c r="O680" s="159">
        <v>25.3</v>
      </c>
      <c r="P680" s="2"/>
    </row>
    <row r="681" spans="1:16" ht="13.5" customHeight="1" x14ac:dyDescent="0.35">
      <c r="A681" s="160">
        <v>0.47916666666666702</v>
      </c>
      <c r="B681" s="159">
        <v>16</v>
      </c>
      <c r="C681" s="159">
        <v>1</v>
      </c>
      <c r="D681" s="159">
        <v>0</v>
      </c>
      <c r="E681" s="159">
        <v>14</v>
      </c>
      <c r="F681" s="159">
        <v>1</v>
      </c>
      <c r="G681" s="159">
        <v>0</v>
      </c>
      <c r="H681" s="159">
        <v>0</v>
      </c>
      <c r="I681" s="159">
        <v>0</v>
      </c>
      <c r="J681" s="159">
        <v>0</v>
      </c>
      <c r="K681" s="159">
        <v>0</v>
      </c>
      <c r="L681" s="159">
        <v>0</v>
      </c>
      <c r="M681" s="159">
        <v>0</v>
      </c>
      <c r="N681" s="159">
        <v>20.3</v>
      </c>
      <c r="O681" s="159">
        <v>24</v>
      </c>
      <c r="P681" s="2"/>
    </row>
    <row r="682" spans="1:16" ht="13.5" customHeight="1" x14ac:dyDescent="0.35">
      <c r="A682" s="160">
        <v>0.48958333333333298</v>
      </c>
      <c r="B682" s="159">
        <v>17</v>
      </c>
      <c r="C682" s="159">
        <v>0</v>
      </c>
      <c r="D682" s="159">
        <v>0</v>
      </c>
      <c r="E682" s="159">
        <v>13</v>
      </c>
      <c r="F682" s="159">
        <v>3</v>
      </c>
      <c r="G682" s="159">
        <v>1</v>
      </c>
      <c r="H682" s="159">
        <v>0</v>
      </c>
      <c r="I682" s="159">
        <v>0</v>
      </c>
      <c r="J682" s="159">
        <v>0</v>
      </c>
      <c r="K682" s="159">
        <v>0</v>
      </c>
      <c r="L682" s="159">
        <v>0</v>
      </c>
      <c r="M682" s="159">
        <v>0</v>
      </c>
      <c r="N682" s="159">
        <v>21.5</v>
      </c>
      <c r="O682" s="159">
        <v>24.9</v>
      </c>
      <c r="P682" s="2"/>
    </row>
    <row r="683" spans="1:16" ht="13.5" customHeight="1" x14ac:dyDescent="0.35">
      <c r="A683" s="160">
        <v>0.5</v>
      </c>
      <c r="B683" s="159">
        <v>18</v>
      </c>
      <c r="C683" s="159">
        <v>0</v>
      </c>
      <c r="D683" s="159">
        <v>0</v>
      </c>
      <c r="E683" s="159">
        <v>11</v>
      </c>
      <c r="F683" s="159">
        <v>7</v>
      </c>
      <c r="G683" s="159">
        <v>0</v>
      </c>
      <c r="H683" s="159">
        <v>0</v>
      </c>
      <c r="I683" s="159">
        <v>0</v>
      </c>
      <c r="J683" s="159">
        <v>0</v>
      </c>
      <c r="K683" s="159">
        <v>0</v>
      </c>
      <c r="L683" s="159">
        <v>0</v>
      </c>
      <c r="M683" s="159">
        <v>0</v>
      </c>
      <c r="N683" s="159">
        <v>20.8</v>
      </c>
      <c r="O683" s="159">
        <v>27.2</v>
      </c>
      <c r="P683" s="2"/>
    </row>
    <row r="684" spans="1:16" ht="13.5" customHeight="1" x14ac:dyDescent="0.35">
      <c r="A684" s="160">
        <v>0.51041666666666696</v>
      </c>
      <c r="B684" s="159">
        <v>17</v>
      </c>
      <c r="C684" s="159">
        <v>1</v>
      </c>
      <c r="D684" s="159">
        <v>2</v>
      </c>
      <c r="E684" s="159">
        <v>14</v>
      </c>
      <c r="F684" s="159">
        <v>0</v>
      </c>
      <c r="G684" s="159">
        <v>0</v>
      </c>
      <c r="H684" s="159">
        <v>0</v>
      </c>
      <c r="I684" s="159">
        <v>0</v>
      </c>
      <c r="J684" s="159">
        <v>0</v>
      </c>
      <c r="K684" s="159">
        <v>0</v>
      </c>
      <c r="L684" s="159">
        <v>0</v>
      </c>
      <c r="M684" s="159">
        <v>0</v>
      </c>
      <c r="N684" s="159">
        <v>18.3</v>
      </c>
      <c r="O684" s="159">
        <v>23.6</v>
      </c>
      <c r="P684" s="2"/>
    </row>
    <row r="685" spans="1:16" ht="13.5" customHeight="1" x14ac:dyDescent="0.35">
      <c r="A685" s="160">
        <v>0.52083333333333304</v>
      </c>
      <c r="B685" s="159">
        <v>22</v>
      </c>
      <c r="C685" s="159">
        <v>0</v>
      </c>
      <c r="D685" s="159">
        <v>2</v>
      </c>
      <c r="E685" s="159">
        <v>18</v>
      </c>
      <c r="F685" s="159">
        <v>2</v>
      </c>
      <c r="G685" s="159">
        <v>0</v>
      </c>
      <c r="H685" s="159">
        <v>0</v>
      </c>
      <c r="I685" s="159">
        <v>0</v>
      </c>
      <c r="J685" s="159">
        <v>0</v>
      </c>
      <c r="K685" s="159">
        <v>0</v>
      </c>
      <c r="L685" s="159">
        <v>0</v>
      </c>
      <c r="M685" s="159">
        <v>0</v>
      </c>
      <c r="N685" s="159">
        <v>22</v>
      </c>
      <c r="O685" s="159">
        <v>26.6</v>
      </c>
      <c r="P685" s="2"/>
    </row>
    <row r="686" spans="1:16" ht="13.5" customHeight="1" x14ac:dyDescent="0.35">
      <c r="A686" s="160">
        <v>0.53125</v>
      </c>
      <c r="B686" s="159">
        <v>18</v>
      </c>
      <c r="C686" s="159">
        <v>0</v>
      </c>
      <c r="D686" s="159">
        <v>0</v>
      </c>
      <c r="E686" s="159">
        <v>18</v>
      </c>
      <c r="F686" s="159">
        <v>0</v>
      </c>
      <c r="G686" s="159">
        <v>0</v>
      </c>
      <c r="H686" s="159">
        <v>0</v>
      </c>
      <c r="I686" s="159">
        <v>0</v>
      </c>
      <c r="J686" s="159">
        <v>0</v>
      </c>
      <c r="K686" s="159">
        <v>0</v>
      </c>
      <c r="L686" s="159">
        <v>0</v>
      </c>
      <c r="M686" s="159">
        <v>0</v>
      </c>
      <c r="N686" s="159">
        <v>20.2</v>
      </c>
      <c r="O686" s="159">
        <v>23.8</v>
      </c>
      <c r="P686" s="2"/>
    </row>
    <row r="687" spans="1:16" ht="13.5" customHeight="1" x14ac:dyDescent="0.35">
      <c r="A687" s="160">
        <v>0.54166666666666696</v>
      </c>
      <c r="B687" s="159">
        <v>23</v>
      </c>
      <c r="C687" s="159">
        <v>0</v>
      </c>
      <c r="D687" s="159">
        <v>0</v>
      </c>
      <c r="E687" s="159">
        <v>19</v>
      </c>
      <c r="F687" s="159">
        <v>3</v>
      </c>
      <c r="G687" s="159">
        <v>1</v>
      </c>
      <c r="H687" s="159">
        <v>0</v>
      </c>
      <c r="I687" s="159">
        <v>0</v>
      </c>
      <c r="J687" s="159">
        <v>0</v>
      </c>
      <c r="K687" s="159">
        <v>0</v>
      </c>
      <c r="L687" s="159">
        <v>0</v>
      </c>
      <c r="M687" s="159">
        <v>0</v>
      </c>
      <c r="N687" s="159">
        <v>19.2</v>
      </c>
      <c r="O687" s="159">
        <v>23.6</v>
      </c>
      <c r="P687" s="2"/>
    </row>
    <row r="688" spans="1:16" ht="13.5" customHeight="1" x14ac:dyDescent="0.35">
      <c r="A688" s="160">
        <v>0.55208333333333304</v>
      </c>
      <c r="B688" s="159">
        <v>24</v>
      </c>
      <c r="C688" s="159">
        <v>0</v>
      </c>
      <c r="D688" s="159">
        <v>0</v>
      </c>
      <c r="E688" s="159">
        <v>18</v>
      </c>
      <c r="F688" s="159">
        <v>5</v>
      </c>
      <c r="G688" s="159">
        <v>1</v>
      </c>
      <c r="H688" s="159">
        <v>0</v>
      </c>
      <c r="I688" s="159">
        <v>0</v>
      </c>
      <c r="J688" s="159">
        <v>0</v>
      </c>
      <c r="K688" s="159">
        <v>0</v>
      </c>
      <c r="L688" s="159">
        <v>0</v>
      </c>
      <c r="M688" s="159">
        <v>0</v>
      </c>
      <c r="N688" s="159">
        <v>20.399999999999999</v>
      </c>
      <c r="O688" s="159">
        <v>25.7</v>
      </c>
      <c r="P688" s="2"/>
    </row>
    <row r="689" spans="1:16" ht="13.5" customHeight="1" x14ac:dyDescent="0.35">
      <c r="A689" s="160">
        <v>0.5625</v>
      </c>
      <c r="B689" s="159">
        <v>22</v>
      </c>
      <c r="C689" s="159">
        <v>0</v>
      </c>
      <c r="D689" s="159">
        <v>2</v>
      </c>
      <c r="E689" s="159">
        <v>17</v>
      </c>
      <c r="F689" s="159">
        <v>3</v>
      </c>
      <c r="G689" s="159">
        <v>0</v>
      </c>
      <c r="H689" s="159">
        <v>0</v>
      </c>
      <c r="I689" s="159">
        <v>0</v>
      </c>
      <c r="J689" s="159">
        <v>0</v>
      </c>
      <c r="K689" s="159">
        <v>0</v>
      </c>
      <c r="L689" s="159">
        <v>0</v>
      </c>
      <c r="M689" s="159">
        <v>0</v>
      </c>
      <c r="N689" s="159">
        <v>20</v>
      </c>
      <c r="O689" s="159">
        <v>24.1</v>
      </c>
      <c r="P689" s="2"/>
    </row>
    <row r="690" spans="1:16" ht="13.5" customHeight="1" x14ac:dyDescent="0.35">
      <c r="A690" s="160">
        <v>0.57291666666666696</v>
      </c>
      <c r="B690" s="159">
        <v>23</v>
      </c>
      <c r="C690" s="159">
        <v>0</v>
      </c>
      <c r="D690" s="159">
        <v>1</v>
      </c>
      <c r="E690" s="159">
        <v>16</v>
      </c>
      <c r="F690" s="159">
        <v>5</v>
      </c>
      <c r="G690" s="159">
        <v>1</v>
      </c>
      <c r="H690" s="159">
        <v>0</v>
      </c>
      <c r="I690" s="159">
        <v>0</v>
      </c>
      <c r="J690" s="159">
        <v>0</v>
      </c>
      <c r="K690" s="159">
        <v>0</v>
      </c>
      <c r="L690" s="159">
        <v>0</v>
      </c>
      <c r="M690" s="159">
        <v>0</v>
      </c>
      <c r="N690" s="159">
        <v>19.899999999999999</v>
      </c>
      <c r="O690" s="159">
        <v>24.8</v>
      </c>
      <c r="P690" s="2"/>
    </row>
    <row r="691" spans="1:16" ht="13.5" customHeight="1" x14ac:dyDescent="0.35">
      <c r="A691" s="160">
        <v>0.58333333333333304</v>
      </c>
      <c r="B691" s="159">
        <v>18</v>
      </c>
      <c r="C691" s="159">
        <v>0</v>
      </c>
      <c r="D691" s="159">
        <v>1</v>
      </c>
      <c r="E691" s="159">
        <v>14</v>
      </c>
      <c r="F691" s="159">
        <v>2</v>
      </c>
      <c r="G691" s="159">
        <v>1</v>
      </c>
      <c r="H691" s="159">
        <v>0</v>
      </c>
      <c r="I691" s="159">
        <v>0</v>
      </c>
      <c r="J691" s="159">
        <v>0</v>
      </c>
      <c r="K691" s="159">
        <v>0</v>
      </c>
      <c r="L691" s="159">
        <v>0</v>
      </c>
      <c r="M691" s="159">
        <v>0</v>
      </c>
      <c r="N691" s="159">
        <v>20.399999999999999</v>
      </c>
      <c r="O691" s="159">
        <v>24.5</v>
      </c>
      <c r="P691" s="2"/>
    </row>
    <row r="692" spans="1:16" ht="13.5" customHeight="1" x14ac:dyDescent="0.35">
      <c r="A692" s="160">
        <v>0.59375</v>
      </c>
      <c r="B692" s="159">
        <v>17</v>
      </c>
      <c r="C692" s="159">
        <v>0</v>
      </c>
      <c r="D692" s="159">
        <v>1</v>
      </c>
      <c r="E692" s="159">
        <v>13</v>
      </c>
      <c r="F692" s="159">
        <v>2</v>
      </c>
      <c r="G692" s="159">
        <v>1</v>
      </c>
      <c r="H692" s="159">
        <v>0</v>
      </c>
      <c r="I692" s="159">
        <v>0</v>
      </c>
      <c r="J692" s="159">
        <v>0</v>
      </c>
      <c r="K692" s="159">
        <v>0</v>
      </c>
      <c r="L692" s="159">
        <v>0</v>
      </c>
      <c r="M692" s="159">
        <v>0</v>
      </c>
      <c r="N692" s="159">
        <v>19.7</v>
      </c>
      <c r="O692" s="159">
        <v>24.3</v>
      </c>
      <c r="P692" s="2"/>
    </row>
    <row r="693" spans="1:16" ht="13.5" customHeight="1" x14ac:dyDescent="0.35">
      <c r="A693" s="160">
        <v>0.60416666666666696</v>
      </c>
      <c r="B693" s="159">
        <v>20</v>
      </c>
      <c r="C693" s="159">
        <v>0</v>
      </c>
      <c r="D693" s="159">
        <v>0</v>
      </c>
      <c r="E693" s="159">
        <v>19</v>
      </c>
      <c r="F693" s="159">
        <v>1</v>
      </c>
      <c r="G693" s="159">
        <v>0</v>
      </c>
      <c r="H693" s="159">
        <v>0</v>
      </c>
      <c r="I693" s="159">
        <v>0</v>
      </c>
      <c r="J693" s="159">
        <v>0</v>
      </c>
      <c r="K693" s="159">
        <v>0</v>
      </c>
      <c r="L693" s="159">
        <v>0</v>
      </c>
      <c r="M693" s="159">
        <v>0</v>
      </c>
      <c r="N693" s="159">
        <v>21.8</v>
      </c>
      <c r="O693" s="159">
        <v>26.5</v>
      </c>
      <c r="P693" s="2"/>
    </row>
    <row r="694" spans="1:16" ht="13.5" customHeight="1" x14ac:dyDescent="0.35">
      <c r="A694" s="160">
        <v>0.61458333333333304</v>
      </c>
      <c r="B694" s="159">
        <v>23</v>
      </c>
      <c r="C694" s="159">
        <v>0</v>
      </c>
      <c r="D694" s="159">
        <v>0</v>
      </c>
      <c r="E694" s="159">
        <v>19</v>
      </c>
      <c r="F694" s="159">
        <v>4</v>
      </c>
      <c r="G694" s="159">
        <v>0</v>
      </c>
      <c r="H694" s="159">
        <v>0</v>
      </c>
      <c r="I694" s="159">
        <v>0</v>
      </c>
      <c r="J694" s="159">
        <v>0</v>
      </c>
      <c r="K694" s="159">
        <v>0</v>
      </c>
      <c r="L694" s="159">
        <v>0</v>
      </c>
      <c r="M694" s="159">
        <v>0</v>
      </c>
      <c r="N694" s="159">
        <v>20.2</v>
      </c>
      <c r="O694" s="159">
        <v>24.6</v>
      </c>
      <c r="P694" s="2"/>
    </row>
    <row r="695" spans="1:16" ht="13.5" customHeight="1" x14ac:dyDescent="0.35">
      <c r="A695" s="160">
        <v>0.625</v>
      </c>
      <c r="B695" s="159">
        <v>16</v>
      </c>
      <c r="C695" s="159">
        <v>0</v>
      </c>
      <c r="D695" s="159">
        <v>1</v>
      </c>
      <c r="E695" s="159">
        <v>12</v>
      </c>
      <c r="F695" s="159">
        <v>2</v>
      </c>
      <c r="G695" s="159">
        <v>1</v>
      </c>
      <c r="H695" s="159">
        <v>0</v>
      </c>
      <c r="I695" s="159">
        <v>0</v>
      </c>
      <c r="J695" s="159">
        <v>0</v>
      </c>
      <c r="K695" s="159">
        <v>0</v>
      </c>
      <c r="L695" s="159">
        <v>0</v>
      </c>
      <c r="M695" s="159">
        <v>0</v>
      </c>
      <c r="N695" s="159">
        <v>21.8</v>
      </c>
      <c r="O695" s="159">
        <v>28</v>
      </c>
      <c r="P695" s="2"/>
    </row>
    <row r="696" spans="1:16" ht="13.5" customHeight="1" x14ac:dyDescent="0.35">
      <c r="A696" s="160">
        <v>0.63541666666666696</v>
      </c>
      <c r="B696" s="159">
        <v>12</v>
      </c>
      <c r="C696" s="159">
        <v>0</v>
      </c>
      <c r="D696" s="159">
        <v>0</v>
      </c>
      <c r="E696" s="159">
        <v>11</v>
      </c>
      <c r="F696" s="159">
        <v>1</v>
      </c>
      <c r="G696" s="159">
        <v>0</v>
      </c>
      <c r="H696" s="159">
        <v>0</v>
      </c>
      <c r="I696" s="159">
        <v>0</v>
      </c>
      <c r="J696" s="159">
        <v>0</v>
      </c>
      <c r="K696" s="159">
        <v>0</v>
      </c>
      <c r="L696" s="159">
        <v>0</v>
      </c>
      <c r="M696" s="159">
        <v>0</v>
      </c>
      <c r="N696" s="159">
        <v>20.100000000000001</v>
      </c>
      <c r="O696" s="159">
        <v>24.5</v>
      </c>
      <c r="P696" s="2"/>
    </row>
    <row r="697" spans="1:16" ht="13.5" customHeight="1" x14ac:dyDescent="0.35">
      <c r="A697" s="160">
        <v>0.64583333333333304</v>
      </c>
      <c r="B697" s="159">
        <v>23</v>
      </c>
      <c r="C697" s="159">
        <v>0</v>
      </c>
      <c r="D697" s="159">
        <v>1</v>
      </c>
      <c r="E697" s="159">
        <v>18</v>
      </c>
      <c r="F697" s="159">
        <v>4</v>
      </c>
      <c r="G697" s="159">
        <v>0</v>
      </c>
      <c r="H697" s="159">
        <v>0</v>
      </c>
      <c r="I697" s="159">
        <v>0</v>
      </c>
      <c r="J697" s="159">
        <v>0</v>
      </c>
      <c r="K697" s="159">
        <v>0</v>
      </c>
      <c r="L697" s="159">
        <v>0</v>
      </c>
      <c r="M697" s="159">
        <v>0</v>
      </c>
      <c r="N697" s="159">
        <v>20</v>
      </c>
      <c r="O697" s="159">
        <v>23</v>
      </c>
      <c r="P697" s="2"/>
    </row>
    <row r="698" spans="1:16" ht="13.5" customHeight="1" x14ac:dyDescent="0.35">
      <c r="A698" s="160">
        <v>0.65625</v>
      </c>
      <c r="B698" s="159">
        <v>24</v>
      </c>
      <c r="C698" s="159">
        <v>0</v>
      </c>
      <c r="D698" s="159">
        <v>2</v>
      </c>
      <c r="E698" s="159">
        <v>17</v>
      </c>
      <c r="F698" s="159">
        <v>5</v>
      </c>
      <c r="G698" s="159">
        <v>0</v>
      </c>
      <c r="H698" s="159">
        <v>0</v>
      </c>
      <c r="I698" s="159">
        <v>0</v>
      </c>
      <c r="J698" s="159">
        <v>0</v>
      </c>
      <c r="K698" s="159">
        <v>0</v>
      </c>
      <c r="L698" s="159">
        <v>0</v>
      </c>
      <c r="M698" s="159">
        <v>0</v>
      </c>
      <c r="N698" s="159">
        <v>22.2</v>
      </c>
      <c r="O698" s="159">
        <v>26.3</v>
      </c>
      <c r="P698" s="2"/>
    </row>
    <row r="699" spans="1:16" ht="13.5" customHeight="1" x14ac:dyDescent="0.35">
      <c r="A699" s="160">
        <v>0.66666666666666696</v>
      </c>
      <c r="B699" s="159">
        <v>26</v>
      </c>
      <c r="C699" s="159">
        <v>1</v>
      </c>
      <c r="D699" s="159">
        <v>1</v>
      </c>
      <c r="E699" s="159">
        <v>20</v>
      </c>
      <c r="F699" s="159">
        <v>3</v>
      </c>
      <c r="G699" s="159">
        <v>1</v>
      </c>
      <c r="H699" s="159">
        <v>0</v>
      </c>
      <c r="I699" s="159">
        <v>0</v>
      </c>
      <c r="J699" s="159">
        <v>0</v>
      </c>
      <c r="K699" s="159">
        <v>0</v>
      </c>
      <c r="L699" s="159">
        <v>0</v>
      </c>
      <c r="M699" s="159">
        <v>0</v>
      </c>
      <c r="N699" s="159">
        <v>18.600000000000001</v>
      </c>
      <c r="O699" s="159">
        <v>23</v>
      </c>
      <c r="P699" s="2"/>
    </row>
    <row r="700" spans="1:16" ht="13.5" customHeight="1" x14ac:dyDescent="0.35">
      <c r="A700" s="160">
        <v>0.67708333333333304</v>
      </c>
      <c r="B700" s="159">
        <v>9</v>
      </c>
      <c r="C700" s="159">
        <v>0</v>
      </c>
      <c r="D700" s="159">
        <v>1</v>
      </c>
      <c r="E700" s="159">
        <v>7</v>
      </c>
      <c r="F700" s="159">
        <v>1</v>
      </c>
      <c r="G700" s="159">
        <v>0</v>
      </c>
      <c r="H700" s="159">
        <v>0</v>
      </c>
      <c r="I700" s="159">
        <v>0</v>
      </c>
      <c r="J700" s="159">
        <v>0</v>
      </c>
      <c r="K700" s="159">
        <v>0</v>
      </c>
      <c r="L700" s="159">
        <v>0</v>
      </c>
      <c r="M700" s="159">
        <v>0</v>
      </c>
      <c r="N700" s="159">
        <v>19.3</v>
      </c>
      <c r="O700" s="159" t="s">
        <v>102</v>
      </c>
      <c r="P700" s="2"/>
    </row>
    <row r="701" spans="1:16" ht="13.5" customHeight="1" x14ac:dyDescent="0.35">
      <c r="A701" s="160">
        <v>0.6875</v>
      </c>
      <c r="B701" s="159">
        <v>29</v>
      </c>
      <c r="C701" s="159">
        <v>0</v>
      </c>
      <c r="D701" s="159">
        <v>2</v>
      </c>
      <c r="E701" s="159">
        <v>21</v>
      </c>
      <c r="F701" s="159">
        <v>6</v>
      </c>
      <c r="G701" s="159">
        <v>0</v>
      </c>
      <c r="H701" s="159">
        <v>0</v>
      </c>
      <c r="I701" s="159">
        <v>0</v>
      </c>
      <c r="J701" s="159">
        <v>0</v>
      </c>
      <c r="K701" s="159">
        <v>0</v>
      </c>
      <c r="L701" s="159">
        <v>0</v>
      </c>
      <c r="M701" s="159">
        <v>0</v>
      </c>
      <c r="N701" s="159">
        <v>20.100000000000001</v>
      </c>
      <c r="O701" s="159">
        <v>22.3</v>
      </c>
      <c r="P701" s="2"/>
    </row>
    <row r="702" spans="1:16" ht="13.5" customHeight="1" x14ac:dyDescent="0.35">
      <c r="A702" s="160">
        <v>0.69791666666666696</v>
      </c>
      <c r="B702" s="159">
        <v>12</v>
      </c>
      <c r="C702" s="159">
        <v>1</v>
      </c>
      <c r="D702" s="159">
        <v>0</v>
      </c>
      <c r="E702" s="159">
        <v>10</v>
      </c>
      <c r="F702" s="159">
        <v>0</v>
      </c>
      <c r="G702" s="159">
        <v>1</v>
      </c>
      <c r="H702" s="159">
        <v>0</v>
      </c>
      <c r="I702" s="159">
        <v>0</v>
      </c>
      <c r="J702" s="159">
        <v>0</v>
      </c>
      <c r="K702" s="159">
        <v>0</v>
      </c>
      <c r="L702" s="159">
        <v>0</v>
      </c>
      <c r="M702" s="159">
        <v>0</v>
      </c>
      <c r="N702" s="159">
        <v>18.899999999999999</v>
      </c>
      <c r="O702" s="159">
        <v>24</v>
      </c>
      <c r="P702" s="2"/>
    </row>
    <row r="703" spans="1:16" ht="13.5" customHeight="1" x14ac:dyDescent="0.35">
      <c r="A703" s="160">
        <v>0.70833333333333304</v>
      </c>
      <c r="B703" s="159">
        <v>24</v>
      </c>
      <c r="C703" s="159">
        <v>0</v>
      </c>
      <c r="D703" s="159">
        <v>0</v>
      </c>
      <c r="E703" s="159">
        <v>23</v>
      </c>
      <c r="F703" s="159">
        <v>1</v>
      </c>
      <c r="G703" s="159">
        <v>0</v>
      </c>
      <c r="H703" s="159">
        <v>0</v>
      </c>
      <c r="I703" s="159">
        <v>0</v>
      </c>
      <c r="J703" s="159">
        <v>0</v>
      </c>
      <c r="K703" s="159">
        <v>0</v>
      </c>
      <c r="L703" s="159">
        <v>0</v>
      </c>
      <c r="M703" s="159">
        <v>0</v>
      </c>
      <c r="N703" s="159">
        <v>20.3</v>
      </c>
      <c r="O703" s="159">
        <v>24.2</v>
      </c>
      <c r="P703" s="2"/>
    </row>
    <row r="704" spans="1:16" ht="13.5" customHeight="1" x14ac:dyDescent="0.35">
      <c r="A704" s="160">
        <v>0.71875</v>
      </c>
      <c r="B704" s="159">
        <v>16</v>
      </c>
      <c r="C704" s="159">
        <v>1</v>
      </c>
      <c r="D704" s="159">
        <v>1</v>
      </c>
      <c r="E704" s="159">
        <v>13</v>
      </c>
      <c r="F704" s="159">
        <v>1</v>
      </c>
      <c r="G704" s="159">
        <v>0</v>
      </c>
      <c r="H704" s="159">
        <v>0</v>
      </c>
      <c r="I704" s="159">
        <v>0</v>
      </c>
      <c r="J704" s="159">
        <v>0</v>
      </c>
      <c r="K704" s="159">
        <v>0</v>
      </c>
      <c r="L704" s="159">
        <v>0</v>
      </c>
      <c r="M704" s="159">
        <v>0</v>
      </c>
      <c r="N704" s="159">
        <v>19.8</v>
      </c>
      <c r="O704" s="159">
        <v>25.6</v>
      </c>
      <c r="P704" s="2"/>
    </row>
    <row r="705" spans="1:16" ht="13.5" customHeight="1" x14ac:dyDescent="0.35">
      <c r="A705" s="160">
        <v>0.72916666666666696</v>
      </c>
      <c r="B705" s="159">
        <v>21</v>
      </c>
      <c r="C705" s="159">
        <v>0</v>
      </c>
      <c r="D705" s="159">
        <v>1</v>
      </c>
      <c r="E705" s="159">
        <v>18</v>
      </c>
      <c r="F705" s="159">
        <v>2</v>
      </c>
      <c r="G705" s="159">
        <v>0</v>
      </c>
      <c r="H705" s="159">
        <v>0</v>
      </c>
      <c r="I705" s="159">
        <v>0</v>
      </c>
      <c r="J705" s="159">
        <v>0</v>
      </c>
      <c r="K705" s="159">
        <v>0</v>
      </c>
      <c r="L705" s="159">
        <v>0</v>
      </c>
      <c r="M705" s="159">
        <v>0</v>
      </c>
      <c r="N705" s="159">
        <v>19.8</v>
      </c>
      <c r="O705" s="159">
        <v>23.6</v>
      </c>
      <c r="P705" s="2"/>
    </row>
    <row r="706" spans="1:16" ht="13.5" customHeight="1" x14ac:dyDescent="0.35">
      <c r="A706" s="160">
        <v>0.73958333333333304</v>
      </c>
      <c r="B706" s="159">
        <v>20</v>
      </c>
      <c r="C706" s="159">
        <v>0</v>
      </c>
      <c r="D706" s="159">
        <v>1</v>
      </c>
      <c r="E706" s="159">
        <v>16</v>
      </c>
      <c r="F706" s="159">
        <v>2</v>
      </c>
      <c r="G706" s="159">
        <v>1</v>
      </c>
      <c r="H706" s="159">
        <v>0</v>
      </c>
      <c r="I706" s="159">
        <v>0</v>
      </c>
      <c r="J706" s="159">
        <v>0</v>
      </c>
      <c r="K706" s="159">
        <v>0</v>
      </c>
      <c r="L706" s="159">
        <v>0</v>
      </c>
      <c r="M706" s="159">
        <v>0</v>
      </c>
      <c r="N706" s="159">
        <v>19.5</v>
      </c>
      <c r="O706" s="159">
        <v>26.1</v>
      </c>
      <c r="P706" s="2"/>
    </row>
    <row r="707" spans="1:16" ht="13.5" customHeight="1" x14ac:dyDescent="0.35">
      <c r="A707" s="160">
        <v>0.75</v>
      </c>
      <c r="B707" s="159">
        <v>15</v>
      </c>
      <c r="C707" s="159">
        <v>0</v>
      </c>
      <c r="D707" s="159">
        <v>1</v>
      </c>
      <c r="E707" s="159">
        <v>12</v>
      </c>
      <c r="F707" s="159">
        <v>1</v>
      </c>
      <c r="G707" s="159">
        <v>1</v>
      </c>
      <c r="H707" s="159">
        <v>0</v>
      </c>
      <c r="I707" s="159">
        <v>0</v>
      </c>
      <c r="J707" s="159">
        <v>0</v>
      </c>
      <c r="K707" s="159">
        <v>0</v>
      </c>
      <c r="L707" s="159">
        <v>0</v>
      </c>
      <c r="M707" s="159">
        <v>0</v>
      </c>
      <c r="N707" s="159">
        <v>20.3</v>
      </c>
      <c r="O707" s="159">
        <v>23.8</v>
      </c>
      <c r="P707" s="2"/>
    </row>
    <row r="708" spans="1:16" ht="13.5" customHeight="1" x14ac:dyDescent="0.35">
      <c r="A708" s="160">
        <v>0.76041666666666696</v>
      </c>
      <c r="B708" s="159">
        <v>27</v>
      </c>
      <c r="C708" s="159">
        <v>0</v>
      </c>
      <c r="D708" s="159">
        <v>0</v>
      </c>
      <c r="E708" s="159">
        <v>25</v>
      </c>
      <c r="F708" s="159">
        <v>2</v>
      </c>
      <c r="G708" s="159">
        <v>0</v>
      </c>
      <c r="H708" s="159">
        <v>0</v>
      </c>
      <c r="I708" s="159">
        <v>0</v>
      </c>
      <c r="J708" s="159">
        <v>0</v>
      </c>
      <c r="K708" s="159">
        <v>0</v>
      </c>
      <c r="L708" s="159">
        <v>0</v>
      </c>
      <c r="M708" s="159">
        <v>0</v>
      </c>
      <c r="N708" s="159">
        <v>18.899999999999999</v>
      </c>
      <c r="O708" s="159">
        <v>23.5</v>
      </c>
      <c r="P708" s="2"/>
    </row>
    <row r="709" spans="1:16" ht="13.5" customHeight="1" x14ac:dyDescent="0.35">
      <c r="A709" s="160">
        <v>0.77083333333333304</v>
      </c>
      <c r="B709" s="159">
        <v>14</v>
      </c>
      <c r="C709" s="159">
        <v>0</v>
      </c>
      <c r="D709" s="159">
        <v>0</v>
      </c>
      <c r="E709" s="159">
        <v>11</v>
      </c>
      <c r="F709" s="159">
        <v>2</v>
      </c>
      <c r="G709" s="159">
        <v>1</v>
      </c>
      <c r="H709" s="159">
        <v>0</v>
      </c>
      <c r="I709" s="159">
        <v>0</v>
      </c>
      <c r="J709" s="159">
        <v>0</v>
      </c>
      <c r="K709" s="159">
        <v>0</v>
      </c>
      <c r="L709" s="159">
        <v>0</v>
      </c>
      <c r="M709" s="159">
        <v>0</v>
      </c>
      <c r="N709" s="159">
        <v>20.8</v>
      </c>
      <c r="O709" s="159">
        <v>25.3</v>
      </c>
      <c r="P709" s="2"/>
    </row>
    <row r="710" spans="1:16" ht="13.5" customHeight="1" x14ac:dyDescent="0.35">
      <c r="A710" s="160">
        <v>0.78125</v>
      </c>
      <c r="B710" s="159">
        <v>12</v>
      </c>
      <c r="C710" s="159">
        <v>0</v>
      </c>
      <c r="D710" s="159">
        <v>1</v>
      </c>
      <c r="E710" s="159">
        <v>10</v>
      </c>
      <c r="F710" s="159">
        <v>1</v>
      </c>
      <c r="G710" s="159">
        <v>0</v>
      </c>
      <c r="H710" s="159">
        <v>0</v>
      </c>
      <c r="I710" s="159">
        <v>0</v>
      </c>
      <c r="J710" s="159">
        <v>0</v>
      </c>
      <c r="K710" s="159">
        <v>0</v>
      </c>
      <c r="L710" s="159">
        <v>0</v>
      </c>
      <c r="M710" s="159">
        <v>0</v>
      </c>
      <c r="N710" s="159">
        <v>18.8</v>
      </c>
      <c r="O710" s="159">
        <v>25.4</v>
      </c>
      <c r="P710" s="2"/>
    </row>
    <row r="711" spans="1:16" ht="13.5" customHeight="1" x14ac:dyDescent="0.35">
      <c r="A711" s="160">
        <v>0.79166666666666696</v>
      </c>
      <c r="B711" s="159">
        <v>11</v>
      </c>
      <c r="C711" s="159">
        <v>1</v>
      </c>
      <c r="D711" s="159">
        <v>0</v>
      </c>
      <c r="E711" s="159">
        <v>9</v>
      </c>
      <c r="F711" s="159">
        <v>1</v>
      </c>
      <c r="G711" s="159">
        <v>0</v>
      </c>
      <c r="H711" s="159">
        <v>0</v>
      </c>
      <c r="I711" s="159">
        <v>0</v>
      </c>
      <c r="J711" s="159">
        <v>0</v>
      </c>
      <c r="K711" s="159">
        <v>0</v>
      </c>
      <c r="L711" s="159">
        <v>0</v>
      </c>
      <c r="M711" s="159">
        <v>0</v>
      </c>
      <c r="N711" s="159">
        <v>17.899999999999999</v>
      </c>
      <c r="O711" s="159">
        <v>24.2</v>
      </c>
      <c r="P711" s="2"/>
    </row>
    <row r="712" spans="1:16" ht="13.5" customHeight="1" x14ac:dyDescent="0.35">
      <c r="A712" s="160">
        <v>0.80208333333333304</v>
      </c>
      <c r="B712" s="159">
        <v>7</v>
      </c>
      <c r="C712" s="159">
        <v>0</v>
      </c>
      <c r="D712" s="159">
        <v>0</v>
      </c>
      <c r="E712" s="159">
        <v>7</v>
      </c>
      <c r="F712" s="159">
        <v>0</v>
      </c>
      <c r="G712" s="159">
        <v>0</v>
      </c>
      <c r="H712" s="159">
        <v>0</v>
      </c>
      <c r="I712" s="159">
        <v>0</v>
      </c>
      <c r="J712" s="159">
        <v>0</v>
      </c>
      <c r="K712" s="159">
        <v>0</v>
      </c>
      <c r="L712" s="159">
        <v>0</v>
      </c>
      <c r="M712" s="159">
        <v>0</v>
      </c>
      <c r="N712" s="159">
        <v>22.2</v>
      </c>
      <c r="O712" s="159" t="s">
        <v>102</v>
      </c>
      <c r="P712" s="2"/>
    </row>
    <row r="713" spans="1:16" ht="13.5" customHeight="1" x14ac:dyDescent="0.35">
      <c r="A713" s="160">
        <v>0.8125</v>
      </c>
      <c r="B713" s="159">
        <v>13</v>
      </c>
      <c r="C713" s="159">
        <v>0</v>
      </c>
      <c r="D713" s="159">
        <v>2</v>
      </c>
      <c r="E713" s="159">
        <v>8</v>
      </c>
      <c r="F713" s="159">
        <v>2</v>
      </c>
      <c r="G713" s="159">
        <v>1</v>
      </c>
      <c r="H713" s="159">
        <v>0</v>
      </c>
      <c r="I713" s="159">
        <v>0</v>
      </c>
      <c r="J713" s="159">
        <v>0</v>
      </c>
      <c r="K713" s="159">
        <v>0</v>
      </c>
      <c r="L713" s="159">
        <v>0</v>
      </c>
      <c r="M713" s="159">
        <v>0</v>
      </c>
      <c r="N713" s="159">
        <v>20.6</v>
      </c>
      <c r="O713" s="159">
        <v>24.2</v>
      </c>
      <c r="P713" s="2"/>
    </row>
    <row r="714" spans="1:16" ht="13.5" customHeight="1" x14ac:dyDescent="0.35">
      <c r="A714" s="160">
        <v>0.82291666666666696</v>
      </c>
      <c r="B714" s="159">
        <v>9</v>
      </c>
      <c r="C714" s="159">
        <v>0</v>
      </c>
      <c r="D714" s="159">
        <v>0</v>
      </c>
      <c r="E714" s="159">
        <v>7</v>
      </c>
      <c r="F714" s="159">
        <v>0</v>
      </c>
      <c r="G714" s="159">
        <v>2</v>
      </c>
      <c r="H714" s="159">
        <v>0</v>
      </c>
      <c r="I714" s="159">
        <v>0</v>
      </c>
      <c r="J714" s="159">
        <v>0</v>
      </c>
      <c r="K714" s="159">
        <v>0</v>
      </c>
      <c r="L714" s="159">
        <v>0</v>
      </c>
      <c r="M714" s="159">
        <v>0</v>
      </c>
      <c r="N714" s="159">
        <v>17.5</v>
      </c>
      <c r="O714" s="159" t="s">
        <v>102</v>
      </c>
      <c r="P714" s="2"/>
    </row>
    <row r="715" spans="1:16" ht="13.5" customHeight="1" x14ac:dyDescent="0.35">
      <c r="A715" s="160">
        <v>0.83333333333333304</v>
      </c>
      <c r="B715" s="159">
        <v>11</v>
      </c>
      <c r="C715" s="159">
        <v>0</v>
      </c>
      <c r="D715" s="159">
        <v>3</v>
      </c>
      <c r="E715" s="159">
        <v>5</v>
      </c>
      <c r="F715" s="159">
        <v>3</v>
      </c>
      <c r="G715" s="159">
        <v>0</v>
      </c>
      <c r="H715" s="159">
        <v>0</v>
      </c>
      <c r="I715" s="159">
        <v>0</v>
      </c>
      <c r="J715" s="159">
        <v>0</v>
      </c>
      <c r="K715" s="159">
        <v>0</v>
      </c>
      <c r="L715" s="159">
        <v>0</v>
      </c>
      <c r="M715" s="159">
        <v>0</v>
      </c>
      <c r="N715" s="159">
        <v>24.2</v>
      </c>
      <c r="O715" s="159">
        <v>30.4</v>
      </c>
      <c r="P715" s="2"/>
    </row>
    <row r="716" spans="1:16" ht="13.5" customHeight="1" x14ac:dyDescent="0.35">
      <c r="A716" s="160">
        <v>0.84375</v>
      </c>
      <c r="B716" s="159">
        <v>17</v>
      </c>
      <c r="C716" s="159">
        <v>0</v>
      </c>
      <c r="D716" s="159">
        <v>3</v>
      </c>
      <c r="E716" s="159">
        <v>12</v>
      </c>
      <c r="F716" s="159">
        <v>1</v>
      </c>
      <c r="G716" s="159">
        <v>1</v>
      </c>
      <c r="H716" s="159">
        <v>0</v>
      </c>
      <c r="I716" s="159">
        <v>0</v>
      </c>
      <c r="J716" s="159">
        <v>0</v>
      </c>
      <c r="K716" s="159">
        <v>0</v>
      </c>
      <c r="L716" s="159">
        <v>0</v>
      </c>
      <c r="M716" s="159">
        <v>0</v>
      </c>
      <c r="N716" s="159">
        <v>19.3</v>
      </c>
      <c r="O716" s="159">
        <v>23.3</v>
      </c>
      <c r="P716" s="2"/>
    </row>
    <row r="717" spans="1:16" ht="13.5" customHeight="1" x14ac:dyDescent="0.35">
      <c r="A717" s="160">
        <v>0.85416666666666696</v>
      </c>
      <c r="B717" s="159">
        <v>5</v>
      </c>
      <c r="C717" s="159">
        <v>0</v>
      </c>
      <c r="D717" s="159">
        <v>0</v>
      </c>
      <c r="E717" s="159">
        <v>4</v>
      </c>
      <c r="F717" s="159">
        <v>1</v>
      </c>
      <c r="G717" s="159">
        <v>0</v>
      </c>
      <c r="H717" s="159">
        <v>0</v>
      </c>
      <c r="I717" s="159">
        <v>0</v>
      </c>
      <c r="J717" s="159">
        <v>0</v>
      </c>
      <c r="K717" s="159">
        <v>0</v>
      </c>
      <c r="L717" s="159">
        <v>0</v>
      </c>
      <c r="M717" s="159">
        <v>0</v>
      </c>
      <c r="N717" s="159">
        <v>21.9</v>
      </c>
      <c r="O717" s="159" t="s">
        <v>102</v>
      </c>
      <c r="P717" s="2"/>
    </row>
    <row r="718" spans="1:16" ht="13.5" customHeight="1" x14ac:dyDescent="0.35">
      <c r="A718" s="160">
        <v>0.86458333333333304</v>
      </c>
      <c r="B718" s="159">
        <v>6</v>
      </c>
      <c r="C718" s="159">
        <v>0</v>
      </c>
      <c r="D718" s="159">
        <v>1</v>
      </c>
      <c r="E718" s="159">
        <v>4</v>
      </c>
      <c r="F718" s="159">
        <v>1</v>
      </c>
      <c r="G718" s="159">
        <v>0</v>
      </c>
      <c r="H718" s="159">
        <v>0</v>
      </c>
      <c r="I718" s="159">
        <v>0</v>
      </c>
      <c r="J718" s="159">
        <v>0</v>
      </c>
      <c r="K718" s="159">
        <v>0</v>
      </c>
      <c r="L718" s="159">
        <v>0</v>
      </c>
      <c r="M718" s="159">
        <v>0</v>
      </c>
      <c r="N718" s="159">
        <v>25</v>
      </c>
      <c r="O718" s="159" t="s">
        <v>102</v>
      </c>
      <c r="P718" s="2"/>
    </row>
    <row r="719" spans="1:16" ht="13.5" customHeight="1" x14ac:dyDescent="0.35">
      <c r="A719" s="160">
        <v>0.875</v>
      </c>
      <c r="B719" s="159">
        <v>7</v>
      </c>
      <c r="C719" s="159">
        <v>0</v>
      </c>
      <c r="D719" s="159">
        <v>0</v>
      </c>
      <c r="E719" s="159">
        <v>7</v>
      </c>
      <c r="F719" s="159">
        <v>0</v>
      </c>
      <c r="G719" s="159">
        <v>0</v>
      </c>
      <c r="H719" s="159">
        <v>0</v>
      </c>
      <c r="I719" s="159">
        <v>0</v>
      </c>
      <c r="J719" s="159">
        <v>0</v>
      </c>
      <c r="K719" s="159">
        <v>0</v>
      </c>
      <c r="L719" s="159">
        <v>0</v>
      </c>
      <c r="M719" s="159">
        <v>0</v>
      </c>
      <c r="N719" s="159">
        <v>20.2</v>
      </c>
      <c r="O719" s="159" t="s">
        <v>102</v>
      </c>
      <c r="P719" s="2"/>
    </row>
    <row r="720" spans="1:16" ht="13.5" customHeight="1" x14ac:dyDescent="0.35">
      <c r="A720" s="160">
        <v>0.88541666666666696</v>
      </c>
      <c r="B720" s="159">
        <v>13</v>
      </c>
      <c r="C720" s="159">
        <v>0</v>
      </c>
      <c r="D720" s="159">
        <v>1</v>
      </c>
      <c r="E720" s="159">
        <v>10</v>
      </c>
      <c r="F720" s="159">
        <v>1</v>
      </c>
      <c r="G720" s="159">
        <v>1</v>
      </c>
      <c r="H720" s="159">
        <v>0</v>
      </c>
      <c r="I720" s="159">
        <v>0</v>
      </c>
      <c r="J720" s="159">
        <v>0</v>
      </c>
      <c r="K720" s="159">
        <v>0</v>
      </c>
      <c r="L720" s="159">
        <v>0</v>
      </c>
      <c r="M720" s="159">
        <v>0</v>
      </c>
      <c r="N720" s="159">
        <v>22.7</v>
      </c>
      <c r="O720" s="159">
        <v>27.3</v>
      </c>
      <c r="P720" s="2"/>
    </row>
    <row r="721" spans="1:16" ht="13.5" customHeight="1" x14ac:dyDescent="0.35">
      <c r="A721" s="160">
        <v>0.89583333333333304</v>
      </c>
      <c r="B721" s="159">
        <v>9</v>
      </c>
      <c r="C721" s="159">
        <v>1</v>
      </c>
      <c r="D721" s="159">
        <v>0</v>
      </c>
      <c r="E721" s="159">
        <v>4</v>
      </c>
      <c r="F721" s="159">
        <v>4</v>
      </c>
      <c r="G721" s="159">
        <v>0</v>
      </c>
      <c r="H721" s="159">
        <v>0</v>
      </c>
      <c r="I721" s="159">
        <v>0</v>
      </c>
      <c r="J721" s="159">
        <v>0</v>
      </c>
      <c r="K721" s="159">
        <v>0</v>
      </c>
      <c r="L721" s="159">
        <v>0</v>
      </c>
      <c r="M721" s="159">
        <v>0</v>
      </c>
      <c r="N721" s="159">
        <v>21</v>
      </c>
      <c r="O721" s="159" t="s">
        <v>102</v>
      </c>
      <c r="P721" s="2"/>
    </row>
    <row r="722" spans="1:16" ht="13.5" customHeight="1" x14ac:dyDescent="0.35">
      <c r="A722" s="160">
        <v>0.90625</v>
      </c>
      <c r="B722" s="159">
        <v>3</v>
      </c>
      <c r="C722" s="159">
        <v>0</v>
      </c>
      <c r="D722" s="159">
        <v>0</v>
      </c>
      <c r="E722" s="159">
        <v>2</v>
      </c>
      <c r="F722" s="159">
        <v>1</v>
      </c>
      <c r="G722" s="159">
        <v>0</v>
      </c>
      <c r="H722" s="159">
        <v>0</v>
      </c>
      <c r="I722" s="159">
        <v>0</v>
      </c>
      <c r="J722" s="159">
        <v>0</v>
      </c>
      <c r="K722" s="159">
        <v>0</v>
      </c>
      <c r="L722" s="159">
        <v>0</v>
      </c>
      <c r="M722" s="159">
        <v>0</v>
      </c>
      <c r="N722" s="159">
        <v>22.1</v>
      </c>
      <c r="O722" s="159" t="s">
        <v>102</v>
      </c>
      <c r="P722" s="2"/>
    </row>
    <row r="723" spans="1:16" ht="13.5" customHeight="1" x14ac:dyDescent="0.35">
      <c r="A723" s="160">
        <v>0.91666666666666696</v>
      </c>
      <c r="B723" s="159">
        <v>12</v>
      </c>
      <c r="C723" s="159">
        <v>1</v>
      </c>
      <c r="D723" s="159">
        <v>0</v>
      </c>
      <c r="E723" s="159">
        <v>8</v>
      </c>
      <c r="F723" s="159">
        <v>3</v>
      </c>
      <c r="G723" s="159">
        <v>0</v>
      </c>
      <c r="H723" s="159">
        <v>0</v>
      </c>
      <c r="I723" s="159">
        <v>0</v>
      </c>
      <c r="J723" s="159">
        <v>0</v>
      </c>
      <c r="K723" s="159">
        <v>0</v>
      </c>
      <c r="L723" s="159">
        <v>0</v>
      </c>
      <c r="M723" s="159">
        <v>0</v>
      </c>
      <c r="N723" s="159">
        <v>18.3</v>
      </c>
      <c r="O723" s="159">
        <v>22.2</v>
      </c>
      <c r="P723" s="2"/>
    </row>
    <row r="724" spans="1:16" ht="13.5" customHeight="1" x14ac:dyDescent="0.35">
      <c r="A724" s="160">
        <v>0.92708333333333304</v>
      </c>
      <c r="B724" s="159">
        <v>15</v>
      </c>
      <c r="C724" s="159">
        <v>0</v>
      </c>
      <c r="D724" s="159">
        <v>0</v>
      </c>
      <c r="E724" s="159">
        <v>11</v>
      </c>
      <c r="F724" s="159">
        <v>2</v>
      </c>
      <c r="G724" s="159">
        <v>1</v>
      </c>
      <c r="H724" s="159">
        <v>0</v>
      </c>
      <c r="I724" s="159">
        <v>0</v>
      </c>
      <c r="J724" s="159">
        <v>1</v>
      </c>
      <c r="K724" s="159">
        <v>0</v>
      </c>
      <c r="L724" s="159">
        <v>0</v>
      </c>
      <c r="M724" s="159">
        <v>0</v>
      </c>
      <c r="N724" s="159">
        <v>17.5</v>
      </c>
      <c r="O724" s="159">
        <v>20.7</v>
      </c>
      <c r="P724" s="2"/>
    </row>
    <row r="725" spans="1:16" ht="13.5" customHeight="1" x14ac:dyDescent="0.35">
      <c r="A725" s="160">
        <v>0.9375</v>
      </c>
      <c r="B725" s="159">
        <v>20</v>
      </c>
      <c r="C725" s="159">
        <v>0</v>
      </c>
      <c r="D725" s="159">
        <v>0</v>
      </c>
      <c r="E725" s="159">
        <v>15</v>
      </c>
      <c r="F725" s="159">
        <v>5</v>
      </c>
      <c r="G725" s="159">
        <v>0</v>
      </c>
      <c r="H725" s="159">
        <v>0</v>
      </c>
      <c r="I725" s="159">
        <v>0</v>
      </c>
      <c r="J725" s="159">
        <v>0</v>
      </c>
      <c r="K725" s="159">
        <v>0</v>
      </c>
      <c r="L725" s="159">
        <v>0</v>
      </c>
      <c r="M725" s="159">
        <v>0</v>
      </c>
      <c r="N725" s="159">
        <v>18.100000000000001</v>
      </c>
      <c r="O725" s="159">
        <v>23</v>
      </c>
      <c r="P725" s="2"/>
    </row>
    <row r="726" spans="1:16" ht="13.5" customHeight="1" x14ac:dyDescent="0.35">
      <c r="A726" s="160">
        <v>0.94791666666666696</v>
      </c>
      <c r="B726" s="159">
        <v>25</v>
      </c>
      <c r="C726" s="159">
        <v>0</v>
      </c>
      <c r="D726" s="159">
        <v>0</v>
      </c>
      <c r="E726" s="159">
        <v>22</v>
      </c>
      <c r="F726" s="159">
        <v>3</v>
      </c>
      <c r="G726" s="159">
        <v>0</v>
      </c>
      <c r="H726" s="159">
        <v>0</v>
      </c>
      <c r="I726" s="159">
        <v>0</v>
      </c>
      <c r="J726" s="159">
        <v>0</v>
      </c>
      <c r="K726" s="159">
        <v>0</v>
      </c>
      <c r="L726" s="159">
        <v>0</v>
      </c>
      <c r="M726" s="159">
        <v>0</v>
      </c>
      <c r="N726" s="159">
        <v>16.100000000000001</v>
      </c>
      <c r="O726" s="159">
        <v>21.8</v>
      </c>
      <c r="P726" s="2"/>
    </row>
    <row r="727" spans="1:16" ht="13.5" customHeight="1" x14ac:dyDescent="0.35">
      <c r="A727" s="160">
        <v>0.95833333333333304</v>
      </c>
      <c r="B727" s="159">
        <v>18</v>
      </c>
      <c r="C727" s="159">
        <v>0</v>
      </c>
      <c r="D727" s="159">
        <v>0</v>
      </c>
      <c r="E727" s="159">
        <v>16</v>
      </c>
      <c r="F727" s="159">
        <v>2</v>
      </c>
      <c r="G727" s="159">
        <v>0</v>
      </c>
      <c r="H727" s="159">
        <v>0</v>
      </c>
      <c r="I727" s="159">
        <v>0</v>
      </c>
      <c r="J727" s="159">
        <v>0</v>
      </c>
      <c r="K727" s="159">
        <v>0</v>
      </c>
      <c r="L727" s="159">
        <v>0</v>
      </c>
      <c r="M727" s="159">
        <v>0</v>
      </c>
      <c r="N727" s="159">
        <v>15.9</v>
      </c>
      <c r="O727" s="159">
        <v>19.899999999999999</v>
      </c>
      <c r="P727" s="2"/>
    </row>
    <row r="728" spans="1:16" ht="13.5" customHeight="1" x14ac:dyDescent="0.35">
      <c r="A728" s="160">
        <v>0.96875</v>
      </c>
      <c r="B728" s="159">
        <v>22</v>
      </c>
      <c r="C728" s="159">
        <v>0</v>
      </c>
      <c r="D728" s="159">
        <v>0</v>
      </c>
      <c r="E728" s="159">
        <v>18</v>
      </c>
      <c r="F728" s="159">
        <v>4</v>
      </c>
      <c r="G728" s="159">
        <v>0</v>
      </c>
      <c r="H728" s="159">
        <v>0</v>
      </c>
      <c r="I728" s="159">
        <v>0</v>
      </c>
      <c r="J728" s="159">
        <v>0</v>
      </c>
      <c r="K728" s="159">
        <v>0</v>
      </c>
      <c r="L728" s="159">
        <v>0</v>
      </c>
      <c r="M728" s="159">
        <v>0</v>
      </c>
      <c r="N728" s="159">
        <v>18.7</v>
      </c>
      <c r="O728" s="159">
        <v>23</v>
      </c>
      <c r="P728" s="2"/>
    </row>
    <row r="729" spans="1:16" ht="13.5" customHeight="1" x14ac:dyDescent="0.35">
      <c r="A729" s="160">
        <v>0.97916666666666696</v>
      </c>
      <c r="B729" s="159">
        <v>33</v>
      </c>
      <c r="C729" s="159">
        <v>0</v>
      </c>
      <c r="D729" s="159">
        <v>0</v>
      </c>
      <c r="E729" s="159">
        <v>26</v>
      </c>
      <c r="F729" s="159">
        <v>6</v>
      </c>
      <c r="G729" s="159">
        <v>1</v>
      </c>
      <c r="H729" s="159">
        <v>0</v>
      </c>
      <c r="I729" s="159">
        <v>0</v>
      </c>
      <c r="J729" s="159">
        <v>0</v>
      </c>
      <c r="K729" s="159">
        <v>0</v>
      </c>
      <c r="L729" s="159">
        <v>0</v>
      </c>
      <c r="M729" s="159">
        <v>0</v>
      </c>
      <c r="N729" s="159">
        <v>21.1</v>
      </c>
      <c r="O729" s="159">
        <v>25.2</v>
      </c>
      <c r="P729" s="2"/>
    </row>
    <row r="730" spans="1:16" ht="13.5" customHeight="1" thickBot="1" x14ac:dyDescent="0.4">
      <c r="A730" s="161">
        <v>0.98958333333333304</v>
      </c>
      <c r="B730" s="159">
        <v>5</v>
      </c>
      <c r="C730" s="159">
        <v>0</v>
      </c>
      <c r="D730" s="159">
        <v>1</v>
      </c>
      <c r="E730" s="159">
        <v>3</v>
      </c>
      <c r="F730" s="159">
        <v>1</v>
      </c>
      <c r="G730" s="159">
        <v>0</v>
      </c>
      <c r="H730" s="159">
        <v>0</v>
      </c>
      <c r="I730" s="159">
        <v>0</v>
      </c>
      <c r="J730" s="159">
        <v>0</v>
      </c>
      <c r="K730" s="159">
        <v>0</v>
      </c>
      <c r="L730" s="159">
        <v>0</v>
      </c>
      <c r="M730" s="159">
        <v>0</v>
      </c>
      <c r="N730" s="159">
        <v>18.899999999999999</v>
      </c>
      <c r="O730" s="159" t="s">
        <v>102</v>
      </c>
      <c r="P730" s="2"/>
    </row>
    <row r="731" spans="1:16" ht="13.5" customHeight="1" thickTop="1" x14ac:dyDescent="0.35">
      <c r="A731" s="162" t="s">
        <v>89</v>
      </c>
      <c r="B731" s="163">
        <f t="shared" ref="B731:M731" si="94">SUM(B663:B710)</f>
        <v>749</v>
      </c>
      <c r="C731" s="163">
        <f t="shared" si="94"/>
        <v>6</v>
      </c>
      <c r="D731" s="163">
        <f t="shared" si="94"/>
        <v>27</v>
      </c>
      <c r="E731" s="163">
        <f t="shared" si="94"/>
        <v>595</v>
      </c>
      <c r="F731" s="163">
        <f t="shared" si="94"/>
        <v>93</v>
      </c>
      <c r="G731" s="163">
        <f t="shared" si="94"/>
        <v>26</v>
      </c>
      <c r="H731" s="163">
        <f t="shared" si="94"/>
        <v>0</v>
      </c>
      <c r="I731" s="163">
        <f t="shared" si="94"/>
        <v>0</v>
      </c>
      <c r="J731" s="163">
        <f t="shared" si="94"/>
        <v>2</v>
      </c>
      <c r="K731" s="163">
        <f t="shared" si="94"/>
        <v>0</v>
      </c>
      <c r="L731" s="163">
        <f t="shared" si="94"/>
        <v>0</v>
      </c>
      <c r="M731" s="163">
        <f t="shared" si="94"/>
        <v>0</v>
      </c>
      <c r="N731" s="164">
        <v>20.8</v>
      </c>
      <c r="O731" s="164">
        <v>24.9</v>
      </c>
    </row>
    <row r="732" spans="1:16" ht="13.5" customHeight="1" x14ac:dyDescent="0.35">
      <c r="A732" s="165" t="s">
        <v>91</v>
      </c>
      <c r="B732" s="159">
        <f t="shared" ref="B732:M732" si="95">SUM(B659:B722)</f>
        <v>872</v>
      </c>
      <c r="C732" s="159">
        <f t="shared" si="95"/>
        <v>8</v>
      </c>
      <c r="D732" s="159">
        <f t="shared" si="95"/>
        <v>37</v>
      </c>
      <c r="E732" s="159">
        <f t="shared" si="95"/>
        <v>684</v>
      </c>
      <c r="F732" s="159">
        <f t="shared" si="95"/>
        <v>110</v>
      </c>
      <c r="G732" s="159">
        <f t="shared" si="95"/>
        <v>31</v>
      </c>
      <c r="H732" s="159">
        <f t="shared" si="95"/>
        <v>0</v>
      </c>
      <c r="I732" s="159">
        <f t="shared" si="95"/>
        <v>0</v>
      </c>
      <c r="J732" s="159">
        <f t="shared" si="95"/>
        <v>2</v>
      </c>
      <c r="K732" s="159">
        <f t="shared" si="95"/>
        <v>0</v>
      </c>
      <c r="L732" s="159">
        <f t="shared" si="95"/>
        <v>0</v>
      </c>
      <c r="M732" s="159">
        <f t="shared" si="95"/>
        <v>0</v>
      </c>
      <c r="N732" s="166">
        <v>20.8</v>
      </c>
      <c r="O732" s="166">
        <v>24.9</v>
      </c>
    </row>
    <row r="733" spans="1:16" ht="13.5" customHeight="1" x14ac:dyDescent="0.35">
      <c r="A733" s="159" t="s">
        <v>92</v>
      </c>
      <c r="B733" s="159">
        <f t="shared" ref="B733:M733" si="96">SUM(B659:B730)</f>
        <v>1022</v>
      </c>
      <c r="C733" s="159">
        <f t="shared" si="96"/>
        <v>9</v>
      </c>
      <c r="D733" s="159">
        <f t="shared" si="96"/>
        <v>38</v>
      </c>
      <c r="E733" s="159">
        <f t="shared" si="96"/>
        <v>803</v>
      </c>
      <c r="F733" s="159">
        <f t="shared" si="96"/>
        <v>136</v>
      </c>
      <c r="G733" s="159">
        <f t="shared" si="96"/>
        <v>33</v>
      </c>
      <c r="H733" s="159">
        <f t="shared" si="96"/>
        <v>0</v>
      </c>
      <c r="I733" s="159">
        <f t="shared" si="96"/>
        <v>0</v>
      </c>
      <c r="J733" s="159">
        <f t="shared" si="96"/>
        <v>3</v>
      </c>
      <c r="K733" s="159">
        <f t="shared" si="96"/>
        <v>0</v>
      </c>
      <c r="L733" s="159">
        <f t="shared" si="96"/>
        <v>0</v>
      </c>
      <c r="M733" s="159">
        <f t="shared" si="96"/>
        <v>0</v>
      </c>
      <c r="N733" s="166">
        <v>20.399999999999999</v>
      </c>
      <c r="O733" s="166">
        <v>24.7</v>
      </c>
    </row>
    <row r="734" spans="1:16" ht="13.5" customHeight="1" thickBot="1" x14ac:dyDescent="0.4">
      <c r="A734" s="167" t="s">
        <v>93</v>
      </c>
      <c r="B734" s="167">
        <f t="shared" ref="B734:M734" si="97">SUM(B635:B730)</f>
        <v>1111</v>
      </c>
      <c r="C734" s="167">
        <f t="shared" si="97"/>
        <v>10</v>
      </c>
      <c r="D734" s="167">
        <f t="shared" si="97"/>
        <v>42</v>
      </c>
      <c r="E734" s="167">
        <f t="shared" si="97"/>
        <v>867</v>
      </c>
      <c r="F734" s="167">
        <f t="shared" si="97"/>
        <v>152</v>
      </c>
      <c r="G734" s="167">
        <f t="shared" si="97"/>
        <v>37</v>
      </c>
      <c r="H734" s="167">
        <f t="shared" si="97"/>
        <v>0</v>
      </c>
      <c r="I734" s="167">
        <f t="shared" si="97"/>
        <v>0</v>
      </c>
      <c r="J734" s="167">
        <f t="shared" si="97"/>
        <v>3</v>
      </c>
      <c r="K734" s="167">
        <f t="shared" si="97"/>
        <v>0</v>
      </c>
      <c r="L734" s="167">
        <f t="shared" si="97"/>
        <v>0</v>
      </c>
      <c r="M734" s="167">
        <f t="shared" si="97"/>
        <v>0</v>
      </c>
      <c r="N734" s="168">
        <v>20.5</v>
      </c>
      <c r="O734" s="168">
        <v>24.7</v>
      </c>
    </row>
    <row r="735" spans="1:16" ht="13.5" customHeight="1" thickTop="1" x14ac:dyDescent="0.35">
      <c r="N735" s="169"/>
      <c r="O735" s="169"/>
    </row>
    <row r="736" spans="1:16" ht="13.5" customHeight="1" thickBot="1" x14ac:dyDescent="0.4">
      <c r="A736" s="170" t="s">
        <v>16</v>
      </c>
      <c r="B736" s="171" t="str">
        <f>TEXT(C736,"dddd")</f>
        <v>Monday</v>
      </c>
      <c r="C736" s="171">
        <f>C632+1</f>
        <v>45453</v>
      </c>
      <c r="D736" s="170"/>
      <c r="E736" s="170"/>
      <c r="F736" s="170"/>
      <c r="G736" s="170"/>
      <c r="H736" s="170"/>
      <c r="I736" s="170"/>
      <c r="J736" s="170"/>
      <c r="K736" s="170"/>
      <c r="L736" s="170"/>
      <c r="M736" s="170"/>
      <c r="N736" s="170"/>
      <c r="O736" s="170"/>
    </row>
    <row r="737" spans="1:16" ht="13.5" customHeight="1" thickTop="1" thickBot="1" x14ac:dyDescent="0.4">
      <c r="A737" s="170"/>
      <c r="B737" s="529" t="s">
        <v>74</v>
      </c>
      <c r="C737" s="529" t="s">
        <v>75</v>
      </c>
      <c r="D737" s="529" t="s">
        <v>76</v>
      </c>
      <c r="E737" s="529" t="s">
        <v>77</v>
      </c>
      <c r="F737" s="529" t="s">
        <v>78</v>
      </c>
      <c r="G737" s="529" t="s">
        <v>79</v>
      </c>
      <c r="H737" s="529" t="s">
        <v>80</v>
      </c>
      <c r="I737" s="529" t="s">
        <v>81</v>
      </c>
      <c r="J737" s="529" t="s">
        <v>82</v>
      </c>
      <c r="K737" s="529" t="s">
        <v>83</v>
      </c>
      <c r="L737" s="529" t="s">
        <v>84</v>
      </c>
      <c r="M737" s="529" t="s">
        <v>85</v>
      </c>
      <c r="N737" s="531" t="s">
        <v>86</v>
      </c>
      <c r="O737" s="531" t="s">
        <v>87</v>
      </c>
    </row>
    <row r="738" spans="1:16" ht="13.5" customHeight="1" thickTop="1" thickBot="1" x14ac:dyDescent="0.4">
      <c r="A738" s="173" t="s">
        <v>56</v>
      </c>
      <c r="B738" s="530"/>
      <c r="C738" s="530"/>
      <c r="D738" s="530"/>
      <c r="E738" s="530"/>
      <c r="F738" s="530"/>
      <c r="G738" s="530"/>
      <c r="H738" s="530"/>
      <c r="I738" s="530"/>
      <c r="J738" s="530"/>
      <c r="K738" s="530"/>
      <c r="L738" s="530"/>
      <c r="M738" s="530"/>
      <c r="N738" s="532"/>
      <c r="O738" s="532"/>
    </row>
    <row r="739" spans="1:16" ht="13.5" customHeight="1" thickTop="1" x14ac:dyDescent="0.35">
      <c r="A739" s="158">
        <v>0</v>
      </c>
      <c r="B739" s="159">
        <v>4</v>
      </c>
      <c r="C739" s="159">
        <v>0</v>
      </c>
      <c r="D739" s="159">
        <v>0</v>
      </c>
      <c r="E739" s="159">
        <v>4</v>
      </c>
      <c r="F739" s="159">
        <v>0</v>
      </c>
      <c r="G739" s="159">
        <v>0</v>
      </c>
      <c r="H739" s="159">
        <v>0</v>
      </c>
      <c r="I739" s="159">
        <v>0</v>
      </c>
      <c r="J739" s="159">
        <v>0</v>
      </c>
      <c r="K739" s="159">
        <v>0</v>
      </c>
      <c r="L739" s="159">
        <v>0</v>
      </c>
      <c r="M739" s="159">
        <v>0</v>
      </c>
      <c r="N739" s="159">
        <v>22.7</v>
      </c>
      <c r="O739" s="159" t="s">
        <v>102</v>
      </c>
      <c r="P739" s="2"/>
    </row>
    <row r="740" spans="1:16" ht="13.5" customHeight="1" x14ac:dyDescent="0.35">
      <c r="A740" s="160">
        <v>1.0416666666666666E-2</v>
      </c>
      <c r="B740" s="159">
        <v>3</v>
      </c>
      <c r="C740" s="159">
        <v>0</v>
      </c>
      <c r="D740" s="159">
        <v>0</v>
      </c>
      <c r="E740" s="159">
        <v>1</v>
      </c>
      <c r="F740" s="159">
        <v>2</v>
      </c>
      <c r="G740" s="159">
        <v>0</v>
      </c>
      <c r="H740" s="159">
        <v>0</v>
      </c>
      <c r="I740" s="159">
        <v>0</v>
      </c>
      <c r="J740" s="159">
        <v>0</v>
      </c>
      <c r="K740" s="159">
        <v>0</v>
      </c>
      <c r="L740" s="159">
        <v>0</v>
      </c>
      <c r="M740" s="159">
        <v>0</v>
      </c>
      <c r="N740" s="159">
        <v>21</v>
      </c>
      <c r="O740" s="159" t="s">
        <v>102</v>
      </c>
      <c r="P740" s="2"/>
    </row>
    <row r="741" spans="1:16" ht="13.5" customHeight="1" x14ac:dyDescent="0.35">
      <c r="A741" s="160">
        <v>2.0833333333333332E-2</v>
      </c>
      <c r="B741" s="159">
        <v>2</v>
      </c>
      <c r="C741" s="159">
        <v>0</v>
      </c>
      <c r="D741" s="159">
        <v>0</v>
      </c>
      <c r="E741" s="159">
        <v>1</v>
      </c>
      <c r="F741" s="159">
        <v>1</v>
      </c>
      <c r="G741" s="159">
        <v>0</v>
      </c>
      <c r="H741" s="159">
        <v>0</v>
      </c>
      <c r="I741" s="159">
        <v>0</v>
      </c>
      <c r="J741" s="159">
        <v>0</v>
      </c>
      <c r="K741" s="159">
        <v>0</v>
      </c>
      <c r="L741" s="159">
        <v>0</v>
      </c>
      <c r="M741" s="159">
        <v>0</v>
      </c>
      <c r="N741" s="159">
        <v>13.4</v>
      </c>
      <c r="O741" s="159" t="s">
        <v>102</v>
      </c>
      <c r="P741" s="2"/>
    </row>
    <row r="742" spans="1:16" ht="13.5" customHeight="1" x14ac:dyDescent="0.35">
      <c r="A742" s="160">
        <v>3.125E-2</v>
      </c>
      <c r="B742" s="159">
        <v>1</v>
      </c>
      <c r="C742" s="159">
        <v>0</v>
      </c>
      <c r="D742" s="159">
        <v>0</v>
      </c>
      <c r="E742" s="159">
        <v>0</v>
      </c>
      <c r="F742" s="159">
        <v>0</v>
      </c>
      <c r="G742" s="159">
        <v>1</v>
      </c>
      <c r="H742" s="159">
        <v>0</v>
      </c>
      <c r="I742" s="159">
        <v>0</v>
      </c>
      <c r="J742" s="159">
        <v>0</v>
      </c>
      <c r="K742" s="159">
        <v>0</v>
      </c>
      <c r="L742" s="159">
        <v>0</v>
      </c>
      <c r="M742" s="159">
        <v>0</v>
      </c>
      <c r="N742" s="159">
        <v>29.7</v>
      </c>
      <c r="O742" s="159" t="s">
        <v>102</v>
      </c>
      <c r="P742" s="2"/>
    </row>
    <row r="743" spans="1:16" ht="13.5" customHeight="1" x14ac:dyDescent="0.35">
      <c r="A743" s="160">
        <v>4.1666666666666664E-2</v>
      </c>
      <c r="B743" s="159">
        <v>0</v>
      </c>
      <c r="C743" s="159">
        <v>0</v>
      </c>
      <c r="D743" s="159">
        <v>0</v>
      </c>
      <c r="E743" s="159">
        <v>0</v>
      </c>
      <c r="F743" s="159">
        <v>0</v>
      </c>
      <c r="G743" s="159">
        <v>0</v>
      </c>
      <c r="H743" s="159">
        <v>0</v>
      </c>
      <c r="I743" s="159">
        <v>0</v>
      </c>
      <c r="J743" s="159">
        <v>0</v>
      </c>
      <c r="K743" s="159">
        <v>0</v>
      </c>
      <c r="L743" s="159">
        <v>0</v>
      </c>
      <c r="M743" s="159">
        <v>0</v>
      </c>
      <c r="N743" s="159" t="s">
        <v>102</v>
      </c>
      <c r="O743" s="159" t="s">
        <v>102</v>
      </c>
      <c r="P743" s="2"/>
    </row>
    <row r="744" spans="1:16" ht="13.5" customHeight="1" x14ac:dyDescent="0.35">
      <c r="A744" s="160">
        <v>5.2083333333333336E-2</v>
      </c>
      <c r="B744" s="159">
        <v>3</v>
      </c>
      <c r="C744" s="159">
        <v>0</v>
      </c>
      <c r="D744" s="159">
        <v>0</v>
      </c>
      <c r="E744" s="159">
        <v>2</v>
      </c>
      <c r="F744" s="159">
        <v>0</v>
      </c>
      <c r="G744" s="159">
        <v>1</v>
      </c>
      <c r="H744" s="159">
        <v>0</v>
      </c>
      <c r="I744" s="159">
        <v>0</v>
      </c>
      <c r="J744" s="159">
        <v>0</v>
      </c>
      <c r="K744" s="159">
        <v>0</v>
      </c>
      <c r="L744" s="159">
        <v>0</v>
      </c>
      <c r="M744" s="159">
        <v>0</v>
      </c>
      <c r="N744" s="159">
        <v>19.2</v>
      </c>
      <c r="O744" s="159" t="s">
        <v>102</v>
      </c>
      <c r="P744" s="2"/>
    </row>
    <row r="745" spans="1:16" ht="13.5" customHeight="1" x14ac:dyDescent="0.35">
      <c r="A745" s="160">
        <v>6.25E-2</v>
      </c>
      <c r="B745" s="159">
        <v>1</v>
      </c>
      <c r="C745" s="159">
        <v>1</v>
      </c>
      <c r="D745" s="159">
        <v>0</v>
      </c>
      <c r="E745" s="159">
        <v>0</v>
      </c>
      <c r="F745" s="159">
        <v>0</v>
      </c>
      <c r="G745" s="159">
        <v>0</v>
      </c>
      <c r="H745" s="159">
        <v>0</v>
      </c>
      <c r="I745" s="159">
        <v>0</v>
      </c>
      <c r="J745" s="159">
        <v>0</v>
      </c>
      <c r="K745" s="159">
        <v>0</v>
      </c>
      <c r="L745" s="159">
        <v>0</v>
      </c>
      <c r="M745" s="159">
        <v>0</v>
      </c>
      <c r="N745" s="159">
        <v>10.9</v>
      </c>
      <c r="O745" s="159" t="s">
        <v>102</v>
      </c>
      <c r="P745" s="2"/>
    </row>
    <row r="746" spans="1:16" ht="13.5" customHeight="1" x14ac:dyDescent="0.35">
      <c r="A746" s="160">
        <v>7.2916666666666699E-2</v>
      </c>
      <c r="B746" s="159">
        <v>0</v>
      </c>
      <c r="C746" s="159">
        <v>0</v>
      </c>
      <c r="D746" s="159">
        <v>0</v>
      </c>
      <c r="E746" s="159">
        <v>0</v>
      </c>
      <c r="F746" s="159">
        <v>0</v>
      </c>
      <c r="G746" s="159">
        <v>0</v>
      </c>
      <c r="H746" s="159">
        <v>0</v>
      </c>
      <c r="I746" s="159">
        <v>0</v>
      </c>
      <c r="J746" s="159">
        <v>0</v>
      </c>
      <c r="K746" s="159">
        <v>0</v>
      </c>
      <c r="L746" s="159">
        <v>0</v>
      </c>
      <c r="M746" s="159">
        <v>0</v>
      </c>
      <c r="N746" s="159" t="s">
        <v>102</v>
      </c>
      <c r="O746" s="159" t="s">
        <v>102</v>
      </c>
      <c r="P746" s="2"/>
    </row>
    <row r="747" spans="1:16" ht="13.5" customHeight="1" x14ac:dyDescent="0.35">
      <c r="A747" s="160">
        <v>8.3333333333333301E-2</v>
      </c>
      <c r="B747" s="159">
        <v>3</v>
      </c>
      <c r="C747" s="159">
        <v>0</v>
      </c>
      <c r="D747" s="159">
        <v>0</v>
      </c>
      <c r="E747" s="159">
        <v>3</v>
      </c>
      <c r="F747" s="159">
        <v>0</v>
      </c>
      <c r="G747" s="159">
        <v>0</v>
      </c>
      <c r="H747" s="159">
        <v>0</v>
      </c>
      <c r="I747" s="159">
        <v>0</v>
      </c>
      <c r="J747" s="159">
        <v>0</v>
      </c>
      <c r="K747" s="159">
        <v>0</v>
      </c>
      <c r="L747" s="159">
        <v>0</v>
      </c>
      <c r="M747" s="159">
        <v>0</v>
      </c>
      <c r="N747" s="159">
        <v>27.8</v>
      </c>
      <c r="O747" s="159" t="s">
        <v>102</v>
      </c>
      <c r="P747" s="2"/>
    </row>
    <row r="748" spans="1:16" ht="13.5" customHeight="1" x14ac:dyDescent="0.35">
      <c r="A748" s="160">
        <v>9.375E-2</v>
      </c>
      <c r="B748" s="159">
        <v>0</v>
      </c>
      <c r="C748" s="159">
        <v>0</v>
      </c>
      <c r="D748" s="159">
        <v>0</v>
      </c>
      <c r="E748" s="159">
        <v>0</v>
      </c>
      <c r="F748" s="159">
        <v>0</v>
      </c>
      <c r="G748" s="159">
        <v>0</v>
      </c>
      <c r="H748" s="159">
        <v>0</v>
      </c>
      <c r="I748" s="159">
        <v>0</v>
      </c>
      <c r="J748" s="159">
        <v>0</v>
      </c>
      <c r="K748" s="159">
        <v>0</v>
      </c>
      <c r="L748" s="159">
        <v>0</v>
      </c>
      <c r="M748" s="159">
        <v>0</v>
      </c>
      <c r="N748" s="159" t="s">
        <v>102</v>
      </c>
      <c r="O748" s="159" t="s">
        <v>102</v>
      </c>
      <c r="P748" s="2"/>
    </row>
    <row r="749" spans="1:16" ht="13.5" customHeight="1" x14ac:dyDescent="0.35">
      <c r="A749" s="160">
        <v>0.104166666666667</v>
      </c>
      <c r="B749" s="159">
        <v>5</v>
      </c>
      <c r="C749" s="159">
        <v>0</v>
      </c>
      <c r="D749" s="159">
        <v>0</v>
      </c>
      <c r="E749" s="159">
        <v>2</v>
      </c>
      <c r="F749" s="159">
        <v>2</v>
      </c>
      <c r="G749" s="159">
        <v>1</v>
      </c>
      <c r="H749" s="159">
        <v>0</v>
      </c>
      <c r="I749" s="159">
        <v>0</v>
      </c>
      <c r="J749" s="159">
        <v>0</v>
      </c>
      <c r="K749" s="159">
        <v>0</v>
      </c>
      <c r="L749" s="159">
        <v>0</v>
      </c>
      <c r="M749" s="159">
        <v>0</v>
      </c>
      <c r="N749" s="159">
        <v>24.3</v>
      </c>
      <c r="O749" s="159" t="s">
        <v>102</v>
      </c>
      <c r="P749" s="2"/>
    </row>
    <row r="750" spans="1:16" ht="13.5" customHeight="1" x14ac:dyDescent="0.35">
      <c r="A750" s="160">
        <v>0.114583333333333</v>
      </c>
      <c r="B750" s="159">
        <v>2</v>
      </c>
      <c r="C750" s="159">
        <v>0</v>
      </c>
      <c r="D750" s="159">
        <v>0</v>
      </c>
      <c r="E750" s="159">
        <v>2</v>
      </c>
      <c r="F750" s="159">
        <v>0</v>
      </c>
      <c r="G750" s="159">
        <v>0</v>
      </c>
      <c r="H750" s="159">
        <v>0</v>
      </c>
      <c r="I750" s="159">
        <v>0</v>
      </c>
      <c r="J750" s="159">
        <v>0</v>
      </c>
      <c r="K750" s="159">
        <v>0</v>
      </c>
      <c r="L750" s="159">
        <v>0</v>
      </c>
      <c r="M750" s="159">
        <v>0</v>
      </c>
      <c r="N750" s="159">
        <v>22.7</v>
      </c>
      <c r="O750" s="159" t="s">
        <v>102</v>
      </c>
      <c r="P750" s="2"/>
    </row>
    <row r="751" spans="1:16" ht="13.5" customHeight="1" x14ac:dyDescent="0.35">
      <c r="A751" s="160">
        <v>0.125</v>
      </c>
      <c r="B751" s="159">
        <v>2</v>
      </c>
      <c r="C751" s="159">
        <v>0</v>
      </c>
      <c r="D751" s="159">
        <v>0</v>
      </c>
      <c r="E751" s="159">
        <v>2</v>
      </c>
      <c r="F751" s="159">
        <v>0</v>
      </c>
      <c r="G751" s="159">
        <v>0</v>
      </c>
      <c r="H751" s="159">
        <v>0</v>
      </c>
      <c r="I751" s="159">
        <v>0</v>
      </c>
      <c r="J751" s="159">
        <v>0</v>
      </c>
      <c r="K751" s="159">
        <v>0</v>
      </c>
      <c r="L751" s="159">
        <v>0</v>
      </c>
      <c r="M751" s="159">
        <v>0</v>
      </c>
      <c r="N751" s="159">
        <v>22.2</v>
      </c>
      <c r="O751" s="159" t="s">
        <v>102</v>
      </c>
      <c r="P751" s="2"/>
    </row>
    <row r="752" spans="1:16" ht="13.5" customHeight="1" x14ac:dyDescent="0.35">
      <c r="A752" s="160">
        <v>0.13541666666666699</v>
      </c>
      <c r="B752" s="159">
        <v>3</v>
      </c>
      <c r="C752" s="159">
        <v>0</v>
      </c>
      <c r="D752" s="159">
        <v>0</v>
      </c>
      <c r="E752" s="159">
        <v>2</v>
      </c>
      <c r="F752" s="159">
        <v>0</v>
      </c>
      <c r="G752" s="159">
        <v>0</v>
      </c>
      <c r="H752" s="159">
        <v>1</v>
      </c>
      <c r="I752" s="159">
        <v>0</v>
      </c>
      <c r="J752" s="159">
        <v>0</v>
      </c>
      <c r="K752" s="159">
        <v>0</v>
      </c>
      <c r="L752" s="159">
        <v>0</v>
      </c>
      <c r="M752" s="159">
        <v>0</v>
      </c>
      <c r="N752" s="159">
        <v>23.8</v>
      </c>
      <c r="O752" s="159" t="s">
        <v>102</v>
      </c>
      <c r="P752" s="2"/>
    </row>
    <row r="753" spans="1:16" ht="13.5" customHeight="1" x14ac:dyDescent="0.35">
      <c r="A753" s="160">
        <v>0.14583333333333301</v>
      </c>
      <c r="B753" s="159">
        <v>6</v>
      </c>
      <c r="C753" s="159">
        <v>0</v>
      </c>
      <c r="D753" s="159">
        <v>0</v>
      </c>
      <c r="E753" s="159">
        <v>5</v>
      </c>
      <c r="F753" s="159">
        <v>0</v>
      </c>
      <c r="G753" s="159">
        <v>1</v>
      </c>
      <c r="H753" s="159">
        <v>0</v>
      </c>
      <c r="I753" s="159">
        <v>0</v>
      </c>
      <c r="J753" s="159">
        <v>0</v>
      </c>
      <c r="K753" s="159">
        <v>0</v>
      </c>
      <c r="L753" s="159">
        <v>0</v>
      </c>
      <c r="M753" s="159">
        <v>0</v>
      </c>
      <c r="N753" s="159">
        <v>22.4</v>
      </c>
      <c r="O753" s="159" t="s">
        <v>102</v>
      </c>
      <c r="P753" s="2"/>
    </row>
    <row r="754" spans="1:16" ht="13.5" customHeight="1" x14ac:dyDescent="0.35">
      <c r="A754" s="160">
        <v>0.15625</v>
      </c>
      <c r="B754" s="159">
        <v>5</v>
      </c>
      <c r="C754" s="159">
        <v>0</v>
      </c>
      <c r="D754" s="159">
        <v>0</v>
      </c>
      <c r="E754" s="159">
        <v>5</v>
      </c>
      <c r="F754" s="159">
        <v>0</v>
      </c>
      <c r="G754" s="159">
        <v>0</v>
      </c>
      <c r="H754" s="159">
        <v>0</v>
      </c>
      <c r="I754" s="159">
        <v>0</v>
      </c>
      <c r="J754" s="159">
        <v>0</v>
      </c>
      <c r="K754" s="159">
        <v>0</v>
      </c>
      <c r="L754" s="159">
        <v>0</v>
      </c>
      <c r="M754" s="159">
        <v>0</v>
      </c>
      <c r="N754" s="159">
        <v>23.3</v>
      </c>
      <c r="O754" s="159" t="s">
        <v>102</v>
      </c>
      <c r="P754" s="2"/>
    </row>
    <row r="755" spans="1:16" ht="13.5" customHeight="1" x14ac:dyDescent="0.35">
      <c r="A755" s="160">
        <v>0.16666666666666699</v>
      </c>
      <c r="B755" s="159">
        <v>2</v>
      </c>
      <c r="C755" s="159">
        <v>0</v>
      </c>
      <c r="D755" s="159">
        <v>0</v>
      </c>
      <c r="E755" s="159">
        <v>1</v>
      </c>
      <c r="F755" s="159">
        <v>1</v>
      </c>
      <c r="G755" s="159">
        <v>0</v>
      </c>
      <c r="H755" s="159">
        <v>0</v>
      </c>
      <c r="I755" s="159">
        <v>0</v>
      </c>
      <c r="J755" s="159">
        <v>0</v>
      </c>
      <c r="K755" s="159">
        <v>0</v>
      </c>
      <c r="L755" s="159">
        <v>0</v>
      </c>
      <c r="M755" s="159">
        <v>0</v>
      </c>
      <c r="N755" s="159">
        <v>21.8</v>
      </c>
      <c r="O755" s="159" t="s">
        <v>102</v>
      </c>
      <c r="P755" s="2"/>
    </row>
    <row r="756" spans="1:16" ht="13.5" customHeight="1" x14ac:dyDescent="0.35">
      <c r="A756" s="160">
        <v>0.17708333333333301</v>
      </c>
      <c r="B756" s="159">
        <v>6</v>
      </c>
      <c r="C756" s="159">
        <v>0</v>
      </c>
      <c r="D756" s="159">
        <v>0</v>
      </c>
      <c r="E756" s="159">
        <v>4</v>
      </c>
      <c r="F756" s="159">
        <v>1</v>
      </c>
      <c r="G756" s="159">
        <v>1</v>
      </c>
      <c r="H756" s="159">
        <v>0</v>
      </c>
      <c r="I756" s="159">
        <v>0</v>
      </c>
      <c r="J756" s="159">
        <v>0</v>
      </c>
      <c r="K756" s="159">
        <v>0</v>
      </c>
      <c r="L756" s="159">
        <v>0</v>
      </c>
      <c r="M756" s="159">
        <v>0</v>
      </c>
      <c r="N756" s="159">
        <v>23.9</v>
      </c>
      <c r="O756" s="159" t="s">
        <v>102</v>
      </c>
      <c r="P756" s="2"/>
    </row>
    <row r="757" spans="1:16" ht="13.5" customHeight="1" x14ac:dyDescent="0.35">
      <c r="A757" s="160">
        <v>0.1875</v>
      </c>
      <c r="B757" s="159">
        <v>1</v>
      </c>
      <c r="C757" s="159">
        <v>0</v>
      </c>
      <c r="D757" s="159">
        <v>0</v>
      </c>
      <c r="E757" s="159">
        <v>0</v>
      </c>
      <c r="F757" s="159">
        <v>0</v>
      </c>
      <c r="G757" s="159">
        <v>0</v>
      </c>
      <c r="H757" s="159">
        <v>1</v>
      </c>
      <c r="I757" s="159">
        <v>0</v>
      </c>
      <c r="J757" s="159">
        <v>0</v>
      </c>
      <c r="K757" s="159">
        <v>0</v>
      </c>
      <c r="L757" s="159">
        <v>0</v>
      </c>
      <c r="M757" s="159">
        <v>0</v>
      </c>
      <c r="N757" s="159">
        <v>16.3</v>
      </c>
      <c r="O757" s="159" t="s">
        <v>102</v>
      </c>
      <c r="P757" s="2"/>
    </row>
    <row r="758" spans="1:16" ht="13.5" customHeight="1" x14ac:dyDescent="0.35">
      <c r="A758" s="160">
        <v>0.19791666666666699</v>
      </c>
      <c r="B758" s="159">
        <v>6</v>
      </c>
      <c r="C758" s="159">
        <v>0</v>
      </c>
      <c r="D758" s="159">
        <v>0</v>
      </c>
      <c r="E758" s="159">
        <v>6</v>
      </c>
      <c r="F758" s="159">
        <v>0</v>
      </c>
      <c r="G758" s="159">
        <v>0</v>
      </c>
      <c r="H758" s="159">
        <v>0</v>
      </c>
      <c r="I758" s="159">
        <v>0</v>
      </c>
      <c r="J758" s="159">
        <v>0</v>
      </c>
      <c r="K758" s="159">
        <v>0</v>
      </c>
      <c r="L758" s="159">
        <v>0</v>
      </c>
      <c r="M758" s="159">
        <v>0</v>
      </c>
      <c r="N758" s="159">
        <v>23.9</v>
      </c>
      <c r="O758" s="159" t="s">
        <v>102</v>
      </c>
      <c r="P758" s="2"/>
    </row>
    <row r="759" spans="1:16" ht="13.5" customHeight="1" x14ac:dyDescent="0.35">
      <c r="A759" s="160">
        <v>0.20833333333333301</v>
      </c>
      <c r="B759" s="159">
        <v>7</v>
      </c>
      <c r="C759" s="159">
        <v>0</v>
      </c>
      <c r="D759" s="159">
        <v>0</v>
      </c>
      <c r="E759" s="159">
        <v>6</v>
      </c>
      <c r="F759" s="159">
        <v>0</v>
      </c>
      <c r="G759" s="159">
        <v>0</v>
      </c>
      <c r="H759" s="159">
        <v>1</v>
      </c>
      <c r="I759" s="159">
        <v>0</v>
      </c>
      <c r="J759" s="159">
        <v>0</v>
      </c>
      <c r="K759" s="159">
        <v>0</v>
      </c>
      <c r="L759" s="159">
        <v>0</v>
      </c>
      <c r="M759" s="159">
        <v>0</v>
      </c>
      <c r="N759" s="159">
        <v>21.8</v>
      </c>
      <c r="O759" s="159" t="s">
        <v>102</v>
      </c>
      <c r="P759" s="2"/>
    </row>
    <row r="760" spans="1:16" ht="13.5" customHeight="1" x14ac:dyDescent="0.35">
      <c r="A760" s="160">
        <v>0.21875</v>
      </c>
      <c r="B760" s="159">
        <v>15</v>
      </c>
      <c r="C760" s="159">
        <v>0</v>
      </c>
      <c r="D760" s="159">
        <v>0</v>
      </c>
      <c r="E760" s="159">
        <v>11</v>
      </c>
      <c r="F760" s="159">
        <v>3</v>
      </c>
      <c r="G760" s="159">
        <v>1</v>
      </c>
      <c r="H760" s="159">
        <v>0</v>
      </c>
      <c r="I760" s="159">
        <v>0</v>
      </c>
      <c r="J760" s="159">
        <v>0</v>
      </c>
      <c r="K760" s="159">
        <v>0</v>
      </c>
      <c r="L760" s="159">
        <v>0</v>
      </c>
      <c r="M760" s="159">
        <v>0</v>
      </c>
      <c r="N760" s="159">
        <v>21.9</v>
      </c>
      <c r="O760" s="159">
        <v>27.1</v>
      </c>
      <c r="P760" s="2"/>
    </row>
    <row r="761" spans="1:16" ht="13.5" customHeight="1" x14ac:dyDescent="0.35">
      <c r="A761" s="160">
        <v>0.22916666666666699</v>
      </c>
      <c r="B761" s="159">
        <v>28</v>
      </c>
      <c r="C761" s="159">
        <v>1</v>
      </c>
      <c r="D761" s="159">
        <v>0</v>
      </c>
      <c r="E761" s="159">
        <v>21</v>
      </c>
      <c r="F761" s="159">
        <v>4</v>
      </c>
      <c r="G761" s="159">
        <v>2</v>
      </c>
      <c r="H761" s="159">
        <v>0</v>
      </c>
      <c r="I761" s="159">
        <v>0</v>
      </c>
      <c r="J761" s="159">
        <v>0</v>
      </c>
      <c r="K761" s="159">
        <v>0</v>
      </c>
      <c r="L761" s="159">
        <v>0</v>
      </c>
      <c r="M761" s="159">
        <v>0</v>
      </c>
      <c r="N761" s="159">
        <v>21.4</v>
      </c>
      <c r="O761" s="159">
        <v>24.8</v>
      </c>
      <c r="P761" s="2"/>
    </row>
    <row r="762" spans="1:16" ht="13.5" customHeight="1" x14ac:dyDescent="0.35">
      <c r="A762" s="160">
        <v>0.23958333333333301</v>
      </c>
      <c r="B762" s="159">
        <v>47</v>
      </c>
      <c r="C762" s="159">
        <v>0</v>
      </c>
      <c r="D762" s="159">
        <v>0</v>
      </c>
      <c r="E762" s="159">
        <v>44</v>
      </c>
      <c r="F762" s="159">
        <v>2</v>
      </c>
      <c r="G762" s="159">
        <v>0</v>
      </c>
      <c r="H762" s="159">
        <v>1</v>
      </c>
      <c r="I762" s="159">
        <v>0</v>
      </c>
      <c r="J762" s="159">
        <v>0</v>
      </c>
      <c r="K762" s="159">
        <v>0</v>
      </c>
      <c r="L762" s="159">
        <v>0</v>
      </c>
      <c r="M762" s="159">
        <v>0</v>
      </c>
      <c r="N762" s="159">
        <v>21.5</v>
      </c>
      <c r="O762" s="159">
        <v>25.5</v>
      </c>
      <c r="P762" s="2"/>
    </row>
    <row r="763" spans="1:16" ht="13.5" customHeight="1" x14ac:dyDescent="0.35">
      <c r="A763" s="160">
        <v>0.25</v>
      </c>
      <c r="B763" s="159">
        <v>34</v>
      </c>
      <c r="C763" s="159">
        <v>0</v>
      </c>
      <c r="D763" s="159">
        <v>1</v>
      </c>
      <c r="E763" s="159">
        <v>26</v>
      </c>
      <c r="F763" s="159">
        <v>4</v>
      </c>
      <c r="G763" s="159">
        <v>2</v>
      </c>
      <c r="H763" s="159">
        <v>0</v>
      </c>
      <c r="I763" s="159">
        <v>0</v>
      </c>
      <c r="J763" s="159">
        <v>1</v>
      </c>
      <c r="K763" s="159">
        <v>0</v>
      </c>
      <c r="L763" s="159">
        <v>0</v>
      </c>
      <c r="M763" s="159">
        <v>0</v>
      </c>
      <c r="N763" s="159">
        <v>22.5</v>
      </c>
      <c r="O763" s="159">
        <v>27.2</v>
      </c>
      <c r="P763" s="2"/>
    </row>
    <row r="764" spans="1:16" ht="13.5" customHeight="1" x14ac:dyDescent="0.35">
      <c r="A764" s="160">
        <v>0.26041666666666702</v>
      </c>
      <c r="B764" s="159">
        <v>36</v>
      </c>
      <c r="C764" s="159">
        <v>2</v>
      </c>
      <c r="D764" s="159">
        <v>2</v>
      </c>
      <c r="E764" s="159">
        <v>26</v>
      </c>
      <c r="F764" s="159">
        <v>5</v>
      </c>
      <c r="G764" s="159">
        <v>1</v>
      </c>
      <c r="H764" s="159">
        <v>0</v>
      </c>
      <c r="I764" s="159">
        <v>0</v>
      </c>
      <c r="J764" s="159">
        <v>0</v>
      </c>
      <c r="K764" s="159">
        <v>0</v>
      </c>
      <c r="L764" s="159">
        <v>0</v>
      </c>
      <c r="M764" s="159">
        <v>0</v>
      </c>
      <c r="N764" s="159">
        <v>21.9</v>
      </c>
      <c r="O764" s="159">
        <v>26.1</v>
      </c>
      <c r="P764" s="2"/>
    </row>
    <row r="765" spans="1:16" ht="13.5" customHeight="1" x14ac:dyDescent="0.35">
      <c r="A765" s="160">
        <v>0.27083333333333298</v>
      </c>
      <c r="B765" s="159">
        <v>79</v>
      </c>
      <c r="C765" s="159">
        <v>4</v>
      </c>
      <c r="D765" s="159">
        <v>3</v>
      </c>
      <c r="E765" s="159">
        <v>61</v>
      </c>
      <c r="F765" s="159">
        <v>10</v>
      </c>
      <c r="G765" s="159">
        <v>1</v>
      </c>
      <c r="H765" s="159">
        <v>0</v>
      </c>
      <c r="I765" s="159">
        <v>0</v>
      </c>
      <c r="J765" s="159">
        <v>0</v>
      </c>
      <c r="K765" s="159">
        <v>0</v>
      </c>
      <c r="L765" s="159">
        <v>0</v>
      </c>
      <c r="M765" s="159">
        <v>0</v>
      </c>
      <c r="N765" s="159">
        <v>20.6</v>
      </c>
      <c r="O765" s="159">
        <v>23.8</v>
      </c>
      <c r="P765" s="2"/>
    </row>
    <row r="766" spans="1:16" ht="13.5" customHeight="1" x14ac:dyDescent="0.35">
      <c r="A766" s="160">
        <v>0.28125</v>
      </c>
      <c r="B766" s="159">
        <v>83</v>
      </c>
      <c r="C766" s="159">
        <v>5</v>
      </c>
      <c r="D766" s="159">
        <v>5</v>
      </c>
      <c r="E766" s="159">
        <v>61</v>
      </c>
      <c r="F766" s="159">
        <v>7</v>
      </c>
      <c r="G766" s="159">
        <v>3</v>
      </c>
      <c r="H766" s="159">
        <v>1</v>
      </c>
      <c r="I766" s="159">
        <v>1</v>
      </c>
      <c r="J766" s="159">
        <v>0</v>
      </c>
      <c r="K766" s="159">
        <v>0</v>
      </c>
      <c r="L766" s="159">
        <v>0</v>
      </c>
      <c r="M766" s="159">
        <v>0</v>
      </c>
      <c r="N766" s="159">
        <v>20.9</v>
      </c>
      <c r="O766" s="159">
        <v>25.6</v>
      </c>
      <c r="P766" s="2"/>
    </row>
    <row r="767" spans="1:16" ht="13.5" customHeight="1" x14ac:dyDescent="0.35">
      <c r="A767" s="160">
        <v>0.29166666666666702</v>
      </c>
      <c r="B767" s="159">
        <v>31</v>
      </c>
      <c r="C767" s="159">
        <v>0</v>
      </c>
      <c r="D767" s="159">
        <v>0</v>
      </c>
      <c r="E767" s="159">
        <v>24</v>
      </c>
      <c r="F767" s="159">
        <v>4</v>
      </c>
      <c r="G767" s="159">
        <v>3</v>
      </c>
      <c r="H767" s="159">
        <v>0</v>
      </c>
      <c r="I767" s="159">
        <v>0</v>
      </c>
      <c r="J767" s="159">
        <v>0</v>
      </c>
      <c r="K767" s="159">
        <v>0</v>
      </c>
      <c r="L767" s="159">
        <v>0</v>
      </c>
      <c r="M767" s="159">
        <v>0</v>
      </c>
      <c r="N767" s="159">
        <v>21.6</v>
      </c>
      <c r="O767" s="159">
        <v>23.6</v>
      </c>
      <c r="P767" s="2"/>
    </row>
    <row r="768" spans="1:16" ht="13.5" customHeight="1" x14ac:dyDescent="0.35">
      <c r="A768" s="160">
        <v>0.30208333333333298</v>
      </c>
      <c r="B768" s="159">
        <v>55</v>
      </c>
      <c r="C768" s="159">
        <v>2</v>
      </c>
      <c r="D768" s="159">
        <v>1</v>
      </c>
      <c r="E768" s="159">
        <v>39</v>
      </c>
      <c r="F768" s="159">
        <v>8</v>
      </c>
      <c r="G768" s="159">
        <v>1</v>
      </c>
      <c r="H768" s="159">
        <v>3</v>
      </c>
      <c r="I768" s="159">
        <v>0</v>
      </c>
      <c r="J768" s="159">
        <v>0</v>
      </c>
      <c r="K768" s="159">
        <v>0</v>
      </c>
      <c r="L768" s="159">
        <v>1</v>
      </c>
      <c r="M768" s="159">
        <v>0</v>
      </c>
      <c r="N768" s="159">
        <v>20.100000000000001</v>
      </c>
      <c r="O768" s="159">
        <v>25</v>
      </c>
      <c r="P768" s="2"/>
    </row>
    <row r="769" spans="1:16" ht="13.5" customHeight="1" x14ac:dyDescent="0.35">
      <c r="A769" s="160">
        <v>0.3125</v>
      </c>
      <c r="B769" s="159">
        <v>42</v>
      </c>
      <c r="C769" s="159">
        <v>0</v>
      </c>
      <c r="D769" s="159">
        <v>4</v>
      </c>
      <c r="E769" s="159">
        <v>23</v>
      </c>
      <c r="F769" s="159">
        <v>12</v>
      </c>
      <c r="G769" s="159">
        <v>2</v>
      </c>
      <c r="H769" s="159">
        <v>1</v>
      </c>
      <c r="I769" s="159">
        <v>0</v>
      </c>
      <c r="J769" s="159">
        <v>0</v>
      </c>
      <c r="K769" s="159">
        <v>0</v>
      </c>
      <c r="L769" s="159">
        <v>0</v>
      </c>
      <c r="M769" s="159">
        <v>0</v>
      </c>
      <c r="N769" s="159">
        <v>21.8</v>
      </c>
      <c r="O769" s="159">
        <v>27.7</v>
      </c>
      <c r="P769" s="2"/>
    </row>
    <row r="770" spans="1:16" ht="13.5" customHeight="1" x14ac:dyDescent="0.35">
      <c r="A770" s="160">
        <v>0.32291666666666702</v>
      </c>
      <c r="B770" s="159">
        <v>56</v>
      </c>
      <c r="C770" s="159">
        <v>2</v>
      </c>
      <c r="D770" s="159">
        <v>1</v>
      </c>
      <c r="E770" s="159">
        <v>38</v>
      </c>
      <c r="F770" s="159">
        <v>10</v>
      </c>
      <c r="G770" s="159">
        <v>5</v>
      </c>
      <c r="H770" s="159">
        <v>0</v>
      </c>
      <c r="I770" s="159">
        <v>0</v>
      </c>
      <c r="J770" s="159">
        <v>0</v>
      </c>
      <c r="K770" s="159">
        <v>0</v>
      </c>
      <c r="L770" s="159">
        <v>0</v>
      </c>
      <c r="M770" s="159">
        <v>0</v>
      </c>
      <c r="N770" s="159">
        <v>20.2</v>
      </c>
      <c r="O770" s="159">
        <v>25.1</v>
      </c>
      <c r="P770" s="2"/>
    </row>
    <row r="771" spans="1:16" ht="13.5" customHeight="1" x14ac:dyDescent="0.35">
      <c r="A771" s="160">
        <v>0.33333333333333298</v>
      </c>
      <c r="B771" s="159">
        <v>38</v>
      </c>
      <c r="C771" s="159">
        <v>1</v>
      </c>
      <c r="D771" s="159">
        <v>0</v>
      </c>
      <c r="E771" s="159">
        <v>18</v>
      </c>
      <c r="F771" s="159">
        <v>11</v>
      </c>
      <c r="G771" s="159">
        <v>8</v>
      </c>
      <c r="H771" s="159">
        <v>0</v>
      </c>
      <c r="I771" s="159">
        <v>0</v>
      </c>
      <c r="J771" s="159">
        <v>0</v>
      </c>
      <c r="K771" s="159">
        <v>0</v>
      </c>
      <c r="L771" s="159">
        <v>0</v>
      </c>
      <c r="M771" s="159">
        <v>0</v>
      </c>
      <c r="N771" s="159">
        <v>20.100000000000001</v>
      </c>
      <c r="O771" s="159">
        <v>23</v>
      </c>
      <c r="P771" s="2"/>
    </row>
    <row r="772" spans="1:16" ht="13.5" customHeight="1" x14ac:dyDescent="0.35">
      <c r="A772" s="160">
        <v>0.34375</v>
      </c>
      <c r="B772" s="159">
        <v>47</v>
      </c>
      <c r="C772" s="159">
        <v>1</v>
      </c>
      <c r="D772" s="159">
        <v>0</v>
      </c>
      <c r="E772" s="159">
        <v>25</v>
      </c>
      <c r="F772" s="159">
        <v>15</v>
      </c>
      <c r="G772" s="159">
        <v>4</v>
      </c>
      <c r="H772" s="159">
        <v>2</v>
      </c>
      <c r="I772" s="159">
        <v>0</v>
      </c>
      <c r="J772" s="159">
        <v>0</v>
      </c>
      <c r="K772" s="159">
        <v>0</v>
      </c>
      <c r="L772" s="159">
        <v>0</v>
      </c>
      <c r="M772" s="159">
        <v>0</v>
      </c>
      <c r="N772" s="159">
        <v>21</v>
      </c>
      <c r="O772" s="159">
        <v>24</v>
      </c>
      <c r="P772" s="2"/>
    </row>
    <row r="773" spans="1:16" ht="13.5" customHeight="1" x14ac:dyDescent="0.35">
      <c r="A773" s="160">
        <v>0.35416666666666702</v>
      </c>
      <c r="B773" s="159">
        <v>32</v>
      </c>
      <c r="C773" s="159">
        <v>0</v>
      </c>
      <c r="D773" s="159">
        <v>0</v>
      </c>
      <c r="E773" s="159">
        <v>23</v>
      </c>
      <c r="F773" s="159">
        <v>3</v>
      </c>
      <c r="G773" s="159">
        <v>6</v>
      </c>
      <c r="H773" s="159">
        <v>0</v>
      </c>
      <c r="I773" s="159">
        <v>0</v>
      </c>
      <c r="J773" s="159">
        <v>0</v>
      </c>
      <c r="K773" s="159">
        <v>0</v>
      </c>
      <c r="L773" s="159">
        <v>0</v>
      </c>
      <c r="M773" s="159">
        <v>0</v>
      </c>
      <c r="N773" s="159">
        <v>21.5</v>
      </c>
      <c r="O773" s="159">
        <v>25</v>
      </c>
      <c r="P773" s="2"/>
    </row>
    <row r="774" spans="1:16" ht="13.5" customHeight="1" x14ac:dyDescent="0.35">
      <c r="A774" s="160">
        <v>0.36458333333333298</v>
      </c>
      <c r="B774" s="159">
        <v>38</v>
      </c>
      <c r="C774" s="159">
        <v>1</v>
      </c>
      <c r="D774" s="159">
        <v>0</v>
      </c>
      <c r="E774" s="159">
        <v>28</v>
      </c>
      <c r="F774" s="159">
        <v>4</v>
      </c>
      <c r="G774" s="159">
        <v>3</v>
      </c>
      <c r="H774" s="159">
        <v>2</v>
      </c>
      <c r="I774" s="159">
        <v>0</v>
      </c>
      <c r="J774" s="159">
        <v>0</v>
      </c>
      <c r="K774" s="159">
        <v>0</v>
      </c>
      <c r="L774" s="159">
        <v>0</v>
      </c>
      <c r="M774" s="159">
        <v>0</v>
      </c>
      <c r="N774" s="159">
        <v>22.1</v>
      </c>
      <c r="O774" s="159">
        <v>26.1</v>
      </c>
      <c r="P774" s="2"/>
    </row>
    <row r="775" spans="1:16" ht="13.5" customHeight="1" x14ac:dyDescent="0.35">
      <c r="A775" s="160">
        <v>0.375</v>
      </c>
      <c r="B775" s="159">
        <v>39</v>
      </c>
      <c r="C775" s="159">
        <v>0</v>
      </c>
      <c r="D775" s="159">
        <v>0</v>
      </c>
      <c r="E775" s="159">
        <v>27</v>
      </c>
      <c r="F775" s="159">
        <v>6</v>
      </c>
      <c r="G775" s="159">
        <v>3</v>
      </c>
      <c r="H775" s="159">
        <v>2</v>
      </c>
      <c r="I775" s="159">
        <v>0</v>
      </c>
      <c r="J775" s="159">
        <v>0</v>
      </c>
      <c r="K775" s="159">
        <v>0</v>
      </c>
      <c r="L775" s="159">
        <v>0</v>
      </c>
      <c r="M775" s="159">
        <v>1</v>
      </c>
      <c r="N775" s="159">
        <v>19.899999999999999</v>
      </c>
      <c r="O775" s="159">
        <v>22.5</v>
      </c>
      <c r="P775" s="2"/>
    </row>
    <row r="776" spans="1:16" ht="13.5" customHeight="1" x14ac:dyDescent="0.35">
      <c r="A776" s="160">
        <v>0.38541666666666702</v>
      </c>
      <c r="B776" s="159">
        <v>39</v>
      </c>
      <c r="C776" s="159">
        <v>1</v>
      </c>
      <c r="D776" s="159">
        <v>0</v>
      </c>
      <c r="E776" s="159">
        <v>23</v>
      </c>
      <c r="F776" s="159">
        <v>9</v>
      </c>
      <c r="G776" s="159">
        <v>4</v>
      </c>
      <c r="H776" s="159">
        <v>2</v>
      </c>
      <c r="I776" s="159">
        <v>0</v>
      </c>
      <c r="J776" s="159">
        <v>0</v>
      </c>
      <c r="K776" s="159">
        <v>0</v>
      </c>
      <c r="L776" s="159">
        <v>0</v>
      </c>
      <c r="M776" s="159">
        <v>0</v>
      </c>
      <c r="N776" s="159">
        <v>19.600000000000001</v>
      </c>
      <c r="O776" s="159">
        <v>23.1</v>
      </c>
      <c r="P776" s="2"/>
    </row>
    <row r="777" spans="1:16" ht="13.5" customHeight="1" x14ac:dyDescent="0.35">
      <c r="A777" s="160">
        <v>0.39583333333333298</v>
      </c>
      <c r="B777" s="159">
        <v>49</v>
      </c>
      <c r="C777" s="159">
        <v>0</v>
      </c>
      <c r="D777" s="159">
        <v>1</v>
      </c>
      <c r="E777" s="159">
        <v>32</v>
      </c>
      <c r="F777" s="159">
        <v>9</v>
      </c>
      <c r="G777" s="159">
        <v>5</v>
      </c>
      <c r="H777" s="159">
        <v>0</v>
      </c>
      <c r="I777" s="159">
        <v>0</v>
      </c>
      <c r="J777" s="159">
        <v>1</v>
      </c>
      <c r="K777" s="159">
        <v>0</v>
      </c>
      <c r="L777" s="159">
        <v>0</v>
      </c>
      <c r="M777" s="159">
        <v>1</v>
      </c>
      <c r="N777" s="159">
        <v>20.100000000000001</v>
      </c>
      <c r="O777" s="159">
        <v>22.7</v>
      </c>
      <c r="P777" s="2"/>
    </row>
    <row r="778" spans="1:16" ht="13.5" customHeight="1" x14ac:dyDescent="0.35">
      <c r="A778" s="160">
        <v>0.40625</v>
      </c>
      <c r="B778" s="159">
        <v>33</v>
      </c>
      <c r="C778" s="159">
        <v>0</v>
      </c>
      <c r="D778" s="159">
        <v>1</v>
      </c>
      <c r="E778" s="159">
        <v>17</v>
      </c>
      <c r="F778" s="159">
        <v>6</v>
      </c>
      <c r="G778" s="159">
        <v>7</v>
      </c>
      <c r="H778" s="159">
        <v>2</v>
      </c>
      <c r="I778" s="159">
        <v>0</v>
      </c>
      <c r="J778" s="159">
        <v>0</v>
      </c>
      <c r="K778" s="159">
        <v>0</v>
      </c>
      <c r="L778" s="159">
        <v>0</v>
      </c>
      <c r="M778" s="159">
        <v>0</v>
      </c>
      <c r="N778" s="159">
        <v>19.7</v>
      </c>
      <c r="O778" s="159">
        <v>23.5</v>
      </c>
      <c r="P778" s="2"/>
    </row>
    <row r="779" spans="1:16" ht="13.5" customHeight="1" x14ac:dyDescent="0.35">
      <c r="A779" s="160">
        <v>0.41666666666666702</v>
      </c>
      <c r="B779" s="159">
        <v>39</v>
      </c>
      <c r="C779" s="159">
        <v>1</v>
      </c>
      <c r="D779" s="159">
        <v>1</v>
      </c>
      <c r="E779" s="159">
        <v>22</v>
      </c>
      <c r="F779" s="159">
        <v>6</v>
      </c>
      <c r="G779" s="159">
        <v>7</v>
      </c>
      <c r="H779" s="159">
        <v>2</v>
      </c>
      <c r="I779" s="159">
        <v>0</v>
      </c>
      <c r="J779" s="159">
        <v>0</v>
      </c>
      <c r="K779" s="159">
        <v>0</v>
      </c>
      <c r="L779" s="159">
        <v>0</v>
      </c>
      <c r="M779" s="159">
        <v>0</v>
      </c>
      <c r="N779" s="159">
        <v>18.7</v>
      </c>
      <c r="O779" s="159">
        <v>21.4</v>
      </c>
      <c r="P779" s="2"/>
    </row>
    <row r="780" spans="1:16" ht="13.5" customHeight="1" x14ac:dyDescent="0.35">
      <c r="A780" s="160">
        <v>0.42708333333333298</v>
      </c>
      <c r="B780" s="159">
        <v>41</v>
      </c>
      <c r="C780" s="159">
        <v>1</v>
      </c>
      <c r="D780" s="159">
        <v>0</v>
      </c>
      <c r="E780" s="159">
        <v>32</v>
      </c>
      <c r="F780" s="159">
        <v>3</v>
      </c>
      <c r="G780" s="159">
        <v>4</v>
      </c>
      <c r="H780" s="159">
        <v>0</v>
      </c>
      <c r="I780" s="159">
        <v>0</v>
      </c>
      <c r="J780" s="159">
        <v>0</v>
      </c>
      <c r="K780" s="159">
        <v>0</v>
      </c>
      <c r="L780" s="159">
        <v>1</v>
      </c>
      <c r="M780" s="159">
        <v>0</v>
      </c>
      <c r="N780" s="159">
        <v>16.100000000000001</v>
      </c>
      <c r="O780" s="159">
        <v>21.1</v>
      </c>
      <c r="P780" s="2"/>
    </row>
    <row r="781" spans="1:16" ht="13.5" customHeight="1" x14ac:dyDescent="0.35">
      <c r="A781" s="160">
        <v>0.4375</v>
      </c>
      <c r="B781" s="159">
        <v>24</v>
      </c>
      <c r="C781" s="159">
        <v>0</v>
      </c>
      <c r="D781" s="159">
        <v>0</v>
      </c>
      <c r="E781" s="159">
        <v>16</v>
      </c>
      <c r="F781" s="159">
        <v>4</v>
      </c>
      <c r="G781" s="159">
        <v>3</v>
      </c>
      <c r="H781" s="159">
        <v>1</v>
      </c>
      <c r="I781" s="159">
        <v>0</v>
      </c>
      <c r="J781" s="159">
        <v>0</v>
      </c>
      <c r="K781" s="159">
        <v>0</v>
      </c>
      <c r="L781" s="159">
        <v>0</v>
      </c>
      <c r="M781" s="159">
        <v>0</v>
      </c>
      <c r="N781" s="159">
        <v>21.6</v>
      </c>
      <c r="O781" s="159">
        <v>24.1</v>
      </c>
      <c r="P781" s="2"/>
    </row>
    <row r="782" spans="1:16" ht="13.5" customHeight="1" x14ac:dyDescent="0.35">
      <c r="A782" s="160">
        <v>0.44791666666666702</v>
      </c>
      <c r="B782" s="159">
        <v>16</v>
      </c>
      <c r="C782" s="159">
        <v>1</v>
      </c>
      <c r="D782" s="159">
        <v>1</v>
      </c>
      <c r="E782" s="159">
        <v>11</v>
      </c>
      <c r="F782" s="159">
        <v>2</v>
      </c>
      <c r="G782" s="159">
        <v>1</v>
      </c>
      <c r="H782" s="159">
        <v>0</v>
      </c>
      <c r="I782" s="159">
        <v>0</v>
      </c>
      <c r="J782" s="159">
        <v>0</v>
      </c>
      <c r="K782" s="159">
        <v>0</v>
      </c>
      <c r="L782" s="159">
        <v>0</v>
      </c>
      <c r="M782" s="159">
        <v>0</v>
      </c>
      <c r="N782" s="159">
        <v>19.3</v>
      </c>
      <c r="O782" s="159">
        <v>25.3</v>
      </c>
      <c r="P782" s="2"/>
    </row>
    <row r="783" spans="1:16" ht="13.5" customHeight="1" x14ac:dyDescent="0.35">
      <c r="A783" s="160">
        <v>0.45833333333333298</v>
      </c>
      <c r="B783" s="159">
        <v>25</v>
      </c>
      <c r="C783" s="159">
        <v>0</v>
      </c>
      <c r="D783" s="159">
        <v>0</v>
      </c>
      <c r="E783" s="159">
        <v>17</v>
      </c>
      <c r="F783" s="159">
        <v>4</v>
      </c>
      <c r="G783" s="159">
        <v>3</v>
      </c>
      <c r="H783" s="159">
        <v>1</v>
      </c>
      <c r="I783" s="159">
        <v>0</v>
      </c>
      <c r="J783" s="159">
        <v>0</v>
      </c>
      <c r="K783" s="159">
        <v>0</v>
      </c>
      <c r="L783" s="159">
        <v>0</v>
      </c>
      <c r="M783" s="159">
        <v>0</v>
      </c>
      <c r="N783" s="159">
        <v>19.3</v>
      </c>
      <c r="O783" s="159">
        <v>22.7</v>
      </c>
      <c r="P783" s="2"/>
    </row>
    <row r="784" spans="1:16" ht="13.5" customHeight="1" x14ac:dyDescent="0.35">
      <c r="A784" s="160">
        <v>0.46875</v>
      </c>
      <c r="B784" s="159">
        <v>24</v>
      </c>
      <c r="C784" s="159">
        <v>1</v>
      </c>
      <c r="D784" s="159">
        <v>1</v>
      </c>
      <c r="E784" s="159">
        <v>17</v>
      </c>
      <c r="F784" s="159">
        <v>4</v>
      </c>
      <c r="G784" s="159">
        <v>1</v>
      </c>
      <c r="H784" s="159">
        <v>0</v>
      </c>
      <c r="I784" s="159">
        <v>0</v>
      </c>
      <c r="J784" s="159">
        <v>0</v>
      </c>
      <c r="K784" s="159">
        <v>0</v>
      </c>
      <c r="L784" s="159">
        <v>0</v>
      </c>
      <c r="M784" s="159">
        <v>0</v>
      </c>
      <c r="N784" s="159">
        <v>19.3</v>
      </c>
      <c r="O784" s="159">
        <v>23.7</v>
      </c>
      <c r="P784" s="2"/>
    </row>
    <row r="785" spans="1:16" ht="13.5" customHeight="1" x14ac:dyDescent="0.35">
      <c r="A785" s="160">
        <v>0.47916666666666702</v>
      </c>
      <c r="B785" s="159">
        <v>25</v>
      </c>
      <c r="C785" s="159">
        <v>0</v>
      </c>
      <c r="D785" s="159">
        <v>1</v>
      </c>
      <c r="E785" s="159">
        <v>17</v>
      </c>
      <c r="F785" s="159">
        <v>4</v>
      </c>
      <c r="G785" s="159">
        <v>2</v>
      </c>
      <c r="H785" s="159">
        <v>0</v>
      </c>
      <c r="I785" s="159">
        <v>0</v>
      </c>
      <c r="J785" s="159">
        <v>0</v>
      </c>
      <c r="K785" s="159">
        <v>0</v>
      </c>
      <c r="L785" s="159">
        <v>1</v>
      </c>
      <c r="M785" s="159">
        <v>0</v>
      </c>
      <c r="N785" s="159">
        <v>21.7</v>
      </c>
      <c r="O785" s="159">
        <v>25.1</v>
      </c>
      <c r="P785" s="2"/>
    </row>
    <row r="786" spans="1:16" ht="13.5" customHeight="1" x14ac:dyDescent="0.35">
      <c r="A786" s="160">
        <v>0.48958333333333298</v>
      </c>
      <c r="B786" s="159">
        <v>38</v>
      </c>
      <c r="C786" s="159">
        <v>0</v>
      </c>
      <c r="D786" s="159">
        <v>0</v>
      </c>
      <c r="E786" s="159">
        <v>26</v>
      </c>
      <c r="F786" s="159">
        <v>6</v>
      </c>
      <c r="G786" s="159">
        <v>6</v>
      </c>
      <c r="H786" s="159">
        <v>0</v>
      </c>
      <c r="I786" s="159">
        <v>0</v>
      </c>
      <c r="J786" s="159">
        <v>0</v>
      </c>
      <c r="K786" s="159">
        <v>0</v>
      </c>
      <c r="L786" s="159">
        <v>0</v>
      </c>
      <c r="M786" s="159">
        <v>0</v>
      </c>
      <c r="N786" s="159">
        <v>20.6</v>
      </c>
      <c r="O786" s="159">
        <v>25</v>
      </c>
      <c r="P786" s="2"/>
    </row>
    <row r="787" spans="1:16" ht="13.5" customHeight="1" x14ac:dyDescent="0.35">
      <c r="A787" s="160">
        <v>0.5</v>
      </c>
      <c r="B787" s="159">
        <v>38</v>
      </c>
      <c r="C787" s="159">
        <v>0</v>
      </c>
      <c r="D787" s="159">
        <v>2</v>
      </c>
      <c r="E787" s="159">
        <v>28</v>
      </c>
      <c r="F787" s="159">
        <v>8</v>
      </c>
      <c r="G787" s="159">
        <v>0</v>
      </c>
      <c r="H787" s="159">
        <v>0</v>
      </c>
      <c r="I787" s="159">
        <v>0</v>
      </c>
      <c r="J787" s="159">
        <v>0</v>
      </c>
      <c r="K787" s="159">
        <v>0</v>
      </c>
      <c r="L787" s="159">
        <v>0</v>
      </c>
      <c r="M787" s="159">
        <v>0</v>
      </c>
      <c r="N787" s="159">
        <v>18.100000000000001</v>
      </c>
      <c r="O787" s="159">
        <v>22.3</v>
      </c>
      <c r="P787" s="2"/>
    </row>
    <row r="788" spans="1:16" ht="13.5" customHeight="1" x14ac:dyDescent="0.35">
      <c r="A788" s="160">
        <v>0.51041666666666696</v>
      </c>
      <c r="B788" s="159">
        <v>20</v>
      </c>
      <c r="C788" s="159">
        <v>1</v>
      </c>
      <c r="D788" s="159">
        <v>0</v>
      </c>
      <c r="E788" s="159">
        <v>13</v>
      </c>
      <c r="F788" s="159">
        <v>3</v>
      </c>
      <c r="G788" s="159">
        <v>1</v>
      </c>
      <c r="H788" s="159">
        <v>2</v>
      </c>
      <c r="I788" s="159">
        <v>0</v>
      </c>
      <c r="J788" s="159">
        <v>0</v>
      </c>
      <c r="K788" s="159">
        <v>0</v>
      </c>
      <c r="L788" s="159">
        <v>0</v>
      </c>
      <c r="M788" s="159">
        <v>0</v>
      </c>
      <c r="N788" s="159">
        <v>18.5</v>
      </c>
      <c r="O788" s="159">
        <v>22.3</v>
      </c>
      <c r="P788" s="2"/>
    </row>
    <row r="789" spans="1:16" ht="13.5" customHeight="1" x14ac:dyDescent="0.35">
      <c r="A789" s="160">
        <v>0.52083333333333304</v>
      </c>
      <c r="B789" s="159">
        <v>35</v>
      </c>
      <c r="C789" s="159">
        <v>1</v>
      </c>
      <c r="D789" s="159">
        <v>2</v>
      </c>
      <c r="E789" s="159">
        <v>23</v>
      </c>
      <c r="F789" s="159">
        <v>5</v>
      </c>
      <c r="G789" s="159">
        <v>3</v>
      </c>
      <c r="H789" s="159">
        <v>0</v>
      </c>
      <c r="I789" s="159">
        <v>0</v>
      </c>
      <c r="J789" s="159">
        <v>0</v>
      </c>
      <c r="K789" s="159">
        <v>0</v>
      </c>
      <c r="L789" s="159">
        <v>0</v>
      </c>
      <c r="M789" s="159">
        <v>1</v>
      </c>
      <c r="N789" s="159">
        <v>20.399999999999999</v>
      </c>
      <c r="O789" s="159">
        <v>23.9</v>
      </c>
      <c r="P789" s="2"/>
    </row>
    <row r="790" spans="1:16" ht="13.5" customHeight="1" x14ac:dyDescent="0.35">
      <c r="A790" s="160">
        <v>0.53125</v>
      </c>
      <c r="B790" s="159">
        <v>49</v>
      </c>
      <c r="C790" s="159">
        <v>1</v>
      </c>
      <c r="D790" s="159">
        <v>3</v>
      </c>
      <c r="E790" s="159">
        <v>35</v>
      </c>
      <c r="F790" s="159">
        <v>6</v>
      </c>
      <c r="G790" s="159">
        <v>2</v>
      </c>
      <c r="H790" s="159">
        <v>1</v>
      </c>
      <c r="I790" s="159">
        <v>0</v>
      </c>
      <c r="J790" s="159">
        <v>1</v>
      </c>
      <c r="K790" s="159">
        <v>0</v>
      </c>
      <c r="L790" s="159">
        <v>0</v>
      </c>
      <c r="M790" s="159">
        <v>0</v>
      </c>
      <c r="N790" s="159">
        <v>19</v>
      </c>
      <c r="O790" s="159">
        <v>22.1</v>
      </c>
      <c r="P790" s="2"/>
    </row>
    <row r="791" spans="1:16" ht="13.5" customHeight="1" x14ac:dyDescent="0.35">
      <c r="A791" s="160">
        <v>0.54166666666666696</v>
      </c>
      <c r="B791" s="159">
        <v>32</v>
      </c>
      <c r="C791" s="159">
        <v>0</v>
      </c>
      <c r="D791" s="159">
        <v>3</v>
      </c>
      <c r="E791" s="159">
        <v>21</v>
      </c>
      <c r="F791" s="159">
        <v>6</v>
      </c>
      <c r="G791" s="159">
        <v>2</v>
      </c>
      <c r="H791" s="159">
        <v>0</v>
      </c>
      <c r="I791" s="159">
        <v>0</v>
      </c>
      <c r="J791" s="159">
        <v>0</v>
      </c>
      <c r="K791" s="159">
        <v>0</v>
      </c>
      <c r="L791" s="159">
        <v>0</v>
      </c>
      <c r="M791" s="159">
        <v>0</v>
      </c>
      <c r="N791" s="159">
        <v>20.6</v>
      </c>
      <c r="O791" s="159">
        <v>24.1</v>
      </c>
      <c r="P791" s="2"/>
    </row>
    <row r="792" spans="1:16" ht="13.5" customHeight="1" x14ac:dyDescent="0.35">
      <c r="A792" s="160">
        <v>0.55208333333333304</v>
      </c>
      <c r="B792" s="159">
        <v>19</v>
      </c>
      <c r="C792" s="159">
        <v>0</v>
      </c>
      <c r="D792" s="159">
        <v>0</v>
      </c>
      <c r="E792" s="159">
        <v>13</v>
      </c>
      <c r="F792" s="159">
        <v>3</v>
      </c>
      <c r="G792" s="159">
        <v>2</v>
      </c>
      <c r="H792" s="159">
        <v>0</v>
      </c>
      <c r="I792" s="159">
        <v>1</v>
      </c>
      <c r="J792" s="159">
        <v>0</v>
      </c>
      <c r="K792" s="159">
        <v>0</v>
      </c>
      <c r="L792" s="159">
        <v>0</v>
      </c>
      <c r="M792" s="159">
        <v>0</v>
      </c>
      <c r="N792" s="159">
        <v>19.7</v>
      </c>
      <c r="O792" s="159">
        <v>23.6</v>
      </c>
      <c r="P792" s="2"/>
    </row>
    <row r="793" spans="1:16" ht="13.5" customHeight="1" x14ac:dyDescent="0.35">
      <c r="A793" s="160">
        <v>0.5625</v>
      </c>
      <c r="B793" s="159">
        <v>41</v>
      </c>
      <c r="C793" s="159">
        <v>0</v>
      </c>
      <c r="D793" s="159">
        <v>1</v>
      </c>
      <c r="E793" s="159">
        <v>34</v>
      </c>
      <c r="F793" s="159">
        <v>4</v>
      </c>
      <c r="G793" s="159">
        <v>1</v>
      </c>
      <c r="H793" s="159">
        <v>1</v>
      </c>
      <c r="I793" s="159">
        <v>0</v>
      </c>
      <c r="J793" s="159">
        <v>0</v>
      </c>
      <c r="K793" s="159">
        <v>0</v>
      </c>
      <c r="L793" s="159">
        <v>0</v>
      </c>
      <c r="M793" s="159">
        <v>0</v>
      </c>
      <c r="N793" s="159">
        <v>20</v>
      </c>
      <c r="O793" s="159">
        <v>23.2</v>
      </c>
      <c r="P793" s="2"/>
    </row>
    <row r="794" spans="1:16" ht="13.5" customHeight="1" x14ac:dyDescent="0.35">
      <c r="A794" s="160">
        <v>0.57291666666666696</v>
      </c>
      <c r="B794" s="159">
        <v>44</v>
      </c>
      <c r="C794" s="159">
        <v>0</v>
      </c>
      <c r="D794" s="159">
        <v>1</v>
      </c>
      <c r="E794" s="159">
        <v>37</v>
      </c>
      <c r="F794" s="159">
        <v>3</v>
      </c>
      <c r="G794" s="159">
        <v>1</v>
      </c>
      <c r="H794" s="159">
        <v>1</v>
      </c>
      <c r="I794" s="159">
        <v>1</v>
      </c>
      <c r="J794" s="159">
        <v>0</v>
      </c>
      <c r="K794" s="159">
        <v>0</v>
      </c>
      <c r="L794" s="159">
        <v>0</v>
      </c>
      <c r="M794" s="159">
        <v>0</v>
      </c>
      <c r="N794" s="159">
        <v>21.1</v>
      </c>
      <c r="O794" s="159">
        <v>24.5</v>
      </c>
      <c r="P794" s="2"/>
    </row>
    <row r="795" spans="1:16" ht="13.5" customHeight="1" x14ac:dyDescent="0.35">
      <c r="A795" s="160">
        <v>0.58333333333333304</v>
      </c>
      <c r="B795" s="159">
        <v>37</v>
      </c>
      <c r="C795" s="159">
        <v>0</v>
      </c>
      <c r="D795" s="159">
        <v>1</v>
      </c>
      <c r="E795" s="159">
        <v>29</v>
      </c>
      <c r="F795" s="159">
        <v>2</v>
      </c>
      <c r="G795" s="159">
        <v>3</v>
      </c>
      <c r="H795" s="159">
        <v>2</v>
      </c>
      <c r="I795" s="159">
        <v>0</v>
      </c>
      <c r="J795" s="159">
        <v>0</v>
      </c>
      <c r="K795" s="159">
        <v>0</v>
      </c>
      <c r="L795" s="159">
        <v>0</v>
      </c>
      <c r="M795" s="159">
        <v>0</v>
      </c>
      <c r="N795" s="159">
        <v>20.3</v>
      </c>
      <c r="O795" s="159">
        <v>24</v>
      </c>
      <c r="P795" s="2"/>
    </row>
    <row r="796" spans="1:16" ht="13.5" customHeight="1" x14ac:dyDescent="0.35">
      <c r="A796" s="160">
        <v>0.59375</v>
      </c>
      <c r="B796" s="159">
        <v>50</v>
      </c>
      <c r="C796" s="159">
        <v>0</v>
      </c>
      <c r="D796" s="159">
        <v>2</v>
      </c>
      <c r="E796" s="159">
        <v>44</v>
      </c>
      <c r="F796" s="159">
        <v>2</v>
      </c>
      <c r="G796" s="159">
        <v>0</v>
      </c>
      <c r="H796" s="159">
        <v>1</v>
      </c>
      <c r="I796" s="159">
        <v>0</v>
      </c>
      <c r="J796" s="159">
        <v>0</v>
      </c>
      <c r="K796" s="159">
        <v>0</v>
      </c>
      <c r="L796" s="159">
        <v>1</v>
      </c>
      <c r="M796" s="159">
        <v>0</v>
      </c>
      <c r="N796" s="159">
        <v>20.6</v>
      </c>
      <c r="O796" s="159">
        <v>24.9</v>
      </c>
      <c r="P796" s="2"/>
    </row>
    <row r="797" spans="1:16" ht="13.5" customHeight="1" x14ac:dyDescent="0.35">
      <c r="A797" s="160">
        <v>0.60416666666666696</v>
      </c>
      <c r="B797" s="159">
        <v>34</v>
      </c>
      <c r="C797" s="159">
        <v>0</v>
      </c>
      <c r="D797" s="159">
        <v>0</v>
      </c>
      <c r="E797" s="159">
        <v>29</v>
      </c>
      <c r="F797" s="159">
        <v>1</v>
      </c>
      <c r="G797" s="159">
        <v>2</v>
      </c>
      <c r="H797" s="159">
        <v>0</v>
      </c>
      <c r="I797" s="159">
        <v>2</v>
      </c>
      <c r="J797" s="159">
        <v>0</v>
      </c>
      <c r="K797" s="159">
        <v>0</v>
      </c>
      <c r="L797" s="159">
        <v>0</v>
      </c>
      <c r="M797" s="159">
        <v>0</v>
      </c>
      <c r="N797" s="159">
        <v>21</v>
      </c>
      <c r="O797" s="159">
        <v>26.1</v>
      </c>
      <c r="P797" s="2"/>
    </row>
    <row r="798" spans="1:16" ht="13.5" customHeight="1" x14ac:dyDescent="0.35">
      <c r="A798" s="160">
        <v>0.61458333333333304</v>
      </c>
      <c r="B798" s="159">
        <v>26</v>
      </c>
      <c r="C798" s="159">
        <v>0</v>
      </c>
      <c r="D798" s="159">
        <v>0</v>
      </c>
      <c r="E798" s="159">
        <v>25</v>
      </c>
      <c r="F798" s="159">
        <v>1</v>
      </c>
      <c r="G798" s="159">
        <v>0</v>
      </c>
      <c r="H798" s="159">
        <v>0</v>
      </c>
      <c r="I798" s="159">
        <v>0</v>
      </c>
      <c r="J798" s="159">
        <v>0</v>
      </c>
      <c r="K798" s="159">
        <v>0</v>
      </c>
      <c r="L798" s="159">
        <v>0</v>
      </c>
      <c r="M798" s="159">
        <v>0</v>
      </c>
      <c r="N798" s="159">
        <v>18.5</v>
      </c>
      <c r="O798" s="159">
        <v>20.3</v>
      </c>
      <c r="P798" s="2"/>
    </row>
    <row r="799" spans="1:16" ht="13.5" customHeight="1" x14ac:dyDescent="0.35">
      <c r="A799" s="160">
        <v>0.625</v>
      </c>
      <c r="B799" s="159">
        <v>33</v>
      </c>
      <c r="C799" s="159">
        <v>0</v>
      </c>
      <c r="D799" s="159">
        <v>0</v>
      </c>
      <c r="E799" s="159">
        <v>30</v>
      </c>
      <c r="F799" s="159">
        <v>1</v>
      </c>
      <c r="G799" s="159">
        <v>1</v>
      </c>
      <c r="H799" s="159">
        <v>1</v>
      </c>
      <c r="I799" s="159">
        <v>0</v>
      </c>
      <c r="J799" s="159">
        <v>0</v>
      </c>
      <c r="K799" s="159">
        <v>0</v>
      </c>
      <c r="L799" s="159">
        <v>0</v>
      </c>
      <c r="M799" s="159">
        <v>0</v>
      </c>
      <c r="N799" s="159">
        <v>19.600000000000001</v>
      </c>
      <c r="O799" s="159">
        <v>21.8</v>
      </c>
      <c r="P799" s="2"/>
    </row>
    <row r="800" spans="1:16" ht="13.5" customHeight="1" x14ac:dyDescent="0.35">
      <c r="A800" s="160">
        <v>0.63541666666666696</v>
      </c>
      <c r="B800" s="159">
        <v>42</v>
      </c>
      <c r="C800" s="159">
        <v>0</v>
      </c>
      <c r="D800" s="159">
        <v>2</v>
      </c>
      <c r="E800" s="159">
        <v>39</v>
      </c>
      <c r="F800" s="159">
        <v>1</v>
      </c>
      <c r="G800" s="159">
        <v>0</v>
      </c>
      <c r="H800" s="159">
        <v>0</v>
      </c>
      <c r="I800" s="159">
        <v>0</v>
      </c>
      <c r="J800" s="159">
        <v>0</v>
      </c>
      <c r="K800" s="159">
        <v>0</v>
      </c>
      <c r="L800" s="159">
        <v>0</v>
      </c>
      <c r="M800" s="159">
        <v>0</v>
      </c>
      <c r="N800" s="159">
        <v>21.6</v>
      </c>
      <c r="O800" s="159">
        <v>23.6</v>
      </c>
      <c r="P800" s="2"/>
    </row>
    <row r="801" spans="1:16" ht="13.5" customHeight="1" x14ac:dyDescent="0.35">
      <c r="A801" s="160">
        <v>0.64583333333333304</v>
      </c>
      <c r="B801" s="159">
        <v>79</v>
      </c>
      <c r="C801" s="159">
        <v>1</v>
      </c>
      <c r="D801" s="159">
        <v>0</v>
      </c>
      <c r="E801" s="159">
        <v>74</v>
      </c>
      <c r="F801" s="159">
        <v>3</v>
      </c>
      <c r="G801" s="159">
        <v>0</v>
      </c>
      <c r="H801" s="159">
        <v>1</v>
      </c>
      <c r="I801" s="159">
        <v>0</v>
      </c>
      <c r="J801" s="159">
        <v>0</v>
      </c>
      <c r="K801" s="159">
        <v>0</v>
      </c>
      <c r="L801" s="159">
        <v>0</v>
      </c>
      <c r="M801" s="159">
        <v>0</v>
      </c>
      <c r="N801" s="159">
        <v>19.7</v>
      </c>
      <c r="O801" s="159">
        <v>22.6</v>
      </c>
      <c r="P801" s="2"/>
    </row>
    <row r="802" spans="1:16" ht="13.5" customHeight="1" x14ac:dyDescent="0.35">
      <c r="A802" s="160">
        <v>0.65625</v>
      </c>
      <c r="B802" s="159">
        <v>64</v>
      </c>
      <c r="C802" s="159">
        <v>0</v>
      </c>
      <c r="D802" s="159">
        <v>0</v>
      </c>
      <c r="E802" s="159">
        <v>62</v>
      </c>
      <c r="F802" s="159">
        <v>2</v>
      </c>
      <c r="G802" s="159">
        <v>0</v>
      </c>
      <c r="H802" s="159">
        <v>0</v>
      </c>
      <c r="I802" s="159">
        <v>0</v>
      </c>
      <c r="J802" s="159">
        <v>0</v>
      </c>
      <c r="K802" s="159">
        <v>0</v>
      </c>
      <c r="L802" s="159">
        <v>0</v>
      </c>
      <c r="M802" s="159">
        <v>0</v>
      </c>
      <c r="N802" s="159">
        <v>19.3</v>
      </c>
      <c r="O802" s="159">
        <v>21.7</v>
      </c>
      <c r="P802" s="2"/>
    </row>
    <row r="803" spans="1:16" ht="13.5" customHeight="1" x14ac:dyDescent="0.35">
      <c r="A803" s="160">
        <v>0.66666666666666696</v>
      </c>
      <c r="B803" s="159">
        <v>41</v>
      </c>
      <c r="C803" s="159">
        <v>0</v>
      </c>
      <c r="D803" s="159">
        <v>1</v>
      </c>
      <c r="E803" s="159">
        <v>39</v>
      </c>
      <c r="F803" s="159">
        <v>0</v>
      </c>
      <c r="G803" s="159">
        <v>0</v>
      </c>
      <c r="H803" s="159">
        <v>1</v>
      </c>
      <c r="I803" s="159">
        <v>0</v>
      </c>
      <c r="J803" s="159">
        <v>0</v>
      </c>
      <c r="K803" s="159">
        <v>0</v>
      </c>
      <c r="L803" s="159">
        <v>0</v>
      </c>
      <c r="M803" s="159">
        <v>0</v>
      </c>
      <c r="N803" s="159">
        <v>20</v>
      </c>
      <c r="O803" s="159">
        <v>24.9</v>
      </c>
      <c r="P803" s="2"/>
    </row>
    <row r="804" spans="1:16" ht="13.5" customHeight="1" x14ac:dyDescent="0.35">
      <c r="A804" s="160">
        <v>0.67708333333333304</v>
      </c>
      <c r="B804" s="159">
        <v>42</v>
      </c>
      <c r="C804" s="159">
        <v>0</v>
      </c>
      <c r="D804" s="159">
        <v>0</v>
      </c>
      <c r="E804" s="159">
        <v>41</v>
      </c>
      <c r="F804" s="159">
        <v>1</v>
      </c>
      <c r="G804" s="159">
        <v>0</v>
      </c>
      <c r="H804" s="159">
        <v>0</v>
      </c>
      <c r="I804" s="159">
        <v>0</v>
      </c>
      <c r="J804" s="159">
        <v>0</v>
      </c>
      <c r="K804" s="159">
        <v>0</v>
      </c>
      <c r="L804" s="159">
        <v>0</v>
      </c>
      <c r="M804" s="159">
        <v>0</v>
      </c>
      <c r="N804" s="159">
        <v>20.5</v>
      </c>
      <c r="O804" s="159">
        <v>23.9</v>
      </c>
      <c r="P804" s="2"/>
    </row>
    <row r="805" spans="1:16" ht="13.5" customHeight="1" x14ac:dyDescent="0.35">
      <c r="A805" s="160">
        <v>0.6875</v>
      </c>
      <c r="B805" s="159">
        <v>59</v>
      </c>
      <c r="C805" s="159">
        <v>0</v>
      </c>
      <c r="D805" s="159">
        <v>3</v>
      </c>
      <c r="E805" s="159">
        <v>56</v>
      </c>
      <c r="F805" s="159">
        <v>0</v>
      </c>
      <c r="G805" s="159">
        <v>0</v>
      </c>
      <c r="H805" s="159">
        <v>0</v>
      </c>
      <c r="I805" s="159">
        <v>0</v>
      </c>
      <c r="J805" s="159">
        <v>0</v>
      </c>
      <c r="K805" s="159">
        <v>0</v>
      </c>
      <c r="L805" s="159">
        <v>0</v>
      </c>
      <c r="M805" s="159">
        <v>0</v>
      </c>
      <c r="N805" s="159">
        <v>19.7</v>
      </c>
      <c r="O805" s="159">
        <v>21.5</v>
      </c>
      <c r="P805" s="2"/>
    </row>
    <row r="806" spans="1:16" ht="13.5" customHeight="1" x14ac:dyDescent="0.35">
      <c r="A806" s="160">
        <v>0.69791666666666696</v>
      </c>
      <c r="B806" s="159">
        <v>47</v>
      </c>
      <c r="C806" s="159">
        <v>0</v>
      </c>
      <c r="D806" s="159">
        <v>4</v>
      </c>
      <c r="E806" s="159">
        <v>39</v>
      </c>
      <c r="F806" s="159">
        <v>3</v>
      </c>
      <c r="G806" s="159">
        <v>1</v>
      </c>
      <c r="H806" s="159">
        <v>0</v>
      </c>
      <c r="I806" s="159">
        <v>0</v>
      </c>
      <c r="J806" s="159">
        <v>0</v>
      </c>
      <c r="K806" s="159">
        <v>0</v>
      </c>
      <c r="L806" s="159">
        <v>0</v>
      </c>
      <c r="M806" s="159">
        <v>0</v>
      </c>
      <c r="N806" s="159">
        <v>19.100000000000001</v>
      </c>
      <c r="O806" s="159">
        <v>21.4</v>
      </c>
      <c r="P806" s="2"/>
    </row>
    <row r="807" spans="1:16" ht="13.5" customHeight="1" x14ac:dyDescent="0.35">
      <c r="A807" s="160">
        <v>0.70833333333333304</v>
      </c>
      <c r="B807" s="159">
        <v>34</v>
      </c>
      <c r="C807" s="159">
        <v>0</v>
      </c>
      <c r="D807" s="159">
        <v>0</v>
      </c>
      <c r="E807" s="159">
        <v>31</v>
      </c>
      <c r="F807" s="159">
        <v>1</v>
      </c>
      <c r="G807" s="159">
        <v>0</v>
      </c>
      <c r="H807" s="159">
        <v>1</v>
      </c>
      <c r="I807" s="159">
        <v>1</v>
      </c>
      <c r="J807" s="159">
        <v>0</v>
      </c>
      <c r="K807" s="159">
        <v>0</v>
      </c>
      <c r="L807" s="159">
        <v>0</v>
      </c>
      <c r="M807" s="159">
        <v>0</v>
      </c>
      <c r="N807" s="159">
        <v>18.899999999999999</v>
      </c>
      <c r="O807" s="159">
        <v>20.9</v>
      </c>
      <c r="P807" s="2"/>
    </row>
    <row r="808" spans="1:16" ht="13.5" customHeight="1" x14ac:dyDescent="0.35">
      <c r="A808" s="160">
        <v>0.71875</v>
      </c>
      <c r="B808" s="159">
        <v>46</v>
      </c>
      <c r="C808" s="159">
        <v>1</v>
      </c>
      <c r="D808" s="159">
        <v>1</v>
      </c>
      <c r="E808" s="159">
        <v>41</v>
      </c>
      <c r="F808" s="159">
        <v>1</v>
      </c>
      <c r="G808" s="159">
        <v>0</v>
      </c>
      <c r="H808" s="159">
        <v>1</v>
      </c>
      <c r="I808" s="159">
        <v>0</v>
      </c>
      <c r="J808" s="159">
        <v>0</v>
      </c>
      <c r="K808" s="159">
        <v>0</v>
      </c>
      <c r="L808" s="159">
        <v>1</v>
      </c>
      <c r="M808" s="159">
        <v>0</v>
      </c>
      <c r="N808" s="159">
        <v>18.2</v>
      </c>
      <c r="O808" s="159">
        <v>21.1</v>
      </c>
      <c r="P808" s="2"/>
    </row>
    <row r="809" spans="1:16" ht="13.5" customHeight="1" x14ac:dyDescent="0.35">
      <c r="A809" s="160">
        <v>0.72916666666666696</v>
      </c>
      <c r="B809" s="159">
        <v>33</v>
      </c>
      <c r="C809" s="159">
        <v>0</v>
      </c>
      <c r="D809" s="159">
        <v>1</v>
      </c>
      <c r="E809" s="159">
        <v>31</v>
      </c>
      <c r="F809" s="159">
        <v>0</v>
      </c>
      <c r="G809" s="159">
        <v>0</v>
      </c>
      <c r="H809" s="159">
        <v>1</v>
      </c>
      <c r="I809" s="159">
        <v>0</v>
      </c>
      <c r="J809" s="159">
        <v>0</v>
      </c>
      <c r="K809" s="159">
        <v>0</v>
      </c>
      <c r="L809" s="159">
        <v>0</v>
      </c>
      <c r="M809" s="159">
        <v>0</v>
      </c>
      <c r="N809" s="159">
        <v>20.7</v>
      </c>
      <c r="O809" s="159">
        <v>22.3</v>
      </c>
      <c r="P809" s="2"/>
    </row>
    <row r="810" spans="1:16" ht="13.5" customHeight="1" x14ac:dyDescent="0.35">
      <c r="A810" s="160">
        <v>0.73958333333333304</v>
      </c>
      <c r="B810" s="159">
        <v>45</v>
      </c>
      <c r="C810" s="159">
        <v>2</v>
      </c>
      <c r="D810" s="159">
        <v>1</v>
      </c>
      <c r="E810" s="159">
        <v>40</v>
      </c>
      <c r="F810" s="159">
        <v>1</v>
      </c>
      <c r="G810" s="159">
        <v>0</v>
      </c>
      <c r="H810" s="159">
        <v>1</v>
      </c>
      <c r="I810" s="159">
        <v>0</v>
      </c>
      <c r="J810" s="159">
        <v>0</v>
      </c>
      <c r="K810" s="159">
        <v>0</v>
      </c>
      <c r="L810" s="159">
        <v>0</v>
      </c>
      <c r="M810" s="159">
        <v>0</v>
      </c>
      <c r="N810" s="159">
        <v>19.600000000000001</v>
      </c>
      <c r="O810" s="159">
        <v>23.2</v>
      </c>
      <c r="P810" s="2"/>
    </row>
    <row r="811" spans="1:16" ht="13.5" customHeight="1" x14ac:dyDescent="0.35">
      <c r="A811" s="160">
        <v>0.75</v>
      </c>
      <c r="B811" s="159">
        <v>43</v>
      </c>
      <c r="C811" s="159">
        <v>0</v>
      </c>
      <c r="D811" s="159">
        <v>0</v>
      </c>
      <c r="E811" s="159">
        <v>42</v>
      </c>
      <c r="F811" s="159">
        <v>1</v>
      </c>
      <c r="G811" s="159">
        <v>0</v>
      </c>
      <c r="H811" s="159">
        <v>0</v>
      </c>
      <c r="I811" s="159">
        <v>0</v>
      </c>
      <c r="J811" s="159">
        <v>0</v>
      </c>
      <c r="K811" s="159">
        <v>0</v>
      </c>
      <c r="L811" s="159">
        <v>0</v>
      </c>
      <c r="M811" s="159">
        <v>0</v>
      </c>
      <c r="N811" s="159">
        <v>20.9</v>
      </c>
      <c r="O811" s="159">
        <v>21.9</v>
      </c>
      <c r="P811" s="2"/>
    </row>
    <row r="812" spans="1:16" ht="13.5" customHeight="1" x14ac:dyDescent="0.35">
      <c r="A812" s="160">
        <v>0.76041666666666696</v>
      </c>
      <c r="B812" s="159">
        <v>28</v>
      </c>
      <c r="C812" s="159">
        <v>0</v>
      </c>
      <c r="D812" s="159">
        <v>3</v>
      </c>
      <c r="E812" s="159">
        <v>25</v>
      </c>
      <c r="F812" s="159">
        <v>0</v>
      </c>
      <c r="G812" s="159">
        <v>0</v>
      </c>
      <c r="H812" s="159">
        <v>0</v>
      </c>
      <c r="I812" s="159">
        <v>0</v>
      </c>
      <c r="J812" s="159">
        <v>0</v>
      </c>
      <c r="K812" s="159">
        <v>0</v>
      </c>
      <c r="L812" s="159">
        <v>0</v>
      </c>
      <c r="M812" s="159">
        <v>0</v>
      </c>
      <c r="N812" s="159">
        <v>18.2</v>
      </c>
      <c r="O812" s="159">
        <v>22.3</v>
      </c>
      <c r="P812" s="2"/>
    </row>
    <row r="813" spans="1:16" ht="13.5" customHeight="1" x14ac:dyDescent="0.35">
      <c r="A813" s="160">
        <v>0.77083333333333304</v>
      </c>
      <c r="B813" s="159">
        <v>43</v>
      </c>
      <c r="C813" s="159">
        <v>1</v>
      </c>
      <c r="D813" s="159">
        <v>3</v>
      </c>
      <c r="E813" s="159">
        <v>37</v>
      </c>
      <c r="F813" s="159">
        <v>0</v>
      </c>
      <c r="G813" s="159">
        <v>0</v>
      </c>
      <c r="H813" s="159">
        <v>1</v>
      </c>
      <c r="I813" s="159">
        <v>0</v>
      </c>
      <c r="J813" s="159">
        <v>0</v>
      </c>
      <c r="K813" s="159">
        <v>0</v>
      </c>
      <c r="L813" s="159">
        <v>1</v>
      </c>
      <c r="M813" s="159">
        <v>0</v>
      </c>
      <c r="N813" s="159">
        <v>20.2</v>
      </c>
      <c r="O813" s="159">
        <v>22.9</v>
      </c>
      <c r="P813" s="2"/>
    </row>
    <row r="814" spans="1:16" ht="13.5" customHeight="1" x14ac:dyDescent="0.35">
      <c r="A814" s="160">
        <v>0.78125</v>
      </c>
      <c r="B814" s="159">
        <v>31</v>
      </c>
      <c r="C814" s="159">
        <v>1</v>
      </c>
      <c r="D814" s="159">
        <v>1</v>
      </c>
      <c r="E814" s="159">
        <v>27</v>
      </c>
      <c r="F814" s="159">
        <v>1</v>
      </c>
      <c r="G814" s="159">
        <v>0</v>
      </c>
      <c r="H814" s="159">
        <v>1</v>
      </c>
      <c r="I814" s="159">
        <v>0</v>
      </c>
      <c r="J814" s="159">
        <v>0</v>
      </c>
      <c r="K814" s="159">
        <v>0</v>
      </c>
      <c r="L814" s="159">
        <v>0</v>
      </c>
      <c r="M814" s="159">
        <v>0</v>
      </c>
      <c r="N814" s="159">
        <v>17.100000000000001</v>
      </c>
      <c r="O814" s="159">
        <v>22.1</v>
      </c>
      <c r="P814" s="2"/>
    </row>
    <row r="815" spans="1:16" ht="13.5" customHeight="1" x14ac:dyDescent="0.35">
      <c r="A815" s="160">
        <v>0.79166666666666696</v>
      </c>
      <c r="B815" s="159">
        <v>30</v>
      </c>
      <c r="C815" s="159">
        <v>1</v>
      </c>
      <c r="D815" s="159">
        <v>1</v>
      </c>
      <c r="E815" s="159">
        <v>26</v>
      </c>
      <c r="F815" s="159">
        <v>1</v>
      </c>
      <c r="G815" s="159">
        <v>0</v>
      </c>
      <c r="H815" s="159">
        <v>0</v>
      </c>
      <c r="I815" s="159">
        <v>0</v>
      </c>
      <c r="J815" s="159">
        <v>1</v>
      </c>
      <c r="K815" s="159">
        <v>0</v>
      </c>
      <c r="L815" s="159">
        <v>0</v>
      </c>
      <c r="M815" s="159">
        <v>0</v>
      </c>
      <c r="N815" s="159">
        <v>17.3</v>
      </c>
      <c r="O815" s="159">
        <v>20.9</v>
      </c>
      <c r="P815" s="2"/>
    </row>
    <row r="816" spans="1:16" ht="13.5" customHeight="1" x14ac:dyDescent="0.35">
      <c r="A816" s="160">
        <v>0.80208333333333304</v>
      </c>
      <c r="B816" s="159">
        <v>6</v>
      </c>
      <c r="C816" s="159">
        <v>0</v>
      </c>
      <c r="D816" s="159">
        <v>0</v>
      </c>
      <c r="E816" s="159">
        <v>6</v>
      </c>
      <c r="F816" s="159">
        <v>0</v>
      </c>
      <c r="G816" s="159">
        <v>0</v>
      </c>
      <c r="H816" s="159">
        <v>0</v>
      </c>
      <c r="I816" s="159">
        <v>0</v>
      </c>
      <c r="J816" s="159">
        <v>0</v>
      </c>
      <c r="K816" s="159">
        <v>0</v>
      </c>
      <c r="L816" s="159">
        <v>0</v>
      </c>
      <c r="M816" s="159">
        <v>0</v>
      </c>
      <c r="N816" s="159">
        <v>19.8</v>
      </c>
      <c r="O816" s="159" t="s">
        <v>102</v>
      </c>
      <c r="P816" s="2"/>
    </row>
    <row r="817" spans="1:16" ht="13.5" customHeight="1" x14ac:dyDescent="0.35">
      <c r="A817" s="160">
        <v>0.8125</v>
      </c>
      <c r="B817" s="159">
        <v>27</v>
      </c>
      <c r="C817" s="159">
        <v>0</v>
      </c>
      <c r="D817" s="159">
        <v>3</v>
      </c>
      <c r="E817" s="159">
        <v>24</v>
      </c>
      <c r="F817" s="159">
        <v>0</v>
      </c>
      <c r="G817" s="159">
        <v>0</v>
      </c>
      <c r="H817" s="159">
        <v>0</v>
      </c>
      <c r="I817" s="159">
        <v>0</v>
      </c>
      <c r="J817" s="159">
        <v>0</v>
      </c>
      <c r="K817" s="159">
        <v>0</v>
      </c>
      <c r="L817" s="159">
        <v>0</v>
      </c>
      <c r="M817" s="159">
        <v>0</v>
      </c>
      <c r="N817" s="159">
        <v>22.6</v>
      </c>
      <c r="O817" s="159">
        <v>26.8</v>
      </c>
      <c r="P817" s="2"/>
    </row>
    <row r="818" spans="1:16" ht="13.5" customHeight="1" x14ac:dyDescent="0.35">
      <c r="A818" s="160">
        <v>0.82291666666666696</v>
      </c>
      <c r="B818" s="159">
        <v>18</v>
      </c>
      <c r="C818" s="159">
        <v>1</v>
      </c>
      <c r="D818" s="159">
        <v>1</v>
      </c>
      <c r="E818" s="159">
        <v>16</v>
      </c>
      <c r="F818" s="159">
        <v>0</v>
      </c>
      <c r="G818" s="159">
        <v>0</v>
      </c>
      <c r="H818" s="159">
        <v>0</v>
      </c>
      <c r="I818" s="159">
        <v>0</v>
      </c>
      <c r="J818" s="159">
        <v>0</v>
      </c>
      <c r="K818" s="159">
        <v>0</v>
      </c>
      <c r="L818" s="159">
        <v>0</v>
      </c>
      <c r="M818" s="159">
        <v>0</v>
      </c>
      <c r="N818" s="159">
        <v>22.6</v>
      </c>
      <c r="O818" s="159">
        <v>26.8</v>
      </c>
      <c r="P818" s="2"/>
    </row>
    <row r="819" spans="1:16" ht="13.5" customHeight="1" x14ac:dyDescent="0.35">
      <c r="A819" s="160">
        <v>0.83333333333333304</v>
      </c>
      <c r="B819" s="159">
        <v>28</v>
      </c>
      <c r="C819" s="159">
        <v>0</v>
      </c>
      <c r="D819" s="159">
        <v>0</v>
      </c>
      <c r="E819" s="159">
        <v>25</v>
      </c>
      <c r="F819" s="159">
        <v>1</v>
      </c>
      <c r="G819" s="159">
        <v>0</v>
      </c>
      <c r="H819" s="159">
        <v>1</v>
      </c>
      <c r="I819" s="159">
        <v>0</v>
      </c>
      <c r="J819" s="159">
        <v>1</v>
      </c>
      <c r="K819" s="159">
        <v>0</v>
      </c>
      <c r="L819" s="159">
        <v>0</v>
      </c>
      <c r="M819" s="159">
        <v>0</v>
      </c>
      <c r="N819" s="159">
        <v>20.8</v>
      </c>
      <c r="O819" s="159">
        <v>23.7</v>
      </c>
      <c r="P819" s="2"/>
    </row>
    <row r="820" spans="1:16" ht="13.5" customHeight="1" x14ac:dyDescent="0.35">
      <c r="A820" s="160">
        <v>0.84375</v>
      </c>
      <c r="B820" s="159">
        <v>23</v>
      </c>
      <c r="C820" s="159">
        <v>1</v>
      </c>
      <c r="D820" s="159">
        <v>0</v>
      </c>
      <c r="E820" s="159">
        <v>20</v>
      </c>
      <c r="F820" s="159">
        <v>1</v>
      </c>
      <c r="G820" s="159">
        <v>0</v>
      </c>
      <c r="H820" s="159">
        <v>1</v>
      </c>
      <c r="I820" s="159">
        <v>0</v>
      </c>
      <c r="J820" s="159">
        <v>0</v>
      </c>
      <c r="K820" s="159">
        <v>0</v>
      </c>
      <c r="L820" s="159">
        <v>0</v>
      </c>
      <c r="M820" s="159">
        <v>0</v>
      </c>
      <c r="N820" s="159">
        <v>21.9</v>
      </c>
      <c r="O820" s="159">
        <v>24.8</v>
      </c>
      <c r="P820" s="2"/>
    </row>
    <row r="821" spans="1:16" ht="13.5" customHeight="1" x14ac:dyDescent="0.35">
      <c r="A821" s="160">
        <v>0.85416666666666696</v>
      </c>
      <c r="B821" s="159">
        <v>15</v>
      </c>
      <c r="C821" s="159">
        <v>0</v>
      </c>
      <c r="D821" s="159">
        <v>0</v>
      </c>
      <c r="E821" s="159">
        <v>15</v>
      </c>
      <c r="F821" s="159">
        <v>0</v>
      </c>
      <c r="G821" s="159">
        <v>0</v>
      </c>
      <c r="H821" s="159">
        <v>0</v>
      </c>
      <c r="I821" s="159">
        <v>0</v>
      </c>
      <c r="J821" s="159">
        <v>0</v>
      </c>
      <c r="K821" s="159">
        <v>0</v>
      </c>
      <c r="L821" s="159">
        <v>0</v>
      </c>
      <c r="M821" s="159">
        <v>0</v>
      </c>
      <c r="N821" s="159">
        <v>19.5</v>
      </c>
      <c r="O821" s="159">
        <v>21.3</v>
      </c>
      <c r="P821" s="2"/>
    </row>
    <row r="822" spans="1:16" ht="13.5" customHeight="1" x14ac:dyDescent="0.35">
      <c r="A822" s="160">
        <v>0.86458333333333304</v>
      </c>
      <c r="B822" s="159">
        <v>20</v>
      </c>
      <c r="C822" s="159">
        <v>0</v>
      </c>
      <c r="D822" s="159">
        <v>1</v>
      </c>
      <c r="E822" s="159">
        <v>19</v>
      </c>
      <c r="F822" s="159">
        <v>0</v>
      </c>
      <c r="G822" s="159">
        <v>0</v>
      </c>
      <c r="H822" s="159">
        <v>0</v>
      </c>
      <c r="I822" s="159">
        <v>0</v>
      </c>
      <c r="J822" s="159">
        <v>0</v>
      </c>
      <c r="K822" s="159">
        <v>0</v>
      </c>
      <c r="L822" s="159">
        <v>0</v>
      </c>
      <c r="M822" s="159">
        <v>0</v>
      </c>
      <c r="N822" s="159">
        <v>19</v>
      </c>
      <c r="O822" s="159">
        <v>21.4</v>
      </c>
      <c r="P822" s="2"/>
    </row>
    <row r="823" spans="1:16" ht="13.5" customHeight="1" x14ac:dyDescent="0.35">
      <c r="A823" s="160">
        <v>0.875</v>
      </c>
      <c r="B823" s="159">
        <v>7</v>
      </c>
      <c r="C823" s="159">
        <v>1</v>
      </c>
      <c r="D823" s="159">
        <v>0</v>
      </c>
      <c r="E823" s="159">
        <v>6</v>
      </c>
      <c r="F823" s="159">
        <v>0</v>
      </c>
      <c r="G823" s="159">
        <v>0</v>
      </c>
      <c r="H823" s="159">
        <v>0</v>
      </c>
      <c r="I823" s="159">
        <v>0</v>
      </c>
      <c r="J823" s="159">
        <v>0</v>
      </c>
      <c r="K823" s="159">
        <v>0</v>
      </c>
      <c r="L823" s="159">
        <v>0</v>
      </c>
      <c r="M823" s="159">
        <v>0</v>
      </c>
      <c r="N823" s="159">
        <v>19.8</v>
      </c>
      <c r="O823" s="159" t="s">
        <v>102</v>
      </c>
      <c r="P823" s="2"/>
    </row>
    <row r="824" spans="1:16" ht="13.5" customHeight="1" x14ac:dyDescent="0.35">
      <c r="A824" s="160">
        <v>0.88541666666666696</v>
      </c>
      <c r="B824" s="159">
        <v>20</v>
      </c>
      <c r="C824" s="159">
        <v>0</v>
      </c>
      <c r="D824" s="159">
        <v>0</v>
      </c>
      <c r="E824" s="159">
        <v>19</v>
      </c>
      <c r="F824" s="159">
        <v>1</v>
      </c>
      <c r="G824" s="159">
        <v>0</v>
      </c>
      <c r="H824" s="159">
        <v>0</v>
      </c>
      <c r="I824" s="159">
        <v>0</v>
      </c>
      <c r="J824" s="159">
        <v>0</v>
      </c>
      <c r="K824" s="159">
        <v>0</v>
      </c>
      <c r="L824" s="159">
        <v>0</v>
      </c>
      <c r="M824" s="159">
        <v>0</v>
      </c>
      <c r="N824" s="159">
        <v>21.9</v>
      </c>
      <c r="O824" s="159">
        <v>22.6</v>
      </c>
      <c r="P824" s="2"/>
    </row>
    <row r="825" spans="1:16" ht="13.5" customHeight="1" x14ac:dyDescent="0.35">
      <c r="A825" s="160">
        <v>0.89583333333333304</v>
      </c>
      <c r="B825" s="159">
        <v>6</v>
      </c>
      <c r="C825" s="159">
        <v>0</v>
      </c>
      <c r="D825" s="159">
        <v>0</v>
      </c>
      <c r="E825" s="159">
        <v>6</v>
      </c>
      <c r="F825" s="159">
        <v>0</v>
      </c>
      <c r="G825" s="159">
        <v>0</v>
      </c>
      <c r="H825" s="159">
        <v>0</v>
      </c>
      <c r="I825" s="159">
        <v>0</v>
      </c>
      <c r="J825" s="159">
        <v>0</v>
      </c>
      <c r="K825" s="159">
        <v>0</v>
      </c>
      <c r="L825" s="159">
        <v>0</v>
      </c>
      <c r="M825" s="159">
        <v>0</v>
      </c>
      <c r="N825" s="159">
        <v>18.2</v>
      </c>
      <c r="O825" s="159" t="s">
        <v>102</v>
      </c>
      <c r="P825" s="2"/>
    </row>
    <row r="826" spans="1:16" ht="13.5" customHeight="1" x14ac:dyDescent="0.35">
      <c r="A826" s="160">
        <v>0.90625</v>
      </c>
      <c r="B826" s="159">
        <v>7</v>
      </c>
      <c r="C826" s="159">
        <v>0</v>
      </c>
      <c r="D826" s="159">
        <v>0</v>
      </c>
      <c r="E826" s="159">
        <v>5</v>
      </c>
      <c r="F826" s="159">
        <v>0</v>
      </c>
      <c r="G826" s="159">
        <v>0</v>
      </c>
      <c r="H826" s="159">
        <v>2</v>
      </c>
      <c r="I826" s="159">
        <v>0</v>
      </c>
      <c r="J826" s="159">
        <v>0</v>
      </c>
      <c r="K826" s="159">
        <v>0</v>
      </c>
      <c r="L826" s="159">
        <v>0</v>
      </c>
      <c r="M826" s="159">
        <v>0</v>
      </c>
      <c r="N826" s="159">
        <v>19.2</v>
      </c>
      <c r="O826" s="159" t="s">
        <v>102</v>
      </c>
      <c r="P826" s="2"/>
    </row>
    <row r="827" spans="1:16" ht="13.5" customHeight="1" x14ac:dyDescent="0.35">
      <c r="A827" s="160">
        <v>0.91666666666666696</v>
      </c>
      <c r="B827" s="159">
        <v>10</v>
      </c>
      <c r="C827" s="159">
        <v>1</v>
      </c>
      <c r="D827" s="159">
        <v>1</v>
      </c>
      <c r="E827" s="159">
        <v>7</v>
      </c>
      <c r="F827" s="159">
        <v>1</v>
      </c>
      <c r="G827" s="159">
        <v>0</v>
      </c>
      <c r="H827" s="159">
        <v>0</v>
      </c>
      <c r="I827" s="159">
        <v>0</v>
      </c>
      <c r="J827" s="159">
        <v>0</v>
      </c>
      <c r="K827" s="159">
        <v>0</v>
      </c>
      <c r="L827" s="159">
        <v>0</v>
      </c>
      <c r="M827" s="159">
        <v>0</v>
      </c>
      <c r="N827" s="159">
        <v>18.100000000000001</v>
      </c>
      <c r="O827" s="159" t="s">
        <v>102</v>
      </c>
      <c r="P827" s="2"/>
    </row>
    <row r="828" spans="1:16" ht="13.5" customHeight="1" x14ac:dyDescent="0.35">
      <c r="A828" s="160">
        <v>0.92708333333333304</v>
      </c>
      <c r="B828" s="159">
        <v>10</v>
      </c>
      <c r="C828" s="159">
        <v>0</v>
      </c>
      <c r="D828" s="159">
        <v>1</v>
      </c>
      <c r="E828" s="159">
        <v>6</v>
      </c>
      <c r="F828" s="159">
        <v>1</v>
      </c>
      <c r="G828" s="159">
        <v>1</v>
      </c>
      <c r="H828" s="159">
        <v>1</v>
      </c>
      <c r="I828" s="159">
        <v>0</v>
      </c>
      <c r="J828" s="159">
        <v>0</v>
      </c>
      <c r="K828" s="159">
        <v>0</v>
      </c>
      <c r="L828" s="159">
        <v>0</v>
      </c>
      <c r="M828" s="159">
        <v>0</v>
      </c>
      <c r="N828" s="159">
        <v>21.5</v>
      </c>
      <c r="O828" s="159" t="s">
        <v>102</v>
      </c>
      <c r="P828" s="2"/>
    </row>
    <row r="829" spans="1:16" ht="13.5" customHeight="1" x14ac:dyDescent="0.35">
      <c r="A829" s="160">
        <v>0.9375</v>
      </c>
      <c r="B829" s="159">
        <v>11</v>
      </c>
      <c r="C829" s="159">
        <v>1</v>
      </c>
      <c r="D829" s="159">
        <v>0</v>
      </c>
      <c r="E829" s="159">
        <v>9</v>
      </c>
      <c r="F829" s="159">
        <v>0</v>
      </c>
      <c r="G829" s="159">
        <v>1</v>
      </c>
      <c r="H829" s="159">
        <v>0</v>
      </c>
      <c r="I829" s="159">
        <v>0</v>
      </c>
      <c r="J829" s="159">
        <v>0</v>
      </c>
      <c r="K829" s="159">
        <v>0</v>
      </c>
      <c r="L829" s="159">
        <v>0</v>
      </c>
      <c r="M829" s="159">
        <v>0</v>
      </c>
      <c r="N829" s="159">
        <v>19.8</v>
      </c>
      <c r="O829" s="159">
        <v>23.5</v>
      </c>
      <c r="P829" s="2"/>
    </row>
    <row r="830" spans="1:16" ht="13.5" customHeight="1" x14ac:dyDescent="0.35">
      <c r="A830" s="160">
        <v>0.94791666666666696</v>
      </c>
      <c r="B830" s="159">
        <v>2</v>
      </c>
      <c r="C830" s="159">
        <v>0</v>
      </c>
      <c r="D830" s="159">
        <v>0</v>
      </c>
      <c r="E830" s="159">
        <v>2</v>
      </c>
      <c r="F830" s="159">
        <v>0</v>
      </c>
      <c r="G830" s="159">
        <v>0</v>
      </c>
      <c r="H830" s="159">
        <v>0</v>
      </c>
      <c r="I830" s="159">
        <v>0</v>
      </c>
      <c r="J830" s="159">
        <v>0</v>
      </c>
      <c r="K830" s="159">
        <v>0</v>
      </c>
      <c r="L830" s="159">
        <v>0</v>
      </c>
      <c r="M830" s="159">
        <v>0</v>
      </c>
      <c r="N830" s="159">
        <v>21.5</v>
      </c>
      <c r="O830" s="159" t="s">
        <v>102</v>
      </c>
      <c r="P830" s="2"/>
    </row>
    <row r="831" spans="1:16" ht="13.5" customHeight="1" x14ac:dyDescent="0.35">
      <c r="A831" s="160">
        <v>0.95833333333333304</v>
      </c>
      <c r="B831" s="159">
        <v>9</v>
      </c>
      <c r="C831" s="159">
        <v>0</v>
      </c>
      <c r="D831" s="159">
        <v>2</v>
      </c>
      <c r="E831" s="159">
        <v>5</v>
      </c>
      <c r="F831" s="159">
        <v>2</v>
      </c>
      <c r="G831" s="159">
        <v>0</v>
      </c>
      <c r="H831" s="159">
        <v>0</v>
      </c>
      <c r="I831" s="159">
        <v>0</v>
      </c>
      <c r="J831" s="159">
        <v>0</v>
      </c>
      <c r="K831" s="159">
        <v>0</v>
      </c>
      <c r="L831" s="159">
        <v>0</v>
      </c>
      <c r="M831" s="159">
        <v>0</v>
      </c>
      <c r="N831" s="159">
        <v>18.100000000000001</v>
      </c>
      <c r="O831" s="159" t="s">
        <v>102</v>
      </c>
      <c r="P831" s="2"/>
    </row>
    <row r="832" spans="1:16" ht="13.5" customHeight="1" x14ac:dyDescent="0.35">
      <c r="A832" s="160">
        <v>0.96875</v>
      </c>
      <c r="B832" s="159">
        <v>7</v>
      </c>
      <c r="C832" s="159">
        <v>0</v>
      </c>
      <c r="D832" s="159">
        <v>1</v>
      </c>
      <c r="E832" s="159">
        <v>6</v>
      </c>
      <c r="F832" s="159">
        <v>0</v>
      </c>
      <c r="G832" s="159">
        <v>0</v>
      </c>
      <c r="H832" s="159">
        <v>0</v>
      </c>
      <c r="I832" s="159">
        <v>0</v>
      </c>
      <c r="J832" s="159">
        <v>0</v>
      </c>
      <c r="K832" s="159">
        <v>0</v>
      </c>
      <c r="L832" s="159">
        <v>0</v>
      </c>
      <c r="M832" s="159">
        <v>0</v>
      </c>
      <c r="N832" s="159">
        <v>19.600000000000001</v>
      </c>
      <c r="O832" s="159" t="s">
        <v>102</v>
      </c>
      <c r="P832" s="2"/>
    </row>
    <row r="833" spans="1:16" ht="13.5" customHeight="1" x14ac:dyDescent="0.35">
      <c r="A833" s="160">
        <v>0.97916666666666696</v>
      </c>
      <c r="B833" s="159">
        <v>7</v>
      </c>
      <c r="C833" s="159">
        <v>0</v>
      </c>
      <c r="D833" s="159">
        <v>0</v>
      </c>
      <c r="E833" s="159">
        <v>7</v>
      </c>
      <c r="F833" s="159">
        <v>0</v>
      </c>
      <c r="G833" s="159">
        <v>0</v>
      </c>
      <c r="H833" s="159">
        <v>0</v>
      </c>
      <c r="I833" s="159">
        <v>0</v>
      </c>
      <c r="J833" s="159">
        <v>0</v>
      </c>
      <c r="K833" s="159">
        <v>0</v>
      </c>
      <c r="L833" s="159">
        <v>0</v>
      </c>
      <c r="M833" s="159">
        <v>0</v>
      </c>
      <c r="N833" s="159">
        <v>22.3</v>
      </c>
      <c r="O833" s="159" t="s">
        <v>102</v>
      </c>
      <c r="P833" s="2"/>
    </row>
    <row r="834" spans="1:16" ht="13.5" customHeight="1" thickBot="1" x14ac:dyDescent="0.4">
      <c r="A834" s="161">
        <v>0.98958333333333304</v>
      </c>
      <c r="B834" s="159">
        <v>7</v>
      </c>
      <c r="C834" s="159">
        <v>0</v>
      </c>
      <c r="D834" s="159">
        <v>0</v>
      </c>
      <c r="E834" s="159">
        <v>7</v>
      </c>
      <c r="F834" s="159">
        <v>0</v>
      </c>
      <c r="G834" s="159">
        <v>0</v>
      </c>
      <c r="H834" s="159">
        <v>0</v>
      </c>
      <c r="I834" s="159">
        <v>0</v>
      </c>
      <c r="J834" s="159">
        <v>0</v>
      </c>
      <c r="K834" s="159">
        <v>0</v>
      </c>
      <c r="L834" s="159">
        <v>0</v>
      </c>
      <c r="M834" s="159">
        <v>0</v>
      </c>
      <c r="N834" s="159">
        <v>20</v>
      </c>
      <c r="O834" s="159" t="s">
        <v>102</v>
      </c>
      <c r="P834" s="2"/>
    </row>
    <row r="835" spans="1:16" ht="13.5" customHeight="1" thickTop="1" x14ac:dyDescent="0.35">
      <c r="A835" s="162" t="s">
        <v>89</v>
      </c>
      <c r="B835" s="163">
        <f t="shared" ref="B835:M835" si="98">SUM(B767:B814)</f>
        <v>1866</v>
      </c>
      <c r="C835" s="163">
        <f t="shared" si="98"/>
        <v>21</v>
      </c>
      <c r="D835" s="163">
        <f t="shared" si="98"/>
        <v>47</v>
      </c>
      <c r="E835" s="163">
        <f t="shared" si="98"/>
        <v>1460</v>
      </c>
      <c r="F835" s="163">
        <f t="shared" si="98"/>
        <v>190</v>
      </c>
      <c r="G835" s="163">
        <f t="shared" si="98"/>
        <v>97</v>
      </c>
      <c r="H835" s="163">
        <f t="shared" si="98"/>
        <v>35</v>
      </c>
      <c r="I835" s="163">
        <f t="shared" si="98"/>
        <v>5</v>
      </c>
      <c r="J835" s="163">
        <f t="shared" si="98"/>
        <v>2</v>
      </c>
      <c r="K835" s="163">
        <f t="shared" si="98"/>
        <v>0</v>
      </c>
      <c r="L835" s="163">
        <f t="shared" si="98"/>
        <v>6</v>
      </c>
      <c r="M835" s="163">
        <f t="shared" si="98"/>
        <v>3</v>
      </c>
      <c r="N835" s="164">
        <v>19.899999999999999</v>
      </c>
      <c r="O835" s="164">
        <v>23.2</v>
      </c>
    </row>
    <row r="836" spans="1:16" ht="13.5" customHeight="1" x14ac:dyDescent="0.35">
      <c r="A836" s="165" t="s">
        <v>91</v>
      </c>
      <c r="B836" s="159">
        <f t="shared" ref="B836:M836" si="99">SUM(B763:B826)</f>
        <v>2305</v>
      </c>
      <c r="C836" s="159">
        <f t="shared" si="99"/>
        <v>36</v>
      </c>
      <c r="D836" s="159">
        <f t="shared" si="99"/>
        <v>64</v>
      </c>
      <c r="E836" s="159">
        <f t="shared" si="99"/>
        <v>1821</v>
      </c>
      <c r="F836" s="159">
        <f t="shared" si="99"/>
        <v>220</v>
      </c>
      <c r="G836" s="159">
        <f t="shared" si="99"/>
        <v>104</v>
      </c>
      <c r="H836" s="159">
        <f t="shared" si="99"/>
        <v>40</v>
      </c>
      <c r="I836" s="159">
        <f t="shared" si="99"/>
        <v>6</v>
      </c>
      <c r="J836" s="159">
        <f t="shared" si="99"/>
        <v>5</v>
      </c>
      <c r="K836" s="159">
        <f t="shared" si="99"/>
        <v>0</v>
      </c>
      <c r="L836" s="159">
        <f t="shared" si="99"/>
        <v>6</v>
      </c>
      <c r="M836" s="159">
        <f t="shared" si="99"/>
        <v>3</v>
      </c>
      <c r="N836" s="166">
        <v>20.100000000000001</v>
      </c>
      <c r="O836" s="166">
        <v>23.6</v>
      </c>
    </row>
    <row r="837" spans="1:16" ht="13.5" customHeight="1" x14ac:dyDescent="0.35">
      <c r="A837" s="159" t="s">
        <v>92</v>
      </c>
      <c r="B837" s="159">
        <f t="shared" ref="B837:M837" si="100">SUM(B763:B834)</f>
        <v>2368</v>
      </c>
      <c r="C837" s="159">
        <f t="shared" si="100"/>
        <v>38</v>
      </c>
      <c r="D837" s="159">
        <f t="shared" si="100"/>
        <v>69</v>
      </c>
      <c r="E837" s="159">
        <f t="shared" si="100"/>
        <v>1870</v>
      </c>
      <c r="F837" s="159">
        <f t="shared" si="100"/>
        <v>224</v>
      </c>
      <c r="G837" s="159">
        <f t="shared" si="100"/>
        <v>106</v>
      </c>
      <c r="H837" s="159">
        <f t="shared" si="100"/>
        <v>41</v>
      </c>
      <c r="I837" s="159">
        <f t="shared" si="100"/>
        <v>6</v>
      </c>
      <c r="J837" s="159">
        <f t="shared" si="100"/>
        <v>5</v>
      </c>
      <c r="K837" s="159">
        <f t="shared" si="100"/>
        <v>0</v>
      </c>
      <c r="L837" s="159">
        <f t="shared" si="100"/>
        <v>6</v>
      </c>
      <c r="M837" s="159">
        <f t="shared" si="100"/>
        <v>3</v>
      </c>
      <c r="N837" s="166">
        <v>20.100000000000001</v>
      </c>
      <c r="O837" s="166">
        <v>23.6</v>
      </c>
    </row>
    <row r="838" spans="1:16" ht="13.5" customHeight="1" thickBot="1" x14ac:dyDescent="0.4">
      <c r="A838" s="167" t="s">
        <v>93</v>
      </c>
      <c r="B838" s="167">
        <f t="shared" ref="B838:M838" si="101">SUM(B739:B834)</f>
        <v>2520</v>
      </c>
      <c r="C838" s="167">
        <f t="shared" si="101"/>
        <v>40</v>
      </c>
      <c r="D838" s="167">
        <f t="shared" si="101"/>
        <v>69</v>
      </c>
      <c r="E838" s="167">
        <f t="shared" si="101"/>
        <v>1992</v>
      </c>
      <c r="F838" s="167">
        <f t="shared" si="101"/>
        <v>240</v>
      </c>
      <c r="G838" s="167">
        <f t="shared" si="101"/>
        <v>114</v>
      </c>
      <c r="H838" s="167">
        <f t="shared" si="101"/>
        <v>45</v>
      </c>
      <c r="I838" s="167">
        <f t="shared" si="101"/>
        <v>6</v>
      </c>
      <c r="J838" s="167">
        <f t="shared" si="101"/>
        <v>5</v>
      </c>
      <c r="K838" s="167">
        <f t="shared" si="101"/>
        <v>0</v>
      </c>
      <c r="L838" s="167">
        <f t="shared" si="101"/>
        <v>6</v>
      </c>
      <c r="M838" s="167">
        <f t="shared" si="101"/>
        <v>3</v>
      </c>
      <c r="N838" s="168">
        <v>20.2</v>
      </c>
      <c r="O838" s="168">
        <v>23.7</v>
      </c>
    </row>
    <row r="839" spans="1:16" ht="13.5" customHeight="1" thickTop="1" x14ac:dyDescent="0.35">
      <c r="N839" s="169"/>
      <c r="O839" s="169"/>
    </row>
    <row r="840" spans="1:16" ht="13.5" customHeight="1" thickBot="1" x14ac:dyDescent="0.4">
      <c r="A840" s="170" t="s">
        <v>16</v>
      </c>
      <c r="B840" s="171" t="str">
        <f>TEXT(C840,"dddd")</f>
        <v>Tuesday</v>
      </c>
      <c r="C840" s="171">
        <f>C736+1</f>
        <v>45454</v>
      </c>
      <c r="D840" s="170"/>
      <c r="E840" s="170"/>
      <c r="F840" s="170"/>
      <c r="G840" s="170"/>
      <c r="H840" s="170"/>
      <c r="I840" s="170"/>
      <c r="J840" s="170"/>
      <c r="K840" s="170"/>
      <c r="L840" s="170"/>
      <c r="M840" s="170"/>
      <c r="N840" s="172"/>
      <c r="O840" s="172"/>
    </row>
    <row r="841" spans="1:16" ht="13.5" customHeight="1" thickTop="1" thickBot="1" x14ac:dyDescent="0.4">
      <c r="A841" s="170"/>
      <c r="B841" s="529" t="s">
        <v>74</v>
      </c>
      <c r="C841" s="529" t="s">
        <v>75</v>
      </c>
      <c r="D841" s="529" t="s">
        <v>76</v>
      </c>
      <c r="E841" s="529" t="s">
        <v>77</v>
      </c>
      <c r="F841" s="529" t="s">
        <v>78</v>
      </c>
      <c r="G841" s="529" t="s">
        <v>79</v>
      </c>
      <c r="H841" s="529" t="s">
        <v>80</v>
      </c>
      <c r="I841" s="529" t="s">
        <v>81</v>
      </c>
      <c r="J841" s="529" t="s">
        <v>82</v>
      </c>
      <c r="K841" s="529" t="s">
        <v>83</v>
      </c>
      <c r="L841" s="529" t="s">
        <v>84</v>
      </c>
      <c r="M841" s="529" t="s">
        <v>85</v>
      </c>
      <c r="N841" s="531" t="s">
        <v>86</v>
      </c>
      <c r="O841" s="531" t="s">
        <v>87</v>
      </c>
    </row>
    <row r="842" spans="1:16" ht="13.5" customHeight="1" thickTop="1" thickBot="1" x14ac:dyDescent="0.4">
      <c r="A842" s="173" t="s">
        <v>56</v>
      </c>
      <c r="B842" s="530"/>
      <c r="C842" s="530"/>
      <c r="D842" s="530"/>
      <c r="E842" s="530"/>
      <c r="F842" s="530"/>
      <c r="G842" s="530"/>
      <c r="H842" s="530"/>
      <c r="I842" s="530"/>
      <c r="J842" s="530"/>
      <c r="K842" s="530"/>
      <c r="L842" s="530"/>
      <c r="M842" s="530"/>
      <c r="N842" s="532"/>
      <c r="O842" s="532"/>
    </row>
    <row r="843" spans="1:16" ht="13.5" customHeight="1" thickTop="1" x14ac:dyDescent="0.35">
      <c r="A843" s="158">
        <v>0</v>
      </c>
      <c r="B843" s="159">
        <v>3</v>
      </c>
      <c r="C843" s="159">
        <v>0</v>
      </c>
      <c r="D843" s="159">
        <v>0</v>
      </c>
      <c r="E843" s="159">
        <v>2</v>
      </c>
      <c r="F843" s="159">
        <v>0</v>
      </c>
      <c r="G843" s="159">
        <v>0</v>
      </c>
      <c r="H843" s="159">
        <v>0</v>
      </c>
      <c r="I843" s="159">
        <v>0</v>
      </c>
      <c r="J843" s="159">
        <v>0</v>
      </c>
      <c r="K843" s="159">
        <v>0</v>
      </c>
      <c r="L843" s="159">
        <v>1</v>
      </c>
      <c r="M843" s="159">
        <v>0</v>
      </c>
      <c r="N843" s="159">
        <v>18.100000000000001</v>
      </c>
      <c r="O843" s="159" t="s">
        <v>102</v>
      </c>
      <c r="P843" s="2"/>
    </row>
    <row r="844" spans="1:16" ht="13.5" customHeight="1" x14ac:dyDescent="0.35">
      <c r="A844" s="160">
        <v>1.0416666666666666E-2</v>
      </c>
      <c r="B844" s="159">
        <v>0</v>
      </c>
      <c r="C844" s="159">
        <v>0</v>
      </c>
      <c r="D844" s="159">
        <v>0</v>
      </c>
      <c r="E844" s="159">
        <v>0</v>
      </c>
      <c r="F844" s="159">
        <v>0</v>
      </c>
      <c r="G844" s="159">
        <v>0</v>
      </c>
      <c r="H844" s="159">
        <v>0</v>
      </c>
      <c r="I844" s="159">
        <v>0</v>
      </c>
      <c r="J844" s="159">
        <v>0</v>
      </c>
      <c r="K844" s="159">
        <v>0</v>
      </c>
      <c r="L844" s="159">
        <v>0</v>
      </c>
      <c r="M844" s="159">
        <v>0</v>
      </c>
      <c r="N844" s="159" t="s">
        <v>102</v>
      </c>
      <c r="O844" s="159" t="s">
        <v>102</v>
      </c>
      <c r="P844" s="2"/>
    </row>
    <row r="845" spans="1:16" ht="13.5" customHeight="1" x14ac:dyDescent="0.35">
      <c r="A845" s="160">
        <v>2.0833333333333332E-2</v>
      </c>
      <c r="B845" s="159">
        <v>4</v>
      </c>
      <c r="C845" s="159">
        <v>0</v>
      </c>
      <c r="D845" s="159">
        <v>0</v>
      </c>
      <c r="E845" s="159">
        <v>2</v>
      </c>
      <c r="F845" s="159">
        <v>0</v>
      </c>
      <c r="G845" s="159">
        <v>0</v>
      </c>
      <c r="H845" s="159">
        <v>0</v>
      </c>
      <c r="I845" s="159">
        <v>1</v>
      </c>
      <c r="J845" s="159">
        <v>1</v>
      </c>
      <c r="K845" s="159">
        <v>0</v>
      </c>
      <c r="L845" s="159">
        <v>0</v>
      </c>
      <c r="M845" s="159">
        <v>0</v>
      </c>
      <c r="N845" s="159">
        <v>18.399999999999999</v>
      </c>
      <c r="O845" s="159" t="s">
        <v>102</v>
      </c>
      <c r="P845" s="2"/>
    </row>
    <row r="846" spans="1:16" ht="13.5" customHeight="1" x14ac:dyDescent="0.35">
      <c r="A846" s="160">
        <v>3.125E-2</v>
      </c>
      <c r="B846" s="159">
        <v>3</v>
      </c>
      <c r="C846" s="159">
        <v>0</v>
      </c>
      <c r="D846" s="159">
        <v>0</v>
      </c>
      <c r="E846" s="159">
        <v>2</v>
      </c>
      <c r="F846" s="159">
        <v>1</v>
      </c>
      <c r="G846" s="159">
        <v>0</v>
      </c>
      <c r="H846" s="159">
        <v>0</v>
      </c>
      <c r="I846" s="159">
        <v>0</v>
      </c>
      <c r="J846" s="159">
        <v>0</v>
      </c>
      <c r="K846" s="159">
        <v>0</v>
      </c>
      <c r="L846" s="159">
        <v>0</v>
      </c>
      <c r="M846" s="159">
        <v>0</v>
      </c>
      <c r="N846" s="159">
        <v>22.7</v>
      </c>
      <c r="O846" s="159" t="s">
        <v>102</v>
      </c>
      <c r="P846" s="2"/>
    </row>
    <row r="847" spans="1:16" ht="13.5" customHeight="1" x14ac:dyDescent="0.35">
      <c r="A847" s="160">
        <v>4.1666666666666664E-2</v>
      </c>
      <c r="B847" s="159">
        <v>0</v>
      </c>
      <c r="C847" s="159">
        <v>0</v>
      </c>
      <c r="D847" s="159">
        <v>0</v>
      </c>
      <c r="E847" s="159">
        <v>0</v>
      </c>
      <c r="F847" s="159">
        <v>0</v>
      </c>
      <c r="G847" s="159">
        <v>0</v>
      </c>
      <c r="H847" s="159">
        <v>0</v>
      </c>
      <c r="I847" s="159">
        <v>0</v>
      </c>
      <c r="J847" s="159">
        <v>0</v>
      </c>
      <c r="K847" s="159">
        <v>0</v>
      </c>
      <c r="L847" s="159">
        <v>0</v>
      </c>
      <c r="M847" s="159">
        <v>0</v>
      </c>
      <c r="N847" s="159" t="s">
        <v>102</v>
      </c>
      <c r="O847" s="159" t="s">
        <v>102</v>
      </c>
      <c r="P847" s="2"/>
    </row>
    <row r="848" spans="1:16" ht="13.5" customHeight="1" x14ac:dyDescent="0.35">
      <c r="A848" s="160">
        <v>5.2083333333333336E-2</v>
      </c>
      <c r="B848" s="159">
        <v>2</v>
      </c>
      <c r="C848" s="159">
        <v>0</v>
      </c>
      <c r="D848" s="159">
        <v>0</v>
      </c>
      <c r="E848" s="159">
        <v>2</v>
      </c>
      <c r="F848" s="159">
        <v>0</v>
      </c>
      <c r="G848" s="159">
        <v>0</v>
      </c>
      <c r="H848" s="159">
        <v>0</v>
      </c>
      <c r="I848" s="159">
        <v>0</v>
      </c>
      <c r="J848" s="159">
        <v>0</v>
      </c>
      <c r="K848" s="159">
        <v>0</v>
      </c>
      <c r="L848" s="159">
        <v>0</v>
      </c>
      <c r="M848" s="159">
        <v>0</v>
      </c>
      <c r="N848" s="159">
        <v>22.6</v>
      </c>
      <c r="O848" s="159" t="s">
        <v>102</v>
      </c>
      <c r="P848" s="2"/>
    </row>
    <row r="849" spans="1:16" ht="13.5" customHeight="1" x14ac:dyDescent="0.35">
      <c r="A849" s="160">
        <v>6.25E-2</v>
      </c>
      <c r="B849" s="159">
        <v>0</v>
      </c>
      <c r="C849" s="159">
        <v>0</v>
      </c>
      <c r="D849" s="159">
        <v>0</v>
      </c>
      <c r="E849" s="159">
        <v>0</v>
      </c>
      <c r="F849" s="159">
        <v>0</v>
      </c>
      <c r="G849" s="159">
        <v>0</v>
      </c>
      <c r="H849" s="159">
        <v>0</v>
      </c>
      <c r="I849" s="159">
        <v>0</v>
      </c>
      <c r="J849" s="159">
        <v>0</v>
      </c>
      <c r="K849" s="159">
        <v>0</v>
      </c>
      <c r="L849" s="159">
        <v>0</v>
      </c>
      <c r="M849" s="159">
        <v>0</v>
      </c>
      <c r="N849" s="159" t="s">
        <v>102</v>
      </c>
      <c r="O849" s="159" t="s">
        <v>102</v>
      </c>
      <c r="P849" s="2"/>
    </row>
    <row r="850" spans="1:16" ht="13.5" customHeight="1" x14ac:dyDescent="0.35">
      <c r="A850" s="160">
        <v>7.2916666666666699E-2</v>
      </c>
      <c r="B850" s="159">
        <v>1</v>
      </c>
      <c r="C850" s="159">
        <v>0</v>
      </c>
      <c r="D850" s="159">
        <v>0</v>
      </c>
      <c r="E850" s="159">
        <v>1</v>
      </c>
      <c r="F850" s="159">
        <v>0</v>
      </c>
      <c r="G850" s="159">
        <v>0</v>
      </c>
      <c r="H850" s="159">
        <v>0</v>
      </c>
      <c r="I850" s="159">
        <v>0</v>
      </c>
      <c r="J850" s="159">
        <v>0</v>
      </c>
      <c r="K850" s="159">
        <v>0</v>
      </c>
      <c r="L850" s="159">
        <v>0</v>
      </c>
      <c r="M850" s="159">
        <v>0</v>
      </c>
      <c r="N850" s="159">
        <v>26.8</v>
      </c>
      <c r="O850" s="159" t="s">
        <v>102</v>
      </c>
      <c r="P850" s="2"/>
    </row>
    <row r="851" spans="1:16" ht="13.5" customHeight="1" x14ac:dyDescent="0.35">
      <c r="A851" s="160">
        <v>8.3333333333333301E-2</v>
      </c>
      <c r="B851" s="159">
        <v>3</v>
      </c>
      <c r="C851" s="159">
        <v>0</v>
      </c>
      <c r="D851" s="159">
        <v>0</v>
      </c>
      <c r="E851" s="159">
        <v>2</v>
      </c>
      <c r="F851" s="159">
        <v>1</v>
      </c>
      <c r="G851" s="159">
        <v>0</v>
      </c>
      <c r="H851" s="159">
        <v>0</v>
      </c>
      <c r="I851" s="159">
        <v>0</v>
      </c>
      <c r="J851" s="159">
        <v>0</v>
      </c>
      <c r="K851" s="159">
        <v>0</v>
      </c>
      <c r="L851" s="159">
        <v>0</v>
      </c>
      <c r="M851" s="159">
        <v>0</v>
      </c>
      <c r="N851" s="159">
        <v>30.8</v>
      </c>
      <c r="O851" s="159" t="s">
        <v>102</v>
      </c>
      <c r="P851" s="2"/>
    </row>
    <row r="852" spans="1:16" ht="13.5" customHeight="1" x14ac:dyDescent="0.35">
      <c r="A852" s="160">
        <v>9.375E-2</v>
      </c>
      <c r="B852" s="159">
        <v>1</v>
      </c>
      <c r="C852" s="159">
        <v>0</v>
      </c>
      <c r="D852" s="159">
        <v>0</v>
      </c>
      <c r="E852" s="159">
        <v>1</v>
      </c>
      <c r="F852" s="159">
        <v>0</v>
      </c>
      <c r="G852" s="159">
        <v>0</v>
      </c>
      <c r="H852" s="159">
        <v>0</v>
      </c>
      <c r="I852" s="159">
        <v>0</v>
      </c>
      <c r="J852" s="159">
        <v>0</v>
      </c>
      <c r="K852" s="159">
        <v>0</v>
      </c>
      <c r="L852" s="159">
        <v>0</v>
      </c>
      <c r="M852" s="159">
        <v>0</v>
      </c>
      <c r="N852" s="159">
        <v>30.6</v>
      </c>
      <c r="O852" s="159" t="s">
        <v>102</v>
      </c>
      <c r="P852" s="2"/>
    </row>
    <row r="853" spans="1:16" ht="13.5" customHeight="1" x14ac:dyDescent="0.35">
      <c r="A853" s="160">
        <v>0.104166666666667</v>
      </c>
      <c r="B853" s="159">
        <v>3</v>
      </c>
      <c r="C853" s="159">
        <v>0</v>
      </c>
      <c r="D853" s="159">
        <v>0</v>
      </c>
      <c r="E853" s="159">
        <v>3</v>
      </c>
      <c r="F853" s="159">
        <v>0</v>
      </c>
      <c r="G853" s="159">
        <v>0</v>
      </c>
      <c r="H853" s="159">
        <v>0</v>
      </c>
      <c r="I853" s="159">
        <v>0</v>
      </c>
      <c r="J853" s="159">
        <v>0</v>
      </c>
      <c r="K853" s="159">
        <v>0</v>
      </c>
      <c r="L853" s="159">
        <v>0</v>
      </c>
      <c r="M853" s="159">
        <v>0</v>
      </c>
      <c r="N853" s="159">
        <v>31</v>
      </c>
      <c r="O853" s="159" t="s">
        <v>102</v>
      </c>
      <c r="P853" s="2"/>
    </row>
    <row r="854" spans="1:16" ht="13.5" customHeight="1" x14ac:dyDescent="0.35">
      <c r="A854" s="160">
        <v>0.114583333333333</v>
      </c>
      <c r="B854" s="159">
        <v>6</v>
      </c>
      <c r="C854" s="159">
        <v>0</v>
      </c>
      <c r="D854" s="159">
        <v>0</v>
      </c>
      <c r="E854" s="159">
        <v>3</v>
      </c>
      <c r="F854" s="159">
        <v>1</v>
      </c>
      <c r="G854" s="159">
        <v>1</v>
      </c>
      <c r="H854" s="159">
        <v>0</v>
      </c>
      <c r="I854" s="159">
        <v>0</v>
      </c>
      <c r="J854" s="159">
        <v>0</v>
      </c>
      <c r="K854" s="159">
        <v>0</v>
      </c>
      <c r="L854" s="159">
        <v>1</v>
      </c>
      <c r="M854" s="159">
        <v>0</v>
      </c>
      <c r="N854" s="159">
        <v>19.899999999999999</v>
      </c>
      <c r="O854" s="159" t="s">
        <v>102</v>
      </c>
      <c r="P854" s="2"/>
    </row>
    <row r="855" spans="1:16" ht="13.5" customHeight="1" x14ac:dyDescent="0.35">
      <c r="A855" s="160">
        <v>0.125</v>
      </c>
      <c r="B855" s="159">
        <v>1</v>
      </c>
      <c r="C855" s="159">
        <v>0</v>
      </c>
      <c r="D855" s="159">
        <v>1</v>
      </c>
      <c r="E855" s="159">
        <v>0</v>
      </c>
      <c r="F855" s="159">
        <v>0</v>
      </c>
      <c r="G855" s="159">
        <v>0</v>
      </c>
      <c r="H855" s="159">
        <v>0</v>
      </c>
      <c r="I855" s="159">
        <v>0</v>
      </c>
      <c r="J855" s="159">
        <v>0</v>
      </c>
      <c r="K855" s="159">
        <v>0</v>
      </c>
      <c r="L855" s="159">
        <v>0</v>
      </c>
      <c r="M855" s="159">
        <v>0</v>
      </c>
      <c r="N855" s="159">
        <v>32.1</v>
      </c>
      <c r="O855" s="159" t="s">
        <v>102</v>
      </c>
      <c r="P855" s="2"/>
    </row>
    <row r="856" spans="1:16" ht="13.5" customHeight="1" x14ac:dyDescent="0.35">
      <c r="A856" s="160">
        <v>0.13541666666666699</v>
      </c>
      <c r="B856" s="159">
        <v>3</v>
      </c>
      <c r="C856" s="159">
        <v>0</v>
      </c>
      <c r="D856" s="159">
        <v>0</v>
      </c>
      <c r="E856" s="159">
        <v>2</v>
      </c>
      <c r="F856" s="159">
        <v>0</v>
      </c>
      <c r="G856" s="159">
        <v>1</v>
      </c>
      <c r="H856" s="159">
        <v>0</v>
      </c>
      <c r="I856" s="159">
        <v>0</v>
      </c>
      <c r="J856" s="159">
        <v>0</v>
      </c>
      <c r="K856" s="159">
        <v>0</v>
      </c>
      <c r="L856" s="159">
        <v>0</v>
      </c>
      <c r="M856" s="159">
        <v>0</v>
      </c>
      <c r="N856" s="159">
        <v>22</v>
      </c>
      <c r="O856" s="159" t="s">
        <v>102</v>
      </c>
      <c r="P856" s="2"/>
    </row>
    <row r="857" spans="1:16" ht="13.5" customHeight="1" x14ac:dyDescent="0.35">
      <c r="A857" s="160">
        <v>0.14583333333333301</v>
      </c>
      <c r="B857" s="159">
        <v>5</v>
      </c>
      <c r="C857" s="159">
        <v>0</v>
      </c>
      <c r="D857" s="159">
        <v>0</v>
      </c>
      <c r="E857" s="159">
        <v>5</v>
      </c>
      <c r="F857" s="159">
        <v>0</v>
      </c>
      <c r="G857" s="159">
        <v>0</v>
      </c>
      <c r="H857" s="159">
        <v>0</v>
      </c>
      <c r="I857" s="159">
        <v>0</v>
      </c>
      <c r="J857" s="159">
        <v>0</v>
      </c>
      <c r="K857" s="159">
        <v>0</v>
      </c>
      <c r="L857" s="159">
        <v>0</v>
      </c>
      <c r="M857" s="159">
        <v>0</v>
      </c>
      <c r="N857" s="159">
        <v>21.5</v>
      </c>
      <c r="O857" s="159" t="s">
        <v>102</v>
      </c>
      <c r="P857" s="2"/>
    </row>
    <row r="858" spans="1:16" ht="13.5" customHeight="1" x14ac:dyDescent="0.35">
      <c r="A858" s="160">
        <v>0.15625</v>
      </c>
      <c r="B858" s="159">
        <v>3</v>
      </c>
      <c r="C858" s="159">
        <v>0</v>
      </c>
      <c r="D858" s="159">
        <v>0</v>
      </c>
      <c r="E858" s="159">
        <v>3</v>
      </c>
      <c r="F858" s="159">
        <v>0</v>
      </c>
      <c r="G858" s="159">
        <v>0</v>
      </c>
      <c r="H858" s="159">
        <v>0</v>
      </c>
      <c r="I858" s="159">
        <v>0</v>
      </c>
      <c r="J858" s="159">
        <v>0</v>
      </c>
      <c r="K858" s="159">
        <v>0</v>
      </c>
      <c r="L858" s="159">
        <v>0</v>
      </c>
      <c r="M858" s="159">
        <v>0</v>
      </c>
      <c r="N858" s="159">
        <v>24.4</v>
      </c>
      <c r="O858" s="159" t="s">
        <v>102</v>
      </c>
      <c r="P858" s="2"/>
    </row>
    <row r="859" spans="1:16" ht="13.5" customHeight="1" x14ac:dyDescent="0.35">
      <c r="A859" s="160">
        <v>0.16666666666666699</v>
      </c>
      <c r="B859" s="159">
        <v>4</v>
      </c>
      <c r="C859" s="159">
        <v>1</v>
      </c>
      <c r="D859" s="159">
        <v>0</v>
      </c>
      <c r="E859" s="159">
        <v>3</v>
      </c>
      <c r="F859" s="159">
        <v>0</v>
      </c>
      <c r="G859" s="159">
        <v>0</v>
      </c>
      <c r="H859" s="159">
        <v>0</v>
      </c>
      <c r="I859" s="159">
        <v>0</v>
      </c>
      <c r="J859" s="159">
        <v>0</v>
      </c>
      <c r="K859" s="159">
        <v>0</v>
      </c>
      <c r="L859" s="159">
        <v>0</v>
      </c>
      <c r="M859" s="159">
        <v>0</v>
      </c>
      <c r="N859" s="159">
        <v>19.5</v>
      </c>
      <c r="O859" s="159" t="s">
        <v>102</v>
      </c>
      <c r="P859" s="2"/>
    </row>
    <row r="860" spans="1:16" ht="13.5" customHeight="1" x14ac:dyDescent="0.35">
      <c r="A860" s="160">
        <v>0.17708333333333301</v>
      </c>
      <c r="B860" s="159">
        <v>3</v>
      </c>
      <c r="C860" s="159">
        <v>0</v>
      </c>
      <c r="D860" s="159">
        <v>0</v>
      </c>
      <c r="E860" s="159">
        <v>3</v>
      </c>
      <c r="F860" s="159">
        <v>0</v>
      </c>
      <c r="G860" s="159">
        <v>0</v>
      </c>
      <c r="H860" s="159">
        <v>0</v>
      </c>
      <c r="I860" s="159">
        <v>0</v>
      </c>
      <c r="J860" s="159">
        <v>0</v>
      </c>
      <c r="K860" s="159">
        <v>0</v>
      </c>
      <c r="L860" s="159">
        <v>0</v>
      </c>
      <c r="M860" s="159">
        <v>0</v>
      </c>
      <c r="N860" s="159">
        <v>21.4</v>
      </c>
      <c r="O860" s="159" t="s">
        <v>102</v>
      </c>
      <c r="P860" s="2"/>
    </row>
    <row r="861" spans="1:16" ht="13.5" customHeight="1" x14ac:dyDescent="0.35">
      <c r="A861" s="160">
        <v>0.1875</v>
      </c>
      <c r="B861" s="159">
        <v>2</v>
      </c>
      <c r="C861" s="159">
        <v>0</v>
      </c>
      <c r="D861" s="159">
        <v>0</v>
      </c>
      <c r="E861" s="159">
        <v>2</v>
      </c>
      <c r="F861" s="159">
        <v>0</v>
      </c>
      <c r="G861" s="159">
        <v>0</v>
      </c>
      <c r="H861" s="159">
        <v>0</v>
      </c>
      <c r="I861" s="159">
        <v>0</v>
      </c>
      <c r="J861" s="159">
        <v>0</v>
      </c>
      <c r="K861" s="159">
        <v>0</v>
      </c>
      <c r="L861" s="159">
        <v>0</v>
      </c>
      <c r="M861" s="159">
        <v>0</v>
      </c>
      <c r="N861" s="159">
        <v>20.6</v>
      </c>
      <c r="O861" s="159" t="s">
        <v>102</v>
      </c>
      <c r="P861" s="2"/>
    </row>
    <row r="862" spans="1:16" ht="13.5" customHeight="1" x14ac:dyDescent="0.35">
      <c r="A862" s="160">
        <v>0.19791666666666699</v>
      </c>
      <c r="B862" s="159">
        <v>15</v>
      </c>
      <c r="C862" s="159">
        <v>0</v>
      </c>
      <c r="D862" s="159">
        <v>0</v>
      </c>
      <c r="E862" s="159">
        <v>14</v>
      </c>
      <c r="F862" s="159">
        <v>1</v>
      </c>
      <c r="G862" s="159">
        <v>0</v>
      </c>
      <c r="H862" s="159">
        <v>0</v>
      </c>
      <c r="I862" s="159">
        <v>0</v>
      </c>
      <c r="J862" s="159">
        <v>0</v>
      </c>
      <c r="K862" s="159">
        <v>0</v>
      </c>
      <c r="L862" s="159">
        <v>0</v>
      </c>
      <c r="M862" s="159">
        <v>0</v>
      </c>
      <c r="N862" s="159">
        <v>21.8</v>
      </c>
      <c r="O862" s="159">
        <v>23.6</v>
      </c>
      <c r="P862" s="2"/>
    </row>
    <row r="863" spans="1:16" ht="13.5" customHeight="1" x14ac:dyDescent="0.35">
      <c r="A863" s="160">
        <v>0.20833333333333301</v>
      </c>
      <c r="B863" s="159">
        <v>14</v>
      </c>
      <c r="C863" s="159">
        <v>0</v>
      </c>
      <c r="D863" s="159">
        <v>0</v>
      </c>
      <c r="E863" s="159">
        <v>14</v>
      </c>
      <c r="F863" s="159">
        <v>0</v>
      </c>
      <c r="G863" s="159">
        <v>0</v>
      </c>
      <c r="H863" s="159">
        <v>0</v>
      </c>
      <c r="I863" s="159">
        <v>0</v>
      </c>
      <c r="J863" s="159">
        <v>0</v>
      </c>
      <c r="K863" s="159">
        <v>0</v>
      </c>
      <c r="L863" s="159">
        <v>0</v>
      </c>
      <c r="M863" s="159">
        <v>0</v>
      </c>
      <c r="N863" s="159">
        <v>23.8</v>
      </c>
      <c r="O863" s="159">
        <v>23.9</v>
      </c>
      <c r="P863" s="2"/>
    </row>
    <row r="864" spans="1:16" ht="13.5" customHeight="1" x14ac:dyDescent="0.35">
      <c r="A864" s="160">
        <v>0.21875</v>
      </c>
      <c r="B864" s="159">
        <v>21</v>
      </c>
      <c r="C864" s="159">
        <v>0</v>
      </c>
      <c r="D864" s="159">
        <v>0</v>
      </c>
      <c r="E864" s="159">
        <v>19</v>
      </c>
      <c r="F864" s="159">
        <v>1</v>
      </c>
      <c r="G864" s="159">
        <v>0</v>
      </c>
      <c r="H864" s="159">
        <v>1</v>
      </c>
      <c r="I864" s="159">
        <v>0</v>
      </c>
      <c r="J864" s="159">
        <v>0</v>
      </c>
      <c r="K864" s="159">
        <v>0</v>
      </c>
      <c r="L864" s="159">
        <v>0</v>
      </c>
      <c r="M864" s="159">
        <v>0</v>
      </c>
      <c r="N864" s="159">
        <v>20.9</v>
      </c>
      <c r="O864" s="159">
        <v>22.6</v>
      </c>
      <c r="P864" s="2"/>
    </row>
    <row r="865" spans="1:16" ht="13.5" customHeight="1" x14ac:dyDescent="0.35">
      <c r="A865" s="160">
        <v>0.22916666666666699</v>
      </c>
      <c r="B865" s="159">
        <v>46</v>
      </c>
      <c r="C865" s="159">
        <v>0</v>
      </c>
      <c r="D865" s="159">
        <v>0</v>
      </c>
      <c r="E865" s="159">
        <v>45</v>
      </c>
      <c r="F865" s="159">
        <v>0</v>
      </c>
      <c r="G865" s="159">
        <v>0</v>
      </c>
      <c r="H865" s="159">
        <v>1</v>
      </c>
      <c r="I865" s="159">
        <v>0</v>
      </c>
      <c r="J865" s="159">
        <v>0</v>
      </c>
      <c r="K865" s="159">
        <v>0</v>
      </c>
      <c r="L865" s="159">
        <v>0</v>
      </c>
      <c r="M865" s="159">
        <v>0</v>
      </c>
      <c r="N865" s="159">
        <v>24.9</v>
      </c>
      <c r="O865" s="159">
        <v>27.2</v>
      </c>
      <c r="P865" s="2"/>
    </row>
    <row r="866" spans="1:16" ht="13.5" customHeight="1" x14ac:dyDescent="0.35">
      <c r="A866" s="160">
        <v>0.23958333333333301</v>
      </c>
      <c r="B866" s="159">
        <v>48</v>
      </c>
      <c r="C866" s="159">
        <v>3</v>
      </c>
      <c r="D866" s="159">
        <v>1</v>
      </c>
      <c r="E866" s="159">
        <v>38</v>
      </c>
      <c r="F866" s="159">
        <v>2</v>
      </c>
      <c r="G866" s="159">
        <v>0</v>
      </c>
      <c r="H866" s="159">
        <v>3</v>
      </c>
      <c r="I866" s="159">
        <v>1</v>
      </c>
      <c r="J866" s="159">
        <v>0</v>
      </c>
      <c r="K866" s="159">
        <v>0</v>
      </c>
      <c r="L866" s="159">
        <v>0</v>
      </c>
      <c r="M866" s="159">
        <v>0</v>
      </c>
      <c r="N866" s="159">
        <v>20.6</v>
      </c>
      <c r="O866" s="159">
        <v>24.9</v>
      </c>
      <c r="P866" s="2"/>
    </row>
    <row r="867" spans="1:16" ht="13.5" customHeight="1" x14ac:dyDescent="0.35">
      <c r="A867" s="160">
        <v>0.25</v>
      </c>
      <c r="B867" s="159">
        <v>33</v>
      </c>
      <c r="C867" s="159">
        <v>0</v>
      </c>
      <c r="D867" s="159">
        <v>2</v>
      </c>
      <c r="E867" s="159">
        <v>30</v>
      </c>
      <c r="F867" s="159">
        <v>1</v>
      </c>
      <c r="G867" s="159">
        <v>0</v>
      </c>
      <c r="H867" s="159">
        <v>0</v>
      </c>
      <c r="I867" s="159">
        <v>0</v>
      </c>
      <c r="J867" s="159">
        <v>0</v>
      </c>
      <c r="K867" s="159">
        <v>0</v>
      </c>
      <c r="L867" s="159">
        <v>0</v>
      </c>
      <c r="M867" s="159">
        <v>0</v>
      </c>
      <c r="N867" s="159">
        <v>19.7</v>
      </c>
      <c r="O867" s="159">
        <v>23.5</v>
      </c>
      <c r="P867" s="2"/>
    </row>
    <row r="868" spans="1:16" ht="13.5" customHeight="1" x14ac:dyDescent="0.35">
      <c r="A868" s="160">
        <v>0.26041666666666702</v>
      </c>
      <c r="B868" s="159">
        <v>42</v>
      </c>
      <c r="C868" s="159">
        <v>3</v>
      </c>
      <c r="D868" s="159">
        <v>2</v>
      </c>
      <c r="E868" s="159">
        <v>35</v>
      </c>
      <c r="F868" s="159">
        <v>1</v>
      </c>
      <c r="G868" s="159">
        <v>0</v>
      </c>
      <c r="H868" s="159">
        <v>1</v>
      </c>
      <c r="I868" s="159">
        <v>0</v>
      </c>
      <c r="J868" s="159">
        <v>0</v>
      </c>
      <c r="K868" s="159">
        <v>0</v>
      </c>
      <c r="L868" s="159">
        <v>0</v>
      </c>
      <c r="M868" s="159">
        <v>0</v>
      </c>
      <c r="N868" s="159">
        <v>18.600000000000001</v>
      </c>
      <c r="O868" s="159">
        <v>21.8</v>
      </c>
      <c r="P868" s="2"/>
    </row>
    <row r="869" spans="1:16" ht="13.5" customHeight="1" x14ac:dyDescent="0.35">
      <c r="A869" s="160">
        <v>0.27083333333333298</v>
      </c>
      <c r="B869" s="159">
        <v>95</v>
      </c>
      <c r="C869" s="159">
        <v>6</v>
      </c>
      <c r="D869" s="159">
        <v>8</v>
      </c>
      <c r="E869" s="159">
        <v>76</v>
      </c>
      <c r="F869" s="159">
        <v>4</v>
      </c>
      <c r="G869" s="159">
        <v>0</v>
      </c>
      <c r="H869" s="159">
        <v>0</v>
      </c>
      <c r="I869" s="159">
        <v>0</v>
      </c>
      <c r="J869" s="159">
        <v>0</v>
      </c>
      <c r="K869" s="159">
        <v>0</v>
      </c>
      <c r="L869" s="159">
        <v>1</v>
      </c>
      <c r="M869" s="159">
        <v>0</v>
      </c>
      <c r="N869" s="159">
        <v>16.7</v>
      </c>
      <c r="O869" s="159">
        <v>20.8</v>
      </c>
      <c r="P869" s="2"/>
    </row>
    <row r="870" spans="1:16" ht="13.5" customHeight="1" x14ac:dyDescent="0.35">
      <c r="A870" s="160">
        <v>0.28125</v>
      </c>
      <c r="B870" s="159">
        <v>112</v>
      </c>
      <c r="C870" s="159">
        <v>5</v>
      </c>
      <c r="D870" s="159">
        <v>5</v>
      </c>
      <c r="E870" s="159">
        <v>94</v>
      </c>
      <c r="F870" s="159">
        <v>3</v>
      </c>
      <c r="G870" s="159">
        <v>1</v>
      </c>
      <c r="H870" s="159">
        <v>4</v>
      </c>
      <c r="I870" s="159">
        <v>0</v>
      </c>
      <c r="J870" s="159">
        <v>0</v>
      </c>
      <c r="K870" s="159">
        <v>0</v>
      </c>
      <c r="L870" s="159">
        <v>0</v>
      </c>
      <c r="M870" s="159">
        <v>0</v>
      </c>
      <c r="N870" s="159">
        <v>19.7</v>
      </c>
      <c r="O870" s="159">
        <v>23.5</v>
      </c>
      <c r="P870" s="2"/>
    </row>
    <row r="871" spans="1:16" ht="13.5" customHeight="1" x14ac:dyDescent="0.35">
      <c r="A871" s="160">
        <v>0.29166666666666702</v>
      </c>
      <c r="B871" s="159">
        <v>51</v>
      </c>
      <c r="C871" s="159">
        <v>1</v>
      </c>
      <c r="D871" s="159">
        <v>1</v>
      </c>
      <c r="E871" s="159">
        <v>42</v>
      </c>
      <c r="F871" s="159">
        <v>3</v>
      </c>
      <c r="G871" s="159">
        <v>0</v>
      </c>
      <c r="H871" s="159">
        <v>1</v>
      </c>
      <c r="I871" s="159">
        <v>3</v>
      </c>
      <c r="J871" s="159">
        <v>0</v>
      </c>
      <c r="K871" s="159">
        <v>0</v>
      </c>
      <c r="L871" s="159">
        <v>0</v>
      </c>
      <c r="M871" s="159">
        <v>0</v>
      </c>
      <c r="N871" s="159">
        <v>20.5</v>
      </c>
      <c r="O871" s="159">
        <v>24.1</v>
      </c>
      <c r="P871" s="2"/>
    </row>
    <row r="872" spans="1:16" ht="13.5" customHeight="1" x14ac:dyDescent="0.35">
      <c r="A872" s="160">
        <v>0.30208333333333298</v>
      </c>
      <c r="B872" s="159">
        <v>74</v>
      </c>
      <c r="C872" s="159">
        <v>3</v>
      </c>
      <c r="D872" s="159">
        <v>2</v>
      </c>
      <c r="E872" s="159">
        <v>61</v>
      </c>
      <c r="F872" s="159">
        <v>3</v>
      </c>
      <c r="G872" s="159">
        <v>1</v>
      </c>
      <c r="H872" s="159">
        <v>1</v>
      </c>
      <c r="I872" s="159">
        <v>0</v>
      </c>
      <c r="J872" s="159">
        <v>0</v>
      </c>
      <c r="K872" s="159">
        <v>0</v>
      </c>
      <c r="L872" s="159">
        <v>3</v>
      </c>
      <c r="M872" s="159">
        <v>0</v>
      </c>
      <c r="N872" s="159">
        <v>21.5</v>
      </c>
      <c r="O872" s="159">
        <v>24.8</v>
      </c>
      <c r="P872" s="2"/>
    </row>
    <row r="873" spans="1:16" ht="13.5" customHeight="1" x14ac:dyDescent="0.35">
      <c r="A873" s="160">
        <v>0.3125</v>
      </c>
      <c r="B873" s="159">
        <v>33</v>
      </c>
      <c r="C873" s="159">
        <v>0</v>
      </c>
      <c r="D873" s="159">
        <v>1</v>
      </c>
      <c r="E873" s="159">
        <v>28</v>
      </c>
      <c r="F873" s="159">
        <v>3</v>
      </c>
      <c r="G873" s="159">
        <v>1</v>
      </c>
      <c r="H873" s="159">
        <v>0</v>
      </c>
      <c r="I873" s="159">
        <v>0</v>
      </c>
      <c r="J873" s="159">
        <v>0</v>
      </c>
      <c r="K873" s="159">
        <v>0</v>
      </c>
      <c r="L873" s="159">
        <v>0</v>
      </c>
      <c r="M873" s="159">
        <v>0</v>
      </c>
      <c r="N873" s="159">
        <v>22.6</v>
      </c>
      <c r="O873" s="159">
        <v>24</v>
      </c>
      <c r="P873" s="2"/>
    </row>
    <row r="874" spans="1:16" ht="13.5" customHeight="1" x14ac:dyDescent="0.35">
      <c r="A874" s="160">
        <v>0.32291666666666702</v>
      </c>
      <c r="B874" s="159">
        <v>57</v>
      </c>
      <c r="C874" s="159">
        <v>1</v>
      </c>
      <c r="D874" s="159">
        <v>2</v>
      </c>
      <c r="E874" s="159">
        <v>38</v>
      </c>
      <c r="F874" s="159">
        <v>11</v>
      </c>
      <c r="G874" s="159">
        <v>1</v>
      </c>
      <c r="H874" s="159">
        <v>2</v>
      </c>
      <c r="I874" s="159">
        <v>1</v>
      </c>
      <c r="J874" s="159">
        <v>1</v>
      </c>
      <c r="K874" s="159">
        <v>0</v>
      </c>
      <c r="L874" s="159">
        <v>0</v>
      </c>
      <c r="M874" s="159">
        <v>0</v>
      </c>
      <c r="N874" s="159">
        <v>21.6</v>
      </c>
      <c r="O874" s="159">
        <v>24.6</v>
      </c>
      <c r="P874" s="2"/>
    </row>
    <row r="875" spans="1:16" ht="13.5" customHeight="1" x14ac:dyDescent="0.35">
      <c r="A875" s="160">
        <v>0.33333333333333298</v>
      </c>
      <c r="B875" s="159">
        <v>48</v>
      </c>
      <c r="C875" s="159">
        <v>1</v>
      </c>
      <c r="D875" s="159">
        <v>2</v>
      </c>
      <c r="E875" s="159">
        <v>39</v>
      </c>
      <c r="F875" s="159">
        <v>5</v>
      </c>
      <c r="G875" s="159">
        <v>0</v>
      </c>
      <c r="H875" s="159">
        <v>0</v>
      </c>
      <c r="I875" s="159">
        <v>0</v>
      </c>
      <c r="J875" s="159">
        <v>0</v>
      </c>
      <c r="K875" s="159">
        <v>0</v>
      </c>
      <c r="L875" s="159">
        <v>1</v>
      </c>
      <c r="M875" s="159">
        <v>0</v>
      </c>
      <c r="N875" s="159">
        <v>19.8</v>
      </c>
      <c r="O875" s="159">
        <v>22.8</v>
      </c>
      <c r="P875" s="2"/>
    </row>
    <row r="876" spans="1:16" ht="13.5" customHeight="1" x14ac:dyDescent="0.35">
      <c r="A876" s="160">
        <v>0.34375</v>
      </c>
      <c r="B876" s="159">
        <v>44</v>
      </c>
      <c r="C876" s="159">
        <v>0</v>
      </c>
      <c r="D876" s="159">
        <v>3</v>
      </c>
      <c r="E876" s="159">
        <v>32</v>
      </c>
      <c r="F876" s="159">
        <v>7</v>
      </c>
      <c r="G876" s="159">
        <v>1</v>
      </c>
      <c r="H876" s="159">
        <v>0</v>
      </c>
      <c r="I876" s="159">
        <v>0</v>
      </c>
      <c r="J876" s="159">
        <v>0</v>
      </c>
      <c r="K876" s="159">
        <v>0</v>
      </c>
      <c r="L876" s="159">
        <v>1</v>
      </c>
      <c r="M876" s="159">
        <v>0</v>
      </c>
      <c r="N876" s="159">
        <v>20.3</v>
      </c>
      <c r="O876" s="159">
        <v>23.3</v>
      </c>
      <c r="P876" s="2"/>
    </row>
    <row r="877" spans="1:16" ht="13.5" customHeight="1" x14ac:dyDescent="0.35">
      <c r="A877" s="160">
        <v>0.35416666666666702</v>
      </c>
      <c r="B877" s="159">
        <v>43</v>
      </c>
      <c r="C877" s="159">
        <v>0</v>
      </c>
      <c r="D877" s="159">
        <v>0</v>
      </c>
      <c r="E877" s="159">
        <v>39</v>
      </c>
      <c r="F877" s="159">
        <v>3</v>
      </c>
      <c r="G877" s="159">
        <v>0</v>
      </c>
      <c r="H877" s="159">
        <v>0</v>
      </c>
      <c r="I877" s="159">
        <v>0</v>
      </c>
      <c r="J877" s="159">
        <v>1</v>
      </c>
      <c r="K877" s="159">
        <v>0</v>
      </c>
      <c r="L877" s="159">
        <v>0</v>
      </c>
      <c r="M877" s="159">
        <v>0</v>
      </c>
      <c r="N877" s="159">
        <v>20</v>
      </c>
      <c r="O877" s="159">
        <v>21.9</v>
      </c>
      <c r="P877" s="2"/>
    </row>
    <row r="878" spans="1:16" ht="13.5" customHeight="1" x14ac:dyDescent="0.35">
      <c r="A878" s="160">
        <v>0.36458333333333298</v>
      </c>
      <c r="B878" s="159">
        <v>46</v>
      </c>
      <c r="C878" s="159">
        <v>1</v>
      </c>
      <c r="D878" s="159">
        <v>1</v>
      </c>
      <c r="E878" s="159">
        <v>40</v>
      </c>
      <c r="F878" s="159">
        <v>3</v>
      </c>
      <c r="G878" s="159">
        <v>0</v>
      </c>
      <c r="H878" s="159">
        <v>1</v>
      </c>
      <c r="I878" s="159">
        <v>0</v>
      </c>
      <c r="J878" s="159">
        <v>0</v>
      </c>
      <c r="K878" s="159">
        <v>0</v>
      </c>
      <c r="L878" s="159">
        <v>0</v>
      </c>
      <c r="M878" s="159">
        <v>0</v>
      </c>
      <c r="N878" s="159">
        <v>21.7</v>
      </c>
      <c r="O878" s="159">
        <v>24.8</v>
      </c>
      <c r="P878" s="2"/>
    </row>
    <row r="879" spans="1:16" ht="13.5" customHeight="1" x14ac:dyDescent="0.35">
      <c r="A879" s="160">
        <v>0.375</v>
      </c>
      <c r="B879" s="159">
        <v>23</v>
      </c>
      <c r="C879" s="159">
        <v>0</v>
      </c>
      <c r="D879" s="159">
        <v>0</v>
      </c>
      <c r="E879" s="159">
        <v>18</v>
      </c>
      <c r="F879" s="159">
        <v>4</v>
      </c>
      <c r="G879" s="159">
        <v>0</v>
      </c>
      <c r="H879" s="159">
        <v>0</v>
      </c>
      <c r="I879" s="159">
        <v>0</v>
      </c>
      <c r="J879" s="159">
        <v>0</v>
      </c>
      <c r="K879" s="159">
        <v>0</v>
      </c>
      <c r="L879" s="159">
        <v>1</v>
      </c>
      <c r="M879" s="159">
        <v>0</v>
      </c>
      <c r="N879" s="159">
        <v>23</v>
      </c>
      <c r="O879" s="159">
        <v>26.4</v>
      </c>
      <c r="P879" s="2"/>
    </row>
    <row r="880" spans="1:16" ht="13.5" customHeight="1" x14ac:dyDescent="0.35">
      <c r="A880" s="160">
        <v>0.38541666666666702</v>
      </c>
      <c r="B880" s="159">
        <v>57</v>
      </c>
      <c r="C880" s="159">
        <v>0</v>
      </c>
      <c r="D880" s="159">
        <v>0</v>
      </c>
      <c r="E880" s="159">
        <v>50</v>
      </c>
      <c r="F880" s="159">
        <v>5</v>
      </c>
      <c r="G880" s="159">
        <v>0</v>
      </c>
      <c r="H880" s="159">
        <v>2</v>
      </c>
      <c r="I880" s="159">
        <v>0</v>
      </c>
      <c r="J880" s="159">
        <v>0</v>
      </c>
      <c r="K880" s="159">
        <v>0</v>
      </c>
      <c r="L880" s="159">
        <v>0</v>
      </c>
      <c r="M880" s="159">
        <v>0</v>
      </c>
      <c r="N880" s="159">
        <v>23</v>
      </c>
      <c r="O880" s="159">
        <v>25.1</v>
      </c>
      <c r="P880" s="2"/>
    </row>
    <row r="881" spans="1:16" ht="13.5" customHeight="1" x14ac:dyDescent="0.35">
      <c r="A881" s="160">
        <v>0.39583333333333298</v>
      </c>
      <c r="B881" s="159">
        <v>24</v>
      </c>
      <c r="C881" s="159">
        <v>0</v>
      </c>
      <c r="D881" s="159">
        <v>0</v>
      </c>
      <c r="E881" s="159">
        <v>19</v>
      </c>
      <c r="F881" s="159">
        <v>4</v>
      </c>
      <c r="G881" s="159">
        <v>1</v>
      </c>
      <c r="H881" s="159">
        <v>0</v>
      </c>
      <c r="I881" s="159">
        <v>0</v>
      </c>
      <c r="J881" s="159">
        <v>0</v>
      </c>
      <c r="K881" s="159">
        <v>0</v>
      </c>
      <c r="L881" s="159">
        <v>0</v>
      </c>
      <c r="M881" s="159">
        <v>0</v>
      </c>
      <c r="N881" s="159">
        <v>20.2</v>
      </c>
      <c r="O881" s="159">
        <v>23.2</v>
      </c>
      <c r="P881" s="2"/>
    </row>
    <row r="882" spans="1:16" ht="13.5" customHeight="1" x14ac:dyDescent="0.35">
      <c r="A882" s="160">
        <v>0.40625</v>
      </c>
      <c r="B882" s="159">
        <v>46</v>
      </c>
      <c r="C882" s="159">
        <v>1</v>
      </c>
      <c r="D882" s="159">
        <v>0</v>
      </c>
      <c r="E882" s="159">
        <v>36</v>
      </c>
      <c r="F882" s="159">
        <v>5</v>
      </c>
      <c r="G882" s="159">
        <v>2</v>
      </c>
      <c r="H882" s="159">
        <v>1</v>
      </c>
      <c r="I882" s="159">
        <v>1</v>
      </c>
      <c r="J882" s="159">
        <v>0</v>
      </c>
      <c r="K882" s="159">
        <v>0</v>
      </c>
      <c r="L882" s="159">
        <v>0</v>
      </c>
      <c r="M882" s="159">
        <v>0</v>
      </c>
      <c r="N882" s="159">
        <v>19.3</v>
      </c>
      <c r="O882" s="159">
        <v>21.9</v>
      </c>
      <c r="P882" s="2"/>
    </row>
    <row r="883" spans="1:16" ht="13.5" customHeight="1" x14ac:dyDescent="0.35">
      <c r="A883" s="160">
        <v>0.41666666666666702</v>
      </c>
      <c r="B883" s="159">
        <v>25</v>
      </c>
      <c r="C883" s="159">
        <v>0</v>
      </c>
      <c r="D883" s="159">
        <v>0</v>
      </c>
      <c r="E883" s="159">
        <v>18</v>
      </c>
      <c r="F883" s="159">
        <v>7</v>
      </c>
      <c r="G883" s="159">
        <v>0</v>
      </c>
      <c r="H883" s="159">
        <v>0</v>
      </c>
      <c r="I883" s="159">
        <v>0</v>
      </c>
      <c r="J883" s="159">
        <v>0</v>
      </c>
      <c r="K883" s="159">
        <v>0</v>
      </c>
      <c r="L883" s="159">
        <v>0</v>
      </c>
      <c r="M883" s="159">
        <v>0</v>
      </c>
      <c r="N883" s="159">
        <v>22.6</v>
      </c>
      <c r="O883" s="159">
        <v>27.1</v>
      </c>
      <c r="P883" s="2"/>
    </row>
    <row r="884" spans="1:16" ht="13.5" customHeight="1" x14ac:dyDescent="0.35">
      <c r="A884" s="160">
        <v>0.42708333333333298</v>
      </c>
      <c r="B884" s="159">
        <v>39</v>
      </c>
      <c r="C884" s="159">
        <v>1</v>
      </c>
      <c r="D884" s="159">
        <v>3</v>
      </c>
      <c r="E884" s="159">
        <v>28</v>
      </c>
      <c r="F884" s="159">
        <v>4</v>
      </c>
      <c r="G884" s="159">
        <v>3</v>
      </c>
      <c r="H884" s="159">
        <v>0</v>
      </c>
      <c r="I884" s="159">
        <v>0</v>
      </c>
      <c r="J884" s="159">
        <v>0</v>
      </c>
      <c r="K884" s="159">
        <v>0</v>
      </c>
      <c r="L884" s="159">
        <v>0</v>
      </c>
      <c r="M884" s="159">
        <v>0</v>
      </c>
      <c r="N884" s="159">
        <v>18.7</v>
      </c>
      <c r="O884" s="159">
        <v>22.8</v>
      </c>
      <c r="P884" s="2"/>
    </row>
    <row r="885" spans="1:16" ht="13.5" customHeight="1" x14ac:dyDescent="0.35">
      <c r="A885" s="160">
        <v>0.4375</v>
      </c>
      <c r="B885" s="159">
        <v>39</v>
      </c>
      <c r="C885" s="159">
        <v>1</v>
      </c>
      <c r="D885" s="159">
        <v>1</v>
      </c>
      <c r="E885" s="159">
        <v>36</v>
      </c>
      <c r="F885" s="159">
        <v>0</v>
      </c>
      <c r="G885" s="159">
        <v>0</v>
      </c>
      <c r="H885" s="159">
        <v>1</v>
      </c>
      <c r="I885" s="159">
        <v>0</v>
      </c>
      <c r="J885" s="159">
        <v>0</v>
      </c>
      <c r="K885" s="159">
        <v>0</v>
      </c>
      <c r="L885" s="159">
        <v>0</v>
      </c>
      <c r="M885" s="159">
        <v>0</v>
      </c>
      <c r="N885" s="159">
        <v>18.5</v>
      </c>
      <c r="O885" s="159">
        <v>21.3</v>
      </c>
      <c r="P885" s="2"/>
    </row>
    <row r="886" spans="1:16" ht="13.5" customHeight="1" x14ac:dyDescent="0.35">
      <c r="A886" s="160">
        <v>0.44791666666666702</v>
      </c>
      <c r="B886" s="159">
        <v>34</v>
      </c>
      <c r="C886" s="159">
        <v>1</v>
      </c>
      <c r="D886" s="159">
        <v>0</v>
      </c>
      <c r="E886" s="159">
        <v>29</v>
      </c>
      <c r="F886" s="159">
        <v>3</v>
      </c>
      <c r="G886" s="159">
        <v>1</v>
      </c>
      <c r="H886" s="159">
        <v>0</v>
      </c>
      <c r="I886" s="159">
        <v>0</v>
      </c>
      <c r="J886" s="159">
        <v>0</v>
      </c>
      <c r="K886" s="159">
        <v>0</v>
      </c>
      <c r="L886" s="159">
        <v>0</v>
      </c>
      <c r="M886" s="159">
        <v>0</v>
      </c>
      <c r="N886" s="159">
        <v>18.5</v>
      </c>
      <c r="O886" s="159">
        <v>21.7</v>
      </c>
      <c r="P886" s="2"/>
    </row>
    <row r="887" spans="1:16" ht="13.5" customHeight="1" x14ac:dyDescent="0.35">
      <c r="A887" s="160">
        <v>0.45833333333333298</v>
      </c>
      <c r="B887" s="159">
        <v>35</v>
      </c>
      <c r="C887" s="159">
        <v>0</v>
      </c>
      <c r="D887" s="159">
        <v>1</v>
      </c>
      <c r="E887" s="159">
        <v>29</v>
      </c>
      <c r="F887" s="159">
        <v>3</v>
      </c>
      <c r="G887" s="159">
        <v>2</v>
      </c>
      <c r="H887" s="159">
        <v>0</v>
      </c>
      <c r="I887" s="159">
        <v>0</v>
      </c>
      <c r="J887" s="159">
        <v>0</v>
      </c>
      <c r="K887" s="159">
        <v>0</v>
      </c>
      <c r="L887" s="159">
        <v>0</v>
      </c>
      <c r="M887" s="159">
        <v>0</v>
      </c>
      <c r="N887" s="159">
        <v>17.600000000000001</v>
      </c>
      <c r="O887" s="159">
        <v>19.7</v>
      </c>
      <c r="P887" s="2"/>
    </row>
    <row r="888" spans="1:16" ht="13.5" customHeight="1" x14ac:dyDescent="0.35">
      <c r="A888" s="160">
        <v>0.46875</v>
      </c>
      <c r="B888" s="159">
        <v>36</v>
      </c>
      <c r="C888" s="159">
        <v>0</v>
      </c>
      <c r="D888" s="159">
        <v>1</v>
      </c>
      <c r="E888" s="159">
        <v>29</v>
      </c>
      <c r="F888" s="159">
        <v>5</v>
      </c>
      <c r="G888" s="159">
        <v>1</v>
      </c>
      <c r="H888" s="159">
        <v>0</v>
      </c>
      <c r="I888" s="159">
        <v>0</v>
      </c>
      <c r="J888" s="159">
        <v>0</v>
      </c>
      <c r="K888" s="159">
        <v>0</v>
      </c>
      <c r="L888" s="159">
        <v>0</v>
      </c>
      <c r="M888" s="159">
        <v>0</v>
      </c>
      <c r="N888" s="159">
        <v>20.399999999999999</v>
      </c>
      <c r="O888" s="159">
        <v>21.8</v>
      </c>
      <c r="P888" s="2"/>
    </row>
    <row r="889" spans="1:16" ht="13.5" customHeight="1" x14ac:dyDescent="0.35">
      <c r="A889" s="160">
        <v>0.47916666666666702</v>
      </c>
      <c r="B889" s="159">
        <v>40</v>
      </c>
      <c r="C889" s="159">
        <v>0</v>
      </c>
      <c r="D889" s="159">
        <v>1</v>
      </c>
      <c r="E889" s="159">
        <v>32</v>
      </c>
      <c r="F889" s="159">
        <v>4</v>
      </c>
      <c r="G889" s="159">
        <v>3</v>
      </c>
      <c r="H889" s="159">
        <v>0</v>
      </c>
      <c r="I889" s="159">
        <v>0</v>
      </c>
      <c r="J889" s="159">
        <v>0</v>
      </c>
      <c r="K889" s="159">
        <v>0</v>
      </c>
      <c r="L889" s="159">
        <v>0</v>
      </c>
      <c r="M889" s="159">
        <v>0</v>
      </c>
      <c r="N889" s="159">
        <v>19.7</v>
      </c>
      <c r="O889" s="159">
        <v>23.1</v>
      </c>
      <c r="P889" s="2"/>
    </row>
    <row r="890" spans="1:16" ht="13.5" customHeight="1" x14ac:dyDescent="0.35">
      <c r="A890" s="160">
        <v>0.48958333333333298</v>
      </c>
      <c r="B890" s="159">
        <v>49</v>
      </c>
      <c r="C890" s="159">
        <v>1</v>
      </c>
      <c r="D890" s="159">
        <v>2</v>
      </c>
      <c r="E890" s="159">
        <v>36</v>
      </c>
      <c r="F890" s="159">
        <v>6</v>
      </c>
      <c r="G890" s="159">
        <v>1</v>
      </c>
      <c r="H890" s="159">
        <v>2</v>
      </c>
      <c r="I890" s="159">
        <v>1</v>
      </c>
      <c r="J890" s="159">
        <v>0</v>
      </c>
      <c r="K890" s="159">
        <v>0</v>
      </c>
      <c r="L890" s="159">
        <v>0</v>
      </c>
      <c r="M890" s="159">
        <v>0</v>
      </c>
      <c r="N890" s="159">
        <v>21.3</v>
      </c>
      <c r="O890" s="159">
        <v>24.7</v>
      </c>
      <c r="P890" s="2"/>
    </row>
    <row r="891" spans="1:16" ht="13.5" customHeight="1" x14ac:dyDescent="0.35">
      <c r="A891" s="160">
        <v>0.5</v>
      </c>
      <c r="B891" s="159">
        <v>35</v>
      </c>
      <c r="C891" s="159">
        <v>0</v>
      </c>
      <c r="D891" s="159">
        <v>1</v>
      </c>
      <c r="E891" s="159">
        <v>24</v>
      </c>
      <c r="F891" s="159">
        <v>6</v>
      </c>
      <c r="G891" s="159">
        <v>3</v>
      </c>
      <c r="H891" s="159">
        <v>0</v>
      </c>
      <c r="I891" s="159">
        <v>1</v>
      </c>
      <c r="J891" s="159">
        <v>0</v>
      </c>
      <c r="K891" s="159">
        <v>0</v>
      </c>
      <c r="L891" s="159">
        <v>0</v>
      </c>
      <c r="M891" s="159">
        <v>0</v>
      </c>
      <c r="N891" s="159">
        <v>19.7</v>
      </c>
      <c r="O891" s="159">
        <v>22.7</v>
      </c>
      <c r="P891" s="2"/>
    </row>
    <row r="892" spans="1:16" ht="13.5" customHeight="1" x14ac:dyDescent="0.35">
      <c r="A892" s="160">
        <v>0.51041666666666696</v>
      </c>
      <c r="B892" s="159">
        <v>33</v>
      </c>
      <c r="C892" s="159">
        <v>1</v>
      </c>
      <c r="D892" s="159">
        <v>1</v>
      </c>
      <c r="E892" s="159">
        <v>23</v>
      </c>
      <c r="F892" s="159">
        <v>5</v>
      </c>
      <c r="G892" s="159">
        <v>3</v>
      </c>
      <c r="H892" s="159">
        <v>0</v>
      </c>
      <c r="I892" s="159">
        <v>0</v>
      </c>
      <c r="J892" s="159">
        <v>0</v>
      </c>
      <c r="K892" s="159">
        <v>0</v>
      </c>
      <c r="L892" s="159">
        <v>0</v>
      </c>
      <c r="M892" s="159">
        <v>0</v>
      </c>
      <c r="N892" s="159">
        <v>18.899999999999999</v>
      </c>
      <c r="O892" s="159">
        <v>21.5</v>
      </c>
      <c r="P892" s="2"/>
    </row>
    <row r="893" spans="1:16" ht="13.5" customHeight="1" x14ac:dyDescent="0.35">
      <c r="A893" s="160">
        <v>0.52083333333333304</v>
      </c>
      <c r="B893" s="159">
        <v>42</v>
      </c>
      <c r="C893" s="159">
        <v>0</v>
      </c>
      <c r="D893" s="159">
        <v>3</v>
      </c>
      <c r="E893" s="159">
        <v>32</v>
      </c>
      <c r="F893" s="159">
        <v>2</v>
      </c>
      <c r="G893" s="159">
        <v>3</v>
      </c>
      <c r="H893" s="159">
        <v>2</v>
      </c>
      <c r="I893" s="159">
        <v>0</v>
      </c>
      <c r="J893" s="159">
        <v>0</v>
      </c>
      <c r="K893" s="159">
        <v>0</v>
      </c>
      <c r="L893" s="159">
        <v>0</v>
      </c>
      <c r="M893" s="159">
        <v>0</v>
      </c>
      <c r="N893" s="159">
        <v>19.3</v>
      </c>
      <c r="O893" s="159">
        <v>22.5</v>
      </c>
      <c r="P893" s="2"/>
    </row>
    <row r="894" spans="1:16" ht="13.5" customHeight="1" x14ac:dyDescent="0.35">
      <c r="A894" s="160">
        <v>0.53125</v>
      </c>
      <c r="B894" s="159">
        <v>42</v>
      </c>
      <c r="C894" s="159">
        <v>0</v>
      </c>
      <c r="D894" s="159">
        <v>1</v>
      </c>
      <c r="E894" s="159">
        <v>35</v>
      </c>
      <c r="F894" s="159">
        <v>3</v>
      </c>
      <c r="G894" s="159">
        <v>2</v>
      </c>
      <c r="H894" s="159">
        <v>1</v>
      </c>
      <c r="I894" s="159">
        <v>0</v>
      </c>
      <c r="J894" s="159">
        <v>0</v>
      </c>
      <c r="K894" s="159">
        <v>0</v>
      </c>
      <c r="L894" s="159">
        <v>0</v>
      </c>
      <c r="M894" s="159">
        <v>0</v>
      </c>
      <c r="N894" s="159">
        <v>20.3</v>
      </c>
      <c r="O894" s="159">
        <v>25.1</v>
      </c>
      <c r="P894" s="2"/>
    </row>
    <row r="895" spans="1:16" ht="13.5" customHeight="1" x14ac:dyDescent="0.35">
      <c r="A895" s="160">
        <v>0.54166666666666696</v>
      </c>
      <c r="B895" s="159">
        <v>34</v>
      </c>
      <c r="C895" s="159">
        <v>0</v>
      </c>
      <c r="D895" s="159">
        <v>0</v>
      </c>
      <c r="E895" s="159">
        <v>27</v>
      </c>
      <c r="F895" s="159">
        <v>5</v>
      </c>
      <c r="G895" s="159">
        <v>1</v>
      </c>
      <c r="H895" s="159">
        <v>0</v>
      </c>
      <c r="I895" s="159">
        <v>0</v>
      </c>
      <c r="J895" s="159">
        <v>0</v>
      </c>
      <c r="K895" s="159">
        <v>0</v>
      </c>
      <c r="L895" s="159">
        <v>1</v>
      </c>
      <c r="M895" s="159">
        <v>0</v>
      </c>
      <c r="N895" s="159">
        <v>20.9</v>
      </c>
      <c r="O895" s="159">
        <v>24.1</v>
      </c>
      <c r="P895" s="2"/>
    </row>
    <row r="896" spans="1:16" ht="13.5" customHeight="1" x14ac:dyDescent="0.35">
      <c r="A896" s="160">
        <v>0.55208333333333304</v>
      </c>
      <c r="B896" s="159">
        <v>49</v>
      </c>
      <c r="C896" s="159">
        <v>1</v>
      </c>
      <c r="D896" s="159">
        <v>3</v>
      </c>
      <c r="E896" s="159">
        <v>39</v>
      </c>
      <c r="F896" s="159">
        <v>3</v>
      </c>
      <c r="G896" s="159">
        <v>3</v>
      </c>
      <c r="H896" s="159">
        <v>0</v>
      </c>
      <c r="I896" s="159">
        <v>0</v>
      </c>
      <c r="J896" s="159">
        <v>0</v>
      </c>
      <c r="K896" s="159">
        <v>0</v>
      </c>
      <c r="L896" s="159">
        <v>0</v>
      </c>
      <c r="M896" s="159">
        <v>0</v>
      </c>
      <c r="N896" s="159">
        <v>20.5</v>
      </c>
      <c r="O896" s="159">
        <v>23.4</v>
      </c>
      <c r="P896" s="2"/>
    </row>
    <row r="897" spans="1:16" ht="13.5" customHeight="1" x14ac:dyDescent="0.35">
      <c r="A897" s="160">
        <v>0.5625</v>
      </c>
      <c r="B897" s="159">
        <v>37</v>
      </c>
      <c r="C897" s="159">
        <v>0</v>
      </c>
      <c r="D897" s="159">
        <v>2</v>
      </c>
      <c r="E897" s="159">
        <v>28</v>
      </c>
      <c r="F897" s="159">
        <v>5</v>
      </c>
      <c r="G897" s="159">
        <v>2</v>
      </c>
      <c r="H897" s="159">
        <v>0</v>
      </c>
      <c r="I897" s="159">
        <v>0</v>
      </c>
      <c r="J897" s="159">
        <v>0</v>
      </c>
      <c r="K897" s="159">
        <v>0</v>
      </c>
      <c r="L897" s="159">
        <v>0</v>
      </c>
      <c r="M897" s="159">
        <v>0</v>
      </c>
      <c r="N897" s="159">
        <v>19</v>
      </c>
      <c r="O897" s="159">
        <v>21.4</v>
      </c>
      <c r="P897" s="2"/>
    </row>
    <row r="898" spans="1:16" ht="13.5" customHeight="1" x14ac:dyDescent="0.35">
      <c r="A898" s="160">
        <v>0.57291666666666696</v>
      </c>
      <c r="B898" s="159">
        <v>53</v>
      </c>
      <c r="C898" s="159">
        <v>0</v>
      </c>
      <c r="D898" s="159">
        <v>2</v>
      </c>
      <c r="E898" s="159">
        <v>42</v>
      </c>
      <c r="F898" s="159">
        <v>7</v>
      </c>
      <c r="G898" s="159">
        <v>2</v>
      </c>
      <c r="H898" s="159">
        <v>0</v>
      </c>
      <c r="I898" s="159">
        <v>0</v>
      </c>
      <c r="J898" s="159">
        <v>0</v>
      </c>
      <c r="K898" s="159">
        <v>0</v>
      </c>
      <c r="L898" s="159">
        <v>0</v>
      </c>
      <c r="M898" s="159">
        <v>0</v>
      </c>
      <c r="N898" s="159">
        <v>22.2</v>
      </c>
      <c r="O898" s="159">
        <v>25.9</v>
      </c>
      <c r="P898" s="2"/>
    </row>
    <row r="899" spans="1:16" ht="13.5" customHeight="1" x14ac:dyDescent="0.35">
      <c r="A899" s="160">
        <v>0.58333333333333304</v>
      </c>
      <c r="B899" s="159">
        <v>33</v>
      </c>
      <c r="C899" s="159">
        <v>1</v>
      </c>
      <c r="D899" s="159">
        <v>1</v>
      </c>
      <c r="E899" s="159">
        <v>22</v>
      </c>
      <c r="F899" s="159">
        <v>8</v>
      </c>
      <c r="G899" s="159">
        <v>1</v>
      </c>
      <c r="H899" s="159">
        <v>0</v>
      </c>
      <c r="I899" s="159">
        <v>0</v>
      </c>
      <c r="J899" s="159">
        <v>0</v>
      </c>
      <c r="K899" s="159">
        <v>0</v>
      </c>
      <c r="L899" s="159">
        <v>0</v>
      </c>
      <c r="M899" s="159">
        <v>0</v>
      </c>
      <c r="N899" s="159">
        <v>20.9</v>
      </c>
      <c r="O899" s="159">
        <v>23.3</v>
      </c>
      <c r="P899" s="2"/>
    </row>
    <row r="900" spans="1:16" ht="13.5" customHeight="1" x14ac:dyDescent="0.35">
      <c r="A900" s="160">
        <v>0.59375</v>
      </c>
      <c r="B900" s="159">
        <v>30</v>
      </c>
      <c r="C900" s="159">
        <v>0</v>
      </c>
      <c r="D900" s="159">
        <v>0</v>
      </c>
      <c r="E900" s="159">
        <v>23</v>
      </c>
      <c r="F900" s="159">
        <v>5</v>
      </c>
      <c r="G900" s="159">
        <v>1</v>
      </c>
      <c r="H900" s="159">
        <v>0</v>
      </c>
      <c r="I900" s="159">
        <v>0</v>
      </c>
      <c r="J900" s="159">
        <v>0</v>
      </c>
      <c r="K900" s="159">
        <v>0</v>
      </c>
      <c r="L900" s="159">
        <v>1</v>
      </c>
      <c r="M900" s="159">
        <v>0</v>
      </c>
      <c r="N900" s="159">
        <v>20.3</v>
      </c>
      <c r="O900" s="159">
        <v>24.3</v>
      </c>
      <c r="P900" s="2"/>
    </row>
    <row r="901" spans="1:16" ht="13.5" customHeight="1" x14ac:dyDescent="0.35">
      <c r="A901" s="160">
        <v>0.60416666666666696</v>
      </c>
      <c r="B901" s="159">
        <v>46</v>
      </c>
      <c r="C901" s="159">
        <v>0</v>
      </c>
      <c r="D901" s="159">
        <v>0</v>
      </c>
      <c r="E901" s="159">
        <v>37</v>
      </c>
      <c r="F901" s="159">
        <v>5</v>
      </c>
      <c r="G901" s="159">
        <v>4</v>
      </c>
      <c r="H901" s="159">
        <v>0</v>
      </c>
      <c r="I901" s="159">
        <v>0</v>
      </c>
      <c r="J901" s="159">
        <v>0</v>
      </c>
      <c r="K901" s="159">
        <v>0</v>
      </c>
      <c r="L901" s="159">
        <v>0</v>
      </c>
      <c r="M901" s="159">
        <v>0</v>
      </c>
      <c r="N901" s="159">
        <v>21.8</v>
      </c>
      <c r="O901" s="159">
        <v>26</v>
      </c>
      <c r="P901" s="2"/>
    </row>
    <row r="902" spans="1:16" ht="13.5" customHeight="1" x14ac:dyDescent="0.35">
      <c r="A902" s="160">
        <v>0.61458333333333304</v>
      </c>
      <c r="B902" s="159">
        <v>35</v>
      </c>
      <c r="C902" s="159">
        <v>0</v>
      </c>
      <c r="D902" s="159">
        <v>2</v>
      </c>
      <c r="E902" s="159">
        <v>22</v>
      </c>
      <c r="F902" s="159">
        <v>6</v>
      </c>
      <c r="G902" s="159">
        <v>4</v>
      </c>
      <c r="H902" s="159">
        <v>0</v>
      </c>
      <c r="I902" s="159">
        <v>0</v>
      </c>
      <c r="J902" s="159">
        <v>0</v>
      </c>
      <c r="K902" s="159">
        <v>0</v>
      </c>
      <c r="L902" s="159">
        <v>0</v>
      </c>
      <c r="M902" s="159">
        <v>1</v>
      </c>
      <c r="N902" s="159">
        <v>21.1</v>
      </c>
      <c r="O902" s="159">
        <v>23.9</v>
      </c>
      <c r="P902" s="2"/>
    </row>
    <row r="903" spans="1:16" ht="13.5" customHeight="1" x14ac:dyDescent="0.35">
      <c r="A903" s="160">
        <v>0.625</v>
      </c>
      <c r="B903" s="159">
        <v>23</v>
      </c>
      <c r="C903" s="159">
        <v>2</v>
      </c>
      <c r="D903" s="159">
        <v>0</v>
      </c>
      <c r="E903" s="159">
        <v>18</v>
      </c>
      <c r="F903" s="159">
        <v>2</v>
      </c>
      <c r="G903" s="159">
        <v>1</v>
      </c>
      <c r="H903" s="159">
        <v>0</v>
      </c>
      <c r="I903" s="159">
        <v>0</v>
      </c>
      <c r="J903" s="159">
        <v>0</v>
      </c>
      <c r="K903" s="159">
        <v>0</v>
      </c>
      <c r="L903" s="159">
        <v>0</v>
      </c>
      <c r="M903" s="159">
        <v>0</v>
      </c>
      <c r="N903" s="159">
        <v>20.9</v>
      </c>
      <c r="O903" s="159">
        <v>26.5</v>
      </c>
      <c r="P903" s="2"/>
    </row>
    <row r="904" spans="1:16" ht="13.5" customHeight="1" x14ac:dyDescent="0.35">
      <c r="A904" s="160">
        <v>0.63541666666666696</v>
      </c>
      <c r="B904" s="159">
        <v>34</v>
      </c>
      <c r="C904" s="159">
        <v>0</v>
      </c>
      <c r="D904" s="159">
        <v>0</v>
      </c>
      <c r="E904" s="159">
        <v>24</v>
      </c>
      <c r="F904" s="159">
        <v>5</v>
      </c>
      <c r="G904" s="159">
        <v>5</v>
      </c>
      <c r="H904" s="159">
        <v>0</v>
      </c>
      <c r="I904" s="159">
        <v>0</v>
      </c>
      <c r="J904" s="159">
        <v>0</v>
      </c>
      <c r="K904" s="159">
        <v>0</v>
      </c>
      <c r="L904" s="159">
        <v>0</v>
      </c>
      <c r="M904" s="159">
        <v>0</v>
      </c>
      <c r="N904" s="159">
        <v>20.6</v>
      </c>
      <c r="O904" s="159">
        <v>25.7</v>
      </c>
      <c r="P904" s="2"/>
    </row>
    <row r="905" spans="1:16" ht="13.5" customHeight="1" x14ac:dyDescent="0.35">
      <c r="A905" s="160">
        <v>0.64583333333333304</v>
      </c>
      <c r="B905" s="159">
        <v>46</v>
      </c>
      <c r="C905" s="159">
        <v>0</v>
      </c>
      <c r="D905" s="159">
        <v>2</v>
      </c>
      <c r="E905" s="159">
        <v>35</v>
      </c>
      <c r="F905" s="159">
        <v>7</v>
      </c>
      <c r="G905" s="159">
        <v>2</v>
      </c>
      <c r="H905" s="159">
        <v>0</v>
      </c>
      <c r="I905" s="159">
        <v>0</v>
      </c>
      <c r="J905" s="159">
        <v>0</v>
      </c>
      <c r="K905" s="159">
        <v>0</v>
      </c>
      <c r="L905" s="159">
        <v>0</v>
      </c>
      <c r="M905" s="159">
        <v>0</v>
      </c>
      <c r="N905" s="159">
        <v>21.1</v>
      </c>
      <c r="O905" s="159">
        <v>24.1</v>
      </c>
      <c r="P905" s="2"/>
    </row>
    <row r="906" spans="1:16" ht="13.5" customHeight="1" x14ac:dyDescent="0.35">
      <c r="A906" s="160">
        <v>0.65625</v>
      </c>
      <c r="B906" s="159">
        <v>50</v>
      </c>
      <c r="C906" s="159">
        <v>0</v>
      </c>
      <c r="D906" s="159">
        <v>0</v>
      </c>
      <c r="E906" s="159">
        <v>42</v>
      </c>
      <c r="F906" s="159">
        <v>6</v>
      </c>
      <c r="G906" s="159">
        <v>2</v>
      </c>
      <c r="H906" s="159">
        <v>0</v>
      </c>
      <c r="I906" s="159">
        <v>0</v>
      </c>
      <c r="J906" s="159">
        <v>0</v>
      </c>
      <c r="K906" s="159">
        <v>0</v>
      </c>
      <c r="L906" s="159">
        <v>0</v>
      </c>
      <c r="M906" s="159">
        <v>0</v>
      </c>
      <c r="N906" s="159">
        <v>21.3</v>
      </c>
      <c r="O906" s="159">
        <v>24.5</v>
      </c>
      <c r="P906" s="2"/>
    </row>
    <row r="907" spans="1:16" ht="13.5" customHeight="1" x14ac:dyDescent="0.35">
      <c r="A907" s="160">
        <v>0.66666666666666696</v>
      </c>
      <c r="B907" s="159">
        <v>32</v>
      </c>
      <c r="C907" s="159">
        <v>0</v>
      </c>
      <c r="D907" s="159">
        <v>0</v>
      </c>
      <c r="E907" s="159">
        <v>26</v>
      </c>
      <c r="F907" s="159">
        <v>3</v>
      </c>
      <c r="G907" s="159">
        <v>2</v>
      </c>
      <c r="H907" s="159">
        <v>1</v>
      </c>
      <c r="I907" s="159">
        <v>0</v>
      </c>
      <c r="J907" s="159">
        <v>0</v>
      </c>
      <c r="K907" s="159">
        <v>0</v>
      </c>
      <c r="L907" s="159">
        <v>0</v>
      </c>
      <c r="M907" s="159">
        <v>0</v>
      </c>
      <c r="N907" s="159">
        <v>20.100000000000001</v>
      </c>
      <c r="O907" s="159">
        <v>23.9</v>
      </c>
      <c r="P907" s="2"/>
    </row>
    <row r="908" spans="1:16" ht="13.5" customHeight="1" x14ac:dyDescent="0.35">
      <c r="A908" s="160">
        <v>0.67708333333333304</v>
      </c>
      <c r="B908" s="159">
        <v>36</v>
      </c>
      <c r="C908" s="159">
        <v>0</v>
      </c>
      <c r="D908" s="159">
        <v>0</v>
      </c>
      <c r="E908" s="159">
        <v>24</v>
      </c>
      <c r="F908" s="159">
        <v>6</v>
      </c>
      <c r="G908" s="159">
        <v>3</v>
      </c>
      <c r="H908" s="159">
        <v>3</v>
      </c>
      <c r="I908" s="159">
        <v>0</v>
      </c>
      <c r="J908" s="159">
        <v>0</v>
      </c>
      <c r="K908" s="159">
        <v>0</v>
      </c>
      <c r="L908" s="159">
        <v>0</v>
      </c>
      <c r="M908" s="159">
        <v>0</v>
      </c>
      <c r="N908" s="159">
        <v>20.7</v>
      </c>
      <c r="O908" s="159">
        <v>24.4</v>
      </c>
      <c r="P908" s="2"/>
    </row>
    <row r="909" spans="1:16" ht="13.5" customHeight="1" x14ac:dyDescent="0.35">
      <c r="A909" s="160">
        <v>0.6875</v>
      </c>
      <c r="B909" s="159">
        <v>31</v>
      </c>
      <c r="C909" s="159">
        <v>1</v>
      </c>
      <c r="D909" s="159">
        <v>1</v>
      </c>
      <c r="E909" s="159">
        <v>24</v>
      </c>
      <c r="F909" s="159">
        <v>5</v>
      </c>
      <c r="G909" s="159">
        <v>0</v>
      </c>
      <c r="H909" s="159">
        <v>0</v>
      </c>
      <c r="I909" s="159">
        <v>0</v>
      </c>
      <c r="J909" s="159">
        <v>0</v>
      </c>
      <c r="K909" s="159">
        <v>0</v>
      </c>
      <c r="L909" s="159">
        <v>0</v>
      </c>
      <c r="M909" s="159">
        <v>0</v>
      </c>
      <c r="N909" s="159">
        <v>20.5</v>
      </c>
      <c r="O909" s="159">
        <v>24</v>
      </c>
      <c r="P909" s="2"/>
    </row>
    <row r="910" spans="1:16" ht="13.5" customHeight="1" x14ac:dyDescent="0.35">
      <c r="A910" s="160">
        <v>0.69791666666666696</v>
      </c>
      <c r="B910" s="159">
        <v>46</v>
      </c>
      <c r="C910" s="159">
        <v>1</v>
      </c>
      <c r="D910" s="159">
        <v>0</v>
      </c>
      <c r="E910" s="159">
        <v>41</v>
      </c>
      <c r="F910" s="159">
        <v>3</v>
      </c>
      <c r="G910" s="159">
        <v>1</v>
      </c>
      <c r="H910" s="159">
        <v>0</v>
      </c>
      <c r="I910" s="159">
        <v>0</v>
      </c>
      <c r="J910" s="159">
        <v>0</v>
      </c>
      <c r="K910" s="159">
        <v>0</v>
      </c>
      <c r="L910" s="159">
        <v>0</v>
      </c>
      <c r="M910" s="159">
        <v>0</v>
      </c>
      <c r="N910" s="159">
        <v>18.7</v>
      </c>
      <c r="O910" s="159">
        <v>20.6</v>
      </c>
      <c r="P910" s="2"/>
    </row>
    <row r="911" spans="1:16" ht="13.5" customHeight="1" x14ac:dyDescent="0.35">
      <c r="A911" s="160">
        <v>0.70833333333333304</v>
      </c>
      <c r="B911" s="159">
        <v>32</v>
      </c>
      <c r="C911" s="159">
        <v>1</v>
      </c>
      <c r="D911" s="159">
        <v>1</v>
      </c>
      <c r="E911" s="159">
        <v>26</v>
      </c>
      <c r="F911" s="159">
        <v>4</v>
      </c>
      <c r="G911" s="159">
        <v>0</v>
      </c>
      <c r="H911" s="159">
        <v>0</v>
      </c>
      <c r="I911" s="159">
        <v>0</v>
      </c>
      <c r="J911" s="159">
        <v>0</v>
      </c>
      <c r="K911" s="159">
        <v>0</v>
      </c>
      <c r="L911" s="159">
        <v>0</v>
      </c>
      <c r="M911" s="159">
        <v>0</v>
      </c>
      <c r="N911" s="159">
        <v>19.600000000000001</v>
      </c>
      <c r="O911" s="159">
        <v>23.1</v>
      </c>
      <c r="P911" s="2"/>
    </row>
    <row r="912" spans="1:16" ht="13.5" customHeight="1" x14ac:dyDescent="0.35">
      <c r="A912" s="160">
        <v>0.71875</v>
      </c>
      <c r="B912" s="159">
        <v>57</v>
      </c>
      <c r="C912" s="159">
        <v>3</v>
      </c>
      <c r="D912" s="159">
        <v>3</v>
      </c>
      <c r="E912" s="159">
        <v>45</v>
      </c>
      <c r="F912" s="159">
        <v>3</v>
      </c>
      <c r="G912" s="159">
        <v>2</v>
      </c>
      <c r="H912" s="159">
        <v>0</v>
      </c>
      <c r="I912" s="159">
        <v>0</v>
      </c>
      <c r="J912" s="159">
        <v>0</v>
      </c>
      <c r="K912" s="159">
        <v>0</v>
      </c>
      <c r="L912" s="159">
        <v>1</v>
      </c>
      <c r="M912" s="159">
        <v>0</v>
      </c>
      <c r="N912" s="159">
        <v>19.3</v>
      </c>
      <c r="O912" s="159">
        <v>23.7</v>
      </c>
      <c r="P912" s="2"/>
    </row>
    <row r="913" spans="1:16" ht="13.5" customHeight="1" x14ac:dyDescent="0.35">
      <c r="A913" s="160">
        <v>0.72916666666666696</v>
      </c>
      <c r="B913" s="159">
        <v>34</v>
      </c>
      <c r="C913" s="159">
        <v>2</v>
      </c>
      <c r="D913" s="159">
        <v>2</v>
      </c>
      <c r="E913" s="159">
        <v>27</v>
      </c>
      <c r="F913" s="159">
        <v>2</v>
      </c>
      <c r="G913" s="159">
        <v>1</v>
      </c>
      <c r="H913" s="159">
        <v>0</v>
      </c>
      <c r="I913" s="159">
        <v>0</v>
      </c>
      <c r="J913" s="159">
        <v>0</v>
      </c>
      <c r="K913" s="159">
        <v>0</v>
      </c>
      <c r="L913" s="159">
        <v>0</v>
      </c>
      <c r="M913" s="159">
        <v>0</v>
      </c>
      <c r="N913" s="159">
        <v>19.2</v>
      </c>
      <c r="O913" s="159">
        <v>22.7</v>
      </c>
      <c r="P913" s="2"/>
    </row>
    <row r="914" spans="1:16" ht="13.5" customHeight="1" x14ac:dyDescent="0.35">
      <c r="A914" s="160">
        <v>0.73958333333333304</v>
      </c>
      <c r="B914" s="159">
        <v>40</v>
      </c>
      <c r="C914" s="159">
        <v>2</v>
      </c>
      <c r="D914" s="159">
        <v>1</v>
      </c>
      <c r="E914" s="159">
        <v>34</v>
      </c>
      <c r="F914" s="159">
        <v>3</v>
      </c>
      <c r="G914" s="159">
        <v>0</v>
      </c>
      <c r="H914" s="159">
        <v>0</v>
      </c>
      <c r="I914" s="159">
        <v>0</v>
      </c>
      <c r="J914" s="159">
        <v>0</v>
      </c>
      <c r="K914" s="159">
        <v>0</v>
      </c>
      <c r="L914" s="159">
        <v>0</v>
      </c>
      <c r="M914" s="159">
        <v>0</v>
      </c>
      <c r="N914" s="159">
        <v>19.399999999999999</v>
      </c>
      <c r="O914" s="159">
        <v>25</v>
      </c>
      <c r="P914" s="2"/>
    </row>
    <row r="915" spans="1:16" ht="13.5" customHeight="1" x14ac:dyDescent="0.35">
      <c r="A915" s="160">
        <v>0.75</v>
      </c>
      <c r="B915" s="159">
        <v>29</v>
      </c>
      <c r="C915" s="159">
        <v>0</v>
      </c>
      <c r="D915" s="159">
        <v>3</v>
      </c>
      <c r="E915" s="159">
        <v>26</v>
      </c>
      <c r="F915" s="159">
        <v>0</v>
      </c>
      <c r="G915" s="159">
        <v>0</v>
      </c>
      <c r="H915" s="159">
        <v>0</v>
      </c>
      <c r="I915" s="159">
        <v>0</v>
      </c>
      <c r="J915" s="159">
        <v>0</v>
      </c>
      <c r="K915" s="159">
        <v>0</v>
      </c>
      <c r="L915" s="159">
        <v>0</v>
      </c>
      <c r="M915" s="159">
        <v>0</v>
      </c>
      <c r="N915" s="159">
        <v>19.100000000000001</v>
      </c>
      <c r="O915" s="159">
        <v>24</v>
      </c>
      <c r="P915" s="2"/>
    </row>
    <row r="916" spans="1:16" ht="13.5" customHeight="1" x14ac:dyDescent="0.35">
      <c r="A916" s="160">
        <v>0.76041666666666696</v>
      </c>
      <c r="B916" s="159">
        <v>23</v>
      </c>
      <c r="C916" s="159">
        <v>2</v>
      </c>
      <c r="D916" s="159">
        <v>1</v>
      </c>
      <c r="E916" s="159">
        <v>18</v>
      </c>
      <c r="F916" s="159">
        <v>2</v>
      </c>
      <c r="G916" s="159">
        <v>0</v>
      </c>
      <c r="H916" s="159">
        <v>0</v>
      </c>
      <c r="I916" s="159">
        <v>0</v>
      </c>
      <c r="J916" s="159">
        <v>0</v>
      </c>
      <c r="K916" s="159">
        <v>0</v>
      </c>
      <c r="L916" s="159">
        <v>0</v>
      </c>
      <c r="M916" s="159">
        <v>0</v>
      </c>
      <c r="N916" s="159">
        <v>18.399999999999999</v>
      </c>
      <c r="O916" s="159">
        <v>21.8</v>
      </c>
      <c r="P916" s="2"/>
    </row>
    <row r="917" spans="1:16" ht="13.5" customHeight="1" x14ac:dyDescent="0.35">
      <c r="A917" s="160">
        <v>0.77083333333333304</v>
      </c>
      <c r="B917" s="159">
        <v>25</v>
      </c>
      <c r="C917" s="159">
        <v>3</v>
      </c>
      <c r="D917" s="159">
        <v>1</v>
      </c>
      <c r="E917" s="159">
        <v>20</v>
      </c>
      <c r="F917" s="159">
        <v>0</v>
      </c>
      <c r="G917" s="159">
        <v>0</v>
      </c>
      <c r="H917" s="159">
        <v>0</v>
      </c>
      <c r="I917" s="159">
        <v>0</v>
      </c>
      <c r="J917" s="159">
        <v>1</v>
      </c>
      <c r="K917" s="159">
        <v>0</v>
      </c>
      <c r="L917" s="159">
        <v>0</v>
      </c>
      <c r="M917" s="159">
        <v>0</v>
      </c>
      <c r="N917" s="159">
        <v>19.100000000000001</v>
      </c>
      <c r="O917" s="159">
        <v>23.6</v>
      </c>
      <c r="P917" s="2"/>
    </row>
    <row r="918" spans="1:16" ht="13.5" customHeight="1" x14ac:dyDescent="0.35">
      <c r="A918" s="160">
        <v>0.78125</v>
      </c>
      <c r="B918" s="159">
        <v>49</v>
      </c>
      <c r="C918" s="159">
        <v>0</v>
      </c>
      <c r="D918" s="159">
        <v>1</v>
      </c>
      <c r="E918" s="159">
        <v>46</v>
      </c>
      <c r="F918" s="159">
        <v>2</v>
      </c>
      <c r="G918" s="159">
        <v>0</v>
      </c>
      <c r="H918" s="159">
        <v>0</v>
      </c>
      <c r="I918" s="159">
        <v>0</v>
      </c>
      <c r="J918" s="159">
        <v>0</v>
      </c>
      <c r="K918" s="159">
        <v>0</v>
      </c>
      <c r="L918" s="159">
        <v>0</v>
      </c>
      <c r="M918" s="159">
        <v>0</v>
      </c>
      <c r="N918" s="159">
        <v>20.9</v>
      </c>
      <c r="O918" s="159">
        <v>23.2</v>
      </c>
      <c r="P918" s="2"/>
    </row>
    <row r="919" spans="1:16" ht="13.5" customHeight="1" x14ac:dyDescent="0.35">
      <c r="A919" s="160">
        <v>0.79166666666666696</v>
      </c>
      <c r="B919" s="159">
        <v>24</v>
      </c>
      <c r="C919" s="159">
        <v>1</v>
      </c>
      <c r="D919" s="159">
        <v>0</v>
      </c>
      <c r="E919" s="159">
        <v>20</v>
      </c>
      <c r="F919" s="159">
        <v>3</v>
      </c>
      <c r="G919" s="159">
        <v>0</v>
      </c>
      <c r="H919" s="159">
        <v>0</v>
      </c>
      <c r="I919" s="159">
        <v>0</v>
      </c>
      <c r="J919" s="159">
        <v>0</v>
      </c>
      <c r="K919" s="159">
        <v>0</v>
      </c>
      <c r="L919" s="159">
        <v>0</v>
      </c>
      <c r="M919" s="159">
        <v>0</v>
      </c>
      <c r="N919" s="159">
        <v>19.600000000000001</v>
      </c>
      <c r="O919" s="159">
        <v>23.2</v>
      </c>
      <c r="P919" s="2"/>
    </row>
    <row r="920" spans="1:16" ht="13.5" customHeight="1" x14ac:dyDescent="0.35">
      <c r="A920" s="160">
        <v>0.80208333333333304</v>
      </c>
      <c r="B920" s="159">
        <v>13</v>
      </c>
      <c r="C920" s="159">
        <v>0</v>
      </c>
      <c r="D920" s="159">
        <v>1</v>
      </c>
      <c r="E920" s="159">
        <v>12</v>
      </c>
      <c r="F920" s="159">
        <v>0</v>
      </c>
      <c r="G920" s="159">
        <v>0</v>
      </c>
      <c r="H920" s="159">
        <v>0</v>
      </c>
      <c r="I920" s="159">
        <v>0</v>
      </c>
      <c r="J920" s="159">
        <v>0</v>
      </c>
      <c r="K920" s="159">
        <v>0</v>
      </c>
      <c r="L920" s="159">
        <v>0</v>
      </c>
      <c r="M920" s="159">
        <v>0</v>
      </c>
      <c r="N920" s="159">
        <v>21.3</v>
      </c>
      <c r="O920" s="159">
        <v>24.4</v>
      </c>
      <c r="P920" s="2"/>
    </row>
    <row r="921" spans="1:16" ht="13.5" customHeight="1" x14ac:dyDescent="0.35">
      <c r="A921" s="160">
        <v>0.8125</v>
      </c>
      <c r="B921" s="159">
        <v>15</v>
      </c>
      <c r="C921" s="159">
        <v>0</v>
      </c>
      <c r="D921" s="159">
        <v>0</v>
      </c>
      <c r="E921" s="159">
        <v>12</v>
      </c>
      <c r="F921" s="159">
        <v>2</v>
      </c>
      <c r="G921" s="159">
        <v>0</v>
      </c>
      <c r="H921" s="159">
        <v>1</v>
      </c>
      <c r="I921" s="159">
        <v>0</v>
      </c>
      <c r="J921" s="159">
        <v>0</v>
      </c>
      <c r="K921" s="159">
        <v>0</v>
      </c>
      <c r="L921" s="159">
        <v>0</v>
      </c>
      <c r="M921" s="159">
        <v>0</v>
      </c>
      <c r="N921" s="159">
        <v>23.2</v>
      </c>
      <c r="O921" s="159">
        <v>25.1</v>
      </c>
      <c r="P921" s="2"/>
    </row>
    <row r="922" spans="1:16" ht="13.5" customHeight="1" x14ac:dyDescent="0.35">
      <c r="A922" s="160">
        <v>0.82291666666666696</v>
      </c>
      <c r="B922" s="159">
        <v>25</v>
      </c>
      <c r="C922" s="159">
        <v>0</v>
      </c>
      <c r="D922" s="159">
        <v>1</v>
      </c>
      <c r="E922" s="159">
        <v>23</v>
      </c>
      <c r="F922" s="159">
        <v>1</v>
      </c>
      <c r="G922" s="159">
        <v>0</v>
      </c>
      <c r="H922" s="159">
        <v>0</v>
      </c>
      <c r="I922" s="159">
        <v>0</v>
      </c>
      <c r="J922" s="159">
        <v>0</v>
      </c>
      <c r="K922" s="159">
        <v>0</v>
      </c>
      <c r="L922" s="159">
        <v>0</v>
      </c>
      <c r="M922" s="159">
        <v>0</v>
      </c>
      <c r="N922" s="159">
        <v>19.8</v>
      </c>
      <c r="O922" s="159">
        <v>22.4</v>
      </c>
      <c r="P922" s="2"/>
    </row>
    <row r="923" spans="1:16" ht="13.5" customHeight="1" x14ac:dyDescent="0.35">
      <c r="A923" s="160">
        <v>0.83333333333333304</v>
      </c>
      <c r="B923" s="159">
        <v>11</v>
      </c>
      <c r="C923" s="159">
        <v>1</v>
      </c>
      <c r="D923" s="159">
        <v>1</v>
      </c>
      <c r="E923" s="159">
        <v>8</v>
      </c>
      <c r="F923" s="159">
        <v>0</v>
      </c>
      <c r="G923" s="159">
        <v>0</v>
      </c>
      <c r="H923" s="159">
        <v>0</v>
      </c>
      <c r="I923" s="159">
        <v>1</v>
      </c>
      <c r="J923" s="159">
        <v>0</v>
      </c>
      <c r="K923" s="159">
        <v>0</v>
      </c>
      <c r="L923" s="159">
        <v>0</v>
      </c>
      <c r="M923" s="159">
        <v>0</v>
      </c>
      <c r="N923" s="159">
        <v>16.899999999999999</v>
      </c>
      <c r="O923" s="159">
        <v>21.2</v>
      </c>
      <c r="P923" s="2"/>
    </row>
    <row r="924" spans="1:16" ht="13.5" customHeight="1" x14ac:dyDescent="0.35">
      <c r="A924" s="160">
        <v>0.84375</v>
      </c>
      <c r="B924" s="159">
        <v>19</v>
      </c>
      <c r="C924" s="159">
        <v>0</v>
      </c>
      <c r="D924" s="159">
        <v>0</v>
      </c>
      <c r="E924" s="159">
        <v>16</v>
      </c>
      <c r="F924" s="159">
        <v>3</v>
      </c>
      <c r="G924" s="159">
        <v>0</v>
      </c>
      <c r="H924" s="159">
        <v>0</v>
      </c>
      <c r="I924" s="159">
        <v>0</v>
      </c>
      <c r="J924" s="159">
        <v>0</v>
      </c>
      <c r="K924" s="159">
        <v>0</v>
      </c>
      <c r="L924" s="159">
        <v>0</v>
      </c>
      <c r="M924" s="159">
        <v>0</v>
      </c>
      <c r="N924" s="159">
        <v>20.100000000000001</v>
      </c>
      <c r="O924" s="159">
        <v>23.7</v>
      </c>
      <c r="P924" s="2"/>
    </row>
    <row r="925" spans="1:16" ht="13.5" customHeight="1" x14ac:dyDescent="0.35">
      <c r="A925" s="160">
        <v>0.85416666666666696</v>
      </c>
      <c r="B925" s="159">
        <v>24</v>
      </c>
      <c r="C925" s="159">
        <v>1</v>
      </c>
      <c r="D925" s="159">
        <v>3</v>
      </c>
      <c r="E925" s="159">
        <v>20</v>
      </c>
      <c r="F925" s="159">
        <v>0</v>
      </c>
      <c r="G925" s="159">
        <v>0</v>
      </c>
      <c r="H925" s="159">
        <v>0</v>
      </c>
      <c r="I925" s="159">
        <v>0</v>
      </c>
      <c r="J925" s="159">
        <v>0</v>
      </c>
      <c r="K925" s="159">
        <v>0</v>
      </c>
      <c r="L925" s="159">
        <v>0</v>
      </c>
      <c r="M925" s="159">
        <v>0</v>
      </c>
      <c r="N925" s="159">
        <v>19.3</v>
      </c>
      <c r="O925" s="159">
        <v>23.2</v>
      </c>
      <c r="P925" s="2"/>
    </row>
    <row r="926" spans="1:16" ht="13.5" customHeight="1" x14ac:dyDescent="0.35">
      <c r="A926" s="160">
        <v>0.86458333333333304</v>
      </c>
      <c r="B926" s="159">
        <v>17</v>
      </c>
      <c r="C926" s="159">
        <v>0</v>
      </c>
      <c r="D926" s="159">
        <v>1</v>
      </c>
      <c r="E926" s="159">
        <v>15</v>
      </c>
      <c r="F926" s="159">
        <v>0</v>
      </c>
      <c r="G926" s="159">
        <v>0</v>
      </c>
      <c r="H926" s="159">
        <v>1</v>
      </c>
      <c r="I926" s="159">
        <v>0</v>
      </c>
      <c r="J926" s="159">
        <v>0</v>
      </c>
      <c r="K926" s="159">
        <v>0</v>
      </c>
      <c r="L926" s="159">
        <v>0</v>
      </c>
      <c r="M926" s="159">
        <v>0</v>
      </c>
      <c r="N926" s="159">
        <v>22.7</v>
      </c>
      <c r="O926" s="159">
        <v>25.4</v>
      </c>
      <c r="P926" s="2"/>
    </row>
    <row r="927" spans="1:16" ht="13.5" customHeight="1" x14ac:dyDescent="0.35">
      <c r="A927" s="160">
        <v>0.875</v>
      </c>
      <c r="B927" s="159">
        <v>10</v>
      </c>
      <c r="C927" s="159">
        <v>1</v>
      </c>
      <c r="D927" s="159">
        <v>1</v>
      </c>
      <c r="E927" s="159">
        <v>6</v>
      </c>
      <c r="F927" s="159">
        <v>2</v>
      </c>
      <c r="G927" s="159">
        <v>0</v>
      </c>
      <c r="H927" s="159">
        <v>0</v>
      </c>
      <c r="I927" s="159">
        <v>0</v>
      </c>
      <c r="J927" s="159">
        <v>0</v>
      </c>
      <c r="K927" s="159">
        <v>0</v>
      </c>
      <c r="L927" s="159">
        <v>0</v>
      </c>
      <c r="M927" s="159">
        <v>0</v>
      </c>
      <c r="N927" s="159">
        <v>16.3</v>
      </c>
      <c r="O927" s="159" t="s">
        <v>102</v>
      </c>
      <c r="P927" s="2"/>
    </row>
    <row r="928" spans="1:16" ht="13.5" customHeight="1" x14ac:dyDescent="0.35">
      <c r="A928" s="160">
        <v>0.88541666666666696</v>
      </c>
      <c r="B928" s="159">
        <v>13</v>
      </c>
      <c r="C928" s="159">
        <v>0</v>
      </c>
      <c r="D928" s="159">
        <v>0</v>
      </c>
      <c r="E928" s="159">
        <v>12</v>
      </c>
      <c r="F928" s="159">
        <v>0</v>
      </c>
      <c r="G928" s="159">
        <v>0</v>
      </c>
      <c r="H928" s="159">
        <v>1</v>
      </c>
      <c r="I928" s="159">
        <v>0</v>
      </c>
      <c r="J928" s="159">
        <v>0</v>
      </c>
      <c r="K928" s="159">
        <v>0</v>
      </c>
      <c r="L928" s="159">
        <v>0</v>
      </c>
      <c r="M928" s="159">
        <v>0</v>
      </c>
      <c r="N928" s="159">
        <v>19.899999999999999</v>
      </c>
      <c r="O928" s="159">
        <v>23.4</v>
      </c>
      <c r="P928" s="2"/>
    </row>
    <row r="929" spans="1:16" ht="13.5" customHeight="1" x14ac:dyDescent="0.35">
      <c r="A929" s="160">
        <v>0.89583333333333304</v>
      </c>
      <c r="B929" s="159">
        <v>8</v>
      </c>
      <c r="C929" s="159">
        <v>1</v>
      </c>
      <c r="D929" s="159">
        <v>0</v>
      </c>
      <c r="E929" s="159">
        <v>7</v>
      </c>
      <c r="F929" s="159">
        <v>0</v>
      </c>
      <c r="G929" s="159">
        <v>0</v>
      </c>
      <c r="H929" s="159">
        <v>0</v>
      </c>
      <c r="I929" s="159">
        <v>0</v>
      </c>
      <c r="J929" s="159">
        <v>0</v>
      </c>
      <c r="K929" s="159">
        <v>0</v>
      </c>
      <c r="L929" s="159">
        <v>0</v>
      </c>
      <c r="M929" s="159">
        <v>0</v>
      </c>
      <c r="N929" s="159">
        <v>15.5</v>
      </c>
      <c r="O929" s="159" t="s">
        <v>102</v>
      </c>
      <c r="P929" s="2"/>
    </row>
    <row r="930" spans="1:16" ht="13.5" customHeight="1" x14ac:dyDescent="0.35">
      <c r="A930" s="160">
        <v>0.90625</v>
      </c>
      <c r="B930" s="159">
        <v>9</v>
      </c>
      <c r="C930" s="159">
        <v>1</v>
      </c>
      <c r="D930" s="159">
        <v>1</v>
      </c>
      <c r="E930" s="159">
        <v>6</v>
      </c>
      <c r="F930" s="159">
        <v>0</v>
      </c>
      <c r="G930" s="159">
        <v>0</v>
      </c>
      <c r="H930" s="159">
        <v>1</v>
      </c>
      <c r="I930" s="159">
        <v>0</v>
      </c>
      <c r="J930" s="159">
        <v>0</v>
      </c>
      <c r="K930" s="159">
        <v>0</v>
      </c>
      <c r="L930" s="159">
        <v>0</v>
      </c>
      <c r="M930" s="159">
        <v>0</v>
      </c>
      <c r="N930" s="159">
        <v>19.100000000000001</v>
      </c>
      <c r="O930" s="159" t="s">
        <v>102</v>
      </c>
      <c r="P930" s="2"/>
    </row>
    <row r="931" spans="1:16" ht="13.5" customHeight="1" x14ac:dyDescent="0.35">
      <c r="A931" s="160">
        <v>0.91666666666666696</v>
      </c>
      <c r="B931" s="159">
        <v>12</v>
      </c>
      <c r="C931" s="159">
        <v>0</v>
      </c>
      <c r="D931" s="159">
        <v>0</v>
      </c>
      <c r="E931" s="159">
        <v>10</v>
      </c>
      <c r="F931" s="159">
        <v>1</v>
      </c>
      <c r="G931" s="159">
        <v>0</v>
      </c>
      <c r="H931" s="159">
        <v>0</v>
      </c>
      <c r="I931" s="159">
        <v>1</v>
      </c>
      <c r="J931" s="159">
        <v>0</v>
      </c>
      <c r="K931" s="159">
        <v>0</v>
      </c>
      <c r="L931" s="159">
        <v>0</v>
      </c>
      <c r="M931" s="159">
        <v>0</v>
      </c>
      <c r="N931" s="159">
        <v>19.2</v>
      </c>
      <c r="O931" s="159">
        <v>20.399999999999999</v>
      </c>
      <c r="P931" s="2"/>
    </row>
    <row r="932" spans="1:16" ht="13.5" customHeight="1" x14ac:dyDescent="0.35">
      <c r="A932" s="160">
        <v>0.92708333333333304</v>
      </c>
      <c r="B932" s="159">
        <v>2</v>
      </c>
      <c r="C932" s="159">
        <v>0</v>
      </c>
      <c r="D932" s="159">
        <v>0</v>
      </c>
      <c r="E932" s="159">
        <v>2</v>
      </c>
      <c r="F932" s="159">
        <v>0</v>
      </c>
      <c r="G932" s="159">
        <v>0</v>
      </c>
      <c r="H932" s="159">
        <v>0</v>
      </c>
      <c r="I932" s="159">
        <v>0</v>
      </c>
      <c r="J932" s="159">
        <v>0</v>
      </c>
      <c r="K932" s="159">
        <v>0</v>
      </c>
      <c r="L932" s="159">
        <v>0</v>
      </c>
      <c r="M932" s="159">
        <v>0</v>
      </c>
      <c r="N932" s="159">
        <v>21.1</v>
      </c>
      <c r="O932" s="159" t="s">
        <v>102</v>
      </c>
      <c r="P932" s="2"/>
    </row>
    <row r="933" spans="1:16" ht="13.5" customHeight="1" x14ac:dyDescent="0.35">
      <c r="A933" s="160">
        <v>0.9375</v>
      </c>
      <c r="B933" s="159">
        <v>9</v>
      </c>
      <c r="C933" s="159">
        <v>0</v>
      </c>
      <c r="D933" s="159">
        <v>0</v>
      </c>
      <c r="E933" s="159">
        <v>9</v>
      </c>
      <c r="F933" s="159">
        <v>0</v>
      </c>
      <c r="G933" s="159">
        <v>0</v>
      </c>
      <c r="H933" s="159">
        <v>0</v>
      </c>
      <c r="I933" s="159">
        <v>0</v>
      </c>
      <c r="J933" s="159">
        <v>0</v>
      </c>
      <c r="K933" s="159">
        <v>0</v>
      </c>
      <c r="L933" s="159">
        <v>0</v>
      </c>
      <c r="M933" s="159">
        <v>0</v>
      </c>
      <c r="N933" s="159">
        <v>21.6</v>
      </c>
      <c r="O933" s="159" t="s">
        <v>102</v>
      </c>
      <c r="P933" s="2"/>
    </row>
    <row r="934" spans="1:16" ht="13.5" customHeight="1" x14ac:dyDescent="0.35">
      <c r="A934" s="160">
        <v>0.94791666666666696</v>
      </c>
      <c r="B934" s="159">
        <v>4</v>
      </c>
      <c r="C934" s="159">
        <v>1</v>
      </c>
      <c r="D934" s="159">
        <v>0</v>
      </c>
      <c r="E934" s="159">
        <v>3</v>
      </c>
      <c r="F934" s="159">
        <v>0</v>
      </c>
      <c r="G934" s="159">
        <v>0</v>
      </c>
      <c r="H934" s="159">
        <v>0</v>
      </c>
      <c r="I934" s="159">
        <v>0</v>
      </c>
      <c r="J934" s="159">
        <v>0</v>
      </c>
      <c r="K934" s="159">
        <v>0</v>
      </c>
      <c r="L934" s="159">
        <v>0</v>
      </c>
      <c r="M934" s="159">
        <v>0</v>
      </c>
      <c r="N934" s="159">
        <v>20.5</v>
      </c>
      <c r="O934" s="159" t="s">
        <v>102</v>
      </c>
      <c r="P934" s="2"/>
    </row>
    <row r="935" spans="1:16" ht="13.5" customHeight="1" x14ac:dyDescent="0.35">
      <c r="A935" s="160">
        <v>0.95833333333333304</v>
      </c>
      <c r="B935" s="159">
        <v>10</v>
      </c>
      <c r="C935" s="159">
        <v>0</v>
      </c>
      <c r="D935" s="159">
        <v>0</v>
      </c>
      <c r="E935" s="159">
        <v>10</v>
      </c>
      <c r="F935" s="159">
        <v>0</v>
      </c>
      <c r="G935" s="159">
        <v>0</v>
      </c>
      <c r="H935" s="159">
        <v>0</v>
      </c>
      <c r="I935" s="159">
        <v>0</v>
      </c>
      <c r="J935" s="159">
        <v>0</v>
      </c>
      <c r="K935" s="159">
        <v>0</v>
      </c>
      <c r="L935" s="159">
        <v>0</v>
      </c>
      <c r="M935" s="159">
        <v>0</v>
      </c>
      <c r="N935" s="159">
        <v>16.5</v>
      </c>
      <c r="O935" s="159" t="s">
        <v>102</v>
      </c>
      <c r="P935" s="2"/>
    </row>
    <row r="936" spans="1:16" ht="13.5" customHeight="1" x14ac:dyDescent="0.35">
      <c r="A936" s="160">
        <v>0.96875</v>
      </c>
      <c r="B936" s="159">
        <v>5</v>
      </c>
      <c r="C936" s="159">
        <v>0</v>
      </c>
      <c r="D936" s="159">
        <v>0</v>
      </c>
      <c r="E936" s="159">
        <v>3</v>
      </c>
      <c r="F936" s="159">
        <v>1</v>
      </c>
      <c r="G936" s="159">
        <v>0</v>
      </c>
      <c r="H936" s="159">
        <v>0</v>
      </c>
      <c r="I936" s="159">
        <v>1</v>
      </c>
      <c r="J936" s="159">
        <v>0</v>
      </c>
      <c r="K936" s="159">
        <v>0</v>
      </c>
      <c r="L936" s="159">
        <v>0</v>
      </c>
      <c r="M936" s="159">
        <v>0</v>
      </c>
      <c r="N936" s="159">
        <v>23.2</v>
      </c>
      <c r="O936" s="159" t="s">
        <v>102</v>
      </c>
      <c r="P936" s="2"/>
    </row>
    <row r="937" spans="1:16" ht="13.5" customHeight="1" x14ac:dyDescent="0.35">
      <c r="A937" s="160">
        <v>0.97916666666666696</v>
      </c>
      <c r="B937" s="159">
        <v>2</v>
      </c>
      <c r="C937" s="159">
        <v>0</v>
      </c>
      <c r="D937" s="159">
        <v>0</v>
      </c>
      <c r="E937" s="159">
        <v>2</v>
      </c>
      <c r="F937" s="159">
        <v>0</v>
      </c>
      <c r="G937" s="159">
        <v>0</v>
      </c>
      <c r="H937" s="159">
        <v>0</v>
      </c>
      <c r="I937" s="159">
        <v>0</v>
      </c>
      <c r="J937" s="159">
        <v>0</v>
      </c>
      <c r="K937" s="159">
        <v>0</v>
      </c>
      <c r="L937" s="159">
        <v>0</v>
      </c>
      <c r="M937" s="159">
        <v>0</v>
      </c>
      <c r="N937" s="159">
        <v>25</v>
      </c>
      <c r="O937" s="159" t="s">
        <v>102</v>
      </c>
      <c r="P937" s="2"/>
    </row>
    <row r="938" spans="1:16" ht="13.5" customHeight="1" thickBot="1" x14ac:dyDescent="0.4">
      <c r="A938" s="161">
        <v>0.98958333333333304</v>
      </c>
      <c r="B938" s="159">
        <v>6</v>
      </c>
      <c r="C938" s="159">
        <v>1</v>
      </c>
      <c r="D938" s="159">
        <v>0</v>
      </c>
      <c r="E938" s="159">
        <v>5</v>
      </c>
      <c r="F938" s="159">
        <v>0</v>
      </c>
      <c r="G938" s="159">
        <v>0</v>
      </c>
      <c r="H938" s="159">
        <v>0</v>
      </c>
      <c r="I938" s="159">
        <v>0</v>
      </c>
      <c r="J938" s="159">
        <v>0</v>
      </c>
      <c r="K938" s="159">
        <v>0</v>
      </c>
      <c r="L938" s="159">
        <v>0</v>
      </c>
      <c r="M938" s="159">
        <v>0</v>
      </c>
      <c r="N938" s="159">
        <v>20.2</v>
      </c>
      <c r="O938" s="159" t="s">
        <v>102</v>
      </c>
      <c r="P938" s="2"/>
    </row>
    <row r="939" spans="1:16" ht="13.5" customHeight="1" thickTop="1" x14ac:dyDescent="0.35">
      <c r="A939" s="162" t="s">
        <v>89</v>
      </c>
      <c r="B939" s="163">
        <f t="shared" ref="B939:M939" si="102">SUM(B871:B918)</f>
        <v>1899</v>
      </c>
      <c r="C939" s="163">
        <f t="shared" si="102"/>
        <v>32</v>
      </c>
      <c r="D939" s="163">
        <f t="shared" si="102"/>
        <v>53</v>
      </c>
      <c r="E939" s="163">
        <f t="shared" si="102"/>
        <v>1509</v>
      </c>
      <c r="F939" s="163">
        <f t="shared" si="102"/>
        <v>201</v>
      </c>
      <c r="G939" s="163">
        <f t="shared" si="102"/>
        <v>66</v>
      </c>
      <c r="H939" s="163">
        <f t="shared" si="102"/>
        <v>18</v>
      </c>
      <c r="I939" s="163">
        <f t="shared" si="102"/>
        <v>7</v>
      </c>
      <c r="J939" s="163">
        <f t="shared" si="102"/>
        <v>3</v>
      </c>
      <c r="K939" s="163">
        <f t="shared" si="102"/>
        <v>0</v>
      </c>
      <c r="L939" s="163">
        <f t="shared" si="102"/>
        <v>9</v>
      </c>
      <c r="M939" s="163">
        <f t="shared" si="102"/>
        <v>1</v>
      </c>
      <c r="N939" s="164">
        <v>20.399999999999999</v>
      </c>
      <c r="O939" s="164">
        <v>24</v>
      </c>
    </row>
    <row r="940" spans="1:16" ht="13.5" customHeight="1" x14ac:dyDescent="0.35">
      <c r="A940" s="165" t="s">
        <v>91</v>
      </c>
      <c r="B940" s="159">
        <f t="shared" ref="B940:M940" si="103">SUM(B867:B930)</f>
        <v>2369</v>
      </c>
      <c r="C940" s="159">
        <f t="shared" si="103"/>
        <v>52</v>
      </c>
      <c r="D940" s="159">
        <f t="shared" si="103"/>
        <v>79</v>
      </c>
      <c r="E940" s="159">
        <f t="shared" si="103"/>
        <v>1901</v>
      </c>
      <c r="F940" s="159">
        <f t="shared" si="103"/>
        <v>221</v>
      </c>
      <c r="G940" s="159">
        <f t="shared" si="103"/>
        <v>67</v>
      </c>
      <c r="H940" s="159">
        <f t="shared" si="103"/>
        <v>27</v>
      </c>
      <c r="I940" s="159">
        <f t="shared" si="103"/>
        <v>8</v>
      </c>
      <c r="J940" s="159">
        <f t="shared" si="103"/>
        <v>3</v>
      </c>
      <c r="K940" s="159">
        <f t="shared" si="103"/>
        <v>0</v>
      </c>
      <c r="L940" s="159">
        <f t="shared" si="103"/>
        <v>10</v>
      </c>
      <c r="M940" s="159">
        <f t="shared" si="103"/>
        <v>1</v>
      </c>
      <c r="N940" s="166">
        <v>20.100000000000001</v>
      </c>
      <c r="O940" s="166">
        <v>23.9</v>
      </c>
    </row>
    <row r="941" spans="1:16" ht="13.5" customHeight="1" x14ac:dyDescent="0.35">
      <c r="A941" s="159" t="s">
        <v>92</v>
      </c>
      <c r="B941" s="159">
        <f t="shared" ref="B941:M941" si="104">SUM(B867:B938)</f>
        <v>2419</v>
      </c>
      <c r="C941" s="159">
        <f t="shared" si="104"/>
        <v>54</v>
      </c>
      <c r="D941" s="159">
        <f t="shared" si="104"/>
        <v>79</v>
      </c>
      <c r="E941" s="159">
        <f t="shared" si="104"/>
        <v>1945</v>
      </c>
      <c r="F941" s="159">
        <f t="shared" si="104"/>
        <v>223</v>
      </c>
      <c r="G941" s="159">
        <f t="shared" si="104"/>
        <v>67</v>
      </c>
      <c r="H941" s="159">
        <f t="shared" si="104"/>
        <v>27</v>
      </c>
      <c r="I941" s="159">
        <f t="shared" si="104"/>
        <v>10</v>
      </c>
      <c r="J941" s="159">
        <f t="shared" si="104"/>
        <v>3</v>
      </c>
      <c r="K941" s="159">
        <f t="shared" si="104"/>
        <v>0</v>
      </c>
      <c r="L941" s="159">
        <f t="shared" si="104"/>
        <v>10</v>
      </c>
      <c r="M941" s="159">
        <f t="shared" si="104"/>
        <v>1</v>
      </c>
      <c r="N941" s="166">
        <v>20.100000000000001</v>
      </c>
      <c r="O941" s="166">
        <v>23.9</v>
      </c>
    </row>
    <row r="942" spans="1:16" ht="13.5" customHeight="1" thickBot="1" x14ac:dyDescent="0.4">
      <c r="A942" s="167" t="s">
        <v>93</v>
      </c>
      <c r="B942" s="167">
        <f t="shared" ref="B942:M942" si="105">SUM(B843:B938)</f>
        <v>2610</v>
      </c>
      <c r="C942" s="167">
        <f t="shared" si="105"/>
        <v>58</v>
      </c>
      <c r="D942" s="167">
        <f t="shared" si="105"/>
        <v>81</v>
      </c>
      <c r="E942" s="167">
        <f t="shared" si="105"/>
        <v>2111</v>
      </c>
      <c r="F942" s="167">
        <f t="shared" si="105"/>
        <v>230</v>
      </c>
      <c r="G942" s="167">
        <f t="shared" si="105"/>
        <v>69</v>
      </c>
      <c r="H942" s="167">
        <f t="shared" si="105"/>
        <v>32</v>
      </c>
      <c r="I942" s="167">
        <f t="shared" si="105"/>
        <v>12</v>
      </c>
      <c r="J942" s="167">
        <f t="shared" si="105"/>
        <v>4</v>
      </c>
      <c r="K942" s="167">
        <f t="shared" si="105"/>
        <v>0</v>
      </c>
      <c r="L942" s="167">
        <f t="shared" si="105"/>
        <v>12</v>
      </c>
      <c r="M942" s="167">
        <f t="shared" si="105"/>
        <v>1</v>
      </c>
      <c r="N942" s="168">
        <v>20.3</v>
      </c>
      <c r="O942" s="168">
        <v>24</v>
      </c>
    </row>
    <row r="943" spans="1:16" ht="13.5" customHeight="1" thickTop="1" x14ac:dyDescent="0.35">
      <c r="N943" s="169"/>
      <c r="O943" s="169"/>
    </row>
    <row r="944" spans="1:16" ht="13.5" customHeight="1" thickBot="1" x14ac:dyDescent="0.4">
      <c r="A944" s="170" t="s">
        <v>16</v>
      </c>
      <c r="B944" s="171" t="str">
        <f>TEXT(C944,"dddd")</f>
        <v>Wednesday</v>
      </c>
      <c r="C944" s="171">
        <f>C840+1</f>
        <v>45455</v>
      </c>
      <c r="D944" s="170"/>
      <c r="E944" s="170"/>
      <c r="F944" s="170"/>
      <c r="G944" s="170"/>
      <c r="H944" s="170"/>
      <c r="I944" s="170"/>
      <c r="J944" s="170"/>
      <c r="K944" s="170"/>
      <c r="L944" s="170"/>
      <c r="M944" s="170"/>
      <c r="N944" s="172"/>
      <c r="O944" s="172"/>
    </row>
    <row r="945" spans="1:16" ht="13.5" customHeight="1" thickTop="1" thickBot="1" x14ac:dyDescent="0.4">
      <c r="A945" s="170"/>
      <c r="B945" s="529" t="s">
        <v>74</v>
      </c>
      <c r="C945" s="529" t="s">
        <v>75</v>
      </c>
      <c r="D945" s="529" t="s">
        <v>76</v>
      </c>
      <c r="E945" s="529" t="s">
        <v>77</v>
      </c>
      <c r="F945" s="529" t="s">
        <v>78</v>
      </c>
      <c r="G945" s="529" t="s">
        <v>79</v>
      </c>
      <c r="H945" s="529" t="s">
        <v>80</v>
      </c>
      <c r="I945" s="529" t="s">
        <v>81</v>
      </c>
      <c r="J945" s="529" t="s">
        <v>82</v>
      </c>
      <c r="K945" s="529" t="s">
        <v>83</v>
      </c>
      <c r="L945" s="529" t="s">
        <v>84</v>
      </c>
      <c r="M945" s="529" t="s">
        <v>85</v>
      </c>
      <c r="N945" s="531" t="s">
        <v>86</v>
      </c>
      <c r="O945" s="531" t="s">
        <v>87</v>
      </c>
    </row>
    <row r="946" spans="1:16" ht="13.5" customHeight="1" thickTop="1" thickBot="1" x14ac:dyDescent="0.4">
      <c r="A946" s="173" t="s">
        <v>56</v>
      </c>
      <c r="B946" s="530"/>
      <c r="C946" s="530"/>
      <c r="D946" s="530"/>
      <c r="E946" s="530"/>
      <c r="F946" s="530"/>
      <c r="G946" s="530"/>
      <c r="H946" s="530"/>
      <c r="I946" s="530"/>
      <c r="J946" s="530"/>
      <c r="K946" s="530"/>
      <c r="L946" s="530"/>
      <c r="M946" s="530"/>
      <c r="N946" s="532"/>
      <c r="O946" s="532"/>
    </row>
    <row r="947" spans="1:16" ht="13.5" customHeight="1" thickTop="1" x14ac:dyDescent="0.35">
      <c r="A947" s="158">
        <v>0</v>
      </c>
      <c r="B947" s="159">
        <v>0</v>
      </c>
      <c r="C947" s="159">
        <v>0</v>
      </c>
      <c r="D947" s="159">
        <v>0</v>
      </c>
      <c r="E947" s="159">
        <v>0</v>
      </c>
      <c r="F947" s="159">
        <v>0</v>
      </c>
      <c r="G947" s="159">
        <v>0</v>
      </c>
      <c r="H947" s="159">
        <v>0</v>
      </c>
      <c r="I947" s="159">
        <v>0</v>
      </c>
      <c r="J947" s="159">
        <v>0</v>
      </c>
      <c r="K947" s="159">
        <v>0</v>
      </c>
      <c r="L947" s="159">
        <v>0</v>
      </c>
      <c r="M947" s="159">
        <v>0</v>
      </c>
      <c r="N947" s="159" t="s">
        <v>102</v>
      </c>
      <c r="O947" s="159" t="s">
        <v>102</v>
      </c>
      <c r="P947" s="2"/>
    </row>
    <row r="948" spans="1:16" ht="13.5" customHeight="1" x14ac:dyDescent="0.35">
      <c r="A948" s="160">
        <v>1.0416666666666666E-2</v>
      </c>
      <c r="B948" s="159">
        <v>5</v>
      </c>
      <c r="C948" s="159">
        <v>0</v>
      </c>
      <c r="D948" s="159">
        <v>0</v>
      </c>
      <c r="E948" s="159">
        <v>5</v>
      </c>
      <c r="F948" s="159">
        <v>0</v>
      </c>
      <c r="G948" s="159">
        <v>0</v>
      </c>
      <c r="H948" s="159">
        <v>0</v>
      </c>
      <c r="I948" s="159">
        <v>0</v>
      </c>
      <c r="J948" s="159">
        <v>0</v>
      </c>
      <c r="K948" s="159">
        <v>0</v>
      </c>
      <c r="L948" s="159">
        <v>0</v>
      </c>
      <c r="M948" s="159">
        <v>0</v>
      </c>
      <c r="N948" s="159">
        <v>20.9</v>
      </c>
      <c r="O948" s="159" t="s">
        <v>102</v>
      </c>
      <c r="P948" s="2"/>
    </row>
    <row r="949" spans="1:16" ht="13.5" customHeight="1" x14ac:dyDescent="0.35">
      <c r="A949" s="160">
        <v>2.0833333333333332E-2</v>
      </c>
      <c r="B949" s="159">
        <v>2</v>
      </c>
      <c r="C949" s="159">
        <v>0</v>
      </c>
      <c r="D949" s="159">
        <v>0</v>
      </c>
      <c r="E949" s="159">
        <v>2</v>
      </c>
      <c r="F949" s="159">
        <v>0</v>
      </c>
      <c r="G949" s="159">
        <v>0</v>
      </c>
      <c r="H949" s="159">
        <v>0</v>
      </c>
      <c r="I949" s="159">
        <v>0</v>
      </c>
      <c r="J949" s="159">
        <v>0</v>
      </c>
      <c r="K949" s="159">
        <v>0</v>
      </c>
      <c r="L949" s="159">
        <v>0</v>
      </c>
      <c r="M949" s="159">
        <v>0</v>
      </c>
      <c r="N949" s="159">
        <v>21</v>
      </c>
      <c r="O949" s="159" t="s">
        <v>102</v>
      </c>
      <c r="P949" s="2"/>
    </row>
    <row r="950" spans="1:16" ht="13.5" customHeight="1" x14ac:dyDescent="0.35">
      <c r="A950" s="160">
        <v>3.125E-2</v>
      </c>
      <c r="B950" s="159">
        <v>2</v>
      </c>
      <c r="C950" s="159">
        <v>0</v>
      </c>
      <c r="D950" s="159">
        <v>0</v>
      </c>
      <c r="E950" s="159">
        <v>2</v>
      </c>
      <c r="F950" s="159">
        <v>0</v>
      </c>
      <c r="G950" s="159">
        <v>0</v>
      </c>
      <c r="H950" s="159">
        <v>0</v>
      </c>
      <c r="I950" s="159">
        <v>0</v>
      </c>
      <c r="J950" s="159">
        <v>0</v>
      </c>
      <c r="K950" s="159">
        <v>0</v>
      </c>
      <c r="L950" s="159">
        <v>0</v>
      </c>
      <c r="M950" s="159">
        <v>0</v>
      </c>
      <c r="N950" s="159">
        <v>21</v>
      </c>
      <c r="O950" s="159" t="s">
        <v>102</v>
      </c>
      <c r="P950" s="2"/>
    </row>
    <row r="951" spans="1:16" ht="13.5" customHeight="1" x14ac:dyDescent="0.35">
      <c r="A951" s="160">
        <v>4.1666666666666664E-2</v>
      </c>
      <c r="B951" s="159">
        <v>5</v>
      </c>
      <c r="C951" s="159">
        <v>0</v>
      </c>
      <c r="D951" s="159">
        <v>1</v>
      </c>
      <c r="E951" s="159">
        <v>4</v>
      </c>
      <c r="F951" s="159">
        <v>0</v>
      </c>
      <c r="G951" s="159">
        <v>0</v>
      </c>
      <c r="H951" s="159">
        <v>0</v>
      </c>
      <c r="I951" s="159">
        <v>0</v>
      </c>
      <c r="J951" s="159">
        <v>0</v>
      </c>
      <c r="K951" s="159">
        <v>0</v>
      </c>
      <c r="L951" s="159">
        <v>0</v>
      </c>
      <c r="M951" s="159">
        <v>0</v>
      </c>
      <c r="N951" s="159">
        <v>22.6</v>
      </c>
      <c r="O951" s="159" t="s">
        <v>102</v>
      </c>
      <c r="P951" s="2"/>
    </row>
    <row r="952" spans="1:16" ht="13.5" customHeight="1" x14ac:dyDescent="0.35">
      <c r="A952" s="160">
        <v>5.2083333333333336E-2</v>
      </c>
      <c r="B952" s="159">
        <v>0</v>
      </c>
      <c r="C952" s="159">
        <v>0</v>
      </c>
      <c r="D952" s="159">
        <v>0</v>
      </c>
      <c r="E952" s="159">
        <v>0</v>
      </c>
      <c r="F952" s="159">
        <v>0</v>
      </c>
      <c r="G952" s="159">
        <v>0</v>
      </c>
      <c r="H952" s="159">
        <v>0</v>
      </c>
      <c r="I952" s="159">
        <v>0</v>
      </c>
      <c r="J952" s="159">
        <v>0</v>
      </c>
      <c r="K952" s="159">
        <v>0</v>
      </c>
      <c r="L952" s="159">
        <v>0</v>
      </c>
      <c r="M952" s="159">
        <v>0</v>
      </c>
      <c r="N952" s="159" t="s">
        <v>102</v>
      </c>
      <c r="O952" s="159" t="s">
        <v>102</v>
      </c>
      <c r="P952" s="2"/>
    </row>
    <row r="953" spans="1:16" ht="13.5" customHeight="1" x14ac:dyDescent="0.35">
      <c r="A953" s="160">
        <v>6.25E-2</v>
      </c>
      <c r="B953" s="159">
        <v>0</v>
      </c>
      <c r="C953" s="159">
        <v>0</v>
      </c>
      <c r="D953" s="159">
        <v>0</v>
      </c>
      <c r="E953" s="159">
        <v>0</v>
      </c>
      <c r="F953" s="159">
        <v>0</v>
      </c>
      <c r="G953" s="159">
        <v>0</v>
      </c>
      <c r="H953" s="159">
        <v>0</v>
      </c>
      <c r="I953" s="159">
        <v>0</v>
      </c>
      <c r="J953" s="159">
        <v>0</v>
      </c>
      <c r="K953" s="159">
        <v>0</v>
      </c>
      <c r="L953" s="159">
        <v>0</v>
      </c>
      <c r="M953" s="159">
        <v>0</v>
      </c>
      <c r="N953" s="159" t="s">
        <v>102</v>
      </c>
      <c r="O953" s="159" t="s">
        <v>102</v>
      </c>
      <c r="P953" s="2"/>
    </row>
    <row r="954" spans="1:16" ht="13.5" customHeight="1" x14ac:dyDescent="0.35">
      <c r="A954" s="160">
        <v>7.2916666666666699E-2</v>
      </c>
      <c r="B954" s="159">
        <v>4</v>
      </c>
      <c r="C954" s="159">
        <v>0</v>
      </c>
      <c r="D954" s="159">
        <v>0</v>
      </c>
      <c r="E954" s="159">
        <v>3</v>
      </c>
      <c r="F954" s="159">
        <v>0</v>
      </c>
      <c r="G954" s="159">
        <v>0</v>
      </c>
      <c r="H954" s="159">
        <v>0</v>
      </c>
      <c r="I954" s="159">
        <v>1</v>
      </c>
      <c r="J954" s="159">
        <v>0</v>
      </c>
      <c r="K954" s="159">
        <v>0</v>
      </c>
      <c r="L954" s="159">
        <v>0</v>
      </c>
      <c r="M954" s="159">
        <v>0</v>
      </c>
      <c r="N954" s="159">
        <v>22</v>
      </c>
      <c r="O954" s="159" t="s">
        <v>102</v>
      </c>
      <c r="P954" s="2"/>
    </row>
    <row r="955" spans="1:16" ht="13.5" customHeight="1" x14ac:dyDescent="0.35">
      <c r="A955" s="160">
        <v>8.3333333333333301E-2</v>
      </c>
      <c r="B955" s="159">
        <v>4</v>
      </c>
      <c r="C955" s="159">
        <v>0</v>
      </c>
      <c r="D955" s="159">
        <v>0</v>
      </c>
      <c r="E955" s="159">
        <v>4</v>
      </c>
      <c r="F955" s="159">
        <v>0</v>
      </c>
      <c r="G955" s="159">
        <v>0</v>
      </c>
      <c r="H955" s="159">
        <v>0</v>
      </c>
      <c r="I955" s="159">
        <v>0</v>
      </c>
      <c r="J955" s="159">
        <v>0</v>
      </c>
      <c r="K955" s="159">
        <v>0</v>
      </c>
      <c r="L955" s="159">
        <v>0</v>
      </c>
      <c r="M955" s="159">
        <v>0</v>
      </c>
      <c r="N955" s="159">
        <v>23.1</v>
      </c>
      <c r="O955" s="159" t="s">
        <v>102</v>
      </c>
      <c r="P955" s="2"/>
    </row>
    <row r="956" spans="1:16" ht="13.5" customHeight="1" x14ac:dyDescent="0.35">
      <c r="A956" s="160">
        <v>9.375E-2</v>
      </c>
      <c r="B956" s="159">
        <v>1</v>
      </c>
      <c r="C956" s="159">
        <v>1</v>
      </c>
      <c r="D956" s="159">
        <v>0</v>
      </c>
      <c r="E956" s="159">
        <v>0</v>
      </c>
      <c r="F956" s="159">
        <v>0</v>
      </c>
      <c r="G956" s="159">
        <v>0</v>
      </c>
      <c r="H956" s="159">
        <v>0</v>
      </c>
      <c r="I956" s="159">
        <v>0</v>
      </c>
      <c r="J956" s="159">
        <v>0</v>
      </c>
      <c r="K956" s="159">
        <v>0</v>
      </c>
      <c r="L956" s="159">
        <v>0</v>
      </c>
      <c r="M956" s="159">
        <v>0</v>
      </c>
      <c r="N956" s="159">
        <v>7.6</v>
      </c>
      <c r="O956" s="159" t="s">
        <v>102</v>
      </c>
      <c r="P956" s="2"/>
    </row>
    <row r="957" spans="1:16" ht="13.5" customHeight="1" x14ac:dyDescent="0.35">
      <c r="A957" s="160">
        <v>0.104166666666667</v>
      </c>
      <c r="B957" s="159">
        <v>4</v>
      </c>
      <c r="C957" s="159">
        <v>0</v>
      </c>
      <c r="D957" s="159">
        <v>0</v>
      </c>
      <c r="E957" s="159">
        <v>4</v>
      </c>
      <c r="F957" s="159">
        <v>0</v>
      </c>
      <c r="G957" s="159">
        <v>0</v>
      </c>
      <c r="H957" s="159">
        <v>0</v>
      </c>
      <c r="I957" s="159">
        <v>0</v>
      </c>
      <c r="J957" s="159">
        <v>0</v>
      </c>
      <c r="K957" s="159">
        <v>0</v>
      </c>
      <c r="L957" s="159">
        <v>0</v>
      </c>
      <c r="M957" s="159">
        <v>0</v>
      </c>
      <c r="N957" s="159">
        <v>19.5</v>
      </c>
      <c r="O957" s="159" t="s">
        <v>102</v>
      </c>
      <c r="P957" s="2"/>
    </row>
    <row r="958" spans="1:16" ht="13.5" customHeight="1" x14ac:dyDescent="0.35">
      <c r="A958" s="160">
        <v>0.114583333333333</v>
      </c>
      <c r="B958" s="159">
        <v>3</v>
      </c>
      <c r="C958" s="159">
        <v>0</v>
      </c>
      <c r="D958" s="159">
        <v>0</v>
      </c>
      <c r="E958" s="159">
        <v>2</v>
      </c>
      <c r="F958" s="159">
        <v>0</v>
      </c>
      <c r="G958" s="159">
        <v>0</v>
      </c>
      <c r="H958" s="159">
        <v>1</v>
      </c>
      <c r="I958" s="159">
        <v>0</v>
      </c>
      <c r="J958" s="159">
        <v>0</v>
      </c>
      <c r="K958" s="159">
        <v>0</v>
      </c>
      <c r="L958" s="159">
        <v>0</v>
      </c>
      <c r="M958" s="159">
        <v>0</v>
      </c>
      <c r="N958" s="159">
        <v>12.6</v>
      </c>
      <c r="O958" s="159" t="s">
        <v>102</v>
      </c>
      <c r="P958" s="2"/>
    </row>
    <row r="959" spans="1:16" ht="13.5" customHeight="1" x14ac:dyDescent="0.35">
      <c r="A959" s="160">
        <v>0.125</v>
      </c>
      <c r="B959" s="159">
        <v>3</v>
      </c>
      <c r="C959" s="159">
        <v>0</v>
      </c>
      <c r="D959" s="159">
        <v>0</v>
      </c>
      <c r="E959" s="159">
        <v>3</v>
      </c>
      <c r="F959" s="159">
        <v>0</v>
      </c>
      <c r="G959" s="159">
        <v>0</v>
      </c>
      <c r="H959" s="159">
        <v>0</v>
      </c>
      <c r="I959" s="159">
        <v>0</v>
      </c>
      <c r="J959" s="159">
        <v>0</v>
      </c>
      <c r="K959" s="159">
        <v>0</v>
      </c>
      <c r="L959" s="159">
        <v>0</v>
      </c>
      <c r="M959" s="159">
        <v>0</v>
      </c>
      <c r="N959" s="159">
        <v>13</v>
      </c>
      <c r="O959" s="159" t="s">
        <v>102</v>
      </c>
      <c r="P959" s="2"/>
    </row>
    <row r="960" spans="1:16" ht="13.5" customHeight="1" x14ac:dyDescent="0.35">
      <c r="A960" s="160">
        <v>0.13541666666666699</v>
      </c>
      <c r="B960" s="159">
        <v>5</v>
      </c>
      <c r="C960" s="159">
        <v>0</v>
      </c>
      <c r="D960" s="159">
        <v>0</v>
      </c>
      <c r="E960" s="159">
        <v>4</v>
      </c>
      <c r="F960" s="159">
        <v>1</v>
      </c>
      <c r="G960" s="159">
        <v>0</v>
      </c>
      <c r="H960" s="159">
        <v>0</v>
      </c>
      <c r="I960" s="159">
        <v>0</v>
      </c>
      <c r="J960" s="159">
        <v>0</v>
      </c>
      <c r="K960" s="159">
        <v>0</v>
      </c>
      <c r="L960" s="159">
        <v>0</v>
      </c>
      <c r="M960" s="159">
        <v>0</v>
      </c>
      <c r="N960" s="159">
        <v>20.6</v>
      </c>
      <c r="O960" s="159" t="s">
        <v>102</v>
      </c>
      <c r="P960" s="2"/>
    </row>
    <row r="961" spans="1:16" ht="13.5" customHeight="1" x14ac:dyDescent="0.35">
      <c r="A961" s="160">
        <v>0.14583333333333301</v>
      </c>
      <c r="B961" s="159">
        <v>2</v>
      </c>
      <c r="C961" s="159">
        <v>0</v>
      </c>
      <c r="D961" s="159">
        <v>0</v>
      </c>
      <c r="E961" s="159">
        <v>2</v>
      </c>
      <c r="F961" s="159">
        <v>0</v>
      </c>
      <c r="G961" s="159">
        <v>0</v>
      </c>
      <c r="H961" s="159">
        <v>0</v>
      </c>
      <c r="I961" s="159">
        <v>0</v>
      </c>
      <c r="J961" s="159">
        <v>0</v>
      </c>
      <c r="K961" s="159">
        <v>0</v>
      </c>
      <c r="L961" s="159">
        <v>0</v>
      </c>
      <c r="M961" s="159">
        <v>0</v>
      </c>
      <c r="N961" s="159">
        <v>20.100000000000001</v>
      </c>
      <c r="O961" s="159" t="s">
        <v>102</v>
      </c>
      <c r="P961" s="2"/>
    </row>
    <row r="962" spans="1:16" ht="13.5" customHeight="1" x14ac:dyDescent="0.35">
      <c r="A962" s="160">
        <v>0.15625</v>
      </c>
      <c r="B962" s="159">
        <v>3</v>
      </c>
      <c r="C962" s="159">
        <v>0</v>
      </c>
      <c r="D962" s="159">
        <v>0</v>
      </c>
      <c r="E962" s="159">
        <v>3</v>
      </c>
      <c r="F962" s="159">
        <v>0</v>
      </c>
      <c r="G962" s="159">
        <v>0</v>
      </c>
      <c r="H962" s="159">
        <v>0</v>
      </c>
      <c r="I962" s="159">
        <v>0</v>
      </c>
      <c r="J962" s="159">
        <v>0</v>
      </c>
      <c r="K962" s="159">
        <v>0</v>
      </c>
      <c r="L962" s="159">
        <v>0</v>
      </c>
      <c r="M962" s="159">
        <v>0</v>
      </c>
      <c r="N962" s="159">
        <v>20.100000000000001</v>
      </c>
      <c r="O962" s="159" t="s">
        <v>102</v>
      </c>
      <c r="P962" s="2"/>
    </row>
    <row r="963" spans="1:16" ht="13.5" customHeight="1" x14ac:dyDescent="0.35">
      <c r="A963" s="160">
        <v>0.16666666666666699</v>
      </c>
      <c r="B963" s="159">
        <v>3</v>
      </c>
      <c r="C963" s="159">
        <v>0</v>
      </c>
      <c r="D963" s="159">
        <v>0</v>
      </c>
      <c r="E963" s="159">
        <v>3</v>
      </c>
      <c r="F963" s="159">
        <v>0</v>
      </c>
      <c r="G963" s="159">
        <v>0</v>
      </c>
      <c r="H963" s="159">
        <v>0</v>
      </c>
      <c r="I963" s="159">
        <v>0</v>
      </c>
      <c r="J963" s="159">
        <v>0</v>
      </c>
      <c r="K963" s="159">
        <v>0</v>
      </c>
      <c r="L963" s="159">
        <v>0</v>
      </c>
      <c r="M963" s="159">
        <v>0</v>
      </c>
      <c r="N963" s="159">
        <v>20.7</v>
      </c>
      <c r="O963" s="159" t="s">
        <v>102</v>
      </c>
      <c r="P963" s="2"/>
    </row>
    <row r="964" spans="1:16" ht="13.5" customHeight="1" x14ac:dyDescent="0.35">
      <c r="A964" s="160">
        <v>0.17708333333333301</v>
      </c>
      <c r="B964" s="159">
        <v>2</v>
      </c>
      <c r="C964" s="159">
        <v>0</v>
      </c>
      <c r="D964" s="159">
        <v>0</v>
      </c>
      <c r="E964" s="159">
        <v>2</v>
      </c>
      <c r="F964" s="159">
        <v>0</v>
      </c>
      <c r="G964" s="159">
        <v>0</v>
      </c>
      <c r="H964" s="159">
        <v>0</v>
      </c>
      <c r="I964" s="159">
        <v>0</v>
      </c>
      <c r="J964" s="159">
        <v>0</v>
      </c>
      <c r="K964" s="159">
        <v>0</v>
      </c>
      <c r="L964" s="159">
        <v>0</v>
      </c>
      <c r="M964" s="159">
        <v>0</v>
      </c>
      <c r="N964" s="159">
        <v>20.8</v>
      </c>
      <c r="O964" s="159" t="s">
        <v>102</v>
      </c>
      <c r="P964" s="2"/>
    </row>
    <row r="965" spans="1:16" ht="13.5" customHeight="1" x14ac:dyDescent="0.35">
      <c r="A965" s="160">
        <v>0.1875</v>
      </c>
      <c r="B965" s="159">
        <v>9</v>
      </c>
      <c r="C965" s="159">
        <v>0</v>
      </c>
      <c r="D965" s="159">
        <v>0</v>
      </c>
      <c r="E965" s="159">
        <v>9</v>
      </c>
      <c r="F965" s="159">
        <v>0</v>
      </c>
      <c r="G965" s="159">
        <v>0</v>
      </c>
      <c r="H965" s="159">
        <v>0</v>
      </c>
      <c r="I965" s="159">
        <v>0</v>
      </c>
      <c r="J965" s="159">
        <v>0</v>
      </c>
      <c r="K965" s="159">
        <v>0</v>
      </c>
      <c r="L965" s="159">
        <v>0</v>
      </c>
      <c r="M965" s="159">
        <v>0</v>
      </c>
      <c r="N965" s="159">
        <v>20.9</v>
      </c>
      <c r="O965" s="159" t="s">
        <v>102</v>
      </c>
      <c r="P965" s="2"/>
    </row>
    <row r="966" spans="1:16" ht="13.5" customHeight="1" x14ac:dyDescent="0.35">
      <c r="A966" s="160">
        <v>0.19791666666666699</v>
      </c>
      <c r="B966" s="159">
        <v>14</v>
      </c>
      <c r="C966" s="159">
        <v>1</v>
      </c>
      <c r="D966" s="159">
        <v>0</v>
      </c>
      <c r="E966" s="159">
        <v>12</v>
      </c>
      <c r="F966" s="159">
        <v>0</v>
      </c>
      <c r="G966" s="159">
        <v>0</v>
      </c>
      <c r="H966" s="159">
        <v>0</v>
      </c>
      <c r="I966" s="159">
        <v>1</v>
      </c>
      <c r="J966" s="159">
        <v>0</v>
      </c>
      <c r="K966" s="159">
        <v>0</v>
      </c>
      <c r="L966" s="159">
        <v>0</v>
      </c>
      <c r="M966" s="159">
        <v>0</v>
      </c>
      <c r="N966" s="159">
        <v>21.2</v>
      </c>
      <c r="O966" s="159">
        <v>26.4</v>
      </c>
      <c r="P966" s="2"/>
    </row>
    <row r="967" spans="1:16" ht="13.5" customHeight="1" x14ac:dyDescent="0.35">
      <c r="A967" s="160">
        <v>0.20833333333333301</v>
      </c>
      <c r="B967" s="159">
        <v>10</v>
      </c>
      <c r="C967" s="159">
        <v>0</v>
      </c>
      <c r="D967" s="159">
        <v>0</v>
      </c>
      <c r="E967" s="159">
        <v>10</v>
      </c>
      <c r="F967" s="159">
        <v>0</v>
      </c>
      <c r="G967" s="159">
        <v>0</v>
      </c>
      <c r="H967" s="159">
        <v>0</v>
      </c>
      <c r="I967" s="159">
        <v>0</v>
      </c>
      <c r="J967" s="159">
        <v>0</v>
      </c>
      <c r="K967" s="159">
        <v>0</v>
      </c>
      <c r="L967" s="159">
        <v>0</v>
      </c>
      <c r="M967" s="159">
        <v>0</v>
      </c>
      <c r="N967" s="159">
        <v>22.5</v>
      </c>
      <c r="O967" s="159" t="s">
        <v>102</v>
      </c>
      <c r="P967" s="2"/>
    </row>
    <row r="968" spans="1:16" ht="13.5" customHeight="1" x14ac:dyDescent="0.35">
      <c r="A968" s="160">
        <v>0.21875</v>
      </c>
      <c r="B968" s="159">
        <v>21</v>
      </c>
      <c r="C968" s="159">
        <v>0</v>
      </c>
      <c r="D968" s="159">
        <v>1</v>
      </c>
      <c r="E968" s="159">
        <v>19</v>
      </c>
      <c r="F968" s="159">
        <v>0</v>
      </c>
      <c r="G968" s="159">
        <v>1</v>
      </c>
      <c r="H968" s="159">
        <v>0</v>
      </c>
      <c r="I968" s="159">
        <v>0</v>
      </c>
      <c r="J968" s="159">
        <v>0</v>
      </c>
      <c r="K968" s="159">
        <v>0</v>
      </c>
      <c r="L968" s="159">
        <v>0</v>
      </c>
      <c r="M968" s="159">
        <v>0</v>
      </c>
      <c r="N968" s="159">
        <v>18.899999999999999</v>
      </c>
      <c r="O968" s="159">
        <v>21.6</v>
      </c>
      <c r="P968" s="2"/>
    </row>
    <row r="969" spans="1:16" ht="13.5" customHeight="1" x14ac:dyDescent="0.35">
      <c r="A969" s="160">
        <v>0.22916666666666699</v>
      </c>
      <c r="B969" s="159">
        <v>35</v>
      </c>
      <c r="C969" s="159">
        <v>0</v>
      </c>
      <c r="D969" s="159">
        <v>1</v>
      </c>
      <c r="E969" s="159">
        <v>31</v>
      </c>
      <c r="F969" s="159">
        <v>2</v>
      </c>
      <c r="G969" s="159">
        <v>0</v>
      </c>
      <c r="H969" s="159">
        <v>0</v>
      </c>
      <c r="I969" s="159">
        <v>1</v>
      </c>
      <c r="J969" s="159">
        <v>0</v>
      </c>
      <c r="K969" s="159">
        <v>0</v>
      </c>
      <c r="L969" s="159">
        <v>0</v>
      </c>
      <c r="M969" s="159">
        <v>0</v>
      </c>
      <c r="N969" s="159">
        <v>20.5</v>
      </c>
      <c r="O969" s="159">
        <v>24</v>
      </c>
      <c r="P969" s="2"/>
    </row>
    <row r="970" spans="1:16" ht="13.5" customHeight="1" x14ac:dyDescent="0.35">
      <c r="A970" s="160">
        <v>0.23958333333333301</v>
      </c>
      <c r="B970" s="159">
        <v>38</v>
      </c>
      <c r="C970" s="159">
        <v>2</v>
      </c>
      <c r="D970" s="159">
        <v>0</v>
      </c>
      <c r="E970" s="159">
        <v>35</v>
      </c>
      <c r="F970" s="159">
        <v>1</v>
      </c>
      <c r="G970" s="159">
        <v>0</v>
      </c>
      <c r="H970" s="159">
        <v>0</v>
      </c>
      <c r="I970" s="159">
        <v>0</v>
      </c>
      <c r="J970" s="159">
        <v>0</v>
      </c>
      <c r="K970" s="159">
        <v>0</v>
      </c>
      <c r="L970" s="159">
        <v>0</v>
      </c>
      <c r="M970" s="159">
        <v>0</v>
      </c>
      <c r="N970" s="159">
        <v>20.3</v>
      </c>
      <c r="O970" s="159">
        <v>23</v>
      </c>
      <c r="P970" s="2"/>
    </row>
    <row r="971" spans="1:16" ht="13.5" customHeight="1" x14ac:dyDescent="0.35">
      <c r="A971" s="160">
        <v>0.25</v>
      </c>
      <c r="B971" s="159">
        <v>24</v>
      </c>
      <c r="C971" s="159">
        <v>1</v>
      </c>
      <c r="D971" s="159">
        <v>1</v>
      </c>
      <c r="E971" s="159">
        <v>20</v>
      </c>
      <c r="F971" s="159">
        <v>1</v>
      </c>
      <c r="G971" s="159">
        <v>0</v>
      </c>
      <c r="H971" s="159">
        <v>0</v>
      </c>
      <c r="I971" s="159">
        <v>1</v>
      </c>
      <c r="J971" s="159">
        <v>0</v>
      </c>
      <c r="K971" s="159">
        <v>0</v>
      </c>
      <c r="L971" s="159">
        <v>0</v>
      </c>
      <c r="M971" s="159">
        <v>0</v>
      </c>
      <c r="N971" s="159">
        <v>22.5</v>
      </c>
      <c r="O971" s="159">
        <v>25.7</v>
      </c>
      <c r="P971" s="2"/>
    </row>
    <row r="972" spans="1:16" ht="13.5" customHeight="1" x14ac:dyDescent="0.35">
      <c r="A972" s="160">
        <v>0.26041666666666702</v>
      </c>
      <c r="B972" s="159">
        <v>47</v>
      </c>
      <c r="C972" s="159">
        <v>0</v>
      </c>
      <c r="D972" s="159">
        <v>1</v>
      </c>
      <c r="E972" s="159">
        <v>44</v>
      </c>
      <c r="F972" s="159">
        <v>1</v>
      </c>
      <c r="G972" s="159">
        <v>0</v>
      </c>
      <c r="H972" s="159">
        <v>1</v>
      </c>
      <c r="I972" s="159">
        <v>0</v>
      </c>
      <c r="J972" s="159">
        <v>0</v>
      </c>
      <c r="K972" s="159">
        <v>0</v>
      </c>
      <c r="L972" s="159">
        <v>0</v>
      </c>
      <c r="M972" s="159">
        <v>0</v>
      </c>
      <c r="N972" s="159">
        <v>24</v>
      </c>
      <c r="O972" s="159">
        <v>26.2</v>
      </c>
      <c r="P972" s="2"/>
    </row>
    <row r="973" spans="1:16" ht="13.5" customHeight="1" x14ac:dyDescent="0.35">
      <c r="A973" s="160">
        <v>0.27083333333333298</v>
      </c>
      <c r="B973" s="159">
        <v>81</v>
      </c>
      <c r="C973" s="159">
        <v>7</v>
      </c>
      <c r="D973" s="159">
        <v>5</v>
      </c>
      <c r="E973" s="159">
        <v>61</v>
      </c>
      <c r="F973" s="159">
        <v>3</v>
      </c>
      <c r="G973" s="159">
        <v>2</v>
      </c>
      <c r="H973" s="159">
        <v>2</v>
      </c>
      <c r="I973" s="159">
        <v>0</v>
      </c>
      <c r="J973" s="159">
        <v>0</v>
      </c>
      <c r="K973" s="159">
        <v>0</v>
      </c>
      <c r="L973" s="159">
        <v>1</v>
      </c>
      <c r="M973" s="159">
        <v>0</v>
      </c>
      <c r="N973" s="159">
        <v>19.899999999999999</v>
      </c>
      <c r="O973" s="159">
        <v>24.8</v>
      </c>
      <c r="P973" s="2"/>
    </row>
    <row r="974" spans="1:16" ht="13.5" customHeight="1" x14ac:dyDescent="0.35">
      <c r="A974" s="160">
        <v>0.28125</v>
      </c>
      <c r="B974" s="159">
        <v>90</v>
      </c>
      <c r="C974" s="159">
        <v>4</v>
      </c>
      <c r="D974" s="159">
        <v>5</v>
      </c>
      <c r="E974" s="159">
        <v>72</v>
      </c>
      <c r="F974" s="159">
        <v>4</v>
      </c>
      <c r="G974" s="159">
        <v>0</v>
      </c>
      <c r="H974" s="159">
        <v>2</v>
      </c>
      <c r="I974" s="159">
        <v>1</v>
      </c>
      <c r="J974" s="159">
        <v>1</v>
      </c>
      <c r="K974" s="159">
        <v>0</v>
      </c>
      <c r="L974" s="159">
        <v>1</v>
      </c>
      <c r="M974" s="159">
        <v>0</v>
      </c>
      <c r="N974" s="159">
        <v>20.100000000000001</v>
      </c>
      <c r="O974" s="159">
        <v>24.7</v>
      </c>
      <c r="P974" s="2"/>
    </row>
    <row r="975" spans="1:16" ht="13.5" customHeight="1" x14ac:dyDescent="0.35">
      <c r="A975" s="160">
        <v>0.29166666666666702</v>
      </c>
      <c r="B975" s="159">
        <v>41</v>
      </c>
      <c r="C975" s="159">
        <v>1</v>
      </c>
      <c r="D975" s="159">
        <v>1</v>
      </c>
      <c r="E975" s="159">
        <v>33</v>
      </c>
      <c r="F975" s="159">
        <v>3</v>
      </c>
      <c r="G975" s="159">
        <v>2</v>
      </c>
      <c r="H975" s="159">
        <v>0</v>
      </c>
      <c r="I975" s="159">
        <v>0</v>
      </c>
      <c r="J975" s="159">
        <v>1</v>
      </c>
      <c r="K975" s="159">
        <v>0</v>
      </c>
      <c r="L975" s="159">
        <v>0</v>
      </c>
      <c r="M975" s="159">
        <v>0</v>
      </c>
      <c r="N975" s="159">
        <v>21.3</v>
      </c>
      <c r="O975" s="159">
        <v>25.4</v>
      </c>
      <c r="P975" s="2"/>
    </row>
    <row r="976" spans="1:16" ht="13.5" customHeight="1" x14ac:dyDescent="0.35">
      <c r="A976" s="160">
        <v>0.30208333333333298</v>
      </c>
      <c r="B976" s="159">
        <v>57</v>
      </c>
      <c r="C976" s="159">
        <v>3</v>
      </c>
      <c r="D976" s="159">
        <v>1</v>
      </c>
      <c r="E976" s="159">
        <v>49</v>
      </c>
      <c r="F976" s="159">
        <v>0</v>
      </c>
      <c r="G976" s="159">
        <v>2</v>
      </c>
      <c r="H976" s="159">
        <v>0</v>
      </c>
      <c r="I976" s="159">
        <v>2</v>
      </c>
      <c r="J976" s="159">
        <v>0</v>
      </c>
      <c r="K976" s="159">
        <v>0</v>
      </c>
      <c r="L976" s="159">
        <v>0</v>
      </c>
      <c r="M976" s="159">
        <v>0</v>
      </c>
      <c r="N976" s="159">
        <v>20.7</v>
      </c>
      <c r="O976" s="159">
        <v>24.8</v>
      </c>
      <c r="P976" s="2"/>
    </row>
    <row r="977" spans="1:16" ht="13.5" customHeight="1" x14ac:dyDescent="0.35">
      <c r="A977" s="160">
        <v>0.3125</v>
      </c>
      <c r="B977" s="159">
        <v>40</v>
      </c>
      <c r="C977" s="159">
        <v>0</v>
      </c>
      <c r="D977" s="159">
        <v>0</v>
      </c>
      <c r="E977" s="159">
        <v>31</v>
      </c>
      <c r="F977" s="159">
        <v>7</v>
      </c>
      <c r="G977" s="159">
        <v>1</v>
      </c>
      <c r="H977" s="159">
        <v>1</v>
      </c>
      <c r="I977" s="159">
        <v>0</v>
      </c>
      <c r="J977" s="159">
        <v>0</v>
      </c>
      <c r="K977" s="159">
        <v>0</v>
      </c>
      <c r="L977" s="159">
        <v>0</v>
      </c>
      <c r="M977" s="159">
        <v>0</v>
      </c>
      <c r="N977" s="159">
        <v>19.899999999999999</v>
      </c>
      <c r="O977" s="159">
        <v>23.7</v>
      </c>
      <c r="P977" s="2"/>
    </row>
    <row r="978" spans="1:16" ht="13.5" customHeight="1" x14ac:dyDescent="0.35">
      <c r="A978" s="160">
        <v>0.32291666666666702</v>
      </c>
      <c r="B978" s="159">
        <v>45</v>
      </c>
      <c r="C978" s="159">
        <v>1</v>
      </c>
      <c r="D978" s="159">
        <v>0</v>
      </c>
      <c r="E978" s="159">
        <v>41</v>
      </c>
      <c r="F978" s="159">
        <v>1</v>
      </c>
      <c r="G978" s="159">
        <v>2</v>
      </c>
      <c r="H978" s="159">
        <v>0</v>
      </c>
      <c r="I978" s="159">
        <v>0</v>
      </c>
      <c r="J978" s="159">
        <v>0</v>
      </c>
      <c r="K978" s="159">
        <v>0</v>
      </c>
      <c r="L978" s="159">
        <v>0</v>
      </c>
      <c r="M978" s="159">
        <v>0</v>
      </c>
      <c r="N978" s="159">
        <v>20</v>
      </c>
      <c r="O978" s="159">
        <v>23.4</v>
      </c>
      <c r="P978" s="2"/>
    </row>
    <row r="979" spans="1:16" ht="13.5" customHeight="1" x14ac:dyDescent="0.35">
      <c r="A979" s="160">
        <v>0.33333333333333298</v>
      </c>
      <c r="B979" s="159">
        <v>37</v>
      </c>
      <c r="C979" s="159">
        <v>1</v>
      </c>
      <c r="D979" s="159">
        <v>2</v>
      </c>
      <c r="E979" s="159">
        <v>28</v>
      </c>
      <c r="F979" s="159">
        <v>5</v>
      </c>
      <c r="G979" s="159">
        <v>0</v>
      </c>
      <c r="H979" s="159">
        <v>0</v>
      </c>
      <c r="I979" s="159">
        <v>0</v>
      </c>
      <c r="J979" s="159">
        <v>0</v>
      </c>
      <c r="K979" s="159">
        <v>0</v>
      </c>
      <c r="L979" s="159">
        <v>1</v>
      </c>
      <c r="M979" s="159">
        <v>0</v>
      </c>
      <c r="N979" s="159">
        <v>17.2</v>
      </c>
      <c r="O979" s="159">
        <v>20.9</v>
      </c>
      <c r="P979" s="2"/>
    </row>
    <row r="980" spans="1:16" ht="13.5" customHeight="1" x14ac:dyDescent="0.35">
      <c r="A980" s="160">
        <v>0.34375</v>
      </c>
      <c r="B980" s="159">
        <v>26</v>
      </c>
      <c r="C980" s="159">
        <v>1</v>
      </c>
      <c r="D980" s="159">
        <v>0</v>
      </c>
      <c r="E980" s="159">
        <v>19</v>
      </c>
      <c r="F980" s="159">
        <v>1</v>
      </c>
      <c r="G980" s="159">
        <v>3</v>
      </c>
      <c r="H980" s="159">
        <v>0</v>
      </c>
      <c r="I980" s="159">
        <v>0</v>
      </c>
      <c r="J980" s="159">
        <v>0</v>
      </c>
      <c r="K980" s="159">
        <v>0</v>
      </c>
      <c r="L980" s="159">
        <v>2</v>
      </c>
      <c r="M980" s="159">
        <v>0</v>
      </c>
      <c r="N980" s="159">
        <v>18</v>
      </c>
      <c r="O980" s="159">
        <v>22.3</v>
      </c>
      <c r="P980" s="2"/>
    </row>
    <row r="981" spans="1:16" ht="13.5" customHeight="1" x14ac:dyDescent="0.35">
      <c r="A981" s="160">
        <v>0.35416666666666702</v>
      </c>
      <c r="B981" s="159">
        <v>33</v>
      </c>
      <c r="C981" s="159">
        <v>0</v>
      </c>
      <c r="D981" s="159">
        <v>1</v>
      </c>
      <c r="E981" s="159">
        <v>26</v>
      </c>
      <c r="F981" s="159">
        <v>6</v>
      </c>
      <c r="G981" s="159">
        <v>0</v>
      </c>
      <c r="H981" s="159">
        <v>0</v>
      </c>
      <c r="I981" s="159">
        <v>0</v>
      </c>
      <c r="J981" s="159">
        <v>0</v>
      </c>
      <c r="K981" s="159">
        <v>0</v>
      </c>
      <c r="L981" s="159">
        <v>0</v>
      </c>
      <c r="M981" s="159">
        <v>0</v>
      </c>
      <c r="N981" s="159">
        <v>21.3</v>
      </c>
      <c r="O981" s="159">
        <v>25.1</v>
      </c>
      <c r="P981" s="2"/>
    </row>
    <row r="982" spans="1:16" ht="13.5" customHeight="1" x14ac:dyDescent="0.35">
      <c r="A982" s="160">
        <v>0.36458333333333298</v>
      </c>
      <c r="B982" s="159">
        <v>30</v>
      </c>
      <c r="C982" s="159">
        <v>0</v>
      </c>
      <c r="D982" s="159">
        <v>0</v>
      </c>
      <c r="E982" s="159">
        <v>26</v>
      </c>
      <c r="F982" s="159">
        <v>4</v>
      </c>
      <c r="G982" s="159">
        <v>0</v>
      </c>
      <c r="H982" s="159">
        <v>0</v>
      </c>
      <c r="I982" s="159">
        <v>0</v>
      </c>
      <c r="J982" s="159">
        <v>0</v>
      </c>
      <c r="K982" s="159">
        <v>0</v>
      </c>
      <c r="L982" s="159">
        <v>0</v>
      </c>
      <c r="M982" s="159">
        <v>0</v>
      </c>
      <c r="N982" s="159">
        <v>18.399999999999999</v>
      </c>
      <c r="O982" s="159">
        <v>22.1</v>
      </c>
      <c r="P982" s="2"/>
    </row>
    <row r="983" spans="1:16" ht="13.5" customHeight="1" x14ac:dyDescent="0.35">
      <c r="A983" s="160">
        <v>0.375</v>
      </c>
      <c r="B983" s="159">
        <v>37</v>
      </c>
      <c r="C983" s="159">
        <v>0</v>
      </c>
      <c r="D983" s="159">
        <v>1</v>
      </c>
      <c r="E983" s="159">
        <v>31</v>
      </c>
      <c r="F983" s="159">
        <v>2</v>
      </c>
      <c r="G983" s="159">
        <v>1</v>
      </c>
      <c r="H983" s="159">
        <v>1</v>
      </c>
      <c r="I983" s="159">
        <v>0</v>
      </c>
      <c r="J983" s="159">
        <v>0</v>
      </c>
      <c r="K983" s="159">
        <v>0</v>
      </c>
      <c r="L983" s="159">
        <v>1</v>
      </c>
      <c r="M983" s="159">
        <v>0</v>
      </c>
      <c r="N983" s="159">
        <v>20.8</v>
      </c>
      <c r="O983" s="159">
        <v>22.9</v>
      </c>
      <c r="P983" s="2"/>
    </row>
    <row r="984" spans="1:16" ht="13.5" customHeight="1" x14ac:dyDescent="0.35">
      <c r="A984" s="160">
        <v>0.38541666666666702</v>
      </c>
      <c r="B984" s="159">
        <v>37</v>
      </c>
      <c r="C984" s="159">
        <v>0</v>
      </c>
      <c r="D984" s="159">
        <v>0</v>
      </c>
      <c r="E984" s="159">
        <v>28</v>
      </c>
      <c r="F984" s="159">
        <v>7</v>
      </c>
      <c r="G984" s="159">
        <v>1</v>
      </c>
      <c r="H984" s="159">
        <v>0</v>
      </c>
      <c r="I984" s="159">
        <v>0</v>
      </c>
      <c r="J984" s="159">
        <v>0</v>
      </c>
      <c r="K984" s="159">
        <v>0</v>
      </c>
      <c r="L984" s="159">
        <v>1</v>
      </c>
      <c r="M984" s="159">
        <v>0</v>
      </c>
      <c r="N984" s="159">
        <v>19.100000000000001</v>
      </c>
      <c r="O984" s="159">
        <v>22.4</v>
      </c>
      <c r="P984" s="2"/>
    </row>
    <row r="985" spans="1:16" ht="13.5" customHeight="1" x14ac:dyDescent="0.35">
      <c r="A985" s="160">
        <v>0.39583333333333298</v>
      </c>
      <c r="B985" s="159">
        <v>31</v>
      </c>
      <c r="C985" s="159">
        <v>0</v>
      </c>
      <c r="D985" s="159">
        <v>2</v>
      </c>
      <c r="E985" s="159">
        <v>17</v>
      </c>
      <c r="F985" s="159">
        <v>9</v>
      </c>
      <c r="G985" s="159">
        <v>3</v>
      </c>
      <c r="H985" s="159">
        <v>0</v>
      </c>
      <c r="I985" s="159">
        <v>0</v>
      </c>
      <c r="J985" s="159">
        <v>0</v>
      </c>
      <c r="K985" s="159">
        <v>0</v>
      </c>
      <c r="L985" s="159">
        <v>0</v>
      </c>
      <c r="M985" s="159">
        <v>0</v>
      </c>
      <c r="N985" s="159">
        <v>20.3</v>
      </c>
      <c r="O985" s="159">
        <v>26</v>
      </c>
      <c r="P985" s="2"/>
    </row>
    <row r="986" spans="1:16" ht="13.5" customHeight="1" x14ac:dyDescent="0.35">
      <c r="A986" s="160">
        <v>0.40625</v>
      </c>
      <c r="B986" s="159">
        <v>41</v>
      </c>
      <c r="C986" s="159">
        <v>0</v>
      </c>
      <c r="D986" s="159">
        <v>0</v>
      </c>
      <c r="E986" s="159">
        <v>28</v>
      </c>
      <c r="F986" s="159">
        <v>6</v>
      </c>
      <c r="G986" s="159">
        <v>7</v>
      </c>
      <c r="H986" s="159">
        <v>0</v>
      </c>
      <c r="I986" s="159">
        <v>0</v>
      </c>
      <c r="J986" s="159">
        <v>0</v>
      </c>
      <c r="K986" s="159">
        <v>0</v>
      </c>
      <c r="L986" s="159">
        <v>0</v>
      </c>
      <c r="M986" s="159">
        <v>0</v>
      </c>
      <c r="N986" s="159">
        <v>19.600000000000001</v>
      </c>
      <c r="O986" s="159">
        <v>23.8</v>
      </c>
      <c r="P986" s="2"/>
    </row>
    <row r="987" spans="1:16" ht="13.5" customHeight="1" x14ac:dyDescent="0.35">
      <c r="A987" s="160">
        <v>0.41666666666666702</v>
      </c>
      <c r="B987" s="159">
        <v>41</v>
      </c>
      <c r="C987" s="159">
        <v>1</v>
      </c>
      <c r="D987" s="159">
        <v>1</v>
      </c>
      <c r="E987" s="159">
        <v>28</v>
      </c>
      <c r="F987" s="159">
        <v>7</v>
      </c>
      <c r="G987" s="159">
        <v>2</v>
      </c>
      <c r="H987" s="159">
        <v>1</v>
      </c>
      <c r="I987" s="159">
        <v>0</v>
      </c>
      <c r="J987" s="159">
        <v>0</v>
      </c>
      <c r="K987" s="159">
        <v>0</v>
      </c>
      <c r="L987" s="159">
        <v>1</v>
      </c>
      <c r="M987" s="159">
        <v>0</v>
      </c>
      <c r="N987" s="159">
        <v>18.7</v>
      </c>
      <c r="O987" s="159">
        <v>22.9</v>
      </c>
      <c r="P987" s="2"/>
    </row>
    <row r="988" spans="1:16" ht="13.5" customHeight="1" x14ac:dyDescent="0.35">
      <c r="A988" s="160">
        <v>0.42708333333333298</v>
      </c>
      <c r="B988" s="159">
        <v>37</v>
      </c>
      <c r="C988" s="159">
        <v>0</v>
      </c>
      <c r="D988" s="159">
        <v>1</v>
      </c>
      <c r="E988" s="159">
        <v>29</v>
      </c>
      <c r="F988" s="159">
        <v>6</v>
      </c>
      <c r="G988" s="159">
        <v>1</v>
      </c>
      <c r="H988" s="159">
        <v>0</v>
      </c>
      <c r="I988" s="159">
        <v>0</v>
      </c>
      <c r="J988" s="159">
        <v>0</v>
      </c>
      <c r="K988" s="159">
        <v>0</v>
      </c>
      <c r="L988" s="159">
        <v>0</v>
      </c>
      <c r="M988" s="159">
        <v>0</v>
      </c>
      <c r="N988" s="159">
        <v>19.899999999999999</v>
      </c>
      <c r="O988" s="159">
        <v>23.3</v>
      </c>
      <c r="P988" s="2"/>
    </row>
    <row r="989" spans="1:16" ht="13.5" customHeight="1" x14ac:dyDescent="0.35">
      <c r="A989" s="160">
        <v>0.4375</v>
      </c>
      <c r="B989" s="159">
        <v>0</v>
      </c>
      <c r="C989" s="159">
        <v>0</v>
      </c>
      <c r="D989" s="159">
        <v>0</v>
      </c>
      <c r="E989" s="159">
        <v>0</v>
      </c>
      <c r="F989" s="159">
        <v>0</v>
      </c>
      <c r="G989" s="159">
        <v>0</v>
      </c>
      <c r="H989" s="159">
        <v>0</v>
      </c>
      <c r="I989" s="159">
        <v>0</v>
      </c>
      <c r="J989" s="159">
        <v>0</v>
      </c>
      <c r="K989" s="159">
        <v>0</v>
      </c>
      <c r="L989" s="159">
        <v>0</v>
      </c>
      <c r="M989" s="159">
        <v>0</v>
      </c>
      <c r="N989" s="159" t="s">
        <v>102</v>
      </c>
      <c r="O989" s="159" t="s">
        <v>102</v>
      </c>
      <c r="P989" s="2"/>
    </row>
    <row r="990" spans="1:16" ht="13.5" customHeight="1" x14ac:dyDescent="0.35">
      <c r="A990" s="160">
        <v>0.44791666666666702</v>
      </c>
      <c r="B990" s="159">
        <v>0</v>
      </c>
      <c r="C990" s="159">
        <v>0</v>
      </c>
      <c r="D990" s="159">
        <v>0</v>
      </c>
      <c r="E990" s="159">
        <v>0</v>
      </c>
      <c r="F990" s="159">
        <v>0</v>
      </c>
      <c r="G990" s="159">
        <v>0</v>
      </c>
      <c r="H990" s="159">
        <v>0</v>
      </c>
      <c r="I990" s="159">
        <v>0</v>
      </c>
      <c r="J990" s="159">
        <v>0</v>
      </c>
      <c r="K990" s="159">
        <v>0</v>
      </c>
      <c r="L990" s="159">
        <v>0</v>
      </c>
      <c r="M990" s="159">
        <v>0</v>
      </c>
      <c r="N990" s="159" t="s">
        <v>102</v>
      </c>
      <c r="O990" s="159" t="s">
        <v>102</v>
      </c>
      <c r="P990" s="2"/>
    </row>
    <row r="991" spans="1:16" ht="13.5" customHeight="1" x14ac:dyDescent="0.35">
      <c r="A991" s="160">
        <v>0.45833333333333298</v>
      </c>
      <c r="B991" s="159">
        <v>0</v>
      </c>
      <c r="C991" s="159">
        <v>0</v>
      </c>
      <c r="D991" s="159">
        <v>0</v>
      </c>
      <c r="E991" s="159">
        <v>0</v>
      </c>
      <c r="F991" s="159">
        <v>0</v>
      </c>
      <c r="G991" s="159">
        <v>0</v>
      </c>
      <c r="H991" s="159">
        <v>0</v>
      </c>
      <c r="I991" s="159">
        <v>0</v>
      </c>
      <c r="J991" s="159">
        <v>0</v>
      </c>
      <c r="K991" s="159">
        <v>0</v>
      </c>
      <c r="L991" s="159">
        <v>0</v>
      </c>
      <c r="M991" s="159">
        <v>0</v>
      </c>
      <c r="N991" s="159" t="s">
        <v>102</v>
      </c>
      <c r="O991" s="159" t="s">
        <v>102</v>
      </c>
      <c r="P991" s="2"/>
    </row>
    <row r="992" spans="1:16" ht="13.5" customHeight="1" x14ac:dyDescent="0.35">
      <c r="A992" s="160">
        <v>0.46875</v>
      </c>
      <c r="B992" s="159">
        <v>0</v>
      </c>
      <c r="C992" s="159">
        <v>0</v>
      </c>
      <c r="D992" s="159">
        <v>0</v>
      </c>
      <c r="E992" s="159">
        <v>0</v>
      </c>
      <c r="F992" s="159">
        <v>0</v>
      </c>
      <c r="G992" s="159">
        <v>0</v>
      </c>
      <c r="H992" s="159">
        <v>0</v>
      </c>
      <c r="I992" s="159">
        <v>0</v>
      </c>
      <c r="J992" s="159">
        <v>0</v>
      </c>
      <c r="K992" s="159">
        <v>0</v>
      </c>
      <c r="L992" s="159">
        <v>0</v>
      </c>
      <c r="M992" s="159">
        <v>0</v>
      </c>
      <c r="N992" s="159" t="s">
        <v>102</v>
      </c>
      <c r="O992" s="159" t="s">
        <v>102</v>
      </c>
      <c r="P992" s="2"/>
    </row>
    <row r="993" spans="1:16" ht="13.5" customHeight="1" x14ac:dyDescent="0.35">
      <c r="A993" s="160">
        <v>0.47916666666666702</v>
      </c>
      <c r="B993" s="159">
        <v>33</v>
      </c>
      <c r="C993" s="159">
        <v>0</v>
      </c>
      <c r="D993" s="159">
        <v>0</v>
      </c>
      <c r="E993" s="159">
        <v>25</v>
      </c>
      <c r="F993" s="159">
        <v>6</v>
      </c>
      <c r="G993" s="159">
        <v>2</v>
      </c>
      <c r="H993" s="159">
        <v>0</v>
      </c>
      <c r="I993" s="159">
        <v>0</v>
      </c>
      <c r="J993" s="159">
        <v>0</v>
      </c>
      <c r="K993" s="159">
        <v>0</v>
      </c>
      <c r="L993" s="159">
        <v>0</v>
      </c>
      <c r="M993" s="159">
        <v>0</v>
      </c>
      <c r="N993" s="159">
        <v>18.2</v>
      </c>
      <c r="O993" s="159">
        <v>20.7</v>
      </c>
      <c r="P993" s="2"/>
    </row>
    <row r="994" spans="1:16" ht="13.5" customHeight="1" x14ac:dyDescent="0.35">
      <c r="A994" s="160">
        <v>0.48958333333333298</v>
      </c>
      <c r="B994" s="159">
        <v>38</v>
      </c>
      <c r="C994" s="159">
        <v>3</v>
      </c>
      <c r="D994" s="159">
        <v>0</v>
      </c>
      <c r="E994" s="159">
        <v>22</v>
      </c>
      <c r="F994" s="159">
        <v>8</v>
      </c>
      <c r="G994" s="159">
        <v>4</v>
      </c>
      <c r="H994" s="159">
        <v>1</v>
      </c>
      <c r="I994" s="159">
        <v>0</v>
      </c>
      <c r="J994" s="159">
        <v>0</v>
      </c>
      <c r="K994" s="159">
        <v>0</v>
      </c>
      <c r="L994" s="159">
        <v>0</v>
      </c>
      <c r="M994" s="159">
        <v>0</v>
      </c>
      <c r="N994" s="159">
        <v>19.399999999999999</v>
      </c>
      <c r="O994" s="159">
        <v>24</v>
      </c>
      <c r="P994" s="2"/>
    </row>
    <row r="995" spans="1:16" ht="13.5" customHeight="1" x14ac:dyDescent="0.35">
      <c r="A995" s="160">
        <v>0.5</v>
      </c>
      <c r="B995" s="159">
        <v>33</v>
      </c>
      <c r="C995" s="159">
        <v>0</v>
      </c>
      <c r="D995" s="159">
        <v>0</v>
      </c>
      <c r="E995" s="159">
        <v>28</v>
      </c>
      <c r="F995" s="159">
        <v>5</v>
      </c>
      <c r="G995" s="159">
        <v>0</v>
      </c>
      <c r="H995" s="159">
        <v>0</v>
      </c>
      <c r="I995" s="159">
        <v>0</v>
      </c>
      <c r="J995" s="159">
        <v>0</v>
      </c>
      <c r="K995" s="159">
        <v>0</v>
      </c>
      <c r="L995" s="159">
        <v>0</v>
      </c>
      <c r="M995" s="159">
        <v>0</v>
      </c>
      <c r="N995" s="159">
        <v>19.3</v>
      </c>
      <c r="O995" s="159">
        <v>22.6</v>
      </c>
      <c r="P995" s="2"/>
    </row>
    <row r="996" spans="1:16" ht="13.5" customHeight="1" x14ac:dyDescent="0.35">
      <c r="A996" s="160">
        <v>0.51041666666666696</v>
      </c>
      <c r="B996" s="159">
        <v>34</v>
      </c>
      <c r="C996" s="159">
        <v>0</v>
      </c>
      <c r="D996" s="159">
        <v>0</v>
      </c>
      <c r="E996" s="159">
        <v>23</v>
      </c>
      <c r="F996" s="159">
        <v>8</v>
      </c>
      <c r="G996" s="159">
        <v>3</v>
      </c>
      <c r="H996" s="159">
        <v>0</v>
      </c>
      <c r="I996" s="159">
        <v>0</v>
      </c>
      <c r="J996" s="159">
        <v>0</v>
      </c>
      <c r="K996" s="159">
        <v>0</v>
      </c>
      <c r="L996" s="159">
        <v>0</v>
      </c>
      <c r="M996" s="159">
        <v>0</v>
      </c>
      <c r="N996" s="159">
        <v>20.9</v>
      </c>
      <c r="O996" s="159">
        <v>24.9</v>
      </c>
      <c r="P996" s="2"/>
    </row>
    <row r="997" spans="1:16" ht="13.5" customHeight="1" x14ac:dyDescent="0.35">
      <c r="A997" s="160">
        <v>0.52083333333333304</v>
      </c>
      <c r="B997" s="159">
        <v>54</v>
      </c>
      <c r="C997" s="159">
        <v>2</v>
      </c>
      <c r="D997" s="159">
        <v>6</v>
      </c>
      <c r="E997" s="159">
        <v>31</v>
      </c>
      <c r="F997" s="159">
        <v>10</v>
      </c>
      <c r="G997" s="159">
        <v>3</v>
      </c>
      <c r="H997" s="159">
        <v>0</v>
      </c>
      <c r="I997" s="159">
        <v>1</v>
      </c>
      <c r="J997" s="159">
        <v>1</v>
      </c>
      <c r="K997" s="159">
        <v>0</v>
      </c>
      <c r="L997" s="159">
        <v>0</v>
      </c>
      <c r="M997" s="159">
        <v>0</v>
      </c>
      <c r="N997" s="159">
        <v>18.8</v>
      </c>
      <c r="O997" s="159">
        <v>22.8</v>
      </c>
      <c r="P997" s="2"/>
    </row>
    <row r="998" spans="1:16" ht="13.5" customHeight="1" x14ac:dyDescent="0.35">
      <c r="A998" s="160">
        <v>0.53125</v>
      </c>
      <c r="B998" s="159">
        <v>41</v>
      </c>
      <c r="C998" s="159">
        <v>0</v>
      </c>
      <c r="D998" s="159">
        <v>1</v>
      </c>
      <c r="E998" s="159">
        <v>28</v>
      </c>
      <c r="F998" s="159">
        <v>6</v>
      </c>
      <c r="G998" s="159">
        <v>4</v>
      </c>
      <c r="H998" s="159">
        <v>0</v>
      </c>
      <c r="I998" s="159">
        <v>1</v>
      </c>
      <c r="J998" s="159">
        <v>0</v>
      </c>
      <c r="K998" s="159">
        <v>0</v>
      </c>
      <c r="L998" s="159">
        <v>1</v>
      </c>
      <c r="M998" s="159">
        <v>0</v>
      </c>
      <c r="N998" s="159">
        <v>19.899999999999999</v>
      </c>
      <c r="O998" s="159">
        <v>23.8</v>
      </c>
      <c r="P998" s="2"/>
    </row>
    <row r="999" spans="1:16" ht="13.5" customHeight="1" x14ac:dyDescent="0.35">
      <c r="A999" s="160">
        <v>0.54166666666666696</v>
      </c>
      <c r="B999" s="159">
        <v>35</v>
      </c>
      <c r="C999" s="159">
        <v>0</v>
      </c>
      <c r="D999" s="159">
        <v>2</v>
      </c>
      <c r="E999" s="159">
        <v>24</v>
      </c>
      <c r="F999" s="159">
        <v>5</v>
      </c>
      <c r="G999" s="159">
        <v>4</v>
      </c>
      <c r="H999" s="159">
        <v>0</v>
      </c>
      <c r="I999" s="159">
        <v>0</v>
      </c>
      <c r="J999" s="159">
        <v>0</v>
      </c>
      <c r="K999" s="159">
        <v>0</v>
      </c>
      <c r="L999" s="159">
        <v>0</v>
      </c>
      <c r="M999" s="159">
        <v>0</v>
      </c>
      <c r="N999" s="159">
        <v>22.2</v>
      </c>
      <c r="O999" s="159">
        <v>27.4</v>
      </c>
      <c r="P999" s="2"/>
    </row>
    <row r="1000" spans="1:16" ht="13.5" customHeight="1" x14ac:dyDescent="0.35">
      <c r="A1000" s="160">
        <v>0.55208333333333304</v>
      </c>
      <c r="B1000" s="159">
        <v>38</v>
      </c>
      <c r="C1000" s="159">
        <v>1</v>
      </c>
      <c r="D1000" s="159">
        <v>0</v>
      </c>
      <c r="E1000" s="159">
        <v>25</v>
      </c>
      <c r="F1000" s="159">
        <v>8</v>
      </c>
      <c r="G1000" s="159">
        <v>4</v>
      </c>
      <c r="H1000" s="159">
        <v>0</v>
      </c>
      <c r="I1000" s="159">
        <v>0</v>
      </c>
      <c r="J1000" s="159">
        <v>0</v>
      </c>
      <c r="K1000" s="159">
        <v>0</v>
      </c>
      <c r="L1000" s="159">
        <v>0</v>
      </c>
      <c r="M1000" s="159">
        <v>0</v>
      </c>
      <c r="N1000" s="159">
        <v>20.2</v>
      </c>
      <c r="O1000" s="159">
        <v>23</v>
      </c>
      <c r="P1000" s="2"/>
    </row>
    <row r="1001" spans="1:16" ht="13.5" customHeight="1" x14ac:dyDescent="0.35">
      <c r="A1001" s="160">
        <v>0.5625</v>
      </c>
      <c r="B1001" s="159">
        <v>50</v>
      </c>
      <c r="C1001" s="159">
        <v>1</v>
      </c>
      <c r="D1001" s="159">
        <v>0</v>
      </c>
      <c r="E1001" s="159">
        <v>39</v>
      </c>
      <c r="F1001" s="159">
        <v>2</v>
      </c>
      <c r="G1001" s="159">
        <v>8</v>
      </c>
      <c r="H1001" s="159">
        <v>0</v>
      </c>
      <c r="I1001" s="159">
        <v>0</v>
      </c>
      <c r="J1001" s="159">
        <v>0</v>
      </c>
      <c r="K1001" s="159">
        <v>0</v>
      </c>
      <c r="L1001" s="159">
        <v>0</v>
      </c>
      <c r="M1001" s="159">
        <v>0</v>
      </c>
      <c r="N1001" s="159">
        <v>20.5</v>
      </c>
      <c r="O1001" s="159">
        <v>23.6</v>
      </c>
      <c r="P1001" s="2"/>
    </row>
    <row r="1002" spans="1:16" ht="13.5" customHeight="1" x14ac:dyDescent="0.35">
      <c r="A1002" s="160">
        <v>0.57291666666666696</v>
      </c>
      <c r="B1002" s="159">
        <v>37</v>
      </c>
      <c r="C1002" s="159">
        <v>0</v>
      </c>
      <c r="D1002" s="159">
        <v>1</v>
      </c>
      <c r="E1002" s="159">
        <v>32</v>
      </c>
      <c r="F1002" s="159">
        <v>2</v>
      </c>
      <c r="G1002" s="159">
        <v>2</v>
      </c>
      <c r="H1002" s="159">
        <v>0</v>
      </c>
      <c r="I1002" s="159">
        <v>0</v>
      </c>
      <c r="J1002" s="159">
        <v>0</v>
      </c>
      <c r="K1002" s="159">
        <v>0</v>
      </c>
      <c r="L1002" s="159">
        <v>0</v>
      </c>
      <c r="M1002" s="159">
        <v>0</v>
      </c>
      <c r="N1002" s="159">
        <v>20.3</v>
      </c>
      <c r="O1002" s="159">
        <v>23.5</v>
      </c>
      <c r="P1002" s="2"/>
    </row>
    <row r="1003" spans="1:16" ht="13.5" customHeight="1" x14ac:dyDescent="0.35">
      <c r="A1003" s="160">
        <v>0.58333333333333304</v>
      </c>
      <c r="B1003" s="159">
        <v>28</v>
      </c>
      <c r="C1003" s="159">
        <v>0</v>
      </c>
      <c r="D1003" s="159">
        <v>0</v>
      </c>
      <c r="E1003" s="159">
        <v>21</v>
      </c>
      <c r="F1003" s="159">
        <v>5</v>
      </c>
      <c r="G1003" s="159">
        <v>2</v>
      </c>
      <c r="H1003" s="159">
        <v>0</v>
      </c>
      <c r="I1003" s="159">
        <v>0</v>
      </c>
      <c r="J1003" s="159">
        <v>0</v>
      </c>
      <c r="K1003" s="159">
        <v>0</v>
      </c>
      <c r="L1003" s="159">
        <v>0</v>
      </c>
      <c r="M1003" s="159">
        <v>0</v>
      </c>
      <c r="N1003" s="159">
        <v>22</v>
      </c>
      <c r="O1003" s="159">
        <v>26.5</v>
      </c>
      <c r="P1003" s="2"/>
    </row>
    <row r="1004" spans="1:16" ht="13.5" customHeight="1" x14ac:dyDescent="0.35">
      <c r="A1004" s="160">
        <v>0.59375</v>
      </c>
      <c r="B1004" s="159">
        <v>41</v>
      </c>
      <c r="C1004" s="159">
        <v>1</v>
      </c>
      <c r="D1004" s="159">
        <v>2</v>
      </c>
      <c r="E1004" s="159">
        <v>33</v>
      </c>
      <c r="F1004" s="159">
        <v>3</v>
      </c>
      <c r="G1004" s="159">
        <v>1</v>
      </c>
      <c r="H1004" s="159">
        <v>0</v>
      </c>
      <c r="I1004" s="159">
        <v>0</v>
      </c>
      <c r="J1004" s="159">
        <v>1</v>
      </c>
      <c r="K1004" s="159">
        <v>0</v>
      </c>
      <c r="L1004" s="159">
        <v>0</v>
      </c>
      <c r="M1004" s="159">
        <v>0</v>
      </c>
      <c r="N1004" s="159">
        <v>19.5</v>
      </c>
      <c r="O1004" s="159">
        <v>22.7</v>
      </c>
      <c r="P1004" s="2"/>
    </row>
    <row r="1005" spans="1:16" ht="13.5" customHeight="1" x14ac:dyDescent="0.35">
      <c r="A1005" s="160">
        <v>0.60416666666666696</v>
      </c>
      <c r="B1005" s="159">
        <v>30</v>
      </c>
      <c r="C1005" s="159">
        <v>0</v>
      </c>
      <c r="D1005" s="159">
        <v>2</v>
      </c>
      <c r="E1005" s="159">
        <v>26</v>
      </c>
      <c r="F1005" s="159">
        <v>2</v>
      </c>
      <c r="G1005" s="159">
        <v>0</v>
      </c>
      <c r="H1005" s="159">
        <v>0</v>
      </c>
      <c r="I1005" s="159">
        <v>0</v>
      </c>
      <c r="J1005" s="159">
        <v>0</v>
      </c>
      <c r="K1005" s="159">
        <v>0</v>
      </c>
      <c r="L1005" s="159">
        <v>0</v>
      </c>
      <c r="M1005" s="159">
        <v>0</v>
      </c>
      <c r="N1005" s="159">
        <v>21.3</v>
      </c>
      <c r="O1005" s="159">
        <v>25.2</v>
      </c>
      <c r="P1005" s="2"/>
    </row>
    <row r="1006" spans="1:16" ht="13.5" customHeight="1" x14ac:dyDescent="0.35">
      <c r="A1006" s="160">
        <v>0.61458333333333304</v>
      </c>
      <c r="B1006" s="159">
        <v>34</v>
      </c>
      <c r="C1006" s="159">
        <v>1</v>
      </c>
      <c r="D1006" s="159">
        <v>0</v>
      </c>
      <c r="E1006" s="159">
        <v>31</v>
      </c>
      <c r="F1006" s="159">
        <v>2</v>
      </c>
      <c r="G1006" s="159">
        <v>0</v>
      </c>
      <c r="H1006" s="159">
        <v>0</v>
      </c>
      <c r="I1006" s="159">
        <v>0</v>
      </c>
      <c r="J1006" s="159">
        <v>0</v>
      </c>
      <c r="K1006" s="159">
        <v>0</v>
      </c>
      <c r="L1006" s="159">
        <v>0</v>
      </c>
      <c r="M1006" s="159">
        <v>0</v>
      </c>
      <c r="N1006" s="159">
        <v>20.100000000000001</v>
      </c>
      <c r="O1006" s="159">
        <v>25.9</v>
      </c>
      <c r="P1006" s="2"/>
    </row>
    <row r="1007" spans="1:16" ht="13.5" customHeight="1" x14ac:dyDescent="0.35">
      <c r="A1007" s="160">
        <v>0.625</v>
      </c>
      <c r="B1007" s="159">
        <v>28</v>
      </c>
      <c r="C1007" s="159">
        <v>0</v>
      </c>
      <c r="D1007" s="159">
        <v>1</v>
      </c>
      <c r="E1007" s="159">
        <v>21</v>
      </c>
      <c r="F1007" s="159">
        <v>5</v>
      </c>
      <c r="G1007" s="159">
        <v>1</v>
      </c>
      <c r="H1007" s="159">
        <v>0</v>
      </c>
      <c r="I1007" s="159">
        <v>0</v>
      </c>
      <c r="J1007" s="159">
        <v>0</v>
      </c>
      <c r="K1007" s="159">
        <v>0</v>
      </c>
      <c r="L1007" s="159">
        <v>0</v>
      </c>
      <c r="M1007" s="159">
        <v>0</v>
      </c>
      <c r="N1007" s="159">
        <v>23.3</v>
      </c>
      <c r="O1007" s="159">
        <v>26.8</v>
      </c>
      <c r="P1007" s="2"/>
    </row>
    <row r="1008" spans="1:16" ht="13.5" customHeight="1" x14ac:dyDescent="0.35">
      <c r="A1008" s="160">
        <v>0.63541666666666696</v>
      </c>
      <c r="B1008" s="159">
        <v>27</v>
      </c>
      <c r="C1008" s="159">
        <v>0</v>
      </c>
      <c r="D1008" s="159">
        <v>0</v>
      </c>
      <c r="E1008" s="159">
        <v>18</v>
      </c>
      <c r="F1008" s="159">
        <v>7</v>
      </c>
      <c r="G1008" s="159">
        <v>2</v>
      </c>
      <c r="H1008" s="159">
        <v>0</v>
      </c>
      <c r="I1008" s="159">
        <v>0</v>
      </c>
      <c r="J1008" s="159">
        <v>0</v>
      </c>
      <c r="K1008" s="159">
        <v>0</v>
      </c>
      <c r="L1008" s="159">
        <v>0</v>
      </c>
      <c r="M1008" s="159">
        <v>0</v>
      </c>
      <c r="N1008" s="159">
        <v>22.3</v>
      </c>
      <c r="O1008" s="159">
        <v>24.9</v>
      </c>
      <c r="P1008" s="2"/>
    </row>
    <row r="1009" spans="1:16" ht="13.5" customHeight="1" x14ac:dyDescent="0.35">
      <c r="A1009" s="160">
        <v>0.64583333333333304</v>
      </c>
      <c r="B1009" s="159">
        <v>39</v>
      </c>
      <c r="C1009" s="159">
        <v>0</v>
      </c>
      <c r="D1009" s="159">
        <v>4</v>
      </c>
      <c r="E1009" s="159">
        <v>27</v>
      </c>
      <c r="F1009" s="159">
        <v>7</v>
      </c>
      <c r="G1009" s="159">
        <v>0</v>
      </c>
      <c r="H1009" s="159">
        <v>1</v>
      </c>
      <c r="I1009" s="159">
        <v>0</v>
      </c>
      <c r="J1009" s="159">
        <v>0</v>
      </c>
      <c r="K1009" s="159">
        <v>0</v>
      </c>
      <c r="L1009" s="159">
        <v>0</v>
      </c>
      <c r="M1009" s="159">
        <v>0</v>
      </c>
      <c r="N1009" s="159">
        <v>20.3</v>
      </c>
      <c r="O1009" s="159">
        <v>25.1</v>
      </c>
      <c r="P1009" s="2"/>
    </row>
    <row r="1010" spans="1:16" ht="13.5" customHeight="1" x14ac:dyDescent="0.35">
      <c r="A1010" s="160">
        <v>0.65625</v>
      </c>
      <c r="B1010" s="159">
        <v>47</v>
      </c>
      <c r="C1010" s="159">
        <v>0</v>
      </c>
      <c r="D1010" s="159">
        <v>1</v>
      </c>
      <c r="E1010" s="159">
        <v>37</v>
      </c>
      <c r="F1010" s="159">
        <v>5</v>
      </c>
      <c r="G1010" s="159">
        <v>2</v>
      </c>
      <c r="H1010" s="159">
        <v>2</v>
      </c>
      <c r="I1010" s="159">
        <v>0</v>
      </c>
      <c r="J1010" s="159">
        <v>0</v>
      </c>
      <c r="K1010" s="159">
        <v>0</v>
      </c>
      <c r="L1010" s="159">
        <v>0</v>
      </c>
      <c r="M1010" s="159">
        <v>0</v>
      </c>
      <c r="N1010" s="159">
        <v>21.3</v>
      </c>
      <c r="O1010" s="159">
        <v>23.9</v>
      </c>
      <c r="P1010" s="2"/>
    </row>
    <row r="1011" spans="1:16" ht="13.5" customHeight="1" x14ac:dyDescent="0.35">
      <c r="A1011" s="160">
        <v>0.66666666666666696</v>
      </c>
      <c r="B1011" s="159">
        <v>30</v>
      </c>
      <c r="C1011" s="159">
        <v>0</v>
      </c>
      <c r="D1011" s="159">
        <v>0</v>
      </c>
      <c r="E1011" s="159">
        <v>26</v>
      </c>
      <c r="F1011" s="159">
        <v>2</v>
      </c>
      <c r="G1011" s="159">
        <v>1</v>
      </c>
      <c r="H1011" s="159">
        <v>1</v>
      </c>
      <c r="I1011" s="159">
        <v>0</v>
      </c>
      <c r="J1011" s="159">
        <v>0</v>
      </c>
      <c r="K1011" s="159">
        <v>0</v>
      </c>
      <c r="L1011" s="159">
        <v>0</v>
      </c>
      <c r="M1011" s="159">
        <v>0</v>
      </c>
      <c r="N1011" s="159">
        <v>17.7</v>
      </c>
      <c r="O1011" s="159">
        <v>21.3</v>
      </c>
      <c r="P1011" s="2"/>
    </row>
    <row r="1012" spans="1:16" ht="13.5" customHeight="1" x14ac:dyDescent="0.35">
      <c r="A1012" s="160">
        <v>0.67708333333333304</v>
      </c>
      <c r="B1012" s="159">
        <v>34</v>
      </c>
      <c r="C1012" s="159">
        <v>0</v>
      </c>
      <c r="D1012" s="159">
        <v>0</v>
      </c>
      <c r="E1012" s="159">
        <v>28</v>
      </c>
      <c r="F1012" s="159">
        <v>5</v>
      </c>
      <c r="G1012" s="159">
        <v>0</v>
      </c>
      <c r="H1012" s="159">
        <v>1</v>
      </c>
      <c r="I1012" s="159">
        <v>0</v>
      </c>
      <c r="J1012" s="159">
        <v>0</v>
      </c>
      <c r="K1012" s="159">
        <v>0</v>
      </c>
      <c r="L1012" s="159">
        <v>0</v>
      </c>
      <c r="M1012" s="159">
        <v>0</v>
      </c>
      <c r="N1012" s="159">
        <v>20.8</v>
      </c>
      <c r="O1012" s="159">
        <v>25.1</v>
      </c>
      <c r="P1012" s="2"/>
    </row>
    <row r="1013" spans="1:16" ht="13.5" customHeight="1" x14ac:dyDescent="0.35">
      <c r="A1013" s="160">
        <v>0.6875</v>
      </c>
      <c r="B1013" s="159">
        <v>37</v>
      </c>
      <c r="C1013" s="159">
        <v>0</v>
      </c>
      <c r="D1013" s="159">
        <v>0</v>
      </c>
      <c r="E1013" s="159">
        <v>29</v>
      </c>
      <c r="F1013" s="159">
        <v>6</v>
      </c>
      <c r="G1013" s="159">
        <v>1</v>
      </c>
      <c r="H1013" s="159">
        <v>1</v>
      </c>
      <c r="I1013" s="159">
        <v>0</v>
      </c>
      <c r="J1013" s="159">
        <v>0</v>
      </c>
      <c r="K1013" s="159">
        <v>0</v>
      </c>
      <c r="L1013" s="159">
        <v>0</v>
      </c>
      <c r="M1013" s="159">
        <v>0</v>
      </c>
      <c r="N1013" s="159">
        <v>19.8</v>
      </c>
      <c r="O1013" s="159">
        <v>22.9</v>
      </c>
      <c r="P1013" s="2"/>
    </row>
    <row r="1014" spans="1:16" ht="13.5" customHeight="1" x14ac:dyDescent="0.35">
      <c r="A1014" s="160">
        <v>0.69791666666666696</v>
      </c>
      <c r="B1014" s="159">
        <v>53</v>
      </c>
      <c r="C1014" s="159">
        <v>0</v>
      </c>
      <c r="D1014" s="159">
        <v>2</v>
      </c>
      <c r="E1014" s="159">
        <v>43</v>
      </c>
      <c r="F1014" s="159">
        <v>5</v>
      </c>
      <c r="G1014" s="159">
        <v>2</v>
      </c>
      <c r="H1014" s="159">
        <v>1</v>
      </c>
      <c r="I1014" s="159">
        <v>0</v>
      </c>
      <c r="J1014" s="159">
        <v>0</v>
      </c>
      <c r="K1014" s="159">
        <v>0</v>
      </c>
      <c r="L1014" s="159">
        <v>0</v>
      </c>
      <c r="M1014" s="159">
        <v>0</v>
      </c>
      <c r="N1014" s="159">
        <v>20.9</v>
      </c>
      <c r="O1014" s="159">
        <v>23.7</v>
      </c>
      <c r="P1014" s="2"/>
    </row>
    <row r="1015" spans="1:16" ht="13.5" customHeight="1" x14ac:dyDescent="0.35">
      <c r="A1015" s="160">
        <v>0.70833333333333304</v>
      </c>
      <c r="B1015" s="159">
        <v>46</v>
      </c>
      <c r="C1015" s="159">
        <v>0</v>
      </c>
      <c r="D1015" s="159">
        <v>0</v>
      </c>
      <c r="E1015" s="159">
        <v>42</v>
      </c>
      <c r="F1015" s="159">
        <v>0</v>
      </c>
      <c r="G1015" s="159">
        <v>3</v>
      </c>
      <c r="H1015" s="159">
        <v>1</v>
      </c>
      <c r="I1015" s="159">
        <v>0</v>
      </c>
      <c r="J1015" s="159">
        <v>0</v>
      </c>
      <c r="K1015" s="159">
        <v>0</v>
      </c>
      <c r="L1015" s="159">
        <v>0</v>
      </c>
      <c r="M1015" s="159">
        <v>0</v>
      </c>
      <c r="N1015" s="159">
        <v>20.399999999999999</v>
      </c>
      <c r="O1015" s="159">
        <v>24.5</v>
      </c>
      <c r="P1015" s="2"/>
    </row>
    <row r="1016" spans="1:16" ht="13.5" customHeight="1" x14ac:dyDescent="0.35">
      <c r="A1016" s="160">
        <v>0.71875</v>
      </c>
      <c r="B1016" s="159">
        <v>40</v>
      </c>
      <c r="C1016" s="159">
        <v>1</v>
      </c>
      <c r="D1016" s="159">
        <v>3</v>
      </c>
      <c r="E1016" s="159">
        <v>33</v>
      </c>
      <c r="F1016" s="159">
        <v>3</v>
      </c>
      <c r="G1016" s="159">
        <v>0</v>
      </c>
      <c r="H1016" s="159">
        <v>0</v>
      </c>
      <c r="I1016" s="159">
        <v>0</v>
      </c>
      <c r="J1016" s="159">
        <v>0</v>
      </c>
      <c r="K1016" s="159">
        <v>0</v>
      </c>
      <c r="L1016" s="159">
        <v>0</v>
      </c>
      <c r="M1016" s="159">
        <v>0</v>
      </c>
      <c r="N1016" s="159">
        <v>18.2</v>
      </c>
      <c r="O1016" s="159">
        <v>23.1</v>
      </c>
      <c r="P1016" s="2"/>
    </row>
    <row r="1017" spans="1:16" ht="13.5" customHeight="1" x14ac:dyDescent="0.35">
      <c r="A1017" s="160">
        <v>0.72916666666666696</v>
      </c>
      <c r="B1017" s="159">
        <v>42</v>
      </c>
      <c r="C1017" s="159">
        <v>1</v>
      </c>
      <c r="D1017" s="159">
        <v>1</v>
      </c>
      <c r="E1017" s="159">
        <v>37</v>
      </c>
      <c r="F1017" s="159">
        <v>2</v>
      </c>
      <c r="G1017" s="159">
        <v>1</v>
      </c>
      <c r="H1017" s="159">
        <v>0</v>
      </c>
      <c r="I1017" s="159">
        <v>0</v>
      </c>
      <c r="J1017" s="159">
        <v>0</v>
      </c>
      <c r="K1017" s="159">
        <v>0</v>
      </c>
      <c r="L1017" s="159">
        <v>0</v>
      </c>
      <c r="M1017" s="159">
        <v>0</v>
      </c>
      <c r="N1017" s="159">
        <v>20.7</v>
      </c>
      <c r="O1017" s="159">
        <v>24.7</v>
      </c>
      <c r="P1017" s="2"/>
    </row>
    <row r="1018" spans="1:16" ht="13.5" customHeight="1" x14ac:dyDescent="0.35">
      <c r="A1018" s="160">
        <v>0.73958333333333304</v>
      </c>
      <c r="B1018" s="159">
        <v>44</v>
      </c>
      <c r="C1018" s="159">
        <v>4</v>
      </c>
      <c r="D1018" s="159">
        <v>2</v>
      </c>
      <c r="E1018" s="159">
        <v>32</v>
      </c>
      <c r="F1018" s="159">
        <v>6</v>
      </c>
      <c r="G1018" s="159">
        <v>0</v>
      </c>
      <c r="H1018" s="159">
        <v>0</v>
      </c>
      <c r="I1018" s="159">
        <v>0</v>
      </c>
      <c r="J1018" s="159">
        <v>0</v>
      </c>
      <c r="K1018" s="159">
        <v>0</v>
      </c>
      <c r="L1018" s="159">
        <v>0</v>
      </c>
      <c r="M1018" s="159">
        <v>0</v>
      </c>
      <c r="N1018" s="159">
        <v>19.8</v>
      </c>
      <c r="O1018" s="159">
        <v>23.8</v>
      </c>
      <c r="P1018" s="2"/>
    </row>
    <row r="1019" spans="1:16" ht="13.5" customHeight="1" x14ac:dyDescent="0.35">
      <c r="A1019" s="160">
        <v>0.75</v>
      </c>
      <c r="B1019" s="159">
        <v>32</v>
      </c>
      <c r="C1019" s="159">
        <v>1</v>
      </c>
      <c r="D1019" s="159">
        <v>0</v>
      </c>
      <c r="E1019" s="159">
        <v>28</v>
      </c>
      <c r="F1019" s="159">
        <v>3</v>
      </c>
      <c r="G1019" s="159">
        <v>0</v>
      </c>
      <c r="H1019" s="159">
        <v>0</v>
      </c>
      <c r="I1019" s="159">
        <v>0</v>
      </c>
      <c r="J1019" s="159">
        <v>0</v>
      </c>
      <c r="K1019" s="159">
        <v>0</v>
      </c>
      <c r="L1019" s="159">
        <v>0</v>
      </c>
      <c r="M1019" s="159">
        <v>0</v>
      </c>
      <c r="N1019" s="159">
        <v>20.2</v>
      </c>
      <c r="O1019" s="159">
        <v>21.7</v>
      </c>
      <c r="P1019" s="2"/>
    </row>
    <row r="1020" spans="1:16" ht="13.5" customHeight="1" x14ac:dyDescent="0.35">
      <c r="A1020" s="160">
        <v>0.76041666666666696</v>
      </c>
      <c r="B1020" s="159">
        <v>31</v>
      </c>
      <c r="C1020" s="159">
        <v>1</v>
      </c>
      <c r="D1020" s="159">
        <v>2</v>
      </c>
      <c r="E1020" s="159">
        <v>26</v>
      </c>
      <c r="F1020" s="159">
        <v>2</v>
      </c>
      <c r="G1020" s="159">
        <v>0</v>
      </c>
      <c r="H1020" s="159">
        <v>0</v>
      </c>
      <c r="I1020" s="159">
        <v>0</v>
      </c>
      <c r="J1020" s="159">
        <v>0</v>
      </c>
      <c r="K1020" s="159">
        <v>0</v>
      </c>
      <c r="L1020" s="159">
        <v>0</v>
      </c>
      <c r="M1020" s="159">
        <v>0</v>
      </c>
      <c r="N1020" s="159">
        <v>17.7</v>
      </c>
      <c r="O1020" s="159">
        <v>21</v>
      </c>
      <c r="P1020" s="2"/>
    </row>
    <row r="1021" spans="1:16" ht="13.5" customHeight="1" x14ac:dyDescent="0.35">
      <c r="A1021" s="160">
        <v>0.77083333333333304</v>
      </c>
      <c r="B1021" s="159">
        <v>28</v>
      </c>
      <c r="C1021" s="159">
        <v>1</v>
      </c>
      <c r="D1021" s="159">
        <v>2</v>
      </c>
      <c r="E1021" s="159">
        <v>21</v>
      </c>
      <c r="F1021" s="159">
        <v>4</v>
      </c>
      <c r="G1021" s="159">
        <v>0</v>
      </c>
      <c r="H1021" s="159">
        <v>0</v>
      </c>
      <c r="I1021" s="159">
        <v>0</v>
      </c>
      <c r="J1021" s="159">
        <v>0</v>
      </c>
      <c r="K1021" s="159">
        <v>0</v>
      </c>
      <c r="L1021" s="159">
        <v>0</v>
      </c>
      <c r="M1021" s="159">
        <v>0</v>
      </c>
      <c r="N1021" s="159">
        <v>21.7</v>
      </c>
      <c r="O1021" s="159">
        <v>26.5</v>
      </c>
      <c r="P1021" s="2"/>
    </row>
    <row r="1022" spans="1:16" ht="13.5" customHeight="1" x14ac:dyDescent="0.35">
      <c r="A1022" s="160">
        <v>0.78125</v>
      </c>
      <c r="B1022" s="159">
        <v>39</v>
      </c>
      <c r="C1022" s="159">
        <v>0</v>
      </c>
      <c r="D1022" s="159">
        <v>2</v>
      </c>
      <c r="E1022" s="159">
        <v>31</v>
      </c>
      <c r="F1022" s="159">
        <v>6</v>
      </c>
      <c r="G1022" s="159">
        <v>0</v>
      </c>
      <c r="H1022" s="159">
        <v>0</v>
      </c>
      <c r="I1022" s="159">
        <v>0</v>
      </c>
      <c r="J1022" s="159">
        <v>0</v>
      </c>
      <c r="K1022" s="159">
        <v>0</v>
      </c>
      <c r="L1022" s="159">
        <v>0</v>
      </c>
      <c r="M1022" s="159">
        <v>0</v>
      </c>
      <c r="N1022" s="159">
        <v>20.8</v>
      </c>
      <c r="O1022" s="159">
        <v>24.1</v>
      </c>
      <c r="P1022" s="2"/>
    </row>
    <row r="1023" spans="1:16" ht="13.5" customHeight="1" x14ac:dyDescent="0.35">
      <c r="A1023" s="160">
        <v>0.79166666666666696</v>
      </c>
      <c r="B1023" s="159">
        <v>29</v>
      </c>
      <c r="C1023" s="159">
        <v>1</v>
      </c>
      <c r="D1023" s="159">
        <v>0</v>
      </c>
      <c r="E1023" s="159">
        <v>26</v>
      </c>
      <c r="F1023" s="159">
        <v>2</v>
      </c>
      <c r="G1023" s="159">
        <v>0</v>
      </c>
      <c r="H1023" s="159">
        <v>0</v>
      </c>
      <c r="I1023" s="159">
        <v>0</v>
      </c>
      <c r="J1023" s="159">
        <v>0</v>
      </c>
      <c r="K1023" s="159">
        <v>0</v>
      </c>
      <c r="L1023" s="159">
        <v>0</v>
      </c>
      <c r="M1023" s="159">
        <v>0</v>
      </c>
      <c r="N1023" s="159">
        <v>20</v>
      </c>
      <c r="O1023" s="159">
        <v>23.1</v>
      </c>
      <c r="P1023" s="2"/>
    </row>
    <row r="1024" spans="1:16" ht="13.5" customHeight="1" x14ac:dyDescent="0.35">
      <c r="A1024" s="160">
        <v>0.80208333333333304</v>
      </c>
      <c r="B1024" s="159">
        <v>17</v>
      </c>
      <c r="C1024" s="159">
        <v>1</v>
      </c>
      <c r="D1024" s="159">
        <v>1</v>
      </c>
      <c r="E1024" s="159">
        <v>13</v>
      </c>
      <c r="F1024" s="159">
        <v>0</v>
      </c>
      <c r="G1024" s="159">
        <v>1</v>
      </c>
      <c r="H1024" s="159">
        <v>1</v>
      </c>
      <c r="I1024" s="159">
        <v>0</v>
      </c>
      <c r="J1024" s="159">
        <v>0</v>
      </c>
      <c r="K1024" s="159">
        <v>0</v>
      </c>
      <c r="L1024" s="159">
        <v>0</v>
      </c>
      <c r="M1024" s="159">
        <v>0</v>
      </c>
      <c r="N1024" s="159">
        <v>19.7</v>
      </c>
      <c r="O1024" s="159">
        <v>24.3</v>
      </c>
      <c r="P1024" s="2"/>
    </row>
    <row r="1025" spans="1:16" ht="13.5" customHeight="1" x14ac:dyDescent="0.35">
      <c r="A1025" s="160">
        <v>0.8125</v>
      </c>
      <c r="B1025" s="159">
        <v>14</v>
      </c>
      <c r="C1025" s="159">
        <v>0</v>
      </c>
      <c r="D1025" s="159">
        <v>2</v>
      </c>
      <c r="E1025" s="159">
        <v>10</v>
      </c>
      <c r="F1025" s="159">
        <v>2</v>
      </c>
      <c r="G1025" s="159">
        <v>0</v>
      </c>
      <c r="H1025" s="159">
        <v>0</v>
      </c>
      <c r="I1025" s="159">
        <v>0</v>
      </c>
      <c r="J1025" s="159">
        <v>0</v>
      </c>
      <c r="K1025" s="159">
        <v>0</v>
      </c>
      <c r="L1025" s="159">
        <v>0</v>
      </c>
      <c r="M1025" s="159">
        <v>0</v>
      </c>
      <c r="N1025" s="159">
        <v>20.8</v>
      </c>
      <c r="O1025" s="159">
        <v>26.3</v>
      </c>
      <c r="P1025" s="2"/>
    </row>
    <row r="1026" spans="1:16" ht="13.5" customHeight="1" x14ac:dyDescent="0.35">
      <c r="A1026" s="160">
        <v>0.82291666666666696</v>
      </c>
      <c r="B1026" s="159">
        <v>18</v>
      </c>
      <c r="C1026" s="159">
        <v>1</v>
      </c>
      <c r="D1026" s="159">
        <v>0</v>
      </c>
      <c r="E1026" s="159">
        <v>17</v>
      </c>
      <c r="F1026" s="159">
        <v>0</v>
      </c>
      <c r="G1026" s="159">
        <v>0</v>
      </c>
      <c r="H1026" s="159">
        <v>0</v>
      </c>
      <c r="I1026" s="159">
        <v>0</v>
      </c>
      <c r="J1026" s="159">
        <v>0</v>
      </c>
      <c r="K1026" s="159">
        <v>0</v>
      </c>
      <c r="L1026" s="159">
        <v>0</v>
      </c>
      <c r="M1026" s="159">
        <v>0</v>
      </c>
      <c r="N1026" s="159">
        <v>19.399999999999999</v>
      </c>
      <c r="O1026" s="159">
        <v>20.9</v>
      </c>
      <c r="P1026" s="2"/>
    </row>
    <row r="1027" spans="1:16" ht="13.5" customHeight="1" x14ac:dyDescent="0.35">
      <c r="A1027" s="160">
        <v>0.83333333333333304</v>
      </c>
      <c r="B1027" s="159">
        <v>28</v>
      </c>
      <c r="C1027" s="159">
        <v>1</v>
      </c>
      <c r="D1027" s="159">
        <v>1</v>
      </c>
      <c r="E1027" s="159">
        <v>26</v>
      </c>
      <c r="F1027" s="159">
        <v>0</v>
      </c>
      <c r="G1027" s="159">
        <v>0</v>
      </c>
      <c r="H1027" s="159">
        <v>0</v>
      </c>
      <c r="I1027" s="159">
        <v>0</v>
      </c>
      <c r="J1027" s="159">
        <v>0</v>
      </c>
      <c r="K1027" s="159">
        <v>0</v>
      </c>
      <c r="L1027" s="159">
        <v>0</v>
      </c>
      <c r="M1027" s="159">
        <v>0</v>
      </c>
      <c r="N1027" s="159">
        <v>19.8</v>
      </c>
      <c r="O1027" s="159">
        <v>22.2</v>
      </c>
      <c r="P1027" s="2"/>
    </row>
    <row r="1028" spans="1:16" ht="13.5" customHeight="1" x14ac:dyDescent="0.35">
      <c r="A1028" s="160">
        <v>0.84375</v>
      </c>
      <c r="B1028" s="159">
        <v>16</v>
      </c>
      <c r="C1028" s="159">
        <v>0</v>
      </c>
      <c r="D1028" s="159">
        <v>0</v>
      </c>
      <c r="E1028" s="159">
        <v>16</v>
      </c>
      <c r="F1028" s="159">
        <v>0</v>
      </c>
      <c r="G1028" s="159">
        <v>0</v>
      </c>
      <c r="H1028" s="159">
        <v>0</v>
      </c>
      <c r="I1028" s="159">
        <v>0</v>
      </c>
      <c r="J1028" s="159">
        <v>0</v>
      </c>
      <c r="K1028" s="159">
        <v>0</v>
      </c>
      <c r="L1028" s="159">
        <v>0</v>
      </c>
      <c r="M1028" s="159">
        <v>0</v>
      </c>
      <c r="N1028" s="159">
        <v>22.5</v>
      </c>
      <c r="O1028" s="159">
        <v>24.5</v>
      </c>
      <c r="P1028" s="2"/>
    </row>
    <row r="1029" spans="1:16" ht="13.5" customHeight="1" x14ac:dyDescent="0.35">
      <c r="A1029" s="160">
        <v>0.85416666666666696</v>
      </c>
      <c r="B1029" s="159">
        <v>21</v>
      </c>
      <c r="C1029" s="159">
        <v>0</v>
      </c>
      <c r="D1029" s="159">
        <v>0</v>
      </c>
      <c r="E1029" s="159">
        <v>18</v>
      </c>
      <c r="F1029" s="159">
        <v>2</v>
      </c>
      <c r="G1029" s="159">
        <v>0</v>
      </c>
      <c r="H1029" s="159">
        <v>1</v>
      </c>
      <c r="I1029" s="159">
        <v>0</v>
      </c>
      <c r="J1029" s="159">
        <v>0</v>
      </c>
      <c r="K1029" s="159">
        <v>0</v>
      </c>
      <c r="L1029" s="159">
        <v>0</v>
      </c>
      <c r="M1029" s="159">
        <v>0</v>
      </c>
      <c r="N1029" s="159">
        <v>20</v>
      </c>
      <c r="O1029" s="159">
        <v>22.1</v>
      </c>
      <c r="P1029" s="2"/>
    </row>
    <row r="1030" spans="1:16" ht="13.5" customHeight="1" x14ac:dyDescent="0.35">
      <c r="A1030" s="160">
        <v>0.86458333333333304</v>
      </c>
      <c r="B1030" s="159">
        <v>13</v>
      </c>
      <c r="C1030" s="159">
        <v>0</v>
      </c>
      <c r="D1030" s="159">
        <v>0</v>
      </c>
      <c r="E1030" s="159">
        <v>12</v>
      </c>
      <c r="F1030" s="159">
        <v>0</v>
      </c>
      <c r="G1030" s="159">
        <v>0</v>
      </c>
      <c r="H1030" s="159">
        <v>0</v>
      </c>
      <c r="I1030" s="159">
        <v>1</v>
      </c>
      <c r="J1030" s="159">
        <v>0</v>
      </c>
      <c r="K1030" s="159">
        <v>0</v>
      </c>
      <c r="L1030" s="159">
        <v>0</v>
      </c>
      <c r="M1030" s="159">
        <v>0</v>
      </c>
      <c r="N1030" s="159">
        <v>21.2</v>
      </c>
      <c r="O1030" s="159">
        <v>23.5</v>
      </c>
      <c r="P1030" s="2"/>
    </row>
    <row r="1031" spans="1:16" ht="13.5" customHeight="1" x14ac:dyDescent="0.35">
      <c r="A1031" s="160">
        <v>0.875</v>
      </c>
      <c r="B1031" s="159">
        <v>8</v>
      </c>
      <c r="C1031" s="159">
        <v>0</v>
      </c>
      <c r="D1031" s="159">
        <v>1</v>
      </c>
      <c r="E1031" s="159">
        <v>7</v>
      </c>
      <c r="F1031" s="159">
        <v>0</v>
      </c>
      <c r="G1031" s="159">
        <v>0</v>
      </c>
      <c r="H1031" s="159">
        <v>0</v>
      </c>
      <c r="I1031" s="159">
        <v>0</v>
      </c>
      <c r="J1031" s="159">
        <v>0</v>
      </c>
      <c r="K1031" s="159">
        <v>0</v>
      </c>
      <c r="L1031" s="159">
        <v>0</v>
      </c>
      <c r="M1031" s="159">
        <v>0</v>
      </c>
      <c r="N1031" s="159">
        <v>22.5</v>
      </c>
      <c r="O1031" s="159" t="s">
        <v>102</v>
      </c>
      <c r="P1031" s="2"/>
    </row>
    <row r="1032" spans="1:16" ht="13.5" customHeight="1" x14ac:dyDescent="0.35">
      <c r="A1032" s="160">
        <v>0.88541666666666696</v>
      </c>
      <c r="B1032" s="159">
        <v>14</v>
      </c>
      <c r="C1032" s="159">
        <v>0</v>
      </c>
      <c r="D1032" s="159">
        <v>0</v>
      </c>
      <c r="E1032" s="159">
        <v>13</v>
      </c>
      <c r="F1032" s="159">
        <v>0</v>
      </c>
      <c r="G1032" s="159">
        <v>0</v>
      </c>
      <c r="H1032" s="159">
        <v>0</v>
      </c>
      <c r="I1032" s="159">
        <v>0</v>
      </c>
      <c r="J1032" s="159">
        <v>1</v>
      </c>
      <c r="K1032" s="159">
        <v>0</v>
      </c>
      <c r="L1032" s="159">
        <v>0</v>
      </c>
      <c r="M1032" s="159">
        <v>0</v>
      </c>
      <c r="N1032" s="159">
        <v>18.899999999999999</v>
      </c>
      <c r="O1032" s="159">
        <v>22.8</v>
      </c>
      <c r="P1032" s="2"/>
    </row>
    <row r="1033" spans="1:16" ht="13.5" customHeight="1" x14ac:dyDescent="0.35">
      <c r="A1033" s="160">
        <v>0.89583333333333304</v>
      </c>
      <c r="B1033" s="159">
        <v>9</v>
      </c>
      <c r="C1033" s="159">
        <v>0</v>
      </c>
      <c r="D1033" s="159">
        <v>0</v>
      </c>
      <c r="E1033" s="159">
        <v>8</v>
      </c>
      <c r="F1033" s="159">
        <v>0</v>
      </c>
      <c r="G1033" s="159">
        <v>0</v>
      </c>
      <c r="H1033" s="159">
        <v>1</v>
      </c>
      <c r="I1033" s="159">
        <v>0</v>
      </c>
      <c r="J1033" s="159">
        <v>0</v>
      </c>
      <c r="K1033" s="159">
        <v>0</v>
      </c>
      <c r="L1033" s="159">
        <v>0</v>
      </c>
      <c r="M1033" s="159">
        <v>0</v>
      </c>
      <c r="N1033" s="159">
        <v>18.2</v>
      </c>
      <c r="O1033" s="159" t="s">
        <v>102</v>
      </c>
      <c r="P1033" s="2"/>
    </row>
    <row r="1034" spans="1:16" ht="13.5" customHeight="1" x14ac:dyDescent="0.35">
      <c r="A1034" s="160">
        <v>0.90625</v>
      </c>
      <c r="B1034" s="159">
        <v>6</v>
      </c>
      <c r="C1034" s="159">
        <v>0</v>
      </c>
      <c r="D1034" s="159">
        <v>1</v>
      </c>
      <c r="E1034" s="159">
        <v>4</v>
      </c>
      <c r="F1034" s="159">
        <v>0</v>
      </c>
      <c r="G1034" s="159">
        <v>0</v>
      </c>
      <c r="H1034" s="159">
        <v>1</v>
      </c>
      <c r="I1034" s="159">
        <v>0</v>
      </c>
      <c r="J1034" s="159">
        <v>0</v>
      </c>
      <c r="K1034" s="159">
        <v>0</v>
      </c>
      <c r="L1034" s="159">
        <v>0</v>
      </c>
      <c r="M1034" s="159">
        <v>0</v>
      </c>
      <c r="N1034" s="159">
        <v>21.2</v>
      </c>
      <c r="O1034" s="159" t="s">
        <v>102</v>
      </c>
      <c r="P1034" s="2"/>
    </row>
    <row r="1035" spans="1:16" ht="13.5" customHeight="1" x14ac:dyDescent="0.35">
      <c r="A1035" s="160">
        <v>0.91666666666666696</v>
      </c>
      <c r="B1035" s="159">
        <v>15</v>
      </c>
      <c r="C1035" s="159">
        <v>0</v>
      </c>
      <c r="D1035" s="159">
        <v>0</v>
      </c>
      <c r="E1035" s="159">
        <v>15</v>
      </c>
      <c r="F1035" s="159">
        <v>0</v>
      </c>
      <c r="G1035" s="159">
        <v>0</v>
      </c>
      <c r="H1035" s="159">
        <v>0</v>
      </c>
      <c r="I1035" s="159">
        <v>0</v>
      </c>
      <c r="J1035" s="159">
        <v>0</v>
      </c>
      <c r="K1035" s="159">
        <v>0</v>
      </c>
      <c r="L1035" s="159">
        <v>0</v>
      </c>
      <c r="M1035" s="159">
        <v>0</v>
      </c>
      <c r="N1035" s="159">
        <v>20.8</v>
      </c>
      <c r="O1035" s="159">
        <v>21.3</v>
      </c>
      <c r="P1035" s="2"/>
    </row>
    <row r="1036" spans="1:16" ht="13.5" customHeight="1" x14ac:dyDescent="0.35">
      <c r="A1036" s="160">
        <v>0.92708333333333304</v>
      </c>
      <c r="B1036" s="159">
        <v>7</v>
      </c>
      <c r="C1036" s="159">
        <v>0</v>
      </c>
      <c r="D1036" s="159">
        <v>0</v>
      </c>
      <c r="E1036" s="159">
        <v>6</v>
      </c>
      <c r="F1036" s="159">
        <v>1</v>
      </c>
      <c r="G1036" s="159">
        <v>0</v>
      </c>
      <c r="H1036" s="159">
        <v>0</v>
      </c>
      <c r="I1036" s="159">
        <v>0</v>
      </c>
      <c r="J1036" s="159">
        <v>0</v>
      </c>
      <c r="K1036" s="159">
        <v>0</v>
      </c>
      <c r="L1036" s="159">
        <v>0</v>
      </c>
      <c r="M1036" s="159">
        <v>0</v>
      </c>
      <c r="N1036" s="159">
        <v>21.1</v>
      </c>
      <c r="O1036" s="159" t="s">
        <v>102</v>
      </c>
      <c r="P1036" s="2"/>
    </row>
    <row r="1037" spans="1:16" ht="13.5" customHeight="1" x14ac:dyDescent="0.35">
      <c r="A1037" s="160">
        <v>0.9375</v>
      </c>
      <c r="B1037" s="159">
        <v>12</v>
      </c>
      <c r="C1037" s="159">
        <v>0</v>
      </c>
      <c r="D1037" s="159">
        <v>0</v>
      </c>
      <c r="E1037" s="159">
        <v>11</v>
      </c>
      <c r="F1037" s="159">
        <v>1</v>
      </c>
      <c r="G1037" s="159">
        <v>0</v>
      </c>
      <c r="H1037" s="159">
        <v>0</v>
      </c>
      <c r="I1037" s="159">
        <v>0</v>
      </c>
      <c r="J1037" s="159">
        <v>0</v>
      </c>
      <c r="K1037" s="159">
        <v>0</v>
      </c>
      <c r="L1037" s="159">
        <v>0</v>
      </c>
      <c r="M1037" s="159">
        <v>0</v>
      </c>
      <c r="N1037" s="159">
        <v>22</v>
      </c>
      <c r="O1037" s="159">
        <v>25.7</v>
      </c>
      <c r="P1037" s="2"/>
    </row>
    <row r="1038" spans="1:16" ht="13.5" customHeight="1" x14ac:dyDescent="0.35">
      <c r="A1038" s="160">
        <v>0.94791666666666696</v>
      </c>
      <c r="B1038" s="159">
        <v>1</v>
      </c>
      <c r="C1038" s="159">
        <v>0</v>
      </c>
      <c r="D1038" s="159">
        <v>0</v>
      </c>
      <c r="E1038" s="159">
        <v>1</v>
      </c>
      <c r="F1038" s="159">
        <v>0</v>
      </c>
      <c r="G1038" s="159">
        <v>0</v>
      </c>
      <c r="H1038" s="159">
        <v>0</v>
      </c>
      <c r="I1038" s="159">
        <v>0</v>
      </c>
      <c r="J1038" s="159">
        <v>0</v>
      </c>
      <c r="K1038" s="159">
        <v>0</v>
      </c>
      <c r="L1038" s="159">
        <v>0</v>
      </c>
      <c r="M1038" s="159">
        <v>0</v>
      </c>
      <c r="N1038" s="159">
        <v>25.4</v>
      </c>
      <c r="O1038" s="159" t="s">
        <v>102</v>
      </c>
      <c r="P1038" s="2"/>
    </row>
    <row r="1039" spans="1:16" ht="13.5" customHeight="1" x14ac:dyDescent="0.35">
      <c r="A1039" s="160">
        <v>0.95833333333333304</v>
      </c>
      <c r="B1039" s="159">
        <v>5</v>
      </c>
      <c r="C1039" s="159">
        <v>0</v>
      </c>
      <c r="D1039" s="159">
        <v>1</v>
      </c>
      <c r="E1039" s="159">
        <v>3</v>
      </c>
      <c r="F1039" s="159">
        <v>0</v>
      </c>
      <c r="G1039" s="159">
        <v>1</v>
      </c>
      <c r="H1039" s="159">
        <v>0</v>
      </c>
      <c r="I1039" s="159">
        <v>0</v>
      </c>
      <c r="J1039" s="159">
        <v>0</v>
      </c>
      <c r="K1039" s="159">
        <v>0</v>
      </c>
      <c r="L1039" s="159">
        <v>0</v>
      </c>
      <c r="M1039" s="159">
        <v>0</v>
      </c>
      <c r="N1039" s="159">
        <v>22.4</v>
      </c>
      <c r="O1039" s="159" t="s">
        <v>102</v>
      </c>
      <c r="P1039" s="2"/>
    </row>
    <row r="1040" spans="1:16" ht="13.5" customHeight="1" x14ac:dyDescent="0.35">
      <c r="A1040" s="160">
        <v>0.96875</v>
      </c>
      <c r="B1040" s="159">
        <v>4</v>
      </c>
      <c r="C1040" s="159">
        <v>0</v>
      </c>
      <c r="D1040" s="159">
        <v>0</v>
      </c>
      <c r="E1040" s="159">
        <v>4</v>
      </c>
      <c r="F1040" s="159">
        <v>0</v>
      </c>
      <c r="G1040" s="159">
        <v>0</v>
      </c>
      <c r="H1040" s="159">
        <v>0</v>
      </c>
      <c r="I1040" s="159">
        <v>0</v>
      </c>
      <c r="J1040" s="159">
        <v>0</v>
      </c>
      <c r="K1040" s="159">
        <v>0</v>
      </c>
      <c r="L1040" s="159">
        <v>0</v>
      </c>
      <c r="M1040" s="159">
        <v>0</v>
      </c>
      <c r="N1040" s="159">
        <v>21</v>
      </c>
      <c r="O1040" s="159" t="s">
        <v>102</v>
      </c>
      <c r="P1040" s="2"/>
    </row>
    <row r="1041" spans="1:16" ht="13.5" customHeight="1" x14ac:dyDescent="0.35">
      <c r="A1041" s="160">
        <v>0.97916666666666696</v>
      </c>
      <c r="B1041" s="159">
        <v>11</v>
      </c>
      <c r="C1041" s="159">
        <v>0</v>
      </c>
      <c r="D1041" s="159">
        <v>0</v>
      </c>
      <c r="E1041" s="159">
        <v>11</v>
      </c>
      <c r="F1041" s="159">
        <v>0</v>
      </c>
      <c r="G1041" s="159">
        <v>0</v>
      </c>
      <c r="H1041" s="159">
        <v>0</v>
      </c>
      <c r="I1041" s="159">
        <v>0</v>
      </c>
      <c r="J1041" s="159">
        <v>0</v>
      </c>
      <c r="K1041" s="159">
        <v>0</v>
      </c>
      <c r="L1041" s="159">
        <v>0</v>
      </c>
      <c r="M1041" s="159">
        <v>0</v>
      </c>
      <c r="N1041" s="159">
        <v>20</v>
      </c>
      <c r="O1041" s="159">
        <v>21</v>
      </c>
      <c r="P1041" s="2"/>
    </row>
    <row r="1042" spans="1:16" ht="13.5" customHeight="1" thickBot="1" x14ac:dyDescent="0.4">
      <c r="A1042" s="161">
        <v>0.98958333333333304</v>
      </c>
      <c r="B1042" s="159">
        <v>0</v>
      </c>
      <c r="C1042" s="159">
        <v>0</v>
      </c>
      <c r="D1042" s="159">
        <v>0</v>
      </c>
      <c r="E1042" s="159">
        <v>0</v>
      </c>
      <c r="F1042" s="159">
        <v>0</v>
      </c>
      <c r="G1042" s="159">
        <v>0</v>
      </c>
      <c r="H1042" s="159">
        <v>0</v>
      </c>
      <c r="I1042" s="159">
        <v>0</v>
      </c>
      <c r="J1042" s="159">
        <v>0</v>
      </c>
      <c r="K1042" s="159">
        <v>0</v>
      </c>
      <c r="L1042" s="159">
        <v>0</v>
      </c>
      <c r="M1042" s="159">
        <v>0</v>
      </c>
      <c r="N1042" s="159" t="s">
        <v>102</v>
      </c>
      <c r="O1042" s="159" t="s">
        <v>102</v>
      </c>
      <c r="P1042" s="2"/>
    </row>
    <row r="1043" spans="1:16" ht="13.5" customHeight="1" thickTop="1" x14ac:dyDescent="0.35">
      <c r="A1043" s="162" t="s">
        <v>89</v>
      </c>
      <c r="B1043" s="163">
        <f t="shared" ref="B1043:M1043" si="106">SUM(B975:B1022)</f>
        <v>1656</v>
      </c>
      <c r="C1043" s="163">
        <f t="shared" si="106"/>
        <v>26</v>
      </c>
      <c r="D1043" s="163">
        <f t="shared" si="106"/>
        <v>44</v>
      </c>
      <c r="E1043" s="163">
        <f t="shared" si="106"/>
        <v>1281</v>
      </c>
      <c r="F1043" s="163">
        <f t="shared" si="106"/>
        <v>204</v>
      </c>
      <c r="G1043" s="163">
        <f t="shared" si="106"/>
        <v>75</v>
      </c>
      <c r="H1043" s="163">
        <f t="shared" si="106"/>
        <v>12</v>
      </c>
      <c r="I1043" s="163">
        <f t="shared" si="106"/>
        <v>4</v>
      </c>
      <c r="J1043" s="163">
        <f t="shared" si="106"/>
        <v>3</v>
      </c>
      <c r="K1043" s="163">
        <f t="shared" si="106"/>
        <v>0</v>
      </c>
      <c r="L1043" s="163">
        <f t="shared" si="106"/>
        <v>7</v>
      </c>
      <c r="M1043" s="163">
        <f t="shared" si="106"/>
        <v>0</v>
      </c>
      <c r="N1043" s="164">
        <v>20.100000000000001</v>
      </c>
      <c r="O1043" s="164">
        <v>23.7</v>
      </c>
    </row>
    <row r="1044" spans="1:16" ht="13.5" customHeight="1" x14ac:dyDescent="0.35">
      <c r="A1044" s="165" t="s">
        <v>91</v>
      </c>
      <c r="B1044" s="159">
        <f t="shared" ref="B1044:M1044" si="107">SUM(B971:B1034)</f>
        <v>2091</v>
      </c>
      <c r="C1044" s="159">
        <f t="shared" si="107"/>
        <v>42</v>
      </c>
      <c r="D1044" s="159">
        <f t="shared" si="107"/>
        <v>62</v>
      </c>
      <c r="E1044" s="159">
        <f t="shared" si="107"/>
        <v>1648</v>
      </c>
      <c r="F1044" s="159">
        <f t="shared" si="107"/>
        <v>219</v>
      </c>
      <c r="G1044" s="159">
        <f t="shared" si="107"/>
        <v>78</v>
      </c>
      <c r="H1044" s="159">
        <f t="shared" si="107"/>
        <v>21</v>
      </c>
      <c r="I1044" s="159">
        <f t="shared" si="107"/>
        <v>7</v>
      </c>
      <c r="J1044" s="159">
        <f t="shared" si="107"/>
        <v>5</v>
      </c>
      <c r="K1044" s="159">
        <f t="shared" si="107"/>
        <v>0</v>
      </c>
      <c r="L1044" s="159">
        <f t="shared" si="107"/>
        <v>9</v>
      </c>
      <c r="M1044" s="159">
        <f t="shared" si="107"/>
        <v>0</v>
      </c>
      <c r="N1044" s="166">
        <v>20.2</v>
      </c>
      <c r="O1044" s="166">
        <v>23.9</v>
      </c>
    </row>
    <row r="1045" spans="1:16" ht="13.5" customHeight="1" x14ac:dyDescent="0.35">
      <c r="A1045" s="159" t="s">
        <v>92</v>
      </c>
      <c r="B1045" s="159">
        <f t="shared" ref="B1045:M1045" si="108">SUM(B971:B1042)</f>
        <v>2146</v>
      </c>
      <c r="C1045" s="159">
        <f t="shared" si="108"/>
        <v>42</v>
      </c>
      <c r="D1045" s="159">
        <f t="shared" si="108"/>
        <v>63</v>
      </c>
      <c r="E1045" s="159">
        <f t="shared" si="108"/>
        <v>1699</v>
      </c>
      <c r="F1045" s="159">
        <f t="shared" si="108"/>
        <v>221</v>
      </c>
      <c r="G1045" s="159">
        <f t="shared" si="108"/>
        <v>79</v>
      </c>
      <c r="H1045" s="159">
        <f t="shared" si="108"/>
        <v>21</v>
      </c>
      <c r="I1045" s="159">
        <f t="shared" si="108"/>
        <v>7</v>
      </c>
      <c r="J1045" s="159">
        <f t="shared" si="108"/>
        <v>5</v>
      </c>
      <c r="K1045" s="159">
        <f t="shared" si="108"/>
        <v>0</v>
      </c>
      <c r="L1045" s="159">
        <f t="shared" si="108"/>
        <v>9</v>
      </c>
      <c r="M1045" s="159">
        <f t="shared" si="108"/>
        <v>0</v>
      </c>
      <c r="N1045" s="166">
        <v>20.2</v>
      </c>
      <c r="O1045" s="166">
        <v>23.9</v>
      </c>
    </row>
    <row r="1046" spans="1:16" ht="13.5" customHeight="1" thickBot="1" x14ac:dyDescent="0.4">
      <c r="A1046" s="167" t="s">
        <v>93</v>
      </c>
      <c r="B1046" s="167">
        <f t="shared" ref="B1046:M1046" si="109">SUM(B947:B1042)</f>
        <v>2321</v>
      </c>
      <c r="C1046" s="167">
        <f t="shared" si="109"/>
        <v>46</v>
      </c>
      <c r="D1046" s="167">
        <f t="shared" si="109"/>
        <v>66</v>
      </c>
      <c r="E1046" s="167">
        <f t="shared" si="109"/>
        <v>1858</v>
      </c>
      <c r="F1046" s="167">
        <f t="shared" si="109"/>
        <v>225</v>
      </c>
      <c r="G1046" s="167">
        <f t="shared" si="109"/>
        <v>80</v>
      </c>
      <c r="H1046" s="167">
        <f t="shared" si="109"/>
        <v>22</v>
      </c>
      <c r="I1046" s="167">
        <f t="shared" si="109"/>
        <v>10</v>
      </c>
      <c r="J1046" s="167">
        <f t="shared" si="109"/>
        <v>5</v>
      </c>
      <c r="K1046" s="167">
        <f t="shared" si="109"/>
        <v>0</v>
      </c>
      <c r="L1046" s="167">
        <f t="shared" si="109"/>
        <v>9</v>
      </c>
      <c r="M1046" s="167">
        <f t="shared" si="109"/>
        <v>0</v>
      </c>
      <c r="N1046" s="168">
        <v>20.2</v>
      </c>
      <c r="O1046" s="168">
        <v>23.8</v>
      </c>
    </row>
    <row r="1047" spans="1:16" ht="13.5" customHeight="1" thickTop="1" x14ac:dyDescent="0.35">
      <c r="N1047" s="169"/>
      <c r="O1047" s="169"/>
    </row>
    <row r="1048" spans="1:16" ht="13.5" customHeight="1" thickBot="1" x14ac:dyDescent="0.4">
      <c r="A1048" s="170" t="s">
        <v>16</v>
      </c>
      <c r="B1048" s="171" t="str">
        <f>TEXT(C1048,"dddd")</f>
        <v>Thursday</v>
      </c>
      <c r="C1048" s="171">
        <f>C944+1</f>
        <v>45456</v>
      </c>
      <c r="D1048" s="170"/>
      <c r="E1048" s="170"/>
      <c r="F1048" s="170"/>
      <c r="G1048" s="170"/>
      <c r="H1048" s="170"/>
      <c r="I1048" s="170"/>
      <c r="J1048" s="170"/>
      <c r="K1048" s="170"/>
      <c r="L1048" s="170"/>
      <c r="M1048" s="170"/>
      <c r="N1048" s="172"/>
      <c r="O1048" s="172"/>
    </row>
    <row r="1049" spans="1:16" ht="13.5" customHeight="1" thickTop="1" thickBot="1" x14ac:dyDescent="0.4">
      <c r="A1049" s="170"/>
      <c r="B1049" s="529" t="s">
        <v>74</v>
      </c>
      <c r="C1049" s="529" t="s">
        <v>75</v>
      </c>
      <c r="D1049" s="529" t="s">
        <v>76</v>
      </c>
      <c r="E1049" s="529" t="s">
        <v>77</v>
      </c>
      <c r="F1049" s="529" t="s">
        <v>78</v>
      </c>
      <c r="G1049" s="529" t="s">
        <v>79</v>
      </c>
      <c r="H1049" s="529" t="s">
        <v>80</v>
      </c>
      <c r="I1049" s="529" t="s">
        <v>81</v>
      </c>
      <c r="J1049" s="529" t="s">
        <v>82</v>
      </c>
      <c r="K1049" s="529" t="s">
        <v>83</v>
      </c>
      <c r="L1049" s="529" t="s">
        <v>84</v>
      </c>
      <c r="M1049" s="529" t="s">
        <v>85</v>
      </c>
      <c r="N1049" s="531" t="s">
        <v>86</v>
      </c>
      <c r="O1049" s="531" t="s">
        <v>87</v>
      </c>
    </row>
    <row r="1050" spans="1:16" ht="13.5" customHeight="1" thickTop="1" thickBot="1" x14ac:dyDescent="0.4">
      <c r="A1050" s="173" t="s">
        <v>56</v>
      </c>
      <c r="B1050" s="530"/>
      <c r="C1050" s="530"/>
      <c r="D1050" s="530"/>
      <c r="E1050" s="530"/>
      <c r="F1050" s="530"/>
      <c r="G1050" s="530"/>
      <c r="H1050" s="530"/>
      <c r="I1050" s="530"/>
      <c r="J1050" s="530"/>
      <c r="K1050" s="530"/>
      <c r="L1050" s="530"/>
      <c r="M1050" s="530"/>
      <c r="N1050" s="532"/>
      <c r="O1050" s="532"/>
    </row>
    <row r="1051" spans="1:16" ht="13.5" customHeight="1" thickTop="1" x14ac:dyDescent="0.35">
      <c r="A1051" s="158">
        <v>0</v>
      </c>
      <c r="B1051" s="159">
        <v>9</v>
      </c>
      <c r="C1051" s="159">
        <v>0</v>
      </c>
      <c r="D1051" s="159">
        <v>1</v>
      </c>
      <c r="E1051" s="159">
        <v>7</v>
      </c>
      <c r="F1051" s="159">
        <v>0</v>
      </c>
      <c r="G1051" s="159">
        <v>1</v>
      </c>
      <c r="H1051" s="159">
        <v>0</v>
      </c>
      <c r="I1051" s="159">
        <v>0</v>
      </c>
      <c r="J1051" s="159">
        <v>0</v>
      </c>
      <c r="K1051" s="159">
        <v>0</v>
      </c>
      <c r="L1051" s="159">
        <v>0</v>
      </c>
      <c r="M1051" s="159">
        <v>0</v>
      </c>
      <c r="N1051" s="159">
        <v>21.8</v>
      </c>
      <c r="O1051" s="159" t="s">
        <v>102</v>
      </c>
      <c r="P1051" s="2"/>
    </row>
    <row r="1052" spans="1:16" ht="13.5" customHeight="1" x14ac:dyDescent="0.35">
      <c r="A1052" s="160">
        <v>1.0416666666666666E-2</v>
      </c>
      <c r="B1052" s="159">
        <v>1</v>
      </c>
      <c r="C1052" s="159">
        <v>0</v>
      </c>
      <c r="D1052" s="159">
        <v>0</v>
      </c>
      <c r="E1052" s="159">
        <v>1</v>
      </c>
      <c r="F1052" s="159">
        <v>0</v>
      </c>
      <c r="G1052" s="159">
        <v>0</v>
      </c>
      <c r="H1052" s="159">
        <v>0</v>
      </c>
      <c r="I1052" s="159">
        <v>0</v>
      </c>
      <c r="J1052" s="159">
        <v>0</v>
      </c>
      <c r="K1052" s="159">
        <v>0</v>
      </c>
      <c r="L1052" s="159">
        <v>0</v>
      </c>
      <c r="M1052" s="159">
        <v>0</v>
      </c>
      <c r="N1052" s="159">
        <v>18.600000000000001</v>
      </c>
      <c r="O1052" s="159" t="s">
        <v>102</v>
      </c>
      <c r="P1052" s="2"/>
    </row>
    <row r="1053" spans="1:16" ht="13.5" customHeight="1" x14ac:dyDescent="0.35">
      <c r="A1053" s="160">
        <v>2.0833333333333332E-2</v>
      </c>
      <c r="B1053" s="159">
        <v>2</v>
      </c>
      <c r="C1053" s="159">
        <v>0</v>
      </c>
      <c r="D1053" s="159">
        <v>0</v>
      </c>
      <c r="E1053" s="159">
        <v>1</v>
      </c>
      <c r="F1053" s="159">
        <v>0</v>
      </c>
      <c r="G1053" s="159">
        <v>0</v>
      </c>
      <c r="H1053" s="159">
        <v>1</v>
      </c>
      <c r="I1053" s="159">
        <v>0</v>
      </c>
      <c r="J1053" s="159">
        <v>0</v>
      </c>
      <c r="K1053" s="159">
        <v>0</v>
      </c>
      <c r="L1053" s="159">
        <v>0</v>
      </c>
      <c r="M1053" s="159">
        <v>0</v>
      </c>
      <c r="N1053" s="159">
        <v>18.600000000000001</v>
      </c>
      <c r="O1053" s="159" t="s">
        <v>102</v>
      </c>
      <c r="P1053" s="2"/>
    </row>
    <row r="1054" spans="1:16" ht="13.5" customHeight="1" x14ac:dyDescent="0.35">
      <c r="A1054" s="160">
        <v>3.125E-2</v>
      </c>
      <c r="B1054" s="159">
        <v>3</v>
      </c>
      <c r="C1054" s="159">
        <v>0</v>
      </c>
      <c r="D1054" s="159">
        <v>0</v>
      </c>
      <c r="E1054" s="159">
        <v>3</v>
      </c>
      <c r="F1054" s="159">
        <v>0</v>
      </c>
      <c r="G1054" s="159">
        <v>0</v>
      </c>
      <c r="H1054" s="159">
        <v>0</v>
      </c>
      <c r="I1054" s="159">
        <v>0</v>
      </c>
      <c r="J1054" s="159">
        <v>0</v>
      </c>
      <c r="K1054" s="159">
        <v>0</v>
      </c>
      <c r="L1054" s="159">
        <v>0</v>
      </c>
      <c r="M1054" s="159">
        <v>0</v>
      </c>
      <c r="N1054" s="159">
        <v>18.600000000000001</v>
      </c>
      <c r="O1054" s="159" t="s">
        <v>102</v>
      </c>
      <c r="P1054" s="2"/>
    </row>
    <row r="1055" spans="1:16" ht="13.5" customHeight="1" x14ac:dyDescent="0.35">
      <c r="A1055" s="160">
        <v>4.1666666666666664E-2</v>
      </c>
      <c r="B1055" s="159">
        <v>6</v>
      </c>
      <c r="C1055" s="159">
        <v>0</v>
      </c>
      <c r="D1055" s="159">
        <v>0</v>
      </c>
      <c r="E1055" s="159">
        <v>6</v>
      </c>
      <c r="F1055" s="159">
        <v>0</v>
      </c>
      <c r="G1055" s="159">
        <v>0</v>
      </c>
      <c r="H1055" s="159">
        <v>0</v>
      </c>
      <c r="I1055" s="159">
        <v>0</v>
      </c>
      <c r="J1055" s="159">
        <v>0</v>
      </c>
      <c r="K1055" s="159">
        <v>0</v>
      </c>
      <c r="L1055" s="159">
        <v>0</v>
      </c>
      <c r="M1055" s="159">
        <v>0</v>
      </c>
      <c r="N1055" s="159">
        <v>18.600000000000001</v>
      </c>
      <c r="O1055" s="159" t="s">
        <v>102</v>
      </c>
      <c r="P1055" s="2"/>
    </row>
    <row r="1056" spans="1:16" ht="13.5" customHeight="1" x14ac:dyDescent="0.35">
      <c r="A1056" s="160">
        <v>5.2083333333333336E-2</v>
      </c>
      <c r="B1056" s="159">
        <v>4</v>
      </c>
      <c r="C1056" s="159">
        <v>0</v>
      </c>
      <c r="D1056" s="159">
        <v>1</v>
      </c>
      <c r="E1056" s="159">
        <v>2</v>
      </c>
      <c r="F1056" s="159">
        <v>1</v>
      </c>
      <c r="G1056" s="159">
        <v>0</v>
      </c>
      <c r="H1056" s="159">
        <v>0</v>
      </c>
      <c r="I1056" s="159">
        <v>0</v>
      </c>
      <c r="J1056" s="159">
        <v>0</v>
      </c>
      <c r="K1056" s="159">
        <v>0</v>
      </c>
      <c r="L1056" s="159">
        <v>0</v>
      </c>
      <c r="M1056" s="159">
        <v>0</v>
      </c>
      <c r="N1056" s="159">
        <v>24</v>
      </c>
      <c r="O1056" s="159" t="s">
        <v>102</v>
      </c>
      <c r="P1056" s="2"/>
    </row>
    <row r="1057" spans="1:16" ht="13.5" customHeight="1" x14ac:dyDescent="0.35">
      <c r="A1057" s="160">
        <v>6.25E-2</v>
      </c>
      <c r="B1057" s="159">
        <v>3</v>
      </c>
      <c r="C1057" s="159">
        <v>0</v>
      </c>
      <c r="D1057" s="159">
        <v>0</v>
      </c>
      <c r="E1057" s="159">
        <v>1</v>
      </c>
      <c r="F1057" s="159">
        <v>0</v>
      </c>
      <c r="G1057" s="159">
        <v>0</v>
      </c>
      <c r="H1057" s="159">
        <v>1</v>
      </c>
      <c r="I1057" s="159">
        <v>0</v>
      </c>
      <c r="J1057" s="159">
        <v>1</v>
      </c>
      <c r="K1057" s="159">
        <v>0</v>
      </c>
      <c r="L1057" s="159">
        <v>0</v>
      </c>
      <c r="M1057" s="159">
        <v>0</v>
      </c>
      <c r="N1057" s="159">
        <v>20.9</v>
      </c>
      <c r="O1057" s="159" t="s">
        <v>102</v>
      </c>
      <c r="P1057" s="2"/>
    </row>
    <row r="1058" spans="1:16" ht="13.5" customHeight="1" x14ac:dyDescent="0.35">
      <c r="A1058" s="160">
        <v>7.2916666666666699E-2</v>
      </c>
      <c r="B1058" s="159">
        <v>0</v>
      </c>
      <c r="C1058" s="159">
        <v>0</v>
      </c>
      <c r="D1058" s="159">
        <v>0</v>
      </c>
      <c r="E1058" s="159">
        <v>0</v>
      </c>
      <c r="F1058" s="159">
        <v>0</v>
      </c>
      <c r="G1058" s="159">
        <v>0</v>
      </c>
      <c r="H1058" s="159">
        <v>0</v>
      </c>
      <c r="I1058" s="159">
        <v>0</v>
      </c>
      <c r="J1058" s="159">
        <v>0</v>
      </c>
      <c r="K1058" s="159">
        <v>0</v>
      </c>
      <c r="L1058" s="159">
        <v>0</v>
      </c>
      <c r="M1058" s="159">
        <v>0</v>
      </c>
      <c r="N1058" s="159" t="s">
        <v>102</v>
      </c>
      <c r="O1058" s="159" t="s">
        <v>102</v>
      </c>
      <c r="P1058" s="2"/>
    </row>
    <row r="1059" spans="1:16" ht="13.5" customHeight="1" x14ac:dyDescent="0.35">
      <c r="A1059" s="160">
        <v>8.3333333333333301E-2</v>
      </c>
      <c r="B1059" s="159">
        <v>2</v>
      </c>
      <c r="C1059" s="159">
        <v>0</v>
      </c>
      <c r="D1059" s="159">
        <v>0</v>
      </c>
      <c r="E1059" s="159">
        <v>2</v>
      </c>
      <c r="F1059" s="159">
        <v>0</v>
      </c>
      <c r="G1059" s="159">
        <v>0</v>
      </c>
      <c r="H1059" s="159">
        <v>0</v>
      </c>
      <c r="I1059" s="159">
        <v>0</v>
      </c>
      <c r="J1059" s="159">
        <v>0</v>
      </c>
      <c r="K1059" s="159">
        <v>0</v>
      </c>
      <c r="L1059" s="159">
        <v>0</v>
      </c>
      <c r="M1059" s="159">
        <v>0</v>
      </c>
      <c r="N1059" s="159">
        <v>20.6</v>
      </c>
      <c r="O1059" s="159" t="s">
        <v>102</v>
      </c>
      <c r="P1059" s="2"/>
    </row>
    <row r="1060" spans="1:16" ht="13.5" customHeight="1" x14ac:dyDescent="0.35">
      <c r="A1060" s="160">
        <v>9.375E-2</v>
      </c>
      <c r="B1060" s="159">
        <v>0</v>
      </c>
      <c r="C1060" s="159">
        <v>0</v>
      </c>
      <c r="D1060" s="159">
        <v>0</v>
      </c>
      <c r="E1060" s="159">
        <v>0</v>
      </c>
      <c r="F1060" s="159">
        <v>0</v>
      </c>
      <c r="G1060" s="159">
        <v>0</v>
      </c>
      <c r="H1060" s="159">
        <v>0</v>
      </c>
      <c r="I1060" s="159">
        <v>0</v>
      </c>
      <c r="J1060" s="159">
        <v>0</v>
      </c>
      <c r="K1060" s="159">
        <v>0</v>
      </c>
      <c r="L1060" s="159">
        <v>0</v>
      </c>
      <c r="M1060" s="159">
        <v>0</v>
      </c>
      <c r="N1060" s="159" t="s">
        <v>102</v>
      </c>
      <c r="O1060" s="159" t="s">
        <v>102</v>
      </c>
      <c r="P1060" s="2"/>
    </row>
    <row r="1061" spans="1:16" ht="13.5" customHeight="1" x14ac:dyDescent="0.35">
      <c r="A1061" s="160">
        <v>0.104166666666667</v>
      </c>
      <c r="B1061" s="159">
        <v>4</v>
      </c>
      <c r="C1061" s="159">
        <v>1</v>
      </c>
      <c r="D1061" s="159">
        <v>0</v>
      </c>
      <c r="E1061" s="159">
        <v>3</v>
      </c>
      <c r="F1061" s="159">
        <v>0</v>
      </c>
      <c r="G1061" s="159">
        <v>0</v>
      </c>
      <c r="H1061" s="159">
        <v>0</v>
      </c>
      <c r="I1061" s="159">
        <v>0</v>
      </c>
      <c r="J1061" s="159">
        <v>0</v>
      </c>
      <c r="K1061" s="159">
        <v>0</v>
      </c>
      <c r="L1061" s="159">
        <v>0</v>
      </c>
      <c r="M1061" s="159">
        <v>0</v>
      </c>
      <c r="N1061" s="159">
        <v>17.7</v>
      </c>
      <c r="O1061" s="159" t="s">
        <v>102</v>
      </c>
      <c r="P1061" s="2"/>
    </row>
    <row r="1062" spans="1:16" ht="13.5" customHeight="1" x14ac:dyDescent="0.35">
      <c r="A1062" s="160">
        <v>0.114583333333333</v>
      </c>
      <c r="B1062" s="159">
        <v>5</v>
      </c>
      <c r="C1062" s="159">
        <v>0</v>
      </c>
      <c r="D1062" s="159">
        <v>0</v>
      </c>
      <c r="E1062" s="159">
        <v>4</v>
      </c>
      <c r="F1062" s="159">
        <v>0</v>
      </c>
      <c r="G1062" s="159">
        <v>0</v>
      </c>
      <c r="H1062" s="159">
        <v>0</v>
      </c>
      <c r="I1062" s="159">
        <v>0</v>
      </c>
      <c r="J1062" s="159">
        <v>0</v>
      </c>
      <c r="K1062" s="159">
        <v>0</v>
      </c>
      <c r="L1062" s="159">
        <v>1</v>
      </c>
      <c r="M1062" s="159">
        <v>0</v>
      </c>
      <c r="N1062" s="159">
        <v>19.600000000000001</v>
      </c>
      <c r="O1062" s="159" t="s">
        <v>102</v>
      </c>
      <c r="P1062" s="2"/>
    </row>
    <row r="1063" spans="1:16" ht="13.5" customHeight="1" x14ac:dyDescent="0.35">
      <c r="A1063" s="160">
        <v>0.125</v>
      </c>
      <c r="B1063" s="159">
        <v>4</v>
      </c>
      <c r="C1063" s="159">
        <v>0</v>
      </c>
      <c r="D1063" s="159">
        <v>0</v>
      </c>
      <c r="E1063" s="159">
        <v>4</v>
      </c>
      <c r="F1063" s="159">
        <v>0</v>
      </c>
      <c r="G1063" s="159">
        <v>0</v>
      </c>
      <c r="H1063" s="159">
        <v>0</v>
      </c>
      <c r="I1063" s="159">
        <v>0</v>
      </c>
      <c r="J1063" s="159">
        <v>0</v>
      </c>
      <c r="K1063" s="159">
        <v>0</v>
      </c>
      <c r="L1063" s="159">
        <v>0</v>
      </c>
      <c r="M1063" s="159">
        <v>0</v>
      </c>
      <c r="N1063" s="159">
        <v>18</v>
      </c>
      <c r="O1063" s="159" t="s">
        <v>102</v>
      </c>
      <c r="P1063" s="2"/>
    </row>
    <row r="1064" spans="1:16" ht="13.5" customHeight="1" x14ac:dyDescent="0.35">
      <c r="A1064" s="160">
        <v>0.13541666666666699</v>
      </c>
      <c r="B1064" s="159">
        <v>1</v>
      </c>
      <c r="C1064" s="159">
        <v>0</v>
      </c>
      <c r="D1064" s="159">
        <v>0</v>
      </c>
      <c r="E1064" s="159">
        <v>1</v>
      </c>
      <c r="F1064" s="159">
        <v>0</v>
      </c>
      <c r="G1064" s="159">
        <v>0</v>
      </c>
      <c r="H1064" s="159">
        <v>0</v>
      </c>
      <c r="I1064" s="159">
        <v>0</v>
      </c>
      <c r="J1064" s="159">
        <v>0</v>
      </c>
      <c r="K1064" s="159">
        <v>0</v>
      </c>
      <c r="L1064" s="159">
        <v>0</v>
      </c>
      <c r="M1064" s="159">
        <v>0</v>
      </c>
      <c r="N1064" s="159">
        <v>27.9</v>
      </c>
      <c r="O1064" s="159" t="s">
        <v>102</v>
      </c>
      <c r="P1064" s="2"/>
    </row>
    <row r="1065" spans="1:16" ht="13.5" customHeight="1" x14ac:dyDescent="0.35">
      <c r="A1065" s="160">
        <v>0.14583333333333301</v>
      </c>
      <c r="B1065" s="159">
        <v>4</v>
      </c>
      <c r="C1065" s="159">
        <v>0</v>
      </c>
      <c r="D1065" s="159">
        <v>0</v>
      </c>
      <c r="E1065" s="159">
        <v>4</v>
      </c>
      <c r="F1065" s="159">
        <v>0</v>
      </c>
      <c r="G1065" s="159">
        <v>0</v>
      </c>
      <c r="H1065" s="159">
        <v>0</v>
      </c>
      <c r="I1065" s="159">
        <v>0</v>
      </c>
      <c r="J1065" s="159">
        <v>0</v>
      </c>
      <c r="K1065" s="159">
        <v>0</v>
      </c>
      <c r="L1065" s="159">
        <v>0</v>
      </c>
      <c r="M1065" s="159">
        <v>0</v>
      </c>
      <c r="N1065" s="159">
        <v>22.9</v>
      </c>
      <c r="O1065" s="159" t="s">
        <v>102</v>
      </c>
      <c r="P1065" s="2"/>
    </row>
    <row r="1066" spans="1:16" ht="13.5" customHeight="1" x14ac:dyDescent="0.35">
      <c r="A1066" s="160">
        <v>0.15625</v>
      </c>
      <c r="B1066" s="159">
        <v>3</v>
      </c>
      <c r="C1066" s="159">
        <v>0</v>
      </c>
      <c r="D1066" s="159">
        <v>0</v>
      </c>
      <c r="E1066" s="159">
        <v>3</v>
      </c>
      <c r="F1066" s="159">
        <v>0</v>
      </c>
      <c r="G1066" s="159">
        <v>0</v>
      </c>
      <c r="H1066" s="159">
        <v>0</v>
      </c>
      <c r="I1066" s="159">
        <v>0</v>
      </c>
      <c r="J1066" s="159">
        <v>0</v>
      </c>
      <c r="K1066" s="159">
        <v>0</v>
      </c>
      <c r="L1066" s="159">
        <v>0</v>
      </c>
      <c r="M1066" s="159">
        <v>0</v>
      </c>
      <c r="N1066" s="159">
        <v>23.7</v>
      </c>
      <c r="O1066" s="159" t="s">
        <v>102</v>
      </c>
      <c r="P1066" s="2"/>
    </row>
    <row r="1067" spans="1:16" ht="13.5" customHeight="1" x14ac:dyDescent="0.35">
      <c r="A1067" s="160">
        <v>0.16666666666666699</v>
      </c>
      <c r="B1067" s="159">
        <v>1</v>
      </c>
      <c r="C1067" s="159">
        <v>0</v>
      </c>
      <c r="D1067" s="159">
        <v>0</v>
      </c>
      <c r="E1067" s="159">
        <v>0</v>
      </c>
      <c r="F1067" s="159">
        <v>0</v>
      </c>
      <c r="G1067" s="159">
        <v>1</v>
      </c>
      <c r="H1067" s="159">
        <v>0</v>
      </c>
      <c r="I1067" s="159">
        <v>0</v>
      </c>
      <c r="J1067" s="159">
        <v>0</v>
      </c>
      <c r="K1067" s="159">
        <v>0</v>
      </c>
      <c r="L1067" s="159">
        <v>0</v>
      </c>
      <c r="M1067" s="159">
        <v>0</v>
      </c>
      <c r="N1067" s="159">
        <v>27</v>
      </c>
      <c r="O1067" s="159" t="s">
        <v>102</v>
      </c>
      <c r="P1067" s="2"/>
    </row>
    <row r="1068" spans="1:16" ht="13.5" customHeight="1" x14ac:dyDescent="0.35">
      <c r="A1068" s="160">
        <v>0.17708333333333301</v>
      </c>
      <c r="B1068" s="159">
        <v>1</v>
      </c>
      <c r="C1068" s="159">
        <v>0</v>
      </c>
      <c r="D1068" s="159">
        <v>0</v>
      </c>
      <c r="E1068" s="159">
        <v>1</v>
      </c>
      <c r="F1068" s="159">
        <v>0</v>
      </c>
      <c r="G1068" s="159">
        <v>0</v>
      </c>
      <c r="H1068" s="159">
        <v>0</v>
      </c>
      <c r="I1068" s="159">
        <v>0</v>
      </c>
      <c r="J1068" s="159">
        <v>0</v>
      </c>
      <c r="K1068" s="159">
        <v>0</v>
      </c>
      <c r="L1068" s="159">
        <v>0</v>
      </c>
      <c r="M1068" s="159">
        <v>0</v>
      </c>
      <c r="N1068" s="159">
        <v>24.8</v>
      </c>
      <c r="O1068" s="159" t="s">
        <v>102</v>
      </c>
      <c r="P1068" s="2"/>
    </row>
    <row r="1069" spans="1:16" ht="13.5" customHeight="1" x14ac:dyDescent="0.35">
      <c r="A1069" s="160">
        <v>0.1875</v>
      </c>
      <c r="B1069" s="159">
        <v>7</v>
      </c>
      <c r="C1069" s="159">
        <v>0</v>
      </c>
      <c r="D1069" s="159">
        <v>0</v>
      </c>
      <c r="E1069" s="159">
        <v>5</v>
      </c>
      <c r="F1069" s="159">
        <v>1</v>
      </c>
      <c r="G1069" s="159">
        <v>0</v>
      </c>
      <c r="H1069" s="159">
        <v>1</v>
      </c>
      <c r="I1069" s="159">
        <v>0</v>
      </c>
      <c r="J1069" s="159">
        <v>0</v>
      </c>
      <c r="K1069" s="159">
        <v>0</v>
      </c>
      <c r="L1069" s="159">
        <v>0</v>
      </c>
      <c r="M1069" s="159">
        <v>0</v>
      </c>
      <c r="N1069" s="159">
        <v>25.2</v>
      </c>
      <c r="O1069" s="159" t="s">
        <v>102</v>
      </c>
      <c r="P1069" s="2"/>
    </row>
    <row r="1070" spans="1:16" ht="13.5" customHeight="1" x14ac:dyDescent="0.35">
      <c r="A1070" s="160">
        <v>0.19791666666666699</v>
      </c>
      <c r="B1070" s="159">
        <v>9</v>
      </c>
      <c r="C1070" s="159">
        <v>1</v>
      </c>
      <c r="D1070" s="159">
        <v>0</v>
      </c>
      <c r="E1070" s="159">
        <v>6</v>
      </c>
      <c r="F1070" s="159">
        <v>1</v>
      </c>
      <c r="G1070" s="159">
        <v>0</v>
      </c>
      <c r="H1070" s="159">
        <v>1</v>
      </c>
      <c r="I1070" s="159">
        <v>0</v>
      </c>
      <c r="J1070" s="159">
        <v>0</v>
      </c>
      <c r="K1070" s="159">
        <v>0</v>
      </c>
      <c r="L1070" s="159">
        <v>0</v>
      </c>
      <c r="M1070" s="159">
        <v>0</v>
      </c>
      <c r="N1070" s="159">
        <v>21</v>
      </c>
      <c r="O1070" s="159" t="s">
        <v>102</v>
      </c>
      <c r="P1070" s="2"/>
    </row>
    <row r="1071" spans="1:16" ht="13.5" customHeight="1" x14ac:dyDescent="0.35">
      <c r="A1071" s="160">
        <v>0.20833333333333301</v>
      </c>
      <c r="B1071" s="159">
        <v>6</v>
      </c>
      <c r="C1071" s="159">
        <v>0</v>
      </c>
      <c r="D1071" s="159">
        <v>0</v>
      </c>
      <c r="E1071" s="159">
        <v>4</v>
      </c>
      <c r="F1071" s="159">
        <v>1</v>
      </c>
      <c r="G1071" s="159">
        <v>0</v>
      </c>
      <c r="H1071" s="159">
        <v>1</v>
      </c>
      <c r="I1071" s="159">
        <v>0</v>
      </c>
      <c r="J1071" s="159">
        <v>0</v>
      </c>
      <c r="K1071" s="159">
        <v>0</v>
      </c>
      <c r="L1071" s="159">
        <v>0</v>
      </c>
      <c r="M1071" s="159">
        <v>0</v>
      </c>
      <c r="N1071" s="159">
        <v>24.3</v>
      </c>
      <c r="O1071" s="159" t="s">
        <v>102</v>
      </c>
      <c r="P1071" s="2"/>
    </row>
    <row r="1072" spans="1:16" ht="13.5" customHeight="1" x14ac:dyDescent="0.35">
      <c r="A1072" s="160">
        <v>0.21875</v>
      </c>
      <c r="B1072" s="159">
        <v>31</v>
      </c>
      <c r="C1072" s="159">
        <v>0</v>
      </c>
      <c r="D1072" s="159">
        <v>0</v>
      </c>
      <c r="E1072" s="159">
        <v>28</v>
      </c>
      <c r="F1072" s="159">
        <v>3</v>
      </c>
      <c r="G1072" s="159">
        <v>0</v>
      </c>
      <c r="H1072" s="159">
        <v>0</v>
      </c>
      <c r="I1072" s="159">
        <v>0</v>
      </c>
      <c r="J1072" s="159">
        <v>0</v>
      </c>
      <c r="K1072" s="159">
        <v>0</v>
      </c>
      <c r="L1072" s="159">
        <v>0</v>
      </c>
      <c r="M1072" s="159">
        <v>0</v>
      </c>
      <c r="N1072" s="159">
        <v>22.9</v>
      </c>
      <c r="O1072" s="159">
        <v>25.3</v>
      </c>
      <c r="P1072" s="2"/>
    </row>
    <row r="1073" spans="1:16" ht="13.5" customHeight="1" x14ac:dyDescent="0.35">
      <c r="A1073" s="160">
        <v>0.22916666666666699</v>
      </c>
      <c r="B1073" s="159">
        <v>41</v>
      </c>
      <c r="C1073" s="159">
        <v>0</v>
      </c>
      <c r="D1073" s="159">
        <v>0</v>
      </c>
      <c r="E1073" s="159">
        <v>33</v>
      </c>
      <c r="F1073" s="159">
        <v>4</v>
      </c>
      <c r="G1073" s="159">
        <v>2</v>
      </c>
      <c r="H1073" s="159">
        <v>2</v>
      </c>
      <c r="I1073" s="159">
        <v>0</v>
      </c>
      <c r="J1073" s="159">
        <v>0</v>
      </c>
      <c r="K1073" s="159">
        <v>0</v>
      </c>
      <c r="L1073" s="159">
        <v>0</v>
      </c>
      <c r="M1073" s="159">
        <v>0</v>
      </c>
      <c r="N1073" s="159">
        <v>22.9</v>
      </c>
      <c r="O1073" s="159">
        <v>24.6</v>
      </c>
      <c r="P1073" s="2"/>
    </row>
    <row r="1074" spans="1:16" ht="13.5" customHeight="1" x14ac:dyDescent="0.35">
      <c r="A1074" s="160">
        <v>0.23958333333333301</v>
      </c>
      <c r="B1074" s="159">
        <v>53</v>
      </c>
      <c r="C1074" s="159">
        <v>1</v>
      </c>
      <c r="D1074" s="159">
        <v>0</v>
      </c>
      <c r="E1074" s="159">
        <v>45</v>
      </c>
      <c r="F1074" s="159">
        <v>0</v>
      </c>
      <c r="G1074" s="159">
        <v>0</v>
      </c>
      <c r="H1074" s="159">
        <v>6</v>
      </c>
      <c r="I1074" s="159">
        <v>0</v>
      </c>
      <c r="J1074" s="159">
        <v>0</v>
      </c>
      <c r="K1074" s="159">
        <v>0</v>
      </c>
      <c r="L1074" s="159">
        <v>1</v>
      </c>
      <c r="M1074" s="159">
        <v>0</v>
      </c>
      <c r="N1074" s="159">
        <v>22.4</v>
      </c>
      <c r="O1074" s="159">
        <v>25.1</v>
      </c>
      <c r="P1074" s="2"/>
    </row>
    <row r="1075" spans="1:16" ht="13.5" customHeight="1" x14ac:dyDescent="0.35">
      <c r="A1075" s="160">
        <v>0.25</v>
      </c>
      <c r="B1075" s="159">
        <v>25</v>
      </c>
      <c r="C1075" s="159">
        <v>1</v>
      </c>
      <c r="D1075" s="159">
        <v>1</v>
      </c>
      <c r="E1075" s="159">
        <v>19</v>
      </c>
      <c r="F1075" s="159">
        <v>3</v>
      </c>
      <c r="G1075" s="159">
        <v>1</v>
      </c>
      <c r="H1075" s="159">
        <v>0</v>
      </c>
      <c r="I1075" s="159">
        <v>0</v>
      </c>
      <c r="J1075" s="159">
        <v>0</v>
      </c>
      <c r="K1075" s="159">
        <v>0</v>
      </c>
      <c r="L1075" s="159">
        <v>0</v>
      </c>
      <c r="M1075" s="159">
        <v>0</v>
      </c>
      <c r="N1075" s="159">
        <v>21.6</v>
      </c>
      <c r="O1075" s="159">
        <v>25</v>
      </c>
      <c r="P1075" s="2"/>
    </row>
    <row r="1076" spans="1:16" ht="13.5" customHeight="1" x14ac:dyDescent="0.35">
      <c r="A1076" s="160">
        <v>0.26041666666666702</v>
      </c>
      <c r="B1076" s="159">
        <v>40</v>
      </c>
      <c r="C1076" s="159">
        <v>4</v>
      </c>
      <c r="D1076" s="159">
        <v>1</v>
      </c>
      <c r="E1076" s="159">
        <v>30</v>
      </c>
      <c r="F1076" s="159">
        <v>4</v>
      </c>
      <c r="G1076" s="159">
        <v>0</v>
      </c>
      <c r="H1076" s="159">
        <v>1</v>
      </c>
      <c r="I1076" s="159">
        <v>0</v>
      </c>
      <c r="J1076" s="159">
        <v>0</v>
      </c>
      <c r="K1076" s="159">
        <v>0</v>
      </c>
      <c r="L1076" s="159">
        <v>0</v>
      </c>
      <c r="M1076" s="159">
        <v>0</v>
      </c>
      <c r="N1076" s="159">
        <v>20.8</v>
      </c>
      <c r="O1076" s="159">
        <v>23.7</v>
      </c>
      <c r="P1076" s="2"/>
    </row>
    <row r="1077" spans="1:16" ht="13.5" customHeight="1" x14ac:dyDescent="0.35">
      <c r="A1077" s="160">
        <v>0.27083333333333298</v>
      </c>
      <c r="B1077" s="159">
        <v>85</v>
      </c>
      <c r="C1077" s="159">
        <v>3</v>
      </c>
      <c r="D1077" s="159">
        <v>4</v>
      </c>
      <c r="E1077" s="159">
        <v>74</v>
      </c>
      <c r="F1077" s="159">
        <v>1</v>
      </c>
      <c r="G1077" s="159">
        <v>1</v>
      </c>
      <c r="H1077" s="159">
        <v>2</v>
      </c>
      <c r="I1077" s="159">
        <v>0</v>
      </c>
      <c r="J1077" s="159">
        <v>0</v>
      </c>
      <c r="K1077" s="159">
        <v>0</v>
      </c>
      <c r="L1077" s="159">
        <v>0</v>
      </c>
      <c r="M1077" s="159">
        <v>0</v>
      </c>
      <c r="N1077" s="159">
        <v>21.1</v>
      </c>
      <c r="O1077" s="159">
        <v>23.9</v>
      </c>
      <c r="P1077" s="2"/>
    </row>
    <row r="1078" spans="1:16" ht="13.5" customHeight="1" x14ac:dyDescent="0.35">
      <c r="A1078" s="160">
        <v>0.28125</v>
      </c>
      <c r="B1078" s="159">
        <v>92</v>
      </c>
      <c r="C1078" s="159">
        <v>6</v>
      </c>
      <c r="D1078" s="159">
        <v>7</v>
      </c>
      <c r="E1078" s="159">
        <v>75</v>
      </c>
      <c r="F1078" s="159">
        <v>2</v>
      </c>
      <c r="G1078" s="159">
        <v>0</v>
      </c>
      <c r="H1078" s="159">
        <v>2</v>
      </c>
      <c r="I1078" s="159">
        <v>0</v>
      </c>
      <c r="J1078" s="159">
        <v>0</v>
      </c>
      <c r="K1078" s="159">
        <v>0</v>
      </c>
      <c r="L1078" s="159">
        <v>0</v>
      </c>
      <c r="M1078" s="159">
        <v>0</v>
      </c>
      <c r="N1078" s="159">
        <v>21.7</v>
      </c>
      <c r="O1078" s="159">
        <v>25.6</v>
      </c>
      <c r="P1078" s="2"/>
    </row>
    <row r="1079" spans="1:16" ht="13.5" customHeight="1" x14ac:dyDescent="0.35">
      <c r="A1079" s="160">
        <v>0.29166666666666702</v>
      </c>
      <c r="B1079" s="159">
        <v>49</v>
      </c>
      <c r="C1079" s="159">
        <v>1</v>
      </c>
      <c r="D1079" s="159">
        <v>2</v>
      </c>
      <c r="E1079" s="159">
        <v>44</v>
      </c>
      <c r="F1079" s="159">
        <v>0</v>
      </c>
      <c r="G1079" s="159">
        <v>2</v>
      </c>
      <c r="H1079" s="159">
        <v>0</v>
      </c>
      <c r="I1079" s="159">
        <v>0</v>
      </c>
      <c r="J1079" s="159">
        <v>0</v>
      </c>
      <c r="K1079" s="159">
        <v>0</v>
      </c>
      <c r="L1079" s="159">
        <v>0</v>
      </c>
      <c r="M1079" s="159">
        <v>0</v>
      </c>
      <c r="N1079" s="159">
        <v>22</v>
      </c>
      <c r="O1079" s="159">
        <v>27.6</v>
      </c>
      <c r="P1079" s="2"/>
    </row>
    <row r="1080" spans="1:16" ht="13.5" customHeight="1" x14ac:dyDescent="0.35">
      <c r="A1080" s="160">
        <v>0.30208333333333298</v>
      </c>
      <c r="B1080" s="159">
        <v>62</v>
      </c>
      <c r="C1080" s="159">
        <v>3</v>
      </c>
      <c r="D1080" s="159">
        <v>0</v>
      </c>
      <c r="E1080" s="159">
        <v>52</v>
      </c>
      <c r="F1080" s="159">
        <v>4</v>
      </c>
      <c r="G1080" s="159">
        <v>0</v>
      </c>
      <c r="H1080" s="159">
        <v>2</v>
      </c>
      <c r="I1080" s="159">
        <v>1</v>
      </c>
      <c r="J1080" s="159">
        <v>0</v>
      </c>
      <c r="K1080" s="159">
        <v>0</v>
      </c>
      <c r="L1080" s="159">
        <v>0</v>
      </c>
      <c r="M1080" s="159">
        <v>0</v>
      </c>
      <c r="N1080" s="159">
        <v>19.7</v>
      </c>
      <c r="O1080" s="159">
        <v>23.3</v>
      </c>
      <c r="P1080" s="2"/>
    </row>
    <row r="1081" spans="1:16" ht="13.5" customHeight="1" x14ac:dyDescent="0.35">
      <c r="A1081" s="160">
        <v>0.3125</v>
      </c>
      <c r="B1081" s="159">
        <v>47</v>
      </c>
      <c r="C1081" s="159">
        <v>1</v>
      </c>
      <c r="D1081" s="159">
        <v>3</v>
      </c>
      <c r="E1081" s="159">
        <v>40</v>
      </c>
      <c r="F1081" s="159">
        <v>1</v>
      </c>
      <c r="G1081" s="159">
        <v>2</v>
      </c>
      <c r="H1081" s="159">
        <v>0</v>
      </c>
      <c r="I1081" s="159">
        <v>0</v>
      </c>
      <c r="J1081" s="159">
        <v>0</v>
      </c>
      <c r="K1081" s="159">
        <v>0</v>
      </c>
      <c r="L1081" s="159">
        <v>0</v>
      </c>
      <c r="M1081" s="159">
        <v>0</v>
      </c>
      <c r="N1081" s="159">
        <v>17.399999999999999</v>
      </c>
      <c r="O1081" s="159">
        <v>22.2</v>
      </c>
      <c r="P1081" s="2"/>
    </row>
    <row r="1082" spans="1:16" ht="13.5" customHeight="1" x14ac:dyDescent="0.35">
      <c r="A1082" s="160">
        <v>0.32291666666666702</v>
      </c>
      <c r="B1082" s="159">
        <v>50</v>
      </c>
      <c r="C1082" s="159">
        <v>1</v>
      </c>
      <c r="D1082" s="159">
        <v>1</v>
      </c>
      <c r="E1082" s="159">
        <v>46</v>
      </c>
      <c r="F1082" s="159">
        <v>1</v>
      </c>
      <c r="G1082" s="159">
        <v>0</v>
      </c>
      <c r="H1082" s="159">
        <v>1</v>
      </c>
      <c r="I1082" s="159">
        <v>0</v>
      </c>
      <c r="J1082" s="159">
        <v>0</v>
      </c>
      <c r="K1082" s="159">
        <v>0</v>
      </c>
      <c r="L1082" s="159">
        <v>0</v>
      </c>
      <c r="M1082" s="159">
        <v>0</v>
      </c>
      <c r="N1082" s="159">
        <v>19.5</v>
      </c>
      <c r="O1082" s="159">
        <v>22.5</v>
      </c>
      <c r="P1082" s="2"/>
    </row>
    <row r="1083" spans="1:16" ht="13.5" customHeight="1" x14ac:dyDescent="0.35">
      <c r="A1083" s="160">
        <v>0.33333333333333298</v>
      </c>
      <c r="B1083" s="159">
        <v>51</v>
      </c>
      <c r="C1083" s="159">
        <v>0</v>
      </c>
      <c r="D1083" s="159">
        <v>1</v>
      </c>
      <c r="E1083" s="159">
        <v>46</v>
      </c>
      <c r="F1083" s="159">
        <v>2</v>
      </c>
      <c r="G1083" s="159">
        <v>1</v>
      </c>
      <c r="H1083" s="159">
        <v>1</v>
      </c>
      <c r="I1083" s="159">
        <v>0</v>
      </c>
      <c r="J1083" s="159">
        <v>0</v>
      </c>
      <c r="K1083" s="159">
        <v>0</v>
      </c>
      <c r="L1083" s="159">
        <v>0</v>
      </c>
      <c r="M1083" s="159">
        <v>0</v>
      </c>
      <c r="N1083" s="159">
        <v>21</v>
      </c>
      <c r="O1083" s="159">
        <v>22.8</v>
      </c>
      <c r="P1083" s="2"/>
    </row>
    <row r="1084" spans="1:16" ht="13.5" customHeight="1" x14ac:dyDescent="0.35">
      <c r="A1084" s="160">
        <v>0.34375</v>
      </c>
      <c r="B1084" s="159">
        <v>47</v>
      </c>
      <c r="C1084" s="159">
        <v>0</v>
      </c>
      <c r="D1084" s="159">
        <v>2</v>
      </c>
      <c r="E1084" s="159">
        <v>42</v>
      </c>
      <c r="F1084" s="159">
        <v>1</v>
      </c>
      <c r="G1084" s="159">
        <v>1</v>
      </c>
      <c r="H1084" s="159">
        <v>1</v>
      </c>
      <c r="I1084" s="159">
        <v>0</v>
      </c>
      <c r="J1084" s="159">
        <v>0</v>
      </c>
      <c r="K1084" s="159">
        <v>0</v>
      </c>
      <c r="L1084" s="159">
        <v>0</v>
      </c>
      <c r="M1084" s="159">
        <v>0</v>
      </c>
      <c r="N1084" s="159">
        <v>20.7</v>
      </c>
      <c r="O1084" s="159">
        <v>23.5</v>
      </c>
      <c r="P1084" s="2"/>
    </row>
    <row r="1085" spans="1:16" ht="13.5" customHeight="1" x14ac:dyDescent="0.35">
      <c r="A1085" s="160">
        <v>0.35416666666666702</v>
      </c>
      <c r="B1085" s="159">
        <v>27</v>
      </c>
      <c r="C1085" s="159">
        <v>0</v>
      </c>
      <c r="D1085" s="159">
        <v>0</v>
      </c>
      <c r="E1085" s="159">
        <v>23</v>
      </c>
      <c r="F1085" s="159">
        <v>3</v>
      </c>
      <c r="G1085" s="159">
        <v>1</v>
      </c>
      <c r="H1085" s="159">
        <v>0</v>
      </c>
      <c r="I1085" s="159">
        <v>0</v>
      </c>
      <c r="J1085" s="159">
        <v>0</v>
      </c>
      <c r="K1085" s="159">
        <v>0</v>
      </c>
      <c r="L1085" s="159">
        <v>0</v>
      </c>
      <c r="M1085" s="159">
        <v>0</v>
      </c>
      <c r="N1085" s="159">
        <v>21.4</v>
      </c>
      <c r="O1085" s="159">
        <v>24.9</v>
      </c>
      <c r="P1085" s="2"/>
    </row>
    <row r="1086" spans="1:16" ht="13.5" customHeight="1" x14ac:dyDescent="0.35">
      <c r="A1086" s="160">
        <v>0.36458333333333298</v>
      </c>
      <c r="B1086" s="159">
        <v>41</v>
      </c>
      <c r="C1086" s="159">
        <v>1</v>
      </c>
      <c r="D1086" s="159">
        <v>1</v>
      </c>
      <c r="E1086" s="159">
        <v>36</v>
      </c>
      <c r="F1086" s="159">
        <v>3</v>
      </c>
      <c r="G1086" s="159">
        <v>0</v>
      </c>
      <c r="H1086" s="159">
        <v>0</v>
      </c>
      <c r="I1086" s="159">
        <v>0</v>
      </c>
      <c r="J1086" s="159">
        <v>0</v>
      </c>
      <c r="K1086" s="159">
        <v>0</v>
      </c>
      <c r="L1086" s="159">
        <v>0</v>
      </c>
      <c r="M1086" s="159">
        <v>0</v>
      </c>
      <c r="N1086" s="159">
        <v>21.3</v>
      </c>
      <c r="O1086" s="159">
        <v>22.8</v>
      </c>
      <c r="P1086" s="2"/>
    </row>
    <row r="1087" spans="1:16" ht="13.5" customHeight="1" x14ac:dyDescent="0.35">
      <c r="A1087" s="160">
        <v>0.375</v>
      </c>
      <c r="B1087" s="159">
        <v>43</v>
      </c>
      <c r="C1087" s="159">
        <v>0</v>
      </c>
      <c r="D1087" s="159">
        <v>0</v>
      </c>
      <c r="E1087" s="159">
        <v>36</v>
      </c>
      <c r="F1087" s="159">
        <v>4</v>
      </c>
      <c r="G1087" s="159">
        <v>3</v>
      </c>
      <c r="H1087" s="159">
        <v>0</v>
      </c>
      <c r="I1087" s="159">
        <v>0</v>
      </c>
      <c r="J1087" s="159">
        <v>0</v>
      </c>
      <c r="K1087" s="159">
        <v>0</v>
      </c>
      <c r="L1087" s="159">
        <v>0</v>
      </c>
      <c r="M1087" s="159">
        <v>0</v>
      </c>
      <c r="N1087" s="159">
        <v>21.3</v>
      </c>
      <c r="O1087" s="159">
        <v>24.4</v>
      </c>
      <c r="P1087" s="2"/>
    </row>
    <row r="1088" spans="1:16" ht="13.5" customHeight="1" x14ac:dyDescent="0.35">
      <c r="A1088" s="160">
        <v>0.38541666666666702</v>
      </c>
      <c r="B1088" s="159">
        <v>46</v>
      </c>
      <c r="C1088" s="159">
        <v>0</v>
      </c>
      <c r="D1088" s="159">
        <v>0</v>
      </c>
      <c r="E1088" s="159">
        <v>42</v>
      </c>
      <c r="F1088" s="159">
        <v>4</v>
      </c>
      <c r="G1088" s="159">
        <v>0</v>
      </c>
      <c r="H1088" s="159">
        <v>0</v>
      </c>
      <c r="I1088" s="159">
        <v>0</v>
      </c>
      <c r="J1088" s="159">
        <v>0</v>
      </c>
      <c r="K1088" s="159">
        <v>0</v>
      </c>
      <c r="L1088" s="159">
        <v>0</v>
      </c>
      <c r="M1088" s="159">
        <v>0</v>
      </c>
      <c r="N1088" s="159">
        <v>20.5</v>
      </c>
      <c r="O1088" s="159">
        <v>23.4</v>
      </c>
      <c r="P1088" s="2"/>
    </row>
    <row r="1089" spans="1:16" ht="13.5" customHeight="1" x14ac:dyDescent="0.35">
      <c r="A1089" s="160">
        <v>0.39583333333333298</v>
      </c>
      <c r="B1089" s="159">
        <v>41</v>
      </c>
      <c r="C1089" s="159">
        <v>0</v>
      </c>
      <c r="D1089" s="159">
        <v>0</v>
      </c>
      <c r="E1089" s="159">
        <v>35</v>
      </c>
      <c r="F1089" s="159">
        <v>4</v>
      </c>
      <c r="G1089" s="159">
        <v>1</v>
      </c>
      <c r="H1089" s="159">
        <v>1</v>
      </c>
      <c r="I1089" s="159">
        <v>0</v>
      </c>
      <c r="J1089" s="159">
        <v>0</v>
      </c>
      <c r="K1089" s="159">
        <v>0</v>
      </c>
      <c r="L1089" s="159">
        <v>0</v>
      </c>
      <c r="M1089" s="159">
        <v>0</v>
      </c>
      <c r="N1089" s="159">
        <v>20.3</v>
      </c>
      <c r="O1089" s="159">
        <v>22.8</v>
      </c>
      <c r="P1089" s="2"/>
    </row>
    <row r="1090" spans="1:16" ht="13.5" customHeight="1" x14ac:dyDescent="0.35">
      <c r="A1090" s="160">
        <v>0.40625</v>
      </c>
      <c r="B1090" s="159">
        <v>36</v>
      </c>
      <c r="C1090" s="159">
        <v>0</v>
      </c>
      <c r="D1090" s="159">
        <v>1</v>
      </c>
      <c r="E1090" s="159">
        <v>33</v>
      </c>
      <c r="F1090" s="159">
        <v>2</v>
      </c>
      <c r="G1090" s="159">
        <v>0</v>
      </c>
      <c r="H1090" s="159">
        <v>0</v>
      </c>
      <c r="I1090" s="159">
        <v>0</v>
      </c>
      <c r="J1090" s="159">
        <v>0</v>
      </c>
      <c r="K1090" s="159">
        <v>0</v>
      </c>
      <c r="L1090" s="159">
        <v>0</v>
      </c>
      <c r="M1090" s="159">
        <v>0</v>
      </c>
      <c r="N1090" s="159">
        <v>21</v>
      </c>
      <c r="O1090" s="159">
        <v>25.4</v>
      </c>
      <c r="P1090" s="2"/>
    </row>
    <row r="1091" spans="1:16" ht="13.5" customHeight="1" x14ac:dyDescent="0.35">
      <c r="A1091" s="160">
        <v>0.41666666666666702</v>
      </c>
      <c r="B1091" s="159">
        <v>39</v>
      </c>
      <c r="C1091" s="159">
        <v>0</v>
      </c>
      <c r="D1091" s="159">
        <v>0</v>
      </c>
      <c r="E1091" s="159">
        <v>32</v>
      </c>
      <c r="F1091" s="159">
        <v>5</v>
      </c>
      <c r="G1091" s="159">
        <v>0</v>
      </c>
      <c r="H1091" s="159">
        <v>2</v>
      </c>
      <c r="I1091" s="159">
        <v>0</v>
      </c>
      <c r="J1091" s="159">
        <v>0</v>
      </c>
      <c r="K1091" s="159">
        <v>0</v>
      </c>
      <c r="L1091" s="159">
        <v>0</v>
      </c>
      <c r="M1091" s="159">
        <v>0</v>
      </c>
      <c r="N1091" s="159">
        <v>17.600000000000001</v>
      </c>
      <c r="O1091" s="159">
        <v>19.7</v>
      </c>
      <c r="P1091" s="2"/>
    </row>
    <row r="1092" spans="1:16" ht="13.5" customHeight="1" x14ac:dyDescent="0.35">
      <c r="A1092" s="160">
        <v>0.42708333333333298</v>
      </c>
      <c r="B1092" s="159">
        <v>48</v>
      </c>
      <c r="C1092" s="159">
        <v>0</v>
      </c>
      <c r="D1092" s="159">
        <v>0</v>
      </c>
      <c r="E1092" s="159">
        <v>44</v>
      </c>
      <c r="F1092" s="159">
        <v>3</v>
      </c>
      <c r="G1092" s="159">
        <v>0</v>
      </c>
      <c r="H1092" s="159">
        <v>0</v>
      </c>
      <c r="I1092" s="159">
        <v>0</v>
      </c>
      <c r="J1092" s="159">
        <v>0</v>
      </c>
      <c r="K1092" s="159">
        <v>0</v>
      </c>
      <c r="L1092" s="159">
        <v>0</v>
      </c>
      <c r="M1092" s="159">
        <v>1</v>
      </c>
      <c r="N1092" s="159">
        <v>19.3</v>
      </c>
      <c r="O1092" s="159">
        <v>22.3</v>
      </c>
      <c r="P1092" s="2"/>
    </row>
    <row r="1093" spans="1:16" ht="13.5" customHeight="1" x14ac:dyDescent="0.35">
      <c r="A1093" s="160">
        <v>0.4375</v>
      </c>
      <c r="B1093" s="159">
        <v>38</v>
      </c>
      <c r="C1093" s="159">
        <v>0</v>
      </c>
      <c r="D1093" s="159">
        <v>2</v>
      </c>
      <c r="E1093" s="159">
        <v>29</v>
      </c>
      <c r="F1093" s="159">
        <v>4</v>
      </c>
      <c r="G1093" s="159">
        <v>2</v>
      </c>
      <c r="H1093" s="159">
        <v>1</v>
      </c>
      <c r="I1093" s="159">
        <v>0</v>
      </c>
      <c r="J1093" s="159">
        <v>0</v>
      </c>
      <c r="K1093" s="159">
        <v>0</v>
      </c>
      <c r="L1093" s="159">
        <v>0</v>
      </c>
      <c r="M1093" s="159">
        <v>0</v>
      </c>
      <c r="N1093" s="159">
        <v>18.8</v>
      </c>
      <c r="O1093" s="159">
        <v>22.1</v>
      </c>
      <c r="P1093" s="2"/>
    </row>
    <row r="1094" spans="1:16" ht="13.5" customHeight="1" x14ac:dyDescent="0.35">
      <c r="A1094" s="160">
        <v>0.44791666666666702</v>
      </c>
      <c r="B1094" s="159">
        <v>31</v>
      </c>
      <c r="C1094" s="159">
        <v>0</v>
      </c>
      <c r="D1094" s="159">
        <v>0</v>
      </c>
      <c r="E1094" s="159">
        <v>30</v>
      </c>
      <c r="F1094" s="159">
        <v>1</v>
      </c>
      <c r="G1094" s="159">
        <v>0</v>
      </c>
      <c r="H1094" s="159">
        <v>0</v>
      </c>
      <c r="I1094" s="159">
        <v>0</v>
      </c>
      <c r="J1094" s="159">
        <v>0</v>
      </c>
      <c r="K1094" s="159">
        <v>0</v>
      </c>
      <c r="L1094" s="159">
        <v>0</v>
      </c>
      <c r="M1094" s="159">
        <v>0</v>
      </c>
      <c r="N1094" s="159">
        <v>20.3</v>
      </c>
      <c r="O1094" s="159">
        <v>21.4</v>
      </c>
      <c r="P1094" s="2"/>
    </row>
    <row r="1095" spans="1:16" ht="13.5" customHeight="1" x14ac:dyDescent="0.35">
      <c r="A1095" s="160">
        <v>0.45833333333333298</v>
      </c>
      <c r="B1095" s="159">
        <v>41</v>
      </c>
      <c r="C1095" s="159">
        <v>0</v>
      </c>
      <c r="D1095" s="159">
        <v>0</v>
      </c>
      <c r="E1095" s="159">
        <v>36</v>
      </c>
      <c r="F1095" s="159">
        <v>4</v>
      </c>
      <c r="G1095" s="159">
        <v>1</v>
      </c>
      <c r="H1095" s="159">
        <v>0</v>
      </c>
      <c r="I1095" s="159">
        <v>0</v>
      </c>
      <c r="J1095" s="159">
        <v>0</v>
      </c>
      <c r="K1095" s="159">
        <v>0</v>
      </c>
      <c r="L1095" s="159">
        <v>0</v>
      </c>
      <c r="M1095" s="159">
        <v>0</v>
      </c>
      <c r="N1095" s="159">
        <v>20.2</v>
      </c>
      <c r="O1095" s="159">
        <v>22.6</v>
      </c>
      <c r="P1095" s="2"/>
    </row>
    <row r="1096" spans="1:16" ht="13.5" customHeight="1" x14ac:dyDescent="0.35">
      <c r="A1096" s="160">
        <v>0.46875</v>
      </c>
      <c r="B1096" s="159">
        <v>25</v>
      </c>
      <c r="C1096" s="159">
        <v>1</v>
      </c>
      <c r="D1096" s="159">
        <v>3</v>
      </c>
      <c r="E1096" s="159">
        <v>20</v>
      </c>
      <c r="F1096" s="159">
        <v>1</v>
      </c>
      <c r="G1096" s="159">
        <v>0</v>
      </c>
      <c r="H1096" s="159">
        <v>0</v>
      </c>
      <c r="I1096" s="159">
        <v>0</v>
      </c>
      <c r="J1096" s="159">
        <v>0</v>
      </c>
      <c r="K1096" s="159">
        <v>0</v>
      </c>
      <c r="L1096" s="159">
        <v>0</v>
      </c>
      <c r="M1096" s="159">
        <v>0</v>
      </c>
      <c r="N1096" s="159">
        <v>19.100000000000001</v>
      </c>
      <c r="O1096" s="159">
        <v>22.5</v>
      </c>
      <c r="P1096" s="2"/>
    </row>
    <row r="1097" spans="1:16" ht="13.5" customHeight="1" x14ac:dyDescent="0.35">
      <c r="A1097" s="160">
        <v>0.47916666666666702</v>
      </c>
      <c r="B1097" s="159">
        <v>26</v>
      </c>
      <c r="C1097" s="159">
        <v>0</v>
      </c>
      <c r="D1097" s="159">
        <v>1</v>
      </c>
      <c r="E1097" s="159">
        <v>23</v>
      </c>
      <c r="F1097" s="159">
        <v>2</v>
      </c>
      <c r="G1097" s="159">
        <v>0</v>
      </c>
      <c r="H1097" s="159">
        <v>0</v>
      </c>
      <c r="I1097" s="159">
        <v>0</v>
      </c>
      <c r="J1097" s="159">
        <v>0</v>
      </c>
      <c r="K1097" s="159">
        <v>0</v>
      </c>
      <c r="L1097" s="159">
        <v>0</v>
      </c>
      <c r="M1097" s="159">
        <v>0</v>
      </c>
      <c r="N1097" s="159">
        <v>20.100000000000001</v>
      </c>
      <c r="O1097" s="159">
        <v>22.9</v>
      </c>
      <c r="P1097" s="2"/>
    </row>
    <row r="1098" spans="1:16" ht="13.5" customHeight="1" x14ac:dyDescent="0.35">
      <c r="A1098" s="160">
        <v>0.48958333333333298</v>
      </c>
      <c r="B1098" s="159">
        <v>36</v>
      </c>
      <c r="C1098" s="159">
        <v>0</v>
      </c>
      <c r="D1098" s="159">
        <v>1</v>
      </c>
      <c r="E1098" s="159">
        <v>31</v>
      </c>
      <c r="F1098" s="159">
        <v>1</v>
      </c>
      <c r="G1098" s="159">
        <v>3</v>
      </c>
      <c r="H1098" s="159">
        <v>0</v>
      </c>
      <c r="I1098" s="159">
        <v>0</v>
      </c>
      <c r="J1098" s="159">
        <v>0</v>
      </c>
      <c r="K1098" s="159">
        <v>0</v>
      </c>
      <c r="L1098" s="159">
        <v>0</v>
      </c>
      <c r="M1098" s="159">
        <v>0</v>
      </c>
      <c r="N1098" s="159">
        <v>19.8</v>
      </c>
      <c r="O1098" s="159">
        <v>22.1</v>
      </c>
      <c r="P1098" s="2"/>
    </row>
    <row r="1099" spans="1:16" ht="13.5" customHeight="1" x14ac:dyDescent="0.35">
      <c r="A1099" s="160">
        <v>0.5</v>
      </c>
      <c r="B1099" s="159">
        <v>36</v>
      </c>
      <c r="C1099" s="159">
        <v>0</v>
      </c>
      <c r="D1099" s="159">
        <v>0</v>
      </c>
      <c r="E1099" s="159">
        <v>31</v>
      </c>
      <c r="F1099" s="159">
        <v>5</v>
      </c>
      <c r="G1099" s="159">
        <v>0</v>
      </c>
      <c r="H1099" s="159">
        <v>0</v>
      </c>
      <c r="I1099" s="159">
        <v>0</v>
      </c>
      <c r="J1099" s="159">
        <v>0</v>
      </c>
      <c r="K1099" s="159">
        <v>0</v>
      </c>
      <c r="L1099" s="159">
        <v>0</v>
      </c>
      <c r="M1099" s="159">
        <v>0</v>
      </c>
      <c r="N1099" s="159">
        <v>19</v>
      </c>
      <c r="O1099" s="159">
        <v>20.7</v>
      </c>
      <c r="P1099" s="2"/>
    </row>
    <row r="1100" spans="1:16" ht="13.5" customHeight="1" x14ac:dyDescent="0.35">
      <c r="A1100" s="160">
        <v>0.51041666666666696</v>
      </c>
      <c r="B1100" s="159">
        <v>35</v>
      </c>
      <c r="C1100" s="159">
        <v>1</v>
      </c>
      <c r="D1100" s="159">
        <v>0</v>
      </c>
      <c r="E1100" s="159">
        <v>23</v>
      </c>
      <c r="F1100" s="159">
        <v>7</v>
      </c>
      <c r="G1100" s="159">
        <v>4</v>
      </c>
      <c r="H1100" s="159">
        <v>0</v>
      </c>
      <c r="I1100" s="159">
        <v>0</v>
      </c>
      <c r="J1100" s="159">
        <v>0</v>
      </c>
      <c r="K1100" s="159">
        <v>0</v>
      </c>
      <c r="L1100" s="159">
        <v>0</v>
      </c>
      <c r="M1100" s="159">
        <v>0</v>
      </c>
      <c r="N1100" s="159">
        <v>18.3</v>
      </c>
      <c r="O1100" s="159">
        <v>22.3</v>
      </c>
      <c r="P1100" s="2"/>
    </row>
    <row r="1101" spans="1:16" ht="13.5" customHeight="1" x14ac:dyDescent="0.35">
      <c r="A1101" s="160">
        <v>0.52083333333333304</v>
      </c>
      <c r="B1101" s="159">
        <v>45</v>
      </c>
      <c r="C1101" s="159">
        <v>3</v>
      </c>
      <c r="D1101" s="159">
        <v>2</v>
      </c>
      <c r="E1101" s="159">
        <v>30</v>
      </c>
      <c r="F1101" s="159">
        <v>5</v>
      </c>
      <c r="G1101" s="159">
        <v>5</v>
      </c>
      <c r="H1101" s="159">
        <v>0</v>
      </c>
      <c r="I1101" s="159">
        <v>0</v>
      </c>
      <c r="J1101" s="159">
        <v>0</v>
      </c>
      <c r="K1101" s="159">
        <v>0</v>
      </c>
      <c r="L1101" s="159">
        <v>0</v>
      </c>
      <c r="M1101" s="159">
        <v>0</v>
      </c>
      <c r="N1101" s="159">
        <v>16.8</v>
      </c>
      <c r="O1101" s="159">
        <v>21.8</v>
      </c>
      <c r="P1101" s="2"/>
    </row>
    <row r="1102" spans="1:16" ht="13.5" customHeight="1" x14ac:dyDescent="0.35">
      <c r="A1102" s="160">
        <v>0.53125</v>
      </c>
      <c r="B1102" s="159">
        <v>23</v>
      </c>
      <c r="C1102" s="159">
        <v>0</v>
      </c>
      <c r="D1102" s="159">
        <v>0</v>
      </c>
      <c r="E1102" s="159">
        <v>22</v>
      </c>
      <c r="F1102" s="159">
        <v>1</v>
      </c>
      <c r="G1102" s="159">
        <v>0</v>
      </c>
      <c r="H1102" s="159">
        <v>0</v>
      </c>
      <c r="I1102" s="159">
        <v>0</v>
      </c>
      <c r="J1102" s="159">
        <v>0</v>
      </c>
      <c r="K1102" s="159">
        <v>0</v>
      </c>
      <c r="L1102" s="159">
        <v>0</v>
      </c>
      <c r="M1102" s="159">
        <v>0</v>
      </c>
      <c r="N1102" s="159">
        <v>18.3</v>
      </c>
      <c r="O1102" s="159">
        <v>21.5</v>
      </c>
      <c r="P1102" s="2"/>
    </row>
    <row r="1103" spans="1:16" ht="13.5" customHeight="1" x14ac:dyDescent="0.35">
      <c r="A1103" s="160">
        <v>0.54166666666666696</v>
      </c>
      <c r="B1103" s="159">
        <v>40</v>
      </c>
      <c r="C1103" s="159">
        <v>0</v>
      </c>
      <c r="D1103" s="159">
        <v>0</v>
      </c>
      <c r="E1103" s="159">
        <v>39</v>
      </c>
      <c r="F1103" s="159">
        <v>1</v>
      </c>
      <c r="G1103" s="159">
        <v>0</v>
      </c>
      <c r="H1103" s="159">
        <v>0</v>
      </c>
      <c r="I1103" s="159">
        <v>0</v>
      </c>
      <c r="J1103" s="159">
        <v>0</v>
      </c>
      <c r="K1103" s="159">
        <v>0</v>
      </c>
      <c r="L1103" s="159">
        <v>0</v>
      </c>
      <c r="M1103" s="159">
        <v>0</v>
      </c>
      <c r="N1103" s="159">
        <v>20.100000000000001</v>
      </c>
      <c r="O1103" s="159">
        <v>23</v>
      </c>
      <c r="P1103" s="2"/>
    </row>
    <row r="1104" spans="1:16" ht="13.5" customHeight="1" x14ac:dyDescent="0.35">
      <c r="A1104" s="160">
        <v>0.55208333333333304</v>
      </c>
      <c r="B1104" s="159">
        <v>27</v>
      </c>
      <c r="C1104" s="159">
        <v>0</v>
      </c>
      <c r="D1104" s="159">
        <v>1</v>
      </c>
      <c r="E1104" s="159">
        <v>25</v>
      </c>
      <c r="F1104" s="159">
        <v>1</v>
      </c>
      <c r="G1104" s="159">
        <v>0</v>
      </c>
      <c r="H1104" s="159">
        <v>0</v>
      </c>
      <c r="I1104" s="159">
        <v>0</v>
      </c>
      <c r="J1104" s="159">
        <v>0</v>
      </c>
      <c r="K1104" s="159">
        <v>0</v>
      </c>
      <c r="L1104" s="159">
        <v>0</v>
      </c>
      <c r="M1104" s="159">
        <v>0</v>
      </c>
      <c r="N1104" s="159">
        <v>20.5</v>
      </c>
      <c r="O1104" s="159">
        <v>22.8</v>
      </c>
      <c r="P1104" s="2"/>
    </row>
    <row r="1105" spans="1:16" ht="13.5" customHeight="1" x14ac:dyDescent="0.35">
      <c r="A1105" s="160">
        <v>0.5625</v>
      </c>
      <c r="B1105" s="159">
        <v>41</v>
      </c>
      <c r="C1105" s="159">
        <v>0</v>
      </c>
      <c r="D1105" s="159">
        <v>0</v>
      </c>
      <c r="E1105" s="159">
        <v>38</v>
      </c>
      <c r="F1105" s="159">
        <v>1</v>
      </c>
      <c r="G1105" s="159">
        <v>0</v>
      </c>
      <c r="H1105" s="159">
        <v>2</v>
      </c>
      <c r="I1105" s="159">
        <v>0</v>
      </c>
      <c r="J1105" s="159">
        <v>0</v>
      </c>
      <c r="K1105" s="159">
        <v>0</v>
      </c>
      <c r="L1105" s="159">
        <v>0</v>
      </c>
      <c r="M1105" s="159">
        <v>0</v>
      </c>
      <c r="N1105" s="159">
        <v>19.399999999999999</v>
      </c>
      <c r="O1105" s="159">
        <v>24</v>
      </c>
      <c r="P1105" s="2"/>
    </row>
    <row r="1106" spans="1:16" ht="13.5" customHeight="1" x14ac:dyDescent="0.35">
      <c r="A1106" s="160">
        <v>0.57291666666666696</v>
      </c>
      <c r="B1106" s="159">
        <v>36</v>
      </c>
      <c r="C1106" s="159">
        <v>0</v>
      </c>
      <c r="D1106" s="159">
        <v>3</v>
      </c>
      <c r="E1106" s="159">
        <v>28</v>
      </c>
      <c r="F1106" s="159">
        <v>2</v>
      </c>
      <c r="G1106" s="159">
        <v>0</v>
      </c>
      <c r="H1106" s="159">
        <v>1</v>
      </c>
      <c r="I1106" s="159">
        <v>0</v>
      </c>
      <c r="J1106" s="159">
        <v>0</v>
      </c>
      <c r="K1106" s="159">
        <v>0</v>
      </c>
      <c r="L1106" s="159">
        <v>2</v>
      </c>
      <c r="M1106" s="159">
        <v>0</v>
      </c>
      <c r="N1106" s="159">
        <v>17.899999999999999</v>
      </c>
      <c r="O1106" s="159">
        <v>22.2</v>
      </c>
      <c r="P1106" s="2"/>
    </row>
    <row r="1107" spans="1:16" ht="13.5" customHeight="1" x14ac:dyDescent="0.35">
      <c r="A1107" s="160">
        <v>0.58333333333333304</v>
      </c>
      <c r="B1107" s="159">
        <v>27</v>
      </c>
      <c r="C1107" s="159">
        <v>0</v>
      </c>
      <c r="D1107" s="159">
        <v>0</v>
      </c>
      <c r="E1107" s="159">
        <v>26</v>
      </c>
      <c r="F1107" s="159">
        <v>1</v>
      </c>
      <c r="G1107" s="159">
        <v>0</v>
      </c>
      <c r="H1107" s="159">
        <v>0</v>
      </c>
      <c r="I1107" s="159">
        <v>0</v>
      </c>
      <c r="J1107" s="159">
        <v>0</v>
      </c>
      <c r="K1107" s="159">
        <v>0</v>
      </c>
      <c r="L1107" s="159">
        <v>0</v>
      </c>
      <c r="M1107" s="159">
        <v>0</v>
      </c>
      <c r="N1107" s="159">
        <v>21.3</v>
      </c>
      <c r="O1107" s="159">
        <v>27.2</v>
      </c>
      <c r="P1107" s="2"/>
    </row>
    <row r="1108" spans="1:16" ht="13.5" customHeight="1" x14ac:dyDescent="0.35">
      <c r="A1108" s="160">
        <v>0.59375</v>
      </c>
      <c r="B1108" s="159">
        <v>32</v>
      </c>
      <c r="C1108" s="159">
        <v>0</v>
      </c>
      <c r="D1108" s="159">
        <v>0</v>
      </c>
      <c r="E1108" s="159">
        <v>32</v>
      </c>
      <c r="F1108" s="159">
        <v>0</v>
      </c>
      <c r="G1108" s="159">
        <v>0</v>
      </c>
      <c r="H1108" s="159">
        <v>0</v>
      </c>
      <c r="I1108" s="159">
        <v>0</v>
      </c>
      <c r="J1108" s="159">
        <v>0</v>
      </c>
      <c r="K1108" s="159">
        <v>0</v>
      </c>
      <c r="L1108" s="159">
        <v>0</v>
      </c>
      <c r="M1108" s="159">
        <v>0</v>
      </c>
      <c r="N1108" s="159">
        <v>20</v>
      </c>
      <c r="O1108" s="159">
        <v>22.4</v>
      </c>
      <c r="P1108" s="2"/>
    </row>
    <row r="1109" spans="1:16" ht="13.5" customHeight="1" x14ac:dyDescent="0.35">
      <c r="A1109" s="160">
        <v>0.60416666666666696</v>
      </c>
      <c r="B1109" s="159">
        <v>25</v>
      </c>
      <c r="C1109" s="159">
        <v>0</v>
      </c>
      <c r="D1109" s="159">
        <v>4</v>
      </c>
      <c r="E1109" s="159">
        <v>15</v>
      </c>
      <c r="F1109" s="159">
        <v>2</v>
      </c>
      <c r="G1109" s="159">
        <v>0</v>
      </c>
      <c r="H1109" s="159">
        <v>2</v>
      </c>
      <c r="I1109" s="159">
        <v>1</v>
      </c>
      <c r="J1109" s="159">
        <v>0</v>
      </c>
      <c r="K1109" s="159">
        <v>0</v>
      </c>
      <c r="L1109" s="159">
        <v>1</v>
      </c>
      <c r="M1109" s="159">
        <v>0</v>
      </c>
      <c r="N1109" s="159">
        <v>20.2</v>
      </c>
      <c r="O1109" s="159">
        <v>25.3</v>
      </c>
      <c r="P1109" s="2"/>
    </row>
    <row r="1110" spans="1:16" ht="13.5" customHeight="1" x14ac:dyDescent="0.35">
      <c r="A1110" s="160">
        <v>0.61458333333333304</v>
      </c>
      <c r="B1110" s="159">
        <v>36</v>
      </c>
      <c r="C1110" s="159">
        <v>0</v>
      </c>
      <c r="D1110" s="159">
        <v>1</v>
      </c>
      <c r="E1110" s="159">
        <v>35</v>
      </c>
      <c r="F1110" s="159">
        <v>0</v>
      </c>
      <c r="G1110" s="159">
        <v>0</v>
      </c>
      <c r="H1110" s="159">
        <v>0</v>
      </c>
      <c r="I1110" s="159">
        <v>0</v>
      </c>
      <c r="J1110" s="159">
        <v>0</v>
      </c>
      <c r="K1110" s="159">
        <v>0</v>
      </c>
      <c r="L1110" s="159">
        <v>0</v>
      </c>
      <c r="M1110" s="159">
        <v>0</v>
      </c>
      <c r="N1110" s="159">
        <v>19.8</v>
      </c>
      <c r="O1110" s="159">
        <v>22.5</v>
      </c>
      <c r="P1110" s="2"/>
    </row>
    <row r="1111" spans="1:16" ht="13.5" customHeight="1" x14ac:dyDescent="0.35">
      <c r="A1111" s="160">
        <v>0.625</v>
      </c>
      <c r="B1111" s="159">
        <v>29</v>
      </c>
      <c r="C1111" s="159">
        <v>1</v>
      </c>
      <c r="D1111" s="159">
        <v>0</v>
      </c>
      <c r="E1111" s="159">
        <v>26</v>
      </c>
      <c r="F1111" s="159">
        <v>0</v>
      </c>
      <c r="G1111" s="159">
        <v>0</v>
      </c>
      <c r="H1111" s="159">
        <v>1</v>
      </c>
      <c r="I1111" s="159">
        <v>1</v>
      </c>
      <c r="J1111" s="159">
        <v>0</v>
      </c>
      <c r="K1111" s="159">
        <v>0</v>
      </c>
      <c r="L1111" s="159">
        <v>0</v>
      </c>
      <c r="M1111" s="159">
        <v>0</v>
      </c>
      <c r="N1111" s="159">
        <v>20.399999999999999</v>
      </c>
      <c r="O1111" s="159">
        <v>23.6</v>
      </c>
      <c r="P1111" s="2"/>
    </row>
    <row r="1112" spans="1:16" ht="13.5" customHeight="1" x14ac:dyDescent="0.35">
      <c r="A1112" s="160">
        <v>0.63541666666666696</v>
      </c>
      <c r="B1112" s="159">
        <v>41</v>
      </c>
      <c r="C1112" s="159">
        <v>1</v>
      </c>
      <c r="D1112" s="159">
        <v>0</v>
      </c>
      <c r="E1112" s="159">
        <v>38</v>
      </c>
      <c r="F1112" s="159">
        <v>1</v>
      </c>
      <c r="G1112" s="159">
        <v>0</v>
      </c>
      <c r="H1112" s="159">
        <v>0</v>
      </c>
      <c r="I1112" s="159">
        <v>0</v>
      </c>
      <c r="J1112" s="159">
        <v>0</v>
      </c>
      <c r="K1112" s="159">
        <v>0</v>
      </c>
      <c r="L1112" s="159">
        <v>0</v>
      </c>
      <c r="M1112" s="159">
        <v>1</v>
      </c>
      <c r="N1112" s="159">
        <v>19.100000000000001</v>
      </c>
      <c r="O1112" s="159">
        <v>21</v>
      </c>
      <c r="P1112" s="2"/>
    </row>
    <row r="1113" spans="1:16" ht="13.5" customHeight="1" x14ac:dyDescent="0.35">
      <c r="A1113" s="160">
        <v>0.64583333333333304</v>
      </c>
      <c r="B1113" s="159">
        <v>40</v>
      </c>
      <c r="C1113" s="159">
        <v>0</v>
      </c>
      <c r="D1113" s="159">
        <v>1</v>
      </c>
      <c r="E1113" s="159">
        <v>38</v>
      </c>
      <c r="F1113" s="159">
        <v>0</v>
      </c>
      <c r="G1113" s="159">
        <v>0</v>
      </c>
      <c r="H1113" s="159">
        <v>0</v>
      </c>
      <c r="I1113" s="159">
        <v>0</v>
      </c>
      <c r="J1113" s="159">
        <v>0</v>
      </c>
      <c r="K1113" s="159">
        <v>0</v>
      </c>
      <c r="L1113" s="159">
        <v>1</v>
      </c>
      <c r="M1113" s="159">
        <v>0</v>
      </c>
      <c r="N1113" s="159">
        <v>19.7</v>
      </c>
      <c r="O1113" s="159">
        <v>22.9</v>
      </c>
      <c r="P1113" s="2"/>
    </row>
    <row r="1114" spans="1:16" ht="13.5" customHeight="1" x14ac:dyDescent="0.35">
      <c r="A1114" s="160">
        <v>0.65625</v>
      </c>
      <c r="B1114" s="159">
        <v>58</v>
      </c>
      <c r="C1114" s="159">
        <v>0</v>
      </c>
      <c r="D1114" s="159">
        <v>1</v>
      </c>
      <c r="E1114" s="159">
        <v>55</v>
      </c>
      <c r="F1114" s="159">
        <v>2</v>
      </c>
      <c r="G1114" s="159">
        <v>0</v>
      </c>
      <c r="H1114" s="159">
        <v>0</v>
      </c>
      <c r="I1114" s="159">
        <v>0</v>
      </c>
      <c r="J1114" s="159">
        <v>0</v>
      </c>
      <c r="K1114" s="159">
        <v>0</v>
      </c>
      <c r="L1114" s="159">
        <v>0</v>
      </c>
      <c r="M1114" s="159">
        <v>0</v>
      </c>
      <c r="N1114" s="159">
        <v>19.5</v>
      </c>
      <c r="O1114" s="159">
        <v>21.9</v>
      </c>
      <c r="P1114" s="2"/>
    </row>
    <row r="1115" spans="1:16" ht="13.5" customHeight="1" x14ac:dyDescent="0.35">
      <c r="A1115" s="160">
        <v>0.66666666666666696</v>
      </c>
      <c r="B1115" s="159">
        <v>33</v>
      </c>
      <c r="C1115" s="159">
        <v>0</v>
      </c>
      <c r="D1115" s="159">
        <v>0</v>
      </c>
      <c r="E1115" s="159">
        <v>30</v>
      </c>
      <c r="F1115" s="159">
        <v>2</v>
      </c>
      <c r="G1115" s="159">
        <v>0</v>
      </c>
      <c r="H1115" s="159">
        <v>0</v>
      </c>
      <c r="I1115" s="159">
        <v>1</v>
      </c>
      <c r="J1115" s="159">
        <v>0</v>
      </c>
      <c r="K1115" s="159">
        <v>0</v>
      </c>
      <c r="L1115" s="159">
        <v>0</v>
      </c>
      <c r="M1115" s="159">
        <v>0</v>
      </c>
      <c r="N1115" s="159">
        <v>16.8</v>
      </c>
      <c r="O1115" s="159">
        <v>19.5</v>
      </c>
      <c r="P1115" s="2"/>
    </row>
    <row r="1116" spans="1:16" ht="13.5" customHeight="1" x14ac:dyDescent="0.35">
      <c r="A1116" s="160">
        <v>0.67708333333333304</v>
      </c>
      <c r="B1116" s="159">
        <v>37</v>
      </c>
      <c r="C1116" s="159">
        <v>1</v>
      </c>
      <c r="D1116" s="159">
        <v>0</v>
      </c>
      <c r="E1116" s="159">
        <v>34</v>
      </c>
      <c r="F1116" s="159">
        <v>1</v>
      </c>
      <c r="G1116" s="159">
        <v>1</v>
      </c>
      <c r="H1116" s="159">
        <v>0</v>
      </c>
      <c r="I1116" s="159">
        <v>0</v>
      </c>
      <c r="J1116" s="159">
        <v>0</v>
      </c>
      <c r="K1116" s="159">
        <v>0</v>
      </c>
      <c r="L1116" s="159">
        <v>0</v>
      </c>
      <c r="M1116" s="159">
        <v>0</v>
      </c>
      <c r="N1116" s="159">
        <v>16.600000000000001</v>
      </c>
      <c r="O1116" s="159">
        <v>19.2</v>
      </c>
      <c r="P1116" s="2"/>
    </row>
    <row r="1117" spans="1:16" ht="13.5" customHeight="1" x14ac:dyDescent="0.35">
      <c r="A1117" s="160">
        <v>0.6875</v>
      </c>
      <c r="B1117" s="159">
        <v>38</v>
      </c>
      <c r="C1117" s="159">
        <v>0</v>
      </c>
      <c r="D1117" s="159">
        <v>1</v>
      </c>
      <c r="E1117" s="159">
        <v>34</v>
      </c>
      <c r="F1117" s="159">
        <v>1</v>
      </c>
      <c r="G1117" s="159">
        <v>2</v>
      </c>
      <c r="H1117" s="159">
        <v>0</v>
      </c>
      <c r="I1117" s="159">
        <v>0</v>
      </c>
      <c r="J1117" s="159">
        <v>0</v>
      </c>
      <c r="K1117" s="159">
        <v>0</v>
      </c>
      <c r="L1117" s="159">
        <v>0</v>
      </c>
      <c r="M1117" s="159">
        <v>0</v>
      </c>
      <c r="N1117" s="159">
        <v>21.8</v>
      </c>
      <c r="O1117" s="159">
        <v>26.4</v>
      </c>
      <c r="P1117" s="2"/>
    </row>
    <row r="1118" spans="1:16" ht="13.5" customHeight="1" x14ac:dyDescent="0.35">
      <c r="A1118" s="160">
        <v>0.69791666666666696</v>
      </c>
      <c r="B1118" s="159">
        <v>33</v>
      </c>
      <c r="C1118" s="159">
        <v>1</v>
      </c>
      <c r="D1118" s="159">
        <v>0</v>
      </c>
      <c r="E1118" s="159">
        <v>30</v>
      </c>
      <c r="F1118" s="159">
        <v>1</v>
      </c>
      <c r="G1118" s="159">
        <v>0</v>
      </c>
      <c r="H1118" s="159">
        <v>1</v>
      </c>
      <c r="I1118" s="159">
        <v>0</v>
      </c>
      <c r="J1118" s="159">
        <v>0</v>
      </c>
      <c r="K1118" s="159">
        <v>0</v>
      </c>
      <c r="L1118" s="159">
        <v>0</v>
      </c>
      <c r="M1118" s="159">
        <v>0</v>
      </c>
      <c r="N1118" s="159">
        <v>21.3</v>
      </c>
      <c r="O1118" s="159">
        <v>24.5</v>
      </c>
      <c r="P1118" s="2"/>
    </row>
    <row r="1119" spans="1:16" ht="13.5" customHeight="1" x14ac:dyDescent="0.35">
      <c r="A1119" s="160">
        <v>0.70833333333333304</v>
      </c>
      <c r="B1119" s="159">
        <v>32</v>
      </c>
      <c r="C1119" s="159">
        <v>0</v>
      </c>
      <c r="D1119" s="159">
        <v>0</v>
      </c>
      <c r="E1119" s="159">
        <v>29</v>
      </c>
      <c r="F1119" s="159">
        <v>2</v>
      </c>
      <c r="G1119" s="159">
        <v>0</v>
      </c>
      <c r="H1119" s="159">
        <v>0</v>
      </c>
      <c r="I1119" s="159">
        <v>0</v>
      </c>
      <c r="J1119" s="159">
        <v>0</v>
      </c>
      <c r="K1119" s="159">
        <v>0</v>
      </c>
      <c r="L1119" s="159">
        <v>1</v>
      </c>
      <c r="M1119" s="159">
        <v>0</v>
      </c>
      <c r="N1119" s="159">
        <v>19.8</v>
      </c>
      <c r="O1119" s="159">
        <v>21.7</v>
      </c>
      <c r="P1119" s="2"/>
    </row>
    <row r="1120" spans="1:16" ht="13.5" customHeight="1" x14ac:dyDescent="0.35">
      <c r="A1120" s="160">
        <v>0.71875</v>
      </c>
      <c r="B1120" s="159">
        <v>28</v>
      </c>
      <c r="C1120" s="159">
        <v>1</v>
      </c>
      <c r="D1120" s="159">
        <v>0</v>
      </c>
      <c r="E1120" s="159">
        <v>24</v>
      </c>
      <c r="F1120" s="159">
        <v>2</v>
      </c>
      <c r="G1120" s="159">
        <v>1</v>
      </c>
      <c r="H1120" s="159">
        <v>0</v>
      </c>
      <c r="I1120" s="159">
        <v>0</v>
      </c>
      <c r="J1120" s="159">
        <v>0</v>
      </c>
      <c r="K1120" s="159">
        <v>0</v>
      </c>
      <c r="L1120" s="159">
        <v>0</v>
      </c>
      <c r="M1120" s="159">
        <v>0</v>
      </c>
      <c r="N1120" s="159">
        <v>20.5</v>
      </c>
      <c r="O1120" s="159">
        <v>25.8</v>
      </c>
      <c r="P1120" s="2"/>
    </row>
    <row r="1121" spans="1:16" ht="13.5" customHeight="1" x14ac:dyDescent="0.35">
      <c r="A1121" s="160">
        <v>0.72916666666666696</v>
      </c>
      <c r="B1121" s="159">
        <v>23</v>
      </c>
      <c r="C1121" s="159">
        <v>1</v>
      </c>
      <c r="D1121" s="159">
        <v>3</v>
      </c>
      <c r="E1121" s="159">
        <v>18</v>
      </c>
      <c r="F1121" s="159">
        <v>0</v>
      </c>
      <c r="G1121" s="159">
        <v>0</v>
      </c>
      <c r="H1121" s="159">
        <v>1</v>
      </c>
      <c r="I1121" s="159">
        <v>0</v>
      </c>
      <c r="J1121" s="159">
        <v>0</v>
      </c>
      <c r="K1121" s="159">
        <v>0</v>
      </c>
      <c r="L1121" s="159">
        <v>0</v>
      </c>
      <c r="M1121" s="159">
        <v>0</v>
      </c>
      <c r="N1121" s="159">
        <v>17.2</v>
      </c>
      <c r="O1121" s="159">
        <v>21.4</v>
      </c>
      <c r="P1121" s="2"/>
    </row>
    <row r="1122" spans="1:16" ht="13.5" customHeight="1" x14ac:dyDescent="0.35">
      <c r="A1122" s="160">
        <v>0.73958333333333304</v>
      </c>
      <c r="B1122" s="159">
        <v>28</v>
      </c>
      <c r="C1122" s="159">
        <v>1</v>
      </c>
      <c r="D1122" s="159">
        <v>0</v>
      </c>
      <c r="E1122" s="159">
        <v>26</v>
      </c>
      <c r="F1122" s="159">
        <v>1</v>
      </c>
      <c r="G1122" s="159">
        <v>0</v>
      </c>
      <c r="H1122" s="159">
        <v>0</v>
      </c>
      <c r="I1122" s="159">
        <v>0</v>
      </c>
      <c r="J1122" s="159">
        <v>0</v>
      </c>
      <c r="K1122" s="159">
        <v>0</v>
      </c>
      <c r="L1122" s="159">
        <v>0</v>
      </c>
      <c r="M1122" s="159">
        <v>0</v>
      </c>
      <c r="N1122" s="159">
        <v>20.2</v>
      </c>
      <c r="O1122" s="159">
        <v>22.5</v>
      </c>
      <c r="P1122" s="2"/>
    </row>
    <row r="1123" spans="1:16" ht="13.5" customHeight="1" x14ac:dyDescent="0.35">
      <c r="A1123" s="160">
        <v>0.75</v>
      </c>
      <c r="B1123" s="159">
        <v>25</v>
      </c>
      <c r="C1123" s="159">
        <v>0</v>
      </c>
      <c r="D1123" s="159">
        <v>2</v>
      </c>
      <c r="E1123" s="159">
        <v>20</v>
      </c>
      <c r="F1123" s="159">
        <v>3</v>
      </c>
      <c r="G1123" s="159">
        <v>0</v>
      </c>
      <c r="H1123" s="159">
        <v>0</v>
      </c>
      <c r="I1123" s="159">
        <v>0</v>
      </c>
      <c r="J1123" s="159">
        <v>0</v>
      </c>
      <c r="K1123" s="159">
        <v>0</v>
      </c>
      <c r="L1123" s="159">
        <v>0</v>
      </c>
      <c r="M1123" s="159">
        <v>0</v>
      </c>
      <c r="N1123" s="159">
        <v>21.2</v>
      </c>
      <c r="O1123" s="159">
        <v>25.5</v>
      </c>
      <c r="P1123" s="2"/>
    </row>
    <row r="1124" spans="1:16" ht="13.5" customHeight="1" x14ac:dyDescent="0.35">
      <c r="A1124" s="160">
        <v>0.76041666666666696</v>
      </c>
      <c r="B1124" s="159">
        <v>35</v>
      </c>
      <c r="C1124" s="159">
        <v>0</v>
      </c>
      <c r="D1124" s="159">
        <v>1</v>
      </c>
      <c r="E1124" s="159">
        <v>33</v>
      </c>
      <c r="F1124" s="159">
        <v>1</v>
      </c>
      <c r="G1124" s="159">
        <v>0</v>
      </c>
      <c r="H1124" s="159">
        <v>0</v>
      </c>
      <c r="I1124" s="159">
        <v>0</v>
      </c>
      <c r="J1124" s="159">
        <v>0</v>
      </c>
      <c r="K1124" s="159">
        <v>0</v>
      </c>
      <c r="L1124" s="159">
        <v>0</v>
      </c>
      <c r="M1124" s="159">
        <v>0</v>
      </c>
      <c r="N1124" s="159">
        <v>21.2</v>
      </c>
      <c r="O1124" s="159">
        <v>23.9</v>
      </c>
      <c r="P1124" s="2"/>
    </row>
    <row r="1125" spans="1:16" ht="13.5" customHeight="1" x14ac:dyDescent="0.35">
      <c r="A1125" s="160">
        <v>0.77083333333333304</v>
      </c>
      <c r="B1125" s="159">
        <v>29</v>
      </c>
      <c r="C1125" s="159">
        <v>1</v>
      </c>
      <c r="D1125" s="159">
        <v>1</v>
      </c>
      <c r="E1125" s="159">
        <v>27</v>
      </c>
      <c r="F1125" s="159">
        <v>0</v>
      </c>
      <c r="G1125" s="159">
        <v>0</v>
      </c>
      <c r="H1125" s="159">
        <v>0</v>
      </c>
      <c r="I1125" s="159">
        <v>0</v>
      </c>
      <c r="J1125" s="159">
        <v>0</v>
      </c>
      <c r="K1125" s="159">
        <v>0</v>
      </c>
      <c r="L1125" s="159">
        <v>0</v>
      </c>
      <c r="M1125" s="159">
        <v>0</v>
      </c>
      <c r="N1125" s="159">
        <v>19.899999999999999</v>
      </c>
      <c r="O1125" s="159">
        <v>22.7</v>
      </c>
      <c r="P1125" s="2"/>
    </row>
    <row r="1126" spans="1:16" ht="13.5" customHeight="1" x14ac:dyDescent="0.35">
      <c r="A1126" s="160">
        <v>0.78125</v>
      </c>
      <c r="B1126" s="159">
        <v>32</v>
      </c>
      <c r="C1126" s="159">
        <v>1</v>
      </c>
      <c r="D1126" s="159">
        <v>1</v>
      </c>
      <c r="E1126" s="159">
        <v>29</v>
      </c>
      <c r="F1126" s="159">
        <v>0</v>
      </c>
      <c r="G1126" s="159">
        <v>0</v>
      </c>
      <c r="H1126" s="159">
        <v>0</v>
      </c>
      <c r="I1126" s="159">
        <v>1</v>
      </c>
      <c r="J1126" s="159">
        <v>0</v>
      </c>
      <c r="K1126" s="159">
        <v>0</v>
      </c>
      <c r="L1126" s="159">
        <v>0</v>
      </c>
      <c r="M1126" s="159">
        <v>0</v>
      </c>
      <c r="N1126" s="159">
        <v>20.2</v>
      </c>
      <c r="O1126" s="159">
        <v>23.5</v>
      </c>
      <c r="P1126" s="2"/>
    </row>
    <row r="1127" spans="1:16" ht="13.5" customHeight="1" x14ac:dyDescent="0.35">
      <c r="A1127" s="160">
        <v>0.79166666666666696</v>
      </c>
      <c r="B1127" s="159">
        <v>19</v>
      </c>
      <c r="C1127" s="159">
        <v>0</v>
      </c>
      <c r="D1127" s="159">
        <v>1</v>
      </c>
      <c r="E1127" s="159">
        <v>17</v>
      </c>
      <c r="F1127" s="159">
        <v>0</v>
      </c>
      <c r="G1127" s="159">
        <v>0</v>
      </c>
      <c r="H1127" s="159">
        <v>1</v>
      </c>
      <c r="I1127" s="159">
        <v>0</v>
      </c>
      <c r="J1127" s="159">
        <v>0</v>
      </c>
      <c r="K1127" s="159">
        <v>0</v>
      </c>
      <c r="L1127" s="159">
        <v>0</v>
      </c>
      <c r="M1127" s="159">
        <v>0</v>
      </c>
      <c r="N1127" s="159">
        <v>17.899999999999999</v>
      </c>
      <c r="O1127" s="159">
        <v>21.4</v>
      </c>
      <c r="P1127" s="2"/>
    </row>
    <row r="1128" spans="1:16" ht="13.5" customHeight="1" x14ac:dyDescent="0.35">
      <c r="A1128" s="160">
        <v>0.80208333333333304</v>
      </c>
      <c r="B1128" s="159">
        <v>17</v>
      </c>
      <c r="C1128" s="159">
        <v>0</v>
      </c>
      <c r="D1128" s="159">
        <v>1</v>
      </c>
      <c r="E1128" s="159">
        <v>13</v>
      </c>
      <c r="F1128" s="159">
        <v>0</v>
      </c>
      <c r="G1128" s="159">
        <v>0</v>
      </c>
      <c r="H1128" s="159">
        <v>2</v>
      </c>
      <c r="I1128" s="159">
        <v>0</v>
      </c>
      <c r="J1128" s="159">
        <v>0</v>
      </c>
      <c r="K1128" s="159">
        <v>0</v>
      </c>
      <c r="L1128" s="159">
        <v>1</v>
      </c>
      <c r="M1128" s="159">
        <v>0</v>
      </c>
      <c r="N1128" s="159">
        <v>18</v>
      </c>
      <c r="O1128" s="159">
        <v>23.5</v>
      </c>
      <c r="P1128" s="2"/>
    </row>
    <row r="1129" spans="1:16" ht="13.5" customHeight="1" x14ac:dyDescent="0.35">
      <c r="A1129" s="160">
        <v>0.8125</v>
      </c>
      <c r="B1129" s="159">
        <v>28</v>
      </c>
      <c r="C1129" s="159">
        <v>2</v>
      </c>
      <c r="D1129" s="159">
        <v>2</v>
      </c>
      <c r="E1129" s="159">
        <v>24</v>
      </c>
      <c r="F1129" s="159">
        <v>0</v>
      </c>
      <c r="G1129" s="159">
        <v>0</v>
      </c>
      <c r="H1129" s="159">
        <v>0</v>
      </c>
      <c r="I1129" s="159">
        <v>0</v>
      </c>
      <c r="J1129" s="159">
        <v>0</v>
      </c>
      <c r="K1129" s="159">
        <v>0</v>
      </c>
      <c r="L1129" s="159">
        <v>0</v>
      </c>
      <c r="M1129" s="159">
        <v>0</v>
      </c>
      <c r="N1129" s="159">
        <v>19.8</v>
      </c>
      <c r="O1129" s="159">
        <v>24.5</v>
      </c>
      <c r="P1129" s="2"/>
    </row>
    <row r="1130" spans="1:16" ht="13.5" customHeight="1" x14ac:dyDescent="0.35">
      <c r="A1130" s="160">
        <v>0.82291666666666696</v>
      </c>
      <c r="B1130" s="159">
        <v>17</v>
      </c>
      <c r="C1130" s="159">
        <v>0</v>
      </c>
      <c r="D1130" s="159">
        <v>1</v>
      </c>
      <c r="E1130" s="159">
        <v>14</v>
      </c>
      <c r="F1130" s="159">
        <v>1</v>
      </c>
      <c r="G1130" s="159">
        <v>0</v>
      </c>
      <c r="H1130" s="159">
        <v>0</v>
      </c>
      <c r="I1130" s="159">
        <v>1</v>
      </c>
      <c r="J1130" s="159">
        <v>0</v>
      </c>
      <c r="K1130" s="159">
        <v>0</v>
      </c>
      <c r="L1130" s="159">
        <v>0</v>
      </c>
      <c r="M1130" s="159">
        <v>0</v>
      </c>
      <c r="N1130" s="159">
        <v>20.3</v>
      </c>
      <c r="O1130" s="159">
        <v>24.1</v>
      </c>
      <c r="P1130" s="2"/>
    </row>
    <row r="1131" spans="1:16" ht="13.5" customHeight="1" x14ac:dyDescent="0.35">
      <c r="A1131" s="160">
        <v>0.83333333333333304</v>
      </c>
      <c r="B1131" s="159">
        <v>14</v>
      </c>
      <c r="C1131" s="159">
        <v>0</v>
      </c>
      <c r="D1131" s="159">
        <v>5</v>
      </c>
      <c r="E1131" s="159">
        <v>7</v>
      </c>
      <c r="F1131" s="159">
        <v>1</v>
      </c>
      <c r="G1131" s="159">
        <v>0</v>
      </c>
      <c r="H1131" s="159">
        <v>0</v>
      </c>
      <c r="I1131" s="159">
        <v>1</v>
      </c>
      <c r="J1131" s="159">
        <v>0</v>
      </c>
      <c r="K1131" s="159">
        <v>0</v>
      </c>
      <c r="L1131" s="159">
        <v>0</v>
      </c>
      <c r="M1131" s="159">
        <v>0</v>
      </c>
      <c r="N1131" s="159">
        <v>20.9</v>
      </c>
      <c r="O1131" s="159">
        <v>23.8</v>
      </c>
      <c r="P1131" s="2"/>
    </row>
    <row r="1132" spans="1:16" ht="13.5" customHeight="1" x14ac:dyDescent="0.35">
      <c r="A1132" s="160">
        <v>0.84375</v>
      </c>
      <c r="B1132" s="159">
        <v>21</v>
      </c>
      <c r="C1132" s="159">
        <v>0</v>
      </c>
      <c r="D1132" s="159">
        <v>1</v>
      </c>
      <c r="E1132" s="159">
        <v>19</v>
      </c>
      <c r="F1132" s="159">
        <v>1</v>
      </c>
      <c r="G1132" s="159">
        <v>0</v>
      </c>
      <c r="H1132" s="159">
        <v>0</v>
      </c>
      <c r="I1132" s="159">
        <v>0</v>
      </c>
      <c r="J1132" s="159">
        <v>0</v>
      </c>
      <c r="K1132" s="159">
        <v>0</v>
      </c>
      <c r="L1132" s="159">
        <v>0</v>
      </c>
      <c r="M1132" s="159">
        <v>0</v>
      </c>
      <c r="N1132" s="159">
        <v>20.8</v>
      </c>
      <c r="O1132" s="159">
        <v>22.9</v>
      </c>
      <c r="P1132" s="2"/>
    </row>
    <row r="1133" spans="1:16" ht="13.5" customHeight="1" x14ac:dyDescent="0.35">
      <c r="A1133" s="160">
        <v>0.85416666666666696</v>
      </c>
      <c r="B1133" s="159">
        <v>15</v>
      </c>
      <c r="C1133" s="159">
        <v>0</v>
      </c>
      <c r="D1133" s="159">
        <v>1</v>
      </c>
      <c r="E1133" s="159">
        <v>12</v>
      </c>
      <c r="F1133" s="159">
        <v>0</v>
      </c>
      <c r="G1133" s="159">
        <v>0</v>
      </c>
      <c r="H1133" s="159">
        <v>2</v>
      </c>
      <c r="I1133" s="159">
        <v>0</v>
      </c>
      <c r="J1133" s="159">
        <v>0</v>
      </c>
      <c r="K1133" s="159">
        <v>0</v>
      </c>
      <c r="L1133" s="159">
        <v>0</v>
      </c>
      <c r="M1133" s="159">
        <v>0</v>
      </c>
      <c r="N1133" s="159">
        <v>18.7</v>
      </c>
      <c r="O1133" s="159">
        <v>19.899999999999999</v>
      </c>
      <c r="P1133" s="2"/>
    </row>
    <row r="1134" spans="1:16" ht="13.5" customHeight="1" x14ac:dyDescent="0.35">
      <c r="A1134" s="160">
        <v>0.86458333333333304</v>
      </c>
      <c r="B1134" s="159">
        <v>14</v>
      </c>
      <c r="C1134" s="159">
        <v>1</v>
      </c>
      <c r="D1134" s="159">
        <v>0</v>
      </c>
      <c r="E1134" s="159">
        <v>13</v>
      </c>
      <c r="F1134" s="159">
        <v>0</v>
      </c>
      <c r="G1134" s="159">
        <v>0</v>
      </c>
      <c r="H1134" s="159">
        <v>0</v>
      </c>
      <c r="I1134" s="159">
        <v>0</v>
      </c>
      <c r="J1134" s="159">
        <v>0</v>
      </c>
      <c r="K1134" s="159">
        <v>0</v>
      </c>
      <c r="L1134" s="159">
        <v>0</v>
      </c>
      <c r="M1134" s="159">
        <v>0</v>
      </c>
      <c r="N1134" s="159">
        <v>17.3</v>
      </c>
      <c r="O1134" s="159">
        <v>20.8</v>
      </c>
      <c r="P1134" s="2"/>
    </row>
    <row r="1135" spans="1:16" ht="13.5" customHeight="1" x14ac:dyDescent="0.35">
      <c r="A1135" s="160">
        <v>0.875</v>
      </c>
      <c r="B1135" s="159">
        <v>9</v>
      </c>
      <c r="C1135" s="159">
        <v>0</v>
      </c>
      <c r="D1135" s="159">
        <v>0</v>
      </c>
      <c r="E1135" s="159">
        <v>9</v>
      </c>
      <c r="F1135" s="159">
        <v>0</v>
      </c>
      <c r="G1135" s="159">
        <v>0</v>
      </c>
      <c r="H1135" s="159">
        <v>0</v>
      </c>
      <c r="I1135" s="159">
        <v>0</v>
      </c>
      <c r="J1135" s="159">
        <v>0</v>
      </c>
      <c r="K1135" s="159">
        <v>0</v>
      </c>
      <c r="L1135" s="159">
        <v>0</v>
      </c>
      <c r="M1135" s="159">
        <v>0</v>
      </c>
      <c r="N1135" s="159">
        <v>17.899999999999999</v>
      </c>
      <c r="O1135" s="159" t="s">
        <v>102</v>
      </c>
      <c r="P1135" s="2"/>
    </row>
    <row r="1136" spans="1:16" ht="13.5" customHeight="1" x14ac:dyDescent="0.35">
      <c r="A1136" s="160">
        <v>0.88541666666666696</v>
      </c>
      <c r="B1136" s="159">
        <v>21</v>
      </c>
      <c r="C1136" s="159">
        <v>0</v>
      </c>
      <c r="D1136" s="159">
        <v>1</v>
      </c>
      <c r="E1136" s="159">
        <v>20</v>
      </c>
      <c r="F1136" s="159">
        <v>0</v>
      </c>
      <c r="G1136" s="159">
        <v>0</v>
      </c>
      <c r="H1136" s="159">
        <v>0</v>
      </c>
      <c r="I1136" s="159">
        <v>0</v>
      </c>
      <c r="J1136" s="159">
        <v>0</v>
      </c>
      <c r="K1136" s="159">
        <v>0</v>
      </c>
      <c r="L1136" s="159">
        <v>0</v>
      </c>
      <c r="M1136" s="159">
        <v>0</v>
      </c>
      <c r="N1136" s="159">
        <v>23</v>
      </c>
      <c r="O1136" s="159">
        <v>26.6</v>
      </c>
      <c r="P1136" s="2"/>
    </row>
    <row r="1137" spans="1:16" ht="13.5" customHeight="1" x14ac:dyDescent="0.35">
      <c r="A1137" s="160">
        <v>0.89583333333333304</v>
      </c>
      <c r="B1137" s="159">
        <v>9</v>
      </c>
      <c r="C1137" s="159">
        <v>0</v>
      </c>
      <c r="D1137" s="159">
        <v>1</v>
      </c>
      <c r="E1137" s="159">
        <v>8</v>
      </c>
      <c r="F1137" s="159">
        <v>0</v>
      </c>
      <c r="G1137" s="159">
        <v>0</v>
      </c>
      <c r="H1137" s="159">
        <v>0</v>
      </c>
      <c r="I1137" s="159">
        <v>0</v>
      </c>
      <c r="J1137" s="159">
        <v>0</v>
      </c>
      <c r="K1137" s="159">
        <v>0</v>
      </c>
      <c r="L1137" s="159">
        <v>0</v>
      </c>
      <c r="M1137" s="159">
        <v>0</v>
      </c>
      <c r="N1137" s="159">
        <v>22.4</v>
      </c>
      <c r="O1137" s="159" t="s">
        <v>102</v>
      </c>
      <c r="P1137" s="2"/>
    </row>
    <row r="1138" spans="1:16" ht="13.5" customHeight="1" x14ac:dyDescent="0.35">
      <c r="A1138" s="160">
        <v>0.90625</v>
      </c>
      <c r="B1138" s="159">
        <v>15</v>
      </c>
      <c r="C1138" s="159">
        <v>1</v>
      </c>
      <c r="D1138" s="159">
        <v>0</v>
      </c>
      <c r="E1138" s="159">
        <v>13</v>
      </c>
      <c r="F1138" s="159">
        <v>0</v>
      </c>
      <c r="G1138" s="159">
        <v>0</v>
      </c>
      <c r="H1138" s="159">
        <v>1</v>
      </c>
      <c r="I1138" s="159">
        <v>0</v>
      </c>
      <c r="J1138" s="159">
        <v>0</v>
      </c>
      <c r="K1138" s="159">
        <v>0</v>
      </c>
      <c r="L1138" s="159">
        <v>0</v>
      </c>
      <c r="M1138" s="159">
        <v>0</v>
      </c>
      <c r="N1138" s="159">
        <v>19</v>
      </c>
      <c r="O1138" s="159">
        <v>23.5</v>
      </c>
      <c r="P1138" s="2"/>
    </row>
    <row r="1139" spans="1:16" ht="13.5" customHeight="1" x14ac:dyDescent="0.35">
      <c r="A1139" s="160">
        <v>0.91666666666666696</v>
      </c>
      <c r="B1139" s="159">
        <v>9</v>
      </c>
      <c r="C1139" s="159">
        <v>0</v>
      </c>
      <c r="D1139" s="159">
        <v>0</v>
      </c>
      <c r="E1139" s="159">
        <v>8</v>
      </c>
      <c r="F1139" s="159">
        <v>1</v>
      </c>
      <c r="G1139" s="159">
        <v>0</v>
      </c>
      <c r="H1139" s="159">
        <v>0</v>
      </c>
      <c r="I1139" s="159">
        <v>0</v>
      </c>
      <c r="J1139" s="159">
        <v>0</v>
      </c>
      <c r="K1139" s="159">
        <v>0</v>
      </c>
      <c r="L1139" s="159">
        <v>0</v>
      </c>
      <c r="M1139" s="159">
        <v>0</v>
      </c>
      <c r="N1139" s="159">
        <v>22</v>
      </c>
      <c r="O1139" s="159" t="s">
        <v>102</v>
      </c>
      <c r="P1139" s="2"/>
    </row>
    <row r="1140" spans="1:16" ht="13.5" customHeight="1" x14ac:dyDescent="0.35">
      <c r="A1140" s="160">
        <v>0.92708333333333304</v>
      </c>
      <c r="B1140" s="159">
        <v>10</v>
      </c>
      <c r="C1140" s="159">
        <v>0</v>
      </c>
      <c r="D1140" s="159">
        <v>0</v>
      </c>
      <c r="E1140" s="159">
        <v>10</v>
      </c>
      <c r="F1140" s="159">
        <v>0</v>
      </c>
      <c r="G1140" s="159">
        <v>0</v>
      </c>
      <c r="H1140" s="159">
        <v>0</v>
      </c>
      <c r="I1140" s="159">
        <v>0</v>
      </c>
      <c r="J1140" s="159">
        <v>0</v>
      </c>
      <c r="K1140" s="159">
        <v>0</v>
      </c>
      <c r="L1140" s="159">
        <v>0</v>
      </c>
      <c r="M1140" s="159">
        <v>0</v>
      </c>
      <c r="N1140" s="159">
        <v>20.100000000000001</v>
      </c>
      <c r="O1140" s="159" t="s">
        <v>102</v>
      </c>
      <c r="P1140" s="2"/>
    </row>
    <row r="1141" spans="1:16" ht="13.5" customHeight="1" x14ac:dyDescent="0.35">
      <c r="A1141" s="160">
        <v>0.9375</v>
      </c>
      <c r="B1141" s="159">
        <v>4</v>
      </c>
      <c r="C1141" s="159">
        <v>1</v>
      </c>
      <c r="D1141" s="159">
        <v>0</v>
      </c>
      <c r="E1141" s="159">
        <v>2</v>
      </c>
      <c r="F1141" s="159">
        <v>1</v>
      </c>
      <c r="G1141" s="159">
        <v>0</v>
      </c>
      <c r="H1141" s="159">
        <v>0</v>
      </c>
      <c r="I1141" s="159">
        <v>0</v>
      </c>
      <c r="J1141" s="159">
        <v>0</v>
      </c>
      <c r="K1141" s="159">
        <v>0</v>
      </c>
      <c r="L1141" s="159">
        <v>0</v>
      </c>
      <c r="M1141" s="159">
        <v>0</v>
      </c>
      <c r="N1141" s="159">
        <v>15.1</v>
      </c>
      <c r="O1141" s="159" t="s">
        <v>102</v>
      </c>
      <c r="P1141" s="2"/>
    </row>
    <row r="1142" spans="1:16" ht="13.5" customHeight="1" x14ac:dyDescent="0.35">
      <c r="A1142" s="160">
        <v>0.94791666666666696</v>
      </c>
      <c r="B1142" s="159">
        <v>1</v>
      </c>
      <c r="C1142" s="159">
        <v>0</v>
      </c>
      <c r="D1142" s="159">
        <v>0</v>
      </c>
      <c r="E1142" s="159">
        <v>1</v>
      </c>
      <c r="F1142" s="159">
        <v>0</v>
      </c>
      <c r="G1142" s="159">
        <v>0</v>
      </c>
      <c r="H1142" s="159">
        <v>0</v>
      </c>
      <c r="I1142" s="159">
        <v>0</v>
      </c>
      <c r="J1142" s="159">
        <v>0</v>
      </c>
      <c r="K1142" s="159">
        <v>0</v>
      </c>
      <c r="L1142" s="159">
        <v>0</v>
      </c>
      <c r="M1142" s="159">
        <v>0</v>
      </c>
      <c r="N1142" s="159">
        <v>18.5</v>
      </c>
      <c r="O1142" s="159" t="s">
        <v>102</v>
      </c>
      <c r="P1142" s="2"/>
    </row>
    <row r="1143" spans="1:16" ht="13.5" customHeight="1" x14ac:dyDescent="0.35">
      <c r="A1143" s="160">
        <v>0.95833333333333304</v>
      </c>
      <c r="B1143" s="159">
        <v>8</v>
      </c>
      <c r="C1143" s="159">
        <v>0</v>
      </c>
      <c r="D1143" s="159">
        <v>0</v>
      </c>
      <c r="E1143" s="159">
        <v>7</v>
      </c>
      <c r="F1143" s="159">
        <v>1</v>
      </c>
      <c r="G1143" s="159">
        <v>0</v>
      </c>
      <c r="H1143" s="159">
        <v>0</v>
      </c>
      <c r="I1143" s="159">
        <v>0</v>
      </c>
      <c r="J1143" s="159">
        <v>0</v>
      </c>
      <c r="K1143" s="159">
        <v>0</v>
      </c>
      <c r="L1143" s="159">
        <v>0</v>
      </c>
      <c r="M1143" s="159">
        <v>0</v>
      </c>
      <c r="N1143" s="159">
        <v>22.3</v>
      </c>
      <c r="O1143" s="159" t="s">
        <v>102</v>
      </c>
      <c r="P1143" s="2"/>
    </row>
    <row r="1144" spans="1:16" ht="13.5" customHeight="1" x14ac:dyDescent="0.35">
      <c r="A1144" s="160">
        <v>0.96875</v>
      </c>
      <c r="B1144" s="159">
        <v>6</v>
      </c>
      <c r="C1144" s="159">
        <v>1</v>
      </c>
      <c r="D1144" s="159">
        <v>1</v>
      </c>
      <c r="E1144" s="159">
        <v>4</v>
      </c>
      <c r="F1144" s="159">
        <v>0</v>
      </c>
      <c r="G1144" s="159">
        <v>0</v>
      </c>
      <c r="H1144" s="159">
        <v>0</v>
      </c>
      <c r="I1144" s="159">
        <v>0</v>
      </c>
      <c r="J1144" s="159">
        <v>0</v>
      </c>
      <c r="K1144" s="159">
        <v>0</v>
      </c>
      <c r="L1144" s="159">
        <v>0</v>
      </c>
      <c r="M1144" s="159">
        <v>0</v>
      </c>
      <c r="N1144" s="159">
        <v>15.8</v>
      </c>
      <c r="O1144" s="159" t="s">
        <v>102</v>
      </c>
      <c r="P1144" s="2"/>
    </row>
    <row r="1145" spans="1:16" ht="13.5" customHeight="1" x14ac:dyDescent="0.35">
      <c r="A1145" s="160">
        <v>0.97916666666666696</v>
      </c>
      <c r="B1145" s="159">
        <v>6</v>
      </c>
      <c r="C1145" s="159">
        <v>0</v>
      </c>
      <c r="D1145" s="159">
        <v>0</v>
      </c>
      <c r="E1145" s="159">
        <v>6</v>
      </c>
      <c r="F1145" s="159">
        <v>0</v>
      </c>
      <c r="G1145" s="159">
        <v>0</v>
      </c>
      <c r="H1145" s="159">
        <v>0</v>
      </c>
      <c r="I1145" s="159">
        <v>0</v>
      </c>
      <c r="J1145" s="159">
        <v>0</v>
      </c>
      <c r="K1145" s="159">
        <v>0</v>
      </c>
      <c r="L1145" s="159">
        <v>0</v>
      </c>
      <c r="M1145" s="159">
        <v>0</v>
      </c>
      <c r="N1145" s="159">
        <v>14.8</v>
      </c>
      <c r="O1145" s="159" t="s">
        <v>102</v>
      </c>
      <c r="P1145" s="2"/>
    </row>
    <row r="1146" spans="1:16" ht="13.5" customHeight="1" thickBot="1" x14ac:dyDescent="0.4">
      <c r="A1146" s="161">
        <v>0.98958333333333304</v>
      </c>
      <c r="B1146" s="159">
        <v>11</v>
      </c>
      <c r="C1146" s="159">
        <v>0</v>
      </c>
      <c r="D1146" s="159">
        <v>0</v>
      </c>
      <c r="E1146" s="159">
        <v>11</v>
      </c>
      <c r="F1146" s="159">
        <v>0</v>
      </c>
      <c r="G1146" s="159">
        <v>0</v>
      </c>
      <c r="H1146" s="159">
        <v>0</v>
      </c>
      <c r="I1146" s="159">
        <v>0</v>
      </c>
      <c r="J1146" s="159">
        <v>0</v>
      </c>
      <c r="K1146" s="159">
        <v>0</v>
      </c>
      <c r="L1146" s="159">
        <v>0</v>
      </c>
      <c r="M1146" s="159">
        <v>0</v>
      </c>
      <c r="N1146" s="159">
        <v>19.8</v>
      </c>
      <c r="O1146" s="159">
        <v>21.7</v>
      </c>
      <c r="P1146" s="2"/>
    </row>
    <row r="1147" spans="1:16" ht="13.5" customHeight="1" thickTop="1" x14ac:dyDescent="0.35">
      <c r="A1147" s="162" t="s">
        <v>89</v>
      </c>
      <c r="B1147" s="163">
        <f t="shared" ref="B1147:M1147" si="110">SUM(B1079:B1126)</f>
        <v>1768</v>
      </c>
      <c r="C1147" s="163">
        <f t="shared" si="110"/>
        <v>21</v>
      </c>
      <c r="D1147" s="163">
        <f t="shared" si="110"/>
        <v>40</v>
      </c>
      <c r="E1147" s="163">
        <f t="shared" si="110"/>
        <v>1555</v>
      </c>
      <c r="F1147" s="163">
        <f t="shared" si="110"/>
        <v>93</v>
      </c>
      <c r="G1147" s="163">
        <f t="shared" si="110"/>
        <v>30</v>
      </c>
      <c r="H1147" s="163">
        <f t="shared" si="110"/>
        <v>17</v>
      </c>
      <c r="I1147" s="163">
        <f t="shared" si="110"/>
        <v>5</v>
      </c>
      <c r="J1147" s="163">
        <f t="shared" si="110"/>
        <v>0</v>
      </c>
      <c r="K1147" s="163">
        <f t="shared" si="110"/>
        <v>0</v>
      </c>
      <c r="L1147" s="163">
        <f t="shared" si="110"/>
        <v>5</v>
      </c>
      <c r="M1147" s="163">
        <f t="shared" si="110"/>
        <v>2</v>
      </c>
      <c r="N1147" s="164">
        <v>19.8</v>
      </c>
      <c r="O1147" s="164">
        <v>22.9</v>
      </c>
    </row>
    <row r="1148" spans="1:16" ht="13.5" customHeight="1" x14ac:dyDescent="0.35">
      <c r="A1148" s="165" t="s">
        <v>91</v>
      </c>
      <c r="B1148" s="159">
        <f t="shared" ref="B1148:M1148" si="111">SUM(B1075:B1138)</f>
        <v>2209</v>
      </c>
      <c r="C1148" s="159">
        <f t="shared" si="111"/>
        <v>39</v>
      </c>
      <c r="D1148" s="159">
        <f t="shared" si="111"/>
        <v>67</v>
      </c>
      <c r="E1148" s="159">
        <f t="shared" si="111"/>
        <v>1922</v>
      </c>
      <c r="F1148" s="159">
        <f t="shared" si="111"/>
        <v>106</v>
      </c>
      <c r="G1148" s="159">
        <f t="shared" si="111"/>
        <v>32</v>
      </c>
      <c r="H1148" s="159">
        <f t="shared" si="111"/>
        <v>28</v>
      </c>
      <c r="I1148" s="159">
        <f t="shared" si="111"/>
        <v>7</v>
      </c>
      <c r="J1148" s="159">
        <f t="shared" si="111"/>
        <v>0</v>
      </c>
      <c r="K1148" s="159">
        <f t="shared" si="111"/>
        <v>0</v>
      </c>
      <c r="L1148" s="159">
        <f t="shared" si="111"/>
        <v>6</v>
      </c>
      <c r="M1148" s="159">
        <f t="shared" si="111"/>
        <v>2</v>
      </c>
      <c r="N1148" s="166">
        <v>19.899999999999999</v>
      </c>
      <c r="O1148" s="166">
        <v>23.3</v>
      </c>
    </row>
    <row r="1149" spans="1:16" ht="13.5" customHeight="1" x14ac:dyDescent="0.35">
      <c r="A1149" s="159" t="s">
        <v>92</v>
      </c>
      <c r="B1149" s="159">
        <f t="shared" ref="B1149:M1149" si="112">SUM(B1075:B1146)</f>
        <v>2264</v>
      </c>
      <c r="C1149" s="159">
        <f t="shared" si="112"/>
        <v>41</v>
      </c>
      <c r="D1149" s="159">
        <f t="shared" si="112"/>
        <v>68</v>
      </c>
      <c r="E1149" s="159">
        <f t="shared" si="112"/>
        <v>1971</v>
      </c>
      <c r="F1149" s="159">
        <f t="shared" si="112"/>
        <v>109</v>
      </c>
      <c r="G1149" s="159">
        <f t="shared" si="112"/>
        <v>32</v>
      </c>
      <c r="H1149" s="159">
        <f t="shared" si="112"/>
        <v>28</v>
      </c>
      <c r="I1149" s="159">
        <f t="shared" si="112"/>
        <v>7</v>
      </c>
      <c r="J1149" s="159">
        <f t="shared" si="112"/>
        <v>0</v>
      </c>
      <c r="K1149" s="159">
        <f t="shared" si="112"/>
        <v>0</v>
      </c>
      <c r="L1149" s="159">
        <f t="shared" si="112"/>
        <v>6</v>
      </c>
      <c r="M1149" s="159">
        <f t="shared" si="112"/>
        <v>2</v>
      </c>
      <c r="N1149" s="166">
        <v>19.899999999999999</v>
      </c>
      <c r="O1149" s="166">
        <v>23.3</v>
      </c>
    </row>
    <row r="1150" spans="1:16" ht="13.5" customHeight="1" thickBot="1" x14ac:dyDescent="0.4">
      <c r="A1150" s="167" t="s">
        <v>93</v>
      </c>
      <c r="B1150" s="167">
        <f t="shared" ref="B1150:M1150" si="113">SUM(B1051:B1146)</f>
        <v>2464</v>
      </c>
      <c r="C1150" s="167">
        <f t="shared" si="113"/>
        <v>44</v>
      </c>
      <c r="D1150" s="167">
        <f t="shared" si="113"/>
        <v>70</v>
      </c>
      <c r="E1150" s="167">
        <f t="shared" si="113"/>
        <v>2135</v>
      </c>
      <c r="F1150" s="167">
        <f t="shared" si="113"/>
        <v>120</v>
      </c>
      <c r="G1150" s="167">
        <f t="shared" si="113"/>
        <v>36</v>
      </c>
      <c r="H1150" s="167">
        <f t="shared" si="113"/>
        <v>41</v>
      </c>
      <c r="I1150" s="167">
        <f t="shared" si="113"/>
        <v>7</v>
      </c>
      <c r="J1150" s="167">
        <f t="shared" si="113"/>
        <v>1</v>
      </c>
      <c r="K1150" s="167">
        <f t="shared" si="113"/>
        <v>0</v>
      </c>
      <c r="L1150" s="167">
        <f t="shared" si="113"/>
        <v>8</v>
      </c>
      <c r="M1150" s="167">
        <f t="shared" si="113"/>
        <v>2</v>
      </c>
      <c r="N1150" s="168">
        <v>20.100000000000001</v>
      </c>
      <c r="O1150" s="168">
        <v>23.4</v>
      </c>
    </row>
    <row r="1151" spans="1:16" ht="13.5" customHeight="1" thickTop="1" x14ac:dyDescent="0.35">
      <c r="N1151" s="169"/>
      <c r="O1151" s="169"/>
    </row>
    <row r="1152" spans="1:16" ht="13.5" customHeight="1" thickBot="1" x14ac:dyDescent="0.4">
      <c r="A1152" s="170" t="s">
        <v>16</v>
      </c>
      <c r="B1152" s="171" t="str">
        <f>TEXT(C1152,"dddd")</f>
        <v>Friday</v>
      </c>
      <c r="C1152" s="171">
        <f>C1048+1</f>
        <v>45457</v>
      </c>
      <c r="D1152" s="170"/>
      <c r="E1152" s="170"/>
      <c r="F1152" s="170"/>
      <c r="G1152" s="170"/>
      <c r="H1152" s="170"/>
      <c r="I1152" s="170"/>
      <c r="J1152" s="170"/>
      <c r="K1152" s="170"/>
      <c r="L1152" s="170"/>
      <c r="M1152" s="170"/>
      <c r="N1152" s="172"/>
      <c r="O1152" s="172"/>
    </row>
    <row r="1153" spans="1:16" ht="13.5" customHeight="1" thickTop="1" thickBot="1" x14ac:dyDescent="0.4">
      <c r="A1153" s="170"/>
      <c r="B1153" s="529" t="s">
        <v>74</v>
      </c>
      <c r="C1153" s="529" t="s">
        <v>75</v>
      </c>
      <c r="D1153" s="529" t="s">
        <v>76</v>
      </c>
      <c r="E1153" s="529" t="s">
        <v>77</v>
      </c>
      <c r="F1153" s="529" t="s">
        <v>78</v>
      </c>
      <c r="G1153" s="529" t="s">
        <v>79</v>
      </c>
      <c r="H1153" s="529" t="s">
        <v>80</v>
      </c>
      <c r="I1153" s="529" t="s">
        <v>81</v>
      </c>
      <c r="J1153" s="529" t="s">
        <v>82</v>
      </c>
      <c r="K1153" s="529" t="s">
        <v>83</v>
      </c>
      <c r="L1153" s="529" t="s">
        <v>84</v>
      </c>
      <c r="M1153" s="529" t="s">
        <v>85</v>
      </c>
      <c r="N1153" s="531" t="s">
        <v>86</v>
      </c>
      <c r="O1153" s="531" t="s">
        <v>87</v>
      </c>
    </row>
    <row r="1154" spans="1:16" ht="13.5" customHeight="1" thickTop="1" thickBot="1" x14ac:dyDescent="0.4">
      <c r="A1154" s="173" t="s">
        <v>56</v>
      </c>
      <c r="B1154" s="530"/>
      <c r="C1154" s="530"/>
      <c r="D1154" s="530"/>
      <c r="E1154" s="530"/>
      <c r="F1154" s="530"/>
      <c r="G1154" s="530"/>
      <c r="H1154" s="530"/>
      <c r="I1154" s="530"/>
      <c r="J1154" s="530"/>
      <c r="K1154" s="530"/>
      <c r="L1154" s="530"/>
      <c r="M1154" s="530"/>
      <c r="N1154" s="532"/>
      <c r="O1154" s="532"/>
    </row>
    <row r="1155" spans="1:16" ht="13.5" customHeight="1" thickTop="1" x14ac:dyDescent="0.35">
      <c r="A1155" s="158">
        <v>0</v>
      </c>
      <c r="B1155" s="159">
        <v>5</v>
      </c>
      <c r="C1155" s="159">
        <v>0</v>
      </c>
      <c r="D1155" s="159">
        <v>0</v>
      </c>
      <c r="E1155" s="159">
        <v>5</v>
      </c>
      <c r="F1155" s="159">
        <v>0</v>
      </c>
      <c r="G1155" s="159">
        <v>0</v>
      </c>
      <c r="H1155" s="159">
        <v>0</v>
      </c>
      <c r="I1155" s="159">
        <v>0</v>
      </c>
      <c r="J1155" s="159">
        <v>0</v>
      </c>
      <c r="K1155" s="159">
        <v>0</v>
      </c>
      <c r="L1155" s="159">
        <v>0</v>
      </c>
      <c r="M1155" s="159">
        <v>0</v>
      </c>
      <c r="N1155" s="159">
        <v>17.600000000000001</v>
      </c>
      <c r="O1155" s="159" t="s">
        <v>102</v>
      </c>
      <c r="P1155" s="2"/>
    </row>
    <row r="1156" spans="1:16" ht="13.5" customHeight="1" x14ac:dyDescent="0.35">
      <c r="A1156" s="160">
        <v>1.0416666666666666E-2</v>
      </c>
      <c r="B1156" s="159">
        <v>4</v>
      </c>
      <c r="C1156" s="159">
        <v>0</v>
      </c>
      <c r="D1156" s="159">
        <v>0</v>
      </c>
      <c r="E1156" s="159">
        <v>4</v>
      </c>
      <c r="F1156" s="159">
        <v>0</v>
      </c>
      <c r="G1156" s="159">
        <v>0</v>
      </c>
      <c r="H1156" s="159">
        <v>0</v>
      </c>
      <c r="I1156" s="159">
        <v>0</v>
      </c>
      <c r="J1156" s="159">
        <v>0</v>
      </c>
      <c r="K1156" s="159">
        <v>0</v>
      </c>
      <c r="L1156" s="159">
        <v>0</v>
      </c>
      <c r="M1156" s="159">
        <v>0</v>
      </c>
      <c r="N1156" s="159">
        <v>22.3</v>
      </c>
      <c r="O1156" s="159" t="s">
        <v>102</v>
      </c>
      <c r="P1156" s="2"/>
    </row>
    <row r="1157" spans="1:16" ht="13.5" customHeight="1" x14ac:dyDescent="0.35">
      <c r="A1157" s="160">
        <v>2.0833333333333332E-2</v>
      </c>
      <c r="B1157" s="159">
        <v>0</v>
      </c>
      <c r="C1157" s="159">
        <v>0</v>
      </c>
      <c r="D1157" s="159">
        <v>0</v>
      </c>
      <c r="E1157" s="159">
        <v>0</v>
      </c>
      <c r="F1157" s="159">
        <v>0</v>
      </c>
      <c r="G1157" s="159">
        <v>0</v>
      </c>
      <c r="H1157" s="159">
        <v>0</v>
      </c>
      <c r="I1157" s="159">
        <v>0</v>
      </c>
      <c r="J1157" s="159">
        <v>0</v>
      </c>
      <c r="K1157" s="159">
        <v>0</v>
      </c>
      <c r="L1157" s="159">
        <v>0</v>
      </c>
      <c r="M1157" s="159">
        <v>0</v>
      </c>
      <c r="N1157" s="159" t="s">
        <v>102</v>
      </c>
      <c r="O1157" s="159" t="s">
        <v>102</v>
      </c>
      <c r="P1157" s="2"/>
    </row>
    <row r="1158" spans="1:16" ht="13.5" customHeight="1" x14ac:dyDescent="0.35">
      <c r="A1158" s="160">
        <v>3.125E-2</v>
      </c>
      <c r="B1158" s="159">
        <v>3</v>
      </c>
      <c r="C1158" s="159">
        <v>0</v>
      </c>
      <c r="D1158" s="159">
        <v>0</v>
      </c>
      <c r="E1158" s="159">
        <v>2</v>
      </c>
      <c r="F1158" s="159">
        <v>1</v>
      </c>
      <c r="G1158" s="159">
        <v>0</v>
      </c>
      <c r="H1158" s="159">
        <v>0</v>
      </c>
      <c r="I1158" s="159">
        <v>0</v>
      </c>
      <c r="J1158" s="159">
        <v>0</v>
      </c>
      <c r="K1158" s="159">
        <v>0</v>
      </c>
      <c r="L1158" s="159">
        <v>0</v>
      </c>
      <c r="M1158" s="159">
        <v>0</v>
      </c>
      <c r="N1158" s="159">
        <v>16.8</v>
      </c>
      <c r="O1158" s="159" t="s">
        <v>102</v>
      </c>
      <c r="P1158" s="2"/>
    </row>
    <row r="1159" spans="1:16" ht="13.5" customHeight="1" x14ac:dyDescent="0.35">
      <c r="A1159" s="160">
        <v>4.1666666666666664E-2</v>
      </c>
      <c r="B1159" s="159">
        <v>2</v>
      </c>
      <c r="C1159" s="159">
        <v>0</v>
      </c>
      <c r="D1159" s="159">
        <v>0</v>
      </c>
      <c r="E1159" s="159">
        <v>2</v>
      </c>
      <c r="F1159" s="159">
        <v>0</v>
      </c>
      <c r="G1159" s="159">
        <v>0</v>
      </c>
      <c r="H1159" s="159">
        <v>0</v>
      </c>
      <c r="I1159" s="159">
        <v>0</v>
      </c>
      <c r="J1159" s="159">
        <v>0</v>
      </c>
      <c r="K1159" s="159">
        <v>0</v>
      </c>
      <c r="L1159" s="159">
        <v>0</v>
      </c>
      <c r="M1159" s="159">
        <v>0</v>
      </c>
      <c r="N1159" s="159">
        <v>19.7</v>
      </c>
      <c r="O1159" s="159" t="s">
        <v>102</v>
      </c>
      <c r="P1159" s="2"/>
    </row>
    <row r="1160" spans="1:16" ht="13.5" customHeight="1" x14ac:dyDescent="0.35">
      <c r="A1160" s="160">
        <v>5.2083333333333336E-2</v>
      </c>
      <c r="B1160" s="159">
        <v>1</v>
      </c>
      <c r="C1160" s="159">
        <v>0</v>
      </c>
      <c r="D1160" s="159">
        <v>0</v>
      </c>
      <c r="E1160" s="159">
        <v>0</v>
      </c>
      <c r="F1160" s="159">
        <v>0</v>
      </c>
      <c r="G1160" s="159">
        <v>1</v>
      </c>
      <c r="H1160" s="159">
        <v>0</v>
      </c>
      <c r="I1160" s="159">
        <v>0</v>
      </c>
      <c r="J1160" s="159">
        <v>0</v>
      </c>
      <c r="K1160" s="159">
        <v>0</v>
      </c>
      <c r="L1160" s="159">
        <v>0</v>
      </c>
      <c r="M1160" s="159">
        <v>0</v>
      </c>
      <c r="N1160" s="159">
        <v>23</v>
      </c>
      <c r="O1160" s="159" t="s">
        <v>102</v>
      </c>
      <c r="P1160" s="2"/>
    </row>
    <row r="1161" spans="1:16" ht="13.5" customHeight="1" x14ac:dyDescent="0.35">
      <c r="A1161" s="160">
        <v>6.25E-2</v>
      </c>
      <c r="B1161" s="159">
        <v>1</v>
      </c>
      <c r="C1161" s="159">
        <v>0</v>
      </c>
      <c r="D1161" s="159">
        <v>0</v>
      </c>
      <c r="E1161" s="159">
        <v>1</v>
      </c>
      <c r="F1161" s="159">
        <v>0</v>
      </c>
      <c r="G1161" s="159">
        <v>0</v>
      </c>
      <c r="H1161" s="159">
        <v>0</v>
      </c>
      <c r="I1161" s="159">
        <v>0</v>
      </c>
      <c r="J1161" s="159">
        <v>0</v>
      </c>
      <c r="K1161" s="159">
        <v>0</v>
      </c>
      <c r="L1161" s="159">
        <v>0</v>
      </c>
      <c r="M1161" s="159">
        <v>0</v>
      </c>
      <c r="N1161" s="159">
        <v>22.1</v>
      </c>
      <c r="O1161" s="159" t="s">
        <v>102</v>
      </c>
      <c r="P1161" s="2"/>
    </row>
    <row r="1162" spans="1:16" ht="13.5" customHeight="1" x14ac:dyDescent="0.35">
      <c r="A1162" s="160">
        <v>7.2916666666666699E-2</v>
      </c>
      <c r="B1162" s="159">
        <v>2</v>
      </c>
      <c r="C1162" s="159">
        <v>0</v>
      </c>
      <c r="D1162" s="159">
        <v>0</v>
      </c>
      <c r="E1162" s="159">
        <v>2</v>
      </c>
      <c r="F1162" s="159">
        <v>0</v>
      </c>
      <c r="G1162" s="159">
        <v>0</v>
      </c>
      <c r="H1162" s="159">
        <v>0</v>
      </c>
      <c r="I1162" s="159">
        <v>0</v>
      </c>
      <c r="J1162" s="159">
        <v>0</v>
      </c>
      <c r="K1162" s="159">
        <v>0</v>
      </c>
      <c r="L1162" s="159">
        <v>0</v>
      </c>
      <c r="M1162" s="159">
        <v>0</v>
      </c>
      <c r="N1162" s="159">
        <v>21.7</v>
      </c>
      <c r="O1162" s="159" t="s">
        <v>102</v>
      </c>
      <c r="P1162" s="2"/>
    </row>
    <row r="1163" spans="1:16" ht="13.5" customHeight="1" x14ac:dyDescent="0.35">
      <c r="A1163" s="160">
        <v>8.3333333333333301E-2</v>
      </c>
      <c r="B1163" s="159">
        <v>3</v>
      </c>
      <c r="C1163" s="159">
        <v>0</v>
      </c>
      <c r="D1163" s="159">
        <v>0</v>
      </c>
      <c r="E1163" s="159">
        <v>2</v>
      </c>
      <c r="F1163" s="159">
        <v>0</v>
      </c>
      <c r="G1163" s="159">
        <v>0</v>
      </c>
      <c r="H1163" s="159">
        <v>1</v>
      </c>
      <c r="I1163" s="159">
        <v>0</v>
      </c>
      <c r="J1163" s="159">
        <v>0</v>
      </c>
      <c r="K1163" s="159">
        <v>0</v>
      </c>
      <c r="L1163" s="159">
        <v>0</v>
      </c>
      <c r="M1163" s="159">
        <v>0</v>
      </c>
      <c r="N1163" s="159">
        <v>22.7</v>
      </c>
      <c r="O1163" s="159" t="s">
        <v>102</v>
      </c>
      <c r="P1163" s="2"/>
    </row>
    <row r="1164" spans="1:16" ht="13.5" customHeight="1" x14ac:dyDescent="0.35">
      <c r="A1164" s="160">
        <v>9.375E-2</v>
      </c>
      <c r="B1164" s="159">
        <v>7</v>
      </c>
      <c r="C1164" s="159">
        <v>0</v>
      </c>
      <c r="D1164" s="159">
        <v>0</v>
      </c>
      <c r="E1164" s="159">
        <v>7</v>
      </c>
      <c r="F1164" s="159">
        <v>0</v>
      </c>
      <c r="G1164" s="159">
        <v>0</v>
      </c>
      <c r="H1164" s="159">
        <v>0</v>
      </c>
      <c r="I1164" s="159">
        <v>0</v>
      </c>
      <c r="J1164" s="159">
        <v>0</v>
      </c>
      <c r="K1164" s="159">
        <v>0</v>
      </c>
      <c r="L1164" s="159">
        <v>0</v>
      </c>
      <c r="M1164" s="159">
        <v>0</v>
      </c>
      <c r="N1164" s="159">
        <v>26.5</v>
      </c>
      <c r="O1164" s="159" t="s">
        <v>102</v>
      </c>
      <c r="P1164" s="2"/>
    </row>
    <row r="1165" spans="1:16" ht="13.5" customHeight="1" x14ac:dyDescent="0.35">
      <c r="A1165" s="160">
        <v>0.104166666666667</v>
      </c>
      <c r="B1165" s="159">
        <v>0</v>
      </c>
      <c r="C1165" s="159">
        <v>0</v>
      </c>
      <c r="D1165" s="159">
        <v>0</v>
      </c>
      <c r="E1165" s="159">
        <v>0</v>
      </c>
      <c r="F1165" s="159">
        <v>0</v>
      </c>
      <c r="G1165" s="159">
        <v>0</v>
      </c>
      <c r="H1165" s="159">
        <v>0</v>
      </c>
      <c r="I1165" s="159">
        <v>0</v>
      </c>
      <c r="J1165" s="159">
        <v>0</v>
      </c>
      <c r="K1165" s="159">
        <v>0</v>
      </c>
      <c r="L1165" s="159">
        <v>0</v>
      </c>
      <c r="M1165" s="159">
        <v>0</v>
      </c>
      <c r="N1165" s="159" t="s">
        <v>102</v>
      </c>
      <c r="O1165" s="159" t="s">
        <v>102</v>
      </c>
      <c r="P1165" s="2"/>
    </row>
    <row r="1166" spans="1:16" ht="13.5" customHeight="1" x14ac:dyDescent="0.35">
      <c r="A1166" s="160">
        <v>0.114583333333333</v>
      </c>
      <c r="B1166" s="159">
        <v>3</v>
      </c>
      <c r="C1166" s="159">
        <v>0</v>
      </c>
      <c r="D1166" s="159">
        <v>0</v>
      </c>
      <c r="E1166" s="159">
        <v>2</v>
      </c>
      <c r="F1166" s="159">
        <v>0</v>
      </c>
      <c r="G1166" s="159">
        <v>0</v>
      </c>
      <c r="H1166" s="159">
        <v>0</v>
      </c>
      <c r="I1166" s="159">
        <v>0</v>
      </c>
      <c r="J1166" s="159">
        <v>0</v>
      </c>
      <c r="K1166" s="159">
        <v>0</v>
      </c>
      <c r="L1166" s="159">
        <v>1</v>
      </c>
      <c r="M1166" s="159">
        <v>0</v>
      </c>
      <c r="N1166" s="159">
        <v>16.2</v>
      </c>
      <c r="O1166" s="159" t="s">
        <v>102</v>
      </c>
      <c r="P1166" s="2"/>
    </row>
    <row r="1167" spans="1:16" ht="13.5" customHeight="1" x14ac:dyDescent="0.35">
      <c r="A1167" s="160">
        <v>0.125</v>
      </c>
      <c r="B1167" s="159">
        <v>3</v>
      </c>
      <c r="C1167" s="159">
        <v>1</v>
      </c>
      <c r="D1167" s="159">
        <v>0</v>
      </c>
      <c r="E1167" s="159">
        <v>0</v>
      </c>
      <c r="F1167" s="159">
        <v>0</v>
      </c>
      <c r="G1167" s="159">
        <v>1</v>
      </c>
      <c r="H1167" s="159">
        <v>1</v>
      </c>
      <c r="I1167" s="159">
        <v>0</v>
      </c>
      <c r="J1167" s="159">
        <v>0</v>
      </c>
      <c r="K1167" s="159">
        <v>0</v>
      </c>
      <c r="L1167" s="159">
        <v>0</v>
      </c>
      <c r="M1167" s="159">
        <v>0</v>
      </c>
      <c r="N1167" s="159">
        <v>17.7</v>
      </c>
      <c r="O1167" s="159" t="s">
        <v>102</v>
      </c>
      <c r="P1167" s="2"/>
    </row>
    <row r="1168" spans="1:16" ht="13.5" customHeight="1" x14ac:dyDescent="0.35">
      <c r="A1168" s="160">
        <v>0.13541666666666699</v>
      </c>
      <c r="B1168" s="159">
        <v>3</v>
      </c>
      <c r="C1168" s="159">
        <v>0</v>
      </c>
      <c r="D1168" s="159">
        <v>0</v>
      </c>
      <c r="E1168" s="159">
        <v>3</v>
      </c>
      <c r="F1168" s="159">
        <v>0</v>
      </c>
      <c r="G1168" s="159">
        <v>0</v>
      </c>
      <c r="H1168" s="159">
        <v>0</v>
      </c>
      <c r="I1168" s="159">
        <v>0</v>
      </c>
      <c r="J1168" s="159">
        <v>0</v>
      </c>
      <c r="K1168" s="159">
        <v>0</v>
      </c>
      <c r="L1168" s="159">
        <v>0</v>
      </c>
      <c r="M1168" s="159">
        <v>0</v>
      </c>
      <c r="N1168" s="159">
        <v>22.9</v>
      </c>
      <c r="O1168" s="159" t="s">
        <v>102</v>
      </c>
      <c r="P1168" s="2"/>
    </row>
    <row r="1169" spans="1:16" ht="13.5" customHeight="1" x14ac:dyDescent="0.35">
      <c r="A1169" s="160">
        <v>0.14583333333333301</v>
      </c>
      <c r="B1169" s="159">
        <v>2</v>
      </c>
      <c r="C1169" s="159">
        <v>0</v>
      </c>
      <c r="D1169" s="159">
        <v>0</v>
      </c>
      <c r="E1169" s="159">
        <v>2</v>
      </c>
      <c r="F1169" s="159">
        <v>0</v>
      </c>
      <c r="G1169" s="159">
        <v>0</v>
      </c>
      <c r="H1169" s="159">
        <v>0</v>
      </c>
      <c r="I1169" s="159">
        <v>0</v>
      </c>
      <c r="J1169" s="159">
        <v>0</v>
      </c>
      <c r="K1169" s="159">
        <v>0</v>
      </c>
      <c r="L1169" s="159">
        <v>0</v>
      </c>
      <c r="M1169" s="159">
        <v>0</v>
      </c>
      <c r="N1169" s="159">
        <v>27.4</v>
      </c>
      <c r="O1169" s="159" t="s">
        <v>102</v>
      </c>
      <c r="P1169" s="2"/>
    </row>
    <row r="1170" spans="1:16" ht="13.5" customHeight="1" x14ac:dyDescent="0.35">
      <c r="A1170" s="160">
        <v>0.15625</v>
      </c>
      <c r="B1170" s="159">
        <v>9</v>
      </c>
      <c r="C1170" s="159">
        <v>0</v>
      </c>
      <c r="D1170" s="159">
        <v>0</v>
      </c>
      <c r="E1170" s="159">
        <v>9</v>
      </c>
      <c r="F1170" s="159">
        <v>0</v>
      </c>
      <c r="G1170" s="159">
        <v>0</v>
      </c>
      <c r="H1170" s="159">
        <v>0</v>
      </c>
      <c r="I1170" s="159">
        <v>0</v>
      </c>
      <c r="J1170" s="159">
        <v>0</v>
      </c>
      <c r="K1170" s="159">
        <v>0</v>
      </c>
      <c r="L1170" s="159">
        <v>0</v>
      </c>
      <c r="M1170" s="159">
        <v>0</v>
      </c>
      <c r="N1170" s="159">
        <v>24.5</v>
      </c>
      <c r="O1170" s="159" t="s">
        <v>102</v>
      </c>
      <c r="P1170" s="2"/>
    </row>
    <row r="1171" spans="1:16" ht="13.5" customHeight="1" x14ac:dyDescent="0.35">
      <c r="A1171" s="160">
        <v>0.16666666666666699</v>
      </c>
      <c r="B1171" s="159">
        <v>0</v>
      </c>
      <c r="C1171" s="159">
        <v>0</v>
      </c>
      <c r="D1171" s="159">
        <v>0</v>
      </c>
      <c r="E1171" s="159">
        <v>0</v>
      </c>
      <c r="F1171" s="159">
        <v>0</v>
      </c>
      <c r="G1171" s="159">
        <v>0</v>
      </c>
      <c r="H1171" s="159">
        <v>0</v>
      </c>
      <c r="I1171" s="159">
        <v>0</v>
      </c>
      <c r="J1171" s="159">
        <v>0</v>
      </c>
      <c r="K1171" s="159">
        <v>0</v>
      </c>
      <c r="L1171" s="159">
        <v>0</v>
      </c>
      <c r="M1171" s="159">
        <v>0</v>
      </c>
      <c r="N1171" s="159" t="s">
        <v>102</v>
      </c>
      <c r="O1171" s="159" t="s">
        <v>102</v>
      </c>
      <c r="P1171" s="2"/>
    </row>
    <row r="1172" spans="1:16" ht="13.5" customHeight="1" x14ac:dyDescent="0.35">
      <c r="A1172" s="160">
        <v>0.17708333333333301</v>
      </c>
      <c r="B1172" s="159">
        <v>4</v>
      </c>
      <c r="C1172" s="159">
        <v>0</v>
      </c>
      <c r="D1172" s="159">
        <v>0</v>
      </c>
      <c r="E1172" s="159">
        <v>4</v>
      </c>
      <c r="F1172" s="159">
        <v>0</v>
      </c>
      <c r="G1172" s="159">
        <v>0</v>
      </c>
      <c r="H1172" s="159">
        <v>0</v>
      </c>
      <c r="I1172" s="159">
        <v>0</v>
      </c>
      <c r="J1172" s="159">
        <v>0</v>
      </c>
      <c r="K1172" s="159">
        <v>0</v>
      </c>
      <c r="L1172" s="159">
        <v>0</v>
      </c>
      <c r="M1172" s="159">
        <v>0</v>
      </c>
      <c r="N1172" s="159">
        <v>22.5</v>
      </c>
      <c r="O1172" s="159" t="s">
        <v>102</v>
      </c>
      <c r="P1172" s="2"/>
    </row>
    <row r="1173" spans="1:16" ht="13.5" customHeight="1" x14ac:dyDescent="0.35">
      <c r="A1173" s="160">
        <v>0.1875</v>
      </c>
      <c r="B1173" s="159">
        <v>4</v>
      </c>
      <c r="C1173" s="159">
        <v>0</v>
      </c>
      <c r="D1173" s="159">
        <v>0</v>
      </c>
      <c r="E1173" s="159">
        <v>4</v>
      </c>
      <c r="F1173" s="159">
        <v>0</v>
      </c>
      <c r="G1173" s="159">
        <v>0</v>
      </c>
      <c r="H1173" s="159">
        <v>0</v>
      </c>
      <c r="I1173" s="159">
        <v>0</v>
      </c>
      <c r="J1173" s="159">
        <v>0</v>
      </c>
      <c r="K1173" s="159">
        <v>0</v>
      </c>
      <c r="L1173" s="159">
        <v>0</v>
      </c>
      <c r="M1173" s="159">
        <v>0</v>
      </c>
      <c r="N1173" s="159">
        <v>22.4</v>
      </c>
      <c r="O1173" s="159" t="s">
        <v>102</v>
      </c>
      <c r="P1173" s="2"/>
    </row>
    <row r="1174" spans="1:16" ht="13.5" customHeight="1" x14ac:dyDescent="0.35">
      <c r="A1174" s="160">
        <v>0.19791666666666699</v>
      </c>
      <c r="B1174" s="159">
        <v>12</v>
      </c>
      <c r="C1174" s="159">
        <v>0</v>
      </c>
      <c r="D1174" s="159">
        <v>0</v>
      </c>
      <c r="E1174" s="159">
        <v>10</v>
      </c>
      <c r="F1174" s="159">
        <v>1</v>
      </c>
      <c r="G1174" s="159">
        <v>0</v>
      </c>
      <c r="H1174" s="159">
        <v>1</v>
      </c>
      <c r="I1174" s="159">
        <v>0</v>
      </c>
      <c r="J1174" s="159">
        <v>0</v>
      </c>
      <c r="K1174" s="159">
        <v>0</v>
      </c>
      <c r="L1174" s="159">
        <v>0</v>
      </c>
      <c r="M1174" s="159">
        <v>0</v>
      </c>
      <c r="N1174" s="159">
        <v>23.7</v>
      </c>
      <c r="O1174" s="159">
        <v>25.5</v>
      </c>
      <c r="P1174" s="2"/>
    </row>
    <row r="1175" spans="1:16" ht="13.5" customHeight="1" x14ac:dyDescent="0.35">
      <c r="A1175" s="160">
        <v>0.20833333333333301</v>
      </c>
      <c r="B1175" s="159">
        <v>5</v>
      </c>
      <c r="C1175" s="159">
        <v>0</v>
      </c>
      <c r="D1175" s="159">
        <v>0</v>
      </c>
      <c r="E1175" s="159">
        <v>3</v>
      </c>
      <c r="F1175" s="159">
        <v>0</v>
      </c>
      <c r="G1175" s="159">
        <v>0</v>
      </c>
      <c r="H1175" s="159">
        <v>1</v>
      </c>
      <c r="I1175" s="159">
        <v>1</v>
      </c>
      <c r="J1175" s="159">
        <v>0</v>
      </c>
      <c r="K1175" s="159">
        <v>0</v>
      </c>
      <c r="L1175" s="159">
        <v>0</v>
      </c>
      <c r="M1175" s="159">
        <v>0</v>
      </c>
      <c r="N1175" s="159">
        <v>18.600000000000001</v>
      </c>
      <c r="O1175" s="159" t="s">
        <v>102</v>
      </c>
      <c r="P1175" s="2"/>
    </row>
    <row r="1176" spans="1:16" ht="13.5" customHeight="1" x14ac:dyDescent="0.35">
      <c r="A1176" s="160">
        <v>0.21875</v>
      </c>
      <c r="B1176" s="159">
        <v>11</v>
      </c>
      <c r="C1176" s="159">
        <v>0</v>
      </c>
      <c r="D1176" s="159">
        <v>0</v>
      </c>
      <c r="E1176" s="159">
        <v>11</v>
      </c>
      <c r="F1176" s="159">
        <v>0</v>
      </c>
      <c r="G1176" s="159">
        <v>0</v>
      </c>
      <c r="H1176" s="159">
        <v>0</v>
      </c>
      <c r="I1176" s="159">
        <v>0</v>
      </c>
      <c r="J1176" s="159">
        <v>0</v>
      </c>
      <c r="K1176" s="159">
        <v>0</v>
      </c>
      <c r="L1176" s="159">
        <v>0</v>
      </c>
      <c r="M1176" s="159">
        <v>0</v>
      </c>
      <c r="N1176" s="159">
        <v>23.2</v>
      </c>
      <c r="O1176" s="159">
        <v>26.7</v>
      </c>
      <c r="P1176" s="2"/>
    </row>
    <row r="1177" spans="1:16" ht="13.5" customHeight="1" x14ac:dyDescent="0.35">
      <c r="A1177" s="160">
        <v>0.22916666666666699</v>
      </c>
      <c r="B1177" s="159">
        <v>38</v>
      </c>
      <c r="C1177" s="159">
        <v>0</v>
      </c>
      <c r="D1177" s="159">
        <v>0</v>
      </c>
      <c r="E1177" s="159">
        <v>33</v>
      </c>
      <c r="F1177" s="159">
        <v>2</v>
      </c>
      <c r="G1177" s="159">
        <v>2</v>
      </c>
      <c r="H1177" s="159">
        <v>1</v>
      </c>
      <c r="I1177" s="159">
        <v>0</v>
      </c>
      <c r="J1177" s="159">
        <v>0</v>
      </c>
      <c r="K1177" s="159">
        <v>0</v>
      </c>
      <c r="L1177" s="159">
        <v>0</v>
      </c>
      <c r="M1177" s="159">
        <v>0</v>
      </c>
      <c r="N1177" s="159">
        <v>22.9</v>
      </c>
      <c r="O1177" s="159">
        <v>26.8</v>
      </c>
      <c r="P1177" s="2"/>
    </row>
    <row r="1178" spans="1:16" ht="13.5" customHeight="1" x14ac:dyDescent="0.35">
      <c r="A1178" s="160">
        <v>0.23958333333333301</v>
      </c>
      <c r="B1178" s="159">
        <v>44</v>
      </c>
      <c r="C1178" s="159">
        <v>2</v>
      </c>
      <c r="D1178" s="159">
        <v>0</v>
      </c>
      <c r="E1178" s="159">
        <v>41</v>
      </c>
      <c r="F1178" s="159">
        <v>1</v>
      </c>
      <c r="G1178" s="159">
        <v>0</v>
      </c>
      <c r="H1178" s="159">
        <v>0</v>
      </c>
      <c r="I1178" s="159">
        <v>0</v>
      </c>
      <c r="J1178" s="159">
        <v>0</v>
      </c>
      <c r="K1178" s="159">
        <v>0</v>
      </c>
      <c r="L1178" s="159">
        <v>0</v>
      </c>
      <c r="M1178" s="159">
        <v>0</v>
      </c>
      <c r="N1178" s="159">
        <v>23.6</v>
      </c>
      <c r="O1178" s="159">
        <v>26.4</v>
      </c>
      <c r="P1178" s="2"/>
    </row>
    <row r="1179" spans="1:16" ht="13.5" customHeight="1" x14ac:dyDescent="0.35">
      <c r="A1179" s="160">
        <v>0.25</v>
      </c>
      <c r="B1179" s="159">
        <v>37</v>
      </c>
      <c r="C1179" s="159">
        <v>2</v>
      </c>
      <c r="D1179" s="159">
        <v>1</v>
      </c>
      <c r="E1179" s="159">
        <v>33</v>
      </c>
      <c r="F1179" s="159">
        <v>0</v>
      </c>
      <c r="G1179" s="159">
        <v>0</v>
      </c>
      <c r="H1179" s="159">
        <v>1</v>
      </c>
      <c r="I1179" s="159">
        <v>0</v>
      </c>
      <c r="J1179" s="159">
        <v>0</v>
      </c>
      <c r="K1179" s="159">
        <v>0</v>
      </c>
      <c r="L1179" s="159">
        <v>0</v>
      </c>
      <c r="M1179" s="159">
        <v>0</v>
      </c>
      <c r="N1179" s="159">
        <v>21.8</v>
      </c>
      <c r="O1179" s="159">
        <v>25.3</v>
      </c>
      <c r="P1179" s="2"/>
    </row>
    <row r="1180" spans="1:16" ht="13.5" customHeight="1" x14ac:dyDescent="0.35">
      <c r="A1180" s="160">
        <v>0.26041666666666702</v>
      </c>
      <c r="B1180" s="159">
        <v>41</v>
      </c>
      <c r="C1180" s="159">
        <v>1</v>
      </c>
      <c r="D1180" s="159">
        <v>2</v>
      </c>
      <c r="E1180" s="159">
        <v>34</v>
      </c>
      <c r="F1180" s="159">
        <v>2</v>
      </c>
      <c r="G1180" s="159">
        <v>0</v>
      </c>
      <c r="H1180" s="159">
        <v>2</v>
      </c>
      <c r="I1180" s="159">
        <v>0</v>
      </c>
      <c r="J1180" s="159">
        <v>0</v>
      </c>
      <c r="K1180" s="159">
        <v>0</v>
      </c>
      <c r="L1180" s="159">
        <v>0</v>
      </c>
      <c r="M1180" s="159">
        <v>0</v>
      </c>
      <c r="N1180" s="159">
        <v>23.9</v>
      </c>
      <c r="O1180" s="159">
        <v>27.4</v>
      </c>
      <c r="P1180" s="2"/>
    </row>
    <row r="1181" spans="1:16" ht="13.5" customHeight="1" x14ac:dyDescent="0.35">
      <c r="A1181" s="160">
        <v>0.27083333333333298</v>
      </c>
      <c r="B1181" s="159">
        <v>76</v>
      </c>
      <c r="C1181" s="159">
        <v>4</v>
      </c>
      <c r="D1181" s="159">
        <v>6</v>
      </c>
      <c r="E1181" s="159">
        <v>64</v>
      </c>
      <c r="F1181" s="159">
        <v>2</v>
      </c>
      <c r="G1181" s="159">
        <v>0</v>
      </c>
      <c r="H1181" s="159">
        <v>0</v>
      </c>
      <c r="I1181" s="159">
        <v>0</v>
      </c>
      <c r="J1181" s="159">
        <v>0</v>
      </c>
      <c r="K1181" s="159">
        <v>0</v>
      </c>
      <c r="L1181" s="159">
        <v>0</v>
      </c>
      <c r="M1181" s="159">
        <v>0</v>
      </c>
      <c r="N1181" s="159">
        <v>19.600000000000001</v>
      </c>
      <c r="O1181" s="159">
        <v>23.7</v>
      </c>
      <c r="P1181" s="2"/>
    </row>
    <row r="1182" spans="1:16" ht="13.5" customHeight="1" x14ac:dyDescent="0.35">
      <c r="A1182" s="160">
        <v>0.28125</v>
      </c>
      <c r="B1182" s="159">
        <v>80</v>
      </c>
      <c r="C1182" s="159">
        <v>7</v>
      </c>
      <c r="D1182" s="159">
        <v>7</v>
      </c>
      <c r="E1182" s="159">
        <v>60</v>
      </c>
      <c r="F1182" s="159">
        <v>5</v>
      </c>
      <c r="G1182" s="159">
        <v>1</v>
      </c>
      <c r="H1182" s="159">
        <v>0</v>
      </c>
      <c r="I1182" s="159">
        <v>0</v>
      </c>
      <c r="J1182" s="159">
        <v>0</v>
      </c>
      <c r="K1182" s="159">
        <v>0</v>
      </c>
      <c r="L1182" s="159">
        <v>0</v>
      </c>
      <c r="M1182" s="159">
        <v>0</v>
      </c>
      <c r="N1182" s="159">
        <v>20.2</v>
      </c>
      <c r="O1182" s="159">
        <v>25.4</v>
      </c>
      <c r="P1182" s="2"/>
    </row>
    <row r="1183" spans="1:16" ht="13.5" customHeight="1" x14ac:dyDescent="0.35">
      <c r="A1183" s="160">
        <v>0.29166666666666702</v>
      </c>
      <c r="B1183" s="159">
        <v>48</v>
      </c>
      <c r="C1183" s="159">
        <v>0</v>
      </c>
      <c r="D1183" s="159">
        <v>1</v>
      </c>
      <c r="E1183" s="159">
        <v>46</v>
      </c>
      <c r="F1183" s="159">
        <v>0</v>
      </c>
      <c r="G1183" s="159">
        <v>1</v>
      </c>
      <c r="H1183" s="159">
        <v>0</v>
      </c>
      <c r="I1183" s="159">
        <v>0</v>
      </c>
      <c r="J1183" s="159">
        <v>0</v>
      </c>
      <c r="K1183" s="159">
        <v>0</v>
      </c>
      <c r="L1183" s="159">
        <v>0</v>
      </c>
      <c r="M1183" s="159">
        <v>0</v>
      </c>
      <c r="N1183" s="159">
        <v>22.3</v>
      </c>
      <c r="O1183" s="159">
        <v>24.9</v>
      </c>
      <c r="P1183" s="2"/>
    </row>
    <row r="1184" spans="1:16" ht="13.5" customHeight="1" x14ac:dyDescent="0.35">
      <c r="A1184" s="160">
        <v>0.30208333333333298</v>
      </c>
      <c r="B1184" s="159">
        <v>52</v>
      </c>
      <c r="C1184" s="159">
        <v>1</v>
      </c>
      <c r="D1184" s="159">
        <v>3</v>
      </c>
      <c r="E1184" s="159">
        <v>45</v>
      </c>
      <c r="F1184" s="159">
        <v>3</v>
      </c>
      <c r="G1184" s="159">
        <v>0</v>
      </c>
      <c r="H1184" s="159">
        <v>0</v>
      </c>
      <c r="I1184" s="159">
        <v>0</v>
      </c>
      <c r="J1184" s="159">
        <v>0</v>
      </c>
      <c r="K1184" s="159">
        <v>0</v>
      </c>
      <c r="L1184" s="159">
        <v>0</v>
      </c>
      <c r="M1184" s="159">
        <v>0</v>
      </c>
      <c r="N1184" s="159">
        <v>20.8</v>
      </c>
      <c r="O1184" s="159">
        <v>25.1</v>
      </c>
      <c r="P1184" s="2"/>
    </row>
    <row r="1185" spans="1:16" ht="13.5" customHeight="1" x14ac:dyDescent="0.35">
      <c r="A1185" s="160">
        <v>0.3125</v>
      </c>
      <c r="B1185" s="159">
        <v>29</v>
      </c>
      <c r="C1185" s="159">
        <v>0</v>
      </c>
      <c r="D1185" s="159">
        <v>0</v>
      </c>
      <c r="E1185" s="159">
        <v>24</v>
      </c>
      <c r="F1185" s="159">
        <v>4</v>
      </c>
      <c r="G1185" s="159">
        <v>1</v>
      </c>
      <c r="H1185" s="159">
        <v>0</v>
      </c>
      <c r="I1185" s="159">
        <v>0</v>
      </c>
      <c r="J1185" s="159">
        <v>0</v>
      </c>
      <c r="K1185" s="159">
        <v>0</v>
      </c>
      <c r="L1185" s="159">
        <v>0</v>
      </c>
      <c r="M1185" s="159">
        <v>0</v>
      </c>
      <c r="N1185" s="159">
        <v>21.5</v>
      </c>
      <c r="O1185" s="159">
        <v>23.8</v>
      </c>
      <c r="P1185" s="2"/>
    </row>
    <row r="1186" spans="1:16" ht="13.5" customHeight="1" x14ac:dyDescent="0.35">
      <c r="A1186" s="160">
        <v>0.32291666666666702</v>
      </c>
      <c r="B1186" s="159">
        <v>54</v>
      </c>
      <c r="C1186" s="159">
        <v>1</v>
      </c>
      <c r="D1186" s="159">
        <v>0</v>
      </c>
      <c r="E1186" s="159">
        <v>40</v>
      </c>
      <c r="F1186" s="159">
        <v>13</v>
      </c>
      <c r="G1186" s="159">
        <v>0</v>
      </c>
      <c r="H1186" s="159">
        <v>0</v>
      </c>
      <c r="I1186" s="159">
        <v>0</v>
      </c>
      <c r="J1186" s="159">
        <v>0</v>
      </c>
      <c r="K1186" s="159">
        <v>0</v>
      </c>
      <c r="L1186" s="159">
        <v>0</v>
      </c>
      <c r="M1186" s="159">
        <v>0</v>
      </c>
      <c r="N1186" s="159">
        <v>21.2</v>
      </c>
      <c r="O1186" s="159">
        <v>24.4</v>
      </c>
      <c r="P1186" s="2"/>
    </row>
    <row r="1187" spans="1:16" ht="13.5" customHeight="1" x14ac:dyDescent="0.35">
      <c r="A1187" s="160">
        <v>0.33333333333333298</v>
      </c>
      <c r="B1187" s="159">
        <v>34</v>
      </c>
      <c r="C1187" s="159">
        <v>0</v>
      </c>
      <c r="D1187" s="159">
        <v>0</v>
      </c>
      <c r="E1187" s="159">
        <v>23</v>
      </c>
      <c r="F1187" s="159">
        <v>8</v>
      </c>
      <c r="G1187" s="159">
        <v>2</v>
      </c>
      <c r="H1187" s="159">
        <v>0</v>
      </c>
      <c r="I1187" s="159">
        <v>0</v>
      </c>
      <c r="J1187" s="159">
        <v>0</v>
      </c>
      <c r="K1187" s="159">
        <v>0</v>
      </c>
      <c r="L1187" s="159">
        <v>1</v>
      </c>
      <c r="M1187" s="159">
        <v>0</v>
      </c>
      <c r="N1187" s="159">
        <v>21.7</v>
      </c>
      <c r="O1187" s="159">
        <v>26.1</v>
      </c>
      <c r="P1187" s="2"/>
    </row>
    <row r="1188" spans="1:16" ht="13.5" customHeight="1" x14ac:dyDescent="0.35">
      <c r="A1188" s="160">
        <v>0.34375</v>
      </c>
      <c r="B1188" s="159">
        <v>32</v>
      </c>
      <c r="C1188" s="159">
        <v>1</v>
      </c>
      <c r="D1188" s="159">
        <v>3</v>
      </c>
      <c r="E1188" s="159">
        <v>23</v>
      </c>
      <c r="F1188" s="159">
        <v>3</v>
      </c>
      <c r="G1188" s="159">
        <v>1</v>
      </c>
      <c r="H1188" s="159">
        <v>0</v>
      </c>
      <c r="I1188" s="159">
        <v>0</v>
      </c>
      <c r="J1188" s="159">
        <v>0</v>
      </c>
      <c r="K1188" s="159">
        <v>0</v>
      </c>
      <c r="L1188" s="159">
        <v>1</v>
      </c>
      <c r="M1188" s="159">
        <v>0</v>
      </c>
      <c r="N1188" s="159">
        <v>19.5</v>
      </c>
      <c r="O1188" s="159">
        <v>22.9</v>
      </c>
      <c r="P1188" s="2"/>
    </row>
    <row r="1189" spans="1:16" ht="13.5" customHeight="1" x14ac:dyDescent="0.35">
      <c r="A1189" s="160">
        <v>0.35416666666666702</v>
      </c>
      <c r="B1189" s="159">
        <v>40</v>
      </c>
      <c r="C1189" s="159">
        <v>0</v>
      </c>
      <c r="D1189" s="159">
        <v>0</v>
      </c>
      <c r="E1189" s="159">
        <v>28</v>
      </c>
      <c r="F1189" s="159">
        <v>10</v>
      </c>
      <c r="G1189" s="159">
        <v>2</v>
      </c>
      <c r="H1189" s="159">
        <v>0</v>
      </c>
      <c r="I1189" s="159">
        <v>0</v>
      </c>
      <c r="J1189" s="159">
        <v>0</v>
      </c>
      <c r="K1189" s="159">
        <v>0</v>
      </c>
      <c r="L1189" s="159">
        <v>0</v>
      </c>
      <c r="M1189" s="159">
        <v>0</v>
      </c>
      <c r="N1189" s="159">
        <v>20.8</v>
      </c>
      <c r="O1189" s="159">
        <v>25</v>
      </c>
      <c r="P1189" s="2"/>
    </row>
    <row r="1190" spans="1:16" ht="13.5" customHeight="1" x14ac:dyDescent="0.35">
      <c r="A1190" s="160">
        <v>0.36458333333333298</v>
      </c>
      <c r="B1190" s="159">
        <v>27</v>
      </c>
      <c r="C1190" s="159">
        <v>1</v>
      </c>
      <c r="D1190" s="159">
        <v>0</v>
      </c>
      <c r="E1190" s="159">
        <v>15</v>
      </c>
      <c r="F1190" s="159">
        <v>9</v>
      </c>
      <c r="G1190" s="159">
        <v>2</v>
      </c>
      <c r="H1190" s="159">
        <v>0</v>
      </c>
      <c r="I1190" s="159">
        <v>0</v>
      </c>
      <c r="J1190" s="159">
        <v>0</v>
      </c>
      <c r="K1190" s="159">
        <v>0</v>
      </c>
      <c r="L1190" s="159">
        <v>0</v>
      </c>
      <c r="M1190" s="159">
        <v>0</v>
      </c>
      <c r="N1190" s="159">
        <v>21.8</v>
      </c>
      <c r="O1190" s="159">
        <v>27.4</v>
      </c>
      <c r="P1190" s="2"/>
    </row>
    <row r="1191" spans="1:16" ht="13.5" customHeight="1" x14ac:dyDescent="0.35">
      <c r="A1191" s="160">
        <v>0.375</v>
      </c>
      <c r="B1191" s="159">
        <v>35</v>
      </c>
      <c r="C1191" s="159">
        <v>0</v>
      </c>
      <c r="D1191" s="159">
        <v>1</v>
      </c>
      <c r="E1191" s="159">
        <v>29</v>
      </c>
      <c r="F1191" s="159">
        <v>3</v>
      </c>
      <c r="G1191" s="159">
        <v>1</v>
      </c>
      <c r="H1191" s="159">
        <v>0</v>
      </c>
      <c r="I1191" s="159">
        <v>0</v>
      </c>
      <c r="J1191" s="159">
        <v>0</v>
      </c>
      <c r="K1191" s="159">
        <v>0</v>
      </c>
      <c r="L1191" s="159">
        <v>1</v>
      </c>
      <c r="M1191" s="159">
        <v>0</v>
      </c>
      <c r="N1191" s="159">
        <v>20.6</v>
      </c>
      <c r="O1191" s="159">
        <v>25.7</v>
      </c>
      <c r="P1191" s="2"/>
    </row>
    <row r="1192" spans="1:16" ht="13.5" customHeight="1" x14ac:dyDescent="0.35">
      <c r="A1192" s="160">
        <v>0.38541666666666702</v>
      </c>
      <c r="B1192" s="159">
        <v>40</v>
      </c>
      <c r="C1192" s="159">
        <v>1</v>
      </c>
      <c r="D1192" s="159">
        <v>0</v>
      </c>
      <c r="E1192" s="159">
        <v>28</v>
      </c>
      <c r="F1192" s="159">
        <v>8</v>
      </c>
      <c r="G1192" s="159">
        <v>2</v>
      </c>
      <c r="H1192" s="159">
        <v>1</v>
      </c>
      <c r="I1192" s="159">
        <v>0</v>
      </c>
      <c r="J1192" s="159">
        <v>0</v>
      </c>
      <c r="K1192" s="159">
        <v>0</v>
      </c>
      <c r="L1192" s="159">
        <v>0</v>
      </c>
      <c r="M1192" s="159">
        <v>0</v>
      </c>
      <c r="N1192" s="159">
        <v>20</v>
      </c>
      <c r="O1192" s="159">
        <v>24.2</v>
      </c>
      <c r="P1192" s="2"/>
    </row>
    <row r="1193" spans="1:16" ht="13.5" customHeight="1" x14ac:dyDescent="0.35">
      <c r="A1193" s="160">
        <v>0.39583333333333298</v>
      </c>
      <c r="B1193" s="159">
        <v>36</v>
      </c>
      <c r="C1193" s="159">
        <v>0</v>
      </c>
      <c r="D1193" s="159">
        <v>0</v>
      </c>
      <c r="E1193" s="159">
        <v>32</v>
      </c>
      <c r="F1193" s="159">
        <v>2</v>
      </c>
      <c r="G1193" s="159">
        <v>2</v>
      </c>
      <c r="H1193" s="159">
        <v>0</v>
      </c>
      <c r="I1193" s="159">
        <v>0</v>
      </c>
      <c r="J1193" s="159">
        <v>0</v>
      </c>
      <c r="K1193" s="159">
        <v>0</v>
      </c>
      <c r="L1193" s="159">
        <v>0</v>
      </c>
      <c r="M1193" s="159">
        <v>0</v>
      </c>
      <c r="N1193" s="159">
        <v>19.100000000000001</v>
      </c>
      <c r="O1193" s="159">
        <v>21.9</v>
      </c>
      <c r="P1193" s="2"/>
    </row>
    <row r="1194" spans="1:16" ht="13.5" customHeight="1" x14ac:dyDescent="0.35">
      <c r="A1194" s="160">
        <v>0.40625</v>
      </c>
      <c r="B1194" s="159">
        <v>26</v>
      </c>
      <c r="C1194" s="159">
        <v>2</v>
      </c>
      <c r="D1194" s="159">
        <v>1</v>
      </c>
      <c r="E1194" s="159">
        <v>19</v>
      </c>
      <c r="F1194" s="159">
        <v>2</v>
      </c>
      <c r="G1194" s="159">
        <v>2</v>
      </c>
      <c r="H1194" s="159">
        <v>0</v>
      </c>
      <c r="I1194" s="159">
        <v>0</v>
      </c>
      <c r="J1194" s="159">
        <v>0</v>
      </c>
      <c r="K1194" s="159">
        <v>0</v>
      </c>
      <c r="L1194" s="159">
        <v>0</v>
      </c>
      <c r="M1194" s="159">
        <v>0</v>
      </c>
      <c r="N1194" s="159">
        <v>20</v>
      </c>
      <c r="O1194" s="159">
        <v>25</v>
      </c>
      <c r="P1194" s="2"/>
    </row>
    <row r="1195" spans="1:16" ht="13.5" customHeight="1" x14ac:dyDescent="0.35">
      <c r="A1195" s="160">
        <v>0.41666666666666702</v>
      </c>
      <c r="B1195" s="159">
        <v>30</v>
      </c>
      <c r="C1195" s="159">
        <v>0</v>
      </c>
      <c r="D1195" s="159">
        <v>2</v>
      </c>
      <c r="E1195" s="159">
        <v>25</v>
      </c>
      <c r="F1195" s="159">
        <v>3</v>
      </c>
      <c r="G1195" s="159">
        <v>0</v>
      </c>
      <c r="H1195" s="159">
        <v>0</v>
      </c>
      <c r="I1195" s="159">
        <v>0</v>
      </c>
      <c r="J1195" s="159">
        <v>0</v>
      </c>
      <c r="K1195" s="159">
        <v>0</v>
      </c>
      <c r="L1195" s="159">
        <v>0</v>
      </c>
      <c r="M1195" s="159">
        <v>0</v>
      </c>
      <c r="N1195" s="159">
        <v>20.9</v>
      </c>
      <c r="O1195" s="159">
        <v>26.5</v>
      </c>
      <c r="P1195" s="2"/>
    </row>
    <row r="1196" spans="1:16" ht="13.5" customHeight="1" x14ac:dyDescent="0.35">
      <c r="A1196" s="160">
        <v>0.42708333333333298</v>
      </c>
      <c r="B1196" s="159">
        <v>55</v>
      </c>
      <c r="C1196" s="159">
        <v>0</v>
      </c>
      <c r="D1196" s="159">
        <v>1</v>
      </c>
      <c r="E1196" s="159">
        <v>46</v>
      </c>
      <c r="F1196" s="159">
        <v>6</v>
      </c>
      <c r="G1196" s="159">
        <v>2</v>
      </c>
      <c r="H1196" s="159">
        <v>0</v>
      </c>
      <c r="I1196" s="159">
        <v>0</v>
      </c>
      <c r="J1196" s="159">
        <v>0</v>
      </c>
      <c r="K1196" s="159">
        <v>0</v>
      </c>
      <c r="L1196" s="159">
        <v>0</v>
      </c>
      <c r="M1196" s="159">
        <v>0</v>
      </c>
      <c r="N1196" s="159">
        <v>19.899999999999999</v>
      </c>
      <c r="O1196" s="159">
        <v>22.3</v>
      </c>
      <c r="P1196" s="2"/>
    </row>
    <row r="1197" spans="1:16" ht="13.5" customHeight="1" x14ac:dyDescent="0.35">
      <c r="A1197" s="160">
        <v>0.4375</v>
      </c>
      <c r="B1197" s="159">
        <v>43</v>
      </c>
      <c r="C1197" s="159">
        <v>1</v>
      </c>
      <c r="D1197" s="159">
        <v>2</v>
      </c>
      <c r="E1197" s="159">
        <v>29</v>
      </c>
      <c r="F1197" s="159">
        <v>6</v>
      </c>
      <c r="G1197" s="159">
        <v>4</v>
      </c>
      <c r="H1197" s="159">
        <v>0</v>
      </c>
      <c r="I1197" s="159">
        <v>0</v>
      </c>
      <c r="J1197" s="159">
        <v>1</v>
      </c>
      <c r="K1197" s="159">
        <v>0</v>
      </c>
      <c r="L1197" s="159">
        <v>0</v>
      </c>
      <c r="M1197" s="159">
        <v>0</v>
      </c>
      <c r="N1197" s="159">
        <v>18.100000000000001</v>
      </c>
      <c r="O1197" s="159">
        <v>22.4</v>
      </c>
      <c r="P1197" s="2"/>
    </row>
    <row r="1198" spans="1:16" ht="13.5" customHeight="1" x14ac:dyDescent="0.35">
      <c r="A1198" s="160">
        <v>0.44791666666666702</v>
      </c>
      <c r="B1198" s="159">
        <v>33</v>
      </c>
      <c r="C1198" s="159">
        <v>0</v>
      </c>
      <c r="D1198" s="159">
        <v>1</v>
      </c>
      <c r="E1198" s="159">
        <v>23</v>
      </c>
      <c r="F1198" s="159">
        <v>5</v>
      </c>
      <c r="G1198" s="159">
        <v>3</v>
      </c>
      <c r="H1198" s="159">
        <v>0</v>
      </c>
      <c r="I1198" s="159">
        <v>0</v>
      </c>
      <c r="J1198" s="159">
        <v>0</v>
      </c>
      <c r="K1198" s="159">
        <v>0</v>
      </c>
      <c r="L1198" s="159">
        <v>0</v>
      </c>
      <c r="M1198" s="159">
        <v>1</v>
      </c>
      <c r="N1198" s="159">
        <v>19.100000000000001</v>
      </c>
      <c r="O1198" s="159">
        <v>22.4</v>
      </c>
      <c r="P1198" s="2"/>
    </row>
    <row r="1199" spans="1:16" ht="13.5" customHeight="1" x14ac:dyDescent="0.35">
      <c r="A1199" s="160">
        <v>0.45833333333333298</v>
      </c>
      <c r="B1199" s="159">
        <v>31</v>
      </c>
      <c r="C1199" s="159">
        <v>1</v>
      </c>
      <c r="D1199" s="159">
        <v>0</v>
      </c>
      <c r="E1199" s="159">
        <v>20</v>
      </c>
      <c r="F1199" s="159">
        <v>7</v>
      </c>
      <c r="G1199" s="159">
        <v>2</v>
      </c>
      <c r="H1199" s="159">
        <v>0</v>
      </c>
      <c r="I1199" s="159">
        <v>0</v>
      </c>
      <c r="J1199" s="159">
        <v>0</v>
      </c>
      <c r="K1199" s="159">
        <v>0</v>
      </c>
      <c r="L1199" s="159">
        <v>0</v>
      </c>
      <c r="M1199" s="159">
        <v>1</v>
      </c>
      <c r="N1199" s="159">
        <v>20.3</v>
      </c>
      <c r="O1199" s="159">
        <v>23.9</v>
      </c>
      <c r="P1199" s="2"/>
    </row>
    <row r="1200" spans="1:16" ht="13.5" customHeight="1" x14ac:dyDescent="0.35">
      <c r="A1200" s="160">
        <v>0.46875</v>
      </c>
      <c r="B1200" s="159">
        <v>42</v>
      </c>
      <c r="C1200" s="159">
        <v>0</v>
      </c>
      <c r="D1200" s="159">
        <v>2</v>
      </c>
      <c r="E1200" s="159">
        <v>31</v>
      </c>
      <c r="F1200" s="159">
        <v>5</v>
      </c>
      <c r="G1200" s="159">
        <v>3</v>
      </c>
      <c r="H1200" s="159">
        <v>0</v>
      </c>
      <c r="I1200" s="159">
        <v>0</v>
      </c>
      <c r="J1200" s="159">
        <v>0</v>
      </c>
      <c r="K1200" s="159">
        <v>0</v>
      </c>
      <c r="L1200" s="159">
        <v>0</v>
      </c>
      <c r="M1200" s="159">
        <v>1</v>
      </c>
      <c r="N1200" s="159">
        <v>19.899999999999999</v>
      </c>
      <c r="O1200" s="159">
        <v>24.5</v>
      </c>
      <c r="P1200" s="2"/>
    </row>
    <row r="1201" spans="1:16" ht="13.5" customHeight="1" x14ac:dyDescent="0.35">
      <c r="A1201" s="160">
        <v>0.47916666666666702</v>
      </c>
      <c r="B1201" s="159">
        <v>25</v>
      </c>
      <c r="C1201" s="159">
        <v>0</v>
      </c>
      <c r="D1201" s="159">
        <v>1</v>
      </c>
      <c r="E1201" s="159">
        <v>14</v>
      </c>
      <c r="F1201" s="159">
        <v>7</v>
      </c>
      <c r="G1201" s="159">
        <v>3</v>
      </c>
      <c r="H1201" s="159">
        <v>0</v>
      </c>
      <c r="I1201" s="159">
        <v>0</v>
      </c>
      <c r="J1201" s="159">
        <v>0</v>
      </c>
      <c r="K1201" s="159">
        <v>0</v>
      </c>
      <c r="L1201" s="159">
        <v>0</v>
      </c>
      <c r="M1201" s="159">
        <v>0</v>
      </c>
      <c r="N1201" s="159">
        <v>21.1</v>
      </c>
      <c r="O1201" s="159">
        <v>26</v>
      </c>
      <c r="P1201" s="2"/>
    </row>
    <row r="1202" spans="1:16" ht="13.5" customHeight="1" x14ac:dyDescent="0.35">
      <c r="A1202" s="160">
        <v>0.48958333333333298</v>
      </c>
      <c r="B1202" s="159">
        <v>47</v>
      </c>
      <c r="C1202" s="159">
        <v>0</v>
      </c>
      <c r="D1202" s="159">
        <v>0</v>
      </c>
      <c r="E1202" s="159">
        <v>37</v>
      </c>
      <c r="F1202" s="159">
        <v>8</v>
      </c>
      <c r="G1202" s="159">
        <v>2</v>
      </c>
      <c r="H1202" s="159">
        <v>0</v>
      </c>
      <c r="I1202" s="159">
        <v>0</v>
      </c>
      <c r="J1202" s="159">
        <v>0</v>
      </c>
      <c r="K1202" s="159">
        <v>0</v>
      </c>
      <c r="L1202" s="159">
        <v>0</v>
      </c>
      <c r="M1202" s="159">
        <v>0</v>
      </c>
      <c r="N1202" s="159">
        <v>20.2</v>
      </c>
      <c r="O1202" s="159">
        <v>23</v>
      </c>
      <c r="P1202" s="2"/>
    </row>
    <row r="1203" spans="1:16" ht="13.5" customHeight="1" x14ac:dyDescent="0.35">
      <c r="A1203" s="160">
        <v>0.5</v>
      </c>
      <c r="B1203" s="159">
        <v>31</v>
      </c>
      <c r="C1203" s="159">
        <v>1</v>
      </c>
      <c r="D1203" s="159">
        <v>1</v>
      </c>
      <c r="E1203" s="159">
        <v>26</v>
      </c>
      <c r="F1203" s="159">
        <v>3</v>
      </c>
      <c r="G1203" s="159">
        <v>0</v>
      </c>
      <c r="H1203" s="159">
        <v>0</v>
      </c>
      <c r="I1203" s="159">
        <v>0</v>
      </c>
      <c r="J1203" s="159">
        <v>0</v>
      </c>
      <c r="K1203" s="159">
        <v>0</v>
      </c>
      <c r="L1203" s="159">
        <v>0</v>
      </c>
      <c r="M1203" s="159">
        <v>0</v>
      </c>
      <c r="N1203" s="159">
        <v>17.8</v>
      </c>
      <c r="O1203" s="159">
        <v>20</v>
      </c>
      <c r="P1203" s="2"/>
    </row>
    <row r="1204" spans="1:16" ht="13.5" customHeight="1" x14ac:dyDescent="0.35">
      <c r="A1204" s="160">
        <v>0.51041666666666696</v>
      </c>
      <c r="B1204" s="159">
        <v>33</v>
      </c>
      <c r="C1204" s="159">
        <v>1</v>
      </c>
      <c r="D1204" s="159">
        <v>0</v>
      </c>
      <c r="E1204" s="159">
        <v>21</v>
      </c>
      <c r="F1204" s="159">
        <v>6</v>
      </c>
      <c r="G1204" s="159">
        <v>4</v>
      </c>
      <c r="H1204" s="159">
        <v>0</v>
      </c>
      <c r="I1204" s="159">
        <v>0</v>
      </c>
      <c r="J1204" s="159">
        <v>0</v>
      </c>
      <c r="K1204" s="159">
        <v>0</v>
      </c>
      <c r="L1204" s="159">
        <v>1</v>
      </c>
      <c r="M1204" s="159">
        <v>0</v>
      </c>
      <c r="N1204" s="159">
        <v>19.5</v>
      </c>
      <c r="O1204" s="159">
        <v>24.4</v>
      </c>
      <c r="P1204" s="2"/>
    </row>
    <row r="1205" spans="1:16" ht="13.5" customHeight="1" x14ac:dyDescent="0.35">
      <c r="A1205" s="160">
        <v>0.52083333333333304</v>
      </c>
      <c r="B1205" s="159">
        <v>34</v>
      </c>
      <c r="C1205" s="159">
        <v>0</v>
      </c>
      <c r="D1205" s="159">
        <v>1</v>
      </c>
      <c r="E1205" s="159">
        <v>32</v>
      </c>
      <c r="F1205" s="159">
        <v>1</v>
      </c>
      <c r="G1205" s="159">
        <v>0</v>
      </c>
      <c r="H1205" s="159">
        <v>0</v>
      </c>
      <c r="I1205" s="159">
        <v>0</v>
      </c>
      <c r="J1205" s="159">
        <v>0</v>
      </c>
      <c r="K1205" s="159">
        <v>0</v>
      </c>
      <c r="L1205" s="159">
        <v>0</v>
      </c>
      <c r="M1205" s="159">
        <v>0</v>
      </c>
      <c r="N1205" s="159">
        <v>18.899999999999999</v>
      </c>
      <c r="O1205" s="159">
        <v>22.4</v>
      </c>
      <c r="P1205" s="2"/>
    </row>
    <row r="1206" spans="1:16" ht="13.5" customHeight="1" x14ac:dyDescent="0.35">
      <c r="A1206" s="160">
        <v>0.53125</v>
      </c>
      <c r="B1206" s="159">
        <v>37</v>
      </c>
      <c r="C1206" s="159">
        <v>0</v>
      </c>
      <c r="D1206" s="159">
        <v>2</v>
      </c>
      <c r="E1206" s="159">
        <v>29</v>
      </c>
      <c r="F1206" s="159">
        <v>5</v>
      </c>
      <c r="G1206" s="159">
        <v>0</v>
      </c>
      <c r="H1206" s="159">
        <v>0</v>
      </c>
      <c r="I1206" s="159">
        <v>0</v>
      </c>
      <c r="J1206" s="159">
        <v>0</v>
      </c>
      <c r="K1206" s="159">
        <v>0</v>
      </c>
      <c r="L1206" s="159">
        <v>1</v>
      </c>
      <c r="M1206" s="159">
        <v>0</v>
      </c>
      <c r="N1206" s="159">
        <v>19.7</v>
      </c>
      <c r="O1206" s="159">
        <v>23.5</v>
      </c>
      <c r="P1206" s="2"/>
    </row>
    <row r="1207" spans="1:16" ht="13.5" customHeight="1" x14ac:dyDescent="0.35">
      <c r="A1207" s="160">
        <v>0.54166666666666696</v>
      </c>
      <c r="B1207" s="159">
        <v>25</v>
      </c>
      <c r="C1207" s="159">
        <v>1</v>
      </c>
      <c r="D1207" s="159">
        <v>1</v>
      </c>
      <c r="E1207" s="159">
        <v>20</v>
      </c>
      <c r="F1207" s="159">
        <v>3</v>
      </c>
      <c r="G1207" s="159">
        <v>0</v>
      </c>
      <c r="H1207" s="159">
        <v>0</v>
      </c>
      <c r="I1207" s="159">
        <v>0</v>
      </c>
      <c r="J1207" s="159">
        <v>0</v>
      </c>
      <c r="K1207" s="159">
        <v>0</v>
      </c>
      <c r="L1207" s="159">
        <v>0</v>
      </c>
      <c r="M1207" s="159">
        <v>0</v>
      </c>
      <c r="N1207" s="159">
        <v>18.5</v>
      </c>
      <c r="O1207" s="159">
        <v>24.2</v>
      </c>
      <c r="P1207" s="2"/>
    </row>
    <row r="1208" spans="1:16" ht="13.5" customHeight="1" x14ac:dyDescent="0.35">
      <c r="A1208" s="160">
        <v>0.55208333333333304</v>
      </c>
      <c r="B1208" s="159">
        <v>22</v>
      </c>
      <c r="C1208" s="159">
        <v>0</v>
      </c>
      <c r="D1208" s="159">
        <v>2</v>
      </c>
      <c r="E1208" s="159">
        <v>18</v>
      </c>
      <c r="F1208" s="159">
        <v>2</v>
      </c>
      <c r="G1208" s="159">
        <v>0</v>
      </c>
      <c r="H1208" s="159">
        <v>0</v>
      </c>
      <c r="I1208" s="159">
        <v>0</v>
      </c>
      <c r="J1208" s="159">
        <v>0</v>
      </c>
      <c r="K1208" s="159">
        <v>0</v>
      </c>
      <c r="L1208" s="159">
        <v>0</v>
      </c>
      <c r="M1208" s="159">
        <v>0</v>
      </c>
      <c r="N1208" s="159">
        <v>17.8</v>
      </c>
      <c r="O1208" s="159">
        <v>21.3</v>
      </c>
      <c r="P1208" s="2"/>
    </row>
    <row r="1209" spans="1:16" ht="13.5" customHeight="1" x14ac:dyDescent="0.35">
      <c r="A1209" s="160">
        <v>0.5625</v>
      </c>
      <c r="B1209" s="159">
        <v>29</v>
      </c>
      <c r="C1209" s="159">
        <v>0</v>
      </c>
      <c r="D1209" s="159">
        <v>1</v>
      </c>
      <c r="E1209" s="159">
        <v>24</v>
      </c>
      <c r="F1209" s="159">
        <v>3</v>
      </c>
      <c r="G1209" s="159">
        <v>1</v>
      </c>
      <c r="H1209" s="159">
        <v>0</v>
      </c>
      <c r="I1209" s="159">
        <v>0</v>
      </c>
      <c r="J1209" s="159">
        <v>0</v>
      </c>
      <c r="K1209" s="159">
        <v>0</v>
      </c>
      <c r="L1209" s="159">
        <v>0</v>
      </c>
      <c r="M1209" s="159">
        <v>0</v>
      </c>
      <c r="N1209" s="159">
        <v>21.7</v>
      </c>
      <c r="O1209" s="159">
        <v>24.2</v>
      </c>
      <c r="P1209" s="2"/>
    </row>
    <row r="1210" spans="1:16" ht="13.5" customHeight="1" x14ac:dyDescent="0.35">
      <c r="A1210" s="160">
        <v>0.57291666666666696</v>
      </c>
      <c r="B1210" s="159">
        <v>34</v>
      </c>
      <c r="C1210" s="159">
        <v>1</v>
      </c>
      <c r="D1210" s="159">
        <v>0</v>
      </c>
      <c r="E1210" s="159">
        <v>27</v>
      </c>
      <c r="F1210" s="159">
        <v>2</v>
      </c>
      <c r="G1210" s="159">
        <v>3</v>
      </c>
      <c r="H1210" s="159">
        <v>0</v>
      </c>
      <c r="I1210" s="159">
        <v>0</v>
      </c>
      <c r="J1210" s="159">
        <v>1</v>
      </c>
      <c r="K1210" s="159">
        <v>0</v>
      </c>
      <c r="L1210" s="159">
        <v>0</v>
      </c>
      <c r="M1210" s="159">
        <v>0</v>
      </c>
      <c r="N1210" s="159">
        <v>19.100000000000001</v>
      </c>
      <c r="O1210" s="159">
        <v>23.6</v>
      </c>
      <c r="P1210" s="2"/>
    </row>
    <row r="1211" spans="1:16" ht="13.5" customHeight="1" x14ac:dyDescent="0.35">
      <c r="A1211" s="160">
        <v>0.58333333333333304</v>
      </c>
      <c r="B1211" s="159">
        <v>24</v>
      </c>
      <c r="C1211" s="159">
        <v>1</v>
      </c>
      <c r="D1211" s="159">
        <v>0</v>
      </c>
      <c r="E1211" s="159">
        <v>19</v>
      </c>
      <c r="F1211" s="159">
        <v>4</v>
      </c>
      <c r="G1211" s="159">
        <v>0</v>
      </c>
      <c r="H1211" s="159">
        <v>0</v>
      </c>
      <c r="I1211" s="159">
        <v>0</v>
      </c>
      <c r="J1211" s="159">
        <v>0</v>
      </c>
      <c r="K1211" s="159">
        <v>0</v>
      </c>
      <c r="L1211" s="159">
        <v>0</v>
      </c>
      <c r="M1211" s="159">
        <v>0</v>
      </c>
      <c r="N1211" s="159">
        <v>19.399999999999999</v>
      </c>
      <c r="O1211" s="159">
        <v>23.8</v>
      </c>
      <c r="P1211" s="2"/>
    </row>
    <row r="1212" spans="1:16" ht="13.5" customHeight="1" x14ac:dyDescent="0.35">
      <c r="A1212" s="160">
        <v>0.59375</v>
      </c>
      <c r="B1212" s="159">
        <v>22</v>
      </c>
      <c r="C1212" s="159">
        <v>1</v>
      </c>
      <c r="D1212" s="159">
        <v>1</v>
      </c>
      <c r="E1212" s="159">
        <v>14</v>
      </c>
      <c r="F1212" s="159">
        <v>4</v>
      </c>
      <c r="G1212" s="159">
        <v>2</v>
      </c>
      <c r="H1212" s="159">
        <v>0</v>
      </c>
      <c r="I1212" s="159">
        <v>0</v>
      </c>
      <c r="J1212" s="159">
        <v>0</v>
      </c>
      <c r="K1212" s="159">
        <v>0</v>
      </c>
      <c r="L1212" s="159">
        <v>0</v>
      </c>
      <c r="M1212" s="159">
        <v>0</v>
      </c>
      <c r="N1212" s="159">
        <v>21</v>
      </c>
      <c r="O1212" s="159">
        <v>24.3</v>
      </c>
      <c r="P1212" s="2"/>
    </row>
    <row r="1213" spans="1:16" ht="13.5" customHeight="1" x14ac:dyDescent="0.35">
      <c r="A1213" s="160">
        <v>0.60416666666666696</v>
      </c>
      <c r="B1213" s="159">
        <v>29</v>
      </c>
      <c r="C1213" s="159">
        <v>0</v>
      </c>
      <c r="D1213" s="159">
        <v>0</v>
      </c>
      <c r="E1213" s="159">
        <v>20</v>
      </c>
      <c r="F1213" s="159">
        <v>7</v>
      </c>
      <c r="G1213" s="159">
        <v>2</v>
      </c>
      <c r="H1213" s="159">
        <v>0</v>
      </c>
      <c r="I1213" s="159">
        <v>0</v>
      </c>
      <c r="J1213" s="159">
        <v>0</v>
      </c>
      <c r="K1213" s="159">
        <v>0</v>
      </c>
      <c r="L1213" s="159">
        <v>0</v>
      </c>
      <c r="M1213" s="159">
        <v>0</v>
      </c>
      <c r="N1213" s="159">
        <v>21.4</v>
      </c>
      <c r="O1213" s="159">
        <v>24.6</v>
      </c>
      <c r="P1213" s="2"/>
    </row>
    <row r="1214" spans="1:16" ht="13.5" customHeight="1" x14ac:dyDescent="0.35">
      <c r="A1214" s="160">
        <v>0.61458333333333304</v>
      </c>
      <c r="B1214" s="159">
        <v>30</v>
      </c>
      <c r="C1214" s="159">
        <v>0</v>
      </c>
      <c r="D1214" s="159">
        <v>1</v>
      </c>
      <c r="E1214" s="159">
        <v>26</v>
      </c>
      <c r="F1214" s="159">
        <v>3</v>
      </c>
      <c r="G1214" s="159">
        <v>0</v>
      </c>
      <c r="H1214" s="159">
        <v>0</v>
      </c>
      <c r="I1214" s="159">
        <v>0</v>
      </c>
      <c r="J1214" s="159">
        <v>0</v>
      </c>
      <c r="K1214" s="159">
        <v>0</v>
      </c>
      <c r="L1214" s="159">
        <v>0</v>
      </c>
      <c r="M1214" s="159">
        <v>0</v>
      </c>
      <c r="N1214" s="159">
        <v>22.5</v>
      </c>
      <c r="O1214" s="159">
        <v>24.4</v>
      </c>
      <c r="P1214" s="2"/>
    </row>
    <row r="1215" spans="1:16" ht="13.5" customHeight="1" x14ac:dyDescent="0.35">
      <c r="A1215" s="160">
        <v>0.625</v>
      </c>
      <c r="B1215" s="159">
        <v>19</v>
      </c>
      <c r="C1215" s="159">
        <v>0</v>
      </c>
      <c r="D1215" s="159">
        <v>1</v>
      </c>
      <c r="E1215" s="159">
        <v>16</v>
      </c>
      <c r="F1215" s="159">
        <v>0</v>
      </c>
      <c r="G1215" s="159">
        <v>1</v>
      </c>
      <c r="H1215" s="159">
        <v>0</v>
      </c>
      <c r="I1215" s="159">
        <v>0</v>
      </c>
      <c r="J1215" s="159">
        <v>0</v>
      </c>
      <c r="K1215" s="159">
        <v>0</v>
      </c>
      <c r="L1215" s="159">
        <v>0</v>
      </c>
      <c r="M1215" s="159">
        <v>1</v>
      </c>
      <c r="N1215" s="159">
        <v>20.399999999999999</v>
      </c>
      <c r="O1215" s="159">
        <v>23.1</v>
      </c>
      <c r="P1215" s="2"/>
    </row>
    <row r="1216" spans="1:16" ht="13.5" customHeight="1" x14ac:dyDescent="0.35">
      <c r="A1216" s="160">
        <v>0.63541666666666696</v>
      </c>
      <c r="B1216" s="159">
        <v>26</v>
      </c>
      <c r="C1216" s="159">
        <v>0</v>
      </c>
      <c r="D1216" s="159">
        <v>1</v>
      </c>
      <c r="E1216" s="159">
        <v>22</v>
      </c>
      <c r="F1216" s="159">
        <v>2</v>
      </c>
      <c r="G1216" s="159">
        <v>1</v>
      </c>
      <c r="H1216" s="159">
        <v>0</v>
      </c>
      <c r="I1216" s="159">
        <v>0</v>
      </c>
      <c r="J1216" s="159">
        <v>0</v>
      </c>
      <c r="K1216" s="159">
        <v>0</v>
      </c>
      <c r="L1216" s="159">
        <v>0</v>
      </c>
      <c r="M1216" s="159">
        <v>0</v>
      </c>
      <c r="N1216" s="159">
        <v>20.3</v>
      </c>
      <c r="O1216" s="159">
        <v>22.2</v>
      </c>
      <c r="P1216" s="2"/>
    </row>
    <row r="1217" spans="1:16" ht="13.5" customHeight="1" x14ac:dyDescent="0.35">
      <c r="A1217" s="160">
        <v>0.64583333333333304</v>
      </c>
      <c r="B1217" s="159">
        <v>38</v>
      </c>
      <c r="C1217" s="159">
        <v>0</v>
      </c>
      <c r="D1217" s="159">
        <v>0</v>
      </c>
      <c r="E1217" s="159">
        <v>28</v>
      </c>
      <c r="F1217" s="159">
        <v>9</v>
      </c>
      <c r="G1217" s="159">
        <v>1</v>
      </c>
      <c r="H1217" s="159">
        <v>0</v>
      </c>
      <c r="I1217" s="159">
        <v>0</v>
      </c>
      <c r="J1217" s="159">
        <v>0</v>
      </c>
      <c r="K1217" s="159">
        <v>0</v>
      </c>
      <c r="L1217" s="159">
        <v>0</v>
      </c>
      <c r="M1217" s="159">
        <v>0</v>
      </c>
      <c r="N1217" s="159">
        <v>22.1</v>
      </c>
      <c r="O1217" s="159">
        <v>26.3</v>
      </c>
      <c r="P1217" s="2"/>
    </row>
    <row r="1218" spans="1:16" ht="13.5" customHeight="1" x14ac:dyDescent="0.35">
      <c r="A1218" s="160">
        <v>0.65625</v>
      </c>
      <c r="B1218" s="159">
        <v>53</v>
      </c>
      <c r="C1218" s="159">
        <v>1</v>
      </c>
      <c r="D1218" s="159">
        <v>0</v>
      </c>
      <c r="E1218" s="159">
        <v>41</v>
      </c>
      <c r="F1218" s="159">
        <v>8</v>
      </c>
      <c r="G1218" s="159">
        <v>1</v>
      </c>
      <c r="H1218" s="159">
        <v>0</v>
      </c>
      <c r="I1218" s="159">
        <v>0</v>
      </c>
      <c r="J1218" s="159">
        <v>1</v>
      </c>
      <c r="K1218" s="159">
        <v>0</v>
      </c>
      <c r="L1218" s="159">
        <v>0</v>
      </c>
      <c r="M1218" s="159">
        <v>1</v>
      </c>
      <c r="N1218" s="159">
        <v>18.7</v>
      </c>
      <c r="O1218" s="159">
        <v>22.1</v>
      </c>
      <c r="P1218" s="2"/>
    </row>
    <row r="1219" spans="1:16" ht="13.5" customHeight="1" x14ac:dyDescent="0.35">
      <c r="A1219" s="160">
        <v>0.66666666666666696</v>
      </c>
      <c r="B1219" s="159">
        <v>29</v>
      </c>
      <c r="C1219" s="159">
        <v>0</v>
      </c>
      <c r="D1219" s="159">
        <v>1</v>
      </c>
      <c r="E1219" s="159">
        <v>21</v>
      </c>
      <c r="F1219" s="159">
        <v>5</v>
      </c>
      <c r="G1219" s="159">
        <v>1</v>
      </c>
      <c r="H1219" s="159">
        <v>0</v>
      </c>
      <c r="I1219" s="159">
        <v>0</v>
      </c>
      <c r="J1219" s="159">
        <v>1</v>
      </c>
      <c r="K1219" s="159">
        <v>0</v>
      </c>
      <c r="L1219" s="159">
        <v>0</v>
      </c>
      <c r="M1219" s="159">
        <v>0</v>
      </c>
      <c r="N1219" s="159">
        <v>21.5</v>
      </c>
      <c r="O1219" s="159">
        <v>24.9</v>
      </c>
      <c r="P1219" s="2"/>
    </row>
    <row r="1220" spans="1:16" ht="13.5" customHeight="1" x14ac:dyDescent="0.35">
      <c r="A1220" s="160">
        <v>0.67708333333333304</v>
      </c>
      <c r="B1220" s="159">
        <v>36</v>
      </c>
      <c r="C1220" s="159">
        <v>0</v>
      </c>
      <c r="D1220" s="159">
        <v>0</v>
      </c>
      <c r="E1220" s="159">
        <v>32</v>
      </c>
      <c r="F1220" s="159">
        <v>3</v>
      </c>
      <c r="G1220" s="159">
        <v>1</v>
      </c>
      <c r="H1220" s="159">
        <v>0</v>
      </c>
      <c r="I1220" s="159">
        <v>0</v>
      </c>
      <c r="J1220" s="159">
        <v>0</v>
      </c>
      <c r="K1220" s="159">
        <v>0</v>
      </c>
      <c r="L1220" s="159">
        <v>0</v>
      </c>
      <c r="M1220" s="159">
        <v>0</v>
      </c>
      <c r="N1220" s="159">
        <v>20.6</v>
      </c>
      <c r="O1220" s="159">
        <v>23.4</v>
      </c>
      <c r="P1220" s="2"/>
    </row>
    <row r="1221" spans="1:16" ht="13.5" customHeight="1" x14ac:dyDescent="0.35">
      <c r="A1221" s="160">
        <v>0.6875</v>
      </c>
      <c r="B1221" s="159">
        <v>36</v>
      </c>
      <c r="C1221" s="159">
        <v>0</v>
      </c>
      <c r="D1221" s="159">
        <v>1</v>
      </c>
      <c r="E1221" s="159">
        <v>29</v>
      </c>
      <c r="F1221" s="159">
        <v>4</v>
      </c>
      <c r="G1221" s="159">
        <v>1</v>
      </c>
      <c r="H1221" s="159">
        <v>0</v>
      </c>
      <c r="I1221" s="159">
        <v>1</v>
      </c>
      <c r="J1221" s="159">
        <v>0</v>
      </c>
      <c r="K1221" s="159">
        <v>0</v>
      </c>
      <c r="L1221" s="159">
        <v>0</v>
      </c>
      <c r="M1221" s="159">
        <v>0</v>
      </c>
      <c r="N1221" s="159">
        <v>19.5</v>
      </c>
      <c r="O1221" s="159">
        <v>23.7</v>
      </c>
      <c r="P1221" s="2"/>
    </row>
    <row r="1222" spans="1:16" ht="13.5" customHeight="1" x14ac:dyDescent="0.35">
      <c r="A1222" s="160">
        <v>0.69791666666666696</v>
      </c>
      <c r="B1222" s="159">
        <v>33</v>
      </c>
      <c r="C1222" s="159">
        <v>0</v>
      </c>
      <c r="D1222" s="159">
        <v>3</v>
      </c>
      <c r="E1222" s="159">
        <v>28</v>
      </c>
      <c r="F1222" s="159">
        <v>2</v>
      </c>
      <c r="G1222" s="159">
        <v>0</v>
      </c>
      <c r="H1222" s="159">
        <v>0</v>
      </c>
      <c r="I1222" s="159">
        <v>0</v>
      </c>
      <c r="J1222" s="159">
        <v>0</v>
      </c>
      <c r="K1222" s="159">
        <v>0</v>
      </c>
      <c r="L1222" s="159">
        <v>0</v>
      </c>
      <c r="M1222" s="159">
        <v>0</v>
      </c>
      <c r="N1222" s="159">
        <v>20.5</v>
      </c>
      <c r="O1222" s="159">
        <v>23.3</v>
      </c>
      <c r="P1222" s="2"/>
    </row>
    <row r="1223" spans="1:16" ht="13.5" customHeight="1" x14ac:dyDescent="0.35">
      <c r="A1223" s="160">
        <v>0.70833333333333304</v>
      </c>
      <c r="B1223" s="159">
        <v>32</v>
      </c>
      <c r="C1223" s="159">
        <v>0</v>
      </c>
      <c r="D1223" s="159">
        <v>1</v>
      </c>
      <c r="E1223" s="159">
        <v>30</v>
      </c>
      <c r="F1223" s="159">
        <v>1</v>
      </c>
      <c r="G1223" s="159">
        <v>0</v>
      </c>
      <c r="H1223" s="159">
        <v>0</v>
      </c>
      <c r="I1223" s="159">
        <v>0</v>
      </c>
      <c r="J1223" s="159">
        <v>0</v>
      </c>
      <c r="K1223" s="159">
        <v>0</v>
      </c>
      <c r="L1223" s="159">
        <v>0</v>
      </c>
      <c r="M1223" s="159">
        <v>0</v>
      </c>
      <c r="N1223" s="159">
        <v>20.399999999999999</v>
      </c>
      <c r="O1223" s="159">
        <v>23.5</v>
      </c>
      <c r="P1223" s="2"/>
    </row>
    <row r="1224" spans="1:16" ht="13.5" customHeight="1" x14ac:dyDescent="0.35">
      <c r="A1224" s="160">
        <v>0.71875</v>
      </c>
      <c r="B1224" s="159">
        <v>26</v>
      </c>
      <c r="C1224" s="159">
        <v>0</v>
      </c>
      <c r="D1224" s="159">
        <v>1</v>
      </c>
      <c r="E1224" s="159">
        <v>23</v>
      </c>
      <c r="F1224" s="159">
        <v>1</v>
      </c>
      <c r="G1224" s="159">
        <v>1</v>
      </c>
      <c r="H1224" s="159">
        <v>0</v>
      </c>
      <c r="I1224" s="159">
        <v>0</v>
      </c>
      <c r="J1224" s="159">
        <v>0</v>
      </c>
      <c r="K1224" s="159">
        <v>0</v>
      </c>
      <c r="L1224" s="159">
        <v>0</v>
      </c>
      <c r="M1224" s="159">
        <v>0</v>
      </c>
      <c r="N1224" s="159">
        <v>20.5</v>
      </c>
      <c r="O1224" s="159">
        <v>21.5</v>
      </c>
      <c r="P1224" s="2"/>
    </row>
    <row r="1225" spans="1:16" ht="13.5" customHeight="1" x14ac:dyDescent="0.35">
      <c r="A1225" s="160">
        <v>0.72916666666666696</v>
      </c>
      <c r="B1225" s="159">
        <v>28</v>
      </c>
      <c r="C1225" s="159">
        <v>1</v>
      </c>
      <c r="D1225" s="159">
        <v>0</v>
      </c>
      <c r="E1225" s="159">
        <v>25</v>
      </c>
      <c r="F1225" s="159">
        <v>1</v>
      </c>
      <c r="G1225" s="159">
        <v>1</v>
      </c>
      <c r="H1225" s="159">
        <v>0</v>
      </c>
      <c r="I1225" s="159">
        <v>0</v>
      </c>
      <c r="J1225" s="159">
        <v>0</v>
      </c>
      <c r="K1225" s="159">
        <v>0</v>
      </c>
      <c r="L1225" s="159">
        <v>0</v>
      </c>
      <c r="M1225" s="159">
        <v>0</v>
      </c>
      <c r="N1225" s="159">
        <v>19.8</v>
      </c>
      <c r="O1225" s="159">
        <v>23.8</v>
      </c>
      <c r="P1225" s="2"/>
    </row>
    <row r="1226" spans="1:16" ht="13.5" customHeight="1" x14ac:dyDescent="0.35">
      <c r="A1226" s="160">
        <v>0.73958333333333304</v>
      </c>
      <c r="B1226" s="159">
        <v>26</v>
      </c>
      <c r="C1226" s="159">
        <v>1</v>
      </c>
      <c r="D1226" s="159">
        <v>0</v>
      </c>
      <c r="E1226" s="159">
        <v>24</v>
      </c>
      <c r="F1226" s="159">
        <v>1</v>
      </c>
      <c r="G1226" s="159">
        <v>0</v>
      </c>
      <c r="H1226" s="159">
        <v>0</v>
      </c>
      <c r="I1226" s="159">
        <v>0</v>
      </c>
      <c r="J1226" s="159">
        <v>0</v>
      </c>
      <c r="K1226" s="159">
        <v>0</v>
      </c>
      <c r="L1226" s="159">
        <v>0</v>
      </c>
      <c r="M1226" s="159">
        <v>0</v>
      </c>
      <c r="N1226" s="159">
        <v>20.5</v>
      </c>
      <c r="O1226" s="159">
        <v>25</v>
      </c>
      <c r="P1226" s="2"/>
    </row>
    <row r="1227" spans="1:16" ht="13.5" customHeight="1" x14ac:dyDescent="0.35">
      <c r="A1227" s="160">
        <v>0.75</v>
      </c>
      <c r="B1227" s="159">
        <v>26</v>
      </c>
      <c r="C1227" s="159">
        <v>3</v>
      </c>
      <c r="D1227" s="159">
        <v>3</v>
      </c>
      <c r="E1227" s="159">
        <v>18</v>
      </c>
      <c r="F1227" s="159">
        <v>1</v>
      </c>
      <c r="G1227" s="159">
        <v>1</v>
      </c>
      <c r="H1227" s="159">
        <v>0</v>
      </c>
      <c r="I1227" s="159">
        <v>0</v>
      </c>
      <c r="J1227" s="159">
        <v>0</v>
      </c>
      <c r="K1227" s="159">
        <v>0</v>
      </c>
      <c r="L1227" s="159">
        <v>0</v>
      </c>
      <c r="M1227" s="159">
        <v>0</v>
      </c>
      <c r="N1227" s="159">
        <v>18.899999999999999</v>
      </c>
      <c r="O1227" s="159">
        <v>24.1</v>
      </c>
      <c r="P1227" s="2"/>
    </row>
    <row r="1228" spans="1:16" ht="13.5" customHeight="1" x14ac:dyDescent="0.35">
      <c r="A1228" s="160">
        <v>0.76041666666666696</v>
      </c>
      <c r="B1228" s="159">
        <v>26</v>
      </c>
      <c r="C1228" s="159">
        <v>3</v>
      </c>
      <c r="D1228" s="159">
        <v>3</v>
      </c>
      <c r="E1228" s="159">
        <v>17</v>
      </c>
      <c r="F1228" s="159">
        <v>1</v>
      </c>
      <c r="G1228" s="159">
        <v>0</v>
      </c>
      <c r="H1228" s="159">
        <v>0</v>
      </c>
      <c r="I1228" s="159">
        <v>1</v>
      </c>
      <c r="J1228" s="159">
        <v>0</v>
      </c>
      <c r="K1228" s="159">
        <v>0</v>
      </c>
      <c r="L1228" s="159">
        <v>1</v>
      </c>
      <c r="M1228" s="159">
        <v>0</v>
      </c>
      <c r="N1228" s="159">
        <v>18.600000000000001</v>
      </c>
      <c r="O1228" s="159">
        <v>23.5</v>
      </c>
      <c r="P1228" s="2"/>
    </row>
    <row r="1229" spans="1:16" ht="13.5" customHeight="1" x14ac:dyDescent="0.35">
      <c r="A1229" s="160">
        <v>0.77083333333333304</v>
      </c>
      <c r="B1229" s="159">
        <v>25</v>
      </c>
      <c r="C1229" s="159">
        <v>0</v>
      </c>
      <c r="D1229" s="159">
        <v>3</v>
      </c>
      <c r="E1229" s="159">
        <v>17</v>
      </c>
      <c r="F1229" s="159">
        <v>5</v>
      </c>
      <c r="G1229" s="159">
        <v>0</v>
      </c>
      <c r="H1229" s="159">
        <v>0</v>
      </c>
      <c r="I1229" s="159">
        <v>0</v>
      </c>
      <c r="J1229" s="159">
        <v>0</v>
      </c>
      <c r="K1229" s="159">
        <v>0</v>
      </c>
      <c r="L1229" s="159">
        <v>0</v>
      </c>
      <c r="M1229" s="159">
        <v>0</v>
      </c>
      <c r="N1229" s="159">
        <v>22.8</v>
      </c>
      <c r="O1229" s="159">
        <v>26.5</v>
      </c>
      <c r="P1229" s="2"/>
    </row>
    <row r="1230" spans="1:16" ht="13.5" customHeight="1" x14ac:dyDescent="0.35">
      <c r="A1230" s="160">
        <v>0.78125</v>
      </c>
      <c r="B1230" s="159">
        <v>25</v>
      </c>
      <c r="C1230" s="159">
        <v>0</v>
      </c>
      <c r="D1230" s="159">
        <v>1</v>
      </c>
      <c r="E1230" s="159">
        <v>22</v>
      </c>
      <c r="F1230" s="159">
        <v>1</v>
      </c>
      <c r="G1230" s="159">
        <v>1</v>
      </c>
      <c r="H1230" s="159">
        <v>0</v>
      </c>
      <c r="I1230" s="159">
        <v>0</v>
      </c>
      <c r="J1230" s="159">
        <v>0</v>
      </c>
      <c r="K1230" s="159">
        <v>0</v>
      </c>
      <c r="L1230" s="159">
        <v>0</v>
      </c>
      <c r="M1230" s="159">
        <v>0</v>
      </c>
      <c r="N1230" s="159">
        <v>23.4</v>
      </c>
      <c r="O1230" s="159">
        <v>28</v>
      </c>
      <c r="P1230" s="2"/>
    </row>
    <row r="1231" spans="1:16" ht="13.5" customHeight="1" x14ac:dyDescent="0.35">
      <c r="A1231" s="160">
        <v>0.79166666666666696</v>
      </c>
      <c r="B1231" s="159">
        <v>18</v>
      </c>
      <c r="C1231" s="159">
        <v>0</v>
      </c>
      <c r="D1231" s="159">
        <v>0</v>
      </c>
      <c r="E1231" s="159">
        <v>16</v>
      </c>
      <c r="F1231" s="159">
        <v>1</v>
      </c>
      <c r="G1231" s="159">
        <v>1</v>
      </c>
      <c r="H1231" s="159">
        <v>0</v>
      </c>
      <c r="I1231" s="159">
        <v>0</v>
      </c>
      <c r="J1231" s="159">
        <v>0</v>
      </c>
      <c r="K1231" s="159">
        <v>0</v>
      </c>
      <c r="L1231" s="159">
        <v>0</v>
      </c>
      <c r="M1231" s="159">
        <v>0</v>
      </c>
      <c r="N1231" s="159">
        <v>22</v>
      </c>
      <c r="O1231" s="159">
        <v>26</v>
      </c>
      <c r="P1231" s="2"/>
    </row>
    <row r="1232" spans="1:16" ht="13.5" customHeight="1" x14ac:dyDescent="0.35">
      <c r="A1232" s="160">
        <v>0.80208333333333304</v>
      </c>
      <c r="B1232" s="159">
        <v>9</v>
      </c>
      <c r="C1232" s="159">
        <v>0</v>
      </c>
      <c r="D1232" s="159">
        <v>0</v>
      </c>
      <c r="E1232" s="159">
        <v>9</v>
      </c>
      <c r="F1232" s="159">
        <v>0</v>
      </c>
      <c r="G1232" s="159">
        <v>0</v>
      </c>
      <c r="H1232" s="159">
        <v>0</v>
      </c>
      <c r="I1232" s="159">
        <v>0</v>
      </c>
      <c r="J1232" s="159">
        <v>0</v>
      </c>
      <c r="K1232" s="159">
        <v>0</v>
      </c>
      <c r="L1232" s="159">
        <v>0</v>
      </c>
      <c r="M1232" s="159">
        <v>0</v>
      </c>
      <c r="N1232" s="159">
        <v>21.1</v>
      </c>
      <c r="O1232" s="159" t="s">
        <v>102</v>
      </c>
      <c r="P1232" s="2"/>
    </row>
    <row r="1233" spans="1:16" ht="13.5" customHeight="1" x14ac:dyDescent="0.35">
      <c r="A1233" s="160">
        <v>0.8125</v>
      </c>
      <c r="B1233" s="159">
        <v>20</v>
      </c>
      <c r="C1233" s="159">
        <v>0</v>
      </c>
      <c r="D1233" s="159">
        <v>1</v>
      </c>
      <c r="E1233" s="159">
        <v>18</v>
      </c>
      <c r="F1233" s="159">
        <v>1</v>
      </c>
      <c r="G1233" s="159">
        <v>0</v>
      </c>
      <c r="H1233" s="159">
        <v>0</v>
      </c>
      <c r="I1233" s="159">
        <v>0</v>
      </c>
      <c r="J1233" s="159">
        <v>0</v>
      </c>
      <c r="K1233" s="159">
        <v>0</v>
      </c>
      <c r="L1233" s="159">
        <v>0</v>
      </c>
      <c r="M1233" s="159">
        <v>0</v>
      </c>
      <c r="N1233" s="159">
        <v>18.899999999999999</v>
      </c>
      <c r="O1233" s="159">
        <v>25.5</v>
      </c>
      <c r="P1233" s="2"/>
    </row>
    <row r="1234" spans="1:16" ht="13.5" customHeight="1" x14ac:dyDescent="0.35">
      <c r="A1234" s="160">
        <v>0.82291666666666696</v>
      </c>
      <c r="B1234" s="159">
        <v>12</v>
      </c>
      <c r="C1234" s="159">
        <v>0</v>
      </c>
      <c r="D1234" s="159">
        <v>0</v>
      </c>
      <c r="E1234" s="159">
        <v>11</v>
      </c>
      <c r="F1234" s="159">
        <v>1</v>
      </c>
      <c r="G1234" s="159">
        <v>0</v>
      </c>
      <c r="H1234" s="159">
        <v>0</v>
      </c>
      <c r="I1234" s="159">
        <v>0</v>
      </c>
      <c r="J1234" s="159">
        <v>0</v>
      </c>
      <c r="K1234" s="159">
        <v>0</v>
      </c>
      <c r="L1234" s="159">
        <v>0</v>
      </c>
      <c r="M1234" s="159">
        <v>0</v>
      </c>
      <c r="N1234" s="159">
        <v>21.6</v>
      </c>
      <c r="O1234" s="159">
        <v>23.2</v>
      </c>
      <c r="P1234" s="2"/>
    </row>
    <row r="1235" spans="1:16" ht="13.5" customHeight="1" x14ac:dyDescent="0.35">
      <c r="A1235" s="160">
        <v>0.83333333333333304</v>
      </c>
      <c r="B1235" s="159">
        <v>15</v>
      </c>
      <c r="C1235" s="159">
        <v>0</v>
      </c>
      <c r="D1235" s="159">
        <v>2</v>
      </c>
      <c r="E1235" s="159">
        <v>12</v>
      </c>
      <c r="F1235" s="159">
        <v>1</v>
      </c>
      <c r="G1235" s="159">
        <v>0</v>
      </c>
      <c r="H1235" s="159">
        <v>0</v>
      </c>
      <c r="I1235" s="159">
        <v>0</v>
      </c>
      <c r="J1235" s="159">
        <v>0</v>
      </c>
      <c r="K1235" s="159">
        <v>0</v>
      </c>
      <c r="L1235" s="159">
        <v>0</v>
      </c>
      <c r="M1235" s="159">
        <v>0</v>
      </c>
      <c r="N1235" s="159">
        <v>20.2</v>
      </c>
      <c r="O1235" s="159">
        <v>23.5</v>
      </c>
      <c r="P1235" s="2"/>
    </row>
    <row r="1236" spans="1:16" ht="13.5" customHeight="1" x14ac:dyDescent="0.35">
      <c r="A1236" s="160">
        <v>0.84375</v>
      </c>
      <c r="B1236" s="159">
        <v>11</v>
      </c>
      <c r="C1236" s="159">
        <v>0</v>
      </c>
      <c r="D1236" s="159">
        <v>0</v>
      </c>
      <c r="E1236" s="159">
        <v>9</v>
      </c>
      <c r="F1236" s="159">
        <v>2</v>
      </c>
      <c r="G1236" s="159">
        <v>0</v>
      </c>
      <c r="H1236" s="159">
        <v>0</v>
      </c>
      <c r="I1236" s="159">
        <v>0</v>
      </c>
      <c r="J1236" s="159">
        <v>0</v>
      </c>
      <c r="K1236" s="159">
        <v>0</v>
      </c>
      <c r="L1236" s="159">
        <v>0</v>
      </c>
      <c r="M1236" s="159">
        <v>0</v>
      </c>
      <c r="N1236" s="159">
        <v>21.7</v>
      </c>
      <c r="O1236" s="159">
        <v>22.9</v>
      </c>
      <c r="P1236" s="2"/>
    </row>
    <row r="1237" spans="1:16" ht="13.5" customHeight="1" x14ac:dyDescent="0.35">
      <c r="A1237" s="160">
        <v>0.85416666666666696</v>
      </c>
      <c r="B1237" s="159">
        <v>11</v>
      </c>
      <c r="C1237" s="159">
        <v>0</v>
      </c>
      <c r="D1237" s="159">
        <v>2</v>
      </c>
      <c r="E1237" s="159">
        <v>9</v>
      </c>
      <c r="F1237" s="159">
        <v>0</v>
      </c>
      <c r="G1237" s="159">
        <v>0</v>
      </c>
      <c r="H1237" s="159">
        <v>0</v>
      </c>
      <c r="I1237" s="159">
        <v>0</v>
      </c>
      <c r="J1237" s="159">
        <v>0</v>
      </c>
      <c r="K1237" s="159">
        <v>0</v>
      </c>
      <c r="L1237" s="159">
        <v>0</v>
      </c>
      <c r="M1237" s="159">
        <v>0</v>
      </c>
      <c r="N1237" s="159">
        <v>16.899999999999999</v>
      </c>
      <c r="O1237" s="159">
        <v>23.5</v>
      </c>
      <c r="P1237" s="2"/>
    </row>
    <row r="1238" spans="1:16" ht="13.5" customHeight="1" x14ac:dyDescent="0.35">
      <c r="A1238" s="160">
        <v>0.86458333333333304</v>
      </c>
      <c r="B1238" s="159">
        <v>9</v>
      </c>
      <c r="C1238" s="159">
        <v>0</v>
      </c>
      <c r="D1238" s="159">
        <v>1</v>
      </c>
      <c r="E1238" s="159">
        <v>8</v>
      </c>
      <c r="F1238" s="159">
        <v>0</v>
      </c>
      <c r="G1238" s="159">
        <v>0</v>
      </c>
      <c r="H1238" s="159">
        <v>0</v>
      </c>
      <c r="I1238" s="159">
        <v>0</v>
      </c>
      <c r="J1238" s="159">
        <v>0</v>
      </c>
      <c r="K1238" s="159">
        <v>0</v>
      </c>
      <c r="L1238" s="159">
        <v>0</v>
      </c>
      <c r="M1238" s="159">
        <v>0</v>
      </c>
      <c r="N1238" s="159">
        <v>15.8</v>
      </c>
      <c r="O1238" s="159" t="s">
        <v>102</v>
      </c>
      <c r="P1238" s="2"/>
    </row>
    <row r="1239" spans="1:16" ht="13.5" customHeight="1" x14ac:dyDescent="0.35">
      <c r="A1239" s="160">
        <v>0.875</v>
      </c>
      <c r="B1239" s="159">
        <v>10</v>
      </c>
      <c r="C1239" s="159">
        <v>0</v>
      </c>
      <c r="D1239" s="159">
        <v>2</v>
      </c>
      <c r="E1239" s="159">
        <v>8</v>
      </c>
      <c r="F1239" s="159">
        <v>0</v>
      </c>
      <c r="G1239" s="159">
        <v>0</v>
      </c>
      <c r="H1239" s="159">
        <v>0</v>
      </c>
      <c r="I1239" s="159">
        <v>0</v>
      </c>
      <c r="J1239" s="159">
        <v>0</v>
      </c>
      <c r="K1239" s="159">
        <v>0</v>
      </c>
      <c r="L1239" s="159">
        <v>0</v>
      </c>
      <c r="M1239" s="159">
        <v>0</v>
      </c>
      <c r="N1239" s="159">
        <v>23</v>
      </c>
      <c r="O1239" s="159" t="s">
        <v>102</v>
      </c>
      <c r="P1239" s="2"/>
    </row>
    <row r="1240" spans="1:16" ht="13.5" customHeight="1" x14ac:dyDescent="0.35">
      <c r="A1240" s="160">
        <v>0.88541666666666696</v>
      </c>
      <c r="B1240" s="159">
        <v>11</v>
      </c>
      <c r="C1240" s="159">
        <v>0</v>
      </c>
      <c r="D1240" s="159">
        <v>1</v>
      </c>
      <c r="E1240" s="159">
        <v>8</v>
      </c>
      <c r="F1240" s="159">
        <v>1</v>
      </c>
      <c r="G1240" s="159">
        <v>1</v>
      </c>
      <c r="H1240" s="159">
        <v>0</v>
      </c>
      <c r="I1240" s="159">
        <v>0</v>
      </c>
      <c r="J1240" s="159">
        <v>0</v>
      </c>
      <c r="K1240" s="159">
        <v>0</v>
      </c>
      <c r="L1240" s="159">
        <v>0</v>
      </c>
      <c r="M1240" s="159">
        <v>0</v>
      </c>
      <c r="N1240" s="159">
        <v>24.6</v>
      </c>
      <c r="O1240" s="159">
        <v>27.2</v>
      </c>
      <c r="P1240" s="2"/>
    </row>
    <row r="1241" spans="1:16" ht="13.5" customHeight="1" x14ac:dyDescent="0.35">
      <c r="A1241" s="160">
        <v>0.89583333333333304</v>
      </c>
      <c r="B1241" s="159">
        <v>9</v>
      </c>
      <c r="C1241" s="159">
        <v>0</v>
      </c>
      <c r="D1241" s="159">
        <v>1</v>
      </c>
      <c r="E1241" s="159">
        <v>7</v>
      </c>
      <c r="F1241" s="159">
        <v>1</v>
      </c>
      <c r="G1241" s="159">
        <v>0</v>
      </c>
      <c r="H1241" s="159">
        <v>0</v>
      </c>
      <c r="I1241" s="159">
        <v>0</v>
      </c>
      <c r="J1241" s="159">
        <v>0</v>
      </c>
      <c r="K1241" s="159">
        <v>0</v>
      </c>
      <c r="L1241" s="159">
        <v>0</v>
      </c>
      <c r="M1241" s="159">
        <v>0</v>
      </c>
      <c r="N1241" s="159">
        <v>21.8</v>
      </c>
      <c r="O1241" s="159" t="s">
        <v>102</v>
      </c>
      <c r="P1241" s="2"/>
    </row>
    <row r="1242" spans="1:16" ht="13.5" customHeight="1" x14ac:dyDescent="0.35">
      <c r="A1242" s="160">
        <v>0.90625</v>
      </c>
      <c r="B1242" s="159">
        <v>7</v>
      </c>
      <c r="C1242" s="159">
        <v>0</v>
      </c>
      <c r="D1242" s="159">
        <v>0</v>
      </c>
      <c r="E1242" s="159">
        <v>6</v>
      </c>
      <c r="F1242" s="159">
        <v>1</v>
      </c>
      <c r="G1242" s="159">
        <v>0</v>
      </c>
      <c r="H1242" s="159">
        <v>0</v>
      </c>
      <c r="I1242" s="159">
        <v>0</v>
      </c>
      <c r="J1242" s="159">
        <v>0</v>
      </c>
      <c r="K1242" s="159">
        <v>0</v>
      </c>
      <c r="L1242" s="159">
        <v>0</v>
      </c>
      <c r="M1242" s="159">
        <v>0</v>
      </c>
      <c r="N1242" s="159">
        <v>18.600000000000001</v>
      </c>
      <c r="O1242" s="159" t="s">
        <v>102</v>
      </c>
      <c r="P1242" s="2"/>
    </row>
    <row r="1243" spans="1:16" ht="13.5" customHeight="1" x14ac:dyDescent="0.35">
      <c r="A1243" s="160">
        <v>0.91666666666666696</v>
      </c>
      <c r="B1243" s="159">
        <v>17</v>
      </c>
      <c r="C1243" s="159">
        <v>1</v>
      </c>
      <c r="D1243" s="159">
        <v>3</v>
      </c>
      <c r="E1243" s="159">
        <v>11</v>
      </c>
      <c r="F1243" s="159">
        <v>2</v>
      </c>
      <c r="G1243" s="159">
        <v>0</v>
      </c>
      <c r="H1243" s="159">
        <v>0</v>
      </c>
      <c r="I1243" s="159">
        <v>0</v>
      </c>
      <c r="J1243" s="159">
        <v>0</v>
      </c>
      <c r="K1243" s="159">
        <v>0</v>
      </c>
      <c r="L1243" s="159">
        <v>0</v>
      </c>
      <c r="M1243" s="159">
        <v>0</v>
      </c>
      <c r="N1243" s="159">
        <v>21.2</v>
      </c>
      <c r="O1243" s="159">
        <v>23.5</v>
      </c>
      <c r="P1243" s="2"/>
    </row>
    <row r="1244" spans="1:16" ht="13.5" customHeight="1" x14ac:dyDescent="0.35">
      <c r="A1244" s="160">
        <v>0.92708333333333304</v>
      </c>
      <c r="B1244" s="159">
        <v>9</v>
      </c>
      <c r="C1244" s="159">
        <v>0</v>
      </c>
      <c r="D1244" s="159">
        <v>1</v>
      </c>
      <c r="E1244" s="159">
        <v>7</v>
      </c>
      <c r="F1244" s="159">
        <v>1</v>
      </c>
      <c r="G1244" s="159">
        <v>0</v>
      </c>
      <c r="H1244" s="159">
        <v>0</v>
      </c>
      <c r="I1244" s="159">
        <v>0</v>
      </c>
      <c r="J1244" s="159">
        <v>0</v>
      </c>
      <c r="K1244" s="159">
        <v>0</v>
      </c>
      <c r="L1244" s="159">
        <v>0</v>
      </c>
      <c r="M1244" s="159">
        <v>0</v>
      </c>
      <c r="N1244" s="159">
        <v>22.1</v>
      </c>
      <c r="O1244" s="159" t="s">
        <v>102</v>
      </c>
      <c r="P1244" s="2"/>
    </row>
    <row r="1245" spans="1:16" ht="13.5" customHeight="1" x14ac:dyDescent="0.35">
      <c r="A1245" s="160">
        <v>0.9375</v>
      </c>
      <c r="B1245" s="159">
        <v>5</v>
      </c>
      <c r="C1245" s="159">
        <v>1</v>
      </c>
      <c r="D1245" s="159">
        <v>0</v>
      </c>
      <c r="E1245" s="159">
        <v>4</v>
      </c>
      <c r="F1245" s="159">
        <v>0</v>
      </c>
      <c r="G1245" s="159">
        <v>0</v>
      </c>
      <c r="H1245" s="159">
        <v>0</v>
      </c>
      <c r="I1245" s="159">
        <v>0</v>
      </c>
      <c r="J1245" s="159">
        <v>0</v>
      </c>
      <c r="K1245" s="159">
        <v>0</v>
      </c>
      <c r="L1245" s="159">
        <v>0</v>
      </c>
      <c r="M1245" s="159">
        <v>0</v>
      </c>
      <c r="N1245" s="159">
        <v>17.600000000000001</v>
      </c>
      <c r="O1245" s="159" t="s">
        <v>102</v>
      </c>
      <c r="P1245" s="2"/>
    </row>
    <row r="1246" spans="1:16" ht="13.5" customHeight="1" x14ac:dyDescent="0.35">
      <c r="A1246" s="160">
        <v>0.94791666666666696</v>
      </c>
      <c r="B1246" s="159">
        <v>7</v>
      </c>
      <c r="C1246" s="159">
        <v>0</v>
      </c>
      <c r="D1246" s="159">
        <v>2</v>
      </c>
      <c r="E1246" s="159">
        <v>5</v>
      </c>
      <c r="F1246" s="159">
        <v>0</v>
      </c>
      <c r="G1246" s="159">
        <v>0</v>
      </c>
      <c r="H1246" s="159">
        <v>0</v>
      </c>
      <c r="I1246" s="159">
        <v>0</v>
      </c>
      <c r="J1246" s="159">
        <v>0</v>
      </c>
      <c r="K1246" s="159">
        <v>0</v>
      </c>
      <c r="L1246" s="159">
        <v>0</v>
      </c>
      <c r="M1246" s="159">
        <v>0</v>
      </c>
      <c r="N1246" s="159">
        <v>20.6</v>
      </c>
      <c r="O1246" s="159" t="s">
        <v>102</v>
      </c>
      <c r="P1246" s="2"/>
    </row>
    <row r="1247" spans="1:16" ht="13.5" customHeight="1" x14ac:dyDescent="0.35">
      <c r="A1247" s="160">
        <v>0.95833333333333304</v>
      </c>
      <c r="B1247" s="159">
        <v>2</v>
      </c>
      <c r="C1247" s="159">
        <v>0</v>
      </c>
      <c r="D1247" s="159">
        <v>0</v>
      </c>
      <c r="E1247" s="159">
        <v>2</v>
      </c>
      <c r="F1247" s="159">
        <v>0</v>
      </c>
      <c r="G1247" s="159">
        <v>0</v>
      </c>
      <c r="H1247" s="159">
        <v>0</v>
      </c>
      <c r="I1247" s="159">
        <v>0</v>
      </c>
      <c r="J1247" s="159">
        <v>0</v>
      </c>
      <c r="K1247" s="159">
        <v>0</v>
      </c>
      <c r="L1247" s="159">
        <v>0</v>
      </c>
      <c r="M1247" s="159">
        <v>0</v>
      </c>
      <c r="N1247" s="159">
        <v>24.7</v>
      </c>
      <c r="O1247" s="159" t="s">
        <v>102</v>
      </c>
      <c r="P1247" s="2"/>
    </row>
    <row r="1248" spans="1:16" ht="13.5" customHeight="1" x14ac:dyDescent="0.35">
      <c r="A1248" s="160">
        <v>0.96875</v>
      </c>
      <c r="B1248" s="159">
        <v>3</v>
      </c>
      <c r="C1248" s="159">
        <v>0</v>
      </c>
      <c r="D1248" s="159">
        <v>2</v>
      </c>
      <c r="E1248" s="159">
        <v>1</v>
      </c>
      <c r="F1248" s="159">
        <v>0</v>
      </c>
      <c r="G1248" s="159">
        <v>0</v>
      </c>
      <c r="H1248" s="159">
        <v>0</v>
      </c>
      <c r="I1248" s="159">
        <v>0</v>
      </c>
      <c r="J1248" s="159">
        <v>0</v>
      </c>
      <c r="K1248" s="159">
        <v>0</v>
      </c>
      <c r="L1248" s="159">
        <v>0</v>
      </c>
      <c r="M1248" s="159">
        <v>0</v>
      </c>
      <c r="N1248" s="159">
        <v>22.9</v>
      </c>
      <c r="O1248" s="159" t="s">
        <v>102</v>
      </c>
      <c r="P1248" s="2"/>
    </row>
    <row r="1249" spans="1:16" ht="13.5" customHeight="1" x14ac:dyDescent="0.35">
      <c r="A1249" s="160">
        <v>0.97916666666666696</v>
      </c>
      <c r="B1249" s="159">
        <v>3</v>
      </c>
      <c r="C1249" s="159">
        <v>0</v>
      </c>
      <c r="D1249" s="159">
        <v>1</v>
      </c>
      <c r="E1249" s="159">
        <v>2</v>
      </c>
      <c r="F1249" s="159">
        <v>0</v>
      </c>
      <c r="G1249" s="159">
        <v>0</v>
      </c>
      <c r="H1249" s="159">
        <v>0</v>
      </c>
      <c r="I1249" s="159">
        <v>0</v>
      </c>
      <c r="J1249" s="159">
        <v>0</v>
      </c>
      <c r="K1249" s="159">
        <v>0</v>
      </c>
      <c r="L1249" s="159">
        <v>0</v>
      </c>
      <c r="M1249" s="159">
        <v>0</v>
      </c>
      <c r="N1249" s="159">
        <v>15.8</v>
      </c>
      <c r="O1249" s="159" t="s">
        <v>102</v>
      </c>
      <c r="P1249" s="2"/>
    </row>
    <row r="1250" spans="1:16" ht="13.5" customHeight="1" thickBot="1" x14ac:dyDescent="0.4">
      <c r="A1250" s="161">
        <v>0.98958333333333304</v>
      </c>
      <c r="B1250" s="159">
        <v>6</v>
      </c>
      <c r="C1250" s="159">
        <v>0</v>
      </c>
      <c r="D1250" s="159">
        <v>0</v>
      </c>
      <c r="E1250" s="159">
        <v>5</v>
      </c>
      <c r="F1250" s="159">
        <v>0</v>
      </c>
      <c r="G1250" s="159">
        <v>0</v>
      </c>
      <c r="H1250" s="159">
        <v>0</v>
      </c>
      <c r="I1250" s="159">
        <v>1</v>
      </c>
      <c r="J1250" s="159">
        <v>0</v>
      </c>
      <c r="K1250" s="159">
        <v>0</v>
      </c>
      <c r="L1250" s="159">
        <v>0</v>
      </c>
      <c r="M1250" s="159">
        <v>0</v>
      </c>
      <c r="N1250" s="159">
        <v>17.600000000000001</v>
      </c>
      <c r="O1250" s="159" t="s">
        <v>102</v>
      </c>
      <c r="P1250" s="2"/>
    </row>
    <row r="1251" spans="1:16" ht="13.5" customHeight="1" thickTop="1" x14ac:dyDescent="0.35">
      <c r="A1251" s="162" t="s">
        <v>89</v>
      </c>
      <c r="B1251" s="163">
        <f t="shared" ref="B1251:M1251" si="114">SUM(B1183:B1230)</f>
        <v>1593</v>
      </c>
      <c r="C1251" s="163">
        <f t="shared" si="114"/>
        <v>24</v>
      </c>
      <c r="D1251" s="163">
        <f t="shared" si="114"/>
        <v>47</v>
      </c>
      <c r="E1251" s="163">
        <f t="shared" si="114"/>
        <v>1246</v>
      </c>
      <c r="F1251" s="163">
        <f t="shared" si="114"/>
        <v>200</v>
      </c>
      <c r="G1251" s="163">
        <f t="shared" si="114"/>
        <v>58</v>
      </c>
      <c r="H1251" s="163">
        <f t="shared" si="114"/>
        <v>1</v>
      </c>
      <c r="I1251" s="163">
        <f t="shared" si="114"/>
        <v>2</v>
      </c>
      <c r="J1251" s="163">
        <f t="shared" si="114"/>
        <v>4</v>
      </c>
      <c r="K1251" s="163">
        <f t="shared" si="114"/>
        <v>0</v>
      </c>
      <c r="L1251" s="163">
        <f t="shared" si="114"/>
        <v>6</v>
      </c>
      <c r="M1251" s="163">
        <f t="shared" si="114"/>
        <v>5</v>
      </c>
      <c r="N1251" s="164">
        <v>20.3</v>
      </c>
      <c r="O1251" s="164">
        <v>23.9</v>
      </c>
    </row>
    <row r="1252" spans="1:16" ht="13.5" customHeight="1" x14ac:dyDescent="0.35">
      <c r="A1252" s="165" t="s">
        <v>91</v>
      </c>
      <c r="B1252" s="159">
        <f t="shared" ref="B1252:M1252" si="115">SUM(B1179:B1242)</f>
        <v>1969</v>
      </c>
      <c r="C1252" s="159">
        <f t="shared" si="115"/>
        <v>38</v>
      </c>
      <c r="D1252" s="159">
        <f t="shared" si="115"/>
        <v>73</v>
      </c>
      <c r="E1252" s="159">
        <f t="shared" si="115"/>
        <v>1558</v>
      </c>
      <c r="F1252" s="159">
        <f t="shared" si="115"/>
        <v>218</v>
      </c>
      <c r="G1252" s="159">
        <f t="shared" si="115"/>
        <v>61</v>
      </c>
      <c r="H1252" s="159">
        <f t="shared" si="115"/>
        <v>4</v>
      </c>
      <c r="I1252" s="159">
        <f t="shared" si="115"/>
        <v>2</v>
      </c>
      <c r="J1252" s="159">
        <f t="shared" si="115"/>
        <v>4</v>
      </c>
      <c r="K1252" s="159">
        <f t="shared" si="115"/>
        <v>0</v>
      </c>
      <c r="L1252" s="159">
        <f t="shared" si="115"/>
        <v>6</v>
      </c>
      <c r="M1252" s="159">
        <f t="shared" si="115"/>
        <v>5</v>
      </c>
      <c r="N1252" s="166">
        <v>20.399999999999999</v>
      </c>
      <c r="O1252" s="166">
        <v>24.2</v>
      </c>
    </row>
    <row r="1253" spans="1:16" ht="13.5" customHeight="1" x14ac:dyDescent="0.35">
      <c r="A1253" s="159" t="s">
        <v>92</v>
      </c>
      <c r="B1253" s="159">
        <f t="shared" ref="B1253:M1253" si="116">SUM(B1179:B1250)</f>
        <v>2021</v>
      </c>
      <c r="C1253" s="159">
        <f t="shared" si="116"/>
        <v>40</v>
      </c>
      <c r="D1253" s="159">
        <f t="shared" si="116"/>
        <v>82</v>
      </c>
      <c r="E1253" s="159">
        <f t="shared" si="116"/>
        <v>1595</v>
      </c>
      <c r="F1253" s="159">
        <f t="shared" si="116"/>
        <v>221</v>
      </c>
      <c r="G1253" s="159">
        <f t="shared" si="116"/>
        <v>61</v>
      </c>
      <c r="H1253" s="159">
        <f t="shared" si="116"/>
        <v>4</v>
      </c>
      <c r="I1253" s="159">
        <f t="shared" si="116"/>
        <v>3</v>
      </c>
      <c r="J1253" s="159">
        <f t="shared" si="116"/>
        <v>4</v>
      </c>
      <c r="K1253" s="159">
        <f t="shared" si="116"/>
        <v>0</v>
      </c>
      <c r="L1253" s="159">
        <f t="shared" si="116"/>
        <v>6</v>
      </c>
      <c r="M1253" s="159">
        <f t="shared" si="116"/>
        <v>5</v>
      </c>
      <c r="N1253" s="166">
        <v>20.399999999999999</v>
      </c>
      <c r="O1253" s="166">
        <v>24.2</v>
      </c>
    </row>
    <row r="1254" spans="1:16" ht="13.5" customHeight="1" thickBot="1" x14ac:dyDescent="0.4">
      <c r="A1254" s="167" t="s">
        <v>93</v>
      </c>
      <c r="B1254" s="167">
        <f t="shared" ref="B1254:M1254" si="117">SUM(B1155:B1250)</f>
        <v>2187</v>
      </c>
      <c r="C1254" s="167">
        <f t="shared" si="117"/>
        <v>43</v>
      </c>
      <c r="D1254" s="167">
        <f t="shared" si="117"/>
        <v>82</v>
      </c>
      <c r="E1254" s="167">
        <f t="shared" si="117"/>
        <v>1742</v>
      </c>
      <c r="F1254" s="167">
        <f t="shared" si="117"/>
        <v>226</v>
      </c>
      <c r="G1254" s="167">
        <f t="shared" si="117"/>
        <v>65</v>
      </c>
      <c r="H1254" s="167">
        <f t="shared" si="117"/>
        <v>9</v>
      </c>
      <c r="I1254" s="167">
        <f t="shared" si="117"/>
        <v>4</v>
      </c>
      <c r="J1254" s="167">
        <f t="shared" si="117"/>
        <v>4</v>
      </c>
      <c r="K1254" s="167">
        <f t="shared" si="117"/>
        <v>0</v>
      </c>
      <c r="L1254" s="167">
        <f t="shared" si="117"/>
        <v>7</v>
      </c>
      <c r="M1254" s="167">
        <f t="shared" si="117"/>
        <v>5</v>
      </c>
      <c r="N1254" s="168">
        <v>20.6</v>
      </c>
      <c r="O1254" s="168">
        <v>24.5</v>
      </c>
    </row>
    <row r="1255" spans="1:16" ht="13.5" customHeight="1" thickTop="1" x14ac:dyDescent="0.35">
      <c r="N1255" s="169"/>
      <c r="O1255" s="169"/>
    </row>
    <row r="1256" spans="1:16" ht="13.5" customHeight="1" thickBot="1" x14ac:dyDescent="0.4">
      <c r="A1256" s="170" t="s">
        <v>16</v>
      </c>
      <c r="B1256" s="171" t="str">
        <f>TEXT(C1256,"dddd")</f>
        <v>Saturday</v>
      </c>
      <c r="C1256" s="171">
        <f>C1152+1</f>
        <v>45458</v>
      </c>
      <c r="D1256" s="170"/>
      <c r="E1256" s="170"/>
      <c r="F1256" s="170"/>
      <c r="G1256" s="170"/>
      <c r="H1256" s="170"/>
      <c r="I1256" s="170"/>
      <c r="J1256" s="170"/>
      <c r="K1256" s="170"/>
      <c r="L1256" s="170"/>
      <c r="M1256" s="170"/>
      <c r="N1256" s="172"/>
      <c r="O1256" s="172"/>
    </row>
    <row r="1257" spans="1:16" ht="13.5" customHeight="1" thickTop="1" thickBot="1" x14ac:dyDescent="0.4">
      <c r="A1257" s="170"/>
      <c r="B1257" s="529" t="s">
        <v>74</v>
      </c>
      <c r="C1257" s="529" t="s">
        <v>75</v>
      </c>
      <c r="D1257" s="529" t="s">
        <v>76</v>
      </c>
      <c r="E1257" s="529" t="s">
        <v>77</v>
      </c>
      <c r="F1257" s="529" t="s">
        <v>78</v>
      </c>
      <c r="G1257" s="529" t="s">
        <v>79</v>
      </c>
      <c r="H1257" s="529" t="s">
        <v>80</v>
      </c>
      <c r="I1257" s="529" t="s">
        <v>81</v>
      </c>
      <c r="J1257" s="529" t="s">
        <v>82</v>
      </c>
      <c r="K1257" s="529" t="s">
        <v>83</v>
      </c>
      <c r="L1257" s="529" t="s">
        <v>84</v>
      </c>
      <c r="M1257" s="529" t="s">
        <v>85</v>
      </c>
      <c r="N1257" s="531" t="s">
        <v>86</v>
      </c>
      <c r="O1257" s="531" t="s">
        <v>87</v>
      </c>
    </row>
    <row r="1258" spans="1:16" ht="13.5" customHeight="1" thickTop="1" thickBot="1" x14ac:dyDescent="0.4">
      <c r="A1258" s="173" t="s">
        <v>56</v>
      </c>
      <c r="B1258" s="530"/>
      <c r="C1258" s="530"/>
      <c r="D1258" s="530"/>
      <c r="E1258" s="530"/>
      <c r="F1258" s="530"/>
      <c r="G1258" s="530"/>
      <c r="H1258" s="530"/>
      <c r="I1258" s="530"/>
      <c r="J1258" s="530"/>
      <c r="K1258" s="530"/>
      <c r="L1258" s="530"/>
      <c r="M1258" s="530"/>
      <c r="N1258" s="532"/>
      <c r="O1258" s="532"/>
    </row>
    <row r="1259" spans="1:16" ht="13.5" customHeight="1" thickTop="1" x14ac:dyDescent="0.35">
      <c r="A1259" s="158">
        <v>0</v>
      </c>
      <c r="B1259" s="159">
        <v>7</v>
      </c>
      <c r="C1259" s="159">
        <v>0</v>
      </c>
      <c r="D1259" s="159">
        <v>0</v>
      </c>
      <c r="E1259" s="159">
        <v>5</v>
      </c>
      <c r="F1259" s="159">
        <v>0</v>
      </c>
      <c r="G1259" s="159">
        <v>1</v>
      </c>
      <c r="H1259" s="159">
        <v>1</v>
      </c>
      <c r="I1259" s="159">
        <v>0</v>
      </c>
      <c r="J1259" s="159">
        <v>0</v>
      </c>
      <c r="K1259" s="159">
        <v>0</v>
      </c>
      <c r="L1259" s="159">
        <v>0</v>
      </c>
      <c r="M1259" s="159">
        <v>0</v>
      </c>
      <c r="N1259" s="159">
        <v>20.5</v>
      </c>
      <c r="O1259" s="159" t="s">
        <v>102</v>
      </c>
      <c r="P1259" s="2"/>
    </row>
    <row r="1260" spans="1:16" ht="13.5" customHeight="1" x14ac:dyDescent="0.35">
      <c r="A1260" s="160">
        <v>1.0416666666666666E-2</v>
      </c>
      <c r="B1260" s="159">
        <v>2</v>
      </c>
      <c r="C1260" s="159">
        <v>0</v>
      </c>
      <c r="D1260" s="159">
        <v>0</v>
      </c>
      <c r="E1260" s="159">
        <v>2</v>
      </c>
      <c r="F1260" s="159">
        <v>0</v>
      </c>
      <c r="G1260" s="159">
        <v>0</v>
      </c>
      <c r="H1260" s="159">
        <v>0</v>
      </c>
      <c r="I1260" s="159">
        <v>0</v>
      </c>
      <c r="J1260" s="159">
        <v>0</v>
      </c>
      <c r="K1260" s="159">
        <v>0</v>
      </c>
      <c r="L1260" s="159">
        <v>0</v>
      </c>
      <c r="M1260" s="159">
        <v>0</v>
      </c>
      <c r="N1260" s="159">
        <v>24.2</v>
      </c>
      <c r="O1260" s="159" t="s">
        <v>102</v>
      </c>
      <c r="P1260" s="2"/>
    </row>
    <row r="1261" spans="1:16" ht="13.5" customHeight="1" x14ac:dyDescent="0.35">
      <c r="A1261" s="160">
        <v>2.0833333333333332E-2</v>
      </c>
      <c r="B1261" s="159">
        <v>8</v>
      </c>
      <c r="C1261" s="159">
        <v>0</v>
      </c>
      <c r="D1261" s="159">
        <v>1</v>
      </c>
      <c r="E1261" s="159">
        <v>7</v>
      </c>
      <c r="F1261" s="159">
        <v>0</v>
      </c>
      <c r="G1261" s="159">
        <v>0</v>
      </c>
      <c r="H1261" s="159">
        <v>0</v>
      </c>
      <c r="I1261" s="159">
        <v>0</v>
      </c>
      <c r="J1261" s="159">
        <v>0</v>
      </c>
      <c r="K1261" s="159">
        <v>0</v>
      </c>
      <c r="L1261" s="159">
        <v>0</v>
      </c>
      <c r="M1261" s="159">
        <v>0</v>
      </c>
      <c r="N1261" s="159">
        <v>22.6</v>
      </c>
      <c r="O1261" s="159" t="s">
        <v>102</v>
      </c>
      <c r="P1261" s="2"/>
    </row>
    <row r="1262" spans="1:16" ht="13.5" customHeight="1" x14ac:dyDescent="0.35">
      <c r="A1262" s="160">
        <v>3.125E-2</v>
      </c>
      <c r="B1262" s="159">
        <v>5</v>
      </c>
      <c r="C1262" s="159">
        <v>0</v>
      </c>
      <c r="D1262" s="159">
        <v>0</v>
      </c>
      <c r="E1262" s="159">
        <v>5</v>
      </c>
      <c r="F1262" s="159">
        <v>0</v>
      </c>
      <c r="G1262" s="159">
        <v>0</v>
      </c>
      <c r="H1262" s="159">
        <v>0</v>
      </c>
      <c r="I1262" s="159">
        <v>0</v>
      </c>
      <c r="J1262" s="159">
        <v>0</v>
      </c>
      <c r="K1262" s="159">
        <v>0</v>
      </c>
      <c r="L1262" s="159">
        <v>0</v>
      </c>
      <c r="M1262" s="159">
        <v>0</v>
      </c>
      <c r="N1262" s="159">
        <v>17.2</v>
      </c>
      <c r="O1262" s="159" t="s">
        <v>102</v>
      </c>
      <c r="P1262" s="2"/>
    </row>
    <row r="1263" spans="1:16" ht="13.5" customHeight="1" x14ac:dyDescent="0.35">
      <c r="A1263" s="160">
        <v>4.1666666666666664E-2</v>
      </c>
      <c r="B1263" s="159">
        <v>3</v>
      </c>
      <c r="C1263" s="159">
        <v>0</v>
      </c>
      <c r="D1263" s="159">
        <v>0</v>
      </c>
      <c r="E1263" s="159">
        <v>3</v>
      </c>
      <c r="F1263" s="159">
        <v>0</v>
      </c>
      <c r="G1263" s="159">
        <v>0</v>
      </c>
      <c r="H1263" s="159">
        <v>0</v>
      </c>
      <c r="I1263" s="159">
        <v>0</v>
      </c>
      <c r="J1263" s="159">
        <v>0</v>
      </c>
      <c r="K1263" s="159">
        <v>0</v>
      </c>
      <c r="L1263" s="159">
        <v>0</v>
      </c>
      <c r="M1263" s="159">
        <v>0</v>
      </c>
      <c r="N1263" s="159">
        <v>19.2</v>
      </c>
      <c r="O1263" s="159" t="s">
        <v>102</v>
      </c>
      <c r="P1263" s="2"/>
    </row>
    <row r="1264" spans="1:16" ht="13.5" customHeight="1" x14ac:dyDescent="0.35">
      <c r="A1264" s="160">
        <v>5.2083333333333336E-2</v>
      </c>
      <c r="B1264" s="159">
        <v>1</v>
      </c>
      <c r="C1264" s="159">
        <v>0</v>
      </c>
      <c r="D1264" s="159">
        <v>0</v>
      </c>
      <c r="E1264" s="159">
        <v>0</v>
      </c>
      <c r="F1264" s="159">
        <v>0</v>
      </c>
      <c r="G1264" s="159">
        <v>1</v>
      </c>
      <c r="H1264" s="159">
        <v>0</v>
      </c>
      <c r="I1264" s="159">
        <v>0</v>
      </c>
      <c r="J1264" s="159">
        <v>0</v>
      </c>
      <c r="K1264" s="159">
        <v>0</v>
      </c>
      <c r="L1264" s="159">
        <v>0</v>
      </c>
      <c r="M1264" s="159">
        <v>0</v>
      </c>
      <c r="N1264" s="159">
        <v>20.8</v>
      </c>
      <c r="O1264" s="159" t="s">
        <v>102</v>
      </c>
      <c r="P1264" s="2"/>
    </row>
    <row r="1265" spans="1:16" ht="13.5" customHeight="1" x14ac:dyDescent="0.35">
      <c r="A1265" s="160">
        <v>6.25E-2</v>
      </c>
      <c r="B1265" s="159">
        <v>2</v>
      </c>
      <c r="C1265" s="159">
        <v>0</v>
      </c>
      <c r="D1265" s="159">
        <v>0</v>
      </c>
      <c r="E1265" s="159">
        <v>2</v>
      </c>
      <c r="F1265" s="159">
        <v>0</v>
      </c>
      <c r="G1265" s="159">
        <v>0</v>
      </c>
      <c r="H1265" s="159">
        <v>0</v>
      </c>
      <c r="I1265" s="159">
        <v>0</v>
      </c>
      <c r="J1265" s="159">
        <v>0</v>
      </c>
      <c r="K1265" s="159">
        <v>0</v>
      </c>
      <c r="L1265" s="159">
        <v>0</v>
      </c>
      <c r="M1265" s="159">
        <v>0</v>
      </c>
      <c r="N1265" s="159">
        <v>21.2</v>
      </c>
      <c r="O1265" s="159" t="s">
        <v>102</v>
      </c>
      <c r="P1265" s="2"/>
    </row>
    <row r="1266" spans="1:16" ht="13.5" customHeight="1" x14ac:dyDescent="0.35">
      <c r="A1266" s="160">
        <v>7.2916666666666699E-2</v>
      </c>
      <c r="B1266" s="159">
        <v>5</v>
      </c>
      <c r="C1266" s="159">
        <v>0</v>
      </c>
      <c r="D1266" s="159">
        <v>0</v>
      </c>
      <c r="E1266" s="159">
        <v>5</v>
      </c>
      <c r="F1266" s="159">
        <v>0</v>
      </c>
      <c r="G1266" s="159">
        <v>0</v>
      </c>
      <c r="H1266" s="159">
        <v>0</v>
      </c>
      <c r="I1266" s="159">
        <v>0</v>
      </c>
      <c r="J1266" s="159">
        <v>0</v>
      </c>
      <c r="K1266" s="159">
        <v>0</v>
      </c>
      <c r="L1266" s="159">
        <v>0</v>
      </c>
      <c r="M1266" s="159">
        <v>0</v>
      </c>
      <c r="N1266" s="159">
        <v>20.7</v>
      </c>
      <c r="O1266" s="159" t="s">
        <v>102</v>
      </c>
      <c r="P1266" s="2"/>
    </row>
    <row r="1267" spans="1:16" ht="13.5" customHeight="1" x14ac:dyDescent="0.35">
      <c r="A1267" s="160">
        <v>8.3333333333333301E-2</v>
      </c>
      <c r="B1267" s="159">
        <v>4</v>
      </c>
      <c r="C1267" s="159">
        <v>0</v>
      </c>
      <c r="D1267" s="159">
        <v>0</v>
      </c>
      <c r="E1267" s="159">
        <v>4</v>
      </c>
      <c r="F1267" s="159">
        <v>0</v>
      </c>
      <c r="G1267" s="159">
        <v>0</v>
      </c>
      <c r="H1267" s="159">
        <v>0</v>
      </c>
      <c r="I1267" s="159">
        <v>0</v>
      </c>
      <c r="J1267" s="159">
        <v>0</v>
      </c>
      <c r="K1267" s="159">
        <v>0</v>
      </c>
      <c r="L1267" s="159">
        <v>0</v>
      </c>
      <c r="M1267" s="159">
        <v>0</v>
      </c>
      <c r="N1267" s="159">
        <v>23.9</v>
      </c>
      <c r="O1267" s="159" t="s">
        <v>102</v>
      </c>
      <c r="P1267" s="2"/>
    </row>
    <row r="1268" spans="1:16" ht="13.5" customHeight="1" x14ac:dyDescent="0.35">
      <c r="A1268" s="160">
        <v>9.375E-2</v>
      </c>
      <c r="B1268" s="159">
        <v>5</v>
      </c>
      <c r="C1268" s="159">
        <v>0</v>
      </c>
      <c r="D1268" s="159">
        <v>0</v>
      </c>
      <c r="E1268" s="159">
        <v>3</v>
      </c>
      <c r="F1268" s="159">
        <v>0</v>
      </c>
      <c r="G1268" s="159">
        <v>0</v>
      </c>
      <c r="H1268" s="159">
        <v>2</v>
      </c>
      <c r="I1268" s="159">
        <v>0</v>
      </c>
      <c r="J1268" s="159">
        <v>0</v>
      </c>
      <c r="K1268" s="159">
        <v>0</v>
      </c>
      <c r="L1268" s="159">
        <v>0</v>
      </c>
      <c r="M1268" s="159">
        <v>0</v>
      </c>
      <c r="N1268" s="159">
        <v>26.4</v>
      </c>
      <c r="O1268" s="159" t="s">
        <v>102</v>
      </c>
      <c r="P1268" s="2"/>
    </row>
    <row r="1269" spans="1:16" ht="13.5" customHeight="1" x14ac:dyDescent="0.35">
      <c r="A1269" s="160">
        <v>0.104166666666667</v>
      </c>
      <c r="B1269" s="159">
        <v>2</v>
      </c>
      <c r="C1269" s="159">
        <v>1</v>
      </c>
      <c r="D1269" s="159">
        <v>0</v>
      </c>
      <c r="E1269" s="159">
        <v>0</v>
      </c>
      <c r="F1269" s="159">
        <v>0</v>
      </c>
      <c r="G1269" s="159">
        <v>0</v>
      </c>
      <c r="H1269" s="159">
        <v>1</v>
      </c>
      <c r="I1269" s="159">
        <v>0</v>
      </c>
      <c r="J1269" s="159">
        <v>0</v>
      </c>
      <c r="K1269" s="159">
        <v>0</v>
      </c>
      <c r="L1269" s="159">
        <v>0</v>
      </c>
      <c r="M1269" s="159">
        <v>0</v>
      </c>
      <c r="N1269" s="159">
        <v>15.6</v>
      </c>
      <c r="O1269" s="159" t="s">
        <v>102</v>
      </c>
      <c r="P1269" s="2"/>
    </row>
    <row r="1270" spans="1:16" ht="13.5" customHeight="1" x14ac:dyDescent="0.35">
      <c r="A1270" s="160">
        <v>0.114583333333333</v>
      </c>
      <c r="B1270" s="159">
        <v>3</v>
      </c>
      <c r="C1270" s="159">
        <v>0</v>
      </c>
      <c r="D1270" s="159">
        <v>0</v>
      </c>
      <c r="E1270" s="159">
        <v>3</v>
      </c>
      <c r="F1270" s="159">
        <v>0</v>
      </c>
      <c r="G1270" s="159">
        <v>0</v>
      </c>
      <c r="H1270" s="159">
        <v>0</v>
      </c>
      <c r="I1270" s="159">
        <v>0</v>
      </c>
      <c r="J1270" s="159">
        <v>0</v>
      </c>
      <c r="K1270" s="159">
        <v>0</v>
      </c>
      <c r="L1270" s="159">
        <v>0</v>
      </c>
      <c r="M1270" s="159">
        <v>0</v>
      </c>
      <c r="N1270" s="159">
        <v>20.100000000000001</v>
      </c>
      <c r="O1270" s="159" t="s">
        <v>102</v>
      </c>
      <c r="P1270" s="2"/>
    </row>
    <row r="1271" spans="1:16" ht="13.5" customHeight="1" x14ac:dyDescent="0.35">
      <c r="A1271" s="160">
        <v>0.125</v>
      </c>
      <c r="B1271" s="159">
        <v>1</v>
      </c>
      <c r="C1271" s="159">
        <v>0</v>
      </c>
      <c r="D1271" s="159">
        <v>0</v>
      </c>
      <c r="E1271" s="159">
        <v>1</v>
      </c>
      <c r="F1271" s="159">
        <v>0</v>
      </c>
      <c r="G1271" s="159">
        <v>0</v>
      </c>
      <c r="H1271" s="159">
        <v>0</v>
      </c>
      <c r="I1271" s="159">
        <v>0</v>
      </c>
      <c r="J1271" s="159">
        <v>0</v>
      </c>
      <c r="K1271" s="159">
        <v>0</v>
      </c>
      <c r="L1271" s="159">
        <v>0</v>
      </c>
      <c r="M1271" s="159">
        <v>0</v>
      </c>
      <c r="N1271" s="159">
        <v>20.2</v>
      </c>
      <c r="O1271" s="159" t="s">
        <v>102</v>
      </c>
      <c r="P1271" s="2"/>
    </row>
    <row r="1272" spans="1:16" ht="13.5" customHeight="1" x14ac:dyDescent="0.35">
      <c r="A1272" s="160">
        <v>0.13541666666666699</v>
      </c>
      <c r="B1272" s="159">
        <v>0</v>
      </c>
      <c r="C1272" s="159">
        <v>0</v>
      </c>
      <c r="D1272" s="159">
        <v>0</v>
      </c>
      <c r="E1272" s="159">
        <v>0</v>
      </c>
      <c r="F1272" s="159">
        <v>0</v>
      </c>
      <c r="G1272" s="159">
        <v>0</v>
      </c>
      <c r="H1272" s="159">
        <v>0</v>
      </c>
      <c r="I1272" s="159">
        <v>0</v>
      </c>
      <c r="J1272" s="159">
        <v>0</v>
      </c>
      <c r="K1272" s="159">
        <v>0</v>
      </c>
      <c r="L1272" s="159">
        <v>0</v>
      </c>
      <c r="M1272" s="159">
        <v>0</v>
      </c>
      <c r="N1272" s="159" t="s">
        <v>102</v>
      </c>
      <c r="O1272" s="159" t="s">
        <v>102</v>
      </c>
      <c r="P1272" s="2"/>
    </row>
    <row r="1273" spans="1:16" ht="13.5" customHeight="1" x14ac:dyDescent="0.35">
      <c r="A1273" s="160">
        <v>0.14583333333333301</v>
      </c>
      <c r="B1273" s="159">
        <v>1</v>
      </c>
      <c r="C1273" s="159">
        <v>0</v>
      </c>
      <c r="D1273" s="159">
        <v>0</v>
      </c>
      <c r="E1273" s="159">
        <v>0</v>
      </c>
      <c r="F1273" s="159">
        <v>1</v>
      </c>
      <c r="G1273" s="159">
        <v>0</v>
      </c>
      <c r="H1273" s="159">
        <v>0</v>
      </c>
      <c r="I1273" s="159">
        <v>0</v>
      </c>
      <c r="J1273" s="159">
        <v>0</v>
      </c>
      <c r="K1273" s="159">
        <v>0</v>
      </c>
      <c r="L1273" s="159">
        <v>0</v>
      </c>
      <c r="M1273" s="159">
        <v>0</v>
      </c>
      <c r="N1273" s="159">
        <v>24.1</v>
      </c>
      <c r="O1273" s="159" t="s">
        <v>102</v>
      </c>
      <c r="P1273" s="2"/>
    </row>
    <row r="1274" spans="1:16" ht="13.5" customHeight="1" x14ac:dyDescent="0.35">
      <c r="A1274" s="160">
        <v>0.15625</v>
      </c>
      <c r="B1274" s="159">
        <v>1</v>
      </c>
      <c r="C1274" s="159">
        <v>0</v>
      </c>
      <c r="D1274" s="159">
        <v>0</v>
      </c>
      <c r="E1274" s="159">
        <v>1</v>
      </c>
      <c r="F1274" s="159">
        <v>0</v>
      </c>
      <c r="G1274" s="159">
        <v>0</v>
      </c>
      <c r="H1274" s="159">
        <v>0</v>
      </c>
      <c r="I1274" s="159">
        <v>0</v>
      </c>
      <c r="J1274" s="159">
        <v>0</v>
      </c>
      <c r="K1274" s="159">
        <v>0</v>
      </c>
      <c r="L1274" s="159">
        <v>0</v>
      </c>
      <c r="M1274" s="159">
        <v>0</v>
      </c>
      <c r="N1274" s="159">
        <v>30.6</v>
      </c>
      <c r="O1274" s="159" t="s">
        <v>102</v>
      </c>
      <c r="P1274" s="2"/>
    </row>
    <row r="1275" spans="1:16" ht="13.5" customHeight="1" x14ac:dyDescent="0.35">
      <c r="A1275" s="160">
        <v>0.16666666666666699</v>
      </c>
      <c r="B1275" s="159">
        <v>1</v>
      </c>
      <c r="C1275" s="159">
        <v>0</v>
      </c>
      <c r="D1275" s="159">
        <v>0</v>
      </c>
      <c r="E1275" s="159">
        <v>0</v>
      </c>
      <c r="F1275" s="159">
        <v>0</v>
      </c>
      <c r="G1275" s="159">
        <v>0</v>
      </c>
      <c r="H1275" s="159">
        <v>0</v>
      </c>
      <c r="I1275" s="159">
        <v>1</v>
      </c>
      <c r="J1275" s="159">
        <v>0</v>
      </c>
      <c r="K1275" s="159">
        <v>0</v>
      </c>
      <c r="L1275" s="159">
        <v>0</v>
      </c>
      <c r="M1275" s="159">
        <v>0</v>
      </c>
      <c r="N1275" s="159">
        <v>24.3</v>
      </c>
      <c r="O1275" s="159" t="s">
        <v>102</v>
      </c>
      <c r="P1275" s="2"/>
    </row>
    <row r="1276" spans="1:16" ht="13.5" customHeight="1" x14ac:dyDescent="0.35">
      <c r="A1276" s="160">
        <v>0.17708333333333301</v>
      </c>
      <c r="B1276" s="159">
        <v>2</v>
      </c>
      <c r="C1276" s="159">
        <v>0</v>
      </c>
      <c r="D1276" s="159">
        <v>0</v>
      </c>
      <c r="E1276" s="159">
        <v>0</v>
      </c>
      <c r="F1276" s="159">
        <v>1</v>
      </c>
      <c r="G1276" s="159">
        <v>1</v>
      </c>
      <c r="H1276" s="159">
        <v>0</v>
      </c>
      <c r="I1276" s="159">
        <v>0</v>
      </c>
      <c r="J1276" s="159">
        <v>0</v>
      </c>
      <c r="K1276" s="159">
        <v>0</v>
      </c>
      <c r="L1276" s="159">
        <v>0</v>
      </c>
      <c r="M1276" s="159">
        <v>0</v>
      </c>
      <c r="N1276" s="159">
        <v>19.100000000000001</v>
      </c>
      <c r="O1276" s="159" t="s">
        <v>102</v>
      </c>
      <c r="P1276" s="2"/>
    </row>
    <row r="1277" spans="1:16" ht="13.5" customHeight="1" x14ac:dyDescent="0.35">
      <c r="A1277" s="160">
        <v>0.1875</v>
      </c>
      <c r="B1277" s="159">
        <v>12</v>
      </c>
      <c r="C1277" s="159">
        <v>0</v>
      </c>
      <c r="D1277" s="159">
        <v>0</v>
      </c>
      <c r="E1277" s="159">
        <v>12</v>
      </c>
      <c r="F1277" s="159">
        <v>0</v>
      </c>
      <c r="G1277" s="159">
        <v>0</v>
      </c>
      <c r="H1277" s="159">
        <v>0</v>
      </c>
      <c r="I1277" s="159">
        <v>0</v>
      </c>
      <c r="J1277" s="159">
        <v>0</v>
      </c>
      <c r="K1277" s="159">
        <v>0</v>
      </c>
      <c r="L1277" s="159">
        <v>0</v>
      </c>
      <c r="M1277" s="159">
        <v>0</v>
      </c>
      <c r="N1277" s="159">
        <v>21.1</v>
      </c>
      <c r="O1277" s="159">
        <v>21.1</v>
      </c>
      <c r="P1277" s="2"/>
    </row>
    <row r="1278" spans="1:16" ht="13.5" customHeight="1" x14ac:dyDescent="0.35">
      <c r="A1278" s="160">
        <v>0.19791666666666699</v>
      </c>
      <c r="B1278" s="159">
        <v>8</v>
      </c>
      <c r="C1278" s="159">
        <v>0</v>
      </c>
      <c r="D1278" s="159">
        <v>0</v>
      </c>
      <c r="E1278" s="159">
        <v>8</v>
      </c>
      <c r="F1278" s="159">
        <v>0</v>
      </c>
      <c r="G1278" s="159">
        <v>0</v>
      </c>
      <c r="H1278" s="159">
        <v>0</v>
      </c>
      <c r="I1278" s="159">
        <v>0</v>
      </c>
      <c r="J1278" s="159">
        <v>0</v>
      </c>
      <c r="K1278" s="159">
        <v>0</v>
      </c>
      <c r="L1278" s="159">
        <v>0</v>
      </c>
      <c r="M1278" s="159">
        <v>0</v>
      </c>
      <c r="N1278" s="159">
        <v>24.6</v>
      </c>
      <c r="O1278" s="159" t="s">
        <v>102</v>
      </c>
      <c r="P1278" s="2"/>
    </row>
    <row r="1279" spans="1:16" ht="13.5" customHeight="1" x14ac:dyDescent="0.35">
      <c r="A1279" s="160">
        <v>0.20833333333333301</v>
      </c>
      <c r="B1279" s="159">
        <v>4</v>
      </c>
      <c r="C1279" s="159">
        <v>0</v>
      </c>
      <c r="D1279" s="159">
        <v>0</v>
      </c>
      <c r="E1279" s="159">
        <v>3</v>
      </c>
      <c r="F1279" s="159">
        <v>0</v>
      </c>
      <c r="G1279" s="159">
        <v>0</v>
      </c>
      <c r="H1279" s="159">
        <v>1</v>
      </c>
      <c r="I1279" s="159">
        <v>0</v>
      </c>
      <c r="J1279" s="159">
        <v>0</v>
      </c>
      <c r="K1279" s="159">
        <v>0</v>
      </c>
      <c r="L1279" s="159">
        <v>0</v>
      </c>
      <c r="M1279" s="159">
        <v>0</v>
      </c>
      <c r="N1279" s="159">
        <v>27.4</v>
      </c>
      <c r="O1279" s="159" t="s">
        <v>102</v>
      </c>
      <c r="P1279" s="2"/>
    </row>
    <row r="1280" spans="1:16" ht="13.5" customHeight="1" x14ac:dyDescent="0.35">
      <c r="A1280" s="160">
        <v>0.21875</v>
      </c>
      <c r="B1280" s="159">
        <v>3</v>
      </c>
      <c r="C1280" s="159">
        <v>0</v>
      </c>
      <c r="D1280" s="159">
        <v>0</v>
      </c>
      <c r="E1280" s="159">
        <v>3</v>
      </c>
      <c r="F1280" s="159">
        <v>0</v>
      </c>
      <c r="G1280" s="159">
        <v>0</v>
      </c>
      <c r="H1280" s="159">
        <v>0</v>
      </c>
      <c r="I1280" s="159">
        <v>0</v>
      </c>
      <c r="J1280" s="159">
        <v>0</v>
      </c>
      <c r="K1280" s="159">
        <v>0</v>
      </c>
      <c r="L1280" s="159">
        <v>0</v>
      </c>
      <c r="M1280" s="159">
        <v>0</v>
      </c>
      <c r="N1280" s="159">
        <v>31.9</v>
      </c>
      <c r="O1280" s="159" t="s">
        <v>102</v>
      </c>
      <c r="P1280" s="2"/>
    </row>
    <row r="1281" spans="1:16" ht="13.5" customHeight="1" x14ac:dyDescent="0.35">
      <c r="A1281" s="160">
        <v>0.22916666666666699</v>
      </c>
      <c r="B1281" s="159">
        <v>14</v>
      </c>
      <c r="C1281" s="159">
        <v>1</v>
      </c>
      <c r="D1281" s="159">
        <v>1</v>
      </c>
      <c r="E1281" s="159">
        <v>10</v>
      </c>
      <c r="F1281" s="159">
        <v>2</v>
      </c>
      <c r="G1281" s="159">
        <v>0</v>
      </c>
      <c r="H1281" s="159">
        <v>0</v>
      </c>
      <c r="I1281" s="159">
        <v>0</v>
      </c>
      <c r="J1281" s="159">
        <v>0</v>
      </c>
      <c r="K1281" s="159">
        <v>0</v>
      </c>
      <c r="L1281" s="159">
        <v>0</v>
      </c>
      <c r="M1281" s="159">
        <v>0</v>
      </c>
      <c r="N1281" s="159">
        <v>18.399999999999999</v>
      </c>
      <c r="O1281" s="159">
        <v>24</v>
      </c>
      <c r="P1281" s="2"/>
    </row>
    <row r="1282" spans="1:16" ht="13.5" customHeight="1" x14ac:dyDescent="0.35">
      <c r="A1282" s="160">
        <v>0.23958333333333301</v>
      </c>
      <c r="B1282" s="159">
        <v>14</v>
      </c>
      <c r="C1282" s="159">
        <v>1</v>
      </c>
      <c r="D1282" s="159">
        <v>1</v>
      </c>
      <c r="E1282" s="159">
        <v>12</v>
      </c>
      <c r="F1282" s="159">
        <v>0</v>
      </c>
      <c r="G1282" s="159">
        <v>0</v>
      </c>
      <c r="H1282" s="159">
        <v>0</v>
      </c>
      <c r="I1282" s="159">
        <v>0</v>
      </c>
      <c r="J1282" s="159">
        <v>0</v>
      </c>
      <c r="K1282" s="159">
        <v>0</v>
      </c>
      <c r="L1282" s="159">
        <v>0</v>
      </c>
      <c r="M1282" s="159">
        <v>0</v>
      </c>
      <c r="N1282" s="159">
        <v>20.6</v>
      </c>
      <c r="O1282" s="159">
        <v>25.2</v>
      </c>
      <c r="P1282" s="2"/>
    </row>
    <row r="1283" spans="1:16" ht="13.5" customHeight="1" x14ac:dyDescent="0.35">
      <c r="A1283" s="160">
        <v>0.25</v>
      </c>
      <c r="B1283" s="159">
        <v>3</v>
      </c>
      <c r="C1283" s="159">
        <v>0</v>
      </c>
      <c r="D1283" s="159">
        <v>1</v>
      </c>
      <c r="E1283" s="159">
        <v>2</v>
      </c>
      <c r="F1283" s="159">
        <v>0</v>
      </c>
      <c r="G1283" s="159">
        <v>0</v>
      </c>
      <c r="H1283" s="159">
        <v>0</v>
      </c>
      <c r="I1283" s="159">
        <v>0</v>
      </c>
      <c r="J1283" s="159">
        <v>0</v>
      </c>
      <c r="K1283" s="159">
        <v>0</v>
      </c>
      <c r="L1283" s="159">
        <v>0</v>
      </c>
      <c r="M1283" s="159">
        <v>0</v>
      </c>
      <c r="N1283" s="159">
        <v>23.3</v>
      </c>
      <c r="O1283" s="159" t="s">
        <v>102</v>
      </c>
      <c r="P1283" s="2"/>
    </row>
    <row r="1284" spans="1:16" ht="13.5" customHeight="1" x14ac:dyDescent="0.35">
      <c r="A1284" s="160">
        <v>0.26041666666666702</v>
      </c>
      <c r="B1284" s="159">
        <v>6</v>
      </c>
      <c r="C1284" s="159">
        <v>0</v>
      </c>
      <c r="D1284" s="159">
        <v>0</v>
      </c>
      <c r="E1284" s="159">
        <v>5</v>
      </c>
      <c r="F1284" s="159">
        <v>0</v>
      </c>
      <c r="G1284" s="159">
        <v>0</v>
      </c>
      <c r="H1284" s="159">
        <v>1</v>
      </c>
      <c r="I1284" s="159">
        <v>0</v>
      </c>
      <c r="J1284" s="159">
        <v>0</v>
      </c>
      <c r="K1284" s="159">
        <v>0</v>
      </c>
      <c r="L1284" s="159">
        <v>0</v>
      </c>
      <c r="M1284" s="159">
        <v>0</v>
      </c>
      <c r="N1284" s="159">
        <v>24.2</v>
      </c>
      <c r="O1284" s="159" t="s">
        <v>102</v>
      </c>
      <c r="P1284" s="2"/>
    </row>
    <row r="1285" spans="1:16" ht="13.5" customHeight="1" x14ac:dyDescent="0.35">
      <c r="A1285" s="160">
        <v>0.27083333333333298</v>
      </c>
      <c r="B1285" s="159">
        <v>16</v>
      </c>
      <c r="C1285" s="159">
        <v>0</v>
      </c>
      <c r="D1285" s="159">
        <v>0</v>
      </c>
      <c r="E1285" s="159">
        <v>14</v>
      </c>
      <c r="F1285" s="159">
        <v>2</v>
      </c>
      <c r="G1285" s="159">
        <v>0</v>
      </c>
      <c r="H1285" s="159">
        <v>0</v>
      </c>
      <c r="I1285" s="159">
        <v>0</v>
      </c>
      <c r="J1285" s="159">
        <v>0</v>
      </c>
      <c r="K1285" s="159">
        <v>0</v>
      </c>
      <c r="L1285" s="159">
        <v>0</v>
      </c>
      <c r="M1285" s="159">
        <v>0</v>
      </c>
      <c r="N1285" s="159">
        <v>23.2</v>
      </c>
      <c r="O1285" s="159">
        <v>25.8</v>
      </c>
      <c r="P1285" s="2"/>
    </row>
    <row r="1286" spans="1:16" ht="13.5" customHeight="1" x14ac:dyDescent="0.35">
      <c r="A1286" s="160">
        <v>0.28125</v>
      </c>
      <c r="B1286" s="159">
        <v>18</v>
      </c>
      <c r="C1286" s="159">
        <v>1</v>
      </c>
      <c r="D1286" s="159">
        <v>0</v>
      </c>
      <c r="E1286" s="159">
        <v>16</v>
      </c>
      <c r="F1286" s="159">
        <v>1</v>
      </c>
      <c r="G1286" s="159">
        <v>0</v>
      </c>
      <c r="H1286" s="159">
        <v>0</v>
      </c>
      <c r="I1286" s="159">
        <v>0</v>
      </c>
      <c r="J1286" s="159">
        <v>0</v>
      </c>
      <c r="K1286" s="159">
        <v>0</v>
      </c>
      <c r="L1286" s="159">
        <v>0</v>
      </c>
      <c r="M1286" s="159">
        <v>0</v>
      </c>
      <c r="N1286" s="159">
        <v>21.7</v>
      </c>
      <c r="O1286" s="159">
        <v>26.6</v>
      </c>
      <c r="P1286" s="2"/>
    </row>
    <row r="1287" spans="1:16" ht="13.5" customHeight="1" x14ac:dyDescent="0.35">
      <c r="A1287" s="160">
        <v>0.29166666666666702</v>
      </c>
      <c r="B1287" s="159">
        <v>7</v>
      </c>
      <c r="C1287" s="159">
        <v>0</v>
      </c>
      <c r="D1287" s="159">
        <v>0</v>
      </c>
      <c r="E1287" s="159">
        <v>6</v>
      </c>
      <c r="F1287" s="159">
        <v>0</v>
      </c>
      <c r="G1287" s="159">
        <v>0</v>
      </c>
      <c r="H1287" s="159">
        <v>1</v>
      </c>
      <c r="I1287" s="159">
        <v>0</v>
      </c>
      <c r="J1287" s="159">
        <v>0</v>
      </c>
      <c r="K1287" s="159">
        <v>0</v>
      </c>
      <c r="L1287" s="159">
        <v>0</v>
      </c>
      <c r="M1287" s="159">
        <v>0</v>
      </c>
      <c r="N1287" s="159">
        <v>23.3</v>
      </c>
      <c r="O1287" s="159" t="s">
        <v>102</v>
      </c>
      <c r="P1287" s="2"/>
    </row>
    <row r="1288" spans="1:16" ht="13.5" customHeight="1" x14ac:dyDescent="0.35">
      <c r="A1288" s="160">
        <v>0.30208333333333298</v>
      </c>
      <c r="B1288" s="159">
        <v>4</v>
      </c>
      <c r="C1288" s="159">
        <v>0</v>
      </c>
      <c r="D1288" s="159">
        <v>0</v>
      </c>
      <c r="E1288" s="159">
        <v>2</v>
      </c>
      <c r="F1288" s="159">
        <v>2</v>
      </c>
      <c r="G1288" s="159">
        <v>0</v>
      </c>
      <c r="H1288" s="159">
        <v>0</v>
      </c>
      <c r="I1288" s="159">
        <v>0</v>
      </c>
      <c r="J1288" s="159">
        <v>0</v>
      </c>
      <c r="K1288" s="159">
        <v>0</v>
      </c>
      <c r="L1288" s="159">
        <v>0</v>
      </c>
      <c r="M1288" s="159">
        <v>0</v>
      </c>
      <c r="N1288" s="159">
        <v>24.9</v>
      </c>
      <c r="O1288" s="159" t="s">
        <v>102</v>
      </c>
      <c r="P1288" s="2"/>
    </row>
    <row r="1289" spans="1:16" ht="13.5" customHeight="1" x14ac:dyDescent="0.35">
      <c r="A1289" s="160">
        <v>0.3125</v>
      </c>
      <c r="B1289" s="159">
        <v>7</v>
      </c>
      <c r="C1289" s="159">
        <v>0</v>
      </c>
      <c r="D1289" s="159">
        <v>0</v>
      </c>
      <c r="E1289" s="159">
        <v>7</v>
      </c>
      <c r="F1289" s="159">
        <v>0</v>
      </c>
      <c r="G1289" s="159">
        <v>0</v>
      </c>
      <c r="H1289" s="159">
        <v>0</v>
      </c>
      <c r="I1289" s="159">
        <v>0</v>
      </c>
      <c r="J1289" s="159">
        <v>0</v>
      </c>
      <c r="K1289" s="159">
        <v>0</v>
      </c>
      <c r="L1289" s="159">
        <v>0</v>
      </c>
      <c r="M1289" s="159">
        <v>0</v>
      </c>
      <c r="N1289" s="159">
        <v>19.2</v>
      </c>
      <c r="O1289" s="159" t="s">
        <v>102</v>
      </c>
      <c r="P1289" s="2"/>
    </row>
    <row r="1290" spans="1:16" ht="13.5" customHeight="1" x14ac:dyDescent="0.35">
      <c r="A1290" s="160">
        <v>0.32291666666666702</v>
      </c>
      <c r="B1290" s="159">
        <v>9</v>
      </c>
      <c r="C1290" s="159">
        <v>0</v>
      </c>
      <c r="D1290" s="159">
        <v>0</v>
      </c>
      <c r="E1290" s="159">
        <v>8</v>
      </c>
      <c r="F1290" s="159">
        <v>1</v>
      </c>
      <c r="G1290" s="159">
        <v>0</v>
      </c>
      <c r="H1290" s="159">
        <v>0</v>
      </c>
      <c r="I1290" s="159">
        <v>0</v>
      </c>
      <c r="J1290" s="159">
        <v>0</v>
      </c>
      <c r="K1290" s="159">
        <v>0</v>
      </c>
      <c r="L1290" s="159">
        <v>0</v>
      </c>
      <c r="M1290" s="159">
        <v>0</v>
      </c>
      <c r="N1290" s="159">
        <v>19.2</v>
      </c>
      <c r="O1290" s="159" t="s">
        <v>102</v>
      </c>
      <c r="P1290" s="2"/>
    </row>
    <row r="1291" spans="1:16" ht="13.5" customHeight="1" x14ac:dyDescent="0.35">
      <c r="A1291" s="160">
        <v>0.33333333333333298</v>
      </c>
      <c r="B1291" s="159">
        <v>18</v>
      </c>
      <c r="C1291" s="159">
        <v>0</v>
      </c>
      <c r="D1291" s="159">
        <v>0</v>
      </c>
      <c r="E1291" s="159">
        <v>16</v>
      </c>
      <c r="F1291" s="159">
        <v>0</v>
      </c>
      <c r="G1291" s="159">
        <v>0</v>
      </c>
      <c r="H1291" s="159">
        <v>2</v>
      </c>
      <c r="I1291" s="159">
        <v>0</v>
      </c>
      <c r="J1291" s="159">
        <v>0</v>
      </c>
      <c r="K1291" s="159">
        <v>0</v>
      </c>
      <c r="L1291" s="159">
        <v>0</v>
      </c>
      <c r="M1291" s="159">
        <v>0</v>
      </c>
      <c r="N1291" s="159">
        <v>19.899999999999999</v>
      </c>
      <c r="O1291" s="159">
        <v>23.4</v>
      </c>
      <c r="P1291" s="2"/>
    </row>
    <row r="1292" spans="1:16" ht="13.5" customHeight="1" x14ac:dyDescent="0.35">
      <c r="A1292" s="160">
        <v>0.34375</v>
      </c>
      <c r="B1292" s="159">
        <v>14</v>
      </c>
      <c r="C1292" s="159">
        <v>0</v>
      </c>
      <c r="D1292" s="159">
        <v>1</v>
      </c>
      <c r="E1292" s="159">
        <v>11</v>
      </c>
      <c r="F1292" s="159">
        <v>2</v>
      </c>
      <c r="G1292" s="159">
        <v>0</v>
      </c>
      <c r="H1292" s="159">
        <v>0</v>
      </c>
      <c r="I1292" s="159">
        <v>0</v>
      </c>
      <c r="J1292" s="159">
        <v>0</v>
      </c>
      <c r="K1292" s="159">
        <v>0</v>
      </c>
      <c r="L1292" s="159">
        <v>0</v>
      </c>
      <c r="M1292" s="159">
        <v>0</v>
      </c>
      <c r="N1292" s="159">
        <v>22.4</v>
      </c>
      <c r="O1292" s="159">
        <v>25.1</v>
      </c>
      <c r="P1292" s="2"/>
    </row>
    <row r="1293" spans="1:16" ht="13.5" customHeight="1" x14ac:dyDescent="0.35">
      <c r="A1293" s="160">
        <v>0.35416666666666702</v>
      </c>
      <c r="B1293" s="159">
        <v>31</v>
      </c>
      <c r="C1293" s="159">
        <v>0</v>
      </c>
      <c r="D1293" s="159">
        <v>0</v>
      </c>
      <c r="E1293" s="159">
        <v>29</v>
      </c>
      <c r="F1293" s="159">
        <v>1</v>
      </c>
      <c r="G1293" s="159">
        <v>0</v>
      </c>
      <c r="H1293" s="159">
        <v>0</v>
      </c>
      <c r="I1293" s="159">
        <v>1</v>
      </c>
      <c r="J1293" s="159">
        <v>0</v>
      </c>
      <c r="K1293" s="159">
        <v>0</v>
      </c>
      <c r="L1293" s="159">
        <v>0</v>
      </c>
      <c r="M1293" s="159">
        <v>0</v>
      </c>
      <c r="N1293" s="159">
        <v>19.2</v>
      </c>
      <c r="O1293" s="159">
        <v>20.100000000000001</v>
      </c>
      <c r="P1293" s="2"/>
    </row>
    <row r="1294" spans="1:16" ht="13.5" customHeight="1" x14ac:dyDescent="0.35">
      <c r="A1294" s="160">
        <v>0.36458333333333298</v>
      </c>
      <c r="B1294" s="159">
        <v>25</v>
      </c>
      <c r="C1294" s="159">
        <v>0</v>
      </c>
      <c r="D1294" s="159">
        <v>0</v>
      </c>
      <c r="E1294" s="159">
        <v>24</v>
      </c>
      <c r="F1294" s="159">
        <v>1</v>
      </c>
      <c r="G1294" s="159">
        <v>0</v>
      </c>
      <c r="H1294" s="159">
        <v>0</v>
      </c>
      <c r="I1294" s="159">
        <v>0</v>
      </c>
      <c r="J1294" s="159">
        <v>0</v>
      </c>
      <c r="K1294" s="159">
        <v>0</v>
      </c>
      <c r="L1294" s="159">
        <v>0</v>
      </c>
      <c r="M1294" s="159">
        <v>0</v>
      </c>
      <c r="N1294" s="159">
        <v>18.899999999999999</v>
      </c>
      <c r="O1294" s="159">
        <v>23.1</v>
      </c>
      <c r="P1294" s="2"/>
    </row>
    <row r="1295" spans="1:16" ht="13.5" customHeight="1" x14ac:dyDescent="0.35">
      <c r="A1295" s="160">
        <v>0.375</v>
      </c>
      <c r="B1295" s="159">
        <v>17</v>
      </c>
      <c r="C1295" s="159">
        <v>0</v>
      </c>
      <c r="D1295" s="159">
        <v>1</v>
      </c>
      <c r="E1295" s="159">
        <v>15</v>
      </c>
      <c r="F1295" s="159">
        <v>1</v>
      </c>
      <c r="G1295" s="159">
        <v>0</v>
      </c>
      <c r="H1295" s="159">
        <v>0</v>
      </c>
      <c r="I1295" s="159">
        <v>0</v>
      </c>
      <c r="J1295" s="159">
        <v>0</v>
      </c>
      <c r="K1295" s="159">
        <v>0</v>
      </c>
      <c r="L1295" s="159">
        <v>0</v>
      </c>
      <c r="M1295" s="159">
        <v>0</v>
      </c>
      <c r="N1295" s="159">
        <v>19.2</v>
      </c>
      <c r="O1295" s="159">
        <v>22.9</v>
      </c>
      <c r="P1295" s="2"/>
    </row>
    <row r="1296" spans="1:16" ht="13.5" customHeight="1" x14ac:dyDescent="0.35">
      <c r="A1296" s="160">
        <v>0.38541666666666702</v>
      </c>
      <c r="B1296" s="159">
        <v>23</v>
      </c>
      <c r="C1296" s="159">
        <v>0</v>
      </c>
      <c r="D1296" s="159">
        <v>0</v>
      </c>
      <c r="E1296" s="159">
        <v>20</v>
      </c>
      <c r="F1296" s="159">
        <v>2</v>
      </c>
      <c r="G1296" s="159">
        <v>1</v>
      </c>
      <c r="H1296" s="159">
        <v>0</v>
      </c>
      <c r="I1296" s="159">
        <v>0</v>
      </c>
      <c r="J1296" s="159">
        <v>0</v>
      </c>
      <c r="K1296" s="159">
        <v>0</v>
      </c>
      <c r="L1296" s="159">
        <v>0</v>
      </c>
      <c r="M1296" s="159">
        <v>0</v>
      </c>
      <c r="N1296" s="159">
        <v>19</v>
      </c>
      <c r="O1296" s="159">
        <v>21.6</v>
      </c>
      <c r="P1296" s="2"/>
    </row>
    <row r="1297" spans="1:16" ht="13.5" customHeight="1" x14ac:dyDescent="0.35">
      <c r="A1297" s="160">
        <v>0.39583333333333298</v>
      </c>
      <c r="B1297" s="159">
        <v>26</v>
      </c>
      <c r="C1297" s="159">
        <v>0</v>
      </c>
      <c r="D1297" s="159">
        <v>0</v>
      </c>
      <c r="E1297" s="159">
        <v>24</v>
      </c>
      <c r="F1297" s="159">
        <v>1</v>
      </c>
      <c r="G1297" s="159">
        <v>0</v>
      </c>
      <c r="H1297" s="159">
        <v>1</v>
      </c>
      <c r="I1297" s="159">
        <v>0</v>
      </c>
      <c r="J1297" s="159">
        <v>0</v>
      </c>
      <c r="K1297" s="159">
        <v>0</v>
      </c>
      <c r="L1297" s="159">
        <v>0</v>
      </c>
      <c r="M1297" s="159">
        <v>0</v>
      </c>
      <c r="N1297" s="159">
        <v>20.5</v>
      </c>
      <c r="O1297" s="159">
        <v>24.2</v>
      </c>
      <c r="P1297" s="2"/>
    </row>
    <row r="1298" spans="1:16" ht="13.5" customHeight="1" x14ac:dyDescent="0.35">
      <c r="A1298" s="160">
        <v>0.40625</v>
      </c>
      <c r="B1298" s="159">
        <v>42</v>
      </c>
      <c r="C1298" s="159">
        <v>0</v>
      </c>
      <c r="D1298" s="159">
        <v>0</v>
      </c>
      <c r="E1298" s="159">
        <v>42</v>
      </c>
      <c r="F1298" s="159">
        <v>0</v>
      </c>
      <c r="G1298" s="159">
        <v>0</v>
      </c>
      <c r="H1298" s="159">
        <v>0</v>
      </c>
      <c r="I1298" s="159">
        <v>0</v>
      </c>
      <c r="J1298" s="159">
        <v>0</v>
      </c>
      <c r="K1298" s="159">
        <v>0</v>
      </c>
      <c r="L1298" s="159">
        <v>0</v>
      </c>
      <c r="M1298" s="159">
        <v>0</v>
      </c>
      <c r="N1298" s="159">
        <v>19.100000000000001</v>
      </c>
      <c r="O1298" s="159">
        <v>20.6</v>
      </c>
      <c r="P1298" s="2"/>
    </row>
    <row r="1299" spans="1:16" ht="13.5" customHeight="1" x14ac:dyDescent="0.35">
      <c r="A1299" s="160">
        <v>0.41666666666666702</v>
      </c>
      <c r="B1299" s="159">
        <v>24</v>
      </c>
      <c r="C1299" s="159">
        <v>2</v>
      </c>
      <c r="D1299" s="159">
        <v>1</v>
      </c>
      <c r="E1299" s="159">
        <v>21</v>
      </c>
      <c r="F1299" s="159">
        <v>0</v>
      </c>
      <c r="G1299" s="159">
        <v>0</v>
      </c>
      <c r="H1299" s="159">
        <v>0</v>
      </c>
      <c r="I1299" s="159">
        <v>0</v>
      </c>
      <c r="J1299" s="159">
        <v>0</v>
      </c>
      <c r="K1299" s="159">
        <v>0</v>
      </c>
      <c r="L1299" s="159">
        <v>0</v>
      </c>
      <c r="M1299" s="159">
        <v>0</v>
      </c>
      <c r="N1299" s="159">
        <v>16.100000000000001</v>
      </c>
      <c r="O1299" s="159">
        <v>20.3</v>
      </c>
      <c r="P1299" s="2"/>
    </row>
    <row r="1300" spans="1:16" ht="13.5" customHeight="1" x14ac:dyDescent="0.35">
      <c r="A1300" s="160">
        <v>0.42708333333333298</v>
      </c>
      <c r="B1300" s="159">
        <v>28</v>
      </c>
      <c r="C1300" s="159">
        <v>0</v>
      </c>
      <c r="D1300" s="159">
        <v>0</v>
      </c>
      <c r="E1300" s="159">
        <v>22</v>
      </c>
      <c r="F1300" s="159">
        <v>4</v>
      </c>
      <c r="G1300" s="159">
        <v>2</v>
      </c>
      <c r="H1300" s="159">
        <v>0</v>
      </c>
      <c r="I1300" s="159">
        <v>0</v>
      </c>
      <c r="J1300" s="159">
        <v>0</v>
      </c>
      <c r="K1300" s="159">
        <v>0</v>
      </c>
      <c r="L1300" s="159">
        <v>0</v>
      </c>
      <c r="M1300" s="159">
        <v>0</v>
      </c>
      <c r="N1300" s="159">
        <v>21.7</v>
      </c>
      <c r="O1300" s="159">
        <v>23.4</v>
      </c>
      <c r="P1300" s="2"/>
    </row>
    <row r="1301" spans="1:16" ht="13.5" customHeight="1" x14ac:dyDescent="0.35">
      <c r="A1301" s="160">
        <v>0.4375</v>
      </c>
      <c r="B1301" s="159">
        <v>23</v>
      </c>
      <c r="C1301" s="159">
        <v>0</v>
      </c>
      <c r="D1301" s="159">
        <v>0</v>
      </c>
      <c r="E1301" s="159">
        <v>19</v>
      </c>
      <c r="F1301" s="159">
        <v>4</v>
      </c>
      <c r="G1301" s="159">
        <v>0</v>
      </c>
      <c r="H1301" s="159">
        <v>0</v>
      </c>
      <c r="I1301" s="159">
        <v>0</v>
      </c>
      <c r="J1301" s="159">
        <v>0</v>
      </c>
      <c r="K1301" s="159">
        <v>0</v>
      </c>
      <c r="L1301" s="159">
        <v>0</v>
      </c>
      <c r="M1301" s="159">
        <v>0</v>
      </c>
      <c r="N1301" s="159">
        <v>23.7</v>
      </c>
      <c r="O1301" s="159">
        <v>27.3</v>
      </c>
      <c r="P1301" s="2"/>
    </row>
    <row r="1302" spans="1:16" ht="13.5" customHeight="1" x14ac:dyDescent="0.35">
      <c r="A1302" s="160">
        <v>0.44791666666666702</v>
      </c>
      <c r="B1302" s="159">
        <v>24</v>
      </c>
      <c r="C1302" s="159">
        <v>0</v>
      </c>
      <c r="D1302" s="159">
        <v>0</v>
      </c>
      <c r="E1302" s="159">
        <v>18</v>
      </c>
      <c r="F1302" s="159">
        <v>3</v>
      </c>
      <c r="G1302" s="159">
        <v>2</v>
      </c>
      <c r="H1302" s="159">
        <v>1</v>
      </c>
      <c r="I1302" s="159">
        <v>0</v>
      </c>
      <c r="J1302" s="159">
        <v>0</v>
      </c>
      <c r="K1302" s="159">
        <v>0</v>
      </c>
      <c r="L1302" s="159">
        <v>0</v>
      </c>
      <c r="M1302" s="159">
        <v>0</v>
      </c>
      <c r="N1302" s="159">
        <v>20.7</v>
      </c>
      <c r="O1302" s="159">
        <v>24</v>
      </c>
      <c r="P1302" s="2"/>
    </row>
    <row r="1303" spans="1:16" ht="13.5" customHeight="1" x14ac:dyDescent="0.35">
      <c r="A1303" s="160">
        <v>0.45833333333333298</v>
      </c>
      <c r="B1303" s="159">
        <v>26</v>
      </c>
      <c r="C1303" s="159">
        <v>1</v>
      </c>
      <c r="D1303" s="159">
        <v>0</v>
      </c>
      <c r="E1303" s="159">
        <v>23</v>
      </c>
      <c r="F1303" s="159">
        <v>2</v>
      </c>
      <c r="G1303" s="159">
        <v>0</v>
      </c>
      <c r="H1303" s="159">
        <v>0</v>
      </c>
      <c r="I1303" s="159">
        <v>0</v>
      </c>
      <c r="J1303" s="159">
        <v>0</v>
      </c>
      <c r="K1303" s="159">
        <v>0</v>
      </c>
      <c r="L1303" s="159">
        <v>0</v>
      </c>
      <c r="M1303" s="159">
        <v>0</v>
      </c>
      <c r="N1303" s="159">
        <v>19.399999999999999</v>
      </c>
      <c r="O1303" s="159">
        <v>23.8</v>
      </c>
      <c r="P1303" s="2"/>
    </row>
    <row r="1304" spans="1:16" ht="13.5" customHeight="1" x14ac:dyDescent="0.35">
      <c r="A1304" s="160">
        <v>0.46875</v>
      </c>
      <c r="B1304" s="159">
        <v>18</v>
      </c>
      <c r="C1304" s="159">
        <v>1</v>
      </c>
      <c r="D1304" s="159">
        <v>2</v>
      </c>
      <c r="E1304" s="159">
        <v>9</v>
      </c>
      <c r="F1304" s="159">
        <v>5</v>
      </c>
      <c r="G1304" s="159">
        <v>1</v>
      </c>
      <c r="H1304" s="159">
        <v>0</v>
      </c>
      <c r="I1304" s="159">
        <v>0</v>
      </c>
      <c r="J1304" s="159">
        <v>0</v>
      </c>
      <c r="K1304" s="159">
        <v>0</v>
      </c>
      <c r="L1304" s="159">
        <v>0</v>
      </c>
      <c r="M1304" s="159">
        <v>0</v>
      </c>
      <c r="N1304" s="159">
        <v>20.9</v>
      </c>
      <c r="O1304" s="159">
        <v>25.7</v>
      </c>
      <c r="P1304" s="2"/>
    </row>
    <row r="1305" spans="1:16" ht="13.5" customHeight="1" x14ac:dyDescent="0.35">
      <c r="A1305" s="160">
        <v>0.47916666666666702</v>
      </c>
      <c r="B1305" s="159">
        <v>17</v>
      </c>
      <c r="C1305" s="159">
        <v>0</v>
      </c>
      <c r="D1305" s="159">
        <v>1</v>
      </c>
      <c r="E1305" s="159">
        <v>13</v>
      </c>
      <c r="F1305" s="159">
        <v>3</v>
      </c>
      <c r="G1305" s="159">
        <v>0</v>
      </c>
      <c r="H1305" s="159">
        <v>0</v>
      </c>
      <c r="I1305" s="159">
        <v>0</v>
      </c>
      <c r="J1305" s="159">
        <v>0</v>
      </c>
      <c r="K1305" s="159">
        <v>0</v>
      </c>
      <c r="L1305" s="159">
        <v>0</v>
      </c>
      <c r="M1305" s="159">
        <v>0</v>
      </c>
      <c r="N1305" s="159">
        <v>21</v>
      </c>
      <c r="O1305" s="159">
        <v>25.1</v>
      </c>
      <c r="P1305" s="2"/>
    </row>
    <row r="1306" spans="1:16" ht="13.5" customHeight="1" x14ac:dyDescent="0.35">
      <c r="A1306" s="160">
        <v>0.48958333333333298</v>
      </c>
      <c r="B1306" s="159">
        <v>37</v>
      </c>
      <c r="C1306" s="159">
        <v>0</v>
      </c>
      <c r="D1306" s="159">
        <v>0</v>
      </c>
      <c r="E1306" s="159">
        <v>30</v>
      </c>
      <c r="F1306" s="159">
        <v>6</v>
      </c>
      <c r="G1306" s="159">
        <v>1</v>
      </c>
      <c r="H1306" s="159">
        <v>0</v>
      </c>
      <c r="I1306" s="159">
        <v>0</v>
      </c>
      <c r="J1306" s="159">
        <v>0</v>
      </c>
      <c r="K1306" s="159">
        <v>0</v>
      </c>
      <c r="L1306" s="159">
        <v>0</v>
      </c>
      <c r="M1306" s="159">
        <v>0</v>
      </c>
      <c r="N1306" s="159">
        <v>18.5</v>
      </c>
      <c r="O1306" s="159">
        <v>22.4</v>
      </c>
      <c r="P1306" s="2"/>
    </row>
    <row r="1307" spans="1:16" ht="13.5" customHeight="1" x14ac:dyDescent="0.35">
      <c r="A1307" s="160">
        <v>0.5</v>
      </c>
      <c r="B1307" s="159">
        <v>21</v>
      </c>
      <c r="C1307" s="159">
        <v>0</v>
      </c>
      <c r="D1307" s="159">
        <v>1</v>
      </c>
      <c r="E1307" s="159">
        <v>15</v>
      </c>
      <c r="F1307" s="159">
        <v>3</v>
      </c>
      <c r="G1307" s="159">
        <v>2</v>
      </c>
      <c r="H1307" s="159">
        <v>0</v>
      </c>
      <c r="I1307" s="159">
        <v>0</v>
      </c>
      <c r="J1307" s="159">
        <v>0</v>
      </c>
      <c r="K1307" s="159">
        <v>0</v>
      </c>
      <c r="L1307" s="159">
        <v>0</v>
      </c>
      <c r="M1307" s="159">
        <v>0</v>
      </c>
      <c r="N1307" s="159">
        <v>19.8</v>
      </c>
      <c r="O1307" s="159">
        <v>21.3</v>
      </c>
      <c r="P1307" s="2"/>
    </row>
    <row r="1308" spans="1:16" ht="13.5" customHeight="1" x14ac:dyDescent="0.35">
      <c r="A1308" s="160">
        <v>0.51041666666666696</v>
      </c>
      <c r="B1308" s="159">
        <v>26</v>
      </c>
      <c r="C1308" s="159">
        <v>0</v>
      </c>
      <c r="D1308" s="159">
        <v>1</v>
      </c>
      <c r="E1308" s="159">
        <v>20</v>
      </c>
      <c r="F1308" s="159">
        <v>3</v>
      </c>
      <c r="G1308" s="159">
        <v>2</v>
      </c>
      <c r="H1308" s="159">
        <v>0</v>
      </c>
      <c r="I1308" s="159">
        <v>0</v>
      </c>
      <c r="J1308" s="159">
        <v>0</v>
      </c>
      <c r="K1308" s="159">
        <v>0</v>
      </c>
      <c r="L1308" s="159">
        <v>0</v>
      </c>
      <c r="M1308" s="159">
        <v>0</v>
      </c>
      <c r="N1308" s="159">
        <v>20.7</v>
      </c>
      <c r="O1308" s="159">
        <v>24.7</v>
      </c>
      <c r="P1308" s="2"/>
    </row>
    <row r="1309" spans="1:16" ht="13.5" customHeight="1" x14ac:dyDescent="0.35">
      <c r="A1309" s="160">
        <v>0.52083333333333304</v>
      </c>
      <c r="B1309" s="159">
        <v>27</v>
      </c>
      <c r="C1309" s="159">
        <v>0</v>
      </c>
      <c r="D1309" s="159">
        <v>0</v>
      </c>
      <c r="E1309" s="159">
        <v>26</v>
      </c>
      <c r="F1309" s="159">
        <v>1</v>
      </c>
      <c r="G1309" s="159">
        <v>0</v>
      </c>
      <c r="H1309" s="159">
        <v>0</v>
      </c>
      <c r="I1309" s="159">
        <v>0</v>
      </c>
      <c r="J1309" s="159">
        <v>0</v>
      </c>
      <c r="K1309" s="159">
        <v>0</v>
      </c>
      <c r="L1309" s="159">
        <v>0</v>
      </c>
      <c r="M1309" s="159">
        <v>0</v>
      </c>
      <c r="N1309" s="159">
        <v>21.3</v>
      </c>
      <c r="O1309" s="159">
        <v>25.1</v>
      </c>
      <c r="P1309" s="2"/>
    </row>
    <row r="1310" spans="1:16" ht="13.5" customHeight="1" x14ac:dyDescent="0.35">
      <c r="A1310" s="160">
        <v>0.53125</v>
      </c>
      <c r="B1310" s="159">
        <v>24</v>
      </c>
      <c r="C1310" s="159">
        <v>0</v>
      </c>
      <c r="D1310" s="159">
        <v>1</v>
      </c>
      <c r="E1310" s="159">
        <v>13</v>
      </c>
      <c r="F1310" s="159">
        <v>8</v>
      </c>
      <c r="G1310" s="159">
        <v>2</v>
      </c>
      <c r="H1310" s="159">
        <v>0</v>
      </c>
      <c r="I1310" s="159">
        <v>0</v>
      </c>
      <c r="J1310" s="159">
        <v>0</v>
      </c>
      <c r="K1310" s="159">
        <v>0</v>
      </c>
      <c r="L1310" s="159">
        <v>0</v>
      </c>
      <c r="M1310" s="159">
        <v>0</v>
      </c>
      <c r="N1310" s="159">
        <v>20.399999999999999</v>
      </c>
      <c r="O1310" s="159">
        <v>23.4</v>
      </c>
      <c r="P1310" s="2"/>
    </row>
    <row r="1311" spans="1:16" ht="13.5" customHeight="1" x14ac:dyDescent="0.35">
      <c r="A1311" s="160">
        <v>0.54166666666666696</v>
      </c>
      <c r="B1311" s="159">
        <v>16</v>
      </c>
      <c r="C1311" s="159">
        <v>0</v>
      </c>
      <c r="D1311" s="159">
        <v>1</v>
      </c>
      <c r="E1311" s="159">
        <v>7</v>
      </c>
      <c r="F1311" s="159">
        <v>5</v>
      </c>
      <c r="G1311" s="159">
        <v>2</v>
      </c>
      <c r="H1311" s="159">
        <v>0</v>
      </c>
      <c r="I1311" s="159">
        <v>0</v>
      </c>
      <c r="J1311" s="159">
        <v>1</v>
      </c>
      <c r="K1311" s="159">
        <v>0</v>
      </c>
      <c r="L1311" s="159">
        <v>0</v>
      </c>
      <c r="M1311" s="159">
        <v>0</v>
      </c>
      <c r="N1311" s="159">
        <v>21.9</v>
      </c>
      <c r="O1311" s="159">
        <v>25.1</v>
      </c>
      <c r="P1311" s="2"/>
    </row>
    <row r="1312" spans="1:16" ht="13.5" customHeight="1" x14ac:dyDescent="0.35">
      <c r="A1312" s="160">
        <v>0.55208333333333304</v>
      </c>
      <c r="B1312" s="159">
        <v>18</v>
      </c>
      <c r="C1312" s="159">
        <v>0</v>
      </c>
      <c r="D1312" s="159">
        <v>1</v>
      </c>
      <c r="E1312" s="159">
        <v>14</v>
      </c>
      <c r="F1312" s="159">
        <v>3</v>
      </c>
      <c r="G1312" s="159">
        <v>0</v>
      </c>
      <c r="H1312" s="159">
        <v>0</v>
      </c>
      <c r="I1312" s="159">
        <v>0</v>
      </c>
      <c r="J1312" s="159">
        <v>0</v>
      </c>
      <c r="K1312" s="159">
        <v>0</v>
      </c>
      <c r="L1312" s="159">
        <v>0</v>
      </c>
      <c r="M1312" s="159">
        <v>0</v>
      </c>
      <c r="N1312" s="159">
        <v>22.1</v>
      </c>
      <c r="O1312" s="159">
        <v>26.9</v>
      </c>
      <c r="P1312" s="2"/>
    </row>
    <row r="1313" spans="1:16" ht="13.5" customHeight="1" x14ac:dyDescent="0.35">
      <c r="A1313" s="160">
        <v>0.5625</v>
      </c>
      <c r="B1313" s="159">
        <v>24</v>
      </c>
      <c r="C1313" s="159">
        <v>0</v>
      </c>
      <c r="D1313" s="159">
        <v>1</v>
      </c>
      <c r="E1313" s="159">
        <v>15</v>
      </c>
      <c r="F1313" s="159">
        <v>8</v>
      </c>
      <c r="G1313" s="159">
        <v>0</v>
      </c>
      <c r="H1313" s="159">
        <v>0</v>
      </c>
      <c r="I1313" s="159">
        <v>0</v>
      </c>
      <c r="J1313" s="159">
        <v>0</v>
      </c>
      <c r="K1313" s="159">
        <v>0</v>
      </c>
      <c r="L1313" s="159">
        <v>0</v>
      </c>
      <c r="M1313" s="159">
        <v>0</v>
      </c>
      <c r="N1313" s="159">
        <v>20.9</v>
      </c>
      <c r="O1313" s="159">
        <v>25</v>
      </c>
      <c r="P1313" s="2"/>
    </row>
    <row r="1314" spans="1:16" ht="13.5" customHeight="1" x14ac:dyDescent="0.35">
      <c r="A1314" s="160">
        <v>0.57291666666666696</v>
      </c>
      <c r="B1314" s="159">
        <v>27</v>
      </c>
      <c r="C1314" s="159">
        <v>0</v>
      </c>
      <c r="D1314" s="159">
        <v>1</v>
      </c>
      <c r="E1314" s="159">
        <v>25</v>
      </c>
      <c r="F1314" s="159">
        <v>1</v>
      </c>
      <c r="G1314" s="159">
        <v>0</v>
      </c>
      <c r="H1314" s="159">
        <v>0</v>
      </c>
      <c r="I1314" s="159">
        <v>0</v>
      </c>
      <c r="J1314" s="159">
        <v>0</v>
      </c>
      <c r="K1314" s="159">
        <v>0</v>
      </c>
      <c r="L1314" s="159">
        <v>0</v>
      </c>
      <c r="M1314" s="159">
        <v>0</v>
      </c>
      <c r="N1314" s="159">
        <v>20.100000000000001</v>
      </c>
      <c r="O1314" s="159">
        <v>23.8</v>
      </c>
      <c r="P1314" s="2"/>
    </row>
    <row r="1315" spans="1:16" ht="13.5" customHeight="1" x14ac:dyDescent="0.35">
      <c r="A1315" s="160">
        <v>0.58333333333333304</v>
      </c>
      <c r="B1315" s="159">
        <v>21</v>
      </c>
      <c r="C1315" s="159">
        <v>0</v>
      </c>
      <c r="D1315" s="159">
        <v>1</v>
      </c>
      <c r="E1315" s="159">
        <v>17</v>
      </c>
      <c r="F1315" s="159">
        <v>2</v>
      </c>
      <c r="G1315" s="159">
        <v>1</v>
      </c>
      <c r="H1315" s="159">
        <v>0</v>
      </c>
      <c r="I1315" s="159">
        <v>0</v>
      </c>
      <c r="J1315" s="159">
        <v>0</v>
      </c>
      <c r="K1315" s="159">
        <v>0</v>
      </c>
      <c r="L1315" s="159">
        <v>0</v>
      </c>
      <c r="M1315" s="159">
        <v>0</v>
      </c>
      <c r="N1315" s="159">
        <v>21</v>
      </c>
      <c r="O1315" s="159">
        <v>24.3</v>
      </c>
      <c r="P1315" s="2"/>
    </row>
    <row r="1316" spans="1:16" ht="13.5" customHeight="1" x14ac:dyDescent="0.35">
      <c r="A1316" s="160">
        <v>0.59375</v>
      </c>
      <c r="B1316" s="159">
        <v>16</v>
      </c>
      <c r="C1316" s="159">
        <v>0</v>
      </c>
      <c r="D1316" s="159">
        <v>2</v>
      </c>
      <c r="E1316" s="159">
        <v>11</v>
      </c>
      <c r="F1316" s="159">
        <v>3</v>
      </c>
      <c r="G1316" s="159">
        <v>0</v>
      </c>
      <c r="H1316" s="159">
        <v>0</v>
      </c>
      <c r="I1316" s="159">
        <v>0</v>
      </c>
      <c r="J1316" s="159">
        <v>0</v>
      </c>
      <c r="K1316" s="159">
        <v>0</v>
      </c>
      <c r="L1316" s="159">
        <v>0</v>
      </c>
      <c r="M1316" s="159">
        <v>0</v>
      </c>
      <c r="N1316" s="159">
        <v>20</v>
      </c>
      <c r="O1316" s="159">
        <v>23.4</v>
      </c>
      <c r="P1316" s="2"/>
    </row>
    <row r="1317" spans="1:16" ht="13.5" customHeight="1" x14ac:dyDescent="0.35">
      <c r="A1317" s="160">
        <v>0.60416666666666696</v>
      </c>
      <c r="B1317" s="159">
        <v>10</v>
      </c>
      <c r="C1317" s="159">
        <v>0</v>
      </c>
      <c r="D1317" s="159">
        <v>2</v>
      </c>
      <c r="E1317" s="159">
        <v>7</v>
      </c>
      <c r="F1317" s="159">
        <v>0</v>
      </c>
      <c r="G1317" s="159">
        <v>1</v>
      </c>
      <c r="H1317" s="159">
        <v>0</v>
      </c>
      <c r="I1317" s="159">
        <v>0</v>
      </c>
      <c r="J1317" s="159">
        <v>0</v>
      </c>
      <c r="K1317" s="159">
        <v>0</v>
      </c>
      <c r="L1317" s="159">
        <v>0</v>
      </c>
      <c r="M1317" s="159">
        <v>0</v>
      </c>
      <c r="N1317" s="159">
        <v>20.399999999999999</v>
      </c>
      <c r="O1317" s="159" t="s">
        <v>102</v>
      </c>
      <c r="P1317" s="2"/>
    </row>
    <row r="1318" spans="1:16" ht="13.5" customHeight="1" x14ac:dyDescent="0.35">
      <c r="A1318" s="160">
        <v>0.61458333333333304</v>
      </c>
      <c r="B1318" s="159">
        <v>24</v>
      </c>
      <c r="C1318" s="159">
        <v>0</v>
      </c>
      <c r="D1318" s="159">
        <v>0</v>
      </c>
      <c r="E1318" s="159">
        <v>18</v>
      </c>
      <c r="F1318" s="159">
        <v>3</v>
      </c>
      <c r="G1318" s="159">
        <v>3</v>
      </c>
      <c r="H1318" s="159">
        <v>0</v>
      </c>
      <c r="I1318" s="159">
        <v>0</v>
      </c>
      <c r="J1318" s="159">
        <v>0</v>
      </c>
      <c r="K1318" s="159">
        <v>0</v>
      </c>
      <c r="L1318" s="159">
        <v>0</v>
      </c>
      <c r="M1318" s="159">
        <v>0</v>
      </c>
      <c r="N1318" s="159">
        <v>21.4</v>
      </c>
      <c r="O1318" s="159">
        <v>23.8</v>
      </c>
      <c r="P1318" s="2"/>
    </row>
    <row r="1319" spans="1:16" ht="13.5" customHeight="1" x14ac:dyDescent="0.35">
      <c r="A1319" s="160">
        <v>0.625</v>
      </c>
      <c r="B1319" s="159">
        <v>27</v>
      </c>
      <c r="C1319" s="159">
        <v>1</v>
      </c>
      <c r="D1319" s="159">
        <v>2</v>
      </c>
      <c r="E1319" s="159">
        <v>21</v>
      </c>
      <c r="F1319" s="159">
        <v>2</v>
      </c>
      <c r="G1319" s="159">
        <v>1</v>
      </c>
      <c r="H1319" s="159">
        <v>0</v>
      </c>
      <c r="I1319" s="159">
        <v>0</v>
      </c>
      <c r="J1319" s="159">
        <v>0</v>
      </c>
      <c r="K1319" s="159">
        <v>0</v>
      </c>
      <c r="L1319" s="159">
        <v>0</v>
      </c>
      <c r="M1319" s="159">
        <v>0</v>
      </c>
      <c r="N1319" s="159">
        <v>19.8</v>
      </c>
      <c r="O1319" s="159">
        <v>22</v>
      </c>
      <c r="P1319" s="2"/>
    </row>
    <row r="1320" spans="1:16" ht="13.5" customHeight="1" x14ac:dyDescent="0.35">
      <c r="A1320" s="160">
        <v>0.63541666666666696</v>
      </c>
      <c r="B1320" s="159">
        <v>10</v>
      </c>
      <c r="C1320" s="159">
        <v>0</v>
      </c>
      <c r="D1320" s="159">
        <v>0</v>
      </c>
      <c r="E1320" s="159">
        <v>10</v>
      </c>
      <c r="F1320" s="159">
        <v>0</v>
      </c>
      <c r="G1320" s="159">
        <v>0</v>
      </c>
      <c r="H1320" s="159">
        <v>0</v>
      </c>
      <c r="I1320" s="159">
        <v>0</v>
      </c>
      <c r="J1320" s="159">
        <v>0</v>
      </c>
      <c r="K1320" s="159">
        <v>0</v>
      </c>
      <c r="L1320" s="159">
        <v>0</v>
      </c>
      <c r="M1320" s="159">
        <v>0</v>
      </c>
      <c r="N1320" s="159">
        <v>21.9</v>
      </c>
      <c r="O1320" s="159" t="s">
        <v>102</v>
      </c>
      <c r="P1320" s="2"/>
    </row>
    <row r="1321" spans="1:16" ht="13.5" customHeight="1" x14ac:dyDescent="0.35">
      <c r="A1321" s="160">
        <v>0.64583333333333304</v>
      </c>
      <c r="B1321" s="159">
        <v>12</v>
      </c>
      <c r="C1321" s="159">
        <v>0</v>
      </c>
      <c r="D1321" s="159">
        <v>0</v>
      </c>
      <c r="E1321" s="159">
        <v>9</v>
      </c>
      <c r="F1321" s="159">
        <v>3</v>
      </c>
      <c r="G1321" s="159">
        <v>0</v>
      </c>
      <c r="H1321" s="159">
        <v>0</v>
      </c>
      <c r="I1321" s="159">
        <v>0</v>
      </c>
      <c r="J1321" s="159">
        <v>0</v>
      </c>
      <c r="K1321" s="159">
        <v>0</v>
      </c>
      <c r="L1321" s="159">
        <v>0</v>
      </c>
      <c r="M1321" s="159">
        <v>0</v>
      </c>
      <c r="N1321" s="159">
        <v>20.6</v>
      </c>
      <c r="O1321" s="159">
        <v>24.1</v>
      </c>
      <c r="P1321" s="2"/>
    </row>
    <row r="1322" spans="1:16" ht="13.5" customHeight="1" x14ac:dyDescent="0.35">
      <c r="A1322" s="160">
        <v>0.65625</v>
      </c>
      <c r="B1322" s="159">
        <v>16</v>
      </c>
      <c r="C1322" s="159">
        <v>0</v>
      </c>
      <c r="D1322" s="159">
        <v>0</v>
      </c>
      <c r="E1322" s="159">
        <v>15</v>
      </c>
      <c r="F1322" s="159">
        <v>0</v>
      </c>
      <c r="G1322" s="159">
        <v>1</v>
      </c>
      <c r="H1322" s="159">
        <v>0</v>
      </c>
      <c r="I1322" s="159">
        <v>0</v>
      </c>
      <c r="J1322" s="159">
        <v>0</v>
      </c>
      <c r="K1322" s="159">
        <v>0</v>
      </c>
      <c r="L1322" s="159">
        <v>0</v>
      </c>
      <c r="M1322" s="159">
        <v>0</v>
      </c>
      <c r="N1322" s="159">
        <v>20.6</v>
      </c>
      <c r="O1322" s="159">
        <v>26</v>
      </c>
      <c r="P1322" s="2"/>
    </row>
    <row r="1323" spans="1:16" ht="13.5" customHeight="1" x14ac:dyDescent="0.35">
      <c r="A1323" s="160">
        <v>0.66666666666666696</v>
      </c>
      <c r="B1323" s="159">
        <v>26</v>
      </c>
      <c r="C1323" s="159">
        <v>0</v>
      </c>
      <c r="D1323" s="159">
        <v>2</v>
      </c>
      <c r="E1323" s="159">
        <v>21</v>
      </c>
      <c r="F1323" s="159">
        <v>3</v>
      </c>
      <c r="G1323" s="159">
        <v>0</v>
      </c>
      <c r="H1323" s="159">
        <v>0</v>
      </c>
      <c r="I1323" s="159">
        <v>0</v>
      </c>
      <c r="J1323" s="159">
        <v>0</v>
      </c>
      <c r="K1323" s="159">
        <v>0</v>
      </c>
      <c r="L1323" s="159">
        <v>0</v>
      </c>
      <c r="M1323" s="159">
        <v>0</v>
      </c>
      <c r="N1323" s="159">
        <v>21.6</v>
      </c>
      <c r="O1323" s="159">
        <v>25.9</v>
      </c>
      <c r="P1323" s="2"/>
    </row>
    <row r="1324" spans="1:16" ht="13.5" customHeight="1" x14ac:dyDescent="0.35">
      <c r="A1324" s="160">
        <v>0.67708333333333304</v>
      </c>
      <c r="B1324" s="159">
        <v>16</v>
      </c>
      <c r="C1324" s="159">
        <v>0</v>
      </c>
      <c r="D1324" s="159">
        <v>1</v>
      </c>
      <c r="E1324" s="159">
        <v>14</v>
      </c>
      <c r="F1324" s="159">
        <v>0</v>
      </c>
      <c r="G1324" s="159">
        <v>1</v>
      </c>
      <c r="H1324" s="159">
        <v>0</v>
      </c>
      <c r="I1324" s="159">
        <v>0</v>
      </c>
      <c r="J1324" s="159">
        <v>0</v>
      </c>
      <c r="K1324" s="159">
        <v>0</v>
      </c>
      <c r="L1324" s="159">
        <v>0</v>
      </c>
      <c r="M1324" s="159">
        <v>0</v>
      </c>
      <c r="N1324" s="159">
        <v>20.7</v>
      </c>
      <c r="O1324" s="159">
        <v>24.1</v>
      </c>
      <c r="P1324" s="2"/>
    </row>
    <row r="1325" spans="1:16" ht="13.5" customHeight="1" x14ac:dyDescent="0.35">
      <c r="A1325" s="160">
        <v>0.6875</v>
      </c>
      <c r="B1325" s="159">
        <v>17</v>
      </c>
      <c r="C1325" s="159">
        <v>0</v>
      </c>
      <c r="D1325" s="159">
        <v>2</v>
      </c>
      <c r="E1325" s="159">
        <v>14</v>
      </c>
      <c r="F1325" s="159">
        <v>1</v>
      </c>
      <c r="G1325" s="159">
        <v>0</v>
      </c>
      <c r="H1325" s="159">
        <v>0</v>
      </c>
      <c r="I1325" s="159">
        <v>0</v>
      </c>
      <c r="J1325" s="159">
        <v>0</v>
      </c>
      <c r="K1325" s="159">
        <v>0</v>
      </c>
      <c r="L1325" s="159">
        <v>0</v>
      </c>
      <c r="M1325" s="159">
        <v>0</v>
      </c>
      <c r="N1325" s="159">
        <v>22.4</v>
      </c>
      <c r="O1325" s="159">
        <v>25.2</v>
      </c>
      <c r="P1325" s="2"/>
    </row>
    <row r="1326" spans="1:16" ht="13.5" customHeight="1" x14ac:dyDescent="0.35">
      <c r="A1326" s="160">
        <v>0.69791666666666696</v>
      </c>
      <c r="B1326" s="159">
        <v>11</v>
      </c>
      <c r="C1326" s="159">
        <v>0</v>
      </c>
      <c r="D1326" s="159">
        <v>0</v>
      </c>
      <c r="E1326" s="159">
        <v>10</v>
      </c>
      <c r="F1326" s="159">
        <v>0</v>
      </c>
      <c r="G1326" s="159">
        <v>1</v>
      </c>
      <c r="H1326" s="159">
        <v>0</v>
      </c>
      <c r="I1326" s="159">
        <v>0</v>
      </c>
      <c r="J1326" s="159">
        <v>0</v>
      </c>
      <c r="K1326" s="159">
        <v>0</v>
      </c>
      <c r="L1326" s="159">
        <v>0</v>
      </c>
      <c r="M1326" s="159">
        <v>0</v>
      </c>
      <c r="N1326" s="159">
        <v>17.600000000000001</v>
      </c>
      <c r="O1326" s="159">
        <v>24.5</v>
      </c>
      <c r="P1326" s="2"/>
    </row>
    <row r="1327" spans="1:16" ht="13.5" customHeight="1" x14ac:dyDescent="0.35">
      <c r="A1327" s="160">
        <v>0.70833333333333304</v>
      </c>
      <c r="B1327" s="159">
        <v>11</v>
      </c>
      <c r="C1327" s="159">
        <v>0</v>
      </c>
      <c r="D1327" s="159">
        <v>0</v>
      </c>
      <c r="E1327" s="159">
        <v>10</v>
      </c>
      <c r="F1327" s="159">
        <v>1</v>
      </c>
      <c r="G1327" s="159">
        <v>0</v>
      </c>
      <c r="H1327" s="159">
        <v>0</v>
      </c>
      <c r="I1327" s="159">
        <v>0</v>
      </c>
      <c r="J1327" s="159">
        <v>0</v>
      </c>
      <c r="K1327" s="159">
        <v>0</v>
      </c>
      <c r="L1327" s="159">
        <v>0</v>
      </c>
      <c r="M1327" s="159">
        <v>0</v>
      </c>
      <c r="N1327" s="159">
        <v>21.9</v>
      </c>
      <c r="O1327" s="159">
        <v>25</v>
      </c>
      <c r="P1327" s="2"/>
    </row>
    <row r="1328" spans="1:16" ht="13.5" customHeight="1" x14ac:dyDescent="0.35">
      <c r="A1328" s="160">
        <v>0.71875</v>
      </c>
      <c r="B1328" s="159">
        <v>18</v>
      </c>
      <c r="C1328" s="159">
        <v>1</v>
      </c>
      <c r="D1328" s="159">
        <v>1</v>
      </c>
      <c r="E1328" s="159">
        <v>15</v>
      </c>
      <c r="F1328" s="159">
        <v>1</v>
      </c>
      <c r="G1328" s="159">
        <v>0</v>
      </c>
      <c r="H1328" s="159">
        <v>0</v>
      </c>
      <c r="I1328" s="159">
        <v>0</v>
      </c>
      <c r="J1328" s="159">
        <v>0</v>
      </c>
      <c r="K1328" s="159">
        <v>0</v>
      </c>
      <c r="L1328" s="159">
        <v>0</v>
      </c>
      <c r="M1328" s="159">
        <v>0</v>
      </c>
      <c r="N1328" s="159">
        <v>19.899999999999999</v>
      </c>
      <c r="O1328" s="159">
        <v>23.6</v>
      </c>
      <c r="P1328" s="2"/>
    </row>
    <row r="1329" spans="1:16" ht="13.5" customHeight="1" x14ac:dyDescent="0.35">
      <c r="A1329" s="160">
        <v>0.72916666666666696</v>
      </c>
      <c r="B1329" s="159">
        <v>19</v>
      </c>
      <c r="C1329" s="159">
        <v>0</v>
      </c>
      <c r="D1329" s="159">
        <v>2</v>
      </c>
      <c r="E1329" s="159">
        <v>15</v>
      </c>
      <c r="F1329" s="159">
        <v>2</v>
      </c>
      <c r="G1329" s="159">
        <v>0</v>
      </c>
      <c r="H1329" s="159">
        <v>0</v>
      </c>
      <c r="I1329" s="159">
        <v>0</v>
      </c>
      <c r="J1329" s="159">
        <v>0</v>
      </c>
      <c r="K1329" s="159">
        <v>0</v>
      </c>
      <c r="L1329" s="159">
        <v>0</v>
      </c>
      <c r="M1329" s="159">
        <v>0</v>
      </c>
      <c r="N1329" s="159">
        <v>18.399999999999999</v>
      </c>
      <c r="O1329" s="159">
        <v>23.1</v>
      </c>
      <c r="P1329" s="2"/>
    </row>
    <row r="1330" spans="1:16" ht="13.5" customHeight="1" x14ac:dyDescent="0.35">
      <c r="A1330" s="160">
        <v>0.73958333333333304</v>
      </c>
      <c r="B1330" s="159">
        <v>17</v>
      </c>
      <c r="C1330" s="159">
        <v>1</v>
      </c>
      <c r="D1330" s="159">
        <v>0</v>
      </c>
      <c r="E1330" s="159">
        <v>14</v>
      </c>
      <c r="F1330" s="159">
        <v>2</v>
      </c>
      <c r="G1330" s="159">
        <v>0</v>
      </c>
      <c r="H1330" s="159">
        <v>0</v>
      </c>
      <c r="I1330" s="159">
        <v>0</v>
      </c>
      <c r="J1330" s="159">
        <v>0</v>
      </c>
      <c r="K1330" s="159">
        <v>0</v>
      </c>
      <c r="L1330" s="159">
        <v>0</v>
      </c>
      <c r="M1330" s="159">
        <v>0</v>
      </c>
      <c r="N1330" s="159">
        <v>17.2</v>
      </c>
      <c r="O1330" s="159">
        <v>21.8</v>
      </c>
      <c r="P1330" s="2"/>
    </row>
    <row r="1331" spans="1:16" ht="13.5" customHeight="1" x14ac:dyDescent="0.35">
      <c r="A1331" s="160">
        <v>0.75</v>
      </c>
      <c r="B1331" s="159">
        <v>24</v>
      </c>
      <c r="C1331" s="159">
        <v>0</v>
      </c>
      <c r="D1331" s="159">
        <v>1</v>
      </c>
      <c r="E1331" s="159">
        <v>20</v>
      </c>
      <c r="F1331" s="159">
        <v>1</v>
      </c>
      <c r="G1331" s="159">
        <v>1</v>
      </c>
      <c r="H1331" s="159">
        <v>0</v>
      </c>
      <c r="I1331" s="159">
        <v>1</v>
      </c>
      <c r="J1331" s="159">
        <v>0</v>
      </c>
      <c r="K1331" s="159">
        <v>0</v>
      </c>
      <c r="L1331" s="159">
        <v>0</v>
      </c>
      <c r="M1331" s="159">
        <v>0</v>
      </c>
      <c r="N1331" s="159">
        <v>19.899999999999999</v>
      </c>
      <c r="O1331" s="159">
        <v>26.5</v>
      </c>
      <c r="P1331" s="2"/>
    </row>
    <row r="1332" spans="1:16" ht="13.5" customHeight="1" x14ac:dyDescent="0.35">
      <c r="A1332" s="160">
        <v>0.76041666666666696</v>
      </c>
      <c r="B1332" s="159">
        <v>22</v>
      </c>
      <c r="C1332" s="159">
        <v>2</v>
      </c>
      <c r="D1332" s="159">
        <v>0</v>
      </c>
      <c r="E1332" s="159">
        <v>18</v>
      </c>
      <c r="F1332" s="159">
        <v>2</v>
      </c>
      <c r="G1332" s="159">
        <v>0</v>
      </c>
      <c r="H1332" s="159">
        <v>0</v>
      </c>
      <c r="I1332" s="159">
        <v>0</v>
      </c>
      <c r="J1332" s="159">
        <v>0</v>
      </c>
      <c r="K1332" s="159">
        <v>0</v>
      </c>
      <c r="L1332" s="159">
        <v>0</v>
      </c>
      <c r="M1332" s="159">
        <v>0</v>
      </c>
      <c r="N1332" s="159">
        <v>17.7</v>
      </c>
      <c r="O1332" s="159">
        <v>25.9</v>
      </c>
      <c r="P1332" s="2"/>
    </row>
    <row r="1333" spans="1:16" ht="13.5" customHeight="1" x14ac:dyDescent="0.35">
      <c r="A1333" s="160">
        <v>0.77083333333333304</v>
      </c>
      <c r="B1333" s="159">
        <v>13</v>
      </c>
      <c r="C1333" s="159">
        <v>0</v>
      </c>
      <c r="D1333" s="159">
        <v>2</v>
      </c>
      <c r="E1333" s="159">
        <v>10</v>
      </c>
      <c r="F1333" s="159">
        <v>0</v>
      </c>
      <c r="G1333" s="159">
        <v>0</v>
      </c>
      <c r="H1333" s="159">
        <v>0</v>
      </c>
      <c r="I1333" s="159">
        <v>0</v>
      </c>
      <c r="J1333" s="159">
        <v>1</v>
      </c>
      <c r="K1333" s="159">
        <v>0</v>
      </c>
      <c r="L1333" s="159">
        <v>0</v>
      </c>
      <c r="M1333" s="159">
        <v>0</v>
      </c>
      <c r="N1333" s="159">
        <v>18.600000000000001</v>
      </c>
      <c r="O1333" s="159">
        <v>21.5</v>
      </c>
      <c r="P1333" s="2"/>
    </row>
    <row r="1334" spans="1:16" ht="13.5" customHeight="1" x14ac:dyDescent="0.35">
      <c r="A1334" s="160">
        <v>0.78125</v>
      </c>
      <c r="B1334" s="159">
        <v>7</v>
      </c>
      <c r="C1334" s="159">
        <v>0</v>
      </c>
      <c r="D1334" s="159">
        <v>1</v>
      </c>
      <c r="E1334" s="159">
        <v>6</v>
      </c>
      <c r="F1334" s="159">
        <v>0</v>
      </c>
      <c r="G1334" s="159">
        <v>0</v>
      </c>
      <c r="H1334" s="159">
        <v>0</v>
      </c>
      <c r="I1334" s="159">
        <v>0</v>
      </c>
      <c r="J1334" s="159">
        <v>0</v>
      </c>
      <c r="K1334" s="159">
        <v>0</v>
      </c>
      <c r="L1334" s="159">
        <v>0</v>
      </c>
      <c r="M1334" s="159">
        <v>0</v>
      </c>
      <c r="N1334" s="159">
        <v>17.100000000000001</v>
      </c>
      <c r="O1334" s="159" t="s">
        <v>102</v>
      </c>
      <c r="P1334" s="2"/>
    </row>
    <row r="1335" spans="1:16" ht="13.5" customHeight="1" x14ac:dyDescent="0.35">
      <c r="A1335" s="160">
        <v>0.79166666666666696</v>
      </c>
      <c r="B1335" s="159">
        <v>18</v>
      </c>
      <c r="C1335" s="159">
        <v>0</v>
      </c>
      <c r="D1335" s="159">
        <v>2</v>
      </c>
      <c r="E1335" s="159">
        <v>15</v>
      </c>
      <c r="F1335" s="159">
        <v>1</v>
      </c>
      <c r="G1335" s="159">
        <v>0</v>
      </c>
      <c r="H1335" s="159">
        <v>0</v>
      </c>
      <c r="I1335" s="159">
        <v>0</v>
      </c>
      <c r="J1335" s="159">
        <v>0</v>
      </c>
      <c r="K1335" s="159">
        <v>0</v>
      </c>
      <c r="L1335" s="159">
        <v>0</v>
      </c>
      <c r="M1335" s="159">
        <v>0</v>
      </c>
      <c r="N1335" s="159">
        <v>19.5</v>
      </c>
      <c r="O1335" s="159">
        <v>24.3</v>
      </c>
      <c r="P1335" s="2"/>
    </row>
    <row r="1336" spans="1:16" ht="13.5" customHeight="1" x14ac:dyDescent="0.35">
      <c r="A1336" s="160">
        <v>0.80208333333333304</v>
      </c>
      <c r="B1336" s="159">
        <v>12</v>
      </c>
      <c r="C1336" s="159">
        <v>0</v>
      </c>
      <c r="D1336" s="159">
        <v>2</v>
      </c>
      <c r="E1336" s="159">
        <v>9</v>
      </c>
      <c r="F1336" s="159">
        <v>1</v>
      </c>
      <c r="G1336" s="159">
        <v>0</v>
      </c>
      <c r="H1336" s="159">
        <v>0</v>
      </c>
      <c r="I1336" s="159">
        <v>0</v>
      </c>
      <c r="J1336" s="159">
        <v>0</v>
      </c>
      <c r="K1336" s="159">
        <v>0</v>
      </c>
      <c r="L1336" s="159">
        <v>0</v>
      </c>
      <c r="M1336" s="159">
        <v>0</v>
      </c>
      <c r="N1336" s="159">
        <v>22.2</v>
      </c>
      <c r="O1336" s="159">
        <v>25.6</v>
      </c>
      <c r="P1336" s="2"/>
    </row>
    <row r="1337" spans="1:16" ht="13.5" customHeight="1" x14ac:dyDescent="0.35">
      <c r="A1337" s="160">
        <v>0.8125</v>
      </c>
      <c r="B1337" s="159">
        <v>10</v>
      </c>
      <c r="C1337" s="159">
        <v>0</v>
      </c>
      <c r="D1337" s="159">
        <v>1</v>
      </c>
      <c r="E1337" s="159">
        <v>8</v>
      </c>
      <c r="F1337" s="159">
        <v>1</v>
      </c>
      <c r="G1337" s="159">
        <v>0</v>
      </c>
      <c r="H1337" s="159">
        <v>0</v>
      </c>
      <c r="I1337" s="159">
        <v>0</v>
      </c>
      <c r="J1337" s="159">
        <v>0</v>
      </c>
      <c r="K1337" s="159">
        <v>0</v>
      </c>
      <c r="L1337" s="159">
        <v>0</v>
      </c>
      <c r="M1337" s="159">
        <v>0</v>
      </c>
      <c r="N1337" s="159">
        <v>21.6</v>
      </c>
      <c r="O1337" s="159" t="s">
        <v>102</v>
      </c>
      <c r="P1337" s="2"/>
    </row>
    <row r="1338" spans="1:16" ht="13.5" customHeight="1" x14ac:dyDescent="0.35">
      <c r="A1338" s="160">
        <v>0.82291666666666696</v>
      </c>
      <c r="B1338" s="159">
        <v>8</v>
      </c>
      <c r="C1338" s="159">
        <v>0</v>
      </c>
      <c r="D1338" s="159">
        <v>0</v>
      </c>
      <c r="E1338" s="159">
        <v>7</v>
      </c>
      <c r="F1338" s="159">
        <v>1</v>
      </c>
      <c r="G1338" s="159">
        <v>0</v>
      </c>
      <c r="H1338" s="159">
        <v>0</v>
      </c>
      <c r="I1338" s="159">
        <v>0</v>
      </c>
      <c r="J1338" s="159">
        <v>0</v>
      </c>
      <c r="K1338" s="159">
        <v>0</v>
      </c>
      <c r="L1338" s="159">
        <v>0</v>
      </c>
      <c r="M1338" s="159">
        <v>0</v>
      </c>
      <c r="N1338" s="159">
        <v>18.100000000000001</v>
      </c>
      <c r="O1338" s="159" t="s">
        <v>102</v>
      </c>
      <c r="P1338" s="2"/>
    </row>
    <row r="1339" spans="1:16" ht="13.5" customHeight="1" x14ac:dyDescent="0.35">
      <c r="A1339" s="160">
        <v>0.83333333333333304</v>
      </c>
      <c r="B1339" s="159">
        <v>15</v>
      </c>
      <c r="C1339" s="159">
        <v>0</v>
      </c>
      <c r="D1339" s="159">
        <v>2</v>
      </c>
      <c r="E1339" s="159">
        <v>13</v>
      </c>
      <c r="F1339" s="159">
        <v>0</v>
      </c>
      <c r="G1339" s="159">
        <v>0</v>
      </c>
      <c r="H1339" s="159">
        <v>0</v>
      </c>
      <c r="I1339" s="159">
        <v>0</v>
      </c>
      <c r="J1339" s="159">
        <v>0</v>
      </c>
      <c r="K1339" s="159">
        <v>0</v>
      </c>
      <c r="L1339" s="159">
        <v>0</v>
      </c>
      <c r="M1339" s="159">
        <v>0</v>
      </c>
      <c r="N1339" s="159">
        <v>22.7</v>
      </c>
      <c r="O1339" s="159">
        <v>25.6</v>
      </c>
      <c r="P1339" s="2"/>
    </row>
    <row r="1340" spans="1:16" ht="13.5" customHeight="1" x14ac:dyDescent="0.35">
      <c r="A1340" s="160">
        <v>0.84375</v>
      </c>
      <c r="B1340" s="159">
        <v>8</v>
      </c>
      <c r="C1340" s="159">
        <v>0</v>
      </c>
      <c r="D1340" s="159">
        <v>2</v>
      </c>
      <c r="E1340" s="159">
        <v>4</v>
      </c>
      <c r="F1340" s="159">
        <v>1</v>
      </c>
      <c r="G1340" s="159">
        <v>0</v>
      </c>
      <c r="H1340" s="159">
        <v>1</v>
      </c>
      <c r="I1340" s="159">
        <v>0</v>
      </c>
      <c r="J1340" s="159">
        <v>0</v>
      </c>
      <c r="K1340" s="159">
        <v>0</v>
      </c>
      <c r="L1340" s="159">
        <v>0</v>
      </c>
      <c r="M1340" s="159">
        <v>0</v>
      </c>
      <c r="N1340" s="159">
        <v>22.1</v>
      </c>
      <c r="O1340" s="159" t="s">
        <v>102</v>
      </c>
      <c r="P1340" s="2"/>
    </row>
    <row r="1341" spans="1:16" ht="13.5" customHeight="1" x14ac:dyDescent="0.35">
      <c r="A1341" s="160">
        <v>0.85416666666666696</v>
      </c>
      <c r="B1341" s="159">
        <v>7</v>
      </c>
      <c r="C1341" s="159">
        <v>0</v>
      </c>
      <c r="D1341" s="159">
        <v>0</v>
      </c>
      <c r="E1341" s="159">
        <v>7</v>
      </c>
      <c r="F1341" s="159">
        <v>0</v>
      </c>
      <c r="G1341" s="159">
        <v>0</v>
      </c>
      <c r="H1341" s="159">
        <v>0</v>
      </c>
      <c r="I1341" s="159">
        <v>0</v>
      </c>
      <c r="J1341" s="159">
        <v>0</v>
      </c>
      <c r="K1341" s="159">
        <v>0</v>
      </c>
      <c r="L1341" s="159">
        <v>0</v>
      </c>
      <c r="M1341" s="159">
        <v>0</v>
      </c>
      <c r="N1341" s="159">
        <v>23.6</v>
      </c>
      <c r="O1341" s="159" t="s">
        <v>102</v>
      </c>
      <c r="P1341" s="2"/>
    </row>
    <row r="1342" spans="1:16" ht="13.5" customHeight="1" x14ac:dyDescent="0.35">
      <c r="A1342" s="160">
        <v>0.86458333333333304</v>
      </c>
      <c r="B1342" s="159">
        <v>12</v>
      </c>
      <c r="C1342" s="159">
        <v>0</v>
      </c>
      <c r="D1342" s="159">
        <v>0</v>
      </c>
      <c r="E1342" s="159">
        <v>10</v>
      </c>
      <c r="F1342" s="159">
        <v>0</v>
      </c>
      <c r="G1342" s="159">
        <v>0</v>
      </c>
      <c r="H1342" s="159">
        <v>2</v>
      </c>
      <c r="I1342" s="159">
        <v>0</v>
      </c>
      <c r="J1342" s="159">
        <v>0</v>
      </c>
      <c r="K1342" s="159">
        <v>0</v>
      </c>
      <c r="L1342" s="159">
        <v>0</v>
      </c>
      <c r="M1342" s="159">
        <v>0</v>
      </c>
      <c r="N1342" s="159">
        <v>22.6</v>
      </c>
      <c r="O1342" s="159">
        <v>28.1</v>
      </c>
      <c r="P1342" s="2"/>
    </row>
    <row r="1343" spans="1:16" ht="13.5" customHeight="1" x14ac:dyDescent="0.35">
      <c r="A1343" s="160">
        <v>0.875</v>
      </c>
      <c r="B1343" s="159">
        <v>7</v>
      </c>
      <c r="C1343" s="159">
        <v>0</v>
      </c>
      <c r="D1343" s="159">
        <v>0</v>
      </c>
      <c r="E1343" s="159">
        <v>6</v>
      </c>
      <c r="F1343" s="159">
        <v>0</v>
      </c>
      <c r="G1343" s="159">
        <v>0</v>
      </c>
      <c r="H1343" s="159">
        <v>1</v>
      </c>
      <c r="I1343" s="159">
        <v>0</v>
      </c>
      <c r="J1343" s="159">
        <v>0</v>
      </c>
      <c r="K1343" s="159">
        <v>0</v>
      </c>
      <c r="L1343" s="159">
        <v>0</v>
      </c>
      <c r="M1343" s="159">
        <v>0</v>
      </c>
      <c r="N1343" s="159">
        <v>22</v>
      </c>
      <c r="O1343" s="159" t="s">
        <v>102</v>
      </c>
      <c r="P1343" s="2"/>
    </row>
    <row r="1344" spans="1:16" ht="13.5" customHeight="1" x14ac:dyDescent="0.35">
      <c r="A1344" s="160">
        <v>0.88541666666666696</v>
      </c>
      <c r="B1344" s="159">
        <v>5</v>
      </c>
      <c r="C1344" s="159">
        <v>0</v>
      </c>
      <c r="D1344" s="159">
        <v>0</v>
      </c>
      <c r="E1344" s="159">
        <v>5</v>
      </c>
      <c r="F1344" s="159">
        <v>0</v>
      </c>
      <c r="G1344" s="159">
        <v>0</v>
      </c>
      <c r="H1344" s="159">
        <v>0</v>
      </c>
      <c r="I1344" s="159">
        <v>0</v>
      </c>
      <c r="J1344" s="159">
        <v>0</v>
      </c>
      <c r="K1344" s="159">
        <v>0</v>
      </c>
      <c r="L1344" s="159">
        <v>0</v>
      </c>
      <c r="M1344" s="159">
        <v>0</v>
      </c>
      <c r="N1344" s="159">
        <v>20</v>
      </c>
      <c r="O1344" s="159" t="s">
        <v>102</v>
      </c>
      <c r="P1344" s="2"/>
    </row>
    <row r="1345" spans="1:16" ht="13.5" customHeight="1" x14ac:dyDescent="0.35">
      <c r="A1345" s="160">
        <v>0.89583333333333304</v>
      </c>
      <c r="B1345" s="159">
        <v>9</v>
      </c>
      <c r="C1345" s="159">
        <v>0</v>
      </c>
      <c r="D1345" s="159">
        <v>0</v>
      </c>
      <c r="E1345" s="159">
        <v>8</v>
      </c>
      <c r="F1345" s="159">
        <v>1</v>
      </c>
      <c r="G1345" s="159">
        <v>0</v>
      </c>
      <c r="H1345" s="159">
        <v>0</v>
      </c>
      <c r="I1345" s="159">
        <v>0</v>
      </c>
      <c r="J1345" s="159">
        <v>0</v>
      </c>
      <c r="K1345" s="159">
        <v>0</v>
      </c>
      <c r="L1345" s="159">
        <v>0</v>
      </c>
      <c r="M1345" s="159">
        <v>0</v>
      </c>
      <c r="N1345" s="159">
        <v>23</v>
      </c>
      <c r="O1345" s="159" t="s">
        <v>102</v>
      </c>
      <c r="P1345" s="2"/>
    </row>
    <row r="1346" spans="1:16" ht="13.5" customHeight="1" x14ac:dyDescent="0.35">
      <c r="A1346" s="160">
        <v>0.90625</v>
      </c>
      <c r="B1346" s="159">
        <v>6</v>
      </c>
      <c r="C1346" s="159">
        <v>0</v>
      </c>
      <c r="D1346" s="159">
        <v>1</v>
      </c>
      <c r="E1346" s="159">
        <v>5</v>
      </c>
      <c r="F1346" s="159">
        <v>0</v>
      </c>
      <c r="G1346" s="159">
        <v>0</v>
      </c>
      <c r="H1346" s="159">
        <v>0</v>
      </c>
      <c r="I1346" s="159">
        <v>0</v>
      </c>
      <c r="J1346" s="159">
        <v>0</v>
      </c>
      <c r="K1346" s="159">
        <v>0</v>
      </c>
      <c r="L1346" s="159">
        <v>0</v>
      </c>
      <c r="M1346" s="159">
        <v>0</v>
      </c>
      <c r="N1346" s="159">
        <v>22.4</v>
      </c>
      <c r="O1346" s="159" t="s">
        <v>102</v>
      </c>
      <c r="P1346" s="2"/>
    </row>
    <row r="1347" spans="1:16" ht="13.5" customHeight="1" x14ac:dyDescent="0.35">
      <c r="A1347" s="160">
        <v>0.91666666666666696</v>
      </c>
      <c r="B1347" s="159">
        <v>7</v>
      </c>
      <c r="C1347" s="159">
        <v>0</v>
      </c>
      <c r="D1347" s="159">
        <v>1</v>
      </c>
      <c r="E1347" s="159">
        <v>6</v>
      </c>
      <c r="F1347" s="159">
        <v>0</v>
      </c>
      <c r="G1347" s="159">
        <v>0</v>
      </c>
      <c r="H1347" s="159">
        <v>0</v>
      </c>
      <c r="I1347" s="159">
        <v>0</v>
      </c>
      <c r="J1347" s="159">
        <v>0</v>
      </c>
      <c r="K1347" s="159">
        <v>0</v>
      </c>
      <c r="L1347" s="159">
        <v>0</v>
      </c>
      <c r="M1347" s="159">
        <v>0</v>
      </c>
      <c r="N1347" s="159">
        <v>21.7</v>
      </c>
      <c r="O1347" s="159" t="s">
        <v>102</v>
      </c>
      <c r="P1347" s="2"/>
    </row>
    <row r="1348" spans="1:16" ht="13.5" customHeight="1" x14ac:dyDescent="0.35">
      <c r="A1348" s="160">
        <v>0.92708333333333304</v>
      </c>
      <c r="B1348" s="159">
        <v>6</v>
      </c>
      <c r="C1348" s="159">
        <v>1</v>
      </c>
      <c r="D1348" s="159">
        <v>0</v>
      </c>
      <c r="E1348" s="159">
        <v>5</v>
      </c>
      <c r="F1348" s="159">
        <v>0</v>
      </c>
      <c r="G1348" s="159">
        <v>0</v>
      </c>
      <c r="H1348" s="159">
        <v>0</v>
      </c>
      <c r="I1348" s="159">
        <v>0</v>
      </c>
      <c r="J1348" s="159">
        <v>0</v>
      </c>
      <c r="K1348" s="159">
        <v>0</v>
      </c>
      <c r="L1348" s="159">
        <v>0</v>
      </c>
      <c r="M1348" s="159">
        <v>0</v>
      </c>
      <c r="N1348" s="159">
        <v>23.5</v>
      </c>
      <c r="O1348" s="159" t="s">
        <v>102</v>
      </c>
      <c r="P1348" s="2"/>
    </row>
    <row r="1349" spans="1:16" ht="13.5" customHeight="1" x14ac:dyDescent="0.35">
      <c r="A1349" s="160">
        <v>0.9375</v>
      </c>
      <c r="B1349" s="159">
        <v>10</v>
      </c>
      <c r="C1349" s="159">
        <v>0</v>
      </c>
      <c r="D1349" s="159">
        <v>1</v>
      </c>
      <c r="E1349" s="159">
        <v>9</v>
      </c>
      <c r="F1349" s="159">
        <v>0</v>
      </c>
      <c r="G1349" s="159">
        <v>0</v>
      </c>
      <c r="H1349" s="159">
        <v>0</v>
      </c>
      <c r="I1349" s="159">
        <v>0</v>
      </c>
      <c r="J1349" s="159">
        <v>0</v>
      </c>
      <c r="K1349" s="159">
        <v>0</v>
      </c>
      <c r="L1349" s="159">
        <v>0</v>
      </c>
      <c r="M1349" s="159">
        <v>0</v>
      </c>
      <c r="N1349" s="159">
        <v>21.6</v>
      </c>
      <c r="O1349" s="159" t="s">
        <v>102</v>
      </c>
      <c r="P1349" s="2"/>
    </row>
    <row r="1350" spans="1:16" ht="13.5" customHeight="1" x14ac:dyDescent="0.35">
      <c r="A1350" s="160">
        <v>0.94791666666666696</v>
      </c>
      <c r="B1350" s="159">
        <v>6</v>
      </c>
      <c r="C1350" s="159">
        <v>0</v>
      </c>
      <c r="D1350" s="159">
        <v>0</v>
      </c>
      <c r="E1350" s="159">
        <v>6</v>
      </c>
      <c r="F1350" s="159">
        <v>0</v>
      </c>
      <c r="G1350" s="159">
        <v>0</v>
      </c>
      <c r="H1350" s="159">
        <v>0</v>
      </c>
      <c r="I1350" s="159">
        <v>0</v>
      </c>
      <c r="J1350" s="159">
        <v>0</v>
      </c>
      <c r="K1350" s="159">
        <v>0</v>
      </c>
      <c r="L1350" s="159">
        <v>0</v>
      </c>
      <c r="M1350" s="159">
        <v>0</v>
      </c>
      <c r="N1350" s="159">
        <v>22.3</v>
      </c>
      <c r="O1350" s="159" t="s">
        <v>102</v>
      </c>
      <c r="P1350" s="2"/>
    </row>
    <row r="1351" spans="1:16" ht="13.5" customHeight="1" x14ac:dyDescent="0.35">
      <c r="A1351" s="160">
        <v>0.95833333333333304</v>
      </c>
      <c r="B1351" s="159">
        <v>6</v>
      </c>
      <c r="C1351" s="159">
        <v>0</v>
      </c>
      <c r="D1351" s="159">
        <v>1</v>
      </c>
      <c r="E1351" s="159">
        <v>5</v>
      </c>
      <c r="F1351" s="159">
        <v>0</v>
      </c>
      <c r="G1351" s="159">
        <v>0</v>
      </c>
      <c r="H1351" s="159">
        <v>0</v>
      </c>
      <c r="I1351" s="159">
        <v>0</v>
      </c>
      <c r="J1351" s="159">
        <v>0</v>
      </c>
      <c r="K1351" s="159">
        <v>0</v>
      </c>
      <c r="L1351" s="159">
        <v>0</v>
      </c>
      <c r="M1351" s="159">
        <v>0</v>
      </c>
      <c r="N1351" s="159">
        <v>24.6</v>
      </c>
      <c r="O1351" s="159" t="s">
        <v>102</v>
      </c>
      <c r="P1351" s="2"/>
    </row>
    <row r="1352" spans="1:16" ht="13.5" customHeight="1" x14ac:dyDescent="0.35">
      <c r="A1352" s="160">
        <v>0.96875</v>
      </c>
      <c r="B1352" s="159">
        <v>3</v>
      </c>
      <c r="C1352" s="159">
        <v>0</v>
      </c>
      <c r="D1352" s="159">
        <v>0</v>
      </c>
      <c r="E1352" s="159">
        <v>3</v>
      </c>
      <c r="F1352" s="159">
        <v>0</v>
      </c>
      <c r="G1352" s="159">
        <v>0</v>
      </c>
      <c r="H1352" s="159">
        <v>0</v>
      </c>
      <c r="I1352" s="159">
        <v>0</v>
      </c>
      <c r="J1352" s="159">
        <v>0</v>
      </c>
      <c r="K1352" s="159">
        <v>0</v>
      </c>
      <c r="L1352" s="159">
        <v>0</v>
      </c>
      <c r="M1352" s="159">
        <v>0</v>
      </c>
      <c r="N1352" s="159">
        <v>19.7</v>
      </c>
      <c r="O1352" s="159" t="s">
        <v>102</v>
      </c>
      <c r="P1352" s="2"/>
    </row>
    <row r="1353" spans="1:16" ht="13.5" customHeight="1" x14ac:dyDescent="0.35">
      <c r="A1353" s="160">
        <v>0.97916666666666696</v>
      </c>
      <c r="B1353" s="159">
        <v>6</v>
      </c>
      <c r="C1353" s="159">
        <v>0</v>
      </c>
      <c r="D1353" s="159">
        <v>0</v>
      </c>
      <c r="E1353" s="159">
        <v>4</v>
      </c>
      <c r="F1353" s="159">
        <v>1</v>
      </c>
      <c r="G1353" s="159">
        <v>1</v>
      </c>
      <c r="H1353" s="159">
        <v>0</v>
      </c>
      <c r="I1353" s="159">
        <v>0</v>
      </c>
      <c r="J1353" s="159">
        <v>0</v>
      </c>
      <c r="K1353" s="159">
        <v>0</v>
      </c>
      <c r="L1353" s="159">
        <v>0</v>
      </c>
      <c r="M1353" s="159">
        <v>0</v>
      </c>
      <c r="N1353" s="159">
        <v>21.9</v>
      </c>
      <c r="O1353" s="159" t="s">
        <v>102</v>
      </c>
      <c r="P1353" s="2"/>
    </row>
    <row r="1354" spans="1:16" ht="13.5" customHeight="1" thickBot="1" x14ac:dyDescent="0.4">
      <c r="A1354" s="161">
        <v>0.98958333333333304</v>
      </c>
      <c r="B1354" s="159">
        <v>1</v>
      </c>
      <c r="C1354" s="159">
        <v>0</v>
      </c>
      <c r="D1354" s="159">
        <v>0</v>
      </c>
      <c r="E1354" s="159">
        <v>1</v>
      </c>
      <c r="F1354" s="159">
        <v>0</v>
      </c>
      <c r="G1354" s="159">
        <v>0</v>
      </c>
      <c r="H1354" s="159">
        <v>0</v>
      </c>
      <c r="I1354" s="159">
        <v>0</v>
      </c>
      <c r="J1354" s="159">
        <v>0</v>
      </c>
      <c r="K1354" s="159">
        <v>0</v>
      </c>
      <c r="L1354" s="159">
        <v>0</v>
      </c>
      <c r="M1354" s="159">
        <v>0</v>
      </c>
      <c r="N1354" s="159">
        <v>21.1</v>
      </c>
      <c r="O1354" s="159" t="s">
        <v>102</v>
      </c>
      <c r="P1354" s="2"/>
    </row>
    <row r="1355" spans="1:16" ht="13.5" customHeight="1" thickTop="1" x14ac:dyDescent="0.35">
      <c r="A1355" s="162" t="s">
        <v>89</v>
      </c>
      <c r="B1355" s="163">
        <f t="shared" ref="B1355:M1355" si="118">SUM(B1287:B1334)</f>
        <v>940</v>
      </c>
      <c r="C1355" s="163">
        <f t="shared" si="118"/>
        <v>9</v>
      </c>
      <c r="D1355" s="163">
        <f t="shared" si="118"/>
        <v>32</v>
      </c>
      <c r="E1355" s="163">
        <f t="shared" si="118"/>
        <v>769</v>
      </c>
      <c r="F1355" s="163">
        <f t="shared" si="118"/>
        <v>96</v>
      </c>
      <c r="G1355" s="163">
        <f t="shared" si="118"/>
        <v>25</v>
      </c>
      <c r="H1355" s="163">
        <f t="shared" si="118"/>
        <v>5</v>
      </c>
      <c r="I1355" s="163">
        <f t="shared" si="118"/>
        <v>2</v>
      </c>
      <c r="J1355" s="163">
        <f t="shared" si="118"/>
        <v>2</v>
      </c>
      <c r="K1355" s="163">
        <f t="shared" si="118"/>
        <v>0</v>
      </c>
      <c r="L1355" s="163">
        <f t="shared" si="118"/>
        <v>0</v>
      </c>
      <c r="M1355" s="163">
        <f t="shared" si="118"/>
        <v>0</v>
      </c>
      <c r="N1355" s="164">
        <v>20.100000000000001</v>
      </c>
      <c r="O1355" s="164">
        <v>23.8</v>
      </c>
    </row>
    <row r="1356" spans="1:16" ht="13.5" customHeight="1" x14ac:dyDescent="0.35">
      <c r="A1356" s="165" t="s">
        <v>91</v>
      </c>
      <c r="B1356" s="159">
        <f t="shared" ref="B1356:M1356" si="119">SUM(B1283:B1346)</f>
        <v>1100</v>
      </c>
      <c r="C1356" s="159">
        <f t="shared" si="119"/>
        <v>10</v>
      </c>
      <c r="D1356" s="159">
        <f t="shared" si="119"/>
        <v>43</v>
      </c>
      <c r="E1356" s="159">
        <f t="shared" si="119"/>
        <v>903</v>
      </c>
      <c r="F1356" s="159">
        <f t="shared" si="119"/>
        <v>105</v>
      </c>
      <c r="G1356" s="159">
        <f t="shared" si="119"/>
        <v>25</v>
      </c>
      <c r="H1356" s="159">
        <f t="shared" si="119"/>
        <v>10</v>
      </c>
      <c r="I1356" s="159">
        <f t="shared" si="119"/>
        <v>2</v>
      </c>
      <c r="J1356" s="159">
        <f t="shared" si="119"/>
        <v>2</v>
      </c>
      <c r="K1356" s="159">
        <f t="shared" si="119"/>
        <v>0</v>
      </c>
      <c r="L1356" s="159">
        <f t="shared" si="119"/>
        <v>0</v>
      </c>
      <c r="M1356" s="159">
        <f t="shared" si="119"/>
        <v>0</v>
      </c>
      <c r="N1356" s="166">
        <v>20.399999999999999</v>
      </c>
      <c r="O1356" s="166">
        <v>24</v>
      </c>
    </row>
    <row r="1357" spans="1:16" ht="13.5" customHeight="1" x14ac:dyDescent="0.35">
      <c r="A1357" s="159" t="s">
        <v>92</v>
      </c>
      <c r="B1357" s="159">
        <f t="shared" ref="B1357:M1357" si="120">SUM(B1283:B1354)</f>
        <v>1145</v>
      </c>
      <c r="C1357" s="159">
        <f t="shared" si="120"/>
        <v>11</v>
      </c>
      <c r="D1357" s="159">
        <f t="shared" si="120"/>
        <v>46</v>
      </c>
      <c r="E1357" s="159">
        <f t="shared" si="120"/>
        <v>942</v>
      </c>
      <c r="F1357" s="159">
        <f t="shared" si="120"/>
        <v>106</v>
      </c>
      <c r="G1357" s="159">
        <f t="shared" si="120"/>
        <v>26</v>
      </c>
      <c r="H1357" s="159">
        <f t="shared" si="120"/>
        <v>10</v>
      </c>
      <c r="I1357" s="159">
        <f t="shared" si="120"/>
        <v>2</v>
      </c>
      <c r="J1357" s="159">
        <f t="shared" si="120"/>
        <v>2</v>
      </c>
      <c r="K1357" s="159">
        <f t="shared" si="120"/>
        <v>0</v>
      </c>
      <c r="L1357" s="159">
        <f t="shared" si="120"/>
        <v>0</v>
      </c>
      <c r="M1357" s="159">
        <f t="shared" si="120"/>
        <v>0</v>
      </c>
      <c r="N1357" s="166">
        <v>20.5</v>
      </c>
      <c r="O1357" s="166">
        <v>24</v>
      </c>
    </row>
    <row r="1358" spans="1:16" ht="13.5" customHeight="1" thickBot="1" x14ac:dyDescent="0.4">
      <c r="A1358" s="167" t="s">
        <v>93</v>
      </c>
      <c r="B1358" s="167">
        <f t="shared" ref="B1358:M1358" si="121">SUM(B1259:B1354)</f>
        <v>1253</v>
      </c>
      <c r="C1358" s="167">
        <f t="shared" si="121"/>
        <v>14</v>
      </c>
      <c r="D1358" s="167">
        <f t="shared" si="121"/>
        <v>49</v>
      </c>
      <c r="E1358" s="167">
        <f t="shared" si="121"/>
        <v>1031</v>
      </c>
      <c r="F1358" s="167">
        <f t="shared" si="121"/>
        <v>110</v>
      </c>
      <c r="G1358" s="167">
        <f t="shared" si="121"/>
        <v>29</v>
      </c>
      <c r="H1358" s="167">
        <f t="shared" si="121"/>
        <v>15</v>
      </c>
      <c r="I1358" s="167">
        <f t="shared" si="121"/>
        <v>3</v>
      </c>
      <c r="J1358" s="167">
        <f t="shared" si="121"/>
        <v>2</v>
      </c>
      <c r="K1358" s="167">
        <f t="shared" si="121"/>
        <v>0</v>
      </c>
      <c r="L1358" s="167">
        <f t="shared" si="121"/>
        <v>0</v>
      </c>
      <c r="M1358" s="167">
        <f t="shared" si="121"/>
        <v>0</v>
      </c>
      <c r="N1358" s="168">
        <v>20.6</v>
      </c>
      <c r="O1358" s="168">
        <v>24.2</v>
      </c>
    </row>
    <row r="1359" spans="1:16" ht="13.5" customHeight="1" thickTop="1" x14ac:dyDescent="0.35">
      <c r="N1359" s="169"/>
      <c r="O1359" s="169"/>
    </row>
    <row r="1360" spans="1:16" ht="13.5" customHeight="1" thickBot="1" x14ac:dyDescent="0.4">
      <c r="A1360" s="170" t="s">
        <v>16</v>
      </c>
      <c r="B1360" s="171" t="str">
        <f>TEXT(C1360,"dddd")</f>
        <v>Sunday</v>
      </c>
      <c r="C1360" s="171">
        <f>C1256+1</f>
        <v>45459</v>
      </c>
      <c r="D1360" s="170"/>
      <c r="E1360" s="170"/>
      <c r="F1360" s="170"/>
      <c r="G1360" s="170"/>
      <c r="H1360" s="170"/>
      <c r="I1360" s="170"/>
      <c r="J1360" s="170"/>
      <c r="K1360" s="170"/>
      <c r="L1360" s="170"/>
      <c r="M1360" s="170"/>
      <c r="N1360" s="172"/>
      <c r="O1360" s="172"/>
    </row>
    <row r="1361" spans="1:16" ht="13.5" customHeight="1" thickTop="1" thickBot="1" x14ac:dyDescent="0.4">
      <c r="A1361" s="170"/>
      <c r="B1361" s="529" t="s">
        <v>74</v>
      </c>
      <c r="C1361" s="529" t="s">
        <v>75</v>
      </c>
      <c r="D1361" s="529" t="s">
        <v>76</v>
      </c>
      <c r="E1361" s="529" t="s">
        <v>77</v>
      </c>
      <c r="F1361" s="529" t="s">
        <v>78</v>
      </c>
      <c r="G1361" s="529" t="s">
        <v>79</v>
      </c>
      <c r="H1361" s="529" t="s">
        <v>80</v>
      </c>
      <c r="I1361" s="529" t="s">
        <v>81</v>
      </c>
      <c r="J1361" s="529" t="s">
        <v>82</v>
      </c>
      <c r="K1361" s="529" t="s">
        <v>83</v>
      </c>
      <c r="L1361" s="529" t="s">
        <v>84</v>
      </c>
      <c r="M1361" s="529" t="s">
        <v>85</v>
      </c>
      <c r="N1361" s="531" t="s">
        <v>86</v>
      </c>
      <c r="O1361" s="531" t="s">
        <v>87</v>
      </c>
    </row>
    <row r="1362" spans="1:16" ht="13.5" customHeight="1" thickTop="1" thickBot="1" x14ac:dyDescent="0.4">
      <c r="A1362" s="173" t="s">
        <v>56</v>
      </c>
      <c r="B1362" s="530"/>
      <c r="C1362" s="530"/>
      <c r="D1362" s="530"/>
      <c r="E1362" s="530"/>
      <c r="F1362" s="530"/>
      <c r="G1362" s="530"/>
      <c r="H1362" s="530"/>
      <c r="I1362" s="530"/>
      <c r="J1362" s="530"/>
      <c r="K1362" s="530"/>
      <c r="L1362" s="530"/>
      <c r="M1362" s="530"/>
      <c r="N1362" s="532"/>
      <c r="O1362" s="532"/>
    </row>
    <row r="1363" spans="1:16" ht="13.5" customHeight="1" thickTop="1" x14ac:dyDescent="0.35">
      <c r="A1363" s="158">
        <v>0</v>
      </c>
      <c r="B1363" s="159">
        <v>8</v>
      </c>
      <c r="C1363" s="159">
        <v>0</v>
      </c>
      <c r="D1363" s="159">
        <v>0</v>
      </c>
      <c r="E1363" s="159">
        <v>6</v>
      </c>
      <c r="F1363" s="159">
        <v>2</v>
      </c>
      <c r="G1363" s="159">
        <v>0</v>
      </c>
      <c r="H1363" s="159">
        <v>0</v>
      </c>
      <c r="I1363" s="159">
        <v>0</v>
      </c>
      <c r="J1363" s="159">
        <v>0</v>
      </c>
      <c r="K1363" s="159">
        <v>0</v>
      </c>
      <c r="L1363" s="159">
        <v>0</v>
      </c>
      <c r="M1363" s="159">
        <v>0</v>
      </c>
      <c r="N1363" s="159">
        <v>20.2</v>
      </c>
      <c r="O1363" s="159" t="s">
        <v>102</v>
      </c>
      <c r="P1363" s="2"/>
    </row>
    <row r="1364" spans="1:16" ht="13.5" customHeight="1" x14ac:dyDescent="0.35">
      <c r="A1364" s="160">
        <v>1.0416666666666666E-2</v>
      </c>
      <c r="B1364" s="159">
        <v>6</v>
      </c>
      <c r="C1364" s="159">
        <v>0</v>
      </c>
      <c r="D1364" s="159">
        <v>0</v>
      </c>
      <c r="E1364" s="159">
        <v>5</v>
      </c>
      <c r="F1364" s="159">
        <v>0</v>
      </c>
      <c r="G1364" s="159">
        <v>0</v>
      </c>
      <c r="H1364" s="159">
        <v>1</v>
      </c>
      <c r="I1364" s="159">
        <v>0</v>
      </c>
      <c r="J1364" s="159">
        <v>0</v>
      </c>
      <c r="K1364" s="159">
        <v>0</v>
      </c>
      <c r="L1364" s="159">
        <v>0</v>
      </c>
      <c r="M1364" s="159">
        <v>0</v>
      </c>
      <c r="N1364" s="159">
        <v>26.3</v>
      </c>
      <c r="O1364" s="159" t="s">
        <v>102</v>
      </c>
      <c r="P1364" s="2"/>
    </row>
    <row r="1365" spans="1:16" ht="13.5" customHeight="1" x14ac:dyDescent="0.35">
      <c r="A1365" s="160">
        <v>2.0833333333333332E-2</v>
      </c>
      <c r="B1365" s="159">
        <v>7</v>
      </c>
      <c r="C1365" s="159">
        <v>0</v>
      </c>
      <c r="D1365" s="159">
        <v>0</v>
      </c>
      <c r="E1365" s="159">
        <v>7</v>
      </c>
      <c r="F1365" s="159">
        <v>0</v>
      </c>
      <c r="G1365" s="159">
        <v>0</v>
      </c>
      <c r="H1365" s="159">
        <v>0</v>
      </c>
      <c r="I1365" s="159">
        <v>0</v>
      </c>
      <c r="J1365" s="159">
        <v>0</v>
      </c>
      <c r="K1365" s="159">
        <v>0</v>
      </c>
      <c r="L1365" s="159">
        <v>0</v>
      </c>
      <c r="M1365" s="159">
        <v>0</v>
      </c>
      <c r="N1365" s="159">
        <v>24.7</v>
      </c>
      <c r="O1365" s="159" t="s">
        <v>102</v>
      </c>
      <c r="P1365" s="2"/>
    </row>
    <row r="1366" spans="1:16" ht="13.5" customHeight="1" x14ac:dyDescent="0.35">
      <c r="A1366" s="160">
        <v>3.125E-2</v>
      </c>
      <c r="B1366" s="159">
        <v>4</v>
      </c>
      <c r="C1366" s="159">
        <v>0</v>
      </c>
      <c r="D1366" s="159">
        <v>0</v>
      </c>
      <c r="E1366" s="159">
        <v>4</v>
      </c>
      <c r="F1366" s="159">
        <v>0</v>
      </c>
      <c r="G1366" s="159">
        <v>0</v>
      </c>
      <c r="H1366" s="159">
        <v>0</v>
      </c>
      <c r="I1366" s="159">
        <v>0</v>
      </c>
      <c r="J1366" s="159">
        <v>0</v>
      </c>
      <c r="K1366" s="159">
        <v>0</v>
      </c>
      <c r="L1366" s="159">
        <v>0</v>
      </c>
      <c r="M1366" s="159">
        <v>0</v>
      </c>
      <c r="N1366" s="159">
        <v>20.7</v>
      </c>
      <c r="O1366" s="159" t="s">
        <v>102</v>
      </c>
      <c r="P1366" s="2"/>
    </row>
    <row r="1367" spans="1:16" ht="13.5" customHeight="1" x14ac:dyDescent="0.35">
      <c r="A1367" s="160">
        <v>4.1666666666666664E-2</v>
      </c>
      <c r="B1367" s="159">
        <v>5</v>
      </c>
      <c r="C1367" s="159">
        <v>0</v>
      </c>
      <c r="D1367" s="159">
        <v>1</v>
      </c>
      <c r="E1367" s="159">
        <v>4</v>
      </c>
      <c r="F1367" s="159">
        <v>0</v>
      </c>
      <c r="G1367" s="159">
        <v>0</v>
      </c>
      <c r="H1367" s="159">
        <v>0</v>
      </c>
      <c r="I1367" s="159">
        <v>0</v>
      </c>
      <c r="J1367" s="159">
        <v>0</v>
      </c>
      <c r="K1367" s="159">
        <v>0</v>
      </c>
      <c r="L1367" s="159">
        <v>0</v>
      </c>
      <c r="M1367" s="159">
        <v>0</v>
      </c>
      <c r="N1367" s="159">
        <v>22.7</v>
      </c>
      <c r="O1367" s="159" t="s">
        <v>102</v>
      </c>
      <c r="P1367" s="2"/>
    </row>
    <row r="1368" spans="1:16" ht="13.5" customHeight="1" x14ac:dyDescent="0.35">
      <c r="A1368" s="160">
        <v>5.2083333333333336E-2</v>
      </c>
      <c r="B1368" s="159">
        <v>2</v>
      </c>
      <c r="C1368" s="159">
        <v>0</v>
      </c>
      <c r="D1368" s="159">
        <v>0</v>
      </c>
      <c r="E1368" s="159">
        <v>2</v>
      </c>
      <c r="F1368" s="159">
        <v>0</v>
      </c>
      <c r="G1368" s="159">
        <v>0</v>
      </c>
      <c r="H1368" s="159">
        <v>0</v>
      </c>
      <c r="I1368" s="159">
        <v>0</v>
      </c>
      <c r="J1368" s="159">
        <v>0</v>
      </c>
      <c r="K1368" s="159">
        <v>0</v>
      </c>
      <c r="L1368" s="159">
        <v>0</v>
      </c>
      <c r="M1368" s="159">
        <v>0</v>
      </c>
      <c r="N1368" s="159">
        <v>22.3</v>
      </c>
      <c r="O1368" s="159" t="s">
        <v>102</v>
      </c>
      <c r="P1368" s="2"/>
    </row>
    <row r="1369" spans="1:16" ht="13.5" customHeight="1" x14ac:dyDescent="0.35">
      <c r="A1369" s="160">
        <v>6.25E-2</v>
      </c>
      <c r="B1369" s="159">
        <v>0</v>
      </c>
      <c r="C1369" s="159">
        <v>0</v>
      </c>
      <c r="D1369" s="159">
        <v>0</v>
      </c>
      <c r="E1369" s="159">
        <v>0</v>
      </c>
      <c r="F1369" s="159">
        <v>0</v>
      </c>
      <c r="G1369" s="159">
        <v>0</v>
      </c>
      <c r="H1369" s="159">
        <v>0</v>
      </c>
      <c r="I1369" s="159">
        <v>0</v>
      </c>
      <c r="J1369" s="159">
        <v>0</v>
      </c>
      <c r="K1369" s="159">
        <v>0</v>
      </c>
      <c r="L1369" s="159">
        <v>0</v>
      </c>
      <c r="M1369" s="159">
        <v>0</v>
      </c>
      <c r="N1369" s="159" t="s">
        <v>102</v>
      </c>
      <c r="O1369" s="159" t="s">
        <v>102</v>
      </c>
      <c r="P1369" s="2"/>
    </row>
    <row r="1370" spans="1:16" ht="13.5" customHeight="1" x14ac:dyDescent="0.35">
      <c r="A1370" s="160">
        <v>7.2916666666666699E-2</v>
      </c>
      <c r="B1370" s="159">
        <v>0</v>
      </c>
      <c r="C1370" s="159">
        <v>0</v>
      </c>
      <c r="D1370" s="159">
        <v>0</v>
      </c>
      <c r="E1370" s="159">
        <v>0</v>
      </c>
      <c r="F1370" s="159">
        <v>0</v>
      </c>
      <c r="G1370" s="159">
        <v>0</v>
      </c>
      <c r="H1370" s="159">
        <v>0</v>
      </c>
      <c r="I1370" s="159">
        <v>0</v>
      </c>
      <c r="J1370" s="159">
        <v>0</v>
      </c>
      <c r="K1370" s="159">
        <v>0</v>
      </c>
      <c r="L1370" s="159">
        <v>0</v>
      </c>
      <c r="M1370" s="159">
        <v>0</v>
      </c>
      <c r="N1370" s="159" t="s">
        <v>102</v>
      </c>
      <c r="O1370" s="159" t="s">
        <v>102</v>
      </c>
      <c r="P1370" s="2"/>
    </row>
    <row r="1371" spans="1:16" ht="13.5" customHeight="1" x14ac:dyDescent="0.35">
      <c r="A1371" s="160">
        <v>8.3333333333333301E-2</v>
      </c>
      <c r="B1371" s="159">
        <v>0</v>
      </c>
      <c r="C1371" s="159">
        <v>0</v>
      </c>
      <c r="D1371" s="159">
        <v>0</v>
      </c>
      <c r="E1371" s="159">
        <v>0</v>
      </c>
      <c r="F1371" s="159">
        <v>0</v>
      </c>
      <c r="G1371" s="159">
        <v>0</v>
      </c>
      <c r="H1371" s="159">
        <v>0</v>
      </c>
      <c r="I1371" s="159">
        <v>0</v>
      </c>
      <c r="J1371" s="159">
        <v>0</v>
      </c>
      <c r="K1371" s="159">
        <v>0</v>
      </c>
      <c r="L1371" s="159">
        <v>0</v>
      </c>
      <c r="M1371" s="159">
        <v>0</v>
      </c>
      <c r="N1371" s="159" t="s">
        <v>102</v>
      </c>
      <c r="O1371" s="159" t="s">
        <v>102</v>
      </c>
      <c r="P1371" s="2"/>
    </row>
    <row r="1372" spans="1:16" ht="13.5" customHeight="1" x14ac:dyDescent="0.35">
      <c r="A1372" s="160">
        <v>9.375E-2</v>
      </c>
      <c r="B1372" s="159">
        <v>3</v>
      </c>
      <c r="C1372" s="159">
        <v>0</v>
      </c>
      <c r="D1372" s="159">
        <v>0</v>
      </c>
      <c r="E1372" s="159">
        <v>3</v>
      </c>
      <c r="F1372" s="159">
        <v>0</v>
      </c>
      <c r="G1372" s="159">
        <v>0</v>
      </c>
      <c r="H1372" s="159">
        <v>0</v>
      </c>
      <c r="I1372" s="159">
        <v>0</v>
      </c>
      <c r="J1372" s="159">
        <v>0</v>
      </c>
      <c r="K1372" s="159">
        <v>0</v>
      </c>
      <c r="L1372" s="159">
        <v>0</v>
      </c>
      <c r="M1372" s="159">
        <v>0</v>
      </c>
      <c r="N1372" s="159">
        <v>22.3</v>
      </c>
      <c r="O1372" s="159" t="s">
        <v>102</v>
      </c>
      <c r="P1372" s="2"/>
    </row>
    <row r="1373" spans="1:16" ht="13.5" customHeight="1" x14ac:dyDescent="0.35">
      <c r="A1373" s="160">
        <v>0.104166666666667</v>
      </c>
      <c r="B1373" s="159">
        <v>0</v>
      </c>
      <c r="C1373" s="159">
        <v>0</v>
      </c>
      <c r="D1373" s="159">
        <v>0</v>
      </c>
      <c r="E1373" s="159">
        <v>0</v>
      </c>
      <c r="F1373" s="159">
        <v>0</v>
      </c>
      <c r="G1373" s="159">
        <v>0</v>
      </c>
      <c r="H1373" s="159">
        <v>0</v>
      </c>
      <c r="I1373" s="159">
        <v>0</v>
      </c>
      <c r="J1373" s="159">
        <v>0</v>
      </c>
      <c r="K1373" s="159">
        <v>0</v>
      </c>
      <c r="L1373" s="159">
        <v>0</v>
      </c>
      <c r="M1373" s="159">
        <v>0</v>
      </c>
      <c r="N1373" s="159" t="s">
        <v>102</v>
      </c>
      <c r="O1373" s="159" t="s">
        <v>102</v>
      </c>
      <c r="P1373" s="2"/>
    </row>
    <row r="1374" spans="1:16" ht="13.5" customHeight="1" x14ac:dyDescent="0.35">
      <c r="A1374" s="160">
        <v>0.114583333333333</v>
      </c>
      <c r="B1374" s="159">
        <v>2</v>
      </c>
      <c r="C1374" s="159">
        <v>0</v>
      </c>
      <c r="D1374" s="159">
        <v>0</v>
      </c>
      <c r="E1374" s="159">
        <v>2</v>
      </c>
      <c r="F1374" s="159">
        <v>0</v>
      </c>
      <c r="G1374" s="159">
        <v>0</v>
      </c>
      <c r="H1374" s="159">
        <v>0</v>
      </c>
      <c r="I1374" s="159">
        <v>0</v>
      </c>
      <c r="J1374" s="159">
        <v>0</v>
      </c>
      <c r="K1374" s="159">
        <v>0</v>
      </c>
      <c r="L1374" s="159">
        <v>0</v>
      </c>
      <c r="M1374" s="159">
        <v>0</v>
      </c>
      <c r="N1374" s="159">
        <v>21.7</v>
      </c>
      <c r="O1374" s="159" t="s">
        <v>102</v>
      </c>
      <c r="P1374" s="2"/>
    </row>
    <row r="1375" spans="1:16" ht="13.5" customHeight="1" x14ac:dyDescent="0.35">
      <c r="A1375" s="160">
        <v>0.125</v>
      </c>
      <c r="B1375" s="159">
        <v>3</v>
      </c>
      <c r="C1375" s="159">
        <v>0</v>
      </c>
      <c r="D1375" s="159">
        <v>0</v>
      </c>
      <c r="E1375" s="159">
        <v>3</v>
      </c>
      <c r="F1375" s="159">
        <v>0</v>
      </c>
      <c r="G1375" s="159">
        <v>0</v>
      </c>
      <c r="H1375" s="159">
        <v>0</v>
      </c>
      <c r="I1375" s="159">
        <v>0</v>
      </c>
      <c r="J1375" s="159">
        <v>0</v>
      </c>
      <c r="K1375" s="159">
        <v>0</v>
      </c>
      <c r="L1375" s="159">
        <v>0</v>
      </c>
      <c r="M1375" s="159">
        <v>0</v>
      </c>
      <c r="N1375" s="159">
        <v>24.5</v>
      </c>
      <c r="O1375" s="159" t="s">
        <v>102</v>
      </c>
      <c r="P1375" s="2"/>
    </row>
    <row r="1376" spans="1:16" ht="13.5" customHeight="1" x14ac:dyDescent="0.35">
      <c r="A1376" s="160">
        <v>0.13541666666666699</v>
      </c>
      <c r="B1376" s="159">
        <v>1</v>
      </c>
      <c r="C1376" s="159">
        <v>0</v>
      </c>
      <c r="D1376" s="159">
        <v>0</v>
      </c>
      <c r="E1376" s="159">
        <v>1</v>
      </c>
      <c r="F1376" s="159">
        <v>0</v>
      </c>
      <c r="G1376" s="159">
        <v>0</v>
      </c>
      <c r="H1376" s="159">
        <v>0</v>
      </c>
      <c r="I1376" s="159">
        <v>0</v>
      </c>
      <c r="J1376" s="159">
        <v>0</v>
      </c>
      <c r="K1376" s="159">
        <v>0</v>
      </c>
      <c r="L1376" s="159">
        <v>0</v>
      </c>
      <c r="M1376" s="159">
        <v>0</v>
      </c>
      <c r="N1376" s="159">
        <v>18.399999999999999</v>
      </c>
      <c r="O1376" s="159" t="s">
        <v>102</v>
      </c>
      <c r="P1376" s="2"/>
    </row>
    <row r="1377" spans="1:16" ht="13.5" customHeight="1" x14ac:dyDescent="0.35">
      <c r="A1377" s="160">
        <v>0.14583333333333301</v>
      </c>
      <c r="B1377" s="159">
        <v>0</v>
      </c>
      <c r="C1377" s="159">
        <v>0</v>
      </c>
      <c r="D1377" s="159">
        <v>0</v>
      </c>
      <c r="E1377" s="159">
        <v>0</v>
      </c>
      <c r="F1377" s="159">
        <v>0</v>
      </c>
      <c r="G1377" s="159">
        <v>0</v>
      </c>
      <c r="H1377" s="159">
        <v>0</v>
      </c>
      <c r="I1377" s="159">
        <v>0</v>
      </c>
      <c r="J1377" s="159">
        <v>0</v>
      </c>
      <c r="K1377" s="159">
        <v>0</v>
      </c>
      <c r="L1377" s="159">
        <v>0</v>
      </c>
      <c r="M1377" s="159">
        <v>0</v>
      </c>
      <c r="N1377" s="159" t="s">
        <v>102</v>
      </c>
      <c r="O1377" s="159" t="s">
        <v>102</v>
      </c>
      <c r="P1377" s="2"/>
    </row>
    <row r="1378" spans="1:16" ht="13.5" customHeight="1" x14ac:dyDescent="0.35">
      <c r="A1378" s="160">
        <v>0.15625</v>
      </c>
      <c r="B1378" s="159">
        <v>1</v>
      </c>
      <c r="C1378" s="159">
        <v>0</v>
      </c>
      <c r="D1378" s="159">
        <v>0</v>
      </c>
      <c r="E1378" s="159">
        <v>1</v>
      </c>
      <c r="F1378" s="159">
        <v>0</v>
      </c>
      <c r="G1378" s="159">
        <v>0</v>
      </c>
      <c r="H1378" s="159">
        <v>0</v>
      </c>
      <c r="I1378" s="159">
        <v>0</v>
      </c>
      <c r="J1378" s="159">
        <v>0</v>
      </c>
      <c r="K1378" s="159">
        <v>0</v>
      </c>
      <c r="L1378" s="159">
        <v>0</v>
      </c>
      <c r="M1378" s="159">
        <v>0</v>
      </c>
      <c r="N1378" s="159">
        <v>20.9</v>
      </c>
      <c r="O1378" s="159" t="s">
        <v>102</v>
      </c>
      <c r="P1378" s="2"/>
    </row>
    <row r="1379" spans="1:16" ht="13.5" customHeight="1" x14ac:dyDescent="0.35">
      <c r="A1379" s="160">
        <v>0.16666666666666699</v>
      </c>
      <c r="B1379" s="159">
        <v>0</v>
      </c>
      <c r="C1379" s="159">
        <v>0</v>
      </c>
      <c r="D1379" s="159">
        <v>0</v>
      </c>
      <c r="E1379" s="159">
        <v>0</v>
      </c>
      <c r="F1379" s="159">
        <v>0</v>
      </c>
      <c r="G1379" s="159">
        <v>0</v>
      </c>
      <c r="H1379" s="159">
        <v>0</v>
      </c>
      <c r="I1379" s="159">
        <v>0</v>
      </c>
      <c r="J1379" s="159">
        <v>0</v>
      </c>
      <c r="K1379" s="159">
        <v>0</v>
      </c>
      <c r="L1379" s="159">
        <v>0</v>
      </c>
      <c r="M1379" s="159">
        <v>0</v>
      </c>
      <c r="N1379" s="159" t="s">
        <v>102</v>
      </c>
      <c r="O1379" s="159" t="s">
        <v>102</v>
      </c>
      <c r="P1379" s="2"/>
    </row>
    <row r="1380" spans="1:16" ht="13.5" customHeight="1" x14ac:dyDescent="0.35">
      <c r="A1380" s="160">
        <v>0.17708333333333301</v>
      </c>
      <c r="B1380" s="159">
        <v>2</v>
      </c>
      <c r="C1380" s="159">
        <v>0</v>
      </c>
      <c r="D1380" s="159">
        <v>0</v>
      </c>
      <c r="E1380" s="159">
        <v>2</v>
      </c>
      <c r="F1380" s="159">
        <v>0</v>
      </c>
      <c r="G1380" s="159">
        <v>0</v>
      </c>
      <c r="H1380" s="159">
        <v>0</v>
      </c>
      <c r="I1380" s="159">
        <v>0</v>
      </c>
      <c r="J1380" s="159">
        <v>0</v>
      </c>
      <c r="K1380" s="159">
        <v>0</v>
      </c>
      <c r="L1380" s="159">
        <v>0</v>
      </c>
      <c r="M1380" s="159">
        <v>0</v>
      </c>
      <c r="N1380" s="159">
        <v>20.3</v>
      </c>
      <c r="O1380" s="159" t="s">
        <v>102</v>
      </c>
      <c r="P1380" s="2"/>
    </row>
    <row r="1381" spans="1:16" ht="13.5" customHeight="1" x14ac:dyDescent="0.35">
      <c r="A1381" s="160">
        <v>0.1875</v>
      </c>
      <c r="B1381" s="159">
        <v>1</v>
      </c>
      <c r="C1381" s="159">
        <v>0</v>
      </c>
      <c r="D1381" s="159">
        <v>0</v>
      </c>
      <c r="E1381" s="159">
        <v>0</v>
      </c>
      <c r="F1381" s="159">
        <v>1</v>
      </c>
      <c r="G1381" s="159">
        <v>0</v>
      </c>
      <c r="H1381" s="159">
        <v>0</v>
      </c>
      <c r="I1381" s="159">
        <v>0</v>
      </c>
      <c r="J1381" s="159">
        <v>0</v>
      </c>
      <c r="K1381" s="159">
        <v>0</v>
      </c>
      <c r="L1381" s="159">
        <v>0</v>
      </c>
      <c r="M1381" s="159">
        <v>0</v>
      </c>
      <c r="N1381" s="159">
        <v>19.7</v>
      </c>
      <c r="O1381" s="159" t="s">
        <v>102</v>
      </c>
      <c r="P1381" s="2"/>
    </row>
    <row r="1382" spans="1:16" ht="13.5" customHeight="1" x14ac:dyDescent="0.35">
      <c r="A1382" s="160">
        <v>0.19791666666666699</v>
      </c>
      <c r="B1382" s="159">
        <v>2</v>
      </c>
      <c r="C1382" s="159">
        <v>0</v>
      </c>
      <c r="D1382" s="159">
        <v>0</v>
      </c>
      <c r="E1382" s="159">
        <v>2</v>
      </c>
      <c r="F1382" s="159">
        <v>0</v>
      </c>
      <c r="G1382" s="159">
        <v>0</v>
      </c>
      <c r="H1382" s="159">
        <v>0</v>
      </c>
      <c r="I1382" s="159">
        <v>0</v>
      </c>
      <c r="J1382" s="159">
        <v>0</v>
      </c>
      <c r="K1382" s="159">
        <v>0</v>
      </c>
      <c r="L1382" s="159">
        <v>0</v>
      </c>
      <c r="M1382" s="159">
        <v>0</v>
      </c>
      <c r="N1382" s="159">
        <v>18.7</v>
      </c>
      <c r="O1382" s="159" t="s">
        <v>102</v>
      </c>
      <c r="P1382" s="2"/>
    </row>
    <row r="1383" spans="1:16" ht="13.5" customHeight="1" x14ac:dyDescent="0.35">
      <c r="A1383" s="160">
        <v>0.20833333333333301</v>
      </c>
      <c r="B1383" s="159">
        <v>2</v>
      </c>
      <c r="C1383" s="159">
        <v>0</v>
      </c>
      <c r="D1383" s="159">
        <v>0</v>
      </c>
      <c r="E1383" s="159">
        <v>2</v>
      </c>
      <c r="F1383" s="159">
        <v>0</v>
      </c>
      <c r="G1383" s="159">
        <v>0</v>
      </c>
      <c r="H1383" s="159">
        <v>0</v>
      </c>
      <c r="I1383" s="159">
        <v>0</v>
      </c>
      <c r="J1383" s="159">
        <v>0</v>
      </c>
      <c r="K1383" s="159">
        <v>0</v>
      </c>
      <c r="L1383" s="159">
        <v>0</v>
      </c>
      <c r="M1383" s="159">
        <v>0</v>
      </c>
      <c r="N1383" s="159">
        <v>17.8</v>
      </c>
      <c r="O1383" s="159" t="s">
        <v>102</v>
      </c>
      <c r="P1383" s="2"/>
    </row>
    <row r="1384" spans="1:16" ht="13.5" customHeight="1" x14ac:dyDescent="0.35">
      <c r="A1384" s="160">
        <v>0.21875</v>
      </c>
      <c r="B1384" s="159">
        <v>0</v>
      </c>
      <c r="C1384" s="159">
        <v>0</v>
      </c>
      <c r="D1384" s="159">
        <v>0</v>
      </c>
      <c r="E1384" s="159">
        <v>0</v>
      </c>
      <c r="F1384" s="159">
        <v>0</v>
      </c>
      <c r="G1384" s="159">
        <v>0</v>
      </c>
      <c r="H1384" s="159">
        <v>0</v>
      </c>
      <c r="I1384" s="159">
        <v>0</v>
      </c>
      <c r="J1384" s="159">
        <v>0</v>
      </c>
      <c r="K1384" s="159">
        <v>0</v>
      </c>
      <c r="L1384" s="159">
        <v>0</v>
      </c>
      <c r="M1384" s="159">
        <v>0</v>
      </c>
      <c r="N1384" s="159" t="s">
        <v>102</v>
      </c>
      <c r="O1384" s="159" t="s">
        <v>102</v>
      </c>
      <c r="P1384" s="2"/>
    </row>
    <row r="1385" spans="1:16" ht="13.5" customHeight="1" x14ac:dyDescent="0.35">
      <c r="A1385" s="160">
        <v>0.22916666666666699</v>
      </c>
      <c r="B1385" s="159">
        <v>2</v>
      </c>
      <c r="C1385" s="159">
        <v>0</v>
      </c>
      <c r="D1385" s="159">
        <v>0</v>
      </c>
      <c r="E1385" s="159">
        <v>1</v>
      </c>
      <c r="F1385" s="159">
        <v>1</v>
      </c>
      <c r="G1385" s="159">
        <v>0</v>
      </c>
      <c r="H1385" s="159">
        <v>0</v>
      </c>
      <c r="I1385" s="159">
        <v>0</v>
      </c>
      <c r="J1385" s="159">
        <v>0</v>
      </c>
      <c r="K1385" s="159">
        <v>0</v>
      </c>
      <c r="L1385" s="159">
        <v>0</v>
      </c>
      <c r="M1385" s="159">
        <v>0</v>
      </c>
      <c r="N1385" s="159">
        <v>25.2</v>
      </c>
      <c r="O1385" s="159" t="s">
        <v>102</v>
      </c>
      <c r="P1385" s="2"/>
    </row>
    <row r="1386" spans="1:16" ht="13.5" customHeight="1" x14ac:dyDescent="0.35">
      <c r="A1386" s="160">
        <v>0.23958333333333301</v>
      </c>
      <c r="B1386" s="159">
        <v>1</v>
      </c>
      <c r="C1386" s="159">
        <v>0</v>
      </c>
      <c r="D1386" s="159">
        <v>0</v>
      </c>
      <c r="E1386" s="159">
        <v>1</v>
      </c>
      <c r="F1386" s="159">
        <v>0</v>
      </c>
      <c r="G1386" s="159">
        <v>0</v>
      </c>
      <c r="H1386" s="159">
        <v>0</v>
      </c>
      <c r="I1386" s="159">
        <v>0</v>
      </c>
      <c r="J1386" s="159">
        <v>0</v>
      </c>
      <c r="K1386" s="159">
        <v>0</v>
      </c>
      <c r="L1386" s="159">
        <v>0</v>
      </c>
      <c r="M1386" s="159">
        <v>0</v>
      </c>
      <c r="N1386" s="159">
        <v>27</v>
      </c>
      <c r="O1386" s="159" t="s">
        <v>102</v>
      </c>
      <c r="P1386" s="2"/>
    </row>
    <row r="1387" spans="1:16" ht="13.5" customHeight="1" x14ac:dyDescent="0.35">
      <c r="A1387" s="160">
        <v>0.25</v>
      </c>
      <c r="B1387" s="159">
        <v>3</v>
      </c>
      <c r="C1387" s="159">
        <v>0</v>
      </c>
      <c r="D1387" s="159">
        <v>1</v>
      </c>
      <c r="E1387" s="159">
        <v>2</v>
      </c>
      <c r="F1387" s="159">
        <v>0</v>
      </c>
      <c r="G1387" s="159">
        <v>0</v>
      </c>
      <c r="H1387" s="159">
        <v>0</v>
      </c>
      <c r="I1387" s="159">
        <v>0</v>
      </c>
      <c r="J1387" s="159">
        <v>0</v>
      </c>
      <c r="K1387" s="159">
        <v>0</v>
      </c>
      <c r="L1387" s="159">
        <v>0</v>
      </c>
      <c r="M1387" s="159">
        <v>0</v>
      </c>
      <c r="N1387" s="159">
        <v>24.9</v>
      </c>
      <c r="O1387" s="159" t="s">
        <v>102</v>
      </c>
      <c r="P1387" s="2"/>
    </row>
    <row r="1388" spans="1:16" ht="13.5" customHeight="1" x14ac:dyDescent="0.35">
      <c r="A1388" s="160">
        <v>0.26041666666666702</v>
      </c>
      <c r="B1388" s="159">
        <v>0</v>
      </c>
      <c r="C1388" s="159">
        <v>0</v>
      </c>
      <c r="D1388" s="159">
        <v>0</v>
      </c>
      <c r="E1388" s="159">
        <v>0</v>
      </c>
      <c r="F1388" s="159">
        <v>0</v>
      </c>
      <c r="G1388" s="159">
        <v>0</v>
      </c>
      <c r="H1388" s="159">
        <v>0</v>
      </c>
      <c r="I1388" s="159">
        <v>0</v>
      </c>
      <c r="J1388" s="159">
        <v>0</v>
      </c>
      <c r="K1388" s="159">
        <v>0</v>
      </c>
      <c r="L1388" s="159">
        <v>0</v>
      </c>
      <c r="M1388" s="159">
        <v>0</v>
      </c>
      <c r="N1388" s="159" t="s">
        <v>102</v>
      </c>
      <c r="O1388" s="159" t="s">
        <v>102</v>
      </c>
      <c r="P1388" s="2"/>
    </row>
    <row r="1389" spans="1:16" ht="13.5" customHeight="1" x14ac:dyDescent="0.35">
      <c r="A1389" s="160">
        <v>0.27083333333333298</v>
      </c>
      <c r="B1389" s="159">
        <v>2</v>
      </c>
      <c r="C1389" s="159">
        <v>0</v>
      </c>
      <c r="D1389" s="159">
        <v>0</v>
      </c>
      <c r="E1389" s="159">
        <v>2</v>
      </c>
      <c r="F1389" s="159">
        <v>0</v>
      </c>
      <c r="G1389" s="159">
        <v>0</v>
      </c>
      <c r="H1389" s="159">
        <v>0</v>
      </c>
      <c r="I1389" s="159">
        <v>0</v>
      </c>
      <c r="J1389" s="159">
        <v>0</v>
      </c>
      <c r="K1389" s="159">
        <v>0</v>
      </c>
      <c r="L1389" s="159">
        <v>0</v>
      </c>
      <c r="M1389" s="159">
        <v>0</v>
      </c>
      <c r="N1389" s="159">
        <v>24.2</v>
      </c>
      <c r="O1389" s="159" t="s">
        <v>102</v>
      </c>
      <c r="P1389" s="2"/>
    </row>
    <row r="1390" spans="1:16" ht="13.5" customHeight="1" x14ac:dyDescent="0.35">
      <c r="A1390" s="160">
        <v>0.28125</v>
      </c>
      <c r="B1390" s="159">
        <v>5</v>
      </c>
      <c r="C1390" s="159">
        <v>0</v>
      </c>
      <c r="D1390" s="159">
        <v>0</v>
      </c>
      <c r="E1390" s="159">
        <v>5</v>
      </c>
      <c r="F1390" s="159">
        <v>0</v>
      </c>
      <c r="G1390" s="159">
        <v>0</v>
      </c>
      <c r="H1390" s="159">
        <v>0</v>
      </c>
      <c r="I1390" s="159">
        <v>0</v>
      </c>
      <c r="J1390" s="159">
        <v>0</v>
      </c>
      <c r="K1390" s="159">
        <v>0</v>
      </c>
      <c r="L1390" s="159">
        <v>0</v>
      </c>
      <c r="M1390" s="159">
        <v>0</v>
      </c>
      <c r="N1390" s="159">
        <v>22.3</v>
      </c>
      <c r="O1390" s="159" t="s">
        <v>102</v>
      </c>
      <c r="P1390" s="2"/>
    </row>
    <row r="1391" spans="1:16" ht="13.5" customHeight="1" x14ac:dyDescent="0.35">
      <c r="A1391" s="160">
        <v>0.29166666666666702</v>
      </c>
      <c r="B1391" s="159">
        <v>2</v>
      </c>
      <c r="C1391" s="159">
        <v>0</v>
      </c>
      <c r="D1391" s="159">
        <v>0</v>
      </c>
      <c r="E1391" s="159">
        <v>2</v>
      </c>
      <c r="F1391" s="159">
        <v>0</v>
      </c>
      <c r="G1391" s="159">
        <v>0</v>
      </c>
      <c r="H1391" s="159">
        <v>0</v>
      </c>
      <c r="I1391" s="159">
        <v>0</v>
      </c>
      <c r="J1391" s="159">
        <v>0</v>
      </c>
      <c r="K1391" s="159">
        <v>0</v>
      </c>
      <c r="L1391" s="159">
        <v>0</v>
      </c>
      <c r="M1391" s="159">
        <v>0</v>
      </c>
      <c r="N1391" s="159">
        <v>21.5</v>
      </c>
      <c r="O1391" s="159" t="s">
        <v>102</v>
      </c>
      <c r="P1391" s="2"/>
    </row>
    <row r="1392" spans="1:16" ht="13.5" customHeight="1" x14ac:dyDescent="0.35">
      <c r="A1392" s="160">
        <v>0.30208333333333298</v>
      </c>
      <c r="B1392" s="159">
        <v>1</v>
      </c>
      <c r="C1392" s="159">
        <v>0</v>
      </c>
      <c r="D1392" s="159">
        <v>0</v>
      </c>
      <c r="E1392" s="159">
        <v>1</v>
      </c>
      <c r="F1392" s="159">
        <v>0</v>
      </c>
      <c r="G1392" s="159">
        <v>0</v>
      </c>
      <c r="H1392" s="159">
        <v>0</v>
      </c>
      <c r="I1392" s="159">
        <v>0</v>
      </c>
      <c r="J1392" s="159">
        <v>0</v>
      </c>
      <c r="K1392" s="159">
        <v>0</v>
      </c>
      <c r="L1392" s="159">
        <v>0</v>
      </c>
      <c r="M1392" s="159">
        <v>0</v>
      </c>
      <c r="N1392" s="159">
        <v>18.5</v>
      </c>
      <c r="O1392" s="159" t="s">
        <v>102</v>
      </c>
      <c r="P1392" s="2"/>
    </row>
    <row r="1393" spans="1:16" ht="13.5" customHeight="1" x14ac:dyDescent="0.35">
      <c r="A1393" s="160">
        <v>0.3125</v>
      </c>
      <c r="B1393" s="159">
        <v>4</v>
      </c>
      <c r="C1393" s="159">
        <v>0</v>
      </c>
      <c r="D1393" s="159">
        <v>0</v>
      </c>
      <c r="E1393" s="159">
        <v>4</v>
      </c>
      <c r="F1393" s="159">
        <v>0</v>
      </c>
      <c r="G1393" s="159">
        <v>0</v>
      </c>
      <c r="H1393" s="159">
        <v>0</v>
      </c>
      <c r="I1393" s="159">
        <v>0</v>
      </c>
      <c r="J1393" s="159">
        <v>0</v>
      </c>
      <c r="K1393" s="159">
        <v>0</v>
      </c>
      <c r="L1393" s="159">
        <v>0</v>
      </c>
      <c r="M1393" s="159">
        <v>0</v>
      </c>
      <c r="N1393" s="159">
        <v>20.7</v>
      </c>
      <c r="O1393" s="159" t="s">
        <v>102</v>
      </c>
      <c r="P1393" s="2"/>
    </row>
    <row r="1394" spans="1:16" ht="13.5" customHeight="1" x14ac:dyDescent="0.35">
      <c r="A1394" s="160">
        <v>0.32291666666666702</v>
      </c>
      <c r="B1394" s="159">
        <v>5</v>
      </c>
      <c r="C1394" s="159">
        <v>0</v>
      </c>
      <c r="D1394" s="159">
        <v>0</v>
      </c>
      <c r="E1394" s="159">
        <v>3</v>
      </c>
      <c r="F1394" s="159">
        <v>2</v>
      </c>
      <c r="G1394" s="159">
        <v>0</v>
      </c>
      <c r="H1394" s="159">
        <v>0</v>
      </c>
      <c r="I1394" s="159">
        <v>0</v>
      </c>
      <c r="J1394" s="159">
        <v>0</v>
      </c>
      <c r="K1394" s="159">
        <v>0</v>
      </c>
      <c r="L1394" s="159">
        <v>0</v>
      </c>
      <c r="M1394" s="159">
        <v>0</v>
      </c>
      <c r="N1394" s="159">
        <v>25.8</v>
      </c>
      <c r="O1394" s="159" t="s">
        <v>102</v>
      </c>
      <c r="P1394" s="2"/>
    </row>
    <row r="1395" spans="1:16" ht="13.5" customHeight="1" x14ac:dyDescent="0.35">
      <c r="A1395" s="160">
        <v>0.33333333333333298</v>
      </c>
      <c r="B1395" s="159">
        <v>10</v>
      </c>
      <c r="C1395" s="159">
        <v>1</v>
      </c>
      <c r="D1395" s="159">
        <v>0</v>
      </c>
      <c r="E1395" s="159">
        <v>9</v>
      </c>
      <c r="F1395" s="159">
        <v>0</v>
      </c>
      <c r="G1395" s="159">
        <v>0</v>
      </c>
      <c r="H1395" s="159">
        <v>0</v>
      </c>
      <c r="I1395" s="159">
        <v>0</v>
      </c>
      <c r="J1395" s="159">
        <v>0</v>
      </c>
      <c r="K1395" s="159">
        <v>0</v>
      </c>
      <c r="L1395" s="159">
        <v>0</v>
      </c>
      <c r="M1395" s="159">
        <v>0</v>
      </c>
      <c r="N1395" s="159">
        <v>23.7</v>
      </c>
      <c r="O1395" s="159" t="s">
        <v>102</v>
      </c>
      <c r="P1395" s="2"/>
    </row>
    <row r="1396" spans="1:16" ht="13.5" customHeight="1" x14ac:dyDescent="0.35">
      <c r="A1396" s="160">
        <v>0.34375</v>
      </c>
      <c r="B1396" s="159">
        <v>3</v>
      </c>
      <c r="C1396" s="159">
        <v>1</v>
      </c>
      <c r="D1396" s="159">
        <v>0</v>
      </c>
      <c r="E1396" s="159">
        <v>2</v>
      </c>
      <c r="F1396" s="159">
        <v>0</v>
      </c>
      <c r="G1396" s="159">
        <v>0</v>
      </c>
      <c r="H1396" s="159">
        <v>0</v>
      </c>
      <c r="I1396" s="159">
        <v>0</v>
      </c>
      <c r="J1396" s="159">
        <v>0</v>
      </c>
      <c r="K1396" s="159">
        <v>0</v>
      </c>
      <c r="L1396" s="159">
        <v>0</v>
      </c>
      <c r="M1396" s="159">
        <v>0</v>
      </c>
      <c r="N1396" s="159">
        <v>18.399999999999999</v>
      </c>
      <c r="O1396" s="159" t="s">
        <v>102</v>
      </c>
      <c r="P1396" s="2"/>
    </row>
    <row r="1397" spans="1:16" ht="13.5" customHeight="1" x14ac:dyDescent="0.35">
      <c r="A1397" s="160">
        <v>0.35416666666666702</v>
      </c>
      <c r="B1397" s="159">
        <v>9</v>
      </c>
      <c r="C1397" s="159">
        <v>0</v>
      </c>
      <c r="D1397" s="159">
        <v>1</v>
      </c>
      <c r="E1397" s="159">
        <v>7</v>
      </c>
      <c r="F1397" s="159">
        <v>0</v>
      </c>
      <c r="G1397" s="159">
        <v>1</v>
      </c>
      <c r="H1397" s="159">
        <v>0</v>
      </c>
      <c r="I1397" s="159">
        <v>0</v>
      </c>
      <c r="J1397" s="159">
        <v>0</v>
      </c>
      <c r="K1397" s="159">
        <v>0</v>
      </c>
      <c r="L1397" s="159">
        <v>0</v>
      </c>
      <c r="M1397" s="159">
        <v>0</v>
      </c>
      <c r="N1397" s="159">
        <v>23.1</v>
      </c>
      <c r="O1397" s="159" t="s">
        <v>102</v>
      </c>
      <c r="P1397" s="2"/>
    </row>
    <row r="1398" spans="1:16" ht="13.5" customHeight="1" x14ac:dyDescent="0.35">
      <c r="A1398" s="160">
        <v>0.36458333333333298</v>
      </c>
      <c r="B1398" s="159">
        <v>3</v>
      </c>
      <c r="C1398" s="159">
        <v>0</v>
      </c>
      <c r="D1398" s="159">
        <v>0</v>
      </c>
      <c r="E1398" s="159">
        <v>2</v>
      </c>
      <c r="F1398" s="159">
        <v>1</v>
      </c>
      <c r="G1398" s="159">
        <v>0</v>
      </c>
      <c r="H1398" s="159">
        <v>0</v>
      </c>
      <c r="I1398" s="159">
        <v>0</v>
      </c>
      <c r="J1398" s="159">
        <v>0</v>
      </c>
      <c r="K1398" s="159">
        <v>0</v>
      </c>
      <c r="L1398" s="159">
        <v>0</v>
      </c>
      <c r="M1398" s="159">
        <v>0</v>
      </c>
      <c r="N1398" s="159">
        <v>23.6</v>
      </c>
      <c r="O1398" s="159" t="s">
        <v>102</v>
      </c>
      <c r="P1398" s="2"/>
    </row>
    <row r="1399" spans="1:16" ht="13.5" customHeight="1" x14ac:dyDescent="0.35">
      <c r="A1399" s="160">
        <v>0.375</v>
      </c>
      <c r="B1399" s="159">
        <v>7</v>
      </c>
      <c r="C1399" s="159">
        <v>0</v>
      </c>
      <c r="D1399" s="159">
        <v>0</v>
      </c>
      <c r="E1399" s="159">
        <v>6</v>
      </c>
      <c r="F1399" s="159">
        <v>1</v>
      </c>
      <c r="G1399" s="159">
        <v>0</v>
      </c>
      <c r="H1399" s="159">
        <v>0</v>
      </c>
      <c r="I1399" s="159">
        <v>0</v>
      </c>
      <c r="J1399" s="159">
        <v>0</v>
      </c>
      <c r="K1399" s="159">
        <v>0</v>
      </c>
      <c r="L1399" s="159">
        <v>0</v>
      </c>
      <c r="M1399" s="159">
        <v>0</v>
      </c>
      <c r="N1399" s="159">
        <v>21.4</v>
      </c>
      <c r="O1399" s="159" t="s">
        <v>102</v>
      </c>
      <c r="P1399" s="2"/>
    </row>
    <row r="1400" spans="1:16" ht="13.5" customHeight="1" x14ac:dyDescent="0.35">
      <c r="A1400" s="160">
        <v>0.38541666666666702</v>
      </c>
      <c r="B1400" s="159">
        <v>11</v>
      </c>
      <c r="C1400" s="159">
        <v>0</v>
      </c>
      <c r="D1400" s="159">
        <v>0</v>
      </c>
      <c r="E1400" s="159">
        <v>9</v>
      </c>
      <c r="F1400" s="159">
        <v>2</v>
      </c>
      <c r="G1400" s="159">
        <v>0</v>
      </c>
      <c r="H1400" s="159">
        <v>0</v>
      </c>
      <c r="I1400" s="159">
        <v>0</v>
      </c>
      <c r="J1400" s="159">
        <v>0</v>
      </c>
      <c r="K1400" s="159">
        <v>0</v>
      </c>
      <c r="L1400" s="159">
        <v>0</v>
      </c>
      <c r="M1400" s="159">
        <v>0</v>
      </c>
      <c r="N1400" s="159">
        <v>23.5</v>
      </c>
      <c r="O1400" s="159">
        <v>26.3</v>
      </c>
      <c r="P1400" s="2"/>
    </row>
    <row r="1401" spans="1:16" ht="13.5" customHeight="1" x14ac:dyDescent="0.35">
      <c r="A1401" s="160">
        <v>0.39583333333333298</v>
      </c>
      <c r="B1401" s="159">
        <v>7</v>
      </c>
      <c r="C1401" s="159">
        <v>0</v>
      </c>
      <c r="D1401" s="159">
        <v>0</v>
      </c>
      <c r="E1401" s="159">
        <v>6</v>
      </c>
      <c r="F1401" s="159">
        <v>0</v>
      </c>
      <c r="G1401" s="159">
        <v>1</v>
      </c>
      <c r="H1401" s="159">
        <v>0</v>
      </c>
      <c r="I1401" s="159">
        <v>0</v>
      </c>
      <c r="J1401" s="159">
        <v>0</v>
      </c>
      <c r="K1401" s="159">
        <v>0</v>
      </c>
      <c r="L1401" s="159">
        <v>0</v>
      </c>
      <c r="M1401" s="159">
        <v>0</v>
      </c>
      <c r="N1401" s="159">
        <v>24</v>
      </c>
      <c r="O1401" s="159" t="s">
        <v>102</v>
      </c>
      <c r="P1401" s="2"/>
    </row>
    <row r="1402" spans="1:16" ht="13.5" customHeight="1" x14ac:dyDescent="0.35">
      <c r="A1402" s="160">
        <v>0.40625</v>
      </c>
      <c r="B1402" s="159">
        <v>12</v>
      </c>
      <c r="C1402" s="159">
        <v>0</v>
      </c>
      <c r="D1402" s="159">
        <v>0</v>
      </c>
      <c r="E1402" s="159">
        <v>9</v>
      </c>
      <c r="F1402" s="159">
        <v>1</v>
      </c>
      <c r="G1402" s="159">
        <v>2</v>
      </c>
      <c r="H1402" s="159">
        <v>0</v>
      </c>
      <c r="I1402" s="159">
        <v>0</v>
      </c>
      <c r="J1402" s="159">
        <v>0</v>
      </c>
      <c r="K1402" s="159">
        <v>0</v>
      </c>
      <c r="L1402" s="159">
        <v>0</v>
      </c>
      <c r="M1402" s="159">
        <v>0</v>
      </c>
      <c r="N1402" s="159">
        <v>23.3</v>
      </c>
      <c r="O1402" s="159">
        <v>28.8</v>
      </c>
      <c r="P1402" s="2"/>
    </row>
    <row r="1403" spans="1:16" ht="13.5" customHeight="1" x14ac:dyDescent="0.35">
      <c r="A1403" s="160">
        <v>0.41666666666666702</v>
      </c>
      <c r="B1403" s="159">
        <v>13</v>
      </c>
      <c r="C1403" s="159">
        <v>0</v>
      </c>
      <c r="D1403" s="159">
        <v>0</v>
      </c>
      <c r="E1403" s="159">
        <v>12</v>
      </c>
      <c r="F1403" s="159">
        <v>1</v>
      </c>
      <c r="G1403" s="159">
        <v>0</v>
      </c>
      <c r="H1403" s="159">
        <v>0</v>
      </c>
      <c r="I1403" s="159">
        <v>0</v>
      </c>
      <c r="J1403" s="159">
        <v>0</v>
      </c>
      <c r="K1403" s="159">
        <v>0</v>
      </c>
      <c r="L1403" s="159">
        <v>0</v>
      </c>
      <c r="M1403" s="159">
        <v>0</v>
      </c>
      <c r="N1403" s="159">
        <v>24</v>
      </c>
      <c r="O1403" s="159">
        <v>26.4</v>
      </c>
      <c r="P1403" s="2"/>
    </row>
    <row r="1404" spans="1:16" ht="13.5" customHeight="1" x14ac:dyDescent="0.35">
      <c r="A1404" s="160">
        <v>0.42708333333333298</v>
      </c>
      <c r="B1404" s="159">
        <v>13</v>
      </c>
      <c r="C1404" s="159">
        <v>0</v>
      </c>
      <c r="D1404" s="159">
        <v>1</v>
      </c>
      <c r="E1404" s="159">
        <v>11</v>
      </c>
      <c r="F1404" s="159">
        <v>0</v>
      </c>
      <c r="G1404" s="159">
        <v>1</v>
      </c>
      <c r="H1404" s="159">
        <v>0</v>
      </c>
      <c r="I1404" s="159">
        <v>0</v>
      </c>
      <c r="J1404" s="159">
        <v>0</v>
      </c>
      <c r="K1404" s="159">
        <v>0</v>
      </c>
      <c r="L1404" s="159">
        <v>0</v>
      </c>
      <c r="M1404" s="159">
        <v>0</v>
      </c>
      <c r="N1404" s="159">
        <v>19.600000000000001</v>
      </c>
      <c r="O1404" s="159">
        <v>21.6</v>
      </c>
      <c r="P1404" s="2"/>
    </row>
    <row r="1405" spans="1:16" ht="13.5" customHeight="1" x14ac:dyDescent="0.35">
      <c r="A1405" s="160">
        <v>0.4375</v>
      </c>
      <c r="B1405" s="159">
        <v>26</v>
      </c>
      <c r="C1405" s="159">
        <v>0</v>
      </c>
      <c r="D1405" s="159">
        <v>0</v>
      </c>
      <c r="E1405" s="159">
        <v>21</v>
      </c>
      <c r="F1405" s="159">
        <v>4</v>
      </c>
      <c r="G1405" s="159">
        <v>0</v>
      </c>
      <c r="H1405" s="159">
        <v>1</v>
      </c>
      <c r="I1405" s="159">
        <v>0</v>
      </c>
      <c r="J1405" s="159">
        <v>0</v>
      </c>
      <c r="K1405" s="159">
        <v>0</v>
      </c>
      <c r="L1405" s="159">
        <v>0</v>
      </c>
      <c r="M1405" s="159">
        <v>0</v>
      </c>
      <c r="N1405" s="159">
        <v>21.5</v>
      </c>
      <c r="O1405" s="159">
        <v>24.8</v>
      </c>
      <c r="P1405" s="2"/>
    </row>
    <row r="1406" spans="1:16" ht="13.5" customHeight="1" x14ac:dyDescent="0.35">
      <c r="A1406" s="160">
        <v>0.44791666666666702</v>
      </c>
      <c r="B1406" s="159">
        <v>15</v>
      </c>
      <c r="C1406" s="159">
        <v>0</v>
      </c>
      <c r="D1406" s="159">
        <v>1</v>
      </c>
      <c r="E1406" s="159">
        <v>13</v>
      </c>
      <c r="F1406" s="159">
        <v>0</v>
      </c>
      <c r="G1406" s="159">
        <v>1</v>
      </c>
      <c r="H1406" s="159">
        <v>0</v>
      </c>
      <c r="I1406" s="159">
        <v>0</v>
      </c>
      <c r="J1406" s="159">
        <v>0</v>
      </c>
      <c r="K1406" s="159">
        <v>0</v>
      </c>
      <c r="L1406" s="159">
        <v>0</v>
      </c>
      <c r="M1406" s="159">
        <v>0</v>
      </c>
      <c r="N1406" s="159">
        <v>21.5</v>
      </c>
      <c r="O1406" s="159">
        <v>25.5</v>
      </c>
      <c r="P1406" s="2"/>
    </row>
    <row r="1407" spans="1:16" ht="13.5" customHeight="1" x14ac:dyDescent="0.35">
      <c r="A1407" s="160">
        <v>0.45833333333333298</v>
      </c>
      <c r="B1407" s="159">
        <v>19</v>
      </c>
      <c r="C1407" s="159">
        <v>1</v>
      </c>
      <c r="D1407" s="159">
        <v>0</v>
      </c>
      <c r="E1407" s="159">
        <v>14</v>
      </c>
      <c r="F1407" s="159">
        <v>4</v>
      </c>
      <c r="G1407" s="159">
        <v>0</v>
      </c>
      <c r="H1407" s="159">
        <v>0</v>
      </c>
      <c r="I1407" s="159">
        <v>0</v>
      </c>
      <c r="J1407" s="159">
        <v>0</v>
      </c>
      <c r="K1407" s="159">
        <v>0</v>
      </c>
      <c r="L1407" s="159">
        <v>0</v>
      </c>
      <c r="M1407" s="159">
        <v>0</v>
      </c>
      <c r="N1407" s="159">
        <v>22</v>
      </c>
      <c r="O1407" s="159">
        <v>24.7</v>
      </c>
      <c r="P1407" s="2"/>
    </row>
    <row r="1408" spans="1:16" ht="13.5" customHeight="1" x14ac:dyDescent="0.35">
      <c r="A1408" s="160">
        <v>0.46875</v>
      </c>
      <c r="B1408" s="159">
        <v>12</v>
      </c>
      <c r="C1408" s="159">
        <v>0</v>
      </c>
      <c r="D1408" s="159">
        <v>0</v>
      </c>
      <c r="E1408" s="159">
        <v>11</v>
      </c>
      <c r="F1408" s="159">
        <v>0</v>
      </c>
      <c r="G1408" s="159">
        <v>1</v>
      </c>
      <c r="H1408" s="159">
        <v>0</v>
      </c>
      <c r="I1408" s="159">
        <v>0</v>
      </c>
      <c r="J1408" s="159">
        <v>0</v>
      </c>
      <c r="K1408" s="159">
        <v>0</v>
      </c>
      <c r="L1408" s="159">
        <v>0</v>
      </c>
      <c r="M1408" s="159">
        <v>0</v>
      </c>
      <c r="N1408" s="159">
        <v>21.7</v>
      </c>
      <c r="O1408" s="159">
        <v>24.8</v>
      </c>
      <c r="P1408" s="2"/>
    </row>
    <row r="1409" spans="1:16" ht="13.5" customHeight="1" x14ac:dyDescent="0.35">
      <c r="A1409" s="160">
        <v>0.47916666666666702</v>
      </c>
      <c r="B1409" s="159">
        <v>18</v>
      </c>
      <c r="C1409" s="159">
        <v>0</v>
      </c>
      <c r="D1409" s="159">
        <v>1</v>
      </c>
      <c r="E1409" s="159">
        <v>11</v>
      </c>
      <c r="F1409" s="159">
        <v>6</v>
      </c>
      <c r="G1409" s="159">
        <v>0</v>
      </c>
      <c r="H1409" s="159">
        <v>0</v>
      </c>
      <c r="I1409" s="159">
        <v>0</v>
      </c>
      <c r="J1409" s="159">
        <v>0</v>
      </c>
      <c r="K1409" s="159">
        <v>0</v>
      </c>
      <c r="L1409" s="159">
        <v>0</v>
      </c>
      <c r="M1409" s="159">
        <v>0</v>
      </c>
      <c r="N1409" s="159">
        <v>21.7</v>
      </c>
      <c r="O1409" s="159">
        <v>25.3</v>
      </c>
      <c r="P1409" s="2"/>
    </row>
    <row r="1410" spans="1:16" ht="13.5" customHeight="1" x14ac:dyDescent="0.35">
      <c r="A1410" s="160">
        <v>0.48958333333333298</v>
      </c>
      <c r="B1410" s="159">
        <v>16</v>
      </c>
      <c r="C1410" s="159">
        <v>0</v>
      </c>
      <c r="D1410" s="159">
        <v>1</v>
      </c>
      <c r="E1410" s="159">
        <v>14</v>
      </c>
      <c r="F1410" s="159">
        <v>1</v>
      </c>
      <c r="G1410" s="159">
        <v>0</v>
      </c>
      <c r="H1410" s="159">
        <v>0</v>
      </c>
      <c r="I1410" s="159">
        <v>0</v>
      </c>
      <c r="J1410" s="159">
        <v>0</v>
      </c>
      <c r="K1410" s="159">
        <v>0</v>
      </c>
      <c r="L1410" s="159">
        <v>0</v>
      </c>
      <c r="M1410" s="159">
        <v>0</v>
      </c>
      <c r="N1410" s="159">
        <v>21</v>
      </c>
      <c r="O1410" s="159">
        <v>25</v>
      </c>
      <c r="P1410" s="2"/>
    </row>
    <row r="1411" spans="1:16" ht="13.5" customHeight="1" x14ac:dyDescent="0.35">
      <c r="A1411" s="160">
        <v>0.5</v>
      </c>
      <c r="B1411" s="159">
        <v>25</v>
      </c>
      <c r="C1411" s="159">
        <v>0</v>
      </c>
      <c r="D1411" s="159">
        <v>0</v>
      </c>
      <c r="E1411" s="159">
        <v>23</v>
      </c>
      <c r="F1411" s="159">
        <v>1</v>
      </c>
      <c r="G1411" s="159">
        <v>1</v>
      </c>
      <c r="H1411" s="159">
        <v>0</v>
      </c>
      <c r="I1411" s="159">
        <v>0</v>
      </c>
      <c r="J1411" s="159">
        <v>0</v>
      </c>
      <c r="K1411" s="159">
        <v>0</v>
      </c>
      <c r="L1411" s="159">
        <v>0</v>
      </c>
      <c r="M1411" s="159">
        <v>0</v>
      </c>
      <c r="N1411" s="159">
        <v>21.5</v>
      </c>
      <c r="O1411" s="159">
        <v>24.5</v>
      </c>
      <c r="P1411" s="2"/>
    </row>
    <row r="1412" spans="1:16" ht="13.5" customHeight="1" x14ac:dyDescent="0.35">
      <c r="A1412" s="160">
        <v>0.51041666666666696</v>
      </c>
      <c r="B1412" s="159">
        <v>26</v>
      </c>
      <c r="C1412" s="159">
        <v>0</v>
      </c>
      <c r="D1412" s="159">
        <v>2</v>
      </c>
      <c r="E1412" s="159">
        <v>21</v>
      </c>
      <c r="F1412" s="159">
        <v>2</v>
      </c>
      <c r="G1412" s="159">
        <v>1</v>
      </c>
      <c r="H1412" s="159">
        <v>0</v>
      </c>
      <c r="I1412" s="159">
        <v>0</v>
      </c>
      <c r="J1412" s="159">
        <v>0</v>
      </c>
      <c r="K1412" s="159">
        <v>0</v>
      </c>
      <c r="L1412" s="159">
        <v>0</v>
      </c>
      <c r="M1412" s="159">
        <v>0</v>
      </c>
      <c r="N1412" s="159">
        <v>21.8</v>
      </c>
      <c r="O1412" s="159">
        <v>25.2</v>
      </c>
      <c r="P1412" s="2"/>
    </row>
    <row r="1413" spans="1:16" ht="13.5" customHeight="1" x14ac:dyDescent="0.35">
      <c r="A1413" s="160">
        <v>0.52083333333333304</v>
      </c>
      <c r="B1413" s="159">
        <v>18</v>
      </c>
      <c r="C1413" s="159">
        <v>0</v>
      </c>
      <c r="D1413" s="159">
        <v>1</v>
      </c>
      <c r="E1413" s="159">
        <v>17</v>
      </c>
      <c r="F1413" s="159">
        <v>0</v>
      </c>
      <c r="G1413" s="159">
        <v>0</v>
      </c>
      <c r="H1413" s="159">
        <v>0</v>
      </c>
      <c r="I1413" s="159">
        <v>0</v>
      </c>
      <c r="J1413" s="159">
        <v>0</v>
      </c>
      <c r="K1413" s="159">
        <v>0</v>
      </c>
      <c r="L1413" s="159">
        <v>0</v>
      </c>
      <c r="M1413" s="159">
        <v>0</v>
      </c>
      <c r="N1413" s="159">
        <v>21.9</v>
      </c>
      <c r="O1413" s="159">
        <v>26.6</v>
      </c>
      <c r="P1413" s="2"/>
    </row>
    <row r="1414" spans="1:16" ht="13.5" customHeight="1" x14ac:dyDescent="0.35">
      <c r="A1414" s="160">
        <v>0.53125</v>
      </c>
      <c r="B1414" s="159">
        <v>17</v>
      </c>
      <c r="C1414" s="159">
        <v>1</v>
      </c>
      <c r="D1414" s="159">
        <v>1</v>
      </c>
      <c r="E1414" s="159">
        <v>14</v>
      </c>
      <c r="F1414" s="159">
        <v>1</v>
      </c>
      <c r="G1414" s="159">
        <v>0</v>
      </c>
      <c r="H1414" s="159">
        <v>0</v>
      </c>
      <c r="I1414" s="159">
        <v>0</v>
      </c>
      <c r="J1414" s="159">
        <v>0</v>
      </c>
      <c r="K1414" s="159">
        <v>0</v>
      </c>
      <c r="L1414" s="159">
        <v>0</v>
      </c>
      <c r="M1414" s="159">
        <v>0</v>
      </c>
      <c r="N1414" s="159">
        <v>21.1</v>
      </c>
      <c r="O1414" s="159">
        <v>27.4</v>
      </c>
      <c r="P1414" s="2"/>
    </row>
    <row r="1415" spans="1:16" ht="13.5" customHeight="1" x14ac:dyDescent="0.35">
      <c r="A1415" s="160">
        <v>0.54166666666666696</v>
      </c>
      <c r="B1415" s="159">
        <v>24</v>
      </c>
      <c r="C1415" s="159">
        <v>1</v>
      </c>
      <c r="D1415" s="159">
        <v>0</v>
      </c>
      <c r="E1415" s="159">
        <v>19</v>
      </c>
      <c r="F1415" s="159">
        <v>3</v>
      </c>
      <c r="G1415" s="159">
        <v>1</v>
      </c>
      <c r="H1415" s="159">
        <v>0</v>
      </c>
      <c r="I1415" s="159">
        <v>0</v>
      </c>
      <c r="J1415" s="159">
        <v>0</v>
      </c>
      <c r="K1415" s="159">
        <v>0</v>
      </c>
      <c r="L1415" s="159">
        <v>0</v>
      </c>
      <c r="M1415" s="159">
        <v>0</v>
      </c>
      <c r="N1415" s="159">
        <v>19.3</v>
      </c>
      <c r="O1415" s="159">
        <v>25</v>
      </c>
      <c r="P1415" s="2"/>
    </row>
    <row r="1416" spans="1:16" ht="13.5" customHeight="1" x14ac:dyDescent="0.35">
      <c r="A1416" s="160">
        <v>0.55208333333333304</v>
      </c>
      <c r="B1416" s="159">
        <v>22</v>
      </c>
      <c r="C1416" s="159">
        <v>0</v>
      </c>
      <c r="D1416" s="159">
        <v>0</v>
      </c>
      <c r="E1416" s="159">
        <v>19</v>
      </c>
      <c r="F1416" s="159">
        <v>1</v>
      </c>
      <c r="G1416" s="159">
        <v>2</v>
      </c>
      <c r="H1416" s="159">
        <v>0</v>
      </c>
      <c r="I1416" s="159">
        <v>0</v>
      </c>
      <c r="J1416" s="159">
        <v>0</v>
      </c>
      <c r="K1416" s="159">
        <v>0</v>
      </c>
      <c r="L1416" s="159">
        <v>0</v>
      </c>
      <c r="M1416" s="159">
        <v>0</v>
      </c>
      <c r="N1416" s="159">
        <v>20.399999999999999</v>
      </c>
      <c r="O1416" s="159">
        <v>22.5</v>
      </c>
      <c r="P1416" s="2"/>
    </row>
    <row r="1417" spans="1:16" ht="13.5" customHeight="1" x14ac:dyDescent="0.35">
      <c r="A1417" s="160">
        <v>0.5625</v>
      </c>
      <c r="B1417" s="159">
        <v>22</v>
      </c>
      <c r="C1417" s="159">
        <v>0</v>
      </c>
      <c r="D1417" s="159">
        <v>0</v>
      </c>
      <c r="E1417" s="159">
        <v>15</v>
      </c>
      <c r="F1417" s="159">
        <v>6</v>
      </c>
      <c r="G1417" s="159">
        <v>1</v>
      </c>
      <c r="H1417" s="159">
        <v>0</v>
      </c>
      <c r="I1417" s="159">
        <v>0</v>
      </c>
      <c r="J1417" s="159">
        <v>0</v>
      </c>
      <c r="K1417" s="159">
        <v>0</v>
      </c>
      <c r="L1417" s="159">
        <v>0</v>
      </c>
      <c r="M1417" s="159">
        <v>0</v>
      </c>
      <c r="N1417" s="159">
        <v>22.9</v>
      </c>
      <c r="O1417" s="159">
        <v>26.3</v>
      </c>
      <c r="P1417" s="2"/>
    </row>
    <row r="1418" spans="1:16" ht="13.5" customHeight="1" x14ac:dyDescent="0.35">
      <c r="A1418" s="160">
        <v>0.57291666666666696</v>
      </c>
      <c r="B1418" s="159">
        <v>22</v>
      </c>
      <c r="C1418" s="159">
        <v>0</v>
      </c>
      <c r="D1418" s="159">
        <v>0</v>
      </c>
      <c r="E1418" s="159">
        <v>16</v>
      </c>
      <c r="F1418" s="159">
        <v>6</v>
      </c>
      <c r="G1418" s="159">
        <v>0</v>
      </c>
      <c r="H1418" s="159">
        <v>0</v>
      </c>
      <c r="I1418" s="159">
        <v>0</v>
      </c>
      <c r="J1418" s="159">
        <v>0</v>
      </c>
      <c r="K1418" s="159">
        <v>0</v>
      </c>
      <c r="L1418" s="159">
        <v>0</v>
      </c>
      <c r="M1418" s="159">
        <v>0</v>
      </c>
      <c r="N1418" s="159">
        <v>22.1</v>
      </c>
      <c r="O1418" s="159">
        <v>25.7</v>
      </c>
      <c r="P1418" s="2"/>
    </row>
    <row r="1419" spans="1:16" ht="13.5" customHeight="1" x14ac:dyDescent="0.35">
      <c r="A1419" s="160">
        <v>0.58333333333333304</v>
      </c>
      <c r="B1419" s="159">
        <v>23</v>
      </c>
      <c r="C1419" s="159">
        <v>0</v>
      </c>
      <c r="D1419" s="159">
        <v>1</v>
      </c>
      <c r="E1419" s="159">
        <v>20</v>
      </c>
      <c r="F1419" s="159">
        <v>1</v>
      </c>
      <c r="G1419" s="159">
        <v>1</v>
      </c>
      <c r="H1419" s="159">
        <v>0</v>
      </c>
      <c r="I1419" s="159">
        <v>0</v>
      </c>
      <c r="J1419" s="159">
        <v>0</v>
      </c>
      <c r="K1419" s="159">
        <v>0</v>
      </c>
      <c r="L1419" s="159">
        <v>0</v>
      </c>
      <c r="M1419" s="159">
        <v>0</v>
      </c>
      <c r="N1419" s="159">
        <v>20.9</v>
      </c>
      <c r="O1419" s="159">
        <v>26.6</v>
      </c>
      <c r="P1419" s="2"/>
    </row>
    <row r="1420" spans="1:16" ht="13.5" customHeight="1" x14ac:dyDescent="0.35">
      <c r="A1420" s="160">
        <v>0.59375</v>
      </c>
      <c r="B1420" s="159">
        <v>10</v>
      </c>
      <c r="C1420" s="159">
        <v>0</v>
      </c>
      <c r="D1420" s="159">
        <v>1</v>
      </c>
      <c r="E1420" s="159">
        <v>9</v>
      </c>
      <c r="F1420" s="159">
        <v>0</v>
      </c>
      <c r="G1420" s="159">
        <v>0</v>
      </c>
      <c r="H1420" s="159">
        <v>0</v>
      </c>
      <c r="I1420" s="159">
        <v>0</v>
      </c>
      <c r="J1420" s="159">
        <v>0</v>
      </c>
      <c r="K1420" s="159">
        <v>0</v>
      </c>
      <c r="L1420" s="159">
        <v>0</v>
      </c>
      <c r="M1420" s="159">
        <v>0</v>
      </c>
      <c r="N1420" s="159">
        <v>22.2</v>
      </c>
      <c r="O1420" s="159" t="s">
        <v>102</v>
      </c>
      <c r="P1420" s="2"/>
    </row>
    <row r="1421" spans="1:16" ht="13.5" customHeight="1" x14ac:dyDescent="0.35">
      <c r="A1421" s="160">
        <v>0.60416666666666696</v>
      </c>
      <c r="B1421" s="159">
        <v>13</v>
      </c>
      <c r="C1421" s="159">
        <v>0</v>
      </c>
      <c r="D1421" s="159">
        <v>0</v>
      </c>
      <c r="E1421" s="159">
        <v>12</v>
      </c>
      <c r="F1421" s="159">
        <v>1</v>
      </c>
      <c r="G1421" s="159">
        <v>0</v>
      </c>
      <c r="H1421" s="159">
        <v>0</v>
      </c>
      <c r="I1421" s="159">
        <v>0</v>
      </c>
      <c r="J1421" s="159">
        <v>0</v>
      </c>
      <c r="K1421" s="159">
        <v>0</v>
      </c>
      <c r="L1421" s="159">
        <v>0</v>
      </c>
      <c r="M1421" s="159">
        <v>0</v>
      </c>
      <c r="N1421" s="159">
        <v>21.7</v>
      </c>
      <c r="O1421" s="159">
        <v>24.7</v>
      </c>
      <c r="P1421" s="2"/>
    </row>
    <row r="1422" spans="1:16" ht="13.5" customHeight="1" x14ac:dyDescent="0.35">
      <c r="A1422" s="160">
        <v>0.61458333333333304</v>
      </c>
      <c r="B1422" s="159">
        <v>15</v>
      </c>
      <c r="C1422" s="159">
        <v>0</v>
      </c>
      <c r="D1422" s="159">
        <v>0</v>
      </c>
      <c r="E1422" s="159">
        <v>12</v>
      </c>
      <c r="F1422" s="159">
        <v>2</v>
      </c>
      <c r="G1422" s="159">
        <v>1</v>
      </c>
      <c r="H1422" s="159">
        <v>0</v>
      </c>
      <c r="I1422" s="159">
        <v>0</v>
      </c>
      <c r="J1422" s="159">
        <v>0</v>
      </c>
      <c r="K1422" s="159">
        <v>0</v>
      </c>
      <c r="L1422" s="159">
        <v>0</v>
      </c>
      <c r="M1422" s="159">
        <v>0</v>
      </c>
      <c r="N1422" s="159">
        <v>21.5</v>
      </c>
      <c r="O1422" s="159">
        <v>24.7</v>
      </c>
      <c r="P1422" s="2"/>
    </row>
    <row r="1423" spans="1:16" ht="13.5" customHeight="1" x14ac:dyDescent="0.35">
      <c r="A1423" s="160">
        <v>0.625</v>
      </c>
      <c r="B1423" s="159">
        <v>17</v>
      </c>
      <c r="C1423" s="159">
        <v>0</v>
      </c>
      <c r="D1423" s="159">
        <v>0</v>
      </c>
      <c r="E1423" s="159">
        <v>15</v>
      </c>
      <c r="F1423" s="159">
        <v>2</v>
      </c>
      <c r="G1423" s="159">
        <v>0</v>
      </c>
      <c r="H1423" s="159">
        <v>0</v>
      </c>
      <c r="I1423" s="159">
        <v>0</v>
      </c>
      <c r="J1423" s="159">
        <v>0</v>
      </c>
      <c r="K1423" s="159">
        <v>0</v>
      </c>
      <c r="L1423" s="159">
        <v>0</v>
      </c>
      <c r="M1423" s="159">
        <v>0</v>
      </c>
      <c r="N1423" s="159">
        <v>22.9</v>
      </c>
      <c r="O1423" s="159">
        <v>28</v>
      </c>
      <c r="P1423" s="2"/>
    </row>
    <row r="1424" spans="1:16" ht="13.5" customHeight="1" x14ac:dyDescent="0.35">
      <c r="A1424" s="160">
        <v>0.63541666666666696</v>
      </c>
      <c r="B1424" s="159">
        <v>21</v>
      </c>
      <c r="C1424" s="159">
        <v>0</v>
      </c>
      <c r="D1424" s="159">
        <v>2</v>
      </c>
      <c r="E1424" s="159">
        <v>16</v>
      </c>
      <c r="F1424" s="159">
        <v>2</v>
      </c>
      <c r="G1424" s="159">
        <v>1</v>
      </c>
      <c r="H1424" s="159">
        <v>0</v>
      </c>
      <c r="I1424" s="159">
        <v>0</v>
      </c>
      <c r="J1424" s="159">
        <v>0</v>
      </c>
      <c r="K1424" s="159">
        <v>0</v>
      </c>
      <c r="L1424" s="159">
        <v>0</v>
      </c>
      <c r="M1424" s="159">
        <v>0</v>
      </c>
      <c r="N1424" s="159">
        <v>21.8</v>
      </c>
      <c r="O1424" s="159">
        <v>25.9</v>
      </c>
      <c r="P1424" s="2"/>
    </row>
    <row r="1425" spans="1:16" ht="13.5" customHeight="1" x14ac:dyDescent="0.35">
      <c r="A1425" s="160">
        <v>0.64583333333333304</v>
      </c>
      <c r="B1425" s="159">
        <v>17</v>
      </c>
      <c r="C1425" s="159">
        <v>0</v>
      </c>
      <c r="D1425" s="159">
        <v>1</v>
      </c>
      <c r="E1425" s="159">
        <v>15</v>
      </c>
      <c r="F1425" s="159">
        <v>1</v>
      </c>
      <c r="G1425" s="159">
        <v>0</v>
      </c>
      <c r="H1425" s="159">
        <v>0</v>
      </c>
      <c r="I1425" s="159">
        <v>0</v>
      </c>
      <c r="J1425" s="159">
        <v>0</v>
      </c>
      <c r="K1425" s="159">
        <v>0</v>
      </c>
      <c r="L1425" s="159">
        <v>0</v>
      </c>
      <c r="M1425" s="159">
        <v>0</v>
      </c>
      <c r="N1425" s="159">
        <v>21.5</v>
      </c>
      <c r="O1425" s="159">
        <v>24.8</v>
      </c>
      <c r="P1425" s="2"/>
    </row>
    <row r="1426" spans="1:16" ht="13.5" customHeight="1" x14ac:dyDescent="0.35">
      <c r="A1426" s="160">
        <v>0.65625</v>
      </c>
      <c r="B1426" s="159">
        <v>12</v>
      </c>
      <c r="C1426" s="159">
        <v>0</v>
      </c>
      <c r="D1426" s="159">
        <v>1</v>
      </c>
      <c r="E1426" s="159">
        <v>10</v>
      </c>
      <c r="F1426" s="159">
        <v>1</v>
      </c>
      <c r="G1426" s="159">
        <v>0</v>
      </c>
      <c r="H1426" s="159">
        <v>0</v>
      </c>
      <c r="I1426" s="159">
        <v>0</v>
      </c>
      <c r="J1426" s="159">
        <v>0</v>
      </c>
      <c r="K1426" s="159">
        <v>0</v>
      </c>
      <c r="L1426" s="159">
        <v>0</v>
      </c>
      <c r="M1426" s="159">
        <v>0</v>
      </c>
      <c r="N1426" s="159">
        <v>23.3</v>
      </c>
      <c r="O1426" s="159">
        <v>27.3</v>
      </c>
      <c r="P1426" s="2"/>
    </row>
    <row r="1427" spans="1:16" ht="13.5" customHeight="1" x14ac:dyDescent="0.35">
      <c r="A1427" s="160">
        <v>0.66666666666666696</v>
      </c>
      <c r="B1427" s="159">
        <v>17</v>
      </c>
      <c r="C1427" s="159">
        <v>0</v>
      </c>
      <c r="D1427" s="159">
        <v>0</v>
      </c>
      <c r="E1427" s="159">
        <v>17</v>
      </c>
      <c r="F1427" s="159">
        <v>0</v>
      </c>
      <c r="G1427" s="159">
        <v>0</v>
      </c>
      <c r="H1427" s="159">
        <v>0</v>
      </c>
      <c r="I1427" s="159">
        <v>0</v>
      </c>
      <c r="J1427" s="159">
        <v>0</v>
      </c>
      <c r="K1427" s="159">
        <v>0</v>
      </c>
      <c r="L1427" s="159">
        <v>0</v>
      </c>
      <c r="M1427" s="159">
        <v>0</v>
      </c>
      <c r="N1427" s="159">
        <v>22.1</v>
      </c>
      <c r="O1427" s="159">
        <v>28.8</v>
      </c>
      <c r="P1427" s="2"/>
    </row>
    <row r="1428" spans="1:16" ht="13.5" customHeight="1" x14ac:dyDescent="0.35">
      <c r="A1428" s="160">
        <v>0.67708333333333304</v>
      </c>
      <c r="B1428" s="159">
        <v>13</v>
      </c>
      <c r="C1428" s="159">
        <v>1</v>
      </c>
      <c r="D1428" s="159">
        <v>0</v>
      </c>
      <c r="E1428" s="159">
        <v>11</v>
      </c>
      <c r="F1428" s="159">
        <v>1</v>
      </c>
      <c r="G1428" s="159">
        <v>0</v>
      </c>
      <c r="H1428" s="159">
        <v>0</v>
      </c>
      <c r="I1428" s="159">
        <v>0</v>
      </c>
      <c r="J1428" s="159">
        <v>0</v>
      </c>
      <c r="K1428" s="159">
        <v>0</v>
      </c>
      <c r="L1428" s="159">
        <v>0</v>
      </c>
      <c r="M1428" s="159">
        <v>0</v>
      </c>
      <c r="N1428" s="159">
        <v>22.1</v>
      </c>
      <c r="O1428" s="159">
        <v>28.4</v>
      </c>
      <c r="P1428" s="2"/>
    </row>
    <row r="1429" spans="1:16" ht="13.5" customHeight="1" x14ac:dyDescent="0.35">
      <c r="A1429" s="160">
        <v>0.6875</v>
      </c>
      <c r="B1429" s="159">
        <v>10</v>
      </c>
      <c r="C1429" s="159">
        <v>0</v>
      </c>
      <c r="D1429" s="159">
        <v>0</v>
      </c>
      <c r="E1429" s="159">
        <v>9</v>
      </c>
      <c r="F1429" s="159">
        <v>0</v>
      </c>
      <c r="G1429" s="159">
        <v>1</v>
      </c>
      <c r="H1429" s="159">
        <v>0</v>
      </c>
      <c r="I1429" s="159">
        <v>0</v>
      </c>
      <c r="J1429" s="159">
        <v>0</v>
      </c>
      <c r="K1429" s="159">
        <v>0</v>
      </c>
      <c r="L1429" s="159">
        <v>0</v>
      </c>
      <c r="M1429" s="159">
        <v>0</v>
      </c>
      <c r="N1429" s="159">
        <v>19</v>
      </c>
      <c r="O1429" s="159" t="s">
        <v>102</v>
      </c>
      <c r="P1429" s="2"/>
    </row>
    <row r="1430" spans="1:16" ht="13.5" customHeight="1" x14ac:dyDescent="0.35">
      <c r="A1430" s="160">
        <v>0.69791666666666696</v>
      </c>
      <c r="B1430" s="159">
        <v>15</v>
      </c>
      <c r="C1430" s="159">
        <v>0</v>
      </c>
      <c r="D1430" s="159">
        <v>0</v>
      </c>
      <c r="E1430" s="159">
        <v>14</v>
      </c>
      <c r="F1430" s="159">
        <v>1</v>
      </c>
      <c r="G1430" s="159">
        <v>0</v>
      </c>
      <c r="H1430" s="159">
        <v>0</v>
      </c>
      <c r="I1430" s="159">
        <v>0</v>
      </c>
      <c r="J1430" s="159">
        <v>0</v>
      </c>
      <c r="K1430" s="159">
        <v>0</v>
      </c>
      <c r="L1430" s="159">
        <v>0</v>
      </c>
      <c r="M1430" s="159">
        <v>0</v>
      </c>
      <c r="N1430" s="159">
        <v>19.7</v>
      </c>
      <c r="O1430" s="159">
        <v>25.7</v>
      </c>
      <c r="P1430" s="2"/>
    </row>
    <row r="1431" spans="1:16" ht="13.5" customHeight="1" x14ac:dyDescent="0.35">
      <c r="A1431" s="160">
        <v>0.70833333333333304</v>
      </c>
      <c r="B1431" s="159">
        <v>8</v>
      </c>
      <c r="C1431" s="159">
        <v>0</v>
      </c>
      <c r="D1431" s="159">
        <v>0</v>
      </c>
      <c r="E1431" s="159">
        <v>7</v>
      </c>
      <c r="F1431" s="159">
        <v>1</v>
      </c>
      <c r="G1431" s="159">
        <v>0</v>
      </c>
      <c r="H1431" s="159">
        <v>0</v>
      </c>
      <c r="I1431" s="159">
        <v>0</v>
      </c>
      <c r="J1431" s="159">
        <v>0</v>
      </c>
      <c r="K1431" s="159">
        <v>0</v>
      </c>
      <c r="L1431" s="159">
        <v>0</v>
      </c>
      <c r="M1431" s="159">
        <v>0</v>
      </c>
      <c r="N1431" s="159">
        <v>24.1</v>
      </c>
      <c r="O1431" s="159" t="s">
        <v>102</v>
      </c>
      <c r="P1431" s="2"/>
    </row>
    <row r="1432" spans="1:16" ht="13.5" customHeight="1" x14ac:dyDescent="0.35">
      <c r="A1432" s="160">
        <v>0.71875</v>
      </c>
      <c r="B1432" s="159">
        <v>22</v>
      </c>
      <c r="C1432" s="159">
        <v>1</v>
      </c>
      <c r="D1432" s="159">
        <v>1</v>
      </c>
      <c r="E1432" s="159">
        <v>19</v>
      </c>
      <c r="F1432" s="159">
        <v>1</v>
      </c>
      <c r="G1432" s="159">
        <v>0</v>
      </c>
      <c r="H1432" s="159">
        <v>0</v>
      </c>
      <c r="I1432" s="159">
        <v>0</v>
      </c>
      <c r="J1432" s="159">
        <v>0</v>
      </c>
      <c r="K1432" s="159">
        <v>0</v>
      </c>
      <c r="L1432" s="159">
        <v>0</v>
      </c>
      <c r="M1432" s="159">
        <v>0</v>
      </c>
      <c r="N1432" s="159">
        <v>19.7</v>
      </c>
      <c r="O1432" s="159">
        <v>25.7</v>
      </c>
      <c r="P1432" s="2"/>
    </row>
    <row r="1433" spans="1:16" ht="13.5" customHeight="1" x14ac:dyDescent="0.35">
      <c r="A1433" s="160">
        <v>0.72916666666666696</v>
      </c>
      <c r="B1433" s="159">
        <v>18</v>
      </c>
      <c r="C1433" s="159">
        <v>0</v>
      </c>
      <c r="D1433" s="159">
        <v>0</v>
      </c>
      <c r="E1433" s="159">
        <v>17</v>
      </c>
      <c r="F1433" s="159">
        <v>1</v>
      </c>
      <c r="G1433" s="159">
        <v>0</v>
      </c>
      <c r="H1433" s="159">
        <v>0</v>
      </c>
      <c r="I1433" s="159">
        <v>0</v>
      </c>
      <c r="J1433" s="159">
        <v>0</v>
      </c>
      <c r="K1433" s="159">
        <v>0</v>
      </c>
      <c r="L1433" s="159">
        <v>0</v>
      </c>
      <c r="M1433" s="159">
        <v>0</v>
      </c>
      <c r="N1433" s="159">
        <v>22.9</v>
      </c>
      <c r="O1433" s="159">
        <v>26.4</v>
      </c>
      <c r="P1433" s="2"/>
    </row>
    <row r="1434" spans="1:16" ht="13.5" customHeight="1" x14ac:dyDescent="0.35">
      <c r="A1434" s="160">
        <v>0.73958333333333304</v>
      </c>
      <c r="B1434" s="159">
        <v>17</v>
      </c>
      <c r="C1434" s="159">
        <v>0</v>
      </c>
      <c r="D1434" s="159">
        <v>1</v>
      </c>
      <c r="E1434" s="159">
        <v>15</v>
      </c>
      <c r="F1434" s="159">
        <v>0</v>
      </c>
      <c r="G1434" s="159">
        <v>1</v>
      </c>
      <c r="H1434" s="159">
        <v>0</v>
      </c>
      <c r="I1434" s="159">
        <v>0</v>
      </c>
      <c r="J1434" s="159">
        <v>0</v>
      </c>
      <c r="K1434" s="159">
        <v>0</v>
      </c>
      <c r="L1434" s="159">
        <v>0</v>
      </c>
      <c r="M1434" s="159">
        <v>0</v>
      </c>
      <c r="N1434" s="159">
        <v>21.8</v>
      </c>
      <c r="O1434" s="159">
        <v>24</v>
      </c>
      <c r="P1434" s="2"/>
    </row>
    <row r="1435" spans="1:16" ht="13.5" customHeight="1" x14ac:dyDescent="0.35">
      <c r="A1435" s="160">
        <v>0.75</v>
      </c>
      <c r="B1435" s="159">
        <v>15</v>
      </c>
      <c r="C1435" s="159">
        <v>0</v>
      </c>
      <c r="D1435" s="159">
        <v>1</v>
      </c>
      <c r="E1435" s="159">
        <v>13</v>
      </c>
      <c r="F1435" s="159">
        <v>1</v>
      </c>
      <c r="G1435" s="159">
        <v>0</v>
      </c>
      <c r="H1435" s="159">
        <v>0</v>
      </c>
      <c r="I1435" s="159">
        <v>0</v>
      </c>
      <c r="J1435" s="159">
        <v>0</v>
      </c>
      <c r="K1435" s="159">
        <v>0</v>
      </c>
      <c r="L1435" s="159">
        <v>0</v>
      </c>
      <c r="M1435" s="159">
        <v>0</v>
      </c>
      <c r="N1435" s="159">
        <v>21.7</v>
      </c>
      <c r="O1435" s="159">
        <v>24.8</v>
      </c>
      <c r="P1435" s="2"/>
    </row>
    <row r="1436" spans="1:16" ht="13.5" customHeight="1" x14ac:dyDescent="0.35">
      <c r="A1436" s="160">
        <v>0.76041666666666696</v>
      </c>
      <c r="B1436" s="159">
        <v>17</v>
      </c>
      <c r="C1436" s="159">
        <v>0</v>
      </c>
      <c r="D1436" s="159">
        <v>0</v>
      </c>
      <c r="E1436" s="159">
        <v>14</v>
      </c>
      <c r="F1436" s="159">
        <v>2</v>
      </c>
      <c r="G1436" s="159">
        <v>1</v>
      </c>
      <c r="H1436" s="159">
        <v>0</v>
      </c>
      <c r="I1436" s="159">
        <v>0</v>
      </c>
      <c r="J1436" s="159">
        <v>0</v>
      </c>
      <c r="K1436" s="159">
        <v>0</v>
      </c>
      <c r="L1436" s="159">
        <v>0</v>
      </c>
      <c r="M1436" s="159">
        <v>0</v>
      </c>
      <c r="N1436" s="159">
        <v>23.3</v>
      </c>
      <c r="O1436" s="159">
        <v>27</v>
      </c>
      <c r="P1436" s="2"/>
    </row>
    <row r="1437" spans="1:16" ht="13.5" customHeight="1" x14ac:dyDescent="0.35">
      <c r="A1437" s="160">
        <v>0.77083333333333304</v>
      </c>
      <c r="B1437" s="159">
        <v>12</v>
      </c>
      <c r="C1437" s="159">
        <v>0</v>
      </c>
      <c r="D1437" s="159">
        <v>0</v>
      </c>
      <c r="E1437" s="159">
        <v>9</v>
      </c>
      <c r="F1437" s="159">
        <v>3</v>
      </c>
      <c r="G1437" s="159">
        <v>0</v>
      </c>
      <c r="H1437" s="159">
        <v>0</v>
      </c>
      <c r="I1437" s="159">
        <v>0</v>
      </c>
      <c r="J1437" s="159">
        <v>0</v>
      </c>
      <c r="K1437" s="159">
        <v>0</v>
      </c>
      <c r="L1437" s="159">
        <v>0</v>
      </c>
      <c r="M1437" s="159">
        <v>0</v>
      </c>
      <c r="N1437" s="159">
        <v>24</v>
      </c>
      <c r="O1437" s="159">
        <v>27.3</v>
      </c>
      <c r="P1437" s="2"/>
    </row>
    <row r="1438" spans="1:16" ht="13.5" customHeight="1" x14ac:dyDescent="0.35">
      <c r="A1438" s="160">
        <v>0.78125</v>
      </c>
      <c r="B1438" s="159">
        <v>15</v>
      </c>
      <c r="C1438" s="159">
        <v>0</v>
      </c>
      <c r="D1438" s="159">
        <v>0</v>
      </c>
      <c r="E1438" s="159">
        <v>15</v>
      </c>
      <c r="F1438" s="159">
        <v>0</v>
      </c>
      <c r="G1438" s="159">
        <v>0</v>
      </c>
      <c r="H1438" s="159">
        <v>0</v>
      </c>
      <c r="I1438" s="159">
        <v>0</v>
      </c>
      <c r="J1438" s="159">
        <v>0</v>
      </c>
      <c r="K1438" s="159">
        <v>0</v>
      </c>
      <c r="L1438" s="159">
        <v>0</v>
      </c>
      <c r="M1438" s="159">
        <v>0</v>
      </c>
      <c r="N1438" s="159">
        <v>22.3</v>
      </c>
      <c r="O1438" s="159">
        <v>25.6</v>
      </c>
      <c r="P1438" s="2"/>
    </row>
    <row r="1439" spans="1:16" ht="13.5" customHeight="1" x14ac:dyDescent="0.35">
      <c r="A1439" s="160">
        <v>0.79166666666666696</v>
      </c>
      <c r="B1439" s="159">
        <v>18</v>
      </c>
      <c r="C1439" s="159">
        <v>1</v>
      </c>
      <c r="D1439" s="159">
        <v>0</v>
      </c>
      <c r="E1439" s="159">
        <v>16</v>
      </c>
      <c r="F1439" s="159">
        <v>1</v>
      </c>
      <c r="G1439" s="159">
        <v>0</v>
      </c>
      <c r="H1439" s="159">
        <v>0</v>
      </c>
      <c r="I1439" s="159">
        <v>0</v>
      </c>
      <c r="J1439" s="159">
        <v>0</v>
      </c>
      <c r="K1439" s="159">
        <v>0</v>
      </c>
      <c r="L1439" s="159">
        <v>0</v>
      </c>
      <c r="M1439" s="159">
        <v>0</v>
      </c>
      <c r="N1439" s="159">
        <v>19.399999999999999</v>
      </c>
      <c r="O1439" s="159">
        <v>23.2</v>
      </c>
      <c r="P1439" s="2"/>
    </row>
    <row r="1440" spans="1:16" ht="13.5" customHeight="1" x14ac:dyDescent="0.35">
      <c r="A1440" s="160">
        <v>0.80208333333333304</v>
      </c>
      <c r="B1440" s="159">
        <v>14</v>
      </c>
      <c r="C1440" s="159">
        <v>1</v>
      </c>
      <c r="D1440" s="159">
        <v>2</v>
      </c>
      <c r="E1440" s="159">
        <v>9</v>
      </c>
      <c r="F1440" s="159">
        <v>0</v>
      </c>
      <c r="G1440" s="159">
        <v>2</v>
      </c>
      <c r="H1440" s="159">
        <v>0</v>
      </c>
      <c r="I1440" s="159">
        <v>0</v>
      </c>
      <c r="J1440" s="159">
        <v>0</v>
      </c>
      <c r="K1440" s="159">
        <v>0</v>
      </c>
      <c r="L1440" s="159">
        <v>0</v>
      </c>
      <c r="M1440" s="159">
        <v>0</v>
      </c>
      <c r="N1440" s="159">
        <v>20.2</v>
      </c>
      <c r="O1440" s="159">
        <v>24.3</v>
      </c>
      <c r="P1440" s="2"/>
    </row>
    <row r="1441" spans="1:16" ht="13.5" customHeight="1" x14ac:dyDescent="0.35">
      <c r="A1441" s="160">
        <v>0.8125</v>
      </c>
      <c r="B1441" s="159">
        <v>18</v>
      </c>
      <c r="C1441" s="159">
        <v>0</v>
      </c>
      <c r="D1441" s="159">
        <v>1</v>
      </c>
      <c r="E1441" s="159">
        <v>15</v>
      </c>
      <c r="F1441" s="159">
        <v>2</v>
      </c>
      <c r="G1441" s="159">
        <v>0</v>
      </c>
      <c r="H1441" s="159">
        <v>0</v>
      </c>
      <c r="I1441" s="159">
        <v>0</v>
      </c>
      <c r="J1441" s="159">
        <v>0</v>
      </c>
      <c r="K1441" s="159">
        <v>0</v>
      </c>
      <c r="L1441" s="159">
        <v>0</v>
      </c>
      <c r="M1441" s="159">
        <v>0</v>
      </c>
      <c r="N1441" s="159">
        <v>21.6</v>
      </c>
      <c r="O1441" s="159">
        <v>25.4</v>
      </c>
      <c r="P1441" s="2"/>
    </row>
    <row r="1442" spans="1:16" ht="13.5" customHeight="1" x14ac:dyDescent="0.35">
      <c r="A1442" s="160">
        <v>0.82291666666666696</v>
      </c>
      <c r="B1442" s="159">
        <v>17</v>
      </c>
      <c r="C1442" s="159">
        <v>0</v>
      </c>
      <c r="D1442" s="159">
        <v>0</v>
      </c>
      <c r="E1442" s="159">
        <v>13</v>
      </c>
      <c r="F1442" s="159">
        <v>3</v>
      </c>
      <c r="G1442" s="159">
        <v>1</v>
      </c>
      <c r="H1442" s="159">
        <v>0</v>
      </c>
      <c r="I1442" s="159">
        <v>0</v>
      </c>
      <c r="J1442" s="159">
        <v>0</v>
      </c>
      <c r="K1442" s="159">
        <v>0</v>
      </c>
      <c r="L1442" s="159">
        <v>0</v>
      </c>
      <c r="M1442" s="159">
        <v>0</v>
      </c>
      <c r="N1442" s="159">
        <v>21.1</v>
      </c>
      <c r="O1442" s="159">
        <v>24.9</v>
      </c>
      <c r="P1442" s="2"/>
    </row>
    <row r="1443" spans="1:16" ht="13.5" customHeight="1" x14ac:dyDescent="0.35">
      <c r="A1443" s="160">
        <v>0.83333333333333304</v>
      </c>
      <c r="B1443" s="159">
        <v>6</v>
      </c>
      <c r="C1443" s="159">
        <v>0</v>
      </c>
      <c r="D1443" s="159">
        <v>0</v>
      </c>
      <c r="E1443" s="159">
        <v>6</v>
      </c>
      <c r="F1443" s="159">
        <v>0</v>
      </c>
      <c r="G1443" s="159">
        <v>0</v>
      </c>
      <c r="H1443" s="159">
        <v>0</v>
      </c>
      <c r="I1443" s="159">
        <v>0</v>
      </c>
      <c r="J1443" s="159">
        <v>0</v>
      </c>
      <c r="K1443" s="159">
        <v>0</v>
      </c>
      <c r="L1443" s="159">
        <v>0</v>
      </c>
      <c r="M1443" s="159">
        <v>0</v>
      </c>
      <c r="N1443" s="159">
        <v>21.4</v>
      </c>
      <c r="O1443" s="159" t="s">
        <v>102</v>
      </c>
      <c r="P1443" s="2"/>
    </row>
    <row r="1444" spans="1:16" ht="13.5" customHeight="1" x14ac:dyDescent="0.35">
      <c r="A1444" s="160">
        <v>0.84375</v>
      </c>
      <c r="B1444" s="159">
        <v>11</v>
      </c>
      <c r="C1444" s="159">
        <v>0</v>
      </c>
      <c r="D1444" s="159">
        <v>1</v>
      </c>
      <c r="E1444" s="159">
        <v>10</v>
      </c>
      <c r="F1444" s="159">
        <v>0</v>
      </c>
      <c r="G1444" s="159">
        <v>0</v>
      </c>
      <c r="H1444" s="159">
        <v>0</v>
      </c>
      <c r="I1444" s="159">
        <v>0</v>
      </c>
      <c r="J1444" s="159">
        <v>0</v>
      </c>
      <c r="K1444" s="159">
        <v>0</v>
      </c>
      <c r="L1444" s="159">
        <v>0</v>
      </c>
      <c r="M1444" s="159">
        <v>0</v>
      </c>
      <c r="N1444" s="159">
        <v>21.4</v>
      </c>
      <c r="O1444" s="159">
        <v>24.1</v>
      </c>
      <c r="P1444" s="2"/>
    </row>
    <row r="1445" spans="1:16" ht="13.5" customHeight="1" x14ac:dyDescent="0.35">
      <c r="A1445" s="160">
        <v>0.85416666666666696</v>
      </c>
      <c r="B1445" s="159">
        <v>7</v>
      </c>
      <c r="C1445" s="159">
        <v>0</v>
      </c>
      <c r="D1445" s="159">
        <v>1</v>
      </c>
      <c r="E1445" s="159">
        <v>6</v>
      </c>
      <c r="F1445" s="159">
        <v>0</v>
      </c>
      <c r="G1445" s="159">
        <v>0</v>
      </c>
      <c r="H1445" s="159">
        <v>0</v>
      </c>
      <c r="I1445" s="159">
        <v>0</v>
      </c>
      <c r="J1445" s="159">
        <v>0</v>
      </c>
      <c r="K1445" s="159">
        <v>0</v>
      </c>
      <c r="L1445" s="159">
        <v>0</v>
      </c>
      <c r="M1445" s="159">
        <v>0</v>
      </c>
      <c r="N1445" s="159">
        <v>17.7</v>
      </c>
      <c r="O1445" s="159" t="s">
        <v>102</v>
      </c>
      <c r="P1445" s="2"/>
    </row>
    <row r="1446" spans="1:16" ht="13.5" customHeight="1" x14ac:dyDescent="0.35">
      <c r="A1446" s="160">
        <v>0.86458333333333304</v>
      </c>
      <c r="B1446" s="159">
        <v>7</v>
      </c>
      <c r="C1446" s="159">
        <v>0</v>
      </c>
      <c r="D1446" s="159">
        <v>1</v>
      </c>
      <c r="E1446" s="159">
        <v>4</v>
      </c>
      <c r="F1446" s="159">
        <v>1</v>
      </c>
      <c r="G1446" s="159">
        <v>1</v>
      </c>
      <c r="H1446" s="159">
        <v>0</v>
      </c>
      <c r="I1446" s="159">
        <v>0</v>
      </c>
      <c r="J1446" s="159">
        <v>0</v>
      </c>
      <c r="K1446" s="159">
        <v>0</v>
      </c>
      <c r="L1446" s="159">
        <v>0</v>
      </c>
      <c r="M1446" s="159">
        <v>0</v>
      </c>
      <c r="N1446" s="159">
        <v>19.2</v>
      </c>
      <c r="O1446" s="159" t="s">
        <v>102</v>
      </c>
      <c r="P1446" s="2"/>
    </row>
    <row r="1447" spans="1:16" ht="13.5" customHeight="1" x14ac:dyDescent="0.35">
      <c r="A1447" s="160">
        <v>0.875</v>
      </c>
      <c r="B1447" s="159">
        <v>11</v>
      </c>
      <c r="C1447" s="159">
        <v>0</v>
      </c>
      <c r="D1447" s="159">
        <v>0</v>
      </c>
      <c r="E1447" s="159">
        <v>11</v>
      </c>
      <c r="F1447" s="159">
        <v>0</v>
      </c>
      <c r="G1447" s="159">
        <v>0</v>
      </c>
      <c r="H1447" s="159">
        <v>0</v>
      </c>
      <c r="I1447" s="159">
        <v>0</v>
      </c>
      <c r="J1447" s="159">
        <v>0</v>
      </c>
      <c r="K1447" s="159">
        <v>0</v>
      </c>
      <c r="L1447" s="159">
        <v>0</v>
      </c>
      <c r="M1447" s="159">
        <v>0</v>
      </c>
      <c r="N1447" s="159">
        <v>22.2</v>
      </c>
      <c r="O1447" s="159">
        <v>25.5</v>
      </c>
      <c r="P1447" s="2"/>
    </row>
    <row r="1448" spans="1:16" ht="13.5" customHeight="1" x14ac:dyDescent="0.35">
      <c r="A1448" s="160">
        <v>0.88541666666666696</v>
      </c>
      <c r="B1448" s="159">
        <v>5</v>
      </c>
      <c r="C1448" s="159">
        <v>0</v>
      </c>
      <c r="D1448" s="159">
        <v>0</v>
      </c>
      <c r="E1448" s="159">
        <v>5</v>
      </c>
      <c r="F1448" s="159">
        <v>0</v>
      </c>
      <c r="G1448" s="159">
        <v>0</v>
      </c>
      <c r="H1448" s="159">
        <v>0</v>
      </c>
      <c r="I1448" s="159">
        <v>0</v>
      </c>
      <c r="J1448" s="159">
        <v>0</v>
      </c>
      <c r="K1448" s="159">
        <v>0</v>
      </c>
      <c r="L1448" s="159">
        <v>0</v>
      </c>
      <c r="M1448" s="159">
        <v>0</v>
      </c>
      <c r="N1448" s="159">
        <v>21.4</v>
      </c>
      <c r="O1448" s="159" t="s">
        <v>102</v>
      </c>
      <c r="P1448" s="2"/>
    </row>
    <row r="1449" spans="1:16" ht="13.5" customHeight="1" x14ac:dyDescent="0.35">
      <c r="A1449" s="160">
        <v>0.89583333333333304</v>
      </c>
      <c r="B1449" s="159">
        <v>7</v>
      </c>
      <c r="C1449" s="159">
        <v>0</v>
      </c>
      <c r="D1449" s="159">
        <v>0</v>
      </c>
      <c r="E1449" s="159">
        <v>7</v>
      </c>
      <c r="F1449" s="159">
        <v>0</v>
      </c>
      <c r="G1449" s="159">
        <v>0</v>
      </c>
      <c r="H1449" s="159">
        <v>0</v>
      </c>
      <c r="I1449" s="159">
        <v>0</v>
      </c>
      <c r="J1449" s="159">
        <v>0</v>
      </c>
      <c r="K1449" s="159">
        <v>0</v>
      </c>
      <c r="L1449" s="159">
        <v>0</v>
      </c>
      <c r="M1449" s="159">
        <v>0</v>
      </c>
      <c r="N1449" s="159">
        <v>19.2</v>
      </c>
      <c r="O1449" s="159" t="s">
        <v>102</v>
      </c>
      <c r="P1449" s="2"/>
    </row>
    <row r="1450" spans="1:16" ht="13.5" customHeight="1" x14ac:dyDescent="0.35">
      <c r="A1450" s="160">
        <v>0.90625</v>
      </c>
      <c r="B1450" s="159">
        <v>3</v>
      </c>
      <c r="C1450" s="159">
        <v>0</v>
      </c>
      <c r="D1450" s="159">
        <v>0</v>
      </c>
      <c r="E1450" s="159">
        <v>3</v>
      </c>
      <c r="F1450" s="159">
        <v>0</v>
      </c>
      <c r="G1450" s="159">
        <v>0</v>
      </c>
      <c r="H1450" s="159">
        <v>0</v>
      </c>
      <c r="I1450" s="159">
        <v>0</v>
      </c>
      <c r="J1450" s="159">
        <v>0</v>
      </c>
      <c r="K1450" s="159">
        <v>0</v>
      </c>
      <c r="L1450" s="159">
        <v>0</v>
      </c>
      <c r="M1450" s="159">
        <v>0</v>
      </c>
      <c r="N1450" s="159">
        <v>23.9</v>
      </c>
      <c r="O1450" s="159" t="s">
        <v>102</v>
      </c>
      <c r="P1450" s="2"/>
    </row>
    <row r="1451" spans="1:16" ht="13.5" customHeight="1" x14ac:dyDescent="0.35">
      <c r="A1451" s="160">
        <v>0.91666666666666696</v>
      </c>
      <c r="B1451" s="159">
        <v>8</v>
      </c>
      <c r="C1451" s="159">
        <v>1</v>
      </c>
      <c r="D1451" s="159">
        <v>0</v>
      </c>
      <c r="E1451" s="159">
        <v>5</v>
      </c>
      <c r="F1451" s="159">
        <v>1</v>
      </c>
      <c r="G1451" s="159">
        <v>1</v>
      </c>
      <c r="H1451" s="159">
        <v>0</v>
      </c>
      <c r="I1451" s="159">
        <v>0</v>
      </c>
      <c r="J1451" s="159">
        <v>0</v>
      </c>
      <c r="K1451" s="159">
        <v>0</v>
      </c>
      <c r="L1451" s="159">
        <v>0</v>
      </c>
      <c r="M1451" s="159">
        <v>0</v>
      </c>
      <c r="N1451" s="159">
        <v>20.2</v>
      </c>
      <c r="O1451" s="159" t="s">
        <v>102</v>
      </c>
      <c r="P1451" s="2"/>
    </row>
    <row r="1452" spans="1:16" ht="13.5" customHeight="1" x14ac:dyDescent="0.35">
      <c r="A1452" s="160">
        <v>0.92708333333333304</v>
      </c>
      <c r="B1452" s="159">
        <v>6</v>
      </c>
      <c r="C1452" s="159">
        <v>0</v>
      </c>
      <c r="D1452" s="159">
        <v>0</v>
      </c>
      <c r="E1452" s="159">
        <v>5</v>
      </c>
      <c r="F1452" s="159">
        <v>1</v>
      </c>
      <c r="G1452" s="159">
        <v>0</v>
      </c>
      <c r="H1452" s="159">
        <v>0</v>
      </c>
      <c r="I1452" s="159">
        <v>0</v>
      </c>
      <c r="J1452" s="159">
        <v>0</v>
      </c>
      <c r="K1452" s="159">
        <v>0</v>
      </c>
      <c r="L1452" s="159">
        <v>0</v>
      </c>
      <c r="M1452" s="159">
        <v>0</v>
      </c>
      <c r="N1452" s="159">
        <v>21.5</v>
      </c>
      <c r="O1452" s="159" t="s">
        <v>102</v>
      </c>
      <c r="P1452" s="2"/>
    </row>
    <row r="1453" spans="1:16" ht="13.5" customHeight="1" x14ac:dyDescent="0.35">
      <c r="A1453" s="160">
        <v>0.9375</v>
      </c>
      <c r="B1453" s="159">
        <v>9</v>
      </c>
      <c r="C1453" s="159">
        <v>0</v>
      </c>
      <c r="D1453" s="159">
        <v>0</v>
      </c>
      <c r="E1453" s="159">
        <v>7</v>
      </c>
      <c r="F1453" s="159">
        <v>2</v>
      </c>
      <c r="G1453" s="159">
        <v>0</v>
      </c>
      <c r="H1453" s="159">
        <v>0</v>
      </c>
      <c r="I1453" s="159">
        <v>0</v>
      </c>
      <c r="J1453" s="159">
        <v>0</v>
      </c>
      <c r="K1453" s="159">
        <v>0</v>
      </c>
      <c r="L1453" s="159">
        <v>0</v>
      </c>
      <c r="M1453" s="159">
        <v>0</v>
      </c>
      <c r="N1453" s="159">
        <v>20.2</v>
      </c>
      <c r="O1453" s="159" t="s">
        <v>102</v>
      </c>
      <c r="P1453" s="2"/>
    </row>
    <row r="1454" spans="1:16" ht="13.5" customHeight="1" x14ac:dyDescent="0.35">
      <c r="A1454" s="160">
        <v>0.94791666666666696</v>
      </c>
      <c r="B1454" s="159">
        <v>5</v>
      </c>
      <c r="C1454" s="159">
        <v>0</v>
      </c>
      <c r="D1454" s="159">
        <v>0</v>
      </c>
      <c r="E1454" s="159">
        <v>5</v>
      </c>
      <c r="F1454" s="159">
        <v>0</v>
      </c>
      <c r="G1454" s="159">
        <v>0</v>
      </c>
      <c r="H1454" s="159">
        <v>0</v>
      </c>
      <c r="I1454" s="159">
        <v>0</v>
      </c>
      <c r="J1454" s="159">
        <v>0</v>
      </c>
      <c r="K1454" s="159">
        <v>0</v>
      </c>
      <c r="L1454" s="159">
        <v>0</v>
      </c>
      <c r="M1454" s="159">
        <v>0</v>
      </c>
      <c r="N1454" s="159">
        <v>18.899999999999999</v>
      </c>
      <c r="O1454" s="159" t="s">
        <v>102</v>
      </c>
      <c r="P1454" s="2"/>
    </row>
    <row r="1455" spans="1:16" ht="13.5" customHeight="1" x14ac:dyDescent="0.35">
      <c r="A1455" s="160">
        <v>0.95833333333333304</v>
      </c>
      <c r="B1455" s="159">
        <v>6</v>
      </c>
      <c r="C1455" s="159">
        <v>0</v>
      </c>
      <c r="D1455" s="159">
        <v>0</v>
      </c>
      <c r="E1455" s="159">
        <v>6</v>
      </c>
      <c r="F1455" s="159">
        <v>0</v>
      </c>
      <c r="G1455" s="159">
        <v>0</v>
      </c>
      <c r="H1455" s="159">
        <v>0</v>
      </c>
      <c r="I1455" s="159">
        <v>0</v>
      </c>
      <c r="J1455" s="159">
        <v>0</v>
      </c>
      <c r="K1455" s="159">
        <v>0</v>
      </c>
      <c r="L1455" s="159">
        <v>0</v>
      </c>
      <c r="M1455" s="159">
        <v>0</v>
      </c>
      <c r="N1455" s="159">
        <v>20.9</v>
      </c>
      <c r="O1455" s="159" t="s">
        <v>102</v>
      </c>
      <c r="P1455" s="2"/>
    </row>
    <row r="1456" spans="1:16" ht="13.5" customHeight="1" x14ac:dyDescent="0.35">
      <c r="A1456" s="160">
        <v>0.96875</v>
      </c>
      <c r="B1456" s="159">
        <v>4</v>
      </c>
      <c r="C1456" s="159">
        <v>0</v>
      </c>
      <c r="D1456" s="159">
        <v>0</v>
      </c>
      <c r="E1456" s="159">
        <v>4</v>
      </c>
      <c r="F1456" s="159">
        <v>0</v>
      </c>
      <c r="G1456" s="159">
        <v>0</v>
      </c>
      <c r="H1456" s="159">
        <v>0</v>
      </c>
      <c r="I1456" s="159">
        <v>0</v>
      </c>
      <c r="J1456" s="159">
        <v>0</v>
      </c>
      <c r="K1456" s="159">
        <v>0</v>
      </c>
      <c r="L1456" s="159">
        <v>0</v>
      </c>
      <c r="M1456" s="159">
        <v>0</v>
      </c>
      <c r="N1456" s="159">
        <v>22.7</v>
      </c>
      <c r="O1456" s="159" t="s">
        <v>102</v>
      </c>
      <c r="P1456" s="2"/>
    </row>
    <row r="1457" spans="1:16" ht="13.5" customHeight="1" x14ac:dyDescent="0.35">
      <c r="A1457" s="160">
        <v>0.97916666666666696</v>
      </c>
      <c r="B1457" s="159">
        <v>6</v>
      </c>
      <c r="C1457" s="159">
        <v>1</v>
      </c>
      <c r="D1457" s="159">
        <v>0</v>
      </c>
      <c r="E1457" s="159">
        <v>4</v>
      </c>
      <c r="F1457" s="159">
        <v>0</v>
      </c>
      <c r="G1457" s="159">
        <v>0</v>
      </c>
      <c r="H1457" s="159">
        <v>0</v>
      </c>
      <c r="I1457" s="159">
        <v>0</v>
      </c>
      <c r="J1457" s="159">
        <v>1</v>
      </c>
      <c r="K1457" s="159">
        <v>0</v>
      </c>
      <c r="L1457" s="159">
        <v>0</v>
      </c>
      <c r="M1457" s="159">
        <v>0</v>
      </c>
      <c r="N1457" s="159">
        <v>19.5</v>
      </c>
      <c r="O1457" s="159" t="s">
        <v>102</v>
      </c>
      <c r="P1457" s="2"/>
    </row>
    <row r="1458" spans="1:16" ht="13.5" customHeight="1" thickBot="1" x14ac:dyDescent="0.4">
      <c r="A1458" s="161">
        <v>0.98958333333333304</v>
      </c>
      <c r="B1458" s="159">
        <v>3</v>
      </c>
      <c r="C1458" s="159">
        <v>0</v>
      </c>
      <c r="D1458" s="159">
        <v>0</v>
      </c>
      <c r="E1458" s="159">
        <v>3</v>
      </c>
      <c r="F1458" s="159">
        <v>0</v>
      </c>
      <c r="G1458" s="159">
        <v>0</v>
      </c>
      <c r="H1458" s="159">
        <v>0</v>
      </c>
      <c r="I1458" s="159">
        <v>0</v>
      </c>
      <c r="J1458" s="159">
        <v>0</v>
      </c>
      <c r="K1458" s="159">
        <v>0</v>
      </c>
      <c r="L1458" s="159">
        <v>0</v>
      </c>
      <c r="M1458" s="159">
        <v>0</v>
      </c>
      <c r="N1458" s="159">
        <v>17.8</v>
      </c>
      <c r="O1458" s="159" t="s">
        <v>102</v>
      </c>
      <c r="P1458" s="2"/>
    </row>
    <row r="1459" spans="1:16" ht="13.5" customHeight="1" thickTop="1" x14ac:dyDescent="0.35">
      <c r="A1459" s="162" t="s">
        <v>89</v>
      </c>
      <c r="B1459" s="163">
        <f t="shared" ref="B1459:M1459" si="122">SUM(B1391:B1438)</f>
        <v>689</v>
      </c>
      <c r="C1459" s="163">
        <f t="shared" si="122"/>
        <v>7</v>
      </c>
      <c r="D1459" s="163">
        <f t="shared" si="122"/>
        <v>18</v>
      </c>
      <c r="E1459" s="163">
        <f t="shared" si="122"/>
        <v>580</v>
      </c>
      <c r="F1459" s="163">
        <f t="shared" si="122"/>
        <v>64</v>
      </c>
      <c r="G1459" s="163">
        <f t="shared" si="122"/>
        <v>19</v>
      </c>
      <c r="H1459" s="163">
        <f t="shared" si="122"/>
        <v>1</v>
      </c>
      <c r="I1459" s="163">
        <f t="shared" si="122"/>
        <v>0</v>
      </c>
      <c r="J1459" s="163">
        <f t="shared" si="122"/>
        <v>0</v>
      </c>
      <c r="K1459" s="163">
        <f t="shared" si="122"/>
        <v>0</v>
      </c>
      <c r="L1459" s="163">
        <f t="shared" si="122"/>
        <v>0</v>
      </c>
      <c r="M1459" s="163">
        <f t="shared" si="122"/>
        <v>0</v>
      </c>
      <c r="N1459" s="164">
        <v>21.8</v>
      </c>
      <c r="O1459" s="164">
        <v>25.6</v>
      </c>
    </row>
    <row r="1460" spans="1:16" ht="13.5" customHeight="1" x14ac:dyDescent="0.35">
      <c r="A1460" s="165" t="s">
        <v>91</v>
      </c>
      <c r="B1460" s="159">
        <f t="shared" ref="B1460:M1460" si="123">SUM(B1387:B1450)</f>
        <v>823</v>
      </c>
      <c r="C1460" s="159">
        <f t="shared" si="123"/>
        <v>9</v>
      </c>
      <c r="D1460" s="159">
        <f t="shared" si="123"/>
        <v>25</v>
      </c>
      <c r="E1460" s="159">
        <f t="shared" si="123"/>
        <v>694</v>
      </c>
      <c r="F1460" s="159">
        <f t="shared" si="123"/>
        <v>71</v>
      </c>
      <c r="G1460" s="159">
        <f t="shared" si="123"/>
        <v>23</v>
      </c>
      <c r="H1460" s="159">
        <f t="shared" si="123"/>
        <v>1</v>
      </c>
      <c r="I1460" s="159">
        <f t="shared" si="123"/>
        <v>0</v>
      </c>
      <c r="J1460" s="159">
        <f t="shared" si="123"/>
        <v>0</v>
      </c>
      <c r="K1460" s="159">
        <f t="shared" si="123"/>
        <v>0</v>
      </c>
      <c r="L1460" s="159">
        <f t="shared" si="123"/>
        <v>0</v>
      </c>
      <c r="M1460" s="159">
        <f t="shared" si="123"/>
        <v>0</v>
      </c>
      <c r="N1460" s="166">
        <v>21.6</v>
      </c>
      <c r="O1460" s="166">
        <v>25.4</v>
      </c>
    </row>
    <row r="1461" spans="1:16" ht="13.5" customHeight="1" x14ac:dyDescent="0.35">
      <c r="A1461" s="159" t="s">
        <v>92</v>
      </c>
      <c r="B1461" s="159">
        <f t="shared" ref="B1461:M1461" si="124">SUM(B1387:B1458)</f>
        <v>870</v>
      </c>
      <c r="C1461" s="159">
        <f t="shared" si="124"/>
        <v>11</v>
      </c>
      <c r="D1461" s="159">
        <f t="shared" si="124"/>
        <v>25</v>
      </c>
      <c r="E1461" s="159">
        <f t="shared" si="124"/>
        <v>733</v>
      </c>
      <c r="F1461" s="159">
        <f t="shared" si="124"/>
        <v>75</v>
      </c>
      <c r="G1461" s="159">
        <f t="shared" si="124"/>
        <v>24</v>
      </c>
      <c r="H1461" s="159">
        <f t="shared" si="124"/>
        <v>1</v>
      </c>
      <c r="I1461" s="159">
        <f t="shared" si="124"/>
        <v>0</v>
      </c>
      <c r="J1461" s="159">
        <f t="shared" si="124"/>
        <v>1</v>
      </c>
      <c r="K1461" s="159">
        <f t="shared" si="124"/>
        <v>0</v>
      </c>
      <c r="L1461" s="159">
        <f t="shared" si="124"/>
        <v>0</v>
      </c>
      <c r="M1461" s="159">
        <f t="shared" si="124"/>
        <v>0</v>
      </c>
      <c r="N1461" s="166">
        <v>21.6</v>
      </c>
      <c r="O1461" s="166">
        <v>25.4</v>
      </c>
    </row>
    <row r="1462" spans="1:16" ht="13.5" customHeight="1" thickBot="1" x14ac:dyDescent="0.4">
      <c r="A1462" s="167" t="s">
        <v>93</v>
      </c>
      <c r="B1462" s="167">
        <f t="shared" ref="B1462:M1462" si="125">SUM(B1363:B1458)</f>
        <v>922</v>
      </c>
      <c r="C1462" s="167">
        <f t="shared" si="125"/>
        <v>11</v>
      </c>
      <c r="D1462" s="167">
        <f t="shared" si="125"/>
        <v>26</v>
      </c>
      <c r="E1462" s="167">
        <f t="shared" si="125"/>
        <v>779</v>
      </c>
      <c r="F1462" s="167">
        <f t="shared" si="125"/>
        <v>79</v>
      </c>
      <c r="G1462" s="167">
        <f t="shared" si="125"/>
        <v>24</v>
      </c>
      <c r="H1462" s="167">
        <f t="shared" si="125"/>
        <v>2</v>
      </c>
      <c r="I1462" s="167">
        <f t="shared" si="125"/>
        <v>0</v>
      </c>
      <c r="J1462" s="167">
        <f t="shared" si="125"/>
        <v>1</v>
      </c>
      <c r="K1462" s="167">
        <f t="shared" si="125"/>
        <v>0</v>
      </c>
      <c r="L1462" s="167">
        <f t="shared" si="125"/>
        <v>0</v>
      </c>
      <c r="M1462" s="167">
        <f t="shared" si="125"/>
        <v>0</v>
      </c>
      <c r="N1462" s="168">
        <v>21.6</v>
      </c>
      <c r="O1462" s="168">
        <v>25.5</v>
      </c>
    </row>
    <row r="1463" spans="1:16" ht="13.5" customHeight="1" thickTop="1" x14ac:dyDescent="0.35">
      <c r="N1463" s="169"/>
      <c r="O1463" s="169"/>
    </row>
    <row r="1464" spans="1:16" ht="13.5" customHeight="1" thickBot="1" x14ac:dyDescent="0.4">
      <c r="A1464" s="170" t="s">
        <v>16</v>
      </c>
      <c r="B1464" s="171" t="str">
        <f>TEXT(C1464,"dddd")</f>
        <v>Monday</v>
      </c>
      <c r="C1464" s="171">
        <f>C1360+1</f>
        <v>45460</v>
      </c>
      <c r="D1464" s="170"/>
      <c r="E1464" s="170"/>
      <c r="F1464" s="170"/>
      <c r="G1464" s="170"/>
      <c r="H1464" s="170"/>
      <c r="I1464" s="170"/>
      <c r="J1464" s="170"/>
      <c r="K1464" s="170"/>
      <c r="L1464" s="170"/>
      <c r="M1464" s="170"/>
      <c r="N1464" s="172"/>
      <c r="O1464" s="172"/>
    </row>
    <row r="1465" spans="1:16" ht="13.5" customHeight="1" thickTop="1" thickBot="1" x14ac:dyDescent="0.4">
      <c r="A1465" s="170"/>
      <c r="B1465" s="529" t="s">
        <v>74</v>
      </c>
      <c r="C1465" s="529" t="s">
        <v>75</v>
      </c>
      <c r="D1465" s="529" t="s">
        <v>76</v>
      </c>
      <c r="E1465" s="529" t="s">
        <v>77</v>
      </c>
      <c r="F1465" s="529" t="s">
        <v>78</v>
      </c>
      <c r="G1465" s="529" t="s">
        <v>79</v>
      </c>
      <c r="H1465" s="529" t="s">
        <v>80</v>
      </c>
      <c r="I1465" s="529" t="s">
        <v>81</v>
      </c>
      <c r="J1465" s="529" t="s">
        <v>82</v>
      </c>
      <c r="K1465" s="529" t="s">
        <v>83</v>
      </c>
      <c r="L1465" s="529" t="s">
        <v>84</v>
      </c>
      <c r="M1465" s="529" t="s">
        <v>85</v>
      </c>
      <c r="N1465" s="531" t="s">
        <v>86</v>
      </c>
      <c r="O1465" s="531" t="s">
        <v>87</v>
      </c>
    </row>
    <row r="1466" spans="1:16" ht="13.5" customHeight="1" thickTop="1" thickBot="1" x14ac:dyDescent="0.4">
      <c r="A1466" s="173" t="s">
        <v>56</v>
      </c>
      <c r="B1466" s="530"/>
      <c r="C1466" s="530"/>
      <c r="D1466" s="530"/>
      <c r="E1466" s="530"/>
      <c r="F1466" s="530"/>
      <c r="G1466" s="530"/>
      <c r="H1466" s="530"/>
      <c r="I1466" s="530"/>
      <c r="J1466" s="530"/>
      <c r="K1466" s="530"/>
      <c r="L1466" s="530"/>
      <c r="M1466" s="530"/>
      <c r="N1466" s="532"/>
      <c r="O1466" s="532"/>
    </row>
    <row r="1467" spans="1:16" ht="13.5" customHeight="1" thickTop="1" x14ac:dyDescent="0.35">
      <c r="A1467" s="158">
        <v>0</v>
      </c>
      <c r="B1467" s="159">
        <v>0</v>
      </c>
      <c r="C1467" s="159">
        <v>0</v>
      </c>
      <c r="D1467" s="159">
        <v>0</v>
      </c>
      <c r="E1467" s="159">
        <v>0</v>
      </c>
      <c r="F1467" s="159">
        <v>0</v>
      </c>
      <c r="G1467" s="159">
        <v>0</v>
      </c>
      <c r="H1467" s="159">
        <v>0</v>
      </c>
      <c r="I1467" s="159">
        <v>0</v>
      </c>
      <c r="J1467" s="159">
        <v>0</v>
      </c>
      <c r="K1467" s="159">
        <v>0</v>
      </c>
      <c r="L1467" s="159">
        <v>0</v>
      </c>
      <c r="M1467" s="159">
        <v>0</v>
      </c>
      <c r="N1467" s="159" t="s">
        <v>102</v>
      </c>
      <c r="O1467" s="159" t="s">
        <v>102</v>
      </c>
      <c r="P1467" s="2"/>
    </row>
    <row r="1468" spans="1:16" ht="13.5" customHeight="1" x14ac:dyDescent="0.35">
      <c r="A1468" s="160">
        <v>1.0416666666666666E-2</v>
      </c>
      <c r="B1468" s="159">
        <v>2</v>
      </c>
      <c r="C1468" s="159">
        <v>0</v>
      </c>
      <c r="D1468" s="159">
        <v>0</v>
      </c>
      <c r="E1468" s="159">
        <v>2</v>
      </c>
      <c r="F1468" s="159">
        <v>0</v>
      </c>
      <c r="G1468" s="159">
        <v>0</v>
      </c>
      <c r="H1468" s="159">
        <v>0</v>
      </c>
      <c r="I1468" s="159">
        <v>0</v>
      </c>
      <c r="J1468" s="159">
        <v>0</v>
      </c>
      <c r="K1468" s="159">
        <v>0</v>
      </c>
      <c r="L1468" s="159">
        <v>0</v>
      </c>
      <c r="M1468" s="159">
        <v>0</v>
      </c>
      <c r="N1468" s="159">
        <v>18.899999999999999</v>
      </c>
      <c r="O1468" s="159" t="s">
        <v>102</v>
      </c>
      <c r="P1468" s="2"/>
    </row>
    <row r="1469" spans="1:16" ht="13.5" customHeight="1" x14ac:dyDescent="0.35">
      <c r="A1469" s="160">
        <v>2.0833333333333332E-2</v>
      </c>
      <c r="B1469" s="159">
        <v>3</v>
      </c>
      <c r="C1469" s="159">
        <v>0</v>
      </c>
      <c r="D1469" s="159">
        <v>0</v>
      </c>
      <c r="E1469" s="159">
        <v>3</v>
      </c>
      <c r="F1469" s="159">
        <v>0</v>
      </c>
      <c r="G1469" s="159">
        <v>0</v>
      </c>
      <c r="H1469" s="159">
        <v>0</v>
      </c>
      <c r="I1469" s="159">
        <v>0</v>
      </c>
      <c r="J1469" s="159">
        <v>0</v>
      </c>
      <c r="K1469" s="159">
        <v>0</v>
      </c>
      <c r="L1469" s="159">
        <v>0</v>
      </c>
      <c r="M1469" s="159">
        <v>0</v>
      </c>
      <c r="N1469" s="159">
        <v>26.4</v>
      </c>
      <c r="O1469" s="159" t="s">
        <v>102</v>
      </c>
      <c r="P1469" s="2"/>
    </row>
    <row r="1470" spans="1:16" ht="13.5" customHeight="1" x14ac:dyDescent="0.35">
      <c r="A1470" s="160">
        <v>3.125E-2</v>
      </c>
      <c r="B1470" s="159">
        <v>0</v>
      </c>
      <c r="C1470" s="159">
        <v>0</v>
      </c>
      <c r="D1470" s="159">
        <v>0</v>
      </c>
      <c r="E1470" s="159">
        <v>0</v>
      </c>
      <c r="F1470" s="159">
        <v>0</v>
      </c>
      <c r="G1470" s="159">
        <v>0</v>
      </c>
      <c r="H1470" s="159">
        <v>0</v>
      </c>
      <c r="I1470" s="159">
        <v>0</v>
      </c>
      <c r="J1470" s="159">
        <v>0</v>
      </c>
      <c r="K1470" s="159">
        <v>0</v>
      </c>
      <c r="L1470" s="159">
        <v>0</v>
      </c>
      <c r="M1470" s="159">
        <v>0</v>
      </c>
      <c r="N1470" s="159" t="s">
        <v>102</v>
      </c>
      <c r="O1470" s="159" t="s">
        <v>102</v>
      </c>
      <c r="P1470" s="2"/>
    </row>
    <row r="1471" spans="1:16" ht="13.5" customHeight="1" x14ac:dyDescent="0.35">
      <c r="A1471" s="160">
        <v>4.1666666666666664E-2</v>
      </c>
      <c r="B1471" s="159">
        <v>0</v>
      </c>
      <c r="C1471" s="159">
        <v>0</v>
      </c>
      <c r="D1471" s="159">
        <v>0</v>
      </c>
      <c r="E1471" s="159">
        <v>0</v>
      </c>
      <c r="F1471" s="159">
        <v>0</v>
      </c>
      <c r="G1471" s="159">
        <v>0</v>
      </c>
      <c r="H1471" s="159">
        <v>0</v>
      </c>
      <c r="I1471" s="159">
        <v>0</v>
      </c>
      <c r="J1471" s="159">
        <v>0</v>
      </c>
      <c r="K1471" s="159">
        <v>0</v>
      </c>
      <c r="L1471" s="159">
        <v>0</v>
      </c>
      <c r="M1471" s="159">
        <v>0</v>
      </c>
      <c r="N1471" s="159" t="s">
        <v>102</v>
      </c>
      <c r="O1471" s="159" t="s">
        <v>102</v>
      </c>
      <c r="P1471" s="2"/>
    </row>
    <row r="1472" spans="1:16" ht="13.5" customHeight="1" x14ac:dyDescent="0.35">
      <c r="A1472" s="160">
        <v>5.2083333333333336E-2</v>
      </c>
      <c r="B1472" s="159">
        <v>7</v>
      </c>
      <c r="C1472" s="159">
        <v>0</v>
      </c>
      <c r="D1472" s="159">
        <v>0</v>
      </c>
      <c r="E1472" s="159">
        <v>7</v>
      </c>
      <c r="F1472" s="159">
        <v>0</v>
      </c>
      <c r="G1472" s="159">
        <v>0</v>
      </c>
      <c r="H1472" s="159">
        <v>0</v>
      </c>
      <c r="I1472" s="159">
        <v>0</v>
      </c>
      <c r="J1472" s="159">
        <v>0</v>
      </c>
      <c r="K1472" s="159">
        <v>0</v>
      </c>
      <c r="L1472" s="159">
        <v>0</v>
      </c>
      <c r="M1472" s="159">
        <v>0</v>
      </c>
      <c r="N1472" s="159">
        <v>23</v>
      </c>
      <c r="O1472" s="159" t="s">
        <v>102</v>
      </c>
      <c r="P1472" s="2"/>
    </row>
    <row r="1473" spans="1:16" ht="13.5" customHeight="1" x14ac:dyDescent="0.35">
      <c r="A1473" s="160">
        <v>6.25E-2</v>
      </c>
      <c r="B1473" s="159">
        <v>2</v>
      </c>
      <c r="C1473" s="159">
        <v>0</v>
      </c>
      <c r="D1473" s="159">
        <v>0</v>
      </c>
      <c r="E1473" s="159">
        <v>2</v>
      </c>
      <c r="F1473" s="159">
        <v>0</v>
      </c>
      <c r="G1473" s="159">
        <v>0</v>
      </c>
      <c r="H1473" s="159">
        <v>0</v>
      </c>
      <c r="I1473" s="159">
        <v>0</v>
      </c>
      <c r="J1473" s="159">
        <v>0</v>
      </c>
      <c r="K1473" s="159">
        <v>0</v>
      </c>
      <c r="L1473" s="159">
        <v>0</v>
      </c>
      <c r="M1473" s="159">
        <v>0</v>
      </c>
      <c r="N1473" s="159">
        <v>22.1</v>
      </c>
      <c r="O1473" s="159" t="s">
        <v>102</v>
      </c>
      <c r="P1473" s="2"/>
    </row>
    <row r="1474" spans="1:16" ht="13.5" customHeight="1" x14ac:dyDescent="0.35">
      <c r="A1474" s="160">
        <v>7.2916666666666699E-2</v>
      </c>
      <c r="B1474" s="159">
        <v>0</v>
      </c>
      <c r="C1474" s="159">
        <v>0</v>
      </c>
      <c r="D1474" s="159">
        <v>0</v>
      </c>
      <c r="E1474" s="159">
        <v>0</v>
      </c>
      <c r="F1474" s="159">
        <v>0</v>
      </c>
      <c r="G1474" s="159">
        <v>0</v>
      </c>
      <c r="H1474" s="159">
        <v>0</v>
      </c>
      <c r="I1474" s="159">
        <v>0</v>
      </c>
      <c r="J1474" s="159">
        <v>0</v>
      </c>
      <c r="K1474" s="159">
        <v>0</v>
      </c>
      <c r="L1474" s="159">
        <v>0</v>
      </c>
      <c r="M1474" s="159">
        <v>0</v>
      </c>
      <c r="N1474" s="159" t="s">
        <v>102</v>
      </c>
      <c r="O1474" s="159" t="s">
        <v>102</v>
      </c>
      <c r="P1474" s="2"/>
    </row>
    <row r="1475" spans="1:16" ht="13.5" customHeight="1" x14ac:dyDescent="0.35">
      <c r="A1475" s="160">
        <v>8.3333333333333301E-2</v>
      </c>
      <c r="B1475" s="159">
        <v>3</v>
      </c>
      <c r="C1475" s="159">
        <v>0</v>
      </c>
      <c r="D1475" s="159">
        <v>0</v>
      </c>
      <c r="E1475" s="159">
        <v>3</v>
      </c>
      <c r="F1475" s="159">
        <v>0</v>
      </c>
      <c r="G1475" s="159">
        <v>0</v>
      </c>
      <c r="H1475" s="159">
        <v>0</v>
      </c>
      <c r="I1475" s="159">
        <v>0</v>
      </c>
      <c r="J1475" s="159">
        <v>0</v>
      </c>
      <c r="K1475" s="159">
        <v>0</v>
      </c>
      <c r="L1475" s="159">
        <v>0</v>
      </c>
      <c r="M1475" s="159">
        <v>0</v>
      </c>
      <c r="N1475" s="159">
        <v>25.7</v>
      </c>
      <c r="O1475" s="159" t="s">
        <v>102</v>
      </c>
      <c r="P1475" s="2"/>
    </row>
    <row r="1476" spans="1:16" ht="13.5" customHeight="1" x14ac:dyDescent="0.35">
      <c r="A1476" s="160">
        <v>9.375E-2</v>
      </c>
      <c r="B1476" s="159">
        <v>2</v>
      </c>
      <c r="C1476" s="159">
        <v>0</v>
      </c>
      <c r="D1476" s="159">
        <v>0</v>
      </c>
      <c r="E1476" s="159">
        <v>2</v>
      </c>
      <c r="F1476" s="159">
        <v>0</v>
      </c>
      <c r="G1476" s="159">
        <v>0</v>
      </c>
      <c r="H1476" s="159">
        <v>0</v>
      </c>
      <c r="I1476" s="159">
        <v>0</v>
      </c>
      <c r="J1476" s="159">
        <v>0</v>
      </c>
      <c r="K1476" s="159">
        <v>0</v>
      </c>
      <c r="L1476" s="159">
        <v>0</v>
      </c>
      <c r="M1476" s="159">
        <v>0</v>
      </c>
      <c r="N1476" s="159">
        <v>24.6</v>
      </c>
      <c r="O1476" s="159" t="s">
        <v>102</v>
      </c>
      <c r="P1476" s="2"/>
    </row>
    <row r="1477" spans="1:16" ht="13.5" customHeight="1" x14ac:dyDescent="0.35">
      <c r="A1477" s="160">
        <v>0.104166666666667</v>
      </c>
      <c r="B1477" s="159">
        <v>1</v>
      </c>
      <c r="C1477" s="159">
        <v>0</v>
      </c>
      <c r="D1477" s="159">
        <v>1</v>
      </c>
      <c r="E1477" s="159">
        <v>0</v>
      </c>
      <c r="F1477" s="159">
        <v>0</v>
      </c>
      <c r="G1477" s="159">
        <v>0</v>
      </c>
      <c r="H1477" s="159">
        <v>0</v>
      </c>
      <c r="I1477" s="159">
        <v>0</v>
      </c>
      <c r="J1477" s="159">
        <v>0</v>
      </c>
      <c r="K1477" s="159">
        <v>0</v>
      </c>
      <c r="L1477" s="159">
        <v>0</v>
      </c>
      <c r="M1477" s="159">
        <v>0</v>
      </c>
      <c r="N1477" s="159">
        <v>27.4</v>
      </c>
      <c r="O1477" s="159" t="s">
        <v>102</v>
      </c>
      <c r="P1477" s="2"/>
    </row>
    <row r="1478" spans="1:16" ht="13.5" customHeight="1" x14ac:dyDescent="0.35">
      <c r="A1478" s="160">
        <v>0.114583333333333</v>
      </c>
      <c r="B1478" s="159">
        <v>1</v>
      </c>
      <c r="C1478" s="159">
        <v>0</v>
      </c>
      <c r="D1478" s="159">
        <v>0</v>
      </c>
      <c r="E1478" s="159">
        <v>1</v>
      </c>
      <c r="F1478" s="159">
        <v>0</v>
      </c>
      <c r="G1478" s="159">
        <v>0</v>
      </c>
      <c r="H1478" s="159">
        <v>0</v>
      </c>
      <c r="I1478" s="159">
        <v>0</v>
      </c>
      <c r="J1478" s="159">
        <v>0</v>
      </c>
      <c r="K1478" s="159">
        <v>0</v>
      </c>
      <c r="L1478" s="159">
        <v>0</v>
      </c>
      <c r="M1478" s="159">
        <v>0</v>
      </c>
      <c r="N1478" s="159">
        <v>27.1</v>
      </c>
      <c r="O1478" s="159" t="s">
        <v>102</v>
      </c>
      <c r="P1478" s="2"/>
    </row>
    <row r="1479" spans="1:16" ht="13.5" customHeight="1" x14ac:dyDescent="0.35">
      <c r="A1479" s="160">
        <v>0.125</v>
      </c>
      <c r="B1479" s="159">
        <v>3</v>
      </c>
      <c r="C1479" s="159">
        <v>0</v>
      </c>
      <c r="D1479" s="159">
        <v>0</v>
      </c>
      <c r="E1479" s="159">
        <v>3</v>
      </c>
      <c r="F1479" s="159">
        <v>0</v>
      </c>
      <c r="G1479" s="159">
        <v>0</v>
      </c>
      <c r="H1479" s="159">
        <v>0</v>
      </c>
      <c r="I1479" s="159">
        <v>0</v>
      </c>
      <c r="J1479" s="159">
        <v>0</v>
      </c>
      <c r="K1479" s="159">
        <v>0</v>
      </c>
      <c r="L1479" s="159">
        <v>0</v>
      </c>
      <c r="M1479" s="159">
        <v>0</v>
      </c>
      <c r="N1479" s="159">
        <v>25.4</v>
      </c>
      <c r="O1479" s="159" t="s">
        <v>102</v>
      </c>
      <c r="P1479" s="2"/>
    </row>
    <row r="1480" spans="1:16" ht="13.5" customHeight="1" x14ac:dyDescent="0.35">
      <c r="A1480" s="160">
        <v>0.13541666666666699</v>
      </c>
      <c r="B1480" s="159">
        <v>2</v>
      </c>
      <c r="C1480" s="159">
        <v>0</v>
      </c>
      <c r="D1480" s="159">
        <v>0</v>
      </c>
      <c r="E1480" s="159">
        <v>2</v>
      </c>
      <c r="F1480" s="159">
        <v>0</v>
      </c>
      <c r="G1480" s="159">
        <v>0</v>
      </c>
      <c r="H1480" s="159">
        <v>0</v>
      </c>
      <c r="I1480" s="159">
        <v>0</v>
      </c>
      <c r="J1480" s="159">
        <v>0</v>
      </c>
      <c r="K1480" s="159">
        <v>0</v>
      </c>
      <c r="L1480" s="159">
        <v>0</v>
      </c>
      <c r="M1480" s="159">
        <v>0</v>
      </c>
      <c r="N1480" s="159">
        <v>25.2</v>
      </c>
      <c r="O1480" s="159" t="s">
        <v>102</v>
      </c>
      <c r="P1480" s="2"/>
    </row>
    <row r="1481" spans="1:16" ht="13.5" customHeight="1" x14ac:dyDescent="0.35">
      <c r="A1481" s="160">
        <v>0.14583333333333301</v>
      </c>
      <c r="B1481" s="159">
        <v>3</v>
      </c>
      <c r="C1481" s="159">
        <v>0</v>
      </c>
      <c r="D1481" s="159">
        <v>0</v>
      </c>
      <c r="E1481" s="159">
        <v>2</v>
      </c>
      <c r="F1481" s="159">
        <v>0</v>
      </c>
      <c r="G1481" s="159">
        <v>1</v>
      </c>
      <c r="H1481" s="159">
        <v>0</v>
      </c>
      <c r="I1481" s="159">
        <v>0</v>
      </c>
      <c r="J1481" s="159">
        <v>0</v>
      </c>
      <c r="K1481" s="159">
        <v>0</v>
      </c>
      <c r="L1481" s="159">
        <v>0</v>
      </c>
      <c r="M1481" s="159">
        <v>0</v>
      </c>
      <c r="N1481" s="159">
        <v>22.4</v>
      </c>
      <c r="O1481" s="159" t="s">
        <v>102</v>
      </c>
      <c r="P1481" s="2"/>
    </row>
    <row r="1482" spans="1:16" ht="13.5" customHeight="1" x14ac:dyDescent="0.35">
      <c r="A1482" s="160">
        <v>0.15625</v>
      </c>
      <c r="B1482" s="159">
        <v>5</v>
      </c>
      <c r="C1482" s="159">
        <v>0</v>
      </c>
      <c r="D1482" s="159">
        <v>0</v>
      </c>
      <c r="E1482" s="159">
        <v>5</v>
      </c>
      <c r="F1482" s="159">
        <v>0</v>
      </c>
      <c r="G1482" s="159">
        <v>0</v>
      </c>
      <c r="H1482" s="159">
        <v>0</v>
      </c>
      <c r="I1482" s="159">
        <v>0</v>
      </c>
      <c r="J1482" s="159">
        <v>0</v>
      </c>
      <c r="K1482" s="159">
        <v>0</v>
      </c>
      <c r="L1482" s="159">
        <v>0</v>
      </c>
      <c r="M1482" s="159">
        <v>0</v>
      </c>
      <c r="N1482" s="159">
        <v>25.5</v>
      </c>
      <c r="O1482" s="159" t="s">
        <v>102</v>
      </c>
      <c r="P1482" s="2"/>
    </row>
    <row r="1483" spans="1:16" ht="13.5" customHeight="1" x14ac:dyDescent="0.35">
      <c r="A1483" s="160">
        <v>0.16666666666666699</v>
      </c>
      <c r="B1483" s="159">
        <v>5</v>
      </c>
      <c r="C1483" s="159">
        <v>0</v>
      </c>
      <c r="D1483" s="159">
        <v>0</v>
      </c>
      <c r="E1483" s="159">
        <v>5</v>
      </c>
      <c r="F1483" s="159">
        <v>0</v>
      </c>
      <c r="G1483" s="159">
        <v>0</v>
      </c>
      <c r="H1483" s="159">
        <v>0</v>
      </c>
      <c r="I1483" s="159">
        <v>0</v>
      </c>
      <c r="J1483" s="159">
        <v>0</v>
      </c>
      <c r="K1483" s="159">
        <v>0</v>
      </c>
      <c r="L1483" s="159">
        <v>0</v>
      </c>
      <c r="M1483" s="159">
        <v>0</v>
      </c>
      <c r="N1483" s="159">
        <v>22.9</v>
      </c>
      <c r="O1483" s="159" t="s">
        <v>102</v>
      </c>
      <c r="P1483" s="2"/>
    </row>
    <row r="1484" spans="1:16" ht="13.5" customHeight="1" x14ac:dyDescent="0.35">
      <c r="A1484" s="160">
        <v>0.17708333333333301</v>
      </c>
      <c r="B1484" s="159">
        <v>1</v>
      </c>
      <c r="C1484" s="159">
        <v>0</v>
      </c>
      <c r="D1484" s="159">
        <v>0</v>
      </c>
      <c r="E1484" s="159">
        <v>1</v>
      </c>
      <c r="F1484" s="159">
        <v>0</v>
      </c>
      <c r="G1484" s="159">
        <v>0</v>
      </c>
      <c r="H1484" s="159">
        <v>0</v>
      </c>
      <c r="I1484" s="159">
        <v>0</v>
      </c>
      <c r="J1484" s="159">
        <v>0</v>
      </c>
      <c r="K1484" s="159">
        <v>0</v>
      </c>
      <c r="L1484" s="159">
        <v>0</v>
      </c>
      <c r="M1484" s="159">
        <v>0</v>
      </c>
      <c r="N1484" s="159">
        <v>26.2</v>
      </c>
      <c r="O1484" s="159" t="s">
        <v>102</v>
      </c>
      <c r="P1484" s="2"/>
    </row>
    <row r="1485" spans="1:16" ht="13.5" customHeight="1" x14ac:dyDescent="0.35">
      <c r="A1485" s="160">
        <v>0.1875</v>
      </c>
      <c r="B1485" s="159">
        <v>4</v>
      </c>
      <c r="C1485" s="159">
        <v>0</v>
      </c>
      <c r="D1485" s="159">
        <v>0</v>
      </c>
      <c r="E1485" s="159">
        <v>3</v>
      </c>
      <c r="F1485" s="159">
        <v>0</v>
      </c>
      <c r="G1485" s="159">
        <v>0</v>
      </c>
      <c r="H1485" s="159">
        <v>0</v>
      </c>
      <c r="I1485" s="159">
        <v>1</v>
      </c>
      <c r="J1485" s="159">
        <v>0</v>
      </c>
      <c r="K1485" s="159">
        <v>0</v>
      </c>
      <c r="L1485" s="159">
        <v>0</v>
      </c>
      <c r="M1485" s="159">
        <v>0</v>
      </c>
      <c r="N1485" s="159">
        <v>25.1</v>
      </c>
      <c r="O1485" s="159" t="s">
        <v>102</v>
      </c>
      <c r="P1485" s="2"/>
    </row>
    <row r="1486" spans="1:16" ht="13.5" customHeight="1" x14ac:dyDescent="0.35">
      <c r="A1486" s="160">
        <v>0.19791666666666699</v>
      </c>
      <c r="B1486" s="159">
        <v>11</v>
      </c>
      <c r="C1486" s="159">
        <v>1</v>
      </c>
      <c r="D1486" s="159">
        <v>0</v>
      </c>
      <c r="E1486" s="159">
        <v>10</v>
      </c>
      <c r="F1486" s="159">
        <v>0</v>
      </c>
      <c r="G1486" s="159">
        <v>0</v>
      </c>
      <c r="H1486" s="159">
        <v>0</v>
      </c>
      <c r="I1486" s="159">
        <v>0</v>
      </c>
      <c r="J1486" s="159">
        <v>0</v>
      </c>
      <c r="K1486" s="159">
        <v>0</v>
      </c>
      <c r="L1486" s="159">
        <v>0</v>
      </c>
      <c r="M1486" s="159">
        <v>0</v>
      </c>
      <c r="N1486" s="159">
        <v>19.600000000000001</v>
      </c>
      <c r="O1486" s="159">
        <v>23.2</v>
      </c>
      <c r="P1486" s="2"/>
    </row>
    <row r="1487" spans="1:16" ht="13.5" customHeight="1" x14ac:dyDescent="0.35">
      <c r="A1487" s="160">
        <v>0.20833333333333301</v>
      </c>
      <c r="B1487" s="159">
        <v>8</v>
      </c>
      <c r="C1487" s="159">
        <v>0</v>
      </c>
      <c r="D1487" s="159">
        <v>0</v>
      </c>
      <c r="E1487" s="159">
        <v>7</v>
      </c>
      <c r="F1487" s="159">
        <v>1</v>
      </c>
      <c r="G1487" s="159">
        <v>0</v>
      </c>
      <c r="H1487" s="159">
        <v>0</v>
      </c>
      <c r="I1487" s="159">
        <v>0</v>
      </c>
      <c r="J1487" s="159">
        <v>0</v>
      </c>
      <c r="K1487" s="159">
        <v>0</v>
      </c>
      <c r="L1487" s="159">
        <v>0</v>
      </c>
      <c r="M1487" s="159">
        <v>0</v>
      </c>
      <c r="N1487" s="159">
        <v>21.5</v>
      </c>
      <c r="O1487" s="159" t="s">
        <v>102</v>
      </c>
      <c r="P1487" s="2"/>
    </row>
    <row r="1488" spans="1:16" ht="13.5" customHeight="1" x14ac:dyDescent="0.35">
      <c r="A1488" s="160">
        <v>0.21875</v>
      </c>
      <c r="B1488" s="159">
        <v>14</v>
      </c>
      <c r="C1488" s="159">
        <v>0</v>
      </c>
      <c r="D1488" s="159">
        <v>0</v>
      </c>
      <c r="E1488" s="159">
        <v>10</v>
      </c>
      <c r="F1488" s="159">
        <v>0</v>
      </c>
      <c r="G1488" s="159">
        <v>0</v>
      </c>
      <c r="H1488" s="159">
        <v>2</v>
      </c>
      <c r="I1488" s="159">
        <v>1</v>
      </c>
      <c r="J1488" s="159">
        <v>1</v>
      </c>
      <c r="K1488" s="159">
        <v>0</v>
      </c>
      <c r="L1488" s="159">
        <v>0</v>
      </c>
      <c r="M1488" s="159">
        <v>0</v>
      </c>
      <c r="N1488" s="159">
        <v>22.5</v>
      </c>
      <c r="O1488" s="159">
        <v>26</v>
      </c>
      <c r="P1488" s="2"/>
    </row>
    <row r="1489" spans="1:16" ht="13.5" customHeight="1" x14ac:dyDescent="0.35">
      <c r="A1489" s="160">
        <v>0.22916666666666699</v>
      </c>
      <c r="B1489" s="159">
        <v>39</v>
      </c>
      <c r="C1489" s="159">
        <v>0</v>
      </c>
      <c r="D1489" s="159">
        <v>0</v>
      </c>
      <c r="E1489" s="159">
        <v>36</v>
      </c>
      <c r="F1489" s="159">
        <v>2</v>
      </c>
      <c r="G1489" s="159">
        <v>0</v>
      </c>
      <c r="H1489" s="159">
        <v>1</v>
      </c>
      <c r="I1489" s="159">
        <v>0</v>
      </c>
      <c r="J1489" s="159">
        <v>0</v>
      </c>
      <c r="K1489" s="159">
        <v>0</v>
      </c>
      <c r="L1489" s="159">
        <v>0</v>
      </c>
      <c r="M1489" s="159">
        <v>0</v>
      </c>
      <c r="N1489" s="159">
        <v>21.7</v>
      </c>
      <c r="O1489" s="159">
        <v>23.9</v>
      </c>
      <c r="P1489" s="2"/>
    </row>
    <row r="1490" spans="1:16" ht="13.5" customHeight="1" x14ac:dyDescent="0.35">
      <c r="A1490" s="160">
        <v>0.23958333333333301</v>
      </c>
      <c r="B1490" s="159">
        <v>32</v>
      </c>
      <c r="C1490" s="159">
        <v>0</v>
      </c>
      <c r="D1490" s="159">
        <v>0</v>
      </c>
      <c r="E1490" s="159">
        <v>28</v>
      </c>
      <c r="F1490" s="159">
        <v>1</v>
      </c>
      <c r="G1490" s="159">
        <v>2</v>
      </c>
      <c r="H1490" s="159">
        <v>1</v>
      </c>
      <c r="I1490" s="159">
        <v>0</v>
      </c>
      <c r="J1490" s="159">
        <v>0</v>
      </c>
      <c r="K1490" s="159">
        <v>0</v>
      </c>
      <c r="L1490" s="159">
        <v>0</v>
      </c>
      <c r="M1490" s="159">
        <v>0</v>
      </c>
      <c r="N1490" s="159">
        <v>21.9</v>
      </c>
      <c r="O1490" s="159">
        <v>23.2</v>
      </c>
      <c r="P1490" s="2"/>
    </row>
    <row r="1491" spans="1:16" ht="13.5" customHeight="1" x14ac:dyDescent="0.35">
      <c r="A1491" s="160">
        <v>0.25</v>
      </c>
      <c r="B1491" s="159">
        <v>19</v>
      </c>
      <c r="C1491" s="159">
        <v>0</v>
      </c>
      <c r="D1491" s="159">
        <v>0</v>
      </c>
      <c r="E1491" s="159">
        <v>14</v>
      </c>
      <c r="F1491" s="159">
        <v>2</v>
      </c>
      <c r="G1491" s="159">
        <v>0</v>
      </c>
      <c r="H1491" s="159">
        <v>3</v>
      </c>
      <c r="I1491" s="159">
        <v>0</v>
      </c>
      <c r="J1491" s="159">
        <v>0</v>
      </c>
      <c r="K1491" s="159">
        <v>0</v>
      </c>
      <c r="L1491" s="159">
        <v>0</v>
      </c>
      <c r="M1491" s="159">
        <v>0</v>
      </c>
      <c r="N1491" s="159">
        <v>22.8</v>
      </c>
      <c r="O1491" s="159">
        <v>26.7</v>
      </c>
      <c r="P1491" s="2"/>
    </row>
    <row r="1492" spans="1:16" ht="13.5" customHeight="1" x14ac:dyDescent="0.35">
      <c r="A1492" s="160">
        <v>0.26041666666666702</v>
      </c>
      <c r="B1492" s="159">
        <v>39</v>
      </c>
      <c r="C1492" s="159">
        <v>2</v>
      </c>
      <c r="D1492" s="159">
        <v>2</v>
      </c>
      <c r="E1492" s="159">
        <v>33</v>
      </c>
      <c r="F1492" s="159">
        <v>1</v>
      </c>
      <c r="G1492" s="159">
        <v>0</v>
      </c>
      <c r="H1492" s="159">
        <v>0</v>
      </c>
      <c r="I1492" s="159">
        <v>1</v>
      </c>
      <c r="J1492" s="159">
        <v>0</v>
      </c>
      <c r="K1492" s="159">
        <v>0</v>
      </c>
      <c r="L1492" s="159">
        <v>0</v>
      </c>
      <c r="M1492" s="159">
        <v>0</v>
      </c>
      <c r="N1492" s="159">
        <v>21.2</v>
      </c>
      <c r="O1492" s="159">
        <v>23.2</v>
      </c>
      <c r="P1492" s="2"/>
    </row>
    <row r="1493" spans="1:16" ht="13.5" customHeight="1" x14ac:dyDescent="0.35">
      <c r="A1493" s="160">
        <v>0.27083333333333298</v>
      </c>
      <c r="B1493" s="159">
        <v>82</v>
      </c>
      <c r="C1493" s="159">
        <v>7</v>
      </c>
      <c r="D1493" s="159">
        <v>6</v>
      </c>
      <c r="E1493" s="159">
        <v>64</v>
      </c>
      <c r="F1493" s="159">
        <v>3</v>
      </c>
      <c r="G1493" s="159">
        <v>0</v>
      </c>
      <c r="H1493" s="159">
        <v>1</v>
      </c>
      <c r="I1493" s="159">
        <v>0</v>
      </c>
      <c r="J1493" s="159">
        <v>0</v>
      </c>
      <c r="K1493" s="159">
        <v>0</v>
      </c>
      <c r="L1493" s="159">
        <v>1</v>
      </c>
      <c r="M1493" s="159">
        <v>0</v>
      </c>
      <c r="N1493" s="159">
        <v>19</v>
      </c>
      <c r="O1493" s="159">
        <v>23</v>
      </c>
      <c r="P1493" s="2"/>
    </row>
    <row r="1494" spans="1:16" ht="13.5" customHeight="1" x14ac:dyDescent="0.35">
      <c r="A1494" s="160">
        <v>0.28125</v>
      </c>
      <c r="B1494" s="159">
        <v>65</v>
      </c>
      <c r="C1494" s="159">
        <v>5</v>
      </c>
      <c r="D1494" s="159">
        <v>4</v>
      </c>
      <c r="E1494" s="159">
        <v>50</v>
      </c>
      <c r="F1494" s="159">
        <v>4</v>
      </c>
      <c r="G1494" s="159">
        <v>0</v>
      </c>
      <c r="H1494" s="159">
        <v>2</v>
      </c>
      <c r="I1494" s="159">
        <v>0</v>
      </c>
      <c r="J1494" s="159">
        <v>0</v>
      </c>
      <c r="K1494" s="159">
        <v>0</v>
      </c>
      <c r="L1494" s="159">
        <v>0</v>
      </c>
      <c r="M1494" s="159">
        <v>0</v>
      </c>
      <c r="N1494" s="159">
        <v>19.399999999999999</v>
      </c>
      <c r="O1494" s="159">
        <v>23.7</v>
      </c>
      <c r="P1494" s="2"/>
    </row>
    <row r="1495" spans="1:16" ht="13.5" customHeight="1" x14ac:dyDescent="0.35">
      <c r="A1495" s="160">
        <v>0.29166666666666702</v>
      </c>
      <c r="B1495" s="159">
        <v>42</v>
      </c>
      <c r="C1495" s="159">
        <v>1</v>
      </c>
      <c r="D1495" s="159">
        <v>1</v>
      </c>
      <c r="E1495" s="159">
        <v>36</v>
      </c>
      <c r="F1495" s="159">
        <v>4</v>
      </c>
      <c r="G1495" s="159">
        <v>0</v>
      </c>
      <c r="H1495" s="159">
        <v>0</v>
      </c>
      <c r="I1495" s="159">
        <v>0</v>
      </c>
      <c r="J1495" s="159">
        <v>0</v>
      </c>
      <c r="K1495" s="159">
        <v>0</v>
      </c>
      <c r="L1495" s="159">
        <v>0</v>
      </c>
      <c r="M1495" s="159">
        <v>0</v>
      </c>
      <c r="N1495" s="159">
        <v>20.100000000000001</v>
      </c>
      <c r="O1495" s="159">
        <v>23.7</v>
      </c>
      <c r="P1495" s="2"/>
    </row>
    <row r="1496" spans="1:16" ht="13.5" customHeight="1" x14ac:dyDescent="0.35">
      <c r="A1496" s="160">
        <v>0.30208333333333298</v>
      </c>
      <c r="B1496" s="159">
        <v>55</v>
      </c>
      <c r="C1496" s="159">
        <v>1</v>
      </c>
      <c r="D1496" s="159">
        <v>0</v>
      </c>
      <c r="E1496" s="159">
        <v>49</v>
      </c>
      <c r="F1496" s="159">
        <v>4</v>
      </c>
      <c r="G1496" s="159">
        <v>1</v>
      </c>
      <c r="H1496" s="159">
        <v>0</v>
      </c>
      <c r="I1496" s="159">
        <v>0</v>
      </c>
      <c r="J1496" s="159">
        <v>0</v>
      </c>
      <c r="K1496" s="159">
        <v>0</v>
      </c>
      <c r="L1496" s="159">
        <v>0</v>
      </c>
      <c r="M1496" s="159">
        <v>0</v>
      </c>
      <c r="N1496" s="159">
        <v>20.399999999999999</v>
      </c>
      <c r="O1496" s="159">
        <v>23.3</v>
      </c>
      <c r="P1496" s="2"/>
    </row>
    <row r="1497" spans="1:16" ht="13.5" customHeight="1" x14ac:dyDescent="0.35">
      <c r="A1497" s="160">
        <v>0.3125</v>
      </c>
      <c r="B1497" s="159">
        <v>0</v>
      </c>
      <c r="C1497" s="159">
        <v>0</v>
      </c>
      <c r="D1497" s="159">
        <v>0</v>
      </c>
      <c r="E1497" s="159">
        <v>0</v>
      </c>
      <c r="F1497" s="159">
        <v>0</v>
      </c>
      <c r="G1497" s="159">
        <v>0</v>
      </c>
      <c r="H1497" s="159">
        <v>0</v>
      </c>
      <c r="I1497" s="159">
        <v>0</v>
      </c>
      <c r="J1497" s="159">
        <v>0</v>
      </c>
      <c r="K1497" s="159">
        <v>0</v>
      </c>
      <c r="L1497" s="159">
        <v>0</v>
      </c>
      <c r="M1497" s="159">
        <v>0</v>
      </c>
      <c r="N1497" s="159" t="s">
        <v>102</v>
      </c>
      <c r="O1497" s="159" t="s">
        <v>102</v>
      </c>
      <c r="P1497" s="2"/>
    </row>
    <row r="1498" spans="1:16" ht="13.5" customHeight="1" x14ac:dyDescent="0.35">
      <c r="A1498" s="160">
        <v>0.32291666666666702</v>
      </c>
      <c r="B1498" s="159">
        <v>0</v>
      </c>
      <c r="C1498" s="159">
        <v>0</v>
      </c>
      <c r="D1498" s="159">
        <v>0</v>
      </c>
      <c r="E1498" s="159">
        <v>0</v>
      </c>
      <c r="F1498" s="159">
        <v>0</v>
      </c>
      <c r="G1498" s="159">
        <v>0</v>
      </c>
      <c r="H1498" s="159">
        <v>0</v>
      </c>
      <c r="I1498" s="159">
        <v>0</v>
      </c>
      <c r="J1498" s="159">
        <v>0</v>
      </c>
      <c r="K1498" s="159">
        <v>0</v>
      </c>
      <c r="L1498" s="159">
        <v>0</v>
      </c>
      <c r="M1498" s="159">
        <v>0</v>
      </c>
      <c r="N1498" s="159" t="s">
        <v>102</v>
      </c>
      <c r="O1498" s="159" t="s">
        <v>102</v>
      </c>
      <c r="P1498" s="2"/>
    </row>
    <row r="1499" spans="1:16" ht="13.5" customHeight="1" x14ac:dyDescent="0.35">
      <c r="A1499" s="160">
        <v>0.33333333333333298</v>
      </c>
      <c r="B1499" s="159">
        <v>18</v>
      </c>
      <c r="C1499" s="159">
        <v>0</v>
      </c>
      <c r="D1499" s="159">
        <v>0</v>
      </c>
      <c r="E1499" s="159">
        <v>16</v>
      </c>
      <c r="F1499" s="159">
        <v>2</v>
      </c>
      <c r="G1499" s="159">
        <v>0</v>
      </c>
      <c r="H1499" s="159">
        <v>0</v>
      </c>
      <c r="I1499" s="159">
        <v>0</v>
      </c>
      <c r="J1499" s="159">
        <v>0</v>
      </c>
      <c r="K1499" s="159">
        <v>0</v>
      </c>
      <c r="L1499" s="159">
        <v>0</v>
      </c>
      <c r="M1499" s="159">
        <v>0</v>
      </c>
      <c r="N1499" s="159">
        <v>21.1</v>
      </c>
      <c r="O1499" s="159">
        <v>23.6</v>
      </c>
      <c r="P1499" s="2"/>
    </row>
    <row r="1500" spans="1:16" ht="13.5" customHeight="1" x14ac:dyDescent="0.35">
      <c r="A1500" s="160">
        <v>0.34375</v>
      </c>
      <c r="B1500" s="159">
        <v>45</v>
      </c>
      <c r="C1500" s="159">
        <v>0</v>
      </c>
      <c r="D1500" s="159">
        <v>0</v>
      </c>
      <c r="E1500" s="159">
        <v>31</v>
      </c>
      <c r="F1500" s="159">
        <v>8</v>
      </c>
      <c r="G1500" s="159">
        <v>5</v>
      </c>
      <c r="H1500" s="159">
        <v>1</v>
      </c>
      <c r="I1500" s="159">
        <v>0</v>
      </c>
      <c r="J1500" s="159">
        <v>0</v>
      </c>
      <c r="K1500" s="159">
        <v>0</v>
      </c>
      <c r="L1500" s="159">
        <v>0</v>
      </c>
      <c r="M1500" s="159">
        <v>0</v>
      </c>
      <c r="N1500" s="159">
        <v>20.5</v>
      </c>
      <c r="O1500" s="159">
        <v>23.6</v>
      </c>
      <c r="P1500" s="2"/>
    </row>
    <row r="1501" spans="1:16" ht="13.5" customHeight="1" x14ac:dyDescent="0.35">
      <c r="A1501" s="160">
        <v>0.35416666666666702</v>
      </c>
      <c r="B1501" s="159">
        <v>27</v>
      </c>
      <c r="C1501" s="159">
        <v>1</v>
      </c>
      <c r="D1501" s="159">
        <v>2</v>
      </c>
      <c r="E1501" s="159">
        <v>20</v>
      </c>
      <c r="F1501" s="159">
        <v>3</v>
      </c>
      <c r="G1501" s="159">
        <v>1</v>
      </c>
      <c r="H1501" s="159">
        <v>0</v>
      </c>
      <c r="I1501" s="159">
        <v>0</v>
      </c>
      <c r="J1501" s="159">
        <v>0</v>
      </c>
      <c r="K1501" s="159">
        <v>0</v>
      </c>
      <c r="L1501" s="159">
        <v>0</v>
      </c>
      <c r="M1501" s="159">
        <v>0</v>
      </c>
      <c r="N1501" s="159">
        <v>21.3</v>
      </c>
      <c r="O1501" s="159">
        <v>25.5</v>
      </c>
      <c r="P1501" s="2"/>
    </row>
    <row r="1502" spans="1:16" ht="13.5" customHeight="1" x14ac:dyDescent="0.35">
      <c r="A1502" s="160">
        <v>0.36458333333333298</v>
      </c>
      <c r="B1502" s="159">
        <v>42</v>
      </c>
      <c r="C1502" s="159">
        <v>0</v>
      </c>
      <c r="D1502" s="159">
        <v>1</v>
      </c>
      <c r="E1502" s="159">
        <v>32</v>
      </c>
      <c r="F1502" s="159">
        <v>6</v>
      </c>
      <c r="G1502" s="159">
        <v>2</v>
      </c>
      <c r="H1502" s="159">
        <v>1</v>
      </c>
      <c r="I1502" s="159">
        <v>0</v>
      </c>
      <c r="J1502" s="159">
        <v>0</v>
      </c>
      <c r="K1502" s="159">
        <v>0</v>
      </c>
      <c r="L1502" s="159">
        <v>0</v>
      </c>
      <c r="M1502" s="159">
        <v>0</v>
      </c>
      <c r="N1502" s="159">
        <v>20.9</v>
      </c>
      <c r="O1502" s="159">
        <v>24.1</v>
      </c>
      <c r="P1502" s="2"/>
    </row>
    <row r="1503" spans="1:16" ht="13.5" customHeight="1" x14ac:dyDescent="0.35">
      <c r="A1503" s="160">
        <v>0.375</v>
      </c>
      <c r="B1503" s="159">
        <v>14</v>
      </c>
      <c r="C1503" s="159">
        <v>0</v>
      </c>
      <c r="D1503" s="159">
        <v>0</v>
      </c>
      <c r="E1503" s="159">
        <v>7</v>
      </c>
      <c r="F1503" s="159">
        <v>3</v>
      </c>
      <c r="G1503" s="159">
        <v>2</v>
      </c>
      <c r="H1503" s="159">
        <v>1</v>
      </c>
      <c r="I1503" s="159">
        <v>0</v>
      </c>
      <c r="J1503" s="159">
        <v>0</v>
      </c>
      <c r="K1503" s="159">
        <v>0</v>
      </c>
      <c r="L1503" s="159">
        <v>1</v>
      </c>
      <c r="M1503" s="159">
        <v>0</v>
      </c>
      <c r="N1503" s="159">
        <v>18.2</v>
      </c>
      <c r="O1503" s="159">
        <v>21.4</v>
      </c>
      <c r="P1503" s="2"/>
    </row>
    <row r="1504" spans="1:16" ht="13.5" customHeight="1" x14ac:dyDescent="0.35">
      <c r="A1504" s="160">
        <v>0.38541666666666702</v>
      </c>
      <c r="B1504" s="159">
        <v>28</v>
      </c>
      <c r="C1504" s="159">
        <v>0</v>
      </c>
      <c r="D1504" s="159">
        <v>0</v>
      </c>
      <c r="E1504" s="159">
        <v>22</v>
      </c>
      <c r="F1504" s="159">
        <v>1</v>
      </c>
      <c r="G1504" s="159">
        <v>5</v>
      </c>
      <c r="H1504" s="159">
        <v>0</v>
      </c>
      <c r="I1504" s="159">
        <v>0</v>
      </c>
      <c r="J1504" s="159">
        <v>0</v>
      </c>
      <c r="K1504" s="159">
        <v>0</v>
      </c>
      <c r="L1504" s="159">
        <v>0</v>
      </c>
      <c r="M1504" s="159">
        <v>0</v>
      </c>
      <c r="N1504" s="159">
        <v>21.9</v>
      </c>
      <c r="O1504" s="159">
        <v>24.3</v>
      </c>
      <c r="P1504" s="2"/>
    </row>
    <row r="1505" spans="1:16" ht="13.5" customHeight="1" x14ac:dyDescent="0.35">
      <c r="A1505" s="160">
        <v>0.39583333333333298</v>
      </c>
      <c r="B1505" s="159">
        <v>31</v>
      </c>
      <c r="C1505" s="159">
        <v>2</v>
      </c>
      <c r="D1505" s="159">
        <v>0</v>
      </c>
      <c r="E1505" s="159">
        <v>24</v>
      </c>
      <c r="F1505" s="159">
        <v>3</v>
      </c>
      <c r="G1505" s="159">
        <v>1</v>
      </c>
      <c r="H1505" s="159">
        <v>1</v>
      </c>
      <c r="I1505" s="159">
        <v>0</v>
      </c>
      <c r="J1505" s="159">
        <v>0</v>
      </c>
      <c r="K1505" s="159">
        <v>0</v>
      </c>
      <c r="L1505" s="159">
        <v>0</v>
      </c>
      <c r="M1505" s="159">
        <v>0</v>
      </c>
      <c r="N1505" s="159">
        <v>17.600000000000001</v>
      </c>
      <c r="O1505" s="159">
        <v>23.3</v>
      </c>
      <c r="P1505" s="2"/>
    </row>
    <row r="1506" spans="1:16" ht="13.5" customHeight="1" x14ac:dyDescent="0.35">
      <c r="A1506" s="160">
        <v>0.40625</v>
      </c>
      <c r="B1506" s="159">
        <v>15</v>
      </c>
      <c r="C1506" s="159">
        <v>0</v>
      </c>
      <c r="D1506" s="159">
        <v>0</v>
      </c>
      <c r="E1506" s="159">
        <v>8</v>
      </c>
      <c r="F1506" s="159">
        <v>5</v>
      </c>
      <c r="G1506" s="159">
        <v>2</v>
      </c>
      <c r="H1506" s="159">
        <v>0</v>
      </c>
      <c r="I1506" s="159">
        <v>0</v>
      </c>
      <c r="J1506" s="159">
        <v>0</v>
      </c>
      <c r="K1506" s="159">
        <v>0</v>
      </c>
      <c r="L1506" s="159">
        <v>0</v>
      </c>
      <c r="M1506" s="159">
        <v>0</v>
      </c>
      <c r="N1506" s="159">
        <v>21</v>
      </c>
      <c r="O1506" s="159">
        <v>24.5</v>
      </c>
      <c r="P1506" s="2"/>
    </row>
    <row r="1507" spans="1:16" ht="13.5" customHeight="1" x14ac:dyDescent="0.35">
      <c r="A1507" s="160">
        <v>0.41666666666666702</v>
      </c>
      <c r="B1507" s="159">
        <v>37</v>
      </c>
      <c r="C1507" s="159">
        <v>0</v>
      </c>
      <c r="D1507" s="159">
        <v>1</v>
      </c>
      <c r="E1507" s="159">
        <v>24</v>
      </c>
      <c r="F1507" s="159">
        <v>9</v>
      </c>
      <c r="G1507" s="159">
        <v>2</v>
      </c>
      <c r="H1507" s="159">
        <v>0</v>
      </c>
      <c r="I1507" s="159">
        <v>0</v>
      </c>
      <c r="J1507" s="159">
        <v>0</v>
      </c>
      <c r="K1507" s="159">
        <v>0</v>
      </c>
      <c r="L1507" s="159">
        <v>1</v>
      </c>
      <c r="M1507" s="159">
        <v>0</v>
      </c>
      <c r="N1507" s="159">
        <v>20.7</v>
      </c>
      <c r="O1507" s="159">
        <v>22.9</v>
      </c>
      <c r="P1507" s="2"/>
    </row>
    <row r="1508" spans="1:16" ht="13.5" customHeight="1" x14ac:dyDescent="0.35">
      <c r="A1508" s="160">
        <v>0.42708333333333298</v>
      </c>
      <c r="B1508" s="159">
        <v>35</v>
      </c>
      <c r="C1508" s="159">
        <v>4</v>
      </c>
      <c r="D1508" s="159">
        <v>0</v>
      </c>
      <c r="E1508" s="159">
        <v>24</v>
      </c>
      <c r="F1508" s="159">
        <v>6</v>
      </c>
      <c r="G1508" s="159">
        <v>1</v>
      </c>
      <c r="H1508" s="159">
        <v>0</v>
      </c>
      <c r="I1508" s="159">
        <v>0</v>
      </c>
      <c r="J1508" s="159">
        <v>0</v>
      </c>
      <c r="K1508" s="159">
        <v>0</v>
      </c>
      <c r="L1508" s="159">
        <v>0</v>
      </c>
      <c r="M1508" s="159">
        <v>0</v>
      </c>
      <c r="N1508" s="159">
        <v>18</v>
      </c>
      <c r="O1508" s="159">
        <v>22.2</v>
      </c>
      <c r="P1508" s="2"/>
    </row>
    <row r="1509" spans="1:16" ht="13.5" customHeight="1" x14ac:dyDescent="0.35">
      <c r="A1509" s="160">
        <v>0.4375</v>
      </c>
      <c r="B1509" s="159">
        <v>40</v>
      </c>
      <c r="C1509" s="159">
        <v>2</v>
      </c>
      <c r="D1509" s="159">
        <v>0</v>
      </c>
      <c r="E1509" s="159">
        <v>29</v>
      </c>
      <c r="F1509" s="159">
        <v>8</v>
      </c>
      <c r="G1509" s="159">
        <v>1</v>
      </c>
      <c r="H1509" s="159">
        <v>0</v>
      </c>
      <c r="I1509" s="159">
        <v>0</v>
      </c>
      <c r="J1509" s="159">
        <v>0</v>
      </c>
      <c r="K1509" s="159">
        <v>0</v>
      </c>
      <c r="L1509" s="159">
        <v>0</v>
      </c>
      <c r="M1509" s="159">
        <v>0</v>
      </c>
      <c r="N1509" s="159">
        <v>19.2</v>
      </c>
      <c r="O1509" s="159">
        <v>22.4</v>
      </c>
      <c r="P1509" s="2"/>
    </row>
    <row r="1510" spans="1:16" ht="13.5" customHeight="1" x14ac:dyDescent="0.35">
      <c r="A1510" s="160">
        <v>0.44791666666666702</v>
      </c>
      <c r="B1510" s="159">
        <v>34</v>
      </c>
      <c r="C1510" s="159">
        <v>0</v>
      </c>
      <c r="D1510" s="159">
        <v>1</v>
      </c>
      <c r="E1510" s="159">
        <v>22</v>
      </c>
      <c r="F1510" s="159">
        <v>9</v>
      </c>
      <c r="G1510" s="159">
        <v>2</v>
      </c>
      <c r="H1510" s="159">
        <v>0</v>
      </c>
      <c r="I1510" s="159">
        <v>0</v>
      </c>
      <c r="J1510" s="159">
        <v>0</v>
      </c>
      <c r="K1510" s="159">
        <v>0</v>
      </c>
      <c r="L1510" s="159">
        <v>0</v>
      </c>
      <c r="M1510" s="159">
        <v>0</v>
      </c>
      <c r="N1510" s="159">
        <v>19.5</v>
      </c>
      <c r="O1510" s="159">
        <v>21.8</v>
      </c>
      <c r="P1510" s="2"/>
    </row>
    <row r="1511" spans="1:16" ht="13.5" customHeight="1" x14ac:dyDescent="0.35">
      <c r="A1511" s="160">
        <v>0.45833333333333298</v>
      </c>
      <c r="B1511" s="159">
        <v>39</v>
      </c>
      <c r="C1511" s="159">
        <v>0</v>
      </c>
      <c r="D1511" s="159">
        <v>1</v>
      </c>
      <c r="E1511" s="159">
        <v>30</v>
      </c>
      <c r="F1511" s="159">
        <v>5</v>
      </c>
      <c r="G1511" s="159">
        <v>2</v>
      </c>
      <c r="H1511" s="159">
        <v>0</v>
      </c>
      <c r="I1511" s="159">
        <v>0</v>
      </c>
      <c r="J1511" s="159">
        <v>1</v>
      </c>
      <c r="K1511" s="159">
        <v>0</v>
      </c>
      <c r="L1511" s="159">
        <v>0</v>
      </c>
      <c r="M1511" s="159">
        <v>0</v>
      </c>
      <c r="N1511" s="159">
        <v>20.7</v>
      </c>
      <c r="O1511" s="159">
        <v>23.5</v>
      </c>
      <c r="P1511" s="2"/>
    </row>
    <row r="1512" spans="1:16" ht="13.5" customHeight="1" x14ac:dyDescent="0.35">
      <c r="A1512" s="160">
        <v>0.46875</v>
      </c>
      <c r="B1512" s="159">
        <v>26</v>
      </c>
      <c r="C1512" s="159">
        <v>0</v>
      </c>
      <c r="D1512" s="159">
        <v>0</v>
      </c>
      <c r="E1512" s="159">
        <v>17</v>
      </c>
      <c r="F1512" s="159">
        <v>6</v>
      </c>
      <c r="G1512" s="159">
        <v>3</v>
      </c>
      <c r="H1512" s="159">
        <v>0</v>
      </c>
      <c r="I1512" s="159">
        <v>0</v>
      </c>
      <c r="J1512" s="159">
        <v>0</v>
      </c>
      <c r="K1512" s="159">
        <v>0</v>
      </c>
      <c r="L1512" s="159">
        <v>0</v>
      </c>
      <c r="M1512" s="159">
        <v>0</v>
      </c>
      <c r="N1512" s="159">
        <v>20.7</v>
      </c>
      <c r="O1512" s="159">
        <v>22.9</v>
      </c>
      <c r="P1512" s="2"/>
    </row>
    <row r="1513" spans="1:16" ht="13.5" customHeight="1" x14ac:dyDescent="0.35">
      <c r="A1513" s="160">
        <v>0.47916666666666702</v>
      </c>
      <c r="B1513" s="159">
        <v>31</v>
      </c>
      <c r="C1513" s="159">
        <v>0</v>
      </c>
      <c r="D1513" s="159">
        <v>0</v>
      </c>
      <c r="E1513" s="159">
        <v>20</v>
      </c>
      <c r="F1513" s="159">
        <v>6</v>
      </c>
      <c r="G1513" s="159">
        <v>4</v>
      </c>
      <c r="H1513" s="159">
        <v>0</v>
      </c>
      <c r="I1513" s="159">
        <v>0</v>
      </c>
      <c r="J1513" s="159">
        <v>1</v>
      </c>
      <c r="K1513" s="159">
        <v>0</v>
      </c>
      <c r="L1513" s="159">
        <v>0</v>
      </c>
      <c r="M1513" s="159">
        <v>0</v>
      </c>
      <c r="N1513" s="159">
        <v>21.1</v>
      </c>
      <c r="O1513" s="159">
        <v>26.3</v>
      </c>
      <c r="P1513" s="2"/>
    </row>
    <row r="1514" spans="1:16" ht="13.5" customHeight="1" x14ac:dyDescent="0.35">
      <c r="A1514" s="160">
        <v>0.48958333333333298</v>
      </c>
      <c r="B1514" s="159">
        <v>24</v>
      </c>
      <c r="C1514" s="159">
        <v>0</v>
      </c>
      <c r="D1514" s="159">
        <v>0</v>
      </c>
      <c r="E1514" s="159">
        <v>14</v>
      </c>
      <c r="F1514" s="159">
        <v>7</v>
      </c>
      <c r="G1514" s="159">
        <v>3</v>
      </c>
      <c r="H1514" s="159">
        <v>0</v>
      </c>
      <c r="I1514" s="159">
        <v>0</v>
      </c>
      <c r="J1514" s="159">
        <v>0</v>
      </c>
      <c r="K1514" s="159">
        <v>0</v>
      </c>
      <c r="L1514" s="159">
        <v>0</v>
      </c>
      <c r="M1514" s="159">
        <v>0</v>
      </c>
      <c r="N1514" s="159">
        <v>22.6</v>
      </c>
      <c r="O1514" s="159">
        <v>27</v>
      </c>
      <c r="P1514" s="2"/>
    </row>
    <row r="1515" spans="1:16" ht="13.5" customHeight="1" x14ac:dyDescent="0.35">
      <c r="A1515" s="160">
        <v>0.5</v>
      </c>
      <c r="B1515" s="159">
        <v>45</v>
      </c>
      <c r="C1515" s="159">
        <v>1</v>
      </c>
      <c r="D1515" s="159">
        <v>3</v>
      </c>
      <c r="E1515" s="159">
        <v>26</v>
      </c>
      <c r="F1515" s="159">
        <v>8</v>
      </c>
      <c r="G1515" s="159">
        <v>6</v>
      </c>
      <c r="H1515" s="159">
        <v>1</v>
      </c>
      <c r="I1515" s="159">
        <v>0</v>
      </c>
      <c r="J1515" s="159">
        <v>0</v>
      </c>
      <c r="K1515" s="159">
        <v>0</v>
      </c>
      <c r="L1515" s="159">
        <v>0</v>
      </c>
      <c r="M1515" s="159">
        <v>0</v>
      </c>
      <c r="N1515" s="159">
        <v>20.5</v>
      </c>
      <c r="O1515" s="159">
        <v>23.4</v>
      </c>
      <c r="P1515" s="2"/>
    </row>
    <row r="1516" spans="1:16" ht="13.5" customHeight="1" x14ac:dyDescent="0.35">
      <c r="A1516" s="160">
        <v>0.51041666666666696</v>
      </c>
      <c r="B1516" s="159">
        <v>36</v>
      </c>
      <c r="C1516" s="159">
        <v>1</v>
      </c>
      <c r="D1516" s="159">
        <v>1</v>
      </c>
      <c r="E1516" s="159">
        <v>26</v>
      </c>
      <c r="F1516" s="159">
        <v>3</v>
      </c>
      <c r="G1516" s="159">
        <v>4</v>
      </c>
      <c r="H1516" s="159">
        <v>1</v>
      </c>
      <c r="I1516" s="159">
        <v>0</v>
      </c>
      <c r="J1516" s="159">
        <v>0</v>
      </c>
      <c r="K1516" s="159">
        <v>0</v>
      </c>
      <c r="L1516" s="159">
        <v>0</v>
      </c>
      <c r="M1516" s="159">
        <v>0</v>
      </c>
      <c r="N1516" s="159">
        <v>20.399999999999999</v>
      </c>
      <c r="O1516" s="159">
        <v>25.1</v>
      </c>
      <c r="P1516" s="2"/>
    </row>
    <row r="1517" spans="1:16" ht="13.5" customHeight="1" x14ac:dyDescent="0.35">
      <c r="A1517" s="160">
        <v>0.52083333333333304</v>
      </c>
      <c r="B1517" s="159">
        <v>39</v>
      </c>
      <c r="C1517" s="159">
        <v>1</v>
      </c>
      <c r="D1517" s="159">
        <v>1</v>
      </c>
      <c r="E1517" s="159">
        <v>26</v>
      </c>
      <c r="F1517" s="159">
        <v>6</v>
      </c>
      <c r="G1517" s="159">
        <v>4</v>
      </c>
      <c r="H1517" s="159">
        <v>1</v>
      </c>
      <c r="I1517" s="159">
        <v>0</v>
      </c>
      <c r="J1517" s="159">
        <v>0</v>
      </c>
      <c r="K1517" s="159">
        <v>0</v>
      </c>
      <c r="L1517" s="159">
        <v>0</v>
      </c>
      <c r="M1517" s="159">
        <v>0</v>
      </c>
      <c r="N1517" s="159">
        <v>20.5</v>
      </c>
      <c r="O1517" s="159">
        <v>24.4</v>
      </c>
      <c r="P1517" s="2"/>
    </row>
    <row r="1518" spans="1:16" ht="13.5" customHeight="1" x14ac:dyDescent="0.35">
      <c r="A1518" s="160">
        <v>0.53125</v>
      </c>
      <c r="B1518" s="159">
        <v>46</v>
      </c>
      <c r="C1518" s="159">
        <v>1</v>
      </c>
      <c r="D1518" s="159">
        <v>1</v>
      </c>
      <c r="E1518" s="159">
        <v>32</v>
      </c>
      <c r="F1518" s="159">
        <v>12</v>
      </c>
      <c r="G1518" s="159">
        <v>0</v>
      </c>
      <c r="H1518" s="159">
        <v>0</v>
      </c>
      <c r="I1518" s="159">
        <v>0</v>
      </c>
      <c r="J1518" s="159">
        <v>0</v>
      </c>
      <c r="K1518" s="159">
        <v>0</v>
      </c>
      <c r="L1518" s="159">
        <v>0</v>
      </c>
      <c r="M1518" s="159">
        <v>0</v>
      </c>
      <c r="N1518" s="159">
        <v>19.3</v>
      </c>
      <c r="O1518" s="159">
        <v>22.2</v>
      </c>
      <c r="P1518" s="2"/>
    </row>
    <row r="1519" spans="1:16" ht="13.5" customHeight="1" x14ac:dyDescent="0.35">
      <c r="A1519" s="160">
        <v>0.54166666666666696</v>
      </c>
      <c r="B1519" s="159">
        <v>36</v>
      </c>
      <c r="C1519" s="159">
        <v>1</v>
      </c>
      <c r="D1519" s="159">
        <v>2</v>
      </c>
      <c r="E1519" s="159">
        <v>17</v>
      </c>
      <c r="F1519" s="159">
        <v>11</v>
      </c>
      <c r="G1519" s="159">
        <v>4</v>
      </c>
      <c r="H1519" s="159">
        <v>0</v>
      </c>
      <c r="I1519" s="159">
        <v>0</v>
      </c>
      <c r="J1519" s="159">
        <v>0</v>
      </c>
      <c r="K1519" s="159">
        <v>0</v>
      </c>
      <c r="L1519" s="159">
        <v>1</v>
      </c>
      <c r="M1519" s="159">
        <v>0</v>
      </c>
      <c r="N1519" s="159">
        <v>20</v>
      </c>
      <c r="O1519" s="159">
        <v>22.7</v>
      </c>
      <c r="P1519" s="2"/>
    </row>
    <row r="1520" spans="1:16" ht="13.5" customHeight="1" x14ac:dyDescent="0.35">
      <c r="A1520" s="160">
        <v>0.55208333333333304</v>
      </c>
      <c r="B1520" s="159">
        <v>37</v>
      </c>
      <c r="C1520" s="159">
        <v>0</v>
      </c>
      <c r="D1520" s="159">
        <v>2</v>
      </c>
      <c r="E1520" s="159">
        <v>19</v>
      </c>
      <c r="F1520" s="159">
        <v>7</v>
      </c>
      <c r="G1520" s="159">
        <v>9</v>
      </c>
      <c r="H1520" s="159">
        <v>0</v>
      </c>
      <c r="I1520" s="159">
        <v>0</v>
      </c>
      <c r="J1520" s="159">
        <v>0</v>
      </c>
      <c r="K1520" s="159">
        <v>0</v>
      </c>
      <c r="L1520" s="159">
        <v>0</v>
      </c>
      <c r="M1520" s="159">
        <v>0</v>
      </c>
      <c r="N1520" s="159">
        <v>20.399999999999999</v>
      </c>
      <c r="O1520" s="159">
        <v>24.4</v>
      </c>
      <c r="P1520" s="2"/>
    </row>
    <row r="1521" spans="1:16" ht="13.5" customHeight="1" x14ac:dyDescent="0.35">
      <c r="A1521" s="160">
        <v>0.5625</v>
      </c>
      <c r="B1521" s="159">
        <v>50</v>
      </c>
      <c r="C1521" s="159">
        <v>0</v>
      </c>
      <c r="D1521" s="159">
        <v>0</v>
      </c>
      <c r="E1521" s="159">
        <v>41</v>
      </c>
      <c r="F1521" s="159">
        <v>5</v>
      </c>
      <c r="G1521" s="159">
        <v>4</v>
      </c>
      <c r="H1521" s="159">
        <v>0</v>
      </c>
      <c r="I1521" s="159">
        <v>0</v>
      </c>
      <c r="J1521" s="159">
        <v>0</v>
      </c>
      <c r="K1521" s="159">
        <v>0</v>
      </c>
      <c r="L1521" s="159">
        <v>0</v>
      </c>
      <c r="M1521" s="159">
        <v>0</v>
      </c>
      <c r="N1521" s="159">
        <v>19.899999999999999</v>
      </c>
      <c r="O1521" s="159">
        <v>23.5</v>
      </c>
      <c r="P1521" s="2"/>
    </row>
    <row r="1522" spans="1:16" ht="13.5" customHeight="1" x14ac:dyDescent="0.35">
      <c r="A1522" s="160">
        <v>0.57291666666666696</v>
      </c>
      <c r="B1522" s="159">
        <v>40</v>
      </c>
      <c r="C1522" s="159">
        <v>0</v>
      </c>
      <c r="D1522" s="159">
        <v>3</v>
      </c>
      <c r="E1522" s="159">
        <v>23</v>
      </c>
      <c r="F1522" s="159">
        <v>7</v>
      </c>
      <c r="G1522" s="159">
        <v>5</v>
      </c>
      <c r="H1522" s="159">
        <v>1</v>
      </c>
      <c r="I1522" s="159">
        <v>0</v>
      </c>
      <c r="J1522" s="159">
        <v>1</v>
      </c>
      <c r="K1522" s="159">
        <v>0</v>
      </c>
      <c r="L1522" s="159">
        <v>0</v>
      </c>
      <c r="M1522" s="159">
        <v>0</v>
      </c>
      <c r="N1522" s="159">
        <v>20.3</v>
      </c>
      <c r="O1522" s="159">
        <v>24</v>
      </c>
      <c r="P1522" s="2"/>
    </row>
    <row r="1523" spans="1:16" ht="13.5" customHeight="1" x14ac:dyDescent="0.35">
      <c r="A1523" s="160">
        <v>0.58333333333333304</v>
      </c>
      <c r="B1523" s="159">
        <v>29</v>
      </c>
      <c r="C1523" s="159">
        <v>0</v>
      </c>
      <c r="D1523" s="159">
        <v>0</v>
      </c>
      <c r="E1523" s="159">
        <v>19</v>
      </c>
      <c r="F1523" s="159">
        <v>7</v>
      </c>
      <c r="G1523" s="159">
        <v>2</v>
      </c>
      <c r="H1523" s="159">
        <v>0</v>
      </c>
      <c r="I1523" s="159">
        <v>0</v>
      </c>
      <c r="J1523" s="159">
        <v>1</v>
      </c>
      <c r="K1523" s="159">
        <v>0</v>
      </c>
      <c r="L1523" s="159">
        <v>0</v>
      </c>
      <c r="M1523" s="159">
        <v>0</v>
      </c>
      <c r="N1523" s="159">
        <v>21.6</v>
      </c>
      <c r="O1523" s="159">
        <v>26.2</v>
      </c>
      <c r="P1523" s="2"/>
    </row>
    <row r="1524" spans="1:16" ht="13.5" customHeight="1" x14ac:dyDescent="0.35">
      <c r="A1524" s="160">
        <v>0.59375</v>
      </c>
      <c r="B1524" s="159">
        <v>36</v>
      </c>
      <c r="C1524" s="159">
        <v>0</v>
      </c>
      <c r="D1524" s="159">
        <v>1</v>
      </c>
      <c r="E1524" s="159">
        <v>21</v>
      </c>
      <c r="F1524" s="159">
        <v>11</v>
      </c>
      <c r="G1524" s="159">
        <v>3</v>
      </c>
      <c r="H1524" s="159">
        <v>0</v>
      </c>
      <c r="I1524" s="159">
        <v>0</v>
      </c>
      <c r="J1524" s="159">
        <v>0</v>
      </c>
      <c r="K1524" s="159">
        <v>0</v>
      </c>
      <c r="L1524" s="159">
        <v>0</v>
      </c>
      <c r="M1524" s="159">
        <v>0</v>
      </c>
      <c r="N1524" s="159">
        <v>21.4</v>
      </c>
      <c r="O1524" s="159">
        <v>23.3</v>
      </c>
      <c r="P1524" s="2"/>
    </row>
    <row r="1525" spans="1:16" ht="13.5" customHeight="1" x14ac:dyDescent="0.35">
      <c r="A1525" s="160">
        <v>0.60416666666666696</v>
      </c>
      <c r="B1525" s="159">
        <v>40</v>
      </c>
      <c r="C1525" s="159">
        <v>0</v>
      </c>
      <c r="D1525" s="159">
        <v>0</v>
      </c>
      <c r="E1525" s="159">
        <v>28</v>
      </c>
      <c r="F1525" s="159">
        <v>10</v>
      </c>
      <c r="G1525" s="159">
        <v>2</v>
      </c>
      <c r="H1525" s="159">
        <v>0</v>
      </c>
      <c r="I1525" s="159">
        <v>0</v>
      </c>
      <c r="J1525" s="159">
        <v>0</v>
      </c>
      <c r="K1525" s="159">
        <v>0</v>
      </c>
      <c r="L1525" s="159">
        <v>0</v>
      </c>
      <c r="M1525" s="159">
        <v>0</v>
      </c>
      <c r="N1525" s="159">
        <v>19.3</v>
      </c>
      <c r="O1525" s="159">
        <v>22.4</v>
      </c>
      <c r="P1525" s="2"/>
    </row>
    <row r="1526" spans="1:16" ht="13.5" customHeight="1" x14ac:dyDescent="0.35">
      <c r="A1526" s="160">
        <v>0.61458333333333304</v>
      </c>
      <c r="B1526" s="159">
        <v>26</v>
      </c>
      <c r="C1526" s="159">
        <v>1</v>
      </c>
      <c r="D1526" s="159">
        <v>0</v>
      </c>
      <c r="E1526" s="159">
        <v>13</v>
      </c>
      <c r="F1526" s="159">
        <v>8</v>
      </c>
      <c r="G1526" s="159">
        <v>4</v>
      </c>
      <c r="H1526" s="159">
        <v>0</v>
      </c>
      <c r="I1526" s="159">
        <v>0</v>
      </c>
      <c r="J1526" s="159">
        <v>0</v>
      </c>
      <c r="K1526" s="159">
        <v>0</v>
      </c>
      <c r="L1526" s="159">
        <v>0</v>
      </c>
      <c r="M1526" s="159">
        <v>0</v>
      </c>
      <c r="N1526" s="159">
        <v>20.8</v>
      </c>
      <c r="O1526" s="159">
        <v>23</v>
      </c>
      <c r="P1526" s="2"/>
    </row>
    <row r="1527" spans="1:16" ht="13.5" customHeight="1" x14ac:dyDescent="0.35">
      <c r="A1527" s="160">
        <v>0.625</v>
      </c>
      <c r="B1527" s="159">
        <v>28</v>
      </c>
      <c r="C1527" s="159">
        <v>2</v>
      </c>
      <c r="D1527" s="159">
        <v>1</v>
      </c>
      <c r="E1527" s="159">
        <v>16</v>
      </c>
      <c r="F1527" s="159">
        <v>5</v>
      </c>
      <c r="G1527" s="159">
        <v>3</v>
      </c>
      <c r="H1527" s="159">
        <v>0</v>
      </c>
      <c r="I1527" s="159">
        <v>0</v>
      </c>
      <c r="J1527" s="159">
        <v>0</v>
      </c>
      <c r="K1527" s="159">
        <v>0</v>
      </c>
      <c r="L1527" s="159">
        <v>1</v>
      </c>
      <c r="M1527" s="159">
        <v>0</v>
      </c>
      <c r="N1527" s="159">
        <v>19.2</v>
      </c>
      <c r="O1527" s="159">
        <v>24.1</v>
      </c>
      <c r="P1527" s="2"/>
    </row>
    <row r="1528" spans="1:16" ht="13.5" customHeight="1" x14ac:dyDescent="0.35">
      <c r="A1528" s="160">
        <v>0.63541666666666696</v>
      </c>
      <c r="B1528" s="159">
        <v>36</v>
      </c>
      <c r="C1528" s="159">
        <v>0</v>
      </c>
      <c r="D1528" s="159">
        <v>0</v>
      </c>
      <c r="E1528" s="159">
        <v>24</v>
      </c>
      <c r="F1528" s="159">
        <v>4</v>
      </c>
      <c r="G1528" s="159">
        <v>6</v>
      </c>
      <c r="H1528" s="159">
        <v>0</v>
      </c>
      <c r="I1528" s="159">
        <v>1</v>
      </c>
      <c r="J1528" s="159">
        <v>0</v>
      </c>
      <c r="K1528" s="159">
        <v>0</v>
      </c>
      <c r="L1528" s="159">
        <v>0</v>
      </c>
      <c r="M1528" s="159">
        <v>1</v>
      </c>
      <c r="N1528" s="159">
        <v>19.600000000000001</v>
      </c>
      <c r="O1528" s="159">
        <v>23.7</v>
      </c>
      <c r="P1528" s="2"/>
    </row>
    <row r="1529" spans="1:16" ht="13.5" customHeight="1" x14ac:dyDescent="0.35">
      <c r="A1529" s="160">
        <v>0.64583333333333304</v>
      </c>
      <c r="B1529" s="159">
        <v>36</v>
      </c>
      <c r="C1529" s="159">
        <v>0</v>
      </c>
      <c r="D1529" s="159">
        <v>0</v>
      </c>
      <c r="E1529" s="159">
        <v>32</v>
      </c>
      <c r="F1529" s="159">
        <v>1</v>
      </c>
      <c r="G1529" s="159">
        <v>2</v>
      </c>
      <c r="H1529" s="159">
        <v>0</v>
      </c>
      <c r="I1529" s="159">
        <v>0</v>
      </c>
      <c r="J1529" s="159">
        <v>0</v>
      </c>
      <c r="K1529" s="159">
        <v>0</v>
      </c>
      <c r="L1529" s="159">
        <v>0</v>
      </c>
      <c r="M1529" s="159">
        <v>1</v>
      </c>
      <c r="N1529" s="159">
        <v>19</v>
      </c>
      <c r="O1529" s="159">
        <v>23.1</v>
      </c>
      <c r="P1529" s="2"/>
    </row>
    <row r="1530" spans="1:16" ht="13.5" customHeight="1" x14ac:dyDescent="0.35">
      <c r="A1530" s="160">
        <v>0.65625</v>
      </c>
      <c r="B1530" s="159">
        <v>42</v>
      </c>
      <c r="C1530" s="159">
        <v>0</v>
      </c>
      <c r="D1530" s="159">
        <v>2</v>
      </c>
      <c r="E1530" s="159">
        <v>31</v>
      </c>
      <c r="F1530" s="159">
        <v>7</v>
      </c>
      <c r="G1530" s="159">
        <v>2</v>
      </c>
      <c r="H1530" s="159">
        <v>0</v>
      </c>
      <c r="I1530" s="159">
        <v>0</v>
      </c>
      <c r="J1530" s="159">
        <v>0</v>
      </c>
      <c r="K1530" s="159">
        <v>0</v>
      </c>
      <c r="L1530" s="159">
        <v>0</v>
      </c>
      <c r="M1530" s="159">
        <v>0</v>
      </c>
      <c r="N1530" s="159">
        <v>20.3</v>
      </c>
      <c r="O1530" s="159">
        <v>23.1</v>
      </c>
      <c r="P1530" s="2"/>
    </row>
    <row r="1531" spans="1:16" ht="13.5" customHeight="1" x14ac:dyDescent="0.35">
      <c r="A1531" s="160">
        <v>0.66666666666666696</v>
      </c>
      <c r="B1531" s="159">
        <v>34</v>
      </c>
      <c r="C1531" s="159">
        <v>1</v>
      </c>
      <c r="D1531" s="159">
        <v>1</v>
      </c>
      <c r="E1531" s="159">
        <v>28</v>
      </c>
      <c r="F1531" s="159">
        <v>3</v>
      </c>
      <c r="G1531" s="159">
        <v>1</v>
      </c>
      <c r="H1531" s="159">
        <v>0</v>
      </c>
      <c r="I1531" s="159">
        <v>0</v>
      </c>
      <c r="J1531" s="159">
        <v>0</v>
      </c>
      <c r="K1531" s="159">
        <v>0</v>
      </c>
      <c r="L1531" s="159">
        <v>0</v>
      </c>
      <c r="M1531" s="159">
        <v>0</v>
      </c>
      <c r="N1531" s="159">
        <v>18.100000000000001</v>
      </c>
      <c r="O1531" s="159">
        <v>21.3</v>
      </c>
      <c r="P1531" s="2"/>
    </row>
    <row r="1532" spans="1:16" ht="13.5" customHeight="1" x14ac:dyDescent="0.35">
      <c r="A1532" s="160">
        <v>0.67708333333333304</v>
      </c>
      <c r="B1532" s="159">
        <v>41</v>
      </c>
      <c r="C1532" s="159">
        <v>0</v>
      </c>
      <c r="D1532" s="159">
        <v>0</v>
      </c>
      <c r="E1532" s="159">
        <v>28</v>
      </c>
      <c r="F1532" s="159">
        <v>8</v>
      </c>
      <c r="G1532" s="159">
        <v>4</v>
      </c>
      <c r="H1532" s="159">
        <v>0</v>
      </c>
      <c r="I1532" s="159">
        <v>0</v>
      </c>
      <c r="J1532" s="159">
        <v>0</v>
      </c>
      <c r="K1532" s="159">
        <v>0</v>
      </c>
      <c r="L1532" s="159">
        <v>1</v>
      </c>
      <c r="M1532" s="159">
        <v>0</v>
      </c>
      <c r="N1532" s="159">
        <v>20.5</v>
      </c>
      <c r="O1532" s="159">
        <v>24.9</v>
      </c>
      <c r="P1532" s="2"/>
    </row>
    <row r="1533" spans="1:16" ht="13.5" customHeight="1" x14ac:dyDescent="0.35">
      <c r="A1533" s="160">
        <v>0.6875</v>
      </c>
      <c r="B1533" s="159">
        <v>35</v>
      </c>
      <c r="C1533" s="159">
        <v>0</v>
      </c>
      <c r="D1533" s="159">
        <v>0</v>
      </c>
      <c r="E1533" s="159">
        <v>27</v>
      </c>
      <c r="F1533" s="159">
        <v>4</v>
      </c>
      <c r="G1533" s="159">
        <v>3</v>
      </c>
      <c r="H1533" s="159">
        <v>0</v>
      </c>
      <c r="I1533" s="159">
        <v>0</v>
      </c>
      <c r="J1533" s="159">
        <v>1</v>
      </c>
      <c r="K1533" s="159">
        <v>0</v>
      </c>
      <c r="L1533" s="159">
        <v>0</v>
      </c>
      <c r="M1533" s="159">
        <v>0</v>
      </c>
      <c r="N1533" s="159">
        <v>21.7</v>
      </c>
      <c r="O1533" s="159">
        <v>25.4</v>
      </c>
      <c r="P1533" s="2"/>
    </row>
    <row r="1534" spans="1:16" ht="13.5" customHeight="1" x14ac:dyDescent="0.35">
      <c r="A1534" s="160">
        <v>0.69791666666666696</v>
      </c>
      <c r="B1534" s="159">
        <v>53</v>
      </c>
      <c r="C1534" s="159">
        <v>1</v>
      </c>
      <c r="D1534" s="159">
        <v>1</v>
      </c>
      <c r="E1534" s="159">
        <v>37</v>
      </c>
      <c r="F1534" s="159">
        <v>10</v>
      </c>
      <c r="G1534" s="159">
        <v>4</v>
      </c>
      <c r="H1534" s="159">
        <v>0</v>
      </c>
      <c r="I1534" s="159">
        <v>0</v>
      </c>
      <c r="J1534" s="159">
        <v>0</v>
      </c>
      <c r="K1534" s="159">
        <v>0</v>
      </c>
      <c r="L1534" s="159">
        <v>0</v>
      </c>
      <c r="M1534" s="159">
        <v>0</v>
      </c>
      <c r="N1534" s="159">
        <v>21.2</v>
      </c>
      <c r="O1534" s="159">
        <v>24.9</v>
      </c>
      <c r="P1534" s="2"/>
    </row>
    <row r="1535" spans="1:16" ht="13.5" customHeight="1" x14ac:dyDescent="0.35">
      <c r="A1535" s="160">
        <v>0.70833333333333304</v>
      </c>
      <c r="B1535" s="159">
        <v>29</v>
      </c>
      <c r="C1535" s="159">
        <v>0</v>
      </c>
      <c r="D1535" s="159">
        <v>1</v>
      </c>
      <c r="E1535" s="159">
        <v>27</v>
      </c>
      <c r="F1535" s="159">
        <v>1</v>
      </c>
      <c r="G1535" s="159">
        <v>0</v>
      </c>
      <c r="H1535" s="159">
        <v>0</v>
      </c>
      <c r="I1535" s="159">
        <v>0</v>
      </c>
      <c r="J1535" s="159">
        <v>0</v>
      </c>
      <c r="K1535" s="159">
        <v>0</v>
      </c>
      <c r="L1535" s="159">
        <v>0</v>
      </c>
      <c r="M1535" s="159">
        <v>0</v>
      </c>
      <c r="N1535" s="159">
        <v>19.399999999999999</v>
      </c>
      <c r="O1535" s="159">
        <v>22.8</v>
      </c>
      <c r="P1535" s="2"/>
    </row>
    <row r="1536" spans="1:16" ht="13.5" customHeight="1" x14ac:dyDescent="0.35">
      <c r="A1536" s="160">
        <v>0.71875</v>
      </c>
      <c r="B1536" s="159">
        <v>36</v>
      </c>
      <c r="C1536" s="159">
        <v>1</v>
      </c>
      <c r="D1536" s="159">
        <v>0</v>
      </c>
      <c r="E1536" s="159">
        <v>28</v>
      </c>
      <c r="F1536" s="159">
        <v>7</v>
      </c>
      <c r="G1536" s="159">
        <v>0</v>
      </c>
      <c r="H1536" s="159">
        <v>0</v>
      </c>
      <c r="I1536" s="159">
        <v>0</v>
      </c>
      <c r="J1536" s="159">
        <v>0</v>
      </c>
      <c r="K1536" s="159">
        <v>0</v>
      </c>
      <c r="L1536" s="159">
        <v>0</v>
      </c>
      <c r="M1536" s="159">
        <v>0</v>
      </c>
      <c r="N1536" s="159">
        <v>21.2</v>
      </c>
      <c r="O1536" s="159">
        <v>25</v>
      </c>
      <c r="P1536" s="2"/>
    </row>
    <row r="1537" spans="1:16" ht="13.5" customHeight="1" x14ac:dyDescent="0.35">
      <c r="A1537" s="160">
        <v>0.72916666666666696</v>
      </c>
      <c r="B1537" s="159">
        <v>17</v>
      </c>
      <c r="C1537" s="159">
        <v>1</v>
      </c>
      <c r="D1537" s="159">
        <v>0</v>
      </c>
      <c r="E1537" s="159">
        <v>13</v>
      </c>
      <c r="F1537" s="159">
        <v>1</v>
      </c>
      <c r="G1537" s="159">
        <v>2</v>
      </c>
      <c r="H1537" s="159">
        <v>0</v>
      </c>
      <c r="I1537" s="159">
        <v>0</v>
      </c>
      <c r="J1537" s="159">
        <v>0</v>
      </c>
      <c r="K1537" s="159">
        <v>0</v>
      </c>
      <c r="L1537" s="159">
        <v>0</v>
      </c>
      <c r="M1537" s="159">
        <v>0</v>
      </c>
      <c r="N1537" s="159">
        <v>19.8</v>
      </c>
      <c r="O1537" s="159">
        <v>24.6</v>
      </c>
      <c r="P1537" s="2"/>
    </row>
    <row r="1538" spans="1:16" ht="13.5" customHeight="1" x14ac:dyDescent="0.35">
      <c r="A1538" s="160">
        <v>0.73958333333333304</v>
      </c>
      <c r="B1538" s="159">
        <v>23</v>
      </c>
      <c r="C1538" s="159">
        <v>0</v>
      </c>
      <c r="D1538" s="159">
        <v>1</v>
      </c>
      <c r="E1538" s="159">
        <v>18</v>
      </c>
      <c r="F1538" s="159">
        <v>3</v>
      </c>
      <c r="G1538" s="159">
        <v>1</v>
      </c>
      <c r="H1538" s="159">
        <v>0</v>
      </c>
      <c r="I1538" s="159">
        <v>0</v>
      </c>
      <c r="J1538" s="159">
        <v>0</v>
      </c>
      <c r="K1538" s="159">
        <v>0</v>
      </c>
      <c r="L1538" s="159">
        <v>0</v>
      </c>
      <c r="M1538" s="159">
        <v>0</v>
      </c>
      <c r="N1538" s="159">
        <v>21</v>
      </c>
      <c r="O1538" s="159">
        <v>24.1</v>
      </c>
      <c r="P1538" s="2"/>
    </row>
    <row r="1539" spans="1:16" ht="13.5" customHeight="1" x14ac:dyDescent="0.35">
      <c r="A1539" s="160">
        <v>0.75</v>
      </c>
      <c r="B1539" s="159">
        <v>26</v>
      </c>
      <c r="C1539" s="159">
        <v>2</v>
      </c>
      <c r="D1539" s="159">
        <v>1</v>
      </c>
      <c r="E1539" s="159">
        <v>20</v>
      </c>
      <c r="F1539" s="159">
        <v>1</v>
      </c>
      <c r="G1539" s="159">
        <v>2</v>
      </c>
      <c r="H1539" s="159">
        <v>0</v>
      </c>
      <c r="I1539" s="159">
        <v>0</v>
      </c>
      <c r="J1539" s="159">
        <v>0</v>
      </c>
      <c r="K1539" s="159">
        <v>0</v>
      </c>
      <c r="L1539" s="159">
        <v>0</v>
      </c>
      <c r="M1539" s="159">
        <v>0</v>
      </c>
      <c r="N1539" s="159">
        <v>20</v>
      </c>
      <c r="O1539" s="159">
        <v>23.8</v>
      </c>
      <c r="P1539" s="2"/>
    </row>
    <row r="1540" spans="1:16" ht="13.5" customHeight="1" x14ac:dyDescent="0.35">
      <c r="A1540" s="160">
        <v>0.76041666666666696</v>
      </c>
      <c r="B1540" s="159">
        <v>24</v>
      </c>
      <c r="C1540" s="159">
        <v>1</v>
      </c>
      <c r="D1540" s="159">
        <v>1</v>
      </c>
      <c r="E1540" s="159">
        <v>16</v>
      </c>
      <c r="F1540" s="159">
        <v>4</v>
      </c>
      <c r="G1540" s="159">
        <v>1</v>
      </c>
      <c r="H1540" s="159">
        <v>0</v>
      </c>
      <c r="I1540" s="159">
        <v>0</v>
      </c>
      <c r="J1540" s="159">
        <v>0</v>
      </c>
      <c r="K1540" s="159">
        <v>0</v>
      </c>
      <c r="L1540" s="159">
        <v>0</v>
      </c>
      <c r="M1540" s="159">
        <v>1</v>
      </c>
      <c r="N1540" s="159">
        <v>21.4</v>
      </c>
      <c r="O1540" s="159">
        <v>29.4</v>
      </c>
      <c r="P1540" s="2"/>
    </row>
    <row r="1541" spans="1:16" ht="13.5" customHeight="1" x14ac:dyDescent="0.35">
      <c r="A1541" s="160">
        <v>0.77083333333333304</v>
      </c>
      <c r="B1541" s="159">
        <v>14</v>
      </c>
      <c r="C1541" s="159">
        <v>0</v>
      </c>
      <c r="D1541" s="159">
        <v>1</v>
      </c>
      <c r="E1541" s="159">
        <v>12</v>
      </c>
      <c r="F1541" s="159">
        <v>1</v>
      </c>
      <c r="G1541" s="159">
        <v>0</v>
      </c>
      <c r="H1541" s="159">
        <v>0</v>
      </c>
      <c r="I1541" s="159">
        <v>0</v>
      </c>
      <c r="J1541" s="159">
        <v>0</v>
      </c>
      <c r="K1541" s="159">
        <v>0</v>
      </c>
      <c r="L1541" s="159">
        <v>0</v>
      </c>
      <c r="M1541" s="159">
        <v>0</v>
      </c>
      <c r="N1541" s="159">
        <v>21.9</v>
      </c>
      <c r="O1541" s="159">
        <v>26.1</v>
      </c>
      <c r="P1541" s="2"/>
    </row>
    <row r="1542" spans="1:16" ht="13.5" customHeight="1" x14ac:dyDescent="0.35">
      <c r="A1542" s="160">
        <v>0.78125</v>
      </c>
      <c r="B1542" s="159">
        <v>36</v>
      </c>
      <c r="C1542" s="159">
        <v>3</v>
      </c>
      <c r="D1542" s="159">
        <v>0</v>
      </c>
      <c r="E1542" s="159">
        <v>28</v>
      </c>
      <c r="F1542" s="159">
        <v>3</v>
      </c>
      <c r="G1542" s="159">
        <v>2</v>
      </c>
      <c r="H1542" s="159">
        <v>0</v>
      </c>
      <c r="I1542" s="159">
        <v>0</v>
      </c>
      <c r="J1542" s="159">
        <v>0</v>
      </c>
      <c r="K1542" s="159">
        <v>0</v>
      </c>
      <c r="L1542" s="159">
        <v>0</v>
      </c>
      <c r="M1542" s="159">
        <v>0</v>
      </c>
      <c r="N1542" s="159">
        <v>20.100000000000001</v>
      </c>
      <c r="O1542" s="159">
        <v>25</v>
      </c>
      <c r="P1542" s="2"/>
    </row>
    <row r="1543" spans="1:16" ht="13.5" customHeight="1" x14ac:dyDescent="0.35">
      <c r="A1543" s="160">
        <v>0.79166666666666696</v>
      </c>
      <c r="B1543" s="159">
        <v>14</v>
      </c>
      <c r="C1543" s="159">
        <v>0</v>
      </c>
      <c r="D1543" s="159">
        <v>1</v>
      </c>
      <c r="E1543" s="159">
        <v>10</v>
      </c>
      <c r="F1543" s="159">
        <v>3</v>
      </c>
      <c r="G1543" s="159">
        <v>0</v>
      </c>
      <c r="H1543" s="159">
        <v>0</v>
      </c>
      <c r="I1543" s="159">
        <v>0</v>
      </c>
      <c r="J1543" s="159">
        <v>0</v>
      </c>
      <c r="K1543" s="159">
        <v>0</v>
      </c>
      <c r="L1543" s="159">
        <v>0</v>
      </c>
      <c r="M1543" s="159">
        <v>0</v>
      </c>
      <c r="N1543" s="159">
        <v>20.399999999999999</v>
      </c>
      <c r="O1543" s="159">
        <v>25.5</v>
      </c>
      <c r="P1543" s="2"/>
    </row>
    <row r="1544" spans="1:16" ht="13.5" customHeight="1" x14ac:dyDescent="0.35">
      <c r="A1544" s="160">
        <v>0.80208333333333304</v>
      </c>
      <c r="B1544" s="159">
        <v>21</v>
      </c>
      <c r="C1544" s="159">
        <v>2</v>
      </c>
      <c r="D1544" s="159">
        <v>1</v>
      </c>
      <c r="E1544" s="159">
        <v>14</v>
      </c>
      <c r="F1544" s="159">
        <v>4</v>
      </c>
      <c r="G1544" s="159">
        <v>0</v>
      </c>
      <c r="H1544" s="159">
        <v>0</v>
      </c>
      <c r="I1544" s="159">
        <v>0</v>
      </c>
      <c r="J1544" s="159">
        <v>0</v>
      </c>
      <c r="K1544" s="159">
        <v>0</v>
      </c>
      <c r="L1544" s="159">
        <v>0</v>
      </c>
      <c r="M1544" s="159">
        <v>0</v>
      </c>
      <c r="N1544" s="159">
        <v>20.399999999999999</v>
      </c>
      <c r="O1544" s="159">
        <v>25</v>
      </c>
      <c r="P1544" s="2"/>
    </row>
    <row r="1545" spans="1:16" ht="13.5" customHeight="1" x14ac:dyDescent="0.35">
      <c r="A1545" s="160">
        <v>0.8125</v>
      </c>
      <c r="B1545" s="159">
        <v>21</v>
      </c>
      <c r="C1545" s="159">
        <v>2</v>
      </c>
      <c r="D1545" s="159">
        <v>0</v>
      </c>
      <c r="E1545" s="159">
        <v>17</v>
      </c>
      <c r="F1545" s="159">
        <v>1</v>
      </c>
      <c r="G1545" s="159">
        <v>1</v>
      </c>
      <c r="H1545" s="159">
        <v>0</v>
      </c>
      <c r="I1545" s="159">
        <v>0</v>
      </c>
      <c r="J1545" s="159">
        <v>0</v>
      </c>
      <c r="K1545" s="159">
        <v>0</v>
      </c>
      <c r="L1545" s="159">
        <v>0</v>
      </c>
      <c r="M1545" s="159">
        <v>0</v>
      </c>
      <c r="N1545" s="159">
        <v>18.600000000000001</v>
      </c>
      <c r="O1545" s="159">
        <v>23.9</v>
      </c>
      <c r="P1545" s="2"/>
    </row>
    <row r="1546" spans="1:16" ht="13.5" customHeight="1" x14ac:dyDescent="0.35">
      <c r="A1546" s="160">
        <v>0.82291666666666696</v>
      </c>
      <c r="B1546" s="159">
        <v>21</v>
      </c>
      <c r="C1546" s="159">
        <v>0</v>
      </c>
      <c r="D1546" s="159">
        <v>0</v>
      </c>
      <c r="E1546" s="159">
        <v>16</v>
      </c>
      <c r="F1546" s="159">
        <v>4</v>
      </c>
      <c r="G1546" s="159">
        <v>1</v>
      </c>
      <c r="H1546" s="159">
        <v>0</v>
      </c>
      <c r="I1546" s="159">
        <v>0</v>
      </c>
      <c r="J1546" s="159">
        <v>0</v>
      </c>
      <c r="K1546" s="159">
        <v>0</v>
      </c>
      <c r="L1546" s="159">
        <v>0</v>
      </c>
      <c r="M1546" s="159">
        <v>0</v>
      </c>
      <c r="N1546" s="159">
        <v>22</v>
      </c>
      <c r="O1546" s="159">
        <v>25.4</v>
      </c>
      <c r="P1546" s="2"/>
    </row>
    <row r="1547" spans="1:16" ht="13.5" customHeight="1" x14ac:dyDescent="0.35">
      <c r="A1547" s="160">
        <v>0.83333333333333304</v>
      </c>
      <c r="B1547" s="159">
        <v>16</v>
      </c>
      <c r="C1547" s="159">
        <v>0</v>
      </c>
      <c r="D1547" s="159">
        <v>0</v>
      </c>
      <c r="E1547" s="159">
        <v>14</v>
      </c>
      <c r="F1547" s="159">
        <v>2</v>
      </c>
      <c r="G1547" s="159">
        <v>0</v>
      </c>
      <c r="H1547" s="159">
        <v>0</v>
      </c>
      <c r="I1547" s="159">
        <v>0</v>
      </c>
      <c r="J1547" s="159">
        <v>0</v>
      </c>
      <c r="K1547" s="159">
        <v>0</v>
      </c>
      <c r="L1547" s="159">
        <v>0</v>
      </c>
      <c r="M1547" s="159">
        <v>0</v>
      </c>
      <c r="N1547" s="159">
        <v>21.7</v>
      </c>
      <c r="O1547" s="159">
        <v>25.3</v>
      </c>
      <c r="P1547" s="2"/>
    </row>
    <row r="1548" spans="1:16" ht="13.5" customHeight="1" x14ac:dyDescent="0.35">
      <c r="A1548" s="160">
        <v>0.84375</v>
      </c>
      <c r="B1548" s="159">
        <v>14</v>
      </c>
      <c r="C1548" s="159">
        <v>0</v>
      </c>
      <c r="D1548" s="159">
        <v>0</v>
      </c>
      <c r="E1548" s="159">
        <v>13</v>
      </c>
      <c r="F1548" s="159">
        <v>0</v>
      </c>
      <c r="G1548" s="159">
        <v>1</v>
      </c>
      <c r="H1548" s="159">
        <v>0</v>
      </c>
      <c r="I1548" s="159">
        <v>0</v>
      </c>
      <c r="J1548" s="159">
        <v>0</v>
      </c>
      <c r="K1548" s="159">
        <v>0</v>
      </c>
      <c r="L1548" s="159">
        <v>0</v>
      </c>
      <c r="M1548" s="159">
        <v>0</v>
      </c>
      <c r="N1548" s="159">
        <v>20.7</v>
      </c>
      <c r="O1548" s="159">
        <v>23.9</v>
      </c>
      <c r="P1548" s="2"/>
    </row>
    <row r="1549" spans="1:16" ht="13.5" customHeight="1" x14ac:dyDescent="0.35">
      <c r="A1549" s="160">
        <v>0.85416666666666696</v>
      </c>
      <c r="B1549" s="159">
        <v>16</v>
      </c>
      <c r="C1549" s="159">
        <v>0</v>
      </c>
      <c r="D1549" s="159">
        <v>2</v>
      </c>
      <c r="E1549" s="159">
        <v>14</v>
      </c>
      <c r="F1549" s="159">
        <v>0</v>
      </c>
      <c r="G1549" s="159">
        <v>0</v>
      </c>
      <c r="H1549" s="159">
        <v>0</v>
      </c>
      <c r="I1549" s="159">
        <v>0</v>
      </c>
      <c r="J1549" s="159">
        <v>0</v>
      </c>
      <c r="K1549" s="159">
        <v>0</v>
      </c>
      <c r="L1549" s="159">
        <v>0</v>
      </c>
      <c r="M1549" s="159">
        <v>0</v>
      </c>
      <c r="N1549" s="159">
        <v>20.2</v>
      </c>
      <c r="O1549" s="159">
        <v>26</v>
      </c>
      <c r="P1549" s="2"/>
    </row>
    <row r="1550" spans="1:16" ht="13.5" customHeight="1" x14ac:dyDescent="0.35">
      <c r="A1550" s="160">
        <v>0.86458333333333304</v>
      </c>
      <c r="B1550" s="159">
        <v>9</v>
      </c>
      <c r="C1550" s="159">
        <v>0</v>
      </c>
      <c r="D1550" s="159">
        <v>1</v>
      </c>
      <c r="E1550" s="159">
        <v>7</v>
      </c>
      <c r="F1550" s="159">
        <v>1</v>
      </c>
      <c r="G1550" s="159">
        <v>0</v>
      </c>
      <c r="H1550" s="159">
        <v>0</v>
      </c>
      <c r="I1550" s="159">
        <v>0</v>
      </c>
      <c r="J1550" s="159">
        <v>0</v>
      </c>
      <c r="K1550" s="159">
        <v>0</v>
      </c>
      <c r="L1550" s="159">
        <v>0</v>
      </c>
      <c r="M1550" s="159">
        <v>0</v>
      </c>
      <c r="N1550" s="159">
        <v>21.2</v>
      </c>
      <c r="O1550" s="159" t="s">
        <v>102</v>
      </c>
      <c r="P1550" s="2"/>
    </row>
    <row r="1551" spans="1:16" ht="13.5" customHeight="1" x14ac:dyDescent="0.35">
      <c r="A1551" s="160">
        <v>0.875</v>
      </c>
      <c r="B1551" s="159">
        <v>5</v>
      </c>
      <c r="C1551" s="159">
        <v>0</v>
      </c>
      <c r="D1551" s="159">
        <v>1</v>
      </c>
      <c r="E1551" s="159">
        <v>3</v>
      </c>
      <c r="F1551" s="159">
        <v>1</v>
      </c>
      <c r="G1551" s="159">
        <v>0</v>
      </c>
      <c r="H1551" s="159">
        <v>0</v>
      </c>
      <c r="I1551" s="159">
        <v>0</v>
      </c>
      <c r="J1551" s="159">
        <v>0</v>
      </c>
      <c r="K1551" s="159">
        <v>0</v>
      </c>
      <c r="L1551" s="159">
        <v>0</v>
      </c>
      <c r="M1551" s="159">
        <v>0</v>
      </c>
      <c r="N1551" s="159">
        <v>18.5</v>
      </c>
      <c r="O1551" s="159" t="s">
        <v>102</v>
      </c>
      <c r="P1551" s="2"/>
    </row>
    <row r="1552" spans="1:16" ht="13.5" customHeight="1" x14ac:dyDescent="0.35">
      <c r="A1552" s="160">
        <v>0.88541666666666696</v>
      </c>
      <c r="B1552" s="159">
        <v>16</v>
      </c>
      <c r="C1552" s="159">
        <v>0</v>
      </c>
      <c r="D1552" s="159">
        <v>2</v>
      </c>
      <c r="E1552" s="159">
        <v>12</v>
      </c>
      <c r="F1552" s="159">
        <v>1</v>
      </c>
      <c r="G1552" s="159">
        <v>1</v>
      </c>
      <c r="H1552" s="159">
        <v>0</v>
      </c>
      <c r="I1552" s="159">
        <v>0</v>
      </c>
      <c r="J1552" s="159">
        <v>0</v>
      </c>
      <c r="K1552" s="159">
        <v>0</v>
      </c>
      <c r="L1552" s="159">
        <v>0</v>
      </c>
      <c r="M1552" s="159">
        <v>0</v>
      </c>
      <c r="N1552" s="159">
        <v>23.2</v>
      </c>
      <c r="O1552" s="159">
        <v>26.7</v>
      </c>
      <c r="P1552" s="2"/>
    </row>
    <row r="1553" spans="1:16" ht="13.5" customHeight="1" x14ac:dyDescent="0.35">
      <c r="A1553" s="160">
        <v>0.89583333333333304</v>
      </c>
      <c r="B1553" s="159">
        <v>7</v>
      </c>
      <c r="C1553" s="159">
        <v>0</v>
      </c>
      <c r="D1553" s="159">
        <v>1</v>
      </c>
      <c r="E1553" s="159">
        <v>6</v>
      </c>
      <c r="F1553" s="159">
        <v>0</v>
      </c>
      <c r="G1553" s="159">
        <v>0</v>
      </c>
      <c r="H1553" s="159">
        <v>0</v>
      </c>
      <c r="I1553" s="159">
        <v>0</v>
      </c>
      <c r="J1553" s="159">
        <v>0</v>
      </c>
      <c r="K1553" s="159">
        <v>0</v>
      </c>
      <c r="L1553" s="159">
        <v>0</v>
      </c>
      <c r="M1553" s="159">
        <v>0</v>
      </c>
      <c r="N1553" s="159">
        <v>20.100000000000001</v>
      </c>
      <c r="O1553" s="159" t="s">
        <v>102</v>
      </c>
      <c r="P1553" s="2"/>
    </row>
    <row r="1554" spans="1:16" ht="13.5" customHeight="1" x14ac:dyDescent="0.35">
      <c r="A1554" s="160">
        <v>0.90625</v>
      </c>
      <c r="B1554" s="159">
        <v>10</v>
      </c>
      <c r="C1554" s="159">
        <v>0</v>
      </c>
      <c r="D1554" s="159">
        <v>1</v>
      </c>
      <c r="E1554" s="159">
        <v>8</v>
      </c>
      <c r="F1554" s="159">
        <v>1</v>
      </c>
      <c r="G1554" s="159">
        <v>0</v>
      </c>
      <c r="H1554" s="159">
        <v>0</v>
      </c>
      <c r="I1554" s="159">
        <v>0</v>
      </c>
      <c r="J1554" s="159">
        <v>0</v>
      </c>
      <c r="K1554" s="159">
        <v>0</v>
      </c>
      <c r="L1554" s="159">
        <v>0</v>
      </c>
      <c r="M1554" s="159">
        <v>0</v>
      </c>
      <c r="N1554" s="159">
        <v>18.8</v>
      </c>
      <c r="O1554" s="159" t="s">
        <v>102</v>
      </c>
      <c r="P1554" s="2"/>
    </row>
    <row r="1555" spans="1:16" ht="13.5" customHeight="1" x14ac:dyDescent="0.35">
      <c r="A1555" s="160">
        <v>0.91666666666666696</v>
      </c>
      <c r="B1555" s="159">
        <v>12</v>
      </c>
      <c r="C1555" s="159">
        <v>0</v>
      </c>
      <c r="D1555" s="159">
        <v>0</v>
      </c>
      <c r="E1555" s="159">
        <v>11</v>
      </c>
      <c r="F1555" s="159">
        <v>1</v>
      </c>
      <c r="G1555" s="159">
        <v>0</v>
      </c>
      <c r="H1555" s="159">
        <v>0</v>
      </c>
      <c r="I1555" s="159">
        <v>0</v>
      </c>
      <c r="J1555" s="159">
        <v>0</v>
      </c>
      <c r="K1555" s="159">
        <v>0</v>
      </c>
      <c r="L1555" s="159">
        <v>0</v>
      </c>
      <c r="M1555" s="159">
        <v>0</v>
      </c>
      <c r="N1555" s="159">
        <v>20.3</v>
      </c>
      <c r="O1555" s="159">
        <v>22.7</v>
      </c>
      <c r="P1555" s="2"/>
    </row>
    <row r="1556" spans="1:16" ht="13.5" customHeight="1" x14ac:dyDescent="0.35">
      <c r="A1556" s="160">
        <v>0.92708333333333304</v>
      </c>
      <c r="B1556" s="159">
        <v>6</v>
      </c>
      <c r="C1556" s="159">
        <v>1</v>
      </c>
      <c r="D1556" s="159">
        <v>0</v>
      </c>
      <c r="E1556" s="159">
        <v>5</v>
      </c>
      <c r="F1556" s="159">
        <v>0</v>
      </c>
      <c r="G1556" s="159">
        <v>0</v>
      </c>
      <c r="H1556" s="159">
        <v>0</v>
      </c>
      <c r="I1556" s="159">
        <v>0</v>
      </c>
      <c r="J1556" s="159">
        <v>0</v>
      </c>
      <c r="K1556" s="159">
        <v>0</v>
      </c>
      <c r="L1556" s="159">
        <v>0</v>
      </c>
      <c r="M1556" s="159">
        <v>0</v>
      </c>
      <c r="N1556" s="159">
        <v>21.2</v>
      </c>
      <c r="O1556" s="159" t="s">
        <v>102</v>
      </c>
      <c r="P1556" s="2"/>
    </row>
    <row r="1557" spans="1:16" ht="13.5" customHeight="1" x14ac:dyDescent="0.35">
      <c r="A1557" s="160">
        <v>0.9375</v>
      </c>
      <c r="B1557" s="159">
        <v>5</v>
      </c>
      <c r="C1557" s="159">
        <v>0</v>
      </c>
      <c r="D1557" s="159">
        <v>0</v>
      </c>
      <c r="E1557" s="159">
        <v>4</v>
      </c>
      <c r="F1557" s="159">
        <v>1</v>
      </c>
      <c r="G1557" s="159">
        <v>0</v>
      </c>
      <c r="H1557" s="159">
        <v>0</v>
      </c>
      <c r="I1557" s="159">
        <v>0</v>
      </c>
      <c r="J1557" s="159">
        <v>0</v>
      </c>
      <c r="K1557" s="159">
        <v>0</v>
      </c>
      <c r="L1557" s="159">
        <v>0</v>
      </c>
      <c r="M1557" s="159">
        <v>0</v>
      </c>
      <c r="N1557" s="159">
        <v>24</v>
      </c>
      <c r="O1557" s="159" t="s">
        <v>102</v>
      </c>
      <c r="P1557" s="2"/>
    </row>
    <row r="1558" spans="1:16" ht="13.5" customHeight="1" x14ac:dyDescent="0.35">
      <c r="A1558" s="160">
        <v>0.94791666666666696</v>
      </c>
      <c r="B1558" s="159">
        <v>7</v>
      </c>
      <c r="C1558" s="159">
        <v>0</v>
      </c>
      <c r="D1558" s="159">
        <v>1</v>
      </c>
      <c r="E1558" s="159">
        <v>6</v>
      </c>
      <c r="F1558" s="159">
        <v>0</v>
      </c>
      <c r="G1558" s="159">
        <v>0</v>
      </c>
      <c r="H1558" s="159">
        <v>0</v>
      </c>
      <c r="I1558" s="159">
        <v>0</v>
      </c>
      <c r="J1558" s="159">
        <v>0</v>
      </c>
      <c r="K1558" s="159">
        <v>0</v>
      </c>
      <c r="L1558" s="159">
        <v>0</v>
      </c>
      <c r="M1558" s="159">
        <v>0</v>
      </c>
      <c r="N1558" s="159">
        <v>16.899999999999999</v>
      </c>
      <c r="O1558" s="159" t="s">
        <v>102</v>
      </c>
      <c r="P1558" s="2"/>
    </row>
    <row r="1559" spans="1:16" ht="13.5" customHeight="1" x14ac:dyDescent="0.35">
      <c r="A1559" s="160">
        <v>0.95833333333333304</v>
      </c>
      <c r="B1559" s="159">
        <v>8</v>
      </c>
      <c r="C1559" s="159">
        <v>0</v>
      </c>
      <c r="D1559" s="159">
        <v>0</v>
      </c>
      <c r="E1559" s="159">
        <v>8</v>
      </c>
      <c r="F1559" s="159">
        <v>0</v>
      </c>
      <c r="G1559" s="159">
        <v>0</v>
      </c>
      <c r="H1559" s="159">
        <v>0</v>
      </c>
      <c r="I1559" s="159">
        <v>0</v>
      </c>
      <c r="J1559" s="159">
        <v>0</v>
      </c>
      <c r="K1559" s="159">
        <v>0</v>
      </c>
      <c r="L1559" s="159">
        <v>0</v>
      </c>
      <c r="M1559" s="159">
        <v>0</v>
      </c>
      <c r="N1559" s="159">
        <v>17.3</v>
      </c>
      <c r="O1559" s="159" t="s">
        <v>102</v>
      </c>
      <c r="P1559" s="2"/>
    </row>
    <row r="1560" spans="1:16" ht="13.5" customHeight="1" x14ac:dyDescent="0.35">
      <c r="A1560" s="160">
        <v>0.96875</v>
      </c>
      <c r="B1560" s="159">
        <v>4</v>
      </c>
      <c r="C1560" s="159">
        <v>0</v>
      </c>
      <c r="D1560" s="159">
        <v>0</v>
      </c>
      <c r="E1560" s="159">
        <v>4</v>
      </c>
      <c r="F1560" s="159">
        <v>0</v>
      </c>
      <c r="G1560" s="159">
        <v>0</v>
      </c>
      <c r="H1560" s="159">
        <v>0</v>
      </c>
      <c r="I1560" s="159">
        <v>0</v>
      </c>
      <c r="J1560" s="159">
        <v>0</v>
      </c>
      <c r="K1560" s="159">
        <v>0</v>
      </c>
      <c r="L1560" s="159">
        <v>0</v>
      </c>
      <c r="M1560" s="159">
        <v>0</v>
      </c>
      <c r="N1560" s="159">
        <v>24.7</v>
      </c>
      <c r="O1560" s="159" t="s">
        <v>102</v>
      </c>
      <c r="P1560" s="2"/>
    </row>
    <row r="1561" spans="1:16" ht="13.5" customHeight="1" x14ac:dyDescent="0.35">
      <c r="A1561" s="160">
        <v>0.97916666666666696</v>
      </c>
      <c r="B1561" s="159">
        <v>2</v>
      </c>
      <c r="C1561" s="159">
        <v>0</v>
      </c>
      <c r="D1561" s="159">
        <v>0</v>
      </c>
      <c r="E1561" s="159">
        <v>2</v>
      </c>
      <c r="F1561" s="159">
        <v>0</v>
      </c>
      <c r="G1561" s="159">
        <v>0</v>
      </c>
      <c r="H1561" s="159">
        <v>0</v>
      </c>
      <c r="I1561" s="159">
        <v>0</v>
      </c>
      <c r="J1561" s="159">
        <v>0</v>
      </c>
      <c r="K1561" s="159">
        <v>0</v>
      </c>
      <c r="L1561" s="159">
        <v>0</v>
      </c>
      <c r="M1561" s="159">
        <v>0</v>
      </c>
      <c r="N1561" s="159">
        <v>21.3</v>
      </c>
      <c r="O1561" s="159" t="s">
        <v>102</v>
      </c>
      <c r="P1561" s="2"/>
    </row>
    <row r="1562" spans="1:16" ht="13.5" customHeight="1" thickBot="1" x14ac:dyDescent="0.4">
      <c r="A1562" s="161">
        <v>0.98958333333333304</v>
      </c>
      <c r="B1562" s="159">
        <v>7</v>
      </c>
      <c r="C1562" s="159">
        <v>0</v>
      </c>
      <c r="D1562" s="159">
        <v>1</v>
      </c>
      <c r="E1562" s="159">
        <v>5</v>
      </c>
      <c r="F1562" s="159">
        <v>1</v>
      </c>
      <c r="G1562" s="159">
        <v>0</v>
      </c>
      <c r="H1562" s="159">
        <v>0</v>
      </c>
      <c r="I1562" s="159">
        <v>0</v>
      </c>
      <c r="J1562" s="159">
        <v>0</v>
      </c>
      <c r="K1562" s="159">
        <v>0</v>
      </c>
      <c r="L1562" s="159">
        <v>0</v>
      </c>
      <c r="M1562" s="159">
        <v>0</v>
      </c>
      <c r="N1562" s="159">
        <v>21</v>
      </c>
      <c r="O1562" s="159" t="s">
        <v>102</v>
      </c>
      <c r="P1562" s="2"/>
    </row>
    <row r="1563" spans="1:16" ht="13.5" customHeight="1" thickTop="1" x14ac:dyDescent="0.35">
      <c r="A1563" s="162" t="s">
        <v>89</v>
      </c>
      <c r="B1563" s="163">
        <f t="shared" ref="B1563:M1563" si="126">SUM(B1495:B1542)</f>
        <v>1553</v>
      </c>
      <c r="C1563" s="163">
        <f t="shared" si="126"/>
        <v>29</v>
      </c>
      <c r="D1563" s="163">
        <f t="shared" si="126"/>
        <v>31</v>
      </c>
      <c r="E1563" s="163">
        <f t="shared" si="126"/>
        <v>1101</v>
      </c>
      <c r="F1563" s="163">
        <f t="shared" si="126"/>
        <v>253</v>
      </c>
      <c r="G1563" s="163">
        <f t="shared" si="126"/>
        <v>117</v>
      </c>
      <c r="H1563" s="163">
        <f t="shared" si="126"/>
        <v>8</v>
      </c>
      <c r="I1563" s="163">
        <f t="shared" si="126"/>
        <v>1</v>
      </c>
      <c r="J1563" s="163">
        <f t="shared" si="126"/>
        <v>5</v>
      </c>
      <c r="K1563" s="163">
        <f t="shared" si="126"/>
        <v>0</v>
      </c>
      <c r="L1563" s="163">
        <f t="shared" si="126"/>
        <v>5</v>
      </c>
      <c r="M1563" s="163">
        <f t="shared" si="126"/>
        <v>3</v>
      </c>
      <c r="N1563" s="164">
        <v>20.2</v>
      </c>
      <c r="O1563" s="164">
        <v>23.9</v>
      </c>
    </row>
    <row r="1564" spans="1:16" ht="13.5" customHeight="1" x14ac:dyDescent="0.35">
      <c r="A1564" s="165" t="s">
        <v>91</v>
      </c>
      <c r="B1564" s="159">
        <f t="shared" ref="B1564:M1564" si="127">SUM(B1491:B1554)</f>
        <v>1928</v>
      </c>
      <c r="C1564" s="159">
        <f t="shared" si="127"/>
        <v>47</v>
      </c>
      <c r="D1564" s="159">
        <f t="shared" si="127"/>
        <v>53</v>
      </c>
      <c r="E1564" s="159">
        <f t="shared" si="127"/>
        <v>1396</v>
      </c>
      <c r="F1564" s="159">
        <f t="shared" si="127"/>
        <v>281</v>
      </c>
      <c r="G1564" s="159">
        <f t="shared" si="127"/>
        <v>121</v>
      </c>
      <c r="H1564" s="159">
        <f t="shared" si="127"/>
        <v>14</v>
      </c>
      <c r="I1564" s="159">
        <f t="shared" si="127"/>
        <v>2</v>
      </c>
      <c r="J1564" s="159">
        <f t="shared" si="127"/>
        <v>5</v>
      </c>
      <c r="K1564" s="159">
        <f t="shared" si="127"/>
        <v>0</v>
      </c>
      <c r="L1564" s="159">
        <f t="shared" si="127"/>
        <v>6</v>
      </c>
      <c r="M1564" s="159">
        <f t="shared" si="127"/>
        <v>3</v>
      </c>
      <c r="N1564" s="166">
        <v>20.3</v>
      </c>
      <c r="O1564" s="166">
        <v>24</v>
      </c>
    </row>
    <row r="1565" spans="1:16" ht="13.5" customHeight="1" x14ac:dyDescent="0.35">
      <c r="A1565" s="159" t="s">
        <v>92</v>
      </c>
      <c r="B1565" s="159">
        <f t="shared" ref="B1565:M1565" si="128">SUM(B1491:B1562)</f>
        <v>1979</v>
      </c>
      <c r="C1565" s="159">
        <f t="shared" si="128"/>
        <v>48</v>
      </c>
      <c r="D1565" s="159">
        <f t="shared" si="128"/>
        <v>55</v>
      </c>
      <c r="E1565" s="159">
        <f t="shared" si="128"/>
        <v>1441</v>
      </c>
      <c r="F1565" s="159">
        <f t="shared" si="128"/>
        <v>284</v>
      </c>
      <c r="G1565" s="159">
        <f t="shared" si="128"/>
        <v>121</v>
      </c>
      <c r="H1565" s="159">
        <f t="shared" si="128"/>
        <v>14</v>
      </c>
      <c r="I1565" s="159">
        <f t="shared" si="128"/>
        <v>2</v>
      </c>
      <c r="J1565" s="159">
        <f t="shared" si="128"/>
        <v>5</v>
      </c>
      <c r="K1565" s="159">
        <f t="shared" si="128"/>
        <v>0</v>
      </c>
      <c r="L1565" s="159">
        <f t="shared" si="128"/>
        <v>6</v>
      </c>
      <c r="M1565" s="159">
        <f t="shared" si="128"/>
        <v>3</v>
      </c>
      <c r="N1565" s="166">
        <v>20.3</v>
      </c>
      <c r="O1565" s="166">
        <v>24</v>
      </c>
    </row>
    <row r="1566" spans="1:16" ht="13.5" customHeight="1" thickBot="1" x14ac:dyDescent="0.4">
      <c r="A1566" s="167" t="s">
        <v>93</v>
      </c>
      <c r="B1566" s="167">
        <f t="shared" ref="B1566:M1566" si="129">SUM(B1467:B1562)</f>
        <v>2127</v>
      </c>
      <c r="C1566" s="167">
        <f t="shared" si="129"/>
        <v>49</v>
      </c>
      <c r="D1566" s="167">
        <f t="shared" si="129"/>
        <v>56</v>
      </c>
      <c r="E1566" s="167">
        <f t="shared" si="129"/>
        <v>1573</v>
      </c>
      <c r="F1566" s="167">
        <f t="shared" si="129"/>
        <v>288</v>
      </c>
      <c r="G1566" s="167">
        <f t="shared" si="129"/>
        <v>124</v>
      </c>
      <c r="H1566" s="167">
        <f t="shared" si="129"/>
        <v>18</v>
      </c>
      <c r="I1566" s="167">
        <f t="shared" si="129"/>
        <v>4</v>
      </c>
      <c r="J1566" s="167">
        <f t="shared" si="129"/>
        <v>6</v>
      </c>
      <c r="K1566" s="167">
        <f t="shared" si="129"/>
        <v>0</v>
      </c>
      <c r="L1566" s="167">
        <f t="shared" si="129"/>
        <v>6</v>
      </c>
      <c r="M1566" s="167">
        <f t="shared" si="129"/>
        <v>3</v>
      </c>
      <c r="N1566" s="168">
        <v>20.3</v>
      </c>
      <c r="O1566" s="168">
        <v>24</v>
      </c>
    </row>
    <row r="1567" spans="1:16" ht="13.5" customHeight="1" thickTop="1" x14ac:dyDescent="0.35">
      <c r="N1567" s="169"/>
      <c r="O1567" s="169"/>
    </row>
    <row r="1568" spans="1:16" ht="13.5" customHeight="1" thickBot="1" x14ac:dyDescent="0.4">
      <c r="A1568" s="170" t="s">
        <v>16</v>
      </c>
      <c r="B1568" s="171" t="str">
        <f>TEXT(C1568,"dddd")</f>
        <v>Tuesday</v>
      </c>
      <c r="C1568" s="171">
        <f>C1464+1</f>
        <v>45461</v>
      </c>
      <c r="D1568" s="170"/>
      <c r="E1568" s="170"/>
      <c r="F1568" s="170"/>
      <c r="G1568" s="170"/>
      <c r="H1568" s="170"/>
      <c r="I1568" s="170"/>
      <c r="J1568" s="170"/>
      <c r="K1568" s="170"/>
      <c r="L1568" s="170"/>
      <c r="M1568" s="170"/>
      <c r="N1568" s="172"/>
      <c r="O1568" s="172"/>
    </row>
    <row r="1569" spans="1:16" ht="13.5" customHeight="1" thickTop="1" thickBot="1" x14ac:dyDescent="0.4">
      <c r="A1569" s="170"/>
      <c r="B1569" s="529" t="s">
        <v>74</v>
      </c>
      <c r="C1569" s="529" t="s">
        <v>75</v>
      </c>
      <c r="D1569" s="529" t="s">
        <v>76</v>
      </c>
      <c r="E1569" s="529" t="s">
        <v>77</v>
      </c>
      <c r="F1569" s="529" t="s">
        <v>78</v>
      </c>
      <c r="G1569" s="529" t="s">
        <v>79</v>
      </c>
      <c r="H1569" s="529" t="s">
        <v>80</v>
      </c>
      <c r="I1569" s="529" t="s">
        <v>81</v>
      </c>
      <c r="J1569" s="529" t="s">
        <v>82</v>
      </c>
      <c r="K1569" s="529" t="s">
        <v>83</v>
      </c>
      <c r="L1569" s="529" t="s">
        <v>84</v>
      </c>
      <c r="M1569" s="529" t="s">
        <v>85</v>
      </c>
      <c r="N1569" s="531" t="s">
        <v>86</v>
      </c>
      <c r="O1569" s="531" t="s">
        <v>87</v>
      </c>
    </row>
    <row r="1570" spans="1:16" ht="13.5" customHeight="1" thickTop="1" thickBot="1" x14ac:dyDescent="0.4">
      <c r="A1570" s="173" t="s">
        <v>56</v>
      </c>
      <c r="B1570" s="530"/>
      <c r="C1570" s="530"/>
      <c r="D1570" s="530"/>
      <c r="E1570" s="530"/>
      <c r="F1570" s="530"/>
      <c r="G1570" s="530"/>
      <c r="H1570" s="530"/>
      <c r="I1570" s="530"/>
      <c r="J1570" s="530"/>
      <c r="K1570" s="530"/>
      <c r="L1570" s="530"/>
      <c r="M1570" s="530"/>
      <c r="N1570" s="532"/>
      <c r="O1570" s="532"/>
    </row>
    <row r="1571" spans="1:16" ht="13.5" customHeight="1" thickTop="1" x14ac:dyDescent="0.35">
      <c r="A1571" s="158">
        <v>0</v>
      </c>
      <c r="B1571" s="159">
        <v>1</v>
      </c>
      <c r="C1571" s="159">
        <v>0</v>
      </c>
      <c r="D1571" s="159">
        <v>0</v>
      </c>
      <c r="E1571" s="159">
        <v>1</v>
      </c>
      <c r="F1571" s="159">
        <v>0</v>
      </c>
      <c r="G1571" s="159">
        <v>0</v>
      </c>
      <c r="H1571" s="159">
        <v>0</v>
      </c>
      <c r="I1571" s="159">
        <v>0</v>
      </c>
      <c r="J1571" s="159">
        <v>0</v>
      </c>
      <c r="K1571" s="159">
        <v>0</v>
      </c>
      <c r="L1571" s="159">
        <v>0</v>
      </c>
      <c r="M1571" s="159">
        <v>0</v>
      </c>
      <c r="N1571" s="159">
        <v>23.9</v>
      </c>
      <c r="O1571" s="159" t="s">
        <v>102</v>
      </c>
      <c r="P1571" s="2"/>
    </row>
    <row r="1572" spans="1:16" ht="13.5" customHeight="1" x14ac:dyDescent="0.35">
      <c r="A1572" s="160">
        <v>1.0416666666666666E-2</v>
      </c>
      <c r="B1572" s="159">
        <v>2</v>
      </c>
      <c r="C1572" s="159">
        <v>0</v>
      </c>
      <c r="D1572" s="159">
        <v>0</v>
      </c>
      <c r="E1572" s="159">
        <v>2</v>
      </c>
      <c r="F1572" s="159">
        <v>0</v>
      </c>
      <c r="G1572" s="159">
        <v>0</v>
      </c>
      <c r="H1572" s="159">
        <v>0</v>
      </c>
      <c r="I1572" s="159">
        <v>0</v>
      </c>
      <c r="J1572" s="159">
        <v>0</v>
      </c>
      <c r="K1572" s="159">
        <v>0</v>
      </c>
      <c r="L1572" s="159">
        <v>0</v>
      </c>
      <c r="M1572" s="159">
        <v>0</v>
      </c>
      <c r="N1572" s="159">
        <v>23.3</v>
      </c>
      <c r="O1572" s="159" t="s">
        <v>102</v>
      </c>
      <c r="P1572" s="2"/>
    </row>
    <row r="1573" spans="1:16" ht="13.5" customHeight="1" x14ac:dyDescent="0.35">
      <c r="A1573" s="160">
        <v>2.0833333333333332E-2</v>
      </c>
      <c r="B1573" s="159">
        <v>5</v>
      </c>
      <c r="C1573" s="159">
        <v>0</v>
      </c>
      <c r="D1573" s="159">
        <v>1</v>
      </c>
      <c r="E1573" s="159">
        <v>3</v>
      </c>
      <c r="F1573" s="159">
        <v>1</v>
      </c>
      <c r="G1573" s="159">
        <v>0</v>
      </c>
      <c r="H1573" s="159">
        <v>0</v>
      </c>
      <c r="I1573" s="159">
        <v>0</v>
      </c>
      <c r="J1573" s="159">
        <v>0</v>
      </c>
      <c r="K1573" s="159">
        <v>0</v>
      </c>
      <c r="L1573" s="159">
        <v>0</v>
      </c>
      <c r="M1573" s="159">
        <v>0</v>
      </c>
      <c r="N1573" s="159">
        <v>23.3</v>
      </c>
      <c r="O1573" s="159" t="s">
        <v>102</v>
      </c>
      <c r="P1573" s="2"/>
    </row>
    <row r="1574" spans="1:16" ht="13.5" customHeight="1" x14ac:dyDescent="0.35">
      <c r="A1574" s="160">
        <v>3.125E-2</v>
      </c>
      <c r="B1574" s="159">
        <v>2</v>
      </c>
      <c r="C1574" s="159">
        <v>0</v>
      </c>
      <c r="D1574" s="159">
        <v>0</v>
      </c>
      <c r="E1574" s="159">
        <v>1</v>
      </c>
      <c r="F1574" s="159">
        <v>1</v>
      </c>
      <c r="G1574" s="159">
        <v>0</v>
      </c>
      <c r="H1574" s="159">
        <v>0</v>
      </c>
      <c r="I1574" s="159">
        <v>0</v>
      </c>
      <c r="J1574" s="159">
        <v>0</v>
      </c>
      <c r="K1574" s="159">
        <v>0</v>
      </c>
      <c r="L1574" s="159">
        <v>0</v>
      </c>
      <c r="M1574" s="159">
        <v>0</v>
      </c>
      <c r="N1574" s="159">
        <v>25.6</v>
      </c>
      <c r="O1574" s="159" t="s">
        <v>102</v>
      </c>
      <c r="P1574" s="2"/>
    </row>
    <row r="1575" spans="1:16" ht="13.5" customHeight="1" x14ac:dyDescent="0.35">
      <c r="A1575" s="160">
        <v>4.1666666666666664E-2</v>
      </c>
      <c r="B1575" s="159">
        <v>1</v>
      </c>
      <c r="C1575" s="159">
        <v>0</v>
      </c>
      <c r="D1575" s="159">
        <v>0</v>
      </c>
      <c r="E1575" s="159">
        <v>1</v>
      </c>
      <c r="F1575" s="159">
        <v>0</v>
      </c>
      <c r="G1575" s="159">
        <v>0</v>
      </c>
      <c r="H1575" s="159">
        <v>0</v>
      </c>
      <c r="I1575" s="159">
        <v>0</v>
      </c>
      <c r="J1575" s="159">
        <v>0</v>
      </c>
      <c r="K1575" s="159">
        <v>0</v>
      </c>
      <c r="L1575" s="159">
        <v>0</v>
      </c>
      <c r="M1575" s="159">
        <v>0</v>
      </c>
      <c r="N1575" s="159">
        <v>22.2</v>
      </c>
      <c r="O1575" s="159" t="s">
        <v>102</v>
      </c>
      <c r="P1575" s="2"/>
    </row>
    <row r="1576" spans="1:16" ht="13.5" customHeight="1" x14ac:dyDescent="0.35">
      <c r="A1576" s="160">
        <v>5.2083333333333336E-2</v>
      </c>
      <c r="B1576" s="159">
        <v>2</v>
      </c>
      <c r="C1576" s="159">
        <v>0</v>
      </c>
      <c r="D1576" s="159">
        <v>0</v>
      </c>
      <c r="E1576" s="159">
        <v>2</v>
      </c>
      <c r="F1576" s="159">
        <v>0</v>
      </c>
      <c r="G1576" s="159">
        <v>0</v>
      </c>
      <c r="H1576" s="159">
        <v>0</v>
      </c>
      <c r="I1576" s="159">
        <v>0</v>
      </c>
      <c r="J1576" s="159">
        <v>0</v>
      </c>
      <c r="K1576" s="159">
        <v>0</v>
      </c>
      <c r="L1576" s="159">
        <v>0</v>
      </c>
      <c r="M1576" s="159">
        <v>0</v>
      </c>
      <c r="N1576" s="159">
        <v>24</v>
      </c>
      <c r="O1576" s="159" t="s">
        <v>102</v>
      </c>
      <c r="P1576" s="2"/>
    </row>
    <row r="1577" spans="1:16" ht="13.5" customHeight="1" x14ac:dyDescent="0.35">
      <c r="A1577" s="160">
        <v>6.25E-2</v>
      </c>
      <c r="B1577" s="159">
        <v>1</v>
      </c>
      <c r="C1577" s="159">
        <v>0</v>
      </c>
      <c r="D1577" s="159">
        <v>0</v>
      </c>
      <c r="E1577" s="159">
        <v>0</v>
      </c>
      <c r="F1577" s="159">
        <v>1</v>
      </c>
      <c r="G1577" s="159">
        <v>0</v>
      </c>
      <c r="H1577" s="159">
        <v>0</v>
      </c>
      <c r="I1577" s="159">
        <v>0</v>
      </c>
      <c r="J1577" s="159">
        <v>0</v>
      </c>
      <c r="K1577" s="159">
        <v>0</v>
      </c>
      <c r="L1577" s="159">
        <v>0</v>
      </c>
      <c r="M1577" s="159">
        <v>0</v>
      </c>
      <c r="N1577" s="159">
        <v>21.7</v>
      </c>
      <c r="O1577" s="159" t="s">
        <v>102</v>
      </c>
      <c r="P1577" s="2"/>
    </row>
    <row r="1578" spans="1:16" ht="13.5" customHeight="1" x14ac:dyDescent="0.35">
      <c r="A1578" s="160">
        <v>7.2916666666666699E-2</v>
      </c>
      <c r="B1578" s="159">
        <v>1</v>
      </c>
      <c r="C1578" s="159">
        <v>0</v>
      </c>
      <c r="D1578" s="159">
        <v>0</v>
      </c>
      <c r="E1578" s="159">
        <v>1</v>
      </c>
      <c r="F1578" s="159">
        <v>0</v>
      </c>
      <c r="G1578" s="159">
        <v>0</v>
      </c>
      <c r="H1578" s="159">
        <v>0</v>
      </c>
      <c r="I1578" s="159">
        <v>0</v>
      </c>
      <c r="J1578" s="159">
        <v>0</v>
      </c>
      <c r="K1578" s="159">
        <v>0</v>
      </c>
      <c r="L1578" s="159">
        <v>0</v>
      </c>
      <c r="M1578" s="159">
        <v>0</v>
      </c>
      <c r="N1578" s="159">
        <v>22.8</v>
      </c>
      <c r="O1578" s="159" t="s">
        <v>102</v>
      </c>
      <c r="P1578" s="2"/>
    </row>
    <row r="1579" spans="1:16" ht="13.5" customHeight="1" x14ac:dyDescent="0.35">
      <c r="A1579" s="160">
        <v>8.3333333333333301E-2</v>
      </c>
      <c r="B1579" s="159">
        <v>2</v>
      </c>
      <c r="C1579" s="159">
        <v>0</v>
      </c>
      <c r="D1579" s="159">
        <v>0</v>
      </c>
      <c r="E1579" s="159">
        <v>2</v>
      </c>
      <c r="F1579" s="159">
        <v>0</v>
      </c>
      <c r="G1579" s="159">
        <v>0</v>
      </c>
      <c r="H1579" s="159">
        <v>0</v>
      </c>
      <c r="I1579" s="159">
        <v>0</v>
      </c>
      <c r="J1579" s="159">
        <v>0</v>
      </c>
      <c r="K1579" s="159">
        <v>0</v>
      </c>
      <c r="L1579" s="159">
        <v>0</v>
      </c>
      <c r="M1579" s="159">
        <v>0</v>
      </c>
      <c r="N1579" s="159">
        <v>24.6</v>
      </c>
      <c r="O1579" s="159" t="s">
        <v>102</v>
      </c>
      <c r="P1579" s="2"/>
    </row>
    <row r="1580" spans="1:16" ht="13.5" customHeight="1" x14ac:dyDescent="0.35">
      <c r="A1580" s="160">
        <v>9.375E-2</v>
      </c>
      <c r="B1580" s="159">
        <v>0</v>
      </c>
      <c r="C1580" s="159">
        <v>0</v>
      </c>
      <c r="D1580" s="159">
        <v>0</v>
      </c>
      <c r="E1580" s="159">
        <v>0</v>
      </c>
      <c r="F1580" s="159">
        <v>0</v>
      </c>
      <c r="G1580" s="159">
        <v>0</v>
      </c>
      <c r="H1580" s="159">
        <v>0</v>
      </c>
      <c r="I1580" s="159">
        <v>0</v>
      </c>
      <c r="J1580" s="159">
        <v>0</v>
      </c>
      <c r="K1580" s="159">
        <v>0</v>
      </c>
      <c r="L1580" s="159">
        <v>0</v>
      </c>
      <c r="M1580" s="159">
        <v>0</v>
      </c>
      <c r="N1580" s="159" t="s">
        <v>102</v>
      </c>
      <c r="O1580" s="159" t="s">
        <v>102</v>
      </c>
      <c r="P1580" s="2"/>
    </row>
    <row r="1581" spans="1:16" ht="13.5" customHeight="1" x14ac:dyDescent="0.35">
      <c r="A1581" s="160">
        <v>0.104166666666667</v>
      </c>
      <c r="B1581" s="159">
        <v>4</v>
      </c>
      <c r="C1581" s="159">
        <v>0</v>
      </c>
      <c r="D1581" s="159">
        <v>1</v>
      </c>
      <c r="E1581" s="159">
        <v>3</v>
      </c>
      <c r="F1581" s="159">
        <v>0</v>
      </c>
      <c r="G1581" s="159">
        <v>0</v>
      </c>
      <c r="H1581" s="159">
        <v>0</v>
      </c>
      <c r="I1581" s="159">
        <v>0</v>
      </c>
      <c r="J1581" s="159">
        <v>0</v>
      </c>
      <c r="K1581" s="159">
        <v>0</v>
      </c>
      <c r="L1581" s="159">
        <v>0</v>
      </c>
      <c r="M1581" s="159">
        <v>0</v>
      </c>
      <c r="N1581" s="159">
        <v>23.7</v>
      </c>
      <c r="O1581" s="159" t="s">
        <v>102</v>
      </c>
      <c r="P1581" s="2"/>
    </row>
    <row r="1582" spans="1:16" ht="13.5" customHeight="1" x14ac:dyDescent="0.35">
      <c r="A1582" s="160">
        <v>0.114583333333333</v>
      </c>
      <c r="B1582" s="159">
        <v>1</v>
      </c>
      <c r="C1582" s="159">
        <v>0</v>
      </c>
      <c r="D1582" s="159">
        <v>0</v>
      </c>
      <c r="E1582" s="159">
        <v>1</v>
      </c>
      <c r="F1582" s="159">
        <v>0</v>
      </c>
      <c r="G1582" s="159">
        <v>0</v>
      </c>
      <c r="H1582" s="159">
        <v>0</v>
      </c>
      <c r="I1582" s="159">
        <v>0</v>
      </c>
      <c r="J1582" s="159">
        <v>0</v>
      </c>
      <c r="K1582" s="159">
        <v>0</v>
      </c>
      <c r="L1582" s="159">
        <v>0</v>
      </c>
      <c r="M1582" s="159">
        <v>0</v>
      </c>
      <c r="N1582" s="159">
        <v>14.5</v>
      </c>
      <c r="O1582" s="159" t="s">
        <v>102</v>
      </c>
      <c r="P1582" s="2"/>
    </row>
    <row r="1583" spans="1:16" ht="13.5" customHeight="1" x14ac:dyDescent="0.35">
      <c r="A1583" s="160">
        <v>0.125</v>
      </c>
      <c r="B1583" s="159">
        <v>4</v>
      </c>
      <c r="C1583" s="159">
        <v>0</v>
      </c>
      <c r="D1583" s="159">
        <v>0</v>
      </c>
      <c r="E1583" s="159">
        <v>4</v>
      </c>
      <c r="F1583" s="159">
        <v>0</v>
      </c>
      <c r="G1583" s="159">
        <v>0</v>
      </c>
      <c r="H1583" s="159">
        <v>0</v>
      </c>
      <c r="I1583" s="159">
        <v>0</v>
      </c>
      <c r="J1583" s="159">
        <v>0</v>
      </c>
      <c r="K1583" s="159">
        <v>0</v>
      </c>
      <c r="L1583" s="159">
        <v>0</v>
      </c>
      <c r="M1583" s="159">
        <v>0</v>
      </c>
      <c r="N1583" s="159">
        <v>17.3</v>
      </c>
      <c r="O1583" s="159" t="s">
        <v>102</v>
      </c>
      <c r="P1583" s="2"/>
    </row>
    <row r="1584" spans="1:16" ht="13.5" customHeight="1" x14ac:dyDescent="0.35">
      <c r="A1584" s="160">
        <v>0.13541666666666699</v>
      </c>
      <c r="B1584" s="159">
        <v>0</v>
      </c>
      <c r="C1584" s="159">
        <v>0</v>
      </c>
      <c r="D1584" s="159">
        <v>0</v>
      </c>
      <c r="E1584" s="159">
        <v>0</v>
      </c>
      <c r="F1584" s="159">
        <v>0</v>
      </c>
      <c r="G1584" s="159">
        <v>0</v>
      </c>
      <c r="H1584" s="159">
        <v>0</v>
      </c>
      <c r="I1584" s="159">
        <v>0</v>
      </c>
      <c r="J1584" s="159">
        <v>0</v>
      </c>
      <c r="K1584" s="159">
        <v>0</v>
      </c>
      <c r="L1584" s="159">
        <v>0</v>
      </c>
      <c r="M1584" s="159">
        <v>0</v>
      </c>
      <c r="N1584" s="159" t="s">
        <v>102</v>
      </c>
      <c r="O1584" s="159" t="s">
        <v>102</v>
      </c>
      <c r="P1584" s="2"/>
    </row>
    <row r="1585" spans="1:16" ht="13.5" customHeight="1" x14ac:dyDescent="0.35">
      <c r="A1585" s="160">
        <v>0.14583333333333301</v>
      </c>
      <c r="B1585" s="159">
        <v>4</v>
      </c>
      <c r="C1585" s="159">
        <v>1</v>
      </c>
      <c r="D1585" s="159">
        <v>0</v>
      </c>
      <c r="E1585" s="159">
        <v>3</v>
      </c>
      <c r="F1585" s="159">
        <v>0</v>
      </c>
      <c r="G1585" s="159">
        <v>0</v>
      </c>
      <c r="H1585" s="159">
        <v>0</v>
      </c>
      <c r="I1585" s="159">
        <v>0</v>
      </c>
      <c r="J1585" s="159">
        <v>0</v>
      </c>
      <c r="K1585" s="159">
        <v>0</v>
      </c>
      <c r="L1585" s="159">
        <v>0</v>
      </c>
      <c r="M1585" s="159">
        <v>0</v>
      </c>
      <c r="N1585" s="159">
        <v>18.5</v>
      </c>
      <c r="O1585" s="159" t="s">
        <v>102</v>
      </c>
      <c r="P1585" s="2"/>
    </row>
    <row r="1586" spans="1:16" ht="13.5" customHeight="1" x14ac:dyDescent="0.35">
      <c r="A1586" s="160">
        <v>0.15625</v>
      </c>
      <c r="B1586" s="159">
        <v>12</v>
      </c>
      <c r="C1586" s="159">
        <v>1</v>
      </c>
      <c r="D1586" s="159">
        <v>0</v>
      </c>
      <c r="E1586" s="159">
        <v>11</v>
      </c>
      <c r="F1586" s="159">
        <v>0</v>
      </c>
      <c r="G1586" s="159">
        <v>0</v>
      </c>
      <c r="H1586" s="159">
        <v>0</v>
      </c>
      <c r="I1586" s="159">
        <v>0</v>
      </c>
      <c r="J1586" s="159">
        <v>0</v>
      </c>
      <c r="K1586" s="159">
        <v>0</v>
      </c>
      <c r="L1586" s="159">
        <v>0</v>
      </c>
      <c r="M1586" s="159">
        <v>0</v>
      </c>
      <c r="N1586" s="159">
        <v>23.3</v>
      </c>
      <c r="O1586" s="159">
        <v>29.2</v>
      </c>
      <c r="P1586" s="2"/>
    </row>
    <row r="1587" spans="1:16" ht="13.5" customHeight="1" x14ac:dyDescent="0.35">
      <c r="A1587" s="160">
        <v>0.16666666666666699</v>
      </c>
      <c r="B1587" s="159">
        <v>4</v>
      </c>
      <c r="C1587" s="159">
        <v>0</v>
      </c>
      <c r="D1587" s="159">
        <v>0</v>
      </c>
      <c r="E1587" s="159">
        <v>1</v>
      </c>
      <c r="F1587" s="159">
        <v>1</v>
      </c>
      <c r="G1587" s="159">
        <v>1</v>
      </c>
      <c r="H1587" s="159">
        <v>1</v>
      </c>
      <c r="I1587" s="159">
        <v>0</v>
      </c>
      <c r="J1587" s="159">
        <v>0</v>
      </c>
      <c r="K1587" s="159">
        <v>0</v>
      </c>
      <c r="L1587" s="159">
        <v>0</v>
      </c>
      <c r="M1587" s="159">
        <v>0</v>
      </c>
      <c r="N1587" s="159">
        <v>20.7</v>
      </c>
      <c r="O1587" s="159" t="s">
        <v>102</v>
      </c>
      <c r="P1587" s="2"/>
    </row>
    <row r="1588" spans="1:16" ht="13.5" customHeight="1" x14ac:dyDescent="0.35">
      <c r="A1588" s="160">
        <v>0.17708333333333301</v>
      </c>
      <c r="B1588" s="159">
        <v>1</v>
      </c>
      <c r="C1588" s="159">
        <v>0</v>
      </c>
      <c r="D1588" s="159">
        <v>0</v>
      </c>
      <c r="E1588" s="159">
        <v>0</v>
      </c>
      <c r="F1588" s="159">
        <v>1</v>
      </c>
      <c r="G1588" s="159">
        <v>0</v>
      </c>
      <c r="H1588" s="159">
        <v>0</v>
      </c>
      <c r="I1588" s="159">
        <v>0</v>
      </c>
      <c r="J1588" s="159">
        <v>0</v>
      </c>
      <c r="K1588" s="159">
        <v>0</v>
      </c>
      <c r="L1588" s="159">
        <v>0</v>
      </c>
      <c r="M1588" s="159">
        <v>0</v>
      </c>
      <c r="N1588" s="159">
        <v>31.4</v>
      </c>
      <c r="O1588" s="159" t="s">
        <v>102</v>
      </c>
      <c r="P1588" s="2"/>
    </row>
    <row r="1589" spans="1:16" ht="13.5" customHeight="1" x14ac:dyDescent="0.35">
      <c r="A1589" s="160">
        <v>0.1875</v>
      </c>
      <c r="B1589" s="159">
        <v>7</v>
      </c>
      <c r="C1589" s="159">
        <v>0</v>
      </c>
      <c r="D1589" s="159">
        <v>0</v>
      </c>
      <c r="E1589" s="159">
        <v>7</v>
      </c>
      <c r="F1589" s="159">
        <v>0</v>
      </c>
      <c r="G1589" s="159">
        <v>0</v>
      </c>
      <c r="H1589" s="159">
        <v>0</v>
      </c>
      <c r="I1589" s="159">
        <v>0</v>
      </c>
      <c r="J1589" s="159">
        <v>0</v>
      </c>
      <c r="K1589" s="159">
        <v>0</v>
      </c>
      <c r="L1589" s="159">
        <v>0</v>
      </c>
      <c r="M1589" s="159">
        <v>0</v>
      </c>
      <c r="N1589" s="159">
        <v>24.9</v>
      </c>
      <c r="O1589" s="159" t="s">
        <v>102</v>
      </c>
      <c r="P1589" s="2"/>
    </row>
    <row r="1590" spans="1:16" ht="13.5" customHeight="1" x14ac:dyDescent="0.35">
      <c r="A1590" s="160">
        <v>0.19791666666666699</v>
      </c>
      <c r="B1590" s="159">
        <v>9</v>
      </c>
      <c r="C1590" s="159">
        <v>0</v>
      </c>
      <c r="D1590" s="159">
        <v>0</v>
      </c>
      <c r="E1590" s="159">
        <v>8</v>
      </c>
      <c r="F1590" s="159">
        <v>1</v>
      </c>
      <c r="G1590" s="159">
        <v>0</v>
      </c>
      <c r="H1590" s="159">
        <v>0</v>
      </c>
      <c r="I1590" s="159">
        <v>0</v>
      </c>
      <c r="J1590" s="159">
        <v>0</v>
      </c>
      <c r="K1590" s="159">
        <v>0</v>
      </c>
      <c r="L1590" s="159">
        <v>0</v>
      </c>
      <c r="M1590" s="159">
        <v>0</v>
      </c>
      <c r="N1590" s="159">
        <v>24.1</v>
      </c>
      <c r="O1590" s="159" t="s">
        <v>102</v>
      </c>
      <c r="P1590" s="2"/>
    </row>
    <row r="1591" spans="1:16" ht="13.5" customHeight="1" x14ac:dyDescent="0.35">
      <c r="A1591" s="160">
        <v>0.20833333333333301</v>
      </c>
      <c r="B1591" s="159">
        <v>12</v>
      </c>
      <c r="C1591" s="159">
        <v>1</v>
      </c>
      <c r="D1591" s="159">
        <v>0</v>
      </c>
      <c r="E1591" s="159">
        <v>7</v>
      </c>
      <c r="F1591" s="159">
        <v>1</v>
      </c>
      <c r="G1591" s="159">
        <v>0</v>
      </c>
      <c r="H1591" s="159">
        <v>2</v>
      </c>
      <c r="I1591" s="159">
        <v>1</v>
      </c>
      <c r="J1591" s="159">
        <v>0</v>
      </c>
      <c r="K1591" s="159">
        <v>0</v>
      </c>
      <c r="L1591" s="159">
        <v>0</v>
      </c>
      <c r="M1591" s="159">
        <v>0</v>
      </c>
      <c r="N1591" s="159">
        <v>23.9</v>
      </c>
      <c r="O1591" s="159">
        <v>30.2</v>
      </c>
      <c r="P1591" s="2"/>
    </row>
    <row r="1592" spans="1:16" ht="13.5" customHeight="1" x14ac:dyDescent="0.35">
      <c r="A1592" s="160">
        <v>0.21875</v>
      </c>
      <c r="B1592" s="159">
        <v>18</v>
      </c>
      <c r="C1592" s="159">
        <v>0</v>
      </c>
      <c r="D1592" s="159">
        <v>0</v>
      </c>
      <c r="E1592" s="159">
        <v>17</v>
      </c>
      <c r="F1592" s="159">
        <v>0</v>
      </c>
      <c r="G1592" s="159">
        <v>0</v>
      </c>
      <c r="H1592" s="159">
        <v>0</v>
      </c>
      <c r="I1592" s="159">
        <v>1</v>
      </c>
      <c r="J1592" s="159">
        <v>0</v>
      </c>
      <c r="K1592" s="159">
        <v>0</v>
      </c>
      <c r="L1592" s="159">
        <v>0</v>
      </c>
      <c r="M1592" s="159">
        <v>0</v>
      </c>
      <c r="N1592" s="159">
        <v>23.1</v>
      </c>
      <c r="O1592" s="159">
        <v>25</v>
      </c>
      <c r="P1592" s="2"/>
    </row>
    <row r="1593" spans="1:16" ht="13.5" customHeight="1" x14ac:dyDescent="0.35">
      <c r="A1593" s="160">
        <v>0.22916666666666699</v>
      </c>
      <c r="B1593" s="159">
        <v>33</v>
      </c>
      <c r="C1593" s="159">
        <v>0</v>
      </c>
      <c r="D1593" s="159">
        <v>3</v>
      </c>
      <c r="E1593" s="159">
        <v>27</v>
      </c>
      <c r="F1593" s="159">
        <v>1</v>
      </c>
      <c r="G1593" s="159">
        <v>1</v>
      </c>
      <c r="H1593" s="159">
        <v>0</v>
      </c>
      <c r="I1593" s="159">
        <v>0</v>
      </c>
      <c r="J1593" s="159">
        <v>0</v>
      </c>
      <c r="K1593" s="159">
        <v>0</v>
      </c>
      <c r="L1593" s="159">
        <v>1</v>
      </c>
      <c r="M1593" s="159">
        <v>0</v>
      </c>
      <c r="N1593" s="159">
        <v>20.6</v>
      </c>
      <c r="O1593" s="159">
        <v>23.7</v>
      </c>
      <c r="P1593" s="2"/>
    </row>
    <row r="1594" spans="1:16" ht="13.5" customHeight="1" x14ac:dyDescent="0.35">
      <c r="A1594" s="160">
        <v>0.23958333333333301</v>
      </c>
      <c r="B1594" s="159">
        <v>42</v>
      </c>
      <c r="C1594" s="159">
        <v>2</v>
      </c>
      <c r="D1594" s="159">
        <v>0</v>
      </c>
      <c r="E1594" s="159">
        <v>38</v>
      </c>
      <c r="F1594" s="159">
        <v>0</v>
      </c>
      <c r="G1594" s="159">
        <v>0</v>
      </c>
      <c r="H1594" s="159">
        <v>1</v>
      </c>
      <c r="I1594" s="159">
        <v>0</v>
      </c>
      <c r="J1594" s="159">
        <v>0</v>
      </c>
      <c r="K1594" s="159">
        <v>0</v>
      </c>
      <c r="L1594" s="159">
        <v>1</v>
      </c>
      <c r="M1594" s="159">
        <v>0</v>
      </c>
      <c r="N1594" s="159">
        <v>22.7</v>
      </c>
      <c r="O1594" s="159">
        <v>26.6</v>
      </c>
      <c r="P1594" s="2"/>
    </row>
    <row r="1595" spans="1:16" ht="13.5" customHeight="1" x14ac:dyDescent="0.35">
      <c r="A1595" s="160">
        <v>0.25</v>
      </c>
      <c r="B1595" s="159">
        <v>35</v>
      </c>
      <c r="C1595" s="159">
        <v>0</v>
      </c>
      <c r="D1595" s="159">
        <v>1</v>
      </c>
      <c r="E1595" s="159">
        <v>29</v>
      </c>
      <c r="F1595" s="159">
        <v>3</v>
      </c>
      <c r="G1595" s="159">
        <v>0</v>
      </c>
      <c r="H1595" s="159">
        <v>2</v>
      </c>
      <c r="I1595" s="159">
        <v>0</v>
      </c>
      <c r="J1595" s="159">
        <v>0</v>
      </c>
      <c r="K1595" s="159">
        <v>0</v>
      </c>
      <c r="L1595" s="159">
        <v>0</v>
      </c>
      <c r="M1595" s="159">
        <v>0</v>
      </c>
      <c r="N1595" s="159">
        <v>22.4</v>
      </c>
      <c r="O1595" s="159">
        <v>25</v>
      </c>
      <c r="P1595" s="2"/>
    </row>
    <row r="1596" spans="1:16" ht="13.5" customHeight="1" x14ac:dyDescent="0.35">
      <c r="A1596" s="160">
        <v>0.26041666666666702</v>
      </c>
      <c r="B1596" s="159">
        <v>41</v>
      </c>
      <c r="C1596" s="159">
        <v>1</v>
      </c>
      <c r="D1596" s="159">
        <v>2</v>
      </c>
      <c r="E1596" s="159">
        <v>36</v>
      </c>
      <c r="F1596" s="159">
        <v>1</v>
      </c>
      <c r="G1596" s="159">
        <v>1</v>
      </c>
      <c r="H1596" s="159">
        <v>0</v>
      </c>
      <c r="I1596" s="159">
        <v>0</v>
      </c>
      <c r="J1596" s="159">
        <v>0</v>
      </c>
      <c r="K1596" s="159">
        <v>0</v>
      </c>
      <c r="L1596" s="159">
        <v>0</v>
      </c>
      <c r="M1596" s="159">
        <v>0</v>
      </c>
      <c r="N1596" s="159">
        <v>22.9</v>
      </c>
      <c r="O1596" s="159">
        <v>25.1</v>
      </c>
      <c r="P1596" s="2"/>
    </row>
    <row r="1597" spans="1:16" ht="13.5" customHeight="1" x14ac:dyDescent="0.35">
      <c r="A1597" s="160">
        <v>0.27083333333333298</v>
      </c>
      <c r="B1597" s="159">
        <v>64</v>
      </c>
      <c r="C1597" s="159">
        <v>0</v>
      </c>
      <c r="D1597" s="159">
        <v>7</v>
      </c>
      <c r="E1597" s="159">
        <v>50</v>
      </c>
      <c r="F1597" s="159">
        <v>3</v>
      </c>
      <c r="G1597" s="159">
        <v>1</v>
      </c>
      <c r="H1597" s="159">
        <v>2</v>
      </c>
      <c r="I1597" s="159">
        <v>0</v>
      </c>
      <c r="J1597" s="159">
        <v>0</v>
      </c>
      <c r="K1597" s="159">
        <v>0</v>
      </c>
      <c r="L1597" s="159">
        <v>1</v>
      </c>
      <c r="M1597" s="159">
        <v>0</v>
      </c>
      <c r="N1597" s="159">
        <v>21.6</v>
      </c>
      <c r="O1597" s="159">
        <v>25.6</v>
      </c>
      <c r="P1597" s="2"/>
    </row>
    <row r="1598" spans="1:16" ht="13.5" customHeight="1" x14ac:dyDescent="0.35">
      <c r="A1598" s="160">
        <v>0.28125</v>
      </c>
      <c r="B1598" s="159">
        <v>89</v>
      </c>
      <c r="C1598" s="159">
        <v>8</v>
      </c>
      <c r="D1598" s="159">
        <v>5</v>
      </c>
      <c r="E1598" s="159">
        <v>71</v>
      </c>
      <c r="F1598" s="159">
        <v>2</v>
      </c>
      <c r="G1598" s="159">
        <v>1</v>
      </c>
      <c r="H1598" s="159">
        <v>0</v>
      </c>
      <c r="I1598" s="159">
        <v>2</v>
      </c>
      <c r="J1598" s="159">
        <v>0</v>
      </c>
      <c r="K1598" s="159">
        <v>0</v>
      </c>
      <c r="L1598" s="159">
        <v>0</v>
      </c>
      <c r="M1598" s="159">
        <v>0</v>
      </c>
      <c r="N1598" s="159">
        <v>19.7</v>
      </c>
      <c r="O1598" s="159">
        <v>25.2</v>
      </c>
      <c r="P1598" s="2"/>
    </row>
    <row r="1599" spans="1:16" ht="13.5" customHeight="1" x14ac:dyDescent="0.35">
      <c r="A1599" s="160">
        <v>0.29166666666666702</v>
      </c>
      <c r="B1599" s="159">
        <v>47</v>
      </c>
      <c r="C1599" s="159">
        <v>0</v>
      </c>
      <c r="D1599" s="159">
        <v>2</v>
      </c>
      <c r="E1599" s="159">
        <v>41</v>
      </c>
      <c r="F1599" s="159">
        <v>2</v>
      </c>
      <c r="G1599" s="159">
        <v>2</v>
      </c>
      <c r="H1599" s="159">
        <v>0</v>
      </c>
      <c r="I1599" s="159">
        <v>0</v>
      </c>
      <c r="J1599" s="159">
        <v>0</v>
      </c>
      <c r="K1599" s="159">
        <v>0</v>
      </c>
      <c r="L1599" s="159">
        <v>0</v>
      </c>
      <c r="M1599" s="159">
        <v>0</v>
      </c>
      <c r="N1599" s="159">
        <v>21.9</v>
      </c>
      <c r="O1599" s="159">
        <v>25.1</v>
      </c>
      <c r="P1599" s="2"/>
    </row>
    <row r="1600" spans="1:16" ht="13.5" customHeight="1" x14ac:dyDescent="0.35">
      <c r="A1600" s="160">
        <v>0.30208333333333298</v>
      </c>
      <c r="B1600" s="159">
        <v>62</v>
      </c>
      <c r="C1600" s="159">
        <v>4</v>
      </c>
      <c r="D1600" s="159">
        <v>1</v>
      </c>
      <c r="E1600" s="159">
        <v>55</v>
      </c>
      <c r="F1600" s="159">
        <v>1</v>
      </c>
      <c r="G1600" s="159">
        <v>1</v>
      </c>
      <c r="H1600" s="159">
        <v>0</v>
      </c>
      <c r="I1600" s="159">
        <v>0</v>
      </c>
      <c r="J1600" s="159">
        <v>0</v>
      </c>
      <c r="K1600" s="159">
        <v>0</v>
      </c>
      <c r="L1600" s="159">
        <v>0</v>
      </c>
      <c r="M1600" s="159">
        <v>0</v>
      </c>
      <c r="N1600" s="159">
        <v>19</v>
      </c>
      <c r="O1600" s="159">
        <v>22.9</v>
      </c>
      <c r="P1600" s="2"/>
    </row>
    <row r="1601" spans="1:16" ht="13.5" customHeight="1" x14ac:dyDescent="0.35">
      <c r="A1601" s="160">
        <v>0.3125</v>
      </c>
      <c r="B1601" s="159">
        <v>39</v>
      </c>
      <c r="C1601" s="159">
        <v>0</v>
      </c>
      <c r="D1601" s="159">
        <v>1</v>
      </c>
      <c r="E1601" s="159">
        <v>35</v>
      </c>
      <c r="F1601" s="159">
        <v>2</v>
      </c>
      <c r="G1601" s="159">
        <v>0</v>
      </c>
      <c r="H1601" s="159">
        <v>0</v>
      </c>
      <c r="I1601" s="159">
        <v>0</v>
      </c>
      <c r="J1601" s="159">
        <v>0</v>
      </c>
      <c r="K1601" s="159">
        <v>0</v>
      </c>
      <c r="L1601" s="159">
        <v>1</v>
      </c>
      <c r="M1601" s="159">
        <v>0</v>
      </c>
      <c r="N1601" s="159">
        <v>16.7</v>
      </c>
      <c r="O1601" s="159">
        <v>19.899999999999999</v>
      </c>
      <c r="P1601" s="2"/>
    </row>
    <row r="1602" spans="1:16" ht="13.5" customHeight="1" x14ac:dyDescent="0.35">
      <c r="A1602" s="160">
        <v>0.32291666666666702</v>
      </c>
      <c r="B1602" s="159">
        <v>67</v>
      </c>
      <c r="C1602" s="159">
        <v>1</v>
      </c>
      <c r="D1602" s="159">
        <v>2</v>
      </c>
      <c r="E1602" s="159">
        <v>60</v>
      </c>
      <c r="F1602" s="159">
        <v>4</v>
      </c>
      <c r="G1602" s="159">
        <v>0</v>
      </c>
      <c r="H1602" s="159">
        <v>0</v>
      </c>
      <c r="I1602" s="159">
        <v>0</v>
      </c>
      <c r="J1602" s="159">
        <v>0</v>
      </c>
      <c r="K1602" s="159">
        <v>0</v>
      </c>
      <c r="L1602" s="159">
        <v>0</v>
      </c>
      <c r="M1602" s="159">
        <v>0</v>
      </c>
      <c r="N1602" s="159">
        <v>20.3</v>
      </c>
      <c r="O1602" s="159">
        <v>24.3</v>
      </c>
      <c r="P1602" s="2"/>
    </row>
    <row r="1603" spans="1:16" ht="13.5" customHeight="1" x14ac:dyDescent="0.35">
      <c r="A1603" s="160">
        <v>0.33333333333333298</v>
      </c>
      <c r="B1603" s="159">
        <v>37</v>
      </c>
      <c r="C1603" s="159">
        <v>2</v>
      </c>
      <c r="D1603" s="159">
        <v>4</v>
      </c>
      <c r="E1603" s="159">
        <v>23</v>
      </c>
      <c r="F1603" s="159">
        <v>7</v>
      </c>
      <c r="G1603" s="159">
        <v>1</v>
      </c>
      <c r="H1603" s="159">
        <v>0</v>
      </c>
      <c r="I1603" s="159">
        <v>0</v>
      </c>
      <c r="J1603" s="159">
        <v>0</v>
      </c>
      <c r="K1603" s="159">
        <v>0</v>
      </c>
      <c r="L1603" s="159">
        <v>0</v>
      </c>
      <c r="M1603" s="159">
        <v>0</v>
      </c>
      <c r="N1603" s="159">
        <v>20.6</v>
      </c>
      <c r="O1603" s="159">
        <v>24.9</v>
      </c>
      <c r="P1603" s="2"/>
    </row>
    <row r="1604" spans="1:16" ht="13.5" customHeight="1" x14ac:dyDescent="0.35">
      <c r="A1604" s="160">
        <v>0.34375</v>
      </c>
      <c r="B1604" s="159">
        <v>36</v>
      </c>
      <c r="C1604" s="159">
        <v>1</v>
      </c>
      <c r="D1604" s="159">
        <v>2</v>
      </c>
      <c r="E1604" s="159">
        <v>21</v>
      </c>
      <c r="F1604" s="159">
        <v>9</v>
      </c>
      <c r="G1604" s="159">
        <v>2</v>
      </c>
      <c r="H1604" s="159">
        <v>1</v>
      </c>
      <c r="I1604" s="159">
        <v>0</v>
      </c>
      <c r="J1604" s="159">
        <v>0</v>
      </c>
      <c r="K1604" s="159">
        <v>0</v>
      </c>
      <c r="L1604" s="159">
        <v>0</v>
      </c>
      <c r="M1604" s="159">
        <v>0</v>
      </c>
      <c r="N1604" s="159">
        <v>21.3</v>
      </c>
      <c r="O1604" s="159">
        <v>24.5</v>
      </c>
      <c r="P1604" s="2"/>
    </row>
    <row r="1605" spans="1:16" ht="13.5" customHeight="1" x14ac:dyDescent="0.35">
      <c r="A1605" s="160">
        <v>0.35416666666666702</v>
      </c>
      <c r="B1605" s="159">
        <v>40</v>
      </c>
      <c r="C1605" s="159">
        <v>1</v>
      </c>
      <c r="D1605" s="159">
        <v>2</v>
      </c>
      <c r="E1605" s="159">
        <v>23</v>
      </c>
      <c r="F1605" s="159">
        <v>13</v>
      </c>
      <c r="G1605" s="159">
        <v>1</v>
      </c>
      <c r="H1605" s="159">
        <v>0</v>
      </c>
      <c r="I1605" s="159">
        <v>0</v>
      </c>
      <c r="J1605" s="159">
        <v>0</v>
      </c>
      <c r="K1605" s="159">
        <v>0</v>
      </c>
      <c r="L1605" s="159">
        <v>0</v>
      </c>
      <c r="M1605" s="159">
        <v>0</v>
      </c>
      <c r="N1605" s="159">
        <v>18.5</v>
      </c>
      <c r="O1605" s="159">
        <v>23.2</v>
      </c>
      <c r="P1605" s="2"/>
    </row>
    <row r="1606" spans="1:16" ht="13.5" customHeight="1" x14ac:dyDescent="0.35">
      <c r="A1606" s="160">
        <v>0.36458333333333298</v>
      </c>
      <c r="B1606" s="159">
        <v>47</v>
      </c>
      <c r="C1606" s="159">
        <v>1</v>
      </c>
      <c r="D1606" s="159">
        <v>0</v>
      </c>
      <c r="E1606" s="159">
        <v>36</v>
      </c>
      <c r="F1606" s="159">
        <v>6</v>
      </c>
      <c r="G1606" s="159">
        <v>3</v>
      </c>
      <c r="H1606" s="159">
        <v>0</v>
      </c>
      <c r="I1606" s="159">
        <v>0</v>
      </c>
      <c r="J1606" s="159">
        <v>0</v>
      </c>
      <c r="K1606" s="159">
        <v>0</v>
      </c>
      <c r="L1606" s="159">
        <v>0</v>
      </c>
      <c r="M1606" s="159">
        <v>1</v>
      </c>
      <c r="N1606" s="159">
        <v>20.3</v>
      </c>
      <c r="O1606" s="159">
        <v>25.3</v>
      </c>
      <c r="P1606" s="2"/>
    </row>
    <row r="1607" spans="1:16" ht="13.5" customHeight="1" x14ac:dyDescent="0.35">
      <c r="A1607" s="160">
        <v>0.375</v>
      </c>
      <c r="B1607" s="159">
        <v>31</v>
      </c>
      <c r="C1607" s="159">
        <v>1</v>
      </c>
      <c r="D1607" s="159">
        <v>0</v>
      </c>
      <c r="E1607" s="159">
        <v>19</v>
      </c>
      <c r="F1607" s="159">
        <v>9</v>
      </c>
      <c r="G1607" s="159">
        <v>1</v>
      </c>
      <c r="H1607" s="159">
        <v>0</v>
      </c>
      <c r="I1607" s="159">
        <v>0</v>
      </c>
      <c r="J1607" s="159">
        <v>0</v>
      </c>
      <c r="K1607" s="159">
        <v>0</v>
      </c>
      <c r="L1607" s="159">
        <v>0</v>
      </c>
      <c r="M1607" s="159">
        <v>1</v>
      </c>
      <c r="N1607" s="159">
        <v>20.6</v>
      </c>
      <c r="O1607" s="159">
        <v>23.9</v>
      </c>
      <c r="P1607" s="2"/>
    </row>
    <row r="1608" spans="1:16" ht="13.5" customHeight="1" x14ac:dyDescent="0.35">
      <c r="A1608" s="160">
        <v>0.38541666666666702</v>
      </c>
      <c r="B1608" s="159">
        <v>37</v>
      </c>
      <c r="C1608" s="159">
        <v>0</v>
      </c>
      <c r="D1608" s="159">
        <v>0</v>
      </c>
      <c r="E1608" s="159">
        <v>25</v>
      </c>
      <c r="F1608" s="159">
        <v>9</v>
      </c>
      <c r="G1608" s="159">
        <v>3</v>
      </c>
      <c r="H1608" s="159">
        <v>0</v>
      </c>
      <c r="I1608" s="159">
        <v>0</v>
      </c>
      <c r="J1608" s="159">
        <v>0</v>
      </c>
      <c r="K1608" s="159">
        <v>0</v>
      </c>
      <c r="L1608" s="159">
        <v>0</v>
      </c>
      <c r="M1608" s="159">
        <v>0</v>
      </c>
      <c r="N1608" s="159">
        <v>21.1</v>
      </c>
      <c r="O1608" s="159">
        <v>24.3</v>
      </c>
      <c r="P1608" s="2"/>
    </row>
    <row r="1609" spans="1:16" ht="13.5" customHeight="1" x14ac:dyDescent="0.35">
      <c r="A1609" s="160">
        <v>0.39583333333333298</v>
      </c>
      <c r="B1609" s="159">
        <v>41</v>
      </c>
      <c r="C1609" s="159">
        <v>0</v>
      </c>
      <c r="D1609" s="159">
        <v>0</v>
      </c>
      <c r="E1609" s="159">
        <v>29</v>
      </c>
      <c r="F1609" s="159">
        <v>9</v>
      </c>
      <c r="G1609" s="159">
        <v>3</v>
      </c>
      <c r="H1609" s="159">
        <v>0</v>
      </c>
      <c r="I1609" s="159">
        <v>0</v>
      </c>
      <c r="J1609" s="159">
        <v>0</v>
      </c>
      <c r="K1609" s="159">
        <v>0</v>
      </c>
      <c r="L1609" s="159">
        <v>0</v>
      </c>
      <c r="M1609" s="159">
        <v>0</v>
      </c>
      <c r="N1609" s="159">
        <v>19.399999999999999</v>
      </c>
      <c r="O1609" s="159">
        <v>22.5</v>
      </c>
      <c r="P1609" s="2"/>
    </row>
    <row r="1610" spans="1:16" ht="13.5" customHeight="1" x14ac:dyDescent="0.35">
      <c r="A1610" s="160">
        <v>0.40625</v>
      </c>
      <c r="B1610" s="159">
        <v>36</v>
      </c>
      <c r="C1610" s="159">
        <v>0</v>
      </c>
      <c r="D1610" s="159">
        <v>0</v>
      </c>
      <c r="E1610" s="159">
        <v>31</v>
      </c>
      <c r="F1610" s="159">
        <v>3</v>
      </c>
      <c r="G1610" s="159">
        <v>2</v>
      </c>
      <c r="H1610" s="159">
        <v>0</v>
      </c>
      <c r="I1610" s="159">
        <v>0</v>
      </c>
      <c r="J1610" s="159">
        <v>0</v>
      </c>
      <c r="K1610" s="159">
        <v>0</v>
      </c>
      <c r="L1610" s="159">
        <v>0</v>
      </c>
      <c r="M1610" s="159">
        <v>0</v>
      </c>
      <c r="N1610" s="159">
        <v>21</v>
      </c>
      <c r="O1610" s="159">
        <v>24.2</v>
      </c>
      <c r="P1610" s="2"/>
    </row>
    <row r="1611" spans="1:16" ht="13.5" customHeight="1" x14ac:dyDescent="0.35">
      <c r="A1611" s="160">
        <v>0.41666666666666702</v>
      </c>
      <c r="B1611" s="159">
        <v>34</v>
      </c>
      <c r="C1611" s="159">
        <v>0</v>
      </c>
      <c r="D1611" s="159">
        <v>2</v>
      </c>
      <c r="E1611" s="159">
        <v>21</v>
      </c>
      <c r="F1611" s="159">
        <v>4</v>
      </c>
      <c r="G1611" s="159">
        <v>6</v>
      </c>
      <c r="H1611" s="159">
        <v>1</v>
      </c>
      <c r="I1611" s="159">
        <v>0</v>
      </c>
      <c r="J1611" s="159">
        <v>0</v>
      </c>
      <c r="K1611" s="159">
        <v>0</v>
      </c>
      <c r="L1611" s="159">
        <v>0</v>
      </c>
      <c r="M1611" s="159">
        <v>0</v>
      </c>
      <c r="N1611" s="159">
        <v>20.2</v>
      </c>
      <c r="O1611" s="159">
        <v>24.3</v>
      </c>
      <c r="P1611" s="2"/>
    </row>
    <row r="1612" spans="1:16" ht="13.5" customHeight="1" x14ac:dyDescent="0.35">
      <c r="A1612" s="160">
        <v>0.42708333333333298</v>
      </c>
      <c r="B1612" s="159">
        <v>38</v>
      </c>
      <c r="C1612" s="159">
        <v>1</v>
      </c>
      <c r="D1612" s="159">
        <v>1</v>
      </c>
      <c r="E1612" s="159">
        <v>21</v>
      </c>
      <c r="F1612" s="159">
        <v>7</v>
      </c>
      <c r="G1612" s="159">
        <v>7</v>
      </c>
      <c r="H1612" s="159">
        <v>0</v>
      </c>
      <c r="I1612" s="159">
        <v>0</v>
      </c>
      <c r="J1612" s="159">
        <v>0</v>
      </c>
      <c r="K1612" s="159">
        <v>0</v>
      </c>
      <c r="L1612" s="159">
        <v>1</v>
      </c>
      <c r="M1612" s="159">
        <v>0</v>
      </c>
      <c r="N1612" s="159">
        <v>19.600000000000001</v>
      </c>
      <c r="O1612" s="159">
        <v>24.1</v>
      </c>
      <c r="P1612" s="2"/>
    </row>
    <row r="1613" spans="1:16" ht="13.5" customHeight="1" x14ac:dyDescent="0.35">
      <c r="A1613" s="160">
        <v>0.4375</v>
      </c>
      <c r="B1613" s="159">
        <v>27</v>
      </c>
      <c r="C1613" s="159">
        <v>0</v>
      </c>
      <c r="D1613" s="159">
        <v>0</v>
      </c>
      <c r="E1613" s="159">
        <v>15</v>
      </c>
      <c r="F1613" s="159">
        <v>10</v>
      </c>
      <c r="G1613" s="159">
        <v>2</v>
      </c>
      <c r="H1613" s="159">
        <v>0</v>
      </c>
      <c r="I1613" s="159">
        <v>0</v>
      </c>
      <c r="J1613" s="159">
        <v>0</v>
      </c>
      <c r="K1613" s="159">
        <v>0</v>
      </c>
      <c r="L1613" s="159">
        <v>0</v>
      </c>
      <c r="M1613" s="159">
        <v>0</v>
      </c>
      <c r="N1613" s="159">
        <v>19.8</v>
      </c>
      <c r="O1613" s="159">
        <v>22.9</v>
      </c>
      <c r="P1613" s="2"/>
    </row>
    <row r="1614" spans="1:16" ht="13.5" customHeight="1" x14ac:dyDescent="0.35">
      <c r="A1614" s="160">
        <v>0.44791666666666702</v>
      </c>
      <c r="B1614" s="159">
        <v>24</v>
      </c>
      <c r="C1614" s="159">
        <v>0</v>
      </c>
      <c r="D1614" s="159">
        <v>0</v>
      </c>
      <c r="E1614" s="159">
        <v>11</v>
      </c>
      <c r="F1614" s="159">
        <v>8</v>
      </c>
      <c r="G1614" s="159">
        <v>4</v>
      </c>
      <c r="H1614" s="159">
        <v>0</v>
      </c>
      <c r="I1614" s="159">
        <v>0</v>
      </c>
      <c r="J1614" s="159">
        <v>1</v>
      </c>
      <c r="K1614" s="159">
        <v>0</v>
      </c>
      <c r="L1614" s="159">
        <v>0</v>
      </c>
      <c r="M1614" s="159">
        <v>0</v>
      </c>
      <c r="N1614" s="159">
        <v>20.2</v>
      </c>
      <c r="O1614" s="159">
        <v>23.6</v>
      </c>
      <c r="P1614" s="2"/>
    </row>
    <row r="1615" spans="1:16" ht="13.5" customHeight="1" x14ac:dyDescent="0.35">
      <c r="A1615" s="160">
        <v>0.45833333333333298</v>
      </c>
      <c r="B1615" s="159">
        <v>39</v>
      </c>
      <c r="C1615" s="159">
        <v>1</v>
      </c>
      <c r="D1615" s="159">
        <v>1</v>
      </c>
      <c r="E1615" s="159">
        <v>28</v>
      </c>
      <c r="F1615" s="159">
        <v>4</v>
      </c>
      <c r="G1615" s="159">
        <v>4</v>
      </c>
      <c r="H1615" s="159">
        <v>0</v>
      </c>
      <c r="I1615" s="159">
        <v>0</v>
      </c>
      <c r="J1615" s="159">
        <v>0</v>
      </c>
      <c r="K1615" s="159">
        <v>0</v>
      </c>
      <c r="L1615" s="159">
        <v>0</v>
      </c>
      <c r="M1615" s="159">
        <v>1</v>
      </c>
      <c r="N1615" s="159">
        <v>20.100000000000001</v>
      </c>
      <c r="O1615" s="159">
        <v>23.7</v>
      </c>
      <c r="P1615" s="2"/>
    </row>
    <row r="1616" spans="1:16" ht="13.5" customHeight="1" x14ac:dyDescent="0.35">
      <c r="A1616" s="160">
        <v>0.46875</v>
      </c>
      <c r="B1616" s="159">
        <v>32</v>
      </c>
      <c r="C1616" s="159">
        <v>0</v>
      </c>
      <c r="D1616" s="159">
        <v>3</v>
      </c>
      <c r="E1616" s="159">
        <v>19</v>
      </c>
      <c r="F1616" s="159">
        <v>5</v>
      </c>
      <c r="G1616" s="159">
        <v>5</v>
      </c>
      <c r="H1616" s="159">
        <v>0</v>
      </c>
      <c r="I1616" s="159">
        <v>0</v>
      </c>
      <c r="J1616" s="159">
        <v>0</v>
      </c>
      <c r="K1616" s="159">
        <v>0</v>
      </c>
      <c r="L1616" s="159">
        <v>0</v>
      </c>
      <c r="M1616" s="159">
        <v>0</v>
      </c>
      <c r="N1616" s="159">
        <v>19.600000000000001</v>
      </c>
      <c r="O1616" s="159">
        <v>22.2</v>
      </c>
      <c r="P1616" s="2"/>
    </row>
    <row r="1617" spans="1:16" ht="13.5" customHeight="1" x14ac:dyDescent="0.35">
      <c r="A1617" s="160">
        <v>0.47916666666666702</v>
      </c>
      <c r="B1617" s="159">
        <v>26</v>
      </c>
      <c r="C1617" s="159">
        <v>0</v>
      </c>
      <c r="D1617" s="159">
        <v>1</v>
      </c>
      <c r="E1617" s="159">
        <v>16</v>
      </c>
      <c r="F1617" s="159">
        <v>3</v>
      </c>
      <c r="G1617" s="159">
        <v>5</v>
      </c>
      <c r="H1617" s="159">
        <v>0</v>
      </c>
      <c r="I1617" s="159">
        <v>0</v>
      </c>
      <c r="J1617" s="159">
        <v>0</v>
      </c>
      <c r="K1617" s="159">
        <v>0</v>
      </c>
      <c r="L1617" s="159">
        <v>0</v>
      </c>
      <c r="M1617" s="159">
        <v>1</v>
      </c>
      <c r="N1617" s="159">
        <v>20.399999999999999</v>
      </c>
      <c r="O1617" s="159">
        <v>22.9</v>
      </c>
      <c r="P1617" s="2"/>
    </row>
    <row r="1618" spans="1:16" ht="13.5" customHeight="1" x14ac:dyDescent="0.35">
      <c r="A1618" s="160">
        <v>0.48958333333333298</v>
      </c>
      <c r="B1618" s="159">
        <v>27</v>
      </c>
      <c r="C1618" s="159">
        <v>0</v>
      </c>
      <c r="D1618" s="159">
        <v>0</v>
      </c>
      <c r="E1618" s="159">
        <v>13</v>
      </c>
      <c r="F1618" s="159">
        <v>9</v>
      </c>
      <c r="G1618" s="159">
        <v>5</v>
      </c>
      <c r="H1618" s="159">
        <v>0</v>
      </c>
      <c r="I1618" s="159">
        <v>0</v>
      </c>
      <c r="J1618" s="159">
        <v>0</v>
      </c>
      <c r="K1618" s="159">
        <v>0</v>
      </c>
      <c r="L1618" s="159">
        <v>0</v>
      </c>
      <c r="M1618" s="159">
        <v>0</v>
      </c>
      <c r="N1618" s="159">
        <v>22</v>
      </c>
      <c r="O1618" s="159">
        <v>23.6</v>
      </c>
      <c r="P1618" s="2"/>
    </row>
    <row r="1619" spans="1:16" ht="13.5" customHeight="1" x14ac:dyDescent="0.35">
      <c r="A1619" s="160">
        <v>0.5</v>
      </c>
      <c r="B1619" s="159">
        <v>38</v>
      </c>
      <c r="C1619" s="159">
        <v>1</v>
      </c>
      <c r="D1619" s="159">
        <v>0</v>
      </c>
      <c r="E1619" s="159">
        <v>22</v>
      </c>
      <c r="F1619" s="159">
        <v>10</v>
      </c>
      <c r="G1619" s="159">
        <v>3</v>
      </c>
      <c r="H1619" s="159">
        <v>0</v>
      </c>
      <c r="I1619" s="159">
        <v>0</v>
      </c>
      <c r="J1619" s="159">
        <v>1</v>
      </c>
      <c r="K1619" s="159">
        <v>0</v>
      </c>
      <c r="L1619" s="159">
        <v>1</v>
      </c>
      <c r="M1619" s="159">
        <v>0</v>
      </c>
      <c r="N1619" s="159">
        <v>20</v>
      </c>
      <c r="O1619" s="159">
        <v>22.7</v>
      </c>
      <c r="P1619" s="2"/>
    </row>
    <row r="1620" spans="1:16" ht="13.5" customHeight="1" x14ac:dyDescent="0.35">
      <c r="A1620" s="160">
        <v>0.51041666666666696</v>
      </c>
      <c r="B1620" s="159">
        <v>33</v>
      </c>
      <c r="C1620" s="159">
        <v>0</v>
      </c>
      <c r="D1620" s="159">
        <v>0</v>
      </c>
      <c r="E1620" s="159">
        <v>21</v>
      </c>
      <c r="F1620" s="159">
        <v>7</v>
      </c>
      <c r="G1620" s="159">
        <v>4</v>
      </c>
      <c r="H1620" s="159">
        <v>1</v>
      </c>
      <c r="I1620" s="159">
        <v>0</v>
      </c>
      <c r="J1620" s="159">
        <v>0</v>
      </c>
      <c r="K1620" s="159">
        <v>0</v>
      </c>
      <c r="L1620" s="159">
        <v>0</v>
      </c>
      <c r="M1620" s="159">
        <v>0</v>
      </c>
      <c r="N1620" s="159">
        <v>20.2</v>
      </c>
      <c r="O1620" s="159">
        <v>22.7</v>
      </c>
      <c r="P1620" s="2"/>
    </row>
    <row r="1621" spans="1:16" ht="13.5" customHeight="1" x14ac:dyDescent="0.35">
      <c r="A1621" s="160">
        <v>0.52083333333333304</v>
      </c>
      <c r="B1621" s="159">
        <v>42</v>
      </c>
      <c r="C1621" s="159">
        <v>2</v>
      </c>
      <c r="D1621" s="159">
        <v>4</v>
      </c>
      <c r="E1621" s="159">
        <v>23</v>
      </c>
      <c r="F1621" s="159">
        <v>8</v>
      </c>
      <c r="G1621" s="159">
        <v>4</v>
      </c>
      <c r="H1621" s="159">
        <v>1</v>
      </c>
      <c r="I1621" s="159">
        <v>0</v>
      </c>
      <c r="J1621" s="159">
        <v>0</v>
      </c>
      <c r="K1621" s="159">
        <v>0</v>
      </c>
      <c r="L1621" s="159">
        <v>0</v>
      </c>
      <c r="M1621" s="159">
        <v>0</v>
      </c>
      <c r="N1621" s="159">
        <v>19.600000000000001</v>
      </c>
      <c r="O1621" s="159">
        <v>24.2</v>
      </c>
      <c r="P1621" s="2"/>
    </row>
    <row r="1622" spans="1:16" ht="13.5" customHeight="1" x14ac:dyDescent="0.35">
      <c r="A1622" s="160">
        <v>0.53125</v>
      </c>
      <c r="B1622" s="159">
        <v>25</v>
      </c>
      <c r="C1622" s="159">
        <v>0</v>
      </c>
      <c r="D1622" s="159">
        <v>0</v>
      </c>
      <c r="E1622" s="159">
        <v>19</v>
      </c>
      <c r="F1622" s="159">
        <v>4</v>
      </c>
      <c r="G1622" s="159">
        <v>1</v>
      </c>
      <c r="H1622" s="159">
        <v>0</v>
      </c>
      <c r="I1622" s="159">
        <v>0</v>
      </c>
      <c r="J1622" s="159">
        <v>0</v>
      </c>
      <c r="K1622" s="159">
        <v>0</v>
      </c>
      <c r="L1622" s="159">
        <v>0</v>
      </c>
      <c r="M1622" s="159">
        <v>1</v>
      </c>
      <c r="N1622" s="159">
        <v>19.2</v>
      </c>
      <c r="O1622" s="159">
        <v>21.6</v>
      </c>
      <c r="P1622" s="2"/>
    </row>
    <row r="1623" spans="1:16" ht="13.5" customHeight="1" x14ac:dyDescent="0.35">
      <c r="A1623" s="160">
        <v>0.54166666666666696</v>
      </c>
      <c r="B1623" s="159">
        <v>25</v>
      </c>
      <c r="C1623" s="159">
        <v>1</v>
      </c>
      <c r="D1623" s="159">
        <v>0</v>
      </c>
      <c r="E1623" s="159">
        <v>15</v>
      </c>
      <c r="F1623" s="159">
        <v>5</v>
      </c>
      <c r="G1623" s="159">
        <v>3</v>
      </c>
      <c r="H1623" s="159">
        <v>0</v>
      </c>
      <c r="I1623" s="159">
        <v>0</v>
      </c>
      <c r="J1623" s="159">
        <v>0</v>
      </c>
      <c r="K1623" s="159">
        <v>0</v>
      </c>
      <c r="L1623" s="159">
        <v>1</v>
      </c>
      <c r="M1623" s="159">
        <v>0</v>
      </c>
      <c r="N1623" s="159">
        <v>20.6</v>
      </c>
      <c r="O1623" s="159">
        <v>25.3</v>
      </c>
      <c r="P1623" s="2"/>
    </row>
    <row r="1624" spans="1:16" ht="13.5" customHeight="1" x14ac:dyDescent="0.35">
      <c r="A1624" s="160">
        <v>0.55208333333333304</v>
      </c>
      <c r="B1624" s="159">
        <v>29</v>
      </c>
      <c r="C1624" s="159">
        <v>0</v>
      </c>
      <c r="D1624" s="159">
        <v>1</v>
      </c>
      <c r="E1624" s="159">
        <v>17</v>
      </c>
      <c r="F1624" s="159">
        <v>6</v>
      </c>
      <c r="G1624" s="159">
        <v>3</v>
      </c>
      <c r="H1624" s="159">
        <v>0</v>
      </c>
      <c r="I1624" s="159">
        <v>0</v>
      </c>
      <c r="J1624" s="159">
        <v>0</v>
      </c>
      <c r="K1624" s="159">
        <v>0</v>
      </c>
      <c r="L1624" s="159">
        <v>1</v>
      </c>
      <c r="M1624" s="159">
        <v>1</v>
      </c>
      <c r="N1624" s="159">
        <v>20.7</v>
      </c>
      <c r="O1624" s="159">
        <v>25.1</v>
      </c>
      <c r="P1624" s="2"/>
    </row>
    <row r="1625" spans="1:16" ht="13.5" customHeight="1" x14ac:dyDescent="0.35">
      <c r="A1625" s="160">
        <v>0.5625</v>
      </c>
      <c r="B1625" s="159">
        <v>49</v>
      </c>
      <c r="C1625" s="159">
        <v>0</v>
      </c>
      <c r="D1625" s="159">
        <v>2</v>
      </c>
      <c r="E1625" s="159">
        <v>36</v>
      </c>
      <c r="F1625" s="159">
        <v>3</v>
      </c>
      <c r="G1625" s="159">
        <v>5</v>
      </c>
      <c r="H1625" s="159">
        <v>3</v>
      </c>
      <c r="I1625" s="159">
        <v>0</v>
      </c>
      <c r="J1625" s="159">
        <v>0</v>
      </c>
      <c r="K1625" s="159">
        <v>0</v>
      </c>
      <c r="L1625" s="159">
        <v>0</v>
      </c>
      <c r="M1625" s="159">
        <v>0</v>
      </c>
      <c r="N1625" s="159">
        <v>19.8</v>
      </c>
      <c r="O1625" s="159">
        <v>22.9</v>
      </c>
      <c r="P1625" s="2"/>
    </row>
    <row r="1626" spans="1:16" ht="13.5" customHeight="1" x14ac:dyDescent="0.35">
      <c r="A1626" s="160">
        <v>0.57291666666666696</v>
      </c>
      <c r="B1626" s="159">
        <v>44</v>
      </c>
      <c r="C1626" s="159">
        <v>0</v>
      </c>
      <c r="D1626" s="159">
        <v>0</v>
      </c>
      <c r="E1626" s="159">
        <v>26</v>
      </c>
      <c r="F1626" s="159">
        <v>11</v>
      </c>
      <c r="G1626" s="159">
        <v>7</v>
      </c>
      <c r="H1626" s="159">
        <v>0</v>
      </c>
      <c r="I1626" s="159">
        <v>0</v>
      </c>
      <c r="J1626" s="159">
        <v>0</v>
      </c>
      <c r="K1626" s="159">
        <v>0</v>
      </c>
      <c r="L1626" s="159">
        <v>0</v>
      </c>
      <c r="M1626" s="159">
        <v>0</v>
      </c>
      <c r="N1626" s="159">
        <v>20.3</v>
      </c>
      <c r="O1626" s="159">
        <v>24.6</v>
      </c>
      <c r="P1626" s="2"/>
    </row>
    <row r="1627" spans="1:16" ht="13.5" customHeight="1" x14ac:dyDescent="0.35">
      <c r="A1627" s="160">
        <v>0.58333333333333304</v>
      </c>
      <c r="B1627" s="159">
        <v>31</v>
      </c>
      <c r="C1627" s="159">
        <v>0</v>
      </c>
      <c r="D1627" s="159">
        <v>0</v>
      </c>
      <c r="E1627" s="159">
        <v>20</v>
      </c>
      <c r="F1627" s="159">
        <v>5</v>
      </c>
      <c r="G1627" s="159">
        <v>5</v>
      </c>
      <c r="H1627" s="159">
        <v>1</v>
      </c>
      <c r="I1627" s="159">
        <v>0</v>
      </c>
      <c r="J1627" s="159">
        <v>0</v>
      </c>
      <c r="K1627" s="159">
        <v>0</v>
      </c>
      <c r="L1627" s="159">
        <v>0</v>
      </c>
      <c r="M1627" s="159">
        <v>0</v>
      </c>
      <c r="N1627" s="159">
        <v>20.8</v>
      </c>
      <c r="O1627" s="159">
        <v>23.4</v>
      </c>
      <c r="P1627" s="2"/>
    </row>
    <row r="1628" spans="1:16" ht="13.5" customHeight="1" x14ac:dyDescent="0.35">
      <c r="A1628" s="160">
        <v>0.59375</v>
      </c>
      <c r="B1628" s="159">
        <v>35</v>
      </c>
      <c r="C1628" s="159">
        <v>1</v>
      </c>
      <c r="D1628" s="159">
        <v>0</v>
      </c>
      <c r="E1628" s="159">
        <v>22</v>
      </c>
      <c r="F1628" s="159">
        <v>6</v>
      </c>
      <c r="G1628" s="159">
        <v>5</v>
      </c>
      <c r="H1628" s="159">
        <v>0</v>
      </c>
      <c r="I1628" s="159">
        <v>0</v>
      </c>
      <c r="J1628" s="159">
        <v>0</v>
      </c>
      <c r="K1628" s="159">
        <v>0</v>
      </c>
      <c r="L1628" s="159">
        <v>1</v>
      </c>
      <c r="M1628" s="159">
        <v>0</v>
      </c>
      <c r="N1628" s="159">
        <v>21.9</v>
      </c>
      <c r="O1628" s="159">
        <v>26.3</v>
      </c>
      <c r="P1628" s="2"/>
    </row>
    <row r="1629" spans="1:16" ht="13.5" customHeight="1" x14ac:dyDescent="0.35">
      <c r="A1629" s="160">
        <v>0.60416666666666696</v>
      </c>
      <c r="B1629" s="159">
        <v>37</v>
      </c>
      <c r="C1629" s="159">
        <v>0</v>
      </c>
      <c r="D1629" s="159">
        <v>1</v>
      </c>
      <c r="E1629" s="159">
        <v>25</v>
      </c>
      <c r="F1629" s="159">
        <v>6</v>
      </c>
      <c r="G1629" s="159">
        <v>4</v>
      </c>
      <c r="H1629" s="159">
        <v>0</v>
      </c>
      <c r="I1629" s="159">
        <v>0</v>
      </c>
      <c r="J1629" s="159">
        <v>0</v>
      </c>
      <c r="K1629" s="159">
        <v>0</v>
      </c>
      <c r="L1629" s="159">
        <v>0</v>
      </c>
      <c r="M1629" s="159">
        <v>1</v>
      </c>
      <c r="N1629" s="159">
        <v>21.3</v>
      </c>
      <c r="O1629" s="159">
        <v>25.1</v>
      </c>
      <c r="P1629" s="2"/>
    </row>
    <row r="1630" spans="1:16" ht="13.5" customHeight="1" x14ac:dyDescent="0.35">
      <c r="A1630" s="160">
        <v>0.61458333333333304</v>
      </c>
      <c r="B1630" s="159">
        <v>20</v>
      </c>
      <c r="C1630" s="159">
        <v>0</v>
      </c>
      <c r="D1630" s="159">
        <v>0</v>
      </c>
      <c r="E1630" s="159">
        <v>10</v>
      </c>
      <c r="F1630" s="159">
        <v>7</v>
      </c>
      <c r="G1630" s="159">
        <v>3</v>
      </c>
      <c r="H1630" s="159">
        <v>0</v>
      </c>
      <c r="I1630" s="159">
        <v>0</v>
      </c>
      <c r="J1630" s="159">
        <v>0</v>
      </c>
      <c r="K1630" s="159">
        <v>0</v>
      </c>
      <c r="L1630" s="159">
        <v>0</v>
      </c>
      <c r="M1630" s="159">
        <v>0</v>
      </c>
      <c r="N1630" s="159">
        <v>21.3</v>
      </c>
      <c r="O1630" s="159">
        <v>24.6</v>
      </c>
      <c r="P1630" s="2"/>
    </row>
    <row r="1631" spans="1:16" ht="13.5" customHeight="1" x14ac:dyDescent="0.35">
      <c r="A1631" s="160">
        <v>0.625</v>
      </c>
      <c r="B1631" s="159">
        <v>23</v>
      </c>
      <c r="C1631" s="159">
        <v>1</v>
      </c>
      <c r="D1631" s="159">
        <v>3</v>
      </c>
      <c r="E1631" s="159">
        <v>11</v>
      </c>
      <c r="F1631" s="159">
        <v>3</v>
      </c>
      <c r="G1631" s="159">
        <v>5</v>
      </c>
      <c r="H1631" s="159">
        <v>0</v>
      </c>
      <c r="I1631" s="159">
        <v>0</v>
      </c>
      <c r="J1631" s="159">
        <v>0</v>
      </c>
      <c r="K1631" s="159">
        <v>0</v>
      </c>
      <c r="L1631" s="159">
        <v>0</v>
      </c>
      <c r="M1631" s="159">
        <v>0</v>
      </c>
      <c r="N1631" s="159">
        <v>20.7</v>
      </c>
      <c r="O1631" s="159">
        <v>25.1</v>
      </c>
      <c r="P1631" s="2"/>
    </row>
    <row r="1632" spans="1:16" ht="13.5" customHeight="1" x14ac:dyDescent="0.35">
      <c r="A1632" s="160">
        <v>0.63541666666666696</v>
      </c>
      <c r="B1632" s="159">
        <v>28</v>
      </c>
      <c r="C1632" s="159">
        <v>1</v>
      </c>
      <c r="D1632" s="159">
        <v>0</v>
      </c>
      <c r="E1632" s="159">
        <v>21</v>
      </c>
      <c r="F1632" s="159">
        <v>4</v>
      </c>
      <c r="G1632" s="159">
        <v>2</v>
      </c>
      <c r="H1632" s="159">
        <v>0</v>
      </c>
      <c r="I1632" s="159">
        <v>0</v>
      </c>
      <c r="J1632" s="159">
        <v>0</v>
      </c>
      <c r="K1632" s="159">
        <v>0</v>
      </c>
      <c r="L1632" s="159">
        <v>0</v>
      </c>
      <c r="M1632" s="159">
        <v>0</v>
      </c>
      <c r="N1632" s="159">
        <v>22.1</v>
      </c>
      <c r="O1632" s="159">
        <v>26.5</v>
      </c>
      <c r="P1632" s="2"/>
    </row>
    <row r="1633" spans="1:16" ht="13.5" customHeight="1" x14ac:dyDescent="0.35">
      <c r="A1633" s="160">
        <v>0.64583333333333304</v>
      </c>
      <c r="B1633" s="159">
        <v>42</v>
      </c>
      <c r="C1633" s="159">
        <v>2</v>
      </c>
      <c r="D1633" s="159">
        <v>0</v>
      </c>
      <c r="E1633" s="159">
        <v>29</v>
      </c>
      <c r="F1633" s="159">
        <v>9</v>
      </c>
      <c r="G1633" s="159">
        <v>2</v>
      </c>
      <c r="H1633" s="159">
        <v>0</v>
      </c>
      <c r="I1633" s="159">
        <v>0</v>
      </c>
      <c r="J1633" s="159">
        <v>0</v>
      </c>
      <c r="K1633" s="159">
        <v>0</v>
      </c>
      <c r="L1633" s="159">
        <v>0</v>
      </c>
      <c r="M1633" s="159">
        <v>0</v>
      </c>
      <c r="N1633" s="159">
        <v>20</v>
      </c>
      <c r="O1633" s="159">
        <v>22.3</v>
      </c>
      <c r="P1633" s="2"/>
    </row>
    <row r="1634" spans="1:16" ht="13.5" customHeight="1" x14ac:dyDescent="0.35">
      <c r="A1634" s="160">
        <v>0.65625</v>
      </c>
      <c r="B1634" s="159">
        <v>49</v>
      </c>
      <c r="C1634" s="159">
        <v>0</v>
      </c>
      <c r="D1634" s="159">
        <v>1</v>
      </c>
      <c r="E1634" s="159">
        <v>29</v>
      </c>
      <c r="F1634" s="159">
        <v>14</v>
      </c>
      <c r="G1634" s="159">
        <v>4</v>
      </c>
      <c r="H1634" s="159">
        <v>0</v>
      </c>
      <c r="I1634" s="159">
        <v>0</v>
      </c>
      <c r="J1634" s="159">
        <v>0</v>
      </c>
      <c r="K1634" s="159">
        <v>0</v>
      </c>
      <c r="L1634" s="159">
        <v>1</v>
      </c>
      <c r="M1634" s="159">
        <v>0</v>
      </c>
      <c r="N1634" s="159">
        <v>21.2</v>
      </c>
      <c r="O1634" s="159">
        <v>25.1</v>
      </c>
      <c r="P1634" s="2"/>
    </row>
    <row r="1635" spans="1:16" ht="13.5" customHeight="1" x14ac:dyDescent="0.35">
      <c r="A1635" s="160">
        <v>0.66666666666666696</v>
      </c>
      <c r="B1635" s="159">
        <v>31</v>
      </c>
      <c r="C1635" s="159">
        <v>1</v>
      </c>
      <c r="D1635" s="159">
        <v>0</v>
      </c>
      <c r="E1635" s="159">
        <v>23</v>
      </c>
      <c r="F1635" s="159">
        <v>5</v>
      </c>
      <c r="G1635" s="159">
        <v>2</v>
      </c>
      <c r="H1635" s="159">
        <v>0</v>
      </c>
      <c r="I1635" s="159">
        <v>0</v>
      </c>
      <c r="J1635" s="159">
        <v>0</v>
      </c>
      <c r="K1635" s="159">
        <v>0</v>
      </c>
      <c r="L1635" s="159">
        <v>0</v>
      </c>
      <c r="M1635" s="159">
        <v>0</v>
      </c>
      <c r="N1635" s="159">
        <v>18.8</v>
      </c>
      <c r="O1635" s="159">
        <v>23</v>
      </c>
      <c r="P1635" s="2"/>
    </row>
    <row r="1636" spans="1:16" ht="13.5" customHeight="1" x14ac:dyDescent="0.35">
      <c r="A1636" s="160">
        <v>0.67708333333333304</v>
      </c>
      <c r="B1636" s="159">
        <v>35</v>
      </c>
      <c r="C1636" s="159">
        <v>1</v>
      </c>
      <c r="D1636" s="159">
        <v>0</v>
      </c>
      <c r="E1636" s="159">
        <v>25</v>
      </c>
      <c r="F1636" s="159">
        <v>7</v>
      </c>
      <c r="G1636" s="159">
        <v>2</v>
      </c>
      <c r="H1636" s="159">
        <v>0</v>
      </c>
      <c r="I1636" s="159">
        <v>0</v>
      </c>
      <c r="J1636" s="159">
        <v>0</v>
      </c>
      <c r="K1636" s="159">
        <v>0</v>
      </c>
      <c r="L1636" s="159">
        <v>0</v>
      </c>
      <c r="M1636" s="159">
        <v>0</v>
      </c>
      <c r="N1636" s="159">
        <v>20.6</v>
      </c>
      <c r="O1636" s="159">
        <v>24</v>
      </c>
      <c r="P1636" s="2"/>
    </row>
    <row r="1637" spans="1:16" ht="13.5" customHeight="1" x14ac:dyDescent="0.35">
      <c r="A1637" s="160">
        <v>0.6875</v>
      </c>
      <c r="B1637" s="159">
        <v>38</v>
      </c>
      <c r="C1637" s="159">
        <v>1</v>
      </c>
      <c r="D1637" s="159">
        <v>0</v>
      </c>
      <c r="E1637" s="159">
        <v>31</v>
      </c>
      <c r="F1637" s="159">
        <v>5</v>
      </c>
      <c r="G1637" s="159">
        <v>1</v>
      </c>
      <c r="H1637" s="159">
        <v>0</v>
      </c>
      <c r="I1637" s="159">
        <v>0</v>
      </c>
      <c r="J1637" s="159">
        <v>0</v>
      </c>
      <c r="K1637" s="159">
        <v>0</v>
      </c>
      <c r="L1637" s="159">
        <v>0</v>
      </c>
      <c r="M1637" s="159">
        <v>0</v>
      </c>
      <c r="N1637" s="159">
        <v>22.2</v>
      </c>
      <c r="O1637" s="159">
        <v>25.9</v>
      </c>
      <c r="P1637" s="2"/>
    </row>
    <row r="1638" spans="1:16" ht="13.5" customHeight="1" x14ac:dyDescent="0.35">
      <c r="A1638" s="160">
        <v>0.69791666666666696</v>
      </c>
      <c r="B1638" s="159">
        <v>28</v>
      </c>
      <c r="C1638" s="159">
        <v>0</v>
      </c>
      <c r="D1638" s="159">
        <v>0</v>
      </c>
      <c r="E1638" s="159">
        <v>21</v>
      </c>
      <c r="F1638" s="159">
        <v>5</v>
      </c>
      <c r="G1638" s="159">
        <v>2</v>
      </c>
      <c r="H1638" s="159">
        <v>0</v>
      </c>
      <c r="I1638" s="159">
        <v>0</v>
      </c>
      <c r="J1638" s="159">
        <v>0</v>
      </c>
      <c r="K1638" s="159">
        <v>0</v>
      </c>
      <c r="L1638" s="159">
        <v>0</v>
      </c>
      <c r="M1638" s="159">
        <v>0</v>
      </c>
      <c r="N1638" s="159">
        <v>20.8</v>
      </c>
      <c r="O1638" s="159">
        <v>25.4</v>
      </c>
      <c r="P1638" s="2"/>
    </row>
    <row r="1639" spans="1:16" ht="13.5" customHeight="1" x14ac:dyDescent="0.35">
      <c r="A1639" s="160">
        <v>0.70833333333333304</v>
      </c>
      <c r="B1639" s="159">
        <v>35</v>
      </c>
      <c r="C1639" s="159">
        <v>2</v>
      </c>
      <c r="D1639" s="159">
        <v>1</v>
      </c>
      <c r="E1639" s="159">
        <v>26</v>
      </c>
      <c r="F1639" s="159">
        <v>6</v>
      </c>
      <c r="G1639" s="159">
        <v>0</v>
      </c>
      <c r="H1639" s="159">
        <v>0</v>
      </c>
      <c r="I1639" s="159">
        <v>0</v>
      </c>
      <c r="J1639" s="159">
        <v>0</v>
      </c>
      <c r="K1639" s="159">
        <v>0</v>
      </c>
      <c r="L1639" s="159">
        <v>0</v>
      </c>
      <c r="M1639" s="159">
        <v>0</v>
      </c>
      <c r="N1639" s="159">
        <v>17.899999999999999</v>
      </c>
      <c r="O1639" s="159">
        <v>23.2</v>
      </c>
      <c r="P1639" s="2"/>
    </row>
    <row r="1640" spans="1:16" ht="13.5" customHeight="1" x14ac:dyDescent="0.35">
      <c r="A1640" s="160">
        <v>0.71875</v>
      </c>
      <c r="B1640" s="159">
        <v>39</v>
      </c>
      <c r="C1640" s="159">
        <v>2</v>
      </c>
      <c r="D1640" s="159">
        <v>0</v>
      </c>
      <c r="E1640" s="159">
        <v>33</v>
      </c>
      <c r="F1640" s="159">
        <v>2</v>
      </c>
      <c r="G1640" s="159">
        <v>2</v>
      </c>
      <c r="H1640" s="159">
        <v>0</v>
      </c>
      <c r="I1640" s="159">
        <v>0</v>
      </c>
      <c r="J1640" s="159">
        <v>0</v>
      </c>
      <c r="K1640" s="159">
        <v>0</v>
      </c>
      <c r="L1640" s="159">
        <v>0</v>
      </c>
      <c r="M1640" s="159">
        <v>0</v>
      </c>
      <c r="N1640" s="159">
        <v>20.100000000000001</v>
      </c>
      <c r="O1640" s="159">
        <v>22.9</v>
      </c>
      <c r="P1640" s="2"/>
    </row>
    <row r="1641" spans="1:16" ht="13.5" customHeight="1" x14ac:dyDescent="0.35">
      <c r="A1641" s="160">
        <v>0.72916666666666696</v>
      </c>
      <c r="B1641" s="159">
        <v>23</v>
      </c>
      <c r="C1641" s="159">
        <v>0</v>
      </c>
      <c r="D1641" s="159">
        <v>1</v>
      </c>
      <c r="E1641" s="159">
        <v>18</v>
      </c>
      <c r="F1641" s="159">
        <v>3</v>
      </c>
      <c r="G1641" s="159">
        <v>1</v>
      </c>
      <c r="H1641" s="159">
        <v>0</v>
      </c>
      <c r="I1641" s="159">
        <v>0</v>
      </c>
      <c r="J1641" s="159">
        <v>0</v>
      </c>
      <c r="K1641" s="159">
        <v>0</v>
      </c>
      <c r="L1641" s="159">
        <v>0</v>
      </c>
      <c r="M1641" s="159">
        <v>0</v>
      </c>
      <c r="N1641" s="159">
        <v>20.5</v>
      </c>
      <c r="O1641" s="159">
        <v>23.5</v>
      </c>
      <c r="P1641" s="2"/>
    </row>
    <row r="1642" spans="1:16" ht="13.5" customHeight="1" x14ac:dyDescent="0.35">
      <c r="A1642" s="160">
        <v>0.73958333333333304</v>
      </c>
      <c r="B1642" s="159">
        <v>46</v>
      </c>
      <c r="C1642" s="159">
        <v>3</v>
      </c>
      <c r="D1642" s="159">
        <v>0</v>
      </c>
      <c r="E1642" s="159">
        <v>37</v>
      </c>
      <c r="F1642" s="159">
        <v>5</v>
      </c>
      <c r="G1642" s="159">
        <v>1</v>
      </c>
      <c r="H1642" s="159">
        <v>0</v>
      </c>
      <c r="I1642" s="159">
        <v>0</v>
      </c>
      <c r="J1642" s="159">
        <v>0</v>
      </c>
      <c r="K1642" s="159">
        <v>0</v>
      </c>
      <c r="L1642" s="159">
        <v>0</v>
      </c>
      <c r="M1642" s="159">
        <v>0</v>
      </c>
      <c r="N1642" s="159">
        <v>19.7</v>
      </c>
      <c r="O1642" s="159">
        <v>24</v>
      </c>
      <c r="P1642" s="2"/>
    </row>
    <row r="1643" spans="1:16" ht="13.5" customHeight="1" x14ac:dyDescent="0.35">
      <c r="A1643" s="160">
        <v>0.75</v>
      </c>
      <c r="B1643" s="159">
        <v>21</v>
      </c>
      <c r="C1643" s="159">
        <v>0</v>
      </c>
      <c r="D1643" s="159">
        <v>1</v>
      </c>
      <c r="E1643" s="159">
        <v>15</v>
      </c>
      <c r="F1643" s="159">
        <v>4</v>
      </c>
      <c r="G1643" s="159">
        <v>1</v>
      </c>
      <c r="H1643" s="159">
        <v>0</v>
      </c>
      <c r="I1643" s="159">
        <v>0</v>
      </c>
      <c r="J1643" s="159">
        <v>0</v>
      </c>
      <c r="K1643" s="159">
        <v>0</v>
      </c>
      <c r="L1643" s="159">
        <v>0</v>
      </c>
      <c r="M1643" s="159">
        <v>0</v>
      </c>
      <c r="N1643" s="159">
        <v>21.3</v>
      </c>
      <c r="O1643" s="159">
        <v>23.9</v>
      </c>
      <c r="P1643" s="2"/>
    </row>
    <row r="1644" spans="1:16" ht="13.5" customHeight="1" x14ac:dyDescent="0.35">
      <c r="A1644" s="160">
        <v>0.76041666666666696</v>
      </c>
      <c r="B1644" s="159">
        <v>24</v>
      </c>
      <c r="C1644" s="159">
        <v>0</v>
      </c>
      <c r="D1644" s="159">
        <v>0</v>
      </c>
      <c r="E1644" s="159">
        <v>19</v>
      </c>
      <c r="F1644" s="159">
        <v>3</v>
      </c>
      <c r="G1644" s="159">
        <v>2</v>
      </c>
      <c r="H1644" s="159">
        <v>0</v>
      </c>
      <c r="I1644" s="159">
        <v>0</v>
      </c>
      <c r="J1644" s="159">
        <v>0</v>
      </c>
      <c r="K1644" s="159">
        <v>0</v>
      </c>
      <c r="L1644" s="159">
        <v>0</v>
      </c>
      <c r="M1644" s="159">
        <v>0</v>
      </c>
      <c r="N1644" s="159">
        <v>20.3</v>
      </c>
      <c r="O1644" s="159">
        <v>24.8</v>
      </c>
      <c r="P1644" s="2"/>
    </row>
    <row r="1645" spans="1:16" ht="13.5" customHeight="1" x14ac:dyDescent="0.35">
      <c r="A1645" s="160">
        <v>0.77083333333333304</v>
      </c>
      <c r="B1645" s="159">
        <v>17</v>
      </c>
      <c r="C1645" s="159">
        <v>0</v>
      </c>
      <c r="D1645" s="159">
        <v>1</v>
      </c>
      <c r="E1645" s="159">
        <v>15</v>
      </c>
      <c r="F1645" s="159">
        <v>0</v>
      </c>
      <c r="G1645" s="159">
        <v>1</v>
      </c>
      <c r="H1645" s="159">
        <v>0</v>
      </c>
      <c r="I1645" s="159">
        <v>0</v>
      </c>
      <c r="J1645" s="159">
        <v>0</v>
      </c>
      <c r="K1645" s="159">
        <v>0</v>
      </c>
      <c r="L1645" s="159">
        <v>0</v>
      </c>
      <c r="M1645" s="159">
        <v>0</v>
      </c>
      <c r="N1645" s="159">
        <v>22.3</v>
      </c>
      <c r="O1645" s="159">
        <v>25.7</v>
      </c>
      <c r="P1645" s="2"/>
    </row>
    <row r="1646" spans="1:16" ht="13.5" customHeight="1" x14ac:dyDescent="0.35">
      <c r="A1646" s="160">
        <v>0.78125</v>
      </c>
      <c r="B1646" s="159">
        <v>34</v>
      </c>
      <c r="C1646" s="159">
        <v>0</v>
      </c>
      <c r="D1646" s="159">
        <v>2</v>
      </c>
      <c r="E1646" s="159">
        <v>25</v>
      </c>
      <c r="F1646" s="159">
        <v>7</v>
      </c>
      <c r="G1646" s="159">
        <v>0</v>
      </c>
      <c r="H1646" s="159">
        <v>0</v>
      </c>
      <c r="I1646" s="159">
        <v>0</v>
      </c>
      <c r="J1646" s="159">
        <v>0</v>
      </c>
      <c r="K1646" s="159">
        <v>0</v>
      </c>
      <c r="L1646" s="159">
        <v>0</v>
      </c>
      <c r="M1646" s="159">
        <v>0</v>
      </c>
      <c r="N1646" s="159">
        <v>19.899999999999999</v>
      </c>
      <c r="O1646" s="159">
        <v>22.4</v>
      </c>
      <c r="P1646" s="2"/>
    </row>
    <row r="1647" spans="1:16" ht="13.5" customHeight="1" x14ac:dyDescent="0.35">
      <c r="A1647" s="160">
        <v>0.79166666666666696</v>
      </c>
      <c r="B1647" s="159">
        <v>22</v>
      </c>
      <c r="C1647" s="159">
        <v>1</v>
      </c>
      <c r="D1647" s="159">
        <v>1</v>
      </c>
      <c r="E1647" s="159">
        <v>15</v>
      </c>
      <c r="F1647" s="159">
        <v>4</v>
      </c>
      <c r="G1647" s="159">
        <v>1</v>
      </c>
      <c r="H1647" s="159">
        <v>0</v>
      </c>
      <c r="I1647" s="159">
        <v>0</v>
      </c>
      <c r="J1647" s="159">
        <v>0</v>
      </c>
      <c r="K1647" s="159">
        <v>0</v>
      </c>
      <c r="L1647" s="159">
        <v>0</v>
      </c>
      <c r="M1647" s="159">
        <v>0</v>
      </c>
      <c r="N1647" s="159">
        <v>18.7</v>
      </c>
      <c r="O1647" s="159">
        <v>23.8</v>
      </c>
      <c r="P1647" s="2"/>
    </row>
    <row r="1648" spans="1:16" ht="13.5" customHeight="1" x14ac:dyDescent="0.35">
      <c r="A1648" s="160">
        <v>0.80208333333333304</v>
      </c>
      <c r="B1648" s="159">
        <v>10</v>
      </c>
      <c r="C1648" s="159">
        <v>0</v>
      </c>
      <c r="D1648" s="159">
        <v>1</v>
      </c>
      <c r="E1648" s="159">
        <v>7</v>
      </c>
      <c r="F1648" s="159">
        <v>1</v>
      </c>
      <c r="G1648" s="159">
        <v>1</v>
      </c>
      <c r="H1648" s="159">
        <v>0</v>
      </c>
      <c r="I1648" s="159">
        <v>0</v>
      </c>
      <c r="J1648" s="159">
        <v>0</v>
      </c>
      <c r="K1648" s="159">
        <v>0</v>
      </c>
      <c r="L1648" s="159">
        <v>0</v>
      </c>
      <c r="M1648" s="159">
        <v>0</v>
      </c>
      <c r="N1648" s="159">
        <v>21.8</v>
      </c>
      <c r="O1648" s="159" t="s">
        <v>102</v>
      </c>
      <c r="P1648" s="2"/>
    </row>
    <row r="1649" spans="1:16" ht="13.5" customHeight="1" x14ac:dyDescent="0.35">
      <c r="A1649" s="160">
        <v>0.8125</v>
      </c>
      <c r="B1649" s="159">
        <v>13</v>
      </c>
      <c r="C1649" s="159">
        <v>0</v>
      </c>
      <c r="D1649" s="159">
        <v>2</v>
      </c>
      <c r="E1649" s="159">
        <v>9</v>
      </c>
      <c r="F1649" s="159">
        <v>1</v>
      </c>
      <c r="G1649" s="159">
        <v>1</v>
      </c>
      <c r="H1649" s="159">
        <v>0</v>
      </c>
      <c r="I1649" s="159">
        <v>0</v>
      </c>
      <c r="J1649" s="159">
        <v>0</v>
      </c>
      <c r="K1649" s="159">
        <v>0</v>
      </c>
      <c r="L1649" s="159">
        <v>0</v>
      </c>
      <c r="M1649" s="159">
        <v>0</v>
      </c>
      <c r="N1649" s="159">
        <v>22.1</v>
      </c>
      <c r="O1649" s="159">
        <v>23.8</v>
      </c>
      <c r="P1649" s="2"/>
    </row>
    <row r="1650" spans="1:16" ht="13.5" customHeight="1" x14ac:dyDescent="0.35">
      <c r="A1650" s="160">
        <v>0.82291666666666696</v>
      </c>
      <c r="B1650" s="159">
        <v>22</v>
      </c>
      <c r="C1650" s="159">
        <v>0</v>
      </c>
      <c r="D1650" s="159">
        <v>1</v>
      </c>
      <c r="E1650" s="159">
        <v>18</v>
      </c>
      <c r="F1650" s="159">
        <v>3</v>
      </c>
      <c r="G1650" s="159">
        <v>0</v>
      </c>
      <c r="H1650" s="159">
        <v>0</v>
      </c>
      <c r="I1650" s="159">
        <v>0</v>
      </c>
      <c r="J1650" s="159">
        <v>0</v>
      </c>
      <c r="K1650" s="159">
        <v>0</v>
      </c>
      <c r="L1650" s="159">
        <v>0</v>
      </c>
      <c r="M1650" s="159">
        <v>0</v>
      </c>
      <c r="N1650" s="159">
        <v>22.4</v>
      </c>
      <c r="O1650" s="159">
        <v>25.9</v>
      </c>
      <c r="P1650" s="2"/>
    </row>
    <row r="1651" spans="1:16" ht="13.5" customHeight="1" x14ac:dyDescent="0.35">
      <c r="A1651" s="160">
        <v>0.83333333333333304</v>
      </c>
      <c r="B1651" s="159">
        <v>16</v>
      </c>
      <c r="C1651" s="159">
        <v>0</v>
      </c>
      <c r="D1651" s="159">
        <v>0</v>
      </c>
      <c r="E1651" s="159">
        <v>15</v>
      </c>
      <c r="F1651" s="159">
        <v>0</v>
      </c>
      <c r="G1651" s="159">
        <v>0</v>
      </c>
      <c r="H1651" s="159">
        <v>1</v>
      </c>
      <c r="I1651" s="159">
        <v>0</v>
      </c>
      <c r="J1651" s="159">
        <v>0</v>
      </c>
      <c r="K1651" s="159">
        <v>0</v>
      </c>
      <c r="L1651" s="159">
        <v>0</v>
      </c>
      <c r="M1651" s="159">
        <v>0</v>
      </c>
      <c r="N1651" s="159">
        <v>23.9</v>
      </c>
      <c r="O1651" s="159">
        <v>25.1</v>
      </c>
      <c r="P1651" s="2"/>
    </row>
    <row r="1652" spans="1:16" ht="13.5" customHeight="1" x14ac:dyDescent="0.35">
      <c r="A1652" s="160">
        <v>0.84375</v>
      </c>
      <c r="B1652" s="159">
        <v>21</v>
      </c>
      <c r="C1652" s="159">
        <v>0</v>
      </c>
      <c r="D1652" s="159">
        <v>2</v>
      </c>
      <c r="E1652" s="159">
        <v>14</v>
      </c>
      <c r="F1652" s="159">
        <v>5</v>
      </c>
      <c r="G1652" s="159">
        <v>0</v>
      </c>
      <c r="H1652" s="159">
        <v>0</v>
      </c>
      <c r="I1652" s="159">
        <v>0</v>
      </c>
      <c r="J1652" s="159">
        <v>0</v>
      </c>
      <c r="K1652" s="159">
        <v>0</v>
      </c>
      <c r="L1652" s="159">
        <v>0</v>
      </c>
      <c r="M1652" s="159">
        <v>0</v>
      </c>
      <c r="N1652" s="159">
        <v>18.5</v>
      </c>
      <c r="O1652" s="159">
        <v>24</v>
      </c>
      <c r="P1652" s="2"/>
    </row>
    <row r="1653" spans="1:16" ht="13.5" customHeight="1" x14ac:dyDescent="0.35">
      <c r="A1653" s="160">
        <v>0.85416666666666696</v>
      </c>
      <c r="B1653" s="159">
        <v>7</v>
      </c>
      <c r="C1653" s="159">
        <v>0</v>
      </c>
      <c r="D1653" s="159">
        <v>0</v>
      </c>
      <c r="E1653" s="159">
        <v>6</v>
      </c>
      <c r="F1653" s="159">
        <v>1</v>
      </c>
      <c r="G1653" s="159">
        <v>0</v>
      </c>
      <c r="H1653" s="159">
        <v>0</v>
      </c>
      <c r="I1653" s="159">
        <v>0</v>
      </c>
      <c r="J1653" s="159">
        <v>0</v>
      </c>
      <c r="K1653" s="159">
        <v>0</v>
      </c>
      <c r="L1653" s="159">
        <v>0</v>
      </c>
      <c r="M1653" s="159">
        <v>0</v>
      </c>
      <c r="N1653" s="159">
        <v>23.3</v>
      </c>
      <c r="O1653" s="159" t="s">
        <v>102</v>
      </c>
      <c r="P1653" s="2"/>
    </row>
    <row r="1654" spans="1:16" ht="13.5" customHeight="1" x14ac:dyDescent="0.35">
      <c r="A1654" s="160">
        <v>0.86458333333333304</v>
      </c>
      <c r="B1654" s="159">
        <v>10</v>
      </c>
      <c r="C1654" s="159">
        <v>0</v>
      </c>
      <c r="D1654" s="159">
        <v>0</v>
      </c>
      <c r="E1654" s="159">
        <v>10</v>
      </c>
      <c r="F1654" s="159">
        <v>0</v>
      </c>
      <c r="G1654" s="159">
        <v>0</v>
      </c>
      <c r="H1654" s="159">
        <v>0</v>
      </c>
      <c r="I1654" s="159">
        <v>0</v>
      </c>
      <c r="J1654" s="159">
        <v>0</v>
      </c>
      <c r="K1654" s="159">
        <v>0</v>
      </c>
      <c r="L1654" s="159">
        <v>0</v>
      </c>
      <c r="M1654" s="159">
        <v>0</v>
      </c>
      <c r="N1654" s="159">
        <v>23.3</v>
      </c>
      <c r="O1654" s="159" t="s">
        <v>102</v>
      </c>
      <c r="P1654" s="2"/>
    </row>
    <row r="1655" spans="1:16" ht="13.5" customHeight="1" x14ac:dyDescent="0.35">
      <c r="A1655" s="160">
        <v>0.875</v>
      </c>
      <c r="B1655" s="159">
        <v>13</v>
      </c>
      <c r="C1655" s="159">
        <v>2</v>
      </c>
      <c r="D1655" s="159">
        <v>0</v>
      </c>
      <c r="E1655" s="159">
        <v>9</v>
      </c>
      <c r="F1655" s="159">
        <v>2</v>
      </c>
      <c r="G1655" s="159">
        <v>0</v>
      </c>
      <c r="H1655" s="159">
        <v>0</v>
      </c>
      <c r="I1655" s="159">
        <v>0</v>
      </c>
      <c r="J1655" s="159">
        <v>0</v>
      </c>
      <c r="K1655" s="159">
        <v>0</v>
      </c>
      <c r="L1655" s="159">
        <v>0</v>
      </c>
      <c r="M1655" s="159">
        <v>0</v>
      </c>
      <c r="N1655" s="159">
        <v>19</v>
      </c>
      <c r="O1655" s="159">
        <v>26</v>
      </c>
      <c r="P1655" s="2"/>
    </row>
    <row r="1656" spans="1:16" ht="13.5" customHeight="1" x14ac:dyDescent="0.35">
      <c r="A1656" s="160">
        <v>0.88541666666666696</v>
      </c>
      <c r="B1656" s="159">
        <v>8</v>
      </c>
      <c r="C1656" s="159">
        <v>0</v>
      </c>
      <c r="D1656" s="159">
        <v>0</v>
      </c>
      <c r="E1656" s="159">
        <v>8</v>
      </c>
      <c r="F1656" s="159">
        <v>0</v>
      </c>
      <c r="G1656" s="159">
        <v>0</v>
      </c>
      <c r="H1656" s="159">
        <v>0</v>
      </c>
      <c r="I1656" s="159">
        <v>0</v>
      </c>
      <c r="J1656" s="159">
        <v>0</v>
      </c>
      <c r="K1656" s="159">
        <v>0</v>
      </c>
      <c r="L1656" s="159">
        <v>0</v>
      </c>
      <c r="M1656" s="159">
        <v>0</v>
      </c>
      <c r="N1656" s="159">
        <v>23.6</v>
      </c>
      <c r="O1656" s="159" t="s">
        <v>102</v>
      </c>
      <c r="P1656" s="2"/>
    </row>
    <row r="1657" spans="1:16" ht="13.5" customHeight="1" x14ac:dyDescent="0.35">
      <c r="A1657" s="160">
        <v>0.89583333333333304</v>
      </c>
      <c r="B1657" s="159">
        <v>6</v>
      </c>
      <c r="C1657" s="159">
        <v>0</v>
      </c>
      <c r="D1657" s="159">
        <v>1</v>
      </c>
      <c r="E1657" s="159">
        <v>5</v>
      </c>
      <c r="F1657" s="159">
        <v>0</v>
      </c>
      <c r="G1657" s="159">
        <v>0</v>
      </c>
      <c r="H1657" s="159">
        <v>0</v>
      </c>
      <c r="I1657" s="159">
        <v>0</v>
      </c>
      <c r="J1657" s="159">
        <v>0</v>
      </c>
      <c r="K1657" s="159">
        <v>0</v>
      </c>
      <c r="L1657" s="159">
        <v>0</v>
      </c>
      <c r="M1657" s="159">
        <v>0</v>
      </c>
      <c r="N1657" s="159">
        <v>22.1</v>
      </c>
      <c r="O1657" s="159" t="s">
        <v>102</v>
      </c>
      <c r="P1657" s="2"/>
    </row>
    <row r="1658" spans="1:16" ht="13.5" customHeight="1" x14ac:dyDescent="0.35">
      <c r="A1658" s="160">
        <v>0.90625</v>
      </c>
      <c r="B1658" s="159">
        <v>5</v>
      </c>
      <c r="C1658" s="159">
        <v>0</v>
      </c>
      <c r="D1658" s="159">
        <v>0</v>
      </c>
      <c r="E1658" s="159">
        <v>4</v>
      </c>
      <c r="F1658" s="159">
        <v>0</v>
      </c>
      <c r="G1658" s="159">
        <v>1</v>
      </c>
      <c r="H1658" s="159">
        <v>0</v>
      </c>
      <c r="I1658" s="159">
        <v>0</v>
      </c>
      <c r="J1658" s="159">
        <v>0</v>
      </c>
      <c r="K1658" s="159">
        <v>0</v>
      </c>
      <c r="L1658" s="159">
        <v>0</v>
      </c>
      <c r="M1658" s="159">
        <v>0</v>
      </c>
      <c r="N1658" s="159">
        <v>20.2</v>
      </c>
      <c r="O1658" s="159" t="s">
        <v>102</v>
      </c>
      <c r="P1658" s="2"/>
    </row>
    <row r="1659" spans="1:16" ht="13.5" customHeight="1" x14ac:dyDescent="0.35">
      <c r="A1659" s="160">
        <v>0.91666666666666696</v>
      </c>
      <c r="B1659" s="159">
        <v>7</v>
      </c>
      <c r="C1659" s="159">
        <v>0</v>
      </c>
      <c r="D1659" s="159">
        <v>2</v>
      </c>
      <c r="E1659" s="159">
        <v>3</v>
      </c>
      <c r="F1659" s="159">
        <v>1</v>
      </c>
      <c r="G1659" s="159">
        <v>0</v>
      </c>
      <c r="H1659" s="159">
        <v>0</v>
      </c>
      <c r="I1659" s="159">
        <v>1</v>
      </c>
      <c r="J1659" s="159">
        <v>0</v>
      </c>
      <c r="K1659" s="159">
        <v>0</v>
      </c>
      <c r="L1659" s="159">
        <v>0</v>
      </c>
      <c r="M1659" s="159">
        <v>0</v>
      </c>
      <c r="N1659" s="159">
        <v>18</v>
      </c>
      <c r="O1659" s="159" t="s">
        <v>102</v>
      </c>
      <c r="P1659" s="2"/>
    </row>
    <row r="1660" spans="1:16" ht="13.5" customHeight="1" x14ac:dyDescent="0.35">
      <c r="A1660" s="160">
        <v>0.92708333333333304</v>
      </c>
      <c r="B1660" s="159">
        <v>9</v>
      </c>
      <c r="C1660" s="159">
        <v>1</v>
      </c>
      <c r="D1660" s="159">
        <v>1</v>
      </c>
      <c r="E1660" s="159">
        <v>6</v>
      </c>
      <c r="F1660" s="159">
        <v>0</v>
      </c>
      <c r="G1660" s="159">
        <v>0</v>
      </c>
      <c r="H1660" s="159">
        <v>1</v>
      </c>
      <c r="I1660" s="159">
        <v>0</v>
      </c>
      <c r="J1660" s="159">
        <v>0</v>
      </c>
      <c r="K1660" s="159">
        <v>0</v>
      </c>
      <c r="L1660" s="159">
        <v>0</v>
      </c>
      <c r="M1660" s="159">
        <v>0</v>
      </c>
      <c r="N1660" s="159">
        <v>20.2</v>
      </c>
      <c r="O1660" s="159" t="s">
        <v>102</v>
      </c>
      <c r="P1660" s="2"/>
    </row>
    <row r="1661" spans="1:16" ht="13.5" customHeight="1" x14ac:dyDescent="0.35">
      <c r="A1661" s="160">
        <v>0.9375</v>
      </c>
      <c r="B1661" s="159">
        <v>7</v>
      </c>
      <c r="C1661" s="159">
        <v>0</v>
      </c>
      <c r="D1661" s="159">
        <v>0</v>
      </c>
      <c r="E1661" s="159">
        <v>7</v>
      </c>
      <c r="F1661" s="159">
        <v>0</v>
      </c>
      <c r="G1661" s="159">
        <v>0</v>
      </c>
      <c r="H1661" s="159">
        <v>0</v>
      </c>
      <c r="I1661" s="159">
        <v>0</v>
      </c>
      <c r="J1661" s="159">
        <v>0</v>
      </c>
      <c r="K1661" s="159">
        <v>0</v>
      </c>
      <c r="L1661" s="159">
        <v>0</v>
      </c>
      <c r="M1661" s="159">
        <v>0</v>
      </c>
      <c r="N1661" s="159">
        <v>20.2</v>
      </c>
      <c r="O1661" s="159" t="s">
        <v>102</v>
      </c>
      <c r="P1661" s="2"/>
    </row>
    <row r="1662" spans="1:16" ht="13.5" customHeight="1" x14ac:dyDescent="0.35">
      <c r="A1662" s="160">
        <v>0.94791666666666696</v>
      </c>
      <c r="B1662" s="159">
        <v>3</v>
      </c>
      <c r="C1662" s="159">
        <v>0</v>
      </c>
      <c r="D1662" s="159">
        <v>1</v>
      </c>
      <c r="E1662" s="159">
        <v>0</v>
      </c>
      <c r="F1662" s="159">
        <v>0</v>
      </c>
      <c r="G1662" s="159">
        <v>1</v>
      </c>
      <c r="H1662" s="159">
        <v>0</v>
      </c>
      <c r="I1662" s="159">
        <v>0</v>
      </c>
      <c r="J1662" s="159">
        <v>1</v>
      </c>
      <c r="K1662" s="159">
        <v>0</v>
      </c>
      <c r="L1662" s="159">
        <v>0</v>
      </c>
      <c r="M1662" s="159">
        <v>0</v>
      </c>
      <c r="N1662" s="159">
        <v>14.2</v>
      </c>
      <c r="O1662" s="159" t="s">
        <v>102</v>
      </c>
      <c r="P1662" s="2"/>
    </row>
    <row r="1663" spans="1:16" ht="13.5" customHeight="1" x14ac:dyDescent="0.35">
      <c r="A1663" s="160">
        <v>0.95833333333333304</v>
      </c>
      <c r="B1663" s="159">
        <v>4</v>
      </c>
      <c r="C1663" s="159">
        <v>0</v>
      </c>
      <c r="D1663" s="159">
        <v>0</v>
      </c>
      <c r="E1663" s="159">
        <v>4</v>
      </c>
      <c r="F1663" s="159">
        <v>0</v>
      </c>
      <c r="G1663" s="159">
        <v>0</v>
      </c>
      <c r="H1663" s="159">
        <v>0</v>
      </c>
      <c r="I1663" s="159">
        <v>0</v>
      </c>
      <c r="J1663" s="159">
        <v>0</v>
      </c>
      <c r="K1663" s="159">
        <v>0</v>
      </c>
      <c r="L1663" s="159">
        <v>0</v>
      </c>
      <c r="M1663" s="159">
        <v>0</v>
      </c>
      <c r="N1663" s="159">
        <v>20.399999999999999</v>
      </c>
      <c r="O1663" s="159" t="s">
        <v>102</v>
      </c>
      <c r="P1663" s="2"/>
    </row>
    <row r="1664" spans="1:16" ht="13.5" customHeight="1" x14ac:dyDescent="0.35">
      <c r="A1664" s="160">
        <v>0.96875</v>
      </c>
      <c r="B1664" s="159">
        <v>1</v>
      </c>
      <c r="C1664" s="159">
        <v>0</v>
      </c>
      <c r="D1664" s="159">
        <v>0</v>
      </c>
      <c r="E1664" s="159">
        <v>1</v>
      </c>
      <c r="F1664" s="159">
        <v>0</v>
      </c>
      <c r="G1664" s="159">
        <v>0</v>
      </c>
      <c r="H1664" s="159">
        <v>0</v>
      </c>
      <c r="I1664" s="159">
        <v>0</v>
      </c>
      <c r="J1664" s="159">
        <v>0</v>
      </c>
      <c r="K1664" s="159">
        <v>0</v>
      </c>
      <c r="L1664" s="159">
        <v>0</v>
      </c>
      <c r="M1664" s="159">
        <v>0</v>
      </c>
      <c r="N1664" s="159">
        <v>24</v>
      </c>
      <c r="O1664" s="159" t="s">
        <v>102</v>
      </c>
      <c r="P1664" s="2"/>
    </row>
    <row r="1665" spans="1:16" ht="13.5" customHeight="1" x14ac:dyDescent="0.35">
      <c r="A1665" s="160">
        <v>0.97916666666666696</v>
      </c>
      <c r="B1665" s="159">
        <v>0</v>
      </c>
      <c r="C1665" s="159">
        <v>0</v>
      </c>
      <c r="D1665" s="159">
        <v>0</v>
      </c>
      <c r="E1665" s="159">
        <v>0</v>
      </c>
      <c r="F1665" s="159">
        <v>0</v>
      </c>
      <c r="G1665" s="159">
        <v>0</v>
      </c>
      <c r="H1665" s="159">
        <v>0</v>
      </c>
      <c r="I1665" s="159">
        <v>0</v>
      </c>
      <c r="J1665" s="159">
        <v>0</v>
      </c>
      <c r="K1665" s="159">
        <v>0</v>
      </c>
      <c r="L1665" s="159">
        <v>0</v>
      </c>
      <c r="M1665" s="159">
        <v>0</v>
      </c>
      <c r="N1665" s="159" t="s">
        <v>102</v>
      </c>
      <c r="O1665" s="159" t="s">
        <v>102</v>
      </c>
      <c r="P1665" s="2"/>
    </row>
    <row r="1666" spans="1:16" ht="13.5" customHeight="1" thickBot="1" x14ac:dyDescent="0.4">
      <c r="A1666" s="161">
        <v>0.98958333333333304</v>
      </c>
      <c r="B1666" s="159">
        <v>2</v>
      </c>
      <c r="C1666" s="159">
        <v>0</v>
      </c>
      <c r="D1666" s="159">
        <v>0</v>
      </c>
      <c r="E1666" s="159">
        <v>2</v>
      </c>
      <c r="F1666" s="159">
        <v>0</v>
      </c>
      <c r="G1666" s="159">
        <v>0</v>
      </c>
      <c r="H1666" s="159">
        <v>0</v>
      </c>
      <c r="I1666" s="159">
        <v>0</v>
      </c>
      <c r="J1666" s="159">
        <v>0</v>
      </c>
      <c r="K1666" s="159">
        <v>0</v>
      </c>
      <c r="L1666" s="159">
        <v>0</v>
      </c>
      <c r="M1666" s="159">
        <v>0</v>
      </c>
      <c r="N1666" s="159">
        <v>20.2</v>
      </c>
      <c r="O1666" s="159" t="s">
        <v>102</v>
      </c>
      <c r="P1666" s="2"/>
    </row>
    <row r="1667" spans="1:16" ht="13.5" customHeight="1" thickTop="1" x14ac:dyDescent="0.35">
      <c r="A1667" s="162" t="s">
        <v>89</v>
      </c>
      <c r="B1667" s="163">
        <f t="shared" ref="B1667:M1667" si="130">SUM(B1599:B1646)</f>
        <v>1688</v>
      </c>
      <c r="C1667" s="163">
        <f t="shared" si="130"/>
        <v>32</v>
      </c>
      <c r="D1667" s="163">
        <f t="shared" si="130"/>
        <v>40</v>
      </c>
      <c r="E1667" s="163">
        <f t="shared" si="130"/>
        <v>1176</v>
      </c>
      <c r="F1667" s="163">
        <f t="shared" si="130"/>
        <v>284</v>
      </c>
      <c r="G1667" s="163">
        <f t="shared" si="130"/>
        <v>132</v>
      </c>
      <c r="H1667" s="163">
        <f t="shared" si="130"/>
        <v>8</v>
      </c>
      <c r="I1667" s="163">
        <f t="shared" si="130"/>
        <v>0</v>
      </c>
      <c r="J1667" s="163">
        <f t="shared" si="130"/>
        <v>2</v>
      </c>
      <c r="K1667" s="163">
        <f t="shared" si="130"/>
        <v>0</v>
      </c>
      <c r="L1667" s="163">
        <f t="shared" si="130"/>
        <v>7</v>
      </c>
      <c r="M1667" s="163">
        <f t="shared" si="130"/>
        <v>7</v>
      </c>
      <c r="N1667" s="164">
        <v>20.3</v>
      </c>
      <c r="O1667" s="164">
        <v>23.7</v>
      </c>
    </row>
    <row r="1668" spans="1:16" ht="13.5" customHeight="1" x14ac:dyDescent="0.35">
      <c r="A1668" s="165" t="s">
        <v>91</v>
      </c>
      <c r="B1668" s="159">
        <f t="shared" ref="B1668:M1668" si="131">SUM(B1595:B1658)</f>
        <v>2070</v>
      </c>
      <c r="C1668" s="159">
        <f t="shared" si="131"/>
        <v>44</v>
      </c>
      <c r="D1668" s="159">
        <f t="shared" si="131"/>
        <v>63</v>
      </c>
      <c r="E1668" s="159">
        <f t="shared" si="131"/>
        <v>1482</v>
      </c>
      <c r="F1668" s="159">
        <f t="shared" si="131"/>
        <v>310</v>
      </c>
      <c r="G1668" s="159">
        <f t="shared" si="131"/>
        <v>139</v>
      </c>
      <c r="H1668" s="159">
        <f t="shared" si="131"/>
        <v>13</v>
      </c>
      <c r="I1668" s="159">
        <f t="shared" si="131"/>
        <v>2</v>
      </c>
      <c r="J1668" s="159">
        <f t="shared" si="131"/>
        <v>2</v>
      </c>
      <c r="K1668" s="159">
        <f t="shared" si="131"/>
        <v>0</v>
      </c>
      <c r="L1668" s="159">
        <f t="shared" si="131"/>
        <v>8</v>
      </c>
      <c r="M1668" s="159">
        <f t="shared" si="131"/>
        <v>7</v>
      </c>
      <c r="N1668" s="166">
        <v>20.399999999999999</v>
      </c>
      <c r="O1668" s="166">
        <v>24.1</v>
      </c>
    </row>
    <row r="1669" spans="1:16" ht="13.5" customHeight="1" x14ac:dyDescent="0.35">
      <c r="A1669" s="159" t="s">
        <v>92</v>
      </c>
      <c r="B1669" s="159">
        <f t="shared" ref="B1669:M1669" si="132">SUM(B1595:B1666)</f>
        <v>2103</v>
      </c>
      <c r="C1669" s="159">
        <f t="shared" si="132"/>
        <v>45</v>
      </c>
      <c r="D1669" s="159">
        <f t="shared" si="132"/>
        <v>67</v>
      </c>
      <c r="E1669" s="159">
        <f t="shared" si="132"/>
        <v>1505</v>
      </c>
      <c r="F1669" s="159">
        <f t="shared" si="132"/>
        <v>311</v>
      </c>
      <c r="G1669" s="159">
        <f t="shared" si="132"/>
        <v>140</v>
      </c>
      <c r="H1669" s="159">
        <f t="shared" si="132"/>
        <v>14</v>
      </c>
      <c r="I1669" s="159">
        <f t="shared" si="132"/>
        <v>3</v>
      </c>
      <c r="J1669" s="159">
        <f t="shared" si="132"/>
        <v>3</v>
      </c>
      <c r="K1669" s="159">
        <f t="shared" si="132"/>
        <v>0</v>
      </c>
      <c r="L1669" s="159">
        <f t="shared" si="132"/>
        <v>8</v>
      </c>
      <c r="M1669" s="159">
        <f t="shared" si="132"/>
        <v>7</v>
      </c>
      <c r="N1669" s="166">
        <v>20.399999999999999</v>
      </c>
      <c r="O1669" s="166">
        <v>24.1</v>
      </c>
    </row>
    <row r="1670" spans="1:16" ht="13.5" customHeight="1" thickBot="1" x14ac:dyDescent="0.4">
      <c r="A1670" s="167" t="s">
        <v>93</v>
      </c>
      <c r="B1670" s="167">
        <f t="shared" ref="B1670:M1670" si="133">SUM(B1571:B1666)</f>
        <v>2271</v>
      </c>
      <c r="C1670" s="167">
        <f t="shared" si="133"/>
        <v>50</v>
      </c>
      <c r="D1670" s="167">
        <f t="shared" si="133"/>
        <v>72</v>
      </c>
      <c r="E1670" s="167">
        <f t="shared" si="133"/>
        <v>1645</v>
      </c>
      <c r="F1670" s="167">
        <f t="shared" si="133"/>
        <v>319</v>
      </c>
      <c r="G1670" s="167">
        <f t="shared" si="133"/>
        <v>142</v>
      </c>
      <c r="H1670" s="167">
        <f t="shared" si="133"/>
        <v>18</v>
      </c>
      <c r="I1670" s="167">
        <f t="shared" si="133"/>
        <v>5</v>
      </c>
      <c r="J1670" s="167">
        <f t="shared" si="133"/>
        <v>3</v>
      </c>
      <c r="K1670" s="167">
        <f t="shared" si="133"/>
        <v>0</v>
      </c>
      <c r="L1670" s="167">
        <f t="shared" si="133"/>
        <v>10</v>
      </c>
      <c r="M1670" s="167">
        <f t="shared" si="133"/>
        <v>7</v>
      </c>
      <c r="N1670" s="168">
        <v>20.6</v>
      </c>
      <c r="O1670" s="168">
        <v>24.3</v>
      </c>
    </row>
    <row r="1671" spans="1:16" ht="13.5" customHeight="1" thickTop="1" x14ac:dyDescent="0.35">
      <c r="N1671" s="169"/>
      <c r="O1671" s="169"/>
    </row>
    <row r="1672" spans="1:16" ht="13.5" customHeight="1" thickBot="1" x14ac:dyDescent="0.4">
      <c r="A1672" s="170" t="s">
        <v>16</v>
      </c>
      <c r="B1672" s="171" t="str">
        <f>TEXT(C1672,"dddd")</f>
        <v>Wednesday</v>
      </c>
      <c r="C1672" s="171">
        <f>C1568+1</f>
        <v>45462</v>
      </c>
      <c r="D1672" s="170"/>
      <c r="E1672" s="170"/>
      <c r="F1672" s="170"/>
      <c r="G1672" s="170"/>
      <c r="H1672" s="170"/>
      <c r="I1672" s="170"/>
      <c r="J1672" s="170"/>
      <c r="K1672" s="170"/>
      <c r="L1672" s="170"/>
      <c r="M1672" s="170"/>
      <c r="N1672" s="172"/>
      <c r="O1672" s="172"/>
    </row>
    <row r="1673" spans="1:16" ht="13.5" customHeight="1" thickTop="1" thickBot="1" x14ac:dyDescent="0.4">
      <c r="A1673" s="170"/>
      <c r="B1673" s="529" t="s">
        <v>74</v>
      </c>
      <c r="C1673" s="529" t="s">
        <v>75</v>
      </c>
      <c r="D1673" s="529" t="s">
        <v>76</v>
      </c>
      <c r="E1673" s="529" t="s">
        <v>77</v>
      </c>
      <c r="F1673" s="529" t="s">
        <v>78</v>
      </c>
      <c r="G1673" s="529" t="s">
        <v>79</v>
      </c>
      <c r="H1673" s="529" t="s">
        <v>80</v>
      </c>
      <c r="I1673" s="529" t="s">
        <v>81</v>
      </c>
      <c r="J1673" s="529" t="s">
        <v>82</v>
      </c>
      <c r="K1673" s="529" t="s">
        <v>83</v>
      </c>
      <c r="L1673" s="529" t="s">
        <v>84</v>
      </c>
      <c r="M1673" s="529" t="s">
        <v>85</v>
      </c>
      <c r="N1673" s="531" t="s">
        <v>86</v>
      </c>
      <c r="O1673" s="531" t="s">
        <v>87</v>
      </c>
    </row>
    <row r="1674" spans="1:16" ht="13.5" customHeight="1" thickTop="1" thickBot="1" x14ac:dyDescent="0.4">
      <c r="A1674" s="173" t="s">
        <v>56</v>
      </c>
      <c r="B1674" s="530"/>
      <c r="C1674" s="530"/>
      <c r="D1674" s="530"/>
      <c r="E1674" s="530"/>
      <c r="F1674" s="530"/>
      <c r="G1674" s="530"/>
      <c r="H1674" s="530"/>
      <c r="I1674" s="530"/>
      <c r="J1674" s="530"/>
      <c r="K1674" s="530"/>
      <c r="L1674" s="530"/>
      <c r="M1674" s="530"/>
      <c r="N1674" s="532"/>
      <c r="O1674" s="532"/>
    </row>
    <row r="1675" spans="1:16" ht="13.5" customHeight="1" thickTop="1" x14ac:dyDescent="0.35">
      <c r="A1675" s="158">
        <v>0</v>
      </c>
      <c r="B1675" s="159">
        <v>6</v>
      </c>
      <c r="C1675" s="159">
        <v>0</v>
      </c>
      <c r="D1675" s="159">
        <v>0</v>
      </c>
      <c r="E1675" s="159">
        <v>6</v>
      </c>
      <c r="F1675" s="159">
        <v>0</v>
      </c>
      <c r="G1675" s="159">
        <v>0</v>
      </c>
      <c r="H1675" s="159">
        <v>0</v>
      </c>
      <c r="I1675" s="159">
        <v>0</v>
      </c>
      <c r="J1675" s="159">
        <v>0</v>
      </c>
      <c r="K1675" s="159">
        <v>0</v>
      </c>
      <c r="L1675" s="159">
        <v>0</v>
      </c>
      <c r="M1675" s="159">
        <v>0</v>
      </c>
      <c r="N1675" s="159">
        <v>23.3</v>
      </c>
      <c r="O1675" s="159" t="s">
        <v>102</v>
      </c>
      <c r="P1675" s="2"/>
    </row>
    <row r="1676" spans="1:16" ht="13.5" customHeight="1" x14ac:dyDescent="0.35">
      <c r="A1676" s="160">
        <v>1.0416666666666666E-2</v>
      </c>
      <c r="B1676" s="159">
        <v>2</v>
      </c>
      <c r="C1676" s="159">
        <v>0</v>
      </c>
      <c r="D1676" s="159">
        <v>0</v>
      </c>
      <c r="E1676" s="159">
        <v>2</v>
      </c>
      <c r="F1676" s="159">
        <v>0</v>
      </c>
      <c r="G1676" s="159">
        <v>0</v>
      </c>
      <c r="H1676" s="159">
        <v>0</v>
      </c>
      <c r="I1676" s="159">
        <v>0</v>
      </c>
      <c r="J1676" s="159">
        <v>0</v>
      </c>
      <c r="K1676" s="159">
        <v>0</v>
      </c>
      <c r="L1676" s="159">
        <v>0</v>
      </c>
      <c r="M1676" s="159">
        <v>0</v>
      </c>
      <c r="N1676" s="159">
        <v>22.7</v>
      </c>
      <c r="O1676" s="159" t="s">
        <v>102</v>
      </c>
      <c r="P1676" s="2"/>
    </row>
    <row r="1677" spans="1:16" ht="13.5" customHeight="1" x14ac:dyDescent="0.35">
      <c r="A1677" s="160">
        <v>2.0833333333333332E-2</v>
      </c>
      <c r="B1677" s="159">
        <v>1</v>
      </c>
      <c r="C1677" s="159">
        <v>0</v>
      </c>
      <c r="D1677" s="159">
        <v>0</v>
      </c>
      <c r="E1677" s="159">
        <v>1</v>
      </c>
      <c r="F1677" s="159">
        <v>0</v>
      </c>
      <c r="G1677" s="159">
        <v>0</v>
      </c>
      <c r="H1677" s="159">
        <v>0</v>
      </c>
      <c r="I1677" s="159">
        <v>0</v>
      </c>
      <c r="J1677" s="159">
        <v>0</v>
      </c>
      <c r="K1677" s="159">
        <v>0</v>
      </c>
      <c r="L1677" s="159">
        <v>0</v>
      </c>
      <c r="M1677" s="159">
        <v>0</v>
      </c>
      <c r="N1677" s="159">
        <v>17.3</v>
      </c>
      <c r="O1677" s="159" t="s">
        <v>102</v>
      </c>
      <c r="P1677" s="2"/>
    </row>
    <row r="1678" spans="1:16" ht="13.5" customHeight="1" x14ac:dyDescent="0.35">
      <c r="A1678" s="160">
        <v>3.125E-2</v>
      </c>
      <c r="B1678" s="159">
        <v>1</v>
      </c>
      <c r="C1678" s="159">
        <v>0</v>
      </c>
      <c r="D1678" s="159">
        <v>0</v>
      </c>
      <c r="E1678" s="159">
        <v>1</v>
      </c>
      <c r="F1678" s="159">
        <v>0</v>
      </c>
      <c r="G1678" s="159">
        <v>0</v>
      </c>
      <c r="H1678" s="159">
        <v>0</v>
      </c>
      <c r="I1678" s="159">
        <v>0</v>
      </c>
      <c r="J1678" s="159">
        <v>0</v>
      </c>
      <c r="K1678" s="159">
        <v>0</v>
      </c>
      <c r="L1678" s="159">
        <v>0</v>
      </c>
      <c r="M1678" s="159">
        <v>0</v>
      </c>
      <c r="N1678" s="159">
        <v>23.4</v>
      </c>
      <c r="O1678" s="159" t="s">
        <v>102</v>
      </c>
      <c r="P1678" s="2"/>
    </row>
    <row r="1679" spans="1:16" ht="13.5" customHeight="1" x14ac:dyDescent="0.35">
      <c r="A1679" s="160">
        <v>4.1666666666666664E-2</v>
      </c>
      <c r="B1679" s="159">
        <v>4</v>
      </c>
      <c r="C1679" s="159">
        <v>0</v>
      </c>
      <c r="D1679" s="159">
        <v>0</v>
      </c>
      <c r="E1679" s="159">
        <v>3</v>
      </c>
      <c r="F1679" s="159">
        <v>0</v>
      </c>
      <c r="G1679" s="159">
        <v>1</v>
      </c>
      <c r="H1679" s="159">
        <v>0</v>
      </c>
      <c r="I1679" s="159">
        <v>0</v>
      </c>
      <c r="J1679" s="159">
        <v>0</v>
      </c>
      <c r="K1679" s="159">
        <v>0</v>
      </c>
      <c r="L1679" s="159">
        <v>0</v>
      </c>
      <c r="M1679" s="159">
        <v>0</v>
      </c>
      <c r="N1679" s="159">
        <v>18.7</v>
      </c>
      <c r="O1679" s="159" t="s">
        <v>102</v>
      </c>
      <c r="P1679" s="2"/>
    </row>
    <row r="1680" spans="1:16" ht="13.5" customHeight="1" x14ac:dyDescent="0.35">
      <c r="A1680" s="160">
        <v>5.2083333333333336E-2</v>
      </c>
      <c r="B1680" s="159">
        <v>0</v>
      </c>
      <c r="C1680" s="159">
        <v>0</v>
      </c>
      <c r="D1680" s="159">
        <v>0</v>
      </c>
      <c r="E1680" s="159">
        <v>0</v>
      </c>
      <c r="F1680" s="159">
        <v>0</v>
      </c>
      <c r="G1680" s="159">
        <v>0</v>
      </c>
      <c r="H1680" s="159">
        <v>0</v>
      </c>
      <c r="I1680" s="159">
        <v>0</v>
      </c>
      <c r="J1680" s="159">
        <v>0</v>
      </c>
      <c r="K1680" s="159">
        <v>0</v>
      </c>
      <c r="L1680" s="159">
        <v>0</v>
      </c>
      <c r="M1680" s="159">
        <v>0</v>
      </c>
      <c r="N1680" s="159" t="s">
        <v>102</v>
      </c>
      <c r="O1680" s="159" t="s">
        <v>102</v>
      </c>
      <c r="P1680" s="2"/>
    </row>
    <row r="1681" spans="1:16" ht="13.5" customHeight="1" x14ac:dyDescent="0.35">
      <c r="A1681" s="160">
        <v>6.25E-2</v>
      </c>
      <c r="B1681" s="159">
        <v>1</v>
      </c>
      <c r="C1681" s="159">
        <v>0</v>
      </c>
      <c r="D1681" s="159">
        <v>0</v>
      </c>
      <c r="E1681" s="159">
        <v>1</v>
      </c>
      <c r="F1681" s="159">
        <v>0</v>
      </c>
      <c r="G1681" s="159">
        <v>0</v>
      </c>
      <c r="H1681" s="159">
        <v>0</v>
      </c>
      <c r="I1681" s="159">
        <v>0</v>
      </c>
      <c r="J1681" s="159">
        <v>0</v>
      </c>
      <c r="K1681" s="159">
        <v>0</v>
      </c>
      <c r="L1681" s="159">
        <v>0</v>
      </c>
      <c r="M1681" s="159">
        <v>0</v>
      </c>
      <c r="N1681" s="159">
        <v>19.7</v>
      </c>
      <c r="O1681" s="159" t="s">
        <v>102</v>
      </c>
      <c r="P1681" s="2"/>
    </row>
    <row r="1682" spans="1:16" ht="13.5" customHeight="1" x14ac:dyDescent="0.35">
      <c r="A1682" s="160">
        <v>7.2916666666666699E-2</v>
      </c>
      <c r="B1682" s="159">
        <v>0</v>
      </c>
      <c r="C1682" s="159">
        <v>0</v>
      </c>
      <c r="D1682" s="159">
        <v>0</v>
      </c>
      <c r="E1682" s="159">
        <v>0</v>
      </c>
      <c r="F1682" s="159">
        <v>0</v>
      </c>
      <c r="G1682" s="159">
        <v>0</v>
      </c>
      <c r="H1682" s="159">
        <v>0</v>
      </c>
      <c r="I1682" s="159">
        <v>0</v>
      </c>
      <c r="J1682" s="159">
        <v>0</v>
      </c>
      <c r="K1682" s="159">
        <v>0</v>
      </c>
      <c r="L1682" s="159">
        <v>0</v>
      </c>
      <c r="M1682" s="159">
        <v>0</v>
      </c>
      <c r="N1682" s="159" t="s">
        <v>102</v>
      </c>
      <c r="O1682" s="159" t="s">
        <v>102</v>
      </c>
      <c r="P1682" s="2"/>
    </row>
    <row r="1683" spans="1:16" ht="13.5" customHeight="1" x14ac:dyDescent="0.35">
      <c r="A1683" s="160">
        <v>8.3333333333333301E-2</v>
      </c>
      <c r="B1683" s="159">
        <v>3</v>
      </c>
      <c r="C1683" s="159">
        <v>0</v>
      </c>
      <c r="D1683" s="159">
        <v>0</v>
      </c>
      <c r="E1683" s="159">
        <v>3</v>
      </c>
      <c r="F1683" s="159">
        <v>0</v>
      </c>
      <c r="G1683" s="159">
        <v>0</v>
      </c>
      <c r="H1683" s="159">
        <v>0</v>
      </c>
      <c r="I1683" s="159">
        <v>0</v>
      </c>
      <c r="J1683" s="159">
        <v>0</v>
      </c>
      <c r="K1683" s="159">
        <v>0</v>
      </c>
      <c r="L1683" s="159">
        <v>0</v>
      </c>
      <c r="M1683" s="159">
        <v>0</v>
      </c>
      <c r="N1683" s="159">
        <v>22.6</v>
      </c>
      <c r="O1683" s="159" t="s">
        <v>102</v>
      </c>
      <c r="P1683" s="2"/>
    </row>
    <row r="1684" spans="1:16" ht="13.5" customHeight="1" x14ac:dyDescent="0.35">
      <c r="A1684" s="160">
        <v>9.375E-2</v>
      </c>
      <c r="B1684" s="159">
        <v>1</v>
      </c>
      <c r="C1684" s="159">
        <v>0</v>
      </c>
      <c r="D1684" s="159">
        <v>1</v>
      </c>
      <c r="E1684" s="159">
        <v>0</v>
      </c>
      <c r="F1684" s="159">
        <v>0</v>
      </c>
      <c r="G1684" s="159">
        <v>0</v>
      </c>
      <c r="H1684" s="159">
        <v>0</v>
      </c>
      <c r="I1684" s="159">
        <v>0</v>
      </c>
      <c r="J1684" s="159">
        <v>0</v>
      </c>
      <c r="K1684" s="159">
        <v>0</v>
      </c>
      <c r="L1684" s="159">
        <v>0</v>
      </c>
      <c r="M1684" s="159">
        <v>0</v>
      </c>
      <c r="N1684" s="159">
        <v>30.4</v>
      </c>
      <c r="O1684" s="159" t="s">
        <v>102</v>
      </c>
      <c r="P1684" s="2"/>
    </row>
    <row r="1685" spans="1:16" ht="13.5" customHeight="1" x14ac:dyDescent="0.35">
      <c r="A1685" s="160">
        <v>0.104166666666667</v>
      </c>
      <c r="B1685" s="159">
        <v>4</v>
      </c>
      <c r="C1685" s="159">
        <v>0</v>
      </c>
      <c r="D1685" s="159">
        <v>1</v>
      </c>
      <c r="E1685" s="159">
        <v>3</v>
      </c>
      <c r="F1685" s="159">
        <v>0</v>
      </c>
      <c r="G1685" s="159">
        <v>0</v>
      </c>
      <c r="H1685" s="159">
        <v>0</v>
      </c>
      <c r="I1685" s="159">
        <v>0</v>
      </c>
      <c r="J1685" s="159">
        <v>0</v>
      </c>
      <c r="K1685" s="159">
        <v>0</v>
      </c>
      <c r="L1685" s="159">
        <v>0</v>
      </c>
      <c r="M1685" s="159">
        <v>0</v>
      </c>
      <c r="N1685" s="159">
        <v>26</v>
      </c>
      <c r="O1685" s="159" t="s">
        <v>102</v>
      </c>
      <c r="P1685" s="2"/>
    </row>
    <row r="1686" spans="1:16" ht="13.5" customHeight="1" x14ac:dyDescent="0.35">
      <c r="A1686" s="160">
        <v>0.114583333333333</v>
      </c>
      <c r="B1686" s="159">
        <v>1</v>
      </c>
      <c r="C1686" s="159">
        <v>0</v>
      </c>
      <c r="D1686" s="159">
        <v>0</v>
      </c>
      <c r="E1686" s="159">
        <v>1</v>
      </c>
      <c r="F1686" s="159">
        <v>0</v>
      </c>
      <c r="G1686" s="159">
        <v>0</v>
      </c>
      <c r="H1686" s="159">
        <v>0</v>
      </c>
      <c r="I1686" s="159">
        <v>0</v>
      </c>
      <c r="J1686" s="159">
        <v>0</v>
      </c>
      <c r="K1686" s="159">
        <v>0</v>
      </c>
      <c r="L1686" s="159">
        <v>0</v>
      </c>
      <c r="M1686" s="159">
        <v>0</v>
      </c>
      <c r="N1686" s="159">
        <v>21.9</v>
      </c>
      <c r="O1686" s="159" t="s">
        <v>102</v>
      </c>
      <c r="P1686" s="2"/>
    </row>
    <row r="1687" spans="1:16" ht="13.5" customHeight="1" x14ac:dyDescent="0.35">
      <c r="A1687" s="160">
        <v>0.125</v>
      </c>
      <c r="B1687" s="159">
        <v>2</v>
      </c>
      <c r="C1687" s="159">
        <v>0</v>
      </c>
      <c r="D1687" s="159">
        <v>0</v>
      </c>
      <c r="E1687" s="159">
        <v>2</v>
      </c>
      <c r="F1687" s="159">
        <v>0</v>
      </c>
      <c r="G1687" s="159">
        <v>0</v>
      </c>
      <c r="H1687" s="159">
        <v>0</v>
      </c>
      <c r="I1687" s="159">
        <v>0</v>
      </c>
      <c r="J1687" s="159">
        <v>0</v>
      </c>
      <c r="K1687" s="159">
        <v>0</v>
      </c>
      <c r="L1687" s="159">
        <v>0</v>
      </c>
      <c r="M1687" s="159">
        <v>0</v>
      </c>
      <c r="N1687" s="159">
        <v>21.9</v>
      </c>
      <c r="O1687" s="159" t="s">
        <v>102</v>
      </c>
      <c r="P1687" s="2"/>
    </row>
    <row r="1688" spans="1:16" ht="13.5" customHeight="1" x14ac:dyDescent="0.35">
      <c r="A1688" s="160">
        <v>0.13541666666666699</v>
      </c>
      <c r="B1688" s="159">
        <v>1</v>
      </c>
      <c r="C1688" s="159">
        <v>0</v>
      </c>
      <c r="D1688" s="159">
        <v>0</v>
      </c>
      <c r="E1688" s="159">
        <v>1</v>
      </c>
      <c r="F1688" s="159">
        <v>0</v>
      </c>
      <c r="G1688" s="159">
        <v>0</v>
      </c>
      <c r="H1688" s="159">
        <v>0</v>
      </c>
      <c r="I1688" s="159">
        <v>0</v>
      </c>
      <c r="J1688" s="159">
        <v>0</v>
      </c>
      <c r="K1688" s="159">
        <v>0</v>
      </c>
      <c r="L1688" s="159">
        <v>0</v>
      </c>
      <c r="M1688" s="159">
        <v>0</v>
      </c>
      <c r="N1688" s="159">
        <v>27.6</v>
      </c>
      <c r="O1688" s="159" t="s">
        <v>102</v>
      </c>
      <c r="P1688" s="2"/>
    </row>
    <row r="1689" spans="1:16" ht="13.5" customHeight="1" x14ac:dyDescent="0.35">
      <c r="A1689" s="160">
        <v>0.14583333333333301</v>
      </c>
      <c r="B1689" s="159">
        <v>4</v>
      </c>
      <c r="C1689" s="159">
        <v>0</v>
      </c>
      <c r="D1689" s="159">
        <v>0</v>
      </c>
      <c r="E1689" s="159">
        <v>3</v>
      </c>
      <c r="F1689" s="159">
        <v>0</v>
      </c>
      <c r="G1689" s="159">
        <v>1</v>
      </c>
      <c r="H1689" s="159">
        <v>0</v>
      </c>
      <c r="I1689" s="159">
        <v>0</v>
      </c>
      <c r="J1689" s="159">
        <v>0</v>
      </c>
      <c r="K1689" s="159">
        <v>0</v>
      </c>
      <c r="L1689" s="159">
        <v>0</v>
      </c>
      <c r="M1689" s="159">
        <v>0</v>
      </c>
      <c r="N1689" s="159">
        <v>21.4</v>
      </c>
      <c r="O1689" s="159" t="s">
        <v>102</v>
      </c>
      <c r="P1689" s="2"/>
    </row>
    <row r="1690" spans="1:16" ht="13.5" customHeight="1" x14ac:dyDescent="0.35">
      <c r="A1690" s="160">
        <v>0.15625</v>
      </c>
      <c r="B1690" s="159">
        <v>4</v>
      </c>
      <c r="C1690" s="159">
        <v>0</v>
      </c>
      <c r="D1690" s="159">
        <v>0</v>
      </c>
      <c r="E1690" s="159">
        <v>3</v>
      </c>
      <c r="F1690" s="159">
        <v>0</v>
      </c>
      <c r="G1690" s="159">
        <v>0</v>
      </c>
      <c r="H1690" s="159">
        <v>0</v>
      </c>
      <c r="I1690" s="159">
        <v>0</v>
      </c>
      <c r="J1690" s="159">
        <v>0</v>
      </c>
      <c r="K1690" s="159">
        <v>0</v>
      </c>
      <c r="L1690" s="159">
        <v>1</v>
      </c>
      <c r="M1690" s="159">
        <v>0</v>
      </c>
      <c r="N1690" s="159">
        <v>23.2</v>
      </c>
      <c r="O1690" s="159" t="s">
        <v>102</v>
      </c>
      <c r="P1690" s="2"/>
    </row>
    <row r="1691" spans="1:16" ht="13.5" customHeight="1" x14ac:dyDescent="0.35">
      <c r="A1691" s="160">
        <v>0.16666666666666699</v>
      </c>
      <c r="B1691" s="159">
        <v>3</v>
      </c>
      <c r="C1691" s="159">
        <v>0</v>
      </c>
      <c r="D1691" s="159">
        <v>0</v>
      </c>
      <c r="E1691" s="159">
        <v>3</v>
      </c>
      <c r="F1691" s="159">
        <v>0</v>
      </c>
      <c r="G1691" s="159">
        <v>0</v>
      </c>
      <c r="H1691" s="159">
        <v>0</v>
      </c>
      <c r="I1691" s="159">
        <v>0</v>
      </c>
      <c r="J1691" s="159">
        <v>0</v>
      </c>
      <c r="K1691" s="159">
        <v>0</v>
      </c>
      <c r="L1691" s="159">
        <v>0</v>
      </c>
      <c r="M1691" s="159">
        <v>0</v>
      </c>
      <c r="N1691" s="159">
        <v>20</v>
      </c>
      <c r="O1691" s="159" t="s">
        <v>102</v>
      </c>
      <c r="P1691" s="2"/>
    </row>
    <row r="1692" spans="1:16" ht="13.5" customHeight="1" x14ac:dyDescent="0.35">
      <c r="A1692" s="160">
        <v>0.17708333333333301</v>
      </c>
      <c r="B1692" s="159">
        <v>1</v>
      </c>
      <c r="C1692" s="159">
        <v>1</v>
      </c>
      <c r="D1692" s="159">
        <v>0</v>
      </c>
      <c r="E1692" s="159">
        <v>0</v>
      </c>
      <c r="F1692" s="159">
        <v>0</v>
      </c>
      <c r="G1692" s="159">
        <v>0</v>
      </c>
      <c r="H1692" s="159">
        <v>0</v>
      </c>
      <c r="I1692" s="159">
        <v>0</v>
      </c>
      <c r="J1692" s="159">
        <v>0</v>
      </c>
      <c r="K1692" s="159">
        <v>0</v>
      </c>
      <c r="L1692" s="159">
        <v>0</v>
      </c>
      <c r="M1692" s="159">
        <v>0</v>
      </c>
      <c r="N1692" s="159">
        <v>8.3000000000000007</v>
      </c>
      <c r="O1692" s="159" t="s">
        <v>102</v>
      </c>
      <c r="P1692" s="2"/>
    </row>
    <row r="1693" spans="1:16" ht="13.5" customHeight="1" x14ac:dyDescent="0.35">
      <c r="A1693" s="160">
        <v>0.1875</v>
      </c>
      <c r="B1693" s="159">
        <v>11</v>
      </c>
      <c r="C1693" s="159">
        <v>0</v>
      </c>
      <c r="D1693" s="159">
        <v>0</v>
      </c>
      <c r="E1693" s="159">
        <v>11</v>
      </c>
      <c r="F1693" s="159">
        <v>0</v>
      </c>
      <c r="G1693" s="159">
        <v>0</v>
      </c>
      <c r="H1693" s="159">
        <v>0</v>
      </c>
      <c r="I1693" s="159">
        <v>0</v>
      </c>
      <c r="J1693" s="159">
        <v>0</v>
      </c>
      <c r="K1693" s="159">
        <v>0</v>
      </c>
      <c r="L1693" s="159">
        <v>0</v>
      </c>
      <c r="M1693" s="159">
        <v>0</v>
      </c>
      <c r="N1693" s="159">
        <v>23.6</v>
      </c>
      <c r="O1693" s="159">
        <v>25.9</v>
      </c>
      <c r="P1693" s="2"/>
    </row>
    <row r="1694" spans="1:16" ht="13.5" customHeight="1" x14ac:dyDescent="0.35">
      <c r="A1694" s="160">
        <v>0.19791666666666699</v>
      </c>
      <c r="B1694" s="159">
        <v>10</v>
      </c>
      <c r="C1694" s="159">
        <v>0</v>
      </c>
      <c r="D1694" s="159">
        <v>0</v>
      </c>
      <c r="E1694" s="159">
        <v>9</v>
      </c>
      <c r="F1694" s="159">
        <v>0</v>
      </c>
      <c r="G1694" s="159">
        <v>0</v>
      </c>
      <c r="H1694" s="159">
        <v>0</v>
      </c>
      <c r="I1694" s="159">
        <v>1</v>
      </c>
      <c r="J1694" s="159">
        <v>0</v>
      </c>
      <c r="K1694" s="159">
        <v>0</v>
      </c>
      <c r="L1694" s="159">
        <v>0</v>
      </c>
      <c r="M1694" s="159">
        <v>0</v>
      </c>
      <c r="N1694" s="159">
        <v>24.9</v>
      </c>
      <c r="O1694" s="159" t="s">
        <v>102</v>
      </c>
      <c r="P1694" s="2"/>
    </row>
    <row r="1695" spans="1:16" ht="13.5" customHeight="1" x14ac:dyDescent="0.35">
      <c r="A1695" s="160">
        <v>0.20833333333333301</v>
      </c>
      <c r="B1695" s="159">
        <v>11</v>
      </c>
      <c r="C1695" s="159">
        <v>1</v>
      </c>
      <c r="D1695" s="159">
        <v>2</v>
      </c>
      <c r="E1695" s="159">
        <v>6</v>
      </c>
      <c r="F1695" s="159">
        <v>2</v>
      </c>
      <c r="G1695" s="159">
        <v>0</v>
      </c>
      <c r="H1695" s="159">
        <v>0</v>
      </c>
      <c r="I1695" s="159">
        <v>0</v>
      </c>
      <c r="J1695" s="159">
        <v>0</v>
      </c>
      <c r="K1695" s="159">
        <v>0</v>
      </c>
      <c r="L1695" s="159">
        <v>0</v>
      </c>
      <c r="M1695" s="159">
        <v>0</v>
      </c>
      <c r="N1695" s="159">
        <v>21.9</v>
      </c>
      <c r="O1695" s="159">
        <v>26</v>
      </c>
      <c r="P1695" s="2"/>
    </row>
    <row r="1696" spans="1:16" ht="13.5" customHeight="1" x14ac:dyDescent="0.35">
      <c r="A1696" s="160">
        <v>0.21875</v>
      </c>
      <c r="B1696" s="159">
        <v>16</v>
      </c>
      <c r="C1696" s="159">
        <v>0</v>
      </c>
      <c r="D1696" s="159">
        <v>0</v>
      </c>
      <c r="E1696" s="159">
        <v>15</v>
      </c>
      <c r="F1696" s="159">
        <v>0</v>
      </c>
      <c r="G1696" s="159">
        <v>0</v>
      </c>
      <c r="H1696" s="159">
        <v>0</v>
      </c>
      <c r="I1696" s="159">
        <v>1</v>
      </c>
      <c r="J1696" s="159">
        <v>0</v>
      </c>
      <c r="K1696" s="159">
        <v>0</v>
      </c>
      <c r="L1696" s="159">
        <v>0</v>
      </c>
      <c r="M1696" s="159">
        <v>0</v>
      </c>
      <c r="N1696" s="159">
        <v>22.6</v>
      </c>
      <c r="O1696" s="159">
        <v>24.3</v>
      </c>
      <c r="P1696" s="2"/>
    </row>
    <row r="1697" spans="1:16" ht="13.5" customHeight="1" x14ac:dyDescent="0.35">
      <c r="A1697" s="160">
        <v>0.22916666666666699</v>
      </c>
      <c r="B1697" s="159">
        <v>30</v>
      </c>
      <c r="C1697" s="159">
        <v>0</v>
      </c>
      <c r="D1697" s="159">
        <v>2</v>
      </c>
      <c r="E1697" s="159">
        <v>25</v>
      </c>
      <c r="F1697" s="159">
        <v>3</v>
      </c>
      <c r="G1697" s="159">
        <v>0</v>
      </c>
      <c r="H1697" s="159">
        <v>0</v>
      </c>
      <c r="I1697" s="159">
        <v>0</v>
      </c>
      <c r="J1697" s="159">
        <v>0</v>
      </c>
      <c r="K1697" s="159">
        <v>0</v>
      </c>
      <c r="L1697" s="159">
        <v>0</v>
      </c>
      <c r="M1697" s="159">
        <v>0</v>
      </c>
      <c r="N1697" s="159">
        <v>21.2</v>
      </c>
      <c r="O1697" s="159">
        <v>26.3</v>
      </c>
      <c r="P1697" s="2"/>
    </row>
    <row r="1698" spans="1:16" ht="13.5" customHeight="1" x14ac:dyDescent="0.35">
      <c r="A1698" s="160">
        <v>0.23958333333333301</v>
      </c>
      <c r="B1698" s="159">
        <v>30</v>
      </c>
      <c r="C1698" s="159">
        <v>2</v>
      </c>
      <c r="D1698" s="159">
        <v>0</v>
      </c>
      <c r="E1698" s="159">
        <v>24</v>
      </c>
      <c r="F1698" s="159">
        <v>2</v>
      </c>
      <c r="G1698" s="159">
        <v>0</v>
      </c>
      <c r="H1698" s="159">
        <v>1</v>
      </c>
      <c r="I1698" s="159">
        <v>0</v>
      </c>
      <c r="J1698" s="159">
        <v>0</v>
      </c>
      <c r="K1698" s="159">
        <v>0</v>
      </c>
      <c r="L1698" s="159">
        <v>1</v>
      </c>
      <c r="M1698" s="159">
        <v>0</v>
      </c>
      <c r="N1698" s="159">
        <v>22.7</v>
      </c>
      <c r="O1698" s="159">
        <v>26.4</v>
      </c>
      <c r="P1698" s="2"/>
    </row>
    <row r="1699" spans="1:16" ht="13.5" customHeight="1" x14ac:dyDescent="0.35">
      <c r="A1699" s="160">
        <v>0.25</v>
      </c>
      <c r="B1699" s="159">
        <v>35</v>
      </c>
      <c r="C1699" s="159">
        <v>0</v>
      </c>
      <c r="D1699" s="159">
        <v>1</v>
      </c>
      <c r="E1699" s="159">
        <v>30</v>
      </c>
      <c r="F1699" s="159">
        <v>3</v>
      </c>
      <c r="G1699" s="159">
        <v>0</v>
      </c>
      <c r="H1699" s="159">
        <v>1</v>
      </c>
      <c r="I1699" s="159">
        <v>0</v>
      </c>
      <c r="J1699" s="159">
        <v>0</v>
      </c>
      <c r="K1699" s="159">
        <v>0</v>
      </c>
      <c r="L1699" s="159">
        <v>0</v>
      </c>
      <c r="M1699" s="159">
        <v>0</v>
      </c>
      <c r="N1699" s="159">
        <v>21.4</v>
      </c>
      <c r="O1699" s="159">
        <v>25.3</v>
      </c>
      <c r="P1699" s="2"/>
    </row>
    <row r="1700" spans="1:16" ht="13.5" customHeight="1" x14ac:dyDescent="0.35">
      <c r="A1700" s="160">
        <v>0.26041666666666702</v>
      </c>
      <c r="B1700" s="159">
        <v>41</v>
      </c>
      <c r="C1700" s="159">
        <v>5</v>
      </c>
      <c r="D1700" s="159">
        <v>2</v>
      </c>
      <c r="E1700" s="159">
        <v>30</v>
      </c>
      <c r="F1700" s="159">
        <v>4</v>
      </c>
      <c r="G1700" s="159">
        <v>0</v>
      </c>
      <c r="H1700" s="159">
        <v>0</v>
      </c>
      <c r="I1700" s="159">
        <v>0</v>
      </c>
      <c r="J1700" s="159">
        <v>0</v>
      </c>
      <c r="K1700" s="159">
        <v>0</v>
      </c>
      <c r="L1700" s="159">
        <v>0</v>
      </c>
      <c r="M1700" s="159">
        <v>0</v>
      </c>
      <c r="N1700" s="159">
        <v>21</v>
      </c>
      <c r="O1700" s="159">
        <v>26.7</v>
      </c>
      <c r="P1700" s="2"/>
    </row>
    <row r="1701" spans="1:16" ht="13.5" customHeight="1" x14ac:dyDescent="0.35">
      <c r="A1701" s="160">
        <v>0.27083333333333298</v>
      </c>
      <c r="B1701" s="159">
        <v>64</v>
      </c>
      <c r="C1701" s="159">
        <v>3</v>
      </c>
      <c r="D1701" s="159">
        <v>4</v>
      </c>
      <c r="E1701" s="159">
        <v>54</v>
      </c>
      <c r="F1701" s="159">
        <v>2</v>
      </c>
      <c r="G1701" s="159">
        <v>0</v>
      </c>
      <c r="H1701" s="159">
        <v>1</v>
      </c>
      <c r="I1701" s="159">
        <v>0</v>
      </c>
      <c r="J1701" s="159">
        <v>0</v>
      </c>
      <c r="K1701" s="159">
        <v>0</v>
      </c>
      <c r="L1701" s="159">
        <v>0</v>
      </c>
      <c r="M1701" s="159">
        <v>0</v>
      </c>
      <c r="N1701" s="159">
        <v>19.7</v>
      </c>
      <c r="O1701" s="159">
        <v>23.7</v>
      </c>
      <c r="P1701" s="2"/>
    </row>
    <row r="1702" spans="1:16" ht="13.5" customHeight="1" x14ac:dyDescent="0.35">
      <c r="A1702" s="160">
        <v>0.28125</v>
      </c>
      <c r="B1702" s="159">
        <v>105</v>
      </c>
      <c r="C1702" s="159">
        <v>9</v>
      </c>
      <c r="D1702" s="159">
        <v>2</v>
      </c>
      <c r="E1702" s="159">
        <v>85</v>
      </c>
      <c r="F1702" s="159">
        <v>5</v>
      </c>
      <c r="G1702" s="159">
        <v>2</v>
      </c>
      <c r="H1702" s="159">
        <v>1</v>
      </c>
      <c r="I1702" s="159">
        <v>1</v>
      </c>
      <c r="J1702" s="159">
        <v>0</v>
      </c>
      <c r="K1702" s="159">
        <v>0</v>
      </c>
      <c r="L1702" s="159">
        <v>0</v>
      </c>
      <c r="M1702" s="159">
        <v>0</v>
      </c>
      <c r="N1702" s="159">
        <v>20.6</v>
      </c>
      <c r="O1702" s="159">
        <v>24.8</v>
      </c>
      <c r="P1702" s="2"/>
    </row>
    <row r="1703" spans="1:16" ht="13.5" customHeight="1" x14ac:dyDescent="0.35">
      <c r="A1703" s="160">
        <v>0.29166666666666702</v>
      </c>
      <c r="B1703" s="159">
        <v>33</v>
      </c>
      <c r="C1703" s="159">
        <v>2</v>
      </c>
      <c r="D1703" s="159">
        <v>2</v>
      </c>
      <c r="E1703" s="159">
        <v>27</v>
      </c>
      <c r="F1703" s="159">
        <v>1</v>
      </c>
      <c r="G1703" s="159">
        <v>0</v>
      </c>
      <c r="H1703" s="159">
        <v>0</v>
      </c>
      <c r="I1703" s="159">
        <v>1</v>
      </c>
      <c r="J1703" s="159">
        <v>0</v>
      </c>
      <c r="K1703" s="159">
        <v>0</v>
      </c>
      <c r="L1703" s="159">
        <v>0</v>
      </c>
      <c r="M1703" s="159">
        <v>0</v>
      </c>
      <c r="N1703" s="159">
        <v>22.3</v>
      </c>
      <c r="O1703" s="159">
        <v>25.2</v>
      </c>
      <c r="P1703" s="2"/>
    </row>
    <row r="1704" spans="1:16" ht="13.5" customHeight="1" x14ac:dyDescent="0.35">
      <c r="A1704" s="160">
        <v>0.30208333333333298</v>
      </c>
      <c r="B1704" s="159">
        <v>53</v>
      </c>
      <c r="C1704" s="159">
        <v>4</v>
      </c>
      <c r="D1704" s="159">
        <v>1</v>
      </c>
      <c r="E1704" s="159">
        <v>46</v>
      </c>
      <c r="F1704" s="159">
        <v>2</v>
      </c>
      <c r="G1704" s="159">
        <v>0</v>
      </c>
      <c r="H1704" s="159">
        <v>0</v>
      </c>
      <c r="I1704" s="159">
        <v>0</v>
      </c>
      <c r="J1704" s="159">
        <v>0</v>
      </c>
      <c r="K1704" s="159">
        <v>0</v>
      </c>
      <c r="L1704" s="159">
        <v>0</v>
      </c>
      <c r="M1704" s="159">
        <v>0</v>
      </c>
      <c r="N1704" s="159">
        <v>18.2</v>
      </c>
      <c r="O1704" s="159">
        <v>21</v>
      </c>
      <c r="P1704" s="2"/>
    </row>
    <row r="1705" spans="1:16" ht="13.5" customHeight="1" x14ac:dyDescent="0.35">
      <c r="A1705" s="160">
        <v>0.3125</v>
      </c>
      <c r="B1705" s="159">
        <v>33</v>
      </c>
      <c r="C1705" s="159">
        <v>0</v>
      </c>
      <c r="D1705" s="159">
        <v>2</v>
      </c>
      <c r="E1705" s="159">
        <v>29</v>
      </c>
      <c r="F1705" s="159">
        <v>1</v>
      </c>
      <c r="G1705" s="159">
        <v>0</v>
      </c>
      <c r="H1705" s="159">
        <v>0</v>
      </c>
      <c r="I1705" s="159">
        <v>0</v>
      </c>
      <c r="J1705" s="159">
        <v>0</v>
      </c>
      <c r="K1705" s="159">
        <v>0</v>
      </c>
      <c r="L1705" s="159">
        <v>1</v>
      </c>
      <c r="M1705" s="159">
        <v>0</v>
      </c>
      <c r="N1705" s="159">
        <v>18.600000000000001</v>
      </c>
      <c r="O1705" s="159">
        <v>20.8</v>
      </c>
      <c r="P1705" s="2"/>
    </row>
    <row r="1706" spans="1:16" ht="13.5" customHeight="1" x14ac:dyDescent="0.35">
      <c r="A1706" s="160">
        <v>0.32291666666666702</v>
      </c>
      <c r="B1706" s="159">
        <v>43</v>
      </c>
      <c r="C1706" s="159">
        <v>0</v>
      </c>
      <c r="D1706" s="159">
        <v>1</v>
      </c>
      <c r="E1706" s="159">
        <v>37</v>
      </c>
      <c r="F1706" s="159">
        <v>3</v>
      </c>
      <c r="G1706" s="159">
        <v>0</v>
      </c>
      <c r="H1706" s="159">
        <v>2</v>
      </c>
      <c r="I1706" s="159">
        <v>0</v>
      </c>
      <c r="J1706" s="159">
        <v>0</v>
      </c>
      <c r="K1706" s="159">
        <v>0</v>
      </c>
      <c r="L1706" s="159">
        <v>0</v>
      </c>
      <c r="M1706" s="159">
        <v>0</v>
      </c>
      <c r="N1706" s="159">
        <v>19.399999999999999</v>
      </c>
      <c r="O1706" s="159">
        <v>23.6</v>
      </c>
      <c r="P1706" s="2"/>
    </row>
    <row r="1707" spans="1:16" ht="13.5" customHeight="1" x14ac:dyDescent="0.35">
      <c r="A1707" s="160">
        <v>0.33333333333333298</v>
      </c>
      <c r="B1707" s="159">
        <v>48</v>
      </c>
      <c r="C1707" s="159">
        <v>1</v>
      </c>
      <c r="D1707" s="159">
        <v>2</v>
      </c>
      <c r="E1707" s="159">
        <v>39</v>
      </c>
      <c r="F1707" s="159">
        <v>4</v>
      </c>
      <c r="G1707" s="159">
        <v>1</v>
      </c>
      <c r="H1707" s="159">
        <v>0</v>
      </c>
      <c r="I1707" s="159">
        <v>0</v>
      </c>
      <c r="J1707" s="159">
        <v>1</v>
      </c>
      <c r="K1707" s="159">
        <v>0</v>
      </c>
      <c r="L1707" s="159">
        <v>0</v>
      </c>
      <c r="M1707" s="159">
        <v>0</v>
      </c>
      <c r="N1707" s="159">
        <v>19.600000000000001</v>
      </c>
      <c r="O1707" s="159">
        <v>21.9</v>
      </c>
      <c r="P1707" s="2"/>
    </row>
    <row r="1708" spans="1:16" ht="13.5" customHeight="1" x14ac:dyDescent="0.35">
      <c r="A1708" s="160">
        <v>0.34375</v>
      </c>
      <c r="B1708" s="159">
        <v>62</v>
      </c>
      <c r="C1708" s="159">
        <v>3</v>
      </c>
      <c r="D1708" s="159">
        <v>2</v>
      </c>
      <c r="E1708" s="159">
        <v>54</v>
      </c>
      <c r="F1708" s="159">
        <v>3</v>
      </c>
      <c r="G1708" s="159">
        <v>0</v>
      </c>
      <c r="H1708" s="159">
        <v>0</v>
      </c>
      <c r="I1708" s="159">
        <v>0</v>
      </c>
      <c r="J1708" s="159">
        <v>0</v>
      </c>
      <c r="K1708" s="159">
        <v>0</v>
      </c>
      <c r="L1708" s="159">
        <v>0</v>
      </c>
      <c r="M1708" s="159">
        <v>0</v>
      </c>
      <c r="N1708" s="159">
        <v>17.600000000000001</v>
      </c>
      <c r="O1708" s="159">
        <v>21.2</v>
      </c>
      <c r="P1708" s="2"/>
    </row>
    <row r="1709" spans="1:16" ht="13.5" customHeight="1" x14ac:dyDescent="0.35">
      <c r="A1709" s="160">
        <v>0.35416666666666702</v>
      </c>
      <c r="B1709" s="159">
        <v>30</v>
      </c>
      <c r="C1709" s="159">
        <v>3</v>
      </c>
      <c r="D1709" s="159">
        <v>1</v>
      </c>
      <c r="E1709" s="159">
        <v>24</v>
      </c>
      <c r="F1709" s="159">
        <v>1</v>
      </c>
      <c r="G1709" s="159">
        <v>0</v>
      </c>
      <c r="H1709" s="159">
        <v>0</v>
      </c>
      <c r="I1709" s="159">
        <v>1</v>
      </c>
      <c r="J1709" s="159">
        <v>0</v>
      </c>
      <c r="K1709" s="159">
        <v>0</v>
      </c>
      <c r="L1709" s="159">
        <v>0</v>
      </c>
      <c r="M1709" s="159">
        <v>0</v>
      </c>
      <c r="N1709" s="159">
        <v>17.2</v>
      </c>
      <c r="O1709" s="159">
        <v>22.3</v>
      </c>
      <c r="P1709" s="2"/>
    </row>
    <row r="1710" spans="1:16" ht="13.5" customHeight="1" x14ac:dyDescent="0.35">
      <c r="A1710" s="160">
        <v>0.36458333333333298</v>
      </c>
      <c r="B1710" s="159">
        <v>29</v>
      </c>
      <c r="C1710" s="159">
        <v>0</v>
      </c>
      <c r="D1710" s="159">
        <v>1</v>
      </c>
      <c r="E1710" s="159">
        <v>24</v>
      </c>
      <c r="F1710" s="159">
        <v>4</v>
      </c>
      <c r="G1710" s="159">
        <v>0</v>
      </c>
      <c r="H1710" s="159">
        <v>0</v>
      </c>
      <c r="I1710" s="159">
        <v>0</v>
      </c>
      <c r="J1710" s="159">
        <v>0</v>
      </c>
      <c r="K1710" s="159">
        <v>0</v>
      </c>
      <c r="L1710" s="159">
        <v>0</v>
      </c>
      <c r="M1710" s="159">
        <v>0</v>
      </c>
      <c r="N1710" s="159">
        <v>19.8</v>
      </c>
      <c r="O1710" s="159">
        <v>22.9</v>
      </c>
      <c r="P1710" s="2"/>
    </row>
    <row r="1711" spans="1:16" ht="13.5" customHeight="1" x14ac:dyDescent="0.35">
      <c r="A1711" s="160">
        <v>0.375</v>
      </c>
      <c r="B1711" s="159">
        <v>37</v>
      </c>
      <c r="C1711" s="159">
        <v>1</v>
      </c>
      <c r="D1711" s="159">
        <v>1</v>
      </c>
      <c r="E1711" s="159">
        <v>22</v>
      </c>
      <c r="F1711" s="159">
        <v>9</v>
      </c>
      <c r="G1711" s="159">
        <v>2</v>
      </c>
      <c r="H1711" s="159">
        <v>1</v>
      </c>
      <c r="I1711" s="159">
        <v>0</v>
      </c>
      <c r="J1711" s="159">
        <v>0</v>
      </c>
      <c r="K1711" s="159">
        <v>0</v>
      </c>
      <c r="L1711" s="159">
        <v>0</v>
      </c>
      <c r="M1711" s="159">
        <v>1</v>
      </c>
      <c r="N1711" s="159">
        <v>20.2</v>
      </c>
      <c r="O1711" s="159">
        <v>23.4</v>
      </c>
      <c r="P1711" s="2"/>
    </row>
    <row r="1712" spans="1:16" ht="13.5" customHeight="1" x14ac:dyDescent="0.35">
      <c r="A1712" s="160">
        <v>0.38541666666666702</v>
      </c>
      <c r="B1712" s="159">
        <v>22</v>
      </c>
      <c r="C1712" s="159">
        <v>0</v>
      </c>
      <c r="D1712" s="159">
        <v>0</v>
      </c>
      <c r="E1712" s="159">
        <v>12</v>
      </c>
      <c r="F1712" s="159">
        <v>6</v>
      </c>
      <c r="G1712" s="159">
        <v>3</v>
      </c>
      <c r="H1712" s="159">
        <v>1</v>
      </c>
      <c r="I1712" s="159">
        <v>0</v>
      </c>
      <c r="J1712" s="159">
        <v>0</v>
      </c>
      <c r="K1712" s="159">
        <v>0</v>
      </c>
      <c r="L1712" s="159">
        <v>0</v>
      </c>
      <c r="M1712" s="159">
        <v>0</v>
      </c>
      <c r="N1712" s="159">
        <v>21.3</v>
      </c>
      <c r="O1712" s="159">
        <v>24.7</v>
      </c>
      <c r="P1712" s="2"/>
    </row>
    <row r="1713" spans="1:16" ht="13.5" customHeight="1" x14ac:dyDescent="0.35">
      <c r="A1713" s="160">
        <v>0.39583333333333298</v>
      </c>
      <c r="B1713" s="159">
        <v>36</v>
      </c>
      <c r="C1713" s="159">
        <v>0</v>
      </c>
      <c r="D1713" s="159">
        <v>0</v>
      </c>
      <c r="E1713" s="159">
        <v>29</v>
      </c>
      <c r="F1713" s="159">
        <v>3</v>
      </c>
      <c r="G1713" s="159">
        <v>3</v>
      </c>
      <c r="H1713" s="159">
        <v>1</v>
      </c>
      <c r="I1713" s="159">
        <v>0</v>
      </c>
      <c r="J1713" s="159">
        <v>0</v>
      </c>
      <c r="K1713" s="159">
        <v>0</v>
      </c>
      <c r="L1713" s="159">
        <v>0</v>
      </c>
      <c r="M1713" s="159">
        <v>0</v>
      </c>
      <c r="N1713" s="159">
        <v>20.3</v>
      </c>
      <c r="O1713" s="159">
        <v>23.1</v>
      </c>
      <c r="P1713" s="2"/>
    </row>
    <row r="1714" spans="1:16" ht="13.5" customHeight="1" x14ac:dyDescent="0.35">
      <c r="A1714" s="160">
        <v>0.40625</v>
      </c>
      <c r="B1714" s="159">
        <v>24</v>
      </c>
      <c r="C1714" s="159">
        <v>0</v>
      </c>
      <c r="D1714" s="159">
        <v>0</v>
      </c>
      <c r="E1714" s="159">
        <v>9</v>
      </c>
      <c r="F1714" s="159">
        <v>9</v>
      </c>
      <c r="G1714" s="159">
        <v>5</v>
      </c>
      <c r="H1714" s="159">
        <v>1</v>
      </c>
      <c r="I1714" s="159">
        <v>0</v>
      </c>
      <c r="J1714" s="159">
        <v>0</v>
      </c>
      <c r="K1714" s="159">
        <v>0</v>
      </c>
      <c r="L1714" s="159">
        <v>0</v>
      </c>
      <c r="M1714" s="159">
        <v>0</v>
      </c>
      <c r="N1714" s="159">
        <v>20.6</v>
      </c>
      <c r="O1714" s="159">
        <v>24.4</v>
      </c>
      <c r="P1714" s="2"/>
    </row>
    <row r="1715" spans="1:16" ht="13.5" customHeight="1" x14ac:dyDescent="0.35">
      <c r="A1715" s="160">
        <v>0.41666666666666702</v>
      </c>
      <c r="B1715" s="159">
        <v>42</v>
      </c>
      <c r="C1715" s="159">
        <v>0</v>
      </c>
      <c r="D1715" s="159">
        <v>2</v>
      </c>
      <c r="E1715" s="159">
        <v>24</v>
      </c>
      <c r="F1715" s="159">
        <v>11</v>
      </c>
      <c r="G1715" s="159">
        <v>5</v>
      </c>
      <c r="H1715" s="159">
        <v>0</v>
      </c>
      <c r="I1715" s="159">
        <v>0</v>
      </c>
      <c r="J1715" s="159">
        <v>0</v>
      </c>
      <c r="K1715" s="159">
        <v>0</v>
      </c>
      <c r="L1715" s="159">
        <v>0</v>
      </c>
      <c r="M1715" s="159">
        <v>0</v>
      </c>
      <c r="N1715" s="159">
        <v>20.399999999999999</v>
      </c>
      <c r="O1715" s="159">
        <v>23.7</v>
      </c>
      <c r="P1715" s="2"/>
    </row>
    <row r="1716" spans="1:16" ht="13.5" customHeight="1" x14ac:dyDescent="0.35">
      <c r="A1716" s="160">
        <v>0.42708333333333298</v>
      </c>
      <c r="B1716" s="159">
        <v>35</v>
      </c>
      <c r="C1716" s="159">
        <v>0</v>
      </c>
      <c r="D1716" s="159">
        <v>1</v>
      </c>
      <c r="E1716" s="159">
        <v>22</v>
      </c>
      <c r="F1716" s="159">
        <v>9</v>
      </c>
      <c r="G1716" s="159">
        <v>3</v>
      </c>
      <c r="H1716" s="159">
        <v>0</v>
      </c>
      <c r="I1716" s="159">
        <v>0</v>
      </c>
      <c r="J1716" s="159">
        <v>0</v>
      </c>
      <c r="K1716" s="159">
        <v>0</v>
      </c>
      <c r="L1716" s="159">
        <v>0</v>
      </c>
      <c r="M1716" s="159">
        <v>0</v>
      </c>
      <c r="N1716" s="159">
        <v>21.9</v>
      </c>
      <c r="O1716" s="159">
        <v>25.1</v>
      </c>
      <c r="P1716" s="2"/>
    </row>
    <row r="1717" spans="1:16" ht="13.5" customHeight="1" x14ac:dyDescent="0.35">
      <c r="A1717" s="160">
        <v>0.4375</v>
      </c>
      <c r="B1717" s="159">
        <v>34</v>
      </c>
      <c r="C1717" s="159">
        <v>0</v>
      </c>
      <c r="D1717" s="159">
        <v>1</v>
      </c>
      <c r="E1717" s="159">
        <v>20</v>
      </c>
      <c r="F1717" s="159">
        <v>9</v>
      </c>
      <c r="G1717" s="159">
        <v>4</v>
      </c>
      <c r="H1717" s="159">
        <v>0</v>
      </c>
      <c r="I1717" s="159">
        <v>0</v>
      </c>
      <c r="J1717" s="159">
        <v>0</v>
      </c>
      <c r="K1717" s="159">
        <v>0</v>
      </c>
      <c r="L1717" s="159">
        <v>0</v>
      </c>
      <c r="M1717" s="159">
        <v>0</v>
      </c>
      <c r="N1717" s="159">
        <v>19.7</v>
      </c>
      <c r="O1717" s="159">
        <v>24.4</v>
      </c>
      <c r="P1717" s="2"/>
    </row>
    <row r="1718" spans="1:16" ht="13.5" customHeight="1" x14ac:dyDescent="0.35">
      <c r="A1718" s="160">
        <v>0.44791666666666702</v>
      </c>
      <c r="B1718" s="159">
        <v>32</v>
      </c>
      <c r="C1718" s="159">
        <v>0</v>
      </c>
      <c r="D1718" s="159">
        <v>1</v>
      </c>
      <c r="E1718" s="159">
        <v>17</v>
      </c>
      <c r="F1718" s="159">
        <v>9</v>
      </c>
      <c r="G1718" s="159">
        <v>4</v>
      </c>
      <c r="H1718" s="159">
        <v>0</v>
      </c>
      <c r="I1718" s="159">
        <v>0</v>
      </c>
      <c r="J1718" s="159">
        <v>1</v>
      </c>
      <c r="K1718" s="159">
        <v>0</v>
      </c>
      <c r="L1718" s="159">
        <v>0</v>
      </c>
      <c r="M1718" s="159">
        <v>0</v>
      </c>
      <c r="N1718" s="159">
        <v>20.399999999999999</v>
      </c>
      <c r="O1718" s="159">
        <v>23.8</v>
      </c>
      <c r="P1718" s="2"/>
    </row>
    <row r="1719" spans="1:16" ht="13.5" customHeight="1" x14ac:dyDescent="0.35">
      <c r="A1719" s="160">
        <v>0.45833333333333298</v>
      </c>
      <c r="B1719" s="159">
        <v>29</v>
      </c>
      <c r="C1719" s="159">
        <v>0</v>
      </c>
      <c r="D1719" s="159">
        <v>0</v>
      </c>
      <c r="E1719" s="159">
        <v>9</v>
      </c>
      <c r="F1719" s="159">
        <v>14</v>
      </c>
      <c r="G1719" s="159">
        <v>4</v>
      </c>
      <c r="H1719" s="159">
        <v>1</v>
      </c>
      <c r="I1719" s="159">
        <v>1</v>
      </c>
      <c r="J1719" s="159">
        <v>0</v>
      </c>
      <c r="K1719" s="159">
        <v>0</v>
      </c>
      <c r="L1719" s="159">
        <v>0</v>
      </c>
      <c r="M1719" s="159">
        <v>0</v>
      </c>
      <c r="N1719" s="159">
        <v>20.5</v>
      </c>
      <c r="O1719" s="159">
        <v>24</v>
      </c>
      <c r="P1719" s="2"/>
    </row>
    <row r="1720" spans="1:16" ht="13.5" customHeight="1" x14ac:dyDescent="0.35">
      <c r="A1720" s="160">
        <v>0.46875</v>
      </c>
      <c r="B1720" s="159">
        <v>26</v>
      </c>
      <c r="C1720" s="159">
        <v>0</v>
      </c>
      <c r="D1720" s="159">
        <v>1</v>
      </c>
      <c r="E1720" s="159">
        <v>14</v>
      </c>
      <c r="F1720" s="159">
        <v>5</v>
      </c>
      <c r="G1720" s="159">
        <v>6</v>
      </c>
      <c r="H1720" s="159">
        <v>0</v>
      </c>
      <c r="I1720" s="159">
        <v>0</v>
      </c>
      <c r="J1720" s="159">
        <v>0</v>
      </c>
      <c r="K1720" s="159">
        <v>0</v>
      </c>
      <c r="L1720" s="159">
        <v>0</v>
      </c>
      <c r="M1720" s="159">
        <v>0</v>
      </c>
      <c r="N1720" s="159">
        <v>21</v>
      </c>
      <c r="O1720" s="159">
        <v>26.2</v>
      </c>
      <c r="P1720" s="2"/>
    </row>
    <row r="1721" spans="1:16" ht="13.5" customHeight="1" x14ac:dyDescent="0.35">
      <c r="A1721" s="160">
        <v>0.47916666666666702</v>
      </c>
      <c r="B1721" s="159">
        <v>37</v>
      </c>
      <c r="C1721" s="159">
        <v>0</v>
      </c>
      <c r="D1721" s="159">
        <v>0</v>
      </c>
      <c r="E1721" s="159">
        <v>27</v>
      </c>
      <c r="F1721" s="159">
        <v>10</v>
      </c>
      <c r="G1721" s="159">
        <v>0</v>
      </c>
      <c r="H1721" s="159">
        <v>0</v>
      </c>
      <c r="I1721" s="159">
        <v>0</v>
      </c>
      <c r="J1721" s="159">
        <v>0</v>
      </c>
      <c r="K1721" s="159">
        <v>0</v>
      </c>
      <c r="L1721" s="159">
        <v>0</v>
      </c>
      <c r="M1721" s="159">
        <v>0</v>
      </c>
      <c r="N1721" s="159">
        <v>20.6</v>
      </c>
      <c r="O1721" s="159">
        <v>23.8</v>
      </c>
      <c r="P1721" s="2"/>
    </row>
    <row r="1722" spans="1:16" ht="13.5" customHeight="1" x14ac:dyDescent="0.35">
      <c r="A1722" s="160">
        <v>0.48958333333333298</v>
      </c>
      <c r="B1722" s="159">
        <v>31</v>
      </c>
      <c r="C1722" s="159">
        <v>1</v>
      </c>
      <c r="D1722" s="159">
        <v>4</v>
      </c>
      <c r="E1722" s="159">
        <v>16</v>
      </c>
      <c r="F1722" s="159">
        <v>5</v>
      </c>
      <c r="G1722" s="159">
        <v>4</v>
      </c>
      <c r="H1722" s="159">
        <v>0</v>
      </c>
      <c r="I1722" s="159">
        <v>0</v>
      </c>
      <c r="J1722" s="159">
        <v>0</v>
      </c>
      <c r="K1722" s="159">
        <v>0</v>
      </c>
      <c r="L1722" s="159">
        <v>1</v>
      </c>
      <c r="M1722" s="159">
        <v>0</v>
      </c>
      <c r="N1722" s="159">
        <v>20.100000000000001</v>
      </c>
      <c r="O1722" s="159">
        <v>24.3</v>
      </c>
      <c r="P1722" s="2"/>
    </row>
    <row r="1723" spans="1:16" ht="13.5" customHeight="1" x14ac:dyDescent="0.35">
      <c r="A1723" s="160">
        <v>0.5</v>
      </c>
      <c r="B1723" s="159">
        <v>34</v>
      </c>
      <c r="C1723" s="159">
        <v>2</v>
      </c>
      <c r="D1723" s="159">
        <v>2</v>
      </c>
      <c r="E1723" s="159">
        <v>25</v>
      </c>
      <c r="F1723" s="159">
        <v>2</v>
      </c>
      <c r="G1723" s="159">
        <v>3</v>
      </c>
      <c r="H1723" s="159">
        <v>0</v>
      </c>
      <c r="I1723" s="159">
        <v>0</v>
      </c>
      <c r="J1723" s="159">
        <v>0</v>
      </c>
      <c r="K1723" s="159">
        <v>0</v>
      </c>
      <c r="L1723" s="159">
        <v>0</v>
      </c>
      <c r="M1723" s="159">
        <v>0</v>
      </c>
      <c r="N1723" s="159">
        <v>18.899999999999999</v>
      </c>
      <c r="O1723" s="159">
        <v>23.7</v>
      </c>
      <c r="P1723" s="2"/>
    </row>
    <row r="1724" spans="1:16" ht="13.5" customHeight="1" x14ac:dyDescent="0.35">
      <c r="A1724" s="160">
        <v>0.51041666666666696</v>
      </c>
      <c r="B1724" s="159">
        <v>35</v>
      </c>
      <c r="C1724" s="159">
        <v>2</v>
      </c>
      <c r="D1724" s="159">
        <v>1</v>
      </c>
      <c r="E1724" s="159">
        <v>23</v>
      </c>
      <c r="F1724" s="159">
        <v>5</v>
      </c>
      <c r="G1724" s="159">
        <v>2</v>
      </c>
      <c r="H1724" s="159">
        <v>0</v>
      </c>
      <c r="I1724" s="159">
        <v>1</v>
      </c>
      <c r="J1724" s="159">
        <v>0</v>
      </c>
      <c r="K1724" s="159">
        <v>0</v>
      </c>
      <c r="L1724" s="159">
        <v>0</v>
      </c>
      <c r="M1724" s="159">
        <v>1</v>
      </c>
      <c r="N1724" s="159">
        <v>20.399999999999999</v>
      </c>
      <c r="O1724" s="159">
        <v>23.3</v>
      </c>
      <c r="P1724" s="2"/>
    </row>
    <row r="1725" spans="1:16" ht="13.5" customHeight="1" x14ac:dyDescent="0.35">
      <c r="A1725" s="160">
        <v>0.52083333333333304</v>
      </c>
      <c r="B1725" s="159">
        <v>45</v>
      </c>
      <c r="C1725" s="159">
        <v>1</v>
      </c>
      <c r="D1725" s="159">
        <v>4</v>
      </c>
      <c r="E1725" s="159">
        <v>31</v>
      </c>
      <c r="F1725" s="159">
        <v>7</v>
      </c>
      <c r="G1725" s="159">
        <v>2</v>
      </c>
      <c r="H1725" s="159">
        <v>0</v>
      </c>
      <c r="I1725" s="159">
        <v>0</v>
      </c>
      <c r="J1725" s="159">
        <v>0</v>
      </c>
      <c r="K1725" s="159">
        <v>0</v>
      </c>
      <c r="L1725" s="159">
        <v>0</v>
      </c>
      <c r="M1725" s="159">
        <v>0</v>
      </c>
      <c r="N1725" s="159">
        <v>18</v>
      </c>
      <c r="O1725" s="159">
        <v>24.3</v>
      </c>
      <c r="P1725" s="2"/>
    </row>
    <row r="1726" spans="1:16" ht="13.5" customHeight="1" x14ac:dyDescent="0.35">
      <c r="A1726" s="160">
        <v>0.53125</v>
      </c>
      <c r="B1726" s="159">
        <v>32</v>
      </c>
      <c r="C1726" s="159">
        <v>0</v>
      </c>
      <c r="D1726" s="159">
        <v>0</v>
      </c>
      <c r="E1726" s="159">
        <v>20</v>
      </c>
      <c r="F1726" s="159">
        <v>7</v>
      </c>
      <c r="G1726" s="159">
        <v>3</v>
      </c>
      <c r="H1726" s="159">
        <v>0</v>
      </c>
      <c r="I1726" s="159">
        <v>0</v>
      </c>
      <c r="J1726" s="159">
        <v>1</v>
      </c>
      <c r="K1726" s="159">
        <v>0</v>
      </c>
      <c r="L1726" s="159">
        <v>1</v>
      </c>
      <c r="M1726" s="159">
        <v>0</v>
      </c>
      <c r="N1726" s="159">
        <v>18.600000000000001</v>
      </c>
      <c r="O1726" s="159">
        <v>22.4</v>
      </c>
      <c r="P1726" s="2"/>
    </row>
    <row r="1727" spans="1:16" ht="13.5" customHeight="1" x14ac:dyDescent="0.35">
      <c r="A1727" s="160">
        <v>0.54166666666666696</v>
      </c>
      <c r="B1727" s="159">
        <v>39</v>
      </c>
      <c r="C1727" s="159">
        <v>0</v>
      </c>
      <c r="D1727" s="159">
        <v>1</v>
      </c>
      <c r="E1727" s="159">
        <v>26</v>
      </c>
      <c r="F1727" s="159">
        <v>9</v>
      </c>
      <c r="G1727" s="159">
        <v>3</v>
      </c>
      <c r="H1727" s="159">
        <v>0</v>
      </c>
      <c r="I1727" s="159">
        <v>0</v>
      </c>
      <c r="J1727" s="159">
        <v>0</v>
      </c>
      <c r="K1727" s="159">
        <v>0</v>
      </c>
      <c r="L1727" s="159">
        <v>0</v>
      </c>
      <c r="M1727" s="159">
        <v>0</v>
      </c>
      <c r="N1727" s="159">
        <v>20.399999999999999</v>
      </c>
      <c r="O1727" s="159">
        <v>23.9</v>
      </c>
      <c r="P1727" s="2"/>
    </row>
    <row r="1728" spans="1:16" ht="13.5" customHeight="1" x14ac:dyDescent="0.35">
      <c r="A1728" s="160">
        <v>0.55208333333333304</v>
      </c>
      <c r="B1728" s="159">
        <v>33</v>
      </c>
      <c r="C1728" s="159">
        <v>0</v>
      </c>
      <c r="D1728" s="159">
        <v>0</v>
      </c>
      <c r="E1728" s="159">
        <v>19</v>
      </c>
      <c r="F1728" s="159">
        <v>10</v>
      </c>
      <c r="G1728" s="159">
        <v>2</v>
      </c>
      <c r="H1728" s="159">
        <v>0</v>
      </c>
      <c r="I1728" s="159">
        <v>0</v>
      </c>
      <c r="J1728" s="159">
        <v>0</v>
      </c>
      <c r="K1728" s="159">
        <v>0</v>
      </c>
      <c r="L1728" s="159">
        <v>1</v>
      </c>
      <c r="M1728" s="159">
        <v>1</v>
      </c>
      <c r="N1728" s="159">
        <v>20.7</v>
      </c>
      <c r="O1728" s="159">
        <v>23.8</v>
      </c>
      <c r="P1728" s="2"/>
    </row>
    <row r="1729" spans="1:16" ht="13.5" customHeight="1" x14ac:dyDescent="0.35">
      <c r="A1729" s="160">
        <v>0.5625</v>
      </c>
      <c r="B1729" s="159">
        <v>39</v>
      </c>
      <c r="C1729" s="159">
        <v>0</v>
      </c>
      <c r="D1729" s="159">
        <v>1</v>
      </c>
      <c r="E1729" s="159">
        <v>24</v>
      </c>
      <c r="F1729" s="159">
        <v>6</v>
      </c>
      <c r="G1729" s="159">
        <v>8</v>
      </c>
      <c r="H1729" s="159">
        <v>0</v>
      </c>
      <c r="I1729" s="159">
        <v>0</v>
      </c>
      <c r="J1729" s="159">
        <v>0</v>
      </c>
      <c r="K1729" s="159">
        <v>0</v>
      </c>
      <c r="L1729" s="159">
        <v>0</v>
      </c>
      <c r="M1729" s="159">
        <v>0</v>
      </c>
      <c r="N1729" s="159">
        <v>20.7</v>
      </c>
      <c r="O1729" s="159">
        <v>23.7</v>
      </c>
      <c r="P1729" s="2"/>
    </row>
    <row r="1730" spans="1:16" ht="13.5" customHeight="1" x14ac:dyDescent="0.35">
      <c r="A1730" s="160">
        <v>0.57291666666666696</v>
      </c>
      <c r="B1730" s="159">
        <v>39</v>
      </c>
      <c r="C1730" s="159">
        <v>0</v>
      </c>
      <c r="D1730" s="159">
        <v>1</v>
      </c>
      <c r="E1730" s="159">
        <v>27</v>
      </c>
      <c r="F1730" s="159">
        <v>3</v>
      </c>
      <c r="G1730" s="159">
        <v>6</v>
      </c>
      <c r="H1730" s="159">
        <v>0</v>
      </c>
      <c r="I1730" s="159">
        <v>0</v>
      </c>
      <c r="J1730" s="159">
        <v>0</v>
      </c>
      <c r="K1730" s="159">
        <v>0</v>
      </c>
      <c r="L1730" s="159">
        <v>2</v>
      </c>
      <c r="M1730" s="159">
        <v>0</v>
      </c>
      <c r="N1730" s="159">
        <v>19.2</v>
      </c>
      <c r="O1730" s="159">
        <v>22.2</v>
      </c>
      <c r="P1730" s="2"/>
    </row>
    <row r="1731" spans="1:16" ht="13.5" customHeight="1" x14ac:dyDescent="0.35">
      <c r="A1731" s="160">
        <v>0.58333333333333304</v>
      </c>
      <c r="B1731" s="159">
        <v>29</v>
      </c>
      <c r="C1731" s="159">
        <v>0</v>
      </c>
      <c r="D1731" s="159">
        <v>0</v>
      </c>
      <c r="E1731" s="159">
        <v>16</v>
      </c>
      <c r="F1731" s="159">
        <v>8</v>
      </c>
      <c r="G1731" s="159">
        <v>4</v>
      </c>
      <c r="H1731" s="159">
        <v>1</v>
      </c>
      <c r="I1731" s="159">
        <v>0</v>
      </c>
      <c r="J1731" s="159">
        <v>0</v>
      </c>
      <c r="K1731" s="159">
        <v>0</v>
      </c>
      <c r="L1731" s="159">
        <v>0</v>
      </c>
      <c r="M1731" s="159">
        <v>0</v>
      </c>
      <c r="N1731" s="159">
        <v>21.1</v>
      </c>
      <c r="O1731" s="159">
        <v>24.4</v>
      </c>
      <c r="P1731" s="2"/>
    </row>
    <row r="1732" spans="1:16" ht="13.5" customHeight="1" x14ac:dyDescent="0.35">
      <c r="A1732" s="160">
        <v>0.59375</v>
      </c>
      <c r="B1732" s="159">
        <v>25</v>
      </c>
      <c r="C1732" s="159">
        <v>0</v>
      </c>
      <c r="D1732" s="159">
        <v>0</v>
      </c>
      <c r="E1732" s="159">
        <v>14</v>
      </c>
      <c r="F1732" s="159">
        <v>6</v>
      </c>
      <c r="G1732" s="159">
        <v>5</v>
      </c>
      <c r="H1732" s="159">
        <v>0</v>
      </c>
      <c r="I1732" s="159">
        <v>0</v>
      </c>
      <c r="J1732" s="159">
        <v>0</v>
      </c>
      <c r="K1732" s="159">
        <v>0</v>
      </c>
      <c r="L1732" s="159">
        <v>0</v>
      </c>
      <c r="M1732" s="159">
        <v>0</v>
      </c>
      <c r="N1732" s="159">
        <v>18.600000000000001</v>
      </c>
      <c r="O1732" s="159">
        <v>21.4</v>
      </c>
      <c r="P1732" s="2"/>
    </row>
    <row r="1733" spans="1:16" ht="13.5" customHeight="1" x14ac:dyDescent="0.35">
      <c r="A1733" s="160">
        <v>0.60416666666666696</v>
      </c>
      <c r="B1733" s="159">
        <v>36</v>
      </c>
      <c r="C1733" s="159">
        <v>0</v>
      </c>
      <c r="D1733" s="159">
        <v>2</v>
      </c>
      <c r="E1733" s="159">
        <v>19</v>
      </c>
      <c r="F1733" s="159">
        <v>12</v>
      </c>
      <c r="G1733" s="159">
        <v>2</v>
      </c>
      <c r="H1733" s="159">
        <v>1</v>
      </c>
      <c r="I1733" s="159">
        <v>0</v>
      </c>
      <c r="J1733" s="159">
        <v>0</v>
      </c>
      <c r="K1733" s="159">
        <v>0</v>
      </c>
      <c r="L1733" s="159">
        <v>0</v>
      </c>
      <c r="M1733" s="159">
        <v>0</v>
      </c>
      <c r="N1733" s="159">
        <v>19.899999999999999</v>
      </c>
      <c r="O1733" s="159">
        <v>23.6</v>
      </c>
      <c r="P1733" s="2"/>
    </row>
    <row r="1734" spans="1:16" ht="13.5" customHeight="1" x14ac:dyDescent="0.35">
      <c r="A1734" s="160">
        <v>0.61458333333333304</v>
      </c>
      <c r="B1734" s="159">
        <v>33</v>
      </c>
      <c r="C1734" s="159">
        <v>0</v>
      </c>
      <c r="D1734" s="159">
        <v>1</v>
      </c>
      <c r="E1734" s="159">
        <v>20</v>
      </c>
      <c r="F1734" s="159">
        <v>7</v>
      </c>
      <c r="G1734" s="159">
        <v>5</v>
      </c>
      <c r="H1734" s="159">
        <v>0</v>
      </c>
      <c r="I1734" s="159">
        <v>0</v>
      </c>
      <c r="J1734" s="159">
        <v>0</v>
      </c>
      <c r="K1734" s="159">
        <v>0</v>
      </c>
      <c r="L1734" s="159">
        <v>0</v>
      </c>
      <c r="M1734" s="159">
        <v>0</v>
      </c>
      <c r="N1734" s="159">
        <v>20.9</v>
      </c>
      <c r="O1734" s="159">
        <v>25.9</v>
      </c>
      <c r="P1734" s="2"/>
    </row>
    <row r="1735" spans="1:16" ht="13.5" customHeight="1" x14ac:dyDescent="0.35">
      <c r="A1735" s="160">
        <v>0.625</v>
      </c>
      <c r="B1735" s="159">
        <v>33</v>
      </c>
      <c r="C1735" s="159">
        <v>1</v>
      </c>
      <c r="D1735" s="159">
        <v>1</v>
      </c>
      <c r="E1735" s="159">
        <v>16</v>
      </c>
      <c r="F1735" s="159">
        <v>5</v>
      </c>
      <c r="G1735" s="159">
        <v>8</v>
      </c>
      <c r="H1735" s="159">
        <v>0</v>
      </c>
      <c r="I1735" s="159">
        <v>0</v>
      </c>
      <c r="J1735" s="159">
        <v>0</v>
      </c>
      <c r="K1735" s="159">
        <v>0</v>
      </c>
      <c r="L1735" s="159">
        <v>1</v>
      </c>
      <c r="M1735" s="159">
        <v>1</v>
      </c>
      <c r="N1735" s="159">
        <v>20.6</v>
      </c>
      <c r="O1735" s="159">
        <v>24.8</v>
      </c>
      <c r="P1735" s="2"/>
    </row>
    <row r="1736" spans="1:16" ht="13.5" customHeight="1" x14ac:dyDescent="0.35">
      <c r="A1736" s="160">
        <v>0.63541666666666696</v>
      </c>
      <c r="B1736" s="159">
        <v>22</v>
      </c>
      <c r="C1736" s="159">
        <v>0</v>
      </c>
      <c r="D1736" s="159">
        <v>0</v>
      </c>
      <c r="E1736" s="159">
        <v>13</v>
      </c>
      <c r="F1736" s="159">
        <v>6</v>
      </c>
      <c r="G1736" s="159">
        <v>2</v>
      </c>
      <c r="H1736" s="159">
        <v>0</v>
      </c>
      <c r="I1736" s="159">
        <v>0</v>
      </c>
      <c r="J1736" s="159">
        <v>1</v>
      </c>
      <c r="K1736" s="159">
        <v>0</v>
      </c>
      <c r="L1736" s="159">
        <v>0</v>
      </c>
      <c r="M1736" s="159">
        <v>0</v>
      </c>
      <c r="N1736" s="159">
        <v>22.4</v>
      </c>
      <c r="O1736" s="159">
        <v>26.3</v>
      </c>
      <c r="P1736" s="2"/>
    </row>
    <row r="1737" spans="1:16" ht="13.5" customHeight="1" x14ac:dyDescent="0.35">
      <c r="A1737" s="160">
        <v>0.64583333333333304</v>
      </c>
      <c r="B1737" s="159">
        <v>33</v>
      </c>
      <c r="C1737" s="159">
        <v>1</v>
      </c>
      <c r="D1737" s="159">
        <v>1</v>
      </c>
      <c r="E1737" s="159">
        <v>23</v>
      </c>
      <c r="F1737" s="159">
        <v>7</v>
      </c>
      <c r="G1737" s="159">
        <v>1</v>
      </c>
      <c r="H1737" s="159">
        <v>0</v>
      </c>
      <c r="I1737" s="159">
        <v>0</v>
      </c>
      <c r="J1737" s="159">
        <v>0</v>
      </c>
      <c r="K1737" s="159">
        <v>0</v>
      </c>
      <c r="L1737" s="159">
        <v>0</v>
      </c>
      <c r="M1737" s="159">
        <v>0</v>
      </c>
      <c r="N1737" s="159">
        <v>20.2</v>
      </c>
      <c r="O1737" s="159">
        <v>24.9</v>
      </c>
      <c r="P1737" s="2"/>
    </row>
    <row r="1738" spans="1:16" ht="13.5" customHeight="1" x14ac:dyDescent="0.35">
      <c r="A1738" s="160">
        <v>0.65625</v>
      </c>
      <c r="B1738" s="159">
        <v>74</v>
      </c>
      <c r="C1738" s="159">
        <v>1</v>
      </c>
      <c r="D1738" s="159">
        <v>1</v>
      </c>
      <c r="E1738" s="159">
        <v>48</v>
      </c>
      <c r="F1738" s="159">
        <v>20</v>
      </c>
      <c r="G1738" s="159">
        <v>4</v>
      </c>
      <c r="H1738" s="159">
        <v>0</v>
      </c>
      <c r="I1738" s="159">
        <v>0</v>
      </c>
      <c r="J1738" s="159">
        <v>0</v>
      </c>
      <c r="K1738" s="159">
        <v>0</v>
      </c>
      <c r="L1738" s="159">
        <v>0</v>
      </c>
      <c r="M1738" s="159">
        <v>0</v>
      </c>
      <c r="N1738" s="159">
        <v>19.899999999999999</v>
      </c>
      <c r="O1738" s="159">
        <v>23.6</v>
      </c>
      <c r="P1738" s="2"/>
    </row>
    <row r="1739" spans="1:16" ht="13.5" customHeight="1" x14ac:dyDescent="0.35">
      <c r="A1739" s="160">
        <v>0.66666666666666696</v>
      </c>
      <c r="B1739" s="159">
        <v>34</v>
      </c>
      <c r="C1739" s="159">
        <v>0</v>
      </c>
      <c r="D1739" s="159">
        <v>0</v>
      </c>
      <c r="E1739" s="159">
        <v>24</v>
      </c>
      <c r="F1739" s="159">
        <v>10</v>
      </c>
      <c r="G1739" s="159">
        <v>0</v>
      </c>
      <c r="H1739" s="159">
        <v>0</v>
      </c>
      <c r="I1739" s="159">
        <v>0</v>
      </c>
      <c r="J1739" s="159">
        <v>0</v>
      </c>
      <c r="K1739" s="159">
        <v>0</v>
      </c>
      <c r="L1739" s="159">
        <v>0</v>
      </c>
      <c r="M1739" s="159">
        <v>0</v>
      </c>
      <c r="N1739" s="159">
        <v>19.100000000000001</v>
      </c>
      <c r="O1739" s="159">
        <v>21.9</v>
      </c>
      <c r="P1739" s="2"/>
    </row>
    <row r="1740" spans="1:16" ht="13.5" customHeight="1" x14ac:dyDescent="0.35">
      <c r="A1740" s="160">
        <v>0.67708333333333304</v>
      </c>
      <c r="B1740" s="159">
        <v>39</v>
      </c>
      <c r="C1740" s="159">
        <v>0</v>
      </c>
      <c r="D1740" s="159">
        <v>1</v>
      </c>
      <c r="E1740" s="159">
        <v>22</v>
      </c>
      <c r="F1740" s="159">
        <v>12</v>
      </c>
      <c r="G1740" s="159">
        <v>3</v>
      </c>
      <c r="H1740" s="159">
        <v>0</v>
      </c>
      <c r="I1740" s="159">
        <v>0</v>
      </c>
      <c r="J1740" s="159">
        <v>0</v>
      </c>
      <c r="K1740" s="159">
        <v>0</v>
      </c>
      <c r="L1740" s="159">
        <v>1</v>
      </c>
      <c r="M1740" s="159">
        <v>0</v>
      </c>
      <c r="N1740" s="159">
        <v>20.100000000000001</v>
      </c>
      <c r="O1740" s="159">
        <v>23.2</v>
      </c>
      <c r="P1740" s="2"/>
    </row>
    <row r="1741" spans="1:16" ht="13.5" customHeight="1" x14ac:dyDescent="0.35">
      <c r="A1741" s="160">
        <v>0.6875</v>
      </c>
      <c r="B1741" s="159">
        <v>43</v>
      </c>
      <c r="C1741" s="159">
        <v>0</v>
      </c>
      <c r="D1741" s="159">
        <v>3</v>
      </c>
      <c r="E1741" s="159">
        <v>30</v>
      </c>
      <c r="F1741" s="159">
        <v>8</v>
      </c>
      <c r="G1741" s="159">
        <v>1</v>
      </c>
      <c r="H1741" s="159">
        <v>0</v>
      </c>
      <c r="I1741" s="159">
        <v>0</v>
      </c>
      <c r="J1741" s="159">
        <v>1</v>
      </c>
      <c r="K1741" s="159">
        <v>0</v>
      </c>
      <c r="L1741" s="159">
        <v>0</v>
      </c>
      <c r="M1741" s="159">
        <v>0</v>
      </c>
      <c r="N1741" s="159">
        <v>20.6</v>
      </c>
      <c r="O1741" s="159">
        <v>23.6</v>
      </c>
      <c r="P1741" s="2"/>
    </row>
    <row r="1742" spans="1:16" ht="13.5" customHeight="1" x14ac:dyDescent="0.35">
      <c r="A1742" s="160">
        <v>0.69791666666666696</v>
      </c>
      <c r="B1742" s="159">
        <v>44</v>
      </c>
      <c r="C1742" s="159">
        <v>0</v>
      </c>
      <c r="D1742" s="159">
        <v>1</v>
      </c>
      <c r="E1742" s="159">
        <v>35</v>
      </c>
      <c r="F1742" s="159">
        <v>5</v>
      </c>
      <c r="G1742" s="159">
        <v>3</v>
      </c>
      <c r="H1742" s="159">
        <v>0</v>
      </c>
      <c r="I1742" s="159">
        <v>0</v>
      </c>
      <c r="J1742" s="159">
        <v>0</v>
      </c>
      <c r="K1742" s="159">
        <v>0</v>
      </c>
      <c r="L1742" s="159">
        <v>0</v>
      </c>
      <c r="M1742" s="159">
        <v>0</v>
      </c>
      <c r="N1742" s="159">
        <v>20.7</v>
      </c>
      <c r="O1742" s="159">
        <v>24.9</v>
      </c>
      <c r="P1742" s="2"/>
    </row>
    <row r="1743" spans="1:16" ht="13.5" customHeight="1" x14ac:dyDescent="0.35">
      <c r="A1743" s="160">
        <v>0.70833333333333304</v>
      </c>
      <c r="B1743" s="159">
        <v>31</v>
      </c>
      <c r="C1743" s="159">
        <v>0</v>
      </c>
      <c r="D1743" s="159">
        <v>1</v>
      </c>
      <c r="E1743" s="159">
        <v>23</v>
      </c>
      <c r="F1743" s="159">
        <v>6</v>
      </c>
      <c r="G1743" s="159">
        <v>1</v>
      </c>
      <c r="H1743" s="159">
        <v>0</v>
      </c>
      <c r="I1743" s="159">
        <v>0</v>
      </c>
      <c r="J1743" s="159">
        <v>0</v>
      </c>
      <c r="K1743" s="159">
        <v>0</v>
      </c>
      <c r="L1743" s="159">
        <v>0</v>
      </c>
      <c r="M1743" s="159">
        <v>0</v>
      </c>
      <c r="N1743" s="159">
        <v>17.7</v>
      </c>
      <c r="O1743" s="159">
        <v>21.7</v>
      </c>
      <c r="P1743" s="2"/>
    </row>
    <row r="1744" spans="1:16" ht="13.5" customHeight="1" x14ac:dyDescent="0.35">
      <c r="A1744" s="160">
        <v>0.71875</v>
      </c>
      <c r="B1744" s="159">
        <v>40</v>
      </c>
      <c r="C1744" s="159">
        <v>1</v>
      </c>
      <c r="D1744" s="159">
        <v>1</v>
      </c>
      <c r="E1744" s="159">
        <v>26</v>
      </c>
      <c r="F1744" s="159">
        <v>10</v>
      </c>
      <c r="G1744" s="159">
        <v>2</v>
      </c>
      <c r="H1744" s="159">
        <v>0</v>
      </c>
      <c r="I1744" s="159">
        <v>0</v>
      </c>
      <c r="J1744" s="159">
        <v>0</v>
      </c>
      <c r="K1744" s="159">
        <v>0</v>
      </c>
      <c r="L1744" s="159">
        <v>0</v>
      </c>
      <c r="M1744" s="159">
        <v>0</v>
      </c>
      <c r="N1744" s="159">
        <v>19.7</v>
      </c>
      <c r="O1744" s="159">
        <v>24.3</v>
      </c>
      <c r="P1744" s="2"/>
    </row>
    <row r="1745" spans="1:16" ht="13.5" customHeight="1" x14ac:dyDescent="0.35">
      <c r="A1745" s="160">
        <v>0.72916666666666696</v>
      </c>
      <c r="B1745" s="159">
        <v>33</v>
      </c>
      <c r="C1745" s="159">
        <v>1</v>
      </c>
      <c r="D1745" s="159">
        <v>0</v>
      </c>
      <c r="E1745" s="159">
        <v>21</v>
      </c>
      <c r="F1745" s="159">
        <v>8</v>
      </c>
      <c r="G1745" s="159">
        <v>3</v>
      </c>
      <c r="H1745" s="159">
        <v>0</v>
      </c>
      <c r="I1745" s="159">
        <v>0</v>
      </c>
      <c r="J1745" s="159">
        <v>0</v>
      </c>
      <c r="K1745" s="159">
        <v>0</v>
      </c>
      <c r="L1745" s="159">
        <v>0</v>
      </c>
      <c r="M1745" s="159">
        <v>0</v>
      </c>
      <c r="N1745" s="159">
        <v>22.5</v>
      </c>
      <c r="O1745" s="159">
        <v>24.1</v>
      </c>
      <c r="P1745" s="2"/>
    </row>
    <row r="1746" spans="1:16" ht="13.5" customHeight="1" x14ac:dyDescent="0.35">
      <c r="A1746" s="160">
        <v>0.73958333333333304</v>
      </c>
      <c r="B1746" s="159">
        <v>27</v>
      </c>
      <c r="C1746" s="159">
        <v>2</v>
      </c>
      <c r="D1746" s="159">
        <v>0</v>
      </c>
      <c r="E1746" s="159">
        <v>21</v>
      </c>
      <c r="F1746" s="159">
        <v>3</v>
      </c>
      <c r="G1746" s="159">
        <v>1</v>
      </c>
      <c r="H1746" s="159">
        <v>0</v>
      </c>
      <c r="I1746" s="159">
        <v>0</v>
      </c>
      <c r="J1746" s="159">
        <v>0</v>
      </c>
      <c r="K1746" s="159">
        <v>0</v>
      </c>
      <c r="L1746" s="159">
        <v>0</v>
      </c>
      <c r="M1746" s="159">
        <v>0</v>
      </c>
      <c r="N1746" s="159">
        <v>20.9</v>
      </c>
      <c r="O1746" s="159">
        <v>24.9</v>
      </c>
      <c r="P1746" s="2"/>
    </row>
    <row r="1747" spans="1:16" ht="13.5" customHeight="1" x14ac:dyDescent="0.35">
      <c r="A1747" s="160">
        <v>0.75</v>
      </c>
      <c r="B1747" s="159">
        <v>28</v>
      </c>
      <c r="C1747" s="159">
        <v>1</v>
      </c>
      <c r="D1747" s="159">
        <v>2</v>
      </c>
      <c r="E1747" s="159">
        <v>22</v>
      </c>
      <c r="F1747" s="159">
        <v>2</v>
      </c>
      <c r="G1747" s="159">
        <v>1</v>
      </c>
      <c r="H1747" s="159">
        <v>0</v>
      </c>
      <c r="I1747" s="159">
        <v>0</v>
      </c>
      <c r="J1747" s="159">
        <v>0</v>
      </c>
      <c r="K1747" s="159">
        <v>0</v>
      </c>
      <c r="L1747" s="159">
        <v>0</v>
      </c>
      <c r="M1747" s="159">
        <v>0</v>
      </c>
      <c r="N1747" s="159">
        <v>21.2</v>
      </c>
      <c r="O1747" s="159">
        <v>24.8</v>
      </c>
      <c r="P1747" s="2"/>
    </row>
    <row r="1748" spans="1:16" ht="13.5" customHeight="1" x14ac:dyDescent="0.35">
      <c r="A1748" s="160">
        <v>0.76041666666666696</v>
      </c>
      <c r="B1748" s="159">
        <v>21</v>
      </c>
      <c r="C1748" s="159">
        <v>0</v>
      </c>
      <c r="D1748" s="159">
        <v>1</v>
      </c>
      <c r="E1748" s="159">
        <v>15</v>
      </c>
      <c r="F1748" s="159">
        <v>3</v>
      </c>
      <c r="G1748" s="159">
        <v>2</v>
      </c>
      <c r="H1748" s="159">
        <v>0</v>
      </c>
      <c r="I1748" s="159">
        <v>0</v>
      </c>
      <c r="J1748" s="159">
        <v>0</v>
      </c>
      <c r="K1748" s="159">
        <v>0</v>
      </c>
      <c r="L1748" s="159">
        <v>0</v>
      </c>
      <c r="M1748" s="159">
        <v>0</v>
      </c>
      <c r="N1748" s="159">
        <v>21.7</v>
      </c>
      <c r="O1748" s="159">
        <v>24.2</v>
      </c>
      <c r="P1748" s="2"/>
    </row>
    <row r="1749" spans="1:16" ht="13.5" customHeight="1" x14ac:dyDescent="0.35">
      <c r="A1749" s="160">
        <v>0.77083333333333304</v>
      </c>
      <c r="B1749" s="159">
        <v>33</v>
      </c>
      <c r="C1749" s="159">
        <v>0</v>
      </c>
      <c r="D1749" s="159">
        <v>2</v>
      </c>
      <c r="E1749" s="159">
        <v>24</v>
      </c>
      <c r="F1749" s="159">
        <v>5</v>
      </c>
      <c r="G1749" s="159">
        <v>1</v>
      </c>
      <c r="H1749" s="159">
        <v>0</v>
      </c>
      <c r="I1749" s="159">
        <v>0</v>
      </c>
      <c r="J1749" s="159">
        <v>1</v>
      </c>
      <c r="K1749" s="159">
        <v>0</v>
      </c>
      <c r="L1749" s="159">
        <v>0</v>
      </c>
      <c r="M1749" s="159">
        <v>0</v>
      </c>
      <c r="N1749" s="159">
        <v>19.8</v>
      </c>
      <c r="O1749" s="159">
        <v>23</v>
      </c>
      <c r="P1749" s="2"/>
    </row>
    <row r="1750" spans="1:16" ht="13.5" customHeight="1" x14ac:dyDescent="0.35">
      <c r="A1750" s="160">
        <v>0.78125</v>
      </c>
      <c r="B1750" s="159">
        <v>32</v>
      </c>
      <c r="C1750" s="159">
        <v>2</v>
      </c>
      <c r="D1750" s="159">
        <v>1</v>
      </c>
      <c r="E1750" s="159">
        <v>25</v>
      </c>
      <c r="F1750" s="159">
        <v>3</v>
      </c>
      <c r="G1750" s="159">
        <v>1</v>
      </c>
      <c r="H1750" s="159">
        <v>0</v>
      </c>
      <c r="I1750" s="159">
        <v>0</v>
      </c>
      <c r="J1750" s="159">
        <v>0</v>
      </c>
      <c r="K1750" s="159">
        <v>0</v>
      </c>
      <c r="L1750" s="159">
        <v>0</v>
      </c>
      <c r="M1750" s="159">
        <v>0</v>
      </c>
      <c r="N1750" s="159">
        <v>19.5</v>
      </c>
      <c r="O1750" s="159">
        <v>23.5</v>
      </c>
      <c r="P1750" s="2"/>
    </row>
    <row r="1751" spans="1:16" ht="13.5" customHeight="1" x14ac:dyDescent="0.35">
      <c r="A1751" s="160">
        <v>0.79166666666666696</v>
      </c>
      <c r="B1751" s="159">
        <v>28</v>
      </c>
      <c r="C1751" s="159">
        <v>1</v>
      </c>
      <c r="D1751" s="159">
        <v>1</v>
      </c>
      <c r="E1751" s="159">
        <v>23</v>
      </c>
      <c r="F1751" s="159">
        <v>2</v>
      </c>
      <c r="G1751" s="159">
        <v>1</v>
      </c>
      <c r="H1751" s="159">
        <v>0</v>
      </c>
      <c r="I1751" s="159">
        <v>0</v>
      </c>
      <c r="J1751" s="159">
        <v>0</v>
      </c>
      <c r="K1751" s="159">
        <v>0</v>
      </c>
      <c r="L1751" s="159">
        <v>0</v>
      </c>
      <c r="M1751" s="159">
        <v>0</v>
      </c>
      <c r="N1751" s="159">
        <v>20.2</v>
      </c>
      <c r="O1751" s="159">
        <v>24.1</v>
      </c>
      <c r="P1751" s="2"/>
    </row>
    <row r="1752" spans="1:16" ht="13.5" customHeight="1" x14ac:dyDescent="0.35">
      <c r="A1752" s="160">
        <v>0.80208333333333304</v>
      </c>
      <c r="B1752" s="159">
        <v>19</v>
      </c>
      <c r="C1752" s="159">
        <v>1</v>
      </c>
      <c r="D1752" s="159">
        <v>1</v>
      </c>
      <c r="E1752" s="159">
        <v>13</v>
      </c>
      <c r="F1752" s="159">
        <v>4</v>
      </c>
      <c r="G1752" s="159">
        <v>0</v>
      </c>
      <c r="H1752" s="159">
        <v>0</v>
      </c>
      <c r="I1752" s="159">
        <v>0</v>
      </c>
      <c r="J1752" s="159">
        <v>0</v>
      </c>
      <c r="K1752" s="159">
        <v>0</v>
      </c>
      <c r="L1752" s="159">
        <v>0</v>
      </c>
      <c r="M1752" s="159">
        <v>0</v>
      </c>
      <c r="N1752" s="159">
        <v>22.3</v>
      </c>
      <c r="O1752" s="159">
        <v>30.7</v>
      </c>
      <c r="P1752" s="2"/>
    </row>
    <row r="1753" spans="1:16" ht="13.5" customHeight="1" x14ac:dyDescent="0.35">
      <c r="A1753" s="160">
        <v>0.8125</v>
      </c>
      <c r="B1753" s="159">
        <v>22</v>
      </c>
      <c r="C1753" s="159">
        <v>1</v>
      </c>
      <c r="D1753" s="159">
        <v>0</v>
      </c>
      <c r="E1753" s="159">
        <v>16</v>
      </c>
      <c r="F1753" s="159">
        <v>5</v>
      </c>
      <c r="G1753" s="159">
        <v>0</v>
      </c>
      <c r="H1753" s="159">
        <v>0</v>
      </c>
      <c r="I1753" s="159">
        <v>0</v>
      </c>
      <c r="J1753" s="159">
        <v>0</v>
      </c>
      <c r="K1753" s="159">
        <v>0</v>
      </c>
      <c r="L1753" s="159">
        <v>0</v>
      </c>
      <c r="M1753" s="159">
        <v>0</v>
      </c>
      <c r="N1753" s="159">
        <v>19.600000000000001</v>
      </c>
      <c r="O1753" s="159">
        <v>23.5</v>
      </c>
      <c r="P1753" s="2"/>
    </row>
    <row r="1754" spans="1:16" ht="13.5" customHeight="1" x14ac:dyDescent="0.35">
      <c r="A1754" s="160">
        <v>0.82291666666666696</v>
      </c>
      <c r="B1754" s="159">
        <v>15</v>
      </c>
      <c r="C1754" s="159">
        <v>1</v>
      </c>
      <c r="D1754" s="159">
        <v>1</v>
      </c>
      <c r="E1754" s="159">
        <v>13</v>
      </c>
      <c r="F1754" s="159">
        <v>0</v>
      </c>
      <c r="G1754" s="159">
        <v>0</v>
      </c>
      <c r="H1754" s="159">
        <v>0</v>
      </c>
      <c r="I1754" s="159">
        <v>0</v>
      </c>
      <c r="J1754" s="159">
        <v>0</v>
      </c>
      <c r="K1754" s="159">
        <v>0</v>
      </c>
      <c r="L1754" s="159">
        <v>0</v>
      </c>
      <c r="M1754" s="159">
        <v>0</v>
      </c>
      <c r="N1754" s="159">
        <v>19.3</v>
      </c>
      <c r="O1754" s="159">
        <v>22.9</v>
      </c>
      <c r="P1754" s="2"/>
    </row>
    <row r="1755" spans="1:16" ht="13.5" customHeight="1" x14ac:dyDescent="0.35">
      <c r="A1755" s="160">
        <v>0.83333333333333304</v>
      </c>
      <c r="B1755" s="159">
        <v>16</v>
      </c>
      <c r="C1755" s="159">
        <v>0</v>
      </c>
      <c r="D1755" s="159">
        <v>0</v>
      </c>
      <c r="E1755" s="159">
        <v>12</v>
      </c>
      <c r="F1755" s="159">
        <v>3</v>
      </c>
      <c r="G1755" s="159">
        <v>1</v>
      </c>
      <c r="H1755" s="159">
        <v>0</v>
      </c>
      <c r="I1755" s="159">
        <v>0</v>
      </c>
      <c r="J1755" s="159">
        <v>0</v>
      </c>
      <c r="K1755" s="159">
        <v>0</v>
      </c>
      <c r="L1755" s="159">
        <v>0</v>
      </c>
      <c r="M1755" s="159">
        <v>0</v>
      </c>
      <c r="N1755" s="159">
        <v>22.2</v>
      </c>
      <c r="O1755" s="159">
        <v>24.7</v>
      </c>
      <c r="P1755" s="2"/>
    </row>
    <row r="1756" spans="1:16" ht="13.5" customHeight="1" x14ac:dyDescent="0.35">
      <c r="A1756" s="160">
        <v>0.84375</v>
      </c>
      <c r="B1756" s="159">
        <v>11</v>
      </c>
      <c r="C1756" s="159">
        <v>0</v>
      </c>
      <c r="D1756" s="159">
        <v>1</v>
      </c>
      <c r="E1756" s="159">
        <v>8</v>
      </c>
      <c r="F1756" s="159">
        <v>1</v>
      </c>
      <c r="G1756" s="159">
        <v>1</v>
      </c>
      <c r="H1756" s="159">
        <v>0</v>
      </c>
      <c r="I1756" s="159">
        <v>0</v>
      </c>
      <c r="J1756" s="159">
        <v>0</v>
      </c>
      <c r="K1756" s="159">
        <v>0</v>
      </c>
      <c r="L1756" s="159">
        <v>0</v>
      </c>
      <c r="M1756" s="159">
        <v>0</v>
      </c>
      <c r="N1756" s="159">
        <v>20.9</v>
      </c>
      <c r="O1756" s="159">
        <v>25.1</v>
      </c>
      <c r="P1756" s="2"/>
    </row>
    <row r="1757" spans="1:16" ht="13.5" customHeight="1" x14ac:dyDescent="0.35">
      <c r="A1757" s="160">
        <v>0.85416666666666696</v>
      </c>
      <c r="B1757" s="159">
        <v>12</v>
      </c>
      <c r="C1757" s="159">
        <v>0</v>
      </c>
      <c r="D1757" s="159">
        <v>1</v>
      </c>
      <c r="E1757" s="159">
        <v>10</v>
      </c>
      <c r="F1757" s="159">
        <v>0</v>
      </c>
      <c r="G1757" s="159">
        <v>1</v>
      </c>
      <c r="H1757" s="159">
        <v>0</v>
      </c>
      <c r="I1757" s="159">
        <v>0</v>
      </c>
      <c r="J1757" s="159">
        <v>0</v>
      </c>
      <c r="K1757" s="159">
        <v>0</v>
      </c>
      <c r="L1757" s="159">
        <v>0</v>
      </c>
      <c r="M1757" s="159">
        <v>0</v>
      </c>
      <c r="N1757" s="159">
        <v>21</v>
      </c>
      <c r="O1757" s="159">
        <v>26.4</v>
      </c>
      <c r="P1757" s="2"/>
    </row>
    <row r="1758" spans="1:16" ht="13.5" customHeight="1" x14ac:dyDescent="0.35">
      <c r="A1758" s="160">
        <v>0.86458333333333304</v>
      </c>
      <c r="B1758" s="159">
        <v>11</v>
      </c>
      <c r="C1758" s="159">
        <v>1</v>
      </c>
      <c r="D1758" s="159">
        <v>0</v>
      </c>
      <c r="E1758" s="159">
        <v>10</v>
      </c>
      <c r="F1758" s="159">
        <v>0</v>
      </c>
      <c r="G1758" s="159">
        <v>0</v>
      </c>
      <c r="H1758" s="159">
        <v>0</v>
      </c>
      <c r="I1758" s="159">
        <v>0</v>
      </c>
      <c r="J1758" s="159">
        <v>0</v>
      </c>
      <c r="K1758" s="159">
        <v>0</v>
      </c>
      <c r="L1758" s="159">
        <v>0</v>
      </c>
      <c r="M1758" s="159">
        <v>0</v>
      </c>
      <c r="N1758" s="159">
        <v>22</v>
      </c>
      <c r="O1758" s="159">
        <v>25.7</v>
      </c>
      <c r="P1758" s="2"/>
    </row>
    <row r="1759" spans="1:16" ht="13.5" customHeight="1" x14ac:dyDescent="0.35">
      <c r="A1759" s="160">
        <v>0.875</v>
      </c>
      <c r="B1759" s="159">
        <v>8</v>
      </c>
      <c r="C1759" s="159">
        <v>0</v>
      </c>
      <c r="D1759" s="159">
        <v>2</v>
      </c>
      <c r="E1759" s="159">
        <v>5</v>
      </c>
      <c r="F1759" s="159">
        <v>1</v>
      </c>
      <c r="G1759" s="159">
        <v>0</v>
      </c>
      <c r="H1759" s="159">
        <v>0</v>
      </c>
      <c r="I1759" s="159">
        <v>0</v>
      </c>
      <c r="J1759" s="159">
        <v>0</v>
      </c>
      <c r="K1759" s="159">
        <v>0</v>
      </c>
      <c r="L1759" s="159">
        <v>0</v>
      </c>
      <c r="M1759" s="159">
        <v>0</v>
      </c>
      <c r="N1759" s="159">
        <v>20.3</v>
      </c>
      <c r="O1759" s="159" t="s">
        <v>102</v>
      </c>
      <c r="P1759" s="2"/>
    </row>
    <row r="1760" spans="1:16" ht="13.5" customHeight="1" x14ac:dyDescent="0.35">
      <c r="A1760" s="160">
        <v>0.88541666666666696</v>
      </c>
      <c r="B1760" s="159">
        <v>20</v>
      </c>
      <c r="C1760" s="159">
        <v>0</v>
      </c>
      <c r="D1760" s="159">
        <v>2</v>
      </c>
      <c r="E1760" s="159">
        <v>16</v>
      </c>
      <c r="F1760" s="159">
        <v>2</v>
      </c>
      <c r="G1760" s="159">
        <v>0</v>
      </c>
      <c r="H1760" s="159">
        <v>0</v>
      </c>
      <c r="I1760" s="159">
        <v>0</v>
      </c>
      <c r="J1760" s="159">
        <v>0</v>
      </c>
      <c r="K1760" s="159">
        <v>0</v>
      </c>
      <c r="L1760" s="159">
        <v>0</v>
      </c>
      <c r="M1760" s="159">
        <v>0</v>
      </c>
      <c r="N1760" s="159">
        <v>20.3</v>
      </c>
      <c r="O1760" s="159">
        <v>23</v>
      </c>
      <c r="P1760" s="2"/>
    </row>
    <row r="1761" spans="1:16" ht="13.5" customHeight="1" x14ac:dyDescent="0.35">
      <c r="A1761" s="160">
        <v>0.89583333333333304</v>
      </c>
      <c r="B1761" s="159">
        <v>8</v>
      </c>
      <c r="C1761" s="159">
        <v>0</v>
      </c>
      <c r="D1761" s="159">
        <v>0</v>
      </c>
      <c r="E1761" s="159">
        <v>8</v>
      </c>
      <c r="F1761" s="159">
        <v>0</v>
      </c>
      <c r="G1761" s="159">
        <v>0</v>
      </c>
      <c r="H1761" s="159">
        <v>0</v>
      </c>
      <c r="I1761" s="159">
        <v>0</v>
      </c>
      <c r="J1761" s="159">
        <v>0</v>
      </c>
      <c r="K1761" s="159">
        <v>0</v>
      </c>
      <c r="L1761" s="159">
        <v>0</v>
      </c>
      <c r="M1761" s="159">
        <v>0</v>
      </c>
      <c r="N1761" s="159">
        <v>24.2</v>
      </c>
      <c r="O1761" s="159" t="s">
        <v>102</v>
      </c>
      <c r="P1761" s="2"/>
    </row>
    <row r="1762" spans="1:16" ht="13.5" customHeight="1" x14ac:dyDescent="0.35">
      <c r="A1762" s="160">
        <v>0.90625</v>
      </c>
      <c r="B1762" s="159">
        <v>10</v>
      </c>
      <c r="C1762" s="159">
        <v>0</v>
      </c>
      <c r="D1762" s="159">
        <v>0</v>
      </c>
      <c r="E1762" s="159">
        <v>9</v>
      </c>
      <c r="F1762" s="159">
        <v>1</v>
      </c>
      <c r="G1762" s="159">
        <v>0</v>
      </c>
      <c r="H1762" s="159">
        <v>0</v>
      </c>
      <c r="I1762" s="159">
        <v>0</v>
      </c>
      <c r="J1762" s="159">
        <v>0</v>
      </c>
      <c r="K1762" s="159">
        <v>0</v>
      </c>
      <c r="L1762" s="159">
        <v>0</v>
      </c>
      <c r="M1762" s="159">
        <v>0</v>
      </c>
      <c r="N1762" s="159">
        <v>21.9</v>
      </c>
      <c r="O1762" s="159" t="s">
        <v>102</v>
      </c>
      <c r="P1762" s="2"/>
    </row>
    <row r="1763" spans="1:16" ht="13.5" customHeight="1" x14ac:dyDescent="0.35">
      <c r="A1763" s="160">
        <v>0.91666666666666696</v>
      </c>
      <c r="B1763" s="159">
        <v>9</v>
      </c>
      <c r="C1763" s="159">
        <v>0</v>
      </c>
      <c r="D1763" s="159">
        <v>1</v>
      </c>
      <c r="E1763" s="159">
        <v>8</v>
      </c>
      <c r="F1763" s="159">
        <v>0</v>
      </c>
      <c r="G1763" s="159">
        <v>0</v>
      </c>
      <c r="H1763" s="159">
        <v>0</v>
      </c>
      <c r="I1763" s="159">
        <v>0</v>
      </c>
      <c r="J1763" s="159">
        <v>0</v>
      </c>
      <c r="K1763" s="159">
        <v>0</v>
      </c>
      <c r="L1763" s="159">
        <v>0</v>
      </c>
      <c r="M1763" s="159">
        <v>0</v>
      </c>
      <c r="N1763" s="159">
        <v>21</v>
      </c>
      <c r="O1763" s="159" t="s">
        <v>102</v>
      </c>
      <c r="P1763" s="2"/>
    </row>
    <row r="1764" spans="1:16" ht="13.5" customHeight="1" x14ac:dyDescent="0.35">
      <c r="A1764" s="160">
        <v>0.92708333333333304</v>
      </c>
      <c r="B1764" s="159">
        <v>4</v>
      </c>
      <c r="C1764" s="159">
        <v>0</v>
      </c>
      <c r="D1764" s="159">
        <v>0</v>
      </c>
      <c r="E1764" s="159">
        <v>4</v>
      </c>
      <c r="F1764" s="159">
        <v>0</v>
      </c>
      <c r="G1764" s="159">
        <v>0</v>
      </c>
      <c r="H1764" s="159">
        <v>0</v>
      </c>
      <c r="I1764" s="159">
        <v>0</v>
      </c>
      <c r="J1764" s="159">
        <v>0</v>
      </c>
      <c r="K1764" s="159">
        <v>0</v>
      </c>
      <c r="L1764" s="159">
        <v>0</v>
      </c>
      <c r="M1764" s="159">
        <v>0</v>
      </c>
      <c r="N1764" s="159">
        <v>24.7</v>
      </c>
      <c r="O1764" s="159" t="s">
        <v>102</v>
      </c>
      <c r="P1764" s="2"/>
    </row>
    <row r="1765" spans="1:16" ht="13.5" customHeight="1" x14ac:dyDescent="0.35">
      <c r="A1765" s="160">
        <v>0.9375</v>
      </c>
      <c r="B1765" s="159">
        <v>10</v>
      </c>
      <c r="C1765" s="159">
        <v>0</v>
      </c>
      <c r="D1765" s="159">
        <v>0</v>
      </c>
      <c r="E1765" s="159">
        <v>10</v>
      </c>
      <c r="F1765" s="159">
        <v>0</v>
      </c>
      <c r="G1765" s="159">
        <v>0</v>
      </c>
      <c r="H1765" s="159">
        <v>0</v>
      </c>
      <c r="I1765" s="159">
        <v>0</v>
      </c>
      <c r="J1765" s="159">
        <v>0</v>
      </c>
      <c r="K1765" s="159">
        <v>0</v>
      </c>
      <c r="L1765" s="159">
        <v>0</v>
      </c>
      <c r="M1765" s="159">
        <v>0</v>
      </c>
      <c r="N1765" s="159">
        <v>25.6</v>
      </c>
      <c r="O1765" s="159" t="s">
        <v>102</v>
      </c>
      <c r="P1765" s="2"/>
    </row>
    <row r="1766" spans="1:16" ht="13.5" customHeight="1" x14ac:dyDescent="0.35">
      <c r="A1766" s="160">
        <v>0.94791666666666696</v>
      </c>
      <c r="B1766" s="159">
        <v>5</v>
      </c>
      <c r="C1766" s="159">
        <v>0</v>
      </c>
      <c r="D1766" s="159">
        <v>0</v>
      </c>
      <c r="E1766" s="159">
        <v>5</v>
      </c>
      <c r="F1766" s="159">
        <v>0</v>
      </c>
      <c r="G1766" s="159">
        <v>0</v>
      </c>
      <c r="H1766" s="159">
        <v>0</v>
      </c>
      <c r="I1766" s="159">
        <v>0</v>
      </c>
      <c r="J1766" s="159">
        <v>0</v>
      </c>
      <c r="K1766" s="159">
        <v>0</v>
      </c>
      <c r="L1766" s="159">
        <v>0</v>
      </c>
      <c r="M1766" s="159">
        <v>0</v>
      </c>
      <c r="N1766" s="159">
        <v>22.9</v>
      </c>
      <c r="O1766" s="159" t="s">
        <v>102</v>
      </c>
      <c r="P1766" s="2"/>
    </row>
    <row r="1767" spans="1:16" ht="13.5" customHeight="1" x14ac:dyDescent="0.35">
      <c r="A1767" s="160">
        <v>0.95833333333333304</v>
      </c>
      <c r="B1767" s="159">
        <v>6</v>
      </c>
      <c r="C1767" s="159">
        <v>0</v>
      </c>
      <c r="D1767" s="159">
        <v>0</v>
      </c>
      <c r="E1767" s="159">
        <v>6</v>
      </c>
      <c r="F1767" s="159">
        <v>0</v>
      </c>
      <c r="G1767" s="159">
        <v>0</v>
      </c>
      <c r="H1767" s="159">
        <v>0</v>
      </c>
      <c r="I1767" s="159">
        <v>0</v>
      </c>
      <c r="J1767" s="159">
        <v>0</v>
      </c>
      <c r="K1767" s="159">
        <v>0</v>
      </c>
      <c r="L1767" s="159">
        <v>0</v>
      </c>
      <c r="M1767" s="159">
        <v>0</v>
      </c>
      <c r="N1767" s="159">
        <v>19.7</v>
      </c>
      <c r="O1767" s="159" t="s">
        <v>102</v>
      </c>
      <c r="P1767" s="2"/>
    </row>
    <row r="1768" spans="1:16" ht="13.5" customHeight="1" x14ac:dyDescent="0.35">
      <c r="A1768" s="160">
        <v>0.96875</v>
      </c>
      <c r="B1768" s="159">
        <v>4</v>
      </c>
      <c r="C1768" s="159">
        <v>0</v>
      </c>
      <c r="D1768" s="159">
        <v>1</v>
      </c>
      <c r="E1768" s="159">
        <v>3</v>
      </c>
      <c r="F1768" s="159">
        <v>0</v>
      </c>
      <c r="G1768" s="159">
        <v>0</v>
      </c>
      <c r="H1768" s="159">
        <v>0</v>
      </c>
      <c r="I1768" s="159">
        <v>0</v>
      </c>
      <c r="J1768" s="159">
        <v>0</v>
      </c>
      <c r="K1768" s="159">
        <v>0</v>
      </c>
      <c r="L1768" s="159">
        <v>0</v>
      </c>
      <c r="M1768" s="159">
        <v>0</v>
      </c>
      <c r="N1768" s="159">
        <v>21.6</v>
      </c>
      <c r="O1768" s="159" t="s">
        <v>102</v>
      </c>
      <c r="P1768" s="2"/>
    </row>
    <row r="1769" spans="1:16" ht="13.5" customHeight="1" x14ac:dyDescent="0.35">
      <c r="A1769" s="160">
        <v>0.97916666666666696</v>
      </c>
      <c r="B1769" s="159">
        <v>4</v>
      </c>
      <c r="C1769" s="159">
        <v>0</v>
      </c>
      <c r="D1769" s="159">
        <v>0</v>
      </c>
      <c r="E1769" s="159">
        <v>4</v>
      </c>
      <c r="F1769" s="159">
        <v>0</v>
      </c>
      <c r="G1769" s="159">
        <v>0</v>
      </c>
      <c r="H1769" s="159">
        <v>0</v>
      </c>
      <c r="I1769" s="159">
        <v>0</v>
      </c>
      <c r="J1769" s="159">
        <v>0</v>
      </c>
      <c r="K1769" s="159">
        <v>0</v>
      </c>
      <c r="L1769" s="159">
        <v>0</v>
      </c>
      <c r="M1769" s="159">
        <v>0</v>
      </c>
      <c r="N1769" s="159">
        <v>22.9</v>
      </c>
      <c r="O1769" s="159" t="s">
        <v>102</v>
      </c>
      <c r="P1769" s="2"/>
    </row>
    <row r="1770" spans="1:16" ht="13.5" customHeight="1" thickBot="1" x14ac:dyDescent="0.4">
      <c r="A1770" s="161">
        <v>0.98958333333333304</v>
      </c>
      <c r="B1770" s="159">
        <v>3</v>
      </c>
      <c r="C1770" s="159">
        <v>0</v>
      </c>
      <c r="D1770" s="159">
        <v>1</v>
      </c>
      <c r="E1770" s="159">
        <v>2</v>
      </c>
      <c r="F1770" s="159">
        <v>0</v>
      </c>
      <c r="G1770" s="159">
        <v>0</v>
      </c>
      <c r="H1770" s="159">
        <v>0</v>
      </c>
      <c r="I1770" s="159">
        <v>0</v>
      </c>
      <c r="J1770" s="159">
        <v>0</v>
      </c>
      <c r="K1770" s="159">
        <v>0</v>
      </c>
      <c r="L1770" s="159">
        <v>0</v>
      </c>
      <c r="M1770" s="159">
        <v>0</v>
      </c>
      <c r="N1770" s="159">
        <v>20.6</v>
      </c>
      <c r="O1770" s="159" t="s">
        <v>102</v>
      </c>
      <c r="P1770" s="2"/>
    </row>
    <row r="1771" spans="1:16" ht="13.5" customHeight="1" thickTop="1" x14ac:dyDescent="0.35">
      <c r="A1771" s="162" t="s">
        <v>89</v>
      </c>
      <c r="B1771" s="163">
        <f t="shared" ref="B1771:M1771" si="134">SUM(B1703:B1750)</f>
        <v>1702</v>
      </c>
      <c r="C1771" s="163">
        <f t="shared" si="134"/>
        <v>30</v>
      </c>
      <c r="D1771" s="163">
        <f t="shared" si="134"/>
        <v>52</v>
      </c>
      <c r="E1771" s="163">
        <f t="shared" si="134"/>
        <v>1153</v>
      </c>
      <c r="F1771" s="163">
        <f t="shared" si="134"/>
        <v>313</v>
      </c>
      <c r="G1771" s="163">
        <f t="shared" si="134"/>
        <v>123</v>
      </c>
      <c r="H1771" s="163">
        <f t="shared" si="134"/>
        <v>9</v>
      </c>
      <c r="I1771" s="163">
        <f t="shared" si="134"/>
        <v>4</v>
      </c>
      <c r="J1771" s="163">
        <f t="shared" si="134"/>
        <v>6</v>
      </c>
      <c r="K1771" s="163">
        <f t="shared" si="134"/>
        <v>0</v>
      </c>
      <c r="L1771" s="163">
        <f t="shared" si="134"/>
        <v>8</v>
      </c>
      <c r="M1771" s="163">
        <f t="shared" si="134"/>
        <v>4</v>
      </c>
      <c r="N1771" s="164">
        <v>20</v>
      </c>
      <c r="O1771" s="164">
        <v>23.7</v>
      </c>
    </row>
    <row r="1772" spans="1:16" ht="13.5" customHeight="1" x14ac:dyDescent="0.35">
      <c r="A1772" s="165" t="s">
        <v>91</v>
      </c>
      <c r="B1772" s="159">
        <f t="shared" ref="B1772:M1772" si="135">SUM(B1699:B1762)</f>
        <v>2127</v>
      </c>
      <c r="C1772" s="159">
        <f t="shared" si="135"/>
        <v>52</v>
      </c>
      <c r="D1772" s="159">
        <f t="shared" si="135"/>
        <v>70</v>
      </c>
      <c r="E1772" s="159">
        <f t="shared" si="135"/>
        <v>1495</v>
      </c>
      <c r="F1772" s="159">
        <f t="shared" si="135"/>
        <v>346</v>
      </c>
      <c r="G1772" s="159">
        <f t="shared" si="135"/>
        <v>129</v>
      </c>
      <c r="H1772" s="159">
        <f t="shared" si="135"/>
        <v>12</v>
      </c>
      <c r="I1772" s="159">
        <f t="shared" si="135"/>
        <v>5</v>
      </c>
      <c r="J1772" s="159">
        <f t="shared" si="135"/>
        <v>6</v>
      </c>
      <c r="K1772" s="159">
        <f t="shared" si="135"/>
        <v>0</v>
      </c>
      <c r="L1772" s="159">
        <f t="shared" si="135"/>
        <v>8</v>
      </c>
      <c r="M1772" s="159">
        <f t="shared" si="135"/>
        <v>4</v>
      </c>
      <c r="N1772" s="166">
        <v>20.100000000000001</v>
      </c>
      <c r="O1772" s="166">
        <v>23.9</v>
      </c>
    </row>
    <row r="1773" spans="1:16" ht="13.5" customHeight="1" x14ac:dyDescent="0.35">
      <c r="A1773" s="159" t="s">
        <v>92</v>
      </c>
      <c r="B1773" s="159">
        <f t="shared" ref="B1773:M1773" si="136">SUM(B1699:B1770)</f>
        <v>2172</v>
      </c>
      <c r="C1773" s="159">
        <f t="shared" si="136"/>
        <v>52</v>
      </c>
      <c r="D1773" s="159">
        <f t="shared" si="136"/>
        <v>73</v>
      </c>
      <c r="E1773" s="159">
        <f t="shared" si="136"/>
        <v>1537</v>
      </c>
      <c r="F1773" s="159">
        <f t="shared" si="136"/>
        <v>346</v>
      </c>
      <c r="G1773" s="159">
        <f t="shared" si="136"/>
        <v>129</v>
      </c>
      <c r="H1773" s="159">
        <f t="shared" si="136"/>
        <v>12</v>
      </c>
      <c r="I1773" s="159">
        <f t="shared" si="136"/>
        <v>5</v>
      </c>
      <c r="J1773" s="159">
        <f t="shared" si="136"/>
        <v>6</v>
      </c>
      <c r="K1773" s="159">
        <f t="shared" si="136"/>
        <v>0</v>
      </c>
      <c r="L1773" s="159">
        <f t="shared" si="136"/>
        <v>8</v>
      </c>
      <c r="M1773" s="159">
        <f t="shared" si="136"/>
        <v>4</v>
      </c>
      <c r="N1773" s="166">
        <v>20.2</v>
      </c>
      <c r="O1773" s="166">
        <v>24</v>
      </c>
    </row>
    <row r="1774" spans="1:16" ht="13.5" customHeight="1" thickBot="1" x14ac:dyDescent="0.4">
      <c r="A1774" s="167" t="s">
        <v>93</v>
      </c>
      <c r="B1774" s="167">
        <f t="shared" ref="B1774:M1774" si="137">SUM(B1675:B1770)</f>
        <v>2319</v>
      </c>
      <c r="C1774" s="167">
        <f t="shared" si="137"/>
        <v>56</v>
      </c>
      <c r="D1774" s="167">
        <f t="shared" si="137"/>
        <v>79</v>
      </c>
      <c r="E1774" s="167">
        <f t="shared" si="137"/>
        <v>1660</v>
      </c>
      <c r="F1774" s="167">
        <f t="shared" si="137"/>
        <v>353</v>
      </c>
      <c r="G1774" s="167">
        <f t="shared" si="137"/>
        <v>131</v>
      </c>
      <c r="H1774" s="167">
        <f t="shared" si="137"/>
        <v>13</v>
      </c>
      <c r="I1774" s="167">
        <f t="shared" si="137"/>
        <v>7</v>
      </c>
      <c r="J1774" s="167">
        <f t="shared" si="137"/>
        <v>6</v>
      </c>
      <c r="K1774" s="167">
        <f t="shared" si="137"/>
        <v>0</v>
      </c>
      <c r="L1774" s="167">
        <f t="shared" si="137"/>
        <v>10</v>
      </c>
      <c r="M1774" s="167">
        <f t="shared" si="137"/>
        <v>4</v>
      </c>
      <c r="N1774" s="168">
        <v>20.3</v>
      </c>
      <c r="O1774" s="168">
        <v>24.1</v>
      </c>
    </row>
    <row r="1775" spans="1:16" ht="13.5" customHeight="1" thickTop="1" x14ac:dyDescent="0.35">
      <c r="N1775" s="169"/>
      <c r="O1775" s="169"/>
    </row>
    <row r="1776" spans="1:16" ht="13.5" customHeight="1" thickBot="1" x14ac:dyDescent="0.4">
      <c r="A1776" s="170" t="s">
        <v>16</v>
      </c>
      <c r="B1776" s="171" t="str">
        <f>TEXT(C1776,"dddd")</f>
        <v>Thursday</v>
      </c>
      <c r="C1776" s="171">
        <f>C1672+1</f>
        <v>45463</v>
      </c>
      <c r="D1776" s="170"/>
      <c r="E1776" s="170"/>
      <c r="F1776" s="170"/>
      <c r="G1776" s="170"/>
      <c r="H1776" s="170"/>
      <c r="I1776" s="170"/>
      <c r="J1776" s="170"/>
      <c r="K1776" s="170"/>
      <c r="L1776" s="170"/>
      <c r="M1776" s="170"/>
      <c r="N1776" s="172"/>
      <c r="O1776" s="172"/>
    </row>
    <row r="1777" spans="1:16" ht="13.5" customHeight="1" thickTop="1" thickBot="1" x14ac:dyDescent="0.4">
      <c r="A1777" s="170"/>
      <c r="B1777" s="529" t="s">
        <v>74</v>
      </c>
      <c r="C1777" s="529" t="s">
        <v>75</v>
      </c>
      <c r="D1777" s="529" t="s">
        <v>76</v>
      </c>
      <c r="E1777" s="529" t="s">
        <v>77</v>
      </c>
      <c r="F1777" s="529" t="s">
        <v>78</v>
      </c>
      <c r="G1777" s="529" t="s">
        <v>79</v>
      </c>
      <c r="H1777" s="529" t="s">
        <v>80</v>
      </c>
      <c r="I1777" s="529" t="s">
        <v>81</v>
      </c>
      <c r="J1777" s="529" t="s">
        <v>82</v>
      </c>
      <c r="K1777" s="529" t="s">
        <v>83</v>
      </c>
      <c r="L1777" s="529" t="s">
        <v>84</v>
      </c>
      <c r="M1777" s="529" t="s">
        <v>85</v>
      </c>
      <c r="N1777" s="531" t="s">
        <v>86</v>
      </c>
      <c r="O1777" s="531" t="s">
        <v>87</v>
      </c>
    </row>
    <row r="1778" spans="1:16" ht="13.5" customHeight="1" thickTop="1" thickBot="1" x14ac:dyDescent="0.4">
      <c r="A1778" s="173" t="s">
        <v>56</v>
      </c>
      <c r="B1778" s="530"/>
      <c r="C1778" s="530"/>
      <c r="D1778" s="530"/>
      <c r="E1778" s="530"/>
      <c r="F1778" s="530"/>
      <c r="G1778" s="530"/>
      <c r="H1778" s="530"/>
      <c r="I1778" s="530"/>
      <c r="J1778" s="530"/>
      <c r="K1778" s="530"/>
      <c r="L1778" s="530"/>
      <c r="M1778" s="530"/>
      <c r="N1778" s="532"/>
      <c r="O1778" s="532"/>
    </row>
    <row r="1779" spans="1:16" ht="13.5" customHeight="1" thickTop="1" x14ac:dyDescent="0.35">
      <c r="A1779" s="158">
        <v>0</v>
      </c>
      <c r="B1779" s="159">
        <v>6</v>
      </c>
      <c r="C1779" s="159">
        <v>0</v>
      </c>
      <c r="D1779" s="159">
        <v>0</v>
      </c>
      <c r="E1779" s="159">
        <v>6</v>
      </c>
      <c r="F1779" s="159">
        <v>0</v>
      </c>
      <c r="G1779" s="159">
        <v>0</v>
      </c>
      <c r="H1779" s="159">
        <v>0</v>
      </c>
      <c r="I1779" s="159">
        <v>0</v>
      </c>
      <c r="J1779" s="159">
        <v>0</v>
      </c>
      <c r="K1779" s="159">
        <v>0</v>
      </c>
      <c r="L1779" s="159">
        <v>0</v>
      </c>
      <c r="M1779" s="159">
        <v>0</v>
      </c>
      <c r="N1779" s="159">
        <v>23.2</v>
      </c>
      <c r="O1779" s="159" t="s">
        <v>102</v>
      </c>
      <c r="P1779" s="2"/>
    </row>
    <row r="1780" spans="1:16" ht="13.5" customHeight="1" x14ac:dyDescent="0.35">
      <c r="A1780" s="160">
        <v>1.0416666666666666E-2</v>
      </c>
      <c r="B1780" s="159">
        <v>2</v>
      </c>
      <c r="C1780" s="159">
        <v>0</v>
      </c>
      <c r="D1780" s="159">
        <v>0</v>
      </c>
      <c r="E1780" s="159">
        <v>1</v>
      </c>
      <c r="F1780" s="159">
        <v>0</v>
      </c>
      <c r="G1780" s="159">
        <v>1</v>
      </c>
      <c r="H1780" s="159">
        <v>0</v>
      </c>
      <c r="I1780" s="159">
        <v>0</v>
      </c>
      <c r="J1780" s="159">
        <v>0</v>
      </c>
      <c r="K1780" s="159">
        <v>0</v>
      </c>
      <c r="L1780" s="159">
        <v>0</v>
      </c>
      <c r="M1780" s="159">
        <v>0</v>
      </c>
      <c r="N1780" s="159">
        <v>25.4</v>
      </c>
      <c r="O1780" s="159" t="s">
        <v>102</v>
      </c>
      <c r="P1780" s="2"/>
    </row>
    <row r="1781" spans="1:16" ht="13.5" customHeight="1" x14ac:dyDescent="0.35">
      <c r="A1781" s="160">
        <v>2.0833333333333332E-2</v>
      </c>
      <c r="B1781" s="159">
        <v>4</v>
      </c>
      <c r="C1781" s="159">
        <v>0</v>
      </c>
      <c r="D1781" s="159">
        <v>0</v>
      </c>
      <c r="E1781" s="159">
        <v>4</v>
      </c>
      <c r="F1781" s="159">
        <v>0</v>
      </c>
      <c r="G1781" s="159">
        <v>0</v>
      </c>
      <c r="H1781" s="159">
        <v>0</v>
      </c>
      <c r="I1781" s="159">
        <v>0</v>
      </c>
      <c r="J1781" s="159">
        <v>0</v>
      </c>
      <c r="K1781" s="159">
        <v>0</v>
      </c>
      <c r="L1781" s="159">
        <v>0</v>
      </c>
      <c r="M1781" s="159">
        <v>0</v>
      </c>
      <c r="N1781" s="159">
        <v>24</v>
      </c>
      <c r="O1781" s="159" t="s">
        <v>102</v>
      </c>
      <c r="P1781" s="2"/>
    </row>
    <row r="1782" spans="1:16" ht="13.5" customHeight="1" x14ac:dyDescent="0.35">
      <c r="A1782" s="160">
        <v>3.125E-2</v>
      </c>
      <c r="B1782" s="159">
        <v>1</v>
      </c>
      <c r="C1782" s="159">
        <v>0</v>
      </c>
      <c r="D1782" s="159">
        <v>1</v>
      </c>
      <c r="E1782" s="159">
        <v>0</v>
      </c>
      <c r="F1782" s="159">
        <v>0</v>
      </c>
      <c r="G1782" s="159">
        <v>0</v>
      </c>
      <c r="H1782" s="159">
        <v>0</v>
      </c>
      <c r="I1782" s="159">
        <v>0</v>
      </c>
      <c r="J1782" s="159">
        <v>0</v>
      </c>
      <c r="K1782" s="159">
        <v>0</v>
      </c>
      <c r="L1782" s="159">
        <v>0</v>
      </c>
      <c r="M1782" s="159">
        <v>0</v>
      </c>
      <c r="N1782" s="159">
        <v>26.3</v>
      </c>
      <c r="O1782" s="159" t="s">
        <v>102</v>
      </c>
      <c r="P1782" s="2"/>
    </row>
    <row r="1783" spans="1:16" ht="13.5" customHeight="1" x14ac:dyDescent="0.35">
      <c r="A1783" s="160">
        <v>4.1666666666666664E-2</v>
      </c>
      <c r="B1783" s="159">
        <v>3</v>
      </c>
      <c r="C1783" s="159">
        <v>0</v>
      </c>
      <c r="D1783" s="159">
        <v>0</v>
      </c>
      <c r="E1783" s="159">
        <v>2</v>
      </c>
      <c r="F1783" s="159">
        <v>0</v>
      </c>
      <c r="G1783" s="159">
        <v>1</v>
      </c>
      <c r="H1783" s="159">
        <v>0</v>
      </c>
      <c r="I1783" s="159">
        <v>0</v>
      </c>
      <c r="J1783" s="159">
        <v>0</v>
      </c>
      <c r="K1783" s="159">
        <v>0</v>
      </c>
      <c r="L1783" s="159">
        <v>0</v>
      </c>
      <c r="M1783" s="159">
        <v>0</v>
      </c>
      <c r="N1783" s="159">
        <v>23.2</v>
      </c>
      <c r="O1783" s="159" t="s">
        <v>102</v>
      </c>
      <c r="P1783" s="2"/>
    </row>
    <row r="1784" spans="1:16" ht="13.5" customHeight="1" x14ac:dyDescent="0.35">
      <c r="A1784" s="160">
        <v>5.2083333333333336E-2</v>
      </c>
      <c r="B1784" s="159">
        <v>0</v>
      </c>
      <c r="C1784" s="159">
        <v>0</v>
      </c>
      <c r="D1784" s="159">
        <v>0</v>
      </c>
      <c r="E1784" s="159">
        <v>0</v>
      </c>
      <c r="F1784" s="159">
        <v>0</v>
      </c>
      <c r="G1784" s="159">
        <v>0</v>
      </c>
      <c r="H1784" s="159">
        <v>0</v>
      </c>
      <c r="I1784" s="159">
        <v>0</v>
      </c>
      <c r="J1784" s="159">
        <v>0</v>
      </c>
      <c r="K1784" s="159">
        <v>0</v>
      </c>
      <c r="L1784" s="159">
        <v>0</v>
      </c>
      <c r="M1784" s="159">
        <v>0</v>
      </c>
      <c r="N1784" s="159" t="s">
        <v>102</v>
      </c>
      <c r="O1784" s="159" t="s">
        <v>102</v>
      </c>
      <c r="P1784" s="2"/>
    </row>
    <row r="1785" spans="1:16" ht="13.5" customHeight="1" x14ac:dyDescent="0.35">
      <c r="A1785" s="160">
        <v>6.25E-2</v>
      </c>
      <c r="B1785" s="159">
        <v>3</v>
      </c>
      <c r="C1785" s="159">
        <v>0</v>
      </c>
      <c r="D1785" s="159">
        <v>0</v>
      </c>
      <c r="E1785" s="159">
        <v>3</v>
      </c>
      <c r="F1785" s="159">
        <v>0</v>
      </c>
      <c r="G1785" s="159">
        <v>0</v>
      </c>
      <c r="H1785" s="159">
        <v>0</v>
      </c>
      <c r="I1785" s="159">
        <v>0</v>
      </c>
      <c r="J1785" s="159">
        <v>0</v>
      </c>
      <c r="K1785" s="159">
        <v>0</v>
      </c>
      <c r="L1785" s="159">
        <v>0</v>
      </c>
      <c r="M1785" s="159">
        <v>0</v>
      </c>
      <c r="N1785" s="159">
        <v>22.5</v>
      </c>
      <c r="O1785" s="159" t="s">
        <v>102</v>
      </c>
      <c r="P1785" s="2"/>
    </row>
    <row r="1786" spans="1:16" ht="13.5" customHeight="1" x14ac:dyDescent="0.35">
      <c r="A1786" s="160">
        <v>7.2916666666666699E-2</v>
      </c>
      <c r="B1786" s="159">
        <v>0</v>
      </c>
      <c r="C1786" s="159">
        <v>0</v>
      </c>
      <c r="D1786" s="159">
        <v>0</v>
      </c>
      <c r="E1786" s="159">
        <v>0</v>
      </c>
      <c r="F1786" s="159">
        <v>0</v>
      </c>
      <c r="G1786" s="159">
        <v>0</v>
      </c>
      <c r="H1786" s="159">
        <v>0</v>
      </c>
      <c r="I1786" s="159">
        <v>0</v>
      </c>
      <c r="J1786" s="159">
        <v>0</v>
      </c>
      <c r="K1786" s="159">
        <v>0</v>
      </c>
      <c r="L1786" s="159">
        <v>0</v>
      </c>
      <c r="M1786" s="159">
        <v>0</v>
      </c>
      <c r="N1786" s="159" t="s">
        <v>102</v>
      </c>
      <c r="O1786" s="159" t="s">
        <v>102</v>
      </c>
      <c r="P1786" s="2"/>
    </row>
    <row r="1787" spans="1:16" ht="13.5" customHeight="1" x14ac:dyDescent="0.35">
      <c r="A1787" s="160">
        <v>8.3333333333333301E-2</v>
      </c>
      <c r="B1787" s="159">
        <v>4</v>
      </c>
      <c r="C1787" s="159">
        <v>1</v>
      </c>
      <c r="D1787" s="159">
        <v>0</v>
      </c>
      <c r="E1787" s="159">
        <v>1</v>
      </c>
      <c r="F1787" s="159">
        <v>1</v>
      </c>
      <c r="G1787" s="159">
        <v>0</v>
      </c>
      <c r="H1787" s="159">
        <v>1</v>
      </c>
      <c r="I1787" s="159">
        <v>0</v>
      </c>
      <c r="J1787" s="159">
        <v>0</v>
      </c>
      <c r="K1787" s="159">
        <v>0</v>
      </c>
      <c r="L1787" s="159">
        <v>0</v>
      </c>
      <c r="M1787" s="159">
        <v>0</v>
      </c>
      <c r="N1787" s="159">
        <v>19.600000000000001</v>
      </c>
      <c r="O1787" s="159" t="s">
        <v>102</v>
      </c>
      <c r="P1787" s="2"/>
    </row>
    <row r="1788" spans="1:16" ht="13.5" customHeight="1" x14ac:dyDescent="0.35">
      <c r="A1788" s="160">
        <v>9.375E-2</v>
      </c>
      <c r="B1788" s="159">
        <v>2</v>
      </c>
      <c r="C1788" s="159">
        <v>0</v>
      </c>
      <c r="D1788" s="159">
        <v>0</v>
      </c>
      <c r="E1788" s="159">
        <v>1</v>
      </c>
      <c r="F1788" s="159">
        <v>1</v>
      </c>
      <c r="G1788" s="159">
        <v>0</v>
      </c>
      <c r="H1788" s="159">
        <v>0</v>
      </c>
      <c r="I1788" s="159">
        <v>0</v>
      </c>
      <c r="J1788" s="159">
        <v>0</v>
      </c>
      <c r="K1788" s="159">
        <v>0</v>
      </c>
      <c r="L1788" s="159">
        <v>0</v>
      </c>
      <c r="M1788" s="159">
        <v>0</v>
      </c>
      <c r="N1788" s="159">
        <v>23.6</v>
      </c>
      <c r="O1788" s="159" t="s">
        <v>102</v>
      </c>
      <c r="P1788" s="2"/>
    </row>
    <row r="1789" spans="1:16" ht="13.5" customHeight="1" x14ac:dyDescent="0.35">
      <c r="A1789" s="160">
        <v>0.104166666666667</v>
      </c>
      <c r="B1789" s="159">
        <v>5</v>
      </c>
      <c r="C1789" s="159">
        <v>0</v>
      </c>
      <c r="D1789" s="159">
        <v>0</v>
      </c>
      <c r="E1789" s="159">
        <v>4</v>
      </c>
      <c r="F1789" s="159">
        <v>0</v>
      </c>
      <c r="G1789" s="159">
        <v>0</v>
      </c>
      <c r="H1789" s="159">
        <v>0</v>
      </c>
      <c r="I1789" s="159">
        <v>0</v>
      </c>
      <c r="J1789" s="159">
        <v>0</v>
      </c>
      <c r="K1789" s="159">
        <v>0</v>
      </c>
      <c r="L1789" s="159">
        <v>1</v>
      </c>
      <c r="M1789" s="159">
        <v>0</v>
      </c>
      <c r="N1789" s="159">
        <v>24.3</v>
      </c>
      <c r="O1789" s="159" t="s">
        <v>102</v>
      </c>
      <c r="P1789" s="2"/>
    </row>
    <row r="1790" spans="1:16" ht="13.5" customHeight="1" x14ac:dyDescent="0.35">
      <c r="A1790" s="160">
        <v>0.114583333333333</v>
      </c>
      <c r="B1790" s="159">
        <v>1</v>
      </c>
      <c r="C1790" s="159">
        <v>0</v>
      </c>
      <c r="D1790" s="159">
        <v>1</v>
      </c>
      <c r="E1790" s="159">
        <v>0</v>
      </c>
      <c r="F1790" s="159">
        <v>0</v>
      </c>
      <c r="G1790" s="159">
        <v>0</v>
      </c>
      <c r="H1790" s="159">
        <v>0</v>
      </c>
      <c r="I1790" s="159">
        <v>0</v>
      </c>
      <c r="J1790" s="159">
        <v>0</v>
      </c>
      <c r="K1790" s="159">
        <v>0</v>
      </c>
      <c r="L1790" s="159">
        <v>0</v>
      </c>
      <c r="M1790" s="159">
        <v>0</v>
      </c>
      <c r="N1790" s="159">
        <v>31.3</v>
      </c>
      <c r="O1790" s="159" t="s">
        <v>102</v>
      </c>
      <c r="P1790" s="2"/>
    </row>
    <row r="1791" spans="1:16" ht="13.5" customHeight="1" x14ac:dyDescent="0.35">
      <c r="A1791" s="160">
        <v>0.125</v>
      </c>
      <c r="B1791" s="159">
        <v>0</v>
      </c>
      <c r="C1791" s="159">
        <v>0</v>
      </c>
      <c r="D1791" s="159">
        <v>0</v>
      </c>
      <c r="E1791" s="159">
        <v>0</v>
      </c>
      <c r="F1791" s="159">
        <v>0</v>
      </c>
      <c r="G1791" s="159">
        <v>0</v>
      </c>
      <c r="H1791" s="159">
        <v>0</v>
      </c>
      <c r="I1791" s="159">
        <v>0</v>
      </c>
      <c r="J1791" s="159">
        <v>0</v>
      </c>
      <c r="K1791" s="159">
        <v>0</v>
      </c>
      <c r="L1791" s="159">
        <v>0</v>
      </c>
      <c r="M1791" s="159">
        <v>0</v>
      </c>
      <c r="N1791" s="159" t="s">
        <v>102</v>
      </c>
      <c r="O1791" s="159" t="s">
        <v>102</v>
      </c>
      <c r="P1791" s="2"/>
    </row>
    <row r="1792" spans="1:16" ht="13.5" customHeight="1" x14ac:dyDescent="0.35">
      <c r="A1792" s="160">
        <v>0.13541666666666699</v>
      </c>
      <c r="B1792" s="159">
        <v>3</v>
      </c>
      <c r="C1792" s="159">
        <v>0</v>
      </c>
      <c r="D1792" s="159">
        <v>0</v>
      </c>
      <c r="E1792" s="159">
        <v>3</v>
      </c>
      <c r="F1792" s="159">
        <v>0</v>
      </c>
      <c r="G1792" s="159">
        <v>0</v>
      </c>
      <c r="H1792" s="159">
        <v>0</v>
      </c>
      <c r="I1792" s="159">
        <v>0</v>
      </c>
      <c r="J1792" s="159">
        <v>0</v>
      </c>
      <c r="K1792" s="159">
        <v>0</v>
      </c>
      <c r="L1792" s="159">
        <v>0</v>
      </c>
      <c r="M1792" s="159">
        <v>0</v>
      </c>
      <c r="N1792" s="159">
        <v>23.2</v>
      </c>
      <c r="O1792" s="159" t="s">
        <v>102</v>
      </c>
      <c r="P1792" s="2"/>
    </row>
    <row r="1793" spans="1:16" ht="13.5" customHeight="1" x14ac:dyDescent="0.35">
      <c r="A1793" s="160">
        <v>0.14583333333333301</v>
      </c>
      <c r="B1793" s="159">
        <v>1</v>
      </c>
      <c r="C1793" s="159">
        <v>0</v>
      </c>
      <c r="D1793" s="159">
        <v>0</v>
      </c>
      <c r="E1793" s="159">
        <v>1</v>
      </c>
      <c r="F1793" s="159">
        <v>0</v>
      </c>
      <c r="G1793" s="159">
        <v>0</v>
      </c>
      <c r="H1793" s="159">
        <v>0</v>
      </c>
      <c r="I1793" s="159">
        <v>0</v>
      </c>
      <c r="J1793" s="159">
        <v>0</v>
      </c>
      <c r="K1793" s="159">
        <v>0</v>
      </c>
      <c r="L1793" s="159">
        <v>0</v>
      </c>
      <c r="M1793" s="159">
        <v>0</v>
      </c>
      <c r="N1793" s="159">
        <v>20</v>
      </c>
      <c r="O1793" s="159" t="s">
        <v>102</v>
      </c>
      <c r="P1793" s="2"/>
    </row>
    <row r="1794" spans="1:16" ht="13.5" customHeight="1" x14ac:dyDescent="0.35">
      <c r="A1794" s="160">
        <v>0.15625</v>
      </c>
      <c r="B1794" s="159">
        <v>1</v>
      </c>
      <c r="C1794" s="159">
        <v>0</v>
      </c>
      <c r="D1794" s="159">
        <v>0</v>
      </c>
      <c r="E1794" s="159">
        <v>1</v>
      </c>
      <c r="F1794" s="159">
        <v>0</v>
      </c>
      <c r="G1794" s="159">
        <v>0</v>
      </c>
      <c r="H1794" s="159">
        <v>0</v>
      </c>
      <c r="I1794" s="159">
        <v>0</v>
      </c>
      <c r="J1794" s="159">
        <v>0</v>
      </c>
      <c r="K1794" s="159">
        <v>0</v>
      </c>
      <c r="L1794" s="159">
        <v>0</v>
      </c>
      <c r="M1794" s="159">
        <v>0</v>
      </c>
      <c r="N1794" s="159">
        <v>27.6</v>
      </c>
      <c r="O1794" s="159" t="s">
        <v>102</v>
      </c>
      <c r="P1794" s="2"/>
    </row>
    <row r="1795" spans="1:16" ht="13.5" customHeight="1" x14ac:dyDescent="0.35">
      <c r="A1795" s="160">
        <v>0.16666666666666699</v>
      </c>
      <c r="B1795" s="159">
        <v>5</v>
      </c>
      <c r="C1795" s="159">
        <v>0</v>
      </c>
      <c r="D1795" s="159">
        <v>0</v>
      </c>
      <c r="E1795" s="159">
        <v>5</v>
      </c>
      <c r="F1795" s="159">
        <v>0</v>
      </c>
      <c r="G1795" s="159">
        <v>0</v>
      </c>
      <c r="H1795" s="159">
        <v>0</v>
      </c>
      <c r="I1795" s="159">
        <v>0</v>
      </c>
      <c r="J1795" s="159">
        <v>0</v>
      </c>
      <c r="K1795" s="159">
        <v>0</v>
      </c>
      <c r="L1795" s="159">
        <v>0</v>
      </c>
      <c r="M1795" s="159">
        <v>0</v>
      </c>
      <c r="N1795" s="159">
        <v>23.9</v>
      </c>
      <c r="O1795" s="159" t="s">
        <v>102</v>
      </c>
      <c r="P1795" s="2"/>
    </row>
    <row r="1796" spans="1:16" ht="13.5" customHeight="1" x14ac:dyDescent="0.35">
      <c r="A1796" s="160">
        <v>0.17708333333333301</v>
      </c>
      <c r="B1796" s="159">
        <v>4</v>
      </c>
      <c r="C1796" s="159">
        <v>0</v>
      </c>
      <c r="D1796" s="159">
        <v>0</v>
      </c>
      <c r="E1796" s="159">
        <v>4</v>
      </c>
      <c r="F1796" s="159">
        <v>0</v>
      </c>
      <c r="G1796" s="159">
        <v>0</v>
      </c>
      <c r="H1796" s="159">
        <v>0</v>
      </c>
      <c r="I1796" s="159">
        <v>0</v>
      </c>
      <c r="J1796" s="159">
        <v>0</v>
      </c>
      <c r="K1796" s="159">
        <v>0</v>
      </c>
      <c r="L1796" s="159">
        <v>0</v>
      </c>
      <c r="M1796" s="159">
        <v>0</v>
      </c>
      <c r="N1796" s="159">
        <v>25.4</v>
      </c>
      <c r="O1796" s="159" t="s">
        <v>102</v>
      </c>
      <c r="P1796" s="2"/>
    </row>
    <row r="1797" spans="1:16" ht="13.5" customHeight="1" x14ac:dyDescent="0.35">
      <c r="A1797" s="160">
        <v>0.1875</v>
      </c>
      <c r="B1797" s="159">
        <v>3</v>
      </c>
      <c r="C1797" s="159">
        <v>0</v>
      </c>
      <c r="D1797" s="159">
        <v>0</v>
      </c>
      <c r="E1797" s="159">
        <v>3</v>
      </c>
      <c r="F1797" s="159">
        <v>0</v>
      </c>
      <c r="G1797" s="159">
        <v>0</v>
      </c>
      <c r="H1797" s="159">
        <v>0</v>
      </c>
      <c r="I1797" s="159">
        <v>0</v>
      </c>
      <c r="J1797" s="159">
        <v>0</v>
      </c>
      <c r="K1797" s="159">
        <v>0</v>
      </c>
      <c r="L1797" s="159">
        <v>0</v>
      </c>
      <c r="M1797" s="159">
        <v>0</v>
      </c>
      <c r="N1797" s="159">
        <v>22.9</v>
      </c>
      <c r="O1797" s="159" t="s">
        <v>102</v>
      </c>
      <c r="P1797" s="2"/>
    </row>
    <row r="1798" spans="1:16" ht="13.5" customHeight="1" x14ac:dyDescent="0.35">
      <c r="A1798" s="160">
        <v>0.19791666666666699</v>
      </c>
      <c r="B1798" s="159">
        <v>8</v>
      </c>
      <c r="C1798" s="159">
        <v>0</v>
      </c>
      <c r="D1798" s="159">
        <v>0</v>
      </c>
      <c r="E1798" s="159">
        <v>7</v>
      </c>
      <c r="F1798" s="159">
        <v>0</v>
      </c>
      <c r="G1798" s="159">
        <v>0</v>
      </c>
      <c r="H1798" s="159">
        <v>1</v>
      </c>
      <c r="I1798" s="159">
        <v>0</v>
      </c>
      <c r="J1798" s="159">
        <v>0</v>
      </c>
      <c r="K1798" s="159">
        <v>0</v>
      </c>
      <c r="L1798" s="159">
        <v>0</v>
      </c>
      <c r="M1798" s="159">
        <v>0</v>
      </c>
      <c r="N1798" s="159">
        <v>23.7</v>
      </c>
      <c r="O1798" s="159" t="s">
        <v>102</v>
      </c>
      <c r="P1798" s="2"/>
    </row>
    <row r="1799" spans="1:16" ht="13.5" customHeight="1" x14ac:dyDescent="0.35">
      <c r="A1799" s="160">
        <v>0.20833333333333301</v>
      </c>
      <c r="B1799" s="159">
        <v>13</v>
      </c>
      <c r="C1799" s="159">
        <v>1</v>
      </c>
      <c r="D1799" s="159">
        <v>0</v>
      </c>
      <c r="E1799" s="159">
        <v>11</v>
      </c>
      <c r="F1799" s="159">
        <v>1</v>
      </c>
      <c r="G1799" s="159">
        <v>0</v>
      </c>
      <c r="H1799" s="159">
        <v>0</v>
      </c>
      <c r="I1799" s="159">
        <v>0</v>
      </c>
      <c r="J1799" s="159">
        <v>0</v>
      </c>
      <c r="K1799" s="159">
        <v>0</v>
      </c>
      <c r="L1799" s="159">
        <v>0</v>
      </c>
      <c r="M1799" s="159">
        <v>0</v>
      </c>
      <c r="N1799" s="159">
        <v>22.3</v>
      </c>
      <c r="O1799" s="159">
        <v>27.5</v>
      </c>
      <c r="P1799" s="2"/>
    </row>
    <row r="1800" spans="1:16" ht="13.5" customHeight="1" x14ac:dyDescent="0.35">
      <c r="A1800" s="160">
        <v>0.21875</v>
      </c>
      <c r="B1800" s="159">
        <v>9</v>
      </c>
      <c r="C1800" s="159">
        <v>0</v>
      </c>
      <c r="D1800" s="159">
        <v>0</v>
      </c>
      <c r="E1800" s="159">
        <v>9</v>
      </c>
      <c r="F1800" s="159">
        <v>0</v>
      </c>
      <c r="G1800" s="159">
        <v>0</v>
      </c>
      <c r="H1800" s="159">
        <v>0</v>
      </c>
      <c r="I1800" s="159">
        <v>0</v>
      </c>
      <c r="J1800" s="159">
        <v>0</v>
      </c>
      <c r="K1800" s="159">
        <v>0</v>
      </c>
      <c r="L1800" s="159">
        <v>0</v>
      </c>
      <c r="M1800" s="159">
        <v>0</v>
      </c>
      <c r="N1800" s="159">
        <v>21.9</v>
      </c>
      <c r="O1800" s="159" t="s">
        <v>102</v>
      </c>
      <c r="P1800" s="2"/>
    </row>
    <row r="1801" spans="1:16" ht="13.5" customHeight="1" x14ac:dyDescent="0.35">
      <c r="A1801" s="160">
        <v>0.22916666666666699</v>
      </c>
      <c r="B1801" s="159">
        <v>31</v>
      </c>
      <c r="C1801" s="159">
        <v>0</v>
      </c>
      <c r="D1801" s="159">
        <v>2</v>
      </c>
      <c r="E1801" s="159">
        <v>23</v>
      </c>
      <c r="F1801" s="159">
        <v>3</v>
      </c>
      <c r="G1801" s="159">
        <v>1</v>
      </c>
      <c r="H1801" s="159">
        <v>1</v>
      </c>
      <c r="I1801" s="159">
        <v>0</v>
      </c>
      <c r="J1801" s="159">
        <v>1</v>
      </c>
      <c r="K1801" s="159">
        <v>0</v>
      </c>
      <c r="L1801" s="159">
        <v>0</v>
      </c>
      <c r="M1801" s="159">
        <v>0</v>
      </c>
      <c r="N1801" s="159">
        <v>23.2</v>
      </c>
      <c r="O1801" s="159">
        <v>27.3</v>
      </c>
      <c r="P1801" s="2"/>
    </row>
    <row r="1802" spans="1:16" ht="13.5" customHeight="1" x14ac:dyDescent="0.35">
      <c r="A1802" s="160">
        <v>0.23958333333333301</v>
      </c>
      <c r="B1802" s="159">
        <v>37</v>
      </c>
      <c r="C1802" s="159">
        <v>4</v>
      </c>
      <c r="D1802" s="159">
        <v>0</v>
      </c>
      <c r="E1802" s="159">
        <v>31</v>
      </c>
      <c r="F1802" s="159">
        <v>0</v>
      </c>
      <c r="G1802" s="159">
        <v>1</v>
      </c>
      <c r="H1802" s="159">
        <v>1</v>
      </c>
      <c r="I1802" s="159">
        <v>0</v>
      </c>
      <c r="J1802" s="159">
        <v>0</v>
      </c>
      <c r="K1802" s="159">
        <v>0</v>
      </c>
      <c r="L1802" s="159">
        <v>0</v>
      </c>
      <c r="M1802" s="159">
        <v>0</v>
      </c>
      <c r="N1802" s="159">
        <v>21</v>
      </c>
      <c r="O1802" s="159">
        <v>26.1</v>
      </c>
      <c r="P1802" s="2"/>
    </row>
    <row r="1803" spans="1:16" ht="13.5" customHeight="1" x14ac:dyDescent="0.35">
      <c r="A1803" s="160">
        <v>0.25</v>
      </c>
      <c r="B1803" s="159">
        <v>23</v>
      </c>
      <c r="C1803" s="159">
        <v>1</v>
      </c>
      <c r="D1803" s="159">
        <v>2</v>
      </c>
      <c r="E1803" s="159">
        <v>17</v>
      </c>
      <c r="F1803" s="159">
        <v>2</v>
      </c>
      <c r="G1803" s="159">
        <v>0</v>
      </c>
      <c r="H1803" s="159">
        <v>1</v>
      </c>
      <c r="I1803" s="159">
        <v>0</v>
      </c>
      <c r="J1803" s="159">
        <v>0</v>
      </c>
      <c r="K1803" s="159">
        <v>0</v>
      </c>
      <c r="L1803" s="159">
        <v>0</v>
      </c>
      <c r="M1803" s="159">
        <v>0</v>
      </c>
      <c r="N1803" s="159">
        <v>23.3</v>
      </c>
      <c r="O1803" s="159">
        <v>27.4</v>
      </c>
      <c r="P1803" s="2"/>
    </row>
    <row r="1804" spans="1:16" ht="13.5" customHeight="1" x14ac:dyDescent="0.35">
      <c r="A1804" s="160">
        <v>0.26041666666666702</v>
      </c>
      <c r="B1804" s="159">
        <v>39</v>
      </c>
      <c r="C1804" s="159">
        <v>2</v>
      </c>
      <c r="D1804" s="159">
        <v>2</v>
      </c>
      <c r="E1804" s="159">
        <v>32</v>
      </c>
      <c r="F1804" s="159">
        <v>2</v>
      </c>
      <c r="G1804" s="159">
        <v>1</v>
      </c>
      <c r="H1804" s="159">
        <v>0</v>
      </c>
      <c r="I1804" s="159">
        <v>0</v>
      </c>
      <c r="J1804" s="159">
        <v>0</v>
      </c>
      <c r="K1804" s="159">
        <v>0</v>
      </c>
      <c r="L1804" s="159">
        <v>0</v>
      </c>
      <c r="M1804" s="159">
        <v>0</v>
      </c>
      <c r="N1804" s="159">
        <v>22.5</v>
      </c>
      <c r="O1804" s="159">
        <v>26.2</v>
      </c>
      <c r="P1804" s="2"/>
    </row>
    <row r="1805" spans="1:16" ht="13.5" customHeight="1" x14ac:dyDescent="0.35">
      <c r="A1805" s="160">
        <v>0.27083333333333298</v>
      </c>
      <c r="B1805" s="159">
        <v>75</v>
      </c>
      <c r="C1805" s="159">
        <v>5</v>
      </c>
      <c r="D1805" s="159">
        <v>3</v>
      </c>
      <c r="E1805" s="159">
        <v>60</v>
      </c>
      <c r="F1805" s="159">
        <v>4</v>
      </c>
      <c r="G1805" s="159">
        <v>1</v>
      </c>
      <c r="H1805" s="159">
        <v>0</v>
      </c>
      <c r="I1805" s="159">
        <v>1</v>
      </c>
      <c r="J1805" s="159">
        <v>0</v>
      </c>
      <c r="K1805" s="159">
        <v>0</v>
      </c>
      <c r="L1805" s="159">
        <v>1</v>
      </c>
      <c r="M1805" s="159">
        <v>0</v>
      </c>
      <c r="N1805" s="159">
        <v>21</v>
      </c>
      <c r="O1805" s="159">
        <v>25.5</v>
      </c>
      <c r="P1805" s="2"/>
    </row>
    <row r="1806" spans="1:16" ht="13.5" customHeight="1" x14ac:dyDescent="0.35">
      <c r="A1806" s="160">
        <v>0.28125</v>
      </c>
      <c r="B1806" s="159">
        <v>99</v>
      </c>
      <c r="C1806" s="159">
        <v>6</v>
      </c>
      <c r="D1806" s="159">
        <v>10</v>
      </c>
      <c r="E1806" s="159">
        <v>70</v>
      </c>
      <c r="F1806" s="159">
        <v>6</v>
      </c>
      <c r="G1806" s="159">
        <v>5</v>
      </c>
      <c r="H1806" s="159">
        <v>2</v>
      </c>
      <c r="I1806" s="159">
        <v>0</v>
      </c>
      <c r="J1806" s="159">
        <v>0</v>
      </c>
      <c r="K1806" s="159">
        <v>0</v>
      </c>
      <c r="L1806" s="159">
        <v>0</v>
      </c>
      <c r="M1806" s="159">
        <v>0</v>
      </c>
      <c r="N1806" s="159">
        <v>20</v>
      </c>
      <c r="O1806" s="159">
        <v>24.2</v>
      </c>
      <c r="P1806" s="2"/>
    </row>
    <row r="1807" spans="1:16" ht="13.5" customHeight="1" x14ac:dyDescent="0.35">
      <c r="A1807" s="160">
        <v>0.29166666666666702</v>
      </c>
      <c r="B1807" s="159">
        <v>36</v>
      </c>
      <c r="C1807" s="159">
        <v>0</v>
      </c>
      <c r="D1807" s="159">
        <v>0</v>
      </c>
      <c r="E1807" s="159">
        <v>29</v>
      </c>
      <c r="F1807" s="159">
        <v>7</v>
      </c>
      <c r="G1807" s="159">
        <v>0</v>
      </c>
      <c r="H1807" s="159">
        <v>0</v>
      </c>
      <c r="I1807" s="159">
        <v>0</v>
      </c>
      <c r="J1807" s="159">
        <v>0</v>
      </c>
      <c r="K1807" s="159">
        <v>0</v>
      </c>
      <c r="L1807" s="159">
        <v>0</v>
      </c>
      <c r="M1807" s="159">
        <v>0</v>
      </c>
      <c r="N1807" s="159">
        <v>22.1</v>
      </c>
      <c r="O1807" s="159">
        <v>26.4</v>
      </c>
      <c r="P1807" s="2"/>
    </row>
    <row r="1808" spans="1:16" ht="13.5" customHeight="1" x14ac:dyDescent="0.35">
      <c r="A1808" s="160">
        <v>0.30208333333333298</v>
      </c>
      <c r="B1808" s="159">
        <v>48</v>
      </c>
      <c r="C1808" s="159">
        <v>5</v>
      </c>
      <c r="D1808" s="159">
        <v>0</v>
      </c>
      <c r="E1808" s="159">
        <v>39</v>
      </c>
      <c r="F1808" s="159">
        <v>3</v>
      </c>
      <c r="G1808" s="159">
        <v>0</v>
      </c>
      <c r="H1808" s="159">
        <v>0</v>
      </c>
      <c r="I1808" s="159">
        <v>1</v>
      </c>
      <c r="J1808" s="159">
        <v>0</v>
      </c>
      <c r="K1808" s="159">
        <v>0</v>
      </c>
      <c r="L1808" s="159">
        <v>0</v>
      </c>
      <c r="M1808" s="159">
        <v>0</v>
      </c>
      <c r="N1808" s="159">
        <v>18.8</v>
      </c>
      <c r="O1808" s="159">
        <v>22.3</v>
      </c>
      <c r="P1808" s="2"/>
    </row>
    <row r="1809" spans="1:16" ht="13.5" customHeight="1" x14ac:dyDescent="0.35">
      <c r="A1809" s="160">
        <v>0.3125</v>
      </c>
      <c r="B1809" s="159">
        <v>36</v>
      </c>
      <c r="C1809" s="159">
        <v>0</v>
      </c>
      <c r="D1809" s="159">
        <v>2</v>
      </c>
      <c r="E1809" s="159">
        <v>28</v>
      </c>
      <c r="F1809" s="159">
        <v>5</v>
      </c>
      <c r="G1809" s="159">
        <v>0</v>
      </c>
      <c r="H1809" s="159">
        <v>0</v>
      </c>
      <c r="I1809" s="159">
        <v>0</v>
      </c>
      <c r="J1809" s="159">
        <v>0</v>
      </c>
      <c r="K1809" s="159">
        <v>0</v>
      </c>
      <c r="L1809" s="159">
        <v>1</v>
      </c>
      <c r="M1809" s="159">
        <v>0</v>
      </c>
      <c r="N1809" s="159">
        <v>19.899999999999999</v>
      </c>
      <c r="O1809" s="159">
        <v>23.2</v>
      </c>
      <c r="P1809" s="2"/>
    </row>
    <row r="1810" spans="1:16" ht="13.5" customHeight="1" x14ac:dyDescent="0.35">
      <c r="A1810" s="160">
        <v>0.32291666666666702</v>
      </c>
      <c r="B1810" s="159">
        <v>33</v>
      </c>
      <c r="C1810" s="159">
        <v>0</v>
      </c>
      <c r="D1810" s="159">
        <v>1</v>
      </c>
      <c r="E1810" s="159">
        <v>25</v>
      </c>
      <c r="F1810" s="159">
        <v>7</v>
      </c>
      <c r="G1810" s="159">
        <v>0</v>
      </c>
      <c r="H1810" s="159">
        <v>0</v>
      </c>
      <c r="I1810" s="159">
        <v>0</v>
      </c>
      <c r="J1810" s="159">
        <v>0</v>
      </c>
      <c r="K1810" s="159">
        <v>0</v>
      </c>
      <c r="L1810" s="159">
        <v>0</v>
      </c>
      <c r="M1810" s="159">
        <v>0</v>
      </c>
      <c r="N1810" s="159">
        <v>21.6</v>
      </c>
      <c r="O1810" s="159">
        <v>24.6</v>
      </c>
      <c r="P1810" s="2"/>
    </row>
    <row r="1811" spans="1:16" ht="13.5" customHeight="1" x14ac:dyDescent="0.35">
      <c r="A1811" s="160">
        <v>0.33333333333333298</v>
      </c>
      <c r="B1811" s="159">
        <v>0</v>
      </c>
      <c r="C1811" s="159">
        <v>0</v>
      </c>
      <c r="D1811" s="159">
        <v>0</v>
      </c>
      <c r="E1811" s="159">
        <v>0</v>
      </c>
      <c r="F1811" s="159">
        <v>0</v>
      </c>
      <c r="G1811" s="159">
        <v>0</v>
      </c>
      <c r="H1811" s="159">
        <v>0</v>
      </c>
      <c r="I1811" s="159">
        <v>0</v>
      </c>
      <c r="J1811" s="159">
        <v>0</v>
      </c>
      <c r="K1811" s="159">
        <v>0</v>
      </c>
      <c r="L1811" s="159">
        <v>0</v>
      </c>
      <c r="M1811" s="159">
        <v>0</v>
      </c>
      <c r="N1811" s="159" t="s">
        <v>102</v>
      </c>
      <c r="O1811" s="159" t="s">
        <v>102</v>
      </c>
      <c r="P1811" s="2"/>
    </row>
    <row r="1812" spans="1:16" ht="13.5" customHeight="1" x14ac:dyDescent="0.35">
      <c r="A1812" s="160">
        <v>0.34375</v>
      </c>
      <c r="B1812" s="159">
        <v>35</v>
      </c>
      <c r="C1812" s="159">
        <v>2</v>
      </c>
      <c r="D1812" s="159">
        <v>1</v>
      </c>
      <c r="E1812" s="159">
        <v>27</v>
      </c>
      <c r="F1812" s="159">
        <v>5</v>
      </c>
      <c r="G1812" s="159">
        <v>0</v>
      </c>
      <c r="H1812" s="159">
        <v>0</v>
      </c>
      <c r="I1812" s="159">
        <v>0</v>
      </c>
      <c r="J1812" s="159">
        <v>0</v>
      </c>
      <c r="K1812" s="159">
        <v>0</v>
      </c>
      <c r="L1812" s="159">
        <v>0</v>
      </c>
      <c r="M1812" s="159">
        <v>0</v>
      </c>
      <c r="N1812" s="159">
        <v>18.399999999999999</v>
      </c>
      <c r="O1812" s="159">
        <v>22.9</v>
      </c>
      <c r="P1812" s="2"/>
    </row>
    <row r="1813" spans="1:16" ht="13.5" customHeight="1" x14ac:dyDescent="0.35">
      <c r="A1813" s="160">
        <v>0.35416666666666702</v>
      </c>
      <c r="B1813" s="159">
        <v>27</v>
      </c>
      <c r="C1813" s="159">
        <v>1</v>
      </c>
      <c r="D1813" s="159">
        <v>0</v>
      </c>
      <c r="E1813" s="159">
        <v>21</v>
      </c>
      <c r="F1813" s="159">
        <v>3</v>
      </c>
      <c r="G1813" s="159">
        <v>1</v>
      </c>
      <c r="H1813" s="159">
        <v>0</v>
      </c>
      <c r="I1813" s="159">
        <v>0</v>
      </c>
      <c r="J1813" s="159">
        <v>1</v>
      </c>
      <c r="K1813" s="159">
        <v>0</v>
      </c>
      <c r="L1813" s="159">
        <v>0</v>
      </c>
      <c r="M1813" s="159">
        <v>0</v>
      </c>
      <c r="N1813" s="159">
        <v>19.600000000000001</v>
      </c>
      <c r="O1813" s="159">
        <v>24.8</v>
      </c>
      <c r="P1813" s="2"/>
    </row>
    <row r="1814" spans="1:16" ht="13.5" customHeight="1" x14ac:dyDescent="0.35">
      <c r="A1814" s="160">
        <v>0.36458333333333298</v>
      </c>
      <c r="B1814" s="159">
        <v>28</v>
      </c>
      <c r="C1814" s="159">
        <v>0</v>
      </c>
      <c r="D1814" s="159">
        <v>0</v>
      </c>
      <c r="E1814" s="159">
        <v>22</v>
      </c>
      <c r="F1814" s="159">
        <v>4</v>
      </c>
      <c r="G1814" s="159">
        <v>2</v>
      </c>
      <c r="H1814" s="159">
        <v>0</v>
      </c>
      <c r="I1814" s="159">
        <v>0</v>
      </c>
      <c r="J1814" s="159">
        <v>0</v>
      </c>
      <c r="K1814" s="159">
        <v>0</v>
      </c>
      <c r="L1814" s="159">
        <v>0</v>
      </c>
      <c r="M1814" s="159">
        <v>0</v>
      </c>
      <c r="N1814" s="159">
        <v>21.7</v>
      </c>
      <c r="O1814" s="159">
        <v>26.2</v>
      </c>
      <c r="P1814" s="2"/>
    </row>
    <row r="1815" spans="1:16" ht="13.5" customHeight="1" x14ac:dyDescent="0.35">
      <c r="A1815" s="160">
        <v>0.375</v>
      </c>
      <c r="B1815" s="159">
        <v>27</v>
      </c>
      <c r="C1815" s="159">
        <v>1</v>
      </c>
      <c r="D1815" s="159">
        <v>0</v>
      </c>
      <c r="E1815" s="159">
        <v>15</v>
      </c>
      <c r="F1815" s="159">
        <v>7</v>
      </c>
      <c r="G1815" s="159">
        <v>3</v>
      </c>
      <c r="H1815" s="159">
        <v>0</v>
      </c>
      <c r="I1815" s="159">
        <v>0</v>
      </c>
      <c r="J1815" s="159">
        <v>0</v>
      </c>
      <c r="K1815" s="159">
        <v>0</v>
      </c>
      <c r="L1815" s="159">
        <v>0</v>
      </c>
      <c r="M1815" s="159">
        <v>1</v>
      </c>
      <c r="N1815" s="159">
        <v>20</v>
      </c>
      <c r="O1815" s="159">
        <v>24.1</v>
      </c>
      <c r="P1815" s="2"/>
    </row>
    <row r="1816" spans="1:16" ht="13.5" customHeight="1" x14ac:dyDescent="0.35">
      <c r="A1816" s="160">
        <v>0.38541666666666702</v>
      </c>
      <c r="B1816" s="159">
        <v>0</v>
      </c>
      <c r="C1816" s="159">
        <v>0</v>
      </c>
      <c r="D1816" s="159">
        <v>0</v>
      </c>
      <c r="E1816" s="159">
        <v>0</v>
      </c>
      <c r="F1816" s="159">
        <v>0</v>
      </c>
      <c r="G1816" s="159">
        <v>0</v>
      </c>
      <c r="H1816" s="159">
        <v>0</v>
      </c>
      <c r="I1816" s="159">
        <v>0</v>
      </c>
      <c r="J1816" s="159">
        <v>0</v>
      </c>
      <c r="K1816" s="159">
        <v>0</v>
      </c>
      <c r="L1816" s="159">
        <v>0</v>
      </c>
      <c r="M1816" s="159">
        <v>0</v>
      </c>
      <c r="N1816" s="159" t="s">
        <v>102</v>
      </c>
      <c r="O1816" s="159" t="s">
        <v>102</v>
      </c>
      <c r="P1816" s="2"/>
    </row>
    <row r="1817" spans="1:16" ht="13.5" customHeight="1" x14ac:dyDescent="0.35">
      <c r="A1817" s="160">
        <v>0.39583333333333298</v>
      </c>
      <c r="B1817" s="159">
        <v>7</v>
      </c>
      <c r="C1817" s="159">
        <v>0</v>
      </c>
      <c r="D1817" s="159">
        <v>0</v>
      </c>
      <c r="E1817" s="159">
        <v>4</v>
      </c>
      <c r="F1817" s="159">
        <v>3</v>
      </c>
      <c r="G1817" s="159">
        <v>0</v>
      </c>
      <c r="H1817" s="159">
        <v>0</v>
      </c>
      <c r="I1817" s="159">
        <v>0</v>
      </c>
      <c r="J1817" s="159">
        <v>0</v>
      </c>
      <c r="K1817" s="159">
        <v>0</v>
      </c>
      <c r="L1817" s="159">
        <v>0</v>
      </c>
      <c r="M1817" s="159">
        <v>0</v>
      </c>
      <c r="N1817" s="159">
        <v>22.2</v>
      </c>
      <c r="O1817" s="159" t="s">
        <v>102</v>
      </c>
      <c r="P1817" s="2"/>
    </row>
    <row r="1818" spans="1:16" ht="13.5" customHeight="1" x14ac:dyDescent="0.35">
      <c r="A1818" s="160">
        <v>0.40625</v>
      </c>
      <c r="B1818" s="159">
        <v>24</v>
      </c>
      <c r="C1818" s="159">
        <v>0</v>
      </c>
      <c r="D1818" s="159">
        <v>0</v>
      </c>
      <c r="E1818" s="159">
        <v>13</v>
      </c>
      <c r="F1818" s="159">
        <v>8</v>
      </c>
      <c r="G1818" s="159">
        <v>3</v>
      </c>
      <c r="H1818" s="159">
        <v>0</v>
      </c>
      <c r="I1818" s="159">
        <v>0</v>
      </c>
      <c r="J1818" s="159">
        <v>0</v>
      </c>
      <c r="K1818" s="159">
        <v>0</v>
      </c>
      <c r="L1818" s="159">
        <v>0</v>
      </c>
      <c r="M1818" s="159">
        <v>0</v>
      </c>
      <c r="N1818" s="159">
        <v>20.2</v>
      </c>
      <c r="O1818" s="159">
        <v>25.3</v>
      </c>
      <c r="P1818" s="2"/>
    </row>
    <row r="1819" spans="1:16" ht="13.5" customHeight="1" x14ac:dyDescent="0.35">
      <c r="A1819" s="160">
        <v>0.41666666666666702</v>
      </c>
      <c r="B1819" s="159">
        <v>32</v>
      </c>
      <c r="C1819" s="159">
        <v>3</v>
      </c>
      <c r="D1819" s="159">
        <v>3</v>
      </c>
      <c r="E1819" s="159">
        <v>18</v>
      </c>
      <c r="F1819" s="159">
        <v>4</v>
      </c>
      <c r="G1819" s="159">
        <v>1</v>
      </c>
      <c r="H1819" s="159">
        <v>1</v>
      </c>
      <c r="I1819" s="159">
        <v>0</v>
      </c>
      <c r="J1819" s="159">
        <v>1</v>
      </c>
      <c r="K1819" s="159">
        <v>0</v>
      </c>
      <c r="L1819" s="159">
        <v>0</v>
      </c>
      <c r="M1819" s="159">
        <v>1</v>
      </c>
      <c r="N1819" s="159">
        <v>18</v>
      </c>
      <c r="O1819" s="159">
        <v>22.3</v>
      </c>
      <c r="P1819" s="2"/>
    </row>
    <row r="1820" spans="1:16" ht="13.5" customHeight="1" x14ac:dyDescent="0.35">
      <c r="A1820" s="160">
        <v>0.42708333333333298</v>
      </c>
      <c r="B1820" s="159">
        <v>40</v>
      </c>
      <c r="C1820" s="159">
        <v>1</v>
      </c>
      <c r="D1820" s="159">
        <v>0</v>
      </c>
      <c r="E1820" s="159">
        <v>32</v>
      </c>
      <c r="F1820" s="159">
        <v>6</v>
      </c>
      <c r="G1820" s="159">
        <v>1</v>
      </c>
      <c r="H1820" s="159">
        <v>0</v>
      </c>
      <c r="I1820" s="159">
        <v>0</v>
      </c>
      <c r="J1820" s="159">
        <v>0</v>
      </c>
      <c r="K1820" s="159">
        <v>0</v>
      </c>
      <c r="L1820" s="159">
        <v>0</v>
      </c>
      <c r="M1820" s="159">
        <v>0</v>
      </c>
      <c r="N1820" s="159">
        <v>18.100000000000001</v>
      </c>
      <c r="O1820" s="159">
        <v>22.9</v>
      </c>
      <c r="P1820" s="2"/>
    </row>
    <row r="1821" spans="1:16" ht="13.5" customHeight="1" x14ac:dyDescent="0.35">
      <c r="A1821" s="160">
        <v>0.4375</v>
      </c>
      <c r="B1821" s="159">
        <v>30</v>
      </c>
      <c r="C1821" s="159">
        <v>1</v>
      </c>
      <c r="D1821" s="159">
        <v>0</v>
      </c>
      <c r="E1821" s="159">
        <v>15</v>
      </c>
      <c r="F1821" s="159">
        <v>10</v>
      </c>
      <c r="G1821" s="159">
        <v>4</v>
      </c>
      <c r="H1821" s="159">
        <v>0</v>
      </c>
      <c r="I1821" s="159">
        <v>0</v>
      </c>
      <c r="J1821" s="159">
        <v>0</v>
      </c>
      <c r="K1821" s="159">
        <v>0</v>
      </c>
      <c r="L1821" s="159">
        <v>0</v>
      </c>
      <c r="M1821" s="159">
        <v>0</v>
      </c>
      <c r="N1821" s="159">
        <v>19.5</v>
      </c>
      <c r="O1821" s="159">
        <v>23.9</v>
      </c>
      <c r="P1821" s="2"/>
    </row>
    <row r="1822" spans="1:16" ht="13.5" customHeight="1" x14ac:dyDescent="0.35">
      <c r="A1822" s="160">
        <v>0.44791666666666702</v>
      </c>
      <c r="B1822" s="159">
        <v>30</v>
      </c>
      <c r="C1822" s="159">
        <v>0</v>
      </c>
      <c r="D1822" s="159">
        <v>0</v>
      </c>
      <c r="E1822" s="159">
        <v>20</v>
      </c>
      <c r="F1822" s="159">
        <v>6</v>
      </c>
      <c r="G1822" s="159">
        <v>4</v>
      </c>
      <c r="H1822" s="159">
        <v>0</v>
      </c>
      <c r="I1822" s="159">
        <v>0</v>
      </c>
      <c r="J1822" s="159">
        <v>0</v>
      </c>
      <c r="K1822" s="159">
        <v>0</v>
      </c>
      <c r="L1822" s="159">
        <v>0</v>
      </c>
      <c r="M1822" s="159">
        <v>0</v>
      </c>
      <c r="N1822" s="159">
        <v>20.399999999999999</v>
      </c>
      <c r="O1822" s="159">
        <v>23.1</v>
      </c>
      <c r="P1822" s="2"/>
    </row>
    <row r="1823" spans="1:16" ht="13.5" customHeight="1" x14ac:dyDescent="0.35">
      <c r="A1823" s="160">
        <v>0.45833333333333298</v>
      </c>
      <c r="B1823" s="159">
        <v>30</v>
      </c>
      <c r="C1823" s="159">
        <v>0</v>
      </c>
      <c r="D1823" s="159">
        <v>1</v>
      </c>
      <c r="E1823" s="159">
        <v>18</v>
      </c>
      <c r="F1823" s="159">
        <v>6</v>
      </c>
      <c r="G1823" s="159">
        <v>5</v>
      </c>
      <c r="H1823" s="159">
        <v>0</v>
      </c>
      <c r="I1823" s="159">
        <v>0</v>
      </c>
      <c r="J1823" s="159">
        <v>0</v>
      </c>
      <c r="K1823" s="159">
        <v>0</v>
      </c>
      <c r="L1823" s="159">
        <v>0</v>
      </c>
      <c r="M1823" s="159">
        <v>0</v>
      </c>
      <c r="N1823" s="159">
        <v>21.7</v>
      </c>
      <c r="O1823" s="159">
        <v>26.9</v>
      </c>
      <c r="P1823" s="2"/>
    </row>
    <row r="1824" spans="1:16" ht="13.5" customHeight="1" x14ac:dyDescent="0.35">
      <c r="A1824" s="160">
        <v>0.46875</v>
      </c>
      <c r="B1824" s="159">
        <v>27</v>
      </c>
      <c r="C1824" s="159">
        <v>0</v>
      </c>
      <c r="D1824" s="159">
        <v>0</v>
      </c>
      <c r="E1824" s="159">
        <v>17</v>
      </c>
      <c r="F1824" s="159">
        <v>7</v>
      </c>
      <c r="G1824" s="159">
        <v>2</v>
      </c>
      <c r="H1824" s="159">
        <v>0</v>
      </c>
      <c r="I1824" s="159">
        <v>0</v>
      </c>
      <c r="J1824" s="159">
        <v>0</v>
      </c>
      <c r="K1824" s="159">
        <v>0</v>
      </c>
      <c r="L1824" s="159">
        <v>1</v>
      </c>
      <c r="M1824" s="159">
        <v>0</v>
      </c>
      <c r="N1824" s="159">
        <v>20.100000000000001</v>
      </c>
      <c r="O1824" s="159">
        <v>25.4</v>
      </c>
      <c r="P1824" s="2"/>
    </row>
    <row r="1825" spans="1:16" ht="13.5" customHeight="1" x14ac:dyDescent="0.35">
      <c r="A1825" s="160">
        <v>0.47916666666666702</v>
      </c>
      <c r="B1825" s="159">
        <v>20</v>
      </c>
      <c r="C1825" s="159">
        <v>0</v>
      </c>
      <c r="D1825" s="159">
        <v>1</v>
      </c>
      <c r="E1825" s="159">
        <v>13</v>
      </c>
      <c r="F1825" s="159">
        <v>3</v>
      </c>
      <c r="G1825" s="159">
        <v>3</v>
      </c>
      <c r="H1825" s="159">
        <v>0</v>
      </c>
      <c r="I1825" s="159">
        <v>0</v>
      </c>
      <c r="J1825" s="159">
        <v>0</v>
      </c>
      <c r="K1825" s="159">
        <v>0</v>
      </c>
      <c r="L1825" s="159">
        <v>0</v>
      </c>
      <c r="M1825" s="159">
        <v>0</v>
      </c>
      <c r="N1825" s="159">
        <v>20.100000000000001</v>
      </c>
      <c r="O1825" s="159">
        <v>24.5</v>
      </c>
      <c r="P1825" s="2"/>
    </row>
    <row r="1826" spans="1:16" ht="13.5" customHeight="1" x14ac:dyDescent="0.35">
      <c r="A1826" s="160">
        <v>0.48958333333333298</v>
      </c>
      <c r="B1826" s="159">
        <v>51</v>
      </c>
      <c r="C1826" s="159">
        <v>1</v>
      </c>
      <c r="D1826" s="159">
        <v>1</v>
      </c>
      <c r="E1826" s="159">
        <v>27</v>
      </c>
      <c r="F1826" s="159">
        <v>16</v>
      </c>
      <c r="G1826" s="159">
        <v>5</v>
      </c>
      <c r="H1826" s="159">
        <v>0</v>
      </c>
      <c r="I1826" s="159">
        <v>0</v>
      </c>
      <c r="J1826" s="159">
        <v>0</v>
      </c>
      <c r="K1826" s="159">
        <v>0</v>
      </c>
      <c r="L1826" s="159">
        <v>1</v>
      </c>
      <c r="M1826" s="159">
        <v>0</v>
      </c>
      <c r="N1826" s="159">
        <v>19.100000000000001</v>
      </c>
      <c r="O1826" s="159">
        <v>22.6</v>
      </c>
      <c r="P1826" s="2"/>
    </row>
    <row r="1827" spans="1:16" ht="13.5" customHeight="1" x14ac:dyDescent="0.35">
      <c r="A1827" s="160">
        <v>0.5</v>
      </c>
      <c r="B1827" s="159">
        <v>26</v>
      </c>
      <c r="C1827" s="159">
        <v>0</v>
      </c>
      <c r="D1827" s="159">
        <v>1</v>
      </c>
      <c r="E1827" s="159">
        <v>16</v>
      </c>
      <c r="F1827" s="159">
        <v>6</v>
      </c>
      <c r="G1827" s="159">
        <v>2</v>
      </c>
      <c r="H1827" s="159">
        <v>0</v>
      </c>
      <c r="I1827" s="159">
        <v>0</v>
      </c>
      <c r="J1827" s="159">
        <v>0</v>
      </c>
      <c r="K1827" s="159">
        <v>0</v>
      </c>
      <c r="L1827" s="159">
        <v>0</v>
      </c>
      <c r="M1827" s="159">
        <v>1</v>
      </c>
      <c r="N1827" s="159">
        <v>20</v>
      </c>
      <c r="O1827" s="159">
        <v>24.7</v>
      </c>
      <c r="P1827" s="2"/>
    </row>
    <row r="1828" spans="1:16" ht="13.5" customHeight="1" x14ac:dyDescent="0.35">
      <c r="A1828" s="160">
        <v>0.51041666666666696</v>
      </c>
      <c r="B1828" s="159">
        <v>43</v>
      </c>
      <c r="C1828" s="159">
        <v>0</v>
      </c>
      <c r="D1828" s="159">
        <v>2</v>
      </c>
      <c r="E1828" s="159">
        <v>28</v>
      </c>
      <c r="F1828" s="159">
        <v>5</v>
      </c>
      <c r="G1828" s="159">
        <v>6</v>
      </c>
      <c r="H1828" s="159">
        <v>1</v>
      </c>
      <c r="I1828" s="159">
        <v>0</v>
      </c>
      <c r="J1828" s="159">
        <v>1</v>
      </c>
      <c r="K1828" s="159">
        <v>0</v>
      </c>
      <c r="L1828" s="159">
        <v>0</v>
      </c>
      <c r="M1828" s="159">
        <v>0</v>
      </c>
      <c r="N1828" s="159">
        <v>18.5</v>
      </c>
      <c r="O1828" s="159">
        <v>21.9</v>
      </c>
      <c r="P1828" s="2"/>
    </row>
    <row r="1829" spans="1:16" ht="13.5" customHeight="1" x14ac:dyDescent="0.35">
      <c r="A1829" s="160">
        <v>0.52083333333333304</v>
      </c>
      <c r="B1829" s="159">
        <v>34</v>
      </c>
      <c r="C1829" s="159">
        <v>1</v>
      </c>
      <c r="D1829" s="159">
        <v>2</v>
      </c>
      <c r="E1829" s="159">
        <v>22</v>
      </c>
      <c r="F1829" s="159">
        <v>4</v>
      </c>
      <c r="G1829" s="159">
        <v>3</v>
      </c>
      <c r="H1829" s="159">
        <v>0</v>
      </c>
      <c r="I1829" s="159">
        <v>0</v>
      </c>
      <c r="J1829" s="159">
        <v>0</v>
      </c>
      <c r="K1829" s="159">
        <v>0</v>
      </c>
      <c r="L1829" s="159">
        <v>2</v>
      </c>
      <c r="M1829" s="159">
        <v>0</v>
      </c>
      <c r="N1829" s="159">
        <v>17.5</v>
      </c>
      <c r="O1829" s="159">
        <v>20.100000000000001</v>
      </c>
      <c r="P1829" s="2"/>
    </row>
    <row r="1830" spans="1:16" ht="13.5" customHeight="1" x14ac:dyDescent="0.35">
      <c r="A1830" s="160">
        <v>0.53125</v>
      </c>
      <c r="B1830" s="159">
        <v>34</v>
      </c>
      <c r="C1830" s="159">
        <v>0</v>
      </c>
      <c r="D1830" s="159">
        <v>2</v>
      </c>
      <c r="E1830" s="159">
        <v>22</v>
      </c>
      <c r="F1830" s="159">
        <v>7</v>
      </c>
      <c r="G1830" s="159">
        <v>3</v>
      </c>
      <c r="H1830" s="159">
        <v>0</v>
      </c>
      <c r="I1830" s="159">
        <v>0</v>
      </c>
      <c r="J1830" s="159">
        <v>0</v>
      </c>
      <c r="K1830" s="159">
        <v>0</v>
      </c>
      <c r="L1830" s="159">
        <v>0</v>
      </c>
      <c r="M1830" s="159">
        <v>0</v>
      </c>
      <c r="N1830" s="159">
        <v>20.6</v>
      </c>
      <c r="O1830" s="159">
        <v>24.2</v>
      </c>
      <c r="P1830" s="2"/>
    </row>
    <row r="1831" spans="1:16" ht="13.5" customHeight="1" x14ac:dyDescent="0.35">
      <c r="A1831" s="160">
        <v>0.54166666666666696</v>
      </c>
      <c r="B1831" s="159">
        <v>31</v>
      </c>
      <c r="C1831" s="159">
        <v>0</v>
      </c>
      <c r="D1831" s="159">
        <v>0</v>
      </c>
      <c r="E1831" s="159">
        <v>25</v>
      </c>
      <c r="F1831" s="159">
        <v>2</v>
      </c>
      <c r="G1831" s="159">
        <v>4</v>
      </c>
      <c r="H1831" s="159">
        <v>0</v>
      </c>
      <c r="I1831" s="159">
        <v>0</v>
      </c>
      <c r="J1831" s="159">
        <v>0</v>
      </c>
      <c r="K1831" s="159">
        <v>0</v>
      </c>
      <c r="L1831" s="159">
        <v>0</v>
      </c>
      <c r="M1831" s="159">
        <v>0</v>
      </c>
      <c r="N1831" s="159">
        <v>18.7</v>
      </c>
      <c r="O1831" s="159">
        <v>21.3</v>
      </c>
      <c r="P1831" s="2"/>
    </row>
    <row r="1832" spans="1:16" ht="13.5" customHeight="1" x14ac:dyDescent="0.35">
      <c r="A1832" s="160">
        <v>0.55208333333333304</v>
      </c>
      <c r="B1832" s="159">
        <v>24</v>
      </c>
      <c r="C1832" s="159">
        <v>0</v>
      </c>
      <c r="D1832" s="159">
        <v>0</v>
      </c>
      <c r="E1832" s="159">
        <v>13</v>
      </c>
      <c r="F1832" s="159">
        <v>8</v>
      </c>
      <c r="G1832" s="159">
        <v>2</v>
      </c>
      <c r="H1832" s="159">
        <v>1</v>
      </c>
      <c r="I1832" s="159">
        <v>0</v>
      </c>
      <c r="J1832" s="159">
        <v>0</v>
      </c>
      <c r="K1832" s="159">
        <v>0</v>
      </c>
      <c r="L1832" s="159">
        <v>0</v>
      </c>
      <c r="M1832" s="159">
        <v>0</v>
      </c>
      <c r="N1832" s="159">
        <v>19.600000000000001</v>
      </c>
      <c r="O1832" s="159">
        <v>22.8</v>
      </c>
      <c r="P1832" s="2"/>
    </row>
    <row r="1833" spans="1:16" ht="13.5" customHeight="1" x14ac:dyDescent="0.35">
      <c r="A1833" s="160">
        <v>0.5625</v>
      </c>
      <c r="B1833" s="159">
        <v>33</v>
      </c>
      <c r="C1833" s="159">
        <v>1</v>
      </c>
      <c r="D1833" s="159">
        <v>0</v>
      </c>
      <c r="E1833" s="159">
        <v>27</v>
      </c>
      <c r="F1833" s="159">
        <v>2</v>
      </c>
      <c r="G1833" s="159">
        <v>3</v>
      </c>
      <c r="H1833" s="159">
        <v>0</v>
      </c>
      <c r="I1833" s="159">
        <v>0</v>
      </c>
      <c r="J1833" s="159">
        <v>0</v>
      </c>
      <c r="K1833" s="159">
        <v>0</v>
      </c>
      <c r="L1833" s="159">
        <v>0</v>
      </c>
      <c r="M1833" s="159">
        <v>0</v>
      </c>
      <c r="N1833" s="159">
        <v>18.399999999999999</v>
      </c>
      <c r="O1833" s="159">
        <v>22.9</v>
      </c>
      <c r="P1833" s="2"/>
    </row>
    <row r="1834" spans="1:16" ht="13.5" customHeight="1" x14ac:dyDescent="0.35">
      <c r="A1834" s="160">
        <v>0.57291666666666696</v>
      </c>
      <c r="B1834" s="159">
        <v>31</v>
      </c>
      <c r="C1834" s="159">
        <v>1</v>
      </c>
      <c r="D1834" s="159">
        <v>1</v>
      </c>
      <c r="E1834" s="159">
        <v>21</v>
      </c>
      <c r="F1834" s="159">
        <v>5</v>
      </c>
      <c r="G1834" s="159">
        <v>2</v>
      </c>
      <c r="H1834" s="159">
        <v>0</v>
      </c>
      <c r="I1834" s="159">
        <v>0</v>
      </c>
      <c r="J1834" s="159">
        <v>0</v>
      </c>
      <c r="K1834" s="159">
        <v>0</v>
      </c>
      <c r="L1834" s="159">
        <v>0</v>
      </c>
      <c r="M1834" s="159">
        <v>1</v>
      </c>
      <c r="N1834" s="159">
        <v>21.4</v>
      </c>
      <c r="O1834" s="159">
        <v>25.8</v>
      </c>
      <c r="P1834" s="2"/>
    </row>
    <row r="1835" spans="1:16" ht="13.5" customHeight="1" x14ac:dyDescent="0.35">
      <c r="A1835" s="160">
        <v>0.58333333333333304</v>
      </c>
      <c r="B1835" s="159">
        <v>30</v>
      </c>
      <c r="C1835" s="159">
        <v>1</v>
      </c>
      <c r="D1835" s="159">
        <v>0</v>
      </c>
      <c r="E1835" s="159">
        <v>13</v>
      </c>
      <c r="F1835" s="159">
        <v>9</v>
      </c>
      <c r="G1835" s="159">
        <v>6</v>
      </c>
      <c r="H1835" s="159">
        <v>0</v>
      </c>
      <c r="I1835" s="159">
        <v>0</v>
      </c>
      <c r="J1835" s="159">
        <v>1</v>
      </c>
      <c r="K1835" s="159">
        <v>0</v>
      </c>
      <c r="L1835" s="159">
        <v>0</v>
      </c>
      <c r="M1835" s="159">
        <v>0</v>
      </c>
      <c r="N1835" s="159">
        <v>17.399999999999999</v>
      </c>
      <c r="O1835" s="159">
        <v>22.5</v>
      </c>
      <c r="P1835" s="2"/>
    </row>
    <row r="1836" spans="1:16" ht="13.5" customHeight="1" x14ac:dyDescent="0.35">
      <c r="A1836" s="160">
        <v>0.59375</v>
      </c>
      <c r="B1836" s="159">
        <v>31</v>
      </c>
      <c r="C1836" s="159">
        <v>1</v>
      </c>
      <c r="D1836" s="159">
        <v>0</v>
      </c>
      <c r="E1836" s="159">
        <v>19</v>
      </c>
      <c r="F1836" s="159">
        <v>5</v>
      </c>
      <c r="G1836" s="159">
        <v>5</v>
      </c>
      <c r="H1836" s="159">
        <v>1</v>
      </c>
      <c r="I1836" s="159">
        <v>0</v>
      </c>
      <c r="J1836" s="159">
        <v>0</v>
      </c>
      <c r="K1836" s="159">
        <v>0</v>
      </c>
      <c r="L1836" s="159">
        <v>0</v>
      </c>
      <c r="M1836" s="159">
        <v>0</v>
      </c>
      <c r="N1836" s="159">
        <v>18.100000000000001</v>
      </c>
      <c r="O1836" s="159">
        <v>21</v>
      </c>
      <c r="P1836" s="2"/>
    </row>
    <row r="1837" spans="1:16" ht="13.5" customHeight="1" x14ac:dyDescent="0.35">
      <c r="A1837" s="160">
        <v>0.60416666666666696</v>
      </c>
      <c r="B1837" s="159">
        <v>21</v>
      </c>
      <c r="C1837" s="159">
        <v>0</v>
      </c>
      <c r="D1837" s="159">
        <v>1</v>
      </c>
      <c r="E1837" s="159">
        <v>13</v>
      </c>
      <c r="F1837" s="159">
        <v>4</v>
      </c>
      <c r="G1837" s="159">
        <v>3</v>
      </c>
      <c r="H1837" s="159">
        <v>0</v>
      </c>
      <c r="I1837" s="159">
        <v>0</v>
      </c>
      <c r="J1837" s="159">
        <v>0</v>
      </c>
      <c r="K1837" s="159">
        <v>0</v>
      </c>
      <c r="L1837" s="159">
        <v>0</v>
      </c>
      <c r="M1837" s="159">
        <v>0</v>
      </c>
      <c r="N1837" s="159">
        <v>20.5</v>
      </c>
      <c r="O1837" s="159">
        <v>23.4</v>
      </c>
      <c r="P1837" s="2"/>
    </row>
    <row r="1838" spans="1:16" ht="13.5" customHeight="1" x14ac:dyDescent="0.35">
      <c r="A1838" s="160">
        <v>0.61458333333333304</v>
      </c>
      <c r="B1838" s="159">
        <v>36</v>
      </c>
      <c r="C1838" s="159">
        <v>1</v>
      </c>
      <c r="D1838" s="159">
        <v>2</v>
      </c>
      <c r="E1838" s="159">
        <v>19</v>
      </c>
      <c r="F1838" s="159">
        <v>7</v>
      </c>
      <c r="G1838" s="159">
        <v>7</v>
      </c>
      <c r="H1838" s="159">
        <v>0</v>
      </c>
      <c r="I1838" s="159">
        <v>0</v>
      </c>
      <c r="J1838" s="159">
        <v>0</v>
      </c>
      <c r="K1838" s="159">
        <v>0</v>
      </c>
      <c r="L1838" s="159">
        <v>0</v>
      </c>
      <c r="M1838" s="159">
        <v>0</v>
      </c>
      <c r="N1838" s="159">
        <v>20.6</v>
      </c>
      <c r="O1838" s="159">
        <v>24.6</v>
      </c>
      <c r="P1838" s="2"/>
    </row>
    <row r="1839" spans="1:16" ht="13.5" customHeight="1" x14ac:dyDescent="0.35">
      <c r="A1839" s="160">
        <v>0.625</v>
      </c>
      <c r="B1839" s="159">
        <v>39</v>
      </c>
      <c r="C1839" s="159">
        <v>1</v>
      </c>
      <c r="D1839" s="159">
        <v>0</v>
      </c>
      <c r="E1839" s="159">
        <v>22</v>
      </c>
      <c r="F1839" s="159">
        <v>11</v>
      </c>
      <c r="G1839" s="159">
        <v>4</v>
      </c>
      <c r="H1839" s="159">
        <v>0</v>
      </c>
      <c r="I1839" s="159">
        <v>0</v>
      </c>
      <c r="J1839" s="159">
        <v>0</v>
      </c>
      <c r="K1839" s="159">
        <v>0</v>
      </c>
      <c r="L1839" s="159">
        <v>0</v>
      </c>
      <c r="M1839" s="159">
        <v>1</v>
      </c>
      <c r="N1839" s="159">
        <v>18.899999999999999</v>
      </c>
      <c r="O1839" s="159">
        <v>21.4</v>
      </c>
      <c r="P1839" s="2"/>
    </row>
    <row r="1840" spans="1:16" ht="13.5" customHeight="1" x14ac:dyDescent="0.35">
      <c r="A1840" s="160">
        <v>0.63541666666666696</v>
      </c>
      <c r="B1840" s="159">
        <v>35</v>
      </c>
      <c r="C1840" s="159">
        <v>0</v>
      </c>
      <c r="D1840" s="159">
        <v>2</v>
      </c>
      <c r="E1840" s="159">
        <v>25</v>
      </c>
      <c r="F1840" s="159">
        <v>7</v>
      </c>
      <c r="G1840" s="159">
        <v>1</v>
      </c>
      <c r="H1840" s="159">
        <v>0</v>
      </c>
      <c r="I1840" s="159">
        <v>0</v>
      </c>
      <c r="J1840" s="159">
        <v>0</v>
      </c>
      <c r="K1840" s="159">
        <v>0</v>
      </c>
      <c r="L1840" s="159">
        <v>0</v>
      </c>
      <c r="M1840" s="159">
        <v>0</v>
      </c>
      <c r="N1840" s="159">
        <v>19.7</v>
      </c>
      <c r="O1840" s="159">
        <v>22.5</v>
      </c>
      <c r="P1840" s="2"/>
    </row>
    <row r="1841" spans="1:16" ht="13.5" customHeight="1" x14ac:dyDescent="0.35">
      <c r="A1841" s="160">
        <v>0.64583333333333304</v>
      </c>
      <c r="B1841" s="159">
        <v>43</v>
      </c>
      <c r="C1841" s="159">
        <v>0</v>
      </c>
      <c r="D1841" s="159">
        <v>1</v>
      </c>
      <c r="E1841" s="159">
        <v>31</v>
      </c>
      <c r="F1841" s="159">
        <v>5</v>
      </c>
      <c r="G1841" s="159">
        <v>6</v>
      </c>
      <c r="H1841" s="159">
        <v>0</v>
      </c>
      <c r="I1841" s="159">
        <v>0</v>
      </c>
      <c r="J1841" s="159">
        <v>0</v>
      </c>
      <c r="K1841" s="159">
        <v>0</v>
      </c>
      <c r="L1841" s="159">
        <v>0</v>
      </c>
      <c r="M1841" s="159">
        <v>0</v>
      </c>
      <c r="N1841" s="159">
        <v>20.5</v>
      </c>
      <c r="O1841" s="159">
        <v>24</v>
      </c>
      <c r="P1841" s="2"/>
    </row>
    <row r="1842" spans="1:16" ht="13.5" customHeight="1" x14ac:dyDescent="0.35">
      <c r="A1842" s="160">
        <v>0.65625</v>
      </c>
      <c r="B1842" s="159">
        <v>42</v>
      </c>
      <c r="C1842" s="159">
        <v>2</v>
      </c>
      <c r="D1842" s="159">
        <v>0</v>
      </c>
      <c r="E1842" s="159">
        <v>28</v>
      </c>
      <c r="F1842" s="159">
        <v>8</v>
      </c>
      <c r="G1842" s="159">
        <v>4</v>
      </c>
      <c r="H1842" s="159">
        <v>0</v>
      </c>
      <c r="I1842" s="159">
        <v>0</v>
      </c>
      <c r="J1842" s="159">
        <v>0</v>
      </c>
      <c r="K1842" s="159">
        <v>0</v>
      </c>
      <c r="L1842" s="159">
        <v>0</v>
      </c>
      <c r="M1842" s="159">
        <v>0</v>
      </c>
      <c r="N1842" s="159">
        <v>18.399999999999999</v>
      </c>
      <c r="O1842" s="159">
        <v>21.8</v>
      </c>
      <c r="P1842" s="2"/>
    </row>
    <row r="1843" spans="1:16" ht="13.5" customHeight="1" x14ac:dyDescent="0.35">
      <c r="A1843" s="160">
        <v>0.66666666666666696</v>
      </c>
      <c r="B1843" s="159">
        <v>32</v>
      </c>
      <c r="C1843" s="159">
        <v>0</v>
      </c>
      <c r="D1843" s="159">
        <v>2</v>
      </c>
      <c r="E1843" s="159">
        <v>22</v>
      </c>
      <c r="F1843" s="159">
        <v>4</v>
      </c>
      <c r="G1843" s="159">
        <v>3</v>
      </c>
      <c r="H1843" s="159">
        <v>0</v>
      </c>
      <c r="I1843" s="159">
        <v>1</v>
      </c>
      <c r="J1843" s="159">
        <v>0</v>
      </c>
      <c r="K1843" s="159">
        <v>0</v>
      </c>
      <c r="L1843" s="159">
        <v>0</v>
      </c>
      <c r="M1843" s="159">
        <v>0</v>
      </c>
      <c r="N1843" s="159">
        <v>17.899999999999999</v>
      </c>
      <c r="O1843" s="159">
        <v>23.3</v>
      </c>
      <c r="P1843" s="2"/>
    </row>
    <row r="1844" spans="1:16" ht="13.5" customHeight="1" x14ac:dyDescent="0.35">
      <c r="A1844" s="160">
        <v>0.67708333333333304</v>
      </c>
      <c r="B1844" s="159">
        <v>36</v>
      </c>
      <c r="C1844" s="159">
        <v>0</v>
      </c>
      <c r="D1844" s="159">
        <v>1</v>
      </c>
      <c r="E1844" s="159">
        <v>29</v>
      </c>
      <c r="F1844" s="159">
        <v>5</v>
      </c>
      <c r="G1844" s="159">
        <v>1</v>
      </c>
      <c r="H1844" s="159">
        <v>0</v>
      </c>
      <c r="I1844" s="159">
        <v>0</v>
      </c>
      <c r="J1844" s="159">
        <v>0</v>
      </c>
      <c r="K1844" s="159">
        <v>0</v>
      </c>
      <c r="L1844" s="159">
        <v>0</v>
      </c>
      <c r="M1844" s="159">
        <v>0</v>
      </c>
      <c r="N1844" s="159">
        <v>19.2</v>
      </c>
      <c r="O1844" s="159">
        <v>22.7</v>
      </c>
      <c r="P1844" s="2"/>
    </row>
    <row r="1845" spans="1:16" ht="13.5" customHeight="1" x14ac:dyDescent="0.35">
      <c r="A1845" s="160">
        <v>0.6875</v>
      </c>
      <c r="B1845" s="159">
        <v>42</v>
      </c>
      <c r="C1845" s="159">
        <v>0</v>
      </c>
      <c r="D1845" s="159">
        <v>3</v>
      </c>
      <c r="E1845" s="159">
        <v>31</v>
      </c>
      <c r="F1845" s="159">
        <v>4</v>
      </c>
      <c r="G1845" s="159">
        <v>3</v>
      </c>
      <c r="H1845" s="159">
        <v>0</v>
      </c>
      <c r="I1845" s="159">
        <v>0</v>
      </c>
      <c r="J1845" s="159">
        <v>1</v>
      </c>
      <c r="K1845" s="159">
        <v>0</v>
      </c>
      <c r="L1845" s="159">
        <v>0</v>
      </c>
      <c r="M1845" s="159">
        <v>0</v>
      </c>
      <c r="N1845" s="159">
        <v>20.5</v>
      </c>
      <c r="O1845" s="159">
        <v>26.6</v>
      </c>
      <c r="P1845" s="2"/>
    </row>
    <row r="1846" spans="1:16" ht="13.5" customHeight="1" x14ac:dyDescent="0.35">
      <c r="A1846" s="160">
        <v>0.69791666666666696</v>
      </c>
      <c r="B1846" s="159">
        <v>48</v>
      </c>
      <c r="C1846" s="159">
        <v>0</v>
      </c>
      <c r="D1846" s="159">
        <v>0</v>
      </c>
      <c r="E1846" s="159">
        <v>37</v>
      </c>
      <c r="F1846" s="159">
        <v>7</v>
      </c>
      <c r="G1846" s="159">
        <v>3</v>
      </c>
      <c r="H1846" s="159">
        <v>0</v>
      </c>
      <c r="I1846" s="159">
        <v>0</v>
      </c>
      <c r="J1846" s="159">
        <v>1</v>
      </c>
      <c r="K1846" s="159">
        <v>0</v>
      </c>
      <c r="L1846" s="159">
        <v>0</v>
      </c>
      <c r="M1846" s="159">
        <v>0</v>
      </c>
      <c r="N1846" s="159">
        <v>21.3</v>
      </c>
      <c r="O1846" s="159">
        <v>24.7</v>
      </c>
      <c r="P1846" s="2"/>
    </row>
    <row r="1847" spans="1:16" ht="13.5" customHeight="1" x14ac:dyDescent="0.35">
      <c r="A1847" s="160">
        <v>0.70833333333333304</v>
      </c>
      <c r="B1847" s="159">
        <v>39</v>
      </c>
      <c r="C1847" s="159">
        <v>0</v>
      </c>
      <c r="D1847" s="159">
        <v>2</v>
      </c>
      <c r="E1847" s="159">
        <v>33</v>
      </c>
      <c r="F1847" s="159">
        <v>3</v>
      </c>
      <c r="G1847" s="159">
        <v>1</v>
      </c>
      <c r="H1847" s="159">
        <v>0</v>
      </c>
      <c r="I1847" s="159">
        <v>0</v>
      </c>
      <c r="J1847" s="159">
        <v>0</v>
      </c>
      <c r="K1847" s="159">
        <v>0</v>
      </c>
      <c r="L1847" s="159">
        <v>0</v>
      </c>
      <c r="M1847" s="159">
        <v>0</v>
      </c>
      <c r="N1847" s="159">
        <v>21.2</v>
      </c>
      <c r="O1847" s="159">
        <v>24.7</v>
      </c>
      <c r="P1847" s="2"/>
    </row>
    <row r="1848" spans="1:16" ht="13.5" customHeight="1" x14ac:dyDescent="0.35">
      <c r="A1848" s="160">
        <v>0.71875</v>
      </c>
      <c r="B1848" s="159">
        <v>18</v>
      </c>
      <c r="C1848" s="159">
        <v>0</v>
      </c>
      <c r="D1848" s="159">
        <v>1</v>
      </c>
      <c r="E1848" s="159">
        <v>16</v>
      </c>
      <c r="F1848" s="159">
        <v>0</v>
      </c>
      <c r="G1848" s="159">
        <v>1</v>
      </c>
      <c r="H1848" s="159">
        <v>0</v>
      </c>
      <c r="I1848" s="159">
        <v>0</v>
      </c>
      <c r="J1848" s="159">
        <v>0</v>
      </c>
      <c r="K1848" s="159">
        <v>0</v>
      </c>
      <c r="L1848" s="159">
        <v>0</v>
      </c>
      <c r="M1848" s="159">
        <v>0</v>
      </c>
      <c r="N1848" s="159">
        <v>21.5</v>
      </c>
      <c r="O1848" s="159">
        <v>27.1</v>
      </c>
      <c r="P1848" s="2"/>
    </row>
    <row r="1849" spans="1:16" ht="13.5" customHeight="1" x14ac:dyDescent="0.35">
      <c r="A1849" s="160">
        <v>0.72916666666666696</v>
      </c>
      <c r="B1849" s="159">
        <v>21</v>
      </c>
      <c r="C1849" s="159">
        <v>0</v>
      </c>
      <c r="D1849" s="159">
        <v>1</v>
      </c>
      <c r="E1849" s="159">
        <v>16</v>
      </c>
      <c r="F1849" s="159">
        <v>2</v>
      </c>
      <c r="G1849" s="159">
        <v>2</v>
      </c>
      <c r="H1849" s="159">
        <v>0</v>
      </c>
      <c r="I1849" s="159">
        <v>0</v>
      </c>
      <c r="J1849" s="159">
        <v>0</v>
      </c>
      <c r="K1849" s="159">
        <v>0</v>
      </c>
      <c r="L1849" s="159">
        <v>0</v>
      </c>
      <c r="M1849" s="159">
        <v>0</v>
      </c>
      <c r="N1849" s="159">
        <v>21.5</v>
      </c>
      <c r="O1849" s="159">
        <v>24.3</v>
      </c>
      <c r="P1849" s="2"/>
    </row>
    <row r="1850" spans="1:16" ht="13.5" customHeight="1" x14ac:dyDescent="0.35">
      <c r="A1850" s="160">
        <v>0.73958333333333304</v>
      </c>
      <c r="B1850" s="159">
        <v>31</v>
      </c>
      <c r="C1850" s="159">
        <v>1</v>
      </c>
      <c r="D1850" s="159">
        <v>0</v>
      </c>
      <c r="E1850" s="159">
        <v>24</v>
      </c>
      <c r="F1850" s="159">
        <v>5</v>
      </c>
      <c r="G1850" s="159">
        <v>0</v>
      </c>
      <c r="H1850" s="159">
        <v>0</v>
      </c>
      <c r="I1850" s="159">
        <v>0</v>
      </c>
      <c r="J1850" s="159">
        <v>1</v>
      </c>
      <c r="K1850" s="159">
        <v>0</v>
      </c>
      <c r="L1850" s="159">
        <v>0</v>
      </c>
      <c r="M1850" s="159">
        <v>0</v>
      </c>
      <c r="N1850" s="159">
        <v>20.8</v>
      </c>
      <c r="O1850" s="159">
        <v>27.5</v>
      </c>
      <c r="P1850" s="2"/>
    </row>
    <row r="1851" spans="1:16" ht="13.5" customHeight="1" x14ac:dyDescent="0.35">
      <c r="A1851" s="160">
        <v>0.75</v>
      </c>
      <c r="B1851" s="159">
        <v>14</v>
      </c>
      <c r="C1851" s="159">
        <v>1</v>
      </c>
      <c r="D1851" s="159">
        <v>1</v>
      </c>
      <c r="E1851" s="159">
        <v>9</v>
      </c>
      <c r="F1851" s="159">
        <v>1</v>
      </c>
      <c r="G1851" s="159">
        <v>2</v>
      </c>
      <c r="H1851" s="159">
        <v>0</v>
      </c>
      <c r="I1851" s="159">
        <v>0</v>
      </c>
      <c r="J1851" s="159">
        <v>0</v>
      </c>
      <c r="K1851" s="159">
        <v>0</v>
      </c>
      <c r="L1851" s="159">
        <v>0</v>
      </c>
      <c r="M1851" s="159">
        <v>0</v>
      </c>
      <c r="N1851" s="159">
        <v>21</v>
      </c>
      <c r="O1851" s="159">
        <v>24.9</v>
      </c>
      <c r="P1851" s="2"/>
    </row>
    <row r="1852" spans="1:16" ht="13.5" customHeight="1" x14ac:dyDescent="0.35">
      <c r="A1852" s="160">
        <v>0.76041666666666696</v>
      </c>
      <c r="B1852" s="159">
        <v>27</v>
      </c>
      <c r="C1852" s="159">
        <v>1</v>
      </c>
      <c r="D1852" s="159">
        <v>0</v>
      </c>
      <c r="E1852" s="159">
        <v>20</v>
      </c>
      <c r="F1852" s="159">
        <v>5</v>
      </c>
      <c r="G1852" s="159">
        <v>1</v>
      </c>
      <c r="H1852" s="159">
        <v>0</v>
      </c>
      <c r="I1852" s="159">
        <v>0</v>
      </c>
      <c r="J1852" s="159">
        <v>0</v>
      </c>
      <c r="K1852" s="159">
        <v>0</v>
      </c>
      <c r="L1852" s="159">
        <v>0</v>
      </c>
      <c r="M1852" s="159">
        <v>0</v>
      </c>
      <c r="N1852" s="159">
        <v>21.4</v>
      </c>
      <c r="O1852" s="159">
        <v>24.7</v>
      </c>
      <c r="P1852" s="2"/>
    </row>
    <row r="1853" spans="1:16" ht="13.5" customHeight="1" x14ac:dyDescent="0.35">
      <c r="A1853" s="160">
        <v>0.77083333333333304</v>
      </c>
      <c r="B1853" s="159">
        <v>16</v>
      </c>
      <c r="C1853" s="159">
        <v>1</v>
      </c>
      <c r="D1853" s="159">
        <v>1</v>
      </c>
      <c r="E1853" s="159">
        <v>10</v>
      </c>
      <c r="F1853" s="159">
        <v>3</v>
      </c>
      <c r="G1853" s="159">
        <v>0</v>
      </c>
      <c r="H1853" s="159">
        <v>1</v>
      </c>
      <c r="I1853" s="159">
        <v>0</v>
      </c>
      <c r="J1853" s="159">
        <v>0</v>
      </c>
      <c r="K1853" s="159">
        <v>0</v>
      </c>
      <c r="L1853" s="159">
        <v>0</v>
      </c>
      <c r="M1853" s="159">
        <v>0</v>
      </c>
      <c r="N1853" s="159">
        <v>20.5</v>
      </c>
      <c r="O1853" s="159">
        <v>25.7</v>
      </c>
      <c r="P1853" s="2"/>
    </row>
    <row r="1854" spans="1:16" ht="13.5" customHeight="1" x14ac:dyDescent="0.35">
      <c r="A1854" s="160">
        <v>0.78125</v>
      </c>
      <c r="B1854" s="159">
        <v>26</v>
      </c>
      <c r="C1854" s="159">
        <v>0</v>
      </c>
      <c r="D1854" s="159">
        <v>1</v>
      </c>
      <c r="E1854" s="159">
        <v>21</v>
      </c>
      <c r="F1854" s="159">
        <v>2</v>
      </c>
      <c r="G1854" s="159">
        <v>2</v>
      </c>
      <c r="H1854" s="159">
        <v>0</v>
      </c>
      <c r="I1854" s="159">
        <v>0</v>
      </c>
      <c r="J1854" s="159">
        <v>0</v>
      </c>
      <c r="K1854" s="159">
        <v>0</v>
      </c>
      <c r="L1854" s="159">
        <v>0</v>
      </c>
      <c r="M1854" s="159">
        <v>0</v>
      </c>
      <c r="N1854" s="159">
        <v>21.7</v>
      </c>
      <c r="O1854" s="159">
        <v>25.4</v>
      </c>
      <c r="P1854" s="2"/>
    </row>
    <row r="1855" spans="1:16" ht="13.5" customHeight="1" x14ac:dyDescent="0.35">
      <c r="A1855" s="160">
        <v>0.79166666666666696</v>
      </c>
      <c r="B1855" s="159">
        <v>31</v>
      </c>
      <c r="C1855" s="159">
        <v>1</v>
      </c>
      <c r="D1855" s="159">
        <v>1</v>
      </c>
      <c r="E1855" s="159">
        <v>26</v>
      </c>
      <c r="F1855" s="159">
        <v>3</v>
      </c>
      <c r="G1855" s="159">
        <v>0</v>
      </c>
      <c r="H1855" s="159">
        <v>0</v>
      </c>
      <c r="I1855" s="159">
        <v>0</v>
      </c>
      <c r="J1855" s="159">
        <v>0</v>
      </c>
      <c r="K1855" s="159">
        <v>0</v>
      </c>
      <c r="L1855" s="159">
        <v>0</v>
      </c>
      <c r="M1855" s="159">
        <v>0</v>
      </c>
      <c r="N1855" s="159">
        <v>18.899999999999999</v>
      </c>
      <c r="O1855" s="159">
        <v>24.4</v>
      </c>
      <c r="P1855" s="2"/>
    </row>
    <row r="1856" spans="1:16" ht="13.5" customHeight="1" x14ac:dyDescent="0.35">
      <c r="A1856" s="160">
        <v>0.80208333333333304</v>
      </c>
      <c r="B1856" s="159">
        <v>38</v>
      </c>
      <c r="C1856" s="159">
        <v>1</v>
      </c>
      <c r="D1856" s="159">
        <v>0</v>
      </c>
      <c r="E1856" s="159">
        <v>31</v>
      </c>
      <c r="F1856" s="159">
        <v>5</v>
      </c>
      <c r="G1856" s="159">
        <v>1</v>
      </c>
      <c r="H1856" s="159">
        <v>0</v>
      </c>
      <c r="I1856" s="159">
        <v>0</v>
      </c>
      <c r="J1856" s="159">
        <v>0</v>
      </c>
      <c r="K1856" s="159">
        <v>0</v>
      </c>
      <c r="L1856" s="159">
        <v>0</v>
      </c>
      <c r="M1856" s="159">
        <v>0</v>
      </c>
      <c r="N1856" s="159">
        <v>21.4</v>
      </c>
      <c r="O1856" s="159">
        <v>26.5</v>
      </c>
      <c r="P1856" s="2"/>
    </row>
    <row r="1857" spans="1:16" ht="13.5" customHeight="1" x14ac:dyDescent="0.35">
      <c r="A1857" s="160">
        <v>0.8125</v>
      </c>
      <c r="B1857" s="159">
        <v>21</v>
      </c>
      <c r="C1857" s="159">
        <v>0</v>
      </c>
      <c r="D1857" s="159">
        <v>1</v>
      </c>
      <c r="E1857" s="159">
        <v>16</v>
      </c>
      <c r="F1857" s="159">
        <v>1</v>
      </c>
      <c r="G1857" s="159">
        <v>3</v>
      </c>
      <c r="H1857" s="159">
        <v>0</v>
      </c>
      <c r="I1857" s="159">
        <v>0</v>
      </c>
      <c r="J1857" s="159">
        <v>0</v>
      </c>
      <c r="K1857" s="159">
        <v>0</v>
      </c>
      <c r="L1857" s="159">
        <v>0</v>
      </c>
      <c r="M1857" s="159">
        <v>0</v>
      </c>
      <c r="N1857" s="159">
        <v>21.7</v>
      </c>
      <c r="O1857" s="159">
        <v>28.4</v>
      </c>
      <c r="P1857" s="2"/>
    </row>
    <row r="1858" spans="1:16" ht="13.5" customHeight="1" x14ac:dyDescent="0.35">
      <c r="A1858" s="160">
        <v>0.82291666666666696</v>
      </c>
      <c r="B1858" s="159">
        <v>13</v>
      </c>
      <c r="C1858" s="159">
        <v>0</v>
      </c>
      <c r="D1858" s="159">
        <v>0</v>
      </c>
      <c r="E1858" s="159">
        <v>10</v>
      </c>
      <c r="F1858" s="159">
        <v>1</v>
      </c>
      <c r="G1858" s="159">
        <v>2</v>
      </c>
      <c r="H1858" s="159">
        <v>0</v>
      </c>
      <c r="I1858" s="159">
        <v>0</v>
      </c>
      <c r="J1858" s="159">
        <v>0</v>
      </c>
      <c r="K1858" s="159">
        <v>0</v>
      </c>
      <c r="L1858" s="159">
        <v>0</v>
      </c>
      <c r="M1858" s="159">
        <v>0</v>
      </c>
      <c r="N1858" s="159">
        <v>20.3</v>
      </c>
      <c r="O1858" s="159">
        <v>23.2</v>
      </c>
      <c r="P1858" s="2"/>
    </row>
    <row r="1859" spans="1:16" ht="13.5" customHeight="1" x14ac:dyDescent="0.35">
      <c r="A1859" s="160">
        <v>0.83333333333333304</v>
      </c>
      <c r="B1859" s="159">
        <v>16</v>
      </c>
      <c r="C1859" s="159">
        <v>0</v>
      </c>
      <c r="D1859" s="159">
        <v>1</v>
      </c>
      <c r="E1859" s="159">
        <v>13</v>
      </c>
      <c r="F1859" s="159">
        <v>1</v>
      </c>
      <c r="G1859" s="159">
        <v>0</v>
      </c>
      <c r="H1859" s="159">
        <v>1</v>
      </c>
      <c r="I1859" s="159">
        <v>0</v>
      </c>
      <c r="J1859" s="159">
        <v>0</v>
      </c>
      <c r="K1859" s="159">
        <v>0</v>
      </c>
      <c r="L1859" s="159">
        <v>0</v>
      </c>
      <c r="M1859" s="159">
        <v>0</v>
      </c>
      <c r="N1859" s="159">
        <v>19.3</v>
      </c>
      <c r="O1859" s="159">
        <v>22.4</v>
      </c>
      <c r="P1859" s="2"/>
    </row>
    <row r="1860" spans="1:16" ht="13.5" customHeight="1" x14ac:dyDescent="0.35">
      <c r="A1860" s="160">
        <v>0.84375</v>
      </c>
      <c r="B1860" s="159">
        <v>23</v>
      </c>
      <c r="C1860" s="159">
        <v>0</v>
      </c>
      <c r="D1860" s="159">
        <v>3</v>
      </c>
      <c r="E1860" s="159">
        <v>15</v>
      </c>
      <c r="F1860" s="159">
        <v>3</v>
      </c>
      <c r="G1860" s="159">
        <v>2</v>
      </c>
      <c r="H1860" s="159">
        <v>0</v>
      </c>
      <c r="I1860" s="159">
        <v>0</v>
      </c>
      <c r="J1860" s="159">
        <v>0</v>
      </c>
      <c r="K1860" s="159">
        <v>0</v>
      </c>
      <c r="L1860" s="159">
        <v>0</v>
      </c>
      <c r="M1860" s="159">
        <v>0</v>
      </c>
      <c r="N1860" s="159">
        <v>21.1</v>
      </c>
      <c r="O1860" s="159">
        <v>24.4</v>
      </c>
      <c r="P1860" s="2"/>
    </row>
    <row r="1861" spans="1:16" ht="13.5" customHeight="1" x14ac:dyDescent="0.35">
      <c r="A1861" s="160">
        <v>0.85416666666666696</v>
      </c>
      <c r="B1861" s="159">
        <v>12</v>
      </c>
      <c r="C1861" s="159">
        <v>0</v>
      </c>
      <c r="D1861" s="159">
        <v>1</v>
      </c>
      <c r="E1861" s="159">
        <v>8</v>
      </c>
      <c r="F1861" s="159">
        <v>3</v>
      </c>
      <c r="G1861" s="159">
        <v>0</v>
      </c>
      <c r="H1861" s="159">
        <v>0</v>
      </c>
      <c r="I1861" s="159">
        <v>0</v>
      </c>
      <c r="J1861" s="159">
        <v>0</v>
      </c>
      <c r="K1861" s="159">
        <v>0</v>
      </c>
      <c r="L1861" s="159">
        <v>0</v>
      </c>
      <c r="M1861" s="159">
        <v>0</v>
      </c>
      <c r="N1861" s="159">
        <v>22.2</v>
      </c>
      <c r="O1861" s="159">
        <v>27</v>
      </c>
      <c r="P1861" s="2"/>
    </row>
    <row r="1862" spans="1:16" ht="13.5" customHeight="1" x14ac:dyDescent="0.35">
      <c r="A1862" s="160">
        <v>0.86458333333333304</v>
      </c>
      <c r="B1862" s="159">
        <v>12</v>
      </c>
      <c r="C1862" s="159">
        <v>0</v>
      </c>
      <c r="D1862" s="159">
        <v>0</v>
      </c>
      <c r="E1862" s="159">
        <v>11</v>
      </c>
      <c r="F1862" s="159">
        <v>1</v>
      </c>
      <c r="G1862" s="159">
        <v>0</v>
      </c>
      <c r="H1862" s="159">
        <v>0</v>
      </c>
      <c r="I1862" s="159">
        <v>0</v>
      </c>
      <c r="J1862" s="159">
        <v>0</v>
      </c>
      <c r="K1862" s="159">
        <v>0</v>
      </c>
      <c r="L1862" s="159">
        <v>0</v>
      </c>
      <c r="M1862" s="159">
        <v>0</v>
      </c>
      <c r="N1862" s="159">
        <v>21.9</v>
      </c>
      <c r="O1862" s="159">
        <v>27.1</v>
      </c>
      <c r="P1862" s="2"/>
    </row>
    <row r="1863" spans="1:16" ht="13.5" customHeight="1" x14ac:dyDescent="0.35">
      <c r="A1863" s="160">
        <v>0.875</v>
      </c>
      <c r="B1863" s="159">
        <v>10</v>
      </c>
      <c r="C1863" s="159">
        <v>0</v>
      </c>
      <c r="D1863" s="159">
        <v>2</v>
      </c>
      <c r="E1863" s="159">
        <v>7</v>
      </c>
      <c r="F1863" s="159">
        <v>1</v>
      </c>
      <c r="G1863" s="159">
        <v>0</v>
      </c>
      <c r="H1863" s="159">
        <v>0</v>
      </c>
      <c r="I1863" s="159">
        <v>0</v>
      </c>
      <c r="J1863" s="159">
        <v>0</v>
      </c>
      <c r="K1863" s="159">
        <v>0</v>
      </c>
      <c r="L1863" s="159">
        <v>0</v>
      </c>
      <c r="M1863" s="159">
        <v>0</v>
      </c>
      <c r="N1863" s="159">
        <v>20.100000000000001</v>
      </c>
      <c r="O1863" s="159" t="s">
        <v>102</v>
      </c>
      <c r="P1863" s="2"/>
    </row>
    <row r="1864" spans="1:16" ht="13.5" customHeight="1" x14ac:dyDescent="0.35">
      <c r="A1864" s="160">
        <v>0.88541666666666696</v>
      </c>
      <c r="B1864" s="159">
        <v>12</v>
      </c>
      <c r="C1864" s="159">
        <v>0</v>
      </c>
      <c r="D1864" s="159">
        <v>2</v>
      </c>
      <c r="E1864" s="159">
        <v>9</v>
      </c>
      <c r="F1864" s="159">
        <v>1</v>
      </c>
      <c r="G1864" s="159">
        <v>0</v>
      </c>
      <c r="H1864" s="159">
        <v>0</v>
      </c>
      <c r="I1864" s="159">
        <v>0</v>
      </c>
      <c r="J1864" s="159">
        <v>0</v>
      </c>
      <c r="K1864" s="159">
        <v>0</v>
      </c>
      <c r="L1864" s="159">
        <v>0</v>
      </c>
      <c r="M1864" s="159">
        <v>0</v>
      </c>
      <c r="N1864" s="159">
        <v>20.7</v>
      </c>
      <c r="O1864" s="159">
        <v>27.7</v>
      </c>
      <c r="P1864" s="2"/>
    </row>
    <row r="1865" spans="1:16" ht="13.5" customHeight="1" x14ac:dyDescent="0.35">
      <c r="A1865" s="160">
        <v>0.89583333333333304</v>
      </c>
      <c r="B1865" s="159">
        <v>9</v>
      </c>
      <c r="C1865" s="159">
        <v>0</v>
      </c>
      <c r="D1865" s="159">
        <v>2</v>
      </c>
      <c r="E1865" s="159">
        <v>6</v>
      </c>
      <c r="F1865" s="159">
        <v>1</v>
      </c>
      <c r="G1865" s="159">
        <v>0</v>
      </c>
      <c r="H1865" s="159">
        <v>0</v>
      </c>
      <c r="I1865" s="159">
        <v>0</v>
      </c>
      <c r="J1865" s="159">
        <v>0</v>
      </c>
      <c r="K1865" s="159">
        <v>0</v>
      </c>
      <c r="L1865" s="159">
        <v>0</v>
      </c>
      <c r="M1865" s="159">
        <v>0</v>
      </c>
      <c r="N1865" s="159">
        <v>21</v>
      </c>
      <c r="O1865" s="159" t="s">
        <v>102</v>
      </c>
      <c r="P1865" s="2"/>
    </row>
    <row r="1866" spans="1:16" ht="13.5" customHeight="1" x14ac:dyDescent="0.35">
      <c r="A1866" s="160">
        <v>0.90625</v>
      </c>
      <c r="B1866" s="159">
        <v>21</v>
      </c>
      <c r="C1866" s="159">
        <v>0</v>
      </c>
      <c r="D1866" s="159">
        <v>1</v>
      </c>
      <c r="E1866" s="159">
        <v>19</v>
      </c>
      <c r="F1866" s="159">
        <v>0</v>
      </c>
      <c r="G1866" s="159">
        <v>0</v>
      </c>
      <c r="H1866" s="159">
        <v>0</v>
      </c>
      <c r="I1866" s="159">
        <v>1</v>
      </c>
      <c r="J1866" s="159">
        <v>0</v>
      </c>
      <c r="K1866" s="159">
        <v>0</v>
      </c>
      <c r="L1866" s="159">
        <v>0</v>
      </c>
      <c r="M1866" s="159">
        <v>0</v>
      </c>
      <c r="N1866" s="159">
        <v>21.6</v>
      </c>
      <c r="O1866" s="159">
        <v>24.9</v>
      </c>
      <c r="P1866" s="2"/>
    </row>
    <row r="1867" spans="1:16" ht="13.5" customHeight="1" x14ac:dyDescent="0.35">
      <c r="A1867" s="160">
        <v>0.91666666666666696</v>
      </c>
      <c r="B1867" s="159">
        <v>6</v>
      </c>
      <c r="C1867" s="159">
        <v>0</v>
      </c>
      <c r="D1867" s="159">
        <v>1</v>
      </c>
      <c r="E1867" s="159">
        <v>5</v>
      </c>
      <c r="F1867" s="159">
        <v>0</v>
      </c>
      <c r="G1867" s="159">
        <v>0</v>
      </c>
      <c r="H1867" s="159">
        <v>0</v>
      </c>
      <c r="I1867" s="159">
        <v>0</v>
      </c>
      <c r="J1867" s="159">
        <v>0</v>
      </c>
      <c r="K1867" s="159">
        <v>0</v>
      </c>
      <c r="L1867" s="159">
        <v>0</v>
      </c>
      <c r="M1867" s="159">
        <v>0</v>
      </c>
      <c r="N1867" s="159">
        <v>21.1</v>
      </c>
      <c r="O1867" s="159" t="s">
        <v>102</v>
      </c>
      <c r="P1867" s="2"/>
    </row>
    <row r="1868" spans="1:16" ht="13.5" customHeight="1" x14ac:dyDescent="0.35">
      <c r="A1868" s="160">
        <v>0.92708333333333304</v>
      </c>
      <c r="B1868" s="159">
        <v>4</v>
      </c>
      <c r="C1868" s="159">
        <v>0</v>
      </c>
      <c r="D1868" s="159">
        <v>0</v>
      </c>
      <c r="E1868" s="159">
        <v>4</v>
      </c>
      <c r="F1868" s="159">
        <v>0</v>
      </c>
      <c r="G1868" s="159">
        <v>0</v>
      </c>
      <c r="H1868" s="159">
        <v>0</v>
      </c>
      <c r="I1868" s="159">
        <v>0</v>
      </c>
      <c r="J1868" s="159">
        <v>0</v>
      </c>
      <c r="K1868" s="159">
        <v>0</v>
      </c>
      <c r="L1868" s="159">
        <v>0</v>
      </c>
      <c r="M1868" s="159">
        <v>0</v>
      </c>
      <c r="N1868" s="159">
        <v>19.7</v>
      </c>
      <c r="O1868" s="159" t="s">
        <v>102</v>
      </c>
      <c r="P1868" s="2"/>
    </row>
    <row r="1869" spans="1:16" ht="13.5" customHeight="1" x14ac:dyDescent="0.35">
      <c r="A1869" s="160">
        <v>0.9375</v>
      </c>
      <c r="B1869" s="159">
        <v>10</v>
      </c>
      <c r="C1869" s="159">
        <v>0</v>
      </c>
      <c r="D1869" s="159">
        <v>1</v>
      </c>
      <c r="E1869" s="159">
        <v>9</v>
      </c>
      <c r="F1869" s="159">
        <v>0</v>
      </c>
      <c r="G1869" s="159">
        <v>0</v>
      </c>
      <c r="H1869" s="159">
        <v>0</v>
      </c>
      <c r="I1869" s="159">
        <v>0</v>
      </c>
      <c r="J1869" s="159">
        <v>0</v>
      </c>
      <c r="K1869" s="159">
        <v>0</v>
      </c>
      <c r="L1869" s="159">
        <v>0</v>
      </c>
      <c r="M1869" s="159">
        <v>0</v>
      </c>
      <c r="N1869" s="159">
        <v>21.8</v>
      </c>
      <c r="O1869" s="159" t="s">
        <v>102</v>
      </c>
      <c r="P1869" s="2"/>
    </row>
    <row r="1870" spans="1:16" ht="13.5" customHeight="1" x14ac:dyDescent="0.35">
      <c r="A1870" s="160">
        <v>0.94791666666666696</v>
      </c>
      <c r="B1870" s="159">
        <v>13</v>
      </c>
      <c r="C1870" s="159">
        <v>0</v>
      </c>
      <c r="D1870" s="159">
        <v>0</v>
      </c>
      <c r="E1870" s="159">
        <v>13</v>
      </c>
      <c r="F1870" s="159">
        <v>0</v>
      </c>
      <c r="G1870" s="159">
        <v>0</v>
      </c>
      <c r="H1870" s="159">
        <v>0</v>
      </c>
      <c r="I1870" s="159">
        <v>0</v>
      </c>
      <c r="J1870" s="159">
        <v>0</v>
      </c>
      <c r="K1870" s="159">
        <v>0</v>
      </c>
      <c r="L1870" s="159">
        <v>0</v>
      </c>
      <c r="M1870" s="159">
        <v>0</v>
      </c>
      <c r="N1870" s="159">
        <v>20.8</v>
      </c>
      <c r="O1870" s="159">
        <v>22.7</v>
      </c>
      <c r="P1870" s="2"/>
    </row>
    <row r="1871" spans="1:16" ht="13.5" customHeight="1" x14ac:dyDescent="0.35">
      <c r="A1871" s="160">
        <v>0.95833333333333304</v>
      </c>
      <c r="B1871" s="159">
        <v>9</v>
      </c>
      <c r="C1871" s="159">
        <v>1</v>
      </c>
      <c r="D1871" s="159">
        <v>0</v>
      </c>
      <c r="E1871" s="159">
        <v>8</v>
      </c>
      <c r="F1871" s="159">
        <v>0</v>
      </c>
      <c r="G1871" s="159">
        <v>0</v>
      </c>
      <c r="H1871" s="159">
        <v>0</v>
      </c>
      <c r="I1871" s="159">
        <v>0</v>
      </c>
      <c r="J1871" s="159">
        <v>0</v>
      </c>
      <c r="K1871" s="159">
        <v>0</v>
      </c>
      <c r="L1871" s="159">
        <v>0</v>
      </c>
      <c r="M1871" s="159">
        <v>0</v>
      </c>
      <c r="N1871" s="159">
        <v>21.2</v>
      </c>
      <c r="O1871" s="159" t="s">
        <v>102</v>
      </c>
      <c r="P1871" s="2"/>
    </row>
    <row r="1872" spans="1:16" ht="13.5" customHeight="1" x14ac:dyDescent="0.35">
      <c r="A1872" s="160">
        <v>0.96875</v>
      </c>
      <c r="B1872" s="159">
        <v>12</v>
      </c>
      <c r="C1872" s="159">
        <v>1</v>
      </c>
      <c r="D1872" s="159">
        <v>0</v>
      </c>
      <c r="E1872" s="159">
        <v>11</v>
      </c>
      <c r="F1872" s="159">
        <v>0</v>
      </c>
      <c r="G1872" s="159">
        <v>0</v>
      </c>
      <c r="H1872" s="159">
        <v>0</v>
      </c>
      <c r="I1872" s="159">
        <v>0</v>
      </c>
      <c r="J1872" s="159">
        <v>0</v>
      </c>
      <c r="K1872" s="159">
        <v>0</v>
      </c>
      <c r="L1872" s="159">
        <v>0</v>
      </c>
      <c r="M1872" s="159">
        <v>0</v>
      </c>
      <c r="N1872" s="159">
        <v>19.899999999999999</v>
      </c>
      <c r="O1872" s="159">
        <v>21.4</v>
      </c>
      <c r="P1872" s="2"/>
    </row>
    <row r="1873" spans="1:16" ht="13.5" customHeight="1" x14ac:dyDescent="0.35">
      <c r="A1873" s="160">
        <v>0.97916666666666696</v>
      </c>
      <c r="B1873" s="159">
        <v>0</v>
      </c>
      <c r="C1873" s="159">
        <v>0</v>
      </c>
      <c r="D1873" s="159">
        <v>0</v>
      </c>
      <c r="E1873" s="159">
        <v>0</v>
      </c>
      <c r="F1873" s="159">
        <v>0</v>
      </c>
      <c r="G1873" s="159">
        <v>0</v>
      </c>
      <c r="H1873" s="159">
        <v>0</v>
      </c>
      <c r="I1873" s="159">
        <v>0</v>
      </c>
      <c r="J1873" s="159">
        <v>0</v>
      </c>
      <c r="K1873" s="159">
        <v>0</v>
      </c>
      <c r="L1873" s="159">
        <v>0</v>
      </c>
      <c r="M1873" s="159">
        <v>0</v>
      </c>
      <c r="N1873" s="159" t="s">
        <v>102</v>
      </c>
      <c r="O1873" s="159" t="s">
        <v>102</v>
      </c>
      <c r="P1873" s="2"/>
    </row>
    <row r="1874" spans="1:16" ht="13.5" customHeight="1" thickBot="1" x14ac:dyDescent="0.4">
      <c r="A1874" s="161">
        <v>0.98958333333333304</v>
      </c>
      <c r="B1874" s="159">
        <v>2</v>
      </c>
      <c r="C1874" s="159">
        <v>0</v>
      </c>
      <c r="D1874" s="159">
        <v>0</v>
      </c>
      <c r="E1874" s="159">
        <v>1</v>
      </c>
      <c r="F1874" s="159">
        <v>1</v>
      </c>
      <c r="G1874" s="159">
        <v>0</v>
      </c>
      <c r="H1874" s="159">
        <v>0</v>
      </c>
      <c r="I1874" s="159">
        <v>0</v>
      </c>
      <c r="J1874" s="159">
        <v>0</v>
      </c>
      <c r="K1874" s="159">
        <v>0</v>
      </c>
      <c r="L1874" s="159">
        <v>0</v>
      </c>
      <c r="M1874" s="159">
        <v>0</v>
      </c>
      <c r="N1874" s="159">
        <v>23.1</v>
      </c>
      <c r="O1874" s="159" t="s">
        <v>102</v>
      </c>
      <c r="P1874" s="2"/>
    </row>
    <row r="1875" spans="1:16" ht="13.5" customHeight="1" thickTop="1" x14ac:dyDescent="0.35">
      <c r="A1875" s="162" t="s">
        <v>89</v>
      </c>
      <c r="B1875" s="163">
        <f t="shared" ref="B1875:M1875" si="138">SUM(B1807:B1854)</f>
        <v>1444</v>
      </c>
      <c r="C1875" s="163">
        <f t="shared" si="138"/>
        <v>28</v>
      </c>
      <c r="D1875" s="163">
        <f t="shared" si="138"/>
        <v>37</v>
      </c>
      <c r="E1875" s="163">
        <f t="shared" si="138"/>
        <v>995</v>
      </c>
      <c r="F1875" s="163">
        <f t="shared" si="138"/>
        <v>246</v>
      </c>
      <c r="G1875" s="163">
        <f t="shared" si="138"/>
        <v>114</v>
      </c>
      <c r="H1875" s="163">
        <f t="shared" si="138"/>
        <v>5</v>
      </c>
      <c r="I1875" s="163">
        <f t="shared" si="138"/>
        <v>2</v>
      </c>
      <c r="J1875" s="163">
        <f t="shared" si="138"/>
        <v>7</v>
      </c>
      <c r="K1875" s="163">
        <f t="shared" si="138"/>
        <v>0</v>
      </c>
      <c r="L1875" s="163">
        <f t="shared" si="138"/>
        <v>5</v>
      </c>
      <c r="M1875" s="163">
        <f t="shared" si="138"/>
        <v>5</v>
      </c>
      <c r="N1875" s="164">
        <v>19.8</v>
      </c>
      <c r="O1875" s="164">
        <v>23.9</v>
      </c>
    </row>
    <row r="1876" spans="1:16" ht="13.5" customHeight="1" x14ac:dyDescent="0.35">
      <c r="A1876" s="165" t="s">
        <v>91</v>
      </c>
      <c r="B1876" s="159">
        <f t="shared" ref="B1876:M1876" si="139">SUM(B1803:B1866)</f>
        <v>1898</v>
      </c>
      <c r="C1876" s="159">
        <f t="shared" si="139"/>
        <v>44</v>
      </c>
      <c r="D1876" s="159">
        <f t="shared" si="139"/>
        <v>68</v>
      </c>
      <c r="E1876" s="159">
        <f t="shared" si="139"/>
        <v>1345</v>
      </c>
      <c r="F1876" s="159">
        <f t="shared" si="139"/>
        <v>281</v>
      </c>
      <c r="G1876" s="159">
        <f t="shared" si="139"/>
        <v>129</v>
      </c>
      <c r="H1876" s="159">
        <f t="shared" si="139"/>
        <v>9</v>
      </c>
      <c r="I1876" s="159">
        <f t="shared" si="139"/>
        <v>4</v>
      </c>
      <c r="J1876" s="159">
        <f t="shared" si="139"/>
        <v>7</v>
      </c>
      <c r="K1876" s="159">
        <f t="shared" si="139"/>
        <v>0</v>
      </c>
      <c r="L1876" s="159">
        <f t="shared" si="139"/>
        <v>6</v>
      </c>
      <c r="M1876" s="159">
        <f t="shared" si="139"/>
        <v>5</v>
      </c>
      <c r="N1876" s="166">
        <v>20.100000000000001</v>
      </c>
      <c r="O1876" s="166">
        <v>24.2</v>
      </c>
    </row>
    <row r="1877" spans="1:16" ht="13.5" customHeight="1" x14ac:dyDescent="0.35">
      <c r="A1877" s="159" t="s">
        <v>92</v>
      </c>
      <c r="B1877" s="159">
        <f t="shared" ref="B1877:M1877" si="140">SUM(B1803:B1874)</f>
        <v>1954</v>
      </c>
      <c r="C1877" s="159">
        <f t="shared" si="140"/>
        <v>46</v>
      </c>
      <c r="D1877" s="159">
        <f t="shared" si="140"/>
        <v>70</v>
      </c>
      <c r="E1877" s="159">
        <f t="shared" si="140"/>
        <v>1396</v>
      </c>
      <c r="F1877" s="159">
        <f t="shared" si="140"/>
        <v>282</v>
      </c>
      <c r="G1877" s="159">
        <f t="shared" si="140"/>
        <v>129</v>
      </c>
      <c r="H1877" s="159">
        <f t="shared" si="140"/>
        <v>9</v>
      </c>
      <c r="I1877" s="159">
        <f t="shared" si="140"/>
        <v>4</v>
      </c>
      <c r="J1877" s="159">
        <f t="shared" si="140"/>
        <v>7</v>
      </c>
      <c r="K1877" s="159">
        <f t="shared" si="140"/>
        <v>0</v>
      </c>
      <c r="L1877" s="159">
        <f t="shared" si="140"/>
        <v>6</v>
      </c>
      <c r="M1877" s="159">
        <f t="shared" si="140"/>
        <v>5</v>
      </c>
      <c r="N1877" s="166">
        <v>20.100000000000001</v>
      </c>
      <c r="O1877" s="166">
        <v>24.2</v>
      </c>
    </row>
    <row r="1878" spans="1:16" ht="13.5" customHeight="1" thickBot="1" x14ac:dyDescent="0.4">
      <c r="A1878" s="167" t="s">
        <v>93</v>
      </c>
      <c r="B1878" s="167">
        <f t="shared" ref="B1878:M1878" si="141">SUM(B1779:B1874)</f>
        <v>2100</v>
      </c>
      <c r="C1878" s="167">
        <f t="shared" si="141"/>
        <v>52</v>
      </c>
      <c r="D1878" s="167">
        <f t="shared" si="141"/>
        <v>74</v>
      </c>
      <c r="E1878" s="167">
        <f t="shared" si="141"/>
        <v>1516</v>
      </c>
      <c r="F1878" s="167">
        <f t="shared" si="141"/>
        <v>288</v>
      </c>
      <c r="G1878" s="167">
        <f t="shared" si="141"/>
        <v>133</v>
      </c>
      <c r="H1878" s="167">
        <f t="shared" si="141"/>
        <v>13</v>
      </c>
      <c r="I1878" s="167">
        <f t="shared" si="141"/>
        <v>4</v>
      </c>
      <c r="J1878" s="167">
        <f t="shared" si="141"/>
        <v>8</v>
      </c>
      <c r="K1878" s="167">
        <f t="shared" si="141"/>
        <v>0</v>
      </c>
      <c r="L1878" s="167">
        <f t="shared" si="141"/>
        <v>7</v>
      </c>
      <c r="M1878" s="167">
        <f t="shared" si="141"/>
        <v>5</v>
      </c>
      <c r="N1878" s="168">
        <v>20.3</v>
      </c>
      <c r="O1878" s="168">
        <v>24.5</v>
      </c>
    </row>
    <row r="1879" spans="1:16" ht="13.5" customHeight="1" thickTop="1" x14ac:dyDescent="0.35">
      <c r="N1879" s="169"/>
      <c r="O1879" s="169"/>
    </row>
    <row r="1880" spans="1:16" ht="13.5" customHeight="1" thickBot="1" x14ac:dyDescent="0.4">
      <c r="A1880" s="170" t="s">
        <v>16</v>
      </c>
      <c r="B1880" s="171" t="str">
        <f>TEXT(C1880,"dddd")</f>
        <v>Friday</v>
      </c>
      <c r="C1880" s="171">
        <f>C1776+1</f>
        <v>45464</v>
      </c>
      <c r="D1880" s="170"/>
      <c r="E1880" s="170"/>
      <c r="F1880" s="170"/>
      <c r="G1880" s="170"/>
      <c r="H1880" s="170"/>
      <c r="I1880" s="170"/>
      <c r="J1880" s="170"/>
      <c r="K1880" s="170"/>
      <c r="L1880" s="170"/>
      <c r="M1880" s="170"/>
      <c r="N1880" s="172"/>
      <c r="O1880" s="172"/>
    </row>
    <row r="1881" spans="1:16" ht="13.5" customHeight="1" thickTop="1" thickBot="1" x14ac:dyDescent="0.4">
      <c r="A1881" s="170"/>
      <c r="B1881" s="529" t="s">
        <v>74</v>
      </c>
      <c r="C1881" s="529" t="s">
        <v>75</v>
      </c>
      <c r="D1881" s="529" t="s">
        <v>76</v>
      </c>
      <c r="E1881" s="529" t="s">
        <v>77</v>
      </c>
      <c r="F1881" s="529" t="s">
        <v>78</v>
      </c>
      <c r="G1881" s="529" t="s">
        <v>79</v>
      </c>
      <c r="H1881" s="529" t="s">
        <v>80</v>
      </c>
      <c r="I1881" s="529" t="s">
        <v>81</v>
      </c>
      <c r="J1881" s="529" t="s">
        <v>82</v>
      </c>
      <c r="K1881" s="529" t="s">
        <v>83</v>
      </c>
      <c r="L1881" s="529" t="s">
        <v>84</v>
      </c>
      <c r="M1881" s="529" t="s">
        <v>85</v>
      </c>
      <c r="N1881" s="531" t="s">
        <v>86</v>
      </c>
      <c r="O1881" s="531" t="s">
        <v>87</v>
      </c>
    </row>
    <row r="1882" spans="1:16" ht="13.5" customHeight="1" thickTop="1" thickBot="1" x14ac:dyDescent="0.4">
      <c r="A1882" s="173" t="s">
        <v>56</v>
      </c>
      <c r="B1882" s="530"/>
      <c r="C1882" s="530"/>
      <c r="D1882" s="530"/>
      <c r="E1882" s="530"/>
      <c r="F1882" s="530"/>
      <c r="G1882" s="530"/>
      <c r="H1882" s="530"/>
      <c r="I1882" s="530"/>
      <c r="J1882" s="530"/>
      <c r="K1882" s="530"/>
      <c r="L1882" s="530"/>
      <c r="M1882" s="530"/>
      <c r="N1882" s="532"/>
      <c r="O1882" s="532"/>
    </row>
    <row r="1883" spans="1:16" ht="13.5" customHeight="1" thickTop="1" x14ac:dyDescent="0.35">
      <c r="A1883" s="158">
        <v>0</v>
      </c>
      <c r="B1883" s="159">
        <v>5</v>
      </c>
      <c r="C1883" s="159">
        <v>0</v>
      </c>
      <c r="D1883" s="159">
        <v>0</v>
      </c>
      <c r="E1883" s="159">
        <v>4</v>
      </c>
      <c r="F1883" s="159">
        <v>0</v>
      </c>
      <c r="G1883" s="159">
        <v>1</v>
      </c>
      <c r="H1883" s="159">
        <v>0</v>
      </c>
      <c r="I1883" s="159">
        <v>0</v>
      </c>
      <c r="J1883" s="159">
        <v>0</v>
      </c>
      <c r="K1883" s="159">
        <v>0</v>
      </c>
      <c r="L1883" s="159">
        <v>0</v>
      </c>
      <c r="M1883" s="159">
        <v>0</v>
      </c>
      <c r="N1883" s="159">
        <v>19.600000000000001</v>
      </c>
      <c r="O1883" s="159" t="s">
        <v>102</v>
      </c>
      <c r="P1883" s="2"/>
    </row>
    <row r="1884" spans="1:16" ht="13.5" customHeight="1" x14ac:dyDescent="0.35">
      <c r="A1884" s="160">
        <v>1.0416666666666666E-2</v>
      </c>
      <c r="B1884" s="159">
        <v>4</v>
      </c>
      <c r="C1884" s="159">
        <v>0</v>
      </c>
      <c r="D1884" s="159">
        <v>0</v>
      </c>
      <c r="E1884" s="159">
        <v>4</v>
      </c>
      <c r="F1884" s="159">
        <v>0</v>
      </c>
      <c r="G1884" s="159">
        <v>0</v>
      </c>
      <c r="H1884" s="159">
        <v>0</v>
      </c>
      <c r="I1884" s="159">
        <v>0</v>
      </c>
      <c r="J1884" s="159">
        <v>0</v>
      </c>
      <c r="K1884" s="159">
        <v>0</v>
      </c>
      <c r="L1884" s="159">
        <v>0</v>
      </c>
      <c r="M1884" s="159">
        <v>0</v>
      </c>
      <c r="N1884" s="159">
        <v>20.2</v>
      </c>
      <c r="O1884" s="159" t="s">
        <v>102</v>
      </c>
      <c r="P1884" s="2"/>
    </row>
    <row r="1885" spans="1:16" ht="13.5" customHeight="1" x14ac:dyDescent="0.35">
      <c r="A1885" s="160">
        <v>2.0833333333333332E-2</v>
      </c>
      <c r="B1885" s="159">
        <v>2</v>
      </c>
      <c r="C1885" s="159">
        <v>0</v>
      </c>
      <c r="D1885" s="159">
        <v>0</v>
      </c>
      <c r="E1885" s="159">
        <v>2</v>
      </c>
      <c r="F1885" s="159">
        <v>0</v>
      </c>
      <c r="G1885" s="159">
        <v>0</v>
      </c>
      <c r="H1885" s="159">
        <v>0</v>
      </c>
      <c r="I1885" s="159">
        <v>0</v>
      </c>
      <c r="J1885" s="159">
        <v>0</v>
      </c>
      <c r="K1885" s="159">
        <v>0</v>
      </c>
      <c r="L1885" s="159">
        <v>0</v>
      </c>
      <c r="M1885" s="159">
        <v>0</v>
      </c>
      <c r="N1885" s="159">
        <v>19.3</v>
      </c>
      <c r="O1885" s="159" t="s">
        <v>102</v>
      </c>
      <c r="P1885" s="2"/>
    </row>
    <row r="1886" spans="1:16" ht="13.5" customHeight="1" x14ac:dyDescent="0.35">
      <c r="A1886" s="160">
        <v>3.125E-2</v>
      </c>
      <c r="B1886" s="159">
        <v>2</v>
      </c>
      <c r="C1886" s="159">
        <v>1</v>
      </c>
      <c r="D1886" s="159">
        <v>0</v>
      </c>
      <c r="E1886" s="159">
        <v>1</v>
      </c>
      <c r="F1886" s="159">
        <v>0</v>
      </c>
      <c r="G1886" s="159">
        <v>0</v>
      </c>
      <c r="H1886" s="159">
        <v>0</v>
      </c>
      <c r="I1886" s="159">
        <v>0</v>
      </c>
      <c r="J1886" s="159">
        <v>0</v>
      </c>
      <c r="K1886" s="159">
        <v>0</v>
      </c>
      <c r="L1886" s="159">
        <v>0</v>
      </c>
      <c r="M1886" s="159">
        <v>0</v>
      </c>
      <c r="N1886" s="159">
        <v>18.5</v>
      </c>
      <c r="O1886" s="159" t="s">
        <v>102</v>
      </c>
      <c r="P1886" s="2"/>
    </row>
    <row r="1887" spans="1:16" ht="13.5" customHeight="1" x14ac:dyDescent="0.35">
      <c r="A1887" s="160">
        <v>4.1666666666666664E-2</v>
      </c>
      <c r="B1887" s="159">
        <v>1</v>
      </c>
      <c r="C1887" s="159">
        <v>0</v>
      </c>
      <c r="D1887" s="159">
        <v>0</v>
      </c>
      <c r="E1887" s="159">
        <v>0</v>
      </c>
      <c r="F1887" s="159">
        <v>0</v>
      </c>
      <c r="G1887" s="159">
        <v>0</v>
      </c>
      <c r="H1887" s="159">
        <v>0</v>
      </c>
      <c r="I1887" s="159">
        <v>1</v>
      </c>
      <c r="J1887" s="159">
        <v>0</v>
      </c>
      <c r="K1887" s="159">
        <v>0</v>
      </c>
      <c r="L1887" s="159">
        <v>0</v>
      </c>
      <c r="M1887" s="159">
        <v>0</v>
      </c>
      <c r="N1887" s="159">
        <v>20.8</v>
      </c>
      <c r="O1887" s="159" t="s">
        <v>102</v>
      </c>
      <c r="P1887" s="2"/>
    </row>
    <row r="1888" spans="1:16" ht="13.5" customHeight="1" x14ac:dyDescent="0.35">
      <c r="A1888" s="160">
        <v>5.2083333333333336E-2</v>
      </c>
      <c r="B1888" s="159">
        <v>4</v>
      </c>
      <c r="C1888" s="159">
        <v>0</v>
      </c>
      <c r="D1888" s="159">
        <v>0</v>
      </c>
      <c r="E1888" s="159">
        <v>3</v>
      </c>
      <c r="F1888" s="159">
        <v>0</v>
      </c>
      <c r="G1888" s="159">
        <v>0</v>
      </c>
      <c r="H1888" s="159">
        <v>1</v>
      </c>
      <c r="I1888" s="159">
        <v>0</v>
      </c>
      <c r="J1888" s="159">
        <v>0</v>
      </c>
      <c r="K1888" s="159">
        <v>0</v>
      </c>
      <c r="L1888" s="159">
        <v>0</v>
      </c>
      <c r="M1888" s="159">
        <v>0</v>
      </c>
      <c r="N1888" s="159">
        <v>21.3</v>
      </c>
      <c r="O1888" s="159" t="s">
        <v>102</v>
      </c>
      <c r="P1888" s="2"/>
    </row>
    <row r="1889" spans="1:16" ht="13.5" customHeight="1" x14ac:dyDescent="0.35">
      <c r="A1889" s="160">
        <v>6.25E-2</v>
      </c>
      <c r="B1889" s="159">
        <v>3</v>
      </c>
      <c r="C1889" s="159">
        <v>0</v>
      </c>
      <c r="D1889" s="159">
        <v>0</v>
      </c>
      <c r="E1889" s="159">
        <v>3</v>
      </c>
      <c r="F1889" s="159">
        <v>0</v>
      </c>
      <c r="G1889" s="159">
        <v>0</v>
      </c>
      <c r="H1889" s="159">
        <v>0</v>
      </c>
      <c r="I1889" s="159">
        <v>0</v>
      </c>
      <c r="J1889" s="159">
        <v>0</v>
      </c>
      <c r="K1889" s="159">
        <v>0</v>
      </c>
      <c r="L1889" s="159">
        <v>0</v>
      </c>
      <c r="M1889" s="159">
        <v>0</v>
      </c>
      <c r="N1889" s="159">
        <v>22.6</v>
      </c>
      <c r="O1889" s="159" t="s">
        <v>102</v>
      </c>
      <c r="P1889" s="2"/>
    </row>
    <row r="1890" spans="1:16" ht="13.5" customHeight="1" x14ac:dyDescent="0.35">
      <c r="A1890" s="160">
        <v>7.2916666666666699E-2</v>
      </c>
      <c r="B1890" s="159">
        <v>3</v>
      </c>
      <c r="C1890" s="159">
        <v>0</v>
      </c>
      <c r="D1890" s="159">
        <v>0</v>
      </c>
      <c r="E1890" s="159">
        <v>3</v>
      </c>
      <c r="F1890" s="159">
        <v>0</v>
      </c>
      <c r="G1890" s="159">
        <v>0</v>
      </c>
      <c r="H1890" s="159">
        <v>0</v>
      </c>
      <c r="I1890" s="159">
        <v>0</v>
      </c>
      <c r="J1890" s="159">
        <v>0</v>
      </c>
      <c r="K1890" s="159">
        <v>0</v>
      </c>
      <c r="L1890" s="159">
        <v>0</v>
      </c>
      <c r="M1890" s="159">
        <v>0</v>
      </c>
      <c r="N1890" s="159">
        <v>21</v>
      </c>
      <c r="O1890" s="159" t="s">
        <v>102</v>
      </c>
      <c r="P1890" s="2"/>
    </row>
    <row r="1891" spans="1:16" ht="13.5" customHeight="1" x14ac:dyDescent="0.35">
      <c r="A1891" s="160">
        <v>8.3333333333333301E-2</v>
      </c>
      <c r="B1891" s="159">
        <v>2</v>
      </c>
      <c r="C1891" s="159">
        <v>0</v>
      </c>
      <c r="D1891" s="159">
        <v>0</v>
      </c>
      <c r="E1891" s="159">
        <v>2</v>
      </c>
      <c r="F1891" s="159">
        <v>0</v>
      </c>
      <c r="G1891" s="159">
        <v>0</v>
      </c>
      <c r="H1891" s="159">
        <v>0</v>
      </c>
      <c r="I1891" s="159">
        <v>0</v>
      </c>
      <c r="J1891" s="159">
        <v>0</v>
      </c>
      <c r="K1891" s="159">
        <v>0</v>
      </c>
      <c r="L1891" s="159">
        <v>0</v>
      </c>
      <c r="M1891" s="159">
        <v>0</v>
      </c>
      <c r="N1891" s="159">
        <v>21.1</v>
      </c>
      <c r="O1891" s="159" t="s">
        <v>102</v>
      </c>
      <c r="P1891" s="2"/>
    </row>
    <row r="1892" spans="1:16" ht="13.5" customHeight="1" x14ac:dyDescent="0.35">
      <c r="A1892" s="160">
        <v>9.375E-2</v>
      </c>
      <c r="B1892" s="159">
        <v>3</v>
      </c>
      <c r="C1892" s="159">
        <v>0</v>
      </c>
      <c r="D1892" s="159">
        <v>0</v>
      </c>
      <c r="E1892" s="159">
        <v>3</v>
      </c>
      <c r="F1892" s="159">
        <v>0</v>
      </c>
      <c r="G1892" s="159">
        <v>0</v>
      </c>
      <c r="H1892" s="159">
        <v>0</v>
      </c>
      <c r="I1892" s="159">
        <v>0</v>
      </c>
      <c r="J1892" s="159">
        <v>0</v>
      </c>
      <c r="K1892" s="159">
        <v>0</v>
      </c>
      <c r="L1892" s="159">
        <v>0</v>
      </c>
      <c r="M1892" s="159">
        <v>0</v>
      </c>
      <c r="N1892" s="159">
        <v>26.9</v>
      </c>
      <c r="O1892" s="159" t="s">
        <v>102</v>
      </c>
      <c r="P1892" s="2"/>
    </row>
    <row r="1893" spans="1:16" ht="13.5" customHeight="1" x14ac:dyDescent="0.35">
      <c r="A1893" s="160">
        <v>0.104166666666667</v>
      </c>
      <c r="B1893" s="159">
        <v>1</v>
      </c>
      <c r="C1893" s="159">
        <v>0</v>
      </c>
      <c r="D1893" s="159">
        <v>0</v>
      </c>
      <c r="E1893" s="159">
        <v>0</v>
      </c>
      <c r="F1893" s="159">
        <v>0</v>
      </c>
      <c r="G1893" s="159">
        <v>0</v>
      </c>
      <c r="H1893" s="159">
        <v>0</v>
      </c>
      <c r="I1893" s="159">
        <v>1</v>
      </c>
      <c r="J1893" s="159">
        <v>0</v>
      </c>
      <c r="K1893" s="159">
        <v>0</v>
      </c>
      <c r="L1893" s="159">
        <v>0</v>
      </c>
      <c r="M1893" s="159">
        <v>0</v>
      </c>
      <c r="N1893" s="159">
        <v>25.9</v>
      </c>
      <c r="O1893" s="159" t="s">
        <v>102</v>
      </c>
      <c r="P1893" s="2"/>
    </row>
    <row r="1894" spans="1:16" ht="13.5" customHeight="1" x14ac:dyDescent="0.35">
      <c r="A1894" s="160">
        <v>0.114583333333333</v>
      </c>
      <c r="B1894" s="159">
        <v>2</v>
      </c>
      <c r="C1894" s="159">
        <v>0</v>
      </c>
      <c r="D1894" s="159">
        <v>1</v>
      </c>
      <c r="E1894" s="159">
        <v>0</v>
      </c>
      <c r="F1894" s="159">
        <v>1</v>
      </c>
      <c r="G1894" s="159">
        <v>0</v>
      </c>
      <c r="H1894" s="159">
        <v>0</v>
      </c>
      <c r="I1894" s="159">
        <v>0</v>
      </c>
      <c r="J1894" s="159">
        <v>0</v>
      </c>
      <c r="K1894" s="159">
        <v>0</v>
      </c>
      <c r="L1894" s="159">
        <v>0</v>
      </c>
      <c r="M1894" s="159">
        <v>0</v>
      </c>
      <c r="N1894" s="159">
        <v>22</v>
      </c>
      <c r="O1894" s="159" t="s">
        <v>102</v>
      </c>
      <c r="P1894" s="2"/>
    </row>
    <row r="1895" spans="1:16" ht="13.5" customHeight="1" x14ac:dyDescent="0.35">
      <c r="A1895" s="160">
        <v>0.125</v>
      </c>
      <c r="B1895" s="159">
        <v>2</v>
      </c>
      <c r="C1895" s="159">
        <v>0</v>
      </c>
      <c r="D1895" s="159">
        <v>0</v>
      </c>
      <c r="E1895" s="159">
        <v>2</v>
      </c>
      <c r="F1895" s="159">
        <v>0</v>
      </c>
      <c r="G1895" s="159">
        <v>0</v>
      </c>
      <c r="H1895" s="159">
        <v>0</v>
      </c>
      <c r="I1895" s="159">
        <v>0</v>
      </c>
      <c r="J1895" s="159">
        <v>0</v>
      </c>
      <c r="K1895" s="159">
        <v>0</v>
      </c>
      <c r="L1895" s="159">
        <v>0</v>
      </c>
      <c r="M1895" s="159">
        <v>0</v>
      </c>
      <c r="N1895" s="159">
        <v>21.1</v>
      </c>
      <c r="O1895" s="159" t="s">
        <v>102</v>
      </c>
      <c r="P1895" s="2"/>
    </row>
    <row r="1896" spans="1:16" ht="13.5" customHeight="1" x14ac:dyDescent="0.35">
      <c r="A1896" s="160">
        <v>0.13541666666666699</v>
      </c>
      <c r="B1896" s="159">
        <v>3</v>
      </c>
      <c r="C1896" s="159">
        <v>0</v>
      </c>
      <c r="D1896" s="159">
        <v>1</v>
      </c>
      <c r="E1896" s="159">
        <v>1</v>
      </c>
      <c r="F1896" s="159">
        <v>0</v>
      </c>
      <c r="G1896" s="159">
        <v>0</v>
      </c>
      <c r="H1896" s="159">
        <v>1</v>
      </c>
      <c r="I1896" s="159">
        <v>0</v>
      </c>
      <c r="J1896" s="159">
        <v>0</v>
      </c>
      <c r="K1896" s="159">
        <v>0</v>
      </c>
      <c r="L1896" s="159">
        <v>0</v>
      </c>
      <c r="M1896" s="159">
        <v>0</v>
      </c>
      <c r="N1896" s="159">
        <v>21</v>
      </c>
      <c r="O1896" s="159" t="s">
        <v>102</v>
      </c>
      <c r="P1896" s="2"/>
    </row>
    <row r="1897" spans="1:16" ht="13.5" customHeight="1" x14ac:dyDescent="0.35">
      <c r="A1897" s="160">
        <v>0.14583333333333301</v>
      </c>
      <c r="B1897" s="159">
        <v>1</v>
      </c>
      <c r="C1897" s="159">
        <v>0</v>
      </c>
      <c r="D1897" s="159">
        <v>0</v>
      </c>
      <c r="E1897" s="159">
        <v>1</v>
      </c>
      <c r="F1897" s="159">
        <v>0</v>
      </c>
      <c r="G1897" s="159">
        <v>0</v>
      </c>
      <c r="H1897" s="159">
        <v>0</v>
      </c>
      <c r="I1897" s="159">
        <v>0</v>
      </c>
      <c r="J1897" s="159">
        <v>0</v>
      </c>
      <c r="K1897" s="159">
        <v>0</v>
      </c>
      <c r="L1897" s="159">
        <v>0</v>
      </c>
      <c r="M1897" s="159">
        <v>0</v>
      </c>
      <c r="N1897" s="159">
        <v>21.5</v>
      </c>
      <c r="O1897" s="159" t="s">
        <v>102</v>
      </c>
      <c r="P1897" s="2"/>
    </row>
    <row r="1898" spans="1:16" ht="13.5" customHeight="1" x14ac:dyDescent="0.35">
      <c r="A1898" s="160">
        <v>0.15625</v>
      </c>
      <c r="B1898" s="159">
        <v>5</v>
      </c>
      <c r="C1898" s="159">
        <v>1</v>
      </c>
      <c r="D1898" s="159">
        <v>0</v>
      </c>
      <c r="E1898" s="159">
        <v>4</v>
      </c>
      <c r="F1898" s="159">
        <v>0</v>
      </c>
      <c r="G1898" s="159">
        <v>0</v>
      </c>
      <c r="H1898" s="159">
        <v>0</v>
      </c>
      <c r="I1898" s="159">
        <v>0</v>
      </c>
      <c r="J1898" s="159">
        <v>0</v>
      </c>
      <c r="K1898" s="159">
        <v>0</v>
      </c>
      <c r="L1898" s="159">
        <v>0</v>
      </c>
      <c r="M1898" s="159">
        <v>0</v>
      </c>
      <c r="N1898" s="159">
        <v>21.2</v>
      </c>
      <c r="O1898" s="159" t="s">
        <v>102</v>
      </c>
      <c r="P1898" s="2"/>
    </row>
    <row r="1899" spans="1:16" ht="13.5" customHeight="1" x14ac:dyDescent="0.35">
      <c r="A1899" s="160">
        <v>0.16666666666666699</v>
      </c>
      <c r="B1899" s="159">
        <v>5</v>
      </c>
      <c r="C1899" s="159">
        <v>0</v>
      </c>
      <c r="D1899" s="159">
        <v>0</v>
      </c>
      <c r="E1899" s="159">
        <v>5</v>
      </c>
      <c r="F1899" s="159">
        <v>0</v>
      </c>
      <c r="G1899" s="159">
        <v>0</v>
      </c>
      <c r="H1899" s="159">
        <v>0</v>
      </c>
      <c r="I1899" s="159">
        <v>0</v>
      </c>
      <c r="J1899" s="159">
        <v>0</v>
      </c>
      <c r="K1899" s="159">
        <v>0</v>
      </c>
      <c r="L1899" s="159">
        <v>0</v>
      </c>
      <c r="M1899" s="159">
        <v>0</v>
      </c>
      <c r="N1899" s="159">
        <v>22.2</v>
      </c>
      <c r="O1899" s="159" t="s">
        <v>102</v>
      </c>
      <c r="P1899" s="2"/>
    </row>
    <row r="1900" spans="1:16" ht="13.5" customHeight="1" x14ac:dyDescent="0.35">
      <c r="A1900" s="160">
        <v>0.17708333333333301</v>
      </c>
      <c r="B1900" s="159">
        <v>0</v>
      </c>
      <c r="C1900" s="159">
        <v>0</v>
      </c>
      <c r="D1900" s="159">
        <v>0</v>
      </c>
      <c r="E1900" s="159">
        <v>0</v>
      </c>
      <c r="F1900" s="159">
        <v>0</v>
      </c>
      <c r="G1900" s="159">
        <v>0</v>
      </c>
      <c r="H1900" s="159">
        <v>0</v>
      </c>
      <c r="I1900" s="159">
        <v>0</v>
      </c>
      <c r="J1900" s="159">
        <v>0</v>
      </c>
      <c r="K1900" s="159">
        <v>0</v>
      </c>
      <c r="L1900" s="159">
        <v>0</v>
      </c>
      <c r="M1900" s="159">
        <v>0</v>
      </c>
      <c r="N1900" s="159" t="s">
        <v>102</v>
      </c>
      <c r="O1900" s="159" t="s">
        <v>102</v>
      </c>
      <c r="P1900" s="2"/>
    </row>
    <row r="1901" spans="1:16" ht="13.5" customHeight="1" x14ac:dyDescent="0.35">
      <c r="A1901" s="160">
        <v>0.1875</v>
      </c>
      <c r="B1901" s="159">
        <v>8</v>
      </c>
      <c r="C1901" s="159">
        <v>0</v>
      </c>
      <c r="D1901" s="159">
        <v>0</v>
      </c>
      <c r="E1901" s="159">
        <v>8</v>
      </c>
      <c r="F1901" s="159">
        <v>0</v>
      </c>
      <c r="G1901" s="159">
        <v>0</v>
      </c>
      <c r="H1901" s="159">
        <v>0</v>
      </c>
      <c r="I1901" s="159">
        <v>0</v>
      </c>
      <c r="J1901" s="159">
        <v>0</v>
      </c>
      <c r="K1901" s="159">
        <v>0</v>
      </c>
      <c r="L1901" s="159">
        <v>0</v>
      </c>
      <c r="M1901" s="159">
        <v>0</v>
      </c>
      <c r="N1901" s="159">
        <v>18.7</v>
      </c>
      <c r="O1901" s="159" t="s">
        <v>102</v>
      </c>
      <c r="P1901" s="2"/>
    </row>
    <row r="1902" spans="1:16" ht="13.5" customHeight="1" x14ac:dyDescent="0.35">
      <c r="A1902" s="160">
        <v>0.19791666666666699</v>
      </c>
      <c r="B1902" s="159">
        <v>12</v>
      </c>
      <c r="C1902" s="159">
        <v>0</v>
      </c>
      <c r="D1902" s="159">
        <v>0</v>
      </c>
      <c r="E1902" s="159">
        <v>12</v>
      </c>
      <c r="F1902" s="159">
        <v>0</v>
      </c>
      <c r="G1902" s="159">
        <v>0</v>
      </c>
      <c r="H1902" s="159">
        <v>0</v>
      </c>
      <c r="I1902" s="159">
        <v>0</v>
      </c>
      <c r="J1902" s="159">
        <v>0</v>
      </c>
      <c r="K1902" s="159">
        <v>0</v>
      </c>
      <c r="L1902" s="159">
        <v>0</v>
      </c>
      <c r="M1902" s="159">
        <v>0</v>
      </c>
      <c r="N1902" s="159">
        <v>21</v>
      </c>
      <c r="O1902" s="159">
        <v>24.6</v>
      </c>
      <c r="P1902" s="2"/>
    </row>
    <row r="1903" spans="1:16" ht="13.5" customHeight="1" x14ac:dyDescent="0.35">
      <c r="A1903" s="160">
        <v>0.20833333333333301</v>
      </c>
      <c r="B1903" s="159">
        <v>12</v>
      </c>
      <c r="C1903" s="159">
        <v>1</v>
      </c>
      <c r="D1903" s="159">
        <v>0</v>
      </c>
      <c r="E1903" s="159">
        <v>11</v>
      </c>
      <c r="F1903" s="159">
        <v>0</v>
      </c>
      <c r="G1903" s="159">
        <v>0</v>
      </c>
      <c r="H1903" s="159">
        <v>0</v>
      </c>
      <c r="I1903" s="159">
        <v>0</v>
      </c>
      <c r="J1903" s="159">
        <v>0</v>
      </c>
      <c r="K1903" s="159">
        <v>0</v>
      </c>
      <c r="L1903" s="159">
        <v>0</v>
      </c>
      <c r="M1903" s="159">
        <v>0</v>
      </c>
      <c r="N1903" s="159">
        <v>20.7</v>
      </c>
      <c r="O1903" s="159">
        <v>23.2</v>
      </c>
      <c r="P1903" s="2"/>
    </row>
    <row r="1904" spans="1:16" ht="13.5" customHeight="1" x14ac:dyDescent="0.35">
      <c r="A1904" s="160">
        <v>0.21875</v>
      </c>
      <c r="B1904" s="159">
        <v>14</v>
      </c>
      <c r="C1904" s="159">
        <v>0</v>
      </c>
      <c r="D1904" s="159">
        <v>0</v>
      </c>
      <c r="E1904" s="159">
        <v>14</v>
      </c>
      <c r="F1904" s="159">
        <v>0</v>
      </c>
      <c r="G1904" s="159">
        <v>0</v>
      </c>
      <c r="H1904" s="159">
        <v>0</v>
      </c>
      <c r="I1904" s="159">
        <v>0</v>
      </c>
      <c r="J1904" s="159">
        <v>0</v>
      </c>
      <c r="K1904" s="159">
        <v>0</v>
      </c>
      <c r="L1904" s="159">
        <v>0</v>
      </c>
      <c r="M1904" s="159">
        <v>0</v>
      </c>
      <c r="N1904" s="159">
        <v>22.1</v>
      </c>
      <c r="O1904" s="159">
        <v>26.2</v>
      </c>
      <c r="P1904" s="2"/>
    </row>
    <row r="1905" spans="1:16" ht="13.5" customHeight="1" x14ac:dyDescent="0.35">
      <c r="A1905" s="160">
        <v>0.22916666666666699</v>
      </c>
      <c r="B1905" s="159">
        <v>25</v>
      </c>
      <c r="C1905" s="159">
        <v>1</v>
      </c>
      <c r="D1905" s="159">
        <v>1</v>
      </c>
      <c r="E1905" s="159">
        <v>22</v>
      </c>
      <c r="F1905" s="159">
        <v>1</v>
      </c>
      <c r="G1905" s="159">
        <v>0</v>
      </c>
      <c r="H1905" s="159">
        <v>0</v>
      </c>
      <c r="I1905" s="159">
        <v>0</v>
      </c>
      <c r="J1905" s="159">
        <v>0</v>
      </c>
      <c r="K1905" s="159">
        <v>0</v>
      </c>
      <c r="L1905" s="159">
        <v>0</v>
      </c>
      <c r="M1905" s="159">
        <v>0</v>
      </c>
      <c r="N1905" s="159">
        <v>20.7</v>
      </c>
      <c r="O1905" s="159">
        <v>23.2</v>
      </c>
      <c r="P1905" s="2"/>
    </row>
    <row r="1906" spans="1:16" ht="13.5" customHeight="1" x14ac:dyDescent="0.35">
      <c r="A1906" s="160">
        <v>0.23958333333333301</v>
      </c>
      <c r="B1906" s="159">
        <v>39</v>
      </c>
      <c r="C1906" s="159">
        <v>2</v>
      </c>
      <c r="D1906" s="159">
        <v>1</v>
      </c>
      <c r="E1906" s="159">
        <v>31</v>
      </c>
      <c r="F1906" s="159">
        <v>3</v>
      </c>
      <c r="G1906" s="159">
        <v>2</v>
      </c>
      <c r="H1906" s="159">
        <v>0</v>
      </c>
      <c r="I1906" s="159">
        <v>0</v>
      </c>
      <c r="J1906" s="159">
        <v>0</v>
      </c>
      <c r="K1906" s="159">
        <v>0</v>
      </c>
      <c r="L1906" s="159">
        <v>0</v>
      </c>
      <c r="M1906" s="159">
        <v>0</v>
      </c>
      <c r="N1906" s="159">
        <v>21.9</v>
      </c>
      <c r="O1906" s="159">
        <v>25</v>
      </c>
      <c r="P1906" s="2"/>
    </row>
    <row r="1907" spans="1:16" ht="13.5" customHeight="1" x14ac:dyDescent="0.35">
      <c r="A1907" s="160">
        <v>0.25</v>
      </c>
      <c r="B1907" s="159">
        <v>19</v>
      </c>
      <c r="C1907" s="159">
        <v>0</v>
      </c>
      <c r="D1907" s="159">
        <v>0</v>
      </c>
      <c r="E1907" s="159">
        <v>16</v>
      </c>
      <c r="F1907" s="159">
        <v>1</v>
      </c>
      <c r="G1907" s="159">
        <v>1</v>
      </c>
      <c r="H1907" s="159">
        <v>1</v>
      </c>
      <c r="I1907" s="159">
        <v>0</v>
      </c>
      <c r="J1907" s="159">
        <v>0</v>
      </c>
      <c r="K1907" s="159">
        <v>0</v>
      </c>
      <c r="L1907" s="159">
        <v>0</v>
      </c>
      <c r="M1907" s="159">
        <v>0</v>
      </c>
      <c r="N1907" s="159">
        <v>22.1</v>
      </c>
      <c r="O1907" s="159">
        <v>24.9</v>
      </c>
      <c r="P1907" s="2"/>
    </row>
    <row r="1908" spans="1:16" ht="13.5" customHeight="1" x14ac:dyDescent="0.35">
      <c r="A1908" s="160">
        <v>0.26041666666666702</v>
      </c>
      <c r="B1908" s="159">
        <v>21</v>
      </c>
      <c r="C1908" s="159">
        <v>1</v>
      </c>
      <c r="D1908" s="159">
        <v>1</v>
      </c>
      <c r="E1908" s="159">
        <v>16</v>
      </c>
      <c r="F1908" s="159">
        <v>3</v>
      </c>
      <c r="G1908" s="159">
        <v>0</v>
      </c>
      <c r="H1908" s="159">
        <v>0</v>
      </c>
      <c r="I1908" s="159">
        <v>0</v>
      </c>
      <c r="J1908" s="159">
        <v>0</v>
      </c>
      <c r="K1908" s="159">
        <v>0</v>
      </c>
      <c r="L1908" s="159">
        <v>0</v>
      </c>
      <c r="M1908" s="159">
        <v>0</v>
      </c>
      <c r="N1908" s="159">
        <v>21.5</v>
      </c>
      <c r="O1908" s="159">
        <v>26.6</v>
      </c>
      <c r="P1908" s="2"/>
    </row>
    <row r="1909" spans="1:16" ht="13.5" customHeight="1" x14ac:dyDescent="0.35">
      <c r="A1909" s="160">
        <v>0.27083333333333298</v>
      </c>
      <c r="B1909" s="159">
        <v>57</v>
      </c>
      <c r="C1909" s="159">
        <v>0</v>
      </c>
      <c r="D1909" s="159">
        <v>5</v>
      </c>
      <c r="E1909" s="159">
        <v>49</v>
      </c>
      <c r="F1909" s="159">
        <v>2</v>
      </c>
      <c r="G1909" s="159">
        <v>1</v>
      </c>
      <c r="H1909" s="159">
        <v>0</v>
      </c>
      <c r="I1909" s="159">
        <v>0</v>
      </c>
      <c r="J1909" s="159">
        <v>0</v>
      </c>
      <c r="K1909" s="159">
        <v>0</v>
      </c>
      <c r="L1909" s="159">
        <v>0</v>
      </c>
      <c r="M1909" s="159">
        <v>0</v>
      </c>
      <c r="N1909" s="159">
        <v>20.5</v>
      </c>
      <c r="O1909" s="159">
        <v>25.3</v>
      </c>
      <c r="P1909" s="2"/>
    </row>
    <row r="1910" spans="1:16" ht="13.5" customHeight="1" x14ac:dyDescent="0.35">
      <c r="A1910" s="160">
        <v>0.28125</v>
      </c>
      <c r="B1910" s="159">
        <v>71</v>
      </c>
      <c r="C1910" s="159">
        <v>4</v>
      </c>
      <c r="D1910" s="159">
        <v>3</v>
      </c>
      <c r="E1910" s="159">
        <v>56</v>
      </c>
      <c r="F1910" s="159">
        <v>6</v>
      </c>
      <c r="G1910" s="159">
        <v>1</v>
      </c>
      <c r="H1910" s="159">
        <v>1</v>
      </c>
      <c r="I1910" s="159">
        <v>0</v>
      </c>
      <c r="J1910" s="159">
        <v>0</v>
      </c>
      <c r="K1910" s="159">
        <v>0</v>
      </c>
      <c r="L1910" s="159">
        <v>0</v>
      </c>
      <c r="M1910" s="159">
        <v>0</v>
      </c>
      <c r="N1910" s="159">
        <v>21.9</v>
      </c>
      <c r="O1910" s="159">
        <v>24.8</v>
      </c>
      <c r="P1910" s="2"/>
    </row>
    <row r="1911" spans="1:16" ht="13.5" customHeight="1" x14ac:dyDescent="0.35">
      <c r="A1911" s="160">
        <v>0.29166666666666702</v>
      </c>
      <c r="B1911" s="159">
        <v>47</v>
      </c>
      <c r="C1911" s="159">
        <v>1</v>
      </c>
      <c r="D1911" s="159">
        <v>1</v>
      </c>
      <c r="E1911" s="159">
        <v>34</v>
      </c>
      <c r="F1911" s="159">
        <v>9</v>
      </c>
      <c r="G1911" s="159">
        <v>2</v>
      </c>
      <c r="H1911" s="159">
        <v>0</v>
      </c>
      <c r="I1911" s="159">
        <v>0</v>
      </c>
      <c r="J1911" s="159">
        <v>0</v>
      </c>
      <c r="K1911" s="159">
        <v>0</v>
      </c>
      <c r="L1911" s="159">
        <v>0</v>
      </c>
      <c r="M1911" s="159">
        <v>0</v>
      </c>
      <c r="N1911" s="159">
        <v>22.8</v>
      </c>
      <c r="O1911" s="159">
        <v>26.8</v>
      </c>
      <c r="P1911" s="2"/>
    </row>
    <row r="1912" spans="1:16" ht="13.5" customHeight="1" x14ac:dyDescent="0.35">
      <c r="A1912" s="160">
        <v>0.30208333333333298</v>
      </c>
      <c r="B1912" s="159">
        <v>63</v>
      </c>
      <c r="C1912" s="159">
        <v>2</v>
      </c>
      <c r="D1912" s="159">
        <v>2</v>
      </c>
      <c r="E1912" s="159">
        <v>48</v>
      </c>
      <c r="F1912" s="159">
        <v>10</v>
      </c>
      <c r="G1912" s="159">
        <v>0</v>
      </c>
      <c r="H1912" s="159">
        <v>0</v>
      </c>
      <c r="I1912" s="159">
        <v>0</v>
      </c>
      <c r="J1912" s="159">
        <v>0</v>
      </c>
      <c r="K1912" s="159">
        <v>0</v>
      </c>
      <c r="L1912" s="159">
        <v>0</v>
      </c>
      <c r="M1912" s="159">
        <v>1</v>
      </c>
      <c r="N1912" s="159">
        <v>20.7</v>
      </c>
      <c r="O1912" s="159">
        <v>24.4</v>
      </c>
      <c r="P1912" s="2"/>
    </row>
    <row r="1913" spans="1:16" ht="13.5" customHeight="1" x14ac:dyDescent="0.35">
      <c r="A1913" s="160">
        <v>0.3125</v>
      </c>
      <c r="B1913" s="159">
        <v>13</v>
      </c>
      <c r="C1913" s="159">
        <v>0</v>
      </c>
      <c r="D1913" s="159">
        <v>0</v>
      </c>
      <c r="E1913" s="159">
        <v>10</v>
      </c>
      <c r="F1913" s="159">
        <v>1</v>
      </c>
      <c r="G1913" s="159">
        <v>2</v>
      </c>
      <c r="H1913" s="159">
        <v>0</v>
      </c>
      <c r="I1913" s="159">
        <v>0</v>
      </c>
      <c r="J1913" s="159">
        <v>0</v>
      </c>
      <c r="K1913" s="159">
        <v>0</v>
      </c>
      <c r="L1913" s="159">
        <v>0</v>
      </c>
      <c r="M1913" s="159">
        <v>0</v>
      </c>
      <c r="N1913" s="159">
        <v>17.8</v>
      </c>
      <c r="O1913" s="159">
        <v>22.2</v>
      </c>
      <c r="P1913" s="2"/>
    </row>
    <row r="1914" spans="1:16" ht="13.5" customHeight="1" x14ac:dyDescent="0.35">
      <c r="A1914" s="160">
        <v>0.32291666666666702</v>
      </c>
      <c r="B1914" s="159">
        <v>0</v>
      </c>
      <c r="C1914" s="159">
        <v>0</v>
      </c>
      <c r="D1914" s="159">
        <v>0</v>
      </c>
      <c r="E1914" s="159">
        <v>0</v>
      </c>
      <c r="F1914" s="159">
        <v>0</v>
      </c>
      <c r="G1914" s="159">
        <v>0</v>
      </c>
      <c r="H1914" s="159">
        <v>0</v>
      </c>
      <c r="I1914" s="159">
        <v>0</v>
      </c>
      <c r="J1914" s="159">
        <v>0</v>
      </c>
      <c r="K1914" s="159">
        <v>0</v>
      </c>
      <c r="L1914" s="159">
        <v>0</v>
      </c>
      <c r="M1914" s="159">
        <v>0</v>
      </c>
      <c r="N1914" s="159" t="s">
        <v>102</v>
      </c>
      <c r="O1914" s="159" t="s">
        <v>102</v>
      </c>
      <c r="P1914" s="2"/>
    </row>
    <row r="1915" spans="1:16" ht="13.5" customHeight="1" x14ac:dyDescent="0.35">
      <c r="A1915" s="160">
        <v>0.33333333333333298</v>
      </c>
      <c r="B1915" s="159">
        <v>18</v>
      </c>
      <c r="C1915" s="159">
        <v>0</v>
      </c>
      <c r="D1915" s="159">
        <v>0</v>
      </c>
      <c r="E1915" s="159">
        <v>11</v>
      </c>
      <c r="F1915" s="159">
        <v>3</v>
      </c>
      <c r="G1915" s="159">
        <v>4</v>
      </c>
      <c r="H1915" s="159">
        <v>0</v>
      </c>
      <c r="I1915" s="159">
        <v>0</v>
      </c>
      <c r="J1915" s="159">
        <v>0</v>
      </c>
      <c r="K1915" s="159">
        <v>0</v>
      </c>
      <c r="L1915" s="159">
        <v>0</v>
      </c>
      <c r="M1915" s="159">
        <v>0</v>
      </c>
      <c r="N1915" s="159">
        <v>19.8</v>
      </c>
      <c r="O1915" s="159">
        <v>24.4</v>
      </c>
      <c r="P1915" s="2"/>
    </row>
    <row r="1916" spans="1:16" ht="13.5" customHeight="1" x14ac:dyDescent="0.35">
      <c r="A1916" s="160">
        <v>0.34375</v>
      </c>
      <c r="B1916" s="159">
        <v>35</v>
      </c>
      <c r="C1916" s="159">
        <v>0</v>
      </c>
      <c r="D1916" s="159">
        <v>1</v>
      </c>
      <c r="E1916" s="159">
        <v>28</v>
      </c>
      <c r="F1916" s="159">
        <v>5</v>
      </c>
      <c r="G1916" s="159">
        <v>1</v>
      </c>
      <c r="H1916" s="159">
        <v>0</v>
      </c>
      <c r="I1916" s="159">
        <v>0</v>
      </c>
      <c r="J1916" s="159">
        <v>0</v>
      </c>
      <c r="K1916" s="159">
        <v>0</v>
      </c>
      <c r="L1916" s="159">
        <v>0</v>
      </c>
      <c r="M1916" s="159">
        <v>0</v>
      </c>
      <c r="N1916" s="159">
        <v>21.8</v>
      </c>
      <c r="O1916" s="159">
        <v>25</v>
      </c>
      <c r="P1916" s="2"/>
    </row>
    <row r="1917" spans="1:16" ht="13.5" customHeight="1" x14ac:dyDescent="0.35">
      <c r="A1917" s="160">
        <v>0.35416666666666702</v>
      </c>
      <c r="B1917" s="159">
        <v>34</v>
      </c>
      <c r="C1917" s="159">
        <v>1</v>
      </c>
      <c r="D1917" s="159">
        <v>1</v>
      </c>
      <c r="E1917" s="159">
        <v>21</v>
      </c>
      <c r="F1917" s="159">
        <v>5</v>
      </c>
      <c r="G1917" s="159">
        <v>5</v>
      </c>
      <c r="H1917" s="159">
        <v>0</v>
      </c>
      <c r="I1917" s="159">
        <v>0</v>
      </c>
      <c r="J1917" s="159">
        <v>0</v>
      </c>
      <c r="K1917" s="159">
        <v>0</v>
      </c>
      <c r="L1917" s="159">
        <v>0</v>
      </c>
      <c r="M1917" s="159">
        <v>1</v>
      </c>
      <c r="N1917" s="159">
        <v>20.7</v>
      </c>
      <c r="O1917" s="159">
        <v>23.6</v>
      </c>
      <c r="P1917" s="2"/>
    </row>
    <row r="1918" spans="1:16" ht="13.5" customHeight="1" x14ac:dyDescent="0.35">
      <c r="A1918" s="160">
        <v>0.36458333333333298</v>
      </c>
      <c r="B1918" s="159">
        <v>27</v>
      </c>
      <c r="C1918" s="159">
        <v>0</v>
      </c>
      <c r="D1918" s="159">
        <v>0</v>
      </c>
      <c r="E1918" s="159">
        <v>16</v>
      </c>
      <c r="F1918" s="159">
        <v>6</v>
      </c>
      <c r="G1918" s="159">
        <v>5</v>
      </c>
      <c r="H1918" s="159">
        <v>0</v>
      </c>
      <c r="I1918" s="159">
        <v>0</v>
      </c>
      <c r="J1918" s="159">
        <v>0</v>
      </c>
      <c r="K1918" s="159">
        <v>0</v>
      </c>
      <c r="L1918" s="159">
        <v>0</v>
      </c>
      <c r="M1918" s="159">
        <v>0</v>
      </c>
      <c r="N1918" s="159">
        <v>20.9</v>
      </c>
      <c r="O1918" s="159">
        <v>24.8</v>
      </c>
      <c r="P1918" s="2"/>
    </row>
    <row r="1919" spans="1:16" ht="13.5" customHeight="1" x14ac:dyDescent="0.35">
      <c r="A1919" s="160">
        <v>0.375</v>
      </c>
      <c r="B1919" s="159">
        <v>26</v>
      </c>
      <c r="C1919" s="159">
        <v>0</v>
      </c>
      <c r="D1919" s="159">
        <v>2</v>
      </c>
      <c r="E1919" s="159">
        <v>19</v>
      </c>
      <c r="F1919" s="159">
        <v>5</v>
      </c>
      <c r="G1919" s="159">
        <v>0</v>
      </c>
      <c r="H1919" s="159">
        <v>0</v>
      </c>
      <c r="I1919" s="159">
        <v>0</v>
      </c>
      <c r="J1919" s="159">
        <v>0</v>
      </c>
      <c r="K1919" s="159">
        <v>0</v>
      </c>
      <c r="L1919" s="159">
        <v>0</v>
      </c>
      <c r="M1919" s="159">
        <v>0</v>
      </c>
      <c r="N1919" s="159">
        <v>20.3</v>
      </c>
      <c r="O1919" s="159">
        <v>24.8</v>
      </c>
      <c r="P1919" s="2"/>
    </row>
    <row r="1920" spans="1:16" ht="13.5" customHeight="1" x14ac:dyDescent="0.35">
      <c r="A1920" s="160">
        <v>0.38541666666666702</v>
      </c>
      <c r="B1920" s="159">
        <v>27</v>
      </c>
      <c r="C1920" s="159">
        <v>0</v>
      </c>
      <c r="D1920" s="159">
        <v>1</v>
      </c>
      <c r="E1920" s="159">
        <v>22</v>
      </c>
      <c r="F1920" s="159">
        <v>2</v>
      </c>
      <c r="G1920" s="159">
        <v>2</v>
      </c>
      <c r="H1920" s="159">
        <v>0</v>
      </c>
      <c r="I1920" s="159">
        <v>0</v>
      </c>
      <c r="J1920" s="159">
        <v>0</v>
      </c>
      <c r="K1920" s="159">
        <v>0</v>
      </c>
      <c r="L1920" s="159">
        <v>0</v>
      </c>
      <c r="M1920" s="159">
        <v>0</v>
      </c>
      <c r="N1920" s="159">
        <v>20.3</v>
      </c>
      <c r="O1920" s="159">
        <v>22.6</v>
      </c>
      <c r="P1920" s="2"/>
    </row>
    <row r="1921" spans="1:16" ht="13.5" customHeight="1" x14ac:dyDescent="0.35">
      <c r="A1921" s="160">
        <v>0.39583333333333298</v>
      </c>
      <c r="B1921" s="159">
        <v>40</v>
      </c>
      <c r="C1921" s="159">
        <v>1</v>
      </c>
      <c r="D1921" s="159">
        <v>0</v>
      </c>
      <c r="E1921" s="159">
        <v>31</v>
      </c>
      <c r="F1921" s="159">
        <v>7</v>
      </c>
      <c r="G1921" s="159">
        <v>1</v>
      </c>
      <c r="H1921" s="159">
        <v>0</v>
      </c>
      <c r="I1921" s="159">
        <v>0</v>
      </c>
      <c r="J1921" s="159">
        <v>0</v>
      </c>
      <c r="K1921" s="159">
        <v>0</v>
      </c>
      <c r="L1921" s="159">
        <v>0</v>
      </c>
      <c r="M1921" s="159">
        <v>0</v>
      </c>
      <c r="N1921" s="159">
        <v>19.899999999999999</v>
      </c>
      <c r="O1921" s="159">
        <v>22.4</v>
      </c>
      <c r="P1921" s="2"/>
    </row>
    <row r="1922" spans="1:16" ht="13.5" customHeight="1" x14ac:dyDescent="0.35">
      <c r="A1922" s="160">
        <v>0.40625</v>
      </c>
      <c r="B1922" s="159">
        <v>28</v>
      </c>
      <c r="C1922" s="159">
        <v>1</v>
      </c>
      <c r="D1922" s="159">
        <v>1</v>
      </c>
      <c r="E1922" s="159">
        <v>18</v>
      </c>
      <c r="F1922" s="159">
        <v>3</v>
      </c>
      <c r="G1922" s="159">
        <v>5</v>
      </c>
      <c r="H1922" s="159">
        <v>0</v>
      </c>
      <c r="I1922" s="159">
        <v>0</v>
      </c>
      <c r="J1922" s="159">
        <v>0</v>
      </c>
      <c r="K1922" s="159">
        <v>0</v>
      </c>
      <c r="L1922" s="159">
        <v>0</v>
      </c>
      <c r="M1922" s="159">
        <v>0</v>
      </c>
      <c r="N1922" s="159">
        <v>20.3</v>
      </c>
      <c r="O1922" s="159">
        <v>24.3</v>
      </c>
      <c r="P1922" s="2"/>
    </row>
    <row r="1923" spans="1:16" ht="13.5" customHeight="1" x14ac:dyDescent="0.35">
      <c r="A1923" s="160">
        <v>0.41666666666666702</v>
      </c>
      <c r="B1923" s="159">
        <v>29</v>
      </c>
      <c r="C1923" s="159">
        <v>0</v>
      </c>
      <c r="D1923" s="159">
        <v>1</v>
      </c>
      <c r="E1923" s="159">
        <v>16</v>
      </c>
      <c r="F1923" s="159">
        <v>10</v>
      </c>
      <c r="G1923" s="159">
        <v>1</v>
      </c>
      <c r="H1923" s="159">
        <v>0</v>
      </c>
      <c r="I1923" s="159">
        <v>0</v>
      </c>
      <c r="J1923" s="159">
        <v>0</v>
      </c>
      <c r="K1923" s="159">
        <v>0</v>
      </c>
      <c r="L1923" s="159">
        <v>0</v>
      </c>
      <c r="M1923" s="159">
        <v>1</v>
      </c>
      <c r="N1923" s="159">
        <v>21.2</v>
      </c>
      <c r="O1923" s="159">
        <v>25.7</v>
      </c>
      <c r="P1923" s="2"/>
    </row>
    <row r="1924" spans="1:16" ht="13.5" customHeight="1" x14ac:dyDescent="0.35">
      <c r="A1924" s="160">
        <v>0.42708333333333298</v>
      </c>
      <c r="B1924" s="159">
        <v>31</v>
      </c>
      <c r="C1924" s="159">
        <v>0</v>
      </c>
      <c r="D1924" s="159">
        <v>0</v>
      </c>
      <c r="E1924" s="159">
        <v>18</v>
      </c>
      <c r="F1924" s="159">
        <v>5</v>
      </c>
      <c r="G1924" s="159">
        <v>8</v>
      </c>
      <c r="H1924" s="159">
        <v>0</v>
      </c>
      <c r="I1924" s="159">
        <v>0</v>
      </c>
      <c r="J1924" s="159">
        <v>0</v>
      </c>
      <c r="K1924" s="159">
        <v>0</v>
      </c>
      <c r="L1924" s="159">
        <v>0</v>
      </c>
      <c r="M1924" s="159">
        <v>0</v>
      </c>
      <c r="N1924" s="159">
        <v>20.3</v>
      </c>
      <c r="O1924" s="159">
        <v>23.4</v>
      </c>
      <c r="P1924" s="2"/>
    </row>
    <row r="1925" spans="1:16" ht="13.5" customHeight="1" x14ac:dyDescent="0.35">
      <c r="A1925" s="160">
        <v>0.4375</v>
      </c>
      <c r="B1925" s="159">
        <v>31</v>
      </c>
      <c r="C1925" s="159">
        <v>0</v>
      </c>
      <c r="D1925" s="159">
        <v>0</v>
      </c>
      <c r="E1925" s="159">
        <v>14</v>
      </c>
      <c r="F1925" s="159">
        <v>13</v>
      </c>
      <c r="G1925" s="159">
        <v>4</v>
      </c>
      <c r="H1925" s="159">
        <v>0</v>
      </c>
      <c r="I1925" s="159">
        <v>0</v>
      </c>
      <c r="J1925" s="159">
        <v>0</v>
      </c>
      <c r="K1925" s="159">
        <v>0</v>
      </c>
      <c r="L1925" s="159">
        <v>0</v>
      </c>
      <c r="M1925" s="159">
        <v>0</v>
      </c>
      <c r="N1925" s="159">
        <v>19.7</v>
      </c>
      <c r="O1925" s="159">
        <v>22.8</v>
      </c>
      <c r="P1925" s="2"/>
    </row>
    <row r="1926" spans="1:16" ht="13.5" customHeight="1" x14ac:dyDescent="0.35">
      <c r="A1926" s="160">
        <v>0.44791666666666702</v>
      </c>
      <c r="B1926" s="159">
        <v>37</v>
      </c>
      <c r="C1926" s="159">
        <v>0</v>
      </c>
      <c r="D1926" s="159">
        <v>1</v>
      </c>
      <c r="E1926" s="159">
        <v>28</v>
      </c>
      <c r="F1926" s="159">
        <v>6</v>
      </c>
      <c r="G1926" s="159">
        <v>2</v>
      </c>
      <c r="H1926" s="159">
        <v>0</v>
      </c>
      <c r="I1926" s="159">
        <v>0</v>
      </c>
      <c r="J1926" s="159">
        <v>0</v>
      </c>
      <c r="K1926" s="159">
        <v>0</v>
      </c>
      <c r="L1926" s="159">
        <v>0</v>
      </c>
      <c r="M1926" s="159">
        <v>0</v>
      </c>
      <c r="N1926" s="159">
        <v>18.7</v>
      </c>
      <c r="O1926" s="159">
        <v>22.1</v>
      </c>
      <c r="P1926" s="2"/>
    </row>
    <row r="1927" spans="1:16" ht="13.5" customHeight="1" x14ac:dyDescent="0.35">
      <c r="A1927" s="160">
        <v>0.45833333333333298</v>
      </c>
      <c r="B1927" s="159">
        <v>27</v>
      </c>
      <c r="C1927" s="159">
        <v>0</v>
      </c>
      <c r="D1927" s="159">
        <v>0</v>
      </c>
      <c r="E1927" s="159">
        <v>19</v>
      </c>
      <c r="F1927" s="159">
        <v>5</v>
      </c>
      <c r="G1927" s="159">
        <v>3</v>
      </c>
      <c r="H1927" s="159">
        <v>0</v>
      </c>
      <c r="I1927" s="159">
        <v>0</v>
      </c>
      <c r="J1927" s="159">
        <v>0</v>
      </c>
      <c r="K1927" s="159">
        <v>0</v>
      </c>
      <c r="L1927" s="159">
        <v>0</v>
      </c>
      <c r="M1927" s="159">
        <v>0</v>
      </c>
      <c r="N1927" s="159">
        <v>22.3</v>
      </c>
      <c r="O1927" s="159">
        <v>26.4</v>
      </c>
      <c r="P1927" s="2"/>
    </row>
    <row r="1928" spans="1:16" ht="13.5" customHeight="1" x14ac:dyDescent="0.35">
      <c r="A1928" s="160">
        <v>0.46875</v>
      </c>
      <c r="B1928" s="159">
        <v>23</v>
      </c>
      <c r="C1928" s="159">
        <v>0</v>
      </c>
      <c r="D1928" s="159">
        <v>1</v>
      </c>
      <c r="E1928" s="159">
        <v>13</v>
      </c>
      <c r="F1928" s="159">
        <v>4</v>
      </c>
      <c r="G1928" s="159">
        <v>5</v>
      </c>
      <c r="H1928" s="159">
        <v>0</v>
      </c>
      <c r="I1928" s="159">
        <v>0</v>
      </c>
      <c r="J1928" s="159">
        <v>0</v>
      </c>
      <c r="K1928" s="159">
        <v>0</v>
      </c>
      <c r="L1928" s="159">
        <v>0</v>
      </c>
      <c r="M1928" s="159">
        <v>0</v>
      </c>
      <c r="N1928" s="159">
        <v>20.5</v>
      </c>
      <c r="O1928" s="159">
        <v>27.5</v>
      </c>
      <c r="P1928" s="2"/>
    </row>
    <row r="1929" spans="1:16" ht="13.5" customHeight="1" x14ac:dyDescent="0.35">
      <c r="A1929" s="160">
        <v>0.47916666666666702</v>
      </c>
      <c r="B1929" s="159">
        <v>23</v>
      </c>
      <c r="C1929" s="159">
        <v>0</v>
      </c>
      <c r="D1929" s="159">
        <v>0</v>
      </c>
      <c r="E1929" s="159">
        <v>17</v>
      </c>
      <c r="F1929" s="159">
        <v>5</v>
      </c>
      <c r="G1929" s="159">
        <v>1</v>
      </c>
      <c r="H1929" s="159">
        <v>0</v>
      </c>
      <c r="I1929" s="159">
        <v>0</v>
      </c>
      <c r="J1929" s="159">
        <v>0</v>
      </c>
      <c r="K1929" s="159">
        <v>0</v>
      </c>
      <c r="L1929" s="159">
        <v>0</v>
      </c>
      <c r="M1929" s="159">
        <v>0</v>
      </c>
      <c r="N1929" s="159">
        <v>18.8</v>
      </c>
      <c r="O1929" s="159">
        <v>21</v>
      </c>
      <c r="P1929" s="2"/>
    </row>
    <row r="1930" spans="1:16" ht="13.5" customHeight="1" x14ac:dyDescent="0.35">
      <c r="A1930" s="160">
        <v>0.48958333333333298</v>
      </c>
      <c r="B1930" s="159">
        <v>30</v>
      </c>
      <c r="C1930" s="159">
        <v>0</v>
      </c>
      <c r="D1930" s="159">
        <v>1</v>
      </c>
      <c r="E1930" s="159">
        <v>18</v>
      </c>
      <c r="F1930" s="159">
        <v>6</v>
      </c>
      <c r="G1930" s="159">
        <v>3</v>
      </c>
      <c r="H1930" s="159">
        <v>1</v>
      </c>
      <c r="I1930" s="159">
        <v>0</v>
      </c>
      <c r="J1930" s="159">
        <v>0</v>
      </c>
      <c r="K1930" s="159">
        <v>0</v>
      </c>
      <c r="L1930" s="159">
        <v>0</v>
      </c>
      <c r="M1930" s="159">
        <v>1</v>
      </c>
      <c r="N1930" s="159">
        <v>21.1</v>
      </c>
      <c r="O1930" s="159">
        <v>27.4</v>
      </c>
      <c r="P1930" s="2"/>
    </row>
    <row r="1931" spans="1:16" ht="13.5" customHeight="1" x14ac:dyDescent="0.35">
      <c r="A1931" s="160">
        <v>0.5</v>
      </c>
      <c r="B1931" s="159">
        <v>25</v>
      </c>
      <c r="C1931" s="159">
        <v>0</v>
      </c>
      <c r="D1931" s="159">
        <v>0</v>
      </c>
      <c r="E1931" s="159">
        <v>13</v>
      </c>
      <c r="F1931" s="159">
        <v>9</v>
      </c>
      <c r="G1931" s="159">
        <v>3</v>
      </c>
      <c r="H1931" s="159">
        <v>0</v>
      </c>
      <c r="I1931" s="159">
        <v>0</v>
      </c>
      <c r="J1931" s="159">
        <v>0</v>
      </c>
      <c r="K1931" s="159">
        <v>0</v>
      </c>
      <c r="L1931" s="159">
        <v>0</v>
      </c>
      <c r="M1931" s="159">
        <v>0</v>
      </c>
      <c r="N1931" s="159">
        <v>20.2</v>
      </c>
      <c r="O1931" s="159">
        <v>25.8</v>
      </c>
      <c r="P1931" s="2"/>
    </row>
    <row r="1932" spans="1:16" ht="13.5" customHeight="1" x14ac:dyDescent="0.35">
      <c r="A1932" s="160">
        <v>0.51041666666666696</v>
      </c>
      <c r="B1932" s="159">
        <v>37</v>
      </c>
      <c r="C1932" s="159">
        <v>1</v>
      </c>
      <c r="D1932" s="159">
        <v>2</v>
      </c>
      <c r="E1932" s="159">
        <v>19</v>
      </c>
      <c r="F1932" s="159">
        <v>11</v>
      </c>
      <c r="G1932" s="159">
        <v>4</v>
      </c>
      <c r="H1932" s="159">
        <v>0</v>
      </c>
      <c r="I1932" s="159">
        <v>0</v>
      </c>
      <c r="J1932" s="159">
        <v>0</v>
      </c>
      <c r="K1932" s="159">
        <v>0</v>
      </c>
      <c r="L1932" s="159">
        <v>0</v>
      </c>
      <c r="M1932" s="159">
        <v>0</v>
      </c>
      <c r="N1932" s="159">
        <v>18.600000000000001</v>
      </c>
      <c r="O1932" s="159">
        <v>23.2</v>
      </c>
      <c r="P1932" s="2"/>
    </row>
    <row r="1933" spans="1:16" ht="13.5" customHeight="1" x14ac:dyDescent="0.35">
      <c r="A1933" s="160">
        <v>0.52083333333333304</v>
      </c>
      <c r="B1933" s="159">
        <v>34</v>
      </c>
      <c r="C1933" s="159">
        <v>1</v>
      </c>
      <c r="D1933" s="159">
        <v>1</v>
      </c>
      <c r="E1933" s="159">
        <v>25</v>
      </c>
      <c r="F1933" s="159">
        <v>3</v>
      </c>
      <c r="G1933" s="159">
        <v>4</v>
      </c>
      <c r="H1933" s="159">
        <v>0</v>
      </c>
      <c r="I1933" s="159">
        <v>0</v>
      </c>
      <c r="J1933" s="159">
        <v>0</v>
      </c>
      <c r="K1933" s="159">
        <v>0</v>
      </c>
      <c r="L1933" s="159">
        <v>0</v>
      </c>
      <c r="M1933" s="159">
        <v>0</v>
      </c>
      <c r="N1933" s="159">
        <v>18.399999999999999</v>
      </c>
      <c r="O1933" s="159">
        <v>23.1</v>
      </c>
      <c r="P1933" s="2"/>
    </row>
    <row r="1934" spans="1:16" ht="13.5" customHeight="1" x14ac:dyDescent="0.35">
      <c r="A1934" s="160">
        <v>0.53125</v>
      </c>
      <c r="B1934" s="159">
        <v>52</v>
      </c>
      <c r="C1934" s="159">
        <v>0</v>
      </c>
      <c r="D1934" s="159">
        <v>4</v>
      </c>
      <c r="E1934" s="159">
        <v>40</v>
      </c>
      <c r="F1934" s="159">
        <v>5</v>
      </c>
      <c r="G1934" s="159">
        <v>3</v>
      </c>
      <c r="H1934" s="159">
        <v>0</v>
      </c>
      <c r="I1934" s="159">
        <v>0</v>
      </c>
      <c r="J1934" s="159">
        <v>0</v>
      </c>
      <c r="K1934" s="159">
        <v>0</v>
      </c>
      <c r="L1934" s="159">
        <v>0</v>
      </c>
      <c r="M1934" s="159">
        <v>0</v>
      </c>
      <c r="N1934" s="159">
        <v>20.399999999999999</v>
      </c>
      <c r="O1934" s="159">
        <v>23.6</v>
      </c>
      <c r="P1934" s="2"/>
    </row>
    <row r="1935" spans="1:16" ht="13.5" customHeight="1" x14ac:dyDescent="0.35">
      <c r="A1935" s="160">
        <v>0.54166666666666696</v>
      </c>
      <c r="B1935" s="159">
        <v>40</v>
      </c>
      <c r="C1935" s="159">
        <v>0</v>
      </c>
      <c r="D1935" s="159">
        <v>0</v>
      </c>
      <c r="E1935" s="159">
        <v>25</v>
      </c>
      <c r="F1935" s="159">
        <v>11</v>
      </c>
      <c r="G1935" s="159">
        <v>4</v>
      </c>
      <c r="H1935" s="159">
        <v>0</v>
      </c>
      <c r="I1935" s="159">
        <v>0</v>
      </c>
      <c r="J1935" s="159">
        <v>0</v>
      </c>
      <c r="K1935" s="159">
        <v>0</v>
      </c>
      <c r="L1935" s="159">
        <v>0</v>
      </c>
      <c r="M1935" s="159">
        <v>0</v>
      </c>
      <c r="N1935" s="159">
        <v>19.600000000000001</v>
      </c>
      <c r="O1935" s="159">
        <v>23.5</v>
      </c>
      <c r="P1935" s="2"/>
    </row>
    <row r="1936" spans="1:16" ht="13.5" customHeight="1" x14ac:dyDescent="0.35">
      <c r="A1936" s="160">
        <v>0.55208333333333304</v>
      </c>
      <c r="B1936" s="159">
        <v>25</v>
      </c>
      <c r="C1936" s="159">
        <v>1</v>
      </c>
      <c r="D1936" s="159">
        <v>0</v>
      </c>
      <c r="E1936" s="159">
        <v>18</v>
      </c>
      <c r="F1936" s="159">
        <v>4</v>
      </c>
      <c r="G1936" s="159">
        <v>2</v>
      </c>
      <c r="H1936" s="159">
        <v>0</v>
      </c>
      <c r="I1936" s="159">
        <v>0</v>
      </c>
      <c r="J1936" s="159">
        <v>0</v>
      </c>
      <c r="K1936" s="159">
        <v>0</v>
      </c>
      <c r="L1936" s="159">
        <v>0</v>
      </c>
      <c r="M1936" s="159">
        <v>0</v>
      </c>
      <c r="N1936" s="159">
        <v>19.600000000000001</v>
      </c>
      <c r="O1936" s="159">
        <v>22.4</v>
      </c>
      <c r="P1936" s="2"/>
    </row>
    <row r="1937" spans="1:16" ht="13.5" customHeight="1" x14ac:dyDescent="0.35">
      <c r="A1937" s="160">
        <v>0.5625</v>
      </c>
      <c r="B1937" s="159">
        <v>36</v>
      </c>
      <c r="C1937" s="159">
        <v>0</v>
      </c>
      <c r="D1937" s="159">
        <v>0</v>
      </c>
      <c r="E1937" s="159">
        <v>28</v>
      </c>
      <c r="F1937" s="159">
        <v>5</v>
      </c>
      <c r="G1937" s="159">
        <v>3</v>
      </c>
      <c r="H1937" s="159">
        <v>0</v>
      </c>
      <c r="I1937" s="159">
        <v>0</v>
      </c>
      <c r="J1937" s="159">
        <v>0</v>
      </c>
      <c r="K1937" s="159">
        <v>0</v>
      </c>
      <c r="L1937" s="159">
        <v>0</v>
      </c>
      <c r="M1937" s="159">
        <v>0</v>
      </c>
      <c r="N1937" s="159">
        <v>21.2</v>
      </c>
      <c r="O1937" s="159">
        <v>25.6</v>
      </c>
      <c r="P1937" s="2"/>
    </row>
    <row r="1938" spans="1:16" ht="13.5" customHeight="1" x14ac:dyDescent="0.35">
      <c r="A1938" s="160">
        <v>0.57291666666666696</v>
      </c>
      <c r="B1938" s="159">
        <v>39</v>
      </c>
      <c r="C1938" s="159">
        <v>1</v>
      </c>
      <c r="D1938" s="159">
        <v>1</v>
      </c>
      <c r="E1938" s="159">
        <v>16</v>
      </c>
      <c r="F1938" s="159">
        <v>11</v>
      </c>
      <c r="G1938" s="159">
        <v>10</v>
      </c>
      <c r="H1938" s="159">
        <v>0</v>
      </c>
      <c r="I1938" s="159">
        <v>0</v>
      </c>
      <c r="J1938" s="159">
        <v>0</v>
      </c>
      <c r="K1938" s="159">
        <v>0</v>
      </c>
      <c r="L1938" s="159">
        <v>0</v>
      </c>
      <c r="M1938" s="159">
        <v>0</v>
      </c>
      <c r="N1938" s="159">
        <v>21</v>
      </c>
      <c r="O1938" s="159">
        <v>25.8</v>
      </c>
      <c r="P1938" s="2"/>
    </row>
    <row r="1939" spans="1:16" ht="13.5" customHeight="1" x14ac:dyDescent="0.35">
      <c r="A1939" s="160">
        <v>0.58333333333333304</v>
      </c>
      <c r="B1939" s="159">
        <v>26</v>
      </c>
      <c r="C1939" s="159">
        <v>0</v>
      </c>
      <c r="D1939" s="159">
        <v>0</v>
      </c>
      <c r="E1939" s="159">
        <v>16</v>
      </c>
      <c r="F1939" s="159">
        <v>7</v>
      </c>
      <c r="G1939" s="159">
        <v>3</v>
      </c>
      <c r="H1939" s="159">
        <v>0</v>
      </c>
      <c r="I1939" s="159">
        <v>0</v>
      </c>
      <c r="J1939" s="159">
        <v>0</v>
      </c>
      <c r="K1939" s="159">
        <v>0</v>
      </c>
      <c r="L1939" s="159">
        <v>0</v>
      </c>
      <c r="M1939" s="159">
        <v>0</v>
      </c>
      <c r="N1939" s="159">
        <v>22.5</v>
      </c>
      <c r="O1939" s="159">
        <v>24.7</v>
      </c>
      <c r="P1939" s="2"/>
    </row>
    <row r="1940" spans="1:16" ht="13.5" customHeight="1" x14ac:dyDescent="0.35">
      <c r="A1940" s="160">
        <v>0.59375</v>
      </c>
      <c r="B1940" s="159">
        <v>49</v>
      </c>
      <c r="C1940" s="159">
        <v>0</v>
      </c>
      <c r="D1940" s="159">
        <v>0</v>
      </c>
      <c r="E1940" s="159">
        <v>27</v>
      </c>
      <c r="F1940" s="159">
        <v>14</v>
      </c>
      <c r="G1940" s="159">
        <v>8</v>
      </c>
      <c r="H1940" s="159">
        <v>0</v>
      </c>
      <c r="I1940" s="159">
        <v>0</v>
      </c>
      <c r="J1940" s="159">
        <v>0</v>
      </c>
      <c r="K1940" s="159">
        <v>0</v>
      </c>
      <c r="L1940" s="159">
        <v>0</v>
      </c>
      <c r="M1940" s="159">
        <v>0</v>
      </c>
      <c r="N1940" s="159">
        <v>20.8</v>
      </c>
      <c r="O1940" s="159">
        <v>24.2</v>
      </c>
      <c r="P1940" s="2"/>
    </row>
    <row r="1941" spans="1:16" ht="13.5" customHeight="1" x14ac:dyDescent="0.35">
      <c r="A1941" s="160">
        <v>0.60416666666666696</v>
      </c>
      <c r="B1941" s="159">
        <v>27</v>
      </c>
      <c r="C1941" s="159">
        <v>0</v>
      </c>
      <c r="D1941" s="159">
        <v>1</v>
      </c>
      <c r="E1941" s="159">
        <v>15</v>
      </c>
      <c r="F1941" s="159">
        <v>7</v>
      </c>
      <c r="G1941" s="159">
        <v>4</v>
      </c>
      <c r="H1941" s="159">
        <v>0</v>
      </c>
      <c r="I1941" s="159">
        <v>0</v>
      </c>
      <c r="J1941" s="159">
        <v>0</v>
      </c>
      <c r="K1941" s="159">
        <v>0</v>
      </c>
      <c r="L1941" s="159">
        <v>0</v>
      </c>
      <c r="M1941" s="159">
        <v>0</v>
      </c>
      <c r="N1941" s="159">
        <v>20.9</v>
      </c>
      <c r="O1941" s="159">
        <v>23.8</v>
      </c>
      <c r="P1941" s="2"/>
    </row>
    <row r="1942" spans="1:16" ht="13.5" customHeight="1" x14ac:dyDescent="0.35">
      <c r="A1942" s="160">
        <v>0.61458333333333304</v>
      </c>
      <c r="B1942" s="159">
        <v>34</v>
      </c>
      <c r="C1942" s="159">
        <v>0</v>
      </c>
      <c r="D1942" s="159">
        <v>0</v>
      </c>
      <c r="E1942" s="159">
        <v>27</v>
      </c>
      <c r="F1942" s="159">
        <v>4</v>
      </c>
      <c r="G1942" s="159">
        <v>3</v>
      </c>
      <c r="H1942" s="159">
        <v>0</v>
      </c>
      <c r="I1942" s="159">
        <v>0</v>
      </c>
      <c r="J1942" s="159">
        <v>0</v>
      </c>
      <c r="K1942" s="159">
        <v>0</v>
      </c>
      <c r="L1942" s="159">
        <v>0</v>
      </c>
      <c r="M1942" s="159">
        <v>0</v>
      </c>
      <c r="N1942" s="159">
        <v>21.3</v>
      </c>
      <c r="O1942" s="159">
        <v>25</v>
      </c>
      <c r="P1942" s="2"/>
    </row>
    <row r="1943" spans="1:16" ht="13.5" customHeight="1" x14ac:dyDescent="0.35">
      <c r="A1943" s="160">
        <v>0.625</v>
      </c>
      <c r="B1943" s="159">
        <v>42</v>
      </c>
      <c r="C1943" s="159">
        <v>1</v>
      </c>
      <c r="D1943" s="159">
        <v>1</v>
      </c>
      <c r="E1943" s="159">
        <v>29</v>
      </c>
      <c r="F1943" s="159">
        <v>9</v>
      </c>
      <c r="G1943" s="159">
        <v>2</v>
      </c>
      <c r="H1943" s="159">
        <v>0</v>
      </c>
      <c r="I1943" s="159">
        <v>0</v>
      </c>
      <c r="J1943" s="159">
        <v>0</v>
      </c>
      <c r="K1943" s="159">
        <v>0</v>
      </c>
      <c r="L1943" s="159">
        <v>0</v>
      </c>
      <c r="M1943" s="159">
        <v>0</v>
      </c>
      <c r="N1943" s="159">
        <v>19.100000000000001</v>
      </c>
      <c r="O1943" s="159">
        <v>23.4</v>
      </c>
      <c r="P1943" s="2"/>
    </row>
    <row r="1944" spans="1:16" ht="13.5" customHeight="1" x14ac:dyDescent="0.35">
      <c r="A1944" s="160">
        <v>0.63541666666666696</v>
      </c>
      <c r="B1944" s="159">
        <v>35</v>
      </c>
      <c r="C1944" s="159">
        <v>0</v>
      </c>
      <c r="D1944" s="159">
        <v>2</v>
      </c>
      <c r="E1944" s="159">
        <v>26</v>
      </c>
      <c r="F1944" s="159">
        <v>3</v>
      </c>
      <c r="G1944" s="159">
        <v>3</v>
      </c>
      <c r="H1944" s="159">
        <v>1</v>
      </c>
      <c r="I1944" s="159">
        <v>0</v>
      </c>
      <c r="J1944" s="159">
        <v>0</v>
      </c>
      <c r="K1944" s="159">
        <v>0</v>
      </c>
      <c r="L1944" s="159">
        <v>0</v>
      </c>
      <c r="M1944" s="159">
        <v>0</v>
      </c>
      <c r="N1944" s="159">
        <v>20.2</v>
      </c>
      <c r="O1944" s="159">
        <v>25.6</v>
      </c>
      <c r="P1944" s="2"/>
    </row>
    <row r="1945" spans="1:16" ht="13.5" customHeight="1" x14ac:dyDescent="0.35">
      <c r="A1945" s="160">
        <v>0.64583333333333304</v>
      </c>
      <c r="B1945" s="159">
        <v>30</v>
      </c>
      <c r="C1945" s="159">
        <v>0</v>
      </c>
      <c r="D1945" s="159">
        <v>0</v>
      </c>
      <c r="E1945" s="159">
        <v>21</v>
      </c>
      <c r="F1945" s="159">
        <v>5</v>
      </c>
      <c r="G1945" s="159">
        <v>4</v>
      </c>
      <c r="H1945" s="159">
        <v>0</v>
      </c>
      <c r="I1945" s="159">
        <v>0</v>
      </c>
      <c r="J1945" s="159">
        <v>0</v>
      </c>
      <c r="K1945" s="159">
        <v>0</v>
      </c>
      <c r="L1945" s="159">
        <v>0</v>
      </c>
      <c r="M1945" s="159">
        <v>0</v>
      </c>
      <c r="N1945" s="159">
        <v>20.6</v>
      </c>
      <c r="O1945" s="159">
        <v>23.9</v>
      </c>
      <c r="P1945" s="2"/>
    </row>
    <row r="1946" spans="1:16" ht="13.5" customHeight="1" x14ac:dyDescent="0.35">
      <c r="A1946" s="160">
        <v>0.65625</v>
      </c>
      <c r="B1946" s="159">
        <v>43</v>
      </c>
      <c r="C1946" s="159">
        <v>0</v>
      </c>
      <c r="D1946" s="159">
        <v>1</v>
      </c>
      <c r="E1946" s="159">
        <v>31</v>
      </c>
      <c r="F1946" s="159">
        <v>9</v>
      </c>
      <c r="G1946" s="159">
        <v>2</v>
      </c>
      <c r="H1946" s="159">
        <v>0</v>
      </c>
      <c r="I1946" s="159">
        <v>0</v>
      </c>
      <c r="J1946" s="159">
        <v>0</v>
      </c>
      <c r="K1946" s="159">
        <v>0</v>
      </c>
      <c r="L1946" s="159">
        <v>0</v>
      </c>
      <c r="M1946" s="159">
        <v>0</v>
      </c>
      <c r="N1946" s="159">
        <v>21.1</v>
      </c>
      <c r="O1946" s="159">
        <v>23.8</v>
      </c>
      <c r="P1946" s="2"/>
    </row>
    <row r="1947" spans="1:16" ht="13.5" customHeight="1" x14ac:dyDescent="0.35">
      <c r="A1947" s="160">
        <v>0.66666666666666696</v>
      </c>
      <c r="B1947" s="159">
        <v>27</v>
      </c>
      <c r="C1947" s="159">
        <v>0</v>
      </c>
      <c r="D1947" s="159">
        <v>0</v>
      </c>
      <c r="E1947" s="159">
        <v>15</v>
      </c>
      <c r="F1947" s="159">
        <v>9</v>
      </c>
      <c r="G1947" s="159">
        <v>3</v>
      </c>
      <c r="H1947" s="159">
        <v>0</v>
      </c>
      <c r="I1947" s="159">
        <v>0</v>
      </c>
      <c r="J1947" s="159">
        <v>0</v>
      </c>
      <c r="K1947" s="159">
        <v>0</v>
      </c>
      <c r="L1947" s="159">
        <v>0</v>
      </c>
      <c r="M1947" s="159">
        <v>0</v>
      </c>
      <c r="N1947" s="159">
        <v>20.9</v>
      </c>
      <c r="O1947" s="159">
        <v>25.1</v>
      </c>
      <c r="P1947" s="2"/>
    </row>
    <row r="1948" spans="1:16" ht="13.5" customHeight="1" x14ac:dyDescent="0.35">
      <c r="A1948" s="160">
        <v>0.67708333333333304</v>
      </c>
      <c r="B1948" s="159">
        <v>33</v>
      </c>
      <c r="C1948" s="159">
        <v>0</v>
      </c>
      <c r="D1948" s="159">
        <v>1</v>
      </c>
      <c r="E1948" s="159">
        <v>23</v>
      </c>
      <c r="F1948" s="159">
        <v>7</v>
      </c>
      <c r="G1948" s="159">
        <v>2</v>
      </c>
      <c r="H1948" s="159">
        <v>0</v>
      </c>
      <c r="I1948" s="159">
        <v>0</v>
      </c>
      <c r="J1948" s="159">
        <v>0</v>
      </c>
      <c r="K1948" s="159">
        <v>0</v>
      </c>
      <c r="L1948" s="159">
        <v>0</v>
      </c>
      <c r="M1948" s="159">
        <v>0</v>
      </c>
      <c r="N1948" s="159">
        <v>21</v>
      </c>
      <c r="O1948" s="159">
        <v>25.9</v>
      </c>
      <c r="P1948" s="2"/>
    </row>
    <row r="1949" spans="1:16" ht="13.5" customHeight="1" x14ac:dyDescent="0.35">
      <c r="A1949" s="160">
        <v>0.6875</v>
      </c>
      <c r="B1949" s="159">
        <v>34</v>
      </c>
      <c r="C1949" s="159">
        <v>1</v>
      </c>
      <c r="D1949" s="159">
        <v>0</v>
      </c>
      <c r="E1949" s="159">
        <v>25</v>
      </c>
      <c r="F1949" s="159">
        <v>8</v>
      </c>
      <c r="G1949" s="159">
        <v>0</v>
      </c>
      <c r="H1949" s="159">
        <v>0</v>
      </c>
      <c r="I1949" s="159">
        <v>0</v>
      </c>
      <c r="J1949" s="159">
        <v>0</v>
      </c>
      <c r="K1949" s="159">
        <v>0</v>
      </c>
      <c r="L1949" s="159">
        <v>0</v>
      </c>
      <c r="M1949" s="159">
        <v>0</v>
      </c>
      <c r="N1949" s="159">
        <v>21.5</v>
      </c>
      <c r="O1949" s="159">
        <v>26.2</v>
      </c>
      <c r="P1949" s="2"/>
    </row>
    <row r="1950" spans="1:16" ht="13.5" customHeight="1" x14ac:dyDescent="0.35">
      <c r="A1950" s="160">
        <v>0.69791666666666696</v>
      </c>
      <c r="B1950" s="159">
        <v>38</v>
      </c>
      <c r="C1950" s="159">
        <v>0</v>
      </c>
      <c r="D1950" s="159">
        <v>1</v>
      </c>
      <c r="E1950" s="159">
        <v>33</v>
      </c>
      <c r="F1950" s="159">
        <v>2</v>
      </c>
      <c r="G1950" s="159">
        <v>2</v>
      </c>
      <c r="H1950" s="159">
        <v>0</v>
      </c>
      <c r="I1950" s="159">
        <v>0</v>
      </c>
      <c r="J1950" s="159">
        <v>0</v>
      </c>
      <c r="K1950" s="159">
        <v>0</v>
      </c>
      <c r="L1950" s="159">
        <v>0</v>
      </c>
      <c r="M1950" s="159">
        <v>0</v>
      </c>
      <c r="N1950" s="159">
        <v>21.2</v>
      </c>
      <c r="O1950" s="159">
        <v>24.6</v>
      </c>
      <c r="P1950" s="2"/>
    </row>
    <row r="1951" spans="1:16" ht="13.5" customHeight="1" x14ac:dyDescent="0.35">
      <c r="A1951" s="160">
        <v>0.70833333333333304</v>
      </c>
      <c r="B1951" s="159">
        <v>26</v>
      </c>
      <c r="C1951" s="159">
        <v>0</v>
      </c>
      <c r="D1951" s="159">
        <v>0</v>
      </c>
      <c r="E1951" s="159">
        <v>17</v>
      </c>
      <c r="F1951" s="159">
        <v>7</v>
      </c>
      <c r="G1951" s="159">
        <v>2</v>
      </c>
      <c r="H1951" s="159">
        <v>0</v>
      </c>
      <c r="I1951" s="159">
        <v>0</v>
      </c>
      <c r="J1951" s="159">
        <v>0</v>
      </c>
      <c r="K1951" s="159">
        <v>0</v>
      </c>
      <c r="L1951" s="159">
        <v>0</v>
      </c>
      <c r="M1951" s="159">
        <v>0</v>
      </c>
      <c r="N1951" s="159">
        <v>19.600000000000001</v>
      </c>
      <c r="O1951" s="159">
        <v>24.5</v>
      </c>
      <c r="P1951" s="2"/>
    </row>
    <row r="1952" spans="1:16" ht="13.5" customHeight="1" x14ac:dyDescent="0.35">
      <c r="A1952" s="160">
        <v>0.71875</v>
      </c>
      <c r="B1952" s="159">
        <v>18</v>
      </c>
      <c r="C1952" s="159">
        <v>0</v>
      </c>
      <c r="D1952" s="159">
        <v>0</v>
      </c>
      <c r="E1952" s="159">
        <v>13</v>
      </c>
      <c r="F1952" s="159">
        <v>3</v>
      </c>
      <c r="G1952" s="159">
        <v>2</v>
      </c>
      <c r="H1952" s="159">
        <v>0</v>
      </c>
      <c r="I1952" s="159">
        <v>0</v>
      </c>
      <c r="J1952" s="159">
        <v>0</v>
      </c>
      <c r="K1952" s="159">
        <v>0</v>
      </c>
      <c r="L1952" s="159">
        <v>0</v>
      </c>
      <c r="M1952" s="159">
        <v>0</v>
      </c>
      <c r="N1952" s="159">
        <v>21.3</v>
      </c>
      <c r="O1952" s="159">
        <v>25.4</v>
      </c>
      <c r="P1952" s="2"/>
    </row>
    <row r="1953" spans="1:16" ht="13.5" customHeight="1" x14ac:dyDescent="0.35">
      <c r="A1953" s="160">
        <v>0.72916666666666696</v>
      </c>
      <c r="B1953" s="159">
        <v>21</v>
      </c>
      <c r="C1953" s="159">
        <v>0</v>
      </c>
      <c r="D1953" s="159">
        <v>0</v>
      </c>
      <c r="E1953" s="159">
        <v>19</v>
      </c>
      <c r="F1953" s="159">
        <v>0</v>
      </c>
      <c r="G1953" s="159">
        <v>2</v>
      </c>
      <c r="H1953" s="159">
        <v>0</v>
      </c>
      <c r="I1953" s="159">
        <v>0</v>
      </c>
      <c r="J1953" s="159">
        <v>0</v>
      </c>
      <c r="K1953" s="159">
        <v>0</v>
      </c>
      <c r="L1953" s="159">
        <v>0</v>
      </c>
      <c r="M1953" s="159">
        <v>0</v>
      </c>
      <c r="N1953" s="159">
        <v>19.2</v>
      </c>
      <c r="O1953" s="159">
        <v>21.4</v>
      </c>
      <c r="P1953" s="2"/>
    </row>
    <row r="1954" spans="1:16" ht="13.5" customHeight="1" x14ac:dyDescent="0.35">
      <c r="A1954" s="160">
        <v>0.73958333333333304</v>
      </c>
      <c r="B1954" s="159">
        <v>19</v>
      </c>
      <c r="C1954" s="159">
        <v>1</v>
      </c>
      <c r="D1954" s="159">
        <v>0</v>
      </c>
      <c r="E1954" s="159">
        <v>16</v>
      </c>
      <c r="F1954" s="159">
        <v>1</v>
      </c>
      <c r="G1954" s="159">
        <v>1</v>
      </c>
      <c r="H1954" s="159">
        <v>0</v>
      </c>
      <c r="I1954" s="159">
        <v>0</v>
      </c>
      <c r="J1954" s="159">
        <v>0</v>
      </c>
      <c r="K1954" s="159">
        <v>0</v>
      </c>
      <c r="L1954" s="159">
        <v>0</v>
      </c>
      <c r="M1954" s="159">
        <v>0</v>
      </c>
      <c r="N1954" s="159">
        <v>19.8</v>
      </c>
      <c r="O1954" s="159">
        <v>23.3</v>
      </c>
      <c r="P1954" s="2"/>
    </row>
    <row r="1955" spans="1:16" ht="13.5" customHeight="1" x14ac:dyDescent="0.35">
      <c r="A1955" s="160">
        <v>0.75</v>
      </c>
      <c r="B1955" s="159">
        <v>27</v>
      </c>
      <c r="C1955" s="159">
        <v>0</v>
      </c>
      <c r="D1955" s="159">
        <v>0</v>
      </c>
      <c r="E1955" s="159">
        <v>23</v>
      </c>
      <c r="F1955" s="159">
        <v>3</v>
      </c>
      <c r="G1955" s="159">
        <v>1</v>
      </c>
      <c r="H1955" s="159">
        <v>0</v>
      </c>
      <c r="I1955" s="159">
        <v>0</v>
      </c>
      <c r="J1955" s="159">
        <v>0</v>
      </c>
      <c r="K1955" s="159">
        <v>0</v>
      </c>
      <c r="L1955" s="159">
        <v>0</v>
      </c>
      <c r="M1955" s="159">
        <v>0</v>
      </c>
      <c r="N1955" s="159">
        <v>19.899999999999999</v>
      </c>
      <c r="O1955" s="159">
        <v>22.1</v>
      </c>
      <c r="P1955" s="2"/>
    </row>
    <row r="1956" spans="1:16" ht="13.5" customHeight="1" x14ac:dyDescent="0.35">
      <c r="A1956" s="160">
        <v>0.76041666666666696</v>
      </c>
      <c r="B1956" s="159">
        <v>23</v>
      </c>
      <c r="C1956" s="159">
        <v>1</v>
      </c>
      <c r="D1956" s="159">
        <v>0</v>
      </c>
      <c r="E1956" s="159">
        <v>20</v>
      </c>
      <c r="F1956" s="159">
        <v>1</v>
      </c>
      <c r="G1956" s="159">
        <v>1</v>
      </c>
      <c r="H1956" s="159">
        <v>0</v>
      </c>
      <c r="I1956" s="159">
        <v>0</v>
      </c>
      <c r="J1956" s="159">
        <v>0</v>
      </c>
      <c r="K1956" s="159">
        <v>0</v>
      </c>
      <c r="L1956" s="159">
        <v>0</v>
      </c>
      <c r="M1956" s="159">
        <v>0</v>
      </c>
      <c r="N1956" s="159">
        <v>23.3</v>
      </c>
      <c r="O1956" s="159">
        <v>30.9</v>
      </c>
      <c r="P1956" s="2"/>
    </row>
    <row r="1957" spans="1:16" ht="13.5" customHeight="1" x14ac:dyDescent="0.35">
      <c r="A1957" s="160">
        <v>0.77083333333333304</v>
      </c>
      <c r="B1957" s="159">
        <v>28</v>
      </c>
      <c r="C1957" s="159">
        <v>1</v>
      </c>
      <c r="D1957" s="159">
        <v>2</v>
      </c>
      <c r="E1957" s="159">
        <v>16</v>
      </c>
      <c r="F1957" s="159">
        <v>7</v>
      </c>
      <c r="G1957" s="159">
        <v>2</v>
      </c>
      <c r="H1957" s="159">
        <v>0</v>
      </c>
      <c r="I1957" s="159">
        <v>0</v>
      </c>
      <c r="J1957" s="159">
        <v>0</v>
      </c>
      <c r="K1957" s="159">
        <v>0</v>
      </c>
      <c r="L1957" s="159">
        <v>0</v>
      </c>
      <c r="M1957" s="159">
        <v>0</v>
      </c>
      <c r="N1957" s="159">
        <v>22</v>
      </c>
      <c r="O1957" s="159">
        <v>25.6</v>
      </c>
      <c r="P1957" s="2"/>
    </row>
    <row r="1958" spans="1:16" ht="13.5" customHeight="1" x14ac:dyDescent="0.35">
      <c r="A1958" s="160">
        <v>0.78125</v>
      </c>
      <c r="B1958" s="159">
        <v>27</v>
      </c>
      <c r="C1958" s="159">
        <v>0</v>
      </c>
      <c r="D1958" s="159">
        <v>1</v>
      </c>
      <c r="E1958" s="159">
        <v>22</v>
      </c>
      <c r="F1958" s="159">
        <v>3</v>
      </c>
      <c r="G1958" s="159">
        <v>1</v>
      </c>
      <c r="H1958" s="159">
        <v>0</v>
      </c>
      <c r="I1958" s="159">
        <v>0</v>
      </c>
      <c r="J1958" s="159">
        <v>0</v>
      </c>
      <c r="K1958" s="159">
        <v>0</v>
      </c>
      <c r="L1958" s="159">
        <v>0</v>
      </c>
      <c r="M1958" s="159">
        <v>0</v>
      </c>
      <c r="N1958" s="159">
        <v>22.1</v>
      </c>
      <c r="O1958" s="159">
        <v>26</v>
      </c>
      <c r="P1958" s="2"/>
    </row>
    <row r="1959" spans="1:16" ht="13.5" customHeight="1" x14ac:dyDescent="0.35">
      <c r="A1959" s="160">
        <v>0.79166666666666696</v>
      </c>
      <c r="B1959" s="159">
        <v>12</v>
      </c>
      <c r="C1959" s="159">
        <v>0</v>
      </c>
      <c r="D1959" s="159">
        <v>0</v>
      </c>
      <c r="E1959" s="159">
        <v>10</v>
      </c>
      <c r="F1959" s="159">
        <v>1</v>
      </c>
      <c r="G1959" s="159">
        <v>1</v>
      </c>
      <c r="H1959" s="159">
        <v>0</v>
      </c>
      <c r="I1959" s="159">
        <v>0</v>
      </c>
      <c r="J1959" s="159">
        <v>0</v>
      </c>
      <c r="K1959" s="159">
        <v>0</v>
      </c>
      <c r="L1959" s="159">
        <v>0</v>
      </c>
      <c r="M1959" s="159">
        <v>0</v>
      </c>
      <c r="N1959" s="159">
        <v>20.6</v>
      </c>
      <c r="O1959" s="159">
        <v>23.3</v>
      </c>
      <c r="P1959" s="2"/>
    </row>
    <row r="1960" spans="1:16" ht="13.5" customHeight="1" x14ac:dyDescent="0.35">
      <c r="A1960" s="160">
        <v>0.80208333333333304</v>
      </c>
      <c r="B1960" s="159">
        <v>18</v>
      </c>
      <c r="C1960" s="159">
        <v>1</v>
      </c>
      <c r="D1960" s="159">
        <v>0</v>
      </c>
      <c r="E1960" s="159">
        <v>13</v>
      </c>
      <c r="F1960" s="159">
        <v>2</v>
      </c>
      <c r="G1960" s="159">
        <v>1</v>
      </c>
      <c r="H1960" s="159">
        <v>0</v>
      </c>
      <c r="I1960" s="159">
        <v>0</v>
      </c>
      <c r="J1960" s="159">
        <v>0</v>
      </c>
      <c r="K1960" s="159">
        <v>0</v>
      </c>
      <c r="L1960" s="159">
        <v>0</v>
      </c>
      <c r="M1960" s="159">
        <v>1</v>
      </c>
      <c r="N1960" s="159">
        <v>18.899999999999999</v>
      </c>
      <c r="O1960" s="159">
        <v>22.2</v>
      </c>
      <c r="P1960" s="2"/>
    </row>
    <row r="1961" spans="1:16" ht="13.5" customHeight="1" x14ac:dyDescent="0.35">
      <c r="A1961" s="160">
        <v>0.8125</v>
      </c>
      <c r="B1961" s="159">
        <v>11</v>
      </c>
      <c r="C1961" s="159">
        <v>0</v>
      </c>
      <c r="D1961" s="159">
        <v>2</v>
      </c>
      <c r="E1961" s="159">
        <v>7</v>
      </c>
      <c r="F1961" s="159">
        <v>1</v>
      </c>
      <c r="G1961" s="159">
        <v>1</v>
      </c>
      <c r="H1961" s="159">
        <v>0</v>
      </c>
      <c r="I1961" s="159">
        <v>0</v>
      </c>
      <c r="J1961" s="159">
        <v>0</v>
      </c>
      <c r="K1961" s="159">
        <v>0</v>
      </c>
      <c r="L1961" s="159">
        <v>0</v>
      </c>
      <c r="M1961" s="159">
        <v>0</v>
      </c>
      <c r="N1961" s="159">
        <v>20.6</v>
      </c>
      <c r="O1961" s="159">
        <v>26.3</v>
      </c>
      <c r="P1961" s="2"/>
    </row>
    <row r="1962" spans="1:16" ht="13.5" customHeight="1" x14ac:dyDescent="0.35">
      <c r="A1962" s="160">
        <v>0.82291666666666696</v>
      </c>
      <c r="B1962" s="159">
        <v>15</v>
      </c>
      <c r="C1962" s="159">
        <v>0</v>
      </c>
      <c r="D1962" s="159">
        <v>3</v>
      </c>
      <c r="E1962" s="159">
        <v>9</v>
      </c>
      <c r="F1962" s="159">
        <v>2</v>
      </c>
      <c r="G1962" s="159">
        <v>1</v>
      </c>
      <c r="H1962" s="159">
        <v>0</v>
      </c>
      <c r="I1962" s="159">
        <v>0</v>
      </c>
      <c r="J1962" s="159">
        <v>0</v>
      </c>
      <c r="K1962" s="159">
        <v>0</v>
      </c>
      <c r="L1962" s="159">
        <v>0</v>
      </c>
      <c r="M1962" s="159">
        <v>0</v>
      </c>
      <c r="N1962" s="159">
        <v>18.600000000000001</v>
      </c>
      <c r="O1962" s="159">
        <v>24.3</v>
      </c>
      <c r="P1962" s="2"/>
    </row>
    <row r="1963" spans="1:16" ht="13.5" customHeight="1" x14ac:dyDescent="0.35">
      <c r="A1963" s="160">
        <v>0.83333333333333304</v>
      </c>
      <c r="B1963" s="159">
        <v>17</v>
      </c>
      <c r="C1963" s="159">
        <v>0</v>
      </c>
      <c r="D1963" s="159">
        <v>0</v>
      </c>
      <c r="E1963" s="159">
        <v>16</v>
      </c>
      <c r="F1963" s="159">
        <v>1</v>
      </c>
      <c r="G1963" s="159">
        <v>0</v>
      </c>
      <c r="H1963" s="159">
        <v>0</v>
      </c>
      <c r="I1963" s="159">
        <v>0</v>
      </c>
      <c r="J1963" s="159">
        <v>0</v>
      </c>
      <c r="K1963" s="159">
        <v>0</v>
      </c>
      <c r="L1963" s="159">
        <v>0</v>
      </c>
      <c r="M1963" s="159">
        <v>0</v>
      </c>
      <c r="N1963" s="159">
        <v>22.2</v>
      </c>
      <c r="O1963" s="159">
        <v>26.3</v>
      </c>
      <c r="P1963" s="2"/>
    </row>
    <row r="1964" spans="1:16" ht="13.5" customHeight="1" x14ac:dyDescent="0.35">
      <c r="A1964" s="160">
        <v>0.84375</v>
      </c>
      <c r="B1964" s="159">
        <v>8</v>
      </c>
      <c r="C1964" s="159">
        <v>1</v>
      </c>
      <c r="D1964" s="159">
        <v>0</v>
      </c>
      <c r="E1964" s="159">
        <v>4</v>
      </c>
      <c r="F1964" s="159">
        <v>2</v>
      </c>
      <c r="G1964" s="159">
        <v>1</v>
      </c>
      <c r="H1964" s="159">
        <v>0</v>
      </c>
      <c r="I1964" s="159">
        <v>0</v>
      </c>
      <c r="J1964" s="159">
        <v>0</v>
      </c>
      <c r="K1964" s="159">
        <v>0</v>
      </c>
      <c r="L1964" s="159">
        <v>0</v>
      </c>
      <c r="M1964" s="159">
        <v>0</v>
      </c>
      <c r="N1964" s="159">
        <v>19.3</v>
      </c>
      <c r="O1964" s="159" t="s">
        <v>102</v>
      </c>
      <c r="P1964" s="2"/>
    </row>
    <row r="1965" spans="1:16" ht="13.5" customHeight="1" x14ac:dyDescent="0.35">
      <c r="A1965" s="160">
        <v>0.85416666666666696</v>
      </c>
      <c r="B1965" s="159">
        <v>16</v>
      </c>
      <c r="C1965" s="159">
        <v>0</v>
      </c>
      <c r="D1965" s="159">
        <v>2</v>
      </c>
      <c r="E1965" s="159">
        <v>12</v>
      </c>
      <c r="F1965" s="159">
        <v>2</v>
      </c>
      <c r="G1965" s="159">
        <v>0</v>
      </c>
      <c r="H1965" s="159">
        <v>0</v>
      </c>
      <c r="I1965" s="159">
        <v>0</v>
      </c>
      <c r="J1965" s="159">
        <v>0</v>
      </c>
      <c r="K1965" s="159">
        <v>0</v>
      </c>
      <c r="L1965" s="159">
        <v>0</v>
      </c>
      <c r="M1965" s="159">
        <v>0</v>
      </c>
      <c r="N1965" s="159">
        <v>23.7</v>
      </c>
      <c r="O1965" s="159">
        <v>27.1</v>
      </c>
      <c r="P1965" s="2"/>
    </row>
    <row r="1966" spans="1:16" ht="13.5" customHeight="1" x14ac:dyDescent="0.35">
      <c r="A1966" s="160">
        <v>0.86458333333333304</v>
      </c>
      <c r="B1966" s="159">
        <v>17</v>
      </c>
      <c r="C1966" s="159">
        <v>0</v>
      </c>
      <c r="D1966" s="159">
        <v>1</v>
      </c>
      <c r="E1966" s="159">
        <v>15</v>
      </c>
      <c r="F1966" s="159">
        <v>0</v>
      </c>
      <c r="G1966" s="159">
        <v>1</v>
      </c>
      <c r="H1966" s="159">
        <v>0</v>
      </c>
      <c r="I1966" s="159">
        <v>0</v>
      </c>
      <c r="J1966" s="159">
        <v>0</v>
      </c>
      <c r="K1966" s="159">
        <v>0</v>
      </c>
      <c r="L1966" s="159">
        <v>0</v>
      </c>
      <c r="M1966" s="159">
        <v>0</v>
      </c>
      <c r="N1966" s="159">
        <v>20.8</v>
      </c>
      <c r="O1966" s="159">
        <v>23.6</v>
      </c>
      <c r="P1966" s="2"/>
    </row>
    <row r="1967" spans="1:16" ht="13.5" customHeight="1" x14ac:dyDescent="0.35">
      <c r="A1967" s="160">
        <v>0.875</v>
      </c>
      <c r="B1967" s="159">
        <v>3</v>
      </c>
      <c r="C1967" s="159">
        <v>0</v>
      </c>
      <c r="D1967" s="159">
        <v>0</v>
      </c>
      <c r="E1967" s="159">
        <v>3</v>
      </c>
      <c r="F1967" s="159">
        <v>0</v>
      </c>
      <c r="G1967" s="159">
        <v>0</v>
      </c>
      <c r="H1967" s="159">
        <v>0</v>
      </c>
      <c r="I1967" s="159">
        <v>0</v>
      </c>
      <c r="J1967" s="159">
        <v>0</v>
      </c>
      <c r="K1967" s="159">
        <v>0</v>
      </c>
      <c r="L1967" s="159">
        <v>0</v>
      </c>
      <c r="M1967" s="159">
        <v>0</v>
      </c>
      <c r="N1967" s="159">
        <v>24.4</v>
      </c>
      <c r="O1967" s="159" t="s">
        <v>102</v>
      </c>
      <c r="P1967" s="2"/>
    </row>
    <row r="1968" spans="1:16" ht="13.5" customHeight="1" x14ac:dyDescent="0.35">
      <c r="A1968" s="160">
        <v>0.88541666666666696</v>
      </c>
      <c r="B1968" s="159">
        <v>11</v>
      </c>
      <c r="C1968" s="159">
        <v>0</v>
      </c>
      <c r="D1968" s="159">
        <v>2</v>
      </c>
      <c r="E1968" s="159">
        <v>8</v>
      </c>
      <c r="F1968" s="159">
        <v>0</v>
      </c>
      <c r="G1968" s="159">
        <v>0</v>
      </c>
      <c r="H1968" s="159">
        <v>1</v>
      </c>
      <c r="I1968" s="159">
        <v>0</v>
      </c>
      <c r="J1968" s="159">
        <v>0</v>
      </c>
      <c r="K1968" s="159">
        <v>0</v>
      </c>
      <c r="L1968" s="159">
        <v>0</v>
      </c>
      <c r="M1968" s="159">
        <v>0</v>
      </c>
      <c r="N1968" s="159">
        <v>22.9</v>
      </c>
      <c r="O1968" s="159">
        <v>26.3</v>
      </c>
      <c r="P1968" s="2"/>
    </row>
    <row r="1969" spans="1:16" ht="13.5" customHeight="1" x14ac:dyDescent="0.35">
      <c r="A1969" s="160">
        <v>0.89583333333333304</v>
      </c>
      <c r="B1969" s="159">
        <v>5</v>
      </c>
      <c r="C1969" s="159">
        <v>0</v>
      </c>
      <c r="D1969" s="159">
        <v>1</v>
      </c>
      <c r="E1969" s="159">
        <v>3</v>
      </c>
      <c r="F1969" s="159">
        <v>0</v>
      </c>
      <c r="G1969" s="159">
        <v>1</v>
      </c>
      <c r="H1969" s="159">
        <v>0</v>
      </c>
      <c r="I1969" s="159">
        <v>0</v>
      </c>
      <c r="J1969" s="159">
        <v>0</v>
      </c>
      <c r="K1969" s="159">
        <v>0</v>
      </c>
      <c r="L1969" s="159">
        <v>0</v>
      </c>
      <c r="M1969" s="159">
        <v>0</v>
      </c>
      <c r="N1969" s="159">
        <v>20.7</v>
      </c>
      <c r="O1969" s="159" t="s">
        <v>102</v>
      </c>
      <c r="P1969" s="2"/>
    </row>
    <row r="1970" spans="1:16" ht="13.5" customHeight="1" x14ac:dyDescent="0.35">
      <c r="A1970" s="160">
        <v>0.90625</v>
      </c>
      <c r="B1970" s="159">
        <v>12</v>
      </c>
      <c r="C1970" s="159">
        <v>0</v>
      </c>
      <c r="D1970" s="159">
        <v>0</v>
      </c>
      <c r="E1970" s="159">
        <v>12</v>
      </c>
      <c r="F1970" s="159">
        <v>0</v>
      </c>
      <c r="G1970" s="159">
        <v>0</v>
      </c>
      <c r="H1970" s="159">
        <v>0</v>
      </c>
      <c r="I1970" s="159">
        <v>0</v>
      </c>
      <c r="J1970" s="159">
        <v>0</v>
      </c>
      <c r="K1970" s="159">
        <v>0</v>
      </c>
      <c r="L1970" s="159">
        <v>0</v>
      </c>
      <c r="M1970" s="159">
        <v>0</v>
      </c>
      <c r="N1970" s="159">
        <v>21.3</v>
      </c>
      <c r="O1970" s="159">
        <v>24</v>
      </c>
      <c r="P1970" s="2"/>
    </row>
    <row r="1971" spans="1:16" ht="13.5" customHeight="1" x14ac:dyDescent="0.35">
      <c r="A1971" s="160">
        <v>0.91666666666666696</v>
      </c>
      <c r="B1971" s="159">
        <v>6</v>
      </c>
      <c r="C1971" s="159">
        <v>0</v>
      </c>
      <c r="D1971" s="159">
        <v>2</v>
      </c>
      <c r="E1971" s="159">
        <v>4</v>
      </c>
      <c r="F1971" s="159">
        <v>0</v>
      </c>
      <c r="G1971" s="159">
        <v>0</v>
      </c>
      <c r="H1971" s="159">
        <v>0</v>
      </c>
      <c r="I1971" s="159">
        <v>0</v>
      </c>
      <c r="J1971" s="159">
        <v>0</v>
      </c>
      <c r="K1971" s="159">
        <v>0</v>
      </c>
      <c r="L1971" s="159">
        <v>0</v>
      </c>
      <c r="M1971" s="159">
        <v>0</v>
      </c>
      <c r="N1971" s="159">
        <v>18.8</v>
      </c>
      <c r="O1971" s="159" t="s">
        <v>102</v>
      </c>
      <c r="P1971" s="2"/>
    </row>
    <row r="1972" spans="1:16" ht="13.5" customHeight="1" x14ac:dyDescent="0.35">
      <c r="A1972" s="160">
        <v>0.92708333333333304</v>
      </c>
      <c r="B1972" s="159">
        <v>13</v>
      </c>
      <c r="C1972" s="159">
        <v>0</v>
      </c>
      <c r="D1972" s="159">
        <v>0</v>
      </c>
      <c r="E1972" s="159">
        <v>13</v>
      </c>
      <c r="F1972" s="159">
        <v>0</v>
      </c>
      <c r="G1972" s="159">
        <v>0</v>
      </c>
      <c r="H1972" s="159">
        <v>0</v>
      </c>
      <c r="I1972" s="159">
        <v>0</v>
      </c>
      <c r="J1972" s="159">
        <v>0</v>
      </c>
      <c r="K1972" s="159">
        <v>0</v>
      </c>
      <c r="L1972" s="159">
        <v>0</v>
      </c>
      <c r="M1972" s="159">
        <v>0</v>
      </c>
      <c r="N1972" s="159">
        <v>21.3</v>
      </c>
      <c r="O1972" s="159">
        <v>24.4</v>
      </c>
      <c r="P1972" s="2"/>
    </row>
    <row r="1973" spans="1:16" ht="13.5" customHeight="1" x14ac:dyDescent="0.35">
      <c r="A1973" s="160">
        <v>0.9375</v>
      </c>
      <c r="B1973" s="159">
        <v>7</v>
      </c>
      <c r="C1973" s="159">
        <v>0</v>
      </c>
      <c r="D1973" s="159">
        <v>0</v>
      </c>
      <c r="E1973" s="159">
        <v>7</v>
      </c>
      <c r="F1973" s="159">
        <v>0</v>
      </c>
      <c r="G1973" s="159">
        <v>0</v>
      </c>
      <c r="H1973" s="159">
        <v>0</v>
      </c>
      <c r="I1973" s="159">
        <v>0</v>
      </c>
      <c r="J1973" s="159">
        <v>0</v>
      </c>
      <c r="K1973" s="159">
        <v>0</v>
      </c>
      <c r="L1973" s="159">
        <v>0</v>
      </c>
      <c r="M1973" s="159">
        <v>0</v>
      </c>
      <c r="N1973" s="159">
        <v>24</v>
      </c>
      <c r="O1973" s="159" t="s">
        <v>102</v>
      </c>
      <c r="P1973" s="2"/>
    </row>
    <row r="1974" spans="1:16" ht="13.5" customHeight="1" x14ac:dyDescent="0.35">
      <c r="A1974" s="160">
        <v>0.94791666666666696</v>
      </c>
      <c r="B1974" s="159">
        <v>6</v>
      </c>
      <c r="C1974" s="159">
        <v>1</v>
      </c>
      <c r="D1974" s="159">
        <v>0</v>
      </c>
      <c r="E1974" s="159">
        <v>5</v>
      </c>
      <c r="F1974" s="159">
        <v>0</v>
      </c>
      <c r="G1974" s="159">
        <v>0</v>
      </c>
      <c r="H1974" s="159">
        <v>0</v>
      </c>
      <c r="I1974" s="159">
        <v>0</v>
      </c>
      <c r="J1974" s="159">
        <v>0</v>
      </c>
      <c r="K1974" s="159">
        <v>0</v>
      </c>
      <c r="L1974" s="159">
        <v>0</v>
      </c>
      <c r="M1974" s="159">
        <v>0</v>
      </c>
      <c r="N1974" s="159">
        <v>20.3</v>
      </c>
      <c r="O1974" s="159" t="s">
        <v>102</v>
      </c>
      <c r="P1974" s="2"/>
    </row>
    <row r="1975" spans="1:16" ht="13.5" customHeight="1" x14ac:dyDescent="0.35">
      <c r="A1975" s="160">
        <v>0.95833333333333304</v>
      </c>
      <c r="B1975" s="159">
        <v>7</v>
      </c>
      <c r="C1975" s="159">
        <v>0</v>
      </c>
      <c r="D1975" s="159">
        <v>0</v>
      </c>
      <c r="E1975" s="159">
        <v>7</v>
      </c>
      <c r="F1975" s="159">
        <v>0</v>
      </c>
      <c r="G1975" s="159">
        <v>0</v>
      </c>
      <c r="H1975" s="159">
        <v>0</v>
      </c>
      <c r="I1975" s="159">
        <v>0</v>
      </c>
      <c r="J1975" s="159">
        <v>0</v>
      </c>
      <c r="K1975" s="159">
        <v>0</v>
      </c>
      <c r="L1975" s="159">
        <v>0</v>
      </c>
      <c r="M1975" s="159">
        <v>0</v>
      </c>
      <c r="N1975" s="159">
        <v>16.2</v>
      </c>
      <c r="O1975" s="159" t="s">
        <v>102</v>
      </c>
      <c r="P1975" s="2"/>
    </row>
    <row r="1976" spans="1:16" ht="13.5" customHeight="1" x14ac:dyDescent="0.35">
      <c r="A1976" s="160">
        <v>0.96875</v>
      </c>
      <c r="B1976" s="159">
        <v>8</v>
      </c>
      <c r="C1976" s="159">
        <v>1</v>
      </c>
      <c r="D1976" s="159">
        <v>1</v>
      </c>
      <c r="E1976" s="159">
        <v>5</v>
      </c>
      <c r="F1976" s="159">
        <v>1</v>
      </c>
      <c r="G1976" s="159">
        <v>0</v>
      </c>
      <c r="H1976" s="159">
        <v>0</v>
      </c>
      <c r="I1976" s="159">
        <v>0</v>
      </c>
      <c r="J1976" s="159">
        <v>0</v>
      </c>
      <c r="K1976" s="159">
        <v>0</v>
      </c>
      <c r="L1976" s="159">
        <v>0</v>
      </c>
      <c r="M1976" s="159">
        <v>0</v>
      </c>
      <c r="N1976" s="159">
        <v>21.2</v>
      </c>
      <c r="O1976" s="159" t="s">
        <v>102</v>
      </c>
      <c r="P1976" s="2"/>
    </row>
    <row r="1977" spans="1:16" ht="13.5" customHeight="1" x14ac:dyDescent="0.35">
      <c r="A1977" s="160">
        <v>0.97916666666666696</v>
      </c>
      <c r="B1977" s="159">
        <v>3</v>
      </c>
      <c r="C1977" s="159">
        <v>0</v>
      </c>
      <c r="D1977" s="159">
        <v>0</v>
      </c>
      <c r="E1977" s="159">
        <v>3</v>
      </c>
      <c r="F1977" s="159">
        <v>0</v>
      </c>
      <c r="G1977" s="159">
        <v>0</v>
      </c>
      <c r="H1977" s="159">
        <v>0</v>
      </c>
      <c r="I1977" s="159">
        <v>0</v>
      </c>
      <c r="J1977" s="159">
        <v>0</v>
      </c>
      <c r="K1977" s="159">
        <v>0</v>
      </c>
      <c r="L1977" s="159">
        <v>0</v>
      </c>
      <c r="M1977" s="159">
        <v>0</v>
      </c>
      <c r="N1977" s="159">
        <v>21.1</v>
      </c>
      <c r="O1977" s="159" t="s">
        <v>102</v>
      </c>
      <c r="P1977" s="2"/>
    </row>
    <row r="1978" spans="1:16" ht="13.5" customHeight="1" thickBot="1" x14ac:dyDescent="0.4">
      <c r="A1978" s="161">
        <v>0.98958333333333304</v>
      </c>
      <c r="B1978" s="159">
        <v>6</v>
      </c>
      <c r="C1978" s="159">
        <v>1</v>
      </c>
      <c r="D1978" s="159">
        <v>0</v>
      </c>
      <c r="E1978" s="159">
        <v>5</v>
      </c>
      <c r="F1978" s="159">
        <v>0</v>
      </c>
      <c r="G1978" s="159">
        <v>0</v>
      </c>
      <c r="H1978" s="159">
        <v>0</v>
      </c>
      <c r="I1978" s="159">
        <v>0</v>
      </c>
      <c r="J1978" s="159">
        <v>0</v>
      </c>
      <c r="K1978" s="159">
        <v>0</v>
      </c>
      <c r="L1978" s="159">
        <v>0</v>
      </c>
      <c r="M1978" s="159">
        <v>0</v>
      </c>
      <c r="N1978" s="159">
        <v>17.7</v>
      </c>
      <c r="O1978" s="159" t="s">
        <v>102</v>
      </c>
      <c r="P1978" s="2"/>
    </row>
    <row r="1979" spans="1:16" ht="13.5" customHeight="1" thickTop="1" x14ac:dyDescent="0.35">
      <c r="A1979" s="162" t="s">
        <v>89</v>
      </c>
      <c r="B1979" s="163">
        <f t="shared" ref="B1979:M1979" si="142">SUM(B1911:B1958)</f>
        <v>1484</v>
      </c>
      <c r="C1979" s="163">
        <f t="shared" si="142"/>
        <v>15</v>
      </c>
      <c r="D1979" s="163">
        <f t="shared" si="142"/>
        <v>31</v>
      </c>
      <c r="E1979" s="163">
        <f t="shared" si="142"/>
        <v>1019</v>
      </c>
      <c r="F1979" s="163">
        <f t="shared" si="142"/>
        <v>278</v>
      </c>
      <c r="G1979" s="163">
        <f t="shared" si="142"/>
        <v>135</v>
      </c>
      <c r="H1979" s="163">
        <f t="shared" si="142"/>
        <v>2</v>
      </c>
      <c r="I1979" s="163">
        <f t="shared" si="142"/>
        <v>0</v>
      </c>
      <c r="J1979" s="163">
        <f t="shared" si="142"/>
        <v>0</v>
      </c>
      <c r="K1979" s="163">
        <f t="shared" si="142"/>
        <v>0</v>
      </c>
      <c r="L1979" s="163">
        <f t="shared" si="142"/>
        <v>0</v>
      </c>
      <c r="M1979" s="163">
        <f t="shared" si="142"/>
        <v>4</v>
      </c>
      <c r="N1979" s="164">
        <v>20.6</v>
      </c>
      <c r="O1979" s="164">
        <v>24.4</v>
      </c>
    </row>
    <row r="1980" spans="1:16" ht="13.5" customHeight="1" x14ac:dyDescent="0.35">
      <c r="A1980" s="165" t="s">
        <v>91</v>
      </c>
      <c r="B1980" s="159">
        <f t="shared" ref="B1980:M1980" si="143">SUM(B1907:B1970)</f>
        <v>1797</v>
      </c>
      <c r="C1980" s="159">
        <f t="shared" si="143"/>
        <v>22</v>
      </c>
      <c r="D1980" s="159">
        <f t="shared" si="143"/>
        <v>51</v>
      </c>
      <c r="E1980" s="159">
        <f t="shared" si="143"/>
        <v>1268</v>
      </c>
      <c r="F1980" s="159">
        <f t="shared" si="143"/>
        <v>301</v>
      </c>
      <c r="G1980" s="159">
        <f t="shared" si="143"/>
        <v>145</v>
      </c>
      <c r="H1980" s="159">
        <f t="shared" si="143"/>
        <v>5</v>
      </c>
      <c r="I1980" s="159">
        <f t="shared" si="143"/>
        <v>0</v>
      </c>
      <c r="J1980" s="159">
        <f t="shared" si="143"/>
        <v>0</v>
      </c>
      <c r="K1980" s="159">
        <f t="shared" si="143"/>
        <v>0</v>
      </c>
      <c r="L1980" s="159">
        <f t="shared" si="143"/>
        <v>0</v>
      </c>
      <c r="M1980" s="159">
        <f t="shared" si="143"/>
        <v>5</v>
      </c>
      <c r="N1980" s="166">
        <v>20.7</v>
      </c>
      <c r="O1980" s="166">
        <v>24.6</v>
      </c>
    </row>
    <row r="1981" spans="1:16" ht="13.5" customHeight="1" x14ac:dyDescent="0.35">
      <c r="A1981" s="159" t="s">
        <v>92</v>
      </c>
      <c r="B1981" s="159">
        <f t="shared" ref="B1981:M1981" si="144">SUM(B1907:B1978)</f>
        <v>1853</v>
      </c>
      <c r="C1981" s="159">
        <f t="shared" si="144"/>
        <v>25</v>
      </c>
      <c r="D1981" s="159">
        <f t="shared" si="144"/>
        <v>54</v>
      </c>
      <c r="E1981" s="159">
        <f t="shared" si="144"/>
        <v>1317</v>
      </c>
      <c r="F1981" s="159">
        <f t="shared" si="144"/>
        <v>302</v>
      </c>
      <c r="G1981" s="159">
        <f t="shared" si="144"/>
        <v>145</v>
      </c>
      <c r="H1981" s="159">
        <f t="shared" si="144"/>
        <v>5</v>
      </c>
      <c r="I1981" s="159">
        <f t="shared" si="144"/>
        <v>0</v>
      </c>
      <c r="J1981" s="159">
        <f t="shared" si="144"/>
        <v>0</v>
      </c>
      <c r="K1981" s="159">
        <f t="shared" si="144"/>
        <v>0</v>
      </c>
      <c r="L1981" s="159">
        <f t="shared" si="144"/>
        <v>0</v>
      </c>
      <c r="M1981" s="159">
        <f t="shared" si="144"/>
        <v>5</v>
      </c>
      <c r="N1981" s="166">
        <v>20.7</v>
      </c>
      <c r="O1981" s="166">
        <v>24.6</v>
      </c>
    </row>
    <row r="1982" spans="1:16" ht="13.5" customHeight="1" thickBot="1" x14ac:dyDescent="0.4">
      <c r="A1982" s="167" t="s">
        <v>93</v>
      </c>
      <c r="B1982" s="167">
        <f t="shared" ref="B1982:M1982" si="145">SUM(B1883:B1978)</f>
        <v>2011</v>
      </c>
      <c r="C1982" s="167">
        <f t="shared" si="145"/>
        <v>31</v>
      </c>
      <c r="D1982" s="167">
        <f t="shared" si="145"/>
        <v>58</v>
      </c>
      <c r="E1982" s="167">
        <f t="shared" si="145"/>
        <v>1453</v>
      </c>
      <c r="F1982" s="167">
        <f t="shared" si="145"/>
        <v>307</v>
      </c>
      <c r="G1982" s="167">
        <f t="shared" si="145"/>
        <v>148</v>
      </c>
      <c r="H1982" s="167">
        <f t="shared" si="145"/>
        <v>7</v>
      </c>
      <c r="I1982" s="167">
        <f t="shared" si="145"/>
        <v>2</v>
      </c>
      <c r="J1982" s="167">
        <f t="shared" si="145"/>
        <v>0</v>
      </c>
      <c r="K1982" s="167">
        <f t="shared" si="145"/>
        <v>0</v>
      </c>
      <c r="L1982" s="167">
        <f t="shared" si="145"/>
        <v>0</v>
      </c>
      <c r="M1982" s="167">
        <f t="shared" si="145"/>
        <v>5</v>
      </c>
      <c r="N1982" s="168">
        <v>20.7</v>
      </c>
      <c r="O1982" s="168">
        <v>24.6</v>
      </c>
    </row>
    <row r="1983" spans="1:16" ht="13.5" customHeight="1" thickTop="1" x14ac:dyDescent="0.35">
      <c r="N1983" s="169"/>
      <c r="O1983" s="169"/>
    </row>
    <row r="1984" spans="1:16" ht="13.5" customHeight="1" thickBot="1" x14ac:dyDescent="0.4">
      <c r="A1984" s="170" t="s">
        <v>16</v>
      </c>
      <c r="B1984" s="171" t="str">
        <f>TEXT(C1984,"dddd")</f>
        <v>Saturday</v>
      </c>
      <c r="C1984" s="171">
        <f>C1880+1</f>
        <v>45465</v>
      </c>
      <c r="D1984" s="170"/>
      <c r="E1984" s="170"/>
      <c r="F1984" s="170"/>
      <c r="G1984" s="170"/>
      <c r="H1984" s="170"/>
      <c r="I1984" s="170"/>
      <c r="J1984" s="170"/>
      <c r="K1984" s="170"/>
      <c r="L1984" s="170"/>
      <c r="M1984" s="170"/>
      <c r="N1984" s="172"/>
      <c r="O1984" s="172"/>
    </row>
    <row r="1985" spans="1:16" ht="13.5" customHeight="1" thickTop="1" thickBot="1" x14ac:dyDescent="0.4">
      <c r="A1985" s="170"/>
      <c r="B1985" s="529" t="s">
        <v>74</v>
      </c>
      <c r="C1985" s="529" t="s">
        <v>75</v>
      </c>
      <c r="D1985" s="529" t="s">
        <v>76</v>
      </c>
      <c r="E1985" s="529" t="s">
        <v>77</v>
      </c>
      <c r="F1985" s="529" t="s">
        <v>78</v>
      </c>
      <c r="G1985" s="529" t="s">
        <v>79</v>
      </c>
      <c r="H1985" s="529" t="s">
        <v>80</v>
      </c>
      <c r="I1985" s="529" t="s">
        <v>81</v>
      </c>
      <c r="J1985" s="529" t="s">
        <v>82</v>
      </c>
      <c r="K1985" s="529" t="s">
        <v>83</v>
      </c>
      <c r="L1985" s="529" t="s">
        <v>84</v>
      </c>
      <c r="M1985" s="529" t="s">
        <v>85</v>
      </c>
      <c r="N1985" s="531" t="s">
        <v>86</v>
      </c>
      <c r="O1985" s="531" t="s">
        <v>87</v>
      </c>
    </row>
    <row r="1986" spans="1:16" ht="13.5" customHeight="1" thickTop="1" thickBot="1" x14ac:dyDescent="0.4">
      <c r="A1986" s="173" t="s">
        <v>56</v>
      </c>
      <c r="B1986" s="530"/>
      <c r="C1986" s="530"/>
      <c r="D1986" s="530"/>
      <c r="E1986" s="530"/>
      <c r="F1986" s="530"/>
      <c r="G1986" s="530"/>
      <c r="H1986" s="530"/>
      <c r="I1986" s="530"/>
      <c r="J1986" s="530"/>
      <c r="K1986" s="530"/>
      <c r="L1986" s="530"/>
      <c r="M1986" s="530"/>
      <c r="N1986" s="532"/>
      <c r="O1986" s="532"/>
    </row>
    <row r="1987" spans="1:16" ht="13.5" customHeight="1" thickTop="1" x14ac:dyDescent="0.35">
      <c r="A1987" s="158">
        <v>0</v>
      </c>
      <c r="B1987" s="159">
        <v>2</v>
      </c>
      <c r="C1987" s="159">
        <v>0</v>
      </c>
      <c r="D1987" s="159">
        <v>0</v>
      </c>
      <c r="E1987" s="159">
        <v>2</v>
      </c>
      <c r="F1987" s="159">
        <v>0</v>
      </c>
      <c r="G1987" s="159">
        <v>0</v>
      </c>
      <c r="H1987" s="159">
        <v>0</v>
      </c>
      <c r="I1987" s="159">
        <v>0</v>
      </c>
      <c r="J1987" s="159">
        <v>0</v>
      </c>
      <c r="K1987" s="159">
        <v>0</v>
      </c>
      <c r="L1987" s="159">
        <v>0</v>
      </c>
      <c r="M1987" s="159">
        <v>0</v>
      </c>
      <c r="N1987" s="159">
        <v>19.399999999999999</v>
      </c>
      <c r="O1987" s="159" t="s">
        <v>102</v>
      </c>
      <c r="P1987" s="2"/>
    </row>
    <row r="1988" spans="1:16" ht="13.5" customHeight="1" x14ac:dyDescent="0.35">
      <c r="A1988" s="160">
        <v>1.0416666666666666E-2</v>
      </c>
      <c r="B1988" s="159">
        <v>8</v>
      </c>
      <c r="C1988" s="159">
        <v>1</v>
      </c>
      <c r="D1988" s="159">
        <v>2</v>
      </c>
      <c r="E1988" s="159">
        <v>2</v>
      </c>
      <c r="F1988" s="159">
        <v>1</v>
      </c>
      <c r="G1988" s="159">
        <v>2</v>
      </c>
      <c r="H1988" s="159">
        <v>0</v>
      </c>
      <c r="I1988" s="159">
        <v>0</v>
      </c>
      <c r="J1988" s="159">
        <v>0</v>
      </c>
      <c r="K1988" s="159">
        <v>0</v>
      </c>
      <c r="L1988" s="159">
        <v>0</v>
      </c>
      <c r="M1988" s="159">
        <v>0</v>
      </c>
      <c r="N1988" s="159">
        <v>17.899999999999999</v>
      </c>
      <c r="O1988" s="159" t="s">
        <v>102</v>
      </c>
      <c r="P1988" s="2"/>
    </row>
    <row r="1989" spans="1:16" ht="13.5" customHeight="1" x14ac:dyDescent="0.35">
      <c r="A1989" s="160">
        <v>2.0833333333333332E-2</v>
      </c>
      <c r="B1989" s="159">
        <v>5</v>
      </c>
      <c r="C1989" s="159">
        <v>0</v>
      </c>
      <c r="D1989" s="159">
        <v>1</v>
      </c>
      <c r="E1989" s="159">
        <v>3</v>
      </c>
      <c r="F1989" s="159">
        <v>1</v>
      </c>
      <c r="G1989" s="159">
        <v>0</v>
      </c>
      <c r="H1989" s="159">
        <v>0</v>
      </c>
      <c r="I1989" s="159">
        <v>0</v>
      </c>
      <c r="J1989" s="159">
        <v>0</v>
      </c>
      <c r="K1989" s="159">
        <v>0</v>
      </c>
      <c r="L1989" s="159">
        <v>0</v>
      </c>
      <c r="M1989" s="159">
        <v>0</v>
      </c>
      <c r="N1989" s="159">
        <v>25.4</v>
      </c>
      <c r="O1989" s="159" t="s">
        <v>102</v>
      </c>
      <c r="P1989" s="2"/>
    </row>
    <row r="1990" spans="1:16" ht="13.5" customHeight="1" x14ac:dyDescent="0.35">
      <c r="A1990" s="160">
        <v>3.125E-2</v>
      </c>
      <c r="B1990" s="159">
        <v>3</v>
      </c>
      <c r="C1990" s="159">
        <v>0</v>
      </c>
      <c r="D1990" s="159">
        <v>0</v>
      </c>
      <c r="E1990" s="159">
        <v>2</v>
      </c>
      <c r="F1990" s="159">
        <v>1</v>
      </c>
      <c r="G1990" s="159">
        <v>0</v>
      </c>
      <c r="H1990" s="159">
        <v>0</v>
      </c>
      <c r="I1990" s="159">
        <v>0</v>
      </c>
      <c r="J1990" s="159">
        <v>0</v>
      </c>
      <c r="K1990" s="159">
        <v>0</v>
      </c>
      <c r="L1990" s="159">
        <v>0</v>
      </c>
      <c r="M1990" s="159">
        <v>0</v>
      </c>
      <c r="N1990" s="159">
        <v>21.5</v>
      </c>
      <c r="O1990" s="159" t="s">
        <v>102</v>
      </c>
      <c r="P1990" s="2"/>
    </row>
    <row r="1991" spans="1:16" ht="13.5" customHeight="1" x14ac:dyDescent="0.35">
      <c r="A1991" s="160">
        <v>4.1666666666666664E-2</v>
      </c>
      <c r="B1991" s="159">
        <v>0</v>
      </c>
      <c r="C1991" s="159">
        <v>0</v>
      </c>
      <c r="D1991" s="159">
        <v>0</v>
      </c>
      <c r="E1991" s="159">
        <v>0</v>
      </c>
      <c r="F1991" s="159">
        <v>0</v>
      </c>
      <c r="G1991" s="159">
        <v>0</v>
      </c>
      <c r="H1991" s="159">
        <v>0</v>
      </c>
      <c r="I1991" s="159">
        <v>0</v>
      </c>
      <c r="J1991" s="159">
        <v>0</v>
      </c>
      <c r="K1991" s="159">
        <v>0</v>
      </c>
      <c r="L1991" s="159">
        <v>0</v>
      </c>
      <c r="M1991" s="159">
        <v>0</v>
      </c>
      <c r="N1991" s="159" t="s">
        <v>102</v>
      </c>
      <c r="O1991" s="159" t="s">
        <v>102</v>
      </c>
      <c r="P1991" s="2"/>
    </row>
    <row r="1992" spans="1:16" ht="13.5" customHeight="1" x14ac:dyDescent="0.35">
      <c r="A1992" s="160">
        <v>5.2083333333333336E-2</v>
      </c>
      <c r="B1992" s="159">
        <v>2</v>
      </c>
      <c r="C1992" s="159">
        <v>0</v>
      </c>
      <c r="D1992" s="159">
        <v>0</v>
      </c>
      <c r="E1992" s="159">
        <v>2</v>
      </c>
      <c r="F1992" s="159">
        <v>0</v>
      </c>
      <c r="G1992" s="159">
        <v>0</v>
      </c>
      <c r="H1992" s="159">
        <v>0</v>
      </c>
      <c r="I1992" s="159">
        <v>0</v>
      </c>
      <c r="J1992" s="159">
        <v>0</v>
      </c>
      <c r="K1992" s="159">
        <v>0</v>
      </c>
      <c r="L1992" s="159">
        <v>0</v>
      </c>
      <c r="M1992" s="159">
        <v>0</v>
      </c>
      <c r="N1992" s="159">
        <v>21.9</v>
      </c>
      <c r="O1992" s="159" t="s">
        <v>102</v>
      </c>
      <c r="P1992" s="2"/>
    </row>
    <row r="1993" spans="1:16" ht="13.5" customHeight="1" x14ac:dyDescent="0.35">
      <c r="A1993" s="160">
        <v>6.25E-2</v>
      </c>
      <c r="B1993" s="159">
        <v>4</v>
      </c>
      <c r="C1993" s="159">
        <v>0</v>
      </c>
      <c r="D1993" s="159">
        <v>0</v>
      </c>
      <c r="E1993" s="159">
        <v>3</v>
      </c>
      <c r="F1993" s="159">
        <v>1</v>
      </c>
      <c r="G1993" s="159">
        <v>0</v>
      </c>
      <c r="H1993" s="159">
        <v>0</v>
      </c>
      <c r="I1993" s="159">
        <v>0</v>
      </c>
      <c r="J1993" s="159">
        <v>0</v>
      </c>
      <c r="K1993" s="159">
        <v>0</v>
      </c>
      <c r="L1993" s="159">
        <v>0</v>
      </c>
      <c r="M1993" s="159">
        <v>0</v>
      </c>
      <c r="N1993" s="159">
        <v>22.5</v>
      </c>
      <c r="O1993" s="159" t="s">
        <v>102</v>
      </c>
      <c r="P1993" s="2"/>
    </row>
    <row r="1994" spans="1:16" ht="13.5" customHeight="1" x14ac:dyDescent="0.35">
      <c r="A1994" s="160">
        <v>7.2916666666666699E-2</v>
      </c>
      <c r="B1994" s="159">
        <v>0</v>
      </c>
      <c r="C1994" s="159">
        <v>0</v>
      </c>
      <c r="D1994" s="159">
        <v>0</v>
      </c>
      <c r="E1994" s="159">
        <v>0</v>
      </c>
      <c r="F1994" s="159">
        <v>0</v>
      </c>
      <c r="G1994" s="159">
        <v>0</v>
      </c>
      <c r="H1994" s="159">
        <v>0</v>
      </c>
      <c r="I1994" s="159">
        <v>0</v>
      </c>
      <c r="J1994" s="159">
        <v>0</v>
      </c>
      <c r="K1994" s="159">
        <v>0</v>
      </c>
      <c r="L1994" s="159">
        <v>0</v>
      </c>
      <c r="M1994" s="159">
        <v>0</v>
      </c>
      <c r="N1994" s="159" t="s">
        <v>102</v>
      </c>
      <c r="O1994" s="159" t="s">
        <v>102</v>
      </c>
      <c r="P1994" s="2"/>
    </row>
    <row r="1995" spans="1:16" ht="13.5" customHeight="1" x14ac:dyDescent="0.35">
      <c r="A1995" s="160">
        <v>8.3333333333333301E-2</v>
      </c>
      <c r="B1995" s="159">
        <v>0</v>
      </c>
      <c r="C1995" s="159">
        <v>0</v>
      </c>
      <c r="D1995" s="159">
        <v>0</v>
      </c>
      <c r="E1995" s="159">
        <v>0</v>
      </c>
      <c r="F1995" s="159">
        <v>0</v>
      </c>
      <c r="G1995" s="159">
        <v>0</v>
      </c>
      <c r="H1995" s="159">
        <v>0</v>
      </c>
      <c r="I1995" s="159">
        <v>0</v>
      </c>
      <c r="J1995" s="159">
        <v>0</v>
      </c>
      <c r="K1995" s="159">
        <v>0</v>
      </c>
      <c r="L1995" s="159">
        <v>0</v>
      </c>
      <c r="M1995" s="159">
        <v>0</v>
      </c>
      <c r="N1995" s="159" t="s">
        <v>102</v>
      </c>
      <c r="O1995" s="159" t="s">
        <v>102</v>
      </c>
      <c r="P1995" s="2"/>
    </row>
    <row r="1996" spans="1:16" ht="13.5" customHeight="1" x14ac:dyDescent="0.35">
      <c r="A1996" s="160">
        <v>9.375E-2</v>
      </c>
      <c r="B1996" s="159">
        <v>3</v>
      </c>
      <c r="C1996" s="159">
        <v>0</v>
      </c>
      <c r="D1996" s="159">
        <v>0</v>
      </c>
      <c r="E1996" s="159">
        <v>3</v>
      </c>
      <c r="F1996" s="159">
        <v>0</v>
      </c>
      <c r="G1996" s="159">
        <v>0</v>
      </c>
      <c r="H1996" s="159">
        <v>0</v>
      </c>
      <c r="I1996" s="159">
        <v>0</v>
      </c>
      <c r="J1996" s="159">
        <v>0</v>
      </c>
      <c r="K1996" s="159">
        <v>0</v>
      </c>
      <c r="L1996" s="159">
        <v>0</v>
      </c>
      <c r="M1996" s="159">
        <v>0</v>
      </c>
      <c r="N1996" s="159">
        <v>28.6</v>
      </c>
      <c r="O1996" s="159" t="s">
        <v>102</v>
      </c>
      <c r="P1996" s="2"/>
    </row>
    <row r="1997" spans="1:16" ht="13.5" customHeight="1" x14ac:dyDescent="0.35">
      <c r="A1997" s="160">
        <v>0.104166666666667</v>
      </c>
      <c r="B1997" s="159">
        <v>1</v>
      </c>
      <c r="C1997" s="159">
        <v>0</v>
      </c>
      <c r="D1997" s="159">
        <v>0</v>
      </c>
      <c r="E1997" s="159">
        <v>1</v>
      </c>
      <c r="F1997" s="159">
        <v>0</v>
      </c>
      <c r="G1997" s="159">
        <v>0</v>
      </c>
      <c r="H1997" s="159">
        <v>0</v>
      </c>
      <c r="I1997" s="159">
        <v>0</v>
      </c>
      <c r="J1997" s="159">
        <v>0</v>
      </c>
      <c r="K1997" s="159">
        <v>0</v>
      </c>
      <c r="L1997" s="159">
        <v>0</v>
      </c>
      <c r="M1997" s="159">
        <v>0</v>
      </c>
      <c r="N1997" s="159">
        <v>28.9</v>
      </c>
      <c r="O1997" s="159" t="s">
        <v>102</v>
      </c>
      <c r="P1997" s="2"/>
    </row>
    <row r="1998" spans="1:16" ht="13.5" customHeight="1" x14ac:dyDescent="0.35">
      <c r="A1998" s="160">
        <v>0.114583333333333</v>
      </c>
      <c r="B1998" s="159">
        <v>0</v>
      </c>
      <c r="C1998" s="159">
        <v>0</v>
      </c>
      <c r="D1998" s="159">
        <v>0</v>
      </c>
      <c r="E1998" s="159">
        <v>0</v>
      </c>
      <c r="F1998" s="159">
        <v>0</v>
      </c>
      <c r="G1998" s="159">
        <v>0</v>
      </c>
      <c r="H1998" s="159">
        <v>0</v>
      </c>
      <c r="I1998" s="159">
        <v>0</v>
      </c>
      <c r="J1998" s="159">
        <v>0</v>
      </c>
      <c r="K1998" s="159">
        <v>0</v>
      </c>
      <c r="L1998" s="159">
        <v>0</v>
      </c>
      <c r="M1998" s="159">
        <v>0</v>
      </c>
      <c r="N1998" s="159" t="s">
        <v>102</v>
      </c>
      <c r="O1998" s="159" t="s">
        <v>102</v>
      </c>
      <c r="P1998" s="2"/>
    </row>
    <row r="1999" spans="1:16" ht="13.5" customHeight="1" x14ac:dyDescent="0.35">
      <c r="A1999" s="160">
        <v>0.125</v>
      </c>
      <c r="B1999" s="159">
        <v>0</v>
      </c>
      <c r="C1999" s="159">
        <v>0</v>
      </c>
      <c r="D1999" s="159">
        <v>0</v>
      </c>
      <c r="E1999" s="159">
        <v>0</v>
      </c>
      <c r="F1999" s="159">
        <v>0</v>
      </c>
      <c r="G1999" s="159">
        <v>0</v>
      </c>
      <c r="H1999" s="159">
        <v>0</v>
      </c>
      <c r="I1999" s="159">
        <v>0</v>
      </c>
      <c r="J1999" s="159">
        <v>0</v>
      </c>
      <c r="K1999" s="159">
        <v>0</v>
      </c>
      <c r="L1999" s="159">
        <v>0</v>
      </c>
      <c r="M1999" s="159">
        <v>0</v>
      </c>
      <c r="N1999" s="159" t="s">
        <v>102</v>
      </c>
      <c r="O1999" s="159" t="s">
        <v>102</v>
      </c>
      <c r="P1999" s="2"/>
    </row>
    <row r="2000" spans="1:16" ht="13.5" customHeight="1" x14ac:dyDescent="0.35">
      <c r="A2000" s="160">
        <v>0.13541666666666699</v>
      </c>
      <c r="B2000" s="159">
        <v>1</v>
      </c>
      <c r="C2000" s="159">
        <v>0</v>
      </c>
      <c r="D2000" s="159">
        <v>0</v>
      </c>
      <c r="E2000" s="159">
        <v>0</v>
      </c>
      <c r="F2000" s="159">
        <v>0</v>
      </c>
      <c r="G2000" s="159">
        <v>1</v>
      </c>
      <c r="H2000" s="159">
        <v>0</v>
      </c>
      <c r="I2000" s="159">
        <v>0</v>
      </c>
      <c r="J2000" s="159">
        <v>0</v>
      </c>
      <c r="K2000" s="159">
        <v>0</v>
      </c>
      <c r="L2000" s="159">
        <v>0</v>
      </c>
      <c r="M2000" s="159">
        <v>0</v>
      </c>
      <c r="N2000" s="159">
        <v>30.1</v>
      </c>
      <c r="O2000" s="159" t="s">
        <v>102</v>
      </c>
      <c r="P2000" s="2"/>
    </row>
    <row r="2001" spans="1:16" ht="13.5" customHeight="1" x14ac:dyDescent="0.35">
      <c r="A2001" s="160">
        <v>0.14583333333333301</v>
      </c>
      <c r="B2001" s="159">
        <v>1</v>
      </c>
      <c r="C2001" s="159">
        <v>0</v>
      </c>
      <c r="D2001" s="159">
        <v>0</v>
      </c>
      <c r="E2001" s="159">
        <v>1</v>
      </c>
      <c r="F2001" s="159">
        <v>0</v>
      </c>
      <c r="G2001" s="159">
        <v>0</v>
      </c>
      <c r="H2001" s="159">
        <v>0</v>
      </c>
      <c r="I2001" s="159">
        <v>0</v>
      </c>
      <c r="J2001" s="159">
        <v>0</v>
      </c>
      <c r="K2001" s="159">
        <v>0</v>
      </c>
      <c r="L2001" s="159">
        <v>0</v>
      </c>
      <c r="M2001" s="159">
        <v>0</v>
      </c>
      <c r="N2001" s="159">
        <v>22.6</v>
      </c>
      <c r="O2001" s="159" t="s">
        <v>102</v>
      </c>
      <c r="P2001" s="2"/>
    </row>
    <row r="2002" spans="1:16" ht="13.5" customHeight="1" x14ac:dyDescent="0.35">
      <c r="A2002" s="160">
        <v>0.15625</v>
      </c>
      <c r="B2002" s="159">
        <v>1</v>
      </c>
      <c r="C2002" s="159">
        <v>0</v>
      </c>
      <c r="D2002" s="159">
        <v>0</v>
      </c>
      <c r="E2002" s="159">
        <v>1</v>
      </c>
      <c r="F2002" s="159">
        <v>0</v>
      </c>
      <c r="G2002" s="159">
        <v>0</v>
      </c>
      <c r="H2002" s="159">
        <v>0</v>
      </c>
      <c r="I2002" s="159">
        <v>0</v>
      </c>
      <c r="J2002" s="159">
        <v>0</v>
      </c>
      <c r="K2002" s="159">
        <v>0</v>
      </c>
      <c r="L2002" s="159">
        <v>0</v>
      </c>
      <c r="M2002" s="159">
        <v>0</v>
      </c>
      <c r="N2002" s="159">
        <v>26</v>
      </c>
      <c r="O2002" s="159" t="s">
        <v>102</v>
      </c>
      <c r="P2002" s="2"/>
    </row>
    <row r="2003" spans="1:16" ht="13.5" customHeight="1" x14ac:dyDescent="0.35">
      <c r="A2003" s="160">
        <v>0.16666666666666699</v>
      </c>
      <c r="B2003" s="159">
        <v>3</v>
      </c>
      <c r="C2003" s="159">
        <v>1</v>
      </c>
      <c r="D2003" s="159">
        <v>0</v>
      </c>
      <c r="E2003" s="159">
        <v>2</v>
      </c>
      <c r="F2003" s="159">
        <v>0</v>
      </c>
      <c r="G2003" s="159">
        <v>0</v>
      </c>
      <c r="H2003" s="159">
        <v>0</v>
      </c>
      <c r="I2003" s="159">
        <v>0</v>
      </c>
      <c r="J2003" s="159">
        <v>0</v>
      </c>
      <c r="K2003" s="159">
        <v>0</v>
      </c>
      <c r="L2003" s="159">
        <v>0</v>
      </c>
      <c r="M2003" s="159">
        <v>0</v>
      </c>
      <c r="N2003" s="159">
        <v>16.399999999999999</v>
      </c>
      <c r="O2003" s="159" t="s">
        <v>102</v>
      </c>
      <c r="P2003" s="2"/>
    </row>
    <row r="2004" spans="1:16" ht="13.5" customHeight="1" x14ac:dyDescent="0.35">
      <c r="A2004" s="160">
        <v>0.17708333333333301</v>
      </c>
      <c r="B2004" s="159">
        <v>1</v>
      </c>
      <c r="C2004" s="159">
        <v>0</v>
      </c>
      <c r="D2004" s="159">
        <v>0</v>
      </c>
      <c r="E2004" s="159">
        <v>1</v>
      </c>
      <c r="F2004" s="159">
        <v>0</v>
      </c>
      <c r="G2004" s="159">
        <v>0</v>
      </c>
      <c r="H2004" s="159">
        <v>0</v>
      </c>
      <c r="I2004" s="159">
        <v>0</v>
      </c>
      <c r="J2004" s="159">
        <v>0</v>
      </c>
      <c r="K2004" s="159">
        <v>0</v>
      </c>
      <c r="L2004" s="159">
        <v>0</v>
      </c>
      <c r="M2004" s="159">
        <v>0</v>
      </c>
      <c r="N2004" s="159">
        <v>18.3</v>
      </c>
      <c r="O2004" s="159" t="s">
        <v>102</v>
      </c>
      <c r="P2004" s="2"/>
    </row>
    <row r="2005" spans="1:16" ht="13.5" customHeight="1" x14ac:dyDescent="0.35">
      <c r="A2005" s="160">
        <v>0.1875</v>
      </c>
      <c r="B2005" s="159">
        <v>2</v>
      </c>
      <c r="C2005" s="159">
        <v>1</v>
      </c>
      <c r="D2005" s="159">
        <v>0</v>
      </c>
      <c r="E2005" s="159">
        <v>1</v>
      </c>
      <c r="F2005" s="159">
        <v>0</v>
      </c>
      <c r="G2005" s="159">
        <v>0</v>
      </c>
      <c r="H2005" s="159">
        <v>0</v>
      </c>
      <c r="I2005" s="159">
        <v>0</v>
      </c>
      <c r="J2005" s="159">
        <v>0</v>
      </c>
      <c r="K2005" s="159">
        <v>0</v>
      </c>
      <c r="L2005" s="159">
        <v>0</v>
      </c>
      <c r="M2005" s="159">
        <v>0</v>
      </c>
      <c r="N2005" s="159">
        <v>14</v>
      </c>
      <c r="O2005" s="159" t="s">
        <v>102</v>
      </c>
      <c r="P2005" s="2"/>
    </row>
    <row r="2006" spans="1:16" ht="13.5" customHeight="1" x14ac:dyDescent="0.35">
      <c r="A2006" s="160">
        <v>0.19791666666666699</v>
      </c>
      <c r="B2006" s="159">
        <v>1</v>
      </c>
      <c r="C2006" s="159">
        <v>0</v>
      </c>
      <c r="D2006" s="159">
        <v>0</v>
      </c>
      <c r="E2006" s="159">
        <v>1</v>
      </c>
      <c r="F2006" s="159">
        <v>0</v>
      </c>
      <c r="G2006" s="159">
        <v>0</v>
      </c>
      <c r="H2006" s="159">
        <v>0</v>
      </c>
      <c r="I2006" s="159">
        <v>0</v>
      </c>
      <c r="J2006" s="159">
        <v>0</v>
      </c>
      <c r="K2006" s="159">
        <v>0</v>
      </c>
      <c r="L2006" s="159">
        <v>0</v>
      </c>
      <c r="M2006" s="159">
        <v>0</v>
      </c>
      <c r="N2006" s="159">
        <v>27.5</v>
      </c>
      <c r="O2006" s="159" t="s">
        <v>102</v>
      </c>
      <c r="P2006" s="2"/>
    </row>
    <row r="2007" spans="1:16" ht="13.5" customHeight="1" x14ac:dyDescent="0.35">
      <c r="A2007" s="160">
        <v>0.20833333333333301</v>
      </c>
      <c r="B2007" s="159">
        <v>3</v>
      </c>
      <c r="C2007" s="159">
        <v>0</v>
      </c>
      <c r="D2007" s="159">
        <v>0</v>
      </c>
      <c r="E2007" s="159">
        <v>2</v>
      </c>
      <c r="F2007" s="159">
        <v>1</v>
      </c>
      <c r="G2007" s="159">
        <v>0</v>
      </c>
      <c r="H2007" s="159">
        <v>0</v>
      </c>
      <c r="I2007" s="159">
        <v>0</v>
      </c>
      <c r="J2007" s="159">
        <v>0</v>
      </c>
      <c r="K2007" s="159">
        <v>0</v>
      </c>
      <c r="L2007" s="159">
        <v>0</v>
      </c>
      <c r="M2007" s="159">
        <v>0</v>
      </c>
      <c r="N2007" s="159">
        <v>27.4</v>
      </c>
      <c r="O2007" s="159" t="s">
        <v>102</v>
      </c>
      <c r="P2007" s="2"/>
    </row>
    <row r="2008" spans="1:16" ht="13.5" customHeight="1" x14ac:dyDescent="0.35">
      <c r="A2008" s="160">
        <v>0.21875</v>
      </c>
      <c r="B2008" s="159">
        <v>4</v>
      </c>
      <c r="C2008" s="159">
        <v>0</v>
      </c>
      <c r="D2008" s="159">
        <v>0</v>
      </c>
      <c r="E2008" s="159">
        <v>4</v>
      </c>
      <c r="F2008" s="159">
        <v>0</v>
      </c>
      <c r="G2008" s="159">
        <v>0</v>
      </c>
      <c r="H2008" s="159">
        <v>0</v>
      </c>
      <c r="I2008" s="159">
        <v>0</v>
      </c>
      <c r="J2008" s="159">
        <v>0</v>
      </c>
      <c r="K2008" s="159">
        <v>0</v>
      </c>
      <c r="L2008" s="159">
        <v>0</v>
      </c>
      <c r="M2008" s="159">
        <v>0</v>
      </c>
      <c r="N2008" s="159">
        <v>25.3</v>
      </c>
      <c r="O2008" s="159" t="s">
        <v>102</v>
      </c>
      <c r="P2008" s="2"/>
    </row>
    <row r="2009" spans="1:16" ht="13.5" customHeight="1" x14ac:dyDescent="0.35">
      <c r="A2009" s="160">
        <v>0.22916666666666699</v>
      </c>
      <c r="B2009" s="159">
        <v>10</v>
      </c>
      <c r="C2009" s="159">
        <v>0</v>
      </c>
      <c r="D2009" s="159">
        <v>1</v>
      </c>
      <c r="E2009" s="159">
        <v>7</v>
      </c>
      <c r="F2009" s="159">
        <v>1</v>
      </c>
      <c r="G2009" s="159">
        <v>1</v>
      </c>
      <c r="H2009" s="159">
        <v>0</v>
      </c>
      <c r="I2009" s="159">
        <v>0</v>
      </c>
      <c r="J2009" s="159">
        <v>0</v>
      </c>
      <c r="K2009" s="159">
        <v>0</v>
      </c>
      <c r="L2009" s="159">
        <v>0</v>
      </c>
      <c r="M2009" s="159">
        <v>0</v>
      </c>
      <c r="N2009" s="159">
        <v>22.6</v>
      </c>
      <c r="O2009" s="159" t="s">
        <v>102</v>
      </c>
      <c r="P2009" s="2"/>
    </row>
    <row r="2010" spans="1:16" ht="13.5" customHeight="1" x14ac:dyDescent="0.35">
      <c r="A2010" s="160">
        <v>0.23958333333333301</v>
      </c>
      <c r="B2010" s="159">
        <v>12</v>
      </c>
      <c r="C2010" s="159">
        <v>1</v>
      </c>
      <c r="D2010" s="159">
        <v>1</v>
      </c>
      <c r="E2010" s="159">
        <v>8</v>
      </c>
      <c r="F2010" s="159">
        <v>2</v>
      </c>
      <c r="G2010" s="159">
        <v>0</v>
      </c>
      <c r="H2010" s="159">
        <v>0</v>
      </c>
      <c r="I2010" s="159">
        <v>0</v>
      </c>
      <c r="J2010" s="159">
        <v>0</v>
      </c>
      <c r="K2010" s="159">
        <v>0</v>
      </c>
      <c r="L2010" s="159">
        <v>0</v>
      </c>
      <c r="M2010" s="159">
        <v>0</v>
      </c>
      <c r="N2010" s="159">
        <v>23.4</v>
      </c>
      <c r="O2010" s="159">
        <v>31.3</v>
      </c>
      <c r="P2010" s="2"/>
    </row>
    <row r="2011" spans="1:16" ht="13.5" customHeight="1" x14ac:dyDescent="0.35">
      <c r="A2011" s="160">
        <v>0.25</v>
      </c>
      <c r="B2011" s="159">
        <v>6</v>
      </c>
      <c r="C2011" s="159">
        <v>0</v>
      </c>
      <c r="D2011" s="159">
        <v>1</v>
      </c>
      <c r="E2011" s="159">
        <v>5</v>
      </c>
      <c r="F2011" s="159">
        <v>0</v>
      </c>
      <c r="G2011" s="159">
        <v>0</v>
      </c>
      <c r="H2011" s="159">
        <v>0</v>
      </c>
      <c r="I2011" s="159">
        <v>0</v>
      </c>
      <c r="J2011" s="159">
        <v>0</v>
      </c>
      <c r="K2011" s="159">
        <v>0</v>
      </c>
      <c r="L2011" s="159">
        <v>0</v>
      </c>
      <c r="M2011" s="159">
        <v>0</v>
      </c>
      <c r="N2011" s="159">
        <v>21.9</v>
      </c>
      <c r="O2011" s="159" t="s">
        <v>102</v>
      </c>
      <c r="P2011" s="2"/>
    </row>
    <row r="2012" spans="1:16" ht="13.5" customHeight="1" x14ac:dyDescent="0.35">
      <c r="A2012" s="160">
        <v>0.26041666666666702</v>
      </c>
      <c r="B2012" s="159">
        <v>4</v>
      </c>
      <c r="C2012" s="159">
        <v>0</v>
      </c>
      <c r="D2012" s="159">
        <v>0</v>
      </c>
      <c r="E2012" s="159">
        <v>4</v>
      </c>
      <c r="F2012" s="159">
        <v>0</v>
      </c>
      <c r="G2012" s="159">
        <v>0</v>
      </c>
      <c r="H2012" s="159">
        <v>0</v>
      </c>
      <c r="I2012" s="159">
        <v>0</v>
      </c>
      <c r="J2012" s="159">
        <v>0</v>
      </c>
      <c r="K2012" s="159">
        <v>0</v>
      </c>
      <c r="L2012" s="159">
        <v>0</v>
      </c>
      <c r="M2012" s="159">
        <v>0</v>
      </c>
      <c r="N2012" s="159">
        <v>24</v>
      </c>
      <c r="O2012" s="159" t="s">
        <v>102</v>
      </c>
      <c r="P2012" s="2"/>
    </row>
    <row r="2013" spans="1:16" ht="13.5" customHeight="1" x14ac:dyDescent="0.35">
      <c r="A2013" s="160">
        <v>0.27083333333333298</v>
      </c>
      <c r="B2013" s="159">
        <v>11</v>
      </c>
      <c r="C2013" s="159">
        <v>0</v>
      </c>
      <c r="D2013" s="159">
        <v>0</v>
      </c>
      <c r="E2013" s="159">
        <v>11</v>
      </c>
      <c r="F2013" s="159">
        <v>0</v>
      </c>
      <c r="G2013" s="159">
        <v>0</v>
      </c>
      <c r="H2013" s="159">
        <v>0</v>
      </c>
      <c r="I2013" s="159">
        <v>0</v>
      </c>
      <c r="J2013" s="159">
        <v>0</v>
      </c>
      <c r="K2013" s="159">
        <v>0</v>
      </c>
      <c r="L2013" s="159">
        <v>0</v>
      </c>
      <c r="M2013" s="159">
        <v>0</v>
      </c>
      <c r="N2013" s="159">
        <v>18.7</v>
      </c>
      <c r="O2013" s="159">
        <v>22.3</v>
      </c>
      <c r="P2013" s="2"/>
    </row>
    <row r="2014" spans="1:16" ht="13.5" customHeight="1" x14ac:dyDescent="0.35">
      <c r="A2014" s="160">
        <v>0.28125</v>
      </c>
      <c r="B2014" s="159">
        <v>17</v>
      </c>
      <c r="C2014" s="159">
        <v>0</v>
      </c>
      <c r="D2014" s="159">
        <v>1</v>
      </c>
      <c r="E2014" s="159">
        <v>15</v>
      </c>
      <c r="F2014" s="159">
        <v>1</v>
      </c>
      <c r="G2014" s="159">
        <v>0</v>
      </c>
      <c r="H2014" s="159">
        <v>0</v>
      </c>
      <c r="I2014" s="159">
        <v>0</v>
      </c>
      <c r="J2014" s="159">
        <v>0</v>
      </c>
      <c r="K2014" s="159">
        <v>0</v>
      </c>
      <c r="L2014" s="159">
        <v>0</v>
      </c>
      <c r="M2014" s="159">
        <v>0</v>
      </c>
      <c r="N2014" s="159">
        <v>22.9</v>
      </c>
      <c r="O2014" s="159">
        <v>27.1</v>
      </c>
      <c r="P2014" s="2"/>
    </row>
    <row r="2015" spans="1:16" ht="13.5" customHeight="1" x14ac:dyDescent="0.35">
      <c r="A2015" s="160">
        <v>0.29166666666666702</v>
      </c>
      <c r="B2015" s="159">
        <v>4</v>
      </c>
      <c r="C2015" s="159">
        <v>0</v>
      </c>
      <c r="D2015" s="159">
        <v>0</v>
      </c>
      <c r="E2015" s="159">
        <v>4</v>
      </c>
      <c r="F2015" s="159">
        <v>0</v>
      </c>
      <c r="G2015" s="159">
        <v>0</v>
      </c>
      <c r="H2015" s="159">
        <v>0</v>
      </c>
      <c r="I2015" s="159">
        <v>0</v>
      </c>
      <c r="J2015" s="159">
        <v>0</v>
      </c>
      <c r="K2015" s="159">
        <v>0</v>
      </c>
      <c r="L2015" s="159">
        <v>0</v>
      </c>
      <c r="M2015" s="159">
        <v>0</v>
      </c>
      <c r="N2015" s="159">
        <v>16.2</v>
      </c>
      <c r="O2015" s="159" t="s">
        <v>102</v>
      </c>
      <c r="P2015" s="2"/>
    </row>
    <row r="2016" spans="1:16" ht="13.5" customHeight="1" x14ac:dyDescent="0.35">
      <c r="A2016" s="160">
        <v>0.30208333333333298</v>
      </c>
      <c r="B2016" s="159">
        <v>5</v>
      </c>
      <c r="C2016" s="159">
        <v>0</v>
      </c>
      <c r="D2016" s="159">
        <v>1</v>
      </c>
      <c r="E2016" s="159">
        <v>2</v>
      </c>
      <c r="F2016" s="159">
        <v>2</v>
      </c>
      <c r="G2016" s="159">
        <v>0</v>
      </c>
      <c r="H2016" s="159">
        <v>0</v>
      </c>
      <c r="I2016" s="159">
        <v>0</v>
      </c>
      <c r="J2016" s="159">
        <v>0</v>
      </c>
      <c r="K2016" s="159">
        <v>0</v>
      </c>
      <c r="L2016" s="159">
        <v>0</v>
      </c>
      <c r="M2016" s="159">
        <v>0</v>
      </c>
      <c r="N2016" s="159">
        <v>23.5</v>
      </c>
      <c r="O2016" s="159" t="s">
        <v>102</v>
      </c>
      <c r="P2016" s="2"/>
    </row>
    <row r="2017" spans="1:16" ht="13.5" customHeight="1" x14ac:dyDescent="0.35">
      <c r="A2017" s="160">
        <v>0.3125</v>
      </c>
      <c r="B2017" s="159">
        <v>10</v>
      </c>
      <c r="C2017" s="159">
        <v>0</v>
      </c>
      <c r="D2017" s="159">
        <v>0</v>
      </c>
      <c r="E2017" s="159">
        <v>5</v>
      </c>
      <c r="F2017" s="159">
        <v>3</v>
      </c>
      <c r="G2017" s="159">
        <v>2</v>
      </c>
      <c r="H2017" s="159">
        <v>0</v>
      </c>
      <c r="I2017" s="159">
        <v>0</v>
      </c>
      <c r="J2017" s="159">
        <v>0</v>
      </c>
      <c r="K2017" s="159">
        <v>0</v>
      </c>
      <c r="L2017" s="159">
        <v>0</v>
      </c>
      <c r="M2017" s="159">
        <v>0</v>
      </c>
      <c r="N2017" s="159">
        <v>23.9</v>
      </c>
      <c r="O2017" s="159" t="s">
        <v>102</v>
      </c>
      <c r="P2017" s="2"/>
    </row>
    <row r="2018" spans="1:16" ht="13.5" customHeight="1" x14ac:dyDescent="0.35">
      <c r="A2018" s="160">
        <v>0.32291666666666702</v>
      </c>
      <c r="B2018" s="159">
        <v>20</v>
      </c>
      <c r="C2018" s="159">
        <v>0</v>
      </c>
      <c r="D2018" s="159">
        <v>0</v>
      </c>
      <c r="E2018" s="159">
        <v>12</v>
      </c>
      <c r="F2018" s="159">
        <v>7</v>
      </c>
      <c r="G2018" s="159">
        <v>1</v>
      </c>
      <c r="H2018" s="159">
        <v>0</v>
      </c>
      <c r="I2018" s="159">
        <v>0</v>
      </c>
      <c r="J2018" s="159">
        <v>0</v>
      </c>
      <c r="K2018" s="159">
        <v>0</v>
      </c>
      <c r="L2018" s="159">
        <v>0</v>
      </c>
      <c r="M2018" s="159">
        <v>0</v>
      </c>
      <c r="N2018" s="159">
        <v>23.8</v>
      </c>
      <c r="O2018" s="159">
        <v>29.9</v>
      </c>
      <c r="P2018" s="2"/>
    </row>
    <row r="2019" spans="1:16" ht="13.5" customHeight="1" x14ac:dyDescent="0.35">
      <c r="A2019" s="160">
        <v>0.33333333333333298</v>
      </c>
      <c r="B2019" s="159">
        <v>13</v>
      </c>
      <c r="C2019" s="159">
        <v>0</v>
      </c>
      <c r="D2019" s="159">
        <v>1</v>
      </c>
      <c r="E2019" s="159">
        <v>6</v>
      </c>
      <c r="F2019" s="159">
        <v>5</v>
      </c>
      <c r="G2019" s="159">
        <v>1</v>
      </c>
      <c r="H2019" s="159">
        <v>0</v>
      </c>
      <c r="I2019" s="159">
        <v>0</v>
      </c>
      <c r="J2019" s="159">
        <v>0</v>
      </c>
      <c r="K2019" s="159">
        <v>0</v>
      </c>
      <c r="L2019" s="159">
        <v>0</v>
      </c>
      <c r="M2019" s="159">
        <v>0</v>
      </c>
      <c r="N2019" s="159">
        <v>22.2</v>
      </c>
      <c r="O2019" s="159">
        <v>25</v>
      </c>
      <c r="P2019" s="2"/>
    </row>
    <row r="2020" spans="1:16" ht="13.5" customHeight="1" x14ac:dyDescent="0.35">
      <c r="A2020" s="160">
        <v>0.34375</v>
      </c>
      <c r="B2020" s="159">
        <v>11</v>
      </c>
      <c r="C2020" s="159">
        <v>0</v>
      </c>
      <c r="D2020" s="159">
        <v>1</v>
      </c>
      <c r="E2020" s="159">
        <v>8</v>
      </c>
      <c r="F2020" s="159">
        <v>2</v>
      </c>
      <c r="G2020" s="159">
        <v>0</v>
      </c>
      <c r="H2020" s="159">
        <v>0</v>
      </c>
      <c r="I2020" s="159">
        <v>0</v>
      </c>
      <c r="J2020" s="159">
        <v>0</v>
      </c>
      <c r="K2020" s="159">
        <v>0</v>
      </c>
      <c r="L2020" s="159">
        <v>0</v>
      </c>
      <c r="M2020" s="159">
        <v>0</v>
      </c>
      <c r="N2020" s="159">
        <v>20.9</v>
      </c>
      <c r="O2020" s="159">
        <v>23.6</v>
      </c>
      <c r="P2020" s="2"/>
    </row>
    <row r="2021" spans="1:16" ht="13.5" customHeight="1" x14ac:dyDescent="0.35">
      <c r="A2021" s="160">
        <v>0.35416666666666702</v>
      </c>
      <c r="B2021" s="159">
        <v>16</v>
      </c>
      <c r="C2021" s="159">
        <v>0</v>
      </c>
      <c r="D2021" s="159">
        <v>0</v>
      </c>
      <c r="E2021" s="159">
        <v>11</v>
      </c>
      <c r="F2021" s="159">
        <v>4</v>
      </c>
      <c r="G2021" s="159">
        <v>1</v>
      </c>
      <c r="H2021" s="159">
        <v>0</v>
      </c>
      <c r="I2021" s="159">
        <v>0</v>
      </c>
      <c r="J2021" s="159">
        <v>0</v>
      </c>
      <c r="K2021" s="159">
        <v>0</v>
      </c>
      <c r="L2021" s="159">
        <v>0</v>
      </c>
      <c r="M2021" s="159">
        <v>0</v>
      </c>
      <c r="N2021" s="159">
        <v>21.4</v>
      </c>
      <c r="O2021" s="159">
        <v>24</v>
      </c>
      <c r="P2021" s="2"/>
    </row>
    <row r="2022" spans="1:16" ht="13.5" customHeight="1" x14ac:dyDescent="0.35">
      <c r="A2022" s="160">
        <v>0.36458333333333298</v>
      </c>
      <c r="B2022" s="159">
        <v>20</v>
      </c>
      <c r="C2022" s="159">
        <v>0</v>
      </c>
      <c r="D2022" s="159">
        <v>0</v>
      </c>
      <c r="E2022" s="159">
        <v>13</v>
      </c>
      <c r="F2022" s="159">
        <v>6</v>
      </c>
      <c r="G2022" s="159">
        <v>1</v>
      </c>
      <c r="H2022" s="159">
        <v>0</v>
      </c>
      <c r="I2022" s="159">
        <v>0</v>
      </c>
      <c r="J2022" s="159">
        <v>0</v>
      </c>
      <c r="K2022" s="159">
        <v>0</v>
      </c>
      <c r="L2022" s="159">
        <v>0</v>
      </c>
      <c r="M2022" s="159">
        <v>0</v>
      </c>
      <c r="N2022" s="159">
        <v>21</v>
      </c>
      <c r="O2022" s="159">
        <v>25.1</v>
      </c>
      <c r="P2022" s="2"/>
    </row>
    <row r="2023" spans="1:16" ht="13.5" customHeight="1" x14ac:dyDescent="0.35">
      <c r="A2023" s="160">
        <v>0.375</v>
      </c>
      <c r="B2023" s="159">
        <v>24</v>
      </c>
      <c r="C2023" s="159">
        <v>0</v>
      </c>
      <c r="D2023" s="159">
        <v>0</v>
      </c>
      <c r="E2023" s="159">
        <v>20</v>
      </c>
      <c r="F2023" s="159">
        <v>3</v>
      </c>
      <c r="G2023" s="159">
        <v>1</v>
      </c>
      <c r="H2023" s="159">
        <v>0</v>
      </c>
      <c r="I2023" s="159">
        <v>0</v>
      </c>
      <c r="J2023" s="159">
        <v>0</v>
      </c>
      <c r="K2023" s="159">
        <v>0</v>
      </c>
      <c r="L2023" s="159">
        <v>0</v>
      </c>
      <c r="M2023" s="159">
        <v>0</v>
      </c>
      <c r="N2023" s="159">
        <v>22.5</v>
      </c>
      <c r="O2023" s="159">
        <v>25.9</v>
      </c>
      <c r="P2023" s="2"/>
    </row>
    <row r="2024" spans="1:16" ht="13.5" customHeight="1" x14ac:dyDescent="0.35">
      <c r="A2024" s="160">
        <v>0.38541666666666702</v>
      </c>
      <c r="B2024" s="159">
        <v>19</v>
      </c>
      <c r="C2024" s="159">
        <v>0</v>
      </c>
      <c r="D2024" s="159">
        <v>0</v>
      </c>
      <c r="E2024" s="159">
        <v>15</v>
      </c>
      <c r="F2024" s="159">
        <v>0</v>
      </c>
      <c r="G2024" s="159">
        <v>4</v>
      </c>
      <c r="H2024" s="159">
        <v>0</v>
      </c>
      <c r="I2024" s="159">
        <v>0</v>
      </c>
      <c r="J2024" s="159">
        <v>0</v>
      </c>
      <c r="K2024" s="159">
        <v>0</v>
      </c>
      <c r="L2024" s="159">
        <v>0</v>
      </c>
      <c r="M2024" s="159">
        <v>0</v>
      </c>
      <c r="N2024" s="159">
        <v>19.5</v>
      </c>
      <c r="O2024" s="159">
        <v>22.5</v>
      </c>
      <c r="P2024" s="2"/>
    </row>
    <row r="2025" spans="1:16" ht="13.5" customHeight="1" x14ac:dyDescent="0.35">
      <c r="A2025" s="160">
        <v>0.39583333333333298</v>
      </c>
      <c r="B2025" s="159">
        <v>32</v>
      </c>
      <c r="C2025" s="159">
        <v>1</v>
      </c>
      <c r="D2025" s="159">
        <v>1</v>
      </c>
      <c r="E2025" s="159">
        <v>28</v>
      </c>
      <c r="F2025" s="159">
        <v>2</v>
      </c>
      <c r="G2025" s="159">
        <v>0</v>
      </c>
      <c r="H2025" s="159">
        <v>0</v>
      </c>
      <c r="I2025" s="159">
        <v>0</v>
      </c>
      <c r="J2025" s="159">
        <v>0</v>
      </c>
      <c r="K2025" s="159">
        <v>0</v>
      </c>
      <c r="L2025" s="159">
        <v>0</v>
      </c>
      <c r="M2025" s="159">
        <v>0</v>
      </c>
      <c r="N2025" s="159">
        <v>19.899999999999999</v>
      </c>
      <c r="O2025" s="159">
        <v>22.4</v>
      </c>
      <c r="P2025" s="2"/>
    </row>
    <row r="2026" spans="1:16" ht="13.5" customHeight="1" x14ac:dyDescent="0.35">
      <c r="A2026" s="160">
        <v>0.40625</v>
      </c>
      <c r="B2026" s="159">
        <v>26</v>
      </c>
      <c r="C2026" s="159">
        <v>2</v>
      </c>
      <c r="D2026" s="159">
        <v>0</v>
      </c>
      <c r="E2026" s="159">
        <v>23</v>
      </c>
      <c r="F2026" s="159">
        <v>0</v>
      </c>
      <c r="G2026" s="159">
        <v>1</v>
      </c>
      <c r="H2026" s="159">
        <v>0</v>
      </c>
      <c r="I2026" s="159">
        <v>0</v>
      </c>
      <c r="J2026" s="159">
        <v>0</v>
      </c>
      <c r="K2026" s="159">
        <v>0</v>
      </c>
      <c r="L2026" s="159">
        <v>0</v>
      </c>
      <c r="M2026" s="159">
        <v>0</v>
      </c>
      <c r="N2026" s="159">
        <v>20.9</v>
      </c>
      <c r="O2026" s="159">
        <v>24.8</v>
      </c>
      <c r="P2026" s="2"/>
    </row>
    <row r="2027" spans="1:16" ht="13.5" customHeight="1" x14ac:dyDescent="0.35">
      <c r="A2027" s="160">
        <v>0.41666666666666702</v>
      </c>
      <c r="B2027" s="159">
        <v>39</v>
      </c>
      <c r="C2027" s="159">
        <v>0</v>
      </c>
      <c r="D2027" s="159">
        <v>1</v>
      </c>
      <c r="E2027" s="159">
        <v>33</v>
      </c>
      <c r="F2027" s="159">
        <v>5</v>
      </c>
      <c r="G2027" s="159">
        <v>0</v>
      </c>
      <c r="H2027" s="159">
        <v>0</v>
      </c>
      <c r="I2027" s="159">
        <v>0</v>
      </c>
      <c r="J2027" s="159">
        <v>0</v>
      </c>
      <c r="K2027" s="159">
        <v>0</v>
      </c>
      <c r="L2027" s="159">
        <v>0</v>
      </c>
      <c r="M2027" s="159">
        <v>0</v>
      </c>
      <c r="N2027" s="159">
        <v>21.5</v>
      </c>
      <c r="O2027" s="159">
        <v>24.6</v>
      </c>
      <c r="P2027" s="2"/>
    </row>
    <row r="2028" spans="1:16" ht="13.5" customHeight="1" x14ac:dyDescent="0.35">
      <c r="A2028" s="160">
        <v>0.42708333333333298</v>
      </c>
      <c r="B2028" s="159">
        <v>30</v>
      </c>
      <c r="C2028" s="159">
        <v>0</v>
      </c>
      <c r="D2028" s="159">
        <v>0</v>
      </c>
      <c r="E2028" s="159">
        <v>26</v>
      </c>
      <c r="F2028" s="159">
        <v>3</v>
      </c>
      <c r="G2028" s="159">
        <v>1</v>
      </c>
      <c r="H2028" s="159">
        <v>0</v>
      </c>
      <c r="I2028" s="159">
        <v>0</v>
      </c>
      <c r="J2028" s="159">
        <v>0</v>
      </c>
      <c r="K2028" s="159">
        <v>0</v>
      </c>
      <c r="L2028" s="159">
        <v>0</v>
      </c>
      <c r="M2028" s="159">
        <v>0</v>
      </c>
      <c r="N2028" s="159">
        <v>21</v>
      </c>
      <c r="O2028" s="159">
        <v>24.4</v>
      </c>
      <c r="P2028" s="2"/>
    </row>
    <row r="2029" spans="1:16" ht="13.5" customHeight="1" x14ac:dyDescent="0.35">
      <c r="A2029" s="160">
        <v>0.4375</v>
      </c>
      <c r="B2029" s="159">
        <v>33</v>
      </c>
      <c r="C2029" s="159">
        <v>1</v>
      </c>
      <c r="D2029" s="159">
        <v>2</v>
      </c>
      <c r="E2029" s="159">
        <v>26</v>
      </c>
      <c r="F2029" s="159">
        <v>4</v>
      </c>
      <c r="G2029" s="159">
        <v>0</v>
      </c>
      <c r="H2029" s="159">
        <v>0</v>
      </c>
      <c r="I2029" s="159">
        <v>0</v>
      </c>
      <c r="J2029" s="159">
        <v>0</v>
      </c>
      <c r="K2029" s="159">
        <v>0</v>
      </c>
      <c r="L2029" s="159">
        <v>0</v>
      </c>
      <c r="M2029" s="159">
        <v>0</v>
      </c>
      <c r="N2029" s="159">
        <v>20.5</v>
      </c>
      <c r="O2029" s="159">
        <v>24.5</v>
      </c>
      <c r="P2029" s="2"/>
    </row>
    <row r="2030" spans="1:16" ht="13.5" customHeight="1" x14ac:dyDescent="0.35">
      <c r="A2030" s="160">
        <v>0.44791666666666702</v>
      </c>
      <c r="B2030" s="159">
        <v>22</v>
      </c>
      <c r="C2030" s="159">
        <v>0</v>
      </c>
      <c r="D2030" s="159">
        <v>1</v>
      </c>
      <c r="E2030" s="159">
        <v>16</v>
      </c>
      <c r="F2030" s="159">
        <v>3</v>
      </c>
      <c r="G2030" s="159">
        <v>2</v>
      </c>
      <c r="H2030" s="159">
        <v>0</v>
      </c>
      <c r="I2030" s="159">
        <v>0</v>
      </c>
      <c r="J2030" s="159">
        <v>0</v>
      </c>
      <c r="K2030" s="159">
        <v>0</v>
      </c>
      <c r="L2030" s="159">
        <v>0</v>
      </c>
      <c r="M2030" s="159">
        <v>0</v>
      </c>
      <c r="N2030" s="159">
        <v>20.9</v>
      </c>
      <c r="O2030" s="159">
        <v>25.8</v>
      </c>
      <c r="P2030" s="2"/>
    </row>
    <row r="2031" spans="1:16" ht="13.5" customHeight="1" x14ac:dyDescent="0.35">
      <c r="A2031" s="160">
        <v>0.45833333333333298</v>
      </c>
      <c r="B2031" s="159">
        <v>25</v>
      </c>
      <c r="C2031" s="159">
        <v>1</v>
      </c>
      <c r="D2031" s="159">
        <v>1</v>
      </c>
      <c r="E2031" s="159">
        <v>19</v>
      </c>
      <c r="F2031" s="159">
        <v>3</v>
      </c>
      <c r="G2031" s="159">
        <v>1</v>
      </c>
      <c r="H2031" s="159">
        <v>0</v>
      </c>
      <c r="I2031" s="159">
        <v>0</v>
      </c>
      <c r="J2031" s="159">
        <v>0</v>
      </c>
      <c r="K2031" s="159">
        <v>0</v>
      </c>
      <c r="L2031" s="159">
        <v>0</v>
      </c>
      <c r="M2031" s="159">
        <v>0</v>
      </c>
      <c r="N2031" s="159">
        <v>21</v>
      </c>
      <c r="O2031" s="159">
        <v>26.2</v>
      </c>
      <c r="P2031" s="2"/>
    </row>
    <row r="2032" spans="1:16" ht="13.5" customHeight="1" x14ac:dyDescent="0.35">
      <c r="A2032" s="160">
        <v>0.46875</v>
      </c>
      <c r="B2032" s="159">
        <v>22</v>
      </c>
      <c r="C2032" s="159">
        <v>1</v>
      </c>
      <c r="D2032" s="159">
        <v>0</v>
      </c>
      <c r="E2032" s="159">
        <v>16</v>
      </c>
      <c r="F2032" s="159">
        <v>2</v>
      </c>
      <c r="G2032" s="159">
        <v>3</v>
      </c>
      <c r="H2032" s="159">
        <v>0</v>
      </c>
      <c r="I2032" s="159">
        <v>0</v>
      </c>
      <c r="J2032" s="159">
        <v>0</v>
      </c>
      <c r="K2032" s="159">
        <v>0</v>
      </c>
      <c r="L2032" s="159">
        <v>0</v>
      </c>
      <c r="M2032" s="159">
        <v>0</v>
      </c>
      <c r="N2032" s="159">
        <v>20.9</v>
      </c>
      <c r="O2032" s="159">
        <v>26.4</v>
      </c>
      <c r="P2032" s="2"/>
    </row>
    <row r="2033" spans="1:16" ht="13.5" customHeight="1" x14ac:dyDescent="0.35">
      <c r="A2033" s="160">
        <v>0.47916666666666702</v>
      </c>
      <c r="B2033" s="159">
        <v>11</v>
      </c>
      <c r="C2033" s="159">
        <v>0</v>
      </c>
      <c r="D2033" s="159">
        <v>1</v>
      </c>
      <c r="E2033" s="159">
        <v>9</v>
      </c>
      <c r="F2033" s="159">
        <v>1</v>
      </c>
      <c r="G2033" s="159">
        <v>0</v>
      </c>
      <c r="H2033" s="159">
        <v>0</v>
      </c>
      <c r="I2033" s="159">
        <v>0</v>
      </c>
      <c r="J2033" s="159">
        <v>0</v>
      </c>
      <c r="K2033" s="159">
        <v>0</v>
      </c>
      <c r="L2033" s="159">
        <v>0</v>
      </c>
      <c r="M2033" s="159">
        <v>0</v>
      </c>
      <c r="N2033" s="159">
        <v>19.899999999999999</v>
      </c>
      <c r="O2033" s="159">
        <v>25.1</v>
      </c>
      <c r="P2033" s="2"/>
    </row>
    <row r="2034" spans="1:16" ht="13.5" customHeight="1" x14ac:dyDescent="0.35">
      <c r="A2034" s="160">
        <v>0.48958333333333298</v>
      </c>
      <c r="B2034" s="159">
        <v>33</v>
      </c>
      <c r="C2034" s="159">
        <v>0</v>
      </c>
      <c r="D2034" s="159">
        <v>1</v>
      </c>
      <c r="E2034" s="159">
        <v>23</v>
      </c>
      <c r="F2034" s="159">
        <v>8</v>
      </c>
      <c r="G2034" s="159">
        <v>1</v>
      </c>
      <c r="H2034" s="159">
        <v>0</v>
      </c>
      <c r="I2034" s="159">
        <v>0</v>
      </c>
      <c r="J2034" s="159">
        <v>0</v>
      </c>
      <c r="K2034" s="159">
        <v>0</v>
      </c>
      <c r="L2034" s="159">
        <v>0</v>
      </c>
      <c r="M2034" s="159">
        <v>0</v>
      </c>
      <c r="N2034" s="159">
        <v>21.1</v>
      </c>
      <c r="O2034" s="159">
        <v>24.1</v>
      </c>
      <c r="P2034" s="2"/>
    </row>
    <row r="2035" spans="1:16" ht="13.5" customHeight="1" x14ac:dyDescent="0.35">
      <c r="A2035" s="160">
        <v>0.5</v>
      </c>
      <c r="B2035" s="159">
        <v>15</v>
      </c>
      <c r="C2035" s="159">
        <v>1</v>
      </c>
      <c r="D2035" s="159">
        <v>0</v>
      </c>
      <c r="E2035" s="159">
        <v>11</v>
      </c>
      <c r="F2035" s="159">
        <v>2</v>
      </c>
      <c r="G2035" s="159">
        <v>1</v>
      </c>
      <c r="H2035" s="159">
        <v>0</v>
      </c>
      <c r="I2035" s="159">
        <v>0</v>
      </c>
      <c r="J2035" s="159">
        <v>0</v>
      </c>
      <c r="K2035" s="159">
        <v>0</v>
      </c>
      <c r="L2035" s="159">
        <v>0</v>
      </c>
      <c r="M2035" s="159">
        <v>0</v>
      </c>
      <c r="N2035" s="159">
        <v>19.7</v>
      </c>
      <c r="O2035" s="159">
        <v>23.1</v>
      </c>
      <c r="P2035" s="2"/>
    </row>
    <row r="2036" spans="1:16" ht="13.5" customHeight="1" x14ac:dyDescent="0.35">
      <c r="A2036" s="160">
        <v>0.51041666666666696</v>
      </c>
      <c r="B2036" s="159">
        <v>36</v>
      </c>
      <c r="C2036" s="159">
        <v>0</v>
      </c>
      <c r="D2036" s="159">
        <v>0</v>
      </c>
      <c r="E2036" s="159">
        <v>30</v>
      </c>
      <c r="F2036" s="159">
        <v>2</v>
      </c>
      <c r="G2036" s="159">
        <v>4</v>
      </c>
      <c r="H2036" s="159">
        <v>0</v>
      </c>
      <c r="I2036" s="159">
        <v>0</v>
      </c>
      <c r="J2036" s="159">
        <v>0</v>
      </c>
      <c r="K2036" s="159">
        <v>0</v>
      </c>
      <c r="L2036" s="159">
        <v>0</v>
      </c>
      <c r="M2036" s="159">
        <v>0</v>
      </c>
      <c r="N2036" s="159">
        <v>21</v>
      </c>
      <c r="O2036" s="159">
        <v>25.2</v>
      </c>
      <c r="P2036" s="2"/>
    </row>
    <row r="2037" spans="1:16" ht="13.5" customHeight="1" x14ac:dyDescent="0.35">
      <c r="A2037" s="160">
        <v>0.52083333333333304</v>
      </c>
      <c r="B2037" s="159">
        <v>21</v>
      </c>
      <c r="C2037" s="159">
        <v>0</v>
      </c>
      <c r="D2037" s="159">
        <v>1</v>
      </c>
      <c r="E2037" s="159">
        <v>16</v>
      </c>
      <c r="F2037" s="159">
        <v>3</v>
      </c>
      <c r="G2037" s="159">
        <v>1</v>
      </c>
      <c r="H2037" s="159">
        <v>0</v>
      </c>
      <c r="I2037" s="159">
        <v>0</v>
      </c>
      <c r="J2037" s="159">
        <v>0</v>
      </c>
      <c r="K2037" s="159">
        <v>0</v>
      </c>
      <c r="L2037" s="159">
        <v>0</v>
      </c>
      <c r="M2037" s="159">
        <v>0</v>
      </c>
      <c r="N2037" s="159">
        <v>19.8</v>
      </c>
      <c r="O2037" s="159">
        <v>23.5</v>
      </c>
      <c r="P2037" s="2"/>
    </row>
    <row r="2038" spans="1:16" ht="13.5" customHeight="1" x14ac:dyDescent="0.35">
      <c r="A2038" s="160">
        <v>0.53125</v>
      </c>
      <c r="B2038" s="159">
        <v>22</v>
      </c>
      <c r="C2038" s="159">
        <v>0</v>
      </c>
      <c r="D2038" s="159">
        <v>0</v>
      </c>
      <c r="E2038" s="159">
        <v>18</v>
      </c>
      <c r="F2038" s="159">
        <v>3</v>
      </c>
      <c r="G2038" s="159">
        <v>1</v>
      </c>
      <c r="H2038" s="159">
        <v>0</v>
      </c>
      <c r="I2038" s="159">
        <v>0</v>
      </c>
      <c r="J2038" s="159">
        <v>0</v>
      </c>
      <c r="K2038" s="159">
        <v>0</v>
      </c>
      <c r="L2038" s="159">
        <v>0</v>
      </c>
      <c r="M2038" s="159">
        <v>0</v>
      </c>
      <c r="N2038" s="159">
        <v>20</v>
      </c>
      <c r="O2038" s="159">
        <v>24.6</v>
      </c>
      <c r="P2038" s="2"/>
    </row>
    <row r="2039" spans="1:16" ht="13.5" customHeight="1" x14ac:dyDescent="0.35">
      <c r="A2039" s="160">
        <v>0.54166666666666696</v>
      </c>
      <c r="B2039" s="159">
        <v>26</v>
      </c>
      <c r="C2039" s="159">
        <v>0</v>
      </c>
      <c r="D2039" s="159">
        <v>1</v>
      </c>
      <c r="E2039" s="159">
        <v>21</v>
      </c>
      <c r="F2039" s="159">
        <v>4</v>
      </c>
      <c r="G2039" s="159">
        <v>0</v>
      </c>
      <c r="H2039" s="159">
        <v>0</v>
      </c>
      <c r="I2039" s="159">
        <v>0</v>
      </c>
      <c r="J2039" s="159">
        <v>0</v>
      </c>
      <c r="K2039" s="159">
        <v>0</v>
      </c>
      <c r="L2039" s="159">
        <v>0</v>
      </c>
      <c r="M2039" s="159">
        <v>0</v>
      </c>
      <c r="N2039" s="159">
        <v>21.1</v>
      </c>
      <c r="O2039" s="159">
        <v>25.2</v>
      </c>
      <c r="P2039" s="2"/>
    </row>
    <row r="2040" spans="1:16" ht="13.5" customHeight="1" x14ac:dyDescent="0.35">
      <c r="A2040" s="160">
        <v>0.55208333333333304</v>
      </c>
      <c r="B2040" s="159">
        <v>18</v>
      </c>
      <c r="C2040" s="159">
        <v>0</v>
      </c>
      <c r="D2040" s="159">
        <v>0</v>
      </c>
      <c r="E2040" s="159">
        <v>15</v>
      </c>
      <c r="F2040" s="159">
        <v>3</v>
      </c>
      <c r="G2040" s="159">
        <v>0</v>
      </c>
      <c r="H2040" s="159">
        <v>0</v>
      </c>
      <c r="I2040" s="159">
        <v>0</v>
      </c>
      <c r="J2040" s="159">
        <v>0</v>
      </c>
      <c r="K2040" s="159">
        <v>0</v>
      </c>
      <c r="L2040" s="159">
        <v>0</v>
      </c>
      <c r="M2040" s="159">
        <v>0</v>
      </c>
      <c r="N2040" s="159">
        <v>20.7</v>
      </c>
      <c r="O2040" s="159">
        <v>25.1</v>
      </c>
      <c r="P2040" s="2"/>
    </row>
    <row r="2041" spans="1:16" ht="13.5" customHeight="1" x14ac:dyDescent="0.35">
      <c r="A2041" s="160">
        <v>0.5625</v>
      </c>
      <c r="B2041" s="159">
        <v>35</v>
      </c>
      <c r="C2041" s="159">
        <v>0</v>
      </c>
      <c r="D2041" s="159">
        <v>1</v>
      </c>
      <c r="E2041" s="159">
        <v>29</v>
      </c>
      <c r="F2041" s="159">
        <v>2</v>
      </c>
      <c r="G2041" s="159">
        <v>3</v>
      </c>
      <c r="H2041" s="159">
        <v>0</v>
      </c>
      <c r="I2041" s="159">
        <v>0</v>
      </c>
      <c r="J2041" s="159">
        <v>0</v>
      </c>
      <c r="K2041" s="159">
        <v>0</v>
      </c>
      <c r="L2041" s="159">
        <v>0</v>
      </c>
      <c r="M2041" s="159">
        <v>0</v>
      </c>
      <c r="N2041" s="159">
        <v>19.8</v>
      </c>
      <c r="O2041" s="159">
        <v>22.9</v>
      </c>
      <c r="P2041" s="2"/>
    </row>
    <row r="2042" spans="1:16" ht="13.5" customHeight="1" x14ac:dyDescent="0.35">
      <c r="A2042" s="160">
        <v>0.57291666666666696</v>
      </c>
      <c r="B2042" s="159">
        <v>22</v>
      </c>
      <c r="C2042" s="159">
        <v>0</v>
      </c>
      <c r="D2042" s="159">
        <v>0</v>
      </c>
      <c r="E2042" s="159">
        <v>17</v>
      </c>
      <c r="F2042" s="159">
        <v>3</v>
      </c>
      <c r="G2042" s="159">
        <v>2</v>
      </c>
      <c r="H2042" s="159">
        <v>0</v>
      </c>
      <c r="I2042" s="159">
        <v>0</v>
      </c>
      <c r="J2042" s="159">
        <v>0</v>
      </c>
      <c r="K2042" s="159">
        <v>0</v>
      </c>
      <c r="L2042" s="159">
        <v>0</v>
      </c>
      <c r="M2042" s="159">
        <v>0</v>
      </c>
      <c r="N2042" s="159">
        <v>22.5</v>
      </c>
      <c r="O2042" s="159">
        <v>25.9</v>
      </c>
      <c r="P2042" s="2"/>
    </row>
    <row r="2043" spans="1:16" ht="13.5" customHeight="1" x14ac:dyDescent="0.35">
      <c r="A2043" s="160">
        <v>0.58333333333333304</v>
      </c>
      <c r="B2043" s="159">
        <v>13</v>
      </c>
      <c r="C2043" s="159">
        <v>0</v>
      </c>
      <c r="D2043" s="159">
        <v>0</v>
      </c>
      <c r="E2043" s="159">
        <v>11</v>
      </c>
      <c r="F2043" s="159">
        <v>1</v>
      </c>
      <c r="G2043" s="159">
        <v>1</v>
      </c>
      <c r="H2043" s="159">
        <v>0</v>
      </c>
      <c r="I2043" s="159">
        <v>0</v>
      </c>
      <c r="J2043" s="159">
        <v>0</v>
      </c>
      <c r="K2043" s="159">
        <v>0</v>
      </c>
      <c r="L2043" s="159">
        <v>0</v>
      </c>
      <c r="M2043" s="159">
        <v>0</v>
      </c>
      <c r="N2043" s="159">
        <v>22.5</v>
      </c>
      <c r="O2043" s="159">
        <v>27.7</v>
      </c>
      <c r="P2043" s="2"/>
    </row>
    <row r="2044" spans="1:16" ht="13.5" customHeight="1" x14ac:dyDescent="0.35">
      <c r="A2044" s="160">
        <v>0.59375</v>
      </c>
      <c r="B2044" s="159">
        <v>14</v>
      </c>
      <c r="C2044" s="159">
        <v>0</v>
      </c>
      <c r="D2044" s="159">
        <v>0</v>
      </c>
      <c r="E2044" s="159">
        <v>10</v>
      </c>
      <c r="F2044" s="159">
        <v>3</v>
      </c>
      <c r="G2044" s="159">
        <v>1</v>
      </c>
      <c r="H2044" s="159">
        <v>0</v>
      </c>
      <c r="I2044" s="159">
        <v>0</v>
      </c>
      <c r="J2044" s="159">
        <v>0</v>
      </c>
      <c r="K2044" s="159">
        <v>0</v>
      </c>
      <c r="L2044" s="159">
        <v>0</v>
      </c>
      <c r="M2044" s="159">
        <v>0</v>
      </c>
      <c r="N2044" s="159">
        <v>20.6</v>
      </c>
      <c r="O2044" s="159">
        <v>23.2</v>
      </c>
      <c r="P2044" s="2"/>
    </row>
    <row r="2045" spans="1:16" ht="13.5" customHeight="1" x14ac:dyDescent="0.35">
      <c r="A2045" s="160">
        <v>0.60416666666666696</v>
      </c>
      <c r="B2045" s="159">
        <v>20</v>
      </c>
      <c r="C2045" s="159">
        <v>3</v>
      </c>
      <c r="D2045" s="159">
        <v>0</v>
      </c>
      <c r="E2045" s="159">
        <v>14</v>
      </c>
      <c r="F2045" s="159">
        <v>2</v>
      </c>
      <c r="G2045" s="159">
        <v>1</v>
      </c>
      <c r="H2045" s="159">
        <v>0</v>
      </c>
      <c r="I2045" s="159">
        <v>0</v>
      </c>
      <c r="J2045" s="159">
        <v>0</v>
      </c>
      <c r="K2045" s="159">
        <v>0</v>
      </c>
      <c r="L2045" s="159">
        <v>0</v>
      </c>
      <c r="M2045" s="159">
        <v>0</v>
      </c>
      <c r="N2045" s="159">
        <v>19.5</v>
      </c>
      <c r="O2045" s="159">
        <v>25</v>
      </c>
      <c r="P2045" s="2"/>
    </row>
    <row r="2046" spans="1:16" ht="13.5" customHeight="1" x14ac:dyDescent="0.35">
      <c r="A2046" s="160">
        <v>0.61458333333333304</v>
      </c>
      <c r="B2046" s="159">
        <v>17</v>
      </c>
      <c r="C2046" s="159">
        <v>0</v>
      </c>
      <c r="D2046" s="159">
        <v>1</v>
      </c>
      <c r="E2046" s="159">
        <v>12</v>
      </c>
      <c r="F2046" s="159">
        <v>3</v>
      </c>
      <c r="G2046" s="159">
        <v>1</v>
      </c>
      <c r="H2046" s="159">
        <v>0</v>
      </c>
      <c r="I2046" s="159">
        <v>0</v>
      </c>
      <c r="J2046" s="159">
        <v>0</v>
      </c>
      <c r="K2046" s="159">
        <v>0</v>
      </c>
      <c r="L2046" s="159">
        <v>0</v>
      </c>
      <c r="M2046" s="159">
        <v>0</v>
      </c>
      <c r="N2046" s="159">
        <v>20.399999999999999</v>
      </c>
      <c r="O2046" s="159">
        <v>23.3</v>
      </c>
      <c r="P2046" s="2"/>
    </row>
    <row r="2047" spans="1:16" ht="13.5" customHeight="1" x14ac:dyDescent="0.35">
      <c r="A2047" s="160">
        <v>0.625</v>
      </c>
      <c r="B2047" s="159">
        <v>27</v>
      </c>
      <c r="C2047" s="159">
        <v>0</v>
      </c>
      <c r="D2047" s="159">
        <v>1</v>
      </c>
      <c r="E2047" s="159">
        <v>18</v>
      </c>
      <c r="F2047" s="159">
        <v>7</v>
      </c>
      <c r="G2047" s="159">
        <v>1</v>
      </c>
      <c r="H2047" s="159">
        <v>0</v>
      </c>
      <c r="I2047" s="159">
        <v>0</v>
      </c>
      <c r="J2047" s="159">
        <v>0</v>
      </c>
      <c r="K2047" s="159">
        <v>0</v>
      </c>
      <c r="L2047" s="159">
        <v>0</v>
      </c>
      <c r="M2047" s="159">
        <v>0</v>
      </c>
      <c r="N2047" s="159">
        <v>21.4</v>
      </c>
      <c r="O2047" s="159">
        <v>26.3</v>
      </c>
      <c r="P2047" s="2"/>
    </row>
    <row r="2048" spans="1:16" ht="13.5" customHeight="1" x14ac:dyDescent="0.35">
      <c r="A2048" s="160">
        <v>0.63541666666666696</v>
      </c>
      <c r="B2048" s="159">
        <v>16</v>
      </c>
      <c r="C2048" s="159">
        <v>1</v>
      </c>
      <c r="D2048" s="159">
        <v>0</v>
      </c>
      <c r="E2048" s="159">
        <v>11</v>
      </c>
      <c r="F2048" s="159">
        <v>1</v>
      </c>
      <c r="G2048" s="159">
        <v>3</v>
      </c>
      <c r="H2048" s="159">
        <v>0</v>
      </c>
      <c r="I2048" s="159">
        <v>0</v>
      </c>
      <c r="J2048" s="159">
        <v>0</v>
      </c>
      <c r="K2048" s="159">
        <v>0</v>
      </c>
      <c r="L2048" s="159">
        <v>0</v>
      </c>
      <c r="M2048" s="159">
        <v>0</v>
      </c>
      <c r="N2048" s="159">
        <v>20.9</v>
      </c>
      <c r="O2048" s="159">
        <v>25.2</v>
      </c>
      <c r="P2048" s="2"/>
    </row>
    <row r="2049" spans="1:16" ht="13.5" customHeight="1" x14ac:dyDescent="0.35">
      <c r="A2049" s="160">
        <v>0.64583333333333304</v>
      </c>
      <c r="B2049" s="159">
        <v>13</v>
      </c>
      <c r="C2049" s="159">
        <v>0</v>
      </c>
      <c r="D2049" s="159">
        <v>1</v>
      </c>
      <c r="E2049" s="159">
        <v>10</v>
      </c>
      <c r="F2049" s="159">
        <v>1</v>
      </c>
      <c r="G2049" s="159">
        <v>1</v>
      </c>
      <c r="H2049" s="159">
        <v>0</v>
      </c>
      <c r="I2049" s="159">
        <v>0</v>
      </c>
      <c r="J2049" s="159">
        <v>0</v>
      </c>
      <c r="K2049" s="159">
        <v>0</v>
      </c>
      <c r="L2049" s="159">
        <v>0</v>
      </c>
      <c r="M2049" s="159">
        <v>0</v>
      </c>
      <c r="N2049" s="159">
        <v>22</v>
      </c>
      <c r="O2049" s="159">
        <v>26.3</v>
      </c>
      <c r="P2049" s="2"/>
    </row>
    <row r="2050" spans="1:16" ht="13.5" customHeight="1" x14ac:dyDescent="0.35">
      <c r="A2050" s="160">
        <v>0.65625</v>
      </c>
      <c r="B2050" s="159">
        <v>17</v>
      </c>
      <c r="C2050" s="159">
        <v>0</v>
      </c>
      <c r="D2050" s="159">
        <v>0</v>
      </c>
      <c r="E2050" s="159">
        <v>11</v>
      </c>
      <c r="F2050" s="159">
        <v>4</v>
      </c>
      <c r="G2050" s="159">
        <v>2</v>
      </c>
      <c r="H2050" s="159">
        <v>0</v>
      </c>
      <c r="I2050" s="159">
        <v>0</v>
      </c>
      <c r="J2050" s="159">
        <v>0</v>
      </c>
      <c r="K2050" s="159">
        <v>0</v>
      </c>
      <c r="L2050" s="159">
        <v>0</v>
      </c>
      <c r="M2050" s="159">
        <v>0</v>
      </c>
      <c r="N2050" s="159">
        <v>22.3</v>
      </c>
      <c r="O2050" s="159">
        <v>27.9</v>
      </c>
      <c r="P2050" s="2"/>
    </row>
    <row r="2051" spans="1:16" ht="13.5" customHeight="1" x14ac:dyDescent="0.35">
      <c r="A2051" s="160">
        <v>0.66666666666666696</v>
      </c>
      <c r="B2051" s="159">
        <v>17</v>
      </c>
      <c r="C2051" s="159">
        <v>0</v>
      </c>
      <c r="D2051" s="159">
        <v>0</v>
      </c>
      <c r="E2051" s="159">
        <v>13</v>
      </c>
      <c r="F2051" s="159">
        <v>3</v>
      </c>
      <c r="G2051" s="159">
        <v>1</v>
      </c>
      <c r="H2051" s="159">
        <v>0</v>
      </c>
      <c r="I2051" s="159">
        <v>0</v>
      </c>
      <c r="J2051" s="159">
        <v>0</v>
      </c>
      <c r="K2051" s="159">
        <v>0</v>
      </c>
      <c r="L2051" s="159">
        <v>0</v>
      </c>
      <c r="M2051" s="159">
        <v>0</v>
      </c>
      <c r="N2051" s="159">
        <v>21.7</v>
      </c>
      <c r="O2051" s="159">
        <v>25.6</v>
      </c>
      <c r="P2051" s="2"/>
    </row>
    <row r="2052" spans="1:16" ht="13.5" customHeight="1" x14ac:dyDescent="0.35">
      <c r="A2052" s="160">
        <v>0.67708333333333304</v>
      </c>
      <c r="B2052" s="159">
        <v>18</v>
      </c>
      <c r="C2052" s="159">
        <v>0</v>
      </c>
      <c r="D2052" s="159">
        <v>0</v>
      </c>
      <c r="E2052" s="159">
        <v>14</v>
      </c>
      <c r="F2052" s="159">
        <v>2</v>
      </c>
      <c r="G2052" s="159">
        <v>2</v>
      </c>
      <c r="H2052" s="159">
        <v>0</v>
      </c>
      <c r="I2052" s="159">
        <v>0</v>
      </c>
      <c r="J2052" s="159">
        <v>0</v>
      </c>
      <c r="K2052" s="159">
        <v>0</v>
      </c>
      <c r="L2052" s="159">
        <v>0</v>
      </c>
      <c r="M2052" s="159">
        <v>0</v>
      </c>
      <c r="N2052" s="159">
        <v>21</v>
      </c>
      <c r="O2052" s="159">
        <v>24.1</v>
      </c>
      <c r="P2052" s="2"/>
    </row>
    <row r="2053" spans="1:16" ht="13.5" customHeight="1" x14ac:dyDescent="0.35">
      <c r="A2053" s="160">
        <v>0.6875</v>
      </c>
      <c r="B2053" s="159">
        <v>19</v>
      </c>
      <c r="C2053" s="159">
        <v>0</v>
      </c>
      <c r="D2053" s="159">
        <v>1</v>
      </c>
      <c r="E2053" s="159">
        <v>13</v>
      </c>
      <c r="F2053" s="159">
        <v>3</v>
      </c>
      <c r="G2053" s="159">
        <v>2</v>
      </c>
      <c r="H2053" s="159">
        <v>0</v>
      </c>
      <c r="I2053" s="159">
        <v>0</v>
      </c>
      <c r="J2053" s="159">
        <v>0</v>
      </c>
      <c r="K2053" s="159">
        <v>0</v>
      </c>
      <c r="L2053" s="159">
        <v>0</v>
      </c>
      <c r="M2053" s="159">
        <v>0</v>
      </c>
      <c r="N2053" s="159">
        <v>20.9</v>
      </c>
      <c r="O2053" s="159">
        <v>26.8</v>
      </c>
      <c r="P2053" s="2"/>
    </row>
    <row r="2054" spans="1:16" ht="13.5" customHeight="1" x14ac:dyDescent="0.35">
      <c r="A2054" s="160">
        <v>0.69791666666666696</v>
      </c>
      <c r="B2054" s="159">
        <v>20</v>
      </c>
      <c r="C2054" s="159">
        <v>2</v>
      </c>
      <c r="D2054" s="159">
        <v>0</v>
      </c>
      <c r="E2054" s="159">
        <v>15</v>
      </c>
      <c r="F2054" s="159">
        <v>2</v>
      </c>
      <c r="G2054" s="159">
        <v>1</v>
      </c>
      <c r="H2054" s="159">
        <v>0</v>
      </c>
      <c r="I2054" s="159">
        <v>0</v>
      </c>
      <c r="J2054" s="159">
        <v>0</v>
      </c>
      <c r="K2054" s="159">
        <v>0</v>
      </c>
      <c r="L2054" s="159">
        <v>0</v>
      </c>
      <c r="M2054" s="159">
        <v>0</v>
      </c>
      <c r="N2054" s="159">
        <v>19</v>
      </c>
      <c r="O2054" s="159">
        <v>23.3</v>
      </c>
      <c r="P2054" s="2"/>
    </row>
    <row r="2055" spans="1:16" ht="13.5" customHeight="1" x14ac:dyDescent="0.35">
      <c r="A2055" s="160">
        <v>0.70833333333333304</v>
      </c>
      <c r="B2055" s="159">
        <v>15</v>
      </c>
      <c r="C2055" s="159">
        <v>0</v>
      </c>
      <c r="D2055" s="159">
        <v>1</v>
      </c>
      <c r="E2055" s="159">
        <v>12</v>
      </c>
      <c r="F2055" s="159">
        <v>1</v>
      </c>
      <c r="G2055" s="159">
        <v>1</v>
      </c>
      <c r="H2055" s="159">
        <v>0</v>
      </c>
      <c r="I2055" s="159">
        <v>0</v>
      </c>
      <c r="J2055" s="159">
        <v>0</v>
      </c>
      <c r="K2055" s="159">
        <v>0</v>
      </c>
      <c r="L2055" s="159">
        <v>0</v>
      </c>
      <c r="M2055" s="159">
        <v>0</v>
      </c>
      <c r="N2055" s="159">
        <v>21.7</v>
      </c>
      <c r="O2055" s="159">
        <v>26.6</v>
      </c>
      <c r="P2055" s="2"/>
    </row>
    <row r="2056" spans="1:16" ht="13.5" customHeight="1" x14ac:dyDescent="0.35">
      <c r="A2056" s="160">
        <v>0.71875</v>
      </c>
      <c r="B2056" s="159">
        <v>24</v>
      </c>
      <c r="C2056" s="159">
        <v>1</v>
      </c>
      <c r="D2056" s="159">
        <v>0</v>
      </c>
      <c r="E2056" s="159">
        <v>21</v>
      </c>
      <c r="F2056" s="159">
        <v>2</v>
      </c>
      <c r="G2056" s="159">
        <v>0</v>
      </c>
      <c r="H2056" s="159">
        <v>0</v>
      </c>
      <c r="I2056" s="159">
        <v>0</v>
      </c>
      <c r="J2056" s="159">
        <v>0</v>
      </c>
      <c r="K2056" s="159">
        <v>0</v>
      </c>
      <c r="L2056" s="159">
        <v>0</v>
      </c>
      <c r="M2056" s="159">
        <v>0</v>
      </c>
      <c r="N2056" s="159">
        <v>20.6</v>
      </c>
      <c r="O2056" s="159">
        <v>27.1</v>
      </c>
      <c r="P2056" s="2"/>
    </row>
    <row r="2057" spans="1:16" ht="13.5" customHeight="1" x14ac:dyDescent="0.35">
      <c r="A2057" s="160">
        <v>0.72916666666666696</v>
      </c>
      <c r="B2057" s="159">
        <v>16</v>
      </c>
      <c r="C2057" s="159">
        <v>0</v>
      </c>
      <c r="D2057" s="159">
        <v>3</v>
      </c>
      <c r="E2057" s="159">
        <v>11</v>
      </c>
      <c r="F2057" s="159">
        <v>2</v>
      </c>
      <c r="G2057" s="159">
        <v>0</v>
      </c>
      <c r="H2057" s="159">
        <v>0</v>
      </c>
      <c r="I2057" s="159">
        <v>0</v>
      </c>
      <c r="J2057" s="159">
        <v>0</v>
      </c>
      <c r="K2057" s="159">
        <v>0</v>
      </c>
      <c r="L2057" s="159">
        <v>0</v>
      </c>
      <c r="M2057" s="159">
        <v>0</v>
      </c>
      <c r="N2057" s="159">
        <v>20.5</v>
      </c>
      <c r="O2057" s="159">
        <v>24.8</v>
      </c>
      <c r="P2057" s="2"/>
    </row>
    <row r="2058" spans="1:16" ht="13.5" customHeight="1" x14ac:dyDescent="0.35">
      <c r="A2058" s="160">
        <v>0.73958333333333304</v>
      </c>
      <c r="B2058" s="159">
        <v>18</v>
      </c>
      <c r="C2058" s="159">
        <v>0</v>
      </c>
      <c r="D2058" s="159">
        <v>0</v>
      </c>
      <c r="E2058" s="159">
        <v>12</v>
      </c>
      <c r="F2058" s="159">
        <v>3</v>
      </c>
      <c r="G2058" s="159">
        <v>3</v>
      </c>
      <c r="H2058" s="159">
        <v>0</v>
      </c>
      <c r="I2058" s="159">
        <v>0</v>
      </c>
      <c r="J2058" s="159">
        <v>0</v>
      </c>
      <c r="K2058" s="159">
        <v>0</v>
      </c>
      <c r="L2058" s="159">
        <v>0</v>
      </c>
      <c r="M2058" s="159">
        <v>0</v>
      </c>
      <c r="N2058" s="159">
        <v>23.4</v>
      </c>
      <c r="O2058" s="159">
        <v>27.9</v>
      </c>
      <c r="P2058" s="2"/>
    </row>
    <row r="2059" spans="1:16" ht="13.5" customHeight="1" x14ac:dyDescent="0.35">
      <c r="A2059" s="160">
        <v>0.75</v>
      </c>
      <c r="B2059" s="159">
        <v>13</v>
      </c>
      <c r="C2059" s="159">
        <v>0</v>
      </c>
      <c r="D2059" s="159">
        <v>1</v>
      </c>
      <c r="E2059" s="159">
        <v>9</v>
      </c>
      <c r="F2059" s="159">
        <v>2</v>
      </c>
      <c r="G2059" s="159">
        <v>1</v>
      </c>
      <c r="H2059" s="159">
        <v>0</v>
      </c>
      <c r="I2059" s="159">
        <v>0</v>
      </c>
      <c r="J2059" s="159">
        <v>0</v>
      </c>
      <c r="K2059" s="159">
        <v>0</v>
      </c>
      <c r="L2059" s="159">
        <v>0</v>
      </c>
      <c r="M2059" s="159">
        <v>0</v>
      </c>
      <c r="N2059" s="159">
        <v>19.3</v>
      </c>
      <c r="O2059" s="159">
        <v>25.4</v>
      </c>
      <c r="P2059" s="2"/>
    </row>
    <row r="2060" spans="1:16" ht="13.5" customHeight="1" x14ac:dyDescent="0.35">
      <c r="A2060" s="160">
        <v>0.76041666666666696</v>
      </c>
      <c r="B2060" s="159">
        <v>15</v>
      </c>
      <c r="C2060" s="159">
        <v>0</v>
      </c>
      <c r="D2060" s="159">
        <v>1</v>
      </c>
      <c r="E2060" s="159">
        <v>12</v>
      </c>
      <c r="F2060" s="159">
        <v>0</v>
      </c>
      <c r="G2060" s="159">
        <v>2</v>
      </c>
      <c r="H2060" s="159">
        <v>0</v>
      </c>
      <c r="I2060" s="159">
        <v>0</v>
      </c>
      <c r="J2060" s="159">
        <v>0</v>
      </c>
      <c r="K2060" s="159">
        <v>0</v>
      </c>
      <c r="L2060" s="159">
        <v>0</v>
      </c>
      <c r="M2060" s="159">
        <v>0</v>
      </c>
      <c r="N2060" s="159">
        <v>21</v>
      </c>
      <c r="O2060" s="159">
        <v>25.1</v>
      </c>
      <c r="P2060" s="2"/>
    </row>
    <row r="2061" spans="1:16" ht="13.5" customHeight="1" x14ac:dyDescent="0.35">
      <c r="A2061" s="160">
        <v>0.77083333333333304</v>
      </c>
      <c r="B2061" s="159">
        <v>18</v>
      </c>
      <c r="C2061" s="159">
        <v>0</v>
      </c>
      <c r="D2061" s="159">
        <v>2</v>
      </c>
      <c r="E2061" s="159">
        <v>12</v>
      </c>
      <c r="F2061" s="159">
        <v>3</v>
      </c>
      <c r="G2061" s="159">
        <v>1</v>
      </c>
      <c r="H2061" s="159">
        <v>0</v>
      </c>
      <c r="I2061" s="159">
        <v>0</v>
      </c>
      <c r="J2061" s="159">
        <v>0</v>
      </c>
      <c r="K2061" s="159">
        <v>0</v>
      </c>
      <c r="L2061" s="159">
        <v>0</v>
      </c>
      <c r="M2061" s="159">
        <v>0</v>
      </c>
      <c r="N2061" s="159">
        <v>21.6</v>
      </c>
      <c r="O2061" s="159">
        <v>26.4</v>
      </c>
      <c r="P2061" s="2"/>
    </row>
    <row r="2062" spans="1:16" ht="13.5" customHeight="1" x14ac:dyDescent="0.35">
      <c r="A2062" s="160">
        <v>0.78125</v>
      </c>
      <c r="B2062" s="159">
        <v>8</v>
      </c>
      <c r="C2062" s="159">
        <v>0</v>
      </c>
      <c r="D2062" s="159">
        <v>1</v>
      </c>
      <c r="E2062" s="159">
        <v>5</v>
      </c>
      <c r="F2062" s="159">
        <v>2</v>
      </c>
      <c r="G2062" s="159">
        <v>0</v>
      </c>
      <c r="H2062" s="159">
        <v>0</v>
      </c>
      <c r="I2062" s="159">
        <v>0</v>
      </c>
      <c r="J2062" s="159">
        <v>0</v>
      </c>
      <c r="K2062" s="159">
        <v>0</v>
      </c>
      <c r="L2062" s="159">
        <v>0</v>
      </c>
      <c r="M2062" s="159">
        <v>0</v>
      </c>
      <c r="N2062" s="159">
        <v>21.7</v>
      </c>
      <c r="O2062" s="159" t="s">
        <v>102</v>
      </c>
      <c r="P2062" s="2"/>
    </row>
    <row r="2063" spans="1:16" ht="13.5" customHeight="1" x14ac:dyDescent="0.35">
      <c r="A2063" s="160">
        <v>0.79166666666666696</v>
      </c>
      <c r="B2063" s="159">
        <v>12</v>
      </c>
      <c r="C2063" s="159">
        <v>0</v>
      </c>
      <c r="D2063" s="159">
        <v>0</v>
      </c>
      <c r="E2063" s="159">
        <v>10</v>
      </c>
      <c r="F2063" s="159">
        <v>1</v>
      </c>
      <c r="G2063" s="159">
        <v>1</v>
      </c>
      <c r="H2063" s="159">
        <v>0</v>
      </c>
      <c r="I2063" s="159">
        <v>0</v>
      </c>
      <c r="J2063" s="159">
        <v>0</v>
      </c>
      <c r="K2063" s="159">
        <v>0</v>
      </c>
      <c r="L2063" s="159">
        <v>0</v>
      </c>
      <c r="M2063" s="159">
        <v>0</v>
      </c>
      <c r="N2063" s="159">
        <v>18.899999999999999</v>
      </c>
      <c r="O2063" s="159">
        <v>25.1</v>
      </c>
      <c r="P2063" s="2"/>
    </row>
    <row r="2064" spans="1:16" ht="13.5" customHeight="1" x14ac:dyDescent="0.35">
      <c r="A2064" s="160">
        <v>0.80208333333333304</v>
      </c>
      <c r="B2064" s="159">
        <v>14</v>
      </c>
      <c r="C2064" s="159">
        <v>0</v>
      </c>
      <c r="D2064" s="159">
        <v>1</v>
      </c>
      <c r="E2064" s="159">
        <v>10</v>
      </c>
      <c r="F2064" s="159">
        <v>2</v>
      </c>
      <c r="G2064" s="159">
        <v>0</v>
      </c>
      <c r="H2064" s="159">
        <v>1</v>
      </c>
      <c r="I2064" s="159">
        <v>0</v>
      </c>
      <c r="J2064" s="159">
        <v>0</v>
      </c>
      <c r="K2064" s="159">
        <v>0</v>
      </c>
      <c r="L2064" s="159">
        <v>0</v>
      </c>
      <c r="M2064" s="159">
        <v>0</v>
      </c>
      <c r="N2064" s="159">
        <v>21.7</v>
      </c>
      <c r="O2064" s="159">
        <v>25.3</v>
      </c>
      <c r="P2064" s="2"/>
    </row>
    <row r="2065" spans="1:16" ht="13.5" customHeight="1" x14ac:dyDescent="0.35">
      <c r="A2065" s="160">
        <v>0.8125</v>
      </c>
      <c r="B2065" s="159">
        <v>15</v>
      </c>
      <c r="C2065" s="159">
        <v>0</v>
      </c>
      <c r="D2065" s="159">
        <v>0</v>
      </c>
      <c r="E2065" s="159">
        <v>15</v>
      </c>
      <c r="F2065" s="159">
        <v>0</v>
      </c>
      <c r="G2065" s="159">
        <v>0</v>
      </c>
      <c r="H2065" s="159">
        <v>0</v>
      </c>
      <c r="I2065" s="159">
        <v>0</v>
      </c>
      <c r="J2065" s="159">
        <v>0</v>
      </c>
      <c r="K2065" s="159">
        <v>0</v>
      </c>
      <c r="L2065" s="159">
        <v>0</v>
      </c>
      <c r="M2065" s="159">
        <v>0</v>
      </c>
      <c r="N2065" s="159">
        <v>20.7</v>
      </c>
      <c r="O2065" s="159">
        <v>23.9</v>
      </c>
      <c r="P2065" s="2"/>
    </row>
    <row r="2066" spans="1:16" ht="13.5" customHeight="1" x14ac:dyDescent="0.35">
      <c r="A2066" s="160">
        <v>0.82291666666666696</v>
      </c>
      <c r="B2066" s="159">
        <v>16</v>
      </c>
      <c r="C2066" s="159">
        <v>1</v>
      </c>
      <c r="D2066" s="159">
        <v>3</v>
      </c>
      <c r="E2066" s="159">
        <v>11</v>
      </c>
      <c r="F2066" s="159">
        <v>0</v>
      </c>
      <c r="G2066" s="159">
        <v>0</v>
      </c>
      <c r="H2066" s="159">
        <v>0</v>
      </c>
      <c r="I2066" s="159">
        <v>1</v>
      </c>
      <c r="J2066" s="159">
        <v>0</v>
      </c>
      <c r="K2066" s="159">
        <v>0</v>
      </c>
      <c r="L2066" s="159">
        <v>0</v>
      </c>
      <c r="M2066" s="159">
        <v>0</v>
      </c>
      <c r="N2066" s="159">
        <v>19.8</v>
      </c>
      <c r="O2066" s="159">
        <v>25.7</v>
      </c>
      <c r="P2066" s="2"/>
    </row>
    <row r="2067" spans="1:16" ht="13.5" customHeight="1" x14ac:dyDescent="0.35">
      <c r="A2067" s="160">
        <v>0.83333333333333304</v>
      </c>
      <c r="B2067" s="159">
        <v>9</v>
      </c>
      <c r="C2067" s="159">
        <v>0</v>
      </c>
      <c r="D2067" s="159">
        <v>0</v>
      </c>
      <c r="E2067" s="159">
        <v>7</v>
      </c>
      <c r="F2067" s="159">
        <v>2</v>
      </c>
      <c r="G2067" s="159">
        <v>0</v>
      </c>
      <c r="H2067" s="159">
        <v>0</v>
      </c>
      <c r="I2067" s="159">
        <v>0</v>
      </c>
      <c r="J2067" s="159">
        <v>0</v>
      </c>
      <c r="K2067" s="159">
        <v>0</v>
      </c>
      <c r="L2067" s="159">
        <v>0</v>
      </c>
      <c r="M2067" s="159">
        <v>0</v>
      </c>
      <c r="N2067" s="159">
        <v>20</v>
      </c>
      <c r="O2067" s="159" t="s">
        <v>102</v>
      </c>
      <c r="P2067" s="2"/>
    </row>
    <row r="2068" spans="1:16" ht="13.5" customHeight="1" x14ac:dyDescent="0.35">
      <c r="A2068" s="160">
        <v>0.84375</v>
      </c>
      <c r="B2068" s="159">
        <v>15</v>
      </c>
      <c r="C2068" s="159">
        <v>0</v>
      </c>
      <c r="D2068" s="159">
        <v>3</v>
      </c>
      <c r="E2068" s="159">
        <v>9</v>
      </c>
      <c r="F2068" s="159">
        <v>1</v>
      </c>
      <c r="G2068" s="159">
        <v>1</v>
      </c>
      <c r="H2068" s="159">
        <v>0</v>
      </c>
      <c r="I2068" s="159">
        <v>1</v>
      </c>
      <c r="J2068" s="159">
        <v>0</v>
      </c>
      <c r="K2068" s="159">
        <v>0</v>
      </c>
      <c r="L2068" s="159">
        <v>0</v>
      </c>
      <c r="M2068" s="159">
        <v>0</v>
      </c>
      <c r="N2068" s="159">
        <v>21.3</v>
      </c>
      <c r="O2068" s="159">
        <v>25.9</v>
      </c>
      <c r="P2068" s="2"/>
    </row>
    <row r="2069" spans="1:16" ht="13.5" customHeight="1" x14ac:dyDescent="0.35">
      <c r="A2069" s="160">
        <v>0.85416666666666696</v>
      </c>
      <c r="B2069" s="159">
        <v>16</v>
      </c>
      <c r="C2069" s="159">
        <v>0</v>
      </c>
      <c r="D2069" s="159">
        <v>2</v>
      </c>
      <c r="E2069" s="159">
        <v>11</v>
      </c>
      <c r="F2069" s="159">
        <v>2</v>
      </c>
      <c r="G2069" s="159">
        <v>1</v>
      </c>
      <c r="H2069" s="159">
        <v>0</v>
      </c>
      <c r="I2069" s="159">
        <v>0</v>
      </c>
      <c r="J2069" s="159">
        <v>0</v>
      </c>
      <c r="K2069" s="159">
        <v>0</v>
      </c>
      <c r="L2069" s="159">
        <v>0</v>
      </c>
      <c r="M2069" s="159">
        <v>0</v>
      </c>
      <c r="N2069" s="159">
        <v>20.9</v>
      </c>
      <c r="O2069" s="159">
        <v>26.6</v>
      </c>
      <c r="P2069" s="2"/>
    </row>
    <row r="2070" spans="1:16" ht="13.5" customHeight="1" x14ac:dyDescent="0.35">
      <c r="A2070" s="160">
        <v>0.86458333333333304</v>
      </c>
      <c r="B2070" s="159">
        <v>10</v>
      </c>
      <c r="C2070" s="159">
        <v>1</v>
      </c>
      <c r="D2070" s="159">
        <v>1</v>
      </c>
      <c r="E2070" s="159">
        <v>7</v>
      </c>
      <c r="F2070" s="159">
        <v>1</v>
      </c>
      <c r="G2070" s="159">
        <v>0</v>
      </c>
      <c r="H2070" s="159">
        <v>0</v>
      </c>
      <c r="I2070" s="159">
        <v>0</v>
      </c>
      <c r="J2070" s="159">
        <v>0</v>
      </c>
      <c r="K2070" s="159">
        <v>0</v>
      </c>
      <c r="L2070" s="159">
        <v>0</v>
      </c>
      <c r="M2070" s="159">
        <v>0</v>
      </c>
      <c r="N2070" s="159">
        <v>17.100000000000001</v>
      </c>
      <c r="O2070" s="159" t="s">
        <v>102</v>
      </c>
      <c r="P2070" s="2"/>
    </row>
    <row r="2071" spans="1:16" ht="13.5" customHeight="1" x14ac:dyDescent="0.35">
      <c r="A2071" s="160">
        <v>0.875</v>
      </c>
      <c r="B2071" s="159">
        <v>15</v>
      </c>
      <c r="C2071" s="159">
        <v>0</v>
      </c>
      <c r="D2071" s="159">
        <v>4</v>
      </c>
      <c r="E2071" s="159">
        <v>8</v>
      </c>
      <c r="F2071" s="159">
        <v>3</v>
      </c>
      <c r="G2071" s="159">
        <v>0</v>
      </c>
      <c r="H2071" s="159">
        <v>0</v>
      </c>
      <c r="I2071" s="159">
        <v>0</v>
      </c>
      <c r="J2071" s="159">
        <v>0</v>
      </c>
      <c r="K2071" s="159">
        <v>0</v>
      </c>
      <c r="L2071" s="159">
        <v>0</v>
      </c>
      <c r="M2071" s="159">
        <v>0</v>
      </c>
      <c r="N2071" s="159">
        <v>22.3</v>
      </c>
      <c r="O2071" s="159">
        <v>25</v>
      </c>
      <c r="P2071" s="2"/>
    </row>
    <row r="2072" spans="1:16" ht="13.5" customHeight="1" x14ac:dyDescent="0.35">
      <c r="A2072" s="160">
        <v>0.88541666666666696</v>
      </c>
      <c r="B2072" s="159">
        <v>6</v>
      </c>
      <c r="C2072" s="159">
        <v>1</v>
      </c>
      <c r="D2072" s="159">
        <v>0</v>
      </c>
      <c r="E2072" s="159">
        <v>4</v>
      </c>
      <c r="F2072" s="159">
        <v>1</v>
      </c>
      <c r="G2072" s="159">
        <v>0</v>
      </c>
      <c r="H2072" s="159">
        <v>0</v>
      </c>
      <c r="I2072" s="159">
        <v>0</v>
      </c>
      <c r="J2072" s="159">
        <v>0</v>
      </c>
      <c r="K2072" s="159">
        <v>0</v>
      </c>
      <c r="L2072" s="159">
        <v>0</v>
      </c>
      <c r="M2072" s="159">
        <v>0</v>
      </c>
      <c r="N2072" s="159">
        <v>21.3</v>
      </c>
      <c r="O2072" s="159" t="s">
        <v>102</v>
      </c>
      <c r="P2072" s="2"/>
    </row>
    <row r="2073" spans="1:16" ht="13.5" customHeight="1" x14ac:dyDescent="0.35">
      <c r="A2073" s="160">
        <v>0.89583333333333304</v>
      </c>
      <c r="B2073" s="159">
        <v>13</v>
      </c>
      <c r="C2073" s="159">
        <v>0</v>
      </c>
      <c r="D2073" s="159">
        <v>1</v>
      </c>
      <c r="E2073" s="159">
        <v>9</v>
      </c>
      <c r="F2073" s="159">
        <v>2</v>
      </c>
      <c r="G2073" s="159">
        <v>0</v>
      </c>
      <c r="H2073" s="159">
        <v>0</v>
      </c>
      <c r="I2073" s="159">
        <v>1</v>
      </c>
      <c r="J2073" s="159">
        <v>0</v>
      </c>
      <c r="K2073" s="159">
        <v>0</v>
      </c>
      <c r="L2073" s="159">
        <v>0</v>
      </c>
      <c r="M2073" s="159">
        <v>0</v>
      </c>
      <c r="N2073" s="159">
        <v>21.4</v>
      </c>
      <c r="O2073" s="159">
        <v>24.9</v>
      </c>
      <c r="P2073" s="2"/>
    </row>
    <row r="2074" spans="1:16" ht="13.5" customHeight="1" x14ac:dyDescent="0.35">
      <c r="A2074" s="160">
        <v>0.90625</v>
      </c>
      <c r="B2074" s="159">
        <v>9</v>
      </c>
      <c r="C2074" s="159">
        <v>0</v>
      </c>
      <c r="D2074" s="159">
        <v>2</v>
      </c>
      <c r="E2074" s="159">
        <v>5</v>
      </c>
      <c r="F2074" s="159">
        <v>1</v>
      </c>
      <c r="G2074" s="159">
        <v>1</v>
      </c>
      <c r="H2074" s="159">
        <v>0</v>
      </c>
      <c r="I2074" s="159">
        <v>0</v>
      </c>
      <c r="J2074" s="159">
        <v>0</v>
      </c>
      <c r="K2074" s="159">
        <v>0</v>
      </c>
      <c r="L2074" s="159">
        <v>0</v>
      </c>
      <c r="M2074" s="159">
        <v>0</v>
      </c>
      <c r="N2074" s="159">
        <v>21</v>
      </c>
      <c r="O2074" s="159" t="s">
        <v>102</v>
      </c>
      <c r="P2074" s="2"/>
    </row>
    <row r="2075" spans="1:16" ht="13.5" customHeight="1" x14ac:dyDescent="0.35">
      <c r="A2075" s="160">
        <v>0.91666666666666696</v>
      </c>
      <c r="B2075" s="159">
        <v>9</v>
      </c>
      <c r="C2075" s="159">
        <v>0</v>
      </c>
      <c r="D2075" s="159">
        <v>0</v>
      </c>
      <c r="E2075" s="159">
        <v>8</v>
      </c>
      <c r="F2075" s="159">
        <v>1</v>
      </c>
      <c r="G2075" s="159">
        <v>0</v>
      </c>
      <c r="H2075" s="159">
        <v>0</v>
      </c>
      <c r="I2075" s="159">
        <v>0</v>
      </c>
      <c r="J2075" s="159">
        <v>0</v>
      </c>
      <c r="K2075" s="159">
        <v>0</v>
      </c>
      <c r="L2075" s="159">
        <v>0</v>
      </c>
      <c r="M2075" s="159">
        <v>0</v>
      </c>
      <c r="N2075" s="159">
        <v>20.100000000000001</v>
      </c>
      <c r="O2075" s="159" t="s">
        <v>102</v>
      </c>
      <c r="P2075" s="2"/>
    </row>
    <row r="2076" spans="1:16" ht="13.5" customHeight="1" x14ac:dyDescent="0.35">
      <c r="A2076" s="160">
        <v>0.92708333333333304</v>
      </c>
      <c r="B2076" s="159">
        <v>15</v>
      </c>
      <c r="C2076" s="159">
        <v>0</v>
      </c>
      <c r="D2076" s="159">
        <v>1</v>
      </c>
      <c r="E2076" s="159">
        <v>13</v>
      </c>
      <c r="F2076" s="159">
        <v>1</v>
      </c>
      <c r="G2076" s="159">
        <v>0</v>
      </c>
      <c r="H2076" s="159">
        <v>0</v>
      </c>
      <c r="I2076" s="159">
        <v>0</v>
      </c>
      <c r="J2076" s="159">
        <v>0</v>
      </c>
      <c r="K2076" s="159">
        <v>0</v>
      </c>
      <c r="L2076" s="159">
        <v>0</v>
      </c>
      <c r="M2076" s="159">
        <v>0</v>
      </c>
      <c r="N2076" s="159">
        <v>18.100000000000001</v>
      </c>
      <c r="O2076" s="159">
        <v>22.2</v>
      </c>
      <c r="P2076" s="2"/>
    </row>
    <row r="2077" spans="1:16" ht="13.5" customHeight="1" x14ac:dyDescent="0.35">
      <c r="A2077" s="160">
        <v>0.9375</v>
      </c>
      <c r="B2077" s="159">
        <v>14</v>
      </c>
      <c r="C2077" s="159">
        <v>0</v>
      </c>
      <c r="D2077" s="159">
        <v>1</v>
      </c>
      <c r="E2077" s="159">
        <v>13</v>
      </c>
      <c r="F2077" s="159">
        <v>0</v>
      </c>
      <c r="G2077" s="159">
        <v>0</v>
      </c>
      <c r="H2077" s="159">
        <v>0</v>
      </c>
      <c r="I2077" s="159">
        <v>0</v>
      </c>
      <c r="J2077" s="159">
        <v>0</v>
      </c>
      <c r="K2077" s="159">
        <v>0</v>
      </c>
      <c r="L2077" s="159">
        <v>0</v>
      </c>
      <c r="M2077" s="159">
        <v>0</v>
      </c>
      <c r="N2077" s="159">
        <v>20.5</v>
      </c>
      <c r="O2077" s="159">
        <v>23.9</v>
      </c>
      <c r="P2077" s="2"/>
    </row>
    <row r="2078" spans="1:16" ht="13.5" customHeight="1" x14ac:dyDescent="0.35">
      <c r="A2078" s="160">
        <v>0.94791666666666696</v>
      </c>
      <c r="B2078" s="159">
        <v>17</v>
      </c>
      <c r="C2078" s="159">
        <v>0</v>
      </c>
      <c r="D2078" s="159">
        <v>0</v>
      </c>
      <c r="E2078" s="159">
        <v>16</v>
      </c>
      <c r="F2078" s="159">
        <v>1</v>
      </c>
      <c r="G2078" s="159">
        <v>0</v>
      </c>
      <c r="H2078" s="159">
        <v>0</v>
      </c>
      <c r="I2078" s="159">
        <v>0</v>
      </c>
      <c r="J2078" s="159">
        <v>0</v>
      </c>
      <c r="K2078" s="159">
        <v>0</v>
      </c>
      <c r="L2078" s="159">
        <v>0</v>
      </c>
      <c r="M2078" s="159">
        <v>0</v>
      </c>
      <c r="N2078" s="159">
        <v>20.6</v>
      </c>
      <c r="O2078" s="159">
        <v>24.3</v>
      </c>
      <c r="P2078" s="2"/>
    </row>
    <row r="2079" spans="1:16" ht="13.5" customHeight="1" x14ac:dyDescent="0.35">
      <c r="A2079" s="160">
        <v>0.95833333333333304</v>
      </c>
      <c r="B2079" s="159">
        <v>19</v>
      </c>
      <c r="C2079" s="159">
        <v>0</v>
      </c>
      <c r="D2079" s="159">
        <v>1</v>
      </c>
      <c r="E2079" s="159">
        <v>16</v>
      </c>
      <c r="F2079" s="159">
        <v>2</v>
      </c>
      <c r="G2079" s="159">
        <v>0</v>
      </c>
      <c r="H2079" s="159">
        <v>0</v>
      </c>
      <c r="I2079" s="159">
        <v>0</v>
      </c>
      <c r="J2079" s="159">
        <v>0</v>
      </c>
      <c r="K2079" s="159">
        <v>0</v>
      </c>
      <c r="L2079" s="159">
        <v>0</v>
      </c>
      <c r="M2079" s="159">
        <v>0</v>
      </c>
      <c r="N2079" s="159">
        <v>21</v>
      </c>
      <c r="O2079" s="159">
        <v>24.5</v>
      </c>
      <c r="P2079" s="2"/>
    </row>
    <row r="2080" spans="1:16" ht="13.5" customHeight="1" x14ac:dyDescent="0.35">
      <c r="A2080" s="160">
        <v>0.96875</v>
      </c>
      <c r="B2080" s="159">
        <v>21</v>
      </c>
      <c r="C2080" s="159">
        <v>0</v>
      </c>
      <c r="D2080" s="159">
        <v>0</v>
      </c>
      <c r="E2080" s="159">
        <v>20</v>
      </c>
      <c r="F2080" s="159">
        <v>1</v>
      </c>
      <c r="G2080" s="159">
        <v>0</v>
      </c>
      <c r="H2080" s="159">
        <v>0</v>
      </c>
      <c r="I2080" s="159">
        <v>0</v>
      </c>
      <c r="J2080" s="159">
        <v>0</v>
      </c>
      <c r="K2080" s="159">
        <v>0</v>
      </c>
      <c r="L2080" s="159">
        <v>0</v>
      </c>
      <c r="M2080" s="159">
        <v>0</v>
      </c>
      <c r="N2080" s="159">
        <v>18.2</v>
      </c>
      <c r="O2080" s="159">
        <v>23.7</v>
      </c>
      <c r="P2080" s="2"/>
    </row>
    <row r="2081" spans="1:16" ht="13.5" customHeight="1" x14ac:dyDescent="0.35">
      <c r="A2081" s="160">
        <v>0.97916666666666696</v>
      </c>
      <c r="B2081" s="159">
        <v>9</v>
      </c>
      <c r="C2081" s="159">
        <v>0</v>
      </c>
      <c r="D2081" s="159">
        <v>0</v>
      </c>
      <c r="E2081" s="159">
        <v>8</v>
      </c>
      <c r="F2081" s="159">
        <v>1</v>
      </c>
      <c r="G2081" s="159">
        <v>0</v>
      </c>
      <c r="H2081" s="159">
        <v>0</v>
      </c>
      <c r="I2081" s="159">
        <v>0</v>
      </c>
      <c r="J2081" s="159">
        <v>0</v>
      </c>
      <c r="K2081" s="159">
        <v>0</v>
      </c>
      <c r="L2081" s="159">
        <v>0</v>
      </c>
      <c r="M2081" s="159">
        <v>0</v>
      </c>
      <c r="N2081" s="159">
        <v>22.1</v>
      </c>
      <c r="O2081" s="159" t="s">
        <v>102</v>
      </c>
      <c r="P2081" s="2"/>
    </row>
    <row r="2082" spans="1:16" ht="13.5" customHeight="1" thickBot="1" x14ac:dyDescent="0.4">
      <c r="A2082" s="161">
        <v>0.98958333333333304</v>
      </c>
      <c r="B2082" s="159">
        <v>6</v>
      </c>
      <c r="C2082" s="159">
        <v>0</v>
      </c>
      <c r="D2082" s="159">
        <v>0</v>
      </c>
      <c r="E2082" s="159">
        <v>5</v>
      </c>
      <c r="F2082" s="159">
        <v>1</v>
      </c>
      <c r="G2082" s="159">
        <v>0</v>
      </c>
      <c r="H2082" s="159">
        <v>0</v>
      </c>
      <c r="I2082" s="159">
        <v>0</v>
      </c>
      <c r="J2082" s="159">
        <v>0</v>
      </c>
      <c r="K2082" s="159">
        <v>0</v>
      </c>
      <c r="L2082" s="159">
        <v>0</v>
      </c>
      <c r="M2082" s="159">
        <v>0</v>
      </c>
      <c r="N2082" s="159">
        <v>21.2</v>
      </c>
      <c r="O2082" s="159" t="s">
        <v>102</v>
      </c>
      <c r="P2082" s="2"/>
    </row>
    <row r="2083" spans="1:16" ht="13.5" customHeight="1" thickTop="1" x14ac:dyDescent="0.35">
      <c r="A2083" s="162" t="s">
        <v>89</v>
      </c>
      <c r="B2083" s="163">
        <f t="shared" ref="B2083:M2083" si="146">SUM(B2015:B2062)</f>
        <v>948</v>
      </c>
      <c r="C2083" s="163">
        <f t="shared" si="146"/>
        <v>14</v>
      </c>
      <c r="D2083" s="163">
        <f t="shared" si="146"/>
        <v>27</v>
      </c>
      <c r="E2083" s="163">
        <f t="shared" si="146"/>
        <v>718</v>
      </c>
      <c r="F2083" s="163">
        <f t="shared" si="146"/>
        <v>132</v>
      </c>
      <c r="G2083" s="163">
        <f t="shared" si="146"/>
        <v>57</v>
      </c>
      <c r="H2083" s="163">
        <f t="shared" si="146"/>
        <v>0</v>
      </c>
      <c r="I2083" s="163">
        <f t="shared" si="146"/>
        <v>0</v>
      </c>
      <c r="J2083" s="163">
        <f t="shared" si="146"/>
        <v>0</v>
      </c>
      <c r="K2083" s="163">
        <f t="shared" si="146"/>
        <v>0</v>
      </c>
      <c r="L2083" s="163">
        <f t="shared" si="146"/>
        <v>0</v>
      </c>
      <c r="M2083" s="163">
        <f t="shared" si="146"/>
        <v>0</v>
      </c>
      <c r="N2083" s="164">
        <v>21</v>
      </c>
      <c r="O2083" s="164">
        <v>25.1</v>
      </c>
    </row>
    <row r="2084" spans="1:16" ht="13.5" customHeight="1" x14ac:dyDescent="0.35">
      <c r="A2084" s="165" t="s">
        <v>91</v>
      </c>
      <c r="B2084" s="159">
        <f t="shared" ref="B2084:M2084" si="147">SUM(B2011:B2074)</f>
        <v>1136</v>
      </c>
      <c r="C2084" s="159">
        <f t="shared" si="147"/>
        <v>17</v>
      </c>
      <c r="D2084" s="159">
        <f t="shared" si="147"/>
        <v>46</v>
      </c>
      <c r="E2084" s="159">
        <f t="shared" si="147"/>
        <v>859</v>
      </c>
      <c r="F2084" s="159">
        <f t="shared" si="147"/>
        <v>149</v>
      </c>
      <c r="G2084" s="159">
        <f t="shared" si="147"/>
        <v>61</v>
      </c>
      <c r="H2084" s="159">
        <f t="shared" si="147"/>
        <v>1</v>
      </c>
      <c r="I2084" s="159">
        <f t="shared" si="147"/>
        <v>3</v>
      </c>
      <c r="J2084" s="159">
        <f t="shared" si="147"/>
        <v>0</v>
      </c>
      <c r="K2084" s="159">
        <f t="shared" si="147"/>
        <v>0</v>
      </c>
      <c r="L2084" s="159">
        <f t="shared" si="147"/>
        <v>0</v>
      </c>
      <c r="M2084" s="159">
        <f t="shared" si="147"/>
        <v>0</v>
      </c>
      <c r="N2084" s="166">
        <v>21</v>
      </c>
      <c r="O2084" s="166">
        <v>25.1</v>
      </c>
    </row>
    <row r="2085" spans="1:16" ht="13.5" customHeight="1" x14ac:dyDescent="0.35">
      <c r="A2085" s="159" t="s">
        <v>92</v>
      </c>
      <c r="B2085" s="159">
        <f t="shared" ref="B2085:M2085" si="148">SUM(B2011:B2082)</f>
        <v>1246</v>
      </c>
      <c r="C2085" s="159">
        <f t="shared" si="148"/>
        <v>17</v>
      </c>
      <c r="D2085" s="159">
        <f t="shared" si="148"/>
        <v>49</v>
      </c>
      <c r="E2085" s="159">
        <f t="shared" si="148"/>
        <v>958</v>
      </c>
      <c r="F2085" s="159">
        <f t="shared" si="148"/>
        <v>157</v>
      </c>
      <c r="G2085" s="159">
        <f t="shared" si="148"/>
        <v>61</v>
      </c>
      <c r="H2085" s="159">
        <f t="shared" si="148"/>
        <v>1</v>
      </c>
      <c r="I2085" s="159">
        <f t="shared" si="148"/>
        <v>3</v>
      </c>
      <c r="J2085" s="159">
        <f t="shared" si="148"/>
        <v>0</v>
      </c>
      <c r="K2085" s="159">
        <f t="shared" si="148"/>
        <v>0</v>
      </c>
      <c r="L2085" s="159">
        <f t="shared" si="148"/>
        <v>0</v>
      </c>
      <c r="M2085" s="159">
        <f t="shared" si="148"/>
        <v>0</v>
      </c>
      <c r="N2085" s="166">
        <v>20.9</v>
      </c>
      <c r="O2085" s="166">
        <v>25</v>
      </c>
    </row>
    <row r="2086" spans="1:16" ht="13.5" customHeight="1" thickBot="1" x14ac:dyDescent="0.4">
      <c r="A2086" s="167" t="s">
        <v>93</v>
      </c>
      <c r="B2086" s="167">
        <f t="shared" ref="B2086:M2086" si="149">SUM(B1987:B2082)</f>
        <v>1313</v>
      </c>
      <c r="C2086" s="167">
        <f t="shared" si="149"/>
        <v>21</v>
      </c>
      <c r="D2086" s="167">
        <f t="shared" si="149"/>
        <v>54</v>
      </c>
      <c r="E2086" s="167">
        <f t="shared" si="149"/>
        <v>1004</v>
      </c>
      <c r="F2086" s="167">
        <f t="shared" si="149"/>
        <v>165</v>
      </c>
      <c r="G2086" s="167">
        <f t="shared" si="149"/>
        <v>65</v>
      </c>
      <c r="H2086" s="167">
        <f t="shared" si="149"/>
        <v>1</v>
      </c>
      <c r="I2086" s="167">
        <f t="shared" si="149"/>
        <v>3</v>
      </c>
      <c r="J2086" s="167">
        <f t="shared" si="149"/>
        <v>0</v>
      </c>
      <c r="K2086" s="167">
        <f t="shared" si="149"/>
        <v>0</v>
      </c>
      <c r="L2086" s="167">
        <f t="shared" si="149"/>
        <v>0</v>
      </c>
      <c r="M2086" s="167">
        <f t="shared" si="149"/>
        <v>0</v>
      </c>
      <c r="N2086" s="168">
        <v>21</v>
      </c>
      <c r="O2086" s="168">
        <v>25.2</v>
      </c>
    </row>
    <row r="2087" spans="1:16" ht="13.5" customHeight="1" thickTop="1" x14ac:dyDescent="0.35">
      <c r="N2087" s="169"/>
      <c r="O2087" s="169"/>
    </row>
    <row r="2088" spans="1:16" ht="13.5" customHeight="1" thickBot="1" x14ac:dyDescent="0.4">
      <c r="A2088" s="170" t="s">
        <v>16</v>
      </c>
      <c r="B2088" s="171" t="str">
        <f>TEXT(C2088,"dddd")</f>
        <v>Sunday</v>
      </c>
      <c r="C2088" s="171">
        <f>C1984+1</f>
        <v>45466</v>
      </c>
      <c r="D2088" s="170"/>
      <c r="E2088" s="170"/>
      <c r="F2088" s="170"/>
      <c r="G2088" s="170"/>
      <c r="H2088" s="170"/>
      <c r="I2088" s="170"/>
      <c r="J2088" s="170"/>
      <c r="K2088" s="170"/>
      <c r="L2088" s="170"/>
      <c r="M2088" s="170"/>
      <c r="N2088" s="172"/>
      <c r="O2088" s="172"/>
    </row>
    <row r="2089" spans="1:16" ht="13.5" customHeight="1" thickTop="1" thickBot="1" x14ac:dyDescent="0.4">
      <c r="A2089" s="170"/>
      <c r="B2089" s="529" t="s">
        <v>74</v>
      </c>
      <c r="C2089" s="529" t="s">
        <v>75</v>
      </c>
      <c r="D2089" s="529" t="s">
        <v>76</v>
      </c>
      <c r="E2089" s="529" t="s">
        <v>77</v>
      </c>
      <c r="F2089" s="529" t="s">
        <v>78</v>
      </c>
      <c r="G2089" s="529" t="s">
        <v>79</v>
      </c>
      <c r="H2089" s="529" t="s">
        <v>80</v>
      </c>
      <c r="I2089" s="529" t="s">
        <v>81</v>
      </c>
      <c r="J2089" s="529" t="s">
        <v>82</v>
      </c>
      <c r="K2089" s="529" t="s">
        <v>83</v>
      </c>
      <c r="L2089" s="529" t="s">
        <v>84</v>
      </c>
      <c r="M2089" s="529" t="s">
        <v>85</v>
      </c>
      <c r="N2089" s="531" t="s">
        <v>86</v>
      </c>
      <c r="O2089" s="531" t="s">
        <v>87</v>
      </c>
    </row>
    <row r="2090" spans="1:16" ht="13.5" customHeight="1" thickTop="1" thickBot="1" x14ac:dyDescent="0.4">
      <c r="A2090" s="173" t="s">
        <v>56</v>
      </c>
      <c r="B2090" s="530"/>
      <c r="C2090" s="530"/>
      <c r="D2090" s="530"/>
      <c r="E2090" s="530"/>
      <c r="F2090" s="530"/>
      <c r="G2090" s="530"/>
      <c r="H2090" s="530"/>
      <c r="I2090" s="530"/>
      <c r="J2090" s="530"/>
      <c r="K2090" s="530"/>
      <c r="L2090" s="530"/>
      <c r="M2090" s="530"/>
      <c r="N2090" s="532"/>
      <c r="O2090" s="532"/>
    </row>
    <row r="2091" spans="1:16" ht="13.5" customHeight="1" thickTop="1" x14ac:dyDescent="0.35">
      <c r="A2091" s="158">
        <v>0</v>
      </c>
      <c r="B2091" s="159">
        <v>5</v>
      </c>
      <c r="C2091" s="159">
        <v>0</v>
      </c>
      <c r="D2091" s="159">
        <v>0</v>
      </c>
      <c r="E2091" s="159">
        <v>4</v>
      </c>
      <c r="F2091" s="159">
        <v>0</v>
      </c>
      <c r="G2091" s="159">
        <v>0</v>
      </c>
      <c r="H2091" s="159">
        <v>1</v>
      </c>
      <c r="I2091" s="159">
        <v>0</v>
      </c>
      <c r="J2091" s="159">
        <v>0</v>
      </c>
      <c r="K2091" s="159">
        <v>0</v>
      </c>
      <c r="L2091" s="159">
        <v>0</v>
      </c>
      <c r="M2091" s="159">
        <v>0</v>
      </c>
      <c r="N2091" s="159">
        <v>20.8</v>
      </c>
      <c r="O2091" s="159" t="s">
        <v>102</v>
      </c>
      <c r="P2091" s="2"/>
    </row>
    <row r="2092" spans="1:16" ht="13.5" customHeight="1" x14ac:dyDescent="0.35">
      <c r="A2092" s="160">
        <v>1.0416666666666666E-2</v>
      </c>
      <c r="B2092" s="159">
        <v>9</v>
      </c>
      <c r="C2092" s="159">
        <v>0</v>
      </c>
      <c r="D2092" s="159">
        <v>1</v>
      </c>
      <c r="E2092" s="159">
        <v>6</v>
      </c>
      <c r="F2092" s="159">
        <v>2</v>
      </c>
      <c r="G2092" s="159">
        <v>0</v>
      </c>
      <c r="H2092" s="159">
        <v>0</v>
      </c>
      <c r="I2092" s="159">
        <v>0</v>
      </c>
      <c r="J2092" s="159">
        <v>0</v>
      </c>
      <c r="K2092" s="159">
        <v>0</v>
      </c>
      <c r="L2092" s="159">
        <v>0</v>
      </c>
      <c r="M2092" s="159">
        <v>0</v>
      </c>
      <c r="N2092" s="159">
        <v>19.3</v>
      </c>
      <c r="O2092" s="159" t="s">
        <v>102</v>
      </c>
      <c r="P2092" s="2"/>
    </row>
    <row r="2093" spans="1:16" ht="13.5" customHeight="1" x14ac:dyDescent="0.35">
      <c r="A2093" s="160">
        <v>2.0833333333333332E-2</v>
      </c>
      <c r="B2093" s="159">
        <v>7</v>
      </c>
      <c r="C2093" s="159">
        <v>1</v>
      </c>
      <c r="D2093" s="159">
        <v>0</v>
      </c>
      <c r="E2093" s="159">
        <v>6</v>
      </c>
      <c r="F2093" s="159">
        <v>0</v>
      </c>
      <c r="G2093" s="159">
        <v>0</v>
      </c>
      <c r="H2093" s="159">
        <v>0</v>
      </c>
      <c r="I2093" s="159">
        <v>0</v>
      </c>
      <c r="J2093" s="159">
        <v>0</v>
      </c>
      <c r="K2093" s="159">
        <v>0</v>
      </c>
      <c r="L2093" s="159">
        <v>0</v>
      </c>
      <c r="M2093" s="159">
        <v>0</v>
      </c>
      <c r="N2093" s="159">
        <v>18.399999999999999</v>
      </c>
      <c r="O2093" s="159" t="s">
        <v>102</v>
      </c>
      <c r="P2093" s="2"/>
    </row>
    <row r="2094" spans="1:16" ht="13.5" customHeight="1" x14ac:dyDescent="0.35">
      <c r="A2094" s="160">
        <v>3.125E-2</v>
      </c>
      <c r="B2094" s="159">
        <v>1</v>
      </c>
      <c r="C2094" s="159">
        <v>1</v>
      </c>
      <c r="D2094" s="159">
        <v>0</v>
      </c>
      <c r="E2094" s="159">
        <v>0</v>
      </c>
      <c r="F2094" s="159">
        <v>0</v>
      </c>
      <c r="G2094" s="159">
        <v>0</v>
      </c>
      <c r="H2094" s="159">
        <v>0</v>
      </c>
      <c r="I2094" s="159">
        <v>0</v>
      </c>
      <c r="J2094" s="159">
        <v>0</v>
      </c>
      <c r="K2094" s="159">
        <v>0</v>
      </c>
      <c r="L2094" s="159">
        <v>0</v>
      </c>
      <c r="M2094" s="159">
        <v>0</v>
      </c>
      <c r="N2094" s="159">
        <v>10.6</v>
      </c>
      <c r="O2094" s="159" t="s">
        <v>102</v>
      </c>
      <c r="P2094" s="2"/>
    </row>
    <row r="2095" spans="1:16" ht="13.5" customHeight="1" x14ac:dyDescent="0.35">
      <c r="A2095" s="160">
        <v>4.1666666666666664E-2</v>
      </c>
      <c r="B2095" s="159">
        <v>2</v>
      </c>
      <c r="C2095" s="159">
        <v>0</v>
      </c>
      <c r="D2095" s="159">
        <v>0</v>
      </c>
      <c r="E2095" s="159">
        <v>2</v>
      </c>
      <c r="F2095" s="159">
        <v>0</v>
      </c>
      <c r="G2095" s="159">
        <v>0</v>
      </c>
      <c r="H2095" s="159">
        <v>0</v>
      </c>
      <c r="I2095" s="159">
        <v>0</v>
      </c>
      <c r="J2095" s="159">
        <v>0</v>
      </c>
      <c r="K2095" s="159">
        <v>0</v>
      </c>
      <c r="L2095" s="159">
        <v>0</v>
      </c>
      <c r="M2095" s="159">
        <v>0</v>
      </c>
      <c r="N2095" s="159">
        <v>16.3</v>
      </c>
      <c r="O2095" s="159" t="s">
        <v>102</v>
      </c>
      <c r="P2095" s="2"/>
    </row>
    <row r="2096" spans="1:16" ht="13.5" customHeight="1" x14ac:dyDescent="0.35">
      <c r="A2096" s="160">
        <v>5.2083333333333336E-2</v>
      </c>
      <c r="B2096" s="159">
        <v>2</v>
      </c>
      <c r="C2096" s="159">
        <v>1</v>
      </c>
      <c r="D2096" s="159">
        <v>0</v>
      </c>
      <c r="E2096" s="159">
        <v>1</v>
      </c>
      <c r="F2096" s="159">
        <v>0</v>
      </c>
      <c r="G2096" s="159">
        <v>0</v>
      </c>
      <c r="H2096" s="159">
        <v>0</v>
      </c>
      <c r="I2096" s="159">
        <v>0</v>
      </c>
      <c r="J2096" s="159">
        <v>0</v>
      </c>
      <c r="K2096" s="159">
        <v>0</v>
      </c>
      <c r="L2096" s="159">
        <v>0</v>
      </c>
      <c r="M2096" s="159">
        <v>0</v>
      </c>
      <c r="N2096" s="159">
        <v>15.5</v>
      </c>
      <c r="O2096" s="159" t="s">
        <v>102</v>
      </c>
      <c r="P2096" s="2"/>
    </row>
    <row r="2097" spans="1:16" ht="13.5" customHeight="1" x14ac:dyDescent="0.35">
      <c r="A2097" s="160">
        <v>6.25E-2</v>
      </c>
      <c r="B2097" s="159">
        <v>1</v>
      </c>
      <c r="C2097" s="159">
        <v>0</v>
      </c>
      <c r="D2097" s="159">
        <v>0</v>
      </c>
      <c r="E2097" s="159">
        <v>1</v>
      </c>
      <c r="F2097" s="159">
        <v>0</v>
      </c>
      <c r="G2097" s="159">
        <v>0</v>
      </c>
      <c r="H2097" s="159">
        <v>0</v>
      </c>
      <c r="I2097" s="159">
        <v>0</v>
      </c>
      <c r="J2097" s="159">
        <v>0</v>
      </c>
      <c r="K2097" s="159">
        <v>0</v>
      </c>
      <c r="L2097" s="159">
        <v>0</v>
      </c>
      <c r="M2097" s="159">
        <v>0</v>
      </c>
      <c r="N2097" s="159">
        <v>22.4</v>
      </c>
      <c r="O2097" s="159" t="s">
        <v>102</v>
      </c>
      <c r="P2097" s="2"/>
    </row>
    <row r="2098" spans="1:16" ht="13.5" customHeight="1" x14ac:dyDescent="0.35">
      <c r="A2098" s="160">
        <v>7.2916666666666699E-2</v>
      </c>
      <c r="B2098" s="159">
        <v>4</v>
      </c>
      <c r="C2098" s="159">
        <v>0</v>
      </c>
      <c r="D2098" s="159">
        <v>0</v>
      </c>
      <c r="E2098" s="159">
        <v>3</v>
      </c>
      <c r="F2098" s="159">
        <v>0</v>
      </c>
      <c r="G2098" s="159">
        <v>1</v>
      </c>
      <c r="H2098" s="159">
        <v>0</v>
      </c>
      <c r="I2098" s="159">
        <v>0</v>
      </c>
      <c r="J2098" s="159">
        <v>0</v>
      </c>
      <c r="K2098" s="159">
        <v>0</v>
      </c>
      <c r="L2098" s="159">
        <v>0</v>
      </c>
      <c r="M2098" s="159">
        <v>0</v>
      </c>
      <c r="N2098" s="159">
        <v>22.2</v>
      </c>
      <c r="O2098" s="159" t="s">
        <v>102</v>
      </c>
      <c r="P2098" s="2"/>
    </row>
    <row r="2099" spans="1:16" ht="13.5" customHeight="1" x14ac:dyDescent="0.35">
      <c r="A2099" s="160">
        <v>8.3333333333333301E-2</v>
      </c>
      <c r="B2099" s="159">
        <v>1</v>
      </c>
      <c r="C2099" s="159">
        <v>0</v>
      </c>
      <c r="D2099" s="159">
        <v>0</v>
      </c>
      <c r="E2099" s="159">
        <v>1</v>
      </c>
      <c r="F2099" s="159">
        <v>0</v>
      </c>
      <c r="G2099" s="159">
        <v>0</v>
      </c>
      <c r="H2099" s="159">
        <v>0</v>
      </c>
      <c r="I2099" s="159">
        <v>0</v>
      </c>
      <c r="J2099" s="159">
        <v>0</v>
      </c>
      <c r="K2099" s="159">
        <v>0</v>
      </c>
      <c r="L2099" s="159">
        <v>0</v>
      </c>
      <c r="M2099" s="159">
        <v>0</v>
      </c>
      <c r="N2099" s="159">
        <v>21.6</v>
      </c>
      <c r="O2099" s="159" t="s">
        <v>102</v>
      </c>
      <c r="P2099" s="2"/>
    </row>
    <row r="2100" spans="1:16" ht="13.5" customHeight="1" x14ac:dyDescent="0.35">
      <c r="A2100" s="160">
        <v>9.375E-2</v>
      </c>
      <c r="B2100" s="159">
        <v>4</v>
      </c>
      <c r="C2100" s="159">
        <v>0</v>
      </c>
      <c r="D2100" s="159">
        <v>0</v>
      </c>
      <c r="E2100" s="159">
        <v>4</v>
      </c>
      <c r="F2100" s="159">
        <v>0</v>
      </c>
      <c r="G2100" s="159">
        <v>0</v>
      </c>
      <c r="H2100" s="159">
        <v>0</v>
      </c>
      <c r="I2100" s="159">
        <v>0</v>
      </c>
      <c r="J2100" s="159">
        <v>0</v>
      </c>
      <c r="K2100" s="159">
        <v>0</v>
      </c>
      <c r="L2100" s="159">
        <v>0</v>
      </c>
      <c r="M2100" s="159">
        <v>0</v>
      </c>
      <c r="N2100" s="159">
        <v>20.5</v>
      </c>
      <c r="O2100" s="159" t="s">
        <v>102</v>
      </c>
      <c r="P2100" s="2"/>
    </row>
    <row r="2101" spans="1:16" ht="13.5" customHeight="1" x14ac:dyDescent="0.35">
      <c r="A2101" s="160">
        <v>0.104166666666667</v>
      </c>
      <c r="B2101" s="159">
        <v>1</v>
      </c>
      <c r="C2101" s="159">
        <v>0</v>
      </c>
      <c r="D2101" s="159">
        <v>1</v>
      </c>
      <c r="E2101" s="159">
        <v>0</v>
      </c>
      <c r="F2101" s="159">
        <v>0</v>
      </c>
      <c r="G2101" s="159">
        <v>0</v>
      </c>
      <c r="H2101" s="159">
        <v>0</v>
      </c>
      <c r="I2101" s="159">
        <v>0</v>
      </c>
      <c r="J2101" s="159">
        <v>0</v>
      </c>
      <c r="K2101" s="159">
        <v>0</v>
      </c>
      <c r="L2101" s="159">
        <v>0</v>
      </c>
      <c r="M2101" s="159">
        <v>0</v>
      </c>
      <c r="N2101" s="159">
        <v>28.3</v>
      </c>
      <c r="O2101" s="159" t="s">
        <v>102</v>
      </c>
      <c r="P2101" s="2"/>
    </row>
    <row r="2102" spans="1:16" ht="13.5" customHeight="1" x14ac:dyDescent="0.35">
      <c r="A2102" s="160">
        <v>0.114583333333333</v>
      </c>
      <c r="B2102" s="159">
        <v>1</v>
      </c>
      <c r="C2102" s="159">
        <v>0</v>
      </c>
      <c r="D2102" s="159">
        <v>0</v>
      </c>
      <c r="E2102" s="159">
        <v>1</v>
      </c>
      <c r="F2102" s="159">
        <v>0</v>
      </c>
      <c r="G2102" s="159">
        <v>0</v>
      </c>
      <c r="H2102" s="159">
        <v>0</v>
      </c>
      <c r="I2102" s="159">
        <v>0</v>
      </c>
      <c r="J2102" s="159">
        <v>0</v>
      </c>
      <c r="K2102" s="159">
        <v>0</v>
      </c>
      <c r="L2102" s="159">
        <v>0</v>
      </c>
      <c r="M2102" s="159">
        <v>0</v>
      </c>
      <c r="N2102" s="159">
        <v>21.3</v>
      </c>
      <c r="O2102" s="159" t="s">
        <v>102</v>
      </c>
      <c r="P2102" s="2"/>
    </row>
    <row r="2103" spans="1:16" ht="13.5" customHeight="1" x14ac:dyDescent="0.35">
      <c r="A2103" s="160">
        <v>0.125</v>
      </c>
      <c r="B2103" s="159">
        <v>2</v>
      </c>
      <c r="C2103" s="159">
        <v>0</v>
      </c>
      <c r="D2103" s="159">
        <v>0</v>
      </c>
      <c r="E2103" s="159">
        <v>1</v>
      </c>
      <c r="F2103" s="159">
        <v>1</v>
      </c>
      <c r="G2103" s="159">
        <v>0</v>
      </c>
      <c r="H2103" s="159">
        <v>0</v>
      </c>
      <c r="I2103" s="159">
        <v>0</v>
      </c>
      <c r="J2103" s="159">
        <v>0</v>
      </c>
      <c r="K2103" s="159">
        <v>0</v>
      </c>
      <c r="L2103" s="159">
        <v>0</v>
      </c>
      <c r="M2103" s="159">
        <v>0</v>
      </c>
      <c r="N2103" s="159">
        <v>21.2</v>
      </c>
      <c r="O2103" s="159" t="s">
        <v>102</v>
      </c>
      <c r="P2103" s="2"/>
    </row>
    <row r="2104" spans="1:16" ht="13.5" customHeight="1" x14ac:dyDescent="0.35">
      <c r="A2104" s="160">
        <v>0.13541666666666699</v>
      </c>
      <c r="B2104" s="159">
        <v>1</v>
      </c>
      <c r="C2104" s="159">
        <v>0</v>
      </c>
      <c r="D2104" s="159">
        <v>0</v>
      </c>
      <c r="E2104" s="159">
        <v>0</v>
      </c>
      <c r="F2104" s="159">
        <v>1</v>
      </c>
      <c r="G2104" s="159">
        <v>0</v>
      </c>
      <c r="H2104" s="159">
        <v>0</v>
      </c>
      <c r="I2104" s="159">
        <v>0</v>
      </c>
      <c r="J2104" s="159">
        <v>0</v>
      </c>
      <c r="K2104" s="159">
        <v>0</v>
      </c>
      <c r="L2104" s="159">
        <v>0</v>
      </c>
      <c r="M2104" s="159">
        <v>0</v>
      </c>
      <c r="N2104" s="159">
        <v>17.5</v>
      </c>
      <c r="O2104" s="159" t="s">
        <v>102</v>
      </c>
      <c r="P2104" s="2"/>
    </row>
    <row r="2105" spans="1:16" ht="13.5" customHeight="1" x14ac:dyDescent="0.35">
      <c r="A2105" s="160">
        <v>0.14583333333333301</v>
      </c>
      <c r="B2105" s="159">
        <v>0</v>
      </c>
      <c r="C2105" s="159">
        <v>0</v>
      </c>
      <c r="D2105" s="159">
        <v>0</v>
      </c>
      <c r="E2105" s="159">
        <v>0</v>
      </c>
      <c r="F2105" s="159">
        <v>0</v>
      </c>
      <c r="G2105" s="159">
        <v>0</v>
      </c>
      <c r="H2105" s="159">
        <v>0</v>
      </c>
      <c r="I2105" s="159">
        <v>0</v>
      </c>
      <c r="J2105" s="159">
        <v>0</v>
      </c>
      <c r="K2105" s="159">
        <v>0</v>
      </c>
      <c r="L2105" s="159">
        <v>0</v>
      </c>
      <c r="M2105" s="159">
        <v>0</v>
      </c>
      <c r="N2105" s="159" t="s">
        <v>102</v>
      </c>
      <c r="O2105" s="159" t="s">
        <v>102</v>
      </c>
      <c r="P2105" s="2"/>
    </row>
    <row r="2106" spans="1:16" ht="13.5" customHeight="1" x14ac:dyDescent="0.35">
      <c r="A2106" s="160">
        <v>0.15625</v>
      </c>
      <c r="B2106" s="159">
        <v>0</v>
      </c>
      <c r="C2106" s="159">
        <v>0</v>
      </c>
      <c r="D2106" s="159">
        <v>0</v>
      </c>
      <c r="E2106" s="159">
        <v>0</v>
      </c>
      <c r="F2106" s="159">
        <v>0</v>
      </c>
      <c r="G2106" s="159">
        <v>0</v>
      </c>
      <c r="H2106" s="159">
        <v>0</v>
      </c>
      <c r="I2106" s="159">
        <v>0</v>
      </c>
      <c r="J2106" s="159">
        <v>0</v>
      </c>
      <c r="K2106" s="159">
        <v>0</v>
      </c>
      <c r="L2106" s="159">
        <v>0</v>
      </c>
      <c r="M2106" s="159">
        <v>0</v>
      </c>
      <c r="N2106" s="159" t="s">
        <v>102</v>
      </c>
      <c r="O2106" s="159" t="s">
        <v>102</v>
      </c>
      <c r="P2106" s="2"/>
    </row>
    <row r="2107" spans="1:16" ht="13.5" customHeight="1" x14ac:dyDescent="0.35">
      <c r="A2107" s="160">
        <v>0.16666666666666699</v>
      </c>
      <c r="B2107" s="159">
        <v>0</v>
      </c>
      <c r="C2107" s="159">
        <v>0</v>
      </c>
      <c r="D2107" s="159">
        <v>0</v>
      </c>
      <c r="E2107" s="159">
        <v>0</v>
      </c>
      <c r="F2107" s="159">
        <v>0</v>
      </c>
      <c r="G2107" s="159">
        <v>0</v>
      </c>
      <c r="H2107" s="159">
        <v>0</v>
      </c>
      <c r="I2107" s="159">
        <v>0</v>
      </c>
      <c r="J2107" s="159">
        <v>0</v>
      </c>
      <c r="K2107" s="159">
        <v>0</v>
      </c>
      <c r="L2107" s="159">
        <v>0</v>
      </c>
      <c r="M2107" s="159">
        <v>0</v>
      </c>
      <c r="N2107" s="159" t="s">
        <v>102</v>
      </c>
      <c r="O2107" s="159" t="s">
        <v>102</v>
      </c>
      <c r="P2107" s="2"/>
    </row>
    <row r="2108" spans="1:16" ht="13.5" customHeight="1" x14ac:dyDescent="0.35">
      <c r="A2108" s="160">
        <v>0.17708333333333301</v>
      </c>
      <c r="B2108" s="159">
        <v>1</v>
      </c>
      <c r="C2108" s="159">
        <v>0</v>
      </c>
      <c r="D2108" s="159">
        <v>0</v>
      </c>
      <c r="E2108" s="159">
        <v>1</v>
      </c>
      <c r="F2108" s="159">
        <v>0</v>
      </c>
      <c r="G2108" s="159">
        <v>0</v>
      </c>
      <c r="H2108" s="159">
        <v>0</v>
      </c>
      <c r="I2108" s="159">
        <v>0</v>
      </c>
      <c r="J2108" s="159">
        <v>0</v>
      </c>
      <c r="K2108" s="159">
        <v>0</v>
      </c>
      <c r="L2108" s="159">
        <v>0</v>
      </c>
      <c r="M2108" s="159">
        <v>0</v>
      </c>
      <c r="N2108" s="159">
        <v>22.4</v>
      </c>
      <c r="O2108" s="159" t="s">
        <v>102</v>
      </c>
      <c r="P2108" s="2"/>
    </row>
    <row r="2109" spans="1:16" ht="13.5" customHeight="1" x14ac:dyDescent="0.35">
      <c r="A2109" s="160">
        <v>0.1875</v>
      </c>
      <c r="B2109" s="159">
        <v>1</v>
      </c>
      <c r="C2109" s="159">
        <v>0</v>
      </c>
      <c r="D2109" s="159">
        <v>0</v>
      </c>
      <c r="E2109" s="159">
        <v>1</v>
      </c>
      <c r="F2109" s="159">
        <v>0</v>
      </c>
      <c r="G2109" s="159">
        <v>0</v>
      </c>
      <c r="H2109" s="159">
        <v>0</v>
      </c>
      <c r="I2109" s="159">
        <v>0</v>
      </c>
      <c r="J2109" s="159">
        <v>0</v>
      </c>
      <c r="K2109" s="159">
        <v>0</v>
      </c>
      <c r="L2109" s="159">
        <v>0</v>
      </c>
      <c r="M2109" s="159">
        <v>0</v>
      </c>
      <c r="N2109" s="159">
        <v>21.2</v>
      </c>
      <c r="O2109" s="159" t="s">
        <v>102</v>
      </c>
      <c r="P2109" s="2"/>
    </row>
    <row r="2110" spans="1:16" ht="13.5" customHeight="1" x14ac:dyDescent="0.35">
      <c r="A2110" s="160">
        <v>0.19791666666666699</v>
      </c>
      <c r="B2110" s="159">
        <v>1</v>
      </c>
      <c r="C2110" s="159">
        <v>0</v>
      </c>
      <c r="D2110" s="159">
        <v>0</v>
      </c>
      <c r="E2110" s="159">
        <v>1</v>
      </c>
      <c r="F2110" s="159">
        <v>0</v>
      </c>
      <c r="G2110" s="159">
        <v>0</v>
      </c>
      <c r="H2110" s="159">
        <v>0</v>
      </c>
      <c r="I2110" s="159">
        <v>0</v>
      </c>
      <c r="J2110" s="159">
        <v>0</v>
      </c>
      <c r="K2110" s="159">
        <v>0</v>
      </c>
      <c r="L2110" s="159">
        <v>0</v>
      </c>
      <c r="M2110" s="159">
        <v>0</v>
      </c>
      <c r="N2110" s="159">
        <v>23.3</v>
      </c>
      <c r="O2110" s="159" t="s">
        <v>102</v>
      </c>
      <c r="P2110" s="2"/>
    </row>
    <row r="2111" spans="1:16" ht="13.5" customHeight="1" x14ac:dyDescent="0.35">
      <c r="A2111" s="160">
        <v>0.20833333333333301</v>
      </c>
      <c r="B2111" s="159">
        <v>1</v>
      </c>
      <c r="C2111" s="159">
        <v>0</v>
      </c>
      <c r="D2111" s="159">
        <v>0</v>
      </c>
      <c r="E2111" s="159">
        <v>0</v>
      </c>
      <c r="F2111" s="159">
        <v>1</v>
      </c>
      <c r="G2111" s="159">
        <v>0</v>
      </c>
      <c r="H2111" s="159">
        <v>0</v>
      </c>
      <c r="I2111" s="159">
        <v>0</v>
      </c>
      <c r="J2111" s="159">
        <v>0</v>
      </c>
      <c r="K2111" s="159">
        <v>0</v>
      </c>
      <c r="L2111" s="159">
        <v>0</v>
      </c>
      <c r="M2111" s="159">
        <v>0</v>
      </c>
      <c r="N2111" s="159">
        <v>17.399999999999999</v>
      </c>
      <c r="O2111" s="159" t="s">
        <v>102</v>
      </c>
      <c r="P2111" s="2"/>
    </row>
    <row r="2112" spans="1:16" ht="13.5" customHeight="1" x14ac:dyDescent="0.35">
      <c r="A2112" s="160">
        <v>0.21875</v>
      </c>
      <c r="B2112" s="159">
        <v>0</v>
      </c>
      <c r="C2112" s="159">
        <v>0</v>
      </c>
      <c r="D2112" s="159">
        <v>0</v>
      </c>
      <c r="E2112" s="159">
        <v>0</v>
      </c>
      <c r="F2112" s="159">
        <v>0</v>
      </c>
      <c r="G2112" s="159">
        <v>0</v>
      </c>
      <c r="H2112" s="159">
        <v>0</v>
      </c>
      <c r="I2112" s="159">
        <v>0</v>
      </c>
      <c r="J2112" s="159">
        <v>0</v>
      </c>
      <c r="K2112" s="159">
        <v>0</v>
      </c>
      <c r="L2112" s="159">
        <v>0</v>
      </c>
      <c r="M2112" s="159">
        <v>0</v>
      </c>
      <c r="N2112" s="159" t="s">
        <v>102</v>
      </c>
      <c r="O2112" s="159" t="s">
        <v>102</v>
      </c>
      <c r="P2112" s="2"/>
    </row>
    <row r="2113" spans="1:16" ht="13.5" customHeight="1" x14ac:dyDescent="0.35">
      <c r="A2113" s="160">
        <v>0.22916666666666699</v>
      </c>
      <c r="B2113" s="159">
        <v>5</v>
      </c>
      <c r="C2113" s="159">
        <v>0</v>
      </c>
      <c r="D2113" s="159">
        <v>0</v>
      </c>
      <c r="E2113" s="159">
        <v>4</v>
      </c>
      <c r="F2113" s="159">
        <v>1</v>
      </c>
      <c r="G2113" s="159">
        <v>0</v>
      </c>
      <c r="H2113" s="159">
        <v>0</v>
      </c>
      <c r="I2113" s="159">
        <v>0</v>
      </c>
      <c r="J2113" s="159">
        <v>0</v>
      </c>
      <c r="K2113" s="159">
        <v>0</v>
      </c>
      <c r="L2113" s="159">
        <v>0</v>
      </c>
      <c r="M2113" s="159">
        <v>0</v>
      </c>
      <c r="N2113" s="159">
        <v>22.9</v>
      </c>
      <c r="O2113" s="159" t="s">
        <v>102</v>
      </c>
      <c r="P2113" s="2"/>
    </row>
    <row r="2114" spans="1:16" ht="13.5" customHeight="1" x14ac:dyDescent="0.35">
      <c r="A2114" s="160">
        <v>0.23958333333333301</v>
      </c>
      <c r="B2114" s="159">
        <v>5</v>
      </c>
      <c r="C2114" s="159">
        <v>0</v>
      </c>
      <c r="D2114" s="159">
        <v>0</v>
      </c>
      <c r="E2114" s="159">
        <v>5</v>
      </c>
      <c r="F2114" s="159">
        <v>0</v>
      </c>
      <c r="G2114" s="159">
        <v>0</v>
      </c>
      <c r="H2114" s="159">
        <v>0</v>
      </c>
      <c r="I2114" s="159">
        <v>0</v>
      </c>
      <c r="J2114" s="159">
        <v>0</v>
      </c>
      <c r="K2114" s="159">
        <v>0</v>
      </c>
      <c r="L2114" s="159">
        <v>0</v>
      </c>
      <c r="M2114" s="159">
        <v>0</v>
      </c>
      <c r="N2114" s="159">
        <v>24.1</v>
      </c>
      <c r="O2114" s="159" t="s">
        <v>102</v>
      </c>
      <c r="P2114" s="2"/>
    </row>
    <row r="2115" spans="1:16" ht="13.5" customHeight="1" x14ac:dyDescent="0.35">
      <c r="A2115" s="160">
        <v>0.25</v>
      </c>
      <c r="B2115" s="159">
        <v>0</v>
      </c>
      <c r="C2115" s="159">
        <v>0</v>
      </c>
      <c r="D2115" s="159">
        <v>0</v>
      </c>
      <c r="E2115" s="159">
        <v>0</v>
      </c>
      <c r="F2115" s="159">
        <v>0</v>
      </c>
      <c r="G2115" s="159">
        <v>0</v>
      </c>
      <c r="H2115" s="159">
        <v>0</v>
      </c>
      <c r="I2115" s="159">
        <v>0</v>
      </c>
      <c r="J2115" s="159">
        <v>0</v>
      </c>
      <c r="K2115" s="159">
        <v>0</v>
      </c>
      <c r="L2115" s="159">
        <v>0</v>
      </c>
      <c r="M2115" s="159">
        <v>0</v>
      </c>
      <c r="N2115" s="159" t="s">
        <v>102</v>
      </c>
      <c r="O2115" s="159" t="s">
        <v>102</v>
      </c>
      <c r="P2115" s="2"/>
    </row>
    <row r="2116" spans="1:16" ht="13.5" customHeight="1" x14ac:dyDescent="0.35">
      <c r="A2116" s="160">
        <v>0.26041666666666702</v>
      </c>
      <c r="B2116" s="159">
        <v>1</v>
      </c>
      <c r="C2116" s="159">
        <v>0</v>
      </c>
      <c r="D2116" s="159">
        <v>0</v>
      </c>
      <c r="E2116" s="159">
        <v>0</v>
      </c>
      <c r="F2116" s="159">
        <v>1</v>
      </c>
      <c r="G2116" s="159">
        <v>0</v>
      </c>
      <c r="H2116" s="159">
        <v>0</v>
      </c>
      <c r="I2116" s="159">
        <v>0</v>
      </c>
      <c r="J2116" s="159">
        <v>0</v>
      </c>
      <c r="K2116" s="159">
        <v>0</v>
      </c>
      <c r="L2116" s="159">
        <v>0</v>
      </c>
      <c r="M2116" s="159">
        <v>0</v>
      </c>
      <c r="N2116" s="159">
        <v>24.6</v>
      </c>
      <c r="O2116" s="159" t="s">
        <v>102</v>
      </c>
      <c r="P2116" s="2"/>
    </row>
    <row r="2117" spans="1:16" ht="13.5" customHeight="1" x14ac:dyDescent="0.35">
      <c r="A2117" s="160">
        <v>0.27083333333333298</v>
      </c>
      <c r="B2117" s="159">
        <v>2</v>
      </c>
      <c r="C2117" s="159">
        <v>0</v>
      </c>
      <c r="D2117" s="159">
        <v>0</v>
      </c>
      <c r="E2117" s="159">
        <v>2</v>
      </c>
      <c r="F2117" s="159">
        <v>0</v>
      </c>
      <c r="G2117" s="159">
        <v>0</v>
      </c>
      <c r="H2117" s="159">
        <v>0</v>
      </c>
      <c r="I2117" s="159">
        <v>0</v>
      </c>
      <c r="J2117" s="159">
        <v>0</v>
      </c>
      <c r="K2117" s="159">
        <v>0</v>
      </c>
      <c r="L2117" s="159">
        <v>0</v>
      </c>
      <c r="M2117" s="159">
        <v>0</v>
      </c>
      <c r="N2117" s="159">
        <v>19.899999999999999</v>
      </c>
      <c r="O2117" s="159" t="s">
        <v>102</v>
      </c>
      <c r="P2117" s="2"/>
    </row>
    <row r="2118" spans="1:16" ht="13.5" customHeight="1" x14ac:dyDescent="0.35">
      <c r="A2118" s="160">
        <v>0.28125</v>
      </c>
      <c r="B2118" s="159">
        <v>5</v>
      </c>
      <c r="C2118" s="159">
        <v>0</v>
      </c>
      <c r="D2118" s="159">
        <v>0</v>
      </c>
      <c r="E2118" s="159">
        <v>5</v>
      </c>
      <c r="F2118" s="159">
        <v>0</v>
      </c>
      <c r="G2118" s="159">
        <v>0</v>
      </c>
      <c r="H2118" s="159">
        <v>0</v>
      </c>
      <c r="I2118" s="159">
        <v>0</v>
      </c>
      <c r="J2118" s="159">
        <v>0</v>
      </c>
      <c r="K2118" s="159">
        <v>0</v>
      </c>
      <c r="L2118" s="159">
        <v>0</v>
      </c>
      <c r="M2118" s="159">
        <v>0</v>
      </c>
      <c r="N2118" s="159">
        <v>21.8</v>
      </c>
      <c r="O2118" s="159" t="s">
        <v>102</v>
      </c>
      <c r="P2118" s="2"/>
    </row>
    <row r="2119" spans="1:16" ht="13.5" customHeight="1" x14ac:dyDescent="0.35">
      <c r="A2119" s="160">
        <v>0.29166666666666702</v>
      </c>
      <c r="B2119" s="159">
        <v>4</v>
      </c>
      <c r="C2119" s="159">
        <v>0</v>
      </c>
      <c r="D2119" s="159">
        <v>0</v>
      </c>
      <c r="E2119" s="159">
        <v>4</v>
      </c>
      <c r="F2119" s="159">
        <v>0</v>
      </c>
      <c r="G2119" s="159">
        <v>0</v>
      </c>
      <c r="H2119" s="159">
        <v>0</v>
      </c>
      <c r="I2119" s="159">
        <v>0</v>
      </c>
      <c r="J2119" s="159">
        <v>0</v>
      </c>
      <c r="K2119" s="159">
        <v>0</v>
      </c>
      <c r="L2119" s="159">
        <v>0</v>
      </c>
      <c r="M2119" s="159">
        <v>0</v>
      </c>
      <c r="N2119" s="159">
        <v>21.8</v>
      </c>
      <c r="O2119" s="159" t="s">
        <v>102</v>
      </c>
      <c r="P2119" s="2"/>
    </row>
    <row r="2120" spans="1:16" ht="13.5" customHeight="1" x14ac:dyDescent="0.35">
      <c r="A2120" s="160">
        <v>0.30208333333333298</v>
      </c>
      <c r="B2120" s="159">
        <v>6</v>
      </c>
      <c r="C2120" s="159">
        <v>0</v>
      </c>
      <c r="D2120" s="159">
        <v>0</v>
      </c>
      <c r="E2120" s="159">
        <v>5</v>
      </c>
      <c r="F2120" s="159">
        <v>0</v>
      </c>
      <c r="G2120" s="159">
        <v>1</v>
      </c>
      <c r="H2120" s="159">
        <v>0</v>
      </c>
      <c r="I2120" s="159">
        <v>0</v>
      </c>
      <c r="J2120" s="159">
        <v>0</v>
      </c>
      <c r="K2120" s="159">
        <v>0</v>
      </c>
      <c r="L2120" s="159">
        <v>0</v>
      </c>
      <c r="M2120" s="159">
        <v>0</v>
      </c>
      <c r="N2120" s="159">
        <v>20.9</v>
      </c>
      <c r="O2120" s="159" t="s">
        <v>102</v>
      </c>
      <c r="P2120" s="2"/>
    </row>
    <row r="2121" spans="1:16" ht="13.5" customHeight="1" x14ac:dyDescent="0.35">
      <c r="A2121" s="160">
        <v>0.3125</v>
      </c>
      <c r="B2121" s="159">
        <v>6</v>
      </c>
      <c r="C2121" s="159">
        <v>0</v>
      </c>
      <c r="D2121" s="159">
        <v>0</v>
      </c>
      <c r="E2121" s="159">
        <v>5</v>
      </c>
      <c r="F2121" s="159">
        <v>1</v>
      </c>
      <c r="G2121" s="159">
        <v>0</v>
      </c>
      <c r="H2121" s="159">
        <v>0</v>
      </c>
      <c r="I2121" s="159">
        <v>0</v>
      </c>
      <c r="J2121" s="159">
        <v>0</v>
      </c>
      <c r="K2121" s="159">
        <v>0</v>
      </c>
      <c r="L2121" s="159">
        <v>0</v>
      </c>
      <c r="M2121" s="159">
        <v>0</v>
      </c>
      <c r="N2121" s="159">
        <v>21.9</v>
      </c>
      <c r="O2121" s="159" t="s">
        <v>102</v>
      </c>
      <c r="P2121" s="2"/>
    </row>
    <row r="2122" spans="1:16" ht="13.5" customHeight="1" x14ac:dyDescent="0.35">
      <c r="A2122" s="160">
        <v>0.32291666666666702</v>
      </c>
      <c r="B2122" s="159">
        <v>9</v>
      </c>
      <c r="C2122" s="159">
        <v>0</v>
      </c>
      <c r="D2122" s="159">
        <v>0</v>
      </c>
      <c r="E2122" s="159">
        <v>8</v>
      </c>
      <c r="F2122" s="159">
        <v>1</v>
      </c>
      <c r="G2122" s="159">
        <v>0</v>
      </c>
      <c r="H2122" s="159">
        <v>0</v>
      </c>
      <c r="I2122" s="159">
        <v>0</v>
      </c>
      <c r="J2122" s="159">
        <v>0</v>
      </c>
      <c r="K2122" s="159">
        <v>0</v>
      </c>
      <c r="L2122" s="159">
        <v>0</v>
      </c>
      <c r="M2122" s="159">
        <v>0</v>
      </c>
      <c r="N2122" s="159">
        <v>22.4</v>
      </c>
      <c r="O2122" s="159" t="s">
        <v>102</v>
      </c>
      <c r="P2122" s="2"/>
    </row>
    <row r="2123" spans="1:16" ht="13.5" customHeight="1" x14ac:dyDescent="0.35">
      <c r="A2123" s="160">
        <v>0.33333333333333298</v>
      </c>
      <c r="B2123" s="159">
        <v>10</v>
      </c>
      <c r="C2123" s="159">
        <v>0</v>
      </c>
      <c r="D2123" s="159">
        <v>0</v>
      </c>
      <c r="E2123" s="159">
        <v>7</v>
      </c>
      <c r="F2123" s="159">
        <v>2</v>
      </c>
      <c r="G2123" s="159">
        <v>1</v>
      </c>
      <c r="H2123" s="159">
        <v>0</v>
      </c>
      <c r="I2123" s="159">
        <v>0</v>
      </c>
      <c r="J2123" s="159">
        <v>0</v>
      </c>
      <c r="K2123" s="159">
        <v>0</v>
      </c>
      <c r="L2123" s="159">
        <v>0</v>
      </c>
      <c r="M2123" s="159">
        <v>0</v>
      </c>
      <c r="N2123" s="159">
        <v>21</v>
      </c>
      <c r="O2123" s="159" t="s">
        <v>102</v>
      </c>
      <c r="P2123" s="2"/>
    </row>
    <row r="2124" spans="1:16" ht="13.5" customHeight="1" x14ac:dyDescent="0.35">
      <c r="A2124" s="160">
        <v>0.34375</v>
      </c>
      <c r="B2124" s="159">
        <v>8</v>
      </c>
      <c r="C2124" s="159">
        <v>1</v>
      </c>
      <c r="D2124" s="159">
        <v>0</v>
      </c>
      <c r="E2124" s="159">
        <v>4</v>
      </c>
      <c r="F2124" s="159">
        <v>3</v>
      </c>
      <c r="G2124" s="159">
        <v>0</v>
      </c>
      <c r="H2124" s="159">
        <v>0</v>
      </c>
      <c r="I2124" s="159">
        <v>0</v>
      </c>
      <c r="J2124" s="159">
        <v>0</v>
      </c>
      <c r="K2124" s="159">
        <v>0</v>
      </c>
      <c r="L2124" s="159">
        <v>0</v>
      </c>
      <c r="M2124" s="159">
        <v>0</v>
      </c>
      <c r="N2124" s="159">
        <v>22.6</v>
      </c>
      <c r="O2124" s="159" t="s">
        <v>102</v>
      </c>
      <c r="P2124" s="2"/>
    </row>
    <row r="2125" spans="1:16" ht="13.5" customHeight="1" x14ac:dyDescent="0.35">
      <c r="A2125" s="160">
        <v>0.35416666666666702</v>
      </c>
      <c r="B2125" s="159">
        <v>9</v>
      </c>
      <c r="C2125" s="159">
        <v>0</v>
      </c>
      <c r="D2125" s="159">
        <v>1</v>
      </c>
      <c r="E2125" s="159">
        <v>4</v>
      </c>
      <c r="F2125" s="159">
        <v>2</v>
      </c>
      <c r="G2125" s="159">
        <v>2</v>
      </c>
      <c r="H2125" s="159">
        <v>0</v>
      </c>
      <c r="I2125" s="159">
        <v>0</v>
      </c>
      <c r="J2125" s="159">
        <v>0</v>
      </c>
      <c r="K2125" s="159">
        <v>0</v>
      </c>
      <c r="L2125" s="159">
        <v>0</v>
      </c>
      <c r="M2125" s="159">
        <v>0</v>
      </c>
      <c r="N2125" s="159">
        <v>22</v>
      </c>
      <c r="O2125" s="159" t="s">
        <v>102</v>
      </c>
      <c r="P2125" s="2"/>
    </row>
    <row r="2126" spans="1:16" ht="13.5" customHeight="1" x14ac:dyDescent="0.35">
      <c r="A2126" s="160">
        <v>0.36458333333333298</v>
      </c>
      <c r="B2126" s="159">
        <v>7</v>
      </c>
      <c r="C2126" s="159">
        <v>0</v>
      </c>
      <c r="D2126" s="159">
        <v>0</v>
      </c>
      <c r="E2126" s="159">
        <v>6</v>
      </c>
      <c r="F2126" s="159">
        <v>1</v>
      </c>
      <c r="G2126" s="159">
        <v>0</v>
      </c>
      <c r="H2126" s="159">
        <v>0</v>
      </c>
      <c r="I2126" s="159">
        <v>0</v>
      </c>
      <c r="J2126" s="159">
        <v>0</v>
      </c>
      <c r="K2126" s="159">
        <v>0</v>
      </c>
      <c r="L2126" s="159">
        <v>0</v>
      </c>
      <c r="M2126" s="159">
        <v>0</v>
      </c>
      <c r="N2126" s="159">
        <v>23.2</v>
      </c>
      <c r="O2126" s="159" t="s">
        <v>102</v>
      </c>
      <c r="P2126" s="2"/>
    </row>
    <row r="2127" spans="1:16" ht="13.5" customHeight="1" x14ac:dyDescent="0.35">
      <c r="A2127" s="160">
        <v>0.375</v>
      </c>
      <c r="B2127" s="159">
        <v>7</v>
      </c>
      <c r="C2127" s="159">
        <v>0</v>
      </c>
      <c r="D2127" s="159">
        <v>1</v>
      </c>
      <c r="E2127" s="159">
        <v>4</v>
      </c>
      <c r="F2127" s="159">
        <v>0</v>
      </c>
      <c r="G2127" s="159">
        <v>2</v>
      </c>
      <c r="H2127" s="159">
        <v>0</v>
      </c>
      <c r="I2127" s="159">
        <v>0</v>
      </c>
      <c r="J2127" s="159">
        <v>0</v>
      </c>
      <c r="K2127" s="159">
        <v>0</v>
      </c>
      <c r="L2127" s="159">
        <v>0</v>
      </c>
      <c r="M2127" s="159">
        <v>0</v>
      </c>
      <c r="N2127" s="159">
        <v>19.399999999999999</v>
      </c>
      <c r="O2127" s="159" t="s">
        <v>102</v>
      </c>
      <c r="P2127" s="2"/>
    </row>
    <row r="2128" spans="1:16" ht="13.5" customHeight="1" x14ac:dyDescent="0.35">
      <c r="A2128" s="160">
        <v>0.38541666666666702</v>
      </c>
      <c r="B2128" s="159">
        <v>7</v>
      </c>
      <c r="C2128" s="159">
        <v>0</v>
      </c>
      <c r="D2128" s="159">
        <v>0</v>
      </c>
      <c r="E2128" s="159">
        <v>6</v>
      </c>
      <c r="F2128" s="159">
        <v>1</v>
      </c>
      <c r="G2128" s="159">
        <v>0</v>
      </c>
      <c r="H2128" s="159">
        <v>0</v>
      </c>
      <c r="I2128" s="159">
        <v>0</v>
      </c>
      <c r="J2128" s="159">
        <v>0</v>
      </c>
      <c r="K2128" s="159">
        <v>0</v>
      </c>
      <c r="L2128" s="159">
        <v>0</v>
      </c>
      <c r="M2128" s="159">
        <v>0</v>
      </c>
      <c r="N2128" s="159">
        <v>24</v>
      </c>
      <c r="O2128" s="159" t="s">
        <v>102</v>
      </c>
      <c r="P2128" s="2"/>
    </row>
    <row r="2129" spans="1:16" ht="13.5" customHeight="1" x14ac:dyDescent="0.35">
      <c r="A2129" s="160">
        <v>0.39583333333333298</v>
      </c>
      <c r="B2129" s="159">
        <v>11</v>
      </c>
      <c r="C2129" s="159">
        <v>0</v>
      </c>
      <c r="D2129" s="159">
        <v>0</v>
      </c>
      <c r="E2129" s="159">
        <v>7</v>
      </c>
      <c r="F2129" s="159">
        <v>2</v>
      </c>
      <c r="G2129" s="159">
        <v>2</v>
      </c>
      <c r="H2129" s="159">
        <v>0</v>
      </c>
      <c r="I2129" s="159">
        <v>0</v>
      </c>
      <c r="J2129" s="159">
        <v>0</v>
      </c>
      <c r="K2129" s="159">
        <v>0</v>
      </c>
      <c r="L2129" s="159">
        <v>0</v>
      </c>
      <c r="M2129" s="159">
        <v>0</v>
      </c>
      <c r="N2129" s="159">
        <v>24.1</v>
      </c>
      <c r="O2129" s="159">
        <v>30.1</v>
      </c>
      <c r="P2129" s="2"/>
    </row>
    <row r="2130" spans="1:16" ht="13.5" customHeight="1" x14ac:dyDescent="0.35">
      <c r="A2130" s="160">
        <v>0.40625</v>
      </c>
      <c r="B2130" s="159">
        <v>11</v>
      </c>
      <c r="C2130" s="159">
        <v>0</v>
      </c>
      <c r="D2130" s="159">
        <v>0</v>
      </c>
      <c r="E2130" s="159">
        <v>6</v>
      </c>
      <c r="F2130" s="159">
        <v>4</v>
      </c>
      <c r="G2130" s="159">
        <v>1</v>
      </c>
      <c r="H2130" s="159">
        <v>0</v>
      </c>
      <c r="I2130" s="159">
        <v>0</v>
      </c>
      <c r="J2130" s="159">
        <v>0</v>
      </c>
      <c r="K2130" s="159">
        <v>0</v>
      </c>
      <c r="L2130" s="159">
        <v>0</v>
      </c>
      <c r="M2130" s="159">
        <v>0</v>
      </c>
      <c r="N2130" s="159">
        <v>22.1</v>
      </c>
      <c r="O2130" s="159">
        <v>25.7</v>
      </c>
      <c r="P2130" s="2"/>
    </row>
    <row r="2131" spans="1:16" ht="13.5" customHeight="1" x14ac:dyDescent="0.35">
      <c r="A2131" s="160">
        <v>0.41666666666666702</v>
      </c>
      <c r="B2131" s="159">
        <v>13</v>
      </c>
      <c r="C2131" s="159">
        <v>1</v>
      </c>
      <c r="D2131" s="159">
        <v>1</v>
      </c>
      <c r="E2131" s="159">
        <v>8</v>
      </c>
      <c r="F2131" s="159">
        <v>1</v>
      </c>
      <c r="G2131" s="159">
        <v>2</v>
      </c>
      <c r="H2131" s="159">
        <v>0</v>
      </c>
      <c r="I2131" s="159">
        <v>0</v>
      </c>
      <c r="J2131" s="159">
        <v>0</v>
      </c>
      <c r="K2131" s="159">
        <v>0</v>
      </c>
      <c r="L2131" s="159">
        <v>0</v>
      </c>
      <c r="M2131" s="159">
        <v>0</v>
      </c>
      <c r="N2131" s="159">
        <v>20.399999999999999</v>
      </c>
      <c r="O2131" s="159">
        <v>24.7</v>
      </c>
      <c r="P2131" s="2"/>
    </row>
    <row r="2132" spans="1:16" ht="13.5" customHeight="1" x14ac:dyDescent="0.35">
      <c r="A2132" s="160">
        <v>0.42708333333333298</v>
      </c>
      <c r="B2132" s="159">
        <v>14</v>
      </c>
      <c r="C2132" s="159">
        <v>0</v>
      </c>
      <c r="D2132" s="159">
        <v>0</v>
      </c>
      <c r="E2132" s="159">
        <v>10</v>
      </c>
      <c r="F2132" s="159">
        <v>2</v>
      </c>
      <c r="G2132" s="159">
        <v>1</v>
      </c>
      <c r="H2132" s="159">
        <v>0</v>
      </c>
      <c r="I2132" s="159">
        <v>0</v>
      </c>
      <c r="J2132" s="159">
        <v>1</v>
      </c>
      <c r="K2132" s="159">
        <v>0</v>
      </c>
      <c r="L2132" s="159">
        <v>0</v>
      </c>
      <c r="M2132" s="159">
        <v>0</v>
      </c>
      <c r="N2132" s="159">
        <v>22.8</v>
      </c>
      <c r="O2132" s="159">
        <v>27.7</v>
      </c>
      <c r="P2132" s="2"/>
    </row>
    <row r="2133" spans="1:16" ht="13.5" customHeight="1" x14ac:dyDescent="0.35">
      <c r="A2133" s="160">
        <v>0.4375</v>
      </c>
      <c r="B2133" s="159">
        <v>15</v>
      </c>
      <c r="C2133" s="159">
        <v>0</v>
      </c>
      <c r="D2133" s="159">
        <v>1</v>
      </c>
      <c r="E2133" s="159">
        <v>13</v>
      </c>
      <c r="F2133" s="159">
        <v>1</v>
      </c>
      <c r="G2133" s="159">
        <v>0</v>
      </c>
      <c r="H2133" s="159">
        <v>0</v>
      </c>
      <c r="I2133" s="159">
        <v>0</v>
      </c>
      <c r="J2133" s="159">
        <v>0</v>
      </c>
      <c r="K2133" s="159">
        <v>0</v>
      </c>
      <c r="L2133" s="159">
        <v>0</v>
      </c>
      <c r="M2133" s="159">
        <v>0</v>
      </c>
      <c r="N2133" s="159">
        <v>21.9</v>
      </c>
      <c r="O2133" s="159">
        <v>25.4</v>
      </c>
      <c r="P2133" s="2"/>
    </row>
    <row r="2134" spans="1:16" ht="13.5" customHeight="1" x14ac:dyDescent="0.35">
      <c r="A2134" s="160">
        <v>0.44791666666666702</v>
      </c>
      <c r="B2134" s="159">
        <v>15</v>
      </c>
      <c r="C2134" s="159">
        <v>0</v>
      </c>
      <c r="D2134" s="159">
        <v>0</v>
      </c>
      <c r="E2134" s="159">
        <v>13</v>
      </c>
      <c r="F2134" s="159">
        <v>1</v>
      </c>
      <c r="G2134" s="159">
        <v>1</v>
      </c>
      <c r="H2134" s="159">
        <v>0</v>
      </c>
      <c r="I2134" s="159">
        <v>0</v>
      </c>
      <c r="J2134" s="159">
        <v>0</v>
      </c>
      <c r="K2134" s="159">
        <v>0</v>
      </c>
      <c r="L2134" s="159">
        <v>0</v>
      </c>
      <c r="M2134" s="159">
        <v>0</v>
      </c>
      <c r="N2134" s="159">
        <v>21.1</v>
      </c>
      <c r="O2134" s="159">
        <v>26.5</v>
      </c>
      <c r="P2134" s="2"/>
    </row>
    <row r="2135" spans="1:16" ht="13.5" customHeight="1" x14ac:dyDescent="0.35">
      <c r="A2135" s="160">
        <v>0.45833333333333298</v>
      </c>
      <c r="B2135" s="159">
        <v>12</v>
      </c>
      <c r="C2135" s="159">
        <v>0</v>
      </c>
      <c r="D2135" s="159">
        <v>1</v>
      </c>
      <c r="E2135" s="159">
        <v>10</v>
      </c>
      <c r="F2135" s="159">
        <v>0</v>
      </c>
      <c r="G2135" s="159">
        <v>1</v>
      </c>
      <c r="H2135" s="159">
        <v>0</v>
      </c>
      <c r="I2135" s="159">
        <v>0</v>
      </c>
      <c r="J2135" s="159">
        <v>0</v>
      </c>
      <c r="K2135" s="159">
        <v>0</v>
      </c>
      <c r="L2135" s="159">
        <v>0</v>
      </c>
      <c r="M2135" s="159">
        <v>0</v>
      </c>
      <c r="N2135" s="159">
        <v>23.5</v>
      </c>
      <c r="O2135" s="159">
        <v>28.3</v>
      </c>
      <c r="P2135" s="2"/>
    </row>
    <row r="2136" spans="1:16" ht="13.5" customHeight="1" x14ac:dyDescent="0.35">
      <c r="A2136" s="160">
        <v>0.46875</v>
      </c>
      <c r="B2136" s="159">
        <v>10</v>
      </c>
      <c r="C2136" s="159">
        <v>0</v>
      </c>
      <c r="D2136" s="159">
        <v>0</v>
      </c>
      <c r="E2136" s="159">
        <v>9</v>
      </c>
      <c r="F2136" s="159">
        <v>1</v>
      </c>
      <c r="G2136" s="159">
        <v>0</v>
      </c>
      <c r="H2136" s="159">
        <v>0</v>
      </c>
      <c r="I2136" s="159">
        <v>0</v>
      </c>
      <c r="J2136" s="159">
        <v>0</v>
      </c>
      <c r="K2136" s="159">
        <v>0</v>
      </c>
      <c r="L2136" s="159">
        <v>0</v>
      </c>
      <c r="M2136" s="159">
        <v>0</v>
      </c>
      <c r="N2136" s="159">
        <v>21.7</v>
      </c>
      <c r="O2136" s="159" t="s">
        <v>102</v>
      </c>
      <c r="P2136" s="2"/>
    </row>
    <row r="2137" spans="1:16" ht="13.5" customHeight="1" x14ac:dyDescent="0.35">
      <c r="A2137" s="160">
        <v>0.47916666666666702</v>
      </c>
      <c r="B2137" s="159">
        <v>19</v>
      </c>
      <c r="C2137" s="159">
        <v>0</v>
      </c>
      <c r="D2137" s="159">
        <v>0</v>
      </c>
      <c r="E2137" s="159">
        <v>16</v>
      </c>
      <c r="F2137" s="159">
        <v>2</v>
      </c>
      <c r="G2137" s="159">
        <v>1</v>
      </c>
      <c r="H2137" s="159">
        <v>0</v>
      </c>
      <c r="I2137" s="159">
        <v>0</v>
      </c>
      <c r="J2137" s="159">
        <v>0</v>
      </c>
      <c r="K2137" s="159">
        <v>0</v>
      </c>
      <c r="L2137" s="159">
        <v>0</v>
      </c>
      <c r="M2137" s="159">
        <v>0</v>
      </c>
      <c r="N2137" s="159">
        <v>20.9</v>
      </c>
      <c r="O2137" s="159">
        <v>24</v>
      </c>
      <c r="P2137" s="2"/>
    </row>
    <row r="2138" spans="1:16" ht="13.5" customHeight="1" x14ac:dyDescent="0.35">
      <c r="A2138" s="160">
        <v>0.48958333333333298</v>
      </c>
      <c r="B2138" s="159">
        <v>18</v>
      </c>
      <c r="C2138" s="159">
        <v>0</v>
      </c>
      <c r="D2138" s="159">
        <v>0</v>
      </c>
      <c r="E2138" s="159">
        <v>16</v>
      </c>
      <c r="F2138" s="159">
        <v>1</v>
      </c>
      <c r="G2138" s="159">
        <v>1</v>
      </c>
      <c r="H2138" s="159">
        <v>0</v>
      </c>
      <c r="I2138" s="159">
        <v>0</v>
      </c>
      <c r="J2138" s="159">
        <v>0</v>
      </c>
      <c r="K2138" s="159">
        <v>0</v>
      </c>
      <c r="L2138" s="159">
        <v>0</v>
      </c>
      <c r="M2138" s="159">
        <v>0</v>
      </c>
      <c r="N2138" s="159">
        <v>21.5</v>
      </c>
      <c r="O2138" s="159">
        <v>24.5</v>
      </c>
      <c r="P2138" s="2"/>
    </row>
    <row r="2139" spans="1:16" ht="13.5" customHeight="1" x14ac:dyDescent="0.35">
      <c r="A2139" s="160">
        <v>0.5</v>
      </c>
      <c r="B2139" s="159">
        <v>9</v>
      </c>
      <c r="C2139" s="159">
        <v>0</v>
      </c>
      <c r="D2139" s="159">
        <v>1</v>
      </c>
      <c r="E2139" s="159">
        <v>7</v>
      </c>
      <c r="F2139" s="159">
        <v>1</v>
      </c>
      <c r="G2139" s="159">
        <v>0</v>
      </c>
      <c r="H2139" s="159">
        <v>0</v>
      </c>
      <c r="I2139" s="159">
        <v>0</v>
      </c>
      <c r="J2139" s="159">
        <v>0</v>
      </c>
      <c r="K2139" s="159">
        <v>0</v>
      </c>
      <c r="L2139" s="159">
        <v>0</v>
      </c>
      <c r="M2139" s="159">
        <v>0</v>
      </c>
      <c r="N2139" s="159">
        <v>22</v>
      </c>
      <c r="O2139" s="159" t="s">
        <v>102</v>
      </c>
      <c r="P2139" s="2"/>
    </row>
    <row r="2140" spans="1:16" ht="13.5" customHeight="1" x14ac:dyDescent="0.35">
      <c r="A2140" s="160">
        <v>0.51041666666666696</v>
      </c>
      <c r="B2140" s="159">
        <v>22</v>
      </c>
      <c r="C2140" s="159">
        <v>1</v>
      </c>
      <c r="D2140" s="159">
        <v>1</v>
      </c>
      <c r="E2140" s="159">
        <v>15</v>
      </c>
      <c r="F2140" s="159">
        <v>5</v>
      </c>
      <c r="G2140" s="159">
        <v>0</v>
      </c>
      <c r="H2140" s="159">
        <v>0</v>
      </c>
      <c r="I2140" s="159">
        <v>0</v>
      </c>
      <c r="J2140" s="159">
        <v>0</v>
      </c>
      <c r="K2140" s="159">
        <v>0</v>
      </c>
      <c r="L2140" s="159">
        <v>0</v>
      </c>
      <c r="M2140" s="159">
        <v>0</v>
      </c>
      <c r="N2140" s="159">
        <v>20.100000000000001</v>
      </c>
      <c r="O2140" s="159">
        <v>24</v>
      </c>
      <c r="P2140" s="2"/>
    </row>
    <row r="2141" spans="1:16" ht="13.5" customHeight="1" x14ac:dyDescent="0.35">
      <c r="A2141" s="160">
        <v>0.52083333333333304</v>
      </c>
      <c r="B2141" s="159">
        <v>9</v>
      </c>
      <c r="C2141" s="159">
        <v>0</v>
      </c>
      <c r="D2141" s="159">
        <v>1</v>
      </c>
      <c r="E2141" s="159">
        <v>6</v>
      </c>
      <c r="F2141" s="159">
        <v>1</v>
      </c>
      <c r="G2141" s="159">
        <v>1</v>
      </c>
      <c r="H2141" s="159">
        <v>0</v>
      </c>
      <c r="I2141" s="159">
        <v>0</v>
      </c>
      <c r="J2141" s="159">
        <v>0</v>
      </c>
      <c r="K2141" s="159">
        <v>0</v>
      </c>
      <c r="L2141" s="159">
        <v>0</v>
      </c>
      <c r="M2141" s="159">
        <v>0</v>
      </c>
      <c r="N2141" s="159">
        <v>21.7</v>
      </c>
      <c r="O2141" s="159" t="s">
        <v>102</v>
      </c>
      <c r="P2141" s="2"/>
    </row>
    <row r="2142" spans="1:16" ht="13.5" customHeight="1" x14ac:dyDescent="0.35">
      <c r="A2142" s="160">
        <v>0.53125</v>
      </c>
      <c r="B2142" s="159">
        <v>11</v>
      </c>
      <c r="C2142" s="159">
        <v>0</v>
      </c>
      <c r="D2142" s="159">
        <v>1</v>
      </c>
      <c r="E2142" s="159">
        <v>6</v>
      </c>
      <c r="F2142" s="159">
        <v>3</v>
      </c>
      <c r="G2142" s="159">
        <v>1</v>
      </c>
      <c r="H2142" s="159">
        <v>0</v>
      </c>
      <c r="I2142" s="159">
        <v>0</v>
      </c>
      <c r="J2142" s="159">
        <v>0</v>
      </c>
      <c r="K2142" s="159">
        <v>0</v>
      </c>
      <c r="L2142" s="159">
        <v>0</v>
      </c>
      <c r="M2142" s="159">
        <v>0</v>
      </c>
      <c r="N2142" s="159">
        <v>23.3</v>
      </c>
      <c r="O2142" s="159">
        <v>27.5</v>
      </c>
      <c r="P2142" s="2"/>
    </row>
    <row r="2143" spans="1:16" ht="13.5" customHeight="1" x14ac:dyDescent="0.35">
      <c r="A2143" s="160">
        <v>0.54166666666666696</v>
      </c>
      <c r="B2143" s="159">
        <v>14</v>
      </c>
      <c r="C2143" s="159">
        <v>0</v>
      </c>
      <c r="D2143" s="159">
        <v>0</v>
      </c>
      <c r="E2143" s="159">
        <v>12</v>
      </c>
      <c r="F2143" s="159">
        <v>1</v>
      </c>
      <c r="G2143" s="159">
        <v>1</v>
      </c>
      <c r="H2143" s="159">
        <v>0</v>
      </c>
      <c r="I2143" s="159">
        <v>0</v>
      </c>
      <c r="J2143" s="159">
        <v>0</v>
      </c>
      <c r="K2143" s="159">
        <v>0</v>
      </c>
      <c r="L2143" s="159">
        <v>0</v>
      </c>
      <c r="M2143" s="159">
        <v>0</v>
      </c>
      <c r="N2143" s="159">
        <v>19.8</v>
      </c>
      <c r="O2143" s="159">
        <v>26.8</v>
      </c>
      <c r="P2143" s="2"/>
    </row>
    <row r="2144" spans="1:16" ht="13.5" customHeight="1" x14ac:dyDescent="0.35">
      <c r="A2144" s="160">
        <v>0.55208333333333304</v>
      </c>
      <c r="B2144" s="159">
        <v>15</v>
      </c>
      <c r="C2144" s="159">
        <v>0</v>
      </c>
      <c r="D2144" s="159">
        <v>3</v>
      </c>
      <c r="E2144" s="159">
        <v>10</v>
      </c>
      <c r="F2144" s="159">
        <v>2</v>
      </c>
      <c r="G2144" s="159">
        <v>0</v>
      </c>
      <c r="H2144" s="159">
        <v>0</v>
      </c>
      <c r="I2144" s="159">
        <v>0</v>
      </c>
      <c r="J2144" s="159">
        <v>0</v>
      </c>
      <c r="K2144" s="159">
        <v>0</v>
      </c>
      <c r="L2144" s="159">
        <v>0</v>
      </c>
      <c r="M2144" s="159">
        <v>0</v>
      </c>
      <c r="N2144" s="159">
        <v>23.8</v>
      </c>
      <c r="O2144" s="159">
        <v>26.8</v>
      </c>
      <c r="P2144" s="2"/>
    </row>
    <row r="2145" spans="1:16" ht="13.5" customHeight="1" x14ac:dyDescent="0.35">
      <c r="A2145" s="160">
        <v>0.5625</v>
      </c>
      <c r="B2145" s="159">
        <v>18</v>
      </c>
      <c r="C2145" s="159">
        <v>0</v>
      </c>
      <c r="D2145" s="159">
        <v>2</v>
      </c>
      <c r="E2145" s="159">
        <v>12</v>
      </c>
      <c r="F2145" s="159">
        <v>4</v>
      </c>
      <c r="G2145" s="159">
        <v>0</v>
      </c>
      <c r="H2145" s="159">
        <v>0</v>
      </c>
      <c r="I2145" s="159">
        <v>0</v>
      </c>
      <c r="J2145" s="159">
        <v>0</v>
      </c>
      <c r="K2145" s="159">
        <v>0</v>
      </c>
      <c r="L2145" s="159">
        <v>0</v>
      </c>
      <c r="M2145" s="159">
        <v>0</v>
      </c>
      <c r="N2145" s="159">
        <v>20.7</v>
      </c>
      <c r="O2145" s="159">
        <v>26.5</v>
      </c>
      <c r="P2145" s="2"/>
    </row>
    <row r="2146" spans="1:16" ht="13.5" customHeight="1" x14ac:dyDescent="0.35">
      <c r="A2146" s="160">
        <v>0.57291666666666696</v>
      </c>
      <c r="B2146" s="159">
        <v>14</v>
      </c>
      <c r="C2146" s="159">
        <v>0</v>
      </c>
      <c r="D2146" s="159">
        <v>1</v>
      </c>
      <c r="E2146" s="159">
        <v>10</v>
      </c>
      <c r="F2146" s="159">
        <v>2</v>
      </c>
      <c r="G2146" s="159">
        <v>1</v>
      </c>
      <c r="H2146" s="159">
        <v>0</v>
      </c>
      <c r="I2146" s="159">
        <v>0</v>
      </c>
      <c r="J2146" s="159">
        <v>0</v>
      </c>
      <c r="K2146" s="159">
        <v>0</v>
      </c>
      <c r="L2146" s="159">
        <v>0</v>
      </c>
      <c r="M2146" s="159">
        <v>0</v>
      </c>
      <c r="N2146" s="159">
        <v>22</v>
      </c>
      <c r="O2146" s="159">
        <v>26.3</v>
      </c>
      <c r="P2146" s="2"/>
    </row>
    <row r="2147" spans="1:16" ht="13.5" customHeight="1" x14ac:dyDescent="0.35">
      <c r="A2147" s="160">
        <v>0.58333333333333304</v>
      </c>
      <c r="B2147" s="159">
        <v>14</v>
      </c>
      <c r="C2147" s="159">
        <v>0</v>
      </c>
      <c r="D2147" s="159">
        <v>0</v>
      </c>
      <c r="E2147" s="159">
        <v>12</v>
      </c>
      <c r="F2147" s="159">
        <v>1</v>
      </c>
      <c r="G2147" s="159">
        <v>1</v>
      </c>
      <c r="H2147" s="159">
        <v>0</v>
      </c>
      <c r="I2147" s="159">
        <v>0</v>
      </c>
      <c r="J2147" s="159">
        <v>0</v>
      </c>
      <c r="K2147" s="159">
        <v>0</v>
      </c>
      <c r="L2147" s="159">
        <v>0</v>
      </c>
      <c r="M2147" s="159">
        <v>0</v>
      </c>
      <c r="N2147" s="159">
        <v>21.6</v>
      </c>
      <c r="O2147" s="159">
        <v>24.7</v>
      </c>
      <c r="P2147" s="2"/>
    </row>
    <row r="2148" spans="1:16" ht="13.5" customHeight="1" x14ac:dyDescent="0.35">
      <c r="A2148" s="160">
        <v>0.59375</v>
      </c>
      <c r="B2148" s="159">
        <v>15</v>
      </c>
      <c r="C2148" s="159">
        <v>0</v>
      </c>
      <c r="D2148" s="159">
        <v>0</v>
      </c>
      <c r="E2148" s="159">
        <v>14</v>
      </c>
      <c r="F2148" s="159">
        <v>1</v>
      </c>
      <c r="G2148" s="159">
        <v>0</v>
      </c>
      <c r="H2148" s="159">
        <v>0</v>
      </c>
      <c r="I2148" s="159">
        <v>0</v>
      </c>
      <c r="J2148" s="159">
        <v>0</v>
      </c>
      <c r="K2148" s="159">
        <v>0</v>
      </c>
      <c r="L2148" s="159">
        <v>0</v>
      </c>
      <c r="M2148" s="159">
        <v>0</v>
      </c>
      <c r="N2148" s="159">
        <v>22</v>
      </c>
      <c r="O2148" s="159">
        <v>25</v>
      </c>
      <c r="P2148" s="2"/>
    </row>
    <row r="2149" spans="1:16" ht="13.5" customHeight="1" x14ac:dyDescent="0.35">
      <c r="A2149" s="160">
        <v>0.60416666666666696</v>
      </c>
      <c r="B2149" s="159">
        <v>17</v>
      </c>
      <c r="C2149" s="159">
        <v>0</v>
      </c>
      <c r="D2149" s="159">
        <v>1</v>
      </c>
      <c r="E2149" s="159">
        <v>13</v>
      </c>
      <c r="F2149" s="159">
        <v>1</v>
      </c>
      <c r="G2149" s="159">
        <v>2</v>
      </c>
      <c r="H2149" s="159">
        <v>0</v>
      </c>
      <c r="I2149" s="159">
        <v>0</v>
      </c>
      <c r="J2149" s="159">
        <v>0</v>
      </c>
      <c r="K2149" s="159">
        <v>0</v>
      </c>
      <c r="L2149" s="159">
        <v>0</v>
      </c>
      <c r="M2149" s="159">
        <v>0</v>
      </c>
      <c r="N2149" s="159">
        <v>17.5</v>
      </c>
      <c r="O2149" s="159">
        <v>23</v>
      </c>
      <c r="P2149" s="2"/>
    </row>
    <row r="2150" spans="1:16" ht="13.5" customHeight="1" x14ac:dyDescent="0.35">
      <c r="A2150" s="160">
        <v>0.61458333333333304</v>
      </c>
      <c r="B2150" s="159">
        <v>18</v>
      </c>
      <c r="C2150" s="159">
        <v>1</v>
      </c>
      <c r="D2150" s="159">
        <v>0</v>
      </c>
      <c r="E2150" s="159">
        <v>15</v>
      </c>
      <c r="F2150" s="159">
        <v>1</v>
      </c>
      <c r="G2150" s="159">
        <v>1</v>
      </c>
      <c r="H2150" s="159">
        <v>0</v>
      </c>
      <c r="I2150" s="159">
        <v>0</v>
      </c>
      <c r="J2150" s="159">
        <v>0</v>
      </c>
      <c r="K2150" s="159">
        <v>0</v>
      </c>
      <c r="L2150" s="159">
        <v>0</v>
      </c>
      <c r="M2150" s="159">
        <v>0</v>
      </c>
      <c r="N2150" s="159">
        <v>20.9</v>
      </c>
      <c r="O2150" s="159">
        <v>24.6</v>
      </c>
      <c r="P2150" s="2"/>
    </row>
    <row r="2151" spans="1:16" ht="13.5" customHeight="1" x14ac:dyDescent="0.35">
      <c r="A2151" s="160">
        <v>0.625</v>
      </c>
      <c r="B2151" s="159">
        <v>20</v>
      </c>
      <c r="C2151" s="159">
        <v>0</v>
      </c>
      <c r="D2151" s="159">
        <v>0</v>
      </c>
      <c r="E2151" s="159">
        <v>17</v>
      </c>
      <c r="F2151" s="159">
        <v>2</v>
      </c>
      <c r="G2151" s="159">
        <v>1</v>
      </c>
      <c r="H2151" s="159">
        <v>0</v>
      </c>
      <c r="I2151" s="159">
        <v>0</v>
      </c>
      <c r="J2151" s="159">
        <v>0</v>
      </c>
      <c r="K2151" s="159">
        <v>0</v>
      </c>
      <c r="L2151" s="159">
        <v>0</v>
      </c>
      <c r="M2151" s="159">
        <v>0</v>
      </c>
      <c r="N2151" s="159">
        <v>19.3</v>
      </c>
      <c r="O2151" s="159">
        <v>24.2</v>
      </c>
      <c r="P2151" s="2"/>
    </row>
    <row r="2152" spans="1:16" ht="13.5" customHeight="1" x14ac:dyDescent="0.35">
      <c r="A2152" s="160">
        <v>0.63541666666666696</v>
      </c>
      <c r="B2152" s="159">
        <v>19</v>
      </c>
      <c r="C2152" s="159">
        <v>0</v>
      </c>
      <c r="D2152" s="159">
        <v>0</v>
      </c>
      <c r="E2152" s="159">
        <v>17</v>
      </c>
      <c r="F2152" s="159">
        <v>1</v>
      </c>
      <c r="G2152" s="159">
        <v>1</v>
      </c>
      <c r="H2152" s="159">
        <v>0</v>
      </c>
      <c r="I2152" s="159">
        <v>0</v>
      </c>
      <c r="J2152" s="159">
        <v>0</v>
      </c>
      <c r="K2152" s="159">
        <v>0</v>
      </c>
      <c r="L2152" s="159">
        <v>0</v>
      </c>
      <c r="M2152" s="159">
        <v>0</v>
      </c>
      <c r="N2152" s="159">
        <v>19.8</v>
      </c>
      <c r="O2152" s="159">
        <v>25.6</v>
      </c>
      <c r="P2152" s="2"/>
    </row>
    <row r="2153" spans="1:16" ht="13.5" customHeight="1" x14ac:dyDescent="0.35">
      <c r="A2153" s="160">
        <v>0.64583333333333304</v>
      </c>
      <c r="B2153" s="159">
        <v>15</v>
      </c>
      <c r="C2153" s="159">
        <v>1</v>
      </c>
      <c r="D2153" s="159">
        <v>1</v>
      </c>
      <c r="E2153" s="159">
        <v>13</v>
      </c>
      <c r="F2153" s="159">
        <v>0</v>
      </c>
      <c r="G2153" s="159">
        <v>0</v>
      </c>
      <c r="H2153" s="159">
        <v>0</v>
      </c>
      <c r="I2153" s="159">
        <v>0</v>
      </c>
      <c r="J2153" s="159">
        <v>0</v>
      </c>
      <c r="K2153" s="159">
        <v>0</v>
      </c>
      <c r="L2153" s="159">
        <v>0</v>
      </c>
      <c r="M2153" s="159">
        <v>0</v>
      </c>
      <c r="N2153" s="159">
        <v>21.2</v>
      </c>
      <c r="O2153" s="159">
        <v>25.2</v>
      </c>
      <c r="P2153" s="2"/>
    </row>
    <row r="2154" spans="1:16" ht="13.5" customHeight="1" x14ac:dyDescent="0.35">
      <c r="A2154" s="160">
        <v>0.65625</v>
      </c>
      <c r="B2154" s="159">
        <v>17</v>
      </c>
      <c r="C2154" s="159">
        <v>1</v>
      </c>
      <c r="D2154" s="159">
        <v>1</v>
      </c>
      <c r="E2154" s="159">
        <v>11</v>
      </c>
      <c r="F2154" s="159">
        <v>3</v>
      </c>
      <c r="G2154" s="159">
        <v>1</v>
      </c>
      <c r="H2154" s="159">
        <v>0</v>
      </c>
      <c r="I2154" s="159">
        <v>0</v>
      </c>
      <c r="J2154" s="159">
        <v>0</v>
      </c>
      <c r="K2154" s="159">
        <v>0</v>
      </c>
      <c r="L2154" s="159">
        <v>0</v>
      </c>
      <c r="M2154" s="159">
        <v>0</v>
      </c>
      <c r="N2154" s="159">
        <v>21</v>
      </c>
      <c r="O2154" s="159">
        <v>26.8</v>
      </c>
      <c r="P2154" s="2"/>
    </row>
    <row r="2155" spans="1:16" ht="13.5" customHeight="1" x14ac:dyDescent="0.35">
      <c r="A2155" s="160">
        <v>0.66666666666666696</v>
      </c>
      <c r="B2155" s="159">
        <v>16</v>
      </c>
      <c r="C2155" s="159">
        <v>0</v>
      </c>
      <c r="D2155" s="159">
        <v>0</v>
      </c>
      <c r="E2155" s="159">
        <v>14</v>
      </c>
      <c r="F2155" s="159">
        <v>2</v>
      </c>
      <c r="G2155" s="159">
        <v>0</v>
      </c>
      <c r="H2155" s="159">
        <v>0</v>
      </c>
      <c r="I2155" s="159">
        <v>0</v>
      </c>
      <c r="J2155" s="159">
        <v>0</v>
      </c>
      <c r="K2155" s="159">
        <v>0</v>
      </c>
      <c r="L2155" s="159">
        <v>0</v>
      </c>
      <c r="M2155" s="159">
        <v>0</v>
      </c>
      <c r="N2155" s="159">
        <v>21.4</v>
      </c>
      <c r="O2155" s="159">
        <v>24</v>
      </c>
      <c r="P2155" s="2"/>
    </row>
    <row r="2156" spans="1:16" ht="13.5" customHeight="1" x14ac:dyDescent="0.35">
      <c r="A2156" s="160">
        <v>0.67708333333333304</v>
      </c>
      <c r="B2156" s="159">
        <v>16</v>
      </c>
      <c r="C2156" s="159">
        <v>0</v>
      </c>
      <c r="D2156" s="159">
        <v>1</v>
      </c>
      <c r="E2156" s="159">
        <v>12</v>
      </c>
      <c r="F2156" s="159">
        <v>2</v>
      </c>
      <c r="G2156" s="159">
        <v>1</v>
      </c>
      <c r="H2156" s="159">
        <v>0</v>
      </c>
      <c r="I2156" s="159">
        <v>0</v>
      </c>
      <c r="J2156" s="159">
        <v>0</v>
      </c>
      <c r="K2156" s="159">
        <v>0</v>
      </c>
      <c r="L2156" s="159">
        <v>0</v>
      </c>
      <c r="M2156" s="159">
        <v>0</v>
      </c>
      <c r="N2156" s="159">
        <v>19.600000000000001</v>
      </c>
      <c r="O2156" s="159">
        <v>21.8</v>
      </c>
      <c r="P2156" s="2"/>
    </row>
    <row r="2157" spans="1:16" ht="13.5" customHeight="1" x14ac:dyDescent="0.35">
      <c r="A2157" s="160">
        <v>0.6875</v>
      </c>
      <c r="B2157" s="159">
        <v>20</v>
      </c>
      <c r="C2157" s="159">
        <v>0</v>
      </c>
      <c r="D2157" s="159">
        <v>0</v>
      </c>
      <c r="E2157" s="159">
        <v>19</v>
      </c>
      <c r="F2157" s="159">
        <v>0</v>
      </c>
      <c r="G2157" s="159">
        <v>1</v>
      </c>
      <c r="H2157" s="159">
        <v>0</v>
      </c>
      <c r="I2157" s="159">
        <v>0</v>
      </c>
      <c r="J2157" s="159">
        <v>0</v>
      </c>
      <c r="K2157" s="159">
        <v>0</v>
      </c>
      <c r="L2157" s="159">
        <v>0</v>
      </c>
      <c r="M2157" s="159">
        <v>0</v>
      </c>
      <c r="N2157" s="159">
        <v>20.5</v>
      </c>
      <c r="O2157" s="159">
        <v>23.5</v>
      </c>
      <c r="P2157" s="2"/>
    </row>
    <row r="2158" spans="1:16" ht="13.5" customHeight="1" x14ac:dyDescent="0.35">
      <c r="A2158" s="160">
        <v>0.69791666666666696</v>
      </c>
      <c r="B2158" s="159">
        <v>13</v>
      </c>
      <c r="C2158" s="159">
        <v>2</v>
      </c>
      <c r="D2158" s="159">
        <v>2</v>
      </c>
      <c r="E2158" s="159">
        <v>7</v>
      </c>
      <c r="F2158" s="159">
        <v>2</v>
      </c>
      <c r="G2158" s="159">
        <v>0</v>
      </c>
      <c r="H2158" s="159">
        <v>0</v>
      </c>
      <c r="I2158" s="159">
        <v>0</v>
      </c>
      <c r="J2158" s="159">
        <v>0</v>
      </c>
      <c r="K2158" s="159">
        <v>0</v>
      </c>
      <c r="L2158" s="159">
        <v>0</v>
      </c>
      <c r="M2158" s="159">
        <v>0</v>
      </c>
      <c r="N2158" s="159">
        <v>18.899999999999999</v>
      </c>
      <c r="O2158" s="159">
        <v>24.8</v>
      </c>
      <c r="P2158" s="2"/>
    </row>
    <row r="2159" spans="1:16" ht="13.5" customHeight="1" x14ac:dyDescent="0.35">
      <c r="A2159" s="160">
        <v>0.70833333333333304</v>
      </c>
      <c r="B2159" s="159">
        <v>17</v>
      </c>
      <c r="C2159" s="159">
        <v>0</v>
      </c>
      <c r="D2159" s="159">
        <v>0</v>
      </c>
      <c r="E2159" s="159">
        <v>12</v>
      </c>
      <c r="F2159" s="159">
        <v>4</v>
      </c>
      <c r="G2159" s="159">
        <v>0</v>
      </c>
      <c r="H2159" s="159">
        <v>0</v>
      </c>
      <c r="I2159" s="159">
        <v>0</v>
      </c>
      <c r="J2159" s="159">
        <v>1</v>
      </c>
      <c r="K2159" s="159">
        <v>0</v>
      </c>
      <c r="L2159" s="159">
        <v>0</v>
      </c>
      <c r="M2159" s="159">
        <v>0</v>
      </c>
      <c r="N2159" s="159">
        <v>19.899999999999999</v>
      </c>
      <c r="O2159" s="159">
        <v>23.6</v>
      </c>
      <c r="P2159" s="2"/>
    </row>
    <row r="2160" spans="1:16" ht="13.5" customHeight="1" x14ac:dyDescent="0.35">
      <c r="A2160" s="160">
        <v>0.71875</v>
      </c>
      <c r="B2160" s="159">
        <v>13</v>
      </c>
      <c r="C2160" s="159">
        <v>1</v>
      </c>
      <c r="D2160" s="159">
        <v>0</v>
      </c>
      <c r="E2160" s="159">
        <v>11</v>
      </c>
      <c r="F2160" s="159">
        <v>1</v>
      </c>
      <c r="G2160" s="159">
        <v>0</v>
      </c>
      <c r="H2160" s="159">
        <v>0</v>
      </c>
      <c r="I2160" s="159">
        <v>0</v>
      </c>
      <c r="J2160" s="159">
        <v>0</v>
      </c>
      <c r="K2160" s="159">
        <v>0</v>
      </c>
      <c r="L2160" s="159">
        <v>0</v>
      </c>
      <c r="M2160" s="159">
        <v>0</v>
      </c>
      <c r="N2160" s="159">
        <v>20.6</v>
      </c>
      <c r="O2160" s="159">
        <v>23.5</v>
      </c>
      <c r="P2160" s="2"/>
    </row>
    <row r="2161" spans="1:16" ht="13.5" customHeight="1" x14ac:dyDescent="0.35">
      <c r="A2161" s="160">
        <v>0.72916666666666696</v>
      </c>
      <c r="B2161" s="159">
        <v>14</v>
      </c>
      <c r="C2161" s="159">
        <v>1</v>
      </c>
      <c r="D2161" s="159">
        <v>0</v>
      </c>
      <c r="E2161" s="159">
        <v>10</v>
      </c>
      <c r="F2161" s="159">
        <v>1</v>
      </c>
      <c r="G2161" s="159">
        <v>2</v>
      </c>
      <c r="H2161" s="159">
        <v>0</v>
      </c>
      <c r="I2161" s="159">
        <v>0</v>
      </c>
      <c r="J2161" s="159">
        <v>0</v>
      </c>
      <c r="K2161" s="159">
        <v>0</v>
      </c>
      <c r="L2161" s="159">
        <v>0</v>
      </c>
      <c r="M2161" s="159">
        <v>0</v>
      </c>
      <c r="N2161" s="159">
        <v>18.5</v>
      </c>
      <c r="O2161" s="159">
        <v>24.2</v>
      </c>
      <c r="P2161" s="2"/>
    </row>
    <row r="2162" spans="1:16" ht="13.5" customHeight="1" x14ac:dyDescent="0.35">
      <c r="A2162" s="160">
        <v>0.73958333333333304</v>
      </c>
      <c r="B2162" s="159">
        <v>24</v>
      </c>
      <c r="C2162" s="159">
        <v>1</v>
      </c>
      <c r="D2162" s="159">
        <v>1</v>
      </c>
      <c r="E2162" s="159">
        <v>17</v>
      </c>
      <c r="F2162" s="159">
        <v>5</v>
      </c>
      <c r="G2162" s="159">
        <v>0</v>
      </c>
      <c r="H2162" s="159">
        <v>0</v>
      </c>
      <c r="I2162" s="159">
        <v>0</v>
      </c>
      <c r="J2162" s="159">
        <v>0</v>
      </c>
      <c r="K2162" s="159">
        <v>0</v>
      </c>
      <c r="L2162" s="159">
        <v>0</v>
      </c>
      <c r="M2162" s="159">
        <v>0</v>
      </c>
      <c r="N2162" s="159">
        <v>20.5</v>
      </c>
      <c r="O2162" s="159">
        <v>25.2</v>
      </c>
      <c r="P2162" s="2"/>
    </row>
    <row r="2163" spans="1:16" ht="13.5" customHeight="1" x14ac:dyDescent="0.35">
      <c r="A2163" s="160">
        <v>0.75</v>
      </c>
      <c r="B2163" s="159">
        <v>23</v>
      </c>
      <c r="C2163" s="159">
        <v>0</v>
      </c>
      <c r="D2163" s="159">
        <v>0</v>
      </c>
      <c r="E2163" s="159">
        <v>20</v>
      </c>
      <c r="F2163" s="159">
        <v>2</v>
      </c>
      <c r="G2163" s="159">
        <v>1</v>
      </c>
      <c r="H2163" s="159">
        <v>0</v>
      </c>
      <c r="I2163" s="159">
        <v>0</v>
      </c>
      <c r="J2163" s="159">
        <v>0</v>
      </c>
      <c r="K2163" s="159">
        <v>0</v>
      </c>
      <c r="L2163" s="159">
        <v>0</v>
      </c>
      <c r="M2163" s="159">
        <v>0</v>
      </c>
      <c r="N2163" s="159">
        <v>20</v>
      </c>
      <c r="O2163" s="159">
        <v>24.6</v>
      </c>
      <c r="P2163" s="2"/>
    </row>
    <row r="2164" spans="1:16" ht="13.5" customHeight="1" x14ac:dyDescent="0.35">
      <c r="A2164" s="160">
        <v>0.76041666666666696</v>
      </c>
      <c r="B2164" s="159">
        <v>18</v>
      </c>
      <c r="C2164" s="159">
        <v>0</v>
      </c>
      <c r="D2164" s="159">
        <v>3</v>
      </c>
      <c r="E2164" s="159">
        <v>13</v>
      </c>
      <c r="F2164" s="159">
        <v>1</v>
      </c>
      <c r="G2164" s="159">
        <v>1</v>
      </c>
      <c r="H2164" s="159">
        <v>0</v>
      </c>
      <c r="I2164" s="159">
        <v>0</v>
      </c>
      <c r="J2164" s="159">
        <v>0</v>
      </c>
      <c r="K2164" s="159">
        <v>0</v>
      </c>
      <c r="L2164" s="159">
        <v>0</v>
      </c>
      <c r="M2164" s="159">
        <v>0</v>
      </c>
      <c r="N2164" s="159">
        <v>20.6</v>
      </c>
      <c r="O2164" s="159">
        <v>24.9</v>
      </c>
      <c r="P2164" s="2"/>
    </row>
    <row r="2165" spans="1:16" ht="13.5" customHeight="1" x14ac:dyDescent="0.35">
      <c r="A2165" s="160">
        <v>0.77083333333333304</v>
      </c>
      <c r="B2165" s="159">
        <v>14</v>
      </c>
      <c r="C2165" s="159">
        <v>0</v>
      </c>
      <c r="D2165" s="159">
        <v>0</v>
      </c>
      <c r="E2165" s="159">
        <v>12</v>
      </c>
      <c r="F2165" s="159">
        <v>1</v>
      </c>
      <c r="G2165" s="159">
        <v>1</v>
      </c>
      <c r="H2165" s="159">
        <v>0</v>
      </c>
      <c r="I2165" s="159">
        <v>0</v>
      </c>
      <c r="J2165" s="159">
        <v>0</v>
      </c>
      <c r="K2165" s="159">
        <v>0</v>
      </c>
      <c r="L2165" s="159">
        <v>0</v>
      </c>
      <c r="M2165" s="159">
        <v>0</v>
      </c>
      <c r="N2165" s="159">
        <v>19.600000000000001</v>
      </c>
      <c r="O2165" s="159">
        <v>22.9</v>
      </c>
      <c r="P2165" s="2"/>
    </row>
    <row r="2166" spans="1:16" ht="13.5" customHeight="1" x14ac:dyDescent="0.35">
      <c r="A2166" s="160">
        <v>0.78125</v>
      </c>
      <c r="B2166" s="159">
        <v>23</v>
      </c>
      <c r="C2166" s="159">
        <v>0</v>
      </c>
      <c r="D2166" s="159">
        <v>3</v>
      </c>
      <c r="E2166" s="159">
        <v>17</v>
      </c>
      <c r="F2166" s="159">
        <v>2</v>
      </c>
      <c r="G2166" s="159">
        <v>1</v>
      </c>
      <c r="H2166" s="159">
        <v>0</v>
      </c>
      <c r="I2166" s="159">
        <v>0</v>
      </c>
      <c r="J2166" s="159">
        <v>0</v>
      </c>
      <c r="K2166" s="159">
        <v>0</v>
      </c>
      <c r="L2166" s="159">
        <v>0</v>
      </c>
      <c r="M2166" s="159">
        <v>0</v>
      </c>
      <c r="N2166" s="159">
        <v>21.3</v>
      </c>
      <c r="O2166" s="159">
        <v>24.8</v>
      </c>
      <c r="P2166" s="2"/>
    </row>
    <row r="2167" spans="1:16" ht="13.5" customHeight="1" x14ac:dyDescent="0.35">
      <c r="A2167" s="160">
        <v>0.79166666666666696</v>
      </c>
      <c r="B2167" s="159">
        <v>18</v>
      </c>
      <c r="C2167" s="159">
        <v>0</v>
      </c>
      <c r="D2167" s="159">
        <v>1</v>
      </c>
      <c r="E2167" s="159">
        <v>16</v>
      </c>
      <c r="F2167" s="159">
        <v>1</v>
      </c>
      <c r="G2167" s="159">
        <v>0</v>
      </c>
      <c r="H2167" s="159">
        <v>0</v>
      </c>
      <c r="I2167" s="159">
        <v>0</v>
      </c>
      <c r="J2167" s="159">
        <v>0</v>
      </c>
      <c r="K2167" s="159">
        <v>0</v>
      </c>
      <c r="L2167" s="159">
        <v>0</v>
      </c>
      <c r="M2167" s="159">
        <v>0</v>
      </c>
      <c r="N2167" s="159">
        <v>19.7</v>
      </c>
      <c r="O2167" s="159">
        <v>22.9</v>
      </c>
      <c r="P2167" s="2"/>
    </row>
    <row r="2168" spans="1:16" ht="13.5" customHeight="1" x14ac:dyDescent="0.35">
      <c r="A2168" s="160">
        <v>0.80208333333333304</v>
      </c>
      <c r="B2168" s="159">
        <v>14</v>
      </c>
      <c r="C2168" s="159">
        <v>0</v>
      </c>
      <c r="D2168" s="159">
        <v>0</v>
      </c>
      <c r="E2168" s="159">
        <v>12</v>
      </c>
      <c r="F2168" s="159">
        <v>1</v>
      </c>
      <c r="G2168" s="159">
        <v>1</v>
      </c>
      <c r="H2168" s="159">
        <v>0</v>
      </c>
      <c r="I2168" s="159">
        <v>0</v>
      </c>
      <c r="J2168" s="159">
        <v>0</v>
      </c>
      <c r="K2168" s="159">
        <v>0</v>
      </c>
      <c r="L2168" s="159">
        <v>0</v>
      </c>
      <c r="M2168" s="159">
        <v>0</v>
      </c>
      <c r="N2168" s="159">
        <v>20.5</v>
      </c>
      <c r="O2168" s="159">
        <v>23.8</v>
      </c>
      <c r="P2168" s="2"/>
    </row>
    <row r="2169" spans="1:16" ht="13.5" customHeight="1" x14ac:dyDescent="0.35">
      <c r="A2169" s="160">
        <v>0.8125</v>
      </c>
      <c r="B2169" s="159">
        <v>20</v>
      </c>
      <c r="C2169" s="159">
        <v>0</v>
      </c>
      <c r="D2169" s="159">
        <v>2</v>
      </c>
      <c r="E2169" s="159">
        <v>16</v>
      </c>
      <c r="F2169" s="159">
        <v>2</v>
      </c>
      <c r="G2169" s="159">
        <v>0</v>
      </c>
      <c r="H2169" s="159">
        <v>0</v>
      </c>
      <c r="I2169" s="159">
        <v>0</v>
      </c>
      <c r="J2169" s="159">
        <v>0</v>
      </c>
      <c r="K2169" s="159">
        <v>0</v>
      </c>
      <c r="L2169" s="159">
        <v>0</v>
      </c>
      <c r="M2169" s="159">
        <v>0</v>
      </c>
      <c r="N2169" s="159">
        <v>21.8</v>
      </c>
      <c r="O2169" s="159">
        <v>24.2</v>
      </c>
      <c r="P2169" s="2"/>
    </row>
    <row r="2170" spans="1:16" ht="13.5" customHeight="1" x14ac:dyDescent="0.35">
      <c r="A2170" s="160">
        <v>0.82291666666666696</v>
      </c>
      <c r="B2170" s="159">
        <v>15</v>
      </c>
      <c r="C2170" s="159">
        <v>0</v>
      </c>
      <c r="D2170" s="159">
        <v>0</v>
      </c>
      <c r="E2170" s="159">
        <v>9</v>
      </c>
      <c r="F2170" s="159">
        <v>4</v>
      </c>
      <c r="G2170" s="159">
        <v>2</v>
      </c>
      <c r="H2170" s="159">
        <v>0</v>
      </c>
      <c r="I2170" s="159">
        <v>0</v>
      </c>
      <c r="J2170" s="159">
        <v>0</v>
      </c>
      <c r="K2170" s="159">
        <v>0</v>
      </c>
      <c r="L2170" s="159">
        <v>0</v>
      </c>
      <c r="M2170" s="159">
        <v>0</v>
      </c>
      <c r="N2170" s="159">
        <v>19.899999999999999</v>
      </c>
      <c r="O2170" s="159">
        <v>23.1</v>
      </c>
      <c r="P2170" s="2"/>
    </row>
    <row r="2171" spans="1:16" ht="13.5" customHeight="1" x14ac:dyDescent="0.35">
      <c r="A2171" s="160">
        <v>0.83333333333333304</v>
      </c>
      <c r="B2171" s="159">
        <v>11</v>
      </c>
      <c r="C2171" s="159">
        <v>0</v>
      </c>
      <c r="D2171" s="159">
        <v>1</v>
      </c>
      <c r="E2171" s="159">
        <v>7</v>
      </c>
      <c r="F2171" s="159">
        <v>1</v>
      </c>
      <c r="G2171" s="159">
        <v>2</v>
      </c>
      <c r="H2171" s="159">
        <v>0</v>
      </c>
      <c r="I2171" s="159">
        <v>0</v>
      </c>
      <c r="J2171" s="159">
        <v>0</v>
      </c>
      <c r="K2171" s="159">
        <v>0</v>
      </c>
      <c r="L2171" s="159">
        <v>0</v>
      </c>
      <c r="M2171" s="159">
        <v>0</v>
      </c>
      <c r="N2171" s="159">
        <v>20.6</v>
      </c>
      <c r="O2171" s="159">
        <v>24.1</v>
      </c>
      <c r="P2171" s="2"/>
    </row>
    <row r="2172" spans="1:16" ht="13.5" customHeight="1" x14ac:dyDescent="0.35">
      <c r="A2172" s="160">
        <v>0.84375</v>
      </c>
      <c r="B2172" s="159">
        <v>12</v>
      </c>
      <c r="C2172" s="159">
        <v>0</v>
      </c>
      <c r="D2172" s="159">
        <v>1</v>
      </c>
      <c r="E2172" s="159">
        <v>8</v>
      </c>
      <c r="F2172" s="159">
        <v>1</v>
      </c>
      <c r="G2172" s="159">
        <v>2</v>
      </c>
      <c r="H2172" s="159">
        <v>0</v>
      </c>
      <c r="I2172" s="159">
        <v>0</v>
      </c>
      <c r="J2172" s="159">
        <v>0</v>
      </c>
      <c r="K2172" s="159">
        <v>0</v>
      </c>
      <c r="L2172" s="159">
        <v>0</v>
      </c>
      <c r="M2172" s="159">
        <v>0</v>
      </c>
      <c r="N2172" s="159">
        <v>23.3</v>
      </c>
      <c r="O2172" s="159">
        <v>27.7</v>
      </c>
      <c r="P2172" s="2"/>
    </row>
    <row r="2173" spans="1:16" ht="13.5" customHeight="1" x14ac:dyDescent="0.35">
      <c r="A2173" s="160">
        <v>0.85416666666666696</v>
      </c>
      <c r="B2173" s="159">
        <v>18</v>
      </c>
      <c r="C2173" s="159">
        <v>0</v>
      </c>
      <c r="D2173" s="159">
        <v>1</v>
      </c>
      <c r="E2173" s="159">
        <v>12</v>
      </c>
      <c r="F2173" s="159">
        <v>5</v>
      </c>
      <c r="G2173" s="159">
        <v>0</v>
      </c>
      <c r="H2173" s="159">
        <v>0</v>
      </c>
      <c r="I2173" s="159">
        <v>0</v>
      </c>
      <c r="J2173" s="159">
        <v>0</v>
      </c>
      <c r="K2173" s="159">
        <v>0</v>
      </c>
      <c r="L2173" s="159">
        <v>0</v>
      </c>
      <c r="M2173" s="159">
        <v>0</v>
      </c>
      <c r="N2173" s="159">
        <v>21.8</v>
      </c>
      <c r="O2173" s="159">
        <v>26.3</v>
      </c>
      <c r="P2173" s="2"/>
    </row>
    <row r="2174" spans="1:16" ht="13.5" customHeight="1" x14ac:dyDescent="0.35">
      <c r="A2174" s="160">
        <v>0.86458333333333304</v>
      </c>
      <c r="B2174" s="159">
        <v>11</v>
      </c>
      <c r="C2174" s="159">
        <v>0</v>
      </c>
      <c r="D2174" s="159">
        <v>2</v>
      </c>
      <c r="E2174" s="159">
        <v>8</v>
      </c>
      <c r="F2174" s="159">
        <v>1</v>
      </c>
      <c r="G2174" s="159">
        <v>0</v>
      </c>
      <c r="H2174" s="159">
        <v>0</v>
      </c>
      <c r="I2174" s="159">
        <v>0</v>
      </c>
      <c r="J2174" s="159">
        <v>0</v>
      </c>
      <c r="K2174" s="159">
        <v>0</v>
      </c>
      <c r="L2174" s="159">
        <v>0</v>
      </c>
      <c r="M2174" s="159">
        <v>0</v>
      </c>
      <c r="N2174" s="159">
        <v>21</v>
      </c>
      <c r="O2174" s="159">
        <v>25.7</v>
      </c>
      <c r="P2174" s="2"/>
    </row>
    <row r="2175" spans="1:16" ht="13.5" customHeight="1" x14ac:dyDescent="0.35">
      <c r="A2175" s="160">
        <v>0.875</v>
      </c>
      <c r="B2175" s="159">
        <v>8</v>
      </c>
      <c r="C2175" s="159">
        <v>0</v>
      </c>
      <c r="D2175" s="159">
        <v>0</v>
      </c>
      <c r="E2175" s="159">
        <v>6</v>
      </c>
      <c r="F2175" s="159">
        <v>1</v>
      </c>
      <c r="G2175" s="159">
        <v>1</v>
      </c>
      <c r="H2175" s="159">
        <v>0</v>
      </c>
      <c r="I2175" s="159">
        <v>0</v>
      </c>
      <c r="J2175" s="159">
        <v>0</v>
      </c>
      <c r="K2175" s="159">
        <v>0</v>
      </c>
      <c r="L2175" s="159">
        <v>0</v>
      </c>
      <c r="M2175" s="159">
        <v>0</v>
      </c>
      <c r="N2175" s="159">
        <v>19.600000000000001</v>
      </c>
      <c r="O2175" s="159" t="s">
        <v>102</v>
      </c>
      <c r="P2175" s="2"/>
    </row>
    <row r="2176" spans="1:16" ht="13.5" customHeight="1" x14ac:dyDescent="0.35">
      <c r="A2176" s="160">
        <v>0.88541666666666696</v>
      </c>
      <c r="B2176" s="159">
        <v>9</v>
      </c>
      <c r="C2176" s="159">
        <v>0</v>
      </c>
      <c r="D2176" s="159">
        <v>1</v>
      </c>
      <c r="E2176" s="159">
        <v>8</v>
      </c>
      <c r="F2176" s="159">
        <v>0</v>
      </c>
      <c r="G2176" s="159">
        <v>0</v>
      </c>
      <c r="H2176" s="159">
        <v>0</v>
      </c>
      <c r="I2176" s="159">
        <v>0</v>
      </c>
      <c r="J2176" s="159">
        <v>0</v>
      </c>
      <c r="K2176" s="159">
        <v>0</v>
      </c>
      <c r="L2176" s="159">
        <v>0</v>
      </c>
      <c r="M2176" s="159">
        <v>0</v>
      </c>
      <c r="N2176" s="159">
        <v>20.6</v>
      </c>
      <c r="O2176" s="159" t="s">
        <v>102</v>
      </c>
      <c r="P2176" s="2"/>
    </row>
    <row r="2177" spans="1:16" ht="13.5" customHeight="1" x14ac:dyDescent="0.35">
      <c r="A2177" s="160">
        <v>0.89583333333333304</v>
      </c>
      <c r="B2177" s="159">
        <v>9</v>
      </c>
      <c r="C2177" s="159">
        <v>0</v>
      </c>
      <c r="D2177" s="159">
        <v>0</v>
      </c>
      <c r="E2177" s="159">
        <v>6</v>
      </c>
      <c r="F2177" s="159">
        <v>3</v>
      </c>
      <c r="G2177" s="159">
        <v>0</v>
      </c>
      <c r="H2177" s="159">
        <v>0</v>
      </c>
      <c r="I2177" s="159">
        <v>0</v>
      </c>
      <c r="J2177" s="159">
        <v>0</v>
      </c>
      <c r="K2177" s="159">
        <v>0</v>
      </c>
      <c r="L2177" s="159">
        <v>0</v>
      </c>
      <c r="M2177" s="159">
        <v>0</v>
      </c>
      <c r="N2177" s="159">
        <v>20.8</v>
      </c>
      <c r="O2177" s="159" t="s">
        <v>102</v>
      </c>
      <c r="P2177" s="2"/>
    </row>
    <row r="2178" spans="1:16" ht="13.5" customHeight="1" x14ac:dyDescent="0.35">
      <c r="A2178" s="160">
        <v>0.90625</v>
      </c>
      <c r="B2178" s="159">
        <v>6</v>
      </c>
      <c r="C2178" s="159">
        <v>0</v>
      </c>
      <c r="D2178" s="159">
        <v>1</v>
      </c>
      <c r="E2178" s="159">
        <v>4</v>
      </c>
      <c r="F2178" s="159">
        <v>1</v>
      </c>
      <c r="G2178" s="159">
        <v>0</v>
      </c>
      <c r="H2178" s="159">
        <v>0</v>
      </c>
      <c r="I2178" s="159">
        <v>0</v>
      </c>
      <c r="J2178" s="159">
        <v>0</v>
      </c>
      <c r="K2178" s="159">
        <v>0</v>
      </c>
      <c r="L2178" s="159">
        <v>0</v>
      </c>
      <c r="M2178" s="159">
        <v>0</v>
      </c>
      <c r="N2178" s="159">
        <v>18.3</v>
      </c>
      <c r="O2178" s="159" t="s">
        <v>102</v>
      </c>
      <c r="P2178" s="2"/>
    </row>
    <row r="2179" spans="1:16" ht="13.5" customHeight="1" x14ac:dyDescent="0.35">
      <c r="A2179" s="160">
        <v>0.91666666666666696</v>
      </c>
      <c r="B2179" s="159">
        <v>6</v>
      </c>
      <c r="C2179" s="159">
        <v>0</v>
      </c>
      <c r="D2179" s="159">
        <v>0</v>
      </c>
      <c r="E2179" s="159">
        <v>5</v>
      </c>
      <c r="F2179" s="159">
        <v>0</v>
      </c>
      <c r="G2179" s="159">
        <v>1</v>
      </c>
      <c r="H2179" s="159">
        <v>0</v>
      </c>
      <c r="I2179" s="159">
        <v>0</v>
      </c>
      <c r="J2179" s="159">
        <v>0</v>
      </c>
      <c r="K2179" s="159">
        <v>0</v>
      </c>
      <c r="L2179" s="159">
        <v>0</v>
      </c>
      <c r="M2179" s="159">
        <v>0</v>
      </c>
      <c r="N2179" s="159">
        <v>19.600000000000001</v>
      </c>
      <c r="O2179" s="159" t="s">
        <v>102</v>
      </c>
      <c r="P2179" s="2"/>
    </row>
    <row r="2180" spans="1:16" ht="13.5" customHeight="1" x14ac:dyDescent="0.35">
      <c r="A2180" s="160">
        <v>0.92708333333333304</v>
      </c>
      <c r="B2180" s="159">
        <v>10</v>
      </c>
      <c r="C2180" s="159">
        <v>0</v>
      </c>
      <c r="D2180" s="159">
        <v>0</v>
      </c>
      <c r="E2180" s="159">
        <v>10</v>
      </c>
      <c r="F2180" s="159">
        <v>0</v>
      </c>
      <c r="G2180" s="159">
        <v>0</v>
      </c>
      <c r="H2180" s="159">
        <v>0</v>
      </c>
      <c r="I2180" s="159">
        <v>0</v>
      </c>
      <c r="J2180" s="159">
        <v>0</v>
      </c>
      <c r="K2180" s="159">
        <v>0</v>
      </c>
      <c r="L2180" s="159">
        <v>0</v>
      </c>
      <c r="M2180" s="159">
        <v>0</v>
      </c>
      <c r="N2180" s="159">
        <v>19.7</v>
      </c>
      <c r="O2180" s="159" t="s">
        <v>102</v>
      </c>
      <c r="P2180" s="2"/>
    </row>
    <row r="2181" spans="1:16" ht="13.5" customHeight="1" x14ac:dyDescent="0.35">
      <c r="A2181" s="160">
        <v>0.9375</v>
      </c>
      <c r="B2181" s="159">
        <v>8</v>
      </c>
      <c r="C2181" s="159">
        <v>0</v>
      </c>
      <c r="D2181" s="159">
        <v>0</v>
      </c>
      <c r="E2181" s="159">
        <v>6</v>
      </c>
      <c r="F2181" s="159">
        <v>2</v>
      </c>
      <c r="G2181" s="159">
        <v>0</v>
      </c>
      <c r="H2181" s="159">
        <v>0</v>
      </c>
      <c r="I2181" s="159">
        <v>0</v>
      </c>
      <c r="J2181" s="159">
        <v>0</v>
      </c>
      <c r="K2181" s="159">
        <v>0</v>
      </c>
      <c r="L2181" s="159">
        <v>0</v>
      </c>
      <c r="M2181" s="159">
        <v>0</v>
      </c>
      <c r="N2181" s="159">
        <v>19.8</v>
      </c>
      <c r="O2181" s="159" t="s">
        <v>102</v>
      </c>
      <c r="P2181" s="2"/>
    </row>
    <row r="2182" spans="1:16" ht="13.5" customHeight="1" x14ac:dyDescent="0.35">
      <c r="A2182" s="160">
        <v>0.94791666666666696</v>
      </c>
      <c r="B2182" s="159">
        <v>25</v>
      </c>
      <c r="C2182" s="159">
        <v>0</v>
      </c>
      <c r="D2182" s="159">
        <v>0</v>
      </c>
      <c r="E2182" s="159">
        <v>23</v>
      </c>
      <c r="F2182" s="159">
        <v>2</v>
      </c>
      <c r="G2182" s="159">
        <v>0</v>
      </c>
      <c r="H2182" s="159">
        <v>0</v>
      </c>
      <c r="I2182" s="159">
        <v>0</v>
      </c>
      <c r="J2182" s="159">
        <v>0</v>
      </c>
      <c r="K2182" s="159">
        <v>0</v>
      </c>
      <c r="L2182" s="159">
        <v>0</v>
      </c>
      <c r="M2182" s="159">
        <v>0</v>
      </c>
      <c r="N2182" s="159">
        <v>18.3</v>
      </c>
      <c r="O2182" s="159">
        <v>21.3</v>
      </c>
      <c r="P2182" s="2"/>
    </row>
    <row r="2183" spans="1:16" ht="13.5" customHeight="1" x14ac:dyDescent="0.35">
      <c r="A2183" s="160">
        <v>0.95833333333333304</v>
      </c>
      <c r="B2183" s="159">
        <v>26</v>
      </c>
      <c r="C2183" s="159">
        <v>0</v>
      </c>
      <c r="D2183" s="159">
        <v>0</v>
      </c>
      <c r="E2183" s="159">
        <v>24</v>
      </c>
      <c r="F2183" s="159">
        <v>2</v>
      </c>
      <c r="G2183" s="159">
        <v>0</v>
      </c>
      <c r="H2183" s="159">
        <v>0</v>
      </c>
      <c r="I2183" s="159">
        <v>0</v>
      </c>
      <c r="J2183" s="159">
        <v>0</v>
      </c>
      <c r="K2183" s="159">
        <v>0</v>
      </c>
      <c r="L2183" s="159">
        <v>0</v>
      </c>
      <c r="M2183" s="159">
        <v>0</v>
      </c>
      <c r="N2183" s="159">
        <v>17.2</v>
      </c>
      <c r="O2183" s="159">
        <v>20.7</v>
      </c>
      <c r="P2183" s="2"/>
    </row>
    <row r="2184" spans="1:16" ht="13.5" customHeight="1" x14ac:dyDescent="0.35">
      <c r="A2184" s="160">
        <v>0.96875</v>
      </c>
      <c r="B2184" s="159">
        <v>9</v>
      </c>
      <c r="C2184" s="159">
        <v>1</v>
      </c>
      <c r="D2184" s="159">
        <v>2</v>
      </c>
      <c r="E2184" s="159">
        <v>5</v>
      </c>
      <c r="F2184" s="159">
        <v>1</v>
      </c>
      <c r="G2184" s="159">
        <v>0</v>
      </c>
      <c r="H2184" s="159">
        <v>0</v>
      </c>
      <c r="I2184" s="159">
        <v>0</v>
      </c>
      <c r="J2184" s="159">
        <v>0</v>
      </c>
      <c r="K2184" s="159">
        <v>0</v>
      </c>
      <c r="L2184" s="159">
        <v>0</v>
      </c>
      <c r="M2184" s="159">
        <v>0</v>
      </c>
      <c r="N2184" s="159">
        <v>17.7</v>
      </c>
      <c r="O2184" s="159" t="s">
        <v>102</v>
      </c>
      <c r="P2184" s="2"/>
    </row>
    <row r="2185" spans="1:16" ht="13.5" customHeight="1" x14ac:dyDescent="0.35">
      <c r="A2185" s="160">
        <v>0.97916666666666696</v>
      </c>
      <c r="B2185" s="159">
        <v>5</v>
      </c>
      <c r="C2185" s="159">
        <v>0</v>
      </c>
      <c r="D2185" s="159">
        <v>0</v>
      </c>
      <c r="E2185" s="159">
        <v>5</v>
      </c>
      <c r="F2185" s="159">
        <v>0</v>
      </c>
      <c r="G2185" s="159">
        <v>0</v>
      </c>
      <c r="H2185" s="159">
        <v>0</v>
      </c>
      <c r="I2185" s="159">
        <v>0</v>
      </c>
      <c r="J2185" s="159">
        <v>0</v>
      </c>
      <c r="K2185" s="159">
        <v>0</v>
      </c>
      <c r="L2185" s="159">
        <v>0</v>
      </c>
      <c r="M2185" s="159">
        <v>0</v>
      </c>
      <c r="N2185" s="159">
        <v>12.2</v>
      </c>
      <c r="O2185" s="159" t="s">
        <v>102</v>
      </c>
      <c r="P2185" s="2"/>
    </row>
    <row r="2186" spans="1:16" ht="13.5" customHeight="1" thickBot="1" x14ac:dyDescent="0.4">
      <c r="A2186" s="161">
        <v>0.98958333333333304</v>
      </c>
      <c r="B2186" s="159">
        <v>8</v>
      </c>
      <c r="C2186" s="159">
        <v>0</v>
      </c>
      <c r="D2186" s="159">
        <v>0</v>
      </c>
      <c r="E2186" s="159">
        <v>8</v>
      </c>
      <c r="F2186" s="159">
        <v>0</v>
      </c>
      <c r="G2186" s="159">
        <v>0</v>
      </c>
      <c r="H2186" s="159">
        <v>0</v>
      </c>
      <c r="I2186" s="159">
        <v>0</v>
      </c>
      <c r="J2186" s="159">
        <v>0</v>
      </c>
      <c r="K2186" s="159">
        <v>0</v>
      </c>
      <c r="L2186" s="159">
        <v>0</v>
      </c>
      <c r="M2186" s="159">
        <v>0</v>
      </c>
      <c r="N2186" s="159">
        <v>18.5</v>
      </c>
      <c r="O2186" s="159" t="s">
        <v>102</v>
      </c>
      <c r="P2186" s="2"/>
    </row>
    <row r="2187" spans="1:16" ht="13.5" customHeight="1" thickTop="1" x14ac:dyDescent="0.35">
      <c r="A2187" s="162" t="s">
        <v>89</v>
      </c>
      <c r="B2187" s="163">
        <f t="shared" ref="B2187:M2187" si="150">SUM(B2119:B2166)</f>
        <v>669</v>
      </c>
      <c r="C2187" s="163">
        <f t="shared" si="150"/>
        <v>11</v>
      </c>
      <c r="D2187" s="163">
        <f t="shared" si="150"/>
        <v>28</v>
      </c>
      <c r="E2187" s="163">
        <f t="shared" si="150"/>
        <v>515</v>
      </c>
      <c r="F2187" s="163">
        <f t="shared" si="150"/>
        <v>78</v>
      </c>
      <c r="G2187" s="163">
        <f t="shared" si="150"/>
        <v>35</v>
      </c>
      <c r="H2187" s="163">
        <f t="shared" si="150"/>
        <v>0</v>
      </c>
      <c r="I2187" s="163">
        <f t="shared" si="150"/>
        <v>0</v>
      </c>
      <c r="J2187" s="163">
        <f t="shared" si="150"/>
        <v>2</v>
      </c>
      <c r="K2187" s="163">
        <f t="shared" si="150"/>
        <v>0</v>
      </c>
      <c r="L2187" s="163">
        <f t="shared" si="150"/>
        <v>0</v>
      </c>
      <c r="M2187" s="163">
        <f t="shared" si="150"/>
        <v>0</v>
      </c>
      <c r="N2187" s="164">
        <v>21</v>
      </c>
      <c r="O2187" s="164">
        <v>24.9</v>
      </c>
    </row>
    <row r="2188" spans="1:16" ht="13.5" customHeight="1" x14ac:dyDescent="0.35">
      <c r="A2188" s="165" t="s">
        <v>91</v>
      </c>
      <c r="B2188" s="159">
        <f t="shared" ref="B2188:M2188" si="151">SUM(B2115:B2178)</f>
        <v>828</v>
      </c>
      <c r="C2188" s="159">
        <f t="shared" si="151"/>
        <v>11</v>
      </c>
      <c r="D2188" s="159">
        <f t="shared" si="151"/>
        <v>38</v>
      </c>
      <c r="E2188" s="159">
        <f t="shared" si="151"/>
        <v>634</v>
      </c>
      <c r="F2188" s="159">
        <f t="shared" si="151"/>
        <v>100</v>
      </c>
      <c r="G2188" s="159">
        <f t="shared" si="151"/>
        <v>43</v>
      </c>
      <c r="H2188" s="159">
        <f t="shared" si="151"/>
        <v>0</v>
      </c>
      <c r="I2188" s="159">
        <f t="shared" si="151"/>
        <v>0</v>
      </c>
      <c r="J2188" s="159">
        <f t="shared" si="151"/>
        <v>2</v>
      </c>
      <c r="K2188" s="159">
        <f t="shared" si="151"/>
        <v>0</v>
      </c>
      <c r="L2188" s="159">
        <f t="shared" si="151"/>
        <v>0</v>
      </c>
      <c r="M2188" s="159">
        <f t="shared" si="151"/>
        <v>0</v>
      </c>
      <c r="N2188" s="166">
        <v>21</v>
      </c>
      <c r="O2188" s="166">
        <v>24.8</v>
      </c>
    </row>
    <row r="2189" spans="1:16" ht="13.5" customHeight="1" x14ac:dyDescent="0.35">
      <c r="A2189" s="159" t="s">
        <v>92</v>
      </c>
      <c r="B2189" s="159">
        <f t="shared" ref="B2189:M2189" si="152">SUM(B2115:B2186)</f>
        <v>925</v>
      </c>
      <c r="C2189" s="159">
        <f t="shared" si="152"/>
        <v>12</v>
      </c>
      <c r="D2189" s="159">
        <f t="shared" si="152"/>
        <v>40</v>
      </c>
      <c r="E2189" s="159">
        <f t="shared" si="152"/>
        <v>720</v>
      </c>
      <c r="F2189" s="159">
        <f t="shared" si="152"/>
        <v>107</v>
      </c>
      <c r="G2189" s="159">
        <f t="shared" si="152"/>
        <v>44</v>
      </c>
      <c r="H2189" s="159">
        <f t="shared" si="152"/>
        <v>0</v>
      </c>
      <c r="I2189" s="159">
        <f t="shared" si="152"/>
        <v>0</v>
      </c>
      <c r="J2189" s="159">
        <f t="shared" si="152"/>
        <v>2</v>
      </c>
      <c r="K2189" s="159">
        <f t="shared" si="152"/>
        <v>0</v>
      </c>
      <c r="L2189" s="159">
        <f t="shared" si="152"/>
        <v>0</v>
      </c>
      <c r="M2189" s="159">
        <f t="shared" si="152"/>
        <v>0</v>
      </c>
      <c r="N2189" s="166">
        <v>20.6</v>
      </c>
      <c r="O2189" s="166">
        <v>24.6</v>
      </c>
    </row>
    <row r="2190" spans="1:16" ht="13.5" customHeight="1" thickBot="1" x14ac:dyDescent="0.4">
      <c r="A2190" s="167" t="s">
        <v>93</v>
      </c>
      <c r="B2190" s="167">
        <f t="shared" ref="B2190:M2190" si="153">SUM(B2091:B2186)</f>
        <v>980</v>
      </c>
      <c r="C2190" s="167">
        <f t="shared" si="153"/>
        <v>15</v>
      </c>
      <c r="D2190" s="167">
        <f t="shared" si="153"/>
        <v>42</v>
      </c>
      <c r="E2190" s="167">
        <f t="shared" si="153"/>
        <v>762</v>
      </c>
      <c r="F2190" s="167">
        <f t="shared" si="153"/>
        <v>113</v>
      </c>
      <c r="G2190" s="167">
        <f t="shared" si="153"/>
        <v>45</v>
      </c>
      <c r="H2190" s="167">
        <f t="shared" si="153"/>
        <v>1</v>
      </c>
      <c r="I2190" s="167">
        <f t="shared" si="153"/>
        <v>0</v>
      </c>
      <c r="J2190" s="167">
        <f t="shared" si="153"/>
        <v>2</v>
      </c>
      <c r="K2190" s="167">
        <f t="shared" si="153"/>
        <v>0</v>
      </c>
      <c r="L2190" s="167">
        <f t="shared" si="153"/>
        <v>0</v>
      </c>
      <c r="M2190" s="167">
        <f t="shared" si="153"/>
        <v>0</v>
      </c>
      <c r="N2190" s="168">
        <v>20.6</v>
      </c>
      <c r="O2190" s="168">
        <v>24.5</v>
      </c>
    </row>
    <row r="2191" spans="1:16" ht="13.5" customHeight="1" thickTop="1" x14ac:dyDescent="0.35">
      <c r="N2191" s="169"/>
      <c r="O2191" s="169"/>
    </row>
    <row r="2192" spans="1:16" ht="13.5" customHeight="1" thickBot="1" x14ac:dyDescent="0.4">
      <c r="A2192" s="170" t="s">
        <v>16</v>
      </c>
      <c r="B2192" s="171" t="str">
        <f>TEXT(C2192,"dddd")</f>
        <v>Monday</v>
      </c>
      <c r="C2192" s="171">
        <f>C2088+1</f>
        <v>45467</v>
      </c>
      <c r="D2192" s="170"/>
      <c r="E2192" s="170"/>
      <c r="F2192" s="170"/>
      <c r="G2192" s="170"/>
      <c r="H2192" s="170"/>
      <c r="I2192" s="170"/>
      <c r="J2192" s="170"/>
      <c r="K2192" s="170"/>
      <c r="L2192" s="170"/>
      <c r="M2192" s="170"/>
      <c r="N2192" s="172"/>
      <c r="O2192" s="172"/>
    </row>
    <row r="2193" spans="1:16" ht="13.5" customHeight="1" thickTop="1" thickBot="1" x14ac:dyDescent="0.4">
      <c r="A2193" s="170"/>
      <c r="B2193" s="529" t="s">
        <v>74</v>
      </c>
      <c r="C2193" s="529" t="s">
        <v>75</v>
      </c>
      <c r="D2193" s="529" t="s">
        <v>76</v>
      </c>
      <c r="E2193" s="529" t="s">
        <v>77</v>
      </c>
      <c r="F2193" s="529" t="s">
        <v>78</v>
      </c>
      <c r="G2193" s="529" t="s">
        <v>79</v>
      </c>
      <c r="H2193" s="529" t="s">
        <v>80</v>
      </c>
      <c r="I2193" s="529" t="s">
        <v>81</v>
      </c>
      <c r="J2193" s="529" t="s">
        <v>82</v>
      </c>
      <c r="K2193" s="529" t="s">
        <v>83</v>
      </c>
      <c r="L2193" s="529" t="s">
        <v>84</v>
      </c>
      <c r="M2193" s="529" t="s">
        <v>85</v>
      </c>
      <c r="N2193" s="531" t="s">
        <v>86</v>
      </c>
      <c r="O2193" s="531" t="s">
        <v>87</v>
      </c>
    </row>
    <row r="2194" spans="1:16" ht="13.5" customHeight="1" thickTop="1" thickBot="1" x14ac:dyDescent="0.4">
      <c r="A2194" s="173" t="s">
        <v>56</v>
      </c>
      <c r="B2194" s="530"/>
      <c r="C2194" s="530"/>
      <c r="D2194" s="530"/>
      <c r="E2194" s="530"/>
      <c r="F2194" s="530"/>
      <c r="G2194" s="530"/>
      <c r="H2194" s="530"/>
      <c r="I2194" s="530"/>
      <c r="J2194" s="530"/>
      <c r="K2194" s="530"/>
      <c r="L2194" s="530"/>
      <c r="M2194" s="530"/>
      <c r="N2194" s="532"/>
      <c r="O2194" s="532"/>
    </row>
    <row r="2195" spans="1:16" ht="13.5" customHeight="1" thickTop="1" x14ac:dyDescent="0.35">
      <c r="A2195" s="158">
        <v>0</v>
      </c>
      <c r="B2195" s="159">
        <v>2</v>
      </c>
      <c r="C2195" s="159">
        <v>0</v>
      </c>
      <c r="D2195" s="159">
        <v>0</v>
      </c>
      <c r="E2195" s="159">
        <v>2</v>
      </c>
      <c r="F2195" s="159">
        <v>0</v>
      </c>
      <c r="G2195" s="159">
        <v>0</v>
      </c>
      <c r="H2195" s="159">
        <v>0</v>
      </c>
      <c r="I2195" s="159">
        <v>0</v>
      </c>
      <c r="J2195" s="159">
        <v>0</v>
      </c>
      <c r="K2195" s="159">
        <v>0</v>
      </c>
      <c r="L2195" s="159">
        <v>0</v>
      </c>
      <c r="M2195" s="159">
        <v>0</v>
      </c>
      <c r="N2195" s="159">
        <v>21.5</v>
      </c>
      <c r="O2195" s="159" t="s">
        <v>102</v>
      </c>
      <c r="P2195" s="2"/>
    </row>
    <row r="2196" spans="1:16" ht="13.5" customHeight="1" x14ac:dyDescent="0.35">
      <c r="A2196" s="160">
        <v>1.0416666666666666E-2</v>
      </c>
      <c r="B2196" s="159">
        <v>2</v>
      </c>
      <c r="C2196" s="159">
        <v>1</v>
      </c>
      <c r="D2196" s="159">
        <v>0</v>
      </c>
      <c r="E2196" s="159">
        <v>1</v>
      </c>
      <c r="F2196" s="159">
        <v>0</v>
      </c>
      <c r="G2196" s="159">
        <v>0</v>
      </c>
      <c r="H2196" s="159">
        <v>0</v>
      </c>
      <c r="I2196" s="159">
        <v>0</v>
      </c>
      <c r="J2196" s="159">
        <v>0</v>
      </c>
      <c r="K2196" s="159">
        <v>0</v>
      </c>
      <c r="L2196" s="159">
        <v>0</v>
      </c>
      <c r="M2196" s="159">
        <v>0</v>
      </c>
      <c r="N2196" s="159">
        <v>11</v>
      </c>
      <c r="O2196" s="159" t="s">
        <v>102</v>
      </c>
      <c r="P2196" s="2"/>
    </row>
    <row r="2197" spans="1:16" ht="13.5" customHeight="1" x14ac:dyDescent="0.35">
      <c r="A2197" s="160">
        <v>2.0833333333333332E-2</v>
      </c>
      <c r="B2197" s="159">
        <v>2</v>
      </c>
      <c r="C2197" s="159">
        <v>0</v>
      </c>
      <c r="D2197" s="159">
        <v>0</v>
      </c>
      <c r="E2197" s="159">
        <v>1</v>
      </c>
      <c r="F2197" s="159">
        <v>0</v>
      </c>
      <c r="G2197" s="159">
        <v>0</v>
      </c>
      <c r="H2197" s="159">
        <v>1</v>
      </c>
      <c r="I2197" s="159">
        <v>0</v>
      </c>
      <c r="J2197" s="159">
        <v>0</v>
      </c>
      <c r="K2197" s="159">
        <v>0</v>
      </c>
      <c r="L2197" s="159">
        <v>0</v>
      </c>
      <c r="M2197" s="159">
        <v>0</v>
      </c>
      <c r="N2197" s="159">
        <v>23.5</v>
      </c>
      <c r="O2197" s="159" t="s">
        <v>102</v>
      </c>
      <c r="P2197" s="2"/>
    </row>
    <row r="2198" spans="1:16" ht="13.5" customHeight="1" x14ac:dyDescent="0.35">
      <c r="A2198" s="160">
        <v>3.125E-2</v>
      </c>
      <c r="B2198" s="159">
        <v>0</v>
      </c>
      <c r="C2198" s="159">
        <v>0</v>
      </c>
      <c r="D2198" s="159">
        <v>0</v>
      </c>
      <c r="E2198" s="159">
        <v>0</v>
      </c>
      <c r="F2198" s="159">
        <v>0</v>
      </c>
      <c r="G2198" s="159">
        <v>0</v>
      </c>
      <c r="H2198" s="159">
        <v>0</v>
      </c>
      <c r="I2198" s="159">
        <v>0</v>
      </c>
      <c r="J2198" s="159">
        <v>0</v>
      </c>
      <c r="K2198" s="159">
        <v>0</v>
      </c>
      <c r="L2198" s="159">
        <v>0</v>
      </c>
      <c r="M2198" s="159">
        <v>0</v>
      </c>
      <c r="N2198" s="159" t="s">
        <v>102</v>
      </c>
      <c r="O2198" s="159" t="s">
        <v>102</v>
      </c>
      <c r="P2198" s="2"/>
    </row>
    <row r="2199" spans="1:16" ht="13.5" customHeight="1" x14ac:dyDescent="0.35">
      <c r="A2199" s="160">
        <v>4.1666666666666664E-2</v>
      </c>
      <c r="B2199" s="159">
        <v>0</v>
      </c>
      <c r="C2199" s="159">
        <v>0</v>
      </c>
      <c r="D2199" s="159">
        <v>0</v>
      </c>
      <c r="E2199" s="159">
        <v>0</v>
      </c>
      <c r="F2199" s="159">
        <v>0</v>
      </c>
      <c r="G2199" s="159">
        <v>0</v>
      </c>
      <c r="H2199" s="159">
        <v>0</v>
      </c>
      <c r="I2199" s="159">
        <v>0</v>
      </c>
      <c r="J2199" s="159">
        <v>0</v>
      </c>
      <c r="K2199" s="159">
        <v>0</v>
      </c>
      <c r="L2199" s="159">
        <v>0</v>
      </c>
      <c r="M2199" s="159">
        <v>0</v>
      </c>
      <c r="N2199" s="159" t="s">
        <v>102</v>
      </c>
      <c r="O2199" s="159" t="s">
        <v>102</v>
      </c>
      <c r="P2199" s="2"/>
    </row>
    <row r="2200" spans="1:16" ht="13.5" customHeight="1" x14ac:dyDescent="0.35">
      <c r="A2200" s="160">
        <v>5.2083333333333336E-2</v>
      </c>
      <c r="B2200" s="159">
        <v>6</v>
      </c>
      <c r="C2200" s="159">
        <v>0</v>
      </c>
      <c r="D2200" s="159">
        <v>0</v>
      </c>
      <c r="E2200" s="159">
        <v>6</v>
      </c>
      <c r="F2200" s="159">
        <v>0</v>
      </c>
      <c r="G2200" s="159">
        <v>0</v>
      </c>
      <c r="H2200" s="159">
        <v>0</v>
      </c>
      <c r="I2200" s="159">
        <v>0</v>
      </c>
      <c r="J2200" s="159">
        <v>0</v>
      </c>
      <c r="K2200" s="159">
        <v>0</v>
      </c>
      <c r="L2200" s="159">
        <v>0</v>
      </c>
      <c r="M2200" s="159">
        <v>0</v>
      </c>
      <c r="N2200" s="159">
        <v>22.5</v>
      </c>
      <c r="O2200" s="159" t="s">
        <v>102</v>
      </c>
      <c r="P2200" s="2"/>
    </row>
    <row r="2201" spans="1:16" ht="13.5" customHeight="1" x14ac:dyDescent="0.35">
      <c r="A2201" s="160">
        <v>6.25E-2</v>
      </c>
      <c r="B2201" s="159">
        <v>2</v>
      </c>
      <c r="C2201" s="159">
        <v>0</v>
      </c>
      <c r="D2201" s="159">
        <v>0</v>
      </c>
      <c r="E2201" s="159">
        <v>2</v>
      </c>
      <c r="F2201" s="159">
        <v>0</v>
      </c>
      <c r="G2201" s="159">
        <v>0</v>
      </c>
      <c r="H2201" s="159">
        <v>0</v>
      </c>
      <c r="I2201" s="159">
        <v>0</v>
      </c>
      <c r="J2201" s="159">
        <v>0</v>
      </c>
      <c r="K2201" s="159">
        <v>0</v>
      </c>
      <c r="L2201" s="159">
        <v>0</v>
      </c>
      <c r="M2201" s="159">
        <v>0</v>
      </c>
      <c r="N2201" s="159">
        <v>24.1</v>
      </c>
      <c r="O2201" s="159" t="s">
        <v>102</v>
      </c>
      <c r="P2201" s="2"/>
    </row>
    <row r="2202" spans="1:16" ht="13.5" customHeight="1" x14ac:dyDescent="0.35">
      <c r="A2202" s="160">
        <v>7.2916666666666699E-2</v>
      </c>
      <c r="B2202" s="159">
        <v>2</v>
      </c>
      <c r="C2202" s="159">
        <v>0</v>
      </c>
      <c r="D2202" s="159">
        <v>0</v>
      </c>
      <c r="E2202" s="159">
        <v>2</v>
      </c>
      <c r="F2202" s="159">
        <v>0</v>
      </c>
      <c r="G2202" s="159">
        <v>0</v>
      </c>
      <c r="H2202" s="159">
        <v>0</v>
      </c>
      <c r="I2202" s="159">
        <v>0</v>
      </c>
      <c r="J2202" s="159">
        <v>0</v>
      </c>
      <c r="K2202" s="159">
        <v>0</v>
      </c>
      <c r="L2202" s="159">
        <v>0</v>
      </c>
      <c r="M2202" s="159">
        <v>0</v>
      </c>
      <c r="N2202" s="159">
        <v>31.3</v>
      </c>
      <c r="O2202" s="159" t="s">
        <v>102</v>
      </c>
      <c r="P2202" s="2"/>
    </row>
    <row r="2203" spans="1:16" ht="13.5" customHeight="1" x14ac:dyDescent="0.35">
      <c r="A2203" s="160">
        <v>8.3333333333333301E-2</v>
      </c>
      <c r="B2203" s="159">
        <v>2</v>
      </c>
      <c r="C2203" s="159">
        <v>0</v>
      </c>
      <c r="D2203" s="159">
        <v>0</v>
      </c>
      <c r="E2203" s="159">
        <v>2</v>
      </c>
      <c r="F2203" s="159">
        <v>0</v>
      </c>
      <c r="G2203" s="159">
        <v>0</v>
      </c>
      <c r="H2203" s="159">
        <v>0</v>
      </c>
      <c r="I2203" s="159">
        <v>0</v>
      </c>
      <c r="J2203" s="159">
        <v>0</v>
      </c>
      <c r="K2203" s="159">
        <v>0</v>
      </c>
      <c r="L2203" s="159">
        <v>0</v>
      </c>
      <c r="M2203" s="159">
        <v>0</v>
      </c>
      <c r="N2203" s="159">
        <v>22.9</v>
      </c>
      <c r="O2203" s="159" t="s">
        <v>102</v>
      </c>
      <c r="P2203" s="2"/>
    </row>
    <row r="2204" spans="1:16" ht="13.5" customHeight="1" x14ac:dyDescent="0.35">
      <c r="A2204" s="160">
        <v>9.375E-2</v>
      </c>
      <c r="B2204" s="159">
        <v>1</v>
      </c>
      <c r="C2204" s="159">
        <v>0</v>
      </c>
      <c r="D2204" s="159">
        <v>0</v>
      </c>
      <c r="E2204" s="159">
        <v>1</v>
      </c>
      <c r="F2204" s="159">
        <v>0</v>
      </c>
      <c r="G2204" s="159">
        <v>0</v>
      </c>
      <c r="H2204" s="159">
        <v>0</v>
      </c>
      <c r="I2204" s="159">
        <v>0</v>
      </c>
      <c r="J2204" s="159">
        <v>0</v>
      </c>
      <c r="K2204" s="159">
        <v>0</v>
      </c>
      <c r="L2204" s="159">
        <v>0</v>
      </c>
      <c r="M2204" s="159">
        <v>0</v>
      </c>
      <c r="N2204" s="159">
        <v>30.4</v>
      </c>
      <c r="O2204" s="159" t="s">
        <v>102</v>
      </c>
      <c r="P2204" s="2"/>
    </row>
    <row r="2205" spans="1:16" ht="13.5" customHeight="1" x14ac:dyDescent="0.35">
      <c r="A2205" s="160">
        <v>0.104166666666667</v>
      </c>
      <c r="B2205" s="159">
        <v>1</v>
      </c>
      <c r="C2205" s="159">
        <v>0</v>
      </c>
      <c r="D2205" s="159">
        <v>1</v>
      </c>
      <c r="E2205" s="159">
        <v>0</v>
      </c>
      <c r="F2205" s="159">
        <v>0</v>
      </c>
      <c r="G2205" s="159">
        <v>0</v>
      </c>
      <c r="H2205" s="159">
        <v>0</v>
      </c>
      <c r="I2205" s="159">
        <v>0</v>
      </c>
      <c r="J2205" s="159">
        <v>0</v>
      </c>
      <c r="K2205" s="159">
        <v>0</v>
      </c>
      <c r="L2205" s="159">
        <v>0</v>
      </c>
      <c r="M2205" s="159">
        <v>0</v>
      </c>
      <c r="N2205" s="159">
        <v>26.4</v>
      </c>
      <c r="O2205" s="159" t="s">
        <v>102</v>
      </c>
      <c r="P2205" s="2"/>
    </row>
    <row r="2206" spans="1:16" ht="13.5" customHeight="1" x14ac:dyDescent="0.35">
      <c r="A2206" s="160">
        <v>0.114583333333333</v>
      </c>
      <c r="B2206" s="159">
        <v>1</v>
      </c>
      <c r="C2206" s="159">
        <v>0</v>
      </c>
      <c r="D2206" s="159">
        <v>0</v>
      </c>
      <c r="E2206" s="159">
        <v>1</v>
      </c>
      <c r="F2206" s="159">
        <v>0</v>
      </c>
      <c r="G2206" s="159">
        <v>0</v>
      </c>
      <c r="H2206" s="159">
        <v>0</v>
      </c>
      <c r="I2206" s="159">
        <v>0</v>
      </c>
      <c r="J2206" s="159">
        <v>0</v>
      </c>
      <c r="K2206" s="159">
        <v>0</v>
      </c>
      <c r="L2206" s="159">
        <v>0</v>
      </c>
      <c r="M2206" s="159">
        <v>0</v>
      </c>
      <c r="N2206" s="159">
        <v>26.4</v>
      </c>
      <c r="O2206" s="159" t="s">
        <v>102</v>
      </c>
      <c r="P2206" s="2"/>
    </row>
    <row r="2207" spans="1:16" ht="13.5" customHeight="1" x14ac:dyDescent="0.35">
      <c r="A2207" s="160">
        <v>0.125</v>
      </c>
      <c r="B2207" s="159">
        <v>0</v>
      </c>
      <c r="C2207" s="159">
        <v>0</v>
      </c>
      <c r="D2207" s="159">
        <v>0</v>
      </c>
      <c r="E2207" s="159">
        <v>0</v>
      </c>
      <c r="F2207" s="159">
        <v>0</v>
      </c>
      <c r="G2207" s="159">
        <v>0</v>
      </c>
      <c r="H2207" s="159">
        <v>0</v>
      </c>
      <c r="I2207" s="159">
        <v>0</v>
      </c>
      <c r="J2207" s="159">
        <v>0</v>
      </c>
      <c r="K2207" s="159">
        <v>0</v>
      </c>
      <c r="L2207" s="159">
        <v>0</v>
      </c>
      <c r="M2207" s="159">
        <v>0</v>
      </c>
      <c r="N2207" s="159" t="s">
        <v>102</v>
      </c>
      <c r="O2207" s="159" t="s">
        <v>102</v>
      </c>
      <c r="P2207" s="2"/>
    </row>
    <row r="2208" spans="1:16" ht="13.5" customHeight="1" x14ac:dyDescent="0.35">
      <c r="A2208" s="160">
        <v>0.13541666666666699</v>
      </c>
      <c r="B2208" s="159">
        <v>1</v>
      </c>
      <c r="C2208" s="159">
        <v>0</v>
      </c>
      <c r="D2208" s="159">
        <v>0</v>
      </c>
      <c r="E2208" s="159">
        <v>1</v>
      </c>
      <c r="F2208" s="159">
        <v>0</v>
      </c>
      <c r="G2208" s="159">
        <v>0</v>
      </c>
      <c r="H2208" s="159">
        <v>0</v>
      </c>
      <c r="I2208" s="159">
        <v>0</v>
      </c>
      <c r="J2208" s="159">
        <v>0</v>
      </c>
      <c r="K2208" s="159">
        <v>0</v>
      </c>
      <c r="L2208" s="159">
        <v>0</v>
      </c>
      <c r="M2208" s="159">
        <v>0</v>
      </c>
      <c r="N2208" s="159">
        <v>27</v>
      </c>
      <c r="O2208" s="159" t="s">
        <v>102</v>
      </c>
      <c r="P2208" s="2"/>
    </row>
    <row r="2209" spans="1:16" ht="13.5" customHeight="1" x14ac:dyDescent="0.35">
      <c r="A2209" s="160">
        <v>0.14583333333333301</v>
      </c>
      <c r="B2209" s="159">
        <v>5</v>
      </c>
      <c r="C2209" s="159">
        <v>0</v>
      </c>
      <c r="D2209" s="159">
        <v>0</v>
      </c>
      <c r="E2209" s="159">
        <v>3</v>
      </c>
      <c r="F2209" s="159">
        <v>1</v>
      </c>
      <c r="G2209" s="159">
        <v>1</v>
      </c>
      <c r="H2209" s="159">
        <v>0</v>
      </c>
      <c r="I2209" s="159">
        <v>0</v>
      </c>
      <c r="J2209" s="159">
        <v>0</v>
      </c>
      <c r="K2209" s="159">
        <v>0</v>
      </c>
      <c r="L2209" s="159">
        <v>0</v>
      </c>
      <c r="M2209" s="159">
        <v>0</v>
      </c>
      <c r="N2209" s="159">
        <v>26.5</v>
      </c>
      <c r="O2209" s="159" t="s">
        <v>102</v>
      </c>
      <c r="P2209" s="2"/>
    </row>
    <row r="2210" spans="1:16" ht="13.5" customHeight="1" x14ac:dyDescent="0.35">
      <c r="A2210" s="160">
        <v>0.15625</v>
      </c>
      <c r="B2210" s="159">
        <v>6</v>
      </c>
      <c r="C2210" s="159">
        <v>0</v>
      </c>
      <c r="D2210" s="159">
        <v>0</v>
      </c>
      <c r="E2210" s="159">
        <v>6</v>
      </c>
      <c r="F2210" s="159">
        <v>0</v>
      </c>
      <c r="G2210" s="159">
        <v>0</v>
      </c>
      <c r="H2210" s="159">
        <v>0</v>
      </c>
      <c r="I2210" s="159">
        <v>0</v>
      </c>
      <c r="J2210" s="159">
        <v>0</v>
      </c>
      <c r="K2210" s="159">
        <v>0</v>
      </c>
      <c r="L2210" s="159">
        <v>0</v>
      </c>
      <c r="M2210" s="159">
        <v>0</v>
      </c>
      <c r="N2210" s="159">
        <v>24</v>
      </c>
      <c r="O2210" s="159" t="s">
        <v>102</v>
      </c>
      <c r="P2210" s="2"/>
    </row>
    <row r="2211" spans="1:16" ht="13.5" customHeight="1" x14ac:dyDescent="0.35">
      <c r="A2211" s="160">
        <v>0.16666666666666699</v>
      </c>
      <c r="B2211" s="159">
        <v>2</v>
      </c>
      <c r="C2211" s="159">
        <v>0</v>
      </c>
      <c r="D2211" s="159">
        <v>0</v>
      </c>
      <c r="E2211" s="159">
        <v>1</v>
      </c>
      <c r="F2211" s="159">
        <v>1</v>
      </c>
      <c r="G2211" s="159">
        <v>0</v>
      </c>
      <c r="H2211" s="159">
        <v>0</v>
      </c>
      <c r="I2211" s="159">
        <v>0</v>
      </c>
      <c r="J2211" s="159">
        <v>0</v>
      </c>
      <c r="K2211" s="159">
        <v>0</v>
      </c>
      <c r="L2211" s="159">
        <v>0</v>
      </c>
      <c r="M2211" s="159">
        <v>0</v>
      </c>
      <c r="N2211" s="159">
        <v>22.8</v>
      </c>
      <c r="O2211" s="159" t="s">
        <v>102</v>
      </c>
      <c r="P2211" s="2"/>
    </row>
    <row r="2212" spans="1:16" ht="13.5" customHeight="1" x14ac:dyDescent="0.35">
      <c r="A2212" s="160">
        <v>0.17708333333333301</v>
      </c>
      <c r="B2212" s="159">
        <v>0</v>
      </c>
      <c r="C2212" s="159">
        <v>0</v>
      </c>
      <c r="D2212" s="159">
        <v>0</v>
      </c>
      <c r="E2212" s="159">
        <v>0</v>
      </c>
      <c r="F2212" s="159">
        <v>0</v>
      </c>
      <c r="G2212" s="159">
        <v>0</v>
      </c>
      <c r="H2212" s="159">
        <v>0</v>
      </c>
      <c r="I2212" s="159">
        <v>0</v>
      </c>
      <c r="J2212" s="159">
        <v>0</v>
      </c>
      <c r="K2212" s="159">
        <v>0</v>
      </c>
      <c r="L2212" s="159">
        <v>0</v>
      </c>
      <c r="M2212" s="159">
        <v>0</v>
      </c>
      <c r="N2212" s="159" t="s">
        <v>102</v>
      </c>
      <c r="O2212" s="159" t="s">
        <v>102</v>
      </c>
      <c r="P2212" s="2"/>
    </row>
    <row r="2213" spans="1:16" ht="13.5" customHeight="1" x14ac:dyDescent="0.35">
      <c r="A2213" s="160">
        <v>0.1875</v>
      </c>
      <c r="B2213" s="159">
        <v>4</v>
      </c>
      <c r="C2213" s="159">
        <v>0</v>
      </c>
      <c r="D2213" s="159">
        <v>0</v>
      </c>
      <c r="E2213" s="159">
        <v>4</v>
      </c>
      <c r="F2213" s="159">
        <v>0</v>
      </c>
      <c r="G2213" s="159">
        <v>0</v>
      </c>
      <c r="H2213" s="159">
        <v>0</v>
      </c>
      <c r="I2213" s="159">
        <v>0</v>
      </c>
      <c r="J2213" s="159">
        <v>0</v>
      </c>
      <c r="K2213" s="159">
        <v>0</v>
      </c>
      <c r="L2213" s="159">
        <v>0</v>
      </c>
      <c r="M2213" s="159">
        <v>0</v>
      </c>
      <c r="N2213" s="159">
        <v>26.9</v>
      </c>
      <c r="O2213" s="159" t="s">
        <v>102</v>
      </c>
      <c r="P2213" s="2"/>
    </row>
    <row r="2214" spans="1:16" ht="13.5" customHeight="1" x14ac:dyDescent="0.35">
      <c r="A2214" s="160">
        <v>0.19791666666666699</v>
      </c>
      <c r="B2214" s="159">
        <v>11</v>
      </c>
      <c r="C2214" s="159">
        <v>1</v>
      </c>
      <c r="D2214" s="159">
        <v>0</v>
      </c>
      <c r="E2214" s="159">
        <v>9</v>
      </c>
      <c r="F2214" s="159">
        <v>1</v>
      </c>
      <c r="G2214" s="159">
        <v>0</v>
      </c>
      <c r="H2214" s="159">
        <v>0</v>
      </c>
      <c r="I2214" s="159">
        <v>0</v>
      </c>
      <c r="J2214" s="159">
        <v>0</v>
      </c>
      <c r="K2214" s="159">
        <v>0</v>
      </c>
      <c r="L2214" s="159">
        <v>0</v>
      </c>
      <c r="M2214" s="159">
        <v>0</v>
      </c>
      <c r="N2214" s="159">
        <v>21.5</v>
      </c>
      <c r="O2214" s="159">
        <v>25.2</v>
      </c>
      <c r="P2214" s="2"/>
    </row>
    <row r="2215" spans="1:16" ht="13.5" customHeight="1" x14ac:dyDescent="0.35">
      <c r="A2215" s="160">
        <v>0.20833333333333301</v>
      </c>
      <c r="B2215" s="159">
        <v>9</v>
      </c>
      <c r="C2215" s="159">
        <v>0</v>
      </c>
      <c r="D2215" s="159">
        <v>0</v>
      </c>
      <c r="E2215" s="159">
        <v>9</v>
      </c>
      <c r="F2215" s="159">
        <v>0</v>
      </c>
      <c r="G2215" s="159">
        <v>0</v>
      </c>
      <c r="H2215" s="159">
        <v>0</v>
      </c>
      <c r="I2215" s="159">
        <v>0</v>
      </c>
      <c r="J2215" s="159">
        <v>0</v>
      </c>
      <c r="K2215" s="159">
        <v>0</v>
      </c>
      <c r="L2215" s="159">
        <v>0</v>
      </c>
      <c r="M2215" s="159">
        <v>0</v>
      </c>
      <c r="N2215" s="159">
        <v>18.3</v>
      </c>
      <c r="O2215" s="159" t="s">
        <v>102</v>
      </c>
      <c r="P2215" s="2"/>
    </row>
    <row r="2216" spans="1:16" ht="13.5" customHeight="1" x14ac:dyDescent="0.35">
      <c r="A2216" s="160">
        <v>0.21875</v>
      </c>
      <c r="B2216" s="159">
        <v>11</v>
      </c>
      <c r="C2216" s="159">
        <v>0</v>
      </c>
      <c r="D2216" s="159">
        <v>0</v>
      </c>
      <c r="E2216" s="159">
        <v>10</v>
      </c>
      <c r="F2216" s="159">
        <v>1</v>
      </c>
      <c r="G2216" s="159">
        <v>0</v>
      </c>
      <c r="H2216" s="159">
        <v>0</v>
      </c>
      <c r="I2216" s="159">
        <v>0</v>
      </c>
      <c r="J2216" s="159">
        <v>0</v>
      </c>
      <c r="K2216" s="159">
        <v>0</v>
      </c>
      <c r="L2216" s="159">
        <v>0</v>
      </c>
      <c r="M2216" s="159">
        <v>0</v>
      </c>
      <c r="N2216" s="159">
        <v>23.8</v>
      </c>
      <c r="O2216" s="159">
        <v>26.2</v>
      </c>
      <c r="P2216" s="2"/>
    </row>
    <row r="2217" spans="1:16" ht="13.5" customHeight="1" x14ac:dyDescent="0.35">
      <c r="A2217" s="160">
        <v>0.22916666666666699</v>
      </c>
      <c r="B2217" s="159">
        <v>23</v>
      </c>
      <c r="C2217" s="159">
        <v>0</v>
      </c>
      <c r="D2217" s="159">
        <v>1</v>
      </c>
      <c r="E2217" s="159">
        <v>19</v>
      </c>
      <c r="F2217" s="159">
        <v>3</v>
      </c>
      <c r="G2217" s="159">
        <v>0</v>
      </c>
      <c r="H2217" s="159">
        <v>0</v>
      </c>
      <c r="I2217" s="159">
        <v>0</v>
      </c>
      <c r="J2217" s="159">
        <v>0</v>
      </c>
      <c r="K2217" s="159">
        <v>0</v>
      </c>
      <c r="L2217" s="159">
        <v>0</v>
      </c>
      <c r="M2217" s="159">
        <v>0</v>
      </c>
      <c r="N2217" s="159">
        <v>22.7</v>
      </c>
      <c r="O2217" s="159">
        <v>27.5</v>
      </c>
      <c r="P2217" s="2"/>
    </row>
    <row r="2218" spans="1:16" ht="13.5" customHeight="1" x14ac:dyDescent="0.35">
      <c r="A2218" s="160">
        <v>0.23958333333333301</v>
      </c>
      <c r="B2218" s="159">
        <v>38</v>
      </c>
      <c r="C2218" s="159">
        <v>1</v>
      </c>
      <c r="D2218" s="159">
        <v>0</v>
      </c>
      <c r="E2218" s="159">
        <v>35</v>
      </c>
      <c r="F2218" s="159">
        <v>0</v>
      </c>
      <c r="G2218" s="159">
        <v>1</v>
      </c>
      <c r="H2218" s="159">
        <v>0</v>
      </c>
      <c r="I2218" s="159">
        <v>1</v>
      </c>
      <c r="J2218" s="159">
        <v>0</v>
      </c>
      <c r="K2218" s="159">
        <v>0</v>
      </c>
      <c r="L2218" s="159">
        <v>0</v>
      </c>
      <c r="M2218" s="159">
        <v>0</v>
      </c>
      <c r="N2218" s="159">
        <v>21.8</v>
      </c>
      <c r="O2218" s="159">
        <v>24.7</v>
      </c>
      <c r="P2218" s="2"/>
    </row>
    <row r="2219" spans="1:16" ht="13.5" customHeight="1" x14ac:dyDescent="0.35">
      <c r="A2219" s="160">
        <v>0.25</v>
      </c>
      <c r="B2219" s="159">
        <v>19</v>
      </c>
      <c r="C2219" s="159">
        <v>0</v>
      </c>
      <c r="D2219" s="159">
        <v>1</v>
      </c>
      <c r="E2219" s="159">
        <v>17</v>
      </c>
      <c r="F2219" s="159">
        <v>0</v>
      </c>
      <c r="G2219" s="159">
        <v>1</v>
      </c>
      <c r="H2219" s="159">
        <v>0</v>
      </c>
      <c r="I2219" s="159">
        <v>0</v>
      </c>
      <c r="J2219" s="159">
        <v>0</v>
      </c>
      <c r="K2219" s="159">
        <v>0</v>
      </c>
      <c r="L2219" s="159">
        <v>0</v>
      </c>
      <c r="M2219" s="159">
        <v>0</v>
      </c>
      <c r="N2219" s="159">
        <v>23.4</v>
      </c>
      <c r="O2219" s="159">
        <v>26.2</v>
      </c>
      <c r="P2219" s="2"/>
    </row>
    <row r="2220" spans="1:16" ht="13.5" customHeight="1" x14ac:dyDescent="0.35">
      <c r="A2220" s="160">
        <v>0.26041666666666702</v>
      </c>
      <c r="B2220" s="159">
        <v>39</v>
      </c>
      <c r="C2220" s="159">
        <v>2</v>
      </c>
      <c r="D2220" s="159">
        <v>3</v>
      </c>
      <c r="E2220" s="159">
        <v>30</v>
      </c>
      <c r="F2220" s="159">
        <v>3</v>
      </c>
      <c r="G2220" s="159">
        <v>1</v>
      </c>
      <c r="H2220" s="159">
        <v>0</v>
      </c>
      <c r="I2220" s="159">
        <v>0</v>
      </c>
      <c r="J2220" s="159">
        <v>0</v>
      </c>
      <c r="K2220" s="159">
        <v>0</v>
      </c>
      <c r="L2220" s="159">
        <v>0</v>
      </c>
      <c r="M2220" s="159">
        <v>0</v>
      </c>
      <c r="N2220" s="159">
        <v>22.4</v>
      </c>
      <c r="O2220" s="159">
        <v>26.2</v>
      </c>
      <c r="P2220" s="2"/>
    </row>
    <row r="2221" spans="1:16" ht="13.5" customHeight="1" x14ac:dyDescent="0.35">
      <c r="A2221" s="160">
        <v>0.27083333333333298</v>
      </c>
      <c r="B2221" s="159">
        <v>84</v>
      </c>
      <c r="C2221" s="159">
        <v>9</v>
      </c>
      <c r="D2221" s="159">
        <v>7</v>
      </c>
      <c r="E2221" s="159">
        <v>62</v>
      </c>
      <c r="F2221" s="159">
        <v>5</v>
      </c>
      <c r="G2221" s="159">
        <v>1</v>
      </c>
      <c r="H2221" s="159">
        <v>0</v>
      </c>
      <c r="I2221" s="159">
        <v>0</v>
      </c>
      <c r="J2221" s="159">
        <v>0</v>
      </c>
      <c r="K2221" s="159">
        <v>0</v>
      </c>
      <c r="L2221" s="159">
        <v>0</v>
      </c>
      <c r="M2221" s="159">
        <v>0</v>
      </c>
      <c r="N2221" s="159">
        <v>19.7</v>
      </c>
      <c r="O2221" s="159">
        <v>24.3</v>
      </c>
      <c r="P2221" s="2"/>
    </row>
    <row r="2222" spans="1:16" ht="13.5" customHeight="1" x14ac:dyDescent="0.35">
      <c r="A2222" s="160">
        <v>0.28125</v>
      </c>
      <c r="B2222" s="159">
        <v>76</v>
      </c>
      <c r="C2222" s="159">
        <v>1</v>
      </c>
      <c r="D2222" s="159">
        <v>8</v>
      </c>
      <c r="E2222" s="159">
        <v>62</v>
      </c>
      <c r="F2222" s="159">
        <v>3</v>
      </c>
      <c r="G2222" s="159">
        <v>1</v>
      </c>
      <c r="H2222" s="159">
        <v>0</v>
      </c>
      <c r="I2222" s="159">
        <v>0</v>
      </c>
      <c r="J2222" s="159">
        <v>1</v>
      </c>
      <c r="K2222" s="159">
        <v>0</v>
      </c>
      <c r="L2222" s="159">
        <v>0</v>
      </c>
      <c r="M2222" s="159">
        <v>0</v>
      </c>
      <c r="N2222" s="159">
        <v>20.8</v>
      </c>
      <c r="O2222" s="159">
        <v>24.3</v>
      </c>
      <c r="P2222" s="2"/>
    </row>
    <row r="2223" spans="1:16" ht="13.5" customHeight="1" x14ac:dyDescent="0.35">
      <c r="A2223" s="160">
        <v>0.29166666666666702</v>
      </c>
      <c r="B2223" s="159">
        <v>35</v>
      </c>
      <c r="C2223" s="159">
        <v>1</v>
      </c>
      <c r="D2223" s="159">
        <v>0</v>
      </c>
      <c r="E2223" s="159">
        <v>24</v>
      </c>
      <c r="F2223" s="159">
        <v>9</v>
      </c>
      <c r="G2223" s="159">
        <v>1</v>
      </c>
      <c r="H2223" s="159">
        <v>0</v>
      </c>
      <c r="I2223" s="159">
        <v>0</v>
      </c>
      <c r="J2223" s="159">
        <v>0</v>
      </c>
      <c r="K2223" s="159">
        <v>0</v>
      </c>
      <c r="L2223" s="159">
        <v>0</v>
      </c>
      <c r="M2223" s="159">
        <v>0</v>
      </c>
      <c r="N2223" s="159">
        <v>22.9</v>
      </c>
      <c r="O2223" s="159">
        <v>27.4</v>
      </c>
      <c r="P2223" s="2"/>
    </row>
    <row r="2224" spans="1:16" ht="13.5" customHeight="1" x14ac:dyDescent="0.35">
      <c r="A2224" s="160">
        <v>0.30208333333333298</v>
      </c>
      <c r="B2224" s="159">
        <v>52</v>
      </c>
      <c r="C2224" s="159">
        <v>5</v>
      </c>
      <c r="D2224" s="159">
        <v>2</v>
      </c>
      <c r="E2224" s="159">
        <v>36</v>
      </c>
      <c r="F2224" s="159">
        <v>6</v>
      </c>
      <c r="G2224" s="159">
        <v>3</v>
      </c>
      <c r="H2224" s="159">
        <v>0</v>
      </c>
      <c r="I2224" s="159">
        <v>0</v>
      </c>
      <c r="J2224" s="159">
        <v>0</v>
      </c>
      <c r="K2224" s="159">
        <v>0</v>
      </c>
      <c r="L2224" s="159">
        <v>0</v>
      </c>
      <c r="M2224" s="159">
        <v>0</v>
      </c>
      <c r="N2224" s="159">
        <v>20.3</v>
      </c>
      <c r="O2224" s="159">
        <v>24.2</v>
      </c>
      <c r="P2224" s="2"/>
    </row>
    <row r="2225" spans="1:16" ht="13.5" customHeight="1" x14ac:dyDescent="0.35">
      <c r="A2225" s="160">
        <v>0.3125</v>
      </c>
      <c r="B2225" s="159">
        <v>44</v>
      </c>
      <c r="C2225" s="159">
        <v>0</v>
      </c>
      <c r="D2225" s="159">
        <v>1</v>
      </c>
      <c r="E2225" s="159">
        <v>35</v>
      </c>
      <c r="F2225" s="159">
        <v>5</v>
      </c>
      <c r="G2225" s="159">
        <v>1</v>
      </c>
      <c r="H2225" s="159">
        <v>0</v>
      </c>
      <c r="I2225" s="159">
        <v>0</v>
      </c>
      <c r="J2225" s="159">
        <v>1</v>
      </c>
      <c r="K2225" s="159">
        <v>0</v>
      </c>
      <c r="L2225" s="159">
        <v>1</v>
      </c>
      <c r="M2225" s="159">
        <v>0</v>
      </c>
      <c r="N2225" s="159">
        <v>19.3</v>
      </c>
      <c r="O2225" s="159">
        <v>22.1</v>
      </c>
      <c r="P2225" s="2"/>
    </row>
    <row r="2226" spans="1:16" ht="13.5" customHeight="1" x14ac:dyDescent="0.35">
      <c r="A2226" s="160">
        <v>0.32291666666666702</v>
      </c>
      <c r="B2226" s="159">
        <v>39</v>
      </c>
      <c r="C2226" s="159">
        <v>0</v>
      </c>
      <c r="D2226" s="159">
        <v>2</v>
      </c>
      <c r="E2226" s="159">
        <v>32</v>
      </c>
      <c r="F2226" s="159">
        <v>3</v>
      </c>
      <c r="G2226" s="159">
        <v>1</v>
      </c>
      <c r="H2226" s="159">
        <v>0</v>
      </c>
      <c r="I2226" s="159">
        <v>0</v>
      </c>
      <c r="J2226" s="159">
        <v>0</v>
      </c>
      <c r="K2226" s="159">
        <v>0</v>
      </c>
      <c r="L2226" s="159">
        <v>0</v>
      </c>
      <c r="M2226" s="159">
        <v>1</v>
      </c>
      <c r="N2226" s="159">
        <v>20.399999999999999</v>
      </c>
      <c r="O2226" s="159">
        <v>24.1</v>
      </c>
      <c r="P2226" s="2"/>
    </row>
    <row r="2227" spans="1:16" ht="13.5" customHeight="1" x14ac:dyDescent="0.35">
      <c r="A2227" s="160">
        <v>0.33333333333333298</v>
      </c>
      <c r="B2227" s="159">
        <v>38</v>
      </c>
      <c r="C2227" s="159">
        <v>1</v>
      </c>
      <c r="D2227" s="159">
        <v>1</v>
      </c>
      <c r="E2227" s="159">
        <v>20</v>
      </c>
      <c r="F2227" s="159">
        <v>13</v>
      </c>
      <c r="G2227" s="159">
        <v>2</v>
      </c>
      <c r="H2227" s="159">
        <v>1</v>
      </c>
      <c r="I2227" s="159">
        <v>0</v>
      </c>
      <c r="J2227" s="159">
        <v>0</v>
      </c>
      <c r="K2227" s="159">
        <v>0</v>
      </c>
      <c r="L2227" s="159">
        <v>0</v>
      </c>
      <c r="M2227" s="159">
        <v>0</v>
      </c>
      <c r="N2227" s="159">
        <v>20.3</v>
      </c>
      <c r="O2227" s="159">
        <v>23.4</v>
      </c>
      <c r="P2227" s="2"/>
    </row>
    <row r="2228" spans="1:16" ht="13.5" customHeight="1" x14ac:dyDescent="0.35">
      <c r="A2228" s="160">
        <v>0.34375</v>
      </c>
      <c r="B2228" s="159">
        <v>39</v>
      </c>
      <c r="C2228" s="159">
        <v>2</v>
      </c>
      <c r="D2228" s="159">
        <v>0</v>
      </c>
      <c r="E2228" s="159">
        <v>25</v>
      </c>
      <c r="F2228" s="159">
        <v>8</v>
      </c>
      <c r="G2228" s="159">
        <v>3</v>
      </c>
      <c r="H2228" s="159">
        <v>0</v>
      </c>
      <c r="I2228" s="159">
        <v>0</v>
      </c>
      <c r="J2228" s="159">
        <v>0</v>
      </c>
      <c r="K2228" s="159">
        <v>0</v>
      </c>
      <c r="L2228" s="159">
        <v>1</v>
      </c>
      <c r="M2228" s="159">
        <v>0</v>
      </c>
      <c r="N2228" s="159">
        <v>19.8</v>
      </c>
      <c r="O2228" s="159">
        <v>23.7</v>
      </c>
      <c r="P2228" s="2"/>
    </row>
    <row r="2229" spans="1:16" ht="13.5" customHeight="1" x14ac:dyDescent="0.35">
      <c r="A2229" s="160">
        <v>0.35416666666666702</v>
      </c>
      <c r="B2229" s="159">
        <v>33</v>
      </c>
      <c r="C2229" s="159">
        <v>1</v>
      </c>
      <c r="D2229" s="159">
        <v>2</v>
      </c>
      <c r="E2229" s="159">
        <v>22</v>
      </c>
      <c r="F2229" s="159">
        <v>7</v>
      </c>
      <c r="G2229" s="159">
        <v>1</v>
      </c>
      <c r="H2229" s="159">
        <v>0</v>
      </c>
      <c r="I2229" s="159">
        <v>0</v>
      </c>
      <c r="J2229" s="159">
        <v>0</v>
      </c>
      <c r="K2229" s="159">
        <v>0</v>
      </c>
      <c r="L2229" s="159">
        <v>0</v>
      </c>
      <c r="M2229" s="159">
        <v>0</v>
      </c>
      <c r="N2229" s="159">
        <v>22.6</v>
      </c>
      <c r="O2229" s="159">
        <v>26.1</v>
      </c>
      <c r="P2229" s="2"/>
    </row>
    <row r="2230" spans="1:16" ht="13.5" customHeight="1" x14ac:dyDescent="0.35">
      <c r="A2230" s="160">
        <v>0.36458333333333298</v>
      </c>
      <c r="B2230" s="159">
        <v>41</v>
      </c>
      <c r="C2230" s="159">
        <v>0</v>
      </c>
      <c r="D2230" s="159">
        <v>1</v>
      </c>
      <c r="E2230" s="159">
        <v>23</v>
      </c>
      <c r="F2230" s="159">
        <v>11</v>
      </c>
      <c r="G2230" s="159">
        <v>5</v>
      </c>
      <c r="H2230" s="159">
        <v>1</v>
      </c>
      <c r="I2230" s="159">
        <v>0</v>
      </c>
      <c r="J2230" s="159">
        <v>0</v>
      </c>
      <c r="K2230" s="159">
        <v>0</v>
      </c>
      <c r="L2230" s="159">
        <v>0</v>
      </c>
      <c r="M2230" s="159">
        <v>0</v>
      </c>
      <c r="N2230" s="159">
        <v>21.5</v>
      </c>
      <c r="O2230" s="159">
        <v>24.5</v>
      </c>
      <c r="P2230" s="2"/>
    </row>
    <row r="2231" spans="1:16" ht="13.5" customHeight="1" x14ac:dyDescent="0.35">
      <c r="A2231" s="160">
        <v>0.375</v>
      </c>
      <c r="B2231" s="159">
        <v>43</v>
      </c>
      <c r="C2231" s="159">
        <v>0</v>
      </c>
      <c r="D2231" s="159">
        <v>0</v>
      </c>
      <c r="E2231" s="159">
        <v>30</v>
      </c>
      <c r="F2231" s="159">
        <v>9</v>
      </c>
      <c r="G2231" s="159">
        <v>4</v>
      </c>
      <c r="H2231" s="159">
        <v>0</v>
      </c>
      <c r="I2231" s="159">
        <v>0</v>
      </c>
      <c r="J2231" s="159">
        <v>0</v>
      </c>
      <c r="K2231" s="159">
        <v>0</v>
      </c>
      <c r="L2231" s="159">
        <v>0</v>
      </c>
      <c r="M2231" s="159">
        <v>0</v>
      </c>
      <c r="N2231" s="159">
        <v>21.5</v>
      </c>
      <c r="O2231" s="159">
        <v>24.5</v>
      </c>
      <c r="P2231" s="2"/>
    </row>
    <row r="2232" spans="1:16" ht="13.5" customHeight="1" x14ac:dyDescent="0.35">
      <c r="A2232" s="160">
        <v>0.38541666666666702</v>
      </c>
      <c r="B2232" s="159">
        <v>35</v>
      </c>
      <c r="C2232" s="159">
        <v>1</v>
      </c>
      <c r="D2232" s="159">
        <v>1</v>
      </c>
      <c r="E2232" s="159">
        <v>21</v>
      </c>
      <c r="F2232" s="159">
        <v>10</v>
      </c>
      <c r="G2232" s="159">
        <v>2</v>
      </c>
      <c r="H2232" s="159">
        <v>0</v>
      </c>
      <c r="I2232" s="159">
        <v>0</v>
      </c>
      <c r="J2232" s="159">
        <v>0</v>
      </c>
      <c r="K2232" s="159">
        <v>0</v>
      </c>
      <c r="L2232" s="159">
        <v>0</v>
      </c>
      <c r="M2232" s="159">
        <v>0</v>
      </c>
      <c r="N2232" s="159">
        <v>22</v>
      </c>
      <c r="O2232" s="159">
        <v>25.4</v>
      </c>
      <c r="P2232" s="2"/>
    </row>
    <row r="2233" spans="1:16" ht="13.5" customHeight="1" x14ac:dyDescent="0.35">
      <c r="A2233" s="160">
        <v>0.39583333333333298</v>
      </c>
      <c r="B2233" s="159">
        <v>23</v>
      </c>
      <c r="C2233" s="159">
        <v>0</v>
      </c>
      <c r="D2233" s="159">
        <v>1</v>
      </c>
      <c r="E2233" s="159">
        <v>16</v>
      </c>
      <c r="F2233" s="159">
        <v>4</v>
      </c>
      <c r="G2233" s="159">
        <v>2</v>
      </c>
      <c r="H2233" s="159">
        <v>0</v>
      </c>
      <c r="I2233" s="159">
        <v>0</v>
      </c>
      <c r="J2233" s="159">
        <v>0</v>
      </c>
      <c r="K2233" s="159">
        <v>0</v>
      </c>
      <c r="L2233" s="159">
        <v>0</v>
      </c>
      <c r="M2233" s="159">
        <v>0</v>
      </c>
      <c r="N2233" s="159">
        <v>21</v>
      </c>
      <c r="O2233" s="159">
        <v>25</v>
      </c>
      <c r="P2233" s="2"/>
    </row>
    <row r="2234" spans="1:16" ht="13.5" customHeight="1" x14ac:dyDescent="0.35">
      <c r="A2234" s="160">
        <v>0.40625</v>
      </c>
      <c r="B2234" s="159">
        <v>20</v>
      </c>
      <c r="C2234" s="159">
        <v>0</v>
      </c>
      <c r="D2234" s="159">
        <v>0</v>
      </c>
      <c r="E2234" s="159">
        <v>17</v>
      </c>
      <c r="F2234" s="159">
        <v>1</v>
      </c>
      <c r="G2234" s="159">
        <v>0</v>
      </c>
      <c r="H2234" s="159">
        <v>0</v>
      </c>
      <c r="I2234" s="159">
        <v>0</v>
      </c>
      <c r="J2234" s="159">
        <v>0</v>
      </c>
      <c r="K2234" s="159">
        <v>0</v>
      </c>
      <c r="L2234" s="159">
        <v>1</v>
      </c>
      <c r="M2234" s="159">
        <v>1</v>
      </c>
      <c r="N2234" s="159">
        <v>21.2</v>
      </c>
      <c r="O2234" s="159">
        <v>26.7</v>
      </c>
      <c r="P2234" s="2"/>
    </row>
    <row r="2235" spans="1:16" ht="13.5" customHeight="1" x14ac:dyDescent="0.35">
      <c r="A2235" s="160">
        <v>0.41666666666666702</v>
      </c>
      <c r="B2235" s="159">
        <v>26</v>
      </c>
      <c r="C2235" s="159">
        <v>0</v>
      </c>
      <c r="D2235" s="159">
        <v>1</v>
      </c>
      <c r="E2235" s="159">
        <v>11</v>
      </c>
      <c r="F2235" s="159">
        <v>10</v>
      </c>
      <c r="G2235" s="159">
        <v>4</v>
      </c>
      <c r="H2235" s="159">
        <v>0</v>
      </c>
      <c r="I2235" s="159">
        <v>0</v>
      </c>
      <c r="J2235" s="159">
        <v>0</v>
      </c>
      <c r="K2235" s="159">
        <v>0</v>
      </c>
      <c r="L2235" s="159">
        <v>0</v>
      </c>
      <c r="M2235" s="159">
        <v>0</v>
      </c>
      <c r="N2235" s="159">
        <v>21.2</v>
      </c>
      <c r="O2235" s="159">
        <v>25.9</v>
      </c>
      <c r="P2235" s="2"/>
    </row>
    <row r="2236" spans="1:16" ht="13.5" customHeight="1" x14ac:dyDescent="0.35">
      <c r="A2236" s="160">
        <v>0.42708333333333298</v>
      </c>
      <c r="B2236" s="159">
        <v>31</v>
      </c>
      <c r="C2236" s="159">
        <v>2</v>
      </c>
      <c r="D2236" s="159">
        <v>1</v>
      </c>
      <c r="E2236" s="159">
        <v>21</v>
      </c>
      <c r="F2236" s="159">
        <v>6</v>
      </c>
      <c r="G2236" s="159">
        <v>1</v>
      </c>
      <c r="H2236" s="159">
        <v>0</v>
      </c>
      <c r="I2236" s="159">
        <v>0</v>
      </c>
      <c r="J2236" s="159">
        <v>0</v>
      </c>
      <c r="K2236" s="159">
        <v>0</v>
      </c>
      <c r="L2236" s="159">
        <v>0</v>
      </c>
      <c r="M2236" s="159">
        <v>0</v>
      </c>
      <c r="N2236" s="159">
        <v>18.899999999999999</v>
      </c>
      <c r="O2236" s="159">
        <v>22.5</v>
      </c>
      <c r="P2236" s="2"/>
    </row>
    <row r="2237" spans="1:16" ht="13.5" customHeight="1" x14ac:dyDescent="0.35">
      <c r="A2237" s="160">
        <v>0.4375</v>
      </c>
      <c r="B2237" s="159">
        <v>31</v>
      </c>
      <c r="C2237" s="159">
        <v>1</v>
      </c>
      <c r="D2237" s="159">
        <v>0</v>
      </c>
      <c r="E2237" s="159">
        <v>18</v>
      </c>
      <c r="F2237" s="159">
        <v>10</v>
      </c>
      <c r="G2237" s="159">
        <v>2</v>
      </c>
      <c r="H2237" s="159">
        <v>0</v>
      </c>
      <c r="I2237" s="159">
        <v>0</v>
      </c>
      <c r="J2237" s="159">
        <v>0</v>
      </c>
      <c r="K2237" s="159">
        <v>0</v>
      </c>
      <c r="L2237" s="159">
        <v>0</v>
      </c>
      <c r="M2237" s="159">
        <v>0</v>
      </c>
      <c r="N2237" s="159">
        <v>19.399999999999999</v>
      </c>
      <c r="O2237" s="159">
        <v>23.9</v>
      </c>
      <c r="P2237" s="2"/>
    </row>
    <row r="2238" spans="1:16" ht="13.5" customHeight="1" x14ac:dyDescent="0.35">
      <c r="A2238" s="160">
        <v>0.44791666666666702</v>
      </c>
      <c r="B2238" s="159">
        <v>23</v>
      </c>
      <c r="C2238" s="159">
        <v>0</v>
      </c>
      <c r="D2238" s="159">
        <v>0</v>
      </c>
      <c r="E2238" s="159">
        <v>19</v>
      </c>
      <c r="F2238" s="159">
        <v>4</v>
      </c>
      <c r="G2238" s="159">
        <v>0</v>
      </c>
      <c r="H2238" s="159">
        <v>0</v>
      </c>
      <c r="I2238" s="159">
        <v>0</v>
      </c>
      <c r="J2238" s="159">
        <v>0</v>
      </c>
      <c r="K2238" s="159">
        <v>0</v>
      </c>
      <c r="L2238" s="159">
        <v>0</v>
      </c>
      <c r="M2238" s="159">
        <v>0</v>
      </c>
      <c r="N2238" s="159">
        <v>21.4</v>
      </c>
      <c r="O2238" s="159">
        <v>25.8</v>
      </c>
      <c r="P2238" s="2"/>
    </row>
    <row r="2239" spans="1:16" ht="13.5" customHeight="1" x14ac:dyDescent="0.35">
      <c r="A2239" s="160">
        <v>0.45833333333333298</v>
      </c>
      <c r="B2239" s="159">
        <v>30</v>
      </c>
      <c r="C2239" s="159">
        <v>0</v>
      </c>
      <c r="D2239" s="159">
        <v>0</v>
      </c>
      <c r="E2239" s="159">
        <v>14</v>
      </c>
      <c r="F2239" s="159">
        <v>10</v>
      </c>
      <c r="G2239" s="159">
        <v>4</v>
      </c>
      <c r="H2239" s="159">
        <v>0</v>
      </c>
      <c r="I2239" s="159">
        <v>0</v>
      </c>
      <c r="J2239" s="159">
        <v>0</v>
      </c>
      <c r="K2239" s="159">
        <v>0</v>
      </c>
      <c r="L2239" s="159">
        <v>2</v>
      </c>
      <c r="M2239" s="159">
        <v>0</v>
      </c>
      <c r="N2239" s="159">
        <v>20.2</v>
      </c>
      <c r="O2239" s="159">
        <v>25.5</v>
      </c>
      <c r="P2239" s="2"/>
    </row>
    <row r="2240" spans="1:16" ht="13.5" customHeight="1" x14ac:dyDescent="0.35">
      <c r="A2240" s="160">
        <v>0.46875</v>
      </c>
      <c r="B2240" s="159">
        <v>27</v>
      </c>
      <c r="C2240" s="159">
        <v>0</v>
      </c>
      <c r="D2240" s="159">
        <v>1</v>
      </c>
      <c r="E2240" s="159">
        <v>17</v>
      </c>
      <c r="F2240" s="159">
        <v>5</v>
      </c>
      <c r="G2240" s="159">
        <v>3</v>
      </c>
      <c r="H2240" s="159">
        <v>1</v>
      </c>
      <c r="I2240" s="159">
        <v>0</v>
      </c>
      <c r="J2240" s="159">
        <v>0</v>
      </c>
      <c r="K2240" s="159">
        <v>0</v>
      </c>
      <c r="L2240" s="159">
        <v>0</v>
      </c>
      <c r="M2240" s="159">
        <v>0</v>
      </c>
      <c r="N2240" s="159">
        <v>20.6</v>
      </c>
      <c r="O2240" s="159">
        <v>24.7</v>
      </c>
      <c r="P2240" s="2"/>
    </row>
    <row r="2241" spans="1:16" ht="13.5" customHeight="1" x14ac:dyDescent="0.35">
      <c r="A2241" s="160">
        <v>0.47916666666666702</v>
      </c>
      <c r="B2241" s="159">
        <v>29</v>
      </c>
      <c r="C2241" s="159">
        <v>1</v>
      </c>
      <c r="D2241" s="159">
        <v>0</v>
      </c>
      <c r="E2241" s="159">
        <v>19</v>
      </c>
      <c r="F2241" s="159">
        <v>5</v>
      </c>
      <c r="G2241" s="159">
        <v>4</v>
      </c>
      <c r="H2241" s="159">
        <v>0</v>
      </c>
      <c r="I2241" s="159">
        <v>0</v>
      </c>
      <c r="J2241" s="159">
        <v>0</v>
      </c>
      <c r="K2241" s="159">
        <v>0</v>
      </c>
      <c r="L2241" s="159">
        <v>0</v>
      </c>
      <c r="M2241" s="159">
        <v>0</v>
      </c>
      <c r="N2241" s="159">
        <v>19.899999999999999</v>
      </c>
      <c r="O2241" s="159">
        <v>24.1</v>
      </c>
      <c r="P2241" s="2"/>
    </row>
    <row r="2242" spans="1:16" ht="13.5" customHeight="1" x14ac:dyDescent="0.35">
      <c r="A2242" s="160">
        <v>0.48958333333333298</v>
      </c>
      <c r="B2242" s="159">
        <v>27</v>
      </c>
      <c r="C2242" s="159">
        <v>0</v>
      </c>
      <c r="D2242" s="159">
        <v>4</v>
      </c>
      <c r="E2242" s="159">
        <v>12</v>
      </c>
      <c r="F2242" s="159">
        <v>8</v>
      </c>
      <c r="G2242" s="159">
        <v>2</v>
      </c>
      <c r="H2242" s="159">
        <v>1</v>
      </c>
      <c r="I2242" s="159">
        <v>0</v>
      </c>
      <c r="J2242" s="159">
        <v>0</v>
      </c>
      <c r="K2242" s="159">
        <v>0</v>
      </c>
      <c r="L2242" s="159">
        <v>0</v>
      </c>
      <c r="M2242" s="159">
        <v>0</v>
      </c>
      <c r="N2242" s="159">
        <v>19.899999999999999</v>
      </c>
      <c r="O2242" s="159">
        <v>23.1</v>
      </c>
      <c r="P2242" s="2"/>
    </row>
    <row r="2243" spans="1:16" ht="13.5" customHeight="1" x14ac:dyDescent="0.35">
      <c r="A2243" s="160">
        <v>0.5</v>
      </c>
      <c r="B2243" s="159">
        <v>40</v>
      </c>
      <c r="C2243" s="159">
        <v>3</v>
      </c>
      <c r="D2243" s="159">
        <v>2</v>
      </c>
      <c r="E2243" s="159">
        <v>20</v>
      </c>
      <c r="F2243" s="159">
        <v>10</v>
      </c>
      <c r="G2243" s="159">
        <v>4</v>
      </c>
      <c r="H2243" s="159">
        <v>1</v>
      </c>
      <c r="I2243" s="159">
        <v>0</v>
      </c>
      <c r="J2243" s="159">
        <v>0</v>
      </c>
      <c r="K2243" s="159">
        <v>0</v>
      </c>
      <c r="L2243" s="159">
        <v>0</v>
      </c>
      <c r="M2243" s="159">
        <v>0</v>
      </c>
      <c r="N2243" s="159">
        <v>19.5</v>
      </c>
      <c r="O2243" s="159">
        <v>22.6</v>
      </c>
      <c r="P2243" s="2"/>
    </row>
    <row r="2244" spans="1:16" ht="13.5" customHeight="1" x14ac:dyDescent="0.35">
      <c r="A2244" s="160">
        <v>0.51041666666666696</v>
      </c>
      <c r="B2244" s="159">
        <v>34</v>
      </c>
      <c r="C2244" s="159">
        <v>0</v>
      </c>
      <c r="D2244" s="159">
        <v>3</v>
      </c>
      <c r="E2244" s="159">
        <v>22</v>
      </c>
      <c r="F2244" s="159">
        <v>6</v>
      </c>
      <c r="G2244" s="159">
        <v>1</v>
      </c>
      <c r="H2244" s="159">
        <v>1</v>
      </c>
      <c r="I2244" s="159">
        <v>0</v>
      </c>
      <c r="J2244" s="159">
        <v>0</v>
      </c>
      <c r="K2244" s="159">
        <v>0</v>
      </c>
      <c r="L2244" s="159">
        <v>0</v>
      </c>
      <c r="M2244" s="159">
        <v>1</v>
      </c>
      <c r="N2244" s="159">
        <v>19.8</v>
      </c>
      <c r="O2244" s="159">
        <v>24.2</v>
      </c>
      <c r="P2244" s="2"/>
    </row>
    <row r="2245" spans="1:16" ht="13.5" customHeight="1" x14ac:dyDescent="0.35">
      <c r="A2245" s="160">
        <v>0.52083333333333304</v>
      </c>
      <c r="B2245" s="159">
        <v>33</v>
      </c>
      <c r="C2245" s="159">
        <v>0</v>
      </c>
      <c r="D2245" s="159">
        <v>2</v>
      </c>
      <c r="E2245" s="159">
        <v>26</v>
      </c>
      <c r="F2245" s="159">
        <v>4</v>
      </c>
      <c r="G2245" s="159">
        <v>1</v>
      </c>
      <c r="H2245" s="159">
        <v>0</v>
      </c>
      <c r="I2245" s="159">
        <v>0</v>
      </c>
      <c r="J2245" s="159">
        <v>0</v>
      </c>
      <c r="K2245" s="159">
        <v>0</v>
      </c>
      <c r="L2245" s="159">
        <v>0</v>
      </c>
      <c r="M2245" s="159">
        <v>0</v>
      </c>
      <c r="N2245" s="159">
        <v>20.6</v>
      </c>
      <c r="O2245" s="159">
        <v>25.2</v>
      </c>
      <c r="P2245" s="2"/>
    </row>
    <row r="2246" spans="1:16" ht="13.5" customHeight="1" x14ac:dyDescent="0.35">
      <c r="A2246" s="160">
        <v>0.53125</v>
      </c>
      <c r="B2246" s="159">
        <v>42</v>
      </c>
      <c r="C2246" s="159">
        <v>0</v>
      </c>
      <c r="D2246" s="159">
        <v>0</v>
      </c>
      <c r="E2246" s="159">
        <v>25</v>
      </c>
      <c r="F2246" s="159">
        <v>11</v>
      </c>
      <c r="G2246" s="159">
        <v>6</v>
      </c>
      <c r="H2246" s="159">
        <v>0</v>
      </c>
      <c r="I2246" s="159">
        <v>0</v>
      </c>
      <c r="J2246" s="159">
        <v>0</v>
      </c>
      <c r="K2246" s="159">
        <v>0</v>
      </c>
      <c r="L2246" s="159">
        <v>0</v>
      </c>
      <c r="M2246" s="159">
        <v>0</v>
      </c>
      <c r="N2246" s="159">
        <v>20.8</v>
      </c>
      <c r="O2246" s="159">
        <v>25.7</v>
      </c>
      <c r="P2246" s="2"/>
    </row>
    <row r="2247" spans="1:16" ht="13.5" customHeight="1" x14ac:dyDescent="0.35">
      <c r="A2247" s="160">
        <v>0.54166666666666696</v>
      </c>
      <c r="B2247" s="159">
        <v>33</v>
      </c>
      <c r="C2247" s="159">
        <v>0</v>
      </c>
      <c r="D2247" s="159">
        <v>0</v>
      </c>
      <c r="E2247" s="159">
        <v>22</v>
      </c>
      <c r="F2247" s="159">
        <v>8</v>
      </c>
      <c r="G2247" s="159">
        <v>2</v>
      </c>
      <c r="H2247" s="159">
        <v>1</v>
      </c>
      <c r="I2247" s="159">
        <v>0</v>
      </c>
      <c r="J2247" s="159">
        <v>0</v>
      </c>
      <c r="K2247" s="159">
        <v>0</v>
      </c>
      <c r="L2247" s="159">
        <v>0</v>
      </c>
      <c r="M2247" s="159">
        <v>0</v>
      </c>
      <c r="N2247" s="159">
        <v>20.5</v>
      </c>
      <c r="O2247" s="159">
        <v>25.4</v>
      </c>
      <c r="P2247" s="2"/>
    </row>
    <row r="2248" spans="1:16" ht="13.5" customHeight="1" x14ac:dyDescent="0.35">
      <c r="A2248" s="160">
        <v>0.55208333333333304</v>
      </c>
      <c r="B2248" s="159">
        <v>29</v>
      </c>
      <c r="C2248" s="159">
        <v>0</v>
      </c>
      <c r="D2248" s="159">
        <v>1</v>
      </c>
      <c r="E2248" s="159">
        <v>19</v>
      </c>
      <c r="F2248" s="159">
        <v>8</v>
      </c>
      <c r="G2248" s="159">
        <v>1</v>
      </c>
      <c r="H2248" s="159">
        <v>0</v>
      </c>
      <c r="I2248" s="159">
        <v>0</v>
      </c>
      <c r="J2248" s="159">
        <v>0</v>
      </c>
      <c r="K2248" s="159">
        <v>0</v>
      </c>
      <c r="L2248" s="159">
        <v>0</v>
      </c>
      <c r="M2248" s="159">
        <v>0</v>
      </c>
      <c r="N2248" s="159">
        <v>21</v>
      </c>
      <c r="O2248" s="159">
        <v>23.4</v>
      </c>
      <c r="P2248" s="2"/>
    </row>
    <row r="2249" spans="1:16" ht="13.5" customHeight="1" x14ac:dyDescent="0.35">
      <c r="A2249" s="160">
        <v>0.5625</v>
      </c>
      <c r="B2249" s="159">
        <v>46</v>
      </c>
      <c r="C2249" s="159">
        <v>0</v>
      </c>
      <c r="D2249" s="159">
        <v>1</v>
      </c>
      <c r="E2249" s="159">
        <v>31</v>
      </c>
      <c r="F2249" s="159">
        <v>9</v>
      </c>
      <c r="G2249" s="159">
        <v>5</v>
      </c>
      <c r="H2249" s="159">
        <v>0</v>
      </c>
      <c r="I2249" s="159">
        <v>0</v>
      </c>
      <c r="J2249" s="159">
        <v>0</v>
      </c>
      <c r="K2249" s="159">
        <v>0</v>
      </c>
      <c r="L2249" s="159">
        <v>0</v>
      </c>
      <c r="M2249" s="159">
        <v>0</v>
      </c>
      <c r="N2249" s="159">
        <v>20.3</v>
      </c>
      <c r="O2249" s="159">
        <v>23.9</v>
      </c>
      <c r="P2249" s="2"/>
    </row>
    <row r="2250" spans="1:16" ht="13.5" customHeight="1" x14ac:dyDescent="0.35">
      <c r="A2250" s="160">
        <v>0.57291666666666696</v>
      </c>
      <c r="B2250" s="159">
        <v>29</v>
      </c>
      <c r="C2250" s="159">
        <v>0</v>
      </c>
      <c r="D2250" s="159">
        <v>1</v>
      </c>
      <c r="E2250" s="159">
        <v>22</v>
      </c>
      <c r="F2250" s="159">
        <v>5</v>
      </c>
      <c r="G2250" s="159">
        <v>1</v>
      </c>
      <c r="H2250" s="159">
        <v>0</v>
      </c>
      <c r="I2250" s="159">
        <v>0</v>
      </c>
      <c r="J2250" s="159">
        <v>0</v>
      </c>
      <c r="K2250" s="159">
        <v>0</v>
      </c>
      <c r="L2250" s="159">
        <v>0</v>
      </c>
      <c r="M2250" s="159">
        <v>0</v>
      </c>
      <c r="N2250" s="159">
        <v>20.7</v>
      </c>
      <c r="O2250" s="159">
        <v>23.4</v>
      </c>
      <c r="P2250" s="2"/>
    </row>
    <row r="2251" spans="1:16" ht="13.5" customHeight="1" x14ac:dyDescent="0.35">
      <c r="A2251" s="160">
        <v>0.58333333333333304</v>
      </c>
      <c r="B2251" s="159">
        <v>32</v>
      </c>
      <c r="C2251" s="159">
        <v>1</v>
      </c>
      <c r="D2251" s="159">
        <v>1</v>
      </c>
      <c r="E2251" s="159">
        <v>19</v>
      </c>
      <c r="F2251" s="159">
        <v>6</v>
      </c>
      <c r="G2251" s="159">
        <v>5</v>
      </c>
      <c r="H2251" s="159">
        <v>0</v>
      </c>
      <c r="I2251" s="159">
        <v>0</v>
      </c>
      <c r="J2251" s="159">
        <v>0</v>
      </c>
      <c r="K2251" s="159">
        <v>0</v>
      </c>
      <c r="L2251" s="159">
        <v>0</v>
      </c>
      <c r="M2251" s="159">
        <v>0</v>
      </c>
      <c r="N2251" s="159">
        <v>21.6</v>
      </c>
      <c r="O2251" s="159">
        <v>24.3</v>
      </c>
      <c r="P2251" s="2"/>
    </row>
    <row r="2252" spans="1:16" ht="13.5" customHeight="1" x14ac:dyDescent="0.35">
      <c r="A2252" s="160">
        <v>0.59375</v>
      </c>
      <c r="B2252" s="159">
        <v>40</v>
      </c>
      <c r="C2252" s="159">
        <v>1</v>
      </c>
      <c r="D2252" s="159">
        <v>1</v>
      </c>
      <c r="E2252" s="159">
        <v>24</v>
      </c>
      <c r="F2252" s="159">
        <v>8</v>
      </c>
      <c r="G2252" s="159">
        <v>5</v>
      </c>
      <c r="H2252" s="159">
        <v>1</v>
      </c>
      <c r="I2252" s="159">
        <v>0</v>
      </c>
      <c r="J2252" s="159">
        <v>0</v>
      </c>
      <c r="K2252" s="159">
        <v>0</v>
      </c>
      <c r="L2252" s="159">
        <v>0</v>
      </c>
      <c r="M2252" s="159">
        <v>0</v>
      </c>
      <c r="N2252" s="159">
        <v>19.5</v>
      </c>
      <c r="O2252" s="159">
        <v>22.9</v>
      </c>
      <c r="P2252" s="2"/>
    </row>
    <row r="2253" spans="1:16" ht="13.5" customHeight="1" x14ac:dyDescent="0.35">
      <c r="A2253" s="160">
        <v>0.60416666666666696</v>
      </c>
      <c r="B2253" s="159">
        <v>38</v>
      </c>
      <c r="C2253" s="159">
        <v>0</v>
      </c>
      <c r="D2253" s="159">
        <v>1</v>
      </c>
      <c r="E2253" s="159">
        <v>24</v>
      </c>
      <c r="F2253" s="159">
        <v>10</v>
      </c>
      <c r="G2253" s="159">
        <v>3</v>
      </c>
      <c r="H2253" s="159">
        <v>0</v>
      </c>
      <c r="I2253" s="159">
        <v>0</v>
      </c>
      <c r="J2253" s="159">
        <v>0</v>
      </c>
      <c r="K2253" s="159">
        <v>0</v>
      </c>
      <c r="L2253" s="159">
        <v>0</v>
      </c>
      <c r="M2253" s="159">
        <v>0</v>
      </c>
      <c r="N2253" s="159">
        <v>21</v>
      </c>
      <c r="O2253" s="159">
        <v>23.6</v>
      </c>
      <c r="P2253" s="2"/>
    </row>
    <row r="2254" spans="1:16" ht="13.5" customHeight="1" x14ac:dyDescent="0.35">
      <c r="A2254" s="160">
        <v>0.61458333333333304</v>
      </c>
      <c r="B2254" s="159">
        <v>38</v>
      </c>
      <c r="C2254" s="159">
        <v>0</v>
      </c>
      <c r="D2254" s="159">
        <v>0</v>
      </c>
      <c r="E2254" s="159">
        <v>25</v>
      </c>
      <c r="F2254" s="159">
        <v>8</v>
      </c>
      <c r="G2254" s="159">
        <v>5</v>
      </c>
      <c r="H2254" s="159">
        <v>0</v>
      </c>
      <c r="I2254" s="159">
        <v>0</v>
      </c>
      <c r="J2254" s="159">
        <v>0</v>
      </c>
      <c r="K2254" s="159">
        <v>0</v>
      </c>
      <c r="L2254" s="159">
        <v>0</v>
      </c>
      <c r="M2254" s="159">
        <v>0</v>
      </c>
      <c r="N2254" s="159">
        <v>19.8</v>
      </c>
      <c r="O2254" s="159">
        <v>23.2</v>
      </c>
      <c r="P2254" s="2"/>
    </row>
    <row r="2255" spans="1:16" ht="13.5" customHeight="1" x14ac:dyDescent="0.35">
      <c r="A2255" s="160">
        <v>0.625</v>
      </c>
      <c r="B2255" s="159">
        <v>26</v>
      </c>
      <c r="C2255" s="159">
        <v>0</v>
      </c>
      <c r="D2255" s="159">
        <v>1</v>
      </c>
      <c r="E2255" s="159">
        <v>18</v>
      </c>
      <c r="F2255" s="159">
        <v>4</v>
      </c>
      <c r="G2255" s="159">
        <v>2</v>
      </c>
      <c r="H2255" s="159">
        <v>0</v>
      </c>
      <c r="I2255" s="159">
        <v>0</v>
      </c>
      <c r="J2255" s="159">
        <v>0</v>
      </c>
      <c r="K2255" s="159">
        <v>0</v>
      </c>
      <c r="L2255" s="159">
        <v>0</v>
      </c>
      <c r="M2255" s="159">
        <v>1</v>
      </c>
      <c r="N2255" s="159">
        <v>20.9</v>
      </c>
      <c r="O2255" s="159">
        <v>26</v>
      </c>
      <c r="P2255" s="2"/>
    </row>
    <row r="2256" spans="1:16" ht="13.5" customHeight="1" x14ac:dyDescent="0.35">
      <c r="A2256" s="160">
        <v>0.63541666666666696</v>
      </c>
      <c r="B2256" s="159">
        <v>25</v>
      </c>
      <c r="C2256" s="159">
        <v>0</v>
      </c>
      <c r="D2256" s="159">
        <v>0</v>
      </c>
      <c r="E2256" s="159">
        <v>15</v>
      </c>
      <c r="F2256" s="159">
        <v>8</v>
      </c>
      <c r="G2256" s="159">
        <v>2</v>
      </c>
      <c r="H2256" s="159">
        <v>0</v>
      </c>
      <c r="I2256" s="159">
        <v>0</v>
      </c>
      <c r="J2256" s="159">
        <v>0</v>
      </c>
      <c r="K2256" s="159">
        <v>0</v>
      </c>
      <c r="L2256" s="159">
        <v>0</v>
      </c>
      <c r="M2256" s="159">
        <v>0</v>
      </c>
      <c r="N2256" s="159">
        <v>21.3</v>
      </c>
      <c r="O2256" s="159">
        <v>24.3</v>
      </c>
      <c r="P2256" s="2"/>
    </row>
    <row r="2257" spans="1:16" ht="13.5" customHeight="1" x14ac:dyDescent="0.35">
      <c r="A2257" s="160">
        <v>0.64583333333333304</v>
      </c>
      <c r="B2257" s="159">
        <v>39</v>
      </c>
      <c r="C2257" s="159">
        <v>0</v>
      </c>
      <c r="D2257" s="159">
        <v>0</v>
      </c>
      <c r="E2257" s="159">
        <v>28</v>
      </c>
      <c r="F2257" s="159">
        <v>8</v>
      </c>
      <c r="G2257" s="159">
        <v>2</v>
      </c>
      <c r="H2257" s="159">
        <v>0</v>
      </c>
      <c r="I2257" s="159">
        <v>0</v>
      </c>
      <c r="J2257" s="159">
        <v>0</v>
      </c>
      <c r="K2257" s="159">
        <v>0</v>
      </c>
      <c r="L2257" s="159">
        <v>0</v>
      </c>
      <c r="M2257" s="159">
        <v>1</v>
      </c>
      <c r="N2257" s="159">
        <v>19.399999999999999</v>
      </c>
      <c r="O2257" s="159">
        <v>22.4</v>
      </c>
      <c r="P2257" s="2"/>
    </row>
    <row r="2258" spans="1:16" ht="13.5" customHeight="1" x14ac:dyDescent="0.35">
      <c r="A2258" s="160">
        <v>0.65625</v>
      </c>
      <c r="B2258" s="159">
        <v>54</v>
      </c>
      <c r="C2258" s="159">
        <v>1</v>
      </c>
      <c r="D2258" s="159">
        <v>1</v>
      </c>
      <c r="E2258" s="159">
        <v>36</v>
      </c>
      <c r="F2258" s="159">
        <v>12</v>
      </c>
      <c r="G2258" s="159">
        <v>2</v>
      </c>
      <c r="H2258" s="159">
        <v>0</v>
      </c>
      <c r="I2258" s="159">
        <v>0</v>
      </c>
      <c r="J2258" s="159">
        <v>1</v>
      </c>
      <c r="K2258" s="159">
        <v>0</v>
      </c>
      <c r="L2258" s="159">
        <v>0</v>
      </c>
      <c r="M2258" s="159">
        <v>1</v>
      </c>
      <c r="N2258" s="159">
        <v>19.5</v>
      </c>
      <c r="O2258" s="159">
        <v>22.2</v>
      </c>
      <c r="P2258" s="2"/>
    </row>
    <row r="2259" spans="1:16" ht="13.5" customHeight="1" x14ac:dyDescent="0.35">
      <c r="A2259" s="160">
        <v>0.66666666666666696</v>
      </c>
      <c r="B2259" s="159">
        <v>48</v>
      </c>
      <c r="C2259" s="159">
        <v>1</v>
      </c>
      <c r="D2259" s="159">
        <v>0</v>
      </c>
      <c r="E2259" s="159">
        <v>41</v>
      </c>
      <c r="F2259" s="159">
        <v>2</v>
      </c>
      <c r="G2259" s="159">
        <v>4</v>
      </c>
      <c r="H2259" s="159">
        <v>0</v>
      </c>
      <c r="I2259" s="159">
        <v>0</v>
      </c>
      <c r="J2259" s="159">
        <v>0</v>
      </c>
      <c r="K2259" s="159">
        <v>0</v>
      </c>
      <c r="L2259" s="159">
        <v>0</v>
      </c>
      <c r="M2259" s="159">
        <v>0</v>
      </c>
      <c r="N2259" s="159">
        <v>16.5</v>
      </c>
      <c r="O2259" s="159">
        <v>21.2</v>
      </c>
      <c r="P2259" s="2"/>
    </row>
    <row r="2260" spans="1:16" ht="13.5" customHeight="1" x14ac:dyDescent="0.35">
      <c r="A2260" s="160">
        <v>0.67708333333333304</v>
      </c>
      <c r="B2260" s="159">
        <v>42</v>
      </c>
      <c r="C2260" s="159">
        <v>0</v>
      </c>
      <c r="D2260" s="159">
        <v>1</v>
      </c>
      <c r="E2260" s="159">
        <v>35</v>
      </c>
      <c r="F2260" s="159">
        <v>3</v>
      </c>
      <c r="G2260" s="159">
        <v>3</v>
      </c>
      <c r="H2260" s="159">
        <v>0</v>
      </c>
      <c r="I2260" s="159">
        <v>0</v>
      </c>
      <c r="J2260" s="159">
        <v>0</v>
      </c>
      <c r="K2260" s="159">
        <v>0</v>
      </c>
      <c r="L2260" s="159">
        <v>0</v>
      </c>
      <c r="M2260" s="159">
        <v>0</v>
      </c>
      <c r="N2260" s="159">
        <v>20.8</v>
      </c>
      <c r="O2260" s="159">
        <v>24.4</v>
      </c>
      <c r="P2260" s="2"/>
    </row>
    <row r="2261" spans="1:16" ht="13.5" customHeight="1" x14ac:dyDescent="0.35">
      <c r="A2261" s="160">
        <v>0.6875</v>
      </c>
      <c r="B2261" s="159">
        <v>40</v>
      </c>
      <c r="C2261" s="159">
        <v>0</v>
      </c>
      <c r="D2261" s="159">
        <v>1</v>
      </c>
      <c r="E2261" s="159">
        <v>35</v>
      </c>
      <c r="F2261" s="159">
        <v>3</v>
      </c>
      <c r="G2261" s="159">
        <v>1</v>
      </c>
      <c r="H2261" s="159">
        <v>0</v>
      </c>
      <c r="I2261" s="159">
        <v>0</v>
      </c>
      <c r="J2261" s="159">
        <v>0</v>
      </c>
      <c r="K2261" s="159">
        <v>0</v>
      </c>
      <c r="L2261" s="159">
        <v>0</v>
      </c>
      <c r="M2261" s="159">
        <v>0</v>
      </c>
      <c r="N2261" s="159">
        <v>20.100000000000001</v>
      </c>
      <c r="O2261" s="159">
        <v>23.7</v>
      </c>
      <c r="P2261" s="2"/>
    </row>
    <row r="2262" spans="1:16" ht="13.5" customHeight="1" x14ac:dyDescent="0.35">
      <c r="A2262" s="160">
        <v>0.69791666666666696</v>
      </c>
      <c r="B2262" s="159">
        <v>52</v>
      </c>
      <c r="C2262" s="159">
        <v>2</v>
      </c>
      <c r="D2262" s="159">
        <v>0</v>
      </c>
      <c r="E2262" s="159">
        <v>36</v>
      </c>
      <c r="F2262" s="159">
        <v>10</v>
      </c>
      <c r="G2262" s="159">
        <v>4</v>
      </c>
      <c r="H2262" s="159">
        <v>0</v>
      </c>
      <c r="I2262" s="159">
        <v>0</v>
      </c>
      <c r="J2262" s="159">
        <v>0</v>
      </c>
      <c r="K2262" s="159">
        <v>0</v>
      </c>
      <c r="L2262" s="159">
        <v>0</v>
      </c>
      <c r="M2262" s="159">
        <v>0</v>
      </c>
      <c r="N2262" s="159">
        <v>20.2</v>
      </c>
      <c r="O2262" s="159">
        <v>23.4</v>
      </c>
      <c r="P2262" s="2"/>
    </row>
    <row r="2263" spans="1:16" ht="13.5" customHeight="1" x14ac:dyDescent="0.35">
      <c r="A2263" s="160">
        <v>0.70833333333333304</v>
      </c>
      <c r="B2263" s="159">
        <v>45</v>
      </c>
      <c r="C2263" s="159">
        <v>0</v>
      </c>
      <c r="D2263" s="159">
        <v>1</v>
      </c>
      <c r="E2263" s="159">
        <v>38</v>
      </c>
      <c r="F2263" s="159">
        <v>3</v>
      </c>
      <c r="G2263" s="159">
        <v>3</v>
      </c>
      <c r="H2263" s="159">
        <v>0</v>
      </c>
      <c r="I2263" s="159">
        <v>0</v>
      </c>
      <c r="J2263" s="159">
        <v>0</v>
      </c>
      <c r="K2263" s="159">
        <v>0</v>
      </c>
      <c r="L2263" s="159">
        <v>0</v>
      </c>
      <c r="M2263" s="159">
        <v>0</v>
      </c>
      <c r="N2263" s="159">
        <v>20</v>
      </c>
      <c r="O2263" s="159">
        <v>23.1</v>
      </c>
      <c r="P2263" s="2"/>
    </row>
    <row r="2264" spans="1:16" ht="13.5" customHeight="1" x14ac:dyDescent="0.35">
      <c r="A2264" s="160">
        <v>0.71875</v>
      </c>
      <c r="B2264" s="159">
        <v>35</v>
      </c>
      <c r="C2264" s="159">
        <v>3</v>
      </c>
      <c r="D2264" s="159">
        <v>2</v>
      </c>
      <c r="E2264" s="159">
        <v>23</v>
      </c>
      <c r="F2264" s="159">
        <v>5</v>
      </c>
      <c r="G2264" s="159">
        <v>2</v>
      </c>
      <c r="H2264" s="159">
        <v>0</v>
      </c>
      <c r="I2264" s="159">
        <v>0</v>
      </c>
      <c r="J2264" s="159">
        <v>0</v>
      </c>
      <c r="K2264" s="159">
        <v>0</v>
      </c>
      <c r="L2264" s="159">
        <v>0</v>
      </c>
      <c r="M2264" s="159">
        <v>0</v>
      </c>
      <c r="N2264" s="159">
        <v>19.5</v>
      </c>
      <c r="O2264" s="159">
        <v>23.3</v>
      </c>
      <c r="P2264" s="2"/>
    </row>
    <row r="2265" spans="1:16" ht="13.5" customHeight="1" x14ac:dyDescent="0.35">
      <c r="A2265" s="160">
        <v>0.72916666666666696</v>
      </c>
      <c r="B2265" s="159">
        <v>27</v>
      </c>
      <c r="C2265" s="159">
        <v>0</v>
      </c>
      <c r="D2265" s="159">
        <v>0</v>
      </c>
      <c r="E2265" s="159">
        <v>25</v>
      </c>
      <c r="F2265" s="159">
        <v>1</v>
      </c>
      <c r="G2265" s="159">
        <v>1</v>
      </c>
      <c r="H2265" s="159">
        <v>0</v>
      </c>
      <c r="I2265" s="159">
        <v>0</v>
      </c>
      <c r="J2265" s="159">
        <v>0</v>
      </c>
      <c r="K2265" s="159">
        <v>0</v>
      </c>
      <c r="L2265" s="159">
        <v>0</v>
      </c>
      <c r="M2265" s="159">
        <v>0</v>
      </c>
      <c r="N2265" s="159">
        <v>20.5</v>
      </c>
      <c r="O2265" s="159">
        <v>24</v>
      </c>
      <c r="P2265" s="2"/>
    </row>
    <row r="2266" spans="1:16" ht="13.5" customHeight="1" x14ac:dyDescent="0.35">
      <c r="A2266" s="160">
        <v>0.73958333333333304</v>
      </c>
      <c r="B2266" s="159">
        <v>27</v>
      </c>
      <c r="C2266" s="159">
        <v>1</v>
      </c>
      <c r="D2266" s="159">
        <v>0</v>
      </c>
      <c r="E2266" s="159">
        <v>19</v>
      </c>
      <c r="F2266" s="159">
        <v>5</v>
      </c>
      <c r="G2266" s="159">
        <v>2</v>
      </c>
      <c r="H2266" s="159">
        <v>0</v>
      </c>
      <c r="I2266" s="159">
        <v>0</v>
      </c>
      <c r="J2266" s="159">
        <v>0</v>
      </c>
      <c r="K2266" s="159">
        <v>0</v>
      </c>
      <c r="L2266" s="159">
        <v>0</v>
      </c>
      <c r="M2266" s="159">
        <v>0</v>
      </c>
      <c r="N2266" s="159">
        <v>21.7</v>
      </c>
      <c r="O2266" s="159">
        <v>26.4</v>
      </c>
      <c r="P2266" s="2"/>
    </row>
    <row r="2267" spans="1:16" ht="13.5" customHeight="1" x14ac:dyDescent="0.35">
      <c r="A2267" s="160">
        <v>0.75</v>
      </c>
      <c r="B2267" s="159">
        <v>28</v>
      </c>
      <c r="C2267" s="159">
        <v>1</v>
      </c>
      <c r="D2267" s="159">
        <v>0</v>
      </c>
      <c r="E2267" s="159">
        <v>23</v>
      </c>
      <c r="F2267" s="159">
        <v>1</v>
      </c>
      <c r="G2267" s="159">
        <v>3</v>
      </c>
      <c r="H2267" s="159">
        <v>0</v>
      </c>
      <c r="I2267" s="159">
        <v>0</v>
      </c>
      <c r="J2267" s="159">
        <v>0</v>
      </c>
      <c r="K2267" s="159">
        <v>0</v>
      </c>
      <c r="L2267" s="159">
        <v>0</v>
      </c>
      <c r="M2267" s="159">
        <v>0</v>
      </c>
      <c r="N2267" s="159">
        <v>20.9</v>
      </c>
      <c r="O2267" s="159">
        <v>24.3</v>
      </c>
      <c r="P2267" s="2"/>
    </row>
    <row r="2268" spans="1:16" ht="13.5" customHeight="1" x14ac:dyDescent="0.35">
      <c r="A2268" s="160">
        <v>0.76041666666666696</v>
      </c>
      <c r="B2268" s="159">
        <v>16</v>
      </c>
      <c r="C2268" s="159">
        <v>0</v>
      </c>
      <c r="D2268" s="159">
        <v>0</v>
      </c>
      <c r="E2268" s="159">
        <v>11</v>
      </c>
      <c r="F2268" s="159">
        <v>3</v>
      </c>
      <c r="G2268" s="159">
        <v>2</v>
      </c>
      <c r="H2268" s="159">
        <v>0</v>
      </c>
      <c r="I2268" s="159">
        <v>0</v>
      </c>
      <c r="J2268" s="159">
        <v>0</v>
      </c>
      <c r="K2268" s="159">
        <v>0</v>
      </c>
      <c r="L2268" s="159">
        <v>0</v>
      </c>
      <c r="M2268" s="159">
        <v>0</v>
      </c>
      <c r="N2268" s="159">
        <v>20.3</v>
      </c>
      <c r="O2268" s="159">
        <v>25.7</v>
      </c>
      <c r="P2268" s="2"/>
    </row>
    <row r="2269" spans="1:16" ht="13.5" customHeight="1" x14ac:dyDescent="0.35">
      <c r="A2269" s="160">
        <v>0.77083333333333304</v>
      </c>
      <c r="B2269" s="159">
        <v>43</v>
      </c>
      <c r="C2269" s="159">
        <v>1</v>
      </c>
      <c r="D2269" s="159">
        <v>2</v>
      </c>
      <c r="E2269" s="159">
        <v>31</v>
      </c>
      <c r="F2269" s="159">
        <v>7</v>
      </c>
      <c r="G2269" s="159">
        <v>2</v>
      </c>
      <c r="H2269" s="159">
        <v>0</v>
      </c>
      <c r="I2269" s="159">
        <v>0</v>
      </c>
      <c r="J2269" s="159">
        <v>0</v>
      </c>
      <c r="K2269" s="159">
        <v>0</v>
      </c>
      <c r="L2269" s="159">
        <v>0</v>
      </c>
      <c r="M2269" s="159">
        <v>0</v>
      </c>
      <c r="N2269" s="159">
        <v>20.7</v>
      </c>
      <c r="O2269" s="159">
        <v>25.8</v>
      </c>
      <c r="P2269" s="2"/>
    </row>
    <row r="2270" spans="1:16" ht="13.5" customHeight="1" x14ac:dyDescent="0.35">
      <c r="A2270" s="160">
        <v>0.78125</v>
      </c>
      <c r="B2270" s="159">
        <v>35</v>
      </c>
      <c r="C2270" s="159">
        <v>1</v>
      </c>
      <c r="D2270" s="159">
        <v>1</v>
      </c>
      <c r="E2270" s="159">
        <v>26</v>
      </c>
      <c r="F2270" s="159">
        <v>5</v>
      </c>
      <c r="G2270" s="159">
        <v>1</v>
      </c>
      <c r="H2270" s="159">
        <v>0</v>
      </c>
      <c r="I2270" s="159">
        <v>0</v>
      </c>
      <c r="J2270" s="159">
        <v>0</v>
      </c>
      <c r="K2270" s="159">
        <v>0</v>
      </c>
      <c r="L2270" s="159">
        <v>1</v>
      </c>
      <c r="M2270" s="159">
        <v>0</v>
      </c>
      <c r="N2270" s="159">
        <v>20.9</v>
      </c>
      <c r="O2270" s="159">
        <v>24.4</v>
      </c>
      <c r="P2270" s="2"/>
    </row>
    <row r="2271" spans="1:16" ht="13.5" customHeight="1" x14ac:dyDescent="0.35">
      <c r="A2271" s="160">
        <v>0.79166666666666696</v>
      </c>
      <c r="B2271" s="159">
        <v>14</v>
      </c>
      <c r="C2271" s="159">
        <v>0</v>
      </c>
      <c r="D2271" s="159">
        <v>1</v>
      </c>
      <c r="E2271" s="159">
        <v>11</v>
      </c>
      <c r="F2271" s="159">
        <v>1</v>
      </c>
      <c r="G2271" s="159">
        <v>1</v>
      </c>
      <c r="H2271" s="159">
        <v>0</v>
      </c>
      <c r="I2271" s="159">
        <v>0</v>
      </c>
      <c r="J2271" s="159">
        <v>0</v>
      </c>
      <c r="K2271" s="159">
        <v>0</v>
      </c>
      <c r="L2271" s="159">
        <v>0</v>
      </c>
      <c r="M2271" s="159">
        <v>0</v>
      </c>
      <c r="N2271" s="159">
        <v>20.2</v>
      </c>
      <c r="O2271" s="159">
        <v>23.6</v>
      </c>
      <c r="P2271" s="2"/>
    </row>
    <row r="2272" spans="1:16" ht="13.5" customHeight="1" x14ac:dyDescent="0.35">
      <c r="A2272" s="160">
        <v>0.80208333333333304</v>
      </c>
      <c r="B2272" s="159">
        <v>12</v>
      </c>
      <c r="C2272" s="159">
        <v>2</v>
      </c>
      <c r="D2272" s="159">
        <v>0</v>
      </c>
      <c r="E2272" s="159">
        <v>8</v>
      </c>
      <c r="F2272" s="159">
        <v>2</v>
      </c>
      <c r="G2272" s="159">
        <v>0</v>
      </c>
      <c r="H2272" s="159">
        <v>0</v>
      </c>
      <c r="I2272" s="159">
        <v>0</v>
      </c>
      <c r="J2272" s="159">
        <v>0</v>
      </c>
      <c r="K2272" s="159">
        <v>0</v>
      </c>
      <c r="L2272" s="159">
        <v>0</v>
      </c>
      <c r="M2272" s="159">
        <v>0</v>
      </c>
      <c r="N2272" s="159">
        <v>20.100000000000001</v>
      </c>
      <c r="O2272" s="159">
        <v>26.2</v>
      </c>
      <c r="P2272" s="2"/>
    </row>
    <row r="2273" spans="1:16" ht="13.5" customHeight="1" x14ac:dyDescent="0.35">
      <c r="A2273" s="160">
        <v>0.8125</v>
      </c>
      <c r="B2273" s="159">
        <v>21</v>
      </c>
      <c r="C2273" s="159">
        <v>0</v>
      </c>
      <c r="D2273" s="159">
        <v>0</v>
      </c>
      <c r="E2273" s="159">
        <v>19</v>
      </c>
      <c r="F2273" s="159">
        <v>2</v>
      </c>
      <c r="G2273" s="159">
        <v>0</v>
      </c>
      <c r="H2273" s="159">
        <v>0</v>
      </c>
      <c r="I2273" s="159">
        <v>0</v>
      </c>
      <c r="J2273" s="159">
        <v>0</v>
      </c>
      <c r="K2273" s="159">
        <v>0</v>
      </c>
      <c r="L2273" s="159">
        <v>0</v>
      </c>
      <c r="M2273" s="159">
        <v>0</v>
      </c>
      <c r="N2273" s="159">
        <v>22.5</v>
      </c>
      <c r="O2273" s="159">
        <v>26.5</v>
      </c>
      <c r="P2273" s="2"/>
    </row>
    <row r="2274" spans="1:16" ht="13.5" customHeight="1" x14ac:dyDescent="0.35">
      <c r="A2274" s="160">
        <v>0.82291666666666696</v>
      </c>
      <c r="B2274" s="159">
        <v>15</v>
      </c>
      <c r="C2274" s="159">
        <v>0</v>
      </c>
      <c r="D2274" s="159">
        <v>1</v>
      </c>
      <c r="E2274" s="159">
        <v>11</v>
      </c>
      <c r="F2274" s="159">
        <v>2</v>
      </c>
      <c r="G2274" s="159">
        <v>1</v>
      </c>
      <c r="H2274" s="159">
        <v>0</v>
      </c>
      <c r="I2274" s="159">
        <v>0</v>
      </c>
      <c r="J2274" s="159">
        <v>0</v>
      </c>
      <c r="K2274" s="159">
        <v>0</v>
      </c>
      <c r="L2274" s="159">
        <v>0</v>
      </c>
      <c r="M2274" s="159">
        <v>0</v>
      </c>
      <c r="N2274" s="159">
        <v>22.3</v>
      </c>
      <c r="O2274" s="159">
        <v>27.3</v>
      </c>
      <c r="P2274" s="2"/>
    </row>
    <row r="2275" spans="1:16" ht="13.5" customHeight="1" x14ac:dyDescent="0.35">
      <c r="A2275" s="160">
        <v>0.83333333333333304</v>
      </c>
      <c r="B2275" s="159">
        <v>16</v>
      </c>
      <c r="C2275" s="159">
        <v>1</v>
      </c>
      <c r="D2275" s="159">
        <v>2</v>
      </c>
      <c r="E2275" s="159">
        <v>11</v>
      </c>
      <c r="F2275" s="159">
        <v>2</v>
      </c>
      <c r="G2275" s="159">
        <v>0</v>
      </c>
      <c r="H2275" s="159">
        <v>0</v>
      </c>
      <c r="I2275" s="159">
        <v>0</v>
      </c>
      <c r="J2275" s="159">
        <v>0</v>
      </c>
      <c r="K2275" s="159">
        <v>0</v>
      </c>
      <c r="L2275" s="159">
        <v>0</v>
      </c>
      <c r="M2275" s="159">
        <v>0</v>
      </c>
      <c r="N2275" s="159">
        <v>22.5</v>
      </c>
      <c r="O2275" s="159">
        <v>24.8</v>
      </c>
      <c r="P2275" s="2"/>
    </row>
    <row r="2276" spans="1:16" ht="13.5" customHeight="1" x14ac:dyDescent="0.35">
      <c r="A2276" s="160">
        <v>0.84375</v>
      </c>
      <c r="B2276" s="159">
        <v>17</v>
      </c>
      <c r="C2276" s="159">
        <v>0</v>
      </c>
      <c r="D2276" s="159">
        <v>2</v>
      </c>
      <c r="E2276" s="159">
        <v>14</v>
      </c>
      <c r="F2276" s="159">
        <v>0</v>
      </c>
      <c r="G2276" s="159">
        <v>1</v>
      </c>
      <c r="H2276" s="159">
        <v>0</v>
      </c>
      <c r="I2276" s="159">
        <v>0</v>
      </c>
      <c r="J2276" s="159">
        <v>0</v>
      </c>
      <c r="K2276" s="159">
        <v>0</v>
      </c>
      <c r="L2276" s="159">
        <v>0</v>
      </c>
      <c r="M2276" s="159">
        <v>0</v>
      </c>
      <c r="N2276" s="159">
        <v>21.4</v>
      </c>
      <c r="O2276" s="159">
        <v>24.6</v>
      </c>
      <c r="P2276" s="2"/>
    </row>
    <row r="2277" spans="1:16" ht="13.5" customHeight="1" x14ac:dyDescent="0.35">
      <c r="A2277" s="160">
        <v>0.85416666666666696</v>
      </c>
      <c r="B2277" s="159">
        <v>23</v>
      </c>
      <c r="C2277" s="159">
        <v>0</v>
      </c>
      <c r="D2277" s="159">
        <v>0</v>
      </c>
      <c r="E2277" s="159">
        <v>19</v>
      </c>
      <c r="F2277" s="159">
        <v>3</v>
      </c>
      <c r="G2277" s="159">
        <v>1</v>
      </c>
      <c r="H2277" s="159">
        <v>0</v>
      </c>
      <c r="I2277" s="159">
        <v>0</v>
      </c>
      <c r="J2277" s="159">
        <v>0</v>
      </c>
      <c r="K2277" s="159">
        <v>0</v>
      </c>
      <c r="L2277" s="159">
        <v>0</v>
      </c>
      <c r="M2277" s="159">
        <v>0</v>
      </c>
      <c r="N2277" s="159">
        <v>20.7</v>
      </c>
      <c r="O2277" s="159">
        <v>25</v>
      </c>
      <c r="P2277" s="2"/>
    </row>
    <row r="2278" spans="1:16" ht="13.5" customHeight="1" x14ac:dyDescent="0.35">
      <c r="A2278" s="160">
        <v>0.86458333333333304</v>
      </c>
      <c r="B2278" s="159">
        <v>14</v>
      </c>
      <c r="C2278" s="159">
        <v>0</v>
      </c>
      <c r="D2278" s="159">
        <v>1</v>
      </c>
      <c r="E2278" s="159">
        <v>11</v>
      </c>
      <c r="F2278" s="159">
        <v>2</v>
      </c>
      <c r="G2278" s="159">
        <v>0</v>
      </c>
      <c r="H2278" s="159">
        <v>0</v>
      </c>
      <c r="I2278" s="159">
        <v>0</v>
      </c>
      <c r="J2278" s="159">
        <v>0</v>
      </c>
      <c r="K2278" s="159">
        <v>0</v>
      </c>
      <c r="L2278" s="159">
        <v>0</v>
      </c>
      <c r="M2278" s="159">
        <v>0</v>
      </c>
      <c r="N2278" s="159">
        <v>19.600000000000001</v>
      </c>
      <c r="O2278" s="159">
        <v>25.2</v>
      </c>
      <c r="P2278" s="2"/>
    </row>
    <row r="2279" spans="1:16" ht="13.5" customHeight="1" x14ac:dyDescent="0.35">
      <c r="A2279" s="160">
        <v>0.875</v>
      </c>
      <c r="B2279" s="159">
        <v>9</v>
      </c>
      <c r="C2279" s="159">
        <v>0</v>
      </c>
      <c r="D2279" s="159">
        <v>0</v>
      </c>
      <c r="E2279" s="159">
        <v>7</v>
      </c>
      <c r="F2279" s="159">
        <v>1</v>
      </c>
      <c r="G2279" s="159">
        <v>1</v>
      </c>
      <c r="H2279" s="159">
        <v>0</v>
      </c>
      <c r="I2279" s="159">
        <v>0</v>
      </c>
      <c r="J2279" s="159">
        <v>0</v>
      </c>
      <c r="K2279" s="159">
        <v>0</v>
      </c>
      <c r="L2279" s="159">
        <v>0</v>
      </c>
      <c r="M2279" s="159">
        <v>0</v>
      </c>
      <c r="N2279" s="159">
        <v>19.899999999999999</v>
      </c>
      <c r="O2279" s="159" t="s">
        <v>102</v>
      </c>
      <c r="P2279" s="2"/>
    </row>
    <row r="2280" spans="1:16" ht="13.5" customHeight="1" x14ac:dyDescent="0.35">
      <c r="A2280" s="160">
        <v>0.88541666666666696</v>
      </c>
      <c r="B2280" s="159">
        <v>9</v>
      </c>
      <c r="C2280" s="159">
        <v>0</v>
      </c>
      <c r="D2280" s="159">
        <v>1</v>
      </c>
      <c r="E2280" s="159">
        <v>6</v>
      </c>
      <c r="F2280" s="159">
        <v>2</v>
      </c>
      <c r="G2280" s="159">
        <v>0</v>
      </c>
      <c r="H2280" s="159">
        <v>0</v>
      </c>
      <c r="I2280" s="159">
        <v>0</v>
      </c>
      <c r="J2280" s="159">
        <v>0</v>
      </c>
      <c r="K2280" s="159">
        <v>0</v>
      </c>
      <c r="L2280" s="159">
        <v>0</v>
      </c>
      <c r="M2280" s="159">
        <v>0</v>
      </c>
      <c r="N2280" s="159">
        <v>20.8</v>
      </c>
      <c r="O2280" s="159" t="s">
        <v>102</v>
      </c>
      <c r="P2280" s="2"/>
    </row>
    <row r="2281" spans="1:16" ht="13.5" customHeight="1" x14ac:dyDescent="0.35">
      <c r="A2281" s="160">
        <v>0.89583333333333304</v>
      </c>
      <c r="B2281" s="159">
        <v>6</v>
      </c>
      <c r="C2281" s="159">
        <v>0</v>
      </c>
      <c r="D2281" s="159">
        <v>0</v>
      </c>
      <c r="E2281" s="159">
        <v>6</v>
      </c>
      <c r="F2281" s="159">
        <v>0</v>
      </c>
      <c r="G2281" s="159">
        <v>0</v>
      </c>
      <c r="H2281" s="159">
        <v>0</v>
      </c>
      <c r="I2281" s="159">
        <v>0</v>
      </c>
      <c r="J2281" s="159">
        <v>0</v>
      </c>
      <c r="K2281" s="159">
        <v>0</v>
      </c>
      <c r="L2281" s="159">
        <v>0</v>
      </c>
      <c r="M2281" s="159">
        <v>0</v>
      </c>
      <c r="N2281" s="159">
        <v>18.899999999999999</v>
      </c>
      <c r="O2281" s="159" t="s">
        <v>102</v>
      </c>
      <c r="P2281" s="2"/>
    </row>
    <row r="2282" spans="1:16" ht="13.5" customHeight="1" x14ac:dyDescent="0.35">
      <c r="A2282" s="160">
        <v>0.90625</v>
      </c>
      <c r="B2282" s="159">
        <v>10</v>
      </c>
      <c r="C2282" s="159">
        <v>0</v>
      </c>
      <c r="D2282" s="159">
        <v>1</v>
      </c>
      <c r="E2282" s="159">
        <v>6</v>
      </c>
      <c r="F2282" s="159">
        <v>2</v>
      </c>
      <c r="G2282" s="159">
        <v>1</v>
      </c>
      <c r="H2282" s="159">
        <v>0</v>
      </c>
      <c r="I2282" s="159">
        <v>0</v>
      </c>
      <c r="J2282" s="159">
        <v>0</v>
      </c>
      <c r="K2282" s="159">
        <v>0</v>
      </c>
      <c r="L2282" s="159">
        <v>0</v>
      </c>
      <c r="M2282" s="159">
        <v>0</v>
      </c>
      <c r="N2282" s="159">
        <v>21.4</v>
      </c>
      <c r="O2282" s="159" t="s">
        <v>102</v>
      </c>
      <c r="P2282" s="2"/>
    </row>
    <row r="2283" spans="1:16" ht="13.5" customHeight="1" x14ac:dyDescent="0.35">
      <c r="A2283" s="160">
        <v>0.91666666666666696</v>
      </c>
      <c r="B2283" s="159">
        <v>8</v>
      </c>
      <c r="C2283" s="159">
        <v>0</v>
      </c>
      <c r="D2283" s="159">
        <v>0</v>
      </c>
      <c r="E2283" s="159">
        <v>8</v>
      </c>
      <c r="F2283" s="159">
        <v>0</v>
      </c>
      <c r="G2283" s="159">
        <v>0</v>
      </c>
      <c r="H2283" s="159">
        <v>0</v>
      </c>
      <c r="I2283" s="159">
        <v>0</v>
      </c>
      <c r="J2283" s="159">
        <v>0</v>
      </c>
      <c r="K2283" s="159">
        <v>0</v>
      </c>
      <c r="L2283" s="159">
        <v>0</v>
      </c>
      <c r="M2283" s="159">
        <v>0</v>
      </c>
      <c r="N2283" s="159">
        <v>27</v>
      </c>
      <c r="O2283" s="159" t="s">
        <v>102</v>
      </c>
      <c r="P2283" s="2"/>
    </row>
    <row r="2284" spans="1:16" ht="13.5" customHeight="1" x14ac:dyDescent="0.35">
      <c r="A2284" s="160">
        <v>0.92708333333333304</v>
      </c>
      <c r="B2284" s="159">
        <v>5</v>
      </c>
      <c r="C2284" s="159">
        <v>0</v>
      </c>
      <c r="D2284" s="159">
        <v>1</v>
      </c>
      <c r="E2284" s="159">
        <v>3</v>
      </c>
      <c r="F2284" s="159">
        <v>1</v>
      </c>
      <c r="G2284" s="159">
        <v>0</v>
      </c>
      <c r="H2284" s="159">
        <v>0</v>
      </c>
      <c r="I2284" s="159">
        <v>0</v>
      </c>
      <c r="J2284" s="159">
        <v>0</v>
      </c>
      <c r="K2284" s="159">
        <v>0</v>
      </c>
      <c r="L2284" s="159">
        <v>0</v>
      </c>
      <c r="M2284" s="159">
        <v>0</v>
      </c>
      <c r="N2284" s="159">
        <v>24.5</v>
      </c>
      <c r="O2284" s="159" t="s">
        <v>102</v>
      </c>
      <c r="P2284" s="2"/>
    </row>
    <row r="2285" spans="1:16" ht="13.5" customHeight="1" x14ac:dyDescent="0.35">
      <c r="A2285" s="160">
        <v>0.9375</v>
      </c>
      <c r="B2285" s="159">
        <v>5</v>
      </c>
      <c r="C2285" s="159">
        <v>0</v>
      </c>
      <c r="D2285" s="159">
        <v>0</v>
      </c>
      <c r="E2285" s="159">
        <v>3</v>
      </c>
      <c r="F2285" s="159">
        <v>1</v>
      </c>
      <c r="G2285" s="159">
        <v>1</v>
      </c>
      <c r="H2285" s="159">
        <v>0</v>
      </c>
      <c r="I2285" s="159">
        <v>0</v>
      </c>
      <c r="J2285" s="159">
        <v>0</v>
      </c>
      <c r="K2285" s="159">
        <v>0</v>
      </c>
      <c r="L2285" s="159">
        <v>0</v>
      </c>
      <c r="M2285" s="159">
        <v>0</v>
      </c>
      <c r="N2285" s="159">
        <v>22.6</v>
      </c>
      <c r="O2285" s="159" t="s">
        <v>102</v>
      </c>
      <c r="P2285" s="2"/>
    </row>
    <row r="2286" spans="1:16" ht="13.5" customHeight="1" x14ac:dyDescent="0.35">
      <c r="A2286" s="160">
        <v>0.94791666666666696</v>
      </c>
      <c r="B2286" s="159">
        <v>7</v>
      </c>
      <c r="C2286" s="159">
        <v>0</v>
      </c>
      <c r="D2286" s="159">
        <v>0</v>
      </c>
      <c r="E2286" s="159">
        <v>7</v>
      </c>
      <c r="F2286" s="159">
        <v>0</v>
      </c>
      <c r="G2286" s="159">
        <v>0</v>
      </c>
      <c r="H2286" s="159">
        <v>0</v>
      </c>
      <c r="I2286" s="159">
        <v>0</v>
      </c>
      <c r="J2286" s="159">
        <v>0</v>
      </c>
      <c r="K2286" s="159">
        <v>0</v>
      </c>
      <c r="L2286" s="159">
        <v>0</v>
      </c>
      <c r="M2286" s="159">
        <v>0</v>
      </c>
      <c r="N2286" s="159">
        <v>23</v>
      </c>
      <c r="O2286" s="159" t="s">
        <v>102</v>
      </c>
      <c r="P2286" s="2"/>
    </row>
    <row r="2287" spans="1:16" ht="13.5" customHeight="1" x14ac:dyDescent="0.35">
      <c r="A2287" s="160">
        <v>0.95833333333333304</v>
      </c>
      <c r="B2287" s="159">
        <v>10</v>
      </c>
      <c r="C2287" s="159">
        <v>0</v>
      </c>
      <c r="D2287" s="159">
        <v>0</v>
      </c>
      <c r="E2287" s="159">
        <v>8</v>
      </c>
      <c r="F2287" s="159">
        <v>1</v>
      </c>
      <c r="G2287" s="159">
        <v>1</v>
      </c>
      <c r="H2287" s="159">
        <v>0</v>
      </c>
      <c r="I2287" s="159">
        <v>0</v>
      </c>
      <c r="J2287" s="159">
        <v>0</v>
      </c>
      <c r="K2287" s="159">
        <v>0</v>
      </c>
      <c r="L2287" s="159">
        <v>0</v>
      </c>
      <c r="M2287" s="159">
        <v>0</v>
      </c>
      <c r="N2287" s="159">
        <v>18.399999999999999</v>
      </c>
      <c r="O2287" s="159" t="s">
        <v>102</v>
      </c>
      <c r="P2287" s="2"/>
    </row>
    <row r="2288" spans="1:16" ht="13.5" customHeight="1" x14ac:dyDescent="0.35">
      <c r="A2288" s="160">
        <v>0.96875</v>
      </c>
      <c r="B2288" s="159">
        <v>3</v>
      </c>
      <c r="C2288" s="159">
        <v>0</v>
      </c>
      <c r="D2288" s="159">
        <v>2</v>
      </c>
      <c r="E2288" s="159">
        <v>1</v>
      </c>
      <c r="F2288" s="159">
        <v>0</v>
      </c>
      <c r="G2288" s="159">
        <v>0</v>
      </c>
      <c r="H2288" s="159">
        <v>0</v>
      </c>
      <c r="I2288" s="159">
        <v>0</v>
      </c>
      <c r="J2288" s="159">
        <v>0</v>
      </c>
      <c r="K2288" s="159">
        <v>0</v>
      </c>
      <c r="L2288" s="159">
        <v>0</v>
      </c>
      <c r="M2288" s="159">
        <v>0</v>
      </c>
      <c r="N2288" s="159">
        <v>29.7</v>
      </c>
      <c r="O2288" s="159" t="s">
        <v>102</v>
      </c>
      <c r="P2288" s="2"/>
    </row>
    <row r="2289" spans="1:16" ht="13.5" customHeight="1" x14ac:dyDescent="0.35">
      <c r="A2289" s="160">
        <v>0.97916666666666696</v>
      </c>
      <c r="B2289" s="159">
        <v>1</v>
      </c>
      <c r="C2289" s="159">
        <v>0</v>
      </c>
      <c r="D2289" s="159">
        <v>0</v>
      </c>
      <c r="E2289" s="159">
        <v>1</v>
      </c>
      <c r="F2289" s="159">
        <v>0</v>
      </c>
      <c r="G2289" s="159">
        <v>0</v>
      </c>
      <c r="H2289" s="159">
        <v>0</v>
      </c>
      <c r="I2289" s="159">
        <v>0</v>
      </c>
      <c r="J2289" s="159">
        <v>0</v>
      </c>
      <c r="K2289" s="159">
        <v>0</v>
      </c>
      <c r="L2289" s="159">
        <v>0</v>
      </c>
      <c r="M2289" s="159">
        <v>0</v>
      </c>
      <c r="N2289" s="159">
        <v>25.1</v>
      </c>
      <c r="O2289" s="159" t="s">
        <v>102</v>
      </c>
      <c r="P2289" s="2"/>
    </row>
    <row r="2290" spans="1:16" ht="13.5" customHeight="1" thickBot="1" x14ac:dyDescent="0.4">
      <c r="A2290" s="161">
        <v>0.98958333333333304</v>
      </c>
      <c r="B2290" s="159">
        <v>2</v>
      </c>
      <c r="C2290" s="159">
        <v>0</v>
      </c>
      <c r="D2290" s="159">
        <v>0</v>
      </c>
      <c r="E2290" s="159">
        <v>2</v>
      </c>
      <c r="F2290" s="159">
        <v>0</v>
      </c>
      <c r="G2290" s="159">
        <v>0</v>
      </c>
      <c r="H2290" s="159">
        <v>0</v>
      </c>
      <c r="I2290" s="159">
        <v>0</v>
      </c>
      <c r="J2290" s="159">
        <v>0</v>
      </c>
      <c r="K2290" s="159">
        <v>0</v>
      </c>
      <c r="L2290" s="159">
        <v>0</v>
      </c>
      <c r="M2290" s="159">
        <v>0</v>
      </c>
      <c r="N2290" s="159">
        <v>24.3</v>
      </c>
      <c r="O2290" s="159" t="s">
        <v>102</v>
      </c>
      <c r="P2290" s="2"/>
    </row>
    <row r="2291" spans="1:16" ht="13.5" customHeight="1" thickTop="1" x14ac:dyDescent="0.35">
      <c r="A2291" s="162" t="s">
        <v>89</v>
      </c>
      <c r="B2291" s="163">
        <f t="shared" ref="B2291:M2291" si="154">SUM(B2223:B2270)</f>
        <v>1682</v>
      </c>
      <c r="C2291" s="163">
        <f t="shared" si="154"/>
        <v>31</v>
      </c>
      <c r="D2291" s="163">
        <f t="shared" si="154"/>
        <v>41</v>
      </c>
      <c r="E2291" s="163">
        <f t="shared" si="154"/>
        <v>1151</v>
      </c>
      <c r="F2291" s="163">
        <f t="shared" si="154"/>
        <v>317</v>
      </c>
      <c r="G2291" s="163">
        <f t="shared" si="154"/>
        <v>120</v>
      </c>
      <c r="H2291" s="163">
        <f t="shared" si="154"/>
        <v>8</v>
      </c>
      <c r="I2291" s="163">
        <f t="shared" si="154"/>
        <v>0</v>
      </c>
      <c r="J2291" s="163">
        <f t="shared" si="154"/>
        <v>2</v>
      </c>
      <c r="K2291" s="163">
        <f t="shared" si="154"/>
        <v>0</v>
      </c>
      <c r="L2291" s="163">
        <f t="shared" si="154"/>
        <v>6</v>
      </c>
      <c r="M2291" s="163">
        <f t="shared" si="154"/>
        <v>6</v>
      </c>
      <c r="N2291" s="164">
        <v>20.399999999999999</v>
      </c>
      <c r="O2291" s="164">
        <v>23.9</v>
      </c>
    </row>
    <row r="2292" spans="1:16" ht="13.5" customHeight="1" x14ac:dyDescent="0.35">
      <c r="A2292" s="165" t="s">
        <v>91</v>
      </c>
      <c r="B2292" s="159">
        <f t="shared" ref="B2292:M2292" si="155">SUM(B2219:B2282)</f>
        <v>2066</v>
      </c>
      <c r="C2292" s="159">
        <f t="shared" si="155"/>
        <v>46</v>
      </c>
      <c r="D2292" s="159">
        <f t="shared" si="155"/>
        <v>69</v>
      </c>
      <c r="E2292" s="159">
        <f t="shared" si="155"/>
        <v>1451</v>
      </c>
      <c r="F2292" s="159">
        <f t="shared" si="155"/>
        <v>347</v>
      </c>
      <c r="G2292" s="159">
        <f t="shared" si="155"/>
        <v>130</v>
      </c>
      <c r="H2292" s="159">
        <f t="shared" si="155"/>
        <v>8</v>
      </c>
      <c r="I2292" s="159">
        <f t="shared" si="155"/>
        <v>0</v>
      </c>
      <c r="J2292" s="159">
        <f t="shared" si="155"/>
        <v>3</v>
      </c>
      <c r="K2292" s="159">
        <f t="shared" si="155"/>
        <v>0</v>
      </c>
      <c r="L2292" s="159">
        <f t="shared" si="155"/>
        <v>6</v>
      </c>
      <c r="M2292" s="159">
        <f t="shared" si="155"/>
        <v>6</v>
      </c>
      <c r="N2292" s="166">
        <v>20.5</v>
      </c>
      <c r="O2292" s="166">
        <v>24.2</v>
      </c>
    </row>
    <row r="2293" spans="1:16" ht="13.5" customHeight="1" x14ac:dyDescent="0.35">
      <c r="A2293" s="159" t="s">
        <v>92</v>
      </c>
      <c r="B2293" s="159">
        <f t="shared" ref="B2293:M2293" si="156">SUM(B2219:B2290)</f>
        <v>2107</v>
      </c>
      <c r="C2293" s="159">
        <f t="shared" si="156"/>
        <v>46</v>
      </c>
      <c r="D2293" s="159">
        <f t="shared" si="156"/>
        <v>72</v>
      </c>
      <c r="E2293" s="159">
        <f t="shared" si="156"/>
        <v>1484</v>
      </c>
      <c r="F2293" s="159">
        <f t="shared" si="156"/>
        <v>350</v>
      </c>
      <c r="G2293" s="159">
        <f t="shared" si="156"/>
        <v>132</v>
      </c>
      <c r="H2293" s="159">
        <f t="shared" si="156"/>
        <v>8</v>
      </c>
      <c r="I2293" s="159">
        <f t="shared" si="156"/>
        <v>0</v>
      </c>
      <c r="J2293" s="159">
        <f t="shared" si="156"/>
        <v>3</v>
      </c>
      <c r="K2293" s="159">
        <f t="shared" si="156"/>
        <v>0</v>
      </c>
      <c r="L2293" s="159">
        <f t="shared" si="156"/>
        <v>6</v>
      </c>
      <c r="M2293" s="159">
        <f t="shared" si="156"/>
        <v>6</v>
      </c>
      <c r="N2293" s="166">
        <v>20.6</v>
      </c>
      <c r="O2293" s="166">
        <v>24.2</v>
      </c>
    </row>
    <row r="2294" spans="1:16" ht="13.5" customHeight="1" thickBot="1" x14ac:dyDescent="0.4">
      <c r="A2294" s="167" t="s">
        <v>93</v>
      </c>
      <c r="B2294" s="167">
        <f t="shared" ref="B2294:M2294" si="157">SUM(B2195:B2290)</f>
        <v>2238</v>
      </c>
      <c r="C2294" s="167">
        <f t="shared" si="157"/>
        <v>49</v>
      </c>
      <c r="D2294" s="167">
        <f t="shared" si="157"/>
        <v>74</v>
      </c>
      <c r="E2294" s="167">
        <f t="shared" si="157"/>
        <v>1599</v>
      </c>
      <c r="F2294" s="167">
        <f t="shared" si="157"/>
        <v>357</v>
      </c>
      <c r="G2294" s="167">
        <f t="shared" si="157"/>
        <v>134</v>
      </c>
      <c r="H2294" s="167">
        <f t="shared" si="157"/>
        <v>9</v>
      </c>
      <c r="I2294" s="167">
        <f t="shared" si="157"/>
        <v>1</v>
      </c>
      <c r="J2294" s="167">
        <f t="shared" si="157"/>
        <v>3</v>
      </c>
      <c r="K2294" s="167">
        <f t="shared" si="157"/>
        <v>0</v>
      </c>
      <c r="L2294" s="167">
        <f t="shared" si="157"/>
        <v>6</v>
      </c>
      <c r="M2294" s="167">
        <f t="shared" si="157"/>
        <v>6</v>
      </c>
      <c r="N2294" s="168">
        <v>20.7</v>
      </c>
      <c r="O2294" s="168">
        <v>24.6</v>
      </c>
    </row>
    <row r="2295" spans="1:16" ht="13.5" customHeight="1" thickTop="1" x14ac:dyDescent="0.35">
      <c r="N2295" s="169"/>
      <c r="O2295" s="169"/>
    </row>
    <row r="2296" spans="1:16" ht="13.5" customHeight="1" thickBot="1" x14ac:dyDescent="0.4">
      <c r="A2296" s="170" t="s">
        <v>16</v>
      </c>
      <c r="B2296" s="171" t="str">
        <f>TEXT(C2296,"dddd")</f>
        <v>Tuesday</v>
      </c>
      <c r="C2296" s="171">
        <f>C2192+1</f>
        <v>45468</v>
      </c>
      <c r="D2296" s="170"/>
      <c r="E2296" s="170"/>
      <c r="F2296" s="170"/>
      <c r="G2296" s="170"/>
      <c r="H2296" s="170"/>
      <c r="I2296" s="170"/>
      <c r="J2296" s="170"/>
      <c r="K2296" s="170"/>
      <c r="L2296" s="170"/>
      <c r="M2296" s="170"/>
      <c r="N2296" s="172"/>
      <c r="O2296" s="172"/>
    </row>
    <row r="2297" spans="1:16" ht="13.5" customHeight="1" thickTop="1" thickBot="1" x14ac:dyDescent="0.4">
      <c r="A2297" s="170"/>
      <c r="B2297" s="529" t="s">
        <v>74</v>
      </c>
      <c r="C2297" s="529" t="s">
        <v>75</v>
      </c>
      <c r="D2297" s="529" t="s">
        <v>76</v>
      </c>
      <c r="E2297" s="529" t="s">
        <v>77</v>
      </c>
      <c r="F2297" s="529" t="s">
        <v>78</v>
      </c>
      <c r="G2297" s="529" t="s">
        <v>79</v>
      </c>
      <c r="H2297" s="529" t="s">
        <v>80</v>
      </c>
      <c r="I2297" s="529" t="s">
        <v>81</v>
      </c>
      <c r="J2297" s="529" t="s">
        <v>82</v>
      </c>
      <c r="K2297" s="529" t="s">
        <v>83</v>
      </c>
      <c r="L2297" s="529" t="s">
        <v>84</v>
      </c>
      <c r="M2297" s="529" t="s">
        <v>85</v>
      </c>
      <c r="N2297" s="531" t="s">
        <v>86</v>
      </c>
      <c r="O2297" s="531" t="s">
        <v>87</v>
      </c>
    </row>
    <row r="2298" spans="1:16" ht="13.5" customHeight="1" thickTop="1" thickBot="1" x14ac:dyDescent="0.4">
      <c r="A2298" s="173" t="s">
        <v>56</v>
      </c>
      <c r="B2298" s="530"/>
      <c r="C2298" s="530"/>
      <c r="D2298" s="530"/>
      <c r="E2298" s="530"/>
      <c r="F2298" s="530"/>
      <c r="G2298" s="530"/>
      <c r="H2298" s="530"/>
      <c r="I2298" s="530"/>
      <c r="J2298" s="530"/>
      <c r="K2298" s="530"/>
      <c r="L2298" s="530"/>
      <c r="M2298" s="530"/>
      <c r="N2298" s="532"/>
      <c r="O2298" s="532"/>
    </row>
    <row r="2299" spans="1:16" ht="13.5" customHeight="1" thickTop="1" x14ac:dyDescent="0.35">
      <c r="A2299" s="158">
        <v>0</v>
      </c>
      <c r="B2299" s="159">
        <v>3</v>
      </c>
      <c r="C2299" s="159">
        <v>0</v>
      </c>
      <c r="D2299" s="159">
        <v>0</v>
      </c>
      <c r="E2299" s="159">
        <v>2</v>
      </c>
      <c r="F2299" s="159">
        <v>0</v>
      </c>
      <c r="G2299" s="159">
        <v>1</v>
      </c>
      <c r="H2299" s="159">
        <v>0</v>
      </c>
      <c r="I2299" s="159">
        <v>0</v>
      </c>
      <c r="J2299" s="159">
        <v>0</v>
      </c>
      <c r="K2299" s="159">
        <v>0</v>
      </c>
      <c r="L2299" s="159">
        <v>0</v>
      </c>
      <c r="M2299" s="159">
        <v>0</v>
      </c>
      <c r="N2299" s="159">
        <v>22.3</v>
      </c>
      <c r="O2299" s="159" t="s">
        <v>102</v>
      </c>
      <c r="P2299" s="2"/>
    </row>
    <row r="2300" spans="1:16" ht="13.5" customHeight="1" x14ac:dyDescent="0.35">
      <c r="A2300" s="160">
        <v>1.0416666666666666E-2</v>
      </c>
      <c r="B2300" s="159">
        <v>1</v>
      </c>
      <c r="C2300" s="159">
        <v>0</v>
      </c>
      <c r="D2300" s="159">
        <v>0</v>
      </c>
      <c r="E2300" s="159">
        <v>1</v>
      </c>
      <c r="F2300" s="159">
        <v>0</v>
      </c>
      <c r="G2300" s="159">
        <v>0</v>
      </c>
      <c r="H2300" s="159">
        <v>0</v>
      </c>
      <c r="I2300" s="159">
        <v>0</v>
      </c>
      <c r="J2300" s="159">
        <v>0</v>
      </c>
      <c r="K2300" s="159">
        <v>0</v>
      </c>
      <c r="L2300" s="159">
        <v>0</v>
      </c>
      <c r="M2300" s="159">
        <v>0</v>
      </c>
      <c r="N2300" s="159">
        <v>19.7</v>
      </c>
      <c r="O2300" s="159" t="s">
        <v>102</v>
      </c>
      <c r="P2300" s="2"/>
    </row>
    <row r="2301" spans="1:16" ht="13.5" customHeight="1" x14ac:dyDescent="0.35">
      <c r="A2301" s="160">
        <v>2.0833333333333332E-2</v>
      </c>
      <c r="B2301" s="159">
        <v>5</v>
      </c>
      <c r="C2301" s="159">
        <v>0</v>
      </c>
      <c r="D2301" s="159">
        <v>1</v>
      </c>
      <c r="E2301" s="159">
        <v>4</v>
      </c>
      <c r="F2301" s="159">
        <v>0</v>
      </c>
      <c r="G2301" s="159">
        <v>0</v>
      </c>
      <c r="H2301" s="159">
        <v>0</v>
      </c>
      <c r="I2301" s="159">
        <v>0</v>
      </c>
      <c r="J2301" s="159">
        <v>0</v>
      </c>
      <c r="K2301" s="159">
        <v>0</v>
      </c>
      <c r="L2301" s="159">
        <v>0</v>
      </c>
      <c r="M2301" s="159">
        <v>0</v>
      </c>
      <c r="N2301" s="159">
        <v>24</v>
      </c>
      <c r="O2301" s="159" t="s">
        <v>102</v>
      </c>
      <c r="P2301" s="2"/>
    </row>
    <row r="2302" spans="1:16" ht="13.5" customHeight="1" x14ac:dyDescent="0.35">
      <c r="A2302" s="160">
        <v>3.125E-2</v>
      </c>
      <c r="B2302" s="159">
        <v>0</v>
      </c>
      <c r="C2302" s="159">
        <v>0</v>
      </c>
      <c r="D2302" s="159">
        <v>0</v>
      </c>
      <c r="E2302" s="159">
        <v>0</v>
      </c>
      <c r="F2302" s="159">
        <v>0</v>
      </c>
      <c r="G2302" s="159">
        <v>0</v>
      </c>
      <c r="H2302" s="159">
        <v>0</v>
      </c>
      <c r="I2302" s="159">
        <v>0</v>
      </c>
      <c r="J2302" s="159">
        <v>0</v>
      </c>
      <c r="K2302" s="159">
        <v>0</v>
      </c>
      <c r="L2302" s="159">
        <v>0</v>
      </c>
      <c r="M2302" s="159">
        <v>0</v>
      </c>
      <c r="N2302" s="159" t="s">
        <v>102</v>
      </c>
      <c r="O2302" s="159" t="s">
        <v>102</v>
      </c>
      <c r="P2302" s="2"/>
    </row>
    <row r="2303" spans="1:16" ht="13.5" customHeight="1" x14ac:dyDescent="0.35">
      <c r="A2303" s="160">
        <v>4.1666666666666664E-2</v>
      </c>
      <c r="B2303" s="159">
        <v>2</v>
      </c>
      <c r="C2303" s="159">
        <v>0</v>
      </c>
      <c r="D2303" s="159">
        <v>0</v>
      </c>
      <c r="E2303" s="159">
        <v>2</v>
      </c>
      <c r="F2303" s="159">
        <v>0</v>
      </c>
      <c r="G2303" s="159">
        <v>0</v>
      </c>
      <c r="H2303" s="159">
        <v>0</v>
      </c>
      <c r="I2303" s="159">
        <v>0</v>
      </c>
      <c r="J2303" s="159">
        <v>0</v>
      </c>
      <c r="K2303" s="159">
        <v>0</v>
      </c>
      <c r="L2303" s="159">
        <v>0</v>
      </c>
      <c r="M2303" s="159">
        <v>0</v>
      </c>
      <c r="N2303" s="159">
        <v>22.5</v>
      </c>
      <c r="O2303" s="159" t="s">
        <v>102</v>
      </c>
      <c r="P2303" s="2"/>
    </row>
    <row r="2304" spans="1:16" ht="13.5" customHeight="1" x14ac:dyDescent="0.35">
      <c r="A2304" s="160">
        <v>5.2083333333333336E-2</v>
      </c>
      <c r="B2304" s="159">
        <v>1</v>
      </c>
      <c r="C2304" s="159">
        <v>0</v>
      </c>
      <c r="D2304" s="159">
        <v>0</v>
      </c>
      <c r="E2304" s="159">
        <v>0</v>
      </c>
      <c r="F2304" s="159">
        <v>0</v>
      </c>
      <c r="G2304" s="159">
        <v>1</v>
      </c>
      <c r="H2304" s="159">
        <v>0</v>
      </c>
      <c r="I2304" s="159">
        <v>0</v>
      </c>
      <c r="J2304" s="159">
        <v>0</v>
      </c>
      <c r="K2304" s="159">
        <v>0</v>
      </c>
      <c r="L2304" s="159">
        <v>0</v>
      </c>
      <c r="M2304" s="159">
        <v>0</v>
      </c>
      <c r="N2304" s="159">
        <v>23.1</v>
      </c>
      <c r="O2304" s="159" t="s">
        <v>102</v>
      </c>
      <c r="P2304" s="2"/>
    </row>
    <row r="2305" spans="1:16" ht="13.5" customHeight="1" x14ac:dyDescent="0.35">
      <c r="A2305" s="160">
        <v>6.25E-2</v>
      </c>
      <c r="B2305" s="159">
        <v>0</v>
      </c>
      <c r="C2305" s="159">
        <v>0</v>
      </c>
      <c r="D2305" s="159">
        <v>0</v>
      </c>
      <c r="E2305" s="159">
        <v>0</v>
      </c>
      <c r="F2305" s="159">
        <v>0</v>
      </c>
      <c r="G2305" s="159">
        <v>0</v>
      </c>
      <c r="H2305" s="159">
        <v>0</v>
      </c>
      <c r="I2305" s="159">
        <v>0</v>
      </c>
      <c r="J2305" s="159">
        <v>0</v>
      </c>
      <c r="K2305" s="159">
        <v>0</v>
      </c>
      <c r="L2305" s="159">
        <v>0</v>
      </c>
      <c r="M2305" s="159">
        <v>0</v>
      </c>
      <c r="N2305" s="159" t="s">
        <v>102</v>
      </c>
      <c r="O2305" s="159" t="s">
        <v>102</v>
      </c>
      <c r="P2305" s="2"/>
    </row>
    <row r="2306" spans="1:16" ht="13.5" customHeight="1" x14ac:dyDescent="0.35">
      <c r="A2306" s="160">
        <v>7.2916666666666699E-2</v>
      </c>
      <c r="B2306" s="159">
        <v>1</v>
      </c>
      <c r="C2306" s="159">
        <v>0</v>
      </c>
      <c r="D2306" s="159">
        <v>0</v>
      </c>
      <c r="E2306" s="159">
        <v>1</v>
      </c>
      <c r="F2306" s="159">
        <v>0</v>
      </c>
      <c r="G2306" s="159">
        <v>0</v>
      </c>
      <c r="H2306" s="159">
        <v>0</v>
      </c>
      <c r="I2306" s="159">
        <v>0</v>
      </c>
      <c r="J2306" s="159">
        <v>0</v>
      </c>
      <c r="K2306" s="159">
        <v>0</v>
      </c>
      <c r="L2306" s="159">
        <v>0</v>
      </c>
      <c r="M2306" s="159">
        <v>0</v>
      </c>
      <c r="N2306" s="159">
        <v>22.5</v>
      </c>
      <c r="O2306" s="159" t="s">
        <v>102</v>
      </c>
      <c r="P2306" s="2"/>
    </row>
    <row r="2307" spans="1:16" ht="13.5" customHeight="1" x14ac:dyDescent="0.35">
      <c r="A2307" s="160">
        <v>8.3333333333333301E-2</v>
      </c>
      <c r="B2307" s="159">
        <v>1</v>
      </c>
      <c r="C2307" s="159">
        <v>0</v>
      </c>
      <c r="D2307" s="159">
        <v>0</v>
      </c>
      <c r="E2307" s="159">
        <v>1</v>
      </c>
      <c r="F2307" s="159">
        <v>0</v>
      </c>
      <c r="G2307" s="159">
        <v>0</v>
      </c>
      <c r="H2307" s="159">
        <v>0</v>
      </c>
      <c r="I2307" s="159">
        <v>0</v>
      </c>
      <c r="J2307" s="159">
        <v>0</v>
      </c>
      <c r="K2307" s="159">
        <v>0</v>
      </c>
      <c r="L2307" s="159">
        <v>0</v>
      </c>
      <c r="M2307" s="159">
        <v>0</v>
      </c>
      <c r="N2307" s="159">
        <v>24</v>
      </c>
      <c r="O2307" s="159" t="s">
        <v>102</v>
      </c>
      <c r="P2307" s="2"/>
    </row>
    <row r="2308" spans="1:16" ht="13.5" customHeight="1" x14ac:dyDescent="0.35">
      <c r="A2308" s="160">
        <v>9.375E-2</v>
      </c>
      <c r="B2308" s="159">
        <v>0</v>
      </c>
      <c r="C2308" s="159">
        <v>0</v>
      </c>
      <c r="D2308" s="159">
        <v>0</v>
      </c>
      <c r="E2308" s="159">
        <v>0</v>
      </c>
      <c r="F2308" s="159">
        <v>0</v>
      </c>
      <c r="G2308" s="159">
        <v>0</v>
      </c>
      <c r="H2308" s="159">
        <v>0</v>
      </c>
      <c r="I2308" s="159">
        <v>0</v>
      </c>
      <c r="J2308" s="159">
        <v>0</v>
      </c>
      <c r="K2308" s="159">
        <v>0</v>
      </c>
      <c r="L2308" s="159">
        <v>0</v>
      </c>
      <c r="M2308" s="159">
        <v>0</v>
      </c>
      <c r="N2308" s="159" t="s">
        <v>102</v>
      </c>
      <c r="O2308" s="159" t="s">
        <v>102</v>
      </c>
      <c r="P2308" s="2"/>
    </row>
    <row r="2309" spans="1:16" ht="13.5" customHeight="1" x14ac:dyDescent="0.35">
      <c r="A2309" s="160">
        <v>0.104166666666667</v>
      </c>
      <c r="B2309" s="159">
        <v>3</v>
      </c>
      <c r="C2309" s="159">
        <v>0</v>
      </c>
      <c r="D2309" s="159">
        <v>1</v>
      </c>
      <c r="E2309" s="159">
        <v>2</v>
      </c>
      <c r="F2309" s="159">
        <v>0</v>
      </c>
      <c r="G2309" s="159">
        <v>0</v>
      </c>
      <c r="H2309" s="159">
        <v>0</v>
      </c>
      <c r="I2309" s="159">
        <v>0</v>
      </c>
      <c r="J2309" s="159">
        <v>0</v>
      </c>
      <c r="K2309" s="159">
        <v>0</v>
      </c>
      <c r="L2309" s="159">
        <v>0</v>
      </c>
      <c r="M2309" s="159">
        <v>0</v>
      </c>
      <c r="N2309" s="159">
        <v>24.2</v>
      </c>
      <c r="O2309" s="159" t="s">
        <v>102</v>
      </c>
      <c r="P2309" s="2"/>
    </row>
    <row r="2310" spans="1:16" ht="13.5" customHeight="1" x14ac:dyDescent="0.35">
      <c r="A2310" s="160">
        <v>0.114583333333333</v>
      </c>
      <c r="B2310" s="159">
        <v>0</v>
      </c>
      <c r="C2310" s="159">
        <v>0</v>
      </c>
      <c r="D2310" s="159">
        <v>0</v>
      </c>
      <c r="E2310" s="159">
        <v>0</v>
      </c>
      <c r="F2310" s="159">
        <v>0</v>
      </c>
      <c r="G2310" s="159">
        <v>0</v>
      </c>
      <c r="H2310" s="159">
        <v>0</v>
      </c>
      <c r="I2310" s="159">
        <v>0</v>
      </c>
      <c r="J2310" s="159">
        <v>0</v>
      </c>
      <c r="K2310" s="159">
        <v>0</v>
      </c>
      <c r="L2310" s="159">
        <v>0</v>
      </c>
      <c r="M2310" s="159">
        <v>0</v>
      </c>
      <c r="N2310" s="159" t="s">
        <v>102</v>
      </c>
      <c r="O2310" s="159" t="s">
        <v>102</v>
      </c>
      <c r="P2310" s="2"/>
    </row>
    <row r="2311" spans="1:16" ht="13.5" customHeight="1" x14ac:dyDescent="0.35">
      <c r="A2311" s="160">
        <v>0.125</v>
      </c>
      <c r="B2311" s="159">
        <v>1</v>
      </c>
      <c r="C2311" s="159">
        <v>0</v>
      </c>
      <c r="D2311" s="159">
        <v>0</v>
      </c>
      <c r="E2311" s="159">
        <v>0</v>
      </c>
      <c r="F2311" s="159">
        <v>0</v>
      </c>
      <c r="G2311" s="159">
        <v>1</v>
      </c>
      <c r="H2311" s="159">
        <v>0</v>
      </c>
      <c r="I2311" s="159">
        <v>0</v>
      </c>
      <c r="J2311" s="159">
        <v>0</v>
      </c>
      <c r="K2311" s="159">
        <v>0</v>
      </c>
      <c r="L2311" s="159">
        <v>0</v>
      </c>
      <c r="M2311" s="159">
        <v>0</v>
      </c>
      <c r="N2311" s="159">
        <v>25.1</v>
      </c>
      <c r="O2311" s="159" t="s">
        <v>102</v>
      </c>
      <c r="P2311" s="2"/>
    </row>
    <row r="2312" spans="1:16" ht="13.5" customHeight="1" x14ac:dyDescent="0.35">
      <c r="A2312" s="160">
        <v>0.13541666666666699</v>
      </c>
      <c r="B2312" s="159">
        <v>2</v>
      </c>
      <c r="C2312" s="159">
        <v>0</v>
      </c>
      <c r="D2312" s="159">
        <v>0</v>
      </c>
      <c r="E2312" s="159">
        <v>1</v>
      </c>
      <c r="F2312" s="159">
        <v>1</v>
      </c>
      <c r="G2312" s="159">
        <v>0</v>
      </c>
      <c r="H2312" s="159">
        <v>0</v>
      </c>
      <c r="I2312" s="159">
        <v>0</v>
      </c>
      <c r="J2312" s="159">
        <v>0</v>
      </c>
      <c r="K2312" s="159">
        <v>0</v>
      </c>
      <c r="L2312" s="159">
        <v>0</v>
      </c>
      <c r="M2312" s="159">
        <v>0</v>
      </c>
      <c r="N2312" s="159">
        <v>29</v>
      </c>
      <c r="O2312" s="159" t="s">
        <v>102</v>
      </c>
      <c r="P2312" s="2"/>
    </row>
    <row r="2313" spans="1:16" ht="13.5" customHeight="1" x14ac:dyDescent="0.35">
      <c r="A2313" s="160">
        <v>0.14583333333333301</v>
      </c>
      <c r="B2313" s="159">
        <v>5</v>
      </c>
      <c r="C2313" s="159">
        <v>1</v>
      </c>
      <c r="D2313" s="159">
        <v>0</v>
      </c>
      <c r="E2313" s="159">
        <v>3</v>
      </c>
      <c r="F2313" s="159">
        <v>0</v>
      </c>
      <c r="G2313" s="159">
        <v>1</v>
      </c>
      <c r="H2313" s="159">
        <v>0</v>
      </c>
      <c r="I2313" s="159">
        <v>0</v>
      </c>
      <c r="J2313" s="159">
        <v>0</v>
      </c>
      <c r="K2313" s="159">
        <v>0</v>
      </c>
      <c r="L2313" s="159">
        <v>0</v>
      </c>
      <c r="M2313" s="159">
        <v>0</v>
      </c>
      <c r="N2313" s="159">
        <v>18.3</v>
      </c>
      <c r="O2313" s="159" t="s">
        <v>102</v>
      </c>
      <c r="P2313" s="2"/>
    </row>
    <row r="2314" spans="1:16" ht="13.5" customHeight="1" x14ac:dyDescent="0.35">
      <c r="A2314" s="160">
        <v>0.15625</v>
      </c>
      <c r="B2314" s="159">
        <v>6</v>
      </c>
      <c r="C2314" s="159">
        <v>0</v>
      </c>
      <c r="D2314" s="159">
        <v>0</v>
      </c>
      <c r="E2314" s="159">
        <v>3</v>
      </c>
      <c r="F2314" s="159">
        <v>2</v>
      </c>
      <c r="G2314" s="159">
        <v>1</v>
      </c>
      <c r="H2314" s="159">
        <v>0</v>
      </c>
      <c r="I2314" s="159">
        <v>0</v>
      </c>
      <c r="J2314" s="159">
        <v>0</v>
      </c>
      <c r="K2314" s="159">
        <v>0</v>
      </c>
      <c r="L2314" s="159">
        <v>0</v>
      </c>
      <c r="M2314" s="159">
        <v>0</v>
      </c>
      <c r="N2314" s="159">
        <v>25.1</v>
      </c>
      <c r="O2314" s="159" t="s">
        <v>102</v>
      </c>
      <c r="P2314" s="2"/>
    </row>
    <row r="2315" spans="1:16" ht="13.5" customHeight="1" x14ac:dyDescent="0.35">
      <c r="A2315" s="160">
        <v>0.16666666666666699</v>
      </c>
      <c r="B2315" s="159">
        <v>3</v>
      </c>
      <c r="C2315" s="159">
        <v>0</v>
      </c>
      <c r="D2315" s="159">
        <v>0</v>
      </c>
      <c r="E2315" s="159">
        <v>2</v>
      </c>
      <c r="F2315" s="159">
        <v>0</v>
      </c>
      <c r="G2315" s="159">
        <v>1</v>
      </c>
      <c r="H2315" s="159">
        <v>0</v>
      </c>
      <c r="I2315" s="159">
        <v>0</v>
      </c>
      <c r="J2315" s="159">
        <v>0</v>
      </c>
      <c r="K2315" s="159">
        <v>0</v>
      </c>
      <c r="L2315" s="159">
        <v>0</v>
      </c>
      <c r="M2315" s="159">
        <v>0</v>
      </c>
      <c r="N2315" s="159">
        <v>22.8</v>
      </c>
      <c r="O2315" s="159" t="s">
        <v>102</v>
      </c>
      <c r="P2315" s="2"/>
    </row>
    <row r="2316" spans="1:16" ht="13.5" customHeight="1" x14ac:dyDescent="0.35">
      <c r="A2316" s="160">
        <v>0.17708333333333301</v>
      </c>
      <c r="B2316" s="159">
        <v>1</v>
      </c>
      <c r="C2316" s="159">
        <v>0</v>
      </c>
      <c r="D2316" s="159">
        <v>0</v>
      </c>
      <c r="E2316" s="159">
        <v>1</v>
      </c>
      <c r="F2316" s="159">
        <v>0</v>
      </c>
      <c r="G2316" s="159">
        <v>0</v>
      </c>
      <c r="H2316" s="159">
        <v>0</v>
      </c>
      <c r="I2316" s="159">
        <v>0</v>
      </c>
      <c r="J2316" s="159">
        <v>0</v>
      </c>
      <c r="K2316" s="159">
        <v>0</v>
      </c>
      <c r="L2316" s="159">
        <v>0</v>
      </c>
      <c r="M2316" s="159">
        <v>0</v>
      </c>
      <c r="N2316" s="159">
        <v>19.3</v>
      </c>
      <c r="O2316" s="159" t="s">
        <v>102</v>
      </c>
      <c r="P2316" s="2"/>
    </row>
    <row r="2317" spans="1:16" ht="13.5" customHeight="1" x14ac:dyDescent="0.35">
      <c r="A2317" s="160">
        <v>0.1875</v>
      </c>
      <c r="B2317" s="159">
        <v>4</v>
      </c>
      <c r="C2317" s="159">
        <v>1</v>
      </c>
      <c r="D2317" s="159">
        <v>0</v>
      </c>
      <c r="E2317" s="159">
        <v>3</v>
      </c>
      <c r="F2317" s="159">
        <v>0</v>
      </c>
      <c r="G2317" s="159">
        <v>0</v>
      </c>
      <c r="H2317" s="159">
        <v>0</v>
      </c>
      <c r="I2317" s="159">
        <v>0</v>
      </c>
      <c r="J2317" s="159">
        <v>0</v>
      </c>
      <c r="K2317" s="159">
        <v>0</v>
      </c>
      <c r="L2317" s="159">
        <v>0</v>
      </c>
      <c r="M2317" s="159">
        <v>0</v>
      </c>
      <c r="N2317" s="159">
        <v>20.9</v>
      </c>
      <c r="O2317" s="159" t="s">
        <v>102</v>
      </c>
      <c r="P2317" s="2"/>
    </row>
    <row r="2318" spans="1:16" ht="13.5" customHeight="1" x14ac:dyDescent="0.35">
      <c r="A2318" s="160">
        <v>0.19791666666666699</v>
      </c>
      <c r="B2318" s="159">
        <v>12</v>
      </c>
      <c r="C2318" s="159">
        <v>0</v>
      </c>
      <c r="D2318" s="159">
        <v>0</v>
      </c>
      <c r="E2318" s="159">
        <v>9</v>
      </c>
      <c r="F2318" s="159">
        <v>1</v>
      </c>
      <c r="G2318" s="159">
        <v>1</v>
      </c>
      <c r="H2318" s="159">
        <v>0</v>
      </c>
      <c r="I2318" s="159">
        <v>1</v>
      </c>
      <c r="J2318" s="159">
        <v>0</v>
      </c>
      <c r="K2318" s="159">
        <v>0</v>
      </c>
      <c r="L2318" s="159">
        <v>0</v>
      </c>
      <c r="M2318" s="159">
        <v>0</v>
      </c>
      <c r="N2318" s="159">
        <v>22.2</v>
      </c>
      <c r="O2318" s="159">
        <v>25.2</v>
      </c>
      <c r="P2318" s="2"/>
    </row>
    <row r="2319" spans="1:16" ht="13.5" customHeight="1" x14ac:dyDescent="0.35">
      <c r="A2319" s="160">
        <v>0.20833333333333301</v>
      </c>
      <c r="B2319" s="159">
        <v>7</v>
      </c>
      <c r="C2319" s="159">
        <v>1</v>
      </c>
      <c r="D2319" s="159">
        <v>0</v>
      </c>
      <c r="E2319" s="159">
        <v>4</v>
      </c>
      <c r="F2319" s="159">
        <v>0</v>
      </c>
      <c r="G2319" s="159">
        <v>1</v>
      </c>
      <c r="H2319" s="159">
        <v>1</v>
      </c>
      <c r="I2319" s="159">
        <v>0</v>
      </c>
      <c r="J2319" s="159">
        <v>0</v>
      </c>
      <c r="K2319" s="159">
        <v>0</v>
      </c>
      <c r="L2319" s="159">
        <v>0</v>
      </c>
      <c r="M2319" s="159">
        <v>0</v>
      </c>
      <c r="N2319" s="159">
        <v>21</v>
      </c>
      <c r="O2319" s="159" t="s">
        <v>102</v>
      </c>
      <c r="P2319" s="2"/>
    </row>
    <row r="2320" spans="1:16" ht="13.5" customHeight="1" x14ac:dyDescent="0.35">
      <c r="A2320" s="160">
        <v>0.21875</v>
      </c>
      <c r="B2320" s="159">
        <v>20</v>
      </c>
      <c r="C2320" s="159">
        <v>0</v>
      </c>
      <c r="D2320" s="159">
        <v>0</v>
      </c>
      <c r="E2320" s="159">
        <v>16</v>
      </c>
      <c r="F2320" s="159">
        <v>3</v>
      </c>
      <c r="G2320" s="159">
        <v>1</v>
      </c>
      <c r="H2320" s="159">
        <v>0</v>
      </c>
      <c r="I2320" s="159">
        <v>0</v>
      </c>
      <c r="J2320" s="159">
        <v>0</v>
      </c>
      <c r="K2320" s="159">
        <v>0</v>
      </c>
      <c r="L2320" s="159">
        <v>0</v>
      </c>
      <c r="M2320" s="159">
        <v>0</v>
      </c>
      <c r="N2320" s="159">
        <v>24.5</v>
      </c>
      <c r="O2320" s="159">
        <v>29.3</v>
      </c>
      <c r="P2320" s="2"/>
    </row>
    <row r="2321" spans="1:16" ht="13.5" customHeight="1" x14ac:dyDescent="0.35">
      <c r="A2321" s="160">
        <v>0.22916666666666699</v>
      </c>
      <c r="B2321" s="159">
        <v>33</v>
      </c>
      <c r="C2321" s="159">
        <v>0</v>
      </c>
      <c r="D2321" s="159">
        <v>2</v>
      </c>
      <c r="E2321" s="159">
        <v>29</v>
      </c>
      <c r="F2321" s="159">
        <v>2</v>
      </c>
      <c r="G2321" s="159">
        <v>0</v>
      </c>
      <c r="H2321" s="159">
        <v>0</v>
      </c>
      <c r="I2321" s="159">
        <v>0</v>
      </c>
      <c r="J2321" s="159">
        <v>0</v>
      </c>
      <c r="K2321" s="159">
        <v>0</v>
      </c>
      <c r="L2321" s="159">
        <v>0</v>
      </c>
      <c r="M2321" s="159">
        <v>0</v>
      </c>
      <c r="N2321" s="159">
        <v>22</v>
      </c>
      <c r="O2321" s="159">
        <v>25.5</v>
      </c>
      <c r="P2321" s="2"/>
    </row>
    <row r="2322" spans="1:16" ht="13.5" customHeight="1" x14ac:dyDescent="0.35">
      <c r="A2322" s="160">
        <v>0.23958333333333301</v>
      </c>
      <c r="B2322" s="159">
        <v>37</v>
      </c>
      <c r="C2322" s="159">
        <v>1</v>
      </c>
      <c r="D2322" s="159">
        <v>1</v>
      </c>
      <c r="E2322" s="159">
        <v>31</v>
      </c>
      <c r="F2322" s="159">
        <v>2</v>
      </c>
      <c r="G2322" s="159">
        <v>2</v>
      </c>
      <c r="H2322" s="159">
        <v>0</v>
      </c>
      <c r="I2322" s="159">
        <v>0</v>
      </c>
      <c r="J2322" s="159">
        <v>0</v>
      </c>
      <c r="K2322" s="159">
        <v>0</v>
      </c>
      <c r="L2322" s="159">
        <v>0</v>
      </c>
      <c r="M2322" s="159">
        <v>0</v>
      </c>
      <c r="N2322" s="159">
        <v>21.8</v>
      </c>
      <c r="O2322" s="159">
        <v>26.5</v>
      </c>
      <c r="P2322" s="2"/>
    </row>
    <row r="2323" spans="1:16" ht="13.5" customHeight="1" x14ac:dyDescent="0.35">
      <c r="A2323" s="160">
        <v>0.25</v>
      </c>
      <c r="B2323" s="159">
        <v>25</v>
      </c>
      <c r="C2323" s="159">
        <v>2</v>
      </c>
      <c r="D2323" s="159">
        <v>1</v>
      </c>
      <c r="E2323" s="159">
        <v>19</v>
      </c>
      <c r="F2323" s="159">
        <v>3</v>
      </c>
      <c r="G2323" s="159">
        <v>0</v>
      </c>
      <c r="H2323" s="159">
        <v>0</v>
      </c>
      <c r="I2323" s="159">
        <v>0</v>
      </c>
      <c r="J2323" s="159">
        <v>0</v>
      </c>
      <c r="K2323" s="159">
        <v>0</v>
      </c>
      <c r="L2323" s="159">
        <v>0</v>
      </c>
      <c r="M2323" s="159">
        <v>0</v>
      </c>
      <c r="N2323" s="159">
        <v>23.1</v>
      </c>
      <c r="O2323" s="159">
        <v>27.4</v>
      </c>
      <c r="P2323" s="2"/>
    </row>
    <row r="2324" spans="1:16" ht="13.5" customHeight="1" x14ac:dyDescent="0.35">
      <c r="A2324" s="160">
        <v>0.26041666666666702</v>
      </c>
      <c r="B2324" s="159">
        <v>47</v>
      </c>
      <c r="C2324" s="159">
        <v>1</v>
      </c>
      <c r="D2324" s="159">
        <v>1</v>
      </c>
      <c r="E2324" s="159">
        <v>40</v>
      </c>
      <c r="F2324" s="159">
        <v>5</v>
      </c>
      <c r="G2324" s="159">
        <v>0</v>
      </c>
      <c r="H2324" s="159">
        <v>0</v>
      </c>
      <c r="I2324" s="159">
        <v>0</v>
      </c>
      <c r="J2324" s="159">
        <v>0</v>
      </c>
      <c r="K2324" s="159">
        <v>0</v>
      </c>
      <c r="L2324" s="159">
        <v>0</v>
      </c>
      <c r="M2324" s="159">
        <v>0</v>
      </c>
      <c r="N2324" s="159">
        <v>21.5</v>
      </c>
      <c r="O2324" s="159">
        <v>25.7</v>
      </c>
      <c r="P2324" s="2"/>
    </row>
    <row r="2325" spans="1:16" ht="13.5" customHeight="1" x14ac:dyDescent="0.35">
      <c r="A2325" s="160">
        <v>0.27083333333333298</v>
      </c>
      <c r="B2325" s="159">
        <v>69</v>
      </c>
      <c r="C2325" s="159">
        <v>6</v>
      </c>
      <c r="D2325" s="159">
        <v>7</v>
      </c>
      <c r="E2325" s="159">
        <v>43</v>
      </c>
      <c r="F2325" s="159">
        <v>8</v>
      </c>
      <c r="G2325" s="159">
        <v>2</v>
      </c>
      <c r="H2325" s="159">
        <v>1</v>
      </c>
      <c r="I2325" s="159">
        <v>0</v>
      </c>
      <c r="J2325" s="159">
        <v>1</v>
      </c>
      <c r="K2325" s="159">
        <v>0</v>
      </c>
      <c r="L2325" s="159">
        <v>1</v>
      </c>
      <c r="M2325" s="159">
        <v>0</v>
      </c>
      <c r="N2325" s="159">
        <v>20</v>
      </c>
      <c r="O2325" s="159">
        <v>25.6</v>
      </c>
      <c r="P2325" s="2"/>
    </row>
    <row r="2326" spans="1:16" ht="13.5" customHeight="1" x14ac:dyDescent="0.35">
      <c r="A2326" s="160">
        <v>0.28125</v>
      </c>
      <c r="B2326" s="159">
        <v>96</v>
      </c>
      <c r="C2326" s="159">
        <v>12</v>
      </c>
      <c r="D2326" s="159">
        <v>11</v>
      </c>
      <c r="E2326" s="159">
        <v>61</v>
      </c>
      <c r="F2326" s="159">
        <v>9</v>
      </c>
      <c r="G2326" s="159">
        <v>3</v>
      </c>
      <c r="H2326" s="159">
        <v>0</v>
      </c>
      <c r="I2326" s="159">
        <v>0</v>
      </c>
      <c r="J2326" s="159">
        <v>0</v>
      </c>
      <c r="K2326" s="159">
        <v>0</v>
      </c>
      <c r="L2326" s="159">
        <v>0</v>
      </c>
      <c r="M2326" s="159">
        <v>0</v>
      </c>
      <c r="N2326" s="159">
        <v>20.2</v>
      </c>
      <c r="O2326" s="159">
        <v>25.5</v>
      </c>
      <c r="P2326" s="2"/>
    </row>
    <row r="2327" spans="1:16" ht="13.5" customHeight="1" x14ac:dyDescent="0.35">
      <c r="A2327" s="160">
        <v>0.29166666666666702</v>
      </c>
      <c r="B2327" s="159">
        <v>39</v>
      </c>
      <c r="C2327" s="159">
        <v>1</v>
      </c>
      <c r="D2327" s="159">
        <v>2</v>
      </c>
      <c r="E2327" s="159">
        <v>23</v>
      </c>
      <c r="F2327" s="159">
        <v>8</v>
      </c>
      <c r="G2327" s="159">
        <v>4</v>
      </c>
      <c r="H2327" s="159">
        <v>0</v>
      </c>
      <c r="I2327" s="159">
        <v>0</v>
      </c>
      <c r="J2327" s="159">
        <v>0</v>
      </c>
      <c r="K2327" s="159">
        <v>0</v>
      </c>
      <c r="L2327" s="159">
        <v>1</v>
      </c>
      <c r="M2327" s="159">
        <v>0</v>
      </c>
      <c r="N2327" s="159">
        <v>22</v>
      </c>
      <c r="O2327" s="159">
        <v>26.3</v>
      </c>
      <c r="P2327" s="2"/>
    </row>
    <row r="2328" spans="1:16" ht="13.5" customHeight="1" x14ac:dyDescent="0.35">
      <c r="A2328" s="160">
        <v>0.30208333333333298</v>
      </c>
      <c r="B2328" s="159">
        <v>57</v>
      </c>
      <c r="C2328" s="159">
        <v>5</v>
      </c>
      <c r="D2328" s="159">
        <v>1</v>
      </c>
      <c r="E2328" s="159">
        <v>38</v>
      </c>
      <c r="F2328" s="159">
        <v>8</v>
      </c>
      <c r="G2328" s="159">
        <v>5</v>
      </c>
      <c r="H2328" s="159">
        <v>0</v>
      </c>
      <c r="I2328" s="159">
        <v>0</v>
      </c>
      <c r="J2328" s="159">
        <v>0</v>
      </c>
      <c r="K2328" s="159">
        <v>0</v>
      </c>
      <c r="L2328" s="159">
        <v>0</v>
      </c>
      <c r="M2328" s="159">
        <v>0</v>
      </c>
      <c r="N2328" s="159">
        <v>21.2</v>
      </c>
      <c r="O2328" s="159">
        <v>26</v>
      </c>
      <c r="P2328" s="2"/>
    </row>
    <row r="2329" spans="1:16" ht="13.5" customHeight="1" x14ac:dyDescent="0.35">
      <c r="A2329" s="160">
        <v>0.3125</v>
      </c>
      <c r="B2329" s="159">
        <v>37</v>
      </c>
      <c r="C2329" s="159">
        <v>0</v>
      </c>
      <c r="D2329" s="159">
        <v>1</v>
      </c>
      <c r="E2329" s="159">
        <v>23</v>
      </c>
      <c r="F2329" s="159">
        <v>9</v>
      </c>
      <c r="G2329" s="159">
        <v>4</v>
      </c>
      <c r="H2329" s="159">
        <v>0</v>
      </c>
      <c r="I2329" s="159">
        <v>0</v>
      </c>
      <c r="J2329" s="159">
        <v>0</v>
      </c>
      <c r="K2329" s="159">
        <v>0</v>
      </c>
      <c r="L2329" s="159">
        <v>0</v>
      </c>
      <c r="M2329" s="159">
        <v>0</v>
      </c>
      <c r="N2329" s="159">
        <v>22.1</v>
      </c>
      <c r="O2329" s="159">
        <v>25.8</v>
      </c>
      <c r="P2329" s="2"/>
    </row>
    <row r="2330" spans="1:16" ht="13.5" customHeight="1" x14ac:dyDescent="0.35">
      <c r="A2330" s="160">
        <v>0.32291666666666702</v>
      </c>
      <c r="B2330" s="159">
        <v>44</v>
      </c>
      <c r="C2330" s="159">
        <v>2</v>
      </c>
      <c r="D2330" s="159">
        <v>2</v>
      </c>
      <c r="E2330" s="159">
        <v>25</v>
      </c>
      <c r="F2330" s="159">
        <v>11</v>
      </c>
      <c r="G2330" s="159">
        <v>4</v>
      </c>
      <c r="H2330" s="159">
        <v>0</v>
      </c>
      <c r="I2330" s="159">
        <v>0</v>
      </c>
      <c r="J2330" s="159">
        <v>0</v>
      </c>
      <c r="K2330" s="159">
        <v>0</v>
      </c>
      <c r="L2330" s="159">
        <v>0</v>
      </c>
      <c r="M2330" s="159">
        <v>0</v>
      </c>
      <c r="N2330" s="159">
        <v>19.600000000000001</v>
      </c>
      <c r="O2330" s="159">
        <v>24.6</v>
      </c>
      <c r="P2330" s="2"/>
    </row>
    <row r="2331" spans="1:16" ht="13.5" customHeight="1" x14ac:dyDescent="0.35">
      <c r="A2331" s="160">
        <v>0.33333333333333298</v>
      </c>
      <c r="B2331" s="159">
        <v>46</v>
      </c>
      <c r="C2331" s="159">
        <v>2</v>
      </c>
      <c r="D2331" s="159">
        <v>1</v>
      </c>
      <c r="E2331" s="159">
        <v>31</v>
      </c>
      <c r="F2331" s="159">
        <v>8</v>
      </c>
      <c r="G2331" s="159">
        <v>4</v>
      </c>
      <c r="H2331" s="159">
        <v>0</v>
      </c>
      <c r="I2331" s="159">
        <v>0</v>
      </c>
      <c r="J2331" s="159">
        <v>0</v>
      </c>
      <c r="K2331" s="159">
        <v>0</v>
      </c>
      <c r="L2331" s="159">
        <v>0</v>
      </c>
      <c r="M2331" s="159">
        <v>0</v>
      </c>
      <c r="N2331" s="159">
        <v>19.5</v>
      </c>
      <c r="O2331" s="159">
        <v>22.9</v>
      </c>
      <c r="P2331" s="2"/>
    </row>
    <row r="2332" spans="1:16" ht="13.5" customHeight="1" x14ac:dyDescent="0.35">
      <c r="A2332" s="160">
        <v>0.34375</v>
      </c>
      <c r="B2332" s="159">
        <v>39</v>
      </c>
      <c r="C2332" s="159">
        <v>3</v>
      </c>
      <c r="D2332" s="159">
        <v>1</v>
      </c>
      <c r="E2332" s="159">
        <v>27</v>
      </c>
      <c r="F2332" s="159">
        <v>5</v>
      </c>
      <c r="G2332" s="159">
        <v>2</v>
      </c>
      <c r="H2332" s="159">
        <v>0</v>
      </c>
      <c r="I2332" s="159">
        <v>0</v>
      </c>
      <c r="J2332" s="159">
        <v>1</v>
      </c>
      <c r="K2332" s="159">
        <v>0</v>
      </c>
      <c r="L2332" s="159">
        <v>0</v>
      </c>
      <c r="M2332" s="159">
        <v>0</v>
      </c>
      <c r="N2332" s="159">
        <v>19</v>
      </c>
      <c r="O2332" s="159">
        <v>23.5</v>
      </c>
      <c r="P2332" s="2"/>
    </row>
    <row r="2333" spans="1:16" ht="13.5" customHeight="1" x14ac:dyDescent="0.35">
      <c r="A2333" s="160">
        <v>0.35416666666666702</v>
      </c>
      <c r="B2333" s="159">
        <v>21</v>
      </c>
      <c r="C2333" s="159">
        <v>0</v>
      </c>
      <c r="D2333" s="159">
        <v>0</v>
      </c>
      <c r="E2333" s="159">
        <v>17</v>
      </c>
      <c r="F2333" s="159">
        <v>2</v>
      </c>
      <c r="G2333" s="159">
        <v>1</v>
      </c>
      <c r="H2333" s="159">
        <v>0</v>
      </c>
      <c r="I2333" s="159">
        <v>0</v>
      </c>
      <c r="J2333" s="159">
        <v>0</v>
      </c>
      <c r="K2333" s="159">
        <v>0</v>
      </c>
      <c r="L2333" s="159">
        <v>0</v>
      </c>
      <c r="M2333" s="159">
        <v>1</v>
      </c>
      <c r="N2333" s="159">
        <v>20.6</v>
      </c>
      <c r="O2333" s="159">
        <v>24.3</v>
      </c>
      <c r="P2333" s="2"/>
    </row>
    <row r="2334" spans="1:16" ht="13.5" customHeight="1" x14ac:dyDescent="0.35">
      <c r="A2334" s="160">
        <v>0.36458333333333298</v>
      </c>
      <c r="B2334" s="159">
        <v>35</v>
      </c>
      <c r="C2334" s="159">
        <v>0</v>
      </c>
      <c r="D2334" s="159">
        <v>1</v>
      </c>
      <c r="E2334" s="159">
        <v>26</v>
      </c>
      <c r="F2334" s="159">
        <v>6</v>
      </c>
      <c r="G2334" s="159">
        <v>2</v>
      </c>
      <c r="H2334" s="159">
        <v>0</v>
      </c>
      <c r="I2334" s="159">
        <v>0</v>
      </c>
      <c r="J2334" s="159">
        <v>0</v>
      </c>
      <c r="K2334" s="159">
        <v>0</v>
      </c>
      <c r="L2334" s="159">
        <v>0</v>
      </c>
      <c r="M2334" s="159">
        <v>0</v>
      </c>
      <c r="N2334" s="159">
        <v>20.399999999999999</v>
      </c>
      <c r="O2334" s="159">
        <v>24</v>
      </c>
      <c r="P2334" s="2"/>
    </row>
    <row r="2335" spans="1:16" ht="13.5" customHeight="1" x14ac:dyDescent="0.35">
      <c r="A2335" s="160">
        <v>0.375</v>
      </c>
      <c r="B2335" s="159">
        <v>33</v>
      </c>
      <c r="C2335" s="159">
        <v>0</v>
      </c>
      <c r="D2335" s="159">
        <v>1</v>
      </c>
      <c r="E2335" s="159">
        <v>24</v>
      </c>
      <c r="F2335" s="159">
        <v>4</v>
      </c>
      <c r="G2335" s="159">
        <v>2</v>
      </c>
      <c r="H2335" s="159">
        <v>0</v>
      </c>
      <c r="I2335" s="159">
        <v>0</v>
      </c>
      <c r="J2335" s="159">
        <v>0</v>
      </c>
      <c r="K2335" s="159">
        <v>0</v>
      </c>
      <c r="L2335" s="159">
        <v>2</v>
      </c>
      <c r="M2335" s="159">
        <v>0</v>
      </c>
      <c r="N2335" s="159">
        <v>19.5</v>
      </c>
      <c r="O2335" s="159">
        <v>23.5</v>
      </c>
      <c r="P2335" s="2"/>
    </row>
    <row r="2336" spans="1:16" ht="13.5" customHeight="1" x14ac:dyDescent="0.35">
      <c r="A2336" s="160">
        <v>0.38541666666666702</v>
      </c>
      <c r="B2336" s="159">
        <v>48</v>
      </c>
      <c r="C2336" s="159">
        <v>0</v>
      </c>
      <c r="D2336" s="159">
        <v>0</v>
      </c>
      <c r="E2336" s="159">
        <v>36</v>
      </c>
      <c r="F2336" s="159">
        <v>8</v>
      </c>
      <c r="G2336" s="159">
        <v>4</v>
      </c>
      <c r="H2336" s="159">
        <v>0</v>
      </c>
      <c r="I2336" s="159">
        <v>0</v>
      </c>
      <c r="J2336" s="159">
        <v>0</v>
      </c>
      <c r="K2336" s="159">
        <v>0</v>
      </c>
      <c r="L2336" s="159">
        <v>0</v>
      </c>
      <c r="M2336" s="159">
        <v>0</v>
      </c>
      <c r="N2336" s="159">
        <v>19.8</v>
      </c>
      <c r="O2336" s="159">
        <v>23.4</v>
      </c>
      <c r="P2336" s="2"/>
    </row>
    <row r="2337" spans="1:16" ht="13.5" customHeight="1" x14ac:dyDescent="0.35">
      <c r="A2337" s="160">
        <v>0.39583333333333298</v>
      </c>
      <c r="B2337" s="159">
        <v>25</v>
      </c>
      <c r="C2337" s="159">
        <v>0</v>
      </c>
      <c r="D2337" s="159">
        <v>0</v>
      </c>
      <c r="E2337" s="159">
        <v>13</v>
      </c>
      <c r="F2337" s="159">
        <v>7</v>
      </c>
      <c r="G2337" s="159">
        <v>4</v>
      </c>
      <c r="H2337" s="159">
        <v>1</v>
      </c>
      <c r="I2337" s="159">
        <v>0</v>
      </c>
      <c r="J2337" s="159">
        <v>0</v>
      </c>
      <c r="K2337" s="159">
        <v>0</v>
      </c>
      <c r="L2337" s="159">
        <v>0</v>
      </c>
      <c r="M2337" s="159">
        <v>0</v>
      </c>
      <c r="N2337" s="159">
        <v>20.7</v>
      </c>
      <c r="O2337" s="159">
        <v>23.1</v>
      </c>
      <c r="P2337" s="2"/>
    </row>
    <row r="2338" spans="1:16" ht="13.5" customHeight="1" x14ac:dyDescent="0.35">
      <c r="A2338" s="160">
        <v>0.40625</v>
      </c>
      <c r="B2338" s="159">
        <v>34</v>
      </c>
      <c r="C2338" s="159">
        <v>0</v>
      </c>
      <c r="D2338" s="159">
        <v>0</v>
      </c>
      <c r="E2338" s="159">
        <v>19</v>
      </c>
      <c r="F2338" s="159">
        <v>10</v>
      </c>
      <c r="G2338" s="159">
        <v>2</v>
      </c>
      <c r="H2338" s="159">
        <v>1</v>
      </c>
      <c r="I2338" s="159">
        <v>0</v>
      </c>
      <c r="J2338" s="159">
        <v>0</v>
      </c>
      <c r="K2338" s="159">
        <v>0</v>
      </c>
      <c r="L2338" s="159">
        <v>1</v>
      </c>
      <c r="M2338" s="159">
        <v>1</v>
      </c>
      <c r="N2338" s="159">
        <v>21</v>
      </c>
      <c r="O2338" s="159">
        <v>23.7</v>
      </c>
      <c r="P2338" s="2"/>
    </row>
    <row r="2339" spans="1:16" ht="13.5" customHeight="1" x14ac:dyDescent="0.35">
      <c r="A2339" s="160">
        <v>0.41666666666666702</v>
      </c>
      <c r="B2339" s="159">
        <v>27</v>
      </c>
      <c r="C2339" s="159">
        <v>1</v>
      </c>
      <c r="D2339" s="159">
        <v>1</v>
      </c>
      <c r="E2339" s="159">
        <v>14</v>
      </c>
      <c r="F2339" s="159">
        <v>10</v>
      </c>
      <c r="G2339" s="159">
        <v>1</v>
      </c>
      <c r="H2339" s="159">
        <v>0</v>
      </c>
      <c r="I2339" s="159">
        <v>0</v>
      </c>
      <c r="J2339" s="159">
        <v>0</v>
      </c>
      <c r="K2339" s="159">
        <v>0</v>
      </c>
      <c r="L2339" s="159">
        <v>0</v>
      </c>
      <c r="M2339" s="159">
        <v>0</v>
      </c>
      <c r="N2339" s="159">
        <v>19.899999999999999</v>
      </c>
      <c r="O2339" s="159">
        <v>25.7</v>
      </c>
      <c r="P2339" s="2"/>
    </row>
    <row r="2340" spans="1:16" ht="13.5" customHeight="1" x14ac:dyDescent="0.35">
      <c r="A2340" s="160">
        <v>0.42708333333333298</v>
      </c>
      <c r="B2340" s="159">
        <v>32</v>
      </c>
      <c r="C2340" s="159">
        <v>0</v>
      </c>
      <c r="D2340" s="159">
        <v>0</v>
      </c>
      <c r="E2340" s="159">
        <v>20</v>
      </c>
      <c r="F2340" s="159">
        <v>6</v>
      </c>
      <c r="G2340" s="159">
        <v>5</v>
      </c>
      <c r="H2340" s="159">
        <v>0</v>
      </c>
      <c r="I2340" s="159">
        <v>0</v>
      </c>
      <c r="J2340" s="159">
        <v>0</v>
      </c>
      <c r="K2340" s="159">
        <v>0</v>
      </c>
      <c r="L2340" s="159">
        <v>0</v>
      </c>
      <c r="M2340" s="159">
        <v>1</v>
      </c>
      <c r="N2340" s="159">
        <v>18.5</v>
      </c>
      <c r="O2340" s="159">
        <v>22.9</v>
      </c>
      <c r="P2340" s="2"/>
    </row>
    <row r="2341" spans="1:16" ht="13.5" customHeight="1" x14ac:dyDescent="0.35">
      <c r="A2341" s="160">
        <v>0.4375</v>
      </c>
      <c r="B2341" s="159">
        <v>38</v>
      </c>
      <c r="C2341" s="159">
        <v>0</v>
      </c>
      <c r="D2341" s="159">
        <v>0</v>
      </c>
      <c r="E2341" s="159">
        <v>23</v>
      </c>
      <c r="F2341" s="159">
        <v>8</v>
      </c>
      <c r="G2341" s="159">
        <v>6</v>
      </c>
      <c r="H2341" s="159">
        <v>1</v>
      </c>
      <c r="I2341" s="159">
        <v>0</v>
      </c>
      <c r="J2341" s="159">
        <v>0</v>
      </c>
      <c r="K2341" s="159">
        <v>0</v>
      </c>
      <c r="L2341" s="159">
        <v>0</v>
      </c>
      <c r="M2341" s="159">
        <v>0</v>
      </c>
      <c r="N2341" s="159">
        <v>19.5</v>
      </c>
      <c r="O2341" s="159">
        <v>24.2</v>
      </c>
      <c r="P2341" s="2"/>
    </row>
    <row r="2342" spans="1:16" ht="13.5" customHeight="1" x14ac:dyDescent="0.35">
      <c r="A2342" s="160">
        <v>0.44791666666666702</v>
      </c>
      <c r="B2342" s="159">
        <v>34</v>
      </c>
      <c r="C2342" s="159">
        <v>0</v>
      </c>
      <c r="D2342" s="159">
        <v>0</v>
      </c>
      <c r="E2342" s="159">
        <v>21</v>
      </c>
      <c r="F2342" s="159">
        <v>7</v>
      </c>
      <c r="G2342" s="159">
        <v>5</v>
      </c>
      <c r="H2342" s="159">
        <v>1</v>
      </c>
      <c r="I2342" s="159">
        <v>0</v>
      </c>
      <c r="J2342" s="159">
        <v>0</v>
      </c>
      <c r="K2342" s="159">
        <v>0</v>
      </c>
      <c r="L2342" s="159">
        <v>0</v>
      </c>
      <c r="M2342" s="159">
        <v>0</v>
      </c>
      <c r="N2342" s="159">
        <v>20.5</v>
      </c>
      <c r="O2342" s="159">
        <v>25.7</v>
      </c>
      <c r="P2342" s="2"/>
    </row>
    <row r="2343" spans="1:16" ht="13.5" customHeight="1" x14ac:dyDescent="0.35">
      <c r="A2343" s="160">
        <v>0.45833333333333298</v>
      </c>
      <c r="B2343" s="159">
        <v>31</v>
      </c>
      <c r="C2343" s="159">
        <v>0</v>
      </c>
      <c r="D2343" s="159">
        <v>1</v>
      </c>
      <c r="E2343" s="159">
        <v>21</v>
      </c>
      <c r="F2343" s="159">
        <v>5</v>
      </c>
      <c r="G2343" s="159">
        <v>3</v>
      </c>
      <c r="H2343" s="159">
        <v>0</v>
      </c>
      <c r="I2343" s="159">
        <v>0</v>
      </c>
      <c r="J2343" s="159">
        <v>1</v>
      </c>
      <c r="K2343" s="159">
        <v>0</v>
      </c>
      <c r="L2343" s="159">
        <v>0</v>
      </c>
      <c r="M2343" s="159">
        <v>0</v>
      </c>
      <c r="N2343" s="159">
        <v>20.6</v>
      </c>
      <c r="O2343" s="159">
        <v>24.3</v>
      </c>
      <c r="P2343" s="2"/>
    </row>
    <row r="2344" spans="1:16" ht="13.5" customHeight="1" x14ac:dyDescent="0.35">
      <c r="A2344" s="160">
        <v>0.46875</v>
      </c>
      <c r="B2344" s="159">
        <v>26</v>
      </c>
      <c r="C2344" s="159">
        <v>0</v>
      </c>
      <c r="D2344" s="159">
        <v>0</v>
      </c>
      <c r="E2344" s="159">
        <v>13</v>
      </c>
      <c r="F2344" s="159">
        <v>6</v>
      </c>
      <c r="G2344" s="159">
        <v>5</v>
      </c>
      <c r="H2344" s="159">
        <v>0</v>
      </c>
      <c r="I2344" s="159">
        <v>0</v>
      </c>
      <c r="J2344" s="159">
        <v>0</v>
      </c>
      <c r="K2344" s="159">
        <v>0</v>
      </c>
      <c r="L2344" s="159">
        <v>1</v>
      </c>
      <c r="M2344" s="159">
        <v>1</v>
      </c>
      <c r="N2344" s="159">
        <v>19.5</v>
      </c>
      <c r="O2344" s="159">
        <v>25.1</v>
      </c>
      <c r="P2344" s="2"/>
    </row>
    <row r="2345" spans="1:16" ht="13.5" customHeight="1" x14ac:dyDescent="0.35">
      <c r="A2345" s="160">
        <v>0.47916666666666702</v>
      </c>
      <c r="B2345" s="159">
        <v>26</v>
      </c>
      <c r="C2345" s="159">
        <v>1</v>
      </c>
      <c r="D2345" s="159">
        <v>0</v>
      </c>
      <c r="E2345" s="159">
        <v>14</v>
      </c>
      <c r="F2345" s="159">
        <v>9</v>
      </c>
      <c r="G2345" s="159">
        <v>2</v>
      </c>
      <c r="H2345" s="159">
        <v>0</v>
      </c>
      <c r="I2345" s="159">
        <v>0</v>
      </c>
      <c r="J2345" s="159">
        <v>0</v>
      </c>
      <c r="K2345" s="159">
        <v>0</v>
      </c>
      <c r="L2345" s="159">
        <v>0</v>
      </c>
      <c r="M2345" s="159">
        <v>0</v>
      </c>
      <c r="N2345" s="159">
        <v>18.2</v>
      </c>
      <c r="O2345" s="159">
        <v>22.5</v>
      </c>
      <c r="P2345" s="2"/>
    </row>
    <row r="2346" spans="1:16" ht="13.5" customHeight="1" x14ac:dyDescent="0.35">
      <c r="A2346" s="160">
        <v>0.48958333333333298</v>
      </c>
      <c r="B2346" s="159">
        <v>33</v>
      </c>
      <c r="C2346" s="159">
        <v>1</v>
      </c>
      <c r="D2346" s="159">
        <v>2</v>
      </c>
      <c r="E2346" s="159">
        <v>19</v>
      </c>
      <c r="F2346" s="159">
        <v>6</v>
      </c>
      <c r="G2346" s="159">
        <v>4</v>
      </c>
      <c r="H2346" s="159">
        <v>0</v>
      </c>
      <c r="I2346" s="159">
        <v>0</v>
      </c>
      <c r="J2346" s="159">
        <v>0</v>
      </c>
      <c r="K2346" s="159">
        <v>0</v>
      </c>
      <c r="L2346" s="159">
        <v>1</v>
      </c>
      <c r="M2346" s="159">
        <v>0</v>
      </c>
      <c r="N2346" s="159">
        <v>18</v>
      </c>
      <c r="O2346" s="159">
        <v>23.8</v>
      </c>
      <c r="P2346" s="2"/>
    </row>
    <row r="2347" spans="1:16" ht="13.5" customHeight="1" x14ac:dyDescent="0.35">
      <c r="A2347" s="160">
        <v>0.5</v>
      </c>
      <c r="B2347" s="159">
        <v>30</v>
      </c>
      <c r="C2347" s="159">
        <v>0</v>
      </c>
      <c r="D2347" s="159">
        <v>3</v>
      </c>
      <c r="E2347" s="159">
        <v>20</v>
      </c>
      <c r="F2347" s="159">
        <v>5</v>
      </c>
      <c r="G2347" s="159">
        <v>2</v>
      </c>
      <c r="H2347" s="159">
        <v>0</v>
      </c>
      <c r="I2347" s="159">
        <v>0</v>
      </c>
      <c r="J2347" s="159">
        <v>0</v>
      </c>
      <c r="K2347" s="159">
        <v>0</v>
      </c>
      <c r="L2347" s="159">
        <v>0</v>
      </c>
      <c r="M2347" s="159">
        <v>0</v>
      </c>
      <c r="N2347" s="159">
        <v>18.600000000000001</v>
      </c>
      <c r="O2347" s="159">
        <v>22.1</v>
      </c>
      <c r="P2347" s="2"/>
    </row>
    <row r="2348" spans="1:16" ht="13.5" customHeight="1" x14ac:dyDescent="0.35">
      <c r="A2348" s="160">
        <v>0.51041666666666696</v>
      </c>
      <c r="B2348" s="159">
        <v>39</v>
      </c>
      <c r="C2348" s="159">
        <v>2</v>
      </c>
      <c r="D2348" s="159">
        <v>6</v>
      </c>
      <c r="E2348" s="159">
        <v>21</v>
      </c>
      <c r="F2348" s="159">
        <v>6</v>
      </c>
      <c r="G2348" s="159">
        <v>3</v>
      </c>
      <c r="H2348" s="159">
        <v>0</v>
      </c>
      <c r="I2348" s="159">
        <v>0</v>
      </c>
      <c r="J2348" s="159">
        <v>0</v>
      </c>
      <c r="K2348" s="159">
        <v>0</v>
      </c>
      <c r="L2348" s="159">
        <v>1</v>
      </c>
      <c r="M2348" s="159">
        <v>0</v>
      </c>
      <c r="N2348" s="159">
        <v>19</v>
      </c>
      <c r="O2348" s="159">
        <v>23.4</v>
      </c>
      <c r="P2348" s="2"/>
    </row>
    <row r="2349" spans="1:16" ht="13.5" customHeight="1" x14ac:dyDescent="0.35">
      <c r="A2349" s="160">
        <v>0.52083333333333304</v>
      </c>
      <c r="B2349" s="159">
        <v>48</v>
      </c>
      <c r="C2349" s="159">
        <v>0</v>
      </c>
      <c r="D2349" s="159">
        <v>3</v>
      </c>
      <c r="E2349" s="159">
        <v>30</v>
      </c>
      <c r="F2349" s="159">
        <v>9</v>
      </c>
      <c r="G2349" s="159">
        <v>5</v>
      </c>
      <c r="H2349" s="159">
        <v>1</v>
      </c>
      <c r="I2349" s="159">
        <v>0</v>
      </c>
      <c r="J2349" s="159">
        <v>0</v>
      </c>
      <c r="K2349" s="159">
        <v>0</v>
      </c>
      <c r="L2349" s="159">
        <v>0</v>
      </c>
      <c r="M2349" s="159">
        <v>0</v>
      </c>
      <c r="N2349" s="159">
        <v>19</v>
      </c>
      <c r="O2349" s="159">
        <v>23.1</v>
      </c>
      <c r="P2349" s="2"/>
    </row>
    <row r="2350" spans="1:16" ht="13.5" customHeight="1" x14ac:dyDescent="0.35">
      <c r="A2350" s="160">
        <v>0.53125</v>
      </c>
      <c r="B2350" s="159">
        <v>36</v>
      </c>
      <c r="C2350" s="159">
        <v>1</v>
      </c>
      <c r="D2350" s="159">
        <v>0</v>
      </c>
      <c r="E2350" s="159">
        <v>24</v>
      </c>
      <c r="F2350" s="159">
        <v>7</v>
      </c>
      <c r="G2350" s="159">
        <v>3</v>
      </c>
      <c r="H2350" s="159">
        <v>1</v>
      </c>
      <c r="I2350" s="159">
        <v>0</v>
      </c>
      <c r="J2350" s="159">
        <v>0</v>
      </c>
      <c r="K2350" s="159">
        <v>0</v>
      </c>
      <c r="L2350" s="159">
        <v>0</v>
      </c>
      <c r="M2350" s="159">
        <v>0</v>
      </c>
      <c r="N2350" s="159">
        <v>18.3</v>
      </c>
      <c r="O2350" s="159">
        <v>21</v>
      </c>
      <c r="P2350" s="2"/>
    </row>
    <row r="2351" spans="1:16" ht="13.5" customHeight="1" x14ac:dyDescent="0.35">
      <c r="A2351" s="160">
        <v>0.54166666666666696</v>
      </c>
      <c r="B2351" s="159">
        <v>40</v>
      </c>
      <c r="C2351" s="159">
        <v>0</v>
      </c>
      <c r="D2351" s="159">
        <v>3</v>
      </c>
      <c r="E2351" s="159">
        <v>23</v>
      </c>
      <c r="F2351" s="159">
        <v>11</v>
      </c>
      <c r="G2351" s="159">
        <v>2</v>
      </c>
      <c r="H2351" s="159">
        <v>0</v>
      </c>
      <c r="I2351" s="159">
        <v>0</v>
      </c>
      <c r="J2351" s="159">
        <v>1</v>
      </c>
      <c r="K2351" s="159">
        <v>0</v>
      </c>
      <c r="L2351" s="159">
        <v>0</v>
      </c>
      <c r="M2351" s="159">
        <v>0</v>
      </c>
      <c r="N2351" s="159">
        <v>21.1</v>
      </c>
      <c r="O2351" s="159">
        <v>23.9</v>
      </c>
      <c r="P2351" s="2"/>
    </row>
    <row r="2352" spans="1:16" ht="13.5" customHeight="1" x14ac:dyDescent="0.35">
      <c r="A2352" s="160">
        <v>0.55208333333333304</v>
      </c>
      <c r="B2352" s="159">
        <v>28</v>
      </c>
      <c r="C2352" s="159">
        <v>1</v>
      </c>
      <c r="D2352" s="159">
        <v>0</v>
      </c>
      <c r="E2352" s="159">
        <v>11</v>
      </c>
      <c r="F2352" s="159">
        <v>8</v>
      </c>
      <c r="G2352" s="159">
        <v>7</v>
      </c>
      <c r="H2352" s="159">
        <v>0</v>
      </c>
      <c r="I2352" s="159">
        <v>0</v>
      </c>
      <c r="J2352" s="159">
        <v>1</v>
      </c>
      <c r="K2352" s="159">
        <v>0</v>
      </c>
      <c r="L2352" s="159">
        <v>0</v>
      </c>
      <c r="M2352" s="159">
        <v>0</v>
      </c>
      <c r="N2352" s="159">
        <v>19.600000000000001</v>
      </c>
      <c r="O2352" s="159">
        <v>24.1</v>
      </c>
      <c r="P2352" s="2"/>
    </row>
    <row r="2353" spans="1:16" ht="13.5" customHeight="1" x14ac:dyDescent="0.35">
      <c r="A2353" s="160">
        <v>0.5625</v>
      </c>
      <c r="B2353" s="159">
        <v>39</v>
      </c>
      <c r="C2353" s="159">
        <v>1</v>
      </c>
      <c r="D2353" s="159">
        <v>0</v>
      </c>
      <c r="E2353" s="159">
        <v>27</v>
      </c>
      <c r="F2353" s="159">
        <v>6</v>
      </c>
      <c r="G2353" s="159">
        <v>5</v>
      </c>
      <c r="H2353" s="159">
        <v>0</v>
      </c>
      <c r="I2353" s="159">
        <v>0</v>
      </c>
      <c r="J2353" s="159">
        <v>0</v>
      </c>
      <c r="K2353" s="159">
        <v>0</v>
      </c>
      <c r="L2353" s="159">
        <v>0</v>
      </c>
      <c r="M2353" s="159">
        <v>0</v>
      </c>
      <c r="N2353" s="159">
        <v>19.100000000000001</v>
      </c>
      <c r="O2353" s="159">
        <v>24.5</v>
      </c>
      <c r="P2353" s="2"/>
    </row>
    <row r="2354" spans="1:16" ht="13.5" customHeight="1" x14ac:dyDescent="0.35">
      <c r="A2354" s="160">
        <v>0.57291666666666696</v>
      </c>
      <c r="B2354" s="159">
        <v>37</v>
      </c>
      <c r="C2354" s="159">
        <v>0</v>
      </c>
      <c r="D2354" s="159">
        <v>1</v>
      </c>
      <c r="E2354" s="159">
        <v>25</v>
      </c>
      <c r="F2354" s="159">
        <v>7</v>
      </c>
      <c r="G2354" s="159">
        <v>3</v>
      </c>
      <c r="H2354" s="159">
        <v>1</v>
      </c>
      <c r="I2354" s="159">
        <v>0</v>
      </c>
      <c r="J2354" s="159">
        <v>0</v>
      </c>
      <c r="K2354" s="159">
        <v>0</v>
      </c>
      <c r="L2354" s="159">
        <v>0</v>
      </c>
      <c r="M2354" s="159">
        <v>0</v>
      </c>
      <c r="N2354" s="159">
        <v>20.3</v>
      </c>
      <c r="O2354" s="159">
        <v>23.9</v>
      </c>
      <c r="P2354" s="2"/>
    </row>
    <row r="2355" spans="1:16" ht="13.5" customHeight="1" x14ac:dyDescent="0.35">
      <c r="A2355" s="160">
        <v>0.58333333333333304</v>
      </c>
      <c r="B2355" s="159">
        <v>27</v>
      </c>
      <c r="C2355" s="159">
        <v>0</v>
      </c>
      <c r="D2355" s="159">
        <v>2</v>
      </c>
      <c r="E2355" s="159">
        <v>17</v>
      </c>
      <c r="F2355" s="159">
        <v>5</v>
      </c>
      <c r="G2355" s="159">
        <v>3</v>
      </c>
      <c r="H2355" s="159">
        <v>0</v>
      </c>
      <c r="I2355" s="159">
        <v>0</v>
      </c>
      <c r="J2355" s="159">
        <v>0</v>
      </c>
      <c r="K2355" s="159">
        <v>0</v>
      </c>
      <c r="L2355" s="159">
        <v>0</v>
      </c>
      <c r="M2355" s="159">
        <v>0</v>
      </c>
      <c r="N2355" s="159">
        <v>20.3</v>
      </c>
      <c r="O2355" s="159">
        <v>24.8</v>
      </c>
      <c r="P2355" s="2"/>
    </row>
    <row r="2356" spans="1:16" ht="13.5" customHeight="1" x14ac:dyDescent="0.35">
      <c r="A2356" s="160">
        <v>0.59375</v>
      </c>
      <c r="B2356" s="159">
        <v>38</v>
      </c>
      <c r="C2356" s="159">
        <v>1</v>
      </c>
      <c r="D2356" s="159">
        <v>1</v>
      </c>
      <c r="E2356" s="159">
        <v>22</v>
      </c>
      <c r="F2356" s="159">
        <v>8</v>
      </c>
      <c r="G2356" s="159">
        <v>5</v>
      </c>
      <c r="H2356" s="159">
        <v>0</v>
      </c>
      <c r="I2356" s="159">
        <v>0</v>
      </c>
      <c r="J2356" s="159">
        <v>0</v>
      </c>
      <c r="K2356" s="159">
        <v>0</v>
      </c>
      <c r="L2356" s="159">
        <v>0</v>
      </c>
      <c r="M2356" s="159">
        <v>1</v>
      </c>
      <c r="N2356" s="159">
        <v>21.6</v>
      </c>
      <c r="O2356" s="159">
        <v>26.1</v>
      </c>
      <c r="P2356" s="2"/>
    </row>
    <row r="2357" spans="1:16" ht="13.5" customHeight="1" x14ac:dyDescent="0.35">
      <c r="A2357" s="160">
        <v>0.60416666666666696</v>
      </c>
      <c r="B2357" s="159">
        <v>32</v>
      </c>
      <c r="C2357" s="159">
        <v>0</v>
      </c>
      <c r="D2357" s="159">
        <v>0</v>
      </c>
      <c r="E2357" s="159">
        <v>15</v>
      </c>
      <c r="F2357" s="159">
        <v>13</v>
      </c>
      <c r="G2357" s="159">
        <v>4</v>
      </c>
      <c r="H2357" s="159">
        <v>0</v>
      </c>
      <c r="I2357" s="159">
        <v>0</v>
      </c>
      <c r="J2357" s="159">
        <v>0</v>
      </c>
      <c r="K2357" s="159">
        <v>0</v>
      </c>
      <c r="L2357" s="159">
        <v>0</v>
      </c>
      <c r="M2357" s="159">
        <v>0</v>
      </c>
      <c r="N2357" s="159">
        <v>21.3</v>
      </c>
      <c r="O2357" s="159">
        <v>24.8</v>
      </c>
      <c r="P2357" s="2"/>
    </row>
    <row r="2358" spans="1:16" ht="13.5" customHeight="1" x14ac:dyDescent="0.35">
      <c r="A2358" s="160">
        <v>0.61458333333333304</v>
      </c>
      <c r="B2358" s="159">
        <v>22</v>
      </c>
      <c r="C2358" s="159">
        <v>0</v>
      </c>
      <c r="D2358" s="159">
        <v>0</v>
      </c>
      <c r="E2358" s="159">
        <v>19</v>
      </c>
      <c r="F2358" s="159">
        <v>2</v>
      </c>
      <c r="G2358" s="159">
        <v>1</v>
      </c>
      <c r="H2358" s="159">
        <v>0</v>
      </c>
      <c r="I2358" s="159">
        <v>0</v>
      </c>
      <c r="J2358" s="159">
        <v>0</v>
      </c>
      <c r="K2358" s="159">
        <v>0</v>
      </c>
      <c r="L2358" s="159">
        <v>0</v>
      </c>
      <c r="M2358" s="159">
        <v>0</v>
      </c>
      <c r="N2358" s="159">
        <v>21.1</v>
      </c>
      <c r="O2358" s="159">
        <v>24</v>
      </c>
      <c r="P2358" s="2"/>
    </row>
    <row r="2359" spans="1:16" ht="13.5" customHeight="1" x14ac:dyDescent="0.35">
      <c r="A2359" s="160">
        <v>0.625</v>
      </c>
      <c r="B2359" s="159">
        <v>27</v>
      </c>
      <c r="C2359" s="159">
        <v>0</v>
      </c>
      <c r="D2359" s="159">
        <v>1</v>
      </c>
      <c r="E2359" s="159">
        <v>18</v>
      </c>
      <c r="F2359" s="159">
        <v>6</v>
      </c>
      <c r="G2359" s="159">
        <v>2</v>
      </c>
      <c r="H2359" s="159">
        <v>0</v>
      </c>
      <c r="I2359" s="159">
        <v>0</v>
      </c>
      <c r="J2359" s="159">
        <v>0</v>
      </c>
      <c r="K2359" s="159">
        <v>0</v>
      </c>
      <c r="L2359" s="159">
        <v>0</v>
      </c>
      <c r="M2359" s="159">
        <v>0</v>
      </c>
      <c r="N2359" s="159">
        <v>19.899999999999999</v>
      </c>
      <c r="O2359" s="159">
        <v>25.1</v>
      </c>
      <c r="P2359" s="2"/>
    </row>
    <row r="2360" spans="1:16" ht="13.5" customHeight="1" x14ac:dyDescent="0.35">
      <c r="A2360" s="160">
        <v>0.63541666666666696</v>
      </c>
      <c r="B2360" s="159">
        <v>29</v>
      </c>
      <c r="C2360" s="159">
        <v>0</v>
      </c>
      <c r="D2360" s="159">
        <v>1</v>
      </c>
      <c r="E2360" s="159">
        <v>21</v>
      </c>
      <c r="F2360" s="159">
        <v>5</v>
      </c>
      <c r="G2360" s="159">
        <v>2</v>
      </c>
      <c r="H2360" s="159">
        <v>0</v>
      </c>
      <c r="I2360" s="159">
        <v>0</v>
      </c>
      <c r="J2360" s="159">
        <v>0</v>
      </c>
      <c r="K2360" s="159">
        <v>0</v>
      </c>
      <c r="L2360" s="159">
        <v>0</v>
      </c>
      <c r="M2360" s="159">
        <v>0</v>
      </c>
      <c r="N2360" s="159">
        <v>20.3</v>
      </c>
      <c r="O2360" s="159">
        <v>24.5</v>
      </c>
      <c r="P2360" s="2"/>
    </row>
    <row r="2361" spans="1:16" ht="13.5" customHeight="1" x14ac:dyDescent="0.35">
      <c r="A2361" s="160">
        <v>0.64583333333333304</v>
      </c>
      <c r="B2361" s="159">
        <v>42</v>
      </c>
      <c r="C2361" s="159">
        <v>1</v>
      </c>
      <c r="D2361" s="159">
        <v>1</v>
      </c>
      <c r="E2361" s="159">
        <v>29</v>
      </c>
      <c r="F2361" s="159">
        <v>9</v>
      </c>
      <c r="G2361" s="159">
        <v>1</v>
      </c>
      <c r="H2361" s="159">
        <v>0</v>
      </c>
      <c r="I2361" s="159">
        <v>0</v>
      </c>
      <c r="J2361" s="159">
        <v>1</v>
      </c>
      <c r="K2361" s="159">
        <v>0</v>
      </c>
      <c r="L2361" s="159">
        <v>0</v>
      </c>
      <c r="M2361" s="159">
        <v>0</v>
      </c>
      <c r="N2361" s="159">
        <v>19.899999999999999</v>
      </c>
      <c r="O2361" s="159">
        <v>23.3</v>
      </c>
      <c r="P2361" s="2"/>
    </row>
    <row r="2362" spans="1:16" ht="13.5" customHeight="1" x14ac:dyDescent="0.35">
      <c r="A2362" s="160">
        <v>0.65625</v>
      </c>
      <c r="B2362" s="159">
        <v>40</v>
      </c>
      <c r="C2362" s="159">
        <v>0</v>
      </c>
      <c r="D2362" s="159">
        <v>0</v>
      </c>
      <c r="E2362" s="159">
        <v>32</v>
      </c>
      <c r="F2362" s="159">
        <v>5</v>
      </c>
      <c r="G2362" s="159">
        <v>2</v>
      </c>
      <c r="H2362" s="159">
        <v>0</v>
      </c>
      <c r="I2362" s="159">
        <v>0</v>
      </c>
      <c r="J2362" s="159">
        <v>1</v>
      </c>
      <c r="K2362" s="159">
        <v>0</v>
      </c>
      <c r="L2362" s="159">
        <v>0</v>
      </c>
      <c r="M2362" s="159">
        <v>0</v>
      </c>
      <c r="N2362" s="159">
        <v>21.2</v>
      </c>
      <c r="O2362" s="159">
        <v>24.4</v>
      </c>
      <c r="P2362" s="2"/>
    </row>
    <row r="2363" spans="1:16" ht="13.5" customHeight="1" x14ac:dyDescent="0.35">
      <c r="A2363" s="160">
        <v>0.66666666666666696</v>
      </c>
      <c r="B2363" s="159">
        <v>30</v>
      </c>
      <c r="C2363" s="159">
        <v>0</v>
      </c>
      <c r="D2363" s="159">
        <v>1</v>
      </c>
      <c r="E2363" s="159">
        <v>18</v>
      </c>
      <c r="F2363" s="159">
        <v>10</v>
      </c>
      <c r="G2363" s="159">
        <v>1</v>
      </c>
      <c r="H2363" s="159">
        <v>0</v>
      </c>
      <c r="I2363" s="159">
        <v>0</v>
      </c>
      <c r="J2363" s="159">
        <v>0</v>
      </c>
      <c r="K2363" s="159">
        <v>0</v>
      </c>
      <c r="L2363" s="159">
        <v>0</v>
      </c>
      <c r="M2363" s="159">
        <v>0</v>
      </c>
      <c r="N2363" s="159">
        <v>18.100000000000001</v>
      </c>
      <c r="O2363" s="159">
        <v>22.2</v>
      </c>
      <c r="P2363" s="2"/>
    </row>
    <row r="2364" spans="1:16" ht="13.5" customHeight="1" x14ac:dyDescent="0.35">
      <c r="A2364" s="160">
        <v>0.67708333333333304</v>
      </c>
      <c r="B2364" s="159">
        <v>41</v>
      </c>
      <c r="C2364" s="159">
        <v>0</v>
      </c>
      <c r="D2364" s="159">
        <v>0</v>
      </c>
      <c r="E2364" s="159">
        <v>29</v>
      </c>
      <c r="F2364" s="159">
        <v>8</v>
      </c>
      <c r="G2364" s="159">
        <v>4</v>
      </c>
      <c r="H2364" s="159">
        <v>0</v>
      </c>
      <c r="I2364" s="159">
        <v>0</v>
      </c>
      <c r="J2364" s="159">
        <v>0</v>
      </c>
      <c r="K2364" s="159">
        <v>0</v>
      </c>
      <c r="L2364" s="159">
        <v>0</v>
      </c>
      <c r="M2364" s="159">
        <v>0</v>
      </c>
      <c r="N2364" s="159">
        <v>21.1</v>
      </c>
      <c r="O2364" s="159">
        <v>24.3</v>
      </c>
      <c r="P2364" s="2"/>
    </row>
    <row r="2365" spans="1:16" ht="13.5" customHeight="1" x14ac:dyDescent="0.35">
      <c r="A2365" s="160">
        <v>0.6875</v>
      </c>
      <c r="B2365" s="159">
        <v>28</v>
      </c>
      <c r="C2365" s="159">
        <v>1</v>
      </c>
      <c r="D2365" s="159">
        <v>1</v>
      </c>
      <c r="E2365" s="159">
        <v>17</v>
      </c>
      <c r="F2365" s="159">
        <v>5</v>
      </c>
      <c r="G2365" s="159">
        <v>4</v>
      </c>
      <c r="H2365" s="159">
        <v>0</v>
      </c>
      <c r="I2365" s="159">
        <v>0</v>
      </c>
      <c r="J2365" s="159">
        <v>0</v>
      </c>
      <c r="K2365" s="159">
        <v>0</v>
      </c>
      <c r="L2365" s="159">
        <v>0</v>
      </c>
      <c r="M2365" s="159">
        <v>0</v>
      </c>
      <c r="N2365" s="159">
        <v>20.8</v>
      </c>
      <c r="O2365" s="159">
        <v>25.1</v>
      </c>
      <c r="P2365" s="2"/>
    </row>
    <row r="2366" spans="1:16" ht="13.5" customHeight="1" x14ac:dyDescent="0.35">
      <c r="A2366" s="160">
        <v>0.69791666666666696</v>
      </c>
      <c r="B2366" s="159">
        <v>37</v>
      </c>
      <c r="C2366" s="159">
        <v>0</v>
      </c>
      <c r="D2366" s="159">
        <v>0</v>
      </c>
      <c r="E2366" s="159">
        <v>29</v>
      </c>
      <c r="F2366" s="159">
        <v>5</v>
      </c>
      <c r="G2366" s="159">
        <v>3</v>
      </c>
      <c r="H2366" s="159">
        <v>0</v>
      </c>
      <c r="I2366" s="159">
        <v>0</v>
      </c>
      <c r="J2366" s="159">
        <v>0</v>
      </c>
      <c r="K2366" s="159">
        <v>0</v>
      </c>
      <c r="L2366" s="159">
        <v>0</v>
      </c>
      <c r="M2366" s="159">
        <v>0</v>
      </c>
      <c r="N2366" s="159">
        <v>21.7</v>
      </c>
      <c r="O2366" s="159">
        <v>24.7</v>
      </c>
      <c r="P2366" s="2"/>
    </row>
    <row r="2367" spans="1:16" ht="13.5" customHeight="1" x14ac:dyDescent="0.35">
      <c r="A2367" s="160">
        <v>0.70833333333333304</v>
      </c>
      <c r="B2367" s="159">
        <v>31</v>
      </c>
      <c r="C2367" s="159">
        <v>2</v>
      </c>
      <c r="D2367" s="159">
        <v>0</v>
      </c>
      <c r="E2367" s="159">
        <v>23</v>
      </c>
      <c r="F2367" s="159">
        <v>6</v>
      </c>
      <c r="G2367" s="159">
        <v>0</v>
      </c>
      <c r="H2367" s="159">
        <v>0</v>
      </c>
      <c r="I2367" s="159">
        <v>0</v>
      </c>
      <c r="J2367" s="159">
        <v>0</v>
      </c>
      <c r="K2367" s="159">
        <v>0</v>
      </c>
      <c r="L2367" s="159">
        <v>0</v>
      </c>
      <c r="M2367" s="159">
        <v>0</v>
      </c>
      <c r="N2367" s="159">
        <v>19.8</v>
      </c>
      <c r="O2367" s="159">
        <v>23.8</v>
      </c>
      <c r="P2367" s="2"/>
    </row>
    <row r="2368" spans="1:16" ht="13.5" customHeight="1" x14ac:dyDescent="0.35">
      <c r="A2368" s="160">
        <v>0.71875</v>
      </c>
      <c r="B2368" s="159">
        <v>51</v>
      </c>
      <c r="C2368" s="159">
        <v>0</v>
      </c>
      <c r="D2368" s="159">
        <v>3</v>
      </c>
      <c r="E2368" s="159">
        <v>37</v>
      </c>
      <c r="F2368" s="159">
        <v>9</v>
      </c>
      <c r="G2368" s="159">
        <v>2</v>
      </c>
      <c r="H2368" s="159">
        <v>0</v>
      </c>
      <c r="I2368" s="159">
        <v>0</v>
      </c>
      <c r="J2368" s="159">
        <v>0</v>
      </c>
      <c r="K2368" s="159">
        <v>0</v>
      </c>
      <c r="L2368" s="159">
        <v>0</v>
      </c>
      <c r="M2368" s="159">
        <v>0</v>
      </c>
      <c r="N2368" s="159">
        <v>21</v>
      </c>
      <c r="O2368" s="159">
        <v>25</v>
      </c>
      <c r="P2368" s="2"/>
    </row>
    <row r="2369" spans="1:16" ht="13.5" customHeight="1" x14ac:dyDescent="0.35">
      <c r="A2369" s="160">
        <v>0.72916666666666696</v>
      </c>
      <c r="B2369" s="159">
        <v>31</v>
      </c>
      <c r="C2369" s="159">
        <v>0</v>
      </c>
      <c r="D2369" s="159">
        <v>1</v>
      </c>
      <c r="E2369" s="159">
        <v>28</v>
      </c>
      <c r="F2369" s="159">
        <v>2</v>
      </c>
      <c r="G2369" s="159">
        <v>0</v>
      </c>
      <c r="H2369" s="159">
        <v>0</v>
      </c>
      <c r="I2369" s="159">
        <v>0</v>
      </c>
      <c r="J2369" s="159">
        <v>0</v>
      </c>
      <c r="K2369" s="159">
        <v>0</v>
      </c>
      <c r="L2369" s="159">
        <v>0</v>
      </c>
      <c r="M2369" s="159">
        <v>0</v>
      </c>
      <c r="N2369" s="159">
        <v>20.3</v>
      </c>
      <c r="O2369" s="159">
        <v>25.8</v>
      </c>
      <c r="P2369" s="2"/>
    </row>
    <row r="2370" spans="1:16" ht="13.5" customHeight="1" x14ac:dyDescent="0.35">
      <c r="A2370" s="160">
        <v>0.73958333333333304</v>
      </c>
      <c r="B2370" s="159">
        <v>25</v>
      </c>
      <c r="C2370" s="159">
        <v>0</v>
      </c>
      <c r="D2370" s="159">
        <v>1</v>
      </c>
      <c r="E2370" s="159">
        <v>21</v>
      </c>
      <c r="F2370" s="159">
        <v>3</v>
      </c>
      <c r="G2370" s="159">
        <v>0</v>
      </c>
      <c r="H2370" s="159">
        <v>0</v>
      </c>
      <c r="I2370" s="159">
        <v>0</v>
      </c>
      <c r="J2370" s="159">
        <v>0</v>
      </c>
      <c r="K2370" s="159">
        <v>0</v>
      </c>
      <c r="L2370" s="159">
        <v>0</v>
      </c>
      <c r="M2370" s="159">
        <v>0</v>
      </c>
      <c r="N2370" s="159">
        <v>21.1</v>
      </c>
      <c r="O2370" s="159">
        <v>24.9</v>
      </c>
      <c r="P2370" s="2"/>
    </row>
    <row r="2371" spans="1:16" ht="13.5" customHeight="1" x14ac:dyDescent="0.35">
      <c r="A2371" s="160">
        <v>0.75</v>
      </c>
      <c r="B2371" s="159">
        <v>28</v>
      </c>
      <c r="C2371" s="159">
        <v>1</v>
      </c>
      <c r="D2371" s="159">
        <v>0</v>
      </c>
      <c r="E2371" s="159">
        <v>17</v>
      </c>
      <c r="F2371" s="159">
        <v>8</v>
      </c>
      <c r="G2371" s="159">
        <v>2</v>
      </c>
      <c r="H2371" s="159">
        <v>0</v>
      </c>
      <c r="I2371" s="159">
        <v>0</v>
      </c>
      <c r="J2371" s="159">
        <v>0</v>
      </c>
      <c r="K2371" s="159">
        <v>0</v>
      </c>
      <c r="L2371" s="159">
        <v>0</v>
      </c>
      <c r="M2371" s="159">
        <v>0</v>
      </c>
      <c r="N2371" s="159">
        <v>20.9</v>
      </c>
      <c r="O2371" s="159">
        <v>23.6</v>
      </c>
      <c r="P2371" s="2"/>
    </row>
    <row r="2372" spans="1:16" ht="13.5" customHeight="1" x14ac:dyDescent="0.35">
      <c r="A2372" s="160">
        <v>0.76041666666666696</v>
      </c>
      <c r="B2372" s="159">
        <v>21</v>
      </c>
      <c r="C2372" s="159">
        <v>0</v>
      </c>
      <c r="D2372" s="159">
        <v>0</v>
      </c>
      <c r="E2372" s="159">
        <v>11</v>
      </c>
      <c r="F2372" s="159">
        <v>8</v>
      </c>
      <c r="G2372" s="159">
        <v>2</v>
      </c>
      <c r="H2372" s="159">
        <v>0</v>
      </c>
      <c r="I2372" s="159">
        <v>0</v>
      </c>
      <c r="J2372" s="159">
        <v>0</v>
      </c>
      <c r="K2372" s="159">
        <v>0</v>
      </c>
      <c r="L2372" s="159">
        <v>0</v>
      </c>
      <c r="M2372" s="159">
        <v>0</v>
      </c>
      <c r="N2372" s="159">
        <v>20.9</v>
      </c>
      <c r="O2372" s="159">
        <v>24.1</v>
      </c>
      <c r="P2372" s="2"/>
    </row>
    <row r="2373" spans="1:16" ht="13.5" customHeight="1" x14ac:dyDescent="0.35">
      <c r="A2373" s="160">
        <v>0.77083333333333304</v>
      </c>
      <c r="B2373" s="159">
        <v>21</v>
      </c>
      <c r="C2373" s="159">
        <v>0</v>
      </c>
      <c r="D2373" s="159">
        <v>3</v>
      </c>
      <c r="E2373" s="159">
        <v>14</v>
      </c>
      <c r="F2373" s="159">
        <v>2</v>
      </c>
      <c r="G2373" s="159">
        <v>2</v>
      </c>
      <c r="H2373" s="159">
        <v>0</v>
      </c>
      <c r="I2373" s="159">
        <v>0</v>
      </c>
      <c r="J2373" s="159">
        <v>0</v>
      </c>
      <c r="K2373" s="159">
        <v>0</v>
      </c>
      <c r="L2373" s="159">
        <v>0</v>
      </c>
      <c r="M2373" s="159">
        <v>0</v>
      </c>
      <c r="N2373" s="159">
        <v>20.2</v>
      </c>
      <c r="O2373" s="159">
        <v>24.9</v>
      </c>
      <c r="P2373" s="2"/>
    </row>
    <row r="2374" spans="1:16" ht="13.5" customHeight="1" x14ac:dyDescent="0.35">
      <c r="A2374" s="160">
        <v>0.78125</v>
      </c>
      <c r="B2374" s="159">
        <v>44</v>
      </c>
      <c r="C2374" s="159">
        <v>0</v>
      </c>
      <c r="D2374" s="159">
        <v>3</v>
      </c>
      <c r="E2374" s="159">
        <v>35</v>
      </c>
      <c r="F2374" s="159">
        <v>5</v>
      </c>
      <c r="G2374" s="159">
        <v>1</v>
      </c>
      <c r="H2374" s="159">
        <v>0</v>
      </c>
      <c r="I2374" s="159">
        <v>0</v>
      </c>
      <c r="J2374" s="159">
        <v>0</v>
      </c>
      <c r="K2374" s="159">
        <v>0</v>
      </c>
      <c r="L2374" s="159">
        <v>0</v>
      </c>
      <c r="M2374" s="159">
        <v>0</v>
      </c>
      <c r="N2374" s="159">
        <v>20.6</v>
      </c>
      <c r="O2374" s="159">
        <v>24.7</v>
      </c>
      <c r="P2374" s="2"/>
    </row>
    <row r="2375" spans="1:16" ht="13.5" customHeight="1" x14ac:dyDescent="0.35">
      <c r="A2375" s="160">
        <v>0.79166666666666696</v>
      </c>
      <c r="B2375" s="159">
        <v>21</v>
      </c>
      <c r="C2375" s="159">
        <v>2</v>
      </c>
      <c r="D2375" s="159">
        <v>2</v>
      </c>
      <c r="E2375" s="159">
        <v>15</v>
      </c>
      <c r="F2375" s="159">
        <v>1</v>
      </c>
      <c r="G2375" s="159">
        <v>1</v>
      </c>
      <c r="H2375" s="159">
        <v>0</v>
      </c>
      <c r="I2375" s="159">
        <v>0</v>
      </c>
      <c r="J2375" s="159">
        <v>0</v>
      </c>
      <c r="K2375" s="159">
        <v>0</v>
      </c>
      <c r="L2375" s="159">
        <v>0</v>
      </c>
      <c r="M2375" s="159">
        <v>0</v>
      </c>
      <c r="N2375" s="159">
        <v>19.899999999999999</v>
      </c>
      <c r="O2375" s="159">
        <v>25.6</v>
      </c>
      <c r="P2375" s="2"/>
    </row>
    <row r="2376" spans="1:16" ht="13.5" customHeight="1" x14ac:dyDescent="0.35">
      <c r="A2376" s="160">
        <v>0.80208333333333304</v>
      </c>
      <c r="B2376" s="159">
        <v>13</v>
      </c>
      <c r="C2376" s="159">
        <v>0</v>
      </c>
      <c r="D2376" s="159">
        <v>1</v>
      </c>
      <c r="E2376" s="159">
        <v>10</v>
      </c>
      <c r="F2376" s="159">
        <v>1</v>
      </c>
      <c r="G2376" s="159">
        <v>1</v>
      </c>
      <c r="H2376" s="159">
        <v>0</v>
      </c>
      <c r="I2376" s="159">
        <v>0</v>
      </c>
      <c r="J2376" s="159">
        <v>0</v>
      </c>
      <c r="K2376" s="159">
        <v>0</v>
      </c>
      <c r="L2376" s="159">
        <v>0</v>
      </c>
      <c r="M2376" s="159">
        <v>0</v>
      </c>
      <c r="N2376" s="159">
        <v>19.399999999999999</v>
      </c>
      <c r="O2376" s="159">
        <v>25.8</v>
      </c>
      <c r="P2376" s="2"/>
    </row>
    <row r="2377" spans="1:16" ht="13.5" customHeight="1" x14ac:dyDescent="0.35">
      <c r="A2377" s="160">
        <v>0.8125</v>
      </c>
      <c r="B2377" s="159">
        <v>12</v>
      </c>
      <c r="C2377" s="159">
        <v>0</v>
      </c>
      <c r="D2377" s="159">
        <v>2</v>
      </c>
      <c r="E2377" s="159">
        <v>7</v>
      </c>
      <c r="F2377" s="159">
        <v>3</v>
      </c>
      <c r="G2377" s="159">
        <v>0</v>
      </c>
      <c r="H2377" s="159">
        <v>0</v>
      </c>
      <c r="I2377" s="159">
        <v>0</v>
      </c>
      <c r="J2377" s="159">
        <v>0</v>
      </c>
      <c r="K2377" s="159">
        <v>0</v>
      </c>
      <c r="L2377" s="159">
        <v>0</v>
      </c>
      <c r="M2377" s="159">
        <v>0</v>
      </c>
      <c r="N2377" s="159">
        <v>19.600000000000001</v>
      </c>
      <c r="O2377" s="159">
        <v>24.6</v>
      </c>
      <c r="P2377" s="2"/>
    </row>
    <row r="2378" spans="1:16" ht="13.5" customHeight="1" x14ac:dyDescent="0.35">
      <c r="A2378" s="160">
        <v>0.82291666666666696</v>
      </c>
      <c r="B2378" s="159">
        <v>18</v>
      </c>
      <c r="C2378" s="159">
        <v>1</v>
      </c>
      <c r="D2378" s="159">
        <v>1</v>
      </c>
      <c r="E2378" s="159">
        <v>12</v>
      </c>
      <c r="F2378" s="159">
        <v>4</v>
      </c>
      <c r="G2378" s="159">
        <v>0</v>
      </c>
      <c r="H2378" s="159">
        <v>0</v>
      </c>
      <c r="I2378" s="159">
        <v>0</v>
      </c>
      <c r="J2378" s="159">
        <v>0</v>
      </c>
      <c r="K2378" s="159">
        <v>0</v>
      </c>
      <c r="L2378" s="159">
        <v>0</v>
      </c>
      <c r="M2378" s="159">
        <v>0</v>
      </c>
      <c r="N2378" s="159">
        <v>20.7</v>
      </c>
      <c r="O2378" s="159">
        <v>24.1</v>
      </c>
      <c r="P2378" s="2"/>
    </row>
    <row r="2379" spans="1:16" ht="13.5" customHeight="1" x14ac:dyDescent="0.35">
      <c r="A2379" s="160">
        <v>0.83333333333333304</v>
      </c>
      <c r="B2379" s="159">
        <v>14</v>
      </c>
      <c r="C2379" s="159">
        <v>1</v>
      </c>
      <c r="D2379" s="159">
        <v>0</v>
      </c>
      <c r="E2379" s="159">
        <v>11</v>
      </c>
      <c r="F2379" s="159">
        <v>2</v>
      </c>
      <c r="G2379" s="159">
        <v>0</v>
      </c>
      <c r="H2379" s="159">
        <v>0</v>
      </c>
      <c r="I2379" s="159">
        <v>0</v>
      </c>
      <c r="J2379" s="159">
        <v>0</v>
      </c>
      <c r="K2379" s="159">
        <v>0</v>
      </c>
      <c r="L2379" s="159">
        <v>0</v>
      </c>
      <c r="M2379" s="159">
        <v>0</v>
      </c>
      <c r="N2379" s="159">
        <v>21.6</v>
      </c>
      <c r="O2379" s="159">
        <v>25.9</v>
      </c>
      <c r="P2379" s="2"/>
    </row>
    <row r="2380" spans="1:16" ht="13.5" customHeight="1" x14ac:dyDescent="0.35">
      <c r="A2380" s="160">
        <v>0.84375</v>
      </c>
      <c r="B2380" s="159">
        <v>18</v>
      </c>
      <c r="C2380" s="159">
        <v>0</v>
      </c>
      <c r="D2380" s="159">
        <v>0</v>
      </c>
      <c r="E2380" s="159">
        <v>16</v>
      </c>
      <c r="F2380" s="159">
        <v>1</v>
      </c>
      <c r="G2380" s="159">
        <v>1</v>
      </c>
      <c r="H2380" s="159">
        <v>0</v>
      </c>
      <c r="I2380" s="159">
        <v>0</v>
      </c>
      <c r="J2380" s="159">
        <v>0</v>
      </c>
      <c r="K2380" s="159">
        <v>0</v>
      </c>
      <c r="L2380" s="159">
        <v>0</v>
      </c>
      <c r="M2380" s="159">
        <v>0</v>
      </c>
      <c r="N2380" s="159">
        <v>20.100000000000001</v>
      </c>
      <c r="O2380" s="159">
        <v>25</v>
      </c>
      <c r="P2380" s="2"/>
    </row>
    <row r="2381" spans="1:16" ht="13.5" customHeight="1" x14ac:dyDescent="0.35">
      <c r="A2381" s="160">
        <v>0.85416666666666696</v>
      </c>
      <c r="B2381" s="159">
        <v>11</v>
      </c>
      <c r="C2381" s="159">
        <v>0</v>
      </c>
      <c r="D2381" s="159">
        <v>1</v>
      </c>
      <c r="E2381" s="159">
        <v>9</v>
      </c>
      <c r="F2381" s="159">
        <v>0</v>
      </c>
      <c r="G2381" s="159">
        <v>1</v>
      </c>
      <c r="H2381" s="159">
        <v>0</v>
      </c>
      <c r="I2381" s="159">
        <v>0</v>
      </c>
      <c r="J2381" s="159">
        <v>0</v>
      </c>
      <c r="K2381" s="159">
        <v>0</v>
      </c>
      <c r="L2381" s="159">
        <v>0</v>
      </c>
      <c r="M2381" s="159">
        <v>0</v>
      </c>
      <c r="N2381" s="159">
        <v>20.9</v>
      </c>
      <c r="O2381" s="159">
        <v>26.6</v>
      </c>
      <c r="P2381" s="2"/>
    </row>
    <row r="2382" spans="1:16" ht="13.5" customHeight="1" x14ac:dyDescent="0.35">
      <c r="A2382" s="160">
        <v>0.86458333333333304</v>
      </c>
      <c r="B2382" s="159">
        <v>15</v>
      </c>
      <c r="C2382" s="159">
        <v>1</v>
      </c>
      <c r="D2382" s="159">
        <v>1</v>
      </c>
      <c r="E2382" s="159">
        <v>10</v>
      </c>
      <c r="F2382" s="159">
        <v>3</v>
      </c>
      <c r="G2382" s="159">
        <v>0</v>
      </c>
      <c r="H2382" s="159">
        <v>0</v>
      </c>
      <c r="I2382" s="159">
        <v>0</v>
      </c>
      <c r="J2382" s="159">
        <v>0</v>
      </c>
      <c r="K2382" s="159">
        <v>0</v>
      </c>
      <c r="L2382" s="159">
        <v>0</v>
      </c>
      <c r="M2382" s="159">
        <v>0</v>
      </c>
      <c r="N2382" s="159">
        <v>21</v>
      </c>
      <c r="O2382" s="159">
        <v>26.8</v>
      </c>
      <c r="P2382" s="2"/>
    </row>
    <row r="2383" spans="1:16" ht="13.5" customHeight="1" x14ac:dyDescent="0.35">
      <c r="A2383" s="160">
        <v>0.875</v>
      </c>
      <c r="B2383" s="159">
        <v>8</v>
      </c>
      <c r="C2383" s="159">
        <v>1</v>
      </c>
      <c r="D2383" s="159">
        <v>0</v>
      </c>
      <c r="E2383" s="159">
        <v>6</v>
      </c>
      <c r="F2383" s="159">
        <v>0</v>
      </c>
      <c r="G2383" s="159">
        <v>1</v>
      </c>
      <c r="H2383" s="159">
        <v>0</v>
      </c>
      <c r="I2383" s="159">
        <v>0</v>
      </c>
      <c r="J2383" s="159">
        <v>0</v>
      </c>
      <c r="K2383" s="159">
        <v>0</v>
      </c>
      <c r="L2383" s="159">
        <v>0</v>
      </c>
      <c r="M2383" s="159">
        <v>0</v>
      </c>
      <c r="N2383" s="159">
        <v>19.2</v>
      </c>
      <c r="O2383" s="159" t="s">
        <v>102</v>
      </c>
      <c r="P2383" s="2"/>
    </row>
    <row r="2384" spans="1:16" ht="13.5" customHeight="1" x14ac:dyDescent="0.35">
      <c r="A2384" s="160">
        <v>0.88541666666666696</v>
      </c>
      <c r="B2384" s="159">
        <v>5</v>
      </c>
      <c r="C2384" s="159">
        <v>0</v>
      </c>
      <c r="D2384" s="159">
        <v>1</v>
      </c>
      <c r="E2384" s="159">
        <v>4</v>
      </c>
      <c r="F2384" s="159">
        <v>0</v>
      </c>
      <c r="G2384" s="159">
        <v>0</v>
      </c>
      <c r="H2384" s="159">
        <v>0</v>
      </c>
      <c r="I2384" s="159">
        <v>0</v>
      </c>
      <c r="J2384" s="159">
        <v>0</v>
      </c>
      <c r="K2384" s="159">
        <v>0</v>
      </c>
      <c r="L2384" s="159">
        <v>0</v>
      </c>
      <c r="M2384" s="159">
        <v>0</v>
      </c>
      <c r="N2384" s="159">
        <v>19.899999999999999</v>
      </c>
      <c r="O2384" s="159" t="s">
        <v>102</v>
      </c>
      <c r="P2384" s="2"/>
    </row>
    <row r="2385" spans="1:16" ht="13.5" customHeight="1" x14ac:dyDescent="0.35">
      <c r="A2385" s="160">
        <v>0.89583333333333304</v>
      </c>
      <c r="B2385" s="159">
        <v>7</v>
      </c>
      <c r="C2385" s="159">
        <v>0</v>
      </c>
      <c r="D2385" s="159">
        <v>1</v>
      </c>
      <c r="E2385" s="159">
        <v>6</v>
      </c>
      <c r="F2385" s="159">
        <v>0</v>
      </c>
      <c r="G2385" s="159">
        <v>0</v>
      </c>
      <c r="H2385" s="159">
        <v>0</v>
      </c>
      <c r="I2385" s="159">
        <v>0</v>
      </c>
      <c r="J2385" s="159">
        <v>0</v>
      </c>
      <c r="K2385" s="159">
        <v>0</v>
      </c>
      <c r="L2385" s="159">
        <v>0</v>
      </c>
      <c r="M2385" s="159">
        <v>0</v>
      </c>
      <c r="N2385" s="159">
        <v>19.3</v>
      </c>
      <c r="O2385" s="159" t="s">
        <v>102</v>
      </c>
      <c r="P2385" s="2"/>
    </row>
    <row r="2386" spans="1:16" ht="13.5" customHeight="1" x14ac:dyDescent="0.35">
      <c r="A2386" s="160">
        <v>0.90625</v>
      </c>
      <c r="B2386" s="159">
        <v>5</v>
      </c>
      <c r="C2386" s="159">
        <v>1</v>
      </c>
      <c r="D2386" s="159">
        <v>0</v>
      </c>
      <c r="E2386" s="159">
        <v>4</v>
      </c>
      <c r="F2386" s="159">
        <v>0</v>
      </c>
      <c r="G2386" s="159">
        <v>0</v>
      </c>
      <c r="H2386" s="159">
        <v>0</v>
      </c>
      <c r="I2386" s="159">
        <v>0</v>
      </c>
      <c r="J2386" s="159">
        <v>0</v>
      </c>
      <c r="K2386" s="159">
        <v>0</v>
      </c>
      <c r="L2386" s="159">
        <v>0</v>
      </c>
      <c r="M2386" s="159">
        <v>0</v>
      </c>
      <c r="N2386" s="159">
        <v>19</v>
      </c>
      <c r="O2386" s="159" t="s">
        <v>102</v>
      </c>
      <c r="P2386" s="2"/>
    </row>
    <row r="2387" spans="1:16" ht="13.5" customHeight="1" x14ac:dyDescent="0.35">
      <c r="A2387" s="160">
        <v>0.91666666666666696</v>
      </c>
      <c r="B2387" s="159">
        <v>9</v>
      </c>
      <c r="C2387" s="159">
        <v>0</v>
      </c>
      <c r="D2387" s="159">
        <v>1</v>
      </c>
      <c r="E2387" s="159">
        <v>8</v>
      </c>
      <c r="F2387" s="159">
        <v>0</v>
      </c>
      <c r="G2387" s="159">
        <v>0</v>
      </c>
      <c r="H2387" s="159">
        <v>0</v>
      </c>
      <c r="I2387" s="159">
        <v>0</v>
      </c>
      <c r="J2387" s="159">
        <v>0</v>
      </c>
      <c r="K2387" s="159">
        <v>0</v>
      </c>
      <c r="L2387" s="159">
        <v>0</v>
      </c>
      <c r="M2387" s="159">
        <v>0</v>
      </c>
      <c r="N2387" s="159">
        <v>21.7</v>
      </c>
      <c r="O2387" s="159" t="s">
        <v>102</v>
      </c>
      <c r="P2387" s="2"/>
    </row>
    <row r="2388" spans="1:16" ht="13.5" customHeight="1" x14ac:dyDescent="0.35">
      <c r="A2388" s="160">
        <v>0.92708333333333304</v>
      </c>
      <c r="B2388" s="159">
        <v>9</v>
      </c>
      <c r="C2388" s="159">
        <v>0</v>
      </c>
      <c r="D2388" s="159">
        <v>0</v>
      </c>
      <c r="E2388" s="159">
        <v>9</v>
      </c>
      <c r="F2388" s="159">
        <v>0</v>
      </c>
      <c r="G2388" s="159">
        <v>0</v>
      </c>
      <c r="H2388" s="159">
        <v>0</v>
      </c>
      <c r="I2388" s="159">
        <v>0</v>
      </c>
      <c r="J2388" s="159">
        <v>0</v>
      </c>
      <c r="K2388" s="159">
        <v>0</v>
      </c>
      <c r="L2388" s="159">
        <v>0</v>
      </c>
      <c r="M2388" s="159">
        <v>0</v>
      </c>
      <c r="N2388" s="159">
        <v>21.2</v>
      </c>
      <c r="O2388" s="159" t="s">
        <v>102</v>
      </c>
      <c r="P2388" s="2"/>
    </row>
    <row r="2389" spans="1:16" ht="13.5" customHeight="1" x14ac:dyDescent="0.35">
      <c r="A2389" s="160">
        <v>0.9375</v>
      </c>
      <c r="B2389" s="159">
        <v>6</v>
      </c>
      <c r="C2389" s="159">
        <v>0</v>
      </c>
      <c r="D2389" s="159">
        <v>0</v>
      </c>
      <c r="E2389" s="159">
        <v>5</v>
      </c>
      <c r="F2389" s="159">
        <v>1</v>
      </c>
      <c r="G2389" s="159">
        <v>0</v>
      </c>
      <c r="H2389" s="159">
        <v>0</v>
      </c>
      <c r="I2389" s="159">
        <v>0</v>
      </c>
      <c r="J2389" s="159">
        <v>0</v>
      </c>
      <c r="K2389" s="159">
        <v>0</v>
      </c>
      <c r="L2389" s="159">
        <v>0</v>
      </c>
      <c r="M2389" s="159">
        <v>0</v>
      </c>
      <c r="N2389" s="159">
        <v>21.2</v>
      </c>
      <c r="O2389" s="159" t="s">
        <v>102</v>
      </c>
      <c r="P2389" s="2"/>
    </row>
    <row r="2390" spans="1:16" ht="13.5" customHeight="1" x14ac:dyDescent="0.35">
      <c r="A2390" s="160">
        <v>0.94791666666666696</v>
      </c>
      <c r="B2390" s="159">
        <v>3</v>
      </c>
      <c r="C2390" s="159">
        <v>0</v>
      </c>
      <c r="D2390" s="159">
        <v>0</v>
      </c>
      <c r="E2390" s="159">
        <v>3</v>
      </c>
      <c r="F2390" s="159">
        <v>0</v>
      </c>
      <c r="G2390" s="159">
        <v>0</v>
      </c>
      <c r="H2390" s="159">
        <v>0</v>
      </c>
      <c r="I2390" s="159">
        <v>0</v>
      </c>
      <c r="J2390" s="159">
        <v>0</v>
      </c>
      <c r="K2390" s="159">
        <v>0</v>
      </c>
      <c r="L2390" s="159">
        <v>0</v>
      </c>
      <c r="M2390" s="159">
        <v>0</v>
      </c>
      <c r="N2390" s="159">
        <v>18.899999999999999</v>
      </c>
      <c r="O2390" s="159" t="s">
        <v>102</v>
      </c>
      <c r="P2390" s="2"/>
    </row>
    <row r="2391" spans="1:16" ht="13.5" customHeight="1" x14ac:dyDescent="0.35">
      <c r="A2391" s="160">
        <v>0.95833333333333304</v>
      </c>
      <c r="B2391" s="159">
        <v>9</v>
      </c>
      <c r="C2391" s="159">
        <v>0</v>
      </c>
      <c r="D2391" s="159">
        <v>0</v>
      </c>
      <c r="E2391" s="159">
        <v>9</v>
      </c>
      <c r="F2391" s="159">
        <v>0</v>
      </c>
      <c r="G2391" s="159">
        <v>0</v>
      </c>
      <c r="H2391" s="159">
        <v>0</v>
      </c>
      <c r="I2391" s="159">
        <v>0</v>
      </c>
      <c r="J2391" s="159">
        <v>0</v>
      </c>
      <c r="K2391" s="159">
        <v>0</v>
      </c>
      <c r="L2391" s="159">
        <v>0</v>
      </c>
      <c r="M2391" s="159">
        <v>0</v>
      </c>
      <c r="N2391" s="159">
        <v>21.8</v>
      </c>
      <c r="O2391" s="159" t="s">
        <v>102</v>
      </c>
      <c r="P2391" s="2"/>
    </row>
    <row r="2392" spans="1:16" ht="13.5" customHeight="1" x14ac:dyDescent="0.35">
      <c r="A2392" s="160">
        <v>0.96875</v>
      </c>
      <c r="B2392" s="159">
        <v>5</v>
      </c>
      <c r="C2392" s="159">
        <v>1</v>
      </c>
      <c r="D2392" s="159">
        <v>0</v>
      </c>
      <c r="E2392" s="159">
        <v>4</v>
      </c>
      <c r="F2392" s="159">
        <v>0</v>
      </c>
      <c r="G2392" s="159">
        <v>0</v>
      </c>
      <c r="H2392" s="159">
        <v>0</v>
      </c>
      <c r="I2392" s="159">
        <v>0</v>
      </c>
      <c r="J2392" s="159">
        <v>0</v>
      </c>
      <c r="K2392" s="159">
        <v>0</v>
      </c>
      <c r="L2392" s="159">
        <v>0</v>
      </c>
      <c r="M2392" s="159">
        <v>0</v>
      </c>
      <c r="N2392" s="159">
        <v>19.2</v>
      </c>
      <c r="O2392" s="159" t="s">
        <v>102</v>
      </c>
      <c r="P2392" s="2"/>
    </row>
    <row r="2393" spans="1:16" ht="13.5" customHeight="1" x14ac:dyDescent="0.35">
      <c r="A2393" s="160">
        <v>0.97916666666666696</v>
      </c>
      <c r="B2393" s="159">
        <v>4</v>
      </c>
      <c r="C2393" s="159">
        <v>0</v>
      </c>
      <c r="D2393" s="159">
        <v>0</v>
      </c>
      <c r="E2393" s="159">
        <v>4</v>
      </c>
      <c r="F2393" s="159">
        <v>0</v>
      </c>
      <c r="G2393" s="159">
        <v>0</v>
      </c>
      <c r="H2393" s="159">
        <v>0</v>
      </c>
      <c r="I2393" s="159">
        <v>0</v>
      </c>
      <c r="J2393" s="159">
        <v>0</v>
      </c>
      <c r="K2393" s="159">
        <v>0</v>
      </c>
      <c r="L2393" s="159">
        <v>0</v>
      </c>
      <c r="M2393" s="159">
        <v>0</v>
      </c>
      <c r="N2393" s="159">
        <v>18.600000000000001</v>
      </c>
      <c r="O2393" s="159" t="s">
        <v>102</v>
      </c>
      <c r="P2393" s="2"/>
    </row>
    <row r="2394" spans="1:16" ht="13.5" customHeight="1" thickBot="1" x14ac:dyDescent="0.4">
      <c r="A2394" s="161">
        <v>0.98958333333333304</v>
      </c>
      <c r="B2394" s="159">
        <v>5</v>
      </c>
      <c r="C2394" s="159">
        <v>0</v>
      </c>
      <c r="D2394" s="159">
        <v>0</v>
      </c>
      <c r="E2394" s="159">
        <v>5</v>
      </c>
      <c r="F2394" s="159">
        <v>0</v>
      </c>
      <c r="G2394" s="159">
        <v>0</v>
      </c>
      <c r="H2394" s="159">
        <v>0</v>
      </c>
      <c r="I2394" s="159">
        <v>0</v>
      </c>
      <c r="J2394" s="159">
        <v>0</v>
      </c>
      <c r="K2394" s="159">
        <v>0</v>
      </c>
      <c r="L2394" s="159">
        <v>0</v>
      </c>
      <c r="M2394" s="159">
        <v>0</v>
      </c>
      <c r="N2394" s="159">
        <v>21.5</v>
      </c>
      <c r="O2394" s="159" t="s">
        <v>102</v>
      </c>
      <c r="P2394" s="2"/>
    </row>
    <row r="2395" spans="1:16" ht="13.5" customHeight="1" thickTop="1" x14ac:dyDescent="0.35">
      <c r="A2395" s="162" t="s">
        <v>89</v>
      </c>
      <c r="B2395" s="163">
        <f t="shared" ref="B2395:M2395" si="158">SUM(B2327:B2374)</f>
        <v>1647</v>
      </c>
      <c r="C2395" s="163">
        <f t="shared" si="158"/>
        <v>27</v>
      </c>
      <c r="D2395" s="163">
        <f t="shared" si="158"/>
        <v>49</v>
      </c>
      <c r="E2395" s="163">
        <f t="shared" si="158"/>
        <v>1080</v>
      </c>
      <c r="F2395" s="163">
        <f t="shared" si="158"/>
        <v>326</v>
      </c>
      <c r="G2395" s="163">
        <f t="shared" si="158"/>
        <v>140</v>
      </c>
      <c r="H2395" s="163">
        <f t="shared" si="158"/>
        <v>7</v>
      </c>
      <c r="I2395" s="163">
        <f t="shared" si="158"/>
        <v>0</v>
      </c>
      <c r="J2395" s="163">
        <f t="shared" si="158"/>
        <v>6</v>
      </c>
      <c r="K2395" s="163">
        <f t="shared" si="158"/>
        <v>0</v>
      </c>
      <c r="L2395" s="163">
        <f t="shared" si="158"/>
        <v>7</v>
      </c>
      <c r="M2395" s="163">
        <f t="shared" si="158"/>
        <v>5</v>
      </c>
      <c r="N2395" s="164">
        <v>20.2</v>
      </c>
      <c r="O2395" s="164">
        <v>24.1</v>
      </c>
    </row>
    <row r="2396" spans="1:16" ht="13.5" customHeight="1" x14ac:dyDescent="0.35">
      <c r="A2396" s="165" t="s">
        <v>91</v>
      </c>
      <c r="B2396" s="159">
        <f t="shared" ref="B2396:M2396" si="159">SUM(B2323:B2386)</f>
        <v>2031</v>
      </c>
      <c r="C2396" s="159">
        <f t="shared" si="159"/>
        <v>55</v>
      </c>
      <c r="D2396" s="159">
        <f t="shared" si="159"/>
        <v>79</v>
      </c>
      <c r="E2396" s="159">
        <f t="shared" si="159"/>
        <v>1353</v>
      </c>
      <c r="F2396" s="159">
        <f t="shared" si="159"/>
        <v>366</v>
      </c>
      <c r="G2396" s="159">
        <f t="shared" si="159"/>
        <v>150</v>
      </c>
      <c r="H2396" s="159">
        <f t="shared" si="159"/>
        <v>8</v>
      </c>
      <c r="I2396" s="159">
        <f t="shared" si="159"/>
        <v>0</v>
      </c>
      <c r="J2396" s="159">
        <f t="shared" si="159"/>
        <v>7</v>
      </c>
      <c r="K2396" s="159">
        <f t="shared" si="159"/>
        <v>0</v>
      </c>
      <c r="L2396" s="159">
        <f t="shared" si="159"/>
        <v>8</v>
      </c>
      <c r="M2396" s="159">
        <f t="shared" si="159"/>
        <v>5</v>
      </c>
      <c r="N2396" s="166">
        <v>20.2</v>
      </c>
      <c r="O2396" s="166">
        <v>24.3</v>
      </c>
    </row>
    <row r="2397" spans="1:16" ht="13.5" customHeight="1" x14ac:dyDescent="0.35">
      <c r="A2397" s="159" t="s">
        <v>92</v>
      </c>
      <c r="B2397" s="159">
        <f t="shared" ref="B2397:M2397" si="160">SUM(B2323:B2394)</f>
        <v>2081</v>
      </c>
      <c r="C2397" s="159">
        <f t="shared" si="160"/>
        <v>56</v>
      </c>
      <c r="D2397" s="159">
        <f t="shared" si="160"/>
        <v>80</v>
      </c>
      <c r="E2397" s="159">
        <f t="shared" si="160"/>
        <v>1400</v>
      </c>
      <c r="F2397" s="159">
        <f t="shared" si="160"/>
        <v>367</v>
      </c>
      <c r="G2397" s="159">
        <f t="shared" si="160"/>
        <v>150</v>
      </c>
      <c r="H2397" s="159">
        <f t="shared" si="160"/>
        <v>8</v>
      </c>
      <c r="I2397" s="159">
        <f t="shared" si="160"/>
        <v>0</v>
      </c>
      <c r="J2397" s="159">
        <f t="shared" si="160"/>
        <v>7</v>
      </c>
      <c r="K2397" s="159">
        <f t="shared" si="160"/>
        <v>0</v>
      </c>
      <c r="L2397" s="159">
        <f t="shared" si="160"/>
        <v>8</v>
      </c>
      <c r="M2397" s="159">
        <f t="shared" si="160"/>
        <v>5</v>
      </c>
      <c r="N2397" s="166">
        <v>20.3</v>
      </c>
      <c r="O2397" s="166">
        <v>24.3</v>
      </c>
    </row>
    <row r="2398" spans="1:16" ht="13.5" customHeight="1" thickBot="1" x14ac:dyDescent="0.4">
      <c r="A2398" s="167" t="s">
        <v>93</v>
      </c>
      <c r="B2398" s="167">
        <f t="shared" ref="B2398:M2398" si="161">SUM(B2299:B2394)</f>
        <v>2229</v>
      </c>
      <c r="C2398" s="167">
        <f t="shared" si="161"/>
        <v>60</v>
      </c>
      <c r="D2398" s="167">
        <f t="shared" si="161"/>
        <v>85</v>
      </c>
      <c r="E2398" s="167">
        <f t="shared" si="161"/>
        <v>1515</v>
      </c>
      <c r="F2398" s="167">
        <f t="shared" si="161"/>
        <v>378</v>
      </c>
      <c r="G2398" s="167">
        <f t="shared" si="161"/>
        <v>161</v>
      </c>
      <c r="H2398" s="167">
        <f t="shared" si="161"/>
        <v>9</v>
      </c>
      <c r="I2398" s="167">
        <f t="shared" si="161"/>
        <v>1</v>
      </c>
      <c r="J2398" s="167">
        <f t="shared" si="161"/>
        <v>7</v>
      </c>
      <c r="K2398" s="167">
        <f t="shared" si="161"/>
        <v>0</v>
      </c>
      <c r="L2398" s="167">
        <f t="shared" si="161"/>
        <v>8</v>
      </c>
      <c r="M2398" s="167">
        <f t="shared" si="161"/>
        <v>5</v>
      </c>
      <c r="N2398" s="168">
        <v>20.399999999999999</v>
      </c>
      <c r="O2398" s="168">
        <v>24.5</v>
      </c>
    </row>
    <row r="2399" spans="1:16" ht="13.5" customHeight="1" thickTop="1" x14ac:dyDescent="0.35"/>
    <row r="2400" spans="1:16" ht="13.5" customHeight="1" thickBot="1" x14ac:dyDescent="0.4">
      <c r="A2400" s="122" t="s">
        <v>16</v>
      </c>
      <c r="B2400" s="171" t="str">
        <f>TEXT(C2400,"dddd")</f>
        <v>Wednesday</v>
      </c>
      <c r="C2400" s="171">
        <f>C2296+1</f>
        <v>45469</v>
      </c>
      <c r="D2400" s="170"/>
      <c r="E2400" s="170"/>
      <c r="F2400" s="170"/>
      <c r="G2400" s="170"/>
      <c r="H2400" s="170"/>
      <c r="I2400" s="170"/>
      <c r="J2400" s="170"/>
      <c r="K2400" s="170"/>
      <c r="L2400" s="170"/>
      <c r="M2400" s="170"/>
      <c r="N2400" s="172"/>
      <c r="O2400" s="172"/>
    </row>
    <row r="2401" spans="1:16" ht="13.5" customHeight="1" thickTop="1" thickBot="1" x14ac:dyDescent="0.4">
      <c r="A2401" s="122"/>
      <c r="B2401" s="529" t="s">
        <v>74</v>
      </c>
      <c r="C2401" s="529" t="s">
        <v>75</v>
      </c>
      <c r="D2401" s="529" t="s">
        <v>76</v>
      </c>
      <c r="E2401" s="529" t="s">
        <v>77</v>
      </c>
      <c r="F2401" s="529" t="s">
        <v>78</v>
      </c>
      <c r="G2401" s="529" t="s">
        <v>79</v>
      </c>
      <c r="H2401" s="529" t="s">
        <v>80</v>
      </c>
      <c r="I2401" s="529" t="s">
        <v>81</v>
      </c>
      <c r="J2401" s="529" t="s">
        <v>82</v>
      </c>
      <c r="K2401" s="529" t="s">
        <v>83</v>
      </c>
      <c r="L2401" s="529" t="s">
        <v>84</v>
      </c>
      <c r="M2401" s="529" t="s">
        <v>85</v>
      </c>
      <c r="N2401" s="531" t="s">
        <v>86</v>
      </c>
      <c r="O2401" s="531" t="s">
        <v>87</v>
      </c>
    </row>
    <row r="2402" spans="1:16" ht="13.5" customHeight="1" thickTop="1" thickBot="1" x14ac:dyDescent="0.4">
      <c r="A2402" s="441" t="s">
        <v>56</v>
      </c>
      <c r="B2402" s="530"/>
      <c r="C2402" s="530"/>
      <c r="D2402" s="530"/>
      <c r="E2402" s="530"/>
      <c r="F2402" s="530"/>
      <c r="G2402" s="530"/>
      <c r="H2402" s="530"/>
      <c r="I2402" s="530"/>
      <c r="J2402" s="530"/>
      <c r="K2402" s="530"/>
      <c r="L2402" s="530"/>
      <c r="M2402" s="530"/>
      <c r="N2402" s="532"/>
      <c r="O2402" s="532"/>
    </row>
    <row r="2403" spans="1:16" ht="13.5" customHeight="1" thickTop="1" x14ac:dyDescent="0.35">
      <c r="A2403" s="283">
        <v>0</v>
      </c>
      <c r="B2403" s="159">
        <v>4</v>
      </c>
      <c r="C2403" s="159">
        <v>0</v>
      </c>
      <c r="D2403" s="159">
        <v>0</v>
      </c>
      <c r="E2403" s="159">
        <v>4</v>
      </c>
      <c r="F2403" s="159">
        <v>0</v>
      </c>
      <c r="G2403" s="159">
        <v>0</v>
      </c>
      <c r="H2403" s="159">
        <v>0</v>
      </c>
      <c r="I2403" s="159">
        <v>0</v>
      </c>
      <c r="J2403" s="159">
        <v>0</v>
      </c>
      <c r="K2403" s="159">
        <v>0</v>
      </c>
      <c r="L2403" s="159">
        <v>0</v>
      </c>
      <c r="M2403" s="159">
        <v>0</v>
      </c>
      <c r="N2403" s="159">
        <v>23.6</v>
      </c>
      <c r="O2403" s="159" t="s">
        <v>102</v>
      </c>
      <c r="P2403" s="2"/>
    </row>
    <row r="2404" spans="1:16" ht="13.5" customHeight="1" x14ac:dyDescent="0.35">
      <c r="A2404" s="175">
        <v>1.0416666666666666E-2</v>
      </c>
      <c r="B2404" s="159">
        <v>7</v>
      </c>
      <c r="C2404" s="159">
        <v>0</v>
      </c>
      <c r="D2404" s="159">
        <v>0</v>
      </c>
      <c r="E2404" s="159">
        <v>6</v>
      </c>
      <c r="F2404" s="159">
        <v>1</v>
      </c>
      <c r="G2404" s="159">
        <v>0</v>
      </c>
      <c r="H2404" s="159">
        <v>0</v>
      </c>
      <c r="I2404" s="159">
        <v>0</v>
      </c>
      <c r="J2404" s="159">
        <v>0</v>
      </c>
      <c r="K2404" s="159">
        <v>0</v>
      </c>
      <c r="L2404" s="159">
        <v>0</v>
      </c>
      <c r="M2404" s="159">
        <v>0</v>
      </c>
      <c r="N2404" s="159">
        <v>21.9</v>
      </c>
      <c r="O2404" s="159" t="s">
        <v>102</v>
      </c>
      <c r="P2404" s="2"/>
    </row>
    <row r="2405" spans="1:16" ht="13.5" customHeight="1" x14ac:dyDescent="0.35">
      <c r="A2405" s="175">
        <v>2.0833333333333332E-2</v>
      </c>
      <c r="B2405" s="159">
        <v>0</v>
      </c>
      <c r="C2405" s="159">
        <v>0</v>
      </c>
      <c r="D2405" s="159">
        <v>0</v>
      </c>
      <c r="E2405" s="159">
        <v>0</v>
      </c>
      <c r="F2405" s="159">
        <v>0</v>
      </c>
      <c r="G2405" s="159">
        <v>0</v>
      </c>
      <c r="H2405" s="159">
        <v>0</v>
      </c>
      <c r="I2405" s="159">
        <v>0</v>
      </c>
      <c r="J2405" s="159">
        <v>0</v>
      </c>
      <c r="K2405" s="159">
        <v>0</v>
      </c>
      <c r="L2405" s="159">
        <v>0</v>
      </c>
      <c r="M2405" s="159">
        <v>0</v>
      </c>
      <c r="N2405" s="159" t="s">
        <v>102</v>
      </c>
      <c r="O2405" s="159" t="s">
        <v>102</v>
      </c>
      <c r="P2405" s="2"/>
    </row>
    <row r="2406" spans="1:16" ht="13.5" customHeight="1" x14ac:dyDescent="0.35">
      <c r="A2406" s="175">
        <v>3.125E-2</v>
      </c>
      <c r="B2406" s="159">
        <v>1</v>
      </c>
      <c r="C2406" s="159">
        <v>0</v>
      </c>
      <c r="D2406" s="159">
        <v>0</v>
      </c>
      <c r="E2406" s="159">
        <v>1</v>
      </c>
      <c r="F2406" s="159">
        <v>0</v>
      </c>
      <c r="G2406" s="159">
        <v>0</v>
      </c>
      <c r="H2406" s="159">
        <v>0</v>
      </c>
      <c r="I2406" s="159">
        <v>0</v>
      </c>
      <c r="J2406" s="159">
        <v>0</v>
      </c>
      <c r="K2406" s="159">
        <v>0</v>
      </c>
      <c r="L2406" s="159">
        <v>0</v>
      </c>
      <c r="M2406" s="159">
        <v>0</v>
      </c>
      <c r="N2406" s="159">
        <v>22.6</v>
      </c>
      <c r="O2406" s="159" t="s">
        <v>102</v>
      </c>
      <c r="P2406" s="2"/>
    </row>
    <row r="2407" spans="1:16" ht="13.5" customHeight="1" x14ac:dyDescent="0.35">
      <c r="A2407" s="175">
        <v>4.1666666666666664E-2</v>
      </c>
      <c r="B2407" s="159">
        <v>4</v>
      </c>
      <c r="C2407" s="159">
        <v>0</v>
      </c>
      <c r="D2407" s="159">
        <v>0</v>
      </c>
      <c r="E2407" s="159">
        <v>4</v>
      </c>
      <c r="F2407" s="159">
        <v>0</v>
      </c>
      <c r="G2407" s="159">
        <v>0</v>
      </c>
      <c r="H2407" s="159">
        <v>0</v>
      </c>
      <c r="I2407" s="159">
        <v>0</v>
      </c>
      <c r="J2407" s="159">
        <v>0</v>
      </c>
      <c r="K2407" s="159">
        <v>0</v>
      </c>
      <c r="L2407" s="159">
        <v>0</v>
      </c>
      <c r="M2407" s="159">
        <v>0</v>
      </c>
      <c r="N2407" s="159">
        <v>23.3</v>
      </c>
      <c r="O2407" s="159" t="s">
        <v>102</v>
      </c>
      <c r="P2407" s="2"/>
    </row>
    <row r="2408" spans="1:16" ht="13.5" customHeight="1" x14ac:dyDescent="0.35">
      <c r="A2408" s="175">
        <v>5.2083333333333336E-2</v>
      </c>
      <c r="B2408" s="159">
        <v>0</v>
      </c>
      <c r="C2408" s="159">
        <v>0</v>
      </c>
      <c r="D2408" s="159">
        <v>0</v>
      </c>
      <c r="E2408" s="159">
        <v>0</v>
      </c>
      <c r="F2408" s="159">
        <v>0</v>
      </c>
      <c r="G2408" s="159">
        <v>0</v>
      </c>
      <c r="H2408" s="159">
        <v>0</v>
      </c>
      <c r="I2408" s="159">
        <v>0</v>
      </c>
      <c r="J2408" s="159">
        <v>0</v>
      </c>
      <c r="K2408" s="159">
        <v>0</v>
      </c>
      <c r="L2408" s="159">
        <v>0</v>
      </c>
      <c r="M2408" s="159">
        <v>0</v>
      </c>
      <c r="N2408" s="159" t="s">
        <v>102</v>
      </c>
      <c r="O2408" s="159" t="s">
        <v>102</v>
      </c>
      <c r="P2408" s="2"/>
    </row>
    <row r="2409" spans="1:16" ht="13.5" customHeight="1" x14ac:dyDescent="0.35">
      <c r="A2409" s="175">
        <v>6.25E-2</v>
      </c>
      <c r="B2409" s="159">
        <v>2</v>
      </c>
      <c r="C2409" s="159">
        <v>1</v>
      </c>
      <c r="D2409" s="159">
        <v>0</v>
      </c>
      <c r="E2409" s="159">
        <v>1</v>
      </c>
      <c r="F2409" s="159">
        <v>0</v>
      </c>
      <c r="G2409" s="159">
        <v>0</v>
      </c>
      <c r="H2409" s="159">
        <v>0</v>
      </c>
      <c r="I2409" s="159">
        <v>0</v>
      </c>
      <c r="J2409" s="159">
        <v>0</v>
      </c>
      <c r="K2409" s="159">
        <v>0</v>
      </c>
      <c r="L2409" s="159">
        <v>0</v>
      </c>
      <c r="M2409" s="159">
        <v>0</v>
      </c>
      <c r="N2409" s="159">
        <v>14.2</v>
      </c>
      <c r="O2409" s="159" t="s">
        <v>102</v>
      </c>
      <c r="P2409" s="2"/>
    </row>
    <row r="2410" spans="1:16" ht="13.5" customHeight="1" x14ac:dyDescent="0.35">
      <c r="A2410" s="175">
        <v>7.2916666666666699E-2</v>
      </c>
      <c r="B2410" s="159">
        <v>1</v>
      </c>
      <c r="C2410" s="159">
        <v>0</v>
      </c>
      <c r="D2410" s="159">
        <v>0</v>
      </c>
      <c r="E2410" s="159">
        <v>1</v>
      </c>
      <c r="F2410" s="159">
        <v>0</v>
      </c>
      <c r="G2410" s="159">
        <v>0</v>
      </c>
      <c r="H2410" s="159">
        <v>0</v>
      </c>
      <c r="I2410" s="159">
        <v>0</v>
      </c>
      <c r="J2410" s="159">
        <v>0</v>
      </c>
      <c r="K2410" s="159">
        <v>0</v>
      </c>
      <c r="L2410" s="159">
        <v>0</v>
      </c>
      <c r="M2410" s="159">
        <v>0</v>
      </c>
      <c r="N2410" s="159">
        <v>24.7</v>
      </c>
      <c r="O2410" s="159" t="s">
        <v>102</v>
      </c>
      <c r="P2410" s="2"/>
    </row>
    <row r="2411" spans="1:16" ht="13.5" customHeight="1" x14ac:dyDescent="0.35">
      <c r="A2411" s="175">
        <v>8.3333333333333301E-2</v>
      </c>
      <c r="B2411" s="159">
        <v>1</v>
      </c>
      <c r="C2411" s="159">
        <v>0</v>
      </c>
      <c r="D2411" s="159">
        <v>0</v>
      </c>
      <c r="E2411" s="159">
        <v>1</v>
      </c>
      <c r="F2411" s="159">
        <v>0</v>
      </c>
      <c r="G2411" s="159">
        <v>0</v>
      </c>
      <c r="H2411" s="159">
        <v>0</v>
      </c>
      <c r="I2411" s="159">
        <v>0</v>
      </c>
      <c r="J2411" s="159">
        <v>0</v>
      </c>
      <c r="K2411" s="159">
        <v>0</v>
      </c>
      <c r="L2411" s="159">
        <v>0</v>
      </c>
      <c r="M2411" s="159">
        <v>0</v>
      </c>
      <c r="N2411" s="159">
        <v>23.8</v>
      </c>
      <c r="O2411" s="159" t="s">
        <v>102</v>
      </c>
      <c r="P2411" s="2"/>
    </row>
    <row r="2412" spans="1:16" ht="13.5" customHeight="1" x14ac:dyDescent="0.35">
      <c r="A2412" s="175">
        <v>9.375E-2</v>
      </c>
      <c r="B2412" s="159">
        <v>2</v>
      </c>
      <c r="C2412" s="159">
        <v>0</v>
      </c>
      <c r="D2412" s="159">
        <v>0</v>
      </c>
      <c r="E2412" s="159">
        <v>2</v>
      </c>
      <c r="F2412" s="159">
        <v>0</v>
      </c>
      <c r="G2412" s="159">
        <v>0</v>
      </c>
      <c r="H2412" s="159">
        <v>0</v>
      </c>
      <c r="I2412" s="159">
        <v>0</v>
      </c>
      <c r="J2412" s="159">
        <v>0</v>
      </c>
      <c r="K2412" s="159">
        <v>0</v>
      </c>
      <c r="L2412" s="159">
        <v>0</v>
      </c>
      <c r="M2412" s="159">
        <v>0</v>
      </c>
      <c r="N2412" s="159">
        <v>27.5</v>
      </c>
      <c r="O2412" s="159" t="s">
        <v>102</v>
      </c>
      <c r="P2412" s="2"/>
    </row>
    <row r="2413" spans="1:16" ht="13.5" customHeight="1" x14ac:dyDescent="0.35">
      <c r="A2413" s="175">
        <v>0.104166666666667</v>
      </c>
      <c r="B2413" s="159">
        <v>1</v>
      </c>
      <c r="C2413" s="159">
        <v>0</v>
      </c>
      <c r="D2413" s="159">
        <v>0</v>
      </c>
      <c r="E2413" s="159">
        <v>1</v>
      </c>
      <c r="F2413" s="159">
        <v>0</v>
      </c>
      <c r="G2413" s="159">
        <v>0</v>
      </c>
      <c r="H2413" s="159">
        <v>0</v>
      </c>
      <c r="I2413" s="159">
        <v>0</v>
      </c>
      <c r="J2413" s="159">
        <v>0</v>
      </c>
      <c r="K2413" s="159">
        <v>0</v>
      </c>
      <c r="L2413" s="159">
        <v>0</v>
      </c>
      <c r="M2413" s="159">
        <v>0</v>
      </c>
      <c r="N2413" s="159">
        <v>25.1</v>
      </c>
      <c r="O2413" s="159" t="s">
        <v>102</v>
      </c>
      <c r="P2413" s="2"/>
    </row>
    <row r="2414" spans="1:16" ht="13.5" customHeight="1" x14ac:dyDescent="0.35">
      <c r="A2414" s="175">
        <v>0.114583333333333</v>
      </c>
      <c r="B2414" s="159">
        <v>2</v>
      </c>
      <c r="C2414" s="159">
        <v>0</v>
      </c>
      <c r="D2414" s="159">
        <v>0</v>
      </c>
      <c r="E2414" s="159">
        <v>2</v>
      </c>
      <c r="F2414" s="159">
        <v>0</v>
      </c>
      <c r="G2414" s="159">
        <v>0</v>
      </c>
      <c r="H2414" s="159">
        <v>0</v>
      </c>
      <c r="I2414" s="159">
        <v>0</v>
      </c>
      <c r="J2414" s="159">
        <v>0</v>
      </c>
      <c r="K2414" s="159">
        <v>0</v>
      </c>
      <c r="L2414" s="159">
        <v>0</v>
      </c>
      <c r="M2414" s="159">
        <v>0</v>
      </c>
      <c r="N2414" s="159">
        <v>21.5</v>
      </c>
      <c r="O2414" s="159" t="s">
        <v>102</v>
      </c>
      <c r="P2414" s="2"/>
    </row>
    <row r="2415" spans="1:16" ht="13.5" customHeight="1" x14ac:dyDescent="0.35">
      <c r="A2415" s="175">
        <v>0.125</v>
      </c>
      <c r="B2415" s="159">
        <v>1</v>
      </c>
      <c r="C2415" s="159">
        <v>0</v>
      </c>
      <c r="D2415" s="159">
        <v>0</v>
      </c>
      <c r="E2415" s="159">
        <v>0</v>
      </c>
      <c r="F2415" s="159">
        <v>0</v>
      </c>
      <c r="G2415" s="159">
        <v>1</v>
      </c>
      <c r="H2415" s="159">
        <v>0</v>
      </c>
      <c r="I2415" s="159">
        <v>0</v>
      </c>
      <c r="J2415" s="159">
        <v>0</v>
      </c>
      <c r="K2415" s="159">
        <v>0</v>
      </c>
      <c r="L2415" s="159">
        <v>0</v>
      </c>
      <c r="M2415" s="159">
        <v>0</v>
      </c>
      <c r="N2415" s="159">
        <v>24</v>
      </c>
      <c r="O2415" s="159" t="s">
        <v>102</v>
      </c>
      <c r="P2415" s="2"/>
    </row>
    <row r="2416" spans="1:16" ht="13.5" customHeight="1" x14ac:dyDescent="0.35">
      <c r="A2416" s="175">
        <v>0.13541666666666699</v>
      </c>
      <c r="B2416" s="159">
        <v>5</v>
      </c>
      <c r="C2416" s="159">
        <v>0</v>
      </c>
      <c r="D2416" s="159">
        <v>0</v>
      </c>
      <c r="E2416" s="159">
        <v>5</v>
      </c>
      <c r="F2416" s="159">
        <v>0</v>
      </c>
      <c r="G2416" s="159">
        <v>0</v>
      </c>
      <c r="H2416" s="159">
        <v>0</v>
      </c>
      <c r="I2416" s="159">
        <v>0</v>
      </c>
      <c r="J2416" s="159">
        <v>0</v>
      </c>
      <c r="K2416" s="159">
        <v>0</v>
      </c>
      <c r="L2416" s="159">
        <v>0</v>
      </c>
      <c r="M2416" s="159">
        <v>0</v>
      </c>
      <c r="N2416" s="159">
        <v>23.8</v>
      </c>
      <c r="O2416" s="159" t="s">
        <v>102</v>
      </c>
      <c r="P2416" s="2"/>
    </row>
    <row r="2417" spans="1:16" ht="13.5" customHeight="1" x14ac:dyDescent="0.35">
      <c r="A2417" s="175">
        <v>0.14583333333333301</v>
      </c>
      <c r="B2417" s="159">
        <v>1</v>
      </c>
      <c r="C2417" s="159">
        <v>0</v>
      </c>
      <c r="D2417" s="159">
        <v>0</v>
      </c>
      <c r="E2417" s="159">
        <v>1</v>
      </c>
      <c r="F2417" s="159">
        <v>0</v>
      </c>
      <c r="G2417" s="159">
        <v>0</v>
      </c>
      <c r="H2417" s="159">
        <v>0</v>
      </c>
      <c r="I2417" s="159">
        <v>0</v>
      </c>
      <c r="J2417" s="159">
        <v>0</v>
      </c>
      <c r="K2417" s="159">
        <v>0</v>
      </c>
      <c r="L2417" s="159">
        <v>0</v>
      </c>
      <c r="M2417" s="159">
        <v>0</v>
      </c>
      <c r="N2417" s="159">
        <v>22.8</v>
      </c>
      <c r="O2417" s="159" t="s">
        <v>102</v>
      </c>
      <c r="P2417" s="2"/>
    </row>
    <row r="2418" spans="1:16" ht="13.5" customHeight="1" x14ac:dyDescent="0.35">
      <c r="A2418" s="175">
        <v>0.15625</v>
      </c>
      <c r="B2418" s="159">
        <v>4</v>
      </c>
      <c r="C2418" s="159">
        <v>0</v>
      </c>
      <c r="D2418" s="159">
        <v>0</v>
      </c>
      <c r="E2418" s="159">
        <v>4</v>
      </c>
      <c r="F2418" s="159">
        <v>0</v>
      </c>
      <c r="G2418" s="159">
        <v>0</v>
      </c>
      <c r="H2418" s="159">
        <v>0</v>
      </c>
      <c r="I2418" s="159">
        <v>0</v>
      </c>
      <c r="J2418" s="159">
        <v>0</v>
      </c>
      <c r="K2418" s="159">
        <v>0</v>
      </c>
      <c r="L2418" s="159">
        <v>0</v>
      </c>
      <c r="M2418" s="159">
        <v>0</v>
      </c>
      <c r="N2418" s="159">
        <v>23.9</v>
      </c>
      <c r="O2418" s="159" t="s">
        <v>102</v>
      </c>
      <c r="P2418" s="2"/>
    </row>
    <row r="2419" spans="1:16" ht="13.5" customHeight="1" x14ac:dyDescent="0.35">
      <c r="A2419" s="175">
        <v>0.16666666666666699</v>
      </c>
      <c r="B2419" s="159">
        <v>2</v>
      </c>
      <c r="C2419" s="159">
        <v>0</v>
      </c>
      <c r="D2419" s="159">
        <v>0</v>
      </c>
      <c r="E2419" s="159">
        <v>2</v>
      </c>
      <c r="F2419" s="159">
        <v>0</v>
      </c>
      <c r="G2419" s="159">
        <v>0</v>
      </c>
      <c r="H2419" s="159">
        <v>0</v>
      </c>
      <c r="I2419" s="159">
        <v>0</v>
      </c>
      <c r="J2419" s="159">
        <v>0</v>
      </c>
      <c r="K2419" s="159">
        <v>0</v>
      </c>
      <c r="L2419" s="159">
        <v>0</v>
      </c>
      <c r="M2419" s="159">
        <v>0</v>
      </c>
      <c r="N2419" s="159">
        <v>18.8</v>
      </c>
      <c r="O2419" s="159" t="s">
        <v>102</v>
      </c>
      <c r="P2419" s="2"/>
    </row>
    <row r="2420" spans="1:16" ht="13.5" customHeight="1" x14ac:dyDescent="0.35">
      <c r="A2420" s="175">
        <v>0.17708333333333301</v>
      </c>
      <c r="B2420" s="159">
        <v>1</v>
      </c>
      <c r="C2420" s="159">
        <v>0</v>
      </c>
      <c r="D2420" s="159">
        <v>0</v>
      </c>
      <c r="E2420" s="159">
        <v>0</v>
      </c>
      <c r="F2420" s="159">
        <v>0</v>
      </c>
      <c r="G2420" s="159">
        <v>1</v>
      </c>
      <c r="H2420" s="159">
        <v>0</v>
      </c>
      <c r="I2420" s="159">
        <v>0</v>
      </c>
      <c r="J2420" s="159">
        <v>0</v>
      </c>
      <c r="K2420" s="159">
        <v>0</v>
      </c>
      <c r="L2420" s="159">
        <v>0</v>
      </c>
      <c r="M2420" s="159">
        <v>0</v>
      </c>
      <c r="N2420" s="159">
        <v>21.6</v>
      </c>
      <c r="O2420" s="159" t="s">
        <v>102</v>
      </c>
      <c r="P2420" s="2"/>
    </row>
    <row r="2421" spans="1:16" ht="13.5" customHeight="1" x14ac:dyDescent="0.35">
      <c r="A2421" s="175">
        <v>0.1875</v>
      </c>
      <c r="B2421" s="159">
        <v>3</v>
      </c>
      <c r="C2421" s="159">
        <v>0</v>
      </c>
      <c r="D2421" s="159">
        <v>0</v>
      </c>
      <c r="E2421" s="159">
        <v>3</v>
      </c>
      <c r="F2421" s="159">
        <v>0</v>
      </c>
      <c r="G2421" s="159">
        <v>0</v>
      </c>
      <c r="H2421" s="159">
        <v>0</v>
      </c>
      <c r="I2421" s="159">
        <v>0</v>
      </c>
      <c r="J2421" s="159">
        <v>0</v>
      </c>
      <c r="K2421" s="159">
        <v>0</v>
      </c>
      <c r="L2421" s="159">
        <v>0</v>
      </c>
      <c r="M2421" s="159">
        <v>0</v>
      </c>
      <c r="N2421" s="159">
        <v>24.5</v>
      </c>
      <c r="O2421" s="159" t="s">
        <v>102</v>
      </c>
      <c r="P2421" s="2"/>
    </row>
    <row r="2422" spans="1:16" ht="13.5" customHeight="1" x14ac:dyDescent="0.35">
      <c r="A2422" s="175">
        <v>0.19791666666666699</v>
      </c>
      <c r="B2422" s="159">
        <v>12</v>
      </c>
      <c r="C2422" s="159">
        <v>0</v>
      </c>
      <c r="D2422" s="159">
        <v>0</v>
      </c>
      <c r="E2422" s="159">
        <v>11</v>
      </c>
      <c r="F2422" s="159">
        <v>1</v>
      </c>
      <c r="G2422" s="159">
        <v>0</v>
      </c>
      <c r="H2422" s="159">
        <v>0</v>
      </c>
      <c r="I2422" s="159">
        <v>0</v>
      </c>
      <c r="J2422" s="159">
        <v>0</v>
      </c>
      <c r="K2422" s="159">
        <v>0</v>
      </c>
      <c r="L2422" s="159">
        <v>0</v>
      </c>
      <c r="M2422" s="159">
        <v>0</v>
      </c>
      <c r="N2422" s="159">
        <v>22.5</v>
      </c>
      <c r="O2422" s="159">
        <v>25.7</v>
      </c>
      <c r="P2422" s="2"/>
    </row>
    <row r="2423" spans="1:16" ht="13.5" customHeight="1" x14ac:dyDescent="0.35">
      <c r="A2423" s="175">
        <v>0.20833333333333301</v>
      </c>
      <c r="B2423" s="159">
        <v>8</v>
      </c>
      <c r="C2423" s="159">
        <v>0</v>
      </c>
      <c r="D2423" s="159">
        <v>0</v>
      </c>
      <c r="E2423" s="159">
        <v>8</v>
      </c>
      <c r="F2423" s="159">
        <v>0</v>
      </c>
      <c r="G2423" s="159">
        <v>0</v>
      </c>
      <c r="H2423" s="159">
        <v>0</v>
      </c>
      <c r="I2423" s="159">
        <v>0</v>
      </c>
      <c r="J2423" s="159">
        <v>0</v>
      </c>
      <c r="K2423" s="159">
        <v>0</v>
      </c>
      <c r="L2423" s="159">
        <v>0</v>
      </c>
      <c r="M2423" s="159">
        <v>0</v>
      </c>
      <c r="N2423" s="159">
        <v>22.2</v>
      </c>
      <c r="O2423" s="159" t="s">
        <v>102</v>
      </c>
      <c r="P2423" s="2"/>
    </row>
    <row r="2424" spans="1:16" ht="13.5" customHeight="1" x14ac:dyDescent="0.35">
      <c r="A2424" s="175">
        <v>0.21875</v>
      </c>
      <c r="B2424" s="159">
        <v>11</v>
      </c>
      <c r="C2424" s="159">
        <v>0</v>
      </c>
      <c r="D2424" s="159">
        <v>0</v>
      </c>
      <c r="E2424" s="159">
        <v>8</v>
      </c>
      <c r="F2424" s="159">
        <v>3</v>
      </c>
      <c r="G2424" s="159">
        <v>0</v>
      </c>
      <c r="H2424" s="159">
        <v>0</v>
      </c>
      <c r="I2424" s="159">
        <v>0</v>
      </c>
      <c r="J2424" s="159">
        <v>0</v>
      </c>
      <c r="K2424" s="159">
        <v>0</v>
      </c>
      <c r="L2424" s="159">
        <v>0</v>
      </c>
      <c r="M2424" s="159">
        <v>0</v>
      </c>
      <c r="N2424" s="159">
        <v>20.7</v>
      </c>
      <c r="O2424" s="159">
        <v>23.4</v>
      </c>
      <c r="P2424" s="2"/>
    </row>
    <row r="2425" spans="1:16" ht="13.5" customHeight="1" x14ac:dyDescent="0.35">
      <c r="A2425" s="175">
        <v>0.22916666666666699</v>
      </c>
      <c r="B2425" s="159">
        <v>27</v>
      </c>
      <c r="C2425" s="159">
        <v>0</v>
      </c>
      <c r="D2425" s="159">
        <v>1</v>
      </c>
      <c r="E2425" s="159">
        <v>23</v>
      </c>
      <c r="F2425" s="159">
        <v>2</v>
      </c>
      <c r="G2425" s="159">
        <v>1</v>
      </c>
      <c r="H2425" s="159">
        <v>0</v>
      </c>
      <c r="I2425" s="159">
        <v>0</v>
      </c>
      <c r="J2425" s="159">
        <v>0</v>
      </c>
      <c r="K2425" s="159">
        <v>0</v>
      </c>
      <c r="L2425" s="159">
        <v>0</v>
      </c>
      <c r="M2425" s="159">
        <v>0</v>
      </c>
      <c r="N2425" s="159">
        <v>23.2</v>
      </c>
      <c r="O2425" s="159">
        <v>28.3</v>
      </c>
      <c r="P2425" s="2"/>
    </row>
    <row r="2426" spans="1:16" ht="13.5" customHeight="1" x14ac:dyDescent="0.35">
      <c r="A2426" s="175">
        <v>0.23958333333333301</v>
      </c>
      <c r="B2426" s="159">
        <v>48</v>
      </c>
      <c r="C2426" s="159">
        <v>4</v>
      </c>
      <c r="D2426" s="159">
        <v>1</v>
      </c>
      <c r="E2426" s="159">
        <v>38</v>
      </c>
      <c r="F2426" s="159">
        <v>5</v>
      </c>
      <c r="G2426" s="159">
        <v>0</v>
      </c>
      <c r="H2426" s="159">
        <v>0</v>
      </c>
      <c r="I2426" s="159">
        <v>0</v>
      </c>
      <c r="J2426" s="159">
        <v>0</v>
      </c>
      <c r="K2426" s="159">
        <v>0</v>
      </c>
      <c r="L2426" s="159">
        <v>0</v>
      </c>
      <c r="M2426" s="159">
        <v>0</v>
      </c>
      <c r="N2426" s="159">
        <v>21.3</v>
      </c>
      <c r="O2426" s="159">
        <v>24.9</v>
      </c>
      <c r="P2426" s="2"/>
    </row>
    <row r="2427" spans="1:16" ht="13.5" customHeight="1" x14ac:dyDescent="0.35">
      <c r="A2427" s="175">
        <v>0.25</v>
      </c>
      <c r="B2427" s="159">
        <v>26</v>
      </c>
      <c r="C2427" s="159">
        <v>1</v>
      </c>
      <c r="D2427" s="159">
        <v>1</v>
      </c>
      <c r="E2427" s="159">
        <v>22</v>
      </c>
      <c r="F2427" s="159">
        <v>2</v>
      </c>
      <c r="G2427" s="159">
        <v>0</v>
      </c>
      <c r="H2427" s="159">
        <v>0</v>
      </c>
      <c r="I2427" s="159">
        <v>0</v>
      </c>
      <c r="J2427" s="159">
        <v>0</v>
      </c>
      <c r="K2427" s="159">
        <v>0</v>
      </c>
      <c r="L2427" s="159">
        <v>0</v>
      </c>
      <c r="M2427" s="159">
        <v>0</v>
      </c>
      <c r="N2427" s="159">
        <v>23.1</v>
      </c>
      <c r="O2427" s="159">
        <v>26.3</v>
      </c>
      <c r="P2427" s="2"/>
    </row>
    <row r="2428" spans="1:16" ht="13.5" customHeight="1" x14ac:dyDescent="0.35">
      <c r="A2428" s="175">
        <v>0.26041666666666702</v>
      </c>
      <c r="B2428" s="159">
        <v>37</v>
      </c>
      <c r="C2428" s="159">
        <v>1</v>
      </c>
      <c r="D2428" s="159">
        <v>2</v>
      </c>
      <c r="E2428" s="159">
        <v>31</v>
      </c>
      <c r="F2428" s="159">
        <v>2</v>
      </c>
      <c r="G2428" s="159">
        <v>0</v>
      </c>
      <c r="H2428" s="159">
        <v>0</v>
      </c>
      <c r="I2428" s="159">
        <v>0</v>
      </c>
      <c r="J2428" s="159">
        <v>0</v>
      </c>
      <c r="K2428" s="159">
        <v>0</v>
      </c>
      <c r="L2428" s="159">
        <v>1</v>
      </c>
      <c r="M2428" s="159">
        <v>0</v>
      </c>
      <c r="N2428" s="159">
        <v>22.9</v>
      </c>
      <c r="O2428" s="159">
        <v>25.7</v>
      </c>
      <c r="P2428" s="2"/>
    </row>
    <row r="2429" spans="1:16" ht="13.5" customHeight="1" x14ac:dyDescent="0.35">
      <c r="A2429" s="175">
        <v>0.27083333333333298</v>
      </c>
      <c r="B2429" s="159">
        <v>70</v>
      </c>
      <c r="C2429" s="159">
        <v>3</v>
      </c>
      <c r="D2429" s="159">
        <v>7</v>
      </c>
      <c r="E2429" s="159">
        <v>56</v>
      </c>
      <c r="F2429" s="159">
        <v>2</v>
      </c>
      <c r="G2429" s="159">
        <v>2</v>
      </c>
      <c r="H2429" s="159">
        <v>0</v>
      </c>
      <c r="I2429" s="159">
        <v>0</v>
      </c>
      <c r="J2429" s="159">
        <v>0</v>
      </c>
      <c r="K2429" s="159">
        <v>0</v>
      </c>
      <c r="L2429" s="159">
        <v>0</v>
      </c>
      <c r="M2429" s="159">
        <v>0</v>
      </c>
      <c r="N2429" s="159">
        <v>19.600000000000001</v>
      </c>
      <c r="O2429" s="159">
        <v>23.2</v>
      </c>
      <c r="P2429" s="2"/>
    </row>
    <row r="2430" spans="1:16" ht="13.5" customHeight="1" x14ac:dyDescent="0.35">
      <c r="A2430" s="175">
        <v>0.28125</v>
      </c>
      <c r="B2430" s="159">
        <v>89</v>
      </c>
      <c r="C2430" s="159">
        <v>9</v>
      </c>
      <c r="D2430" s="159">
        <v>8</v>
      </c>
      <c r="E2430" s="159">
        <v>60</v>
      </c>
      <c r="F2430" s="159">
        <v>10</v>
      </c>
      <c r="G2430" s="159">
        <v>1</v>
      </c>
      <c r="H2430" s="159">
        <v>0</v>
      </c>
      <c r="I2430" s="159">
        <v>1</v>
      </c>
      <c r="J2430" s="159">
        <v>0</v>
      </c>
      <c r="K2430" s="159">
        <v>0</v>
      </c>
      <c r="L2430" s="159">
        <v>0</v>
      </c>
      <c r="M2430" s="159">
        <v>0</v>
      </c>
      <c r="N2430" s="159">
        <v>20.6</v>
      </c>
      <c r="O2430" s="159">
        <v>25.4</v>
      </c>
      <c r="P2430" s="2"/>
    </row>
    <row r="2431" spans="1:16" ht="13.5" customHeight="1" x14ac:dyDescent="0.35">
      <c r="A2431" s="175">
        <v>0.29166666666666702</v>
      </c>
      <c r="B2431" s="159">
        <v>46</v>
      </c>
      <c r="C2431" s="159">
        <v>0</v>
      </c>
      <c r="D2431" s="159">
        <v>1</v>
      </c>
      <c r="E2431" s="159">
        <v>28</v>
      </c>
      <c r="F2431" s="159">
        <v>13</v>
      </c>
      <c r="G2431" s="159">
        <v>4</v>
      </c>
      <c r="H2431" s="159">
        <v>0</v>
      </c>
      <c r="I2431" s="159">
        <v>0</v>
      </c>
      <c r="J2431" s="159">
        <v>0</v>
      </c>
      <c r="K2431" s="159">
        <v>0</v>
      </c>
      <c r="L2431" s="159">
        <v>0</v>
      </c>
      <c r="M2431" s="159">
        <v>0</v>
      </c>
      <c r="N2431" s="159">
        <v>22.5</v>
      </c>
      <c r="O2431" s="159">
        <v>25.4</v>
      </c>
      <c r="P2431" s="2"/>
    </row>
    <row r="2432" spans="1:16" ht="13.5" customHeight="1" x14ac:dyDescent="0.35">
      <c r="A2432" s="175">
        <v>0.30208333333333298</v>
      </c>
      <c r="B2432" s="159">
        <v>54</v>
      </c>
      <c r="C2432" s="159">
        <v>4</v>
      </c>
      <c r="D2432" s="159">
        <v>2</v>
      </c>
      <c r="E2432" s="159">
        <v>35</v>
      </c>
      <c r="F2432" s="159">
        <v>7</v>
      </c>
      <c r="G2432" s="159">
        <v>5</v>
      </c>
      <c r="H2432" s="159">
        <v>0</v>
      </c>
      <c r="I2432" s="159">
        <v>0</v>
      </c>
      <c r="J2432" s="159">
        <v>0</v>
      </c>
      <c r="K2432" s="159">
        <v>0</v>
      </c>
      <c r="L2432" s="159">
        <v>1</v>
      </c>
      <c r="M2432" s="159">
        <v>0</v>
      </c>
      <c r="N2432" s="159">
        <v>21.1</v>
      </c>
      <c r="O2432" s="159">
        <v>24.6</v>
      </c>
      <c r="P2432" s="2"/>
    </row>
    <row r="2433" spans="1:16" ht="13.5" customHeight="1" x14ac:dyDescent="0.35">
      <c r="A2433" s="175">
        <v>0.3125</v>
      </c>
      <c r="B2433" s="159">
        <v>36</v>
      </c>
      <c r="C2433" s="159">
        <v>0</v>
      </c>
      <c r="D2433" s="159">
        <v>2</v>
      </c>
      <c r="E2433" s="159">
        <v>23</v>
      </c>
      <c r="F2433" s="159">
        <v>10</v>
      </c>
      <c r="G2433" s="159">
        <v>1</v>
      </c>
      <c r="H2433" s="159">
        <v>0</v>
      </c>
      <c r="I2433" s="159">
        <v>0</v>
      </c>
      <c r="J2433" s="159">
        <v>0</v>
      </c>
      <c r="K2433" s="159">
        <v>0</v>
      </c>
      <c r="L2433" s="159">
        <v>0</v>
      </c>
      <c r="M2433" s="159">
        <v>0</v>
      </c>
      <c r="N2433" s="159">
        <v>19.600000000000001</v>
      </c>
      <c r="O2433" s="159">
        <v>24.5</v>
      </c>
      <c r="P2433" s="2"/>
    </row>
    <row r="2434" spans="1:16" ht="13.5" customHeight="1" x14ac:dyDescent="0.35">
      <c r="A2434" s="175">
        <v>0.32291666666666702</v>
      </c>
      <c r="B2434" s="159">
        <v>44</v>
      </c>
      <c r="C2434" s="159">
        <v>0</v>
      </c>
      <c r="D2434" s="159">
        <v>4</v>
      </c>
      <c r="E2434" s="159">
        <v>30</v>
      </c>
      <c r="F2434" s="159">
        <v>6</v>
      </c>
      <c r="G2434" s="159">
        <v>4</v>
      </c>
      <c r="H2434" s="159">
        <v>0</v>
      </c>
      <c r="I2434" s="159">
        <v>0</v>
      </c>
      <c r="J2434" s="159">
        <v>0</v>
      </c>
      <c r="K2434" s="159">
        <v>0</v>
      </c>
      <c r="L2434" s="159">
        <v>0</v>
      </c>
      <c r="M2434" s="159">
        <v>0</v>
      </c>
      <c r="N2434" s="159">
        <v>17.7</v>
      </c>
      <c r="O2434" s="159">
        <v>21.9</v>
      </c>
      <c r="P2434" s="2"/>
    </row>
    <row r="2435" spans="1:16" ht="13.5" customHeight="1" x14ac:dyDescent="0.35">
      <c r="A2435" s="175">
        <v>0.33333333333333298</v>
      </c>
      <c r="B2435" s="159">
        <v>49</v>
      </c>
      <c r="C2435" s="159">
        <v>3</v>
      </c>
      <c r="D2435" s="159">
        <v>2</v>
      </c>
      <c r="E2435" s="159">
        <v>37</v>
      </c>
      <c r="F2435" s="159">
        <v>5</v>
      </c>
      <c r="G2435" s="159">
        <v>2</v>
      </c>
      <c r="H2435" s="159">
        <v>0</v>
      </c>
      <c r="I2435" s="159">
        <v>0</v>
      </c>
      <c r="J2435" s="159">
        <v>0</v>
      </c>
      <c r="K2435" s="159">
        <v>0</v>
      </c>
      <c r="L2435" s="159">
        <v>0</v>
      </c>
      <c r="M2435" s="159">
        <v>0</v>
      </c>
      <c r="N2435" s="159">
        <v>16.8</v>
      </c>
      <c r="O2435" s="159">
        <v>20.9</v>
      </c>
      <c r="P2435" s="2"/>
    </row>
    <row r="2436" spans="1:16" ht="13.5" customHeight="1" x14ac:dyDescent="0.35">
      <c r="A2436" s="175">
        <v>0.34375</v>
      </c>
      <c r="B2436" s="159">
        <v>31</v>
      </c>
      <c r="C2436" s="159">
        <v>1</v>
      </c>
      <c r="D2436" s="159">
        <v>0</v>
      </c>
      <c r="E2436" s="159">
        <v>22</v>
      </c>
      <c r="F2436" s="159">
        <v>4</v>
      </c>
      <c r="G2436" s="159">
        <v>3</v>
      </c>
      <c r="H2436" s="159">
        <v>0</v>
      </c>
      <c r="I2436" s="159">
        <v>0</v>
      </c>
      <c r="J2436" s="159">
        <v>1</v>
      </c>
      <c r="K2436" s="159">
        <v>0</v>
      </c>
      <c r="L2436" s="159">
        <v>0</v>
      </c>
      <c r="M2436" s="159">
        <v>0</v>
      </c>
      <c r="N2436" s="159">
        <v>19.399999999999999</v>
      </c>
      <c r="O2436" s="159">
        <v>22.4</v>
      </c>
      <c r="P2436" s="2"/>
    </row>
    <row r="2437" spans="1:16" ht="13.5" customHeight="1" x14ac:dyDescent="0.35">
      <c r="A2437" s="175">
        <v>0.35416666666666702</v>
      </c>
      <c r="B2437" s="159">
        <v>21</v>
      </c>
      <c r="C2437" s="159">
        <v>0</v>
      </c>
      <c r="D2437" s="159">
        <v>0</v>
      </c>
      <c r="E2437" s="159">
        <v>16</v>
      </c>
      <c r="F2437" s="159">
        <v>5</v>
      </c>
      <c r="G2437" s="159">
        <v>0</v>
      </c>
      <c r="H2437" s="159">
        <v>0</v>
      </c>
      <c r="I2437" s="159">
        <v>0</v>
      </c>
      <c r="J2437" s="159">
        <v>0</v>
      </c>
      <c r="K2437" s="159">
        <v>0</v>
      </c>
      <c r="L2437" s="159">
        <v>0</v>
      </c>
      <c r="M2437" s="159">
        <v>0</v>
      </c>
      <c r="N2437" s="159">
        <v>20.2</v>
      </c>
      <c r="O2437" s="159">
        <v>24</v>
      </c>
      <c r="P2437" s="2"/>
    </row>
    <row r="2438" spans="1:16" ht="13.5" customHeight="1" x14ac:dyDescent="0.35">
      <c r="A2438" s="175">
        <v>0.36458333333333298</v>
      </c>
      <c r="B2438" s="159">
        <v>36</v>
      </c>
      <c r="C2438" s="159">
        <v>1</v>
      </c>
      <c r="D2438" s="159">
        <v>1</v>
      </c>
      <c r="E2438" s="159">
        <v>21</v>
      </c>
      <c r="F2438" s="159">
        <v>9</v>
      </c>
      <c r="G2438" s="159">
        <v>4</v>
      </c>
      <c r="H2438" s="159">
        <v>0</v>
      </c>
      <c r="I2438" s="159">
        <v>0</v>
      </c>
      <c r="J2438" s="159">
        <v>0</v>
      </c>
      <c r="K2438" s="159">
        <v>0</v>
      </c>
      <c r="L2438" s="159">
        <v>0</v>
      </c>
      <c r="M2438" s="159">
        <v>0</v>
      </c>
      <c r="N2438" s="159">
        <v>21.8</v>
      </c>
      <c r="O2438" s="159">
        <v>24.6</v>
      </c>
      <c r="P2438" s="2"/>
    </row>
    <row r="2439" spans="1:16" ht="13.5" customHeight="1" x14ac:dyDescent="0.35">
      <c r="A2439" s="175">
        <v>0.375</v>
      </c>
      <c r="B2439" s="159">
        <v>41</v>
      </c>
      <c r="C2439" s="159">
        <v>2</v>
      </c>
      <c r="D2439" s="159">
        <v>1</v>
      </c>
      <c r="E2439" s="159">
        <v>28</v>
      </c>
      <c r="F2439" s="159">
        <v>4</v>
      </c>
      <c r="G2439" s="159">
        <v>4</v>
      </c>
      <c r="H2439" s="159">
        <v>0</v>
      </c>
      <c r="I2439" s="159">
        <v>0</v>
      </c>
      <c r="J2439" s="159">
        <v>0</v>
      </c>
      <c r="K2439" s="159">
        <v>0</v>
      </c>
      <c r="L2439" s="159">
        <v>1</v>
      </c>
      <c r="M2439" s="159">
        <v>1</v>
      </c>
      <c r="N2439" s="159">
        <v>20.6</v>
      </c>
      <c r="O2439" s="159">
        <v>25.1</v>
      </c>
      <c r="P2439" s="2"/>
    </row>
    <row r="2440" spans="1:16" ht="13.5" customHeight="1" x14ac:dyDescent="0.35">
      <c r="A2440" s="175">
        <v>0.38541666666666702</v>
      </c>
      <c r="B2440" s="159">
        <v>31</v>
      </c>
      <c r="C2440" s="159">
        <v>2</v>
      </c>
      <c r="D2440" s="159">
        <v>0</v>
      </c>
      <c r="E2440" s="159">
        <v>19</v>
      </c>
      <c r="F2440" s="159">
        <v>4</v>
      </c>
      <c r="G2440" s="159">
        <v>4</v>
      </c>
      <c r="H2440" s="159">
        <v>1</v>
      </c>
      <c r="I2440" s="159">
        <v>0</v>
      </c>
      <c r="J2440" s="159">
        <v>0</v>
      </c>
      <c r="K2440" s="159">
        <v>0</v>
      </c>
      <c r="L2440" s="159">
        <v>0</v>
      </c>
      <c r="M2440" s="159">
        <v>1</v>
      </c>
      <c r="N2440" s="159">
        <v>21.1</v>
      </c>
      <c r="O2440" s="159">
        <v>24.2</v>
      </c>
      <c r="P2440" s="2"/>
    </row>
    <row r="2441" spans="1:16" ht="13.5" customHeight="1" x14ac:dyDescent="0.35">
      <c r="A2441" s="175">
        <v>0.39583333333333298</v>
      </c>
      <c r="B2441" s="159">
        <v>31</v>
      </c>
      <c r="C2441" s="159">
        <v>0</v>
      </c>
      <c r="D2441" s="159">
        <v>0</v>
      </c>
      <c r="E2441" s="159">
        <v>14</v>
      </c>
      <c r="F2441" s="159">
        <v>5</v>
      </c>
      <c r="G2441" s="159">
        <v>9</v>
      </c>
      <c r="H2441" s="159">
        <v>1</v>
      </c>
      <c r="I2441" s="159">
        <v>0</v>
      </c>
      <c r="J2441" s="159">
        <v>1</v>
      </c>
      <c r="K2441" s="159">
        <v>0</v>
      </c>
      <c r="L2441" s="159">
        <v>1</v>
      </c>
      <c r="M2441" s="159">
        <v>0</v>
      </c>
      <c r="N2441" s="159">
        <v>19.100000000000001</v>
      </c>
      <c r="O2441" s="159">
        <v>24.2</v>
      </c>
      <c r="P2441" s="2"/>
    </row>
    <row r="2442" spans="1:16" ht="13.5" customHeight="1" x14ac:dyDescent="0.35">
      <c r="A2442" s="175">
        <v>0.40625</v>
      </c>
      <c r="B2442" s="159">
        <v>33</v>
      </c>
      <c r="C2442" s="159">
        <v>1</v>
      </c>
      <c r="D2442" s="159">
        <v>1</v>
      </c>
      <c r="E2442" s="159">
        <v>20</v>
      </c>
      <c r="F2442" s="159">
        <v>6</v>
      </c>
      <c r="G2442" s="159">
        <v>4</v>
      </c>
      <c r="H2442" s="159">
        <v>0</v>
      </c>
      <c r="I2442" s="159">
        <v>0</v>
      </c>
      <c r="J2442" s="159">
        <v>0</v>
      </c>
      <c r="K2442" s="159">
        <v>0</v>
      </c>
      <c r="L2442" s="159">
        <v>0</v>
      </c>
      <c r="M2442" s="159">
        <v>1</v>
      </c>
      <c r="N2442" s="159">
        <v>20.2</v>
      </c>
      <c r="O2442" s="159">
        <v>25.4</v>
      </c>
      <c r="P2442" s="2"/>
    </row>
    <row r="2443" spans="1:16" ht="13.5" customHeight="1" x14ac:dyDescent="0.35">
      <c r="A2443" s="175">
        <v>0.41666666666666702</v>
      </c>
      <c r="B2443" s="159">
        <v>24</v>
      </c>
      <c r="C2443" s="159">
        <v>1</v>
      </c>
      <c r="D2443" s="159">
        <v>0</v>
      </c>
      <c r="E2443" s="159">
        <v>13</v>
      </c>
      <c r="F2443" s="159">
        <v>7</v>
      </c>
      <c r="G2443" s="159">
        <v>3</v>
      </c>
      <c r="H2443" s="159">
        <v>0</v>
      </c>
      <c r="I2443" s="159">
        <v>0</v>
      </c>
      <c r="J2443" s="159">
        <v>0</v>
      </c>
      <c r="K2443" s="159">
        <v>0</v>
      </c>
      <c r="L2443" s="159">
        <v>0</v>
      </c>
      <c r="M2443" s="159">
        <v>0</v>
      </c>
      <c r="N2443" s="159">
        <v>20.6</v>
      </c>
      <c r="O2443" s="159">
        <v>24.7</v>
      </c>
      <c r="P2443" s="2"/>
    </row>
    <row r="2444" spans="1:16" ht="13.5" customHeight="1" x14ac:dyDescent="0.35">
      <c r="A2444" s="175">
        <v>0.42708333333333298</v>
      </c>
      <c r="B2444" s="159">
        <v>22</v>
      </c>
      <c r="C2444" s="159">
        <v>0</v>
      </c>
      <c r="D2444" s="159">
        <v>1</v>
      </c>
      <c r="E2444" s="159">
        <v>13</v>
      </c>
      <c r="F2444" s="159">
        <v>5</v>
      </c>
      <c r="G2444" s="159">
        <v>2</v>
      </c>
      <c r="H2444" s="159">
        <v>0</v>
      </c>
      <c r="I2444" s="159">
        <v>0</v>
      </c>
      <c r="J2444" s="159">
        <v>0</v>
      </c>
      <c r="K2444" s="159">
        <v>0</v>
      </c>
      <c r="L2444" s="159">
        <v>1</v>
      </c>
      <c r="M2444" s="159">
        <v>0</v>
      </c>
      <c r="N2444" s="159">
        <v>19.600000000000001</v>
      </c>
      <c r="O2444" s="159">
        <v>23.4</v>
      </c>
      <c r="P2444" s="2"/>
    </row>
    <row r="2445" spans="1:16" ht="13.5" customHeight="1" x14ac:dyDescent="0.35">
      <c r="A2445" s="175">
        <v>0.4375</v>
      </c>
      <c r="B2445" s="159">
        <v>23</v>
      </c>
      <c r="C2445" s="159">
        <v>0</v>
      </c>
      <c r="D2445" s="159">
        <v>0</v>
      </c>
      <c r="E2445" s="159">
        <v>16</v>
      </c>
      <c r="F2445" s="159">
        <v>1</v>
      </c>
      <c r="G2445" s="159">
        <v>6</v>
      </c>
      <c r="H2445" s="159">
        <v>0</v>
      </c>
      <c r="I2445" s="159">
        <v>0</v>
      </c>
      <c r="J2445" s="159">
        <v>0</v>
      </c>
      <c r="K2445" s="159">
        <v>0</v>
      </c>
      <c r="L2445" s="159">
        <v>0</v>
      </c>
      <c r="M2445" s="159">
        <v>0</v>
      </c>
      <c r="N2445" s="159">
        <v>20.6</v>
      </c>
      <c r="O2445" s="159">
        <v>25.6</v>
      </c>
      <c r="P2445" s="2"/>
    </row>
    <row r="2446" spans="1:16" ht="13.5" customHeight="1" x14ac:dyDescent="0.35">
      <c r="A2446" s="175">
        <v>0.44791666666666702</v>
      </c>
      <c r="B2446" s="159">
        <v>28</v>
      </c>
      <c r="C2446" s="159">
        <v>1</v>
      </c>
      <c r="D2446" s="159">
        <v>2</v>
      </c>
      <c r="E2446" s="159">
        <v>16</v>
      </c>
      <c r="F2446" s="159">
        <v>4</v>
      </c>
      <c r="G2446" s="159">
        <v>2</v>
      </c>
      <c r="H2446" s="159">
        <v>1</v>
      </c>
      <c r="I2446" s="159">
        <v>0</v>
      </c>
      <c r="J2446" s="159">
        <v>1</v>
      </c>
      <c r="K2446" s="159">
        <v>0</v>
      </c>
      <c r="L2446" s="159">
        <v>0</v>
      </c>
      <c r="M2446" s="159">
        <v>1</v>
      </c>
      <c r="N2446" s="159">
        <v>19.5</v>
      </c>
      <c r="O2446" s="159">
        <v>24.7</v>
      </c>
      <c r="P2446" s="2"/>
    </row>
    <row r="2447" spans="1:16" ht="13.5" customHeight="1" x14ac:dyDescent="0.35">
      <c r="A2447" s="175">
        <v>0.45833333333333298</v>
      </c>
      <c r="B2447" s="159">
        <v>33</v>
      </c>
      <c r="C2447" s="159">
        <v>0</v>
      </c>
      <c r="D2447" s="159">
        <v>2</v>
      </c>
      <c r="E2447" s="159">
        <v>15</v>
      </c>
      <c r="F2447" s="159">
        <v>7</v>
      </c>
      <c r="G2447" s="159">
        <v>9</v>
      </c>
      <c r="H2447" s="159">
        <v>0</v>
      </c>
      <c r="I2447" s="159">
        <v>0</v>
      </c>
      <c r="J2447" s="159">
        <v>0</v>
      </c>
      <c r="K2447" s="159">
        <v>0</v>
      </c>
      <c r="L2447" s="159">
        <v>0</v>
      </c>
      <c r="M2447" s="159">
        <v>0</v>
      </c>
      <c r="N2447" s="159">
        <v>21.4</v>
      </c>
      <c r="O2447" s="159">
        <v>25.3</v>
      </c>
      <c r="P2447" s="2"/>
    </row>
    <row r="2448" spans="1:16" ht="13.5" customHeight="1" x14ac:dyDescent="0.35">
      <c r="A2448" s="175">
        <v>0.46875</v>
      </c>
      <c r="B2448" s="159">
        <v>29</v>
      </c>
      <c r="C2448" s="159">
        <v>0</v>
      </c>
      <c r="D2448" s="159">
        <v>0</v>
      </c>
      <c r="E2448" s="159">
        <v>16</v>
      </c>
      <c r="F2448" s="159">
        <v>7</v>
      </c>
      <c r="G2448" s="159">
        <v>4</v>
      </c>
      <c r="H2448" s="159">
        <v>0</v>
      </c>
      <c r="I2448" s="159">
        <v>0</v>
      </c>
      <c r="J2448" s="159">
        <v>0</v>
      </c>
      <c r="K2448" s="159">
        <v>0</v>
      </c>
      <c r="L2448" s="159">
        <v>1</v>
      </c>
      <c r="M2448" s="159">
        <v>1</v>
      </c>
      <c r="N2448" s="159">
        <v>21.1</v>
      </c>
      <c r="O2448" s="159">
        <v>26.5</v>
      </c>
      <c r="P2448" s="2"/>
    </row>
    <row r="2449" spans="1:16" ht="13.5" customHeight="1" x14ac:dyDescent="0.35">
      <c r="A2449" s="175">
        <v>0.47916666666666702</v>
      </c>
      <c r="B2449" s="159">
        <v>34</v>
      </c>
      <c r="C2449" s="159">
        <v>0</v>
      </c>
      <c r="D2449" s="159">
        <v>0</v>
      </c>
      <c r="E2449" s="159">
        <v>18</v>
      </c>
      <c r="F2449" s="159">
        <v>13</v>
      </c>
      <c r="G2449" s="159">
        <v>2</v>
      </c>
      <c r="H2449" s="159">
        <v>0</v>
      </c>
      <c r="I2449" s="159">
        <v>0</v>
      </c>
      <c r="J2449" s="159">
        <v>0</v>
      </c>
      <c r="K2449" s="159">
        <v>0</v>
      </c>
      <c r="L2449" s="159">
        <v>1</v>
      </c>
      <c r="M2449" s="159">
        <v>0</v>
      </c>
      <c r="N2449" s="159">
        <v>20.8</v>
      </c>
      <c r="O2449" s="159">
        <v>23.6</v>
      </c>
      <c r="P2449" s="2"/>
    </row>
    <row r="2450" spans="1:16" ht="13.5" customHeight="1" x14ac:dyDescent="0.35">
      <c r="A2450" s="175">
        <v>0.48958333333333298</v>
      </c>
      <c r="B2450" s="159">
        <v>38</v>
      </c>
      <c r="C2450" s="159">
        <v>0</v>
      </c>
      <c r="D2450" s="159">
        <v>0</v>
      </c>
      <c r="E2450" s="159">
        <v>27</v>
      </c>
      <c r="F2450" s="159">
        <v>6</v>
      </c>
      <c r="G2450" s="159">
        <v>3</v>
      </c>
      <c r="H2450" s="159">
        <v>1</v>
      </c>
      <c r="I2450" s="159">
        <v>0</v>
      </c>
      <c r="J2450" s="159">
        <v>0</v>
      </c>
      <c r="K2450" s="159">
        <v>0</v>
      </c>
      <c r="L2450" s="159">
        <v>0</v>
      </c>
      <c r="M2450" s="159">
        <v>1</v>
      </c>
      <c r="N2450" s="159">
        <v>19.100000000000001</v>
      </c>
      <c r="O2450" s="159">
        <v>23.3</v>
      </c>
      <c r="P2450" s="2"/>
    </row>
    <row r="2451" spans="1:16" ht="13.5" customHeight="1" x14ac:dyDescent="0.35">
      <c r="A2451" s="175">
        <v>0.5</v>
      </c>
      <c r="B2451" s="159">
        <v>37</v>
      </c>
      <c r="C2451" s="159">
        <v>1</v>
      </c>
      <c r="D2451" s="159">
        <v>2</v>
      </c>
      <c r="E2451" s="159">
        <v>13</v>
      </c>
      <c r="F2451" s="159">
        <v>14</v>
      </c>
      <c r="G2451" s="159">
        <v>7</v>
      </c>
      <c r="H2451" s="159">
        <v>0</v>
      </c>
      <c r="I2451" s="159">
        <v>0</v>
      </c>
      <c r="J2451" s="159">
        <v>0</v>
      </c>
      <c r="K2451" s="159">
        <v>0</v>
      </c>
      <c r="L2451" s="159">
        <v>0</v>
      </c>
      <c r="M2451" s="159">
        <v>0</v>
      </c>
      <c r="N2451" s="159">
        <v>19.7</v>
      </c>
      <c r="O2451" s="159">
        <v>23.9</v>
      </c>
      <c r="P2451" s="2"/>
    </row>
    <row r="2452" spans="1:16" ht="13.5" customHeight="1" x14ac:dyDescent="0.35">
      <c r="A2452" s="175">
        <v>0.51041666666666696</v>
      </c>
      <c r="B2452" s="159">
        <v>29</v>
      </c>
      <c r="C2452" s="159">
        <v>1</v>
      </c>
      <c r="D2452" s="159">
        <v>0</v>
      </c>
      <c r="E2452" s="159">
        <v>18</v>
      </c>
      <c r="F2452" s="159">
        <v>5</v>
      </c>
      <c r="G2452" s="159">
        <v>5</v>
      </c>
      <c r="H2452" s="159">
        <v>0</v>
      </c>
      <c r="I2452" s="159">
        <v>0</v>
      </c>
      <c r="J2452" s="159">
        <v>0</v>
      </c>
      <c r="K2452" s="159">
        <v>0</v>
      </c>
      <c r="L2452" s="159">
        <v>0</v>
      </c>
      <c r="M2452" s="159">
        <v>0</v>
      </c>
      <c r="N2452" s="159">
        <v>20.2</v>
      </c>
      <c r="O2452" s="159">
        <v>23.7</v>
      </c>
      <c r="P2452" s="2"/>
    </row>
    <row r="2453" spans="1:16" ht="13.5" customHeight="1" x14ac:dyDescent="0.35">
      <c r="A2453" s="175">
        <v>0.52083333333333304</v>
      </c>
      <c r="B2453" s="159">
        <v>39</v>
      </c>
      <c r="C2453" s="159">
        <v>0</v>
      </c>
      <c r="D2453" s="159">
        <v>3</v>
      </c>
      <c r="E2453" s="159">
        <v>26</v>
      </c>
      <c r="F2453" s="159">
        <v>5</v>
      </c>
      <c r="G2453" s="159">
        <v>4</v>
      </c>
      <c r="H2453" s="159">
        <v>1</v>
      </c>
      <c r="I2453" s="159">
        <v>0</v>
      </c>
      <c r="J2453" s="159">
        <v>0</v>
      </c>
      <c r="K2453" s="159">
        <v>0</v>
      </c>
      <c r="L2453" s="159">
        <v>0</v>
      </c>
      <c r="M2453" s="159">
        <v>0</v>
      </c>
      <c r="N2453" s="159">
        <v>18</v>
      </c>
      <c r="O2453" s="159">
        <v>22.5</v>
      </c>
      <c r="P2453" s="2"/>
    </row>
    <row r="2454" spans="1:16" ht="13.5" customHeight="1" x14ac:dyDescent="0.35">
      <c r="A2454" s="175">
        <v>0.53125</v>
      </c>
      <c r="B2454" s="159">
        <v>35</v>
      </c>
      <c r="C2454" s="159">
        <v>1</v>
      </c>
      <c r="D2454" s="159">
        <v>0</v>
      </c>
      <c r="E2454" s="159">
        <v>23</v>
      </c>
      <c r="F2454" s="159">
        <v>8</v>
      </c>
      <c r="G2454" s="159">
        <v>0</v>
      </c>
      <c r="H2454" s="159">
        <v>1</v>
      </c>
      <c r="I2454" s="159">
        <v>0</v>
      </c>
      <c r="J2454" s="159">
        <v>1</v>
      </c>
      <c r="K2454" s="159">
        <v>0</v>
      </c>
      <c r="L2454" s="159">
        <v>0</v>
      </c>
      <c r="M2454" s="159">
        <v>1</v>
      </c>
      <c r="N2454" s="159">
        <v>18.600000000000001</v>
      </c>
      <c r="O2454" s="159">
        <v>22.3</v>
      </c>
      <c r="P2454" s="2"/>
    </row>
    <row r="2455" spans="1:16" ht="13.5" customHeight="1" x14ac:dyDescent="0.35">
      <c r="A2455" s="175">
        <v>0.54166666666666696</v>
      </c>
      <c r="B2455" s="159">
        <v>27</v>
      </c>
      <c r="C2455" s="159">
        <v>1</v>
      </c>
      <c r="D2455" s="159">
        <v>0</v>
      </c>
      <c r="E2455" s="159">
        <v>18</v>
      </c>
      <c r="F2455" s="159">
        <v>4</v>
      </c>
      <c r="G2455" s="159">
        <v>4</v>
      </c>
      <c r="H2455" s="159">
        <v>0</v>
      </c>
      <c r="I2455" s="159">
        <v>0</v>
      </c>
      <c r="J2455" s="159">
        <v>0</v>
      </c>
      <c r="K2455" s="159">
        <v>0</v>
      </c>
      <c r="L2455" s="159">
        <v>0</v>
      </c>
      <c r="M2455" s="159">
        <v>0</v>
      </c>
      <c r="N2455" s="159">
        <v>18.399999999999999</v>
      </c>
      <c r="O2455" s="159">
        <v>24.1</v>
      </c>
      <c r="P2455" s="2"/>
    </row>
    <row r="2456" spans="1:16" ht="13.5" customHeight="1" x14ac:dyDescent="0.35">
      <c r="A2456" s="175">
        <v>0.55208333333333304</v>
      </c>
      <c r="B2456" s="159">
        <v>26</v>
      </c>
      <c r="C2456" s="159">
        <v>0</v>
      </c>
      <c r="D2456" s="159">
        <v>2</v>
      </c>
      <c r="E2456" s="159">
        <v>8</v>
      </c>
      <c r="F2456" s="159">
        <v>10</v>
      </c>
      <c r="G2456" s="159">
        <v>6</v>
      </c>
      <c r="H2456" s="159">
        <v>0</v>
      </c>
      <c r="I2456" s="159">
        <v>0</v>
      </c>
      <c r="J2456" s="159">
        <v>0</v>
      </c>
      <c r="K2456" s="159">
        <v>0</v>
      </c>
      <c r="L2456" s="159">
        <v>0</v>
      </c>
      <c r="M2456" s="159">
        <v>0</v>
      </c>
      <c r="N2456" s="159">
        <v>20.6</v>
      </c>
      <c r="O2456" s="159">
        <v>26.8</v>
      </c>
      <c r="P2456" s="2"/>
    </row>
    <row r="2457" spans="1:16" ht="13.5" customHeight="1" x14ac:dyDescent="0.35">
      <c r="A2457" s="175">
        <v>0.5625</v>
      </c>
      <c r="B2457" s="159">
        <v>37</v>
      </c>
      <c r="C2457" s="159">
        <v>1</v>
      </c>
      <c r="D2457" s="159">
        <v>0</v>
      </c>
      <c r="E2457" s="159">
        <v>29</v>
      </c>
      <c r="F2457" s="159">
        <v>5</v>
      </c>
      <c r="G2457" s="159">
        <v>1</v>
      </c>
      <c r="H2457" s="159">
        <v>0</v>
      </c>
      <c r="I2457" s="159">
        <v>0</v>
      </c>
      <c r="J2457" s="159">
        <v>0</v>
      </c>
      <c r="K2457" s="159">
        <v>0</v>
      </c>
      <c r="L2457" s="159">
        <v>1</v>
      </c>
      <c r="M2457" s="159">
        <v>0</v>
      </c>
      <c r="N2457" s="159">
        <v>20.6</v>
      </c>
      <c r="O2457" s="159">
        <v>23.4</v>
      </c>
      <c r="P2457" s="2"/>
    </row>
    <row r="2458" spans="1:16" ht="13.5" customHeight="1" x14ac:dyDescent="0.35">
      <c r="A2458" s="175">
        <v>0.57291666666666696</v>
      </c>
      <c r="B2458" s="159">
        <v>40</v>
      </c>
      <c r="C2458" s="159">
        <v>0</v>
      </c>
      <c r="D2458" s="159">
        <v>3</v>
      </c>
      <c r="E2458" s="159">
        <v>27</v>
      </c>
      <c r="F2458" s="159">
        <v>4</v>
      </c>
      <c r="G2458" s="159">
        <v>5</v>
      </c>
      <c r="H2458" s="159">
        <v>1</v>
      </c>
      <c r="I2458" s="159">
        <v>0</v>
      </c>
      <c r="J2458" s="159">
        <v>0</v>
      </c>
      <c r="K2458" s="159">
        <v>0</v>
      </c>
      <c r="L2458" s="159">
        <v>0</v>
      </c>
      <c r="M2458" s="159">
        <v>0</v>
      </c>
      <c r="N2458" s="159">
        <v>20.7</v>
      </c>
      <c r="O2458" s="159">
        <v>26</v>
      </c>
      <c r="P2458" s="2"/>
    </row>
    <row r="2459" spans="1:16" ht="13.5" customHeight="1" x14ac:dyDescent="0.35">
      <c r="A2459" s="175">
        <v>0.58333333333333304</v>
      </c>
      <c r="B2459" s="159">
        <v>28</v>
      </c>
      <c r="C2459" s="159">
        <v>1</v>
      </c>
      <c r="D2459" s="159">
        <v>0</v>
      </c>
      <c r="E2459" s="159">
        <v>15</v>
      </c>
      <c r="F2459" s="159">
        <v>8</v>
      </c>
      <c r="G2459" s="159">
        <v>2</v>
      </c>
      <c r="H2459" s="159">
        <v>0</v>
      </c>
      <c r="I2459" s="159">
        <v>0</v>
      </c>
      <c r="J2459" s="159">
        <v>0</v>
      </c>
      <c r="K2459" s="159">
        <v>0</v>
      </c>
      <c r="L2459" s="159">
        <v>2</v>
      </c>
      <c r="M2459" s="159">
        <v>0</v>
      </c>
      <c r="N2459" s="159">
        <v>19</v>
      </c>
      <c r="O2459" s="159">
        <v>23.8</v>
      </c>
      <c r="P2459" s="2"/>
    </row>
    <row r="2460" spans="1:16" ht="13.5" customHeight="1" x14ac:dyDescent="0.35">
      <c r="A2460" s="175">
        <v>0.59375</v>
      </c>
      <c r="B2460" s="159">
        <v>29</v>
      </c>
      <c r="C2460" s="159">
        <v>0</v>
      </c>
      <c r="D2460" s="159">
        <v>2</v>
      </c>
      <c r="E2460" s="159">
        <v>18</v>
      </c>
      <c r="F2460" s="159">
        <v>6</v>
      </c>
      <c r="G2460" s="159">
        <v>3</v>
      </c>
      <c r="H2460" s="159">
        <v>0</v>
      </c>
      <c r="I2460" s="159">
        <v>0</v>
      </c>
      <c r="J2460" s="159">
        <v>0</v>
      </c>
      <c r="K2460" s="159">
        <v>0</v>
      </c>
      <c r="L2460" s="159">
        <v>0</v>
      </c>
      <c r="M2460" s="159">
        <v>0</v>
      </c>
      <c r="N2460" s="159">
        <v>20.9</v>
      </c>
      <c r="O2460" s="159">
        <v>23.7</v>
      </c>
      <c r="P2460" s="2"/>
    </row>
    <row r="2461" spans="1:16" ht="13.5" customHeight="1" x14ac:dyDescent="0.35">
      <c r="A2461" s="175">
        <v>0.60416666666666696</v>
      </c>
      <c r="B2461" s="159">
        <v>31</v>
      </c>
      <c r="C2461" s="159">
        <v>2</v>
      </c>
      <c r="D2461" s="159">
        <v>1</v>
      </c>
      <c r="E2461" s="159">
        <v>18</v>
      </c>
      <c r="F2461" s="159">
        <v>8</v>
      </c>
      <c r="G2461" s="159">
        <v>2</v>
      </c>
      <c r="H2461" s="159">
        <v>0</v>
      </c>
      <c r="I2461" s="159">
        <v>0</v>
      </c>
      <c r="J2461" s="159">
        <v>0</v>
      </c>
      <c r="K2461" s="159">
        <v>0</v>
      </c>
      <c r="L2461" s="159">
        <v>0</v>
      </c>
      <c r="M2461" s="159">
        <v>0</v>
      </c>
      <c r="N2461" s="159">
        <v>18.2</v>
      </c>
      <c r="O2461" s="159">
        <v>23.4</v>
      </c>
      <c r="P2461" s="2"/>
    </row>
    <row r="2462" spans="1:16" ht="13.5" customHeight="1" x14ac:dyDescent="0.35">
      <c r="A2462" s="175">
        <v>0.61458333333333304</v>
      </c>
      <c r="B2462" s="159">
        <v>36</v>
      </c>
      <c r="C2462" s="159">
        <v>0</v>
      </c>
      <c r="D2462" s="159">
        <v>0</v>
      </c>
      <c r="E2462" s="159">
        <v>18</v>
      </c>
      <c r="F2462" s="159">
        <v>13</v>
      </c>
      <c r="G2462" s="159">
        <v>4</v>
      </c>
      <c r="H2462" s="159">
        <v>0</v>
      </c>
      <c r="I2462" s="159">
        <v>0</v>
      </c>
      <c r="J2462" s="159">
        <v>0</v>
      </c>
      <c r="K2462" s="159">
        <v>0</v>
      </c>
      <c r="L2462" s="159">
        <v>0</v>
      </c>
      <c r="M2462" s="159">
        <v>1</v>
      </c>
      <c r="N2462" s="159">
        <v>20.399999999999999</v>
      </c>
      <c r="O2462" s="159">
        <v>24.9</v>
      </c>
      <c r="P2462" s="2"/>
    </row>
    <row r="2463" spans="1:16" ht="13.5" customHeight="1" x14ac:dyDescent="0.35">
      <c r="A2463" s="175">
        <v>0.625</v>
      </c>
      <c r="B2463" s="159">
        <v>19</v>
      </c>
      <c r="C2463" s="159">
        <v>2</v>
      </c>
      <c r="D2463" s="159">
        <v>1</v>
      </c>
      <c r="E2463" s="159">
        <v>10</v>
      </c>
      <c r="F2463" s="159">
        <v>4</v>
      </c>
      <c r="G2463" s="159">
        <v>1</v>
      </c>
      <c r="H2463" s="159">
        <v>0</v>
      </c>
      <c r="I2463" s="159">
        <v>0</v>
      </c>
      <c r="J2463" s="159">
        <v>0</v>
      </c>
      <c r="K2463" s="159">
        <v>0</v>
      </c>
      <c r="L2463" s="159">
        <v>0</v>
      </c>
      <c r="M2463" s="159">
        <v>1</v>
      </c>
      <c r="N2463" s="159">
        <v>21</v>
      </c>
      <c r="O2463" s="159">
        <v>26.1</v>
      </c>
      <c r="P2463" s="2"/>
    </row>
    <row r="2464" spans="1:16" ht="13.5" customHeight="1" x14ac:dyDescent="0.35">
      <c r="A2464" s="175">
        <v>0.63541666666666696</v>
      </c>
      <c r="B2464" s="159">
        <v>26</v>
      </c>
      <c r="C2464" s="159">
        <v>0</v>
      </c>
      <c r="D2464" s="159">
        <v>1</v>
      </c>
      <c r="E2464" s="159">
        <v>23</v>
      </c>
      <c r="F2464" s="159">
        <v>1</v>
      </c>
      <c r="G2464" s="159">
        <v>1</v>
      </c>
      <c r="H2464" s="159">
        <v>0</v>
      </c>
      <c r="I2464" s="159">
        <v>0</v>
      </c>
      <c r="J2464" s="159">
        <v>0</v>
      </c>
      <c r="K2464" s="159">
        <v>0</v>
      </c>
      <c r="L2464" s="159">
        <v>0</v>
      </c>
      <c r="M2464" s="159">
        <v>0</v>
      </c>
      <c r="N2464" s="159">
        <v>20.100000000000001</v>
      </c>
      <c r="O2464" s="159">
        <v>24.5</v>
      </c>
      <c r="P2464" s="2"/>
    </row>
    <row r="2465" spans="1:16" ht="13.5" customHeight="1" x14ac:dyDescent="0.35">
      <c r="A2465" s="175">
        <v>0.64583333333333304</v>
      </c>
      <c r="B2465" s="159">
        <v>49</v>
      </c>
      <c r="C2465" s="159">
        <v>1</v>
      </c>
      <c r="D2465" s="159">
        <v>0</v>
      </c>
      <c r="E2465" s="159">
        <v>33</v>
      </c>
      <c r="F2465" s="159">
        <v>10</v>
      </c>
      <c r="G2465" s="159">
        <v>5</v>
      </c>
      <c r="H2465" s="159">
        <v>0</v>
      </c>
      <c r="I2465" s="159">
        <v>0</v>
      </c>
      <c r="J2465" s="159">
        <v>0</v>
      </c>
      <c r="K2465" s="159">
        <v>0</v>
      </c>
      <c r="L2465" s="159">
        <v>0</v>
      </c>
      <c r="M2465" s="159">
        <v>0</v>
      </c>
      <c r="N2465" s="159">
        <v>20</v>
      </c>
      <c r="O2465" s="159">
        <v>22.9</v>
      </c>
      <c r="P2465" s="2"/>
    </row>
    <row r="2466" spans="1:16" ht="13.5" customHeight="1" x14ac:dyDescent="0.35">
      <c r="A2466" s="175">
        <v>0.65625</v>
      </c>
      <c r="B2466" s="159">
        <v>47</v>
      </c>
      <c r="C2466" s="159">
        <v>0</v>
      </c>
      <c r="D2466" s="159">
        <v>1</v>
      </c>
      <c r="E2466" s="159">
        <v>24</v>
      </c>
      <c r="F2466" s="159">
        <v>14</v>
      </c>
      <c r="G2466" s="159">
        <v>7</v>
      </c>
      <c r="H2466" s="159">
        <v>0</v>
      </c>
      <c r="I2466" s="159">
        <v>0</v>
      </c>
      <c r="J2466" s="159">
        <v>0</v>
      </c>
      <c r="K2466" s="159">
        <v>0</v>
      </c>
      <c r="L2466" s="159">
        <v>1</v>
      </c>
      <c r="M2466" s="159">
        <v>0</v>
      </c>
      <c r="N2466" s="159">
        <v>18.5</v>
      </c>
      <c r="O2466" s="159">
        <v>23.8</v>
      </c>
      <c r="P2466" s="2"/>
    </row>
    <row r="2467" spans="1:16" ht="13.5" customHeight="1" x14ac:dyDescent="0.35">
      <c r="A2467" s="175">
        <v>0.66666666666666696</v>
      </c>
      <c r="B2467" s="159">
        <v>29</v>
      </c>
      <c r="C2467" s="159">
        <v>0</v>
      </c>
      <c r="D2467" s="159">
        <v>0</v>
      </c>
      <c r="E2467" s="159">
        <v>24</v>
      </c>
      <c r="F2467" s="159">
        <v>4</v>
      </c>
      <c r="G2467" s="159">
        <v>1</v>
      </c>
      <c r="H2467" s="159">
        <v>0</v>
      </c>
      <c r="I2467" s="159">
        <v>0</v>
      </c>
      <c r="J2467" s="159">
        <v>0</v>
      </c>
      <c r="K2467" s="159">
        <v>0</v>
      </c>
      <c r="L2467" s="159">
        <v>0</v>
      </c>
      <c r="M2467" s="159">
        <v>0</v>
      </c>
      <c r="N2467" s="159">
        <v>15.8</v>
      </c>
      <c r="O2467" s="159">
        <v>18.7</v>
      </c>
      <c r="P2467" s="2"/>
    </row>
    <row r="2468" spans="1:16" ht="13.5" customHeight="1" x14ac:dyDescent="0.35">
      <c r="A2468" s="175">
        <v>0.67708333333333304</v>
      </c>
      <c r="B2468" s="159">
        <v>30</v>
      </c>
      <c r="C2468" s="159">
        <v>0</v>
      </c>
      <c r="D2468" s="159">
        <v>0</v>
      </c>
      <c r="E2468" s="159">
        <v>22</v>
      </c>
      <c r="F2468" s="159">
        <v>7</v>
      </c>
      <c r="G2468" s="159">
        <v>1</v>
      </c>
      <c r="H2468" s="159">
        <v>0</v>
      </c>
      <c r="I2468" s="159">
        <v>0</v>
      </c>
      <c r="J2468" s="159">
        <v>0</v>
      </c>
      <c r="K2468" s="159">
        <v>0</v>
      </c>
      <c r="L2468" s="159">
        <v>0</v>
      </c>
      <c r="M2468" s="159">
        <v>0</v>
      </c>
      <c r="N2468" s="159">
        <v>21</v>
      </c>
      <c r="O2468" s="159">
        <v>23.3</v>
      </c>
      <c r="P2468" s="2"/>
    </row>
    <row r="2469" spans="1:16" ht="13.5" customHeight="1" x14ac:dyDescent="0.35">
      <c r="A2469" s="175">
        <v>0.6875</v>
      </c>
      <c r="B2469" s="159">
        <v>30</v>
      </c>
      <c r="C2469" s="159">
        <v>0</v>
      </c>
      <c r="D2469" s="159">
        <v>1</v>
      </c>
      <c r="E2469" s="159">
        <v>23</v>
      </c>
      <c r="F2469" s="159">
        <v>2</v>
      </c>
      <c r="G2469" s="159">
        <v>4</v>
      </c>
      <c r="H2469" s="159">
        <v>0</v>
      </c>
      <c r="I2469" s="159">
        <v>0</v>
      </c>
      <c r="J2469" s="159">
        <v>0</v>
      </c>
      <c r="K2469" s="159">
        <v>0</v>
      </c>
      <c r="L2469" s="159">
        <v>0</v>
      </c>
      <c r="M2469" s="159">
        <v>0</v>
      </c>
      <c r="N2469" s="159">
        <v>18.5</v>
      </c>
      <c r="O2469" s="159">
        <v>22.6</v>
      </c>
      <c r="P2469" s="2"/>
    </row>
    <row r="2470" spans="1:16" ht="13.5" customHeight="1" x14ac:dyDescent="0.35">
      <c r="A2470" s="175">
        <v>0.69791666666666696</v>
      </c>
      <c r="B2470" s="159">
        <v>39</v>
      </c>
      <c r="C2470" s="159">
        <v>0</v>
      </c>
      <c r="D2470" s="159">
        <v>1</v>
      </c>
      <c r="E2470" s="159">
        <v>27</v>
      </c>
      <c r="F2470" s="159">
        <v>10</v>
      </c>
      <c r="G2470" s="159">
        <v>1</v>
      </c>
      <c r="H2470" s="159">
        <v>0</v>
      </c>
      <c r="I2470" s="159">
        <v>0</v>
      </c>
      <c r="J2470" s="159">
        <v>0</v>
      </c>
      <c r="K2470" s="159">
        <v>0</v>
      </c>
      <c r="L2470" s="159">
        <v>0</v>
      </c>
      <c r="M2470" s="159">
        <v>0</v>
      </c>
      <c r="N2470" s="159">
        <v>21</v>
      </c>
      <c r="O2470" s="159">
        <v>23.8</v>
      </c>
      <c r="P2470" s="2"/>
    </row>
    <row r="2471" spans="1:16" ht="13.5" customHeight="1" x14ac:dyDescent="0.35">
      <c r="A2471" s="175">
        <v>0.70833333333333304</v>
      </c>
      <c r="B2471" s="159">
        <v>32</v>
      </c>
      <c r="C2471" s="159">
        <v>0</v>
      </c>
      <c r="D2471" s="159">
        <v>1</v>
      </c>
      <c r="E2471" s="159">
        <v>25</v>
      </c>
      <c r="F2471" s="159">
        <v>5</v>
      </c>
      <c r="G2471" s="159">
        <v>1</v>
      </c>
      <c r="H2471" s="159">
        <v>0</v>
      </c>
      <c r="I2471" s="159">
        <v>0</v>
      </c>
      <c r="J2471" s="159">
        <v>0</v>
      </c>
      <c r="K2471" s="159">
        <v>0</v>
      </c>
      <c r="L2471" s="159">
        <v>0</v>
      </c>
      <c r="M2471" s="159">
        <v>0</v>
      </c>
      <c r="N2471" s="159">
        <v>20.100000000000001</v>
      </c>
      <c r="O2471" s="159">
        <v>24.1</v>
      </c>
      <c r="P2471" s="2"/>
    </row>
    <row r="2472" spans="1:16" ht="13.5" customHeight="1" x14ac:dyDescent="0.35">
      <c r="A2472" s="175">
        <v>0.71875</v>
      </c>
      <c r="B2472" s="159">
        <v>30</v>
      </c>
      <c r="C2472" s="159">
        <v>0</v>
      </c>
      <c r="D2472" s="159">
        <v>0</v>
      </c>
      <c r="E2472" s="159">
        <v>23</v>
      </c>
      <c r="F2472" s="159">
        <v>6</v>
      </c>
      <c r="G2472" s="159">
        <v>1</v>
      </c>
      <c r="H2472" s="159">
        <v>0</v>
      </c>
      <c r="I2472" s="159">
        <v>0</v>
      </c>
      <c r="J2472" s="159">
        <v>0</v>
      </c>
      <c r="K2472" s="159">
        <v>0</v>
      </c>
      <c r="L2472" s="159">
        <v>0</v>
      </c>
      <c r="M2472" s="159">
        <v>0</v>
      </c>
      <c r="N2472" s="159">
        <v>19.600000000000001</v>
      </c>
      <c r="O2472" s="159">
        <v>22.2</v>
      </c>
      <c r="P2472" s="2"/>
    </row>
    <row r="2473" spans="1:16" ht="13.5" customHeight="1" x14ac:dyDescent="0.35">
      <c r="A2473" s="175">
        <v>0.72916666666666696</v>
      </c>
      <c r="B2473" s="159">
        <v>23</v>
      </c>
      <c r="C2473" s="159">
        <v>0</v>
      </c>
      <c r="D2473" s="159">
        <v>1</v>
      </c>
      <c r="E2473" s="159">
        <v>16</v>
      </c>
      <c r="F2473" s="159">
        <v>4</v>
      </c>
      <c r="G2473" s="159">
        <v>1</v>
      </c>
      <c r="H2473" s="159">
        <v>0</v>
      </c>
      <c r="I2473" s="159">
        <v>0</v>
      </c>
      <c r="J2473" s="159">
        <v>0</v>
      </c>
      <c r="K2473" s="159">
        <v>0</v>
      </c>
      <c r="L2473" s="159">
        <v>1</v>
      </c>
      <c r="M2473" s="159">
        <v>0</v>
      </c>
      <c r="N2473" s="159">
        <v>20.7</v>
      </c>
      <c r="O2473" s="159">
        <v>25.9</v>
      </c>
      <c r="P2473" s="2"/>
    </row>
    <row r="2474" spans="1:16" ht="13.5" customHeight="1" x14ac:dyDescent="0.35">
      <c r="A2474" s="175">
        <v>0.73958333333333304</v>
      </c>
      <c r="B2474" s="159">
        <v>33</v>
      </c>
      <c r="C2474" s="159">
        <v>1</v>
      </c>
      <c r="D2474" s="159">
        <v>2</v>
      </c>
      <c r="E2474" s="159">
        <v>22</v>
      </c>
      <c r="F2474" s="159">
        <v>6</v>
      </c>
      <c r="G2474" s="159">
        <v>2</v>
      </c>
      <c r="H2474" s="159">
        <v>0</v>
      </c>
      <c r="I2474" s="159">
        <v>0</v>
      </c>
      <c r="J2474" s="159">
        <v>0</v>
      </c>
      <c r="K2474" s="159">
        <v>0</v>
      </c>
      <c r="L2474" s="159">
        <v>0</v>
      </c>
      <c r="M2474" s="159">
        <v>0</v>
      </c>
      <c r="N2474" s="159">
        <v>20.100000000000001</v>
      </c>
      <c r="O2474" s="159">
        <v>23.5</v>
      </c>
      <c r="P2474" s="2"/>
    </row>
    <row r="2475" spans="1:16" ht="13.5" customHeight="1" x14ac:dyDescent="0.35">
      <c r="A2475" s="175">
        <v>0.75</v>
      </c>
      <c r="B2475" s="159">
        <v>21</v>
      </c>
      <c r="C2475" s="159">
        <v>0</v>
      </c>
      <c r="D2475" s="159">
        <v>1</v>
      </c>
      <c r="E2475" s="159">
        <v>16</v>
      </c>
      <c r="F2475" s="159">
        <v>4</v>
      </c>
      <c r="G2475" s="159">
        <v>0</v>
      </c>
      <c r="H2475" s="159">
        <v>0</v>
      </c>
      <c r="I2475" s="159">
        <v>0</v>
      </c>
      <c r="J2475" s="159">
        <v>0</v>
      </c>
      <c r="K2475" s="159">
        <v>0</v>
      </c>
      <c r="L2475" s="159">
        <v>0</v>
      </c>
      <c r="M2475" s="159">
        <v>0</v>
      </c>
      <c r="N2475" s="159">
        <v>20.3</v>
      </c>
      <c r="O2475" s="159">
        <v>24.2</v>
      </c>
      <c r="P2475" s="2"/>
    </row>
    <row r="2476" spans="1:16" ht="13.5" customHeight="1" x14ac:dyDescent="0.35">
      <c r="A2476" s="175">
        <v>0.76041666666666696</v>
      </c>
      <c r="B2476" s="159">
        <v>19</v>
      </c>
      <c r="C2476" s="159">
        <v>3</v>
      </c>
      <c r="D2476" s="159">
        <v>1</v>
      </c>
      <c r="E2476" s="159">
        <v>11</v>
      </c>
      <c r="F2476" s="159">
        <v>1</v>
      </c>
      <c r="G2476" s="159">
        <v>3</v>
      </c>
      <c r="H2476" s="159">
        <v>0</v>
      </c>
      <c r="I2476" s="159">
        <v>0</v>
      </c>
      <c r="J2476" s="159">
        <v>0</v>
      </c>
      <c r="K2476" s="159">
        <v>0</v>
      </c>
      <c r="L2476" s="159">
        <v>0</v>
      </c>
      <c r="M2476" s="159">
        <v>0</v>
      </c>
      <c r="N2476" s="159">
        <v>18.8</v>
      </c>
      <c r="O2476" s="159">
        <v>24.2</v>
      </c>
      <c r="P2476" s="2"/>
    </row>
    <row r="2477" spans="1:16" ht="13.5" customHeight="1" x14ac:dyDescent="0.35">
      <c r="A2477" s="175">
        <v>0.77083333333333304</v>
      </c>
      <c r="B2477" s="159">
        <v>23</v>
      </c>
      <c r="C2477" s="159">
        <v>1</v>
      </c>
      <c r="D2477" s="159">
        <v>1</v>
      </c>
      <c r="E2477" s="159">
        <v>19</v>
      </c>
      <c r="F2477" s="159">
        <v>2</v>
      </c>
      <c r="G2477" s="159">
        <v>0</v>
      </c>
      <c r="H2477" s="159">
        <v>0</v>
      </c>
      <c r="I2477" s="159">
        <v>0</v>
      </c>
      <c r="J2477" s="159">
        <v>0</v>
      </c>
      <c r="K2477" s="159">
        <v>0</v>
      </c>
      <c r="L2477" s="159">
        <v>0</v>
      </c>
      <c r="M2477" s="159">
        <v>0</v>
      </c>
      <c r="N2477" s="159">
        <v>21.3</v>
      </c>
      <c r="O2477" s="159">
        <v>25.3</v>
      </c>
      <c r="P2477" s="2"/>
    </row>
    <row r="2478" spans="1:16" ht="13.5" customHeight="1" x14ac:dyDescent="0.35">
      <c r="A2478" s="175">
        <v>0.78125</v>
      </c>
      <c r="B2478" s="159">
        <v>26</v>
      </c>
      <c r="C2478" s="159">
        <v>1</v>
      </c>
      <c r="D2478" s="159">
        <v>2</v>
      </c>
      <c r="E2478" s="159">
        <v>21</v>
      </c>
      <c r="F2478" s="159">
        <v>1</v>
      </c>
      <c r="G2478" s="159">
        <v>1</v>
      </c>
      <c r="H2478" s="159">
        <v>0</v>
      </c>
      <c r="I2478" s="159">
        <v>0</v>
      </c>
      <c r="J2478" s="159">
        <v>0</v>
      </c>
      <c r="K2478" s="159">
        <v>0</v>
      </c>
      <c r="L2478" s="159">
        <v>0</v>
      </c>
      <c r="M2478" s="159">
        <v>0</v>
      </c>
      <c r="N2478" s="159">
        <v>19.5</v>
      </c>
      <c r="O2478" s="159">
        <v>23.5</v>
      </c>
      <c r="P2478" s="2"/>
    </row>
    <row r="2479" spans="1:16" ht="13.5" customHeight="1" x14ac:dyDescent="0.35">
      <c r="A2479" s="175">
        <v>0.79166666666666696</v>
      </c>
      <c r="B2479" s="159">
        <v>12</v>
      </c>
      <c r="C2479" s="159">
        <v>0</v>
      </c>
      <c r="D2479" s="159">
        <v>0</v>
      </c>
      <c r="E2479" s="159">
        <v>12</v>
      </c>
      <c r="F2479" s="159">
        <v>0</v>
      </c>
      <c r="G2479" s="159">
        <v>0</v>
      </c>
      <c r="H2479" s="159">
        <v>0</v>
      </c>
      <c r="I2479" s="159">
        <v>0</v>
      </c>
      <c r="J2479" s="159">
        <v>0</v>
      </c>
      <c r="K2479" s="159">
        <v>0</v>
      </c>
      <c r="L2479" s="159">
        <v>0</v>
      </c>
      <c r="M2479" s="159">
        <v>0</v>
      </c>
      <c r="N2479" s="159">
        <v>19.3</v>
      </c>
      <c r="O2479" s="159">
        <v>25</v>
      </c>
      <c r="P2479" s="2"/>
    </row>
    <row r="2480" spans="1:16" ht="13.5" customHeight="1" x14ac:dyDescent="0.35">
      <c r="A2480" s="175">
        <v>0.80208333333333304</v>
      </c>
      <c r="B2480" s="159">
        <v>20</v>
      </c>
      <c r="C2480" s="159">
        <v>1</v>
      </c>
      <c r="D2480" s="159">
        <v>1</v>
      </c>
      <c r="E2480" s="159">
        <v>13</v>
      </c>
      <c r="F2480" s="159">
        <v>4</v>
      </c>
      <c r="G2480" s="159">
        <v>1</v>
      </c>
      <c r="H2480" s="159">
        <v>0</v>
      </c>
      <c r="I2480" s="159">
        <v>0</v>
      </c>
      <c r="J2480" s="159">
        <v>0</v>
      </c>
      <c r="K2480" s="159">
        <v>0</v>
      </c>
      <c r="L2480" s="159">
        <v>0</v>
      </c>
      <c r="M2480" s="159">
        <v>0</v>
      </c>
      <c r="N2480" s="159">
        <v>21.1</v>
      </c>
      <c r="O2480" s="159">
        <v>25.7</v>
      </c>
      <c r="P2480" s="2"/>
    </row>
    <row r="2481" spans="1:16" ht="13.5" customHeight="1" x14ac:dyDescent="0.35">
      <c r="A2481" s="175">
        <v>0.8125</v>
      </c>
      <c r="B2481" s="159">
        <v>23</v>
      </c>
      <c r="C2481" s="159">
        <v>0</v>
      </c>
      <c r="D2481" s="159">
        <v>1</v>
      </c>
      <c r="E2481" s="159">
        <v>19</v>
      </c>
      <c r="F2481" s="159">
        <v>2</v>
      </c>
      <c r="G2481" s="159">
        <v>1</v>
      </c>
      <c r="H2481" s="159">
        <v>0</v>
      </c>
      <c r="I2481" s="159">
        <v>0</v>
      </c>
      <c r="J2481" s="159">
        <v>0</v>
      </c>
      <c r="K2481" s="159">
        <v>0</v>
      </c>
      <c r="L2481" s="159">
        <v>0</v>
      </c>
      <c r="M2481" s="159">
        <v>0</v>
      </c>
      <c r="N2481" s="159">
        <v>22.1</v>
      </c>
      <c r="O2481" s="159">
        <v>25.8</v>
      </c>
      <c r="P2481" s="2"/>
    </row>
    <row r="2482" spans="1:16" ht="13.5" customHeight="1" x14ac:dyDescent="0.35">
      <c r="A2482" s="175">
        <v>0.82291666666666696</v>
      </c>
      <c r="B2482" s="159">
        <v>15</v>
      </c>
      <c r="C2482" s="159">
        <v>0</v>
      </c>
      <c r="D2482" s="159">
        <v>1</v>
      </c>
      <c r="E2482" s="159">
        <v>9</v>
      </c>
      <c r="F2482" s="159">
        <v>3</v>
      </c>
      <c r="G2482" s="159">
        <v>2</v>
      </c>
      <c r="H2482" s="159">
        <v>0</v>
      </c>
      <c r="I2482" s="159">
        <v>0</v>
      </c>
      <c r="J2482" s="159">
        <v>0</v>
      </c>
      <c r="K2482" s="159">
        <v>0</v>
      </c>
      <c r="L2482" s="159">
        <v>0</v>
      </c>
      <c r="M2482" s="159">
        <v>0</v>
      </c>
      <c r="N2482" s="159">
        <v>19.5</v>
      </c>
      <c r="O2482" s="159">
        <v>21.8</v>
      </c>
      <c r="P2482" s="2"/>
    </row>
    <row r="2483" spans="1:16" ht="13.5" customHeight="1" x14ac:dyDescent="0.35">
      <c r="A2483" s="175">
        <v>0.83333333333333304</v>
      </c>
      <c r="B2483" s="159">
        <v>24</v>
      </c>
      <c r="C2483" s="159">
        <v>0</v>
      </c>
      <c r="D2483" s="159">
        <v>0</v>
      </c>
      <c r="E2483" s="159">
        <v>16</v>
      </c>
      <c r="F2483" s="159">
        <v>6</v>
      </c>
      <c r="G2483" s="159">
        <v>2</v>
      </c>
      <c r="H2483" s="159">
        <v>0</v>
      </c>
      <c r="I2483" s="159">
        <v>0</v>
      </c>
      <c r="J2483" s="159">
        <v>0</v>
      </c>
      <c r="K2483" s="159">
        <v>0</v>
      </c>
      <c r="L2483" s="159">
        <v>0</v>
      </c>
      <c r="M2483" s="159">
        <v>0</v>
      </c>
      <c r="N2483" s="159">
        <v>21.3</v>
      </c>
      <c r="O2483" s="159">
        <v>27.9</v>
      </c>
      <c r="P2483" s="2"/>
    </row>
    <row r="2484" spans="1:16" ht="13.5" customHeight="1" x14ac:dyDescent="0.35">
      <c r="A2484" s="175">
        <v>0.84375</v>
      </c>
      <c r="B2484" s="159">
        <v>19</v>
      </c>
      <c r="C2484" s="159">
        <v>2</v>
      </c>
      <c r="D2484" s="159">
        <v>3</v>
      </c>
      <c r="E2484" s="159">
        <v>13</v>
      </c>
      <c r="F2484" s="159">
        <v>1</v>
      </c>
      <c r="G2484" s="159">
        <v>0</v>
      </c>
      <c r="H2484" s="159">
        <v>0</v>
      </c>
      <c r="I2484" s="159">
        <v>0</v>
      </c>
      <c r="J2484" s="159">
        <v>0</v>
      </c>
      <c r="K2484" s="159">
        <v>0</v>
      </c>
      <c r="L2484" s="159">
        <v>0</v>
      </c>
      <c r="M2484" s="159">
        <v>0</v>
      </c>
      <c r="N2484" s="159">
        <v>19.5</v>
      </c>
      <c r="O2484" s="159">
        <v>24.6</v>
      </c>
      <c r="P2484" s="2"/>
    </row>
    <row r="2485" spans="1:16" ht="13.5" customHeight="1" x14ac:dyDescent="0.35">
      <c r="A2485" s="175">
        <v>0.85416666666666696</v>
      </c>
      <c r="B2485" s="159">
        <v>8</v>
      </c>
      <c r="C2485" s="159">
        <v>1</v>
      </c>
      <c r="D2485" s="159">
        <v>0</v>
      </c>
      <c r="E2485" s="159">
        <v>6</v>
      </c>
      <c r="F2485" s="159">
        <v>1</v>
      </c>
      <c r="G2485" s="159">
        <v>0</v>
      </c>
      <c r="H2485" s="159">
        <v>0</v>
      </c>
      <c r="I2485" s="159">
        <v>0</v>
      </c>
      <c r="J2485" s="159">
        <v>0</v>
      </c>
      <c r="K2485" s="159">
        <v>0</v>
      </c>
      <c r="L2485" s="159">
        <v>0</v>
      </c>
      <c r="M2485" s="159">
        <v>0</v>
      </c>
      <c r="N2485" s="159">
        <v>18.8</v>
      </c>
      <c r="O2485" s="159" t="s">
        <v>102</v>
      </c>
      <c r="P2485" s="2"/>
    </row>
    <row r="2486" spans="1:16" ht="13.5" customHeight="1" x14ac:dyDescent="0.35">
      <c r="A2486" s="175">
        <v>0.86458333333333304</v>
      </c>
      <c r="B2486" s="159">
        <v>7</v>
      </c>
      <c r="C2486" s="159">
        <v>1</v>
      </c>
      <c r="D2486" s="159">
        <v>1</v>
      </c>
      <c r="E2486" s="159">
        <v>5</v>
      </c>
      <c r="F2486" s="159">
        <v>0</v>
      </c>
      <c r="G2486" s="159">
        <v>0</v>
      </c>
      <c r="H2486" s="159">
        <v>0</v>
      </c>
      <c r="I2486" s="159">
        <v>0</v>
      </c>
      <c r="J2486" s="159">
        <v>0</v>
      </c>
      <c r="K2486" s="159">
        <v>0</v>
      </c>
      <c r="L2486" s="159">
        <v>0</v>
      </c>
      <c r="M2486" s="159">
        <v>0</v>
      </c>
      <c r="N2486" s="159">
        <v>20.100000000000001</v>
      </c>
      <c r="O2486" s="159" t="s">
        <v>102</v>
      </c>
      <c r="P2486" s="2"/>
    </row>
    <row r="2487" spans="1:16" ht="13.5" customHeight="1" x14ac:dyDescent="0.35">
      <c r="A2487" s="175">
        <v>0.875</v>
      </c>
      <c r="B2487" s="159">
        <v>9</v>
      </c>
      <c r="C2487" s="159">
        <v>0</v>
      </c>
      <c r="D2487" s="159">
        <v>0</v>
      </c>
      <c r="E2487" s="159">
        <v>6</v>
      </c>
      <c r="F2487" s="159">
        <v>3</v>
      </c>
      <c r="G2487" s="159">
        <v>0</v>
      </c>
      <c r="H2487" s="159">
        <v>0</v>
      </c>
      <c r="I2487" s="159">
        <v>0</v>
      </c>
      <c r="J2487" s="159">
        <v>0</v>
      </c>
      <c r="K2487" s="159">
        <v>0</v>
      </c>
      <c r="L2487" s="159">
        <v>0</v>
      </c>
      <c r="M2487" s="159">
        <v>0</v>
      </c>
      <c r="N2487" s="159">
        <v>21.3</v>
      </c>
      <c r="O2487" s="159" t="s">
        <v>102</v>
      </c>
      <c r="P2487" s="2"/>
    </row>
    <row r="2488" spans="1:16" ht="13.5" customHeight="1" x14ac:dyDescent="0.35">
      <c r="A2488" s="175">
        <v>0.88541666666666696</v>
      </c>
      <c r="B2488" s="159">
        <v>16</v>
      </c>
      <c r="C2488" s="159">
        <v>0</v>
      </c>
      <c r="D2488" s="159">
        <v>0</v>
      </c>
      <c r="E2488" s="159">
        <v>12</v>
      </c>
      <c r="F2488" s="159">
        <v>1</v>
      </c>
      <c r="G2488" s="159">
        <v>3</v>
      </c>
      <c r="H2488" s="159">
        <v>0</v>
      </c>
      <c r="I2488" s="159">
        <v>0</v>
      </c>
      <c r="J2488" s="159">
        <v>0</v>
      </c>
      <c r="K2488" s="159">
        <v>0</v>
      </c>
      <c r="L2488" s="159">
        <v>0</v>
      </c>
      <c r="M2488" s="159">
        <v>0</v>
      </c>
      <c r="N2488" s="159">
        <v>22</v>
      </c>
      <c r="O2488" s="159">
        <v>25.8</v>
      </c>
      <c r="P2488" s="2"/>
    </row>
    <row r="2489" spans="1:16" ht="13.5" customHeight="1" x14ac:dyDescent="0.35">
      <c r="A2489" s="175">
        <v>0.89583333333333304</v>
      </c>
      <c r="B2489" s="159">
        <v>12</v>
      </c>
      <c r="C2489" s="159">
        <v>0</v>
      </c>
      <c r="D2489" s="159">
        <v>1</v>
      </c>
      <c r="E2489" s="159">
        <v>10</v>
      </c>
      <c r="F2489" s="159">
        <v>1</v>
      </c>
      <c r="G2489" s="159">
        <v>0</v>
      </c>
      <c r="H2489" s="159">
        <v>0</v>
      </c>
      <c r="I2489" s="159">
        <v>0</v>
      </c>
      <c r="J2489" s="159">
        <v>0</v>
      </c>
      <c r="K2489" s="159">
        <v>0</v>
      </c>
      <c r="L2489" s="159">
        <v>0</v>
      </c>
      <c r="M2489" s="159">
        <v>0</v>
      </c>
      <c r="N2489" s="159">
        <v>20.100000000000001</v>
      </c>
      <c r="O2489" s="159">
        <v>21.7</v>
      </c>
      <c r="P2489" s="2"/>
    </row>
    <row r="2490" spans="1:16" ht="13.5" customHeight="1" x14ac:dyDescent="0.35">
      <c r="A2490" s="175">
        <v>0.90625</v>
      </c>
      <c r="B2490" s="159">
        <v>6</v>
      </c>
      <c r="C2490" s="159">
        <v>0</v>
      </c>
      <c r="D2490" s="159">
        <v>0</v>
      </c>
      <c r="E2490" s="159">
        <v>6</v>
      </c>
      <c r="F2490" s="159">
        <v>0</v>
      </c>
      <c r="G2490" s="159">
        <v>0</v>
      </c>
      <c r="H2490" s="159">
        <v>0</v>
      </c>
      <c r="I2490" s="159">
        <v>0</v>
      </c>
      <c r="J2490" s="159">
        <v>0</v>
      </c>
      <c r="K2490" s="159">
        <v>0</v>
      </c>
      <c r="L2490" s="159">
        <v>0</v>
      </c>
      <c r="M2490" s="159">
        <v>0</v>
      </c>
      <c r="N2490" s="159">
        <v>22.8</v>
      </c>
      <c r="O2490" s="159" t="s">
        <v>102</v>
      </c>
      <c r="P2490" s="2"/>
    </row>
    <row r="2491" spans="1:16" ht="13.5" customHeight="1" x14ac:dyDescent="0.35">
      <c r="A2491" s="175">
        <v>0.91666666666666696</v>
      </c>
      <c r="B2491" s="159">
        <v>8</v>
      </c>
      <c r="C2491" s="159">
        <v>0</v>
      </c>
      <c r="D2491" s="159">
        <v>0</v>
      </c>
      <c r="E2491" s="159">
        <v>6</v>
      </c>
      <c r="F2491" s="159">
        <v>1</v>
      </c>
      <c r="G2491" s="159">
        <v>1</v>
      </c>
      <c r="H2491" s="159">
        <v>0</v>
      </c>
      <c r="I2491" s="159">
        <v>0</v>
      </c>
      <c r="J2491" s="159">
        <v>0</v>
      </c>
      <c r="K2491" s="159">
        <v>0</v>
      </c>
      <c r="L2491" s="159">
        <v>0</v>
      </c>
      <c r="M2491" s="159">
        <v>0</v>
      </c>
      <c r="N2491" s="159">
        <v>20.3</v>
      </c>
      <c r="O2491" s="159" t="s">
        <v>102</v>
      </c>
      <c r="P2491" s="2"/>
    </row>
    <row r="2492" spans="1:16" ht="13.5" customHeight="1" x14ac:dyDescent="0.35">
      <c r="A2492" s="175">
        <v>0.92708333333333304</v>
      </c>
      <c r="B2492" s="159">
        <v>7</v>
      </c>
      <c r="C2492" s="159">
        <v>1</v>
      </c>
      <c r="D2492" s="159">
        <v>0</v>
      </c>
      <c r="E2492" s="159">
        <v>5</v>
      </c>
      <c r="F2492" s="159">
        <v>1</v>
      </c>
      <c r="G2492" s="159">
        <v>0</v>
      </c>
      <c r="H2492" s="159">
        <v>0</v>
      </c>
      <c r="I2492" s="159">
        <v>0</v>
      </c>
      <c r="J2492" s="159">
        <v>0</v>
      </c>
      <c r="K2492" s="159">
        <v>0</v>
      </c>
      <c r="L2492" s="159">
        <v>0</v>
      </c>
      <c r="M2492" s="159">
        <v>0</v>
      </c>
      <c r="N2492" s="159">
        <v>19.8</v>
      </c>
      <c r="O2492" s="159" t="s">
        <v>102</v>
      </c>
      <c r="P2492" s="2"/>
    </row>
    <row r="2493" spans="1:16" ht="13.5" customHeight="1" x14ac:dyDescent="0.35">
      <c r="A2493" s="175">
        <v>0.9375</v>
      </c>
      <c r="B2493" s="159">
        <v>3</v>
      </c>
      <c r="C2493" s="159">
        <v>0</v>
      </c>
      <c r="D2493" s="159">
        <v>0</v>
      </c>
      <c r="E2493" s="159">
        <v>2</v>
      </c>
      <c r="F2493" s="159">
        <v>1</v>
      </c>
      <c r="G2493" s="159">
        <v>0</v>
      </c>
      <c r="H2493" s="159">
        <v>0</v>
      </c>
      <c r="I2493" s="159">
        <v>0</v>
      </c>
      <c r="J2493" s="159">
        <v>0</v>
      </c>
      <c r="K2493" s="159">
        <v>0</v>
      </c>
      <c r="L2493" s="159">
        <v>0</v>
      </c>
      <c r="M2493" s="159">
        <v>0</v>
      </c>
      <c r="N2493" s="159">
        <v>20.100000000000001</v>
      </c>
      <c r="O2493" s="159" t="s">
        <v>102</v>
      </c>
      <c r="P2493" s="2"/>
    </row>
    <row r="2494" spans="1:16" ht="13.5" customHeight="1" x14ac:dyDescent="0.35">
      <c r="A2494" s="175">
        <v>0.94791666666666696</v>
      </c>
      <c r="B2494" s="159">
        <v>7</v>
      </c>
      <c r="C2494" s="159">
        <v>1</v>
      </c>
      <c r="D2494" s="159">
        <v>0</v>
      </c>
      <c r="E2494" s="159">
        <v>5</v>
      </c>
      <c r="F2494" s="159">
        <v>0</v>
      </c>
      <c r="G2494" s="159">
        <v>1</v>
      </c>
      <c r="H2494" s="159">
        <v>0</v>
      </c>
      <c r="I2494" s="159">
        <v>0</v>
      </c>
      <c r="J2494" s="159">
        <v>0</v>
      </c>
      <c r="K2494" s="159">
        <v>0</v>
      </c>
      <c r="L2494" s="159">
        <v>0</v>
      </c>
      <c r="M2494" s="159">
        <v>0</v>
      </c>
      <c r="N2494" s="159">
        <v>18.8</v>
      </c>
      <c r="O2494" s="159" t="s">
        <v>102</v>
      </c>
      <c r="P2494" s="2"/>
    </row>
    <row r="2495" spans="1:16" ht="13.5" customHeight="1" x14ac:dyDescent="0.35">
      <c r="A2495" s="175">
        <v>0.95833333333333304</v>
      </c>
      <c r="B2495" s="159">
        <v>10</v>
      </c>
      <c r="C2495" s="159">
        <v>0</v>
      </c>
      <c r="D2495" s="159">
        <v>0</v>
      </c>
      <c r="E2495" s="159">
        <v>7</v>
      </c>
      <c r="F2495" s="159">
        <v>3</v>
      </c>
      <c r="G2495" s="159">
        <v>0</v>
      </c>
      <c r="H2495" s="159">
        <v>0</v>
      </c>
      <c r="I2495" s="159">
        <v>0</v>
      </c>
      <c r="J2495" s="159">
        <v>0</v>
      </c>
      <c r="K2495" s="159">
        <v>0</v>
      </c>
      <c r="L2495" s="159">
        <v>0</v>
      </c>
      <c r="M2495" s="159">
        <v>0</v>
      </c>
      <c r="N2495" s="159">
        <v>20.3</v>
      </c>
      <c r="O2495" s="159" t="s">
        <v>102</v>
      </c>
      <c r="P2495" s="2"/>
    </row>
    <row r="2496" spans="1:16" ht="13.5" customHeight="1" x14ac:dyDescent="0.35">
      <c r="A2496" s="175">
        <v>0.96875</v>
      </c>
      <c r="B2496" s="159">
        <v>3</v>
      </c>
      <c r="C2496" s="159">
        <v>0</v>
      </c>
      <c r="D2496" s="159">
        <v>0</v>
      </c>
      <c r="E2496" s="159">
        <v>3</v>
      </c>
      <c r="F2496" s="159">
        <v>0</v>
      </c>
      <c r="G2496" s="159">
        <v>0</v>
      </c>
      <c r="H2496" s="159">
        <v>0</v>
      </c>
      <c r="I2496" s="159">
        <v>0</v>
      </c>
      <c r="J2496" s="159">
        <v>0</v>
      </c>
      <c r="K2496" s="159">
        <v>0</v>
      </c>
      <c r="L2496" s="159">
        <v>0</v>
      </c>
      <c r="M2496" s="159">
        <v>0</v>
      </c>
      <c r="N2496" s="159">
        <v>22.1</v>
      </c>
      <c r="O2496" s="159" t="s">
        <v>102</v>
      </c>
      <c r="P2496" s="2"/>
    </row>
    <row r="2497" spans="1:16" ht="13.5" customHeight="1" x14ac:dyDescent="0.35">
      <c r="A2497" s="175">
        <v>0.97916666666666696</v>
      </c>
      <c r="B2497" s="159">
        <v>5</v>
      </c>
      <c r="C2497" s="159">
        <v>0</v>
      </c>
      <c r="D2497" s="159">
        <v>0</v>
      </c>
      <c r="E2497" s="159">
        <v>5</v>
      </c>
      <c r="F2497" s="159">
        <v>0</v>
      </c>
      <c r="G2497" s="159">
        <v>0</v>
      </c>
      <c r="H2497" s="159">
        <v>0</v>
      </c>
      <c r="I2497" s="159">
        <v>0</v>
      </c>
      <c r="J2497" s="159">
        <v>0</v>
      </c>
      <c r="K2497" s="159">
        <v>0</v>
      </c>
      <c r="L2497" s="159">
        <v>0</v>
      </c>
      <c r="M2497" s="159">
        <v>0</v>
      </c>
      <c r="N2497" s="159">
        <v>20.2</v>
      </c>
      <c r="O2497" s="159" t="s">
        <v>102</v>
      </c>
      <c r="P2497" s="2"/>
    </row>
    <row r="2498" spans="1:16" ht="13.5" customHeight="1" thickBot="1" x14ac:dyDescent="0.4">
      <c r="A2498" s="176">
        <v>0.98958333333333304</v>
      </c>
      <c r="B2498" s="159">
        <v>1</v>
      </c>
      <c r="C2498" s="159">
        <v>0</v>
      </c>
      <c r="D2498" s="159">
        <v>0</v>
      </c>
      <c r="E2498" s="159">
        <v>1</v>
      </c>
      <c r="F2498" s="159">
        <v>0</v>
      </c>
      <c r="G2498" s="159">
        <v>0</v>
      </c>
      <c r="H2498" s="159">
        <v>0</v>
      </c>
      <c r="I2498" s="159">
        <v>0</v>
      </c>
      <c r="J2498" s="159">
        <v>0</v>
      </c>
      <c r="K2498" s="159">
        <v>0</v>
      </c>
      <c r="L2498" s="159">
        <v>0</v>
      </c>
      <c r="M2498" s="159">
        <v>0</v>
      </c>
      <c r="N2498" s="159">
        <v>11.5</v>
      </c>
      <c r="O2498" s="159" t="s">
        <v>102</v>
      </c>
      <c r="P2498" s="2"/>
    </row>
    <row r="2499" spans="1:16" ht="13.5" customHeight="1" thickTop="1" x14ac:dyDescent="0.35">
      <c r="A2499" s="290" t="s">
        <v>89</v>
      </c>
      <c r="B2499" s="163">
        <f t="shared" ref="B2499:M2499" si="162">SUM(B2431:B2478)</f>
        <v>1554</v>
      </c>
      <c r="C2499" s="163">
        <f t="shared" si="162"/>
        <v>33</v>
      </c>
      <c r="D2499" s="163">
        <f t="shared" si="162"/>
        <v>46</v>
      </c>
      <c r="E2499" s="163">
        <f t="shared" si="162"/>
        <v>997</v>
      </c>
      <c r="F2499" s="163">
        <f t="shared" si="162"/>
        <v>299</v>
      </c>
      <c r="G2499" s="163">
        <f t="shared" si="162"/>
        <v>148</v>
      </c>
      <c r="H2499" s="163">
        <f t="shared" si="162"/>
        <v>7</v>
      </c>
      <c r="I2499" s="163">
        <f t="shared" si="162"/>
        <v>0</v>
      </c>
      <c r="J2499" s="163">
        <f t="shared" si="162"/>
        <v>4</v>
      </c>
      <c r="K2499" s="163">
        <f t="shared" si="162"/>
        <v>0</v>
      </c>
      <c r="L2499" s="163">
        <f t="shared" si="162"/>
        <v>11</v>
      </c>
      <c r="M2499" s="163">
        <f t="shared" si="162"/>
        <v>9</v>
      </c>
      <c r="N2499" s="164">
        <v>19.899999999999999</v>
      </c>
      <c r="O2499" s="164">
        <v>24</v>
      </c>
    </row>
    <row r="2500" spans="1:16" ht="13.5" customHeight="1" x14ac:dyDescent="0.35">
      <c r="A2500" s="291" t="s">
        <v>91</v>
      </c>
      <c r="B2500" s="159">
        <f t="shared" ref="B2500:M2500" si="163">SUM(B2427:B2490)</f>
        <v>1947</v>
      </c>
      <c r="C2500" s="159">
        <f t="shared" si="163"/>
        <v>52</v>
      </c>
      <c r="D2500" s="159">
        <f t="shared" si="163"/>
        <v>72</v>
      </c>
      <c r="E2500" s="159">
        <f t="shared" si="163"/>
        <v>1293</v>
      </c>
      <c r="F2500" s="159">
        <f t="shared" si="163"/>
        <v>337</v>
      </c>
      <c r="G2500" s="159">
        <f t="shared" si="163"/>
        <v>160</v>
      </c>
      <c r="H2500" s="159">
        <f t="shared" si="163"/>
        <v>7</v>
      </c>
      <c r="I2500" s="159">
        <f t="shared" si="163"/>
        <v>1</v>
      </c>
      <c r="J2500" s="159">
        <f t="shared" si="163"/>
        <v>4</v>
      </c>
      <c r="K2500" s="159">
        <f t="shared" si="163"/>
        <v>0</v>
      </c>
      <c r="L2500" s="159">
        <f t="shared" si="163"/>
        <v>12</v>
      </c>
      <c r="M2500" s="159">
        <f t="shared" si="163"/>
        <v>9</v>
      </c>
      <c r="N2500" s="166">
        <v>20.100000000000001</v>
      </c>
      <c r="O2500" s="166">
        <v>24.2</v>
      </c>
    </row>
    <row r="2501" spans="1:16" ht="13.5" customHeight="1" x14ac:dyDescent="0.35">
      <c r="A2501" s="115" t="s">
        <v>92</v>
      </c>
      <c r="B2501" s="159">
        <f t="shared" ref="B2501:M2501" si="164">SUM(B2427:B2498)</f>
        <v>1991</v>
      </c>
      <c r="C2501" s="159">
        <f t="shared" si="164"/>
        <v>54</v>
      </c>
      <c r="D2501" s="159">
        <f t="shared" si="164"/>
        <v>72</v>
      </c>
      <c r="E2501" s="159">
        <f t="shared" si="164"/>
        <v>1327</v>
      </c>
      <c r="F2501" s="159">
        <f t="shared" si="164"/>
        <v>343</v>
      </c>
      <c r="G2501" s="159">
        <f t="shared" si="164"/>
        <v>162</v>
      </c>
      <c r="H2501" s="159">
        <f t="shared" si="164"/>
        <v>7</v>
      </c>
      <c r="I2501" s="159">
        <f t="shared" si="164"/>
        <v>1</v>
      </c>
      <c r="J2501" s="159">
        <f t="shared" si="164"/>
        <v>4</v>
      </c>
      <c r="K2501" s="159">
        <f t="shared" si="164"/>
        <v>0</v>
      </c>
      <c r="L2501" s="159">
        <f t="shared" si="164"/>
        <v>12</v>
      </c>
      <c r="M2501" s="159">
        <f t="shared" si="164"/>
        <v>9</v>
      </c>
      <c r="N2501" s="166">
        <v>20.100000000000001</v>
      </c>
      <c r="O2501" s="166">
        <v>24.2</v>
      </c>
    </row>
    <row r="2502" spans="1:16" ht="13.5" customHeight="1" thickBot="1" x14ac:dyDescent="0.4">
      <c r="A2502" s="119" t="s">
        <v>93</v>
      </c>
      <c r="B2502" s="167">
        <f t="shared" ref="B2502:M2502" si="165">SUM(B2403:B2498)</f>
        <v>2139</v>
      </c>
      <c r="C2502" s="167">
        <f t="shared" si="165"/>
        <v>59</v>
      </c>
      <c r="D2502" s="167">
        <f t="shared" si="165"/>
        <v>74</v>
      </c>
      <c r="E2502" s="167">
        <f t="shared" si="165"/>
        <v>1453</v>
      </c>
      <c r="F2502" s="167">
        <f t="shared" si="165"/>
        <v>355</v>
      </c>
      <c r="G2502" s="167">
        <f t="shared" si="165"/>
        <v>165</v>
      </c>
      <c r="H2502" s="167">
        <f t="shared" si="165"/>
        <v>7</v>
      </c>
      <c r="I2502" s="167">
        <f t="shared" si="165"/>
        <v>1</v>
      </c>
      <c r="J2502" s="167">
        <f t="shared" si="165"/>
        <v>4</v>
      </c>
      <c r="K2502" s="167">
        <f t="shared" si="165"/>
        <v>0</v>
      </c>
      <c r="L2502" s="167">
        <f t="shared" si="165"/>
        <v>12</v>
      </c>
      <c r="M2502" s="167">
        <f t="shared" si="165"/>
        <v>9</v>
      </c>
      <c r="N2502" s="168">
        <v>20.2</v>
      </c>
      <c r="O2502" s="168">
        <v>24.3</v>
      </c>
    </row>
    <row r="2503" spans="1:16" ht="13.5" customHeight="1" thickTop="1" x14ac:dyDescent="0.35"/>
    <row r="2504" spans="1:16" ht="13.5" customHeight="1" thickBot="1" x14ac:dyDescent="0.4">
      <c r="A2504" s="122" t="s">
        <v>16</v>
      </c>
      <c r="B2504" s="171" t="str">
        <f>TEXT(C2504,"dddd")</f>
        <v>Thursday</v>
      </c>
      <c r="C2504" s="171">
        <f>C2400+1</f>
        <v>45470</v>
      </c>
      <c r="D2504" s="170"/>
      <c r="E2504" s="170"/>
      <c r="F2504" s="170"/>
      <c r="G2504" s="170"/>
      <c r="H2504" s="170"/>
      <c r="I2504" s="170"/>
      <c r="J2504" s="170"/>
      <c r="K2504" s="170"/>
      <c r="L2504" s="170"/>
      <c r="M2504" s="170"/>
      <c r="N2504" s="172"/>
      <c r="O2504" s="172"/>
    </row>
    <row r="2505" spans="1:16" ht="13.5" customHeight="1" thickTop="1" thickBot="1" x14ac:dyDescent="0.4">
      <c r="A2505" s="122"/>
      <c r="B2505" s="529" t="s">
        <v>74</v>
      </c>
      <c r="C2505" s="529" t="s">
        <v>75</v>
      </c>
      <c r="D2505" s="529" t="s">
        <v>76</v>
      </c>
      <c r="E2505" s="529" t="s">
        <v>77</v>
      </c>
      <c r="F2505" s="529" t="s">
        <v>78</v>
      </c>
      <c r="G2505" s="529" t="s">
        <v>79</v>
      </c>
      <c r="H2505" s="529" t="s">
        <v>80</v>
      </c>
      <c r="I2505" s="529" t="s">
        <v>81</v>
      </c>
      <c r="J2505" s="529" t="s">
        <v>82</v>
      </c>
      <c r="K2505" s="529" t="s">
        <v>83</v>
      </c>
      <c r="L2505" s="529" t="s">
        <v>84</v>
      </c>
      <c r="M2505" s="529" t="s">
        <v>85</v>
      </c>
      <c r="N2505" s="531" t="s">
        <v>86</v>
      </c>
      <c r="O2505" s="531" t="s">
        <v>87</v>
      </c>
    </row>
    <row r="2506" spans="1:16" ht="13.5" customHeight="1" thickTop="1" thickBot="1" x14ac:dyDescent="0.4">
      <c r="A2506" s="441" t="s">
        <v>56</v>
      </c>
      <c r="B2506" s="530"/>
      <c r="C2506" s="530"/>
      <c r="D2506" s="530"/>
      <c r="E2506" s="530"/>
      <c r="F2506" s="530"/>
      <c r="G2506" s="530"/>
      <c r="H2506" s="530"/>
      <c r="I2506" s="530"/>
      <c r="J2506" s="530"/>
      <c r="K2506" s="530"/>
      <c r="L2506" s="530"/>
      <c r="M2506" s="530"/>
      <c r="N2506" s="532"/>
      <c r="O2506" s="532"/>
    </row>
    <row r="2507" spans="1:16" ht="13.5" customHeight="1" thickTop="1" x14ac:dyDescent="0.35">
      <c r="A2507" s="283">
        <v>0</v>
      </c>
      <c r="B2507" s="159">
        <v>3</v>
      </c>
      <c r="C2507" s="159">
        <v>0</v>
      </c>
      <c r="D2507" s="159">
        <v>0</v>
      </c>
      <c r="E2507" s="159">
        <v>2</v>
      </c>
      <c r="F2507" s="159">
        <v>1</v>
      </c>
      <c r="G2507" s="159">
        <v>0</v>
      </c>
      <c r="H2507" s="159">
        <v>0</v>
      </c>
      <c r="I2507" s="159">
        <v>0</v>
      </c>
      <c r="J2507" s="159">
        <v>0</v>
      </c>
      <c r="K2507" s="159">
        <v>0</v>
      </c>
      <c r="L2507" s="159">
        <v>0</v>
      </c>
      <c r="M2507" s="159">
        <v>0</v>
      </c>
      <c r="N2507" s="159">
        <v>20.8</v>
      </c>
      <c r="O2507" s="159" t="s">
        <v>102</v>
      </c>
      <c r="P2507" s="2"/>
    </row>
    <row r="2508" spans="1:16" ht="13.5" customHeight="1" x14ac:dyDescent="0.35">
      <c r="A2508" s="175">
        <v>1.0416666666666666E-2</v>
      </c>
      <c r="B2508" s="159">
        <v>3</v>
      </c>
      <c r="C2508" s="159">
        <v>0</v>
      </c>
      <c r="D2508" s="159">
        <v>0</v>
      </c>
      <c r="E2508" s="159">
        <v>2</v>
      </c>
      <c r="F2508" s="159">
        <v>1</v>
      </c>
      <c r="G2508" s="159">
        <v>0</v>
      </c>
      <c r="H2508" s="159">
        <v>0</v>
      </c>
      <c r="I2508" s="159">
        <v>0</v>
      </c>
      <c r="J2508" s="159">
        <v>0</v>
      </c>
      <c r="K2508" s="159">
        <v>0</v>
      </c>
      <c r="L2508" s="159">
        <v>0</v>
      </c>
      <c r="M2508" s="159">
        <v>0</v>
      </c>
      <c r="N2508" s="159">
        <v>21.3</v>
      </c>
      <c r="O2508" s="159" t="s">
        <v>102</v>
      </c>
      <c r="P2508" s="2"/>
    </row>
    <row r="2509" spans="1:16" ht="13.5" customHeight="1" x14ac:dyDescent="0.35">
      <c r="A2509" s="175">
        <v>2.0833333333333332E-2</v>
      </c>
      <c r="B2509" s="159">
        <v>4</v>
      </c>
      <c r="C2509" s="159">
        <v>1</v>
      </c>
      <c r="D2509" s="159">
        <v>0</v>
      </c>
      <c r="E2509" s="159">
        <v>1</v>
      </c>
      <c r="F2509" s="159">
        <v>1</v>
      </c>
      <c r="G2509" s="159">
        <v>1</v>
      </c>
      <c r="H2509" s="159">
        <v>0</v>
      </c>
      <c r="I2509" s="159">
        <v>0</v>
      </c>
      <c r="J2509" s="159">
        <v>0</v>
      </c>
      <c r="K2509" s="159">
        <v>0</v>
      </c>
      <c r="L2509" s="159">
        <v>0</v>
      </c>
      <c r="M2509" s="159">
        <v>0</v>
      </c>
      <c r="N2509" s="159">
        <v>18</v>
      </c>
      <c r="O2509" s="159" t="s">
        <v>102</v>
      </c>
      <c r="P2509" s="2"/>
    </row>
    <row r="2510" spans="1:16" ht="13.5" customHeight="1" x14ac:dyDescent="0.35">
      <c r="A2510" s="175">
        <v>3.125E-2</v>
      </c>
      <c r="B2510" s="159">
        <v>1</v>
      </c>
      <c r="C2510" s="159">
        <v>0</v>
      </c>
      <c r="D2510" s="159">
        <v>0</v>
      </c>
      <c r="E2510" s="159">
        <v>1</v>
      </c>
      <c r="F2510" s="159">
        <v>0</v>
      </c>
      <c r="G2510" s="159">
        <v>0</v>
      </c>
      <c r="H2510" s="159">
        <v>0</v>
      </c>
      <c r="I2510" s="159">
        <v>0</v>
      </c>
      <c r="J2510" s="159">
        <v>0</v>
      </c>
      <c r="K2510" s="159">
        <v>0</v>
      </c>
      <c r="L2510" s="159">
        <v>0</v>
      </c>
      <c r="M2510" s="159">
        <v>0</v>
      </c>
      <c r="N2510" s="159">
        <v>23.4</v>
      </c>
      <c r="O2510" s="159" t="s">
        <v>102</v>
      </c>
      <c r="P2510" s="2"/>
    </row>
    <row r="2511" spans="1:16" ht="13.5" customHeight="1" x14ac:dyDescent="0.35">
      <c r="A2511" s="175">
        <v>4.1666666666666664E-2</v>
      </c>
      <c r="B2511" s="159">
        <v>2</v>
      </c>
      <c r="C2511" s="159">
        <v>0</v>
      </c>
      <c r="D2511" s="159">
        <v>0</v>
      </c>
      <c r="E2511" s="159">
        <v>1</v>
      </c>
      <c r="F2511" s="159">
        <v>0</v>
      </c>
      <c r="G2511" s="159">
        <v>1</v>
      </c>
      <c r="H2511" s="159">
        <v>0</v>
      </c>
      <c r="I2511" s="159">
        <v>0</v>
      </c>
      <c r="J2511" s="159">
        <v>0</v>
      </c>
      <c r="K2511" s="159">
        <v>0</v>
      </c>
      <c r="L2511" s="159">
        <v>0</v>
      </c>
      <c r="M2511" s="159">
        <v>0</v>
      </c>
      <c r="N2511" s="159">
        <v>18.2</v>
      </c>
      <c r="O2511" s="159" t="s">
        <v>102</v>
      </c>
      <c r="P2511" s="2"/>
    </row>
    <row r="2512" spans="1:16" ht="13.5" customHeight="1" x14ac:dyDescent="0.35">
      <c r="A2512" s="175">
        <v>5.2083333333333336E-2</v>
      </c>
      <c r="B2512" s="159">
        <v>1</v>
      </c>
      <c r="C2512" s="159">
        <v>0</v>
      </c>
      <c r="D2512" s="159">
        <v>0</v>
      </c>
      <c r="E2512" s="159">
        <v>1</v>
      </c>
      <c r="F2512" s="159">
        <v>0</v>
      </c>
      <c r="G2512" s="159">
        <v>0</v>
      </c>
      <c r="H2512" s="159">
        <v>0</v>
      </c>
      <c r="I2512" s="159">
        <v>0</v>
      </c>
      <c r="J2512" s="159">
        <v>0</v>
      </c>
      <c r="K2512" s="159">
        <v>0</v>
      </c>
      <c r="L2512" s="159">
        <v>0</v>
      </c>
      <c r="M2512" s="159">
        <v>0</v>
      </c>
      <c r="N2512" s="159">
        <v>23.1</v>
      </c>
      <c r="O2512" s="159" t="s">
        <v>102</v>
      </c>
      <c r="P2512" s="2"/>
    </row>
    <row r="2513" spans="1:16" ht="13.5" customHeight="1" x14ac:dyDescent="0.35">
      <c r="A2513" s="175">
        <v>6.25E-2</v>
      </c>
      <c r="B2513" s="159">
        <v>1</v>
      </c>
      <c r="C2513" s="159">
        <v>0</v>
      </c>
      <c r="D2513" s="159">
        <v>0</v>
      </c>
      <c r="E2513" s="159">
        <v>1</v>
      </c>
      <c r="F2513" s="159">
        <v>0</v>
      </c>
      <c r="G2513" s="159">
        <v>0</v>
      </c>
      <c r="H2513" s="159">
        <v>0</v>
      </c>
      <c r="I2513" s="159">
        <v>0</v>
      </c>
      <c r="J2513" s="159">
        <v>0</v>
      </c>
      <c r="K2513" s="159">
        <v>0</v>
      </c>
      <c r="L2513" s="159">
        <v>0</v>
      </c>
      <c r="M2513" s="159">
        <v>0</v>
      </c>
      <c r="N2513" s="159">
        <v>25.7</v>
      </c>
      <c r="O2513" s="159" t="s">
        <v>102</v>
      </c>
      <c r="P2513" s="2"/>
    </row>
    <row r="2514" spans="1:16" ht="13.5" customHeight="1" x14ac:dyDescent="0.35">
      <c r="A2514" s="175">
        <v>7.2916666666666699E-2</v>
      </c>
      <c r="B2514" s="159">
        <v>2</v>
      </c>
      <c r="C2514" s="159">
        <v>0</v>
      </c>
      <c r="D2514" s="159">
        <v>0</v>
      </c>
      <c r="E2514" s="159">
        <v>1</v>
      </c>
      <c r="F2514" s="159">
        <v>0</v>
      </c>
      <c r="G2514" s="159">
        <v>1</v>
      </c>
      <c r="H2514" s="159">
        <v>0</v>
      </c>
      <c r="I2514" s="159">
        <v>0</v>
      </c>
      <c r="J2514" s="159">
        <v>0</v>
      </c>
      <c r="K2514" s="159">
        <v>0</v>
      </c>
      <c r="L2514" s="159">
        <v>0</v>
      </c>
      <c r="M2514" s="159">
        <v>0</v>
      </c>
      <c r="N2514" s="159">
        <v>21.9</v>
      </c>
      <c r="O2514" s="159" t="s">
        <v>102</v>
      </c>
      <c r="P2514" s="2"/>
    </row>
    <row r="2515" spans="1:16" ht="13.5" customHeight="1" x14ac:dyDescent="0.35">
      <c r="A2515" s="175">
        <v>8.3333333333333301E-2</v>
      </c>
      <c r="B2515" s="159">
        <v>1</v>
      </c>
      <c r="C2515" s="159">
        <v>0</v>
      </c>
      <c r="D2515" s="159">
        <v>0</v>
      </c>
      <c r="E2515" s="159">
        <v>1</v>
      </c>
      <c r="F2515" s="159">
        <v>0</v>
      </c>
      <c r="G2515" s="159">
        <v>0</v>
      </c>
      <c r="H2515" s="159">
        <v>0</v>
      </c>
      <c r="I2515" s="159">
        <v>0</v>
      </c>
      <c r="J2515" s="159">
        <v>0</v>
      </c>
      <c r="K2515" s="159">
        <v>0</v>
      </c>
      <c r="L2515" s="159">
        <v>0</v>
      </c>
      <c r="M2515" s="159">
        <v>0</v>
      </c>
      <c r="N2515" s="159">
        <v>25.1</v>
      </c>
      <c r="O2515" s="159" t="s">
        <v>102</v>
      </c>
      <c r="P2515" s="2"/>
    </row>
    <row r="2516" spans="1:16" ht="13.5" customHeight="1" x14ac:dyDescent="0.35">
      <c r="A2516" s="175">
        <v>9.375E-2</v>
      </c>
      <c r="B2516" s="159">
        <v>2</v>
      </c>
      <c r="C2516" s="159">
        <v>0</v>
      </c>
      <c r="D2516" s="159">
        <v>0</v>
      </c>
      <c r="E2516" s="159">
        <v>2</v>
      </c>
      <c r="F2516" s="159">
        <v>0</v>
      </c>
      <c r="G2516" s="159">
        <v>0</v>
      </c>
      <c r="H2516" s="159">
        <v>0</v>
      </c>
      <c r="I2516" s="159">
        <v>0</v>
      </c>
      <c r="J2516" s="159">
        <v>0</v>
      </c>
      <c r="K2516" s="159">
        <v>0</v>
      </c>
      <c r="L2516" s="159">
        <v>0</v>
      </c>
      <c r="M2516" s="159">
        <v>0</v>
      </c>
      <c r="N2516" s="159">
        <v>26</v>
      </c>
      <c r="O2516" s="159" t="s">
        <v>102</v>
      </c>
      <c r="P2516" s="2"/>
    </row>
    <row r="2517" spans="1:16" ht="13.5" customHeight="1" x14ac:dyDescent="0.35">
      <c r="A2517" s="175">
        <v>0.104166666666667</v>
      </c>
      <c r="B2517" s="159">
        <v>0</v>
      </c>
      <c r="C2517" s="159">
        <v>0</v>
      </c>
      <c r="D2517" s="159">
        <v>0</v>
      </c>
      <c r="E2517" s="159">
        <v>0</v>
      </c>
      <c r="F2517" s="159">
        <v>0</v>
      </c>
      <c r="G2517" s="159">
        <v>0</v>
      </c>
      <c r="H2517" s="159">
        <v>0</v>
      </c>
      <c r="I2517" s="159">
        <v>0</v>
      </c>
      <c r="J2517" s="159">
        <v>0</v>
      </c>
      <c r="K2517" s="159">
        <v>0</v>
      </c>
      <c r="L2517" s="159">
        <v>0</v>
      </c>
      <c r="M2517" s="159">
        <v>0</v>
      </c>
      <c r="N2517" s="159" t="s">
        <v>102</v>
      </c>
      <c r="O2517" s="159" t="s">
        <v>102</v>
      </c>
      <c r="P2517" s="2"/>
    </row>
    <row r="2518" spans="1:16" ht="13.5" customHeight="1" x14ac:dyDescent="0.35">
      <c r="A2518" s="175">
        <v>0.114583333333333</v>
      </c>
      <c r="B2518" s="159">
        <v>2</v>
      </c>
      <c r="C2518" s="159">
        <v>0</v>
      </c>
      <c r="D2518" s="159">
        <v>0</v>
      </c>
      <c r="E2518" s="159">
        <v>2</v>
      </c>
      <c r="F2518" s="159">
        <v>0</v>
      </c>
      <c r="G2518" s="159">
        <v>0</v>
      </c>
      <c r="H2518" s="159">
        <v>0</v>
      </c>
      <c r="I2518" s="159">
        <v>0</v>
      </c>
      <c r="J2518" s="159">
        <v>0</v>
      </c>
      <c r="K2518" s="159">
        <v>0</v>
      </c>
      <c r="L2518" s="159">
        <v>0</v>
      </c>
      <c r="M2518" s="159">
        <v>0</v>
      </c>
      <c r="N2518" s="159">
        <v>27.6</v>
      </c>
      <c r="O2518" s="159" t="s">
        <v>102</v>
      </c>
      <c r="P2518" s="2"/>
    </row>
    <row r="2519" spans="1:16" ht="13.5" customHeight="1" x14ac:dyDescent="0.35">
      <c r="A2519" s="175">
        <v>0.125</v>
      </c>
      <c r="B2519" s="159">
        <v>4</v>
      </c>
      <c r="C2519" s="159">
        <v>0</v>
      </c>
      <c r="D2519" s="159">
        <v>1</v>
      </c>
      <c r="E2519" s="159">
        <v>3</v>
      </c>
      <c r="F2519" s="159">
        <v>0</v>
      </c>
      <c r="G2519" s="159">
        <v>0</v>
      </c>
      <c r="H2519" s="159">
        <v>0</v>
      </c>
      <c r="I2519" s="159">
        <v>0</v>
      </c>
      <c r="J2519" s="159">
        <v>0</v>
      </c>
      <c r="K2519" s="159">
        <v>0</v>
      </c>
      <c r="L2519" s="159">
        <v>0</v>
      </c>
      <c r="M2519" s="159">
        <v>0</v>
      </c>
      <c r="N2519" s="159">
        <v>22.3</v>
      </c>
      <c r="O2519" s="159" t="s">
        <v>102</v>
      </c>
      <c r="P2519" s="2"/>
    </row>
    <row r="2520" spans="1:16" ht="13.5" customHeight="1" x14ac:dyDescent="0.35">
      <c r="A2520" s="175">
        <v>0.13541666666666699</v>
      </c>
      <c r="B2520" s="159">
        <v>2</v>
      </c>
      <c r="C2520" s="159">
        <v>0</v>
      </c>
      <c r="D2520" s="159">
        <v>0</v>
      </c>
      <c r="E2520" s="159">
        <v>2</v>
      </c>
      <c r="F2520" s="159">
        <v>0</v>
      </c>
      <c r="G2520" s="159">
        <v>0</v>
      </c>
      <c r="H2520" s="159">
        <v>0</v>
      </c>
      <c r="I2520" s="159">
        <v>0</v>
      </c>
      <c r="J2520" s="159">
        <v>0</v>
      </c>
      <c r="K2520" s="159">
        <v>0</v>
      </c>
      <c r="L2520" s="159">
        <v>0</v>
      </c>
      <c r="M2520" s="159">
        <v>0</v>
      </c>
      <c r="N2520" s="159">
        <v>24.7</v>
      </c>
      <c r="O2520" s="159" t="s">
        <v>102</v>
      </c>
      <c r="P2520" s="2"/>
    </row>
    <row r="2521" spans="1:16" ht="13.5" customHeight="1" x14ac:dyDescent="0.35">
      <c r="A2521" s="175">
        <v>0.14583333333333301</v>
      </c>
      <c r="B2521" s="159">
        <v>3</v>
      </c>
      <c r="C2521" s="159">
        <v>0</v>
      </c>
      <c r="D2521" s="159">
        <v>0</v>
      </c>
      <c r="E2521" s="159">
        <v>3</v>
      </c>
      <c r="F2521" s="159">
        <v>0</v>
      </c>
      <c r="G2521" s="159">
        <v>0</v>
      </c>
      <c r="H2521" s="159">
        <v>0</v>
      </c>
      <c r="I2521" s="159">
        <v>0</v>
      </c>
      <c r="J2521" s="159">
        <v>0</v>
      </c>
      <c r="K2521" s="159">
        <v>0</v>
      </c>
      <c r="L2521" s="159">
        <v>0</v>
      </c>
      <c r="M2521" s="159">
        <v>0</v>
      </c>
      <c r="N2521" s="159">
        <v>23.4</v>
      </c>
      <c r="O2521" s="159" t="s">
        <v>102</v>
      </c>
      <c r="P2521" s="2"/>
    </row>
    <row r="2522" spans="1:16" ht="13.5" customHeight="1" x14ac:dyDescent="0.35">
      <c r="A2522" s="175">
        <v>0.15625</v>
      </c>
      <c r="B2522" s="159">
        <v>6</v>
      </c>
      <c r="C2522" s="159">
        <v>0</v>
      </c>
      <c r="D2522" s="159">
        <v>0</v>
      </c>
      <c r="E2522" s="159">
        <v>5</v>
      </c>
      <c r="F2522" s="159">
        <v>0</v>
      </c>
      <c r="G2522" s="159">
        <v>0</v>
      </c>
      <c r="H2522" s="159">
        <v>1</v>
      </c>
      <c r="I2522" s="159">
        <v>0</v>
      </c>
      <c r="J2522" s="159">
        <v>0</v>
      </c>
      <c r="K2522" s="159">
        <v>0</v>
      </c>
      <c r="L2522" s="159">
        <v>0</v>
      </c>
      <c r="M2522" s="159">
        <v>0</v>
      </c>
      <c r="N2522" s="159">
        <v>24.2</v>
      </c>
      <c r="O2522" s="159" t="s">
        <v>102</v>
      </c>
      <c r="P2522" s="2"/>
    </row>
    <row r="2523" spans="1:16" ht="13.5" customHeight="1" x14ac:dyDescent="0.35">
      <c r="A2523" s="175">
        <v>0.16666666666666699</v>
      </c>
      <c r="B2523" s="159">
        <v>1</v>
      </c>
      <c r="C2523" s="159">
        <v>0</v>
      </c>
      <c r="D2523" s="159">
        <v>0</v>
      </c>
      <c r="E2523" s="159">
        <v>1</v>
      </c>
      <c r="F2523" s="159">
        <v>0</v>
      </c>
      <c r="G2523" s="159">
        <v>0</v>
      </c>
      <c r="H2523" s="159">
        <v>0</v>
      </c>
      <c r="I2523" s="159">
        <v>0</v>
      </c>
      <c r="J2523" s="159">
        <v>0</v>
      </c>
      <c r="K2523" s="159">
        <v>0</v>
      </c>
      <c r="L2523" s="159">
        <v>0</v>
      </c>
      <c r="M2523" s="159">
        <v>0</v>
      </c>
      <c r="N2523" s="159">
        <v>18.600000000000001</v>
      </c>
      <c r="O2523" s="159" t="s">
        <v>102</v>
      </c>
      <c r="P2523" s="2"/>
    </row>
    <row r="2524" spans="1:16" ht="13.5" customHeight="1" x14ac:dyDescent="0.35">
      <c r="A2524" s="175">
        <v>0.17708333333333301</v>
      </c>
      <c r="B2524" s="159">
        <v>4</v>
      </c>
      <c r="C2524" s="159">
        <v>0</v>
      </c>
      <c r="D2524" s="159">
        <v>0</v>
      </c>
      <c r="E2524" s="159">
        <v>1</v>
      </c>
      <c r="F2524" s="159">
        <v>2</v>
      </c>
      <c r="G2524" s="159">
        <v>1</v>
      </c>
      <c r="H2524" s="159">
        <v>0</v>
      </c>
      <c r="I2524" s="159">
        <v>0</v>
      </c>
      <c r="J2524" s="159">
        <v>0</v>
      </c>
      <c r="K2524" s="159">
        <v>0</v>
      </c>
      <c r="L2524" s="159">
        <v>0</v>
      </c>
      <c r="M2524" s="159">
        <v>0</v>
      </c>
      <c r="N2524" s="159">
        <v>23.2</v>
      </c>
      <c r="O2524" s="159" t="s">
        <v>102</v>
      </c>
      <c r="P2524" s="2"/>
    </row>
    <row r="2525" spans="1:16" ht="13.5" customHeight="1" x14ac:dyDescent="0.35">
      <c r="A2525" s="175">
        <v>0.1875</v>
      </c>
      <c r="B2525" s="159">
        <v>3</v>
      </c>
      <c r="C2525" s="159">
        <v>0</v>
      </c>
      <c r="D2525" s="159">
        <v>0</v>
      </c>
      <c r="E2525" s="159">
        <v>3</v>
      </c>
      <c r="F2525" s="159">
        <v>0</v>
      </c>
      <c r="G2525" s="159">
        <v>0</v>
      </c>
      <c r="H2525" s="159">
        <v>0</v>
      </c>
      <c r="I2525" s="159">
        <v>0</v>
      </c>
      <c r="J2525" s="159">
        <v>0</v>
      </c>
      <c r="K2525" s="159">
        <v>0</v>
      </c>
      <c r="L2525" s="159">
        <v>0</v>
      </c>
      <c r="M2525" s="159">
        <v>0</v>
      </c>
      <c r="N2525" s="159">
        <v>19.899999999999999</v>
      </c>
      <c r="O2525" s="159" t="s">
        <v>102</v>
      </c>
      <c r="P2525" s="2"/>
    </row>
    <row r="2526" spans="1:16" ht="13.5" customHeight="1" x14ac:dyDescent="0.35">
      <c r="A2526" s="175">
        <v>0.19791666666666699</v>
      </c>
      <c r="B2526" s="159">
        <v>8</v>
      </c>
      <c r="C2526" s="159">
        <v>1</v>
      </c>
      <c r="D2526" s="159">
        <v>0</v>
      </c>
      <c r="E2526" s="159">
        <v>7</v>
      </c>
      <c r="F2526" s="159">
        <v>0</v>
      </c>
      <c r="G2526" s="159">
        <v>0</v>
      </c>
      <c r="H2526" s="159">
        <v>0</v>
      </c>
      <c r="I2526" s="159">
        <v>0</v>
      </c>
      <c r="J2526" s="159">
        <v>0</v>
      </c>
      <c r="K2526" s="159">
        <v>0</v>
      </c>
      <c r="L2526" s="159">
        <v>0</v>
      </c>
      <c r="M2526" s="159">
        <v>0</v>
      </c>
      <c r="N2526" s="159">
        <v>20.100000000000001</v>
      </c>
      <c r="O2526" s="159" t="s">
        <v>102</v>
      </c>
      <c r="P2526" s="2"/>
    </row>
    <row r="2527" spans="1:16" ht="13.5" customHeight="1" x14ac:dyDescent="0.35">
      <c r="A2527" s="175">
        <v>0.20833333333333301</v>
      </c>
      <c r="B2527" s="159">
        <v>6</v>
      </c>
      <c r="C2527" s="159">
        <v>0</v>
      </c>
      <c r="D2527" s="159">
        <v>1</v>
      </c>
      <c r="E2527" s="159">
        <v>4</v>
      </c>
      <c r="F2527" s="159">
        <v>1</v>
      </c>
      <c r="G2527" s="159">
        <v>0</v>
      </c>
      <c r="H2527" s="159">
        <v>0</v>
      </c>
      <c r="I2527" s="159">
        <v>0</v>
      </c>
      <c r="J2527" s="159">
        <v>0</v>
      </c>
      <c r="K2527" s="159">
        <v>0</v>
      </c>
      <c r="L2527" s="159">
        <v>0</v>
      </c>
      <c r="M2527" s="159">
        <v>0</v>
      </c>
      <c r="N2527" s="159">
        <v>20.6</v>
      </c>
      <c r="O2527" s="159" t="s">
        <v>102</v>
      </c>
      <c r="P2527" s="2"/>
    </row>
    <row r="2528" spans="1:16" ht="13.5" customHeight="1" x14ac:dyDescent="0.35">
      <c r="A2528" s="175">
        <v>0.21875</v>
      </c>
      <c r="B2528" s="159">
        <v>10</v>
      </c>
      <c r="C2528" s="159">
        <v>0</v>
      </c>
      <c r="D2528" s="159">
        <v>0</v>
      </c>
      <c r="E2528" s="159">
        <v>7</v>
      </c>
      <c r="F2528" s="159">
        <v>2</v>
      </c>
      <c r="G2528" s="159">
        <v>1</v>
      </c>
      <c r="H2528" s="159">
        <v>0</v>
      </c>
      <c r="I2528" s="159">
        <v>0</v>
      </c>
      <c r="J2528" s="159">
        <v>0</v>
      </c>
      <c r="K2528" s="159">
        <v>0</v>
      </c>
      <c r="L2528" s="159">
        <v>0</v>
      </c>
      <c r="M2528" s="159">
        <v>0</v>
      </c>
      <c r="N2528" s="159">
        <v>23.5</v>
      </c>
      <c r="O2528" s="159" t="s">
        <v>102</v>
      </c>
      <c r="P2528" s="2"/>
    </row>
    <row r="2529" spans="1:16" ht="13.5" customHeight="1" x14ac:dyDescent="0.35">
      <c r="A2529" s="175">
        <v>0.22916666666666699</v>
      </c>
      <c r="B2529" s="159">
        <v>28</v>
      </c>
      <c r="C2529" s="159">
        <v>1</v>
      </c>
      <c r="D2529" s="159">
        <v>1</v>
      </c>
      <c r="E2529" s="159">
        <v>22</v>
      </c>
      <c r="F2529" s="159">
        <v>2</v>
      </c>
      <c r="G2529" s="159">
        <v>2</v>
      </c>
      <c r="H2529" s="159">
        <v>0</v>
      </c>
      <c r="I2529" s="159">
        <v>0</v>
      </c>
      <c r="J2529" s="159">
        <v>0</v>
      </c>
      <c r="K2529" s="159">
        <v>0</v>
      </c>
      <c r="L2529" s="159">
        <v>0</v>
      </c>
      <c r="M2529" s="159">
        <v>0</v>
      </c>
      <c r="N2529" s="159">
        <v>21.7</v>
      </c>
      <c r="O2529" s="159">
        <v>24.2</v>
      </c>
      <c r="P2529" s="2"/>
    </row>
    <row r="2530" spans="1:16" ht="13.5" customHeight="1" x14ac:dyDescent="0.35">
      <c r="A2530" s="175">
        <v>0.23958333333333301</v>
      </c>
      <c r="B2530" s="159">
        <v>32</v>
      </c>
      <c r="C2530" s="159">
        <v>2</v>
      </c>
      <c r="D2530" s="159">
        <v>0</v>
      </c>
      <c r="E2530" s="159">
        <v>27</v>
      </c>
      <c r="F2530" s="159">
        <v>3</v>
      </c>
      <c r="G2530" s="159">
        <v>0</v>
      </c>
      <c r="H2530" s="159">
        <v>0</v>
      </c>
      <c r="I2530" s="159">
        <v>0</v>
      </c>
      <c r="J2530" s="159">
        <v>0</v>
      </c>
      <c r="K2530" s="159">
        <v>0</v>
      </c>
      <c r="L2530" s="159">
        <v>0</v>
      </c>
      <c r="M2530" s="159">
        <v>0</v>
      </c>
      <c r="N2530" s="159">
        <v>21.2</v>
      </c>
      <c r="O2530" s="159">
        <v>24.6</v>
      </c>
      <c r="P2530" s="2"/>
    </row>
    <row r="2531" spans="1:16" ht="13.5" customHeight="1" x14ac:dyDescent="0.35">
      <c r="A2531" s="175">
        <v>0.25</v>
      </c>
      <c r="B2531" s="159">
        <v>23</v>
      </c>
      <c r="C2531" s="159">
        <v>0</v>
      </c>
      <c r="D2531" s="159">
        <v>2</v>
      </c>
      <c r="E2531" s="159">
        <v>18</v>
      </c>
      <c r="F2531" s="159">
        <v>1</v>
      </c>
      <c r="G2531" s="159">
        <v>0</v>
      </c>
      <c r="H2531" s="159">
        <v>1</v>
      </c>
      <c r="I2531" s="159">
        <v>0</v>
      </c>
      <c r="J2531" s="159">
        <v>0</v>
      </c>
      <c r="K2531" s="159">
        <v>0</v>
      </c>
      <c r="L2531" s="159">
        <v>1</v>
      </c>
      <c r="M2531" s="159">
        <v>0</v>
      </c>
      <c r="N2531" s="159">
        <v>21.7</v>
      </c>
      <c r="O2531" s="159">
        <v>24.8</v>
      </c>
      <c r="P2531" s="2"/>
    </row>
    <row r="2532" spans="1:16" ht="13.5" customHeight="1" x14ac:dyDescent="0.35">
      <c r="A2532" s="175">
        <v>0.26041666666666702</v>
      </c>
      <c r="B2532" s="159">
        <v>31</v>
      </c>
      <c r="C2532" s="159">
        <v>3</v>
      </c>
      <c r="D2532" s="159">
        <v>1</v>
      </c>
      <c r="E2532" s="159">
        <v>24</v>
      </c>
      <c r="F2532" s="159">
        <v>3</v>
      </c>
      <c r="G2532" s="159">
        <v>0</v>
      </c>
      <c r="H2532" s="159">
        <v>0</v>
      </c>
      <c r="I2532" s="159">
        <v>0</v>
      </c>
      <c r="J2532" s="159">
        <v>0</v>
      </c>
      <c r="K2532" s="159">
        <v>0</v>
      </c>
      <c r="L2532" s="159">
        <v>0</v>
      </c>
      <c r="M2532" s="159">
        <v>0</v>
      </c>
      <c r="N2532" s="159">
        <v>22.9</v>
      </c>
      <c r="O2532" s="159">
        <v>26.6</v>
      </c>
      <c r="P2532" s="2"/>
    </row>
    <row r="2533" spans="1:16" ht="13.5" customHeight="1" x14ac:dyDescent="0.35">
      <c r="A2533" s="175">
        <v>0.27083333333333298</v>
      </c>
      <c r="B2533" s="159">
        <v>74</v>
      </c>
      <c r="C2533" s="159">
        <v>4</v>
      </c>
      <c r="D2533" s="159">
        <v>6</v>
      </c>
      <c r="E2533" s="159">
        <v>57</v>
      </c>
      <c r="F2533" s="159">
        <v>4</v>
      </c>
      <c r="G2533" s="159">
        <v>2</v>
      </c>
      <c r="H2533" s="159">
        <v>0</v>
      </c>
      <c r="I2533" s="159">
        <v>0</v>
      </c>
      <c r="J2533" s="159">
        <v>1</v>
      </c>
      <c r="K2533" s="159">
        <v>0</v>
      </c>
      <c r="L2533" s="159">
        <v>0</v>
      </c>
      <c r="M2533" s="159">
        <v>0</v>
      </c>
      <c r="N2533" s="159">
        <v>21</v>
      </c>
      <c r="O2533" s="159">
        <v>24.6</v>
      </c>
      <c r="P2533" s="2"/>
    </row>
    <row r="2534" spans="1:16" ht="13.5" customHeight="1" x14ac:dyDescent="0.35">
      <c r="A2534" s="175">
        <v>0.28125</v>
      </c>
      <c r="B2534" s="159">
        <v>91</v>
      </c>
      <c r="C2534" s="159">
        <v>8</v>
      </c>
      <c r="D2534" s="159">
        <v>4</v>
      </c>
      <c r="E2534" s="159">
        <v>62</v>
      </c>
      <c r="F2534" s="159">
        <v>12</v>
      </c>
      <c r="G2534" s="159">
        <v>4</v>
      </c>
      <c r="H2534" s="159">
        <v>0</v>
      </c>
      <c r="I2534" s="159">
        <v>0</v>
      </c>
      <c r="J2534" s="159">
        <v>1</v>
      </c>
      <c r="K2534" s="159">
        <v>0</v>
      </c>
      <c r="L2534" s="159">
        <v>0</v>
      </c>
      <c r="M2534" s="159">
        <v>0</v>
      </c>
      <c r="N2534" s="159">
        <v>19</v>
      </c>
      <c r="O2534" s="159">
        <v>23.4</v>
      </c>
      <c r="P2534" s="2"/>
    </row>
    <row r="2535" spans="1:16" ht="13.5" customHeight="1" x14ac:dyDescent="0.35">
      <c r="A2535" s="175">
        <v>0.29166666666666702</v>
      </c>
      <c r="B2535" s="159">
        <v>34</v>
      </c>
      <c r="C2535" s="159">
        <v>0</v>
      </c>
      <c r="D2535" s="159">
        <v>0</v>
      </c>
      <c r="E2535" s="159">
        <v>26</v>
      </c>
      <c r="F2535" s="159">
        <v>6</v>
      </c>
      <c r="G2535" s="159">
        <v>1</v>
      </c>
      <c r="H2535" s="159">
        <v>0</v>
      </c>
      <c r="I2535" s="159">
        <v>0</v>
      </c>
      <c r="J2535" s="159">
        <v>1</v>
      </c>
      <c r="K2535" s="159">
        <v>0</v>
      </c>
      <c r="L2535" s="159">
        <v>0</v>
      </c>
      <c r="M2535" s="159">
        <v>0</v>
      </c>
      <c r="N2535" s="159">
        <v>21.4</v>
      </c>
      <c r="O2535" s="159">
        <v>25.4</v>
      </c>
      <c r="P2535" s="2"/>
    </row>
    <row r="2536" spans="1:16" ht="13.5" customHeight="1" x14ac:dyDescent="0.35">
      <c r="A2536" s="175">
        <v>0.30208333333333298</v>
      </c>
      <c r="B2536" s="159">
        <v>61</v>
      </c>
      <c r="C2536" s="159">
        <v>5</v>
      </c>
      <c r="D2536" s="159">
        <v>1</v>
      </c>
      <c r="E2536" s="159">
        <v>48</v>
      </c>
      <c r="F2536" s="159">
        <v>4</v>
      </c>
      <c r="G2536" s="159">
        <v>3</v>
      </c>
      <c r="H2536" s="159">
        <v>0</v>
      </c>
      <c r="I2536" s="159">
        <v>0</v>
      </c>
      <c r="J2536" s="159">
        <v>0</v>
      </c>
      <c r="K2536" s="159">
        <v>0</v>
      </c>
      <c r="L2536" s="159">
        <v>0</v>
      </c>
      <c r="M2536" s="159">
        <v>0</v>
      </c>
      <c r="N2536" s="159">
        <v>19.899999999999999</v>
      </c>
      <c r="O2536" s="159">
        <v>22.9</v>
      </c>
      <c r="P2536" s="2"/>
    </row>
    <row r="2537" spans="1:16" ht="13.5" customHeight="1" x14ac:dyDescent="0.35">
      <c r="A2537" s="175">
        <v>0.3125</v>
      </c>
      <c r="B2537" s="159">
        <v>36</v>
      </c>
      <c r="C2537" s="159">
        <v>0</v>
      </c>
      <c r="D2537" s="159">
        <v>2</v>
      </c>
      <c r="E2537" s="159">
        <v>25</v>
      </c>
      <c r="F2537" s="159">
        <v>6</v>
      </c>
      <c r="G2537" s="159">
        <v>0</v>
      </c>
      <c r="H2537" s="159">
        <v>0</v>
      </c>
      <c r="I2537" s="159">
        <v>0</v>
      </c>
      <c r="J2537" s="159">
        <v>1</v>
      </c>
      <c r="K2537" s="159">
        <v>0</v>
      </c>
      <c r="L2537" s="159">
        <v>2</v>
      </c>
      <c r="M2537" s="159">
        <v>0</v>
      </c>
      <c r="N2537" s="159">
        <v>20.399999999999999</v>
      </c>
      <c r="O2537" s="159">
        <v>25.1</v>
      </c>
      <c r="P2537" s="2"/>
    </row>
    <row r="2538" spans="1:16" ht="13.5" customHeight="1" x14ac:dyDescent="0.35">
      <c r="A2538" s="175">
        <v>0.32291666666666702</v>
      </c>
      <c r="B2538" s="159">
        <v>44</v>
      </c>
      <c r="C2538" s="159">
        <v>0</v>
      </c>
      <c r="D2538" s="159">
        <v>1</v>
      </c>
      <c r="E2538" s="159">
        <v>33</v>
      </c>
      <c r="F2538" s="159">
        <v>7</v>
      </c>
      <c r="G2538" s="159">
        <v>3</v>
      </c>
      <c r="H2538" s="159">
        <v>0</v>
      </c>
      <c r="I2538" s="159">
        <v>0</v>
      </c>
      <c r="J2538" s="159">
        <v>0</v>
      </c>
      <c r="K2538" s="159">
        <v>0</v>
      </c>
      <c r="L2538" s="159">
        <v>0</v>
      </c>
      <c r="M2538" s="159">
        <v>0</v>
      </c>
      <c r="N2538" s="159">
        <v>20.100000000000001</v>
      </c>
      <c r="O2538" s="159">
        <v>24.1</v>
      </c>
      <c r="P2538" s="2"/>
    </row>
    <row r="2539" spans="1:16" ht="13.5" customHeight="1" x14ac:dyDescent="0.35">
      <c r="A2539" s="175">
        <v>0.33333333333333298</v>
      </c>
      <c r="B2539" s="159">
        <v>60</v>
      </c>
      <c r="C2539" s="159">
        <v>1</v>
      </c>
      <c r="D2539" s="159">
        <v>0</v>
      </c>
      <c r="E2539" s="159">
        <v>43</v>
      </c>
      <c r="F2539" s="159">
        <v>14</v>
      </c>
      <c r="G2539" s="159">
        <v>2</v>
      </c>
      <c r="H2539" s="159">
        <v>0</v>
      </c>
      <c r="I2539" s="159">
        <v>0</v>
      </c>
      <c r="J2539" s="159">
        <v>0</v>
      </c>
      <c r="K2539" s="159">
        <v>0</v>
      </c>
      <c r="L2539" s="159">
        <v>0</v>
      </c>
      <c r="M2539" s="159">
        <v>0</v>
      </c>
      <c r="N2539" s="159">
        <v>19.8</v>
      </c>
      <c r="O2539" s="159">
        <v>22.7</v>
      </c>
      <c r="P2539" s="2"/>
    </row>
    <row r="2540" spans="1:16" ht="13.5" customHeight="1" x14ac:dyDescent="0.35">
      <c r="A2540" s="175">
        <v>0.34375</v>
      </c>
      <c r="B2540" s="159">
        <v>34</v>
      </c>
      <c r="C2540" s="159">
        <v>1</v>
      </c>
      <c r="D2540" s="159">
        <v>2</v>
      </c>
      <c r="E2540" s="159">
        <v>22</v>
      </c>
      <c r="F2540" s="159">
        <v>7</v>
      </c>
      <c r="G2540" s="159">
        <v>2</v>
      </c>
      <c r="H2540" s="159">
        <v>0</v>
      </c>
      <c r="I2540" s="159">
        <v>0</v>
      </c>
      <c r="J2540" s="159">
        <v>0</v>
      </c>
      <c r="K2540" s="159">
        <v>0</v>
      </c>
      <c r="L2540" s="159">
        <v>0</v>
      </c>
      <c r="M2540" s="159">
        <v>0</v>
      </c>
      <c r="N2540" s="159">
        <v>19.899999999999999</v>
      </c>
      <c r="O2540" s="159">
        <v>22.5</v>
      </c>
      <c r="P2540" s="2"/>
    </row>
    <row r="2541" spans="1:16" ht="13.5" customHeight="1" x14ac:dyDescent="0.35">
      <c r="A2541" s="175">
        <v>0.35416666666666702</v>
      </c>
      <c r="B2541" s="159" t="s">
        <v>88</v>
      </c>
      <c r="C2541" s="159" t="s">
        <v>88</v>
      </c>
      <c r="D2541" s="159" t="s">
        <v>88</v>
      </c>
      <c r="E2541" s="159" t="s">
        <v>88</v>
      </c>
      <c r="F2541" s="159" t="s">
        <v>88</v>
      </c>
      <c r="G2541" s="159" t="s">
        <v>88</v>
      </c>
      <c r="H2541" s="159" t="s">
        <v>88</v>
      </c>
      <c r="I2541" s="159" t="s">
        <v>88</v>
      </c>
      <c r="J2541" s="159" t="s">
        <v>88</v>
      </c>
      <c r="K2541" s="159" t="s">
        <v>88</v>
      </c>
      <c r="L2541" s="159" t="s">
        <v>88</v>
      </c>
      <c r="M2541" s="159" t="s">
        <v>88</v>
      </c>
      <c r="N2541" s="159" t="s">
        <v>88</v>
      </c>
      <c r="O2541" s="159" t="s">
        <v>88</v>
      </c>
      <c r="P2541" s="2"/>
    </row>
    <row r="2542" spans="1:16" ht="13.5" customHeight="1" x14ac:dyDescent="0.35">
      <c r="A2542" s="175">
        <v>0.36458333333333298</v>
      </c>
      <c r="B2542" s="159" t="s">
        <v>88</v>
      </c>
      <c r="C2542" s="159" t="s">
        <v>88</v>
      </c>
      <c r="D2542" s="159" t="s">
        <v>88</v>
      </c>
      <c r="E2542" s="159" t="s">
        <v>88</v>
      </c>
      <c r="F2542" s="159" t="s">
        <v>88</v>
      </c>
      <c r="G2542" s="159" t="s">
        <v>88</v>
      </c>
      <c r="H2542" s="159" t="s">
        <v>88</v>
      </c>
      <c r="I2542" s="159" t="s">
        <v>88</v>
      </c>
      <c r="J2542" s="159" t="s">
        <v>88</v>
      </c>
      <c r="K2542" s="159" t="s">
        <v>88</v>
      </c>
      <c r="L2542" s="159" t="s">
        <v>88</v>
      </c>
      <c r="M2542" s="159" t="s">
        <v>88</v>
      </c>
      <c r="N2542" s="159" t="s">
        <v>88</v>
      </c>
      <c r="O2542" s="159" t="s">
        <v>88</v>
      </c>
      <c r="P2542" s="2"/>
    </row>
    <row r="2543" spans="1:16" ht="13.5" customHeight="1" x14ac:dyDescent="0.35">
      <c r="A2543" s="175">
        <v>0.375</v>
      </c>
      <c r="B2543" s="159" t="s">
        <v>88</v>
      </c>
      <c r="C2543" s="159" t="s">
        <v>88</v>
      </c>
      <c r="D2543" s="159" t="s">
        <v>88</v>
      </c>
      <c r="E2543" s="159" t="s">
        <v>88</v>
      </c>
      <c r="F2543" s="159" t="s">
        <v>88</v>
      </c>
      <c r="G2543" s="159" t="s">
        <v>88</v>
      </c>
      <c r="H2543" s="159" t="s">
        <v>88</v>
      </c>
      <c r="I2543" s="159" t="s">
        <v>88</v>
      </c>
      <c r="J2543" s="159" t="s">
        <v>88</v>
      </c>
      <c r="K2543" s="159" t="s">
        <v>88</v>
      </c>
      <c r="L2543" s="159" t="s">
        <v>88</v>
      </c>
      <c r="M2543" s="159" t="s">
        <v>88</v>
      </c>
      <c r="N2543" s="159" t="s">
        <v>88</v>
      </c>
      <c r="O2543" s="159" t="s">
        <v>88</v>
      </c>
      <c r="P2543" s="2"/>
    </row>
    <row r="2544" spans="1:16" ht="13.5" customHeight="1" x14ac:dyDescent="0.35">
      <c r="A2544" s="175">
        <v>0.38541666666666702</v>
      </c>
      <c r="B2544" s="159" t="s">
        <v>88</v>
      </c>
      <c r="C2544" s="159" t="s">
        <v>88</v>
      </c>
      <c r="D2544" s="159" t="s">
        <v>88</v>
      </c>
      <c r="E2544" s="159" t="s">
        <v>88</v>
      </c>
      <c r="F2544" s="159" t="s">
        <v>88</v>
      </c>
      <c r="G2544" s="159" t="s">
        <v>88</v>
      </c>
      <c r="H2544" s="159" t="s">
        <v>88</v>
      </c>
      <c r="I2544" s="159" t="s">
        <v>88</v>
      </c>
      <c r="J2544" s="159" t="s">
        <v>88</v>
      </c>
      <c r="K2544" s="159" t="s">
        <v>88</v>
      </c>
      <c r="L2544" s="159" t="s">
        <v>88</v>
      </c>
      <c r="M2544" s="159" t="s">
        <v>88</v>
      </c>
      <c r="N2544" s="159" t="s">
        <v>88</v>
      </c>
      <c r="O2544" s="159" t="s">
        <v>88</v>
      </c>
      <c r="P2544" s="2"/>
    </row>
    <row r="2545" spans="1:16" ht="13.5" customHeight="1" x14ac:dyDescent="0.35">
      <c r="A2545" s="175">
        <v>0.39583333333333298</v>
      </c>
      <c r="B2545" s="159" t="s">
        <v>88</v>
      </c>
      <c r="C2545" s="159" t="s">
        <v>88</v>
      </c>
      <c r="D2545" s="159" t="s">
        <v>88</v>
      </c>
      <c r="E2545" s="159" t="s">
        <v>88</v>
      </c>
      <c r="F2545" s="159" t="s">
        <v>88</v>
      </c>
      <c r="G2545" s="159" t="s">
        <v>88</v>
      </c>
      <c r="H2545" s="159" t="s">
        <v>88</v>
      </c>
      <c r="I2545" s="159" t="s">
        <v>88</v>
      </c>
      <c r="J2545" s="159" t="s">
        <v>88</v>
      </c>
      <c r="K2545" s="159" t="s">
        <v>88</v>
      </c>
      <c r="L2545" s="159" t="s">
        <v>88</v>
      </c>
      <c r="M2545" s="159" t="s">
        <v>88</v>
      </c>
      <c r="N2545" s="159" t="s">
        <v>88</v>
      </c>
      <c r="O2545" s="159" t="s">
        <v>88</v>
      </c>
      <c r="P2545" s="2"/>
    </row>
    <row r="2546" spans="1:16" ht="13.5" customHeight="1" x14ac:dyDescent="0.35">
      <c r="A2546" s="175">
        <v>0.40625</v>
      </c>
      <c r="B2546" s="159" t="s">
        <v>88</v>
      </c>
      <c r="C2546" s="159" t="s">
        <v>88</v>
      </c>
      <c r="D2546" s="159" t="s">
        <v>88</v>
      </c>
      <c r="E2546" s="159" t="s">
        <v>88</v>
      </c>
      <c r="F2546" s="159" t="s">
        <v>88</v>
      </c>
      <c r="G2546" s="159" t="s">
        <v>88</v>
      </c>
      <c r="H2546" s="159" t="s">
        <v>88</v>
      </c>
      <c r="I2546" s="159" t="s">
        <v>88</v>
      </c>
      <c r="J2546" s="159" t="s">
        <v>88</v>
      </c>
      <c r="K2546" s="159" t="s">
        <v>88</v>
      </c>
      <c r="L2546" s="159" t="s">
        <v>88</v>
      </c>
      <c r="M2546" s="159" t="s">
        <v>88</v>
      </c>
      <c r="N2546" s="159" t="s">
        <v>88</v>
      </c>
      <c r="O2546" s="159" t="s">
        <v>88</v>
      </c>
      <c r="P2546" s="2"/>
    </row>
    <row r="2547" spans="1:16" ht="13.5" customHeight="1" x14ac:dyDescent="0.35">
      <c r="A2547" s="175">
        <v>0.41666666666666702</v>
      </c>
      <c r="B2547" s="159" t="s">
        <v>88</v>
      </c>
      <c r="C2547" s="159" t="s">
        <v>88</v>
      </c>
      <c r="D2547" s="159" t="s">
        <v>88</v>
      </c>
      <c r="E2547" s="159" t="s">
        <v>88</v>
      </c>
      <c r="F2547" s="159" t="s">
        <v>88</v>
      </c>
      <c r="G2547" s="159" t="s">
        <v>88</v>
      </c>
      <c r="H2547" s="159" t="s">
        <v>88</v>
      </c>
      <c r="I2547" s="159" t="s">
        <v>88</v>
      </c>
      <c r="J2547" s="159" t="s">
        <v>88</v>
      </c>
      <c r="K2547" s="159" t="s">
        <v>88</v>
      </c>
      <c r="L2547" s="159" t="s">
        <v>88</v>
      </c>
      <c r="M2547" s="159" t="s">
        <v>88</v>
      </c>
      <c r="N2547" s="159" t="s">
        <v>88</v>
      </c>
      <c r="O2547" s="159" t="s">
        <v>88</v>
      </c>
      <c r="P2547" s="2"/>
    </row>
    <row r="2548" spans="1:16" ht="13.5" customHeight="1" x14ac:dyDescent="0.35">
      <c r="A2548" s="175">
        <v>0.42708333333333298</v>
      </c>
      <c r="B2548" s="159" t="s">
        <v>88</v>
      </c>
      <c r="C2548" s="159" t="s">
        <v>88</v>
      </c>
      <c r="D2548" s="159" t="s">
        <v>88</v>
      </c>
      <c r="E2548" s="159" t="s">
        <v>88</v>
      </c>
      <c r="F2548" s="159" t="s">
        <v>88</v>
      </c>
      <c r="G2548" s="159" t="s">
        <v>88</v>
      </c>
      <c r="H2548" s="159" t="s">
        <v>88</v>
      </c>
      <c r="I2548" s="159" t="s">
        <v>88</v>
      </c>
      <c r="J2548" s="159" t="s">
        <v>88</v>
      </c>
      <c r="K2548" s="159" t="s">
        <v>88</v>
      </c>
      <c r="L2548" s="159" t="s">
        <v>88</v>
      </c>
      <c r="M2548" s="159" t="s">
        <v>88</v>
      </c>
      <c r="N2548" s="159" t="s">
        <v>88</v>
      </c>
      <c r="O2548" s="159" t="s">
        <v>88</v>
      </c>
      <c r="P2548" s="2"/>
    </row>
    <row r="2549" spans="1:16" ht="13.5" customHeight="1" x14ac:dyDescent="0.35">
      <c r="A2549" s="175">
        <v>0.4375</v>
      </c>
      <c r="B2549" s="159" t="s">
        <v>88</v>
      </c>
      <c r="C2549" s="159" t="s">
        <v>88</v>
      </c>
      <c r="D2549" s="159" t="s">
        <v>88</v>
      </c>
      <c r="E2549" s="159" t="s">
        <v>88</v>
      </c>
      <c r="F2549" s="159" t="s">
        <v>88</v>
      </c>
      <c r="G2549" s="159" t="s">
        <v>88</v>
      </c>
      <c r="H2549" s="159" t="s">
        <v>88</v>
      </c>
      <c r="I2549" s="159" t="s">
        <v>88</v>
      </c>
      <c r="J2549" s="159" t="s">
        <v>88</v>
      </c>
      <c r="K2549" s="159" t="s">
        <v>88</v>
      </c>
      <c r="L2549" s="159" t="s">
        <v>88</v>
      </c>
      <c r="M2549" s="159" t="s">
        <v>88</v>
      </c>
      <c r="N2549" s="159" t="s">
        <v>88</v>
      </c>
      <c r="O2549" s="159" t="s">
        <v>88</v>
      </c>
      <c r="P2549" s="2"/>
    </row>
    <row r="2550" spans="1:16" ht="13.5" customHeight="1" x14ac:dyDescent="0.35">
      <c r="A2550" s="175">
        <v>0.44791666666666702</v>
      </c>
      <c r="B2550" s="159" t="s">
        <v>88</v>
      </c>
      <c r="C2550" s="159" t="s">
        <v>88</v>
      </c>
      <c r="D2550" s="159" t="s">
        <v>88</v>
      </c>
      <c r="E2550" s="159" t="s">
        <v>88</v>
      </c>
      <c r="F2550" s="159" t="s">
        <v>88</v>
      </c>
      <c r="G2550" s="159" t="s">
        <v>88</v>
      </c>
      <c r="H2550" s="159" t="s">
        <v>88</v>
      </c>
      <c r="I2550" s="159" t="s">
        <v>88</v>
      </c>
      <c r="J2550" s="159" t="s">
        <v>88</v>
      </c>
      <c r="K2550" s="159" t="s">
        <v>88</v>
      </c>
      <c r="L2550" s="159" t="s">
        <v>88</v>
      </c>
      <c r="M2550" s="159" t="s">
        <v>88</v>
      </c>
      <c r="N2550" s="159" t="s">
        <v>88</v>
      </c>
      <c r="O2550" s="159" t="s">
        <v>88</v>
      </c>
      <c r="P2550" s="2"/>
    </row>
    <row r="2551" spans="1:16" ht="13.5" customHeight="1" x14ac:dyDescent="0.35">
      <c r="A2551" s="175">
        <v>0.45833333333333298</v>
      </c>
      <c r="B2551" s="159" t="s">
        <v>88</v>
      </c>
      <c r="C2551" s="159" t="s">
        <v>88</v>
      </c>
      <c r="D2551" s="159" t="s">
        <v>88</v>
      </c>
      <c r="E2551" s="159" t="s">
        <v>88</v>
      </c>
      <c r="F2551" s="159" t="s">
        <v>88</v>
      </c>
      <c r="G2551" s="159" t="s">
        <v>88</v>
      </c>
      <c r="H2551" s="159" t="s">
        <v>88</v>
      </c>
      <c r="I2551" s="159" t="s">
        <v>88</v>
      </c>
      <c r="J2551" s="159" t="s">
        <v>88</v>
      </c>
      <c r="K2551" s="159" t="s">
        <v>88</v>
      </c>
      <c r="L2551" s="159" t="s">
        <v>88</v>
      </c>
      <c r="M2551" s="159" t="s">
        <v>88</v>
      </c>
      <c r="N2551" s="159" t="s">
        <v>88</v>
      </c>
      <c r="O2551" s="159" t="s">
        <v>88</v>
      </c>
      <c r="P2551" s="2"/>
    </row>
    <row r="2552" spans="1:16" ht="13.5" customHeight="1" x14ac:dyDescent="0.35">
      <c r="A2552" s="175">
        <v>0.46875</v>
      </c>
      <c r="B2552" s="159" t="s">
        <v>88</v>
      </c>
      <c r="C2552" s="159" t="s">
        <v>88</v>
      </c>
      <c r="D2552" s="159" t="s">
        <v>88</v>
      </c>
      <c r="E2552" s="159" t="s">
        <v>88</v>
      </c>
      <c r="F2552" s="159" t="s">
        <v>88</v>
      </c>
      <c r="G2552" s="159" t="s">
        <v>88</v>
      </c>
      <c r="H2552" s="159" t="s">
        <v>88</v>
      </c>
      <c r="I2552" s="159" t="s">
        <v>88</v>
      </c>
      <c r="J2552" s="159" t="s">
        <v>88</v>
      </c>
      <c r="K2552" s="159" t="s">
        <v>88</v>
      </c>
      <c r="L2552" s="159" t="s">
        <v>88</v>
      </c>
      <c r="M2552" s="159" t="s">
        <v>88</v>
      </c>
      <c r="N2552" s="159" t="s">
        <v>88</v>
      </c>
      <c r="O2552" s="159" t="s">
        <v>88</v>
      </c>
      <c r="P2552" s="2"/>
    </row>
    <row r="2553" spans="1:16" ht="13.5" customHeight="1" x14ac:dyDescent="0.35">
      <c r="A2553" s="175">
        <v>0.47916666666666702</v>
      </c>
      <c r="B2553" s="159" t="s">
        <v>88</v>
      </c>
      <c r="C2553" s="159" t="s">
        <v>88</v>
      </c>
      <c r="D2553" s="159" t="s">
        <v>88</v>
      </c>
      <c r="E2553" s="159" t="s">
        <v>88</v>
      </c>
      <c r="F2553" s="159" t="s">
        <v>88</v>
      </c>
      <c r="G2553" s="159" t="s">
        <v>88</v>
      </c>
      <c r="H2553" s="159" t="s">
        <v>88</v>
      </c>
      <c r="I2553" s="159" t="s">
        <v>88</v>
      </c>
      <c r="J2553" s="159" t="s">
        <v>88</v>
      </c>
      <c r="K2553" s="159" t="s">
        <v>88</v>
      </c>
      <c r="L2553" s="159" t="s">
        <v>88</v>
      </c>
      <c r="M2553" s="159" t="s">
        <v>88</v>
      </c>
      <c r="N2553" s="159" t="s">
        <v>88</v>
      </c>
      <c r="O2553" s="159" t="s">
        <v>88</v>
      </c>
      <c r="P2553" s="2"/>
    </row>
    <row r="2554" spans="1:16" ht="13.5" customHeight="1" x14ac:dyDescent="0.35">
      <c r="A2554" s="175">
        <v>0.48958333333333298</v>
      </c>
      <c r="B2554" s="159" t="s">
        <v>88</v>
      </c>
      <c r="C2554" s="159" t="s">
        <v>88</v>
      </c>
      <c r="D2554" s="159" t="s">
        <v>88</v>
      </c>
      <c r="E2554" s="159" t="s">
        <v>88</v>
      </c>
      <c r="F2554" s="159" t="s">
        <v>88</v>
      </c>
      <c r="G2554" s="159" t="s">
        <v>88</v>
      </c>
      <c r="H2554" s="159" t="s">
        <v>88</v>
      </c>
      <c r="I2554" s="159" t="s">
        <v>88</v>
      </c>
      <c r="J2554" s="159" t="s">
        <v>88</v>
      </c>
      <c r="K2554" s="159" t="s">
        <v>88</v>
      </c>
      <c r="L2554" s="159" t="s">
        <v>88</v>
      </c>
      <c r="M2554" s="159" t="s">
        <v>88</v>
      </c>
      <c r="N2554" s="159" t="s">
        <v>88</v>
      </c>
      <c r="O2554" s="159" t="s">
        <v>88</v>
      </c>
      <c r="P2554" s="2"/>
    </row>
    <row r="2555" spans="1:16" ht="13.5" customHeight="1" x14ac:dyDescent="0.35">
      <c r="A2555" s="175">
        <v>0.5</v>
      </c>
      <c r="B2555" s="159" t="s">
        <v>88</v>
      </c>
      <c r="C2555" s="159" t="s">
        <v>88</v>
      </c>
      <c r="D2555" s="159" t="s">
        <v>88</v>
      </c>
      <c r="E2555" s="159" t="s">
        <v>88</v>
      </c>
      <c r="F2555" s="159" t="s">
        <v>88</v>
      </c>
      <c r="G2555" s="159" t="s">
        <v>88</v>
      </c>
      <c r="H2555" s="159" t="s">
        <v>88</v>
      </c>
      <c r="I2555" s="159" t="s">
        <v>88</v>
      </c>
      <c r="J2555" s="159" t="s">
        <v>88</v>
      </c>
      <c r="K2555" s="159" t="s">
        <v>88</v>
      </c>
      <c r="L2555" s="159" t="s">
        <v>88</v>
      </c>
      <c r="M2555" s="159" t="s">
        <v>88</v>
      </c>
      <c r="N2555" s="159" t="s">
        <v>88</v>
      </c>
      <c r="O2555" s="159" t="s">
        <v>88</v>
      </c>
      <c r="P2555" s="2"/>
    </row>
    <row r="2556" spans="1:16" ht="13.5" customHeight="1" x14ac:dyDescent="0.35">
      <c r="A2556" s="175">
        <v>0.51041666666666696</v>
      </c>
      <c r="B2556" s="159" t="s">
        <v>88</v>
      </c>
      <c r="C2556" s="159" t="s">
        <v>88</v>
      </c>
      <c r="D2556" s="159" t="s">
        <v>88</v>
      </c>
      <c r="E2556" s="159" t="s">
        <v>88</v>
      </c>
      <c r="F2556" s="159" t="s">
        <v>88</v>
      </c>
      <c r="G2556" s="159" t="s">
        <v>88</v>
      </c>
      <c r="H2556" s="159" t="s">
        <v>88</v>
      </c>
      <c r="I2556" s="159" t="s">
        <v>88</v>
      </c>
      <c r="J2556" s="159" t="s">
        <v>88</v>
      </c>
      <c r="K2556" s="159" t="s">
        <v>88</v>
      </c>
      <c r="L2556" s="159" t="s">
        <v>88</v>
      </c>
      <c r="M2556" s="159" t="s">
        <v>88</v>
      </c>
      <c r="N2556" s="159" t="s">
        <v>88</v>
      </c>
      <c r="O2556" s="159" t="s">
        <v>88</v>
      </c>
      <c r="P2556" s="2"/>
    </row>
    <row r="2557" spans="1:16" ht="13.5" customHeight="1" x14ac:dyDescent="0.35">
      <c r="A2557" s="175">
        <v>0.52083333333333304</v>
      </c>
      <c r="B2557" s="159" t="s">
        <v>88</v>
      </c>
      <c r="C2557" s="159" t="s">
        <v>88</v>
      </c>
      <c r="D2557" s="159" t="s">
        <v>88</v>
      </c>
      <c r="E2557" s="159" t="s">
        <v>88</v>
      </c>
      <c r="F2557" s="159" t="s">
        <v>88</v>
      </c>
      <c r="G2557" s="159" t="s">
        <v>88</v>
      </c>
      <c r="H2557" s="159" t="s">
        <v>88</v>
      </c>
      <c r="I2557" s="159" t="s">
        <v>88</v>
      </c>
      <c r="J2557" s="159" t="s">
        <v>88</v>
      </c>
      <c r="K2557" s="159" t="s">
        <v>88</v>
      </c>
      <c r="L2557" s="159" t="s">
        <v>88</v>
      </c>
      <c r="M2557" s="159" t="s">
        <v>88</v>
      </c>
      <c r="N2557" s="159" t="s">
        <v>88</v>
      </c>
      <c r="O2557" s="159" t="s">
        <v>88</v>
      </c>
      <c r="P2557" s="2"/>
    </row>
    <row r="2558" spans="1:16" ht="13.5" customHeight="1" x14ac:dyDescent="0.35">
      <c r="A2558" s="175">
        <v>0.53125</v>
      </c>
      <c r="B2558" s="159" t="s">
        <v>88</v>
      </c>
      <c r="C2558" s="159" t="s">
        <v>88</v>
      </c>
      <c r="D2558" s="159" t="s">
        <v>88</v>
      </c>
      <c r="E2558" s="159" t="s">
        <v>88</v>
      </c>
      <c r="F2558" s="159" t="s">
        <v>88</v>
      </c>
      <c r="G2558" s="159" t="s">
        <v>88</v>
      </c>
      <c r="H2558" s="159" t="s">
        <v>88</v>
      </c>
      <c r="I2558" s="159" t="s">
        <v>88</v>
      </c>
      <c r="J2558" s="159" t="s">
        <v>88</v>
      </c>
      <c r="K2558" s="159" t="s">
        <v>88</v>
      </c>
      <c r="L2558" s="159" t="s">
        <v>88</v>
      </c>
      <c r="M2558" s="159" t="s">
        <v>88</v>
      </c>
      <c r="N2558" s="159" t="s">
        <v>88</v>
      </c>
      <c r="O2558" s="159" t="s">
        <v>88</v>
      </c>
      <c r="P2558" s="2"/>
    </row>
    <row r="2559" spans="1:16" ht="13.5" customHeight="1" x14ac:dyDescent="0.35">
      <c r="A2559" s="175">
        <v>0.54166666666666696</v>
      </c>
      <c r="B2559" s="159" t="s">
        <v>88</v>
      </c>
      <c r="C2559" s="159" t="s">
        <v>88</v>
      </c>
      <c r="D2559" s="159" t="s">
        <v>88</v>
      </c>
      <c r="E2559" s="159" t="s">
        <v>88</v>
      </c>
      <c r="F2559" s="159" t="s">
        <v>88</v>
      </c>
      <c r="G2559" s="159" t="s">
        <v>88</v>
      </c>
      <c r="H2559" s="159" t="s">
        <v>88</v>
      </c>
      <c r="I2559" s="159" t="s">
        <v>88</v>
      </c>
      <c r="J2559" s="159" t="s">
        <v>88</v>
      </c>
      <c r="K2559" s="159" t="s">
        <v>88</v>
      </c>
      <c r="L2559" s="159" t="s">
        <v>88</v>
      </c>
      <c r="M2559" s="159" t="s">
        <v>88</v>
      </c>
      <c r="N2559" s="159" t="s">
        <v>88</v>
      </c>
      <c r="O2559" s="159" t="s">
        <v>88</v>
      </c>
      <c r="P2559" s="2"/>
    </row>
    <row r="2560" spans="1:16" ht="13.5" customHeight="1" x14ac:dyDescent="0.35">
      <c r="A2560" s="175">
        <v>0.55208333333333304</v>
      </c>
      <c r="B2560" s="159" t="s">
        <v>88</v>
      </c>
      <c r="C2560" s="159" t="s">
        <v>88</v>
      </c>
      <c r="D2560" s="159" t="s">
        <v>88</v>
      </c>
      <c r="E2560" s="159" t="s">
        <v>88</v>
      </c>
      <c r="F2560" s="159" t="s">
        <v>88</v>
      </c>
      <c r="G2560" s="159" t="s">
        <v>88</v>
      </c>
      <c r="H2560" s="159" t="s">
        <v>88</v>
      </c>
      <c r="I2560" s="159" t="s">
        <v>88</v>
      </c>
      <c r="J2560" s="159" t="s">
        <v>88</v>
      </c>
      <c r="K2560" s="159" t="s">
        <v>88</v>
      </c>
      <c r="L2560" s="159" t="s">
        <v>88</v>
      </c>
      <c r="M2560" s="159" t="s">
        <v>88</v>
      </c>
      <c r="N2560" s="159" t="s">
        <v>88</v>
      </c>
      <c r="O2560" s="159" t="s">
        <v>88</v>
      </c>
      <c r="P2560" s="2"/>
    </row>
    <row r="2561" spans="1:16" ht="13.5" customHeight="1" x14ac:dyDescent="0.35">
      <c r="A2561" s="175">
        <v>0.5625</v>
      </c>
      <c r="B2561" s="159" t="s">
        <v>88</v>
      </c>
      <c r="C2561" s="159" t="s">
        <v>88</v>
      </c>
      <c r="D2561" s="159" t="s">
        <v>88</v>
      </c>
      <c r="E2561" s="159" t="s">
        <v>88</v>
      </c>
      <c r="F2561" s="159" t="s">
        <v>88</v>
      </c>
      <c r="G2561" s="159" t="s">
        <v>88</v>
      </c>
      <c r="H2561" s="159" t="s">
        <v>88</v>
      </c>
      <c r="I2561" s="159" t="s">
        <v>88</v>
      </c>
      <c r="J2561" s="159" t="s">
        <v>88</v>
      </c>
      <c r="K2561" s="159" t="s">
        <v>88</v>
      </c>
      <c r="L2561" s="159" t="s">
        <v>88</v>
      </c>
      <c r="M2561" s="159" t="s">
        <v>88</v>
      </c>
      <c r="N2561" s="159" t="s">
        <v>88</v>
      </c>
      <c r="O2561" s="159" t="s">
        <v>88</v>
      </c>
      <c r="P2561" s="2"/>
    </row>
    <row r="2562" spans="1:16" ht="13.5" customHeight="1" x14ac:dyDescent="0.35">
      <c r="A2562" s="175">
        <v>0.57291666666666696</v>
      </c>
      <c r="B2562" s="159" t="s">
        <v>88</v>
      </c>
      <c r="C2562" s="159" t="s">
        <v>88</v>
      </c>
      <c r="D2562" s="159" t="s">
        <v>88</v>
      </c>
      <c r="E2562" s="159" t="s">
        <v>88</v>
      </c>
      <c r="F2562" s="159" t="s">
        <v>88</v>
      </c>
      <c r="G2562" s="159" t="s">
        <v>88</v>
      </c>
      <c r="H2562" s="159" t="s">
        <v>88</v>
      </c>
      <c r="I2562" s="159" t="s">
        <v>88</v>
      </c>
      <c r="J2562" s="159" t="s">
        <v>88</v>
      </c>
      <c r="K2562" s="159" t="s">
        <v>88</v>
      </c>
      <c r="L2562" s="159" t="s">
        <v>88</v>
      </c>
      <c r="M2562" s="159" t="s">
        <v>88</v>
      </c>
      <c r="N2562" s="159" t="s">
        <v>88</v>
      </c>
      <c r="O2562" s="159" t="s">
        <v>88</v>
      </c>
      <c r="P2562" s="2"/>
    </row>
    <row r="2563" spans="1:16" ht="13.5" customHeight="1" x14ac:dyDescent="0.35">
      <c r="A2563" s="175">
        <v>0.58333333333333304</v>
      </c>
      <c r="B2563" s="159" t="s">
        <v>88</v>
      </c>
      <c r="C2563" s="159" t="s">
        <v>88</v>
      </c>
      <c r="D2563" s="159" t="s">
        <v>88</v>
      </c>
      <c r="E2563" s="159" t="s">
        <v>88</v>
      </c>
      <c r="F2563" s="159" t="s">
        <v>88</v>
      </c>
      <c r="G2563" s="159" t="s">
        <v>88</v>
      </c>
      <c r="H2563" s="159" t="s">
        <v>88</v>
      </c>
      <c r="I2563" s="159" t="s">
        <v>88</v>
      </c>
      <c r="J2563" s="159" t="s">
        <v>88</v>
      </c>
      <c r="K2563" s="159" t="s">
        <v>88</v>
      </c>
      <c r="L2563" s="159" t="s">
        <v>88</v>
      </c>
      <c r="M2563" s="159" t="s">
        <v>88</v>
      </c>
      <c r="N2563" s="159" t="s">
        <v>88</v>
      </c>
      <c r="O2563" s="159" t="s">
        <v>88</v>
      </c>
      <c r="P2563" s="2"/>
    </row>
    <row r="2564" spans="1:16" ht="13.5" customHeight="1" x14ac:dyDescent="0.35">
      <c r="A2564" s="175">
        <v>0.59375</v>
      </c>
      <c r="B2564" s="159" t="s">
        <v>88</v>
      </c>
      <c r="C2564" s="159" t="s">
        <v>88</v>
      </c>
      <c r="D2564" s="159" t="s">
        <v>88</v>
      </c>
      <c r="E2564" s="159" t="s">
        <v>88</v>
      </c>
      <c r="F2564" s="159" t="s">
        <v>88</v>
      </c>
      <c r="G2564" s="159" t="s">
        <v>88</v>
      </c>
      <c r="H2564" s="159" t="s">
        <v>88</v>
      </c>
      <c r="I2564" s="159" t="s">
        <v>88</v>
      </c>
      <c r="J2564" s="159" t="s">
        <v>88</v>
      </c>
      <c r="K2564" s="159" t="s">
        <v>88</v>
      </c>
      <c r="L2564" s="159" t="s">
        <v>88</v>
      </c>
      <c r="M2564" s="159" t="s">
        <v>88</v>
      </c>
      <c r="N2564" s="159" t="s">
        <v>88</v>
      </c>
      <c r="O2564" s="159" t="s">
        <v>88</v>
      </c>
      <c r="P2564" s="2"/>
    </row>
    <row r="2565" spans="1:16" ht="13.5" customHeight="1" x14ac:dyDescent="0.35">
      <c r="A2565" s="175">
        <v>0.60416666666666696</v>
      </c>
      <c r="B2565" s="159" t="s">
        <v>88</v>
      </c>
      <c r="C2565" s="159" t="s">
        <v>88</v>
      </c>
      <c r="D2565" s="159" t="s">
        <v>88</v>
      </c>
      <c r="E2565" s="159" t="s">
        <v>88</v>
      </c>
      <c r="F2565" s="159" t="s">
        <v>88</v>
      </c>
      <c r="G2565" s="159" t="s">
        <v>88</v>
      </c>
      <c r="H2565" s="159" t="s">
        <v>88</v>
      </c>
      <c r="I2565" s="159" t="s">
        <v>88</v>
      </c>
      <c r="J2565" s="159" t="s">
        <v>88</v>
      </c>
      <c r="K2565" s="159" t="s">
        <v>88</v>
      </c>
      <c r="L2565" s="159" t="s">
        <v>88</v>
      </c>
      <c r="M2565" s="159" t="s">
        <v>88</v>
      </c>
      <c r="N2565" s="159" t="s">
        <v>88</v>
      </c>
      <c r="O2565" s="159" t="s">
        <v>88</v>
      </c>
      <c r="P2565" s="2"/>
    </row>
    <row r="2566" spans="1:16" ht="13.5" customHeight="1" x14ac:dyDescent="0.35">
      <c r="A2566" s="175">
        <v>0.61458333333333304</v>
      </c>
      <c r="B2566" s="159" t="s">
        <v>88</v>
      </c>
      <c r="C2566" s="159" t="s">
        <v>88</v>
      </c>
      <c r="D2566" s="159" t="s">
        <v>88</v>
      </c>
      <c r="E2566" s="159" t="s">
        <v>88</v>
      </c>
      <c r="F2566" s="159" t="s">
        <v>88</v>
      </c>
      <c r="G2566" s="159" t="s">
        <v>88</v>
      </c>
      <c r="H2566" s="159" t="s">
        <v>88</v>
      </c>
      <c r="I2566" s="159" t="s">
        <v>88</v>
      </c>
      <c r="J2566" s="159" t="s">
        <v>88</v>
      </c>
      <c r="K2566" s="159" t="s">
        <v>88</v>
      </c>
      <c r="L2566" s="159" t="s">
        <v>88</v>
      </c>
      <c r="M2566" s="159" t="s">
        <v>88</v>
      </c>
      <c r="N2566" s="159" t="s">
        <v>88</v>
      </c>
      <c r="O2566" s="159" t="s">
        <v>88</v>
      </c>
      <c r="P2566" s="2"/>
    </row>
    <row r="2567" spans="1:16" ht="13.5" customHeight="1" x14ac:dyDescent="0.35">
      <c r="A2567" s="175">
        <v>0.625</v>
      </c>
      <c r="B2567" s="159" t="s">
        <v>88</v>
      </c>
      <c r="C2567" s="159" t="s">
        <v>88</v>
      </c>
      <c r="D2567" s="159" t="s">
        <v>88</v>
      </c>
      <c r="E2567" s="159" t="s">
        <v>88</v>
      </c>
      <c r="F2567" s="159" t="s">
        <v>88</v>
      </c>
      <c r="G2567" s="159" t="s">
        <v>88</v>
      </c>
      <c r="H2567" s="159" t="s">
        <v>88</v>
      </c>
      <c r="I2567" s="159" t="s">
        <v>88</v>
      </c>
      <c r="J2567" s="159" t="s">
        <v>88</v>
      </c>
      <c r="K2567" s="159" t="s">
        <v>88</v>
      </c>
      <c r="L2567" s="159" t="s">
        <v>88</v>
      </c>
      <c r="M2567" s="159" t="s">
        <v>88</v>
      </c>
      <c r="N2567" s="159" t="s">
        <v>88</v>
      </c>
      <c r="O2567" s="159" t="s">
        <v>88</v>
      </c>
      <c r="P2567" s="2"/>
    </row>
    <row r="2568" spans="1:16" ht="13.5" customHeight="1" x14ac:dyDescent="0.35">
      <c r="A2568" s="175">
        <v>0.63541666666666696</v>
      </c>
      <c r="B2568" s="159" t="s">
        <v>88</v>
      </c>
      <c r="C2568" s="159" t="s">
        <v>88</v>
      </c>
      <c r="D2568" s="159" t="s">
        <v>88</v>
      </c>
      <c r="E2568" s="159" t="s">
        <v>88</v>
      </c>
      <c r="F2568" s="159" t="s">
        <v>88</v>
      </c>
      <c r="G2568" s="159" t="s">
        <v>88</v>
      </c>
      <c r="H2568" s="159" t="s">
        <v>88</v>
      </c>
      <c r="I2568" s="159" t="s">
        <v>88</v>
      </c>
      <c r="J2568" s="159" t="s">
        <v>88</v>
      </c>
      <c r="K2568" s="159" t="s">
        <v>88</v>
      </c>
      <c r="L2568" s="159" t="s">
        <v>88</v>
      </c>
      <c r="M2568" s="159" t="s">
        <v>88</v>
      </c>
      <c r="N2568" s="159" t="s">
        <v>88</v>
      </c>
      <c r="O2568" s="159" t="s">
        <v>88</v>
      </c>
      <c r="P2568" s="2"/>
    </row>
    <row r="2569" spans="1:16" ht="13.5" customHeight="1" x14ac:dyDescent="0.35">
      <c r="A2569" s="175">
        <v>0.64583333333333304</v>
      </c>
      <c r="B2569" s="159" t="s">
        <v>88</v>
      </c>
      <c r="C2569" s="159" t="s">
        <v>88</v>
      </c>
      <c r="D2569" s="159" t="s">
        <v>88</v>
      </c>
      <c r="E2569" s="159" t="s">
        <v>88</v>
      </c>
      <c r="F2569" s="159" t="s">
        <v>88</v>
      </c>
      <c r="G2569" s="159" t="s">
        <v>88</v>
      </c>
      <c r="H2569" s="159" t="s">
        <v>88</v>
      </c>
      <c r="I2569" s="159" t="s">
        <v>88</v>
      </c>
      <c r="J2569" s="159" t="s">
        <v>88</v>
      </c>
      <c r="K2569" s="159" t="s">
        <v>88</v>
      </c>
      <c r="L2569" s="159" t="s">
        <v>88</v>
      </c>
      <c r="M2569" s="159" t="s">
        <v>88</v>
      </c>
      <c r="N2569" s="159" t="s">
        <v>88</v>
      </c>
      <c r="O2569" s="159" t="s">
        <v>88</v>
      </c>
      <c r="P2569" s="2"/>
    </row>
    <row r="2570" spans="1:16" ht="13.5" customHeight="1" x14ac:dyDescent="0.35">
      <c r="A2570" s="175">
        <v>0.65625</v>
      </c>
      <c r="B2570" s="159" t="s">
        <v>88</v>
      </c>
      <c r="C2570" s="159" t="s">
        <v>88</v>
      </c>
      <c r="D2570" s="159" t="s">
        <v>88</v>
      </c>
      <c r="E2570" s="159" t="s">
        <v>88</v>
      </c>
      <c r="F2570" s="159" t="s">
        <v>88</v>
      </c>
      <c r="G2570" s="159" t="s">
        <v>88</v>
      </c>
      <c r="H2570" s="159" t="s">
        <v>88</v>
      </c>
      <c r="I2570" s="159" t="s">
        <v>88</v>
      </c>
      <c r="J2570" s="159" t="s">
        <v>88</v>
      </c>
      <c r="K2570" s="159" t="s">
        <v>88</v>
      </c>
      <c r="L2570" s="159" t="s">
        <v>88</v>
      </c>
      <c r="M2570" s="159" t="s">
        <v>88</v>
      </c>
      <c r="N2570" s="159" t="s">
        <v>88</v>
      </c>
      <c r="O2570" s="159" t="s">
        <v>88</v>
      </c>
      <c r="P2570" s="2"/>
    </row>
    <row r="2571" spans="1:16" ht="13.5" customHeight="1" x14ac:dyDescent="0.35">
      <c r="A2571" s="175">
        <v>0.66666666666666696</v>
      </c>
      <c r="B2571" s="159" t="s">
        <v>88</v>
      </c>
      <c r="C2571" s="159" t="s">
        <v>88</v>
      </c>
      <c r="D2571" s="159" t="s">
        <v>88</v>
      </c>
      <c r="E2571" s="159" t="s">
        <v>88</v>
      </c>
      <c r="F2571" s="159" t="s">
        <v>88</v>
      </c>
      <c r="G2571" s="159" t="s">
        <v>88</v>
      </c>
      <c r="H2571" s="159" t="s">
        <v>88</v>
      </c>
      <c r="I2571" s="159" t="s">
        <v>88</v>
      </c>
      <c r="J2571" s="159" t="s">
        <v>88</v>
      </c>
      <c r="K2571" s="159" t="s">
        <v>88</v>
      </c>
      <c r="L2571" s="159" t="s">
        <v>88</v>
      </c>
      <c r="M2571" s="159" t="s">
        <v>88</v>
      </c>
      <c r="N2571" s="159" t="s">
        <v>88</v>
      </c>
      <c r="O2571" s="159" t="s">
        <v>88</v>
      </c>
      <c r="P2571" s="2"/>
    </row>
    <row r="2572" spans="1:16" ht="13.5" customHeight="1" x14ac:dyDescent="0.35">
      <c r="A2572" s="175">
        <v>0.67708333333333304</v>
      </c>
      <c r="B2572" s="159" t="s">
        <v>88</v>
      </c>
      <c r="C2572" s="159" t="s">
        <v>88</v>
      </c>
      <c r="D2572" s="159" t="s">
        <v>88</v>
      </c>
      <c r="E2572" s="159" t="s">
        <v>88</v>
      </c>
      <c r="F2572" s="159" t="s">
        <v>88</v>
      </c>
      <c r="G2572" s="159" t="s">
        <v>88</v>
      </c>
      <c r="H2572" s="159" t="s">
        <v>88</v>
      </c>
      <c r="I2572" s="159" t="s">
        <v>88</v>
      </c>
      <c r="J2572" s="159" t="s">
        <v>88</v>
      </c>
      <c r="K2572" s="159" t="s">
        <v>88</v>
      </c>
      <c r="L2572" s="159" t="s">
        <v>88</v>
      </c>
      <c r="M2572" s="159" t="s">
        <v>88</v>
      </c>
      <c r="N2572" s="159" t="s">
        <v>88</v>
      </c>
      <c r="O2572" s="159" t="s">
        <v>88</v>
      </c>
      <c r="P2572" s="2"/>
    </row>
    <row r="2573" spans="1:16" ht="13.5" customHeight="1" x14ac:dyDescent="0.35">
      <c r="A2573" s="175">
        <v>0.6875</v>
      </c>
      <c r="B2573" s="159" t="s">
        <v>88</v>
      </c>
      <c r="C2573" s="159" t="s">
        <v>88</v>
      </c>
      <c r="D2573" s="159" t="s">
        <v>88</v>
      </c>
      <c r="E2573" s="159" t="s">
        <v>88</v>
      </c>
      <c r="F2573" s="159" t="s">
        <v>88</v>
      </c>
      <c r="G2573" s="159" t="s">
        <v>88</v>
      </c>
      <c r="H2573" s="159" t="s">
        <v>88</v>
      </c>
      <c r="I2573" s="159" t="s">
        <v>88</v>
      </c>
      <c r="J2573" s="159" t="s">
        <v>88</v>
      </c>
      <c r="K2573" s="159" t="s">
        <v>88</v>
      </c>
      <c r="L2573" s="159" t="s">
        <v>88</v>
      </c>
      <c r="M2573" s="159" t="s">
        <v>88</v>
      </c>
      <c r="N2573" s="159" t="s">
        <v>88</v>
      </c>
      <c r="O2573" s="159" t="s">
        <v>88</v>
      </c>
      <c r="P2573" s="2"/>
    </row>
    <row r="2574" spans="1:16" ht="13.5" customHeight="1" x14ac:dyDescent="0.35">
      <c r="A2574" s="175">
        <v>0.69791666666666696</v>
      </c>
      <c r="B2574" s="159" t="s">
        <v>88</v>
      </c>
      <c r="C2574" s="159" t="s">
        <v>88</v>
      </c>
      <c r="D2574" s="159" t="s">
        <v>88</v>
      </c>
      <c r="E2574" s="159" t="s">
        <v>88</v>
      </c>
      <c r="F2574" s="159" t="s">
        <v>88</v>
      </c>
      <c r="G2574" s="159" t="s">
        <v>88</v>
      </c>
      <c r="H2574" s="159" t="s">
        <v>88</v>
      </c>
      <c r="I2574" s="159" t="s">
        <v>88</v>
      </c>
      <c r="J2574" s="159" t="s">
        <v>88</v>
      </c>
      <c r="K2574" s="159" t="s">
        <v>88</v>
      </c>
      <c r="L2574" s="159" t="s">
        <v>88</v>
      </c>
      <c r="M2574" s="159" t="s">
        <v>88</v>
      </c>
      <c r="N2574" s="159" t="s">
        <v>88</v>
      </c>
      <c r="O2574" s="159" t="s">
        <v>88</v>
      </c>
      <c r="P2574" s="2"/>
    </row>
    <row r="2575" spans="1:16" ht="13.5" customHeight="1" x14ac:dyDescent="0.35">
      <c r="A2575" s="175">
        <v>0.70833333333333304</v>
      </c>
      <c r="B2575" s="159" t="s">
        <v>88</v>
      </c>
      <c r="C2575" s="159" t="s">
        <v>88</v>
      </c>
      <c r="D2575" s="159" t="s">
        <v>88</v>
      </c>
      <c r="E2575" s="159" t="s">
        <v>88</v>
      </c>
      <c r="F2575" s="159" t="s">
        <v>88</v>
      </c>
      <c r="G2575" s="159" t="s">
        <v>88</v>
      </c>
      <c r="H2575" s="159" t="s">
        <v>88</v>
      </c>
      <c r="I2575" s="159" t="s">
        <v>88</v>
      </c>
      <c r="J2575" s="159" t="s">
        <v>88</v>
      </c>
      <c r="K2575" s="159" t="s">
        <v>88</v>
      </c>
      <c r="L2575" s="159" t="s">
        <v>88</v>
      </c>
      <c r="M2575" s="159" t="s">
        <v>88</v>
      </c>
      <c r="N2575" s="159" t="s">
        <v>88</v>
      </c>
      <c r="O2575" s="159" t="s">
        <v>88</v>
      </c>
      <c r="P2575" s="2"/>
    </row>
    <row r="2576" spans="1:16" ht="13.5" customHeight="1" x14ac:dyDescent="0.35">
      <c r="A2576" s="175">
        <v>0.71875</v>
      </c>
      <c r="B2576" s="159" t="s">
        <v>88</v>
      </c>
      <c r="C2576" s="159" t="s">
        <v>88</v>
      </c>
      <c r="D2576" s="159" t="s">
        <v>88</v>
      </c>
      <c r="E2576" s="159" t="s">
        <v>88</v>
      </c>
      <c r="F2576" s="159" t="s">
        <v>88</v>
      </c>
      <c r="G2576" s="159" t="s">
        <v>88</v>
      </c>
      <c r="H2576" s="159" t="s">
        <v>88</v>
      </c>
      <c r="I2576" s="159" t="s">
        <v>88</v>
      </c>
      <c r="J2576" s="159" t="s">
        <v>88</v>
      </c>
      <c r="K2576" s="159" t="s">
        <v>88</v>
      </c>
      <c r="L2576" s="159" t="s">
        <v>88</v>
      </c>
      <c r="M2576" s="159" t="s">
        <v>88</v>
      </c>
      <c r="N2576" s="159" t="s">
        <v>88</v>
      </c>
      <c r="O2576" s="159" t="s">
        <v>88</v>
      </c>
      <c r="P2576" s="2"/>
    </row>
    <row r="2577" spans="1:16" ht="13.5" customHeight="1" x14ac:dyDescent="0.35">
      <c r="A2577" s="175">
        <v>0.72916666666666696</v>
      </c>
      <c r="B2577" s="159" t="s">
        <v>88</v>
      </c>
      <c r="C2577" s="159" t="s">
        <v>88</v>
      </c>
      <c r="D2577" s="159" t="s">
        <v>88</v>
      </c>
      <c r="E2577" s="159" t="s">
        <v>88</v>
      </c>
      <c r="F2577" s="159" t="s">
        <v>88</v>
      </c>
      <c r="G2577" s="159" t="s">
        <v>88</v>
      </c>
      <c r="H2577" s="159" t="s">
        <v>88</v>
      </c>
      <c r="I2577" s="159" t="s">
        <v>88</v>
      </c>
      <c r="J2577" s="159" t="s">
        <v>88</v>
      </c>
      <c r="K2577" s="159" t="s">
        <v>88</v>
      </c>
      <c r="L2577" s="159" t="s">
        <v>88</v>
      </c>
      <c r="M2577" s="159" t="s">
        <v>88</v>
      </c>
      <c r="N2577" s="159" t="s">
        <v>88</v>
      </c>
      <c r="O2577" s="159" t="s">
        <v>88</v>
      </c>
      <c r="P2577" s="2"/>
    </row>
    <row r="2578" spans="1:16" ht="13.5" customHeight="1" x14ac:dyDescent="0.35">
      <c r="A2578" s="175">
        <v>0.73958333333333304</v>
      </c>
      <c r="B2578" s="159" t="s">
        <v>88</v>
      </c>
      <c r="C2578" s="159" t="s">
        <v>88</v>
      </c>
      <c r="D2578" s="159" t="s">
        <v>88</v>
      </c>
      <c r="E2578" s="159" t="s">
        <v>88</v>
      </c>
      <c r="F2578" s="159" t="s">
        <v>88</v>
      </c>
      <c r="G2578" s="159" t="s">
        <v>88</v>
      </c>
      <c r="H2578" s="159" t="s">
        <v>88</v>
      </c>
      <c r="I2578" s="159" t="s">
        <v>88</v>
      </c>
      <c r="J2578" s="159" t="s">
        <v>88</v>
      </c>
      <c r="K2578" s="159" t="s">
        <v>88</v>
      </c>
      <c r="L2578" s="159" t="s">
        <v>88</v>
      </c>
      <c r="M2578" s="159" t="s">
        <v>88</v>
      </c>
      <c r="N2578" s="159" t="s">
        <v>88</v>
      </c>
      <c r="O2578" s="159" t="s">
        <v>88</v>
      </c>
      <c r="P2578" s="2"/>
    </row>
    <row r="2579" spans="1:16" ht="13.5" customHeight="1" x14ac:dyDescent="0.35">
      <c r="A2579" s="175">
        <v>0.75</v>
      </c>
      <c r="B2579" s="159" t="s">
        <v>88</v>
      </c>
      <c r="C2579" s="159" t="s">
        <v>88</v>
      </c>
      <c r="D2579" s="159" t="s">
        <v>88</v>
      </c>
      <c r="E2579" s="159" t="s">
        <v>88</v>
      </c>
      <c r="F2579" s="159" t="s">
        <v>88</v>
      </c>
      <c r="G2579" s="159" t="s">
        <v>88</v>
      </c>
      <c r="H2579" s="159" t="s">
        <v>88</v>
      </c>
      <c r="I2579" s="159" t="s">
        <v>88</v>
      </c>
      <c r="J2579" s="159" t="s">
        <v>88</v>
      </c>
      <c r="K2579" s="159" t="s">
        <v>88</v>
      </c>
      <c r="L2579" s="159" t="s">
        <v>88</v>
      </c>
      <c r="M2579" s="159" t="s">
        <v>88</v>
      </c>
      <c r="N2579" s="159" t="s">
        <v>88</v>
      </c>
      <c r="O2579" s="159" t="s">
        <v>88</v>
      </c>
      <c r="P2579" s="2"/>
    </row>
    <row r="2580" spans="1:16" ht="13.5" customHeight="1" x14ac:dyDescent="0.35">
      <c r="A2580" s="175">
        <v>0.76041666666666696</v>
      </c>
      <c r="B2580" s="159" t="s">
        <v>88</v>
      </c>
      <c r="C2580" s="159" t="s">
        <v>88</v>
      </c>
      <c r="D2580" s="159" t="s">
        <v>88</v>
      </c>
      <c r="E2580" s="159" t="s">
        <v>88</v>
      </c>
      <c r="F2580" s="159" t="s">
        <v>88</v>
      </c>
      <c r="G2580" s="159" t="s">
        <v>88</v>
      </c>
      <c r="H2580" s="159" t="s">
        <v>88</v>
      </c>
      <c r="I2580" s="159" t="s">
        <v>88</v>
      </c>
      <c r="J2580" s="159" t="s">
        <v>88</v>
      </c>
      <c r="K2580" s="159" t="s">
        <v>88</v>
      </c>
      <c r="L2580" s="159" t="s">
        <v>88</v>
      </c>
      <c r="M2580" s="159" t="s">
        <v>88</v>
      </c>
      <c r="N2580" s="159" t="s">
        <v>88</v>
      </c>
      <c r="O2580" s="159" t="s">
        <v>88</v>
      </c>
      <c r="P2580" s="2"/>
    </row>
    <row r="2581" spans="1:16" ht="13.5" customHeight="1" x14ac:dyDescent="0.35">
      <c r="A2581" s="175">
        <v>0.77083333333333304</v>
      </c>
      <c r="B2581" s="159" t="s">
        <v>88</v>
      </c>
      <c r="C2581" s="159" t="s">
        <v>88</v>
      </c>
      <c r="D2581" s="159" t="s">
        <v>88</v>
      </c>
      <c r="E2581" s="159" t="s">
        <v>88</v>
      </c>
      <c r="F2581" s="159" t="s">
        <v>88</v>
      </c>
      <c r="G2581" s="159" t="s">
        <v>88</v>
      </c>
      <c r="H2581" s="159" t="s">
        <v>88</v>
      </c>
      <c r="I2581" s="159" t="s">
        <v>88</v>
      </c>
      <c r="J2581" s="159" t="s">
        <v>88</v>
      </c>
      <c r="K2581" s="159" t="s">
        <v>88</v>
      </c>
      <c r="L2581" s="159" t="s">
        <v>88</v>
      </c>
      <c r="M2581" s="159" t="s">
        <v>88</v>
      </c>
      <c r="N2581" s="159" t="s">
        <v>88</v>
      </c>
      <c r="O2581" s="159" t="s">
        <v>88</v>
      </c>
      <c r="P2581" s="2"/>
    </row>
    <row r="2582" spans="1:16" ht="13.5" customHeight="1" x14ac:dyDescent="0.35">
      <c r="A2582" s="175">
        <v>0.78125</v>
      </c>
      <c r="B2582" s="159" t="s">
        <v>88</v>
      </c>
      <c r="C2582" s="159" t="s">
        <v>88</v>
      </c>
      <c r="D2582" s="159" t="s">
        <v>88</v>
      </c>
      <c r="E2582" s="159" t="s">
        <v>88</v>
      </c>
      <c r="F2582" s="159" t="s">
        <v>88</v>
      </c>
      <c r="G2582" s="159" t="s">
        <v>88</v>
      </c>
      <c r="H2582" s="159" t="s">
        <v>88</v>
      </c>
      <c r="I2582" s="159" t="s">
        <v>88</v>
      </c>
      <c r="J2582" s="159" t="s">
        <v>88</v>
      </c>
      <c r="K2582" s="159" t="s">
        <v>88</v>
      </c>
      <c r="L2582" s="159" t="s">
        <v>88</v>
      </c>
      <c r="M2582" s="159" t="s">
        <v>88</v>
      </c>
      <c r="N2582" s="159" t="s">
        <v>88</v>
      </c>
      <c r="O2582" s="159" t="s">
        <v>88</v>
      </c>
      <c r="P2582" s="2"/>
    </row>
    <row r="2583" spans="1:16" ht="13.5" customHeight="1" x14ac:dyDescent="0.35">
      <c r="A2583" s="175">
        <v>0.79166666666666696</v>
      </c>
      <c r="B2583" s="159" t="s">
        <v>88</v>
      </c>
      <c r="C2583" s="159" t="s">
        <v>88</v>
      </c>
      <c r="D2583" s="159" t="s">
        <v>88</v>
      </c>
      <c r="E2583" s="159" t="s">
        <v>88</v>
      </c>
      <c r="F2583" s="159" t="s">
        <v>88</v>
      </c>
      <c r="G2583" s="159" t="s">
        <v>88</v>
      </c>
      <c r="H2583" s="159" t="s">
        <v>88</v>
      </c>
      <c r="I2583" s="159" t="s">
        <v>88</v>
      </c>
      <c r="J2583" s="159" t="s">
        <v>88</v>
      </c>
      <c r="K2583" s="159" t="s">
        <v>88</v>
      </c>
      <c r="L2583" s="159" t="s">
        <v>88</v>
      </c>
      <c r="M2583" s="159" t="s">
        <v>88</v>
      </c>
      <c r="N2583" s="159" t="s">
        <v>88</v>
      </c>
      <c r="O2583" s="159" t="s">
        <v>88</v>
      </c>
      <c r="P2583" s="2"/>
    </row>
    <row r="2584" spans="1:16" ht="13.5" customHeight="1" x14ac:dyDescent="0.35">
      <c r="A2584" s="175">
        <v>0.80208333333333304</v>
      </c>
      <c r="B2584" s="159" t="s">
        <v>88</v>
      </c>
      <c r="C2584" s="159" t="s">
        <v>88</v>
      </c>
      <c r="D2584" s="159" t="s">
        <v>88</v>
      </c>
      <c r="E2584" s="159" t="s">
        <v>88</v>
      </c>
      <c r="F2584" s="159" t="s">
        <v>88</v>
      </c>
      <c r="G2584" s="159" t="s">
        <v>88</v>
      </c>
      <c r="H2584" s="159" t="s">
        <v>88</v>
      </c>
      <c r="I2584" s="159" t="s">
        <v>88</v>
      </c>
      <c r="J2584" s="159" t="s">
        <v>88</v>
      </c>
      <c r="K2584" s="159" t="s">
        <v>88</v>
      </c>
      <c r="L2584" s="159" t="s">
        <v>88</v>
      </c>
      <c r="M2584" s="159" t="s">
        <v>88</v>
      </c>
      <c r="N2584" s="159" t="s">
        <v>88</v>
      </c>
      <c r="O2584" s="159" t="s">
        <v>88</v>
      </c>
      <c r="P2584" s="2"/>
    </row>
    <row r="2585" spans="1:16" ht="13.5" customHeight="1" x14ac:dyDescent="0.35">
      <c r="A2585" s="175">
        <v>0.8125</v>
      </c>
      <c r="B2585" s="159" t="s">
        <v>88</v>
      </c>
      <c r="C2585" s="159" t="s">
        <v>88</v>
      </c>
      <c r="D2585" s="159" t="s">
        <v>88</v>
      </c>
      <c r="E2585" s="159" t="s">
        <v>88</v>
      </c>
      <c r="F2585" s="159" t="s">
        <v>88</v>
      </c>
      <c r="G2585" s="159" t="s">
        <v>88</v>
      </c>
      <c r="H2585" s="159" t="s">
        <v>88</v>
      </c>
      <c r="I2585" s="159" t="s">
        <v>88</v>
      </c>
      <c r="J2585" s="159" t="s">
        <v>88</v>
      </c>
      <c r="K2585" s="159" t="s">
        <v>88</v>
      </c>
      <c r="L2585" s="159" t="s">
        <v>88</v>
      </c>
      <c r="M2585" s="159" t="s">
        <v>88</v>
      </c>
      <c r="N2585" s="159" t="s">
        <v>88</v>
      </c>
      <c r="O2585" s="159" t="s">
        <v>88</v>
      </c>
      <c r="P2585" s="2"/>
    </row>
    <row r="2586" spans="1:16" ht="13.5" customHeight="1" x14ac:dyDescent="0.35">
      <c r="A2586" s="175">
        <v>0.82291666666666696</v>
      </c>
      <c r="B2586" s="159" t="s">
        <v>88</v>
      </c>
      <c r="C2586" s="159" t="s">
        <v>88</v>
      </c>
      <c r="D2586" s="159" t="s">
        <v>88</v>
      </c>
      <c r="E2586" s="159" t="s">
        <v>88</v>
      </c>
      <c r="F2586" s="159" t="s">
        <v>88</v>
      </c>
      <c r="G2586" s="159" t="s">
        <v>88</v>
      </c>
      <c r="H2586" s="159" t="s">
        <v>88</v>
      </c>
      <c r="I2586" s="159" t="s">
        <v>88</v>
      </c>
      <c r="J2586" s="159" t="s">
        <v>88</v>
      </c>
      <c r="K2586" s="159" t="s">
        <v>88</v>
      </c>
      <c r="L2586" s="159" t="s">
        <v>88</v>
      </c>
      <c r="M2586" s="159" t="s">
        <v>88</v>
      </c>
      <c r="N2586" s="159" t="s">
        <v>88</v>
      </c>
      <c r="O2586" s="159" t="s">
        <v>88</v>
      </c>
      <c r="P2586" s="2"/>
    </row>
    <row r="2587" spans="1:16" ht="13.5" customHeight="1" x14ac:dyDescent="0.35">
      <c r="A2587" s="175">
        <v>0.83333333333333304</v>
      </c>
      <c r="B2587" s="159" t="s">
        <v>88</v>
      </c>
      <c r="C2587" s="159" t="s">
        <v>88</v>
      </c>
      <c r="D2587" s="159" t="s">
        <v>88</v>
      </c>
      <c r="E2587" s="159" t="s">
        <v>88</v>
      </c>
      <c r="F2587" s="159" t="s">
        <v>88</v>
      </c>
      <c r="G2587" s="159" t="s">
        <v>88</v>
      </c>
      <c r="H2587" s="159" t="s">
        <v>88</v>
      </c>
      <c r="I2587" s="159" t="s">
        <v>88</v>
      </c>
      <c r="J2587" s="159" t="s">
        <v>88</v>
      </c>
      <c r="K2587" s="159" t="s">
        <v>88</v>
      </c>
      <c r="L2587" s="159" t="s">
        <v>88</v>
      </c>
      <c r="M2587" s="159" t="s">
        <v>88</v>
      </c>
      <c r="N2587" s="159" t="s">
        <v>88</v>
      </c>
      <c r="O2587" s="159" t="s">
        <v>88</v>
      </c>
      <c r="P2587" s="2"/>
    </row>
    <row r="2588" spans="1:16" ht="13.5" customHeight="1" x14ac:dyDescent="0.35">
      <c r="A2588" s="175">
        <v>0.84375</v>
      </c>
      <c r="B2588" s="159" t="s">
        <v>88</v>
      </c>
      <c r="C2588" s="159" t="s">
        <v>88</v>
      </c>
      <c r="D2588" s="159" t="s">
        <v>88</v>
      </c>
      <c r="E2588" s="159" t="s">
        <v>88</v>
      </c>
      <c r="F2588" s="159" t="s">
        <v>88</v>
      </c>
      <c r="G2588" s="159" t="s">
        <v>88</v>
      </c>
      <c r="H2588" s="159" t="s">
        <v>88</v>
      </c>
      <c r="I2588" s="159" t="s">
        <v>88</v>
      </c>
      <c r="J2588" s="159" t="s">
        <v>88</v>
      </c>
      <c r="K2588" s="159" t="s">
        <v>88</v>
      </c>
      <c r="L2588" s="159" t="s">
        <v>88</v>
      </c>
      <c r="M2588" s="159" t="s">
        <v>88</v>
      </c>
      <c r="N2588" s="159" t="s">
        <v>88</v>
      </c>
      <c r="O2588" s="159" t="s">
        <v>88</v>
      </c>
      <c r="P2588" s="2"/>
    </row>
    <row r="2589" spans="1:16" ht="13.5" customHeight="1" x14ac:dyDescent="0.35">
      <c r="A2589" s="175">
        <v>0.85416666666666696</v>
      </c>
      <c r="B2589" s="159" t="s">
        <v>88</v>
      </c>
      <c r="C2589" s="159" t="s">
        <v>88</v>
      </c>
      <c r="D2589" s="159" t="s">
        <v>88</v>
      </c>
      <c r="E2589" s="159" t="s">
        <v>88</v>
      </c>
      <c r="F2589" s="159" t="s">
        <v>88</v>
      </c>
      <c r="G2589" s="159" t="s">
        <v>88</v>
      </c>
      <c r="H2589" s="159" t="s">
        <v>88</v>
      </c>
      <c r="I2589" s="159" t="s">
        <v>88</v>
      </c>
      <c r="J2589" s="159" t="s">
        <v>88</v>
      </c>
      <c r="K2589" s="159" t="s">
        <v>88</v>
      </c>
      <c r="L2589" s="159" t="s">
        <v>88</v>
      </c>
      <c r="M2589" s="159" t="s">
        <v>88</v>
      </c>
      <c r="N2589" s="159" t="s">
        <v>88</v>
      </c>
      <c r="O2589" s="159" t="s">
        <v>88</v>
      </c>
      <c r="P2589" s="2"/>
    </row>
    <row r="2590" spans="1:16" ht="13.5" customHeight="1" x14ac:dyDescent="0.35">
      <c r="A2590" s="175">
        <v>0.86458333333333304</v>
      </c>
      <c r="B2590" s="159" t="s">
        <v>88</v>
      </c>
      <c r="C2590" s="159" t="s">
        <v>88</v>
      </c>
      <c r="D2590" s="159" t="s">
        <v>88</v>
      </c>
      <c r="E2590" s="159" t="s">
        <v>88</v>
      </c>
      <c r="F2590" s="159" t="s">
        <v>88</v>
      </c>
      <c r="G2590" s="159" t="s">
        <v>88</v>
      </c>
      <c r="H2590" s="159" t="s">
        <v>88</v>
      </c>
      <c r="I2590" s="159" t="s">
        <v>88</v>
      </c>
      <c r="J2590" s="159" t="s">
        <v>88</v>
      </c>
      <c r="K2590" s="159" t="s">
        <v>88</v>
      </c>
      <c r="L2590" s="159" t="s">
        <v>88</v>
      </c>
      <c r="M2590" s="159" t="s">
        <v>88</v>
      </c>
      <c r="N2590" s="159" t="s">
        <v>88</v>
      </c>
      <c r="O2590" s="159" t="s">
        <v>88</v>
      </c>
      <c r="P2590" s="2"/>
    </row>
    <row r="2591" spans="1:16" ht="13.5" customHeight="1" x14ac:dyDescent="0.35">
      <c r="A2591" s="175">
        <v>0.875</v>
      </c>
      <c r="B2591" s="159" t="s">
        <v>88</v>
      </c>
      <c r="C2591" s="159" t="s">
        <v>88</v>
      </c>
      <c r="D2591" s="159" t="s">
        <v>88</v>
      </c>
      <c r="E2591" s="159" t="s">
        <v>88</v>
      </c>
      <c r="F2591" s="159" t="s">
        <v>88</v>
      </c>
      <c r="G2591" s="159" t="s">
        <v>88</v>
      </c>
      <c r="H2591" s="159" t="s">
        <v>88</v>
      </c>
      <c r="I2591" s="159" t="s">
        <v>88</v>
      </c>
      <c r="J2591" s="159" t="s">
        <v>88</v>
      </c>
      <c r="K2591" s="159" t="s">
        <v>88</v>
      </c>
      <c r="L2591" s="159" t="s">
        <v>88</v>
      </c>
      <c r="M2591" s="159" t="s">
        <v>88</v>
      </c>
      <c r="N2591" s="159" t="s">
        <v>88</v>
      </c>
      <c r="O2591" s="159" t="s">
        <v>88</v>
      </c>
      <c r="P2591" s="2"/>
    </row>
    <row r="2592" spans="1:16" ht="13.5" customHeight="1" x14ac:dyDescent="0.35">
      <c r="A2592" s="175">
        <v>0.88541666666666696</v>
      </c>
      <c r="B2592" s="159" t="s">
        <v>88</v>
      </c>
      <c r="C2592" s="159" t="s">
        <v>88</v>
      </c>
      <c r="D2592" s="159" t="s">
        <v>88</v>
      </c>
      <c r="E2592" s="159" t="s">
        <v>88</v>
      </c>
      <c r="F2592" s="159" t="s">
        <v>88</v>
      </c>
      <c r="G2592" s="159" t="s">
        <v>88</v>
      </c>
      <c r="H2592" s="159" t="s">
        <v>88</v>
      </c>
      <c r="I2592" s="159" t="s">
        <v>88</v>
      </c>
      <c r="J2592" s="159" t="s">
        <v>88</v>
      </c>
      <c r="K2592" s="159" t="s">
        <v>88</v>
      </c>
      <c r="L2592" s="159" t="s">
        <v>88</v>
      </c>
      <c r="M2592" s="159" t="s">
        <v>88</v>
      </c>
      <c r="N2592" s="159" t="s">
        <v>88</v>
      </c>
      <c r="O2592" s="159" t="s">
        <v>88</v>
      </c>
      <c r="P2592" s="2"/>
    </row>
    <row r="2593" spans="1:16" ht="13.5" customHeight="1" x14ac:dyDescent="0.35">
      <c r="A2593" s="175">
        <v>0.89583333333333304</v>
      </c>
      <c r="B2593" s="159" t="s">
        <v>88</v>
      </c>
      <c r="C2593" s="159" t="s">
        <v>88</v>
      </c>
      <c r="D2593" s="159" t="s">
        <v>88</v>
      </c>
      <c r="E2593" s="159" t="s">
        <v>88</v>
      </c>
      <c r="F2593" s="159" t="s">
        <v>88</v>
      </c>
      <c r="G2593" s="159" t="s">
        <v>88</v>
      </c>
      <c r="H2593" s="159" t="s">
        <v>88</v>
      </c>
      <c r="I2593" s="159" t="s">
        <v>88</v>
      </c>
      <c r="J2593" s="159" t="s">
        <v>88</v>
      </c>
      <c r="K2593" s="159" t="s">
        <v>88</v>
      </c>
      <c r="L2593" s="159" t="s">
        <v>88</v>
      </c>
      <c r="M2593" s="159" t="s">
        <v>88</v>
      </c>
      <c r="N2593" s="159" t="s">
        <v>88</v>
      </c>
      <c r="O2593" s="159" t="s">
        <v>88</v>
      </c>
      <c r="P2593" s="2"/>
    </row>
    <row r="2594" spans="1:16" ht="13.5" customHeight="1" x14ac:dyDescent="0.35">
      <c r="A2594" s="175">
        <v>0.90625</v>
      </c>
      <c r="B2594" s="159" t="s">
        <v>88</v>
      </c>
      <c r="C2594" s="159" t="s">
        <v>88</v>
      </c>
      <c r="D2594" s="159" t="s">
        <v>88</v>
      </c>
      <c r="E2594" s="159" t="s">
        <v>88</v>
      </c>
      <c r="F2594" s="159" t="s">
        <v>88</v>
      </c>
      <c r="G2594" s="159" t="s">
        <v>88</v>
      </c>
      <c r="H2594" s="159" t="s">
        <v>88</v>
      </c>
      <c r="I2594" s="159" t="s">
        <v>88</v>
      </c>
      <c r="J2594" s="159" t="s">
        <v>88</v>
      </c>
      <c r="K2594" s="159" t="s">
        <v>88</v>
      </c>
      <c r="L2594" s="159" t="s">
        <v>88</v>
      </c>
      <c r="M2594" s="159" t="s">
        <v>88</v>
      </c>
      <c r="N2594" s="159" t="s">
        <v>88</v>
      </c>
      <c r="O2594" s="159" t="s">
        <v>88</v>
      </c>
      <c r="P2594" s="2"/>
    </row>
    <row r="2595" spans="1:16" ht="13.5" customHeight="1" x14ac:dyDescent="0.35">
      <c r="A2595" s="175">
        <v>0.91666666666666696</v>
      </c>
      <c r="B2595" s="159" t="s">
        <v>88</v>
      </c>
      <c r="C2595" s="159" t="s">
        <v>88</v>
      </c>
      <c r="D2595" s="159" t="s">
        <v>88</v>
      </c>
      <c r="E2595" s="159" t="s">
        <v>88</v>
      </c>
      <c r="F2595" s="159" t="s">
        <v>88</v>
      </c>
      <c r="G2595" s="159" t="s">
        <v>88</v>
      </c>
      <c r="H2595" s="159" t="s">
        <v>88</v>
      </c>
      <c r="I2595" s="159" t="s">
        <v>88</v>
      </c>
      <c r="J2595" s="159" t="s">
        <v>88</v>
      </c>
      <c r="K2595" s="159" t="s">
        <v>88</v>
      </c>
      <c r="L2595" s="159" t="s">
        <v>88</v>
      </c>
      <c r="M2595" s="159" t="s">
        <v>88</v>
      </c>
      <c r="N2595" s="159" t="s">
        <v>88</v>
      </c>
      <c r="O2595" s="159" t="s">
        <v>88</v>
      </c>
      <c r="P2595" s="2"/>
    </row>
    <row r="2596" spans="1:16" ht="13.5" customHeight="1" x14ac:dyDescent="0.35">
      <c r="A2596" s="175">
        <v>0.92708333333333304</v>
      </c>
      <c r="B2596" s="159" t="s">
        <v>88</v>
      </c>
      <c r="C2596" s="159" t="s">
        <v>88</v>
      </c>
      <c r="D2596" s="159" t="s">
        <v>88</v>
      </c>
      <c r="E2596" s="159" t="s">
        <v>88</v>
      </c>
      <c r="F2596" s="159" t="s">
        <v>88</v>
      </c>
      <c r="G2596" s="159" t="s">
        <v>88</v>
      </c>
      <c r="H2596" s="159" t="s">
        <v>88</v>
      </c>
      <c r="I2596" s="159" t="s">
        <v>88</v>
      </c>
      <c r="J2596" s="159" t="s">
        <v>88</v>
      </c>
      <c r="K2596" s="159" t="s">
        <v>88</v>
      </c>
      <c r="L2596" s="159" t="s">
        <v>88</v>
      </c>
      <c r="M2596" s="159" t="s">
        <v>88</v>
      </c>
      <c r="N2596" s="159" t="s">
        <v>88</v>
      </c>
      <c r="O2596" s="159" t="s">
        <v>88</v>
      </c>
      <c r="P2596" s="2"/>
    </row>
    <row r="2597" spans="1:16" ht="13.5" customHeight="1" x14ac:dyDescent="0.35">
      <c r="A2597" s="175">
        <v>0.9375</v>
      </c>
      <c r="B2597" s="159" t="s">
        <v>88</v>
      </c>
      <c r="C2597" s="159" t="s">
        <v>88</v>
      </c>
      <c r="D2597" s="159" t="s">
        <v>88</v>
      </c>
      <c r="E2597" s="159" t="s">
        <v>88</v>
      </c>
      <c r="F2597" s="159" t="s">
        <v>88</v>
      </c>
      <c r="G2597" s="159" t="s">
        <v>88</v>
      </c>
      <c r="H2597" s="159" t="s">
        <v>88</v>
      </c>
      <c r="I2597" s="159" t="s">
        <v>88</v>
      </c>
      <c r="J2597" s="159" t="s">
        <v>88</v>
      </c>
      <c r="K2597" s="159" t="s">
        <v>88</v>
      </c>
      <c r="L2597" s="159" t="s">
        <v>88</v>
      </c>
      <c r="M2597" s="159" t="s">
        <v>88</v>
      </c>
      <c r="N2597" s="159" t="s">
        <v>88</v>
      </c>
      <c r="O2597" s="159" t="s">
        <v>88</v>
      </c>
      <c r="P2597" s="2"/>
    </row>
    <row r="2598" spans="1:16" ht="13.5" customHeight="1" x14ac:dyDescent="0.35">
      <c r="A2598" s="175">
        <v>0.94791666666666696</v>
      </c>
      <c r="B2598" s="159" t="s">
        <v>88</v>
      </c>
      <c r="C2598" s="159" t="s">
        <v>88</v>
      </c>
      <c r="D2598" s="159" t="s">
        <v>88</v>
      </c>
      <c r="E2598" s="159" t="s">
        <v>88</v>
      </c>
      <c r="F2598" s="159" t="s">
        <v>88</v>
      </c>
      <c r="G2598" s="159" t="s">
        <v>88</v>
      </c>
      <c r="H2598" s="159" t="s">
        <v>88</v>
      </c>
      <c r="I2598" s="159" t="s">
        <v>88</v>
      </c>
      <c r="J2598" s="159" t="s">
        <v>88</v>
      </c>
      <c r="K2598" s="159" t="s">
        <v>88</v>
      </c>
      <c r="L2598" s="159" t="s">
        <v>88</v>
      </c>
      <c r="M2598" s="159" t="s">
        <v>88</v>
      </c>
      <c r="N2598" s="159" t="s">
        <v>88</v>
      </c>
      <c r="O2598" s="159" t="s">
        <v>88</v>
      </c>
      <c r="P2598" s="2"/>
    </row>
    <row r="2599" spans="1:16" ht="13.5" customHeight="1" x14ac:dyDescent="0.35">
      <c r="A2599" s="175">
        <v>0.95833333333333304</v>
      </c>
      <c r="B2599" s="159" t="s">
        <v>88</v>
      </c>
      <c r="C2599" s="159" t="s">
        <v>88</v>
      </c>
      <c r="D2599" s="159" t="s">
        <v>88</v>
      </c>
      <c r="E2599" s="159" t="s">
        <v>88</v>
      </c>
      <c r="F2599" s="159" t="s">
        <v>88</v>
      </c>
      <c r="G2599" s="159" t="s">
        <v>88</v>
      </c>
      <c r="H2599" s="159" t="s">
        <v>88</v>
      </c>
      <c r="I2599" s="159" t="s">
        <v>88</v>
      </c>
      <c r="J2599" s="159" t="s">
        <v>88</v>
      </c>
      <c r="K2599" s="159" t="s">
        <v>88</v>
      </c>
      <c r="L2599" s="159" t="s">
        <v>88</v>
      </c>
      <c r="M2599" s="159" t="s">
        <v>88</v>
      </c>
      <c r="N2599" s="159" t="s">
        <v>88</v>
      </c>
      <c r="O2599" s="159" t="s">
        <v>88</v>
      </c>
      <c r="P2599" s="2"/>
    </row>
    <row r="2600" spans="1:16" ht="13.5" customHeight="1" x14ac:dyDescent="0.35">
      <c r="A2600" s="175">
        <v>0.96875</v>
      </c>
      <c r="B2600" s="159" t="s">
        <v>88</v>
      </c>
      <c r="C2600" s="159" t="s">
        <v>88</v>
      </c>
      <c r="D2600" s="159" t="s">
        <v>88</v>
      </c>
      <c r="E2600" s="159" t="s">
        <v>88</v>
      </c>
      <c r="F2600" s="159" t="s">
        <v>88</v>
      </c>
      <c r="G2600" s="159" t="s">
        <v>88</v>
      </c>
      <c r="H2600" s="159" t="s">
        <v>88</v>
      </c>
      <c r="I2600" s="159" t="s">
        <v>88</v>
      </c>
      <c r="J2600" s="159" t="s">
        <v>88</v>
      </c>
      <c r="K2600" s="159" t="s">
        <v>88</v>
      </c>
      <c r="L2600" s="159" t="s">
        <v>88</v>
      </c>
      <c r="M2600" s="159" t="s">
        <v>88</v>
      </c>
      <c r="N2600" s="159" t="s">
        <v>88</v>
      </c>
      <c r="O2600" s="159" t="s">
        <v>88</v>
      </c>
      <c r="P2600" s="2"/>
    </row>
    <row r="2601" spans="1:16" ht="13.5" customHeight="1" x14ac:dyDescent="0.35">
      <c r="A2601" s="175">
        <v>0.97916666666666696</v>
      </c>
      <c r="B2601" s="159" t="s">
        <v>88</v>
      </c>
      <c r="C2601" s="159" t="s">
        <v>88</v>
      </c>
      <c r="D2601" s="159" t="s">
        <v>88</v>
      </c>
      <c r="E2601" s="159" t="s">
        <v>88</v>
      </c>
      <c r="F2601" s="159" t="s">
        <v>88</v>
      </c>
      <c r="G2601" s="159" t="s">
        <v>88</v>
      </c>
      <c r="H2601" s="159" t="s">
        <v>88</v>
      </c>
      <c r="I2601" s="159" t="s">
        <v>88</v>
      </c>
      <c r="J2601" s="159" t="s">
        <v>88</v>
      </c>
      <c r="K2601" s="159" t="s">
        <v>88</v>
      </c>
      <c r="L2601" s="159" t="s">
        <v>88</v>
      </c>
      <c r="M2601" s="159" t="s">
        <v>88</v>
      </c>
      <c r="N2601" s="159" t="s">
        <v>88</v>
      </c>
      <c r="O2601" s="159" t="s">
        <v>88</v>
      </c>
      <c r="P2601" s="2"/>
    </row>
    <row r="2602" spans="1:16" ht="13.5" customHeight="1" thickBot="1" x14ac:dyDescent="0.4">
      <c r="A2602" s="176">
        <v>0.98958333333333304</v>
      </c>
      <c r="B2602" s="159" t="s">
        <v>88</v>
      </c>
      <c r="C2602" s="159" t="s">
        <v>88</v>
      </c>
      <c r="D2602" s="159" t="s">
        <v>88</v>
      </c>
      <c r="E2602" s="159" t="s">
        <v>88</v>
      </c>
      <c r="F2602" s="159" t="s">
        <v>88</v>
      </c>
      <c r="G2602" s="159" t="s">
        <v>88</v>
      </c>
      <c r="H2602" s="159" t="s">
        <v>88</v>
      </c>
      <c r="I2602" s="159" t="s">
        <v>88</v>
      </c>
      <c r="J2602" s="159" t="s">
        <v>88</v>
      </c>
      <c r="K2602" s="159" t="s">
        <v>88</v>
      </c>
      <c r="L2602" s="159" t="s">
        <v>88</v>
      </c>
      <c r="M2602" s="159" t="s">
        <v>88</v>
      </c>
      <c r="N2602" s="159" t="s">
        <v>88</v>
      </c>
      <c r="O2602" s="159" t="s">
        <v>88</v>
      </c>
      <c r="P2602" s="2"/>
    </row>
    <row r="2603" spans="1:16" ht="13.5" customHeight="1" thickTop="1" x14ac:dyDescent="0.35">
      <c r="A2603" s="290" t="s">
        <v>89</v>
      </c>
      <c r="B2603" s="163">
        <f t="shared" ref="B2603:M2603" si="166">SUM(B2535:B2582)</f>
        <v>269</v>
      </c>
      <c r="C2603" s="163">
        <f t="shared" si="166"/>
        <v>7</v>
      </c>
      <c r="D2603" s="163">
        <f t="shared" si="166"/>
        <v>6</v>
      </c>
      <c r="E2603" s="163">
        <f t="shared" si="166"/>
        <v>197</v>
      </c>
      <c r="F2603" s="163">
        <f t="shared" si="166"/>
        <v>44</v>
      </c>
      <c r="G2603" s="163">
        <f t="shared" si="166"/>
        <v>11</v>
      </c>
      <c r="H2603" s="163">
        <f t="shared" si="166"/>
        <v>0</v>
      </c>
      <c r="I2603" s="163">
        <f t="shared" si="166"/>
        <v>0</v>
      </c>
      <c r="J2603" s="163">
        <f t="shared" si="166"/>
        <v>2</v>
      </c>
      <c r="K2603" s="163">
        <f t="shared" si="166"/>
        <v>0</v>
      </c>
      <c r="L2603" s="163">
        <f t="shared" si="166"/>
        <v>2</v>
      </c>
      <c r="M2603" s="163">
        <f t="shared" si="166"/>
        <v>0</v>
      </c>
      <c r="N2603" s="164">
        <v>20.100000000000001</v>
      </c>
      <c r="O2603" s="164">
        <v>23.6</v>
      </c>
    </row>
    <row r="2604" spans="1:16" ht="13.5" customHeight="1" x14ac:dyDescent="0.35">
      <c r="A2604" s="291" t="s">
        <v>91</v>
      </c>
      <c r="B2604" s="159">
        <f t="shared" ref="B2604:M2604" si="167">SUM(B2531:B2594)</f>
        <v>488</v>
      </c>
      <c r="C2604" s="159">
        <f t="shared" si="167"/>
        <v>22</v>
      </c>
      <c r="D2604" s="159">
        <f t="shared" si="167"/>
        <v>19</v>
      </c>
      <c r="E2604" s="159">
        <f t="shared" si="167"/>
        <v>358</v>
      </c>
      <c r="F2604" s="159">
        <f t="shared" si="167"/>
        <v>64</v>
      </c>
      <c r="G2604" s="159">
        <f t="shared" si="167"/>
        <v>17</v>
      </c>
      <c r="H2604" s="159">
        <f t="shared" si="167"/>
        <v>1</v>
      </c>
      <c r="I2604" s="159">
        <f t="shared" si="167"/>
        <v>0</v>
      </c>
      <c r="J2604" s="159">
        <f t="shared" si="167"/>
        <v>4</v>
      </c>
      <c r="K2604" s="159">
        <f t="shared" si="167"/>
        <v>0</v>
      </c>
      <c r="L2604" s="159">
        <f t="shared" si="167"/>
        <v>3</v>
      </c>
      <c r="M2604" s="159">
        <f t="shared" si="167"/>
        <v>0</v>
      </c>
      <c r="N2604" s="166">
        <v>20.3</v>
      </c>
      <c r="O2604" s="166">
        <v>24.2</v>
      </c>
    </row>
    <row r="2605" spans="1:16" ht="13.5" customHeight="1" x14ac:dyDescent="0.35">
      <c r="A2605" s="115" t="s">
        <v>92</v>
      </c>
      <c r="B2605" s="159">
        <f t="shared" ref="B2605:M2605" si="168">SUM(B2531:B2602)</f>
        <v>488</v>
      </c>
      <c r="C2605" s="159">
        <f t="shared" si="168"/>
        <v>22</v>
      </c>
      <c r="D2605" s="159">
        <f t="shared" si="168"/>
        <v>19</v>
      </c>
      <c r="E2605" s="159">
        <f t="shared" si="168"/>
        <v>358</v>
      </c>
      <c r="F2605" s="159">
        <f t="shared" si="168"/>
        <v>64</v>
      </c>
      <c r="G2605" s="159">
        <f t="shared" si="168"/>
        <v>17</v>
      </c>
      <c r="H2605" s="159">
        <f t="shared" si="168"/>
        <v>1</v>
      </c>
      <c r="I2605" s="159">
        <f t="shared" si="168"/>
        <v>0</v>
      </c>
      <c r="J2605" s="159">
        <f t="shared" si="168"/>
        <v>4</v>
      </c>
      <c r="K2605" s="159">
        <f t="shared" si="168"/>
        <v>0</v>
      </c>
      <c r="L2605" s="159">
        <f t="shared" si="168"/>
        <v>3</v>
      </c>
      <c r="M2605" s="159">
        <f t="shared" si="168"/>
        <v>0</v>
      </c>
      <c r="N2605" s="166">
        <v>20.3</v>
      </c>
      <c r="O2605" s="166">
        <v>24.2</v>
      </c>
    </row>
    <row r="2606" spans="1:16" ht="13.5" customHeight="1" thickBot="1" x14ac:dyDescent="0.4">
      <c r="A2606" s="119" t="s">
        <v>93</v>
      </c>
      <c r="B2606" s="167">
        <f t="shared" ref="B2606:M2606" si="169">SUM(B2507:B2602)</f>
        <v>617</v>
      </c>
      <c r="C2606" s="167">
        <f t="shared" si="169"/>
        <v>27</v>
      </c>
      <c r="D2606" s="167">
        <f t="shared" si="169"/>
        <v>22</v>
      </c>
      <c r="E2606" s="167">
        <f t="shared" si="169"/>
        <v>458</v>
      </c>
      <c r="F2606" s="167">
        <f t="shared" si="169"/>
        <v>77</v>
      </c>
      <c r="G2606" s="167">
        <f t="shared" si="169"/>
        <v>24</v>
      </c>
      <c r="H2606" s="167">
        <f t="shared" si="169"/>
        <v>2</v>
      </c>
      <c r="I2606" s="167">
        <f t="shared" si="169"/>
        <v>0</v>
      </c>
      <c r="J2606" s="167">
        <f t="shared" si="169"/>
        <v>4</v>
      </c>
      <c r="K2606" s="167">
        <f t="shared" si="169"/>
        <v>0</v>
      </c>
      <c r="L2606" s="167">
        <f t="shared" si="169"/>
        <v>3</v>
      </c>
      <c r="M2606" s="167">
        <f t="shared" si="169"/>
        <v>0</v>
      </c>
      <c r="N2606" s="168">
        <v>20.6</v>
      </c>
      <c r="O2606" s="168">
        <v>24.4</v>
      </c>
    </row>
    <row r="2607" spans="1:16" ht="13.5" customHeight="1" thickTop="1" x14ac:dyDescent="0.35">
      <c r="B2607" s="383"/>
      <c r="C2607" s="383"/>
      <c r="D2607" s="383"/>
      <c r="E2607" s="383"/>
      <c r="F2607" s="383"/>
      <c r="G2607" s="383"/>
      <c r="H2607" s="383"/>
      <c r="I2607" s="383"/>
      <c r="J2607" s="383"/>
      <c r="K2607" s="383"/>
      <c r="L2607" s="383"/>
      <c r="M2607" s="383"/>
      <c r="N2607" s="383"/>
      <c r="O2607" s="383"/>
    </row>
    <row r="2608" spans="1:16" ht="13.5" customHeight="1" thickBot="1" x14ac:dyDescent="0.4">
      <c r="A2608" s="122" t="s">
        <v>16</v>
      </c>
      <c r="B2608" s="121" t="s">
        <v>99</v>
      </c>
      <c r="C2608" s="121">
        <f>C2504+1</f>
        <v>45471</v>
      </c>
      <c r="D2608" s="122"/>
      <c r="E2608" s="122"/>
      <c r="F2608" s="122"/>
      <c r="G2608" s="122"/>
      <c r="H2608" s="122"/>
      <c r="I2608" s="122"/>
      <c r="J2608" s="122"/>
      <c r="K2608" s="122"/>
      <c r="L2608" s="122"/>
      <c r="M2608" s="122"/>
      <c r="N2608" s="123"/>
      <c r="O2608" s="123"/>
    </row>
    <row r="2609" spans="1:16" ht="13.5" customHeight="1" thickTop="1" thickBot="1" x14ac:dyDescent="0.4">
      <c r="A2609" s="122"/>
      <c r="B2609" s="538" t="s">
        <v>74</v>
      </c>
      <c r="C2609" s="538" t="s">
        <v>75</v>
      </c>
      <c r="D2609" s="538" t="s">
        <v>76</v>
      </c>
      <c r="E2609" s="538" t="s">
        <v>77</v>
      </c>
      <c r="F2609" s="538" t="s">
        <v>78</v>
      </c>
      <c r="G2609" s="538" t="s">
        <v>79</v>
      </c>
      <c r="H2609" s="538" t="s">
        <v>80</v>
      </c>
      <c r="I2609" s="538" t="s">
        <v>81</v>
      </c>
      <c r="J2609" s="538" t="s">
        <v>82</v>
      </c>
      <c r="K2609" s="538" t="s">
        <v>83</v>
      </c>
      <c r="L2609" s="538" t="s">
        <v>84</v>
      </c>
      <c r="M2609" s="538" t="s">
        <v>85</v>
      </c>
      <c r="N2609" s="540" t="s">
        <v>86</v>
      </c>
      <c r="O2609" s="540" t="s">
        <v>87</v>
      </c>
    </row>
    <row r="2610" spans="1:16" ht="13.5" customHeight="1" thickTop="1" thickBot="1" x14ac:dyDescent="0.4">
      <c r="A2610" s="441" t="s">
        <v>56</v>
      </c>
      <c r="B2610" s="539"/>
      <c r="C2610" s="539"/>
      <c r="D2610" s="539"/>
      <c r="E2610" s="539"/>
      <c r="F2610" s="539"/>
      <c r="G2610" s="539"/>
      <c r="H2610" s="539"/>
      <c r="I2610" s="539"/>
      <c r="J2610" s="539"/>
      <c r="K2610" s="539"/>
      <c r="L2610" s="539"/>
      <c r="M2610" s="539"/>
      <c r="N2610" s="541"/>
      <c r="O2610" s="541"/>
    </row>
    <row r="2611" spans="1:16" ht="13.5" customHeight="1" thickTop="1" x14ac:dyDescent="0.35">
      <c r="A2611" s="283">
        <v>0</v>
      </c>
      <c r="B2611" s="115" t="s">
        <v>88</v>
      </c>
      <c r="C2611" s="115" t="s">
        <v>88</v>
      </c>
      <c r="D2611" s="115" t="s">
        <v>88</v>
      </c>
      <c r="E2611" s="115" t="s">
        <v>88</v>
      </c>
      <c r="F2611" s="115" t="s">
        <v>88</v>
      </c>
      <c r="G2611" s="115" t="s">
        <v>88</v>
      </c>
      <c r="H2611" s="115" t="s">
        <v>88</v>
      </c>
      <c r="I2611" s="115" t="s">
        <v>88</v>
      </c>
      <c r="J2611" s="115" t="s">
        <v>88</v>
      </c>
      <c r="K2611" s="115" t="s">
        <v>88</v>
      </c>
      <c r="L2611" s="115" t="s">
        <v>88</v>
      </c>
      <c r="M2611" s="115" t="s">
        <v>88</v>
      </c>
      <c r="N2611" s="115" t="s">
        <v>102</v>
      </c>
      <c r="O2611" s="115" t="s">
        <v>102</v>
      </c>
      <c r="P2611" s="2"/>
    </row>
    <row r="2612" spans="1:16" ht="13.5" customHeight="1" x14ac:dyDescent="0.35">
      <c r="A2612" s="175">
        <v>1.0416666666666666E-2</v>
      </c>
      <c r="B2612" s="115" t="s">
        <v>88</v>
      </c>
      <c r="C2612" s="115" t="s">
        <v>88</v>
      </c>
      <c r="D2612" s="115" t="s">
        <v>88</v>
      </c>
      <c r="E2612" s="115" t="s">
        <v>88</v>
      </c>
      <c r="F2612" s="115" t="s">
        <v>88</v>
      </c>
      <c r="G2612" s="115" t="s">
        <v>88</v>
      </c>
      <c r="H2612" s="115" t="s">
        <v>88</v>
      </c>
      <c r="I2612" s="115" t="s">
        <v>88</v>
      </c>
      <c r="J2612" s="115" t="s">
        <v>88</v>
      </c>
      <c r="K2612" s="115" t="s">
        <v>88</v>
      </c>
      <c r="L2612" s="115" t="s">
        <v>88</v>
      </c>
      <c r="M2612" s="115" t="s">
        <v>88</v>
      </c>
      <c r="N2612" s="115" t="s">
        <v>102</v>
      </c>
      <c r="O2612" s="115" t="s">
        <v>102</v>
      </c>
      <c r="P2612" s="2"/>
    </row>
    <row r="2613" spans="1:16" ht="13.5" customHeight="1" x14ac:dyDescent="0.35">
      <c r="A2613" s="175">
        <v>2.0833333333333332E-2</v>
      </c>
      <c r="B2613" s="115" t="s">
        <v>88</v>
      </c>
      <c r="C2613" s="115" t="s">
        <v>88</v>
      </c>
      <c r="D2613" s="115" t="s">
        <v>88</v>
      </c>
      <c r="E2613" s="115" t="s">
        <v>88</v>
      </c>
      <c r="F2613" s="115" t="s">
        <v>88</v>
      </c>
      <c r="G2613" s="115" t="s">
        <v>88</v>
      </c>
      <c r="H2613" s="115" t="s">
        <v>88</v>
      </c>
      <c r="I2613" s="115" t="s">
        <v>88</v>
      </c>
      <c r="J2613" s="115" t="s">
        <v>88</v>
      </c>
      <c r="K2613" s="115" t="s">
        <v>88</v>
      </c>
      <c r="L2613" s="115" t="s">
        <v>88</v>
      </c>
      <c r="M2613" s="115" t="s">
        <v>88</v>
      </c>
      <c r="N2613" s="115" t="s">
        <v>102</v>
      </c>
      <c r="O2613" s="115" t="s">
        <v>102</v>
      </c>
      <c r="P2613" s="2"/>
    </row>
    <row r="2614" spans="1:16" ht="13.5" customHeight="1" x14ac:dyDescent="0.35">
      <c r="A2614" s="175">
        <v>3.125E-2</v>
      </c>
      <c r="B2614" s="115" t="s">
        <v>88</v>
      </c>
      <c r="C2614" s="115" t="s">
        <v>88</v>
      </c>
      <c r="D2614" s="115" t="s">
        <v>88</v>
      </c>
      <c r="E2614" s="115" t="s">
        <v>88</v>
      </c>
      <c r="F2614" s="115" t="s">
        <v>88</v>
      </c>
      <c r="G2614" s="115" t="s">
        <v>88</v>
      </c>
      <c r="H2614" s="115" t="s">
        <v>88</v>
      </c>
      <c r="I2614" s="115" t="s">
        <v>88</v>
      </c>
      <c r="J2614" s="115" t="s">
        <v>88</v>
      </c>
      <c r="K2614" s="115" t="s">
        <v>88</v>
      </c>
      <c r="L2614" s="115" t="s">
        <v>88</v>
      </c>
      <c r="M2614" s="115" t="s">
        <v>88</v>
      </c>
      <c r="N2614" s="115" t="s">
        <v>102</v>
      </c>
      <c r="O2614" s="115" t="s">
        <v>102</v>
      </c>
      <c r="P2614" s="2"/>
    </row>
    <row r="2615" spans="1:16" ht="13.5" customHeight="1" x14ac:dyDescent="0.35">
      <c r="A2615" s="175">
        <v>4.1666666666666664E-2</v>
      </c>
      <c r="B2615" s="115" t="s">
        <v>88</v>
      </c>
      <c r="C2615" s="115" t="s">
        <v>88</v>
      </c>
      <c r="D2615" s="115" t="s">
        <v>88</v>
      </c>
      <c r="E2615" s="115" t="s">
        <v>88</v>
      </c>
      <c r="F2615" s="115" t="s">
        <v>88</v>
      </c>
      <c r="G2615" s="115" t="s">
        <v>88</v>
      </c>
      <c r="H2615" s="115" t="s">
        <v>88</v>
      </c>
      <c r="I2615" s="115" t="s">
        <v>88</v>
      </c>
      <c r="J2615" s="115" t="s">
        <v>88</v>
      </c>
      <c r="K2615" s="115" t="s">
        <v>88</v>
      </c>
      <c r="L2615" s="115" t="s">
        <v>88</v>
      </c>
      <c r="M2615" s="115" t="s">
        <v>88</v>
      </c>
      <c r="N2615" s="115" t="s">
        <v>102</v>
      </c>
      <c r="O2615" s="115" t="s">
        <v>102</v>
      </c>
      <c r="P2615" s="2"/>
    </row>
    <row r="2616" spans="1:16" ht="13.5" customHeight="1" x14ac:dyDescent="0.35">
      <c r="A2616" s="175">
        <v>5.2083333333333336E-2</v>
      </c>
      <c r="B2616" s="115" t="s">
        <v>88</v>
      </c>
      <c r="C2616" s="115" t="s">
        <v>88</v>
      </c>
      <c r="D2616" s="115" t="s">
        <v>88</v>
      </c>
      <c r="E2616" s="115" t="s">
        <v>88</v>
      </c>
      <c r="F2616" s="115" t="s">
        <v>88</v>
      </c>
      <c r="G2616" s="115" t="s">
        <v>88</v>
      </c>
      <c r="H2616" s="115" t="s">
        <v>88</v>
      </c>
      <c r="I2616" s="115" t="s">
        <v>88</v>
      </c>
      <c r="J2616" s="115" t="s">
        <v>88</v>
      </c>
      <c r="K2616" s="115" t="s">
        <v>88</v>
      </c>
      <c r="L2616" s="115" t="s">
        <v>88</v>
      </c>
      <c r="M2616" s="115" t="s">
        <v>88</v>
      </c>
      <c r="N2616" s="115" t="s">
        <v>102</v>
      </c>
      <c r="O2616" s="115" t="s">
        <v>102</v>
      </c>
      <c r="P2616" s="2"/>
    </row>
    <row r="2617" spans="1:16" ht="13.5" customHeight="1" x14ac:dyDescent="0.35">
      <c r="A2617" s="175">
        <v>6.25E-2</v>
      </c>
      <c r="B2617" s="115" t="s">
        <v>88</v>
      </c>
      <c r="C2617" s="115" t="s">
        <v>88</v>
      </c>
      <c r="D2617" s="115" t="s">
        <v>88</v>
      </c>
      <c r="E2617" s="115" t="s">
        <v>88</v>
      </c>
      <c r="F2617" s="115" t="s">
        <v>88</v>
      </c>
      <c r="G2617" s="115" t="s">
        <v>88</v>
      </c>
      <c r="H2617" s="115" t="s">
        <v>88</v>
      </c>
      <c r="I2617" s="115" t="s">
        <v>88</v>
      </c>
      <c r="J2617" s="115" t="s">
        <v>88</v>
      </c>
      <c r="K2617" s="115" t="s">
        <v>88</v>
      </c>
      <c r="L2617" s="115" t="s">
        <v>88</v>
      </c>
      <c r="M2617" s="115" t="s">
        <v>88</v>
      </c>
      <c r="N2617" s="115" t="s">
        <v>102</v>
      </c>
      <c r="O2617" s="115" t="s">
        <v>102</v>
      </c>
      <c r="P2617" s="2"/>
    </row>
    <row r="2618" spans="1:16" ht="13.5" customHeight="1" x14ac:dyDescent="0.35">
      <c r="A2618" s="175">
        <v>7.2916666666666699E-2</v>
      </c>
      <c r="B2618" s="115" t="s">
        <v>88</v>
      </c>
      <c r="C2618" s="115" t="s">
        <v>88</v>
      </c>
      <c r="D2618" s="115" t="s">
        <v>88</v>
      </c>
      <c r="E2618" s="115" t="s">
        <v>88</v>
      </c>
      <c r="F2618" s="115" t="s">
        <v>88</v>
      </c>
      <c r="G2618" s="115" t="s">
        <v>88</v>
      </c>
      <c r="H2618" s="115" t="s">
        <v>88</v>
      </c>
      <c r="I2618" s="115" t="s">
        <v>88</v>
      </c>
      <c r="J2618" s="115" t="s">
        <v>88</v>
      </c>
      <c r="K2618" s="115" t="s">
        <v>88</v>
      </c>
      <c r="L2618" s="115" t="s">
        <v>88</v>
      </c>
      <c r="M2618" s="115" t="s">
        <v>88</v>
      </c>
      <c r="N2618" s="115" t="s">
        <v>102</v>
      </c>
      <c r="O2618" s="115" t="s">
        <v>102</v>
      </c>
      <c r="P2618" s="2"/>
    </row>
    <row r="2619" spans="1:16" ht="13.5" customHeight="1" x14ac:dyDescent="0.35">
      <c r="A2619" s="175">
        <v>8.3333333333333301E-2</v>
      </c>
      <c r="B2619" s="115" t="s">
        <v>88</v>
      </c>
      <c r="C2619" s="115" t="s">
        <v>88</v>
      </c>
      <c r="D2619" s="115" t="s">
        <v>88</v>
      </c>
      <c r="E2619" s="115" t="s">
        <v>88</v>
      </c>
      <c r="F2619" s="115" t="s">
        <v>88</v>
      </c>
      <c r="G2619" s="115" t="s">
        <v>88</v>
      </c>
      <c r="H2619" s="115" t="s">
        <v>88</v>
      </c>
      <c r="I2619" s="115" t="s">
        <v>88</v>
      </c>
      <c r="J2619" s="115" t="s">
        <v>88</v>
      </c>
      <c r="K2619" s="115" t="s">
        <v>88</v>
      </c>
      <c r="L2619" s="115" t="s">
        <v>88</v>
      </c>
      <c r="M2619" s="115" t="s">
        <v>88</v>
      </c>
      <c r="N2619" s="115" t="s">
        <v>102</v>
      </c>
      <c r="O2619" s="115" t="s">
        <v>102</v>
      </c>
      <c r="P2619" s="2"/>
    </row>
    <row r="2620" spans="1:16" ht="13.5" customHeight="1" x14ac:dyDescent="0.35">
      <c r="A2620" s="175">
        <v>9.375E-2</v>
      </c>
      <c r="B2620" s="115" t="s">
        <v>88</v>
      </c>
      <c r="C2620" s="115" t="s">
        <v>88</v>
      </c>
      <c r="D2620" s="115" t="s">
        <v>88</v>
      </c>
      <c r="E2620" s="115" t="s">
        <v>88</v>
      </c>
      <c r="F2620" s="115" t="s">
        <v>88</v>
      </c>
      <c r="G2620" s="115" t="s">
        <v>88</v>
      </c>
      <c r="H2620" s="115" t="s">
        <v>88</v>
      </c>
      <c r="I2620" s="115" t="s">
        <v>88</v>
      </c>
      <c r="J2620" s="115" t="s">
        <v>88</v>
      </c>
      <c r="K2620" s="115" t="s">
        <v>88</v>
      </c>
      <c r="L2620" s="115" t="s">
        <v>88</v>
      </c>
      <c r="M2620" s="115" t="s">
        <v>88</v>
      </c>
      <c r="N2620" s="115" t="s">
        <v>102</v>
      </c>
      <c r="O2620" s="115" t="s">
        <v>102</v>
      </c>
      <c r="P2620" s="2"/>
    </row>
    <row r="2621" spans="1:16" ht="13.5" customHeight="1" x14ac:dyDescent="0.35">
      <c r="A2621" s="175">
        <v>0.104166666666667</v>
      </c>
      <c r="B2621" s="115" t="s">
        <v>88</v>
      </c>
      <c r="C2621" s="115" t="s">
        <v>88</v>
      </c>
      <c r="D2621" s="115" t="s">
        <v>88</v>
      </c>
      <c r="E2621" s="115" t="s">
        <v>88</v>
      </c>
      <c r="F2621" s="115" t="s">
        <v>88</v>
      </c>
      <c r="G2621" s="115" t="s">
        <v>88</v>
      </c>
      <c r="H2621" s="115" t="s">
        <v>88</v>
      </c>
      <c r="I2621" s="115" t="s">
        <v>88</v>
      </c>
      <c r="J2621" s="115" t="s">
        <v>88</v>
      </c>
      <c r="K2621" s="115" t="s">
        <v>88</v>
      </c>
      <c r="L2621" s="115" t="s">
        <v>88</v>
      </c>
      <c r="M2621" s="115" t="s">
        <v>88</v>
      </c>
      <c r="N2621" s="115" t="s">
        <v>102</v>
      </c>
      <c r="O2621" s="115" t="s">
        <v>102</v>
      </c>
      <c r="P2621" s="2"/>
    </row>
    <row r="2622" spans="1:16" ht="13.5" customHeight="1" x14ac:dyDescent="0.35">
      <c r="A2622" s="175">
        <v>0.114583333333333</v>
      </c>
      <c r="B2622" s="115" t="s">
        <v>88</v>
      </c>
      <c r="C2622" s="115" t="s">
        <v>88</v>
      </c>
      <c r="D2622" s="115" t="s">
        <v>88</v>
      </c>
      <c r="E2622" s="115" t="s">
        <v>88</v>
      </c>
      <c r="F2622" s="115" t="s">
        <v>88</v>
      </c>
      <c r="G2622" s="115" t="s">
        <v>88</v>
      </c>
      <c r="H2622" s="115" t="s">
        <v>88</v>
      </c>
      <c r="I2622" s="115" t="s">
        <v>88</v>
      </c>
      <c r="J2622" s="115" t="s">
        <v>88</v>
      </c>
      <c r="K2622" s="115" t="s">
        <v>88</v>
      </c>
      <c r="L2622" s="115" t="s">
        <v>88</v>
      </c>
      <c r="M2622" s="115" t="s">
        <v>88</v>
      </c>
      <c r="N2622" s="115" t="s">
        <v>102</v>
      </c>
      <c r="O2622" s="115" t="s">
        <v>102</v>
      </c>
      <c r="P2622" s="2"/>
    </row>
    <row r="2623" spans="1:16" ht="13.5" customHeight="1" x14ac:dyDescent="0.35">
      <c r="A2623" s="175">
        <v>0.125</v>
      </c>
      <c r="B2623" s="115" t="s">
        <v>88</v>
      </c>
      <c r="C2623" s="115" t="s">
        <v>88</v>
      </c>
      <c r="D2623" s="115" t="s">
        <v>88</v>
      </c>
      <c r="E2623" s="115" t="s">
        <v>88</v>
      </c>
      <c r="F2623" s="115" t="s">
        <v>88</v>
      </c>
      <c r="G2623" s="115" t="s">
        <v>88</v>
      </c>
      <c r="H2623" s="115" t="s">
        <v>88</v>
      </c>
      <c r="I2623" s="115" t="s">
        <v>88</v>
      </c>
      <c r="J2623" s="115" t="s">
        <v>88</v>
      </c>
      <c r="K2623" s="115" t="s">
        <v>88</v>
      </c>
      <c r="L2623" s="115" t="s">
        <v>88</v>
      </c>
      <c r="M2623" s="115" t="s">
        <v>88</v>
      </c>
      <c r="N2623" s="115" t="s">
        <v>102</v>
      </c>
      <c r="O2623" s="115" t="s">
        <v>102</v>
      </c>
      <c r="P2623" s="2"/>
    </row>
    <row r="2624" spans="1:16" ht="13.5" customHeight="1" x14ac:dyDescent="0.35">
      <c r="A2624" s="175">
        <v>0.13541666666666699</v>
      </c>
      <c r="B2624" s="115" t="s">
        <v>88</v>
      </c>
      <c r="C2624" s="115" t="s">
        <v>88</v>
      </c>
      <c r="D2624" s="115" t="s">
        <v>88</v>
      </c>
      <c r="E2624" s="115" t="s">
        <v>88</v>
      </c>
      <c r="F2624" s="115" t="s">
        <v>88</v>
      </c>
      <c r="G2624" s="115" t="s">
        <v>88</v>
      </c>
      <c r="H2624" s="115" t="s">
        <v>88</v>
      </c>
      <c r="I2624" s="115" t="s">
        <v>88</v>
      </c>
      <c r="J2624" s="115" t="s">
        <v>88</v>
      </c>
      <c r="K2624" s="115" t="s">
        <v>88</v>
      </c>
      <c r="L2624" s="115" t="s">
        <v>88</v>
      </c>
      <c r="M2624" s="115" t="s">
        <v>88</v>
      </c>
      <c r="N2624" s="115" t="s">
        <v>102</v>
      </c>
      <c r="O2624" s="115" t="s">
        <v>102</v>
      </c>
      <c r="P2624" s="2"/>
    </row>
    <row r="2625" spans="1:16" ht="13.5" customHeight="1" x14ac:dyDescent="0.35">
      <c r="A2625" s="175">
        <v>0.14583333333333301</v>
      </c>
      <c r="B2625" s="115" t="s">
        <v>88</v>
      </c>
      <c r="C2625" s="115" t="s">
        <v>88</v>
      </c>
      <c r="D2625" s="115" t="s">
        <v>88</v>
      </c>
      <c r="E2625" s="115" t="s">
        <v>88</v>
      </c>
      <c r="F2625" s="115" t="s">
        <v>88</v>
      </c>
      <c r="G2625" s="115" t="s">
        <v>88</v>
      </c>
      <c r="H2625" s="115" t="s">
        <v>88</v>
      </c>
      <c r="I2625" s="115" t="s">
        <v>88</v>
      </c>
      <c r="J2625" s="115" t="s">
        <v>88</v>
      </c>
      <c r="K2625" s="115" t="s">
        <v>88</v>
      </c>
      <c r="L2625" s="115" t="s">
        <v>88</v>
      </c>
      <c r="M2625" s="115" t="s">
        <v>88</v>
      </c>
      <c r="N2625" s="115" t="s">
        <v>102</v>
      </c>
      <c r="O2625" s="115" t="s">
        <v>102</v>
      </c>
      <c r="P2625" s="2"/>
    </row>
    <row r="2626" spans="1:16" ht="13.5" customHeight="1" x14ac:dyDescent="0.35">
      <c r="A2626" s="175">
        <v>0.15625</v>
      </c>
      <c r="B2626" s="115" t="s">
        <v>88</v>
      </c>
      <c r="C2626" s="115" t="s">
        <v>88</v>
      </c>
      <c r="D2626" s="115" t="s">
        <v>88</v>
      </c>
      <c r="E2626" s="115" t="s">
        <v>88</v>
      </c>
      <c r="F2626" s="115" t="s">
        <v>88</v>
      </c>
      <c r="G2626" s="115" t="s">
        <v>88</v>
      </c>
      <c r="H2626" s="115" t="s">
        <v>88</v>
      </c>
      <c r="I2626" s="115" t="s">
        <v>88</v>
      </c>
      <c r="J2626" s="115" t="s">
        <v>88</v>
      </c>
      <c r="K2626" s="115" t="s">
        <v>88</v>
      </c>
      <c r="L2626" s="115" t="s">
        <v>88</v>
      </c>
      <c r="M2626" s="115" t="s">
        <v>88</v>
      </c>
      <c r="N2626" s="115" t="s">
        <v>102</v>
      </c>
      <c r="O2626" s="115" t="s">
        <v>102</v>
      </c>
      <c r="P2626" s="2"/>
    </row>
    <row r="2627" spans="1:16" ht="13.5" customHeight="1" x14ac:dyDescent="0.35">
      <c r="A2627" s="175">
        <v>0.16666666666666699</v>
      </c>
      <c r="B2627" s="115" t="s">
        <v>88</v>
      </c>
      <c r="C2627" s="115" t="s">
        <v>88</v>
      </c>
      <c r="D2627" s="115" t="s">
        <v>88</v>
      </c>
      <c r="E2627" s="115" t="s">
        <v>88</v>
      </c>
      <c r="F2627" s="115" t="s">
        <v>88</v>
      </c>
      <c r="G2627" s="115" t="s">
        <v>88</v>
      </c>
      <c r="H2627" s="115" t="s">
        <v>88</v>
      </c>
      <c r="I2627" s="115" t="s">
        <v>88</v>
      </c>
      <c r="J2627" s="115" t="s">
        <v>88</v>
      </c>
      <c r="K2627" s="115" t="s">
        <v>88</v>
      </c>
      <c r="L2627" s="115" t="s">
        <v>88</v>
      </c>
      <c r="M2627" s="115" t="s">
        <v>88</v>
      </c>
      <c r="N2627" s="115" t="s">
        <v>102</v>
      </c>
      <c r="O2627" s="115" t="s">
        <v>102</v>
      </c>
      <c r="P2627" s="2"/>
    </row>
    <row r="2628" spans="1:16" ht="13.5" customHeight="1" x14ac:dyDescent="0.35">
      <c r="A2628" s="175">
        <v>0.17708333333333301</v>
      </c>
      <c r="B2628" s="115" t="s">
        <v>88</v>
      </c>
      <c r="C2628" s="115" t="s">
        <v>88</v>
      </c>
      <c r="D2628" s="115" t="s">
        <v>88</v>
      </c>
      <c r="E2628" s="115" t="s">
        <v>88</v>
      </c>
      <c r="F2628" s="115" t="s">
        <v>88</v>
      </c>
      <c r="G2628" s="115" t="s">
        <v>88</v>
      </c>
      <c r="H2628" s="115" t="s">
        <v>88</v>
      </c>
      <c r="I2628" s="115" t="s">
        <v>88</v>
      </c>
      <c r="J2628" s="115" t="s">
        <v>88</v>
      </c>
      <c r="K2628" s="115" t="s">
        <v>88</v>
      </c>
      <c r="L2628" s="115" t="s">
        <v>88</v>
      </c>
      <c r="M2628" s="115" t="s">
        <v>88</v>
      </c>
      <c r="N2628" s="115" t="s">
        <v>102</v>
      </c>
      <c r="O2628" s="115" t="s">
        <v>102</v>
      </c>
      <c r="P2628" s="2"/>
    </row>
    <row r="2629" spans="1:16" ht="13.5" customHeight="1" x14ac:dyDescent="0.35">
      <c r="A2629" s="175">
        <v>0.1875</v>
      </c>
      <c r="B2629" s="115" t="s">
        <v>88</v>
      </c>
      <c r="C2629" s="115" t="s">
        <v>88</v>
      </c>
      <c r="D2629" s="115" t="s">
        <v>88</v>
      </c>
      <c r="E2629" s="115" t="s">
        <v>88</v>
      </c>
      <c r="F2629" s="115" t="s">
        <v>88</v>
      </c>
      <c r="G2629" s="115" t="s">
        <v>88</v>
      </c>
      <c r="H2629" s="115" t="s">
        <v>88</v>
      </c>
      <c r="I2629" s="115" t="s">
        <v>88</v>
      </c>
      <c r="J2629" s="115" t="s">
        <v>88</v>
      </c>
      <c r="K2629" s="115" t="s">
        <v>88</v>
      </c>
      <c r="L2629" s="115" t="s">
        <v>88</v>
      </c>
      <c r="M2629" s="115" t="s">
        <v>88</v>
      </c>
      <c r="N2629" s="115" t="s">
        <v>102</v>
      </c>
      <c r="O2629" s="115" t="s">
        <v>102</v>
      </c>
      <c r="P2629" s="2"/>
    </row>
    <row r="2630" spans="1:16" ht="13.5" customHeight="1" x14ac:dyDescent="0.35">
      <c r="A2630" s="175">
        <v>0.19791666666666699</v>
      </c>
      <c r="B2630" s="115" t="s">
        <v>88</v>
      </c>
      <c r="C2630" s="115" t="s">
        <v>88</v>
      </c>
      <c r="D2630" s="115" t="s">
        <v>88</v>
      </c>
      <c r="E2630" s="115" t="s">
        <v>88</v>
      </c>
      <c r="F2630" s="115" t="s">
        <v>88</v>
      </c>
      <c r="G2630" s="115" t="s">
        <v>88</v>
      </c>
      <c r="H2630" s="115" t="s">
        <v>88</v>
      </c>
      <c r="I2630" s="115" t="s">
        <v>88</v>
      </c>
      <c r="J2630" s="115" t="s">
        <v>88</v>
      </c>
      <c r="K2630" s="115" t="s">
        <v>88</v>
      </c>
      <c r="L2630" s="115" t="s">
        <v>88</v>
      </c>
      <c r="M2630" s="115" t="s">
        <v>88</v>
      </c>
      <c r="N2630" s="115" t="s">
        <v>102</v>
      </c>
      <c r="O2630" s="115" t="s">
        <v>102</v>
      </c>
      <c r="P2630" s="2"/>
    </row>
    <row r="2631" spans="1:16" ht="13.5" customHeight="1" x14ac:dyDescent="0.35">
      <c r="A2631" s="175">
        <v>0.20833333333333301</v>
      </c>
      <c r="B2631" s="115" t="s">
        <v>88</v>
      </c>
      <c r="C2631" s="115" t="s">
        <v>88</v>
      </c>
      <c r="D2631" s="115" t="s">
        <v>88</v>
      </c>
      <c r="E2631" s="115" t="s">
        <v>88</v>
      </c>
      <c r="F2631" s="115" t="s">
        <v>88</v>
      </c>
      <c r="G2631" s="115" t="s">
        <v>88</v>
      </c>
      <c r="H2631" s="115" t="s">
        <v>88</v>
      </c>
      <c r="I2631" s="115" t="s">
        <v>88</v>
      </c>
      <c r="J2631" s="115" t="s">
        <v>88</v>
      </c>
      <c r="K2631" s="115" t="s">
        <v>88</v>
      </c>
      <c r="L2631" s="115" t="s">
        <v>88</v>
      </c>
      <c r="M2631" s="115" t="s">
        <v>88</v>
      </c>
      <c r="N2631" s="115" t="s">
        <v>102</v>
      </c>
      <c r="O2631" s="115" t="s">
        <v>102</v>
      </c>
      <c r="P2631" s="2"/>
    </row>
    <row r="2632" spans="1:16" ht="13.5" customHeight="1" x14ac:dyDescent="0.35">
      <c r="A2632" s="175">
        <v>0.21875</v>
      </c>
      <c r="B2632" s="115" t="s">
        <v>88</v>
      </c>
      <c r="C2632" s="115" t="s">
        <v>88</v>
      </c>
      <c r="D2632" s="115" t="s">
        <v>88</v>
      </c>
      <c r="E2632" s="115" t="s">
        <v>88</v>
      </c>
      <c r="F2632" s="115" t="s">
        <v>88</v>
      </c>
      <c r="G2632" s="115" t="s">
        <v>88</v>
      </c>
      <c r="H2632" s="115" t="s">
        <v>88</v>
      </c>
      <c r="I2632" s="115" t="s">
        <v>88</v>
      </c>
      <c r="J2632" s="115" t="s">
        <v>88</v>
      </c>
      <c r="K2632" s="115" t="s">
        <v>88</v>
      </c>
      <c r="L2632" s="115" t="s">
        <v>88</v>
      </c>
      <c r="M2632" s="115" t="s">
        <v>88</v>
      </c>
      <c r="N2632" s="115" t="s">
        <v>102</v>
      </c>
      <c r="O2632" s="115" t="s">
        <v>102</v>
      </c>
      <c r="P2632" s="2"/>
    </row>
    <row r="2633" spans="1:16" ht="13.5" customHeight="1" x14ac:dyDescent="0.35">
      <c r="A2633" s="175">
        <v>0.22916666666666699</v>
      </c>
      <c r="B2633" s="115" t="s">
        <v>88</v>
      </c>
      <c r="C2633" s="115" t="s">
        <v>88</v>
      </c>
      <c r="D2633" s="115" t="s">
        <v>88</v>
      </c>
      <c r="E2633" s="115" t="s">
        <v>88</v>
      </c>
      <c r="F2633" s="115" t="s">
        <v>88</v>
      </c>
      <c r="G2633" s="115" t="s">
        <v>88</v>
      </c>
      <c r="H2633" s="115" t="s">
        <v>88</v>
      </c>
      <c r="I2633" s="115" t="s">
        <v>88</v>
      </c>
      <c r="J2633" s="115" t="s">
        <v>88</v>
      </c>
      <c r="K2633" s="115" t="s">
        <v>88</v>
      </c>
      <c r="L2633" s="115" t="s">
        <v>88</v>
      </c>
      <c r="M2633" s="115" t="s">
        <v>88</v>
      </c>
      <c r="N2633" s="115" t="s">
        <v>102</v>
      </c>
      <c r="O2633" s="115" t="s">
        <v>102</v>
      </c>
      <c r="P2633" s="2"/>
    </row>
    <row r="2634" spans="1:16" ht="13.5" customHeight="1" x14ac:dyDescent="0.35">
      <c r="A2634" s="175">
        <v>0.23958333333333301</v>
      </c>
      <c r="B2634" s="115" t="s">
        <v>88</v>
      </c>
      <c r="C2634" s="115" t="s">
        <v>88</v>
      </c>
      <c r="D2634" s="115" t="s">
        <v>88</v>
      </c>
      <c r="E2634" s="115" t="s">
        <v>88</v>
      </c>
      <c r="F2634" s="115" t="s">
        <v>88</v>
      </c>
      <c r="G2634" s="115" t="s">
        <v>88</v>
      </c>
      <c r="H2634" s="115" t="s">
        <v>88</v>
      </c>
      <c r="I2634" s="115" t="s">
        <v>88</v>
      </c>
      <c r="J2634" s="115" t="s">
        <v>88</v>
      </c>
      <c r="K2634" s="115" t="s">
        <v>88</v>
      </c>
      <c r="L2634" s="115" t="s">
        <v>88</v>
      </c>
      <c r="M2634" s="115" t="s">
        <v>88</v>
      </c>
      <c r="N2634" s="115" t="s">
        <v>102</v>
      </c>
      <c r="O2634" s="115" t="s">
        <v>102</v>
      </c>
      <c r="P2634" s="2"/>
    </row>
    <row r="2635" spans="1:16" ht="13.5" customHeight="1" x14ac:dyDescent="0.35">
      <c r="A2635" s="175">
        <v>0.25</v>
      </c>
      <c r="B2635" s="115" t="s">
        <v>88</v>
      </c>
      <c r="C2635" s="115" t="s">
        <v>88</v>
      </c>
      <c r="D2635" s="115" t="s">
        <v>88</v>
      </c>
      <c r="E2635" s="115" t="s">
        <v>88</v>
      </c>
      <c r="F2635" s="115" t="s">
        <v>88</v>
      </c>
      <c r="G2635" s="115" t="s">
        <v>88</v>
      </c>
      <c r="H2635" s="115" t="s">
        <v>88</v>
      </c>
      <c r="I2635" s="115" t="s">
        <v>88</v>
      </c>
      <c r="J2635" s="115" t="s">
        <v>88</v>
      </c>
      <c r="K2635" s="115" t="s">
        <v>88</v>
      </c>
      <c r="L2635" s="115" t="s">
        <v>88</v>
      </c>
      <c r="M2635" s="115" t="s">
        <v>88</v>
      </c>
      <c r="N2635" s="115" t="s">
        <v>102</v>
      </c>
      <c r="O2635" s="115" t="s">
        <v>102</v>
      </c>
      <c r="P2635" s="2"/>
    </row>
    <row r="2636" spans="1:16" ht="13.5" customHeight="1" x14ac:dyDescent="0.35">
      <c r="A2636" s="175">
        <v>0.26041666666666702</v>
      </c>
      <c r="B2636" s="115" t="s">
        <v>88</v>
      </c>
      <c r="C2636" s="115" t="s">
        <v>88</v>
      </c>
      <c r="D2636" s="115" t="s">
        <v>88</v>
      </c>
      <c r="E2636" s="115" t="s">
        <v>88</v>
      </c>
      <c r="F2636" s="115" t="s">
        <v>88</v>
      </c>
      <c r="G2636" s="115" t="s">
        <v>88</v>
      </c>
      <c r="H2636" s="115" t="s">
        <v>88</v>
      </c>
      <c r="I2636" s="115" t="s">
        <v>88</v>
      </c>
      <c r="J2636" s="115" t="s">
        <v>88</v>
      </c>
      <c r="K2636" s="115" t="s">
        <v>88</v>
      </c>
      <c r="L2636" s="115" t="s">
        <v>88</v>
      </c>
      <c r="M2636" s="115" t="s">
        <v>88</v>
      </c>
      <c r="N2636" s="115" t="s">
        <v>102</v>
      </c>
      <c r="O2636" s="115" t="s">
        <v>102</v>
      </c>
      <c r="P2636" s="2"/>
    </row>
    <row r="2637" spans="1:16" ht="13.5" customHeight="1" x14ac:dyDescent="0.35">
      <c r="A2637" s="175">
        <v>0.27083333333333298</v>
      </c>
      <c r="B2637" s="115" t="s">
        <v>88</v>
      </c>
      <c r="C2637" s="115" t="s">
        <v>88</v>
      </c>
      <c r="D2637" s="115" t="s">
        <v>88</v>
      </c>
      <c r="E2637" s="115" t="s">
        <v>88</v>
      </c>
      <c r="F2637" s="115" t="s">
        <v>88</v>
      </c>
      <c r="G2637" s="115" t="s">
        <v>88</v>
      </c>
      <c r="H2637" s="115" t="s">
        <v>88</v>
      </c>
      <c r="I2637" s="115" t="s">
        <v>88</v>
      </c>
      <c r="J2637" s="115" t="s">
        <v>88</v>
      </c>
      <c r="K2637" s="115" t="s">
        <v>88</v>
      </c>
      <c r="L2637" s="115" t="s">
        <v>88</v>
      </c>
      <c r="M2637" s="115" t="s">
        <v>88</v>
      </c>
      <c r="N2637" s="115" t="s">
        <v>102</v>
      </c>
      <c r="O2637" s="115" t="s">
        <v>102</v>
      </c>
      <c r="P2637" s="2"/>
    </row>
    <row r="2638" spans="1:16" ht="13.5" customHeight="1" x14ac:dyDescent="0.35">
      <c r="A2638" s="175">
        <v>0.28125</v>
      </c>
      <c r="B2638" s="115" t="s">
        <v>88</v>
      </c>
      <c r="C2638" s="115" t="s">
        <v>88</v>
      </c>
      <c r="D2638" s="115" t="s">
        <v>88</v>
      </c>
      <c r="E2638" s="115" t="s">
        <v>88</v>
      </c>
      <c r="F2638" s="115" t="s">
        <v>88</v>
      </c>
      <c r="G2638" s="115" t="s">
        <v>88</v>
      </c>
      <c r="H2638" s="115" t="s">
        <v>88</v>
      </c>
      <c r="I2638" s="115" t="s">
        <v>88</v>
      </c>
      <c r="J2638" s="115" t="s">
        <v>88</v>
      </c>
      <c r="K2638" s="115" t="s">
        <v>88</v>
      </c>
      <c r="L2638" s="115" t="s">
        <v>88</v>
      </c>
      <c r="M2638" s="115" t="s">
        <v>88</v>
      </c>
      <c r="N2638" s="115" t="s">
        <v>102</v>
      </c>
      <c r="O2638" s="115" t="s">
        <v>102</v>
      </c>
      <c r="P2638" s="2"/>
    </row>
    <row r="2639" spans="1:16" ht="13.5" customHeight="1" x14ac:dyDescent="0.35">
      <c r="A2639" s="175">
        <v>0.29166666666666702</v>
      </c>
      <c r="B2639" s="115" t="s">
        <v>88</v>
      </c>
      <c r="C2639" s="115" t="s">
        <v>88</v>
      </c>
      <c r="D2639" s="115" t="s">
        <v>88</v>
      </c>
      <c r="E2639" s="115" t="s">
        <v>88</v>
      </c>
      <c r="F2639" s="115" t="s">
        <v>88</v>
      </c>
      <c r="G2639" s="115" t="s">
        <v>88</v>
      </c>
      <c r="H2639" s="115" t="s">
        <v>88</v>
      </c>
      <c r="I2639" s="115" t="s">
        <v>88</v>
      </c>
      <c r="J2639" s="115" t="s">
        <v>88</v>
      </c>
      <c r="K2639" s="115" t="s">
        <v>88</v>
      </c>
      <c r="L2639" s="115" t="s">
        <v>88</v>
      </c>
      <c r="M2639" s="115" t="s">
        <v>88</v>
      </c>
      <c r="N2639" s="115" t="s">
        <v>102</v>
      </c>
      <c r="O2639" s="115" t="s">
        <v>102</v>
      </c>
      <c r="P2639" s="2"/>
    </row>
    <row r="2640" spans="1:16" ht="13.5" customHeight="1" x14ac:dyDescent="0.35">
      <c r="A2640" s="175">
        <v>0.30208333333333298</v>
      </c>
      <c r="B2640" s="115" t="s">
        <v>88</v>
      </c>
      <c r="C2640" s="115" t="s">
        <v>88</v>
      </c>
      <c r="D2640" s="115" t="s">
        <v>88</v>
      </c>
      <c r="E2640" s="115" t="s">
        <v>88</v>
      </c>
      <c r="F2640" s="115" t="s">
        <v>88</v>
      </c>
      <c r="G2640" s="115" t="s">
        <v>88</v>
      </c>
      <c r="H2640" s="115" t="s">
        <v>88</v>
      </c>
      <c r="I2640" s="115" t="s">
        <v>88</v>
      </c>
      <c r="J2640" s="115" t="s">
        <v>88</v>
      </c>
      <c r="K2640" s="115" t="s">
        <v>88</v>
      </c>
      <c r="L2640" s="115" t="s">
        <v>88</v>
      </c>
      <c r="M2640" s="115" t="s">
        <v>88</v>
      </c>
      <c r="N2640" s="115" t="s">
        <v>102</v>
      </c>
      <c r="O2640" s="115" t="s">
        <v>102</v>
      </c>
      <c r="P2640" s="2"/>
    </row>
    <row r="2641" spans="1:16" ht="13.5" customHeight="1" x14ac:dyDescent="0.35">
      <c r="A2641" s="175">
        <v>0.3125</v>
      </c>
      <c r="B2641" s="115" t="s">
        <v>88</v>
      </c>
      <c r="C2641" s="115" t="s">
        <v>88</v>
      </c>
      <c r="D2641" s="115" t="s">
        <v>88</v>
      </c>
      <c r="E2641" s="115" t="s">
        <v>88</v>
      </c>
      <c r="F2641" s="115" t="s">
        <v>88</v>
      </c>
      <c r="G2641" s="115" t="s">
        <v>88</v>
      </c>
      <c r="H2641" s="115" t="s">
        <v>88</v>
      </c>
      <c r="I2641" s="115" t="s">
        <v>88</v>
      </c>
      <c r="J2641" s="115" t="s">
        <v>88</v>
      </c>
      <c r="K2641" s="115" t="s">
        <v>88</v>
      </c>
      <c r="L2641" s="115" t="s">
        <v>88</v>
      </c>
      <c r="M2641" s="115" t="s">
        <v>88</v>
      </c>
      <c r="N2641" s="115" t="s">
        <v>102</v>
      </c>
      <c r="O2641" s="115" t="s">
        <v>102</v>
      </c>
      <c r="P2641" s="2"/>
    </row>
    <row r="2642" spans="1:16" ht="13.5" customHeight="1" x14ac:dyDescent="0.35">
      <c r="A2642" s="175">
        <v>0.32291666666666702</v>
      </c>
      <c r="B2642" s="115" t="s">
        <v>88</v>
      </c>
      <c r="C2642" s="115" t="s">
        <v>88</v>
      </c>
      <c r="D2642" s="115" t="s">
        <v>88</v>
      </c>
      <c r="E2642" s="115" t="s">
        <v>88</v>
      </c>
      <c r="F2642" s="115" t="s">
        <v>88</v>
      </c>
      <c r="G2642" s="115" t="s">
        <v>88</v>
      </c>
      <c r="H2642" s="115" t="s">
        <v>88</v>
      </c>
      <c r="I2642" s="115" t="s">
        <v>88</v>
      </c>
      <c r="J2642" s="115" t="s">
        <v>88</v>
      </c>
      <c r="K2642" s="115" t="s">
        <v>88</v>
      </c>
      <c r="L2642" s="115" t="s">
        <v>88</v>
      </c>
      <c r="M2642" s="115" t="s">
        <v>88</v>
      </c>
      <c r="N2642" s="115" t="s">
        <v>102</v>
      </c>
      <c r="O2642" s="115" t="s">
        <v>102</v>
      </c>
      <c r="P2642" s="2"/>
    </row>
    <row r="2643" spans="1:16" ht="13.5" customHeight="1" x14ac:dyDescent="0.35">
      <c r="A2643" s="175">
        <v>0.33333333333333298</v>
      </c>
      <c r="B2643" s="115" t="s">
        <v>88</v>
      </c>
      <c r="C2643" s="115" t="s">
        <v>88</v>
      </c>
      <c r="D2643" s="115" t="s">
        <v>88</v>
      </c>
      <c r="E2643" s="115" t="s">
        <v>88</v>
      </c>
      <c r="F2643" s="115" t="s">
        <v>88</v>
      </c>
      <c r="G2643" s="115" t="s">
        <v>88</v>
      </c>
      <c r="H2643" s="115" t="s">
        <v>88</v>
      </c>
      <c r="I2643" s="115" t="s">
        <v>88</v>
      </c>
      <c r="J2643" s="115" t="s">
        <v>88</v>
      </c>
      <c r="K2643" s="115" t="s">
        <v>88</v>
      </c>
      <c r="L2643" s="115" t="s">
        <v>88</v>
      </c>
      <c r="M2643" s="115" t="s">
        <v>88</v>
      </c>
      <c r="N2643" s="115" t="s">
        <v>102</v>
      </c>
      <c r="O2643" s="115" t="s">
        <v>102</v>
      </c>
      <c r="P2643" s="2"/>
    </row>
    <row r="2644" spans="1:16" ht="13.5" customHeight="1" x14ac:dyDescent="0.35">
      <c r="A2644" s="175">
        <v>0.34375</v>
      </c>
      <c r="B2644" s="115" t="s">
        <v>88</v>
      </c>
      <c r="C2644" s="115" t="s">
        <v>88</v>
      </c>
      <c r="D2644" s="115" t="s">
        <v>88</v>
      </c>
      <c r="E2644" s="115" t="s">
        <v>88</v>
      </c>
      <c r="F2644" s="115" t="s">
        <v>88</v>
      </c>
      <c r="G2644" s="115" t="s">
        <v>88</v>
      </c>
      <c r="H2644" s="115" t="s">
        <v>88</v>
      </c>
      <c r="I2644" s="115" t="s">
        <v>88</v>
      </c>
      <c r="J2644" s="115" t="s">
        <v>88</v>
      </c>
      <c r="K2644" s="115" t="s">
        <v>88</v>
      </c>
      <c r="L2644" s="115" t="s">
        <v>88</v>
      </c>
      <c r="M2644" s="115" t="s">
        <v>88</v>
      </c>
      <c r="N2644" s="115" t="s">
        <v>102</v>
      </c>
      <c r="O2644" s="115" t="s">
        <v>102</v>
      </c>
      <c r="P2644" s="2"/>
    </row>
    <row r="2645" spans="1:16" ht="13.5" customHeight="1" x14ac:dyDescent="0.35">
      <c r="A2645" s="175">
        <v>0.35416666666666702</v>
      </c>
      <c r="B2645" s="115" t="s">
        <v>88</v>
      </c>
      <c r="C2645" s="115" t="s">
        <v>88</v>
      </c>
      <c r="D2645" s="115" t="s">
        <v>88</v>
      </c>
      <c r="E2645" s="115" t="s">
        <v>88</v>
      </c>
      <c r="F2645" s="115" t="s">
        <v>88</v>
      </c>
      <c r="G2645" s="115" t="s">
        <v>88</v>
      </c>
      <c r="H2645" s="115" t="s">
        <v>88</v>
      </c>
      <c r="I2645" s="115" t="s">
        <v>88</v>
      </c>
      <c r="J2645" s="115" t="s">
        <v>88</v>
      </c>
      <c r="K2645" s="115" t="s">
        <v>88</v>
      </c>
      <c r="L2645" s="115" t="s">
        <v>88</v>
      </c>
      <c r="M2645" s="115" t="s">
        <v>88</v>
      </c>
      <c r="N2645" s="115" t="s">
        <v>102</v>
      </c>
      <c r="O2645" s="115" t="s">
        <v>102</v>
      </c>
      <c r="P2645" s="2"/>
    </row>
    <row r="2646" spans="1:16" ht="13.5" customHeight="1" x14ac:dyDescent="0.35">
      <c r="A2646" s="175">
        <v>0.36458333333333298</v>
      </c>
      <c r="B2646" s="115" t="s">
        <v>88</v>
      </c>
      <c r="C2646" s="115" t="s">
        <v>88</v>
      </c>
      <c r="D2646" s="115" t="s">
        <v>88</v>
      </c>
      <c r="E2646" s="115" t="s">
        <v>88</v>
      </c>
      <c r="F2646" s="115" t="s">
        <v>88</v>
      </c>
      <c r="G2646" s="115" t="s">
        <v>88</v>
      </c>
      <c r="H2646" s="115" t="s">
        <v>88</v>
      </c>
      <c r="I2646" s="115" t="s">
        <v>88</v>
      </c>
      <c r="J2646" s="115" t="s">
        <v>88</v>
      </c>
      <c r="K2646" s="115" t="s">
        <v>88</v>
      </c>
      <c r="L2646" s="115" t="s">
        <v>88</v>
      </c>
      <c r="M2646" s="115" t="s">
        <v>88</v>
      </c>
      <c r="N2646" s="115" t="s">
        <v>102</v>
      </c>
      <c r="O2646" s="115" t="s">
        <v>102</v>
      </c>
      <c r="P2646" s="2"/>
    </row>
    <row r="2647" spans="1:16" ht="13.5" customHeight="1" x14ac:dyDescent="0.35">
      <c r="A2647" s="175">
        <v>0.375</v>
      </c>
      <c r="B2647" s="115" t="s">
        <v>88</v>
      </c>
      <c r="C2647" s="115" t="s">
        <v>88</v>
      </c>
      <c r="D2647" s="115" t="s">
        <v>88</v>
      </c>
      <c r="E2647" s="115" t="s">
        <v>88</v>
      </c>
      <c r="F2647" s="115" t="s">
        <v>88</v>
      </c>
      <c r="G2647" s="115" t="s">
        <v>88</v>
      </c>
      <c r="H2647" s="115" t="s">
        <v>88</v>
      </c>
      <c r="I2647" s="115" t="s">
        <v>88</v>
      </c>
      <c r="J2647" s="115" t="s">
        <v>88</v>
      </c>
      <c r="K2647" s="115" t="s">
        <v>88</v>
      </c>
      <c r="L2647" s="115" t="s">
        <v>88</v>
      </c>
      <c r="M2647" s="115" t="s">
        <v>88</v>
      </c>
      <c r="N2647" s="115" t="s">
        <v>102</v>
      </c>
      <c r="O2647" s="115" t="s">
        <v>102</v>
      </c>
      <c r="P2647" s="2"/>
    </row>
    <row r="2648" spans="1:16" ht="13.5" customHeight="1" x14ac:dyDescent="0.35">
      <c r="A2648" s="175">
        <v>0.38541666666666702</v>
      </c>
      <c r="B2648" s="115" t="s">
        <v>88</v>
      </c>
      <c r="C2648" s="115" t="s">
        <v>88</v>
      </c>
      <c r="D2648" s="115" t="s">
        <v>88</v>
      </c>
      <c r="E2648" s="115" t="s">
        <v>88</v>
      </c>
      <c r="F2648" s="115" t="s">
        <v>88</v>
      </c>
      <c r="G2648" s="115" t="s">
        <v>88</v>
      </c>
      <c r="H2648" s="115" t="s">
        <v>88</v>
      </c>
      <c r="I2648" s="115" t="s">
        <v>88</v>
      </c>
      <c r="J2648" s="115" t="s">
        <v>88</v>
      </c>
      <c r="K2648" s="115" t="s">
        <v>88</v>
      </c>
      <c r="L2648" s="115" t="s">
        <v>88</v>
      </c>
      <c r="M2648" s="115" t="s">
        <v>88</v>
      </c>
      <c r="N2648" s="115" t="s">
        <v>102</v>
      </c>
      <c r="O2648" s="115" t="s">
        <v>102</v>
      </c>
      <c r="P2648" s="2"/>
    </row>
    <row r="2649" spans="1:16" ht="13.5" customHeight="1" x14ac:dyDescent="0.35">
      <c r="A2649" s="175">
        <v>0.39583333333333298</v>
      </c>
      <c r="B2649" s="115" t="s">
        <v>88</v>
      </c>
      <c r="C2649" s="115" t="s">
        <v>88</v>
      </c>
      <c r="D2649" s="115" t="s">
        <v>88</v>
      </c>
      <c r="E2649" s="115" t="s">
        <v>88</v>
      </c>
      <c r="F2649" s="115" t="s">
        <v>88</v>
      </c>
      <c r="G2649" s="115" t="s">
        <v>88</v>
      </c>
      <c r="H2649" s="115" t="s">
        <v>88</v>
      </c>
      <c r="I2649" s="115" t="s">
        <v>88</v>
      </c>
      <c r="J2649" s="115" t="s">
        <v>88</v>
      </c>
      <c r="K2649" s="115" t="s">
        <v>88</v>
      </c>
      <c r="L2649" s="115" t="s">
        <v>88</v>
      </c>
      <c r="M2649" s="115" t="s">
        <v>88</v>
      </c>
      <c r="N2649" s="115" t="s">
        <v>102</v>
      </c>
      <c r="O2649" s="115" t="s">
        <v>102</v>
      </c>
      <c r="P2649" s="2"/>
    </row>
    <row r="2650" spans="1:16" ht="13.5" customHeight="1" x14ac:dyDescent="0.35">
      <c r="A2650" s="175">
        <v>0.40625</v>
      </c>
      <c r="B2650" s="115" t="s">
        <v>88</v>
      </c>
      <c r="C2650" s="115" t="s">
        <v>88</v>
      </c>
      <c r="D2650" s="115" t="s">
        <v>88</v>
      </c>
      <c r="E2650" s="115" t="s">
        <v>88</v>
      </c>
      <c r="F2650" s="115" t="s">
        <v>88</v>
      </c>
      <c r="G2650" s="115" t="s">
        <v>88</v>
      </c>
      <c r="H2650" s="115" t="s">
        <v>88</v>
      </c>
      <c r="I2650" s="115" t="s">
        <v>88</v>
      </c>
      <c r="J2650" s="115" t="s">
        <v>88</v>
      </c>
      <c r="K2650" s="115" t="s">
        <v>88</v>
      </c>
      <c r="L2650" s="115" t="s">
        <v>88</v>
      </c>
      <c r="M2650" s="115" t="s">
        <v>88</v>
      </c>
      <c r="N2650" s="115" t="s">
        <v>102</v>
      </c>
      <c r="O2650" s="115" t="s">
        <v>102</v>
      </c>
      <c r="P2650" s="2"/>
    </row>
    <row r="2651" spans="1:16" ht="13.5" customHeight="1" x14ac:dyDescent="0.35">
      <c r="A2651" s="175">
        <v>0.41666666666666702</v>
      </c>
      <c r="B2651" s="115" t="s">
        <v>88</v>
      </c>
      <c r="C2651" s="115" t="s">
        <v>88</v>
      </c>
      <c r="D2651" s="115" t="s">
        <v>88</v>
      </c>
      <c r="E2651" s="115" t="s">
        <v>88</v>
      </c>
      <c r="F2651" s="115" t="s">
        <v>88</v>
      </c>
      <c r="G2651" s="115" t="s">
        <v>88</v>
      </c>
      <c r="H2651" s="115" t="s">
        <v>88</v>
      </c>
      <c r="I2651" s="115" t="s">
        <v>88</v>
      </c>
      <c r="J2651" s="115" t="s">
        <v>88</v>
      </c>
      <c r="K2651" s="115" t="s">
        <v>88</v>
      </c>
      <c r="L2651" s="115" t="s">
        <v>88</v>
      </c>
      <c r="M2651" s="115" t="s">
        <v>88</v>
      </c>
      <c r="N2651" s="115" t="s">
        <v>102</v>
      </c>
      <c r="O2651" s="115" t="s">
        <v>102</v>
      </c>
      <c r="P2651" s="2"/>
    </row>
    <row r="2652" spans="1:16" ht="13.5" customHeight="1" x14ac:dyDescent="0.35">
      <c r="A2652" s="175">
        <v>0.42708333333333298</v>
      </c>
      <c r="B2652" s="115" t="s">
        <v>88</v>
      </c>
      <c r="C2652" s="115" t="s">
        <v>88</v>
      </c>
      <c r="D2652" s="115" t="s">
        <v>88</v>
      </c>
      <c r="E2652" s="115" t="s">
        <v>88</v>
      </c>
      <c r="F2652" s="115" t="s">
        <v>88</v>
      </c>
      <c r="G2652" s="115" t="s">
        <v>88</v>
      </c>
      <c r="H2652" s="115" t="s">
        <v>88</v>
      </c>
      <c r="I2652" s="115" t="s">
        <v>88</v>
      </c>
      <c r="J2652" s="115" t="s">
        <v>88</v>
      </c>
      <c r="K2652" s="115" t="s">
        <v>88</v>
      </c>
      <c r="L2652" s="115" t="s">
        <v>88</v>
      </c>
      <c r="M2652" s="115" t="s">
        <v>88</v>
      </c>
      <c r="N2652" s="115" t="s">
        <v>102</v>
      </c>
      <c r="O2652" s="115" t="s">
        <v>102</v>
      </c>
      <c r="P2652" s="2"/>
    </row>
    <row r="2653" spans="1:16" ht="13.5" customHeight="1" x14ac:dyDescent="0.35">
      <c r="A2653" s="175">
        <v>0.4375</v>
      </c>
      <c r="B2653" s="115" t="s">
        <v>88</v>
      </c>
      <c r="C2653" s="115" t="s">
        <v>88</v>
      </c>
      <c r="D2653" s="115" t="s">
        <v>88</v>
      </c>
      <c r="E2653" s="115" t="s">
        <v>88</v>
      </c>
      <c r="F2653" s="115" t="s">
        <v>88</v>
      </c>
      <c r="G2653" s="115" t="s">
        <v>88</v>
      </c>
      <c r="H2653" s="115" t="s">
        <v>88</v>
      </c>
      <c r="I2653" s="115" t="s">
        <v>88</v>
      </c>
      <c r="J2653" s="115" t="s">
        <v>88</v>
      </c>
      <c r="K2653" s="115" t="s">
        <v>88</v>
      </c>
      <c r="L2653" s="115" t="s">
        <v>88</v>
      </c>
      <c r="M2653" s="115" t="s">
        <v>88</v>
      </c>
      <c r="N2653" s="115" t="s">
        <v>102</v>
      </c>
      <c r="O2653" s="115" t="s">
        <v>102</v>
      </c>
      <c r="P2653" s="2"/>
    </row>
    <row r="2654" spans="1:16" ht="13.5" customHeight="1" x14ac:dyDescent="0.35">
      <c r="A2654" s="175">
        <v>0.44791666666666702</v>
      </c>
      <c r="B2654" s="115" t="s">
        <v>88</v>
      </c>
      <c r="C2654" s="115" t="s">
        <v>88</v>
      </c>
      <c r="D2654" s="115" t="s">
        <v>88</v>
      </c>
      <c r="E2654" s="115" t="s">
        <v>88</v>
      </c>
      <c r="F2654" s="115" t="s">
        <v>88</v>
      </c>
      <c r="G2654" s="115" t="s">
        <v>88</v>
      </c>
      <c r="H2654" s="115" t="s">
        <v>88</v>
      </c>
      <c r="I2654" s="115" t="s">
        <v>88</v>
      </c>
      <c r="J2654" s="115" t="s">
        <v>88</v>
      </c>
      <c r="K2654" s="115" t="s">
        <v>88</v>
      </c>
      <c r="L2654" s="115" t="s">
        <v>88</v>
      </c>
      <c r="M2654" s="115" t="s">
        <v>88</v>
      </c>
      <c r="N2654" s="115" t="s">
        <v>102</v>
      </c>
      <c r="O2654" s="115" t="s">
        <v>102</v>
      </c>
      <c r="P2654" s="2"/>
    </row>
    <row r="2655" spans="1:16" ht="13.5" customHeight="1" x14ac:dyDescent="0.35">
      <c r="A2655" s="175">
        <v>0.45833333333333298</v>
      </c>
      <c r="B2655" s="115" t="s">
        <v>88</v>
      </c>
      <c r="C2655" s="115" t="s">
        <v>88</v>
      </c>
      <c r="D2655" s="115" t="s">
        <v>88</v>
      </c>
      <c r="E2655" s="115" t="s">
        <v>88</v>
      </c>
      <c r="F2655" s="115" t="s">
        <v>88</v>
      </c>
      <c r="G2655" s="115" t="s">
        <v>88</v>
      </c>
      <c r="H2655" s="115" t="s">
        <v>88</v>
      </c>
      <c r="I2655" s="115" t="s">
        <v>88</v>
      </c>
      <c r="J2655" s="115" t="s">
        <v>88</v>
      </c>
      <c r="K2655" s="115" t="s">
        <v>88</v>
      </c>
      <c r="L2655" s="115" t="s">
        <v>88</v>
      </c>
      <c r="M2655" s="115" t="s">
        <v>88</v>
      </c>
      <c r="N2655" s="115" t="s">
        <v>102</v>
      </c>
      <c r="O2655" s="115" t="s">
        <v>102</v>
      </c>
      <c r="P2655" s="2"/>
    </row>
    <row r="2656" spans="1:16" ht="13.5" customHeight="1" x14ac:dyDescent="0.35">
      <c r="A2656" s="175">
        <v>0.46875</v>
      </c>
      <c r="B2656" s="115" t="s">
        <v>88</v>
      </c>
      <c r="C2656" s="115" t="s">
        <v>88</v>
      </c>
      <c r="D2656" s="115" t="s">
        <v>88</v>
      </c>
      <c r="E2656" s="115" t="s">
        <v>88</v>
      </c>
      <c r="F2656" s="115" t="s">
        <v>88</v>
      </c>
      <c r="G2656" s="115" t="s">
        <v>88</v>
      </c>
      <c r="H2656" s="115" t="s">
        <v>88</v>
      </c>
      <c r="I2656" s="115" t="s">
        <v>88</v>
      </c>
      <c r="J2656" s="115" t="s">
        <v>88</v>
      </c>
      <c r="K2656" s="115" t="s">
        <v>88</v>
      </c>
      <c r="L2656" s="115" t="s">
        <v>88</v>
      </c>
      <c r="M2656" s="115" t="s">
        <v>88</v>
      </c>
      <c r="N2656" s="115" t="s">
        <v>102</v>
      </c>
      <c r="O2656" s="115" t="s">
        <v>102</v>
      </c>
      <c r="P2656" s="2"/>
    </row>
    <row r="2657" spans="1:16" ht="13.5" customHeight="1" x14ac:dyDescent="0.35">
      <c r="A2657" s="175">
        <v>0.47916666666666702</v>
      </c>
      <c r="B2657" s="115" t="s">
        <v>88</v>
      </c>
      <c r="C2657" s="115" t="s">
        <v>88</v>
      </c>
      <c r="D2657" s="115" t="s">
        <v>88</v>
      </c>
      <c r="E2657" s="115" t="s">
        <v>88</v>
      </c>
      <c r="F2657" s="115" t="s">
        <v>88</v>
      </c>
      <c r="G2657" s="115" t="s">
        <v>88</v>
      </c>
      <c r="H2657" s="115" t="s">
        <v>88</v>
      </c>
      <c r="I2657" s="115" t="s">
        <v>88</v>
      </c>
      <c r="J2657" s="115" t="s">
        <v>88</v>
      </c>
      <c r="K2657" s="115" t="s">
        <v>88</v>
      </c>
      <c r="L2657" s="115" t="s">
        <v>88</v>
      </c>
      <c r="M2657" s="115" t="s">
        <v>88</v>
      </c>
      <c r="N2657" s="115" t="s">
        <v>102</v>
      </c>
      <c r="O2657" s="115" t="s">
        <v>102</v>
      </c>
      <c r="P2657" s="2"/>
    </row>
    <row r="2658" spans="1:16" ht="13.5" customHeight="1" x14ac:dyDescent="0.35">
      <c r="A2658" s="175">
        <v>0.48958333333333298</v>
      </c>
      <c r="B2658" s="115" t="s">
        <v>88</v>
      </c>
      <c r="C2658" s="115" t="s">
        <v>88</v>
      </c>
      <c r="D2658" s="115" t="s">
        <v>88</v>
      </c>
      <c r="E2658" s="115" t="s">
        <v>88</v>
      </c>
      <c r="F2658" s="115" t="s">
        <v>88</v>
      </c>
      <c r="G2658" s="115" t="s">
        <v>88</v>
      </c>
      <c r="H2658" s="115" t="s">
        <v>88</v>
      </c>
      <c r="I2658" s="115" t="s">
        <v>88</v>
      </c>
      <c r="J2658" s="115" t="s">
        <v>88</v>
      </c>
      <c r="K2658" s="115" t="s">
        <v>88</v>
      </c>
      <c r="L2658" s="115" t="s">
        <v>88</v>
      </c>
      <c r="M2658" s="115" t="s">
        <v>88</v>
      </c>
      <c r="N2658" s="115" t="s">
        <v>102</v>
      </c>
      <c r="O2658" s="115" t="s">
        <v>102</v>
      </c>
      <c r="P2658" s="2"/>
    </row>
    <row r="2659" spans="1:16" ht="13.5" customHeight="1" x14ac:dyDescent="0.35">
      <c r="A2659" s="175">
        <v>0.5</v>
      </c>
      <c r="B2659" s="115" t="s">
        <v>88</v>
      </c>
      <c r="C2659" s="115" t="s">
        <v>88</v>
      </c>
      <c r="D2659" s="115" t="s">
        <v>88</v>
      </c>
      <c r="E2659" s="115" t="s">
        <v>88</v>
      </c>
      <c r="F2659" s="115" t="s">
        <v>88</v>
      </c>
      <c r="G2659" s="115" t="s">
        <v>88</v>
      </c>
      <c r="H2659" s="115" t="s">
        <v>88</v>
      </c>
      <c r="I2659" s="115" t="s">
        <v>88</v>
      </c>
      <c r="J2659" s="115" t="s">
        <v>88</v>
      </c>
      <c r="K2659" s="115" t="s">
        <v>88</v>
      </c>
      <c r="L2659" s="115" t="s">
        <v>88</v>
      </c>
      <c r="M2659" s="115" t="s">
        <v>88</v>
      </c>
      <c r="N2659" s="115" t="s">
        <v>102</v>
      </c>
      <c r="O2659" s="115" t="s">
        <v>102</v>
      </c>
      <c r="P2659" s="2"/>
    </row>
    <row r="2660" spans="1:16" ht="13.5" customHeight="1" x14ac:dyDescent="0.35">
      <c r="A2660" s="175">
        <v>0.51041666666666696</v>
      </c>
      <c r="B2660" s="115" t="s">
        <v>88</v>
      </c>
      <c r="C2660" s="115" t="s">
        <v>88</v>
      </c>
      <c r="D2660" s="115" t="s">
        <v>88</v>
      </c>
      <c r="E2660" s="115" t="s">
        <v>88</v>
      </c>
      <c r="F2660" s="115" t="s">
        <v>88</v>
      </c>
      <c r="G2660" s="115" t="s">
        <v>88</v>
      </c>
      <c r="H2660" s="115" t="s">
        <v>88</v>
      </c>
      <c r="I2660" s="115" t="s">
        <v>88</v>
      </c>
      <c r="J2660" s="115" t="s">
        <v>88</v>
      </c>
      <c r="K2660" s="115" t="s">
        <v>88</v>
      </c>
      <c r="L2660" s="115" t="s">
        <v>88</v>
      </c>
      <c r="M2660" s="115" t="s">
        <v>88</v>
      </c>
      <c r="N2660" s="115" t="s">
        <v>102</v>
      </c>
      <c r="O2660" s="115" t="s">
        <v>102</v>
      </c>
      <c r="P2660" s="2"/>
    </row>
    <row r="2661" spans="1:16" ht="13.5" customHeight="1" x14ac:dyDescent="0.35">
      <c r="A2661" s="175">
        <v>0.52083333333333304</v>
      </c>
      <c r="B2661" s="115" t="s">
        <v>88</v>
      </c>
      <c r="C2661" s="115" t="s">
        <v>88</v>
      </c>
      <c r="D2661" s="115" t="s">
        <v>88</v>
      </c>
      <c r="E2661" s="115" t="s">
        <v>88</v>
      </c>
      <c r="F2661" s="115" t="s">
        <v>88</v>
      </c>
      <c r="G2661" s="115" t="s">
        <v>88</v>
      </c>
      <c r="H2661" s="115" t="s">
        <v>88</v>
      </c>
      <c r="I2661" s="115" t="s">
        <v>88</v>
      </c>
      <c r="J2661" s="115" t="s">
        <v>88</v>
      </c>
      <c r="K2661" s="115" t="s">
        <v>88</v>
      </c>
      <c r="L2661" s="115" t="s">
        <v>88</v>
      </c>
      <c r="M2661" s="115" t="s">
        <v>88</v>
      </c>
      <c r="N2661" s="115" t="s">
        <v>102</v>
      </c>
      <c r="O2661" s="115" t="s">
        <v>102</v>
      </c>
      <c r="P2661" s="2"/>
    </row>
    <row r="2662" spans="1:16" ht="13.5" customHeight="1" x14ac:dyDescent="0.35">
      <c r="A2662" s="175">
        <v>0.53125</v>
      </c>
      <c r="B2662" s="115" t="s">
        <v>88</v>
      </c>
      <c r="C2662" s="115" t="s">
        <v>88</v>
      </c>
      <c r="D2662" s="115" t="s">
        <v>88</v>
      </c>
      <c r="E2662" s="115" t="s">
        <v>88</v>
      </c>
      <c r="F2662" s="115" t="s">
        <v>88</v>
      </c>
      <c r="G2662" s="115" t="s">
        <v>88</v>
      </c>
      <c r="H2662" s="115" t="s">
        <v>88</v>
      </c>
      <c r="I2662" s="115" t="s">
        <v>88</v>
      </c>
      <c r="J2662" s="115" t="s">
        <v>88</v>
      </c>
      <c r="K2662" s="115" t="s">
        <v>88</v>
      </c>
      <c r="L2662" s="115" t="s">
        <v>88</v>
      </c>
      <c r="M2662" s="115" t="s">
        <v>88</v>
      </c>
      <c r="N2662" s="115" t="s">
        <v>102</v>
      </c>
      <c r="O2662" s="115" t="s">
        <v>102</v>
      </c>
      <c r="P2662" s="2"/>
    </row>
    <row r="2663" spans="1:16" ht="13.5" customHeight="1" x14ac:dyDescent="0.35">
      <c r="A2663" s="175">
        <v>0.54166666666666696</v>
      </c>
      <c r="B2663" s="115" t="s">
        <v>88</v>
      </c>
      <c r="C2663" s="115" t="s">
        <v>88</v>
      </c>
      <c r="D2663" s="115" t="s">
        <v>88</v>
      </c>
      <c r="E2663" s="115" t="s">
        <v>88</v>
      </c>
      <c r="F2663" s="115" t="s">
        <v>88</v>
      </c>
      <c r="G2663" s="115" t="s">
        <v>88</v>
      </c>
      <c r="H2663" s="115" t="s">
        <v>88</v>
      </c>
      <c r="I2663" s="115" t="s">
        <v>88</v>
      </c>
      <c r="J2663" s="115" t="s">
        <v>88</v>
      </c>
      <c r="K2663" s="115" t="s">
        <v>88</v>
      </c>
      <c r="L2663" s="115" t="s">
        <v>88</v>
      </c>
      <c r="M2663" s="115" t="s">
        <v>88</v>
      </c>
      <c r="N2663" s="115" t="s">
        <v>102</v>
      </c>
      <c r="O2663" s="115" t="s">
        <v>102</v>
      </c>
      <c r="P2663" s="2"/>
    </row>
    <row r="2664" spans="1:16" ht="13.5" customHeight="1" x14ac:dyDescent="0.35">
      <c r="A2664" s="175">
        <v>0.55208333333333304</v>
      </c>
      <c r="B2664" s="115" t="s">
        <v>88</v>
      </c>
      <c r="C2664" s="115" t="s">
        <v>88</v>
      </c>
      <c r="D2664" s="115" t="s">
        <v>88</v>
      </c>
      <c r="E2664" s="115" t="s">
        <v>88</v>
      </c>
      <c r="F2664" s="115" t="s">
        <v>88</v>
      </c>
      <c r="G2664" s="115" t="s">
        <v>88</v>
      </c>
      <c r="H2664" s="115" t="s">
        <v>88</v>
      </c>
      <c r="I2664" s="115" t="s">
        <v>88</v>
      </c>
      <c r="J2664" s="115" t="s">
        <v>88</v>
      </c>
      <c r="K2664" s="115" t="s">
        <v>88</v>
      </c>
      <c r="L2664" s="115" t="s">
        <v>88</v>
      </c>
      <c r="M2664" s="115" t="s">
        <v>88</v>
      </c>
      <c r="N2664" s="115" t="s">
        <v>102</v>
      </c>
      <c r="O2664" s="115" t="s">
        <v>102</v>
      </c>
      <c r="P2664" s="2"/>
    </row>
    <row r="2665" spans="1:16" ht="13.5" customHeight="1" x14ac:dyDescent="0.35">
      <c r="A2665" s="175">
        <v>0.5625</v>
      </c>
      <c r="B2665" s="115" t="s">
        <v>88</v>
      </c>
      <c r="C2665" s="115" t="s">
        <v>88</v>
      </c>
      <c r="D2665" s="115" t="s">
        <v>88</v>
      </c>
      <c r="E2665" s="115" t="s">
        <v>88</v>
      </c>
      <c r="F2665" s="115" t="s">
        <v>88</v>
      </c>
      <c r="G2665" s="115" t="s">
        <v>88</v>
      </c>
      <c r="H2665" s="115" t="s">
        <v>88</v>
      </c>
      <c r="I2665" s="115" t="s">
        <v>88</v>
      </c>
      <c r="J2665" s="115" t="s">
        <v>88</v>
      </c>
      <c r="K2665" s="115" t="s">
        <v>88</v>
      </c>
      <c r="L2665" s="115" t="s">
        <v>88</v>
      </c>
      <c r="M2665" s="115" t="s">
        <v>88</v>
      </c>
      <c r="N2665" s="115" t="s">
        <v>102</v>
      </c>
      <c r="O2665" s="115" t="s">
        <v>102</v>
      </c>
      <c r="P2665" s="2"/>
    </row>
    <row r="2666" spans="1:16" ht="13.5" customHeight="1" x14ac:dyDescent="0.35">
      <c r="A2666" s="175">
        <v>0.57291666666666696</v>
      </c>
      <c r="B2666" s="115" t="s">
        <v>88</v>
      </c>
      <c r="C2666" s="115" t="s">
        <v>88</v>
      </c>
      <c r="D2666" s="115" t="s">
        <v>88</v>
      </c>
      <c r="E2666" s="115" t="s">
        <v>88</v>
      </c>
      <c r="F2666" s="115" t="s">
        <v>88</v>
      </c>
      <c r="G2666" s="115" t="s">
        <v>88</v>
      </c>
      <c r="H2666" s="115" t="s">
        <v>88</v>
      </c>
      <c r="I2666" s="115" t="s">
        <v>88</v>
      </c>
      <c r="J2666" s="115" t="s">
        <v>88</v>
      </c>
      <c r="K2666" s="115" t="s">
        <v>88</v>
      </c>
      <c r="L2666" s="115" t="s">
        <v>88</v>
      </c>
      <c r="M2666" s="115" t="s">
        <v>88</v>
      </c>
      <c r="N2666" s="115" t="s">
        <v>102</v>
      </c>
      <c r="O2666" s="115" t="s">
        <v>102</v>
      </c>
      <c r="P2666" s="2"/>
    </row>
    <row r="2667" spans="1:16" ht="13.5" customHeight="1" x14ac:dyDescent="0.35">
      <c r="A2667" s="175">
        <v>0.58333333333333304</v>
      </c>
      <c r="B2667" s="115" t="s">
        <v>88</v>
      </c>
      <c r="C2667" s="115" t="s">
        <v>88</v>
      </c>
      <c r="D2667" s="115" t="s">
        <v>88</v>
      </c>
      <c r="E2667" s="115" t="s">
        <v>88</v>
      </c>
      <c r="F2667" s="115" t="s">
        <v>88</v>
      </c>
      <c r="G2667" s="115" t="s">
        <v>88</v>
      </c>
      <c r="H2667" s="115" t="s">
        <v>88</v>
      </c>
      <c r="I2667" s="115" t="s">
        <v>88</v>
      </c>
      <c r="J2667" s="115" t="s">
        <v>88</v>
      </c>
      <c r="K2667" s="115" t="s">
        <v>88</v>
      </c>
      <c r="L2667" s="115" t="s">
        <v>88</v>
      </c>
      <c r="M2667" s="115" t="s">
        <v>88</v>
      </c>
      <c r="N2667" s="115" t="s">
        <v>102</v>
      </c>
      <c r="O2667" s="115" t="s">
        <v>102</v>
      </c>
      <c r="P2667" s="2"/>
    </row>
    <row r="2668" spans="1:16" ht="13.5" customHeight="1" x14ac:dyDescent="0.35">
      <c r="A2668" s="175">
        <v>0.59375</v>
      </c>
      <c r="B2668" s="115" t="s">
        <v>88</v>
      </c>
      <c r="C2668" s="115" t="s">
        <v>88</v>
      </c>
      <c r="D2668" s="115" t="s">
        <v>88</v>
      </c>
      <c r="E2668" s="115" t="s">
        <v>88</v>
      </c>
      <c r="F2668" s="115" t="s">
        <v>88</v>
      </c>
      <c r="G2668" s="115" t="s">
        <v>88</v>
      </c>
      <c r="H2668" s="115" t="s">
        <v>88</v>
      </c>
      <c r="I2668" s="115" t="s">
        <v>88</v>
      </c>
      <c r="J2668" s="115" t="s">
        <v>88</v>
      </c>
      <c r="K2668" s="115" t="s">
        <v>88</v>
      </c>
      <c r="L2668" s="115" t="s">
        <v>88</v>
      </c>
      <c r="M2668" s="115" t="s">
        <v>88</v>
      </c>
      <c r="N2668" s="115" t="s">
        <v>102</v>
      </c>
      <c r="O2668" s="115" t="s">
        <v>102</v>
      </c>
      <c r="P2668" s="2"/>
    </row>
    <row r="2669" spans="1:16" ht="13.5" customHeight="1" x14ac:dyDescent="0.35">
      <c r="A2669" s="175">
        <v>0.60416666666666696</v>
      </c>
      <c r="B2669" s="115" t="s">
        <v>88</v>
      </c>
      <c r="C2669" s="115" t="s">
        <v>88</v>
      </c>
      <c r="D2669" s="115" t="s">
        <v>88</v>
      </c>
      <c r="E2669" s="115" t="s">
        <v>88</v>
      </c>
      <c r="F2669" s="115" t="s">
        <v>88</v>
      </c>
      <c r="G2669" s="115" t="s">
        <v>88</v>
      </c>
      <c r="H2669" s="115" t="s">
        <v>88</v>
      </c>
      <c r="I2669" s="115" t="s">
        <v>88</v>
      </c>
      <c r="J2669" s="115" t="s">
        <v>88</v>
      </c>
      <c r="K2669" s="115" t="s">
        <v>88</v>
      </c>
      <c r="L2669" s="115" t="s">
        <v>88</v>
      </c>
      <c r="M2669" s="115" t="s">
        <v>88</v>
      </c>
      <c r="N2669" s="115" t="s">
        <v>102</v>
      </c>
      <c r="O2669" s="115" t="s">
        <v>102</v>
      </c>
      <c r="P2669" s="2"/>
    </row>
    <row r="2670" spans="1:16" ht="13.5" customHeight="1" x14ac:dyDescent="0.35">
      <c r="A2670" s="175">
        <v>0.61458333333333304</v>
      </c>
      <c r="B2670" s="115" t="s">
        <v>88</v>
      </c>
      <c r="C2670" s="115" t="s">
        <v>88</v>
      </c>
      <c r="D2670" s="115" t="s">
        <v>88</v>
      </c>
      <c r="E2670" s="115" t="s">
        <v>88</v>
      </c>
      <c r="F2670" s="115" t="s">
        <v>88</v>
      </c>
      <c r="G2670" s="115" t="s">
        <v>88</v>
      </c>
      <c r="H2670" s="115" t="s">
        <v>88</v>
      </c>
      <c r="I2670" s="115" t="s">
        <v>88</v>
      </c>
      <c r="J2670" s="115" t="s">
        <v>88</v>
      </c>
      <c r="K2670" s="115" t="s">
        <v>88</v>
      </c>
      <c r="L2670" s="115" t="s">
        <v>88</v>
      </c>
      <c r="M2670" s="115" t="s">
        <v>88</v>
      </c>
      <c r="N2670" s="115" t="s">
        <v>102</v>
      </c>
      <c r="O2670" s="115" t="s">
        <v>102</v>
      </c>
      <c r="P2670" s="2"/>
    </row>
    <row r="2671" spans="1:16" ht="13.5" customHeight="1" x14ac:dyDescent="0.35">
      <c r="A2671" s="175">
        <v>0.625</v>
      </c>
      <c r="B2671" s="115" t="s">
        <v>88</v>
      </c>
      <c r="C2671" s="115" t="s">
        <v>88</v>
      </c>
      <c r="D2671" s="115" t="s">
        <v>88</v>
      </c>
      <c r="E2671" s="115" t="s">
        <v>88</v>
      </c>
      <c r="F2671" s="115" t="s">
        <v>88</v>
      </c>
      <c r="G2671" s="115" t="s">
        <v>88</v>
      </c>
      <c r="H2671" s="115" t="s">
        <v>88</v>
      </c>
      <c r="I2671" s="115" t="s">
        <v>88</v>
      </c>
      <c r="J2671" s="115" t="s">
        <v>88</v>
      </c>
      <c r="K2671" s="115" t="s">
        <v>88</v>
      </c>
      <c r="L2671" s="115" t="s">
        <v>88</v>
      </c>
      <c r="M2671" s="115" t="s">
        <v>88</v>
      </c>
      <c r="N2671" s="115" t="s">
        <v>102</v>
      </c>
      <c r="O2671" s="115" t="s">
        <v>102</v>
      </c>
      <c r="P2671" s="2"/>
    </row>
    <row r="2672" spans="1:16" ht="13.5" customHeight="1" x14ac:dyDescent="0.35">
      <c r="A2672" s="175">
        <v>0.63541666666666696</v>
      </c>
      <c r="B2672" s="115" t="s">
        <v>88</v>
      </c>
      <c r="C2672" s="115" t="s">
        <v>88</v>
      </c>
      <c r="D2672" s="115" t="s">
        <v>88</v>
      </c>
      <c r="E2672" s="115" t="s">
        <v>88</v>
      </c>
      <c r="F2672" s="115" t="s">
        <v>88</v>
      </c>
      <c r="G2672" s="115" t="s">
        <v>88</v>
      </c>
      <c r="H2672" s="115" t="s">
        <v>88</v>
      </c>
      <c r="I2672" s="115" t="s">
        <v>88</v>
      </c>
      <c r="J2672" s="115" t="s">
        <v>88</v>
      </c>
      <c r="K2672" s="115" t="s">
        <v>88</v>
      </c>
      <c r="L2672" s="115" t="s">
        <v>88</v>
      </c>
      <c r="M2672" s="115" t="s">
        <v>88</v>
      </c>
      <c r="N2672" s="115" t="s">
        <v>102</v>
      </c>
      <c r="O2672" s="115" t="s">
        <v>102</v>
      </c>
      <c r="P2672" s="2"/>
    </row>
    <row r="2673" spans="1:16" ht="13.5" customHeight="1" x14ac:dyDescent="0.35">
      <c r="A2673" s="175">
        <v>0.64583333333333304</v>
      </c>
      <c r="B2673" s="115" t="s">
        <v>88</v>
      </c>
      <c r="C2673" s="115" t="s">
        <v>88</v>
      </c>
      <c r="D2673" s="115" t="s">
        <v>88</v>
      </c>
      <c r="E2673" s="115" t="s">
        <v>88</v>
      </c>
      <c r="F2673" s="115" t="s">
        <v>88</v>
      </c>
      <c r="G2673" s="115" t="s">
        <v>88</v>
      </c>
      <c r="H2673" s="115" t="s">
        <v>88</v>
      </c>
      <c r="I2673" s="115" t="s">
        <v>88</v>
      </c>
      <c r="J2673" s="115" t="s">
        <v>88</v>
      </c>
      <c r="K2673" s="115" t="s">
        <v>88</v>
      </c>
      <c r="L2673" s="115" t="s">
        <v>88</v>
      </c>
      <c r="M2673" s="115" t="s">
        <v>88</v>
      </c>
      <c r="N2673" s="115" t="s">
        <v>102</v>
      </c>
      <c r="O2673" s="115" t="s">
        <v>102</v>
      </c>
      <c r="P2673" s="2"/>
    </row>
    <row r="2674" spans="1:16" ht="13.5" customHeight="1" x14ac:dyDescent="0.35">
      <c r="A2674" s="175">
        <v>0.65625</v>
      </c>
      <c r="B2674" s="115" t="s">
        <v>88</v>
      </c>
      <c r="C2674" s="115" t="s">
        <v>88</v>
      </c>
      <c r="D2674" s="115" t="s">
        <v>88</v>
      </c>
      <c r="E2674" s="115" t="s">
        <v>88</v>
      </c>
      <c r="F2674" s="115" t="s">
        <v>88</v>
      </c>
      <c r="G2674" s="115" t="s">
        <v>88</v>
      </c>
      <c r="H2674" s="115" t="s">
        <v>88</v>
      </c>
      <c r="I2674" s="115" t="s">
        <v>88</v>
      </c>
      <c r="J2674" s="115" t="s">
        <v>88</v>
      </c>
      <c r="K2674" s="115" t="s">
        <v>88</v>
      </c>
      <c r="L2674" s="115" t="s">
        <v>88</v>
      </c>
      <c r="M2674" s="115" t="s">
        <v>88</v>
      </c>
      <c r="N2674" s="115" t="s">
        <v>102</v>
      </c>
      <c r="O2674" s="115" t="s">
        <v>102</v>
      </c>
      <c r="P2674" s="2"/>
    </row>
    <row r="2675" spans="1:16" ht="13.5" customHeight="1" x14ac:dyDescent="0.35">
      <c r="A2675" s="175">
        <v>0.66666666666666696</v>
      </c>
      <c r="B2675" s="115" t="s">
        <v>88</v>
      </c>
      <c r="C2675" s="115" t="s">
        <v>88</v>
      </c>
      <c r="D2675" s="115" t="s">
        <v>88</v>
      </c>
      <c r="E2675" s="115" t="s">
        <v>88</v>
      </c>
      <c r="F2675" s="115" t="s">
        <v>88</v>
      </c>
      <c r="G2675" s="115" t="s">
        <v>88</v>
      </c>
      <c r="H2675" s="115" t="s">
        <v>88</v>
      </c>
      <c r="I2675" s="115" t="s">
        <v>88</v>
      </c>
      <c r="J2675" s="115" t="s">
        <v>88</v>
      </c>
      <c r="K2675" s="115" t="s">
        <v>88</v>
      </c>
      <c r="L2675" s="115" t="s">
        <v>88</v>
      </c>
      <c r="M2675" s="115" t="s">
        <v>88</v>
      </c>
      <c r="N2675" s="115" t="s">
        <v>102</v>
      </c>
      <c r="O2675" s="115" t="s">
        <v>102</v>
      </c>
      <c r="P2675" s="2"/>
    </row>
    <row r="2676" spans="1:16" ht="13.5" customHeight="1" x14ac:dyDescent="0.35">
      <c r="A2676" s="175">
        <v>0.67708333333333304</v>
      </c>
      <c r="B2676" s="115" t="s">
        <v>88</v>
      </c>
      <c r="C2676" s="115" t="s">
        <v>88</v>
      </c>
      <c r="D2676" s="115" t="s">
        <v>88</v>
      </c>
      <c r="E2676" s="115" t="s">
        <v>88</v>
      </c>
      <c r="F2676" s="115" t="s">
        <v>88</v>
      </c>
      <c r="G2676" s="115" t="s">
        <v>88</v>
      </c>
      <c r="H2676" s="115" t="s">
        <v>88</v>
      </c>
      <c r="I2676" s="115" t="s">
        <v>88</v>
      </c>
      <c r="J2676" s="115" t="s">
        <v>88</v>
      </c>
      <c r="K2676" s="115" t="s">
        <v>88</v>
      </c>
      <c r="L2676" s="115" t="s">
        <v>88</v>
      </c>
      <c r="M2676" s="115" t="s">
        <v>88</v>
      </c>
      <c r="N2676" s="115" t="s">
        <v>102</v>
      </c>
      <c r="O2676" s="115" t="s">
        <v>102</v>
      </c>
      <c r="P2676" s="2"/>
    </row>
    <row r="2677" spans="1:16" ht="13.5" customHeight="1" x14ac:dyDescent="0.35">
      <c r="A2677" s="175">
        <v>0.6875</v>
      </c>
      <c r="B2677" s="115" t="s">
        <v>88</v>
      </c>
      <c r="C2677" s="115" t="s">
        <v>88</v>
      </c>
      <c r="D2677" s="115" t="s">
        <v>88</v>
      </c>
      <c r="E2677" s="115" t="s">
        <v>88</v>
      </c>
      <c r="F2677" s="115" t="s">
        <v>88</v>
      </c>
      <c r="G2677" s="115" t="s">
        <v>88</v>
      </c>
      <c r="H2677" s="115" t="s">
        <v>88</v>
      </c>
      <c r="I2677" s="115" t="s">
        <v>88</v>
      </c>
      <c r="J2677" s="115" t="s">
        <v>88</v>
      </c>
      <c r="K2677" s="115" t="s">
        <v>88</v>
      </c>
      <c r="L2677" s="115" t="s">
        <v>88</v>
      </c>
      <c r="M2677" s="115" t="s">
        <v>88</v>
      </c>
      <c r="N2677" s="115" t="s">
        <v>102</v>
      </c>
      <c r="O2677" s="115" t="s">
        <v>102</v>
      </c>
      <c r="P2677" s="2"/>
    </row>
    <row r="2678" spans="1:16" ht="13.5" customHeight="1" x14ac:dyDescent="0.35">
      <c r="A2678" s="175">
        <v>0.69791666666666696</v>
      </c>
      <c r="B2678" s="115" t="s">
        <v>88</v>
      </c>
      <c r="C2678" s="115" t="s">
        <v>88</v>
      </c>
      <c r="D2678" s="115" t="s">
        <v>88</v>
      </c>
      <c r="E2678" s="115" t="s">
        <v>88</v>
      </c>
      <c r="F2678" s="115" t="s">
        <v>88</v>
      </c>
      <c r="G2678" s="115" t="s">
        <v>88</v>
      </c>
      <c r="H2678" s="115" t="s">
        <v>88</v>
      </c>
      <c r="I2678" s="115" t="s">
        <v>88</v>
      </c>
      <c r="J2678" s="115" t="s">
        <v>88</v>
      </c>
      <c r="K2678" s="115" t="s">
        <v>88</v>
      </c>
      <c r="L2678" s="115" t="s">
        <v>88</v>
      </c>
      <c r="M2678" s="115" t="s">
        <v>88</v>
      </c>
      <c r="N2678" s="115" t="s">
        <v>102</v>
      </c>
      <c r="O2678" s="115" t="s">
        <v>102</v>
      </c>
      <c r="P2678" s="2"/>
    </row>
    <row r="2679" spans="1:16" ht="13.5" customHeight="1" x14ac:dyDescent="0.35">
      <c r="A2679" s="175">
        <v>0.70833333333333304</v>
      </c>
      <c r="B2679" s="115" t="s">
        <v>88</v>
      </c>
      <c r="C2679" s="115" t="s">
        <v>88</v>
      </c>
      <c r="D2679" s="115" t="s">
        <v>88</v>
      </c>
      <c r="E2679" s="115" t="s">
        <v>88</v>
      </c>
      <c r="F2679" s="115" t="s">
        <v>88</v>
      </c>
      <c r="G2679" s="115" t="s">
        <v>88</v>
      </c>
      <c r="H2679" s="115" t="s">
        <v>88</v>
      </c>
      <c r="I2679" s="115" t="s">
        <v>88</v>
      </c>
      <c r="J2679" s="115" t="s">
        <v>88</v>
      </c>
      <c r="K2679" s="115" t="s">
        <v>88</v>
      </c>
      <c r="L2679" s="115" t="s">
        <v>88</v>
      </c>
      <c r="M2679" s="115" t="s">
        <v>88</v>
      </c>
      <c r="N2679" s="115" t="s">
        <v>102</v>
      </c>
      <c r="O2679" s="115" t="s">
        <v>102</v>
      </c>
      <c r="P2679" s="2"/>
    </row>
    <row r="2680" spans="1:16" ht="13.5" customHeight="1" x14ac:dyDescent="0.35">
      <c r="A2680" s="175">
        <v>0.71875</v>
      </c>
      <c r="B2680" s="115" t="s">
        <v>88</v>
      </c>
      <c r="C2680" s="115" t="s">
        <v>88</v>
      </c>
      <c r="D2680" s="115" t="s">
        <v>88</v>
      </c>
      <c r="E2680" s="115" t="s">
        <v>88</v>
      </c>
      <c r="F2680" s="115" t="s">
        <v>88</v>
      </c>
      <c r="G2680" s="115" t="s">
        <v>88</v>
      </c>
      <c r="H2680" s="115" t="s">
        <v>88</v>
      </c>
      <c r="I2680" s="115" t="s">
        <v>88</v>
      </c>
      <c r="J2680" s="115" t="s">
        <v>88</v>
      </c>
      <c r="K2680" s="115" t="s">
        <v>88</v>
      </c>
      <c r="L2680" s="115" t="s">
        <v>88</v>
      </c>
      <c r="M2680" s="115" t="s">
        <v>88</v>
      </c>
      <c r="N2680" s="115" t="s">
        <v>102</v>
      </c>
      <c r="O2680" s="115" t="s">
        <v>102</v>
      </c>
      <c r="P2680" s="2"/>
    </row>
    <row r="2681" spans="1:16" ht="13.5" customHeight="1" x14ac:dyDescent="0.35">
      <c r="A2681" s="175">
        <v>0.72916666666666696</v>
      </c>
      <c r="B2681" s="115" t="s">
        <v>88</v>
      </c>
      <c r="C2681" s="115" t="s">
        <v>88</v>
      </c>
      <c r="D2681" s="115" t="s">
        <v>88</v>
      </c>
      <c r="E2681" s="115" t="s">
        <v>88</v>
      </c>
      <c r="F2681" s="115" t="s">
        <v>88</v>
      </c>
      <c r="G2681" s="115" t="s">
        <v>88</v>
      </c>
      <c r="H2681" s="115" t="s">
        <v>88</v>
      </c>
      <c r="I2681" s="115" t="s">
        <v>88</v>
      </c>
      <c r="J2681" s="115" t="s">
        <v>88</v>
      </c>
      <c r="K2681" s="115" t="s">
        <v>88</v>
      </c>
      <c r="L2681" s="115" t="s">
        <v>88</v>
      </c>
      <c r="M2681" s="115" t="s">
        <v>88</v>
      </c>
      <c r="N2681" s="115" t="s">
        <v>102</v>
      </c>
      <c r="O2681" s="115" t="s">
        <v>102</v>
      </c>
      <c r="P2681" s="2"/>
    </row>
    <row r="2682" spans="1:16" ht="13.5" customHeight="1" x14ac:dyDescent="0.35">
      <c r="A2682" s="175">
        <v>0.73958333333333304</v>
      </c>
      <c r="B2682" s="115" t="s">
        <v>88</v>
      </c>
      <c r="C2682" s="115" t="s">
        <v>88</v>
      </c>
      <c r="D2682" s="115" t="s">
        <v>88</v>
      </c>
      <c r="E2682" s="115" t="s">
        <v>88</v>
      </c>
      <c r="F2682" s="115" t="s">
        <v>88</v>
      </c>
      <c r="G2682" s="115" t="s">
        <v>88</v>
      </c>
      <c r="H2682" s="115" t="s">
        <v>88</v>
      </c>
      <c r="I2682" s="115" t="s">
        <v>88</v>
      </c>
      <c r="J2682" s="115" t="s">
        <v>88</v>
      </c>
      <c r="K2682" s="115" t="s">
        <v>88</v>
      </c>
      <c r="L2682" s="115" t="s">
        <v>88</v>
      </c>
      <c r="M2682" s="115" t="s">
        <v>88</v>
      </c>
      <c r="N2682" s="115" t="s">
        <v>102</v>
      </c>
      <c r="O2682" s="115" t="s">
        <v>102</v>
      </c>
      <c r="P2682" s="2"/>
    </row>
    <row r="2683" spans="1:16" ht="13.5" customHeight="1" x14ac:dyDescent="0.35">
      <c r="A2683" s="175">
        <v>0.75</v>
      </c>
      <c r="B2683" s="115" t="s">
        <v>88</v>
      </c>
      <c r="C2683" s="115" t="s">
        <v>88</v>
      </c>
      <c r="D2683" s="115" t="s">
        <v>88</v>
      </c>
      <c r="E2683" s="115" t="s">
        <v>88</v>
      </c>
      <c r="F2683" s="115" t="s">
        <v>88</v>
      </c>
      <c r="G2683" s="115" t="s">
        <v>88</v>
      </c>
      <c r="H2683" s="115" t="s">
        <v>88</v>
      </c>
      <c r="I2683" s="115" t="s">
        <v>88</v>
      </c>
      <c r="J2683" s="115" t="s">
        <v>88</v>
      </c>
      <c r="K2683" s="115" t="s">
        <v>88</v>
      </c>
      <c r="L2683" s="115" t="s">
        <v>88</v>
      </c>
      <c r="M2683" s="115" t="s">
        <v>88</v>
      </c>
      <c r="N2683" s="115" t="s">
        <v>102</v>
      </c>
      <c r="O2683" s="115" t="s">
        <v>102</v>
      </c>
      <c r="P2683" s="2"/>
    </row>
    <row r="2684" spans="1:16" ht="13.5" customHeight="1" x14ac:dyDescent="0.35">
      <c r="A2684" s="175">
        <v>0.76041666666666696</v>
      </c>
      <c r="B2684" s="115" t="s">
        <v>88</v>
      </c>
      <c r="C2684" s="115" t="s">
        <v>88</v>
      </c>
      <c r="D2684" s="115" t="s">
        <v>88</v>
      </c>
      <c r="E2684" s="115" t="s">
        <v>88</v>
      </c>
      <c r="F2684" s="115" t="s">
        <v>88</v>
      </c>
      <c r="G2684" s="115" t="s">
        <v>88</v>
      </c>
      <c r="H2684" s="115" t="s">
        <v>88</v>
      </c>
      <c r="I2684" s="115" t="s">
        <v>88</v>
      </c>
      <c r="J2684" s="115" t="s">
        <v>88</v>
      </c>
      <c r="K2684" s="115" t="s">
        <v>88</v>
      </c>
      <c r="L2684" s="115" t="s">
        <v>88</v>
      </c>
      <c r="M2684" s="115" t="s">
        <v>88</v>
      </c>
      <c r="N2684" s="115" t="s">
        <v>102</v>
      </c>
      <c r="O2684" s="115" t="s">
        <v>102</v>
      </c>
      <c r="P2684" s="2"/>
    </row>
    <row r="2685" spans="1:16" ht="13.5" customHeight="1" x14ac:dyDescent="0.35">
      <c r="A2685" s="175">
        <v>0.77083333333333304</v>
      </c>
      <c r="B2685" s="115" t="s">
        <v>88</v>
      </c>
      <c r="C2685" s="115" t="s">
        <v>88</v>
      </c>
      <c r="D2685" s="115" t="s">
        <v>88</v>
      </c>
      <c r="E2685" s="115" t="s">
        <v>88</v>
      </c>
      <c r="F2685" s="115" t="s">
        <v>88</v>
      </c>
      <c r="G2685" s="115" t="s">
        <v>88</v>
      </c>
      <c r="H2685" s="115" t="s">
        <v>88</v>
      </c>
      <c r="I2685" s="115" t="s">
        <v>88</v>
      </c>
      <c r="J2685" s="115" t="s">
        <v>88</v>
      </c>
      <c r="K2685" s="115" t="s">
        <v>88</v>
      </c>
      <c r="L2685" s="115" t="s">
        <v>88</v>
      </c>
      <c r="M2685" s="115" t="s">
        <v>88</v>
      </c>
      <c r="N2685" s="115" t="s">
        <v>102</v>
      </c>
      <c r="O2685" s="115" t="s">
        <v>102</v>
      </c>
      <c r="P2685" s="2"/>
    </row>
    <row r="2686" spans="1:16" ht="13.5" customHeight="1" x14ac:dyDescent="0.35">
      <c r="A2686" s="175">
        <v>0.78125</v>
      </c>
      <c r="B2686" s="115" t="s">
        <v>88</v>
      </c>
      <c r="C2686" s="115" t="s">
        <v>88</v>
      </c>
      <c r="D2686" s="115" t="s">
        <v>88</v>
      </c>
      <c r="E2686" s="115" t="s">
        <v>88</v>
      </c>
      <c r="F2686" s="115" t="s">
        <v>88</v>
      </c>
      <c r="G2686" s="115" t="s">
        <v>88</v>
      </c>
      <c r="H2686" s="115" t="s">
        <v>88</v>
      </c>
      <c r="I2686" s="115" t="s">
        <v>88</v>
      </c>
      <c r="J2686" s="115" t="s">
        <v>88</v>
      </c>
      <c r="K2686" s="115" t="s">
        <v>88</v>
      </c>
      <c r="L2686" s="115" t="s">
        <v>88</v>
      </c>
      <c r="M2686" s="115" t="s">
        <v>88</v>
      </c>
      <c r="N2686" s="115" t="s">
        <v>102</v>
      </c>
      <c r="O2686" s="115" t="s">
        <v>102</v>
      </c>
      <c r="P2686" s="2"/>
    </row>
    <row r="2687" spans="1:16" ht="13.5" customHeight="1" x14ac:dyDescent="0.35">
      <c r="A2687" s="175">
        <v>0.79166666666666696</v>
      </c>
      <c r="B2687" s="115" t="s">
        <v>88</v>
      </c>
      <c r="C2687" s="115" t="s">
        <v>88</v>
      </c>
      <c r="D2687" s="115" t="s">
        <v>88</v>
      </c>
      <c r="E2687" s="115" t="s">
        <v>88</v>
      </c>
      <c r="F2687" s="115" t="s">
        <v>88</v>
      </c>
      <c r="G2687" s="115" t="s">
        <v>88</v>
      </c>
      <c r="H2687" s="115" t="s">
        <v>88</v>
      </c>
      <c r="I2687" s="115" t="s">
        <v>88</v>
      </c>
      <c r="J2687" s="115" t="s">
        <v>88</v>
      </c>
      <c r="K2687" s="115" t="s">
        <v>88</v>
      </c>
      <c r="L2687" s="115" t="s">
        <v>88</v>
      </c>
      <c r="M2687" s="115" t="s">
        <v>88</v>
      </c>
      <c r="N2687" s="115" t="s">
        <v>102</v>
      </c>
      <c r="O2687" s="115" t="s">
        <v>102</v>
      </c>
      <c r="P2687" s="2"/>
    </row>
    <row r="2688" spans="1:16" ht="13.5" customHeight="1" x14ac:dyDescent="0.35">
      <c r="A2688" s="175">
        <v>0.80208333333333304</v>
      </c>
      <c r="B2688" s="115" t="s">
        <v>88</v>
      </c>
      <c r="C2688" s="115" t="s">
        <v>88</v>
      </c>
      <c r="D2688" s="115" t="s">
        <v>88</v>
      </c>
      <c r="E2688" s="115" t="s">
        <v>88</v>
      </c>
      <c r="F2688" s="115" t="s">
        <v>88</v>
      </c>
      <c r="G2688" s="115" t="s">
        <v>88</v>
      </c>
      <c r="H2688" s="115" t="s">
        <v>88</v>
      </c>
      <c r="I2688" s="115" t="s">
        <v>88</v>
      </c>
      <c r="J2688" s="115" t="s">
        <v>88</v>
      </c>
      <c r="K2688" s="115" t="s">
        <v>88</v>
      </c>
      <c r="L2688" s="115" t="s">
        <v>88</v>
      </c>
      <c r="M2688" s="115" t="s">
        <v>88</v>
      </c>
      <c r="N2688" s="115" t="s">
        <v>102</v>
      </c>
      <c r="O2688" s="115" t="s">
        <v>102</v>
      </c>
      <c r="P2688" s="2"/>
    </row>
    <row r="2689" spans="1:16" ht="13.5" customHeight="1" x14ac:dyDescent="0.35">
      <c r="A2689" s="175">
        <v>0.8125</v>
      </c>
      <c r="B2689" s="115" t="s">
        <v>88</v>
      </c>
      <c r="C2689" s="115" t="s">
        <v>88</v>
      </c>
      <c r="D2689" s="115" t="s">
        <v>88</v>
      </c>
      <c r="E2689" s="115" t="s">
        <v>88</v>
      </c>
      <c r="F2689" s="115" t="s">
        <v>88</v>
      </c>
      <c r="G2689" s="115" t="s">
        <v>88</v>
      </c>
      <c r="H2689" s="115" t="s">
        <v>88</v>
      </c>
      <c r="I2689" s="115" t="s">
        <v>88</v>
      </c>
      <c r="J2689" s="115" t="s">
        <v>88</v>
      </c>
      <c r="K2689" s="115" t="s">
        <v>88</v>
      </c>
      <c r="L2689" s="115" t="s">
        <v>88</v>
      </c>
      <c r="M2689" s="115" t="s">
        <v>88</v>
      </c>
      <c r="N2689" s="115" t="s">
        <v>102</v>
      </c>
      <c r="O2689" s="115" t="s">
        <v>102</v>
      </c>
      <c r="P2689" s="2"/>
    </row>
    <row r="2690" spans="1:16" ht="13.5" customHeight="1" x14ac:dyDescent="0.35">
      <c r="A2690" s="175">
        <v>0.82291666666666696</v>
      </c>
      <c r="B2690" s="115" t="s">
        <v>88</v>
      </c>
      <c r="C2690" s="115" t="s">
        <v>88</v>
      </c>
      <c r="D2690" s="115" t="s">
        <v>88</v>
      </c>
      <c r="E2690" s="115" t="s">
        <v>88</v>
      </c>
      <c r="F2690" s="115" t="s">
        <v>88</v>
      </c>
      <c r="G2690" s="115" t="s">
        <v>88</v>
      </c>
      <c r="H2690" s="115" t="s">
        <v>88</v>
      </c>
      <c r="I2690" s="115" t="s">
        <v>88</v>
      </c>
      <c r="J2690" s="115" t="s">
        <v>88</v>
      </c>
      <c r="K2690" s="115" t="s">
        <v>88</v>
      </c>
      <c r="L2690" s="115" t="s">
        <v>88</v>
      </c>
      <c r="M2690" s="115" t="s">
        <v>88</v>
      </c>
      <c r="N2690" s="115" t="s">
        <v>102</v>
      </c>
      <c r="O2690" s="115" t="s">
        <v>102</v>
      </c>
      <c r="P2690" s="2"/>
    </row>
    <row r="2691" spans="1:16" ht="13.5" customHeight="1" x14ac:dyDescent="0.35">
      <c r="A2691" s="175">
        <v>0.83333333333333304</v>
      </c>
      <c r="B2691" s="115" t="s">
        <v>88</v>
      </c>
      <c r="C2691" s="115" t="s">
        <v>88</v>
      </c>
      <c r="D2691" s="115" t="s">
        <v>88</v>
      </c>
      <c r="E2691" s="115" t="s">
        <v>88</v>
      </c>
      <c r="F2691" s="115" t="s">
        <v>88</v>
      </c>
      <c r="G2691" s="115" t="s">
        <v>88</v>
      </c>
      <c r="H2691" s="115" t="s">
        <v>88</v>
      </c>
      <c r="I2691" s="115" t="s">
        <v>88</v>
      </c>
      <c r="J2691" s="115" t="s">
        <v>88</v>
      </c>
      <c r="K2691" s="115" t="s">
        <v>88</v>
      </c>
      <c r="L2691" s="115" t="s">
        <v>88</v>
      </c>
      <c r="M2691" s="115" t="s">
        <v>88</v>
      </c>
      <c r="N2691" s="115" t="s">
        <v>102</v>
      </c>
      <c r="O2691" s="115" t="s">
        <v>102</v>
      </c>
      <c r="P2691" s="2"/>
    </row>
    <row r="2692" spans="1:16" ht="13.5" customHeight="1" x14ac:dyDescent="0.35">
      <c r="A2692" s="175">
        <v>0.84375</v>
      </c>
      <c r="B2692" s="115" t="s">
        <v>88</v>
      </c>
      <c r="C2692" s="115" t="s">
        <v>88</v>
      </c>
      <c r="D2692" s="115" t="s">
        <v>88</v>
      </c>
      <c r="E2692" s="115" t="s">
        <v>88</v>
      </c>
      <c r="F2692" s="115" t="s">
        <v>88</v>
      </c>
      <c r="G2692" s="115" t="s">
        <v>88</v>
      </c>
      <c r="H2692" s="115" t="s">
        <v>88</v>
      </c>
      <c r="I2692" s="115" t="s">
        <v>88</v>
      </c>
      <c r="J2692" s="115" t="s">
        <v>88</v>
      </c>
      <c r="K2692" s="115" t="s">
        <v>88</v>
      </c>
      <c r="L2692" s="115" t="s">
        <v>88</v>
      </c>
      <c r="M2692" s="115" t="s">
        <v>88</v>
      </c>
      <c r="N2692" s="115" t="s">
        <v>102</v>
      </c>
      <c r="O2692" s="115" t="s">
        <v>102</v>
      </c>
      <c r="P2692" s="2"/>
    </row>
    <row r="2693" spans="1:16" ht="13.5" customHeight="1" x14ac:dyDescent="0.35">
      <c r="A2693" s="175">
        <v>0.85416666666666696</v>
      </c>
      <c r="B2693" s="115" t="s">
        <v>88</v>
      </c>
      <c r="C2693" s="115" t="s">
        <v>88</v>
      </c>
      <c r="D2693" s="115" t="s">
        <v>88</v>
      </c>
      <c r="E2693" s="115" t="s">
        <v>88</v>
      </c>
      <c r="F2693" s="115" t="s">
        <v>88</v>
      </c>
      <c r="G2693" s="115" t="s">
        <v>88</v>
      </c>
      <c r="H2693" s="115" t="s">
        <v>88</v>
      </c>
      <c r="I2693" s="115" t="s">
        <v>88</v>
      </c>
      <c r="J2693" s="115" t="s">
        <v>88</v>
      </c>
      <c r="K2693" s="115" t="s">
        <v>88</v>
      </c>
      <c r="L2693" s="115" t="s">
        <v>88</v>
      </c>
      <c r="M2693" s="115" t="s">
        <v>88</v>
      </c>
      <c r="N2693" s="115" t="s">
        <v>102</v>
      </c>
      <c r="O2693" s="115" t="s">
        <v>102</v>
      </c>
      <c r="P2693" s="2"/>
    </row>
    <row r="2694" spans="1:16" ht="13.5" customHeight="1" x14ac:dyDescent="0.35">
      <c r="A2694" s="175">
        <v>0.86458333333333304</v>
      </c>
      <c r="B2694" s="115" t="s">
        <v>88</v>
      </c>
      <c r="C2694" s="115" t="s">
        <v>88</v>
      </c>
      <c r="D2694" s="115" t="s">
        <v>88</v>
      </c>
      <c r="E2694" s="115" t="s">
        <v>88</v>
      </c>
      <c r="F2694" s="115" t="s">
        <v>88</v>
      </c>
      <c r="G2694" s="115" t="s">
        <v>88</v>
      </c>
      <c r="H2694" s="115" t="s">
        <v>88</v>
      </c>
      <c r="I2694" s="115" t="s">
        <v>88</v>
      </c>
      <c r="J2694" s="115" t="s">
        <v>88</v>
      </c>
      <c r="K2694" s="115" t="s">
        <v>88</v>
      </c>
      <c r="L2694" s="115" t="s">
        <v>88</v>
      </c>
      <c r="M2694" s="115" t="s">
        <v>88</v>
      </c>
      <c r="N2694" s="115" t="s">
        <v>102</v>
      </c>
      <c r="O2694" s="115" t="s">
        <v>102</v>
      </c>
      <c r="P2694" s="2"/>
    </row>
    <row r="2695" spans="1:16" ht="13.5" customHeight="1" x14ac:dyDescent="0.35">
      <c r="A2695" s="175">
        <v>0.875</v>
      </c>
      <c r="B2695" s="115" t="s">
        <v>88</v>
      </c>
      <c r="C2695" s="115" t="s">
        <v>88</v>
      </c>
      <c r="D2695" s="115" t="s">
        <v>88</v>
      </c>
      <c r="E2695" s="115" t="s">
        <v>88</v>
      </c>
      <c r="F2695" s="115" t="s">
        <v>88</v>
      </c>
      <c r="G2695" s="115" t="s">
        <v>88</v>
      </c>
      <c r="H2695" s="115" t="s">
        <v>88</v>
      </c>
      <c r="I2695" s="115" t="s">
        <v>88</v>
      </c>
      <c r="J2695" s="115" t="s">
        <v>88</v>
      </c>
      <c r="K2695" s="115" t="s">
        <v>88</v>
      </c>
      <c r="L2695" s="115" t="s">
        <v>88</v>
      </c>
      <c r="M2695" s="115" t="s">
        <v>88</v>
      </c>
      <c r="N2695" s="115" t="s">
        <v>102</v>
      </c>
      <c r="O2695" s="115" t="s">
        <v>102</v>
      </c>
      <c r="P2695" s="2"/>
    </row>
    <row r="2696" spans="1:16" ht="13.5" customHeight="1" x14ac:dyDescent="0.35">
      <c r="A2696" s="175">
        <v>0.88541666666666696</v>
      </c>
      <c r="B2696" s="115" t="s">
        <v>88</v>
      </c>
      <c r="C2696" s="115" t="s">
        <v>88</v>
      </c>
      <c r="D2696" s="115" t="s">
        <v>88</v>
      </c>
      <c r="E2696" s="115" t="s">
        <v>88</v>
      </c>
      <c r="F2696" s="115" t="s">
        <v>88</v>
      </c>
      <c r="G2696" s="115" t="s">
        <v>88</v>
      </c>
      <c r="H2696" s="115" t="s">
        <v>88</v>
      </c>
      <c r="I2696" s="115" t="s">
        <v>88</v>
      </c>
      <c r="J2696" s="115" t="s">
        <v>88</v>
      </c>
      <c r="K2696" s="115" t="s">
        <v>88</v>
      </c>
      <c r="L2696" s="115" t="s">
        <v>88</v>
      </c>
      <c r="M2696" s="115" t="s">
        <v>88</v>
      </c>
      <c r="N2696" s="115" t="s">
        <v>102</v>
      </c>
      <c r="O2696" s="115" t="s">
        <v>102</v>
      </c>
      <c r="P2696" s="2"/>
    </row>
    <row r="2697" spans="1:16" ht="13.5" customHeight="1" x14ac:dyDescent="0.35">
      <c r="A2697" s="175">
        <v>0.89583333333333304</v>
      </c>
      <c r="B2697" s="115" t="s">
        <v>88</v>
      </c>
      <c r="C2697" s="115" t="s">
        <v>88</v>
      </c>
      <c r="D2697" s="115" t="s">
        <v>88</v>
      </c>
      <c r="E2697" s="115" t="s">
        <v>88</v>
      </c>
      <c r="F2697" s="115" t="s">
        <v>88</v>
      </c>
      <c r="G2697" s="115" t="s">
        <v>88</v>
      </c>
      <c r="H2697" s="115" t="s">
        <v>88</v>
      </c>
      <c r="I2697" s="115" t="s">
        <v>88</v>
      </c>
      <c r="J2697" s="115" t="s">
        <v>88</v>
      </c>
      <c r="K2697" s="115" t="s">
        <v>88</v>
      </c>
      <c r="L2697" s="115" t="s">
        <v>88</v>
      </c>
      <c r="M2697" s="115" t="s">
        <v>88</v>
      </c>
      <c r="N2697" s="115" t="s">
        <v>102</v>
      </c>
      <c r="O2697" s="115" t="s">
        <v>102</v>
      </c>
      <c r="P2697" s="2"/>
    </row>
    <row r="2698" spans="1:16" ht="13.5" customHeight="1" x14ac:dyDescent="0.35">
      <c r="A2698" s="175">
        <v>0.90625</v>
      </c>
      <c r="B2698" s="115" t="s">
        <v>88</v>
      </c>
      <c r="C2698" s="115" t="s">
        <v>88</v>
      </c>
      <c r="D2698" s="115" t="s">
        <v>88</v>
      </c>
      <c r="E2698" s="115" t="s">
        <v>88</v>
      </c>
      <c r="F2698" s="115" t="s">
        <v>88</v>
      </c>
      <c r="G2698" s="115" t="s">
        <v>88</v>
      </c>
      <c r="H2698" s="115" t="s">
        <v>88</v>
      </c>
      <c r="I2698" s="115" t="s">
        <v>88</v>
      </c>
      <c r="J2698" s="115" t="s">
        <v>88</v>
      </c>
      <c r="K2698" s="115" t="s">
        <v>88</v>
      </c>
      <c r="L2698" s="115" t="s">
        <v>88</v>
      </c>
      <c r="M2698" s="115" t="s">
        <v>88</v>
      </c>
      <c r="N2698" s="115" t="s">
        <v>102</v>
      </c>
      <c r="O2698" s="115" t="s">
        <v>102</v>
      </c>
      <c r="P2698" s="2"/>
    </row>
    <row r="2699" spans="1:16" ht="13.5" customHeight="1" x14ac:dyDescent="0.35">
      <c r="A2699" s="175">
        <v>0.91666666666666696</v>
      </c>
      <c r="B2699" s="115" t="s">
        <v>88</v>
      </c>
      <c r="C2699" s="115" t="s">
        <v>88</v>
      </c>
      <c r="D2699" s="115" t="s">
        <v>88</v>
      </c>
      <c r="E2699" s="115" t="s">
        <v>88</v>
      </c>
      <c r="F2699" s="115" t="s">
        <v>88</v>
      </c>
      <c r="G2699" s="115" t="s">
        <v>88</v>
      </c>
      <c r="H2699" s="115" t="s">
        <v>88</v>
      </c>
      <c r="I2699" s="115" t="s">
        <v>88</v>
      </c>
      <c r="J2699" s="115" t="s">
        <v>88</v>
      </c>
      <c r="K2699" s="115" t="s">
        <v>88</v>
      </c>
      <c r="L2699" s="115" t="s">
        <v>88</v>
      </c>
      <c r="M2699" s="115" t="s">
        <v>88</v>
      </c>
      <c r="N2699" s="115" t="s">
        <v>102</v>
      </c>
      <c r="O2699" s="115" t="s">
        <v>102</v>
      </c>
      <c r="P2699" s="2"/>
    </row>
    <row r="2700" spans="1:16" ht="13.5" customHeight="1" x14ac:dyDescent="0.35">
      <c r="A2700" s="175">
        <v>0.92708333333333304</v>
      </c>
      <c r="B2700" s="115" t="s">
        <v>88</v>
      </c>
      <c r="C2700" s="115" t="s">
        <v>88</v>
      </c>
      <c r="D2700" s="115" t="s">
        <v>88</v>
      </c>
      <c r="E2700" s="115" t="s">
        <v>88</v>
      </c>
      <c r="F2700" s="115" t="s">
        <v>88</v>
      </c>
      <c r="G2700" s="115" t="s">
        <v>88</v>
      </c>
      <c r="H2700" s="115" t="s">
        <v>88</v>
      </c>
      <c r="I2700" s="115" t="s">
        <v>88</v>
      </c>
      <c r="J2700" s="115" t="s">
        <v>88</v>
      </c>
      <c r="K2700" s="115" t="s">
        <v>88</v>
      </c>
      <c r="L2700" s="115" t="s">
        <v>88</v>
      </c>
      <c r="M2700" s="115" t="s">
        <v>88</v>
      </c>
      <c r="N2700" s="115" t="s">
        <v>102</v>
      </c>
      <c r="O2700" s="115" t="s">
        <v>102</v>
      </c>
      <c r="P2700" s="2"/>
    </row>
    <row r="2701" spans="1:16" ht="13.5" customHeight="1" x14ac:dyDescent="0.35">
      <c r="A2701" s="175">
        <v>0.9375</v>
      </c>
      <c r="B2701" s="115" t="s">
        <v>88</v>
      </c>
      <c r="C2701" s="115" t="s">
        <v>88</v>
      </c>
      <c r="D2701" s="115" t="s">
        <v>88</v>
      </c>
      <c r="E2701" s="115" t="s">
        <v>88</v>
      </c>
      <c r="F2701" s="115" t="s">
        <v>88</v>
      </c>
      <c r="G2701" s="115" t="s">
        <v>88</v>
      </c>
      <c r="H2701" s="115" t="s">
        <v>88</v>
      </c>
      <c r="I2701" s="115" t="s">
        <v>88</v>
      </c>
      <c r="J2701" s="115" t="s">
        <v>88</v>
      </c>
      <c r="K2701" s="115" t="s">
        <v>88</v>
      </c>
      <c r="L2701" s="115" t="s">
        <v>88</v>
      </c>
      <c r="M2701" s="115" t="s">
        <v>88</v>
      </c>
      <c r="N2701" s="115" t="s">
        <v>102</v>
      </c>
      <c r="O2701" s="115" t="s">
        <v>102</v>
      </c>
      <c r="P2701" s="2"/>
    </row>
    <row r="2702" spans="1:16" ht="13.5" customHeight="1" x14ac:dyDescent="0.35">
      <c r="A2702" s="175">
        <v>0.94791666666666696</v>
      </c>
      <c r="B2702" s="115" t="s">
        <v>88</v>
      </c>
      <c r="C2702" s="115" t="s">
        <v>88</v>
      </c>
      <c r="D2702" s="115" t="s">
        <v>88</v>
      </c>
      <c r="E2702" s="115" t="s">
        <v>88</v>
      </c>
      <c r="F2702" s="115" t="s">
        <v>88</v>
      </c>
      <c r="G2702" s="115" t="s">
        <v>88</v>
      </c>
      <c r="H2702" s="115" t="s">
        <v>88</v>
      </c>
      <c r="I2702" s="115" t="s">
        <v>88</v>
      </c>
      <c r="J2702" s="115" t="s">
        <v>88</v>
      </c>
      <c r="K2702" s="115" t="s">
        <v>88</v>
      </c>
      <c r="L2702" s="115" t="s">
        <v>88</v>
      </c>
      <c r="M2702" s="115" t="s">
        <v>88</v>
      </c>
      <c r="N2702" s="115" t="s">
        <v>102</v>
      </c>
      <c r="O2702" s="115" t="s">
        <v>102</v>
      </c>
      <c r="P2702" s="2"/>
    </row>
    <row r="2703" spans="1:16" ht="13.5" customHeight="1" x14ac:dyDescent="0.35">
      <c r="A2703" s="175">
        <v>0.95833333333333304</v>
      </c>
      <c r="B2703" s="115" t="s">
        <v>88</v>
      </c>
      <c r="C2703" s="115" t="s">
        <v>88</v>
      </c>
      <c r="D2703" s="115" t="s">
        <v>88</v>
      </c>
      <c r="E2703" s="115" t="s">
        <v>88</v>
      </c>
      <c r="F2703" s="115" t="s">
        <v>88</v>
      </c>
      <c r="G2703" s="115" t="s">
        <v>88</v>
      </c>
      <c r="H2703" s="115" t="s">
        <v>88</v>
      </c>
      <c r="I2703" s="115" t="s">
        <v>88</v>
      </c>
      <c r="J2703" s="115" t="s">
        <v>88</v>
      </c>
      <c r="K2703" s="115" t="s">
        <v>88</v>
      </c>
      <c r="L2703" s="115" t="s">
        <v>88</v>
      </c>
      <c r="M2703" s="115" t="s">
        <v>88</v>
      </c>
      <c r="N2703" s="115" t="s">
        <v>102</v>
      </c>
      <c r="O2703" s="115" t="s">
        <v>102</v>
      </c>
      <c r="P2703" s="2"/>
    </row>
    <row r="2704" spans="1:16" ht="13.5" customHeight="1" x14ac:dyDescent="0.35">
      <c r="A2704" s="175">
        <v>0.96875</v>
      </c>
      <c r="B2704" s="115" t="s">
        <v>88</v>
      </c>
      <c r="C2704" s="115" t="s">
        <v>88</v>
      </c>
      <c r="D2704" s="115" t="s">
        <v>88</v>
      </c>
      <c r="E2704" s="115" t="s">
        <v>88</v>
      </c>
      <c r="F2704" s="115" t="s">
        <v>88</v>
      </c>
      <c r="G2704" s="115" t="s">
        <v>88</v>
      </c>
      <c r="H2704" s="115" t="s">
        <v>88</v>
      </c>
      <c r="I2704" s="115" t="s">
        <v>88</v>
      </c>
      <c r="J2704" s="115" t="s">
        <v>88</v>
      </c>
      <c r="K2704" s="115" t="s">
        <v>88</v>
      </c>
      <c r="L2704" s="115" t="s">
        <v>88</v>
      </c>
      <c r="M2704" s="115" t="s">
        <v>88</v>
      </c>
      <c r="N2704" s="115" t="s">
        <v>102</v>
      </c>
      <c r="O2704" s="115" t="s">
        <v>102</v>
      </c>
      <c r="P2704" s="2"/>
    </row>
    <row r="2705" spans="1:16" ht="13.5" customHeight="1" x14ac:dyDescent="0.35">
      <c r="A2705" s="175">
        <v>0.97916666666666696</v>
      </c>
      <c r="B2705" s="115" t="s">
        <v>88</v>
      </c>
      <c r="C2705" s="115" t="s">
        <v>88</v>
      </c>
      <c r="D2705" s="115" t="s">
        <v>88</v>
      </c>
      <c r="E2705" s="115" t="s">
        <v>88</v>
      </c>
      <c r="F2705" s="115" t="s">
        <v>88</v>
      </c>
      <c r="G2705" s="115" t="s">
        <v>88</v>
      </c>
      <c r="H2705" s="115" t="s">
        <v>88</v>
      </c>
      <c r="I2705" s="115" t="s">
        <v>88</v>
      </c>
      <c r="J2705" s="115" t="s">
        <v>88</v>
      </c>
      <c r="K2705" s="115" t="s">
        <v>88</v>
      </c>
      <c r="L2705" s="115" t="s">
        <v>88</v>
      </c>
      <c r="M2705" s="115" t="s">
        <v>88</v>
      </c>
      <c r="N2705" s="115" t="s">
        <v>102</v>
      </c>
      <c r="O2705" s="115" t="s">
        <v>102</v>
      </c>
      <c r="P2705" s="2"/>
    </row>
    <row r="2706" spans="1:16" ht="13.5" customHeight="1" thickBot="1" x14ac:dyDescent="0.4">
      <c r="A2706" s="176">
        <v>0.98958333333333304</v>
      </c>
      <c r="B2706" s="115" t="s">
        <v>88</v>
      </c>
      <c r="C2706" s="115" t="s">
        <v>88</v>
      </c>
      <c r="D2706" s="115" t="s">
        <v>88</v>
      </c>
      <c r="E2706" s="115" t="s">
        <v>88</v>
      </c>
      <c r="F2706" s="115" t="s">
        <v>88</v>
      </c>
      <c r="G2706" s="115" t="s">
        <v>88</v>
      </c>
      <c r="H2706" s="115" t="s">
        <v>88</v>
      </c>
      <c r="I2706" s="115" t="s">
        <v>88</v>
      </c>
      <c r="J2706" s="115" t="s">
        <v>88</v>
      </c>
      <c r="K2706" s="115" t="s">
        <v>88</v>
      </c>
      <c r="L2706" s="115" t="s">
        <v>88</v>
      </c>
      <c r="M2706" s="115" t="s">
        <v>88</v>
      </c>
      <c r="N2706" s="115" t="s">
        <v>102</v>
      </c>
      <c r="O2706" s="115" t="s">
        <v>102</v>
      </c>
      <c r="P2706" s="2"/>
    </row>
    <row r="2707" spans="1:16" ht="13.5" customHeight="1" thickTop="1" x14ac:dyDescent="0.35">
      <c r="A2707" s="290" t="s">
        <v>89</v>
      </c>
      <c r="B2707" s="116">
        <f>SUM(B2639:B2686)</f>
        <v>0</v>
      </c>
      <c r="C2707" s="116">
        <f t="shared" ref="C2707:M2707" si="170">SUM(C2639:C2686)</f>
        <v>0</v>
      </c>
      <c r="D2707" s="116">
        <f t="shared" si="170"/>
        <v>0</v>
      </c>
      <c r="E2707" s="116">
        <f t="shared" si="170"/>
        <v>0</v>
      </c>
      <c r="F2707" s="116">
        <f t="shared" si="170"/>
        <v>0</v>
      </c>
      <c r="G2707" s="116">
        <f t="shared" si="170"/>
        <v>0</v>
      </c>
      <c r="H2707" s="116">
        <f t="shared" si="170"/>
        <v>0</v>
      </c>
      <c r="I2707" s="116">
        <f t="shared" si="170"/>
        <v>0</v>
      </c>
      <c r="J2707" s="116">
        <f t="shared" si="170"/>
        <v>0</v>
      </c>
      <c r="K2707" s="116">
        <f t="shared" si="170"/>
        <v>0</v>
      </c>
      <c r="L2707" s="116">
        <f t="shared" si="170"/>
        <v>0</v>
      </c>
      <c r="M2707" s="116">
        <f t="shared" si="170"/>
        <v>0</v>
      </c>
      <c r="N2707" s="117"/>
      <c r="O2707" s="117"/>
    </row>
    <row r="2708" spans="1:16" ht="13.5" customHeight="1" x14ac:dyDescent="0.35">
      <c r="A2708" s="291" t="s">
        <v>91</v>
      </c>
      <c r="B2708" s="115">
        <f>SUM(B2635:B2698)</f>
        <v>0</v>
      </c>
      <c r="C2708" s="115">
        <f t="shared" ref="C2708:M2708" si="171">SUM(C2635:C2698)</f>
        <v>0</v>
      </c>
      <c r="D2708" s="115">
        <f t="shared" si="171"/>
        <v>0</v>
      </c>
      <c r="E2708" s="115">
        <f t="shared" si="171"/>
        <v>0</v>
      </c>
      <c r="F2708" s="115">
        <f t="shared" si="171"/>
        <v>0</v>
      </c>
      <c r="G2708" s="115">
        <f t="shared" si="171"/>
        <v>0</v>
      </c>
      <c r="H2708" s="115">
        <f t="shared" si="171"/>
        <v>0</v>
      </c>
      <c r="I2708" s="115">
        <f t="shared" si="171"/>
        <v>0</v>
      </c>
      <c r="J2708" s="115">
        <f t="shared" si="171"/>
        <v>0</v>
      </c>
      <c r="K2708" s="115">
        <f t="shared" si="171"/>
        <v>0</v>
      </c>
      <c r="L2708" s="115">
        <f t="shared" si="171"/>
        <v>0</v>
      </c>
      <c r="M2708" s="115">
        <f t="shared" si="171"/>
        <v>0</v>
      </c>
      <c r="N2708" s="118"/>
      <c r="O2708" s="118"/>
    </row>
    <row r="2709" spans="1:16" ht="13.5" customHeight="1" x14ac:dyDescent="0.35">
      <c r="A2709" s="115" t="s">
        <v>92</v>
      </c>
      <c r="B2709" s="115">
        <f>SUM(B2635:B2706)</f>
        <v>0</v>
      </c>
      <c r="C2709" s="115">
        <f t="shared" ref="C2709:M2709" si="172">SUM(C2635:C2706)</f>
        <v>0</v>
      </c>
      <c r="D2709" s="115">
        <f t="shared" si="172"/>
        <v>0</v>
      </c>
      <c r="E2709" s="115">
        <f t="shared" si="172"/>
        <v>0</v>
      </c>
      <c r="F2709" s="115">
        <f t="shared" si="172"/>
        <v>0</v>
      </c>
      <c r="G2709" s="115">
        <f t="shared" si="172"/>
        <v>0</v>
      </c>
      <c r="H2709" s="115">
        <f t="shared" si="172"/>
        <v>0</v>
      </c>
      <c r="I2709" s="115">
        <f t="shared" si="172"/>
        <v>0</v>
      </c>
      <c r="J2709" s="115">
        <f t="shared" si="172"/>
        <v>0</v>
      </c>
      <c r="K2709" s="115">
        <f t="shared" si="172"/>
        <v>0</v>
      </c>
      <c r="L2709" s="115">
        <f t="shared" si="172"/>
        <v>0</v>
      </c>
      <c r="M2709" s="115">
        <f t="shared" si="172"/>
        <v>0</v>
      </c>
      <c r="N2709" s="118"/>
      <c r="O2709" s="118"/>
    </row>
    <row r="2710" spans="1:16" ht="13.5" customHeight="1" thickBot="1" x14ac:dyDescent="0.4">
      <c r="A2710" s="119" t="s">
        <v>93</v>
      </c>
      <c r="B2710" s="119">
        <f>SUM(B2611:B2706)</f>
        <v>0</v>
      </c>
      <c r="C2710" s="119">
        <f t="shared" ref="C2710:M2710" si="173">SUM(C2611:C2706)</f>
        <v>0</v>
      </c>
      <c r="D2710" s="119">
        <f t="shared" si="173"/>
        <v>0</v>
      </c>
      <c r="E2710" s="119">
        <f t="shared" si="173"/>
        <v>0</v>
      </c>
      <c r="F2710" s="119">
        <f t="shared" si="173"/>
        <v>0</v>
      </c>
      <c r="G2710" s="119">
        <f t="shared" si="173"/>
        <v>0</v>
      </c>
      <c r="H2710" s="119">
        <f t="shared" si="173"/>
        <v>0</v>
      </c>
      <c r="I2710" s="119">
        <f t="shared" si="173"/>
        <v>0</v>
      </c>
      <c r="J2710" s="119">
        <f t="shared" si="173"/>
        <v>0</v>
      </c>
      <c r="K2710" s="119">
        <f t="shared" si="173"/>
        <v>0</v>
      </c>
      <c r="L2710" s="119">
        <f t="shared" si="173"/>
        <v>0</v>
      </c>
      <c r="M2710" s="119">
        <f t="shared" si="173"/>
        <v>0</v>
      </c>
      <c r="N2710" s="120"/>
      <c r="O2710" s="120"/>
    </row>
    <row r="2711" spans="1:16" ht="13.5" customHeight="1" thickTop="1" x14ac:dyDescent="0.35">
      <c r="B2711" s="383"/>
      <c r="C2711" s="383"/>
      <c r="D2711" s="383"/>
      <c r="E2711" s="383"/>
      <c r="F2711" s="383"/>
      <c r="G2711" s="383"/>
      <c r="H2711" s="383"/>
      <c r="I2711" s="383"/>
      <c r="J2711" s="383"/>
      <c r="K2711" s="383"/>
      <c r="L2711" s="383"/>
      <c r="M2711" s="383"/>
      <c r="N2711" s="383"/>
      <c r="O2711" s="383"/>
    </row>
    <row r="2712" spans="1:16" ht="13.5" customHeight="1" thickBot="1" x14ac:dyDescent="0.4">
      <c r="A2712" s="122" t="s">
        <v>16</v>
      </c>
      <c r="B2712" s="121" t="s">
        <v>100</v>
      </c>
      <c r="C2712" s="121">
        <f>C2608+1</f>
        <v>45472</v>
      </c>
      <c r="D2712" s="122"/>
      <c r="E2712" s="122"/>
      <c r="F2712" s="122"/>
      <c r="G2712" s="122"/>
      <c r="H2712" s="122"/>
      <c r="I2712" s="122"/>
      <c r="J2712" s="122"/>
      <c r="K2712" s="122"/>
      <c r="L2712" s="122"/>
      <c r="M2712" s="122"/>
      <c r="N2712" s="123"/>
      <c r="O2712" s="123"/>
    </row>
    <row r="2713" spans="1:16" ht="13.5" customHeight="1" thickTop="1" thickBot="1" x14ac:dyDescent="0.4">
      <c r="A2713" s="122"/>
      <c r="B2713" s="538" t="s">
        <v>74</v>
      </c>
      <c r="C2713" s="538" t="s">
        <v>75</v>
      </c>
      <c r="D2713" s="538" t="s">
        <v>76</v>
      </c>
      <c r="E2713" s="538" t="s">
        <v>77</v>
      </c>
      <c r="F2713" s="538" t="s">
        <v>78</v>
      </c>
      <c r="G2713" s="538" t="s">
        <v>79</v>
      </c>
      <c r="H2713" s="538" t="s">
        <v>80</v>
      </c>
      <c r="I2713" s="538" t="s">
        <v>81</v>
      </c>
      <c r="J2713" s="538" t="s">
        <v>82</v>
      </c>
      <c r="K2713" s="538" t="s">
        <v>83</v>
      </c>
      <c r="L2713" s="538" t="s">
        <v>84</v>
      </c>
      <c r="M2713" s="538" t="s">
        <v>85</v>
      </c>
      <c r="N2713" s="540" t="s">
        <v>86</v>
      </c>
      <c r="O2713" s="540" t="s">
        <v>87</v>
      </c>
    </row>
    <row r="2714" spans="1:16" ht="13.5" customHeight="1" thickTop="1" thickBot="1" x14ac:dyDescent="0.4">
      <c r="A2714" s="441" t="s">
        <v>56</v>
      </c>
      <c r="B2714" s="539"/>
      <c r="C2714" s="539"/>
      <c r="D2714" s="539"/>
      <c r="E2714" s="539"/>
      <c r="F2714" s="539"/>
      <c r="G2714" s="539"/>
      <c r="H2714" s="539"/>
      <c r="I2714" s="539"/>
      <c r="J2714" s="539"/>
      <c r="K2714" s="539"/>
      <c r="L2714" s="539"/>
      <c r="M2714" s="539"/>
      <c r="N2714" s="541"/>
      <c r="O2714" s="541"/>
    </row>
    <row r="2715" spans="1:16" ht="13.5" customHeight="1" thickTop="1" x14ac:dyDescent="0.35">
      <c r="A2715" s="283">
        <v>0</v>
      </c>
      <c r="B2715" s="115" t="s">
        <v>88</v>
      </c>
      <c r="C2715" s="115" t="s">
        <v>88</v>
      </c>
      <c r="D2715" s="115" t="s">
        <v>88</v>
      </c>
      <c r="E2715" s="115" t="s">
        <v>88</v>
      </c>
      <c r="F2715" s="115" t="s">
        <v>88</v>
      </c>
      <c r="G2715" s="115" t="s">
        <v>88</v>
      </c>
      <c r="H2715" s="115" t="s">
        <v>88</v>
      </c>
      <c r="I2715" s="115" t="s">
        <v>88</v>
      </c>
      <c r="J2715" s="115" t="s">
        <v>88</v>
      </c>
      <c r="K2715" s="115" t="s">
        <v>88</v>
      </c>
      <c r="L2715" s="115" t="s">
        <v>88</v>
      </c>
      <c r="M2715" s="115" t="s">
        <v>88</v>
      </c>
      <c r="N2715" s="115" t="s">
        <v>102</v>
      </c>
      <c r="O2715" s="115" t="s">
        <v>102</v>
      </c>
      <c r="P2715" s="2"/>
    </row>
    <row r="2716" spans="1:16" ht="13.5" customHeight="1" x14ac:dyDescent="0.35">
      <c r="A2716" s="175">
        <v>1.0416666666666666E-2</v>
      </c>
      <c r="B2716" s="115" t="s">
        <v>88</v>
      </c>
      <c r="C2716" s="115" t="s">
        <v>88</v>
      </c>
      <c r="D2716" s="115" t="s">
        <v>88</v>
      </c>
      <c r="E2716" s="115" t="s">
        <v>88</v>
      </c>
      <c r="F2716" s="115" t="s">
        <v>88</v>
      </c>
      <c r="G2716" s="115" t="s">
        <v>88</v>
      </c>
      <c r="H2716" s="115" t="s">
        <v>88</v>
      </c>
      <c r="I2716" s="115" t="s">
        <v>88</v>
      </c>
      <c r="J2716" s="115" t="s">
        <v>88</v>
      </c>
      <c r="K2716" s="115" t="s">
        <v>88</v>
      </c>
      <c r="L2716" s="115" t="s">
        <v>88</v>
      </c>
      <c r="M2716" s="115" t="s">
        <v>88</v>
      </c>
      <c r="N2716" s="115" t="s">
        <v>102</v>
      </c>
      <c r="O2716" s="115" t="s">
        <v>102</v>
      </c>
      <c r="P2716" s="2"/>
    </row>
    <row r="2717" spans="1:16" ht="13.5" customHeight="1" x14ac:dyDescent="0.35">
      <c r="A2717" s="175">
        <v>2.0833333333333332E-2</v>
      </c>
      <c r="B2717" s="115" t="s">
        <v>88</v>
      </c>
      <c r="C2717" s="115" t="s">
        <v>88</v>
      </c>
      <c r="D2717" s="115" t="s">
        <v>88</v>
      </c>
      <c r="E2717" s="115" t="s">
        <v>88</v>
      </c>
      <c r="F2717" s="115" t="s">
        <v>88</v>
      </c>
      <c r="G2717" s="115" t="s">
        <v>88</v>
      </c>
      <c r="H2717" s="115" t="s">
        <v>88</v>
      </c>
      <c r="I2717" s="115" t="s">
        <v>88</v>
      </c>
      <c r="J2717" s="115" t="s">
        <v>88</v>
      </c>
      <c r="K2717" s="115" t="s">
        <v>88</v>
      </c>
      <c r="L2717" s="115" t="s">
        <v>88</v>
      </c>
      <c r="M2717" s="115" t="s">
        <v>88</v>
      </c>
      <c r="N2717" s="115" t="s">
        <v>102</v>
      </c>
      <c r="O2717" s="115" t="s">
        <v>102</v>
      </c>
      <c r="P2717" s="2"/>
    </row>
    <row r="2718" spans="1:16" ht="13.5" customHeight="1" x14ac:dyDescent="0.35">
      <c r="A2718" s="175">
        <v>3.125E-2</v>
      </c>
      <c r="B2718" s="115" t="s">
        <v>88</v>
      </c>
      <c r="C2718" s="115" t="s">
        <v>88</v>
      </c>
      <c r="D2718" s="115" t="s">
        <v>88</v>
      </c>
      <c r="E2718" s="115" t="s">
        <v>88</v>
      </c>
      <c r="F2718" s="115" t="s">
        <v>88</v>
      </c>
      <c r="G2718" s="115" t="s">
        <v>88</v>
      </c>
      <c r="H2718" s="115" t="s">
        <v>88</v>
      </c>
      <c r="I2718" s="115" t="s">
        <v>88</v>
      </c>
      <c r="J2718" s="115" t="s">
        <v>88</v>
      </c>
      <c r="K2718" s="115" t="s">
        <v>88</v>
      </c>
      <c r="L2718" s="115" t="s">
        <v>88</v>
      </c>
      <c r="M2718" s="115" t="s">
        <v>88</v>
      </c>
      <c r="N2718" s="115" t="s">
        <v>102</v>
      </c>
      <c r="O2718" s="115" t="s">
        <v>102</v>
      </c>
      <c r="P2718" s="2"/>
    </row>
    <row r="2719" spans="1:16" ht="13.5" customHeight="1" x14ac:dyDescent="0.35">
      <c r="A2719" s="175">
        <v>4.1666666666666664E-2</v>
      </c>
      <c r="B2719" s="115" t="s">
        <v>88</v>
      </c>
      <c r="C2719" s="115" t="s">
        <v>88</v>
      </c>
      <c r="D2719" s="115" t="s">
        <v>88</v>
      </c>
      <c r="E2719" s="115" t="s">
        <v>88</v>
      </c>
      <c r="F2719" s="115" t="s">
        <v>88</v>
      </c>
      <c r="G2719" s="115" t="s">
        <v>88</v>
      </c>
      <c r="H2719" s="115" t="s">
        <v>88</v>
      </c>
      <c r="I2719" s="115" t="s">
        <v>88</v>
      </c>
      <c r="J2719" s="115" t="s">
        <v>88</v>
      </c>
      <c r="K2719" s="115" t="s">
        <v>88</v>
      </c>
      <c r="L2719" s="115" t="s">
        <v>88</v>
      </c>
      <c r="M2719" s="115" t="s">
        <v>88</v>
      </c>
      <c r="N2719" s="115" t="s">
        <v>102</v>
      </c>
      <c r="O2719" s="115" t="s">
        <v>102</v>
      </c>
      <c r="P2719" s="2"/>
    </row>
    <row r="2720" spans="1:16" ht="13.5" customHeight="1" x14ac:dyDescent="0.35">
      <c r="A2720" s="175">
        <v>5.2083333333333336E-2</v>
      </c>
      <c r="B2720" s="115" t="s">
        <v>88</v>
      </c>
      <c r="C2720" s="115" t="s">
        <v>88</v>
      </c>
      <c r="D2720" s="115" t="s">
        <v>88</v>
      </c>
      <c r="E2720" s="115" t="s">
        <v>88</v>
      </c>
      <c r="F2720" s="115" t="s">
        <v>88</v>
      </c>
      <c r="G2720" s="115" t="s">
        <v>88</v>
      </c>
      <c r="H2720" s="115" t="s">
        <v>88</v>
      </c>
      <c r="I2720" s="115" t="s">
        <v>88</v>
      </c>
      <c r="J2720" s="115" t="s">
        <v>88</v>
      </c>
      <c r="K2720" s="115" t="s">
        <v>88</v>
      </c>
      <c r="L2720" s="115" t="s">
        <v>88</v>
      </c>
      <c r="M2720" s="115" t="s">
        <v>88</v>
      </c>
      <c r="N2720" s="115" t="s">
        <v>102</v>
      </c>
      <c r="O2720" s="115" t="s">
        <v>102</v>
      </c>
      <c r="P2720" s="2"/>
    </row>
    <row r="2721" spans="1:16" ht="13.5" customHeight="1" x14ac:dyDescent="0.35">
      <c r="A2721" s="175">
        <v>6.25E-2</v>
      </c>
      <c r="B2721" s="115" t="s">
        <v>88</v>
      </c>
      <c r="C2721" s="115" t="s">
        <v>88</v>
      </c>
      <c r="D2721" s="115" t="s">
        <v>88</v>
      </c>
      <c r="E2721" s="115" t="s">
        <v>88</v>
      </c>
      <c r="F2721" s="115" t="s">
        <v>88</v>
      </c>
      <c r="G2721" s="115" t="s">
        <v>88</v>
      </c>
      <c r="H2721" s="115" t="s">
        <v>88</v>
      </c>
      <c r="I2721" s="115" t="s">
        <v>88</v>
      </c>
      <c r="J2721" s="115" t="s">
        <v>88</v>
      </c>
      <c r="K2721" s="115" t="s">
        <v>88</v>
      </c>
      <c r="L2721" s="115" t="s">
        <v>88</v>
      </c>
      <c r="M2721" s="115" t="s">
        <v>88</v>
      </c>
      <c r="N2721" s="115" t="s">
        <v>102</v>
      </c>
      <c r="O2721" s="115" t="s">
        <v>102</v>
      </c>
      <c r="P2721" s="2"/>
    </row>
    <row r="2722" spans="1:16" ht="13.5" customHeight="1" x14ac:dyDescent="0.35">
      <c r="A2722" s="175">
        <v>7.2916666666666699E-2</v>
      </c>
      <c r="B2722" s="115" t="s">
        <v>88</v>
      </c>
      <c r="C2722" s="115" t="s">
        <v>88</v>
      </c>
      <c r="D2722" s="115" t="s">
        <v>88</v>
      </c>
      <c r="E2722" s="115" t="s">
        <v>88</v>
      </c>
      <c r="F2722" s="115" t="s">
        <v>88</v>
      </c>
      <c r="G2722" s="115" t="s">
        <v>88</v>
      </c>
      <c r="H2722" s="115" t="s">
        <v>88</v>
      </c>
      <c r="I2722" s="115" t="s">
        <v>88</v>
      </c>
      <c r="J2722" s="115" t="s">
        <v>88</v>
      </c>
      <c r="K2722" s="115" t="s">
        <v>88</v>
      </c>
      <c r="L2722" s="115" t="s">
        <v>88</v>
      </c>
      <c r="M2722" s="115" t="s">
        <v>88</v>
      </c>
      <c r="N2722" s="115" t="s">
        <v>102</v>
      </c>
      <c r="O2722" s="115" t="s">
        <v>102</v>
      </c>
      <c r="P2722" s="2"/>
    </row>
    <row r="2723" spans="1:16" ht="13.5" customHeight="1" x14ac:dyDescent="0.35">
      <c r="A2723" s="175">
        <v>8.3333333333333301E-2</v>
      </c>
      <c r="B2723" s="115" t="s">
        <v>88</v>
      </c>
      <c r="C2723" s="115" t="s">
        <v>88</v>
      </c>
      <c r="D2723" s="115" t="s">
        <v>88</v>
      </c>
      <c r="E2723" s="115" t="s">
        <v>88</v>
      </c>
      <c r="F2723" s="115" t="s">
        <v>88</v>
      </c>
      <c r="G2723" s="115" t="s">
        <v>88</v>
      </c>
      <c r="H2723" s="115" t="s">
        <v>88</v>
      </c>
      <c r="I2723" s="115" t="s">
        <v>88</v>
      </c>
      <c r="J2723" s="115" t="s">
        <v>88</v>
      </c>
      <c r="K2723" s="115" t="s">
        <v>88</v>
      </c>
      <c r="L2723" s="115" t="s">
        <v>88</v>
      </c>
      <c r="M2723" s="115" t="s">
        <v>88</v>
      </c>
      <c r="N2723" s="115" t="s">
        <v>102</v>
      </c>
      <c r="O2723" s="115" t="s">
        <v>102</v>
      </c>
      <c r="P2723" s="2"/>
    </row>
    <row r="2724" spans="1:16" ht="13.5" customHeight="1" x14ac:dyDescent="0.35">
      <c r="A2724" s="175">
        <v>9.375E-2</v>
      </c>
      <c r="B2724" s="115" t="s">
        <v>88</v>
      </c>
      <c r="C2724" s="115" t="s">
        <v>88</v>
      </c>
      <c r="D2724" s="115" t="s">
        <v>88</v>
      </c>
      <c r="E2724" s="115" t="s">
        <v>88</v>
      </c>
      <c r="F2724" s="115" t="s">
        <v>88</v>
      </c>
      <c r="G2724" s="115" t="s">
        <v>88</v>
      </c>
      <c r="H2724" s="115" t="s">
        <v>88</v>
      </c>
      <c r="I2724" s="115" t="s">
        <v>88</v>
      </c>
      <c r="J2724" s="115" t="s">
        <v>88</v>
      </c>
      <c r="K2724" s="115" t="s">
        <v>88</v>
      </c>
      <c r="L2724" s="115" t="s">
        <v>88</v>
      </c>
      <c r="M2724" s="115" t="s">
        <v>88</v>
      </c>
      <c r="N2724" s="115" t="s">
        <v>102</v>
      </c>
      <c r="O2724" s="115" t="s">
        <v>102</v>
      </c>
      <c r="P2724" s="2"/>
    </row>
    <row r="2725" spans="1:16" ht="13.5" customHeight="1" x14ac:dyDescent="0.35">
      <c r="A2725" s="175">
        <v>0.104166666666667</v>
      </c>
      <c r="B2725" s="115" t="s">
        <v>88</v>
      </c>
      <c r="C2725" s="115" t="s">
        <v>88</v>
      </c>
      <c r="D2725" s="115" t="s">
        <v>88</v>
      </c>
      <c r="E2725" s="115" t="s">
        <v>88</v>
      </c>
      <c r="F2725" s="115" t="s">
        <v>88</v>
      </c>
      <c r="G2725" s="115" t="s">
        <v>88</v>
      </c>
      <c r="H2725" s="115" t="s">
        <v>88</v>
      </c>
      <c r="I2725" s="115" t="s">
        <v>88</v>
      </c>
      <c r="J2725" s="115" t="s">
        <v>88</v>
      </c>
      <c r="K2725" s="115" t="s">
        <v>88</v>
      </c>
      <c r="L2725" s="115" t="s">
        <v>88</v>
      </c>
      <c r="M2725" s="115" t="s">
        <v>88</v>
      </c>
      <c r="N2725" s="115" t="s">
        <v>102</v>
      </c>
      <c r="O2725" s="115" t="s">
        <v>102</v>
      </c>
      <c r="P2725" s="2"/>
    </row>
    <row r="2726" spans="1:16" ht="13.5" customHeight="1" x14ac:dyDescent="0.35">
      <c r="A2726" s="175">
        <v>0.114583333333333</v>
      </c>
      <c r="B2726" s="115" t="s">
        <v>88</v>
      </c>
      <c r="C2726" s="115" t="s">
        <v>88</v>
      </c>
      <c r="D2726" s="115" t="s">
        <v>88</v>
      </c>
      <c r="E2726" s="115" t="s">
        <v>88</v>
      </c>
      <c r="F2726" s="115" t="s">
        <v>88</v>
      </c>
      <c r="G2726" s="115" t="s">
        <v>88</v>
      </c>
      <c r="H2726" s="115" t="s">
        <v>88</v>
      </c>
      <c r="I2726" s="115" t="s">
        <v>88</v>
      </c>
      <c r="J2726" s="115" t="s">
        <v>88</v>
      </c>
      <c r="K2726" s="115" t="s">
        <v>88</v>
      </c>
      <c r="L2726" s="115" t="s">
        <v>88</v>
      </c>
      <c r="M2726" s="115" t="s">
        <v>88</v>
      </c>
      <c r="N2726" s="115" t="s">
        <v>102</v>
      </c>
      <c r="O2726" s="115" t="s">
        <v>102</v>
      </c>
      <c r="P2726" s="2"/>
    </row>
    <row r="2727" spans="1:16" ht="13.5" customHeight="1" x14ac:dyDescent="0.35">
      <c r="A2727" s="175">
        <v>0.125</v>
      </c>
      <c r="B2727" s="115" t="s">
        <v>88</v>
      </c>
      <c r="C2727" s="115" t="s">
        <v>88</v>
      </c>
      <c r="D2727" s="115" t="s">
        <v>88</v>
      </c>
      <c r="E2727" s="115" t="s">
        <v>88</v>
      </c>
      <c r="F2727" s="115" t="s">
        <v>88</v>
      </c>
      <c r="G2727" s="115" t="s">
        <v>88</v>
      </c>
      <c r="H2727" s="115" t="s">
        <v>88</v>
      </c>
      <c r="I2727" s="115" t="s">
        <v>88</v>
      </c>
      <c r="J2727" s="115" t="s">
        <v>88</v>
      </c>
      <c r="K2727" s="115" t="s">
        <v>88</v>
      </c>
      <c r="L2727" s="115" t="s">
        <v>88</v>
      </c>
      <c r="M2727" s="115" t="s">
        <v>88</v>
      </c>
      <c r="N2727" s="115" t="s">
        <v>102</v>
      </c>
      <c r="O2727" s="115" t="s">
        <v>102</v>
      </c>
      <c r="P2727" s="2"/>
    </row>
    <row r="2728" spans="1:16" ht="13.5" customHeight="1" x14ac:dyDescent="0.35">
      <c r="A2728" s="175">
        <v>0.13541666666666699</v>
      </c>
      <c r="B2728" s="115" t="s">
        <v>88</v>
      </c>
      <c r="C2728" s="115" t="s">
        <v>88</v>
      </c>
      <c r="D2728" s="115" t="s">
        <v>88</v>
      </c>
      <c r="E2728" s="115" t="s">
        <v>88</v>
      </c>
      <c r="F2728" s="115" t="s">
        <v>88</v>
      </c>
      <c r="G2728" s="115" t="s">
        <v>88</v>
      </c>
      <c r="H2728" s="115" t="s">
        <v>88</v>
      </c>
      <c r="I2728" s="115" t="s">
        <v>88</v>
      </c>
      <c r="J2728" s="115" t="s">
        <v>88</v>
      </c>
      <c r="K2728" s="115" t="s">
        <v>88</v>
      </c>
      <c r="L2728" s="115" t="s">
        <v>88</v>
      </c>
      <c r="M2728" s="115" t="s">
        <v>88</v>
      </c>
      <c r="N2728" s="115" t="s">
        <v>102</v>
      </c>
      <c r="O2728" s="115" t="s">
        <v>102</v>
      </c>
      <c r="P2728" s="2"/>
    </row>
    <row r="2729" spans="1:16" ht="13.5" customHeight="1" x14ac:dyDescent="0.35">
      <c r="A2729" s="175">
        <v>0.14583333333333301</v>
      </c>
      <c r="B2729" s="115" t="s">
        <v>88</v>
      </c>
      <c r="C2729" s="115" t="s">
        <v>88</v>
      </c>
      <c r="D2729" s="115" t="s">
        <v>88</v>
      </c>
      <c r="E2729" s="115" t="s">
        <v>88</v>
      </c>
      <c r="F2729" s="115" t="s">
        <v>88</v>
      </c>
      <c r="G2729" s="115" t="s">
        <v>88</v>
      </c>
      <c r="H2729" s="115" t="s">
        <v>88</v>
      </c>
      <c r="I2729" s="115" t="s">
        <v>88</v>
      </c>
      <c r="J2729" s="115" t="s">
        <v>88</v>
      </c>
      <c r="K2729" s="115" t="s">
        <v>88</v>
      </c>
      <c r="L2729" s="115" t="s">
        <v>88</v>
      </c>
      <c r="M2729" s="115" t="s">
        <v>88</v>
      </c>
      <c r="N2729" s="115" t="s">
        <v>102</v>
      </c>
      <c r="O2729" s="115" t="s">
        <v>102</v>
      </c>
      <c r="P2729" s="2"/>
    </row>
    <row r="2730" spans="1:16" ht="13.5" customHeight="1" x14ac:dyDescent="0.35">
      <c r="A2730" s="175">
        <v>0.15625</v>
      </c>
      <c r="B2730" s="115" t="s">
        <v>88</v>
      </c>
      <c r="C2730" s="115" t="s">
        <v>88</v>
      </c>
      <c r="D2730" s="115" t="s">
        <v>88</v>
      </c>
      <c r="E2730" s="115" t="s">
        <v>88</v>
      </c>
      <c r="F2730" s="115" t="s">
        <v>88</v>
      </c>
      <c r="G2730" s="115" t="s">
        <v>88</v>
      </c>
      <c r="H2730" s="115" t="s">
        <v>88</v>
      </c>
      <c r="I2730" s="115" t="s">
        <v>88</v>
      </c>
      <c r="J2730" s="115" t="s">
        <v>88</v>
      </c>
      <c r="K2730" s="115" t="s">
        <v>88</v>
      </c>
      <c r="L2730" s="115" t="s">
        <v>88</v>
      </c>
      <c r="M2730" s="115" t="s">
        <v>88</v>
      </c>
      <c r="N2730" s="115" t="s">
        <v>102</v>
      </c>
      <c r="O2730" s="115" t="s">
        <v>102</v>
      </c>
      <c r="P2730" s="2"/>
    </row>
    <row r="2731" spans="1:16" ht="13.5" customHeight="1" x14ac:dyDescent="0.35">
      <c r="A2731" s="175">
        <v>0.16666666666666699</v>
      </c>
      <c r="B2731" s="115" t="s">
        <v>88</v>
      </c>
      <c r="C2731" s="115" t="s">
        <v>88</v>
      </c>
      <c r="D2731" s="115" t="s">
        <v>88</v>
      </c>
      <c r="E2731" s="115" t="s">
        <v>88</v>
      </c>
      <c r="F2731" s="115" t="s">
        <v>88</v>
      </c>
      <c r="G2731" s="115" t="s">
        <v>88</v>
      </c>
      <c r="H2731" s="115" t="s">
        <v>88</v>
      </c>
      <c r="I2731" s="115" t="s">
        <v>88</v>
      </c>
      <c r="J2731" s="115" t="s">
        <v>88</v>
      </c>
      <c r="K2731" s="115" t="s">
        <v>88</v>
      </c>
      <c r="L2731" s="115" t="s">
        <v>88</v>
      </c>
      <c r="M2731" s="115" t="s">
        <v>88</v>
      </c>
      <c r="N2731" s="115" t="s">
        <v>102</v>
      </c>
      <c r="O2731" s="115" t="s">
        <v>102</v>
      </c>
      <c r="P2731" s="2"/>
    </row>
    <row r="2732" spans="1:16" ht="13.5" customHeight="1" x14ac:dyDescent="0.35">
      <c r="A2732" s="175">
        <v>0.17708333333333301</v>
      </c>
      <c r="B2732" s="115" t="s">
        <v>88</v>
      </c>
      <c r="C2732" s="115" t="s">
        <v>88</v>
      </c>
      <c r="D2732" s="115" t="s">
        <v>88</v>
      </c>
      <c r="E2732" s="115" t="s">
        <v>88</v>
      </c>
      <c r="F2732" s="115" t="s">
        <v>88</v>
      </c>
      <c r="G2732" s="115" t="s">
        <v>88</v>
      </c>
      <c r="H2732" s="115" t="s">
        <v>88</v>
      </c>
      <c r="I2732" s="115" t="s">
        <v>88</v>
      </c>
      <c r="J2732" s="115" t="s">
        <v>88</v>
      </c>
      <c r="K2732" s="115" t="s">
        <v>88</v>
      </c>
      <c r="L2732" s="115" t="s">
        <v>88</v>
      </c>
      <c r="M2732" s="115" t="s">
        <v>88</v>
      </c>
      <c r="N2732" s="115" t="s">
        <v>102</v>
      </c>
      <c r="O2732" s="115" t="s">
        <v>102</v>
      </c>
      <c r="P2732" s="2"/>
    </row>
    <row r="2733" spans="1:16" ht="13.5" customHeight="1" x14ac:dyDescent="0.35">
      <c r="A2733" s="175">
        <v>0.1875</v>
      </c>
      <c r="B2733" s="115" t="s">
        <v>88</v>
      </c>
      <c r="C2733" s="115" t="s">
        <v>88</v>
      </c>
      <c r="D2733" s="115" t="s">
        <v>88</v>
      </c>
      <c r="E2733" s="115" t="s">
        <v>88</v>
      </c>
      <c r="F2733" s="115" t="s">
        <v>88</v>
      </c>
      <c r="G2733" s="115" t="s">
        <v>88</v>
      </c>
      <c r="H2733" s="115" t="s">
        <v>88</v>
      </c>
      <c r="I2733" s="115" t="s">
        <v>88</v>
      </c>
      <c r="J2733" s="115" t="s">
        <v>88</v>
      </c>
      <c r="K2733" s="115" t="s">
        <v>88</v>
      </c>
      <c r="L2733" s="115" t="s">
        <v>88</v>
      </c>
      <c r="M2733" s="115" t="s">
        <v>88</v>
      </c>
      <c r="N2733" s="115" t="s">
        <v>102</v>
      </c>
      <c r="O2733" s="115" t="s">
        <v>102</v>
      </c>
      <c r="P2733" s="2"/>
    </row>
    <row r="2734" spans="1:16" ht="13.5" customHeight="1" x14ac:dyDescent="0.35">
      <c r="A2734" s="175">
        <v>0.19791666666666699</v>
      </c>
      <c r="B2734" s="115" t="s">
        <v>88</v>
      </c>
      <c r="C2734" s="115" t="s">
        <v>88</v>
      </c>
      <c r="D2734" s="115" t="s">
        <v>88</v>
      </c>
      <c r="E2734" s="115" t="s">
        <v>88</v>
      </c>
      <c r="F2734" s="115" t="s">
        <v>88</v>
      </c>
      <c r="G2734" s="115" t="s">
        <v>88</v>
      </c>
      <c r="H2734" s="115" t="s">
        <v>88</v>
      </c>
      <c r="I2734" s="115" t="s">
        <v>88</v>
      </c>
      <c r="J2734" s="115" t="s">
        <v>88</v>
      </c>
      <c r="K2734" s="115" t="s">
        <v>88</v>
      </c>
      <c r="L2734" s="115" t="s">
        <v>88</v>
      </c>
      <c r="M2734" s="115" t="s">
        <v>88</v>
      </c>
      <c r="N2734" s="115" t="s">
        <v>102</v>
      </c>
      <c r="O2734" s="115" t="s">
        <v>102</v>
      </c>
      <c r="P2734" s="2"/>
    </row>
    <row r="2735" spans="1:16" ht="13.5" customHeight="1" x14ac:dyDescent="0.35">
      <c r="A2735" s="175">
        <v>0.20833333333333301</v>
      </c>
      <c r="B2735" s="115" t="s">
        <v>88</v>
      </c>
      <c r="C2735" s="115" t="s">
        <v>88</v>
      </c>
      <c r="D2735" s="115" t="s">
        <v>88</v>
      </c>
      <c r="E2735" s="115" t="s">
        <v>88</v>
      </c>
      <c r="F2735" s="115" t="s">
        <v>88</v>
      </c>
      <c r="G2735" s="115" t="s">
        <v>88</v>
      </c>
      <c r="H2735" s="115" t="s">
        <v>88</v>
      </c>
      <c r="I2735" s="115" t="s">
        <v>88</v>
      </c>
      <c r="J2735" s="115" t="s">
        <v>88</v>
      </c>
      <c r="K2735" s="115" t="s">
        <v>88</v>
      </c>
      <c r="L2735" s="115" t="s">
        <v>88</v>
      </c>
      <c r="M2735" s="115" t="s">
        <v>88</v>
      </c>
      <c r="N2735" s="115" t="s">
        <v>102</v>
      </c>
      <c r="O2735" s="115" t="s">
        <v>102</v>
      </c>
      <c r="P2735" s="2"/>
    </row>
    <row r="2736" spans="1:16" ht="13.5" customHeight="1" x14ac:dyDescent="0.35">
      <c r="A2736" s="175">
        <v>0.21875</v>
      </c>
      <c r="B2736" s="115" t="s">
        <v>88</v>
      </c>
      <c r="C2736" s="115" t="s">
        <v>88</v>
      </c>
      <c r="D2736" s="115" t="s">
        <v>88</v>
      </c>
      <c r="E2736" s="115" t="s">
        <v>88</v>
      </c>
      <c r="F2736" s="115" t="s">
        <v>88</v>
      </c>
      <c r="G2736" s="115" t="s">
        <v>88</v>
      </c>
      <c r="H2736" s="115" t="s">
        <v>88</v>
      </c>
      <c r="I2736" s="115" t="s">
        <v>88</v>
      </c>
      <c r="J2736" s="115" t="s">
        <v>88</v>
      </c>
      <c r="K2736" s="115" t="s">
        <v>88</v>
      </c>
      <c r="L2736" s="115" t="s">
        <v>88</v>
      </c>
      <c r="M2736" s="115" t="s">
        <v>88</v>
      </c>
      <c r="N2736" s="115" t="s">
        <v>102</v>
      </c>
      <c r="O2736" s="115" t="s">
        <v>102</v>
      </c>
      <c r="P2736" s="2"/>
    </row>
    <row r="2737" spans="1:16" ht="13.5" customHeight="1" x14ac:dyDescent="0.35">
      <c r="A2737" s="175">
        <v>0.22916666666666699</v>
      </c>
      <c r="B2737" s="115" t="s">
        <v>88</v>
      </c>
      <c r="C2737" s="115" t="s">
        <v>88</v>
      </c>
      <c r="D2737" s="115" t="s">
        <v>88</v>
      </c>
      <c r="E2737" s="115" t="s">
        <v>88</v>
      </c>
      <c r="F2737" s="115" t="s">
        <v>88</v>
      </c>
      <c r="G2737" s="115" t="s">
        <v>88</v>
      </c>
      <c r="H2737" s="115" t="s">
        <v>88</v>
      </c>
      <c r="I2737" s="115" t="s">
        <v>88</v>
      </c>
      <c r="J2737" s="115" t="s">
        <v>88</v>
      </c>
      <c r="K2737" s="115" t="s">
        <v>88</v>
      </c>
      <c r="L2737" s="115" t="s">
        <v>88</v>
      </c>
      <c r="M2737" s="115" t="s">
        <v>88</v>
      </c>
      <c r="N2737" s="115" t="s">
        <v>102</v>
      </c>
      <c r="O2737" s="115" t="s">
        <v>102</v>
      </c>
      <c r="P2737" s="2"/>
    </row>
    <row r="2738" spans="1:16" ht="13.5" customHeight="1" x14ac:dyDescent="0.35">
      <c r="A2738" s="175">
        <v>0.23958333333333301</v>
      </c>
      <c r="B2738" s="115" t="s">
        <v>88</v>
      </c>
      <c r="C2738" s="115" t="s">
        <v>88</v>
      </c>
      <c r="D2738" s="115" t="s">
        <v>88</v>
      </c>
      <c r="E2738" s="115" t="s">
        <v>88</v>
      </c>
      <c r="F2738" s="115" t="s">
        <v>88</v>
      </c>
      <c r="G2738" s="115" t="s">
        <v>88</v>
      </c>
      <c r="H2738" s="115" t="s">
        <v>88</v>
      </c>
      <c r="I2738" s="115" t="s">
        <v>88</v>
      </c>
      <c r="J2738" s="115" t="s">
        <v>88</v>
      </c>
      <c r="K2738" s="115" t="s">
        <v>88</v>
      </c>
      <c r="L2738" s="115" t="s">
        <v>88</v>
      </c>
      <c r="M2738" s="115" t="s">
        <v>88</v>
      </c>
      <c r="N2738" s="115" t="s">
        <v>102</v>
      </c>
      <c r="O2738" s="115" t="s">
        <v>102</v>
      </c>
      <c r="P2738" s="2"/>
    </row>
    <row r="2739" spans="1:16" ht="13.5" customHeight="1" x14ac:dyDescent="0.35">
      <c r="A2739" s="175">
        <v>0.25</v>
      </c>
      <c r="B2739" s="115" t="s">
        <v>88</v>
      </c>
      <c r="C2739" s="115" t="s">
        <v>88</v>
      </c>
      <c r="D2739" s="115" t="s">
        <v>88</v>
      </c>
      <c r="E2739" s="115" t="s">
        <v>88</v>
      </c>
      <c r="F2739" s="115" t="s">
        <v>88</v>
      </c>
      <c r="G2739" s="115" t="s">
        <v>88</v>
      </c>
      <c r="H2739" s="115" t="s">
        <v>88</v>
      </c>
      <c r="I2739" s="115" t="s">
        <v>88</v>
      </c>
      <c r="J2739" s="115" t="s">
        <v>88</v>
      </c>
      <c r="K2739" s="115" t="s">
        <v>88</v>
      </c>
      <c r="L2739" s="115" t="s">
        <v>88</v>
      </c>
      <c r="M2739" s="115" t="s">
        <v>88</v>
      </c>
      <c r="N2739" s="115" t="s">
        <v>102</v>
      </c>
      <c r="O2739" s="115" t="s">
        <v>102</v>
      </c>
      <c r="P2739" s="2"/>
    </row>
    <row r="2740" spans="1:16" ht="13.5" customHeight="1" x14ac:dyDescent="0.35">
      <c r="A2740" s="175">
        <v>0.26041666666666702</v>
      </c>
      <c r="B2740" s="115" t="s">
        <v>88</v>
      </c>
      <c r="C2740" s="115" t="s">
        <v>88</v>
      </c>
      <c r="D2740" s="115" t="s">
        <v>88</v>
      </c>
      <c r="E2740" s="115" t="s">
        <v>88</v>
      </c>
      <c r="F2740" s="115" t="s">
        <v>88</v>
      </c>
      <c r="G2740" s="115" t="s">
        <v>88</v>
      </c>
      <c r="H2740" s="115" t="s">
        <v>88</v>
      </c>
      <c r="I2740" s="115" t="s">
        <v>88</v>
      </c>
      <c r="J2740" s="115" t="s">
        <v>88</v>
      </c>
      <c r="K2740" s="115" t="s">
        <v>88</v>
      </c>
      <c r="L2740" s="115" t="s">
        <v>88</v>
      </c>
      <c r="M2740" s="115" t="s">
        <v>88</v>
      </c>
      <c r="N2740" s="115" t="s">
        <v>102</v>
      </c>
      <c r="O2740" s="115" t="s">
        <v>102</v>
      </c>
      <c r="P2740" s="2"/>
    </row>
    <row r="2741" spans="1:16" ht="13.5" customHeight="1" x14ac:dyDescent="0.35">
      <c r="A2741" s="175">
        <v>0.27083333333333298</v>
      </c>
      <c r="B2741" s="115" t="s">
        <v>88</v>
      </c>
      <c r="C2741" s="115" t="s">
        <v>88</v>
      </c>
      <c r="D2741" s="115" t="s">
        <v>88</v>
      </c>
      <c r="E2741" s="115" t="s">
        <v>88</v>
      </c>
      <c r="F2741" s="115" t="s">
        <v>88</v>
      </c>
      <c r="G2741" s="115" t="s">
        <v>88</v>
      </c>
      <c r="H2741" s="115" t="s">
        <v>88</v>
      </c>
      <c r="I2741" s="115" t="s">
        <v>88</v>
      </c>
      <c r="J2741" s="115" t="s">
        <v>88</v>
      </c>
      <c r="K2741" s="115" t="s">
        <v>88</v>
      </c>
      <c r="L2741" s="115" t="s">
        <v>88</v>
      </c>
      <c r="M2741" s="115" t="s">
        <v>88</v>
      </c>
      <c r="N2741" s="115" t="s">
        <v>102</v>
      </c>
      <c r="O2741" s="115" t="s">
        <v>102</v>
      </c>
      <c r="P2741" s="2"/>
    </row>
    <row r="2742" spans="1:16" ht="13.5" customHeight="1" x14ac:dyDescent="0.35">
      <c r="A2742" s="175">
        <v>0.28125</v>
      </c>
      <c r="B2742" s="115" t="s">
        <v>88</v>
      </c>
      <c r="C2742" s="115" t="s">
        <v>88</v>
      </c>
      <c r="D2742" s="115" t="s">
        <v>88</v>
      </c>
      <c r="E2742" s="115" t="s">
        <v>88</v>
      </c>
      <c r="F2742" s="115" t="s">
        <v>88</v>
      </c>
      <c r="G2742" s="115" t="s">
        <v>88</v>
      </c>
      <c r="H2742" s="115" t="s">
        <v>88</v>
      </c>
      <c r="I2742" s="115" t="s">
        <v>88</v>
      </c>
      <c r="J2742" s="115" t="s">
        <v>88</v>
      </c>
      <c r="K2742" s="115" t="s">
        <v>88</v>
      </c>
      <c r="L2742" s="115" t="s">
        <v>88</v>
      </c>
      <c r="M2742" s="115" t="s">
        <v>88</v>
      </c>
      <c r="N2742" s="115" t="s">
        <v>102</v>
      </c>
      <c r="O2742" s="115" t="s">
        <v>102</v>
      </c>
      <c r="P2742" s="2"/>
    </row>
    <row r="2743" spans="1:16" ht="13.5" customHeight="1" x14ac:dyDescent="0.35">
      <c r="A2743" s="175">
        <v>0.29166666666666702</v>
      </c>
      <c r="B2743" s="115" t="s">
        <v>88</v>
      </c>
      <c r="C2743" s="115" t="s">
        <v>88</v>
      </c>
      <c r="D2743" s="115" t="s">
        <v>88</v>
      </c>
      <c r="E2743" s="115" t="s">
        <v>88</v>
      </c>
      <c r="F2743" s="115" t="s">
        <v>88</v>
      </c>
      <c r="G2743" s="115" t="s">
        <v>88</v>
      </c>
      <c r="H2743" s="115" t="s">
        <v>88</v>
      </c>
      <c r="I2743" s="115" t="s">
        <v>88</v>
      </c>
      <c r="J2743" s="115" t="s">
        <v>88</v>
      </c>
      <c r="K2743" s="115" t="s">
        <v>88</v>
      </c>
      <c r="L2743" s="115" t="s">
        <v>88</v>
      </c>
      <c r="M2743" s="115" t="s">
        <v>88</v>
      </c>
      <c r="N2743" s="115" t="s">
        <v>102</v>
      </c>
      <c r="O2743" s="115" t="s">
        <v>102</v>
      </c>
      <c r="P2743" s="2"/>
    </row>
    <row r="2744" spans="1:16" ht="13.5" customHeight="1" x14ac:dyDescent="0.35">
      <c r="A2744" s="175">
        <v>0.30208333333333298</v>
      </c>
      <c r="B2744" s="115" t="s">
        <v>88</v>
      </c>
      <c r="C2744" s="115" t="s">
        <v>88</v>
      </c>
      <c r="D2744" s="115" t="s">
        <v>88</v>
      </c>
      <c r="E2744" s="115" t="s">
        <v>88</v>
      </c>
      <c r="F2744" s="115" t="s">
        <v>88</v>
      </c>
      <c r="G2744" s="115" t="s">
        <v>88</v>
      </c>
      <c r="H2744" s="115" t="s">
        <v>88</v>
      </c>
      <c r="I2744" s="115" t="s">
        <v>88</v>
      </c>
      <c r="J2744" s="115" t="s">
        <v>88</v>
      </c>
      <c r="K2744" s="115" t="s">
        <v>88</v>
      </c>
      <c r="L2744" s="115" t="s">
        <v>88</v>
      </c>
      <c r="M2744" s="115" t="s">
        <v>88</v>
      </c>
      <c r="N2744" s="115" t="s">
        <v>102</v>
      </c>
      <c r="O2744" s="115" t="s">
        <v>102</v>
      </c>
      <c r="P2744" s="2"/>
    </row>
    <row r="2745" spans="1:16" ht="13.5" customHeight="1" x14ac:dyDescent="0.35">
      <c r="A2745" s="175">
        <v>0.3125</v>
      </c>
      <c r="B2745" s="115" t="s">
        <v>88</v>
      </c>
      <c r="C2745" s="115" t="s">
        <v>88</v>
      </c>
      <c r="D2745" s="115" t="s">
        <v>88</v>
      </c>
      <c r="E2745" s="115" t="s">
        <v>88</v>
      </c>
      <c r="F2745" s="115" t="s">
        <v>88</v>
      </c>
      <c r="G2745" s="115" t="s">
        <v>88</v>
      </c>
      <c r="H2745" s="115" t="s">
        <v>88</v>
      </c>
      <c r="I2745" s="115" t="s">
        <v>88</v>
      </c>
      <c r="J2745" s="115" t="s">
        <v>88</v>
      </c>
      <c r="K2745" s="115" t="s">
        <v>88</v>
      </c>
      <c r="L2745" s="115" t="s">
        <v>88</v>
      </c>
      <c r="M2745" s="115" t="s">
        <v>88</v>
      </c>
      <c r="N2745" s="115" t="s">
        <v>102</v>
      </c>
      <c r="O2745" s="115" t="s">
        <v>102</v>
      </c>
      <c r="P2745" s="2"/>
    </row>
    <row r="2746" spans="1:16" ht="13.5" customHeight="1" x14ac:dyDescent="0.35">
      <c r="A2746" s="175">
        <v>0.32291666666666702</v>
      </c>
      <c r="B2746" s="115" t="s">
        <v>88</v>
      </c>
      <c r="C2746" s="115" t="s">
        <v>88</v>
      </c>
      <c r="D2746" s="115" t="s">
        <v>88</v>
      </c>
      <c r="E2746" s="115" t="s">
        <v>88</v>
      </c>
      <c r="F2746" s="115" t="s">
        <v>88</v>
      </c>
      <c r="G2746" s="115" t="s">
        <v>88</v>
      </c>
      <c r="H2746" s="115" t="s">
        <v>88</v>
      </c>
      <c r="I2746" s="115" t="s">
        <v>88</v>
      </c>
      <c r="J2746" s="115" t="s">
        <v>88</v>
      </c>
      <c r="K2746" s="115" t="s">
        <v>88</v>
      </c>
      <c r="L2746" s="115" t="s">
        <v>88</v>
      </c>
      <c r="M2746" s="115" t="s">
        <v>88</v>
      </c>
      <c r="N2746" s="115" t="s">
        <v>102</v>
      </c>
      <c r="O2746" s="115" t="s">
        <v>102</v>
      </c>
      <c r="P2746" s="2"/>
    </row>
    <row r="2747" spans="1:16" ht="13.5" customHeight="1" x14ac:dyDescent="0.35">
      <c r="A2747" s="175">
        <v>0.33333333333333298</v>
      </c>
      <c r="B2747" s="115" t="s">
        <v>88</v>
      </c>
      <c r="C2747" s="115" t="s">
        <v>88</v>
      </c>
      <c r="D2747" s="115" t="s">
        <v>88</v>
      </c>
      <c r="E2747" s="115" t="s">
        <v>88</v>
      </c>
      <c r="F2747" s="115" t="s">
        <v>88</v>
      </c>
      <c r="G2747" s="115" t="s">
        <v>88</v>
      </c>
      <c r="H2747" s="115" t="s">
        <v>88</v>
      </c>
      <c r="I2747" s="115" t="s">
        <v>88</v>
      </c>
      <c r="J2747" s="115" t="s">
        <v>88</v>
      </c>
      <c r="K2747" s="115" t="s">
        <v>88</v>
      </c>
      <c r="L2747" s="115" t="s">
        <v>88</v>
      </c>
      <c r="M2747" s="115" t="s">
        <v>88</v>
      </c>
      <c r="N2747" s="115" t="s">
        <v>102</v>
      </c>
      <c r="O2747" s="115" t="s">
        <v>102</v>
      </c>
      <c r="P2747" s="2"/>
    </row>
    <row r="2748" spans="1:16" ht="13.5" customHeight="1" x14ac:dyDescent="0.35">
      <c r="A2748" s="175">
        <v>0.34375</v>
      </c>
      <c r="B2748" s="115" t="s">
        <v>88</v>
      </c>
      <c r="C2748" s="115" t="s">
        <v>88</v>
      </c>
      <c r="D2748" s="115" t="s">
        <v>88</v>
      </c>
      <c r="E2748" s="115" t="s">
        <v>88</v>
      </c>
      <c r="F2748" s="115" t="s">
        <v>88</v>
      </c>
      <c r="G2748" s="115" t="s">
        <v>88</v>
      </c>
      <c r="H2748" s="115" t="s">
        <v>88</v>
      </c>
      <c r="I2748" s="115" t="s">
        <v>88</v>
      </c>
      <c r="J2748" s="115" t="s">
        <v>88</v>
      </c>
      <c r="K2748" s="115" t="s">
        <v>88</v>
      </c>
      <c r="L2748" s="115" t="s">
        <v>88</v>
      </c>
      <c r="M2748" s="115" t="s">
        <v>88</v>
      </c>
      <c r="N2748" s="115" t="s">
        <v>102</v>
      </c>
      <c r="O2748" s="115" t="s">
        <v>102</v>
      </c>
      <c r="P2748" s="2"/>
    </row>
    <row r="2749" spans="1:16" ht="13.5" customHeight="1" x14ac:dyDescent="0.35">
      <c r="A2749" s="175">
        <v>0.35416666666666702</v>
      </c>
      <c r="B2749" s="115" t="s">
        <v>88</v>
      </c>
      <c r="C2749" s="115" t="s">
        <v>88</v>
      </c>
      <c r="D2749" s="115" t="s">
        <v>88</v>
      </c>
      <c r="E2749" s="115" t="s">
        <v>88</v>
      </c>
      <c r="F2749" s="115" t="s">
        <v>88</v>
      </c>
      <c r="G2749" s="115" t="s">
        <v>88</v>
      </c>
      <c r="H2749" s="115" t="s">
        <v>88</v>
      </c>
      <c r="I2749" s="115" t="s">
        <v>88</v>
      </c>
      <c r="J2749" s="115" t="s">
        <v>88</v>
      </c>
      <c r="K2749" s="115" t="s">
        <v>88</v>
      </c>
      <c r="L2749" s="115" t="s">
        <v>88</v>
      </c>
      <c r="M2749" s="115" t="s">
        <v>88</v>
      </c>
      <c r="N2749" s="115" t="s">
        <v>102</v>
      </c>
      <c r="O2749" s="115" t="s">
        <v>102</v>
      </c>
      <c r="P2749" s="2"/>
    </row>
    <row r="2750" spans="1:16" ht="13.5" customHeight="1" x14ac:dyDescent="0.35">
      <c r="A2750" s="175">
        <v>0.36458333333333298</v>
      </c>
      <c r="B2750" s="115" t="s">
        <v>88</v>
      </c>
      <c r="C2750" s="115" t="s">
        <v>88</v>
      </c>
      <c r="D2750" s="115" t="s">
        <v>88</v>
      </c>
      <c r="E2750" s="115" t="s">
        <v>88</v>
      </c>
      <c r="F2750" s="115" t="s">
        <v>88</v>
      </c>
      <c r="G2750" s="115" t="s">
        <v>88</v>
      </c>
      <c r="H2750" s="115" t="s">
        <v>88</v>
      </c>
      <c r="I2750" s="115" t="s">
        <v>88</v>
      </c>
      <c r="J2750" s="115" t="s">
        <v>88</v>
      </c>
      <c r="K2750" s="115" t="s">
        <v>88</v>
      </c>
      <c r="L2750" s="115" t="s">
        <v>88</v>
      </c>
      <c r="M2750" s="115" t="s">
        <v>88</v>
      </c>
      <c r="N2750" s="115" t="s">
        <v>102</v>
      </c>
      <c r="O2750" s="115" t="s">
        <v>102</v>
      </c>
      <c r="P2750" s="2"/>
    </row>
    <row r="2751" spans="1:16" ht="13.5" customHeight="1" x14ac:dyDescent="0.35">
      <c r="A2751" s="175">
        <v>0.375</v>
      </c>
      <c r="B2751" s="115" t="s">
        <v>88</v>
      </c>
      <c r="C2751" s="115" t="s">
        <v>88</v>
      </c>
      <c r="D2751" s="115" t="s">
        <v>88</v>
      </c>
      <c r="E2751" s="115" t="s">
        <v>88</v>
      </c>
      <c r="F2751" s="115" t="s">
        <v>88</v>
      </c>
      <c r="G2751" s="115" t="s">
        <v>88</v>
      </c>
      <c r="H2751" s="115" t="s">
        <v>88</v>
      </c>
      <c r="I2751" s="115" t="s">
        <v>88</v>
      </c>
      <c r="J2751" s="115" t="s">
        <v>88</v>
      </c>
      <c r="K2751" s="115" t="s">
        <v>88</v>
      </c>
      <c r="L2751" s="115" t="s">
        <v>88</v>
      </c>
      <c r="M2751" s="115" t="s">
        <v>88</v>
      </c>
      <c r="N2751" s="115" t="s">
        <v>102</v>
      </c>
      <c r="O2751" s="115" t="s">
        <v>102</v>
      </c>
      <c r="P2751" s="2"/>
    </row>
    <row r="2752" spans="1:16" ht="13.5" customHeight="1" x14ac:dyDescent="0.35">
      <c r="A2752" s="175">
        <v>0.38541666666666702</v>
      </c>
      <c r="B2752" s="115" t="s">
        <v>88</v>
      </c>
      <c r="C2752" s="115" t="s">
        <v>88</v>
      </c>
      <c r="D2752" s="115" t="s">
        <v>88</v>
      </c>
      <c r="E2752" s="115" t="s">
        <v>88</v>
      </c>
      <c r="F2752" s="115" t="s">
        <v>88</v>
      </c>
      <c r="G2752" s="115" t="s">
        <v>88</v>
      </c>
      <c r="H2752" s="115" t="s">
        <v>88</v>
      </c>
      <c r="I2752" s="115" t="s">
        <v>88</v>
      </c>
      <c r="J2752" s="115" t="s">
        <v>88</v>
      </c>
      <c r="K2752" s="115" t="s">
        <v>88</v>
      </c>
      <c r="L2752" s="115" t="s">
        <v>88</v>
      </c>
      <c r="M2752" s="115" t="s">
        <v>88</v>
      </c>
      <c r="N2752" s="115" t="s">
        <v>102</v>
      </c>
      <c r="O2752" s="115" t="s">
        <v>102</v>
      </c>
      <c r="P2752" s="2"/>
    </row>
    <row r="2753" spans="1:16" ht="13.5" customHeight="1" x14ac:dyDescent="0.35">
      <c r="A2753" s="175">
        <v>0.39583333333333298</v>
      </c>
      <c r="B2753" s="115" t="s">
        <v>88</v>
      </c>
      <c r="C2753" s="115" t="s">
        <v>88</v>
      </c>
      <c r="D2753" s="115" t="s">
        <v>88</v>
      </c>
      <c r="E2753" s="115" t="s">
        <v>88</v>
      </c>
      <c r="F2753" s="115" t="s">
        <v>88</v>
      </c>
      <c r="G2753" s="115" t="s">
        <v>88</v>
      </c>
      <c r="H2753" s="115" t="s">
        <v>88</v>
      </c>
      <c r="I2753" s="115" t="s">
        <v>88</v>
      </c>
      <c r="J2753" s="115" t="s">
        <v>88</v>
      </c>
      <c r="K2753" s="115" t="s">
        <v>88</v>
      </c>
      <c r="L2753" s="115" t="s">
        <v>88</v>
      </c>
      <c r="M2753" s="115" t="s">
        <v>88</v>
      </c>
      <c r="N2753" s="115" t="s">
        <v>102</v>
      </c>
      <c r="O2753" s="115" t="s">
        <v>102</v>
      </c>
      <c r="P2753" s="2"/>
    </row>
    <row r="2754" spans="1:16" ht="13.5" customHeight="1" x14ac:dyDescent="0.35">
      <c r="A2754" s="175">
        <v>0.40625</v>
      </c>
      <c r="B2754" s="115" t="s">
        <v>88</v>
      </c>
      <c r="C2754" s="115" t="s">
        <v>88</v>
      </c>
      <c r="D2754" s="115" t="s">
        <v>88</v>
      </c>
      <c r="E2754" s="115" t="s">
        <v>88</v>
      </c>
      <c r="F2754" s="115" t="s">
        <v>88</v>
      </c>
      <c r="G2754" s="115" t="s">
        <v>88</v>
      </c>
      <c r="H2754" s="115" t="s">
        <v>88</v>
      </c>
      <c r="I2754" s="115" t="s">
        <v>88</v>
      </c>
      <c r="J2754" s="115" t="s">
        <v>88</v>
      </c>
      <c r="K2754" s="115" t="s">
        <v>88</v>
      </c>
      <c r="L2754" s="115" t="s">
        <v>88</v>
      </c>
      <c r="M2754" s="115" t="s">
        <v>88</v>
      </c>
      <c r="N2754" s="115" t="s">
        <v>102</v>
      </c>
      <c r="O2754" s="115" t="s">
        <v>102</v>
      </c>
      <c r="P2754" s="2"/>
    </row>
    <row r="2755" spans="1:16" ht="13.5" customHeight="1" x14ac:dyDescent="0.35">
      <c r="A2755" s="175">
        <v>0.41666666666666702</v>
      </c>
      <c r="B2755" s="115" t="s">
        <v>88</v>
      </c>
      <c r="C2755" s="115" t="s">
        <v>88</v>
      </c>
      <c r="D2755" s="115" t="s">
        <v>88</v>
      </c>
      <c r="E2755" s="115" t="s">
        <v>88</v>
      </c>
      <c r="F2755" s="115" t="s">
        <v>88</v>
      </c>
      <c r="G2755" s="115" t="s">
        <v>88</v>
      </c>
      <c r="H2755" s="115" t="s">
        <v>88</v>
      </c>
      <c r="I2755" s="115" t="s">
        <v>88</v>
      </c>
      <c r="J2755" s="115" t="s">
        <v>88</v>
      </c>
      <c r="K2755" s="115" t="s">
        <v>88</v>
      </c>
      <c r="L2755" s="115" t="s">
        <v>88</v>
      </c>
      <c r="M2755" s="115" t="s">
        <v>88</v>
      </c>
      <c r="N2755" s="115" t="s">
        <v>102</v>
      </c>
      <c r="O2755" s="115" t="s">
        <v>102</v>
      </c>
      <c r="P2755" s="2"/>
    </row>
    <row r="2756" spans="1:16" ht="13.5" customHeight="1" x14ac:dyDescent="0.35">
      <c r="A2756" s="175">
        <v>0.42708333333333298</v>
      </c>
      <c r="B2756" s="115" t="s">
        <v>88</v>
      </c>
      <c r="C2756" s="115" t="s">
        <v>88</v>
      </c>
      <c r="D2756" s="115" t="s">
        <v>88</v>
      </c>
      <c r="E2756" s="115" t="s">
        <v>88</v>
      </c>
      <c r="F2756" s="115" t="s">
        <v>88</v>
      </c>
      <c r="G2756" s="115" t="s">
        <v>88</v>
      </c>
      <c r="H2756" s="115" t="s">
        <v>88</v>
      </c>
      <c r="I2756" s="115" t="s">
        <v>88</v>
      </c>
      <c r="J2756" s="115" t="s">
        <v>88</v>
      </c>
      <c r="K2756" s="115" t="s">
        <v>88</v>
      </c>
      <c r="L2756" s="115" t="s">
        <v>88</v>
      </c>
      <c r="M2756" s="115" t="s">
        <v>88</v>
      </c>
      <c r="N2756" s="115" t="s">
        <v>102</v>
      </c>
      <c r="O2756" s="115" t="s">
        <v>102</v>
      </c>
      <c r="P2756" s="2"/>
    </row>
    <row r="2757" spans="1:16" ht="13.5" customHeight="1" x14ac:dyDescent="0.35">
      <c r="A2757" s="175">
        <v>0.4375</v>
      </c>
      <c r="B2757" s="115" t="s">
        <v>88</v>
      </c>
      <c r="C2757" s="115" t="s">
        <v>88</v>
      </c>
      <c r="D2757" s="115" t="s">
        <v>88</v>
      </c>
      <c r="E2757" s="115" t="s">
        <v>88</v>
      </c>
      <c r="F2757" s="115" t="s">
        <v>88</v>
      </c>
      <c r="G2757" s="115" t="s">
        <v>88</v>
      </c>
      <c r="H2757" s="115" t="s">
        <v>88</v>
      </c>
      <c r="I2757" s="115" t="s">
        <v>88</v>
      </c>
      <c r="J2757" s="115" t="s">
        <v>88</v>
      </c>
      <c r="K2757" s="115" t="s">
        <v>88</v>
      </c>
      <c r="L2757" s="115" t="s">
        <v>88</v>
      </c>
      <c r="M2757" s="115" t="s">
        <v>88</v>
      </c>
      <c r="N2757" s="115" t="s">
        <v>102</v>
      </c>
      <c r="O2757" s="115" t="s">
        <v>102</v>
      </c>
      <c r="P2757" s="2"/>
    </row>
    <row r="2758" spans="1:16" ht="13.5" customHeight="1" x14ac:dyDescent="0.35">
      <c r="A2758" s="175">
        <v>0.44791666666666702</v>
      </c>
      <c r="B2758" s="115" t="s">
        <v>88</v>
      </c>
      <c r="C2758" s="115" t="s">
        <v>88</v>
      </c>
      <c r="D2758" s="115" t="s">
        <v>88</v>
      </c>
      <c r="E2758" s="115" t="s">
        <v>88</v>
      </c>
      <c r="F2758" s="115" t="s">
        <v>88</v>
      </c>
      <c r="G2758" s="115" t="s">
        <v>88</v>
      </c>
      <c r="H2758" s="115" t="s">
        <v>88</v>
      </c>
      <c r="I2758" s="115" t="s">
        <v>88</v>
      </c>
      <c r="J2758" s="115" t="s">
        <v>88</v>
      </c>
      <c r="K2758" s="115" t="s">
        <v>88</v>
      </c>
      <c r="L2758" s="115" t="s">
        <v>88</v>
      </c>
      <c r="M2758" s="115" t="s">
        <v>88</v>
      </c>
      <c r="N2758" s="115" t="s">
        <v>102</v>
      </c>
      <c r="O2758" s="115" t="s">
        <v>102</v>
      </c>
      <c r="P2758" s="2"/>
    </row>
    <row r="2759" spans="1:16" ht="13.5" customHeight="1" x14ac:dyDescent="0.35">
      <c r="A2759" s="175">
        <v>0.45833333333333298</v>
      </c>
      <c r="B2759" s="115" t="s">
        <v>88</v>
      </c>
      <c r="C2759" s="115" t="s">
        <v>88</v>
      </c>
      <c r="D2759" s="115" t="s">
        <v>88</v>
      </c>
      <c r="E2759" s="115" t="s">
        <v>88</v>
      </c>
      <c r="F2759" s="115" t="s">
        <v>88</v>
      </c>
      <c r="G2759" s="115" t="s">
        <v>88</v>
      </c>
      <c r="H2759" s="115" t="s">
        <v>88</v>
      </c>
      <c r="I2759" s="115" t="s">
        <v>88</v>
      </c>
      <c r="J2759" s="115" t="s">
        <v>88</v>
      </c>
      <c r="K2759" s="115" t="s">
        <v>88</v>
      </c>
      <c r="L2759" s="115" t="s">
        <v>88</v>
      </c>
      <c r="M2759" s="115" t="s">
        <v>88</v>
      </c>
      <c r="N2759" s="115" t="s">
        <v>102</v>
      </c>
      <c r="O2759" s="115" t="s">
        <v>102</v>
      </c>
      <c r="P2759" s="2"/>
    </row>
    <row r="2760" spans="1:16" ht="13.5" customHeight="1" x14ac:dyDescent="0.35">
      <c r="A2760" s="175">
        <v>0.46875</v>
      </c>
      <c r="B2760" s="115" t="s">
        <v>88</v>
      </c>
      <c r="C2760" s="115" t="s">
        <v>88</v>
      </c>
      <c r="D2760" s="115" t="s">
        <v>88</v>
      </c>
      <c r="E2760" s="115" t="s">
        <v>88</v>
      </c>
      <c r="F2760" s="115" t="s">
        <v>88</v>
      </c>
      <c r="G2760" s="115" t="s">
        <v>88</v>
      </c>
      <c r="H2760" s="115" t="s">
        <v>88</v>
      </c>
      <c r="I2760" s="115" t="s">
        <v>88</v>
      </c>
      <c r="J2760" s="115" t="s">
        <v>88</v>
      </c>
      <c r="K2760" s="115" t="s">
        <v>88</v>
      </c>
      <c r="L2760" s="115" t="s">
        <v>88</v>
      </c>
      <c r="M2760" s="115" t="s">
        <v>88</v>
      </c>
      <c r="N2760" s="115" t="s">
        <v>102</v>
      </c>
      <c r="O2760" s="115" t="s">
        <v>102</v>
      </c>
      <c r="P2760" s="2"/>
    </row>
    <row r="2761" spans="1:16" ht="13.5" customHeight="1" x14ac:dyDescent="0.35">
      <c r="A2761" s="175">
        <v>0.47916666666666702</v>
      </c>
      <c r="B2761" s="115" t="s">
        <v>88</v>
      </c>
      <c r="C2761" s="115" t="s">
        <v>88</v>
      </c>
      <c r="D2761" s="115" t="s">
        <v>88</v>
      </c>
      <c r="E2761" s="115" t="s">
        <v>88</v>
      </c>
      <c r="F2761" s="115" t="s">
        <v>88</v>
      </c>
      <c r="G2761" s="115" t="s">
        <v>88</v>
      </c>
      <c r="H2761" s="115" t="s">
        <v>88</v>
      </c>
      <c r="I2761" s="115" t="s">
        <v>88</v>
      </c>
      <c r="J2761" s="115" t="s">
        <v>88</v>
      </c>
      <c r="K2761" s="115" t="s">
        <v>88</v>
      </c>
      <c r="L2761" s="115" t="s">
        <v>88</v>
      </c>
      <c r="M2761" s="115" t="s">
        <v>88</v>
      </c>
      <c r="N2761" s="115" t="s">
        <v>102</v>
      </c>
      <c r="O2761" s="115" t="s">
        <v>102</v>
      </c>
      <c r="P2761" s="2"/>
    </row>
    <row r="2762" spans="1:16" ht="13.5" customHeight="1" x14ac:dyDescent="0.35">
      <c r="A2762" s="175">
        <v>0.48958333333333298</v>
      </c>
      <c r="B2762" s="115" t="s">
        <v>88</v>
      </c>
      <c r="C2762" s="115" t="s">
        <v>88</v>
      </c>
      <c r="D2762" s="115" t="s">
        <v>88</v>
      </c>
      <c r="E2762" s="115" t="s">
        <v>88</v>
      </c>
      <c r="F2762" s="115" t="s">
        <v>88</v>
      </c>
      <c r="G2762" s="115" t="s">
        <v>88</v>
      </c>
      <c r="H2762" s="115" t="s">
        <v>88</v>
      </c>
      <c r="I2762" s="115" t="s">
        <v>88</v>
      </c>
      <c r="J2762" s="115" t="s">
        <v>88</v>
      </c>
      <c r="K2762" s="115" t="s">
        <v>88</v>
      </c>
      <c r="L2762" s="115" t="s">
        <v>88</v>
      </c>
      <c r="M2762" s="115" t="s">
        <v>88</v>
      </c>
      <c r="N2762" s="115" t="s">
        <v>102</v>
      </c>
      <c r="O2762" s="115" t="s">
        <v>102</v>
      </c>
      <c r="P2762" s="2"/>
    </row>
    <row r="2763" spans="1:16" ht="13.5" customHeight="1" x14ac:dyDescent="0.35">
      <c r="A2763" s="175">
        <v>0.5</v>
      </c>
      <c r="B2763" s="115" t="s">
        <v>88</v>
      </c>
      <c r="C2763" s="115" t="s">
        <v>88</v>
      </c>
      <c r="D2763" s="115" t="s">
        <v>88</v>
      </c>
      <c r="E2763" s="115" t="s">
        <v>88</v>
      </c>
      <c r="F2763" s="115" t="s">
        <v>88</v>
      </c>
      <c r="G2763" s="115" t="s">
        <v>88</v>
      </c>
      <c r="H2763" s="115" t="s">
        <v>88</v>
      </c>
      <c r="I2763" s="115" t="s">
        <v>88</v>
      </c>
      <c r="J2763" s="115" t="s">
        <v>88</v>
      </c>
      <c r="K2763" s="115" t="s">
        <v>88</v>
      </c>
      <c r="L2763" s="115" t="s">
        <v>88</v>
      </c>
      <c r="M2763" s="115" t="s">
        <v>88</v>
      </c>
      <c r="N2763" s="115" t="s">
        <v>102</v>
      </c>
      <c r="O2763" s="115" t="s">
        <v>102</v>
      </c>
      <c r="P2763" s="2"/>
    </row>
    <row r="2764" spans="1:16" ht="13.5" customHeight="1" x14ac:dyDescent="0.35">
      <c r="A2764" s="175">
        <v>0.51041666666666696</v>
      </c>
      <c r="B2764" s="115" t="s">
        <v>88</v>
      </c>
      <c r="C2764" s="115" t="s">
        <v>88</v>
      </c>
      <c r="D2764" s="115" t="s">
        <v>88</v>
      </c>
      <c r="E2764" s="115" t="s">
        <v>88</v>
      </c>
      <c r="F2764" s="115" t="s">
        <v>88</v>
      </c>
      <c r="G2764" s="115" t="s">
        <v>88</v>
      </c>
      <c r="H2764" s="115" t="s">
        <v>88</v>
      </c>
      <c r="I2764" s="115" t="s">
        <v>88</v>
      </c>
      <c r="J2764" s="115" t="s">
        <v>88</v>
      </c>
      <c r="K2764" s="115" t="s">
        <v>88</v>
      </c>
      <c r="L2764" s="115" t="s">
        <v>88</v>
      </c>
      <c r="M2764" s="115" t="s">
        <v>88</v>
      </c>
      <c r="N2764" s="115" t="s">
        <v>102</v>
      </c>
      <c r="O2764" s="115" t="s">
        <v>102</v>
      </c>
      <c r="P2764" s="2"/>
    </row>
    <row r="2765" spans="1:16" ht="13.5" customHeight="1" x14ac:dyDescent="0.35">
      <c r="A2765" s="175">
        <v>0.52083333333333304</v>
      </c>
      <c r="B2765" s="115" t="s">
        <v>88</v>
      </c>
      <c r="C2765" s="115" t="s">
        <v>88</v>
      </c>
      <c r="D2765" s="115" t="s">
        <v>88</v>
      </c>
      <c r="E2765" s="115" t="s">
        <v>88</v>
      </c>
      <c r="F2765" s="115" t="s">
        <v>88</v>
      </c>
      <c r="G2765" s="115" t="s">
        <v>88</v>
      </c>
      <c r="H2765" s="115" t="s">
        <v>88</v>
      </c>
      <c r="I2765" s="115" t="s">
        <v>88</v>
      </c>
      <c r="J2765" s="115" t="s">
        <v>88</v>
      </c>
      <c r="K2765" s="115" t="s">
        <v>88</v>
      </c>
      <c r="L2765" s="115" t="s">
        <v>88</v>
      </c>
      <c r="M2765" s="115" t="s">
        <v>88</v>
      </c>
      <c r="N2765" s="115" t="s">
        <v>102</v>
      </c>
      <c r="O2765" s="115" t="s">
        <v>102</v>
      </c>
      <c r="P2765" s="2"/>
    </row>
    <row r="2766" spans="1:16" ht="13.5" customHeight="1" x14ac:dyDescent="0.35">
      <c r="A2766" s="175">
        <v>0.53125</v>
      </c>
      <c r="B2766" s="115" t="s">
        <v>88</v>
      </c>
      <c r="C2766" s="115" t="s">
        <v>88</v>
      </c>
      <c r="D2766" s="115" t="s">
        <v>88</v>
      </c>
      <c r="E2766" s="115" t="s">
        <v>88</v>
      </c>
      <c r="F2766" s="115" t="s">
        <v>88</v>
      </c>
      <c r="G2766" s="115" t="s">
        <v>88</v>
      </c>
      <c r="H2766" s="115" t="s">
        <v>88</v>
      </c>
      <c r="I2766" s="115" t="s">
        <v>88</v>
      </c>
      <c r="J2766" s="115" t="s">
        <v>88</v>
      </c>
      <c r="K2766" s="115" t="s">
        <v>88</v>
      </c>
      <c r="L2766" s="115" t="s">
        <v>88</v>
      </c>
      <c r="M2766" s="115" t="s">
        <v>88</v>
      </c>
      <c r="N2766" s="115" t="s">
        <v>102</v>
      </c>
      <c r="O2766" s="115" t="s">
        <v>102</v>
      </c>
      <c r="P2766" s="2"/>
    </row>
    <row r="2767" spans="1:16" ht="13.5" customHeight="1" x14ac:dyDescent="0.35">
      <c r="A2767" s="175">
        <v>0.54166666666666696</v>
      </c>
      <c r="B2767" s="115" t="s">
        <v>88</v>
      </c>
      <c r="C2767" s="115" t="s">
        <v>88</v>
      </c>
      <c r="D2767" s="115" t="s">
        <v>88</v>
      </c>
      <c r="E2767" s="115" t="s">
        <v>88</v>
      </c>
      <c r="F2767" s="115" t="s">
        <v>88</v>
      </c>
      <c r="G2767" s="115" t="s">
        <v>88</v>
      </c>
      <c r="H2767" s="115" t="s">
        <v>88</v>
      </c>
      <c r="I2767" s="115" t="s">
        <v>88</v>
      </c>
      <c r="J2767" s="115" t="s">
        <v>88</v>
      </c>
      <c r="K2767" s="115" t="s">
        <v>88</v>
      </c>
      <c r="L2767" s="115" t="s">
        <v>88</v>
      </c>
      <c r="M2767" s="115" t="s">
        <v>88</v>
      </c>
      <c r="N2767" s="115" t="s">
        <v>102</v>
      </c>
      <c r="O2767" s="115" t="s">
        <v>102</v>
      </c>
      <c r="P2767" s="2"/>
    </row>
    <row r="2768" spans="1:16" ht="13.5" customHeight="1" x14ac:dyDescent="0.35">
      <c r="A2768" s="175">
        <v>0.55208333333333304</v>
      </c>
      <c r="B2768" s="115" t="s">
        <v>88</v>
      </c>
      <c r="C2768" s="115" t="s">
        <v>88</v>
      </c>
      <c r="D2768" s="115" t="s">
        <v>88</v>
      </c>
      <c r="E2768" s="115" t="s">
        <v>88</v>
      </c>
      <c r="F2768" s="115" t="s">
        <v>88</v>
      </c>
      <c r="G2768" s="115" t="s">
        <v>88</v>
      </c>
      <c r="H2768" s="115" t="s">
        <v>88</v>
      </c>
      <c r="I2768" s="115" t="s">
        <v>88</v>
      </c>
      <c r="J2768" s="115" t="s">
        <v>88</v>
      </c>
      <c r="K2768" s="115" t="s">
        <v>88</v>
      </c>
      <c r="L2768" s="115" t="s">
        <v>88</v>
      </c>
      <c r="M2768" s="115" t="s">
        <v>88</v>
      </c>
      <c r="N2768" s="115" t="s">
        <v>102</v>
      </c>
      <c r="O2768" s="115" t="s">
        <v>102</v>
      </c>
      <c r="P2768" s="2"/>
    </row>
    <row r="2769" spans="1:16" ht="13.5" customHeight="1" x14ac:dyDescent="0.35">
      <c r="A2769" s="175">
        <v>0.5625</v>
      </c>
      <c r="B2769" s="115" t="s">
        <v>88</v>
      </c>
      <c r="C2769" s="115" t="s">
        <v>88</v>
      </c>
      <c r="D2769" s="115" t="s">
        <v>88</v>
      </c>
      <c r="E2769" s="115" t="s">
        <v>88</v>
      </c>
      <c r="F2769" s="115" t="s">
        <v>88</v>
      </c>
      <c r="G2769" s="115" t="s">
        <v>88</v>
      </c>
      <c r="H2769" s="115" t="s">
        <v>88</v>
      </c>
      <c r="I2769" s="115" t="s">
        <v>88</v>
      </c>
      <c r="J2769" s="115" t="s">
        <v>88</v>
      </c>
      <c r="K2769" s="115" t="s">
        <v>88</v>
      </c>
      <c r="L2769" s="115" t="s">
        <v>88</v>
      </c>
      <c r="M2769" s="115" t="s">
        <v>88</v>
      </c>
      <c r="N2769" s="115" t="s">
        <v>102</v>
      </c>
      <c r="O2769" s="115" t="s">
        <v>102</v>
      </c>
      <c r="P2769" s="2"/>
    </row>
    <row r="2770" spans="1:16" ht="13.5" customHeight="1" x14ac:dyDescent="0.35">
      <c r="A2770" s="175">
        <v>0.57291666666666696</v>
      </c>
      <c r="B2770" s="115" t="s">
        <v>88</v>
      </c>
      <c r="C2770" s="115" t="s">
        <v>88</v>
      </c>
      <c r="D2770" s="115" t="s">
        <v>88</v>
      </c>
      <c r="E2770" s="115" t="s">
        <v>88</v>
      </c>
      <c r="F2770" s="115" t="s">
        <v>88</v>
      </c>
      <c r="G2770" s="115" t="s">
        <v>88</v>
      </c>
      <c r="H2770" s="115" t="s">
        <v>88</v>
      </c>
      <c r="I2770" s="115" t="s">
        <v>88</v>
      </c>
      <c r="J2770" s="115" t="s">
        <v>88</v>
      </c>
      <c r="K2770" s="115" t="s">
        <v>88</v>
      </c>
      <c r="L2770" s="115" t="s">
        <v>88</v>
      </c>
      <c r="M2770" s="115" t="s">
        <v>88</v>
      </c>
      <c r="N2770" s="115" t="s">
        <v>102</v>
      </c>
      <c r="O2770" s="115" t="s">
        <v>102</v>
      </c>
      <c r="P2770" s="2"/>
    </row>
    <row r="2771" spans="1:16" ht="13.5" customHeight="1" x14ac:dyDescent="0.35">
      <c r="A2771" s="175">
        <v>0.58333333333333304</v>
      </c>
      <c r="B2771" s="115" t="s">
        <v>88</v>
      </c>
      <c r="C2771" s="115" t="s">
        <v>88</v>
      </c>
      <c r="D2771" s="115" t="s">
        <v>88</v>
      </c>
      <c r="E2771" s="115" t="s">
        <v>88</v>
      </c>
      <c r="F2771" s="115" t="s">
        <v>88</v>
      </c>
      <c r="G2771" s="115" t="s">
        <v>88</v>
      </c>
      <c r="H2771" s="115" t="s">
        <v>88</v>
      </c>
      <c r="I2771" s="115" t="s">
        <v>88</v>
      </c>
      <c r="J2771" s="115" t="s">
        <v>88</v>
      </c>
      <c r="K2771" s="115" t="s">
        <v>88</v>
      </c>
      <c r="L2771" s="115" t="s">
        <v>88</v>
      </c>
      <c r="M2771" s="115" t="s">
        <v>88</v>
      </c>
      <c r="N2771" s="115" t="s">
        <v>102</v>
      </c>
      <c r="O2771" s="115" t="s">
        <v>102</v>
      </c>
      <c r="P2771" s="2"/>
    </row>
    <row r="2772" spans="1:16" ht="13.5" customHeight="1" x14ac:dyDescent="0.35">
      <c r="A2772" s="175">
        <v>0.59375</v>
      </c>
      <c r="B2772" s="115" t="s">
        <v>88</v>
      </c>
      <c r="C2772" s="115" t="s">
        <v>88</v>
      </c>
      <c r="D2772" s="115" t="s">
        <v>88</v>
      </c>
      <c r="E2772" s="115" t="s">
        <v>88</v>
      </c>
      <c r="F2772" s="115" t="s">
        <v>88</v>
      </c>
      <c r="G2772" s="115" t="s">
        <v>88</v>
      </c>
      <c r="H2772" s="115" t="s">
        <v>88</v>
      </c>
      <c r="I2772" s="115" t="s">
        <v>88</v>
      </c>
      <c r="J2772" s="115" t="s">
        <v>88</v>
      </c>
      <c r="K2772" s="115" t="s">
        <v>88</v>
      </c>
      <c r="L2772" s="115" t="s">
        <v>88</v>
      </c>
      <c r="M2772" s="115" t="s">
        <v>88</v>
      </c>
      <c r="N2772" s="115" t="s">
        <v>102</v>
      </c>
      <c r="O2772" s="115" t="s">
        <v>102</v>
      </c>
      <c r="P2772" s="2"/>
    </row>
    <row r="2773" spans="1:16" ht="13.5" customHeight="1" x14ac:dyDescent="0.35">
      <c r="A2773" s="175">
        <v>0.60416666666666696</v>
      </c>
      <c r="B2773" s="115" t="s">
        <v>88</v>
      </c>
      <c r="C2773" s="115" t="s">
        <v>88</v>
      </c>
      <c r="D2773" s="115" t="s">
        <v>88</v>
      </c>
      <c r="E2773" s="115" t="s">
        <v>88</v>
      </c>
      <c r="F2773" s="115" t="s">
        <v>88</v>
      </c>
      <c r="G2773" s="115" t="s">
        <v>88</v>
      </c>
      <c r="H2773" s="115" t="s">
        <v>88</v>
      </c>
      <c r="I2773" s="115" t="s">
        <v>88</v>
      </c>
      <c r="J2773" s="115" t="s">
        <v>88</v>
      </c>
      <c r="K2773" s="115" t="s">
        <v>88</v>
      </c>
      <c r="L2773" s="115" t="s">
        <v>88</v>
      </c>
      <c r="M2773" s="115" t="s">
        <v>88</v>
      </c>
      <c r="N2773" s="115" t="s">
        <v>102</v>
      </c>
      <c r="O2773" s="115" t="s">
        <v>102</v>
      </c>
      <c r="P2773" s="2"/>
    </row>
    <row r="2774" spans="1:16" ht="13.5" customHeight="1" x14ac:dyDescent="0.35">
      <c r="A2774" s="175">
        <v>0.61458333333333304</v>
      </c>
      <c r="B2774" s="115" t="s">
        <v>88</v>
      </c>
      <c r="C2774" s="115" t="s">
        <v>88</v>
      </c>
      <c r="D2774" s="115" t="s">
        <v>88</v>
      </c>
      <c r="E2774" s="115" t="s">
        <v>88</v>
      </c>
      <c r="F2774" s="115" t="s">
        <v>88</v>
      </c>
      <c r="G2774" s="115" t="s">
        <v>88</v>
      </c>
      <c r="H2774" s="115" t="s">
        <v>88</v>
      </c>
      <c r="I2774" s="115" t="s">
        <v>88</v>
      </c>
      <c r="J2774" s="115" t="s">
        <v>88</v>
      </c>
      <c r="K2774" s="115" t="s">
        <v>88</v>
      </c>
      <c r="L2774" s="115" t="s">
        <v>88</v>
      </c>
      <c r="M2774" s="115" t="s">
        <v>88</v>
      </c>
      <c r="N2774" s="115" t="s">
        <v>102</v>
      </c>
      <c r="O2774" s="115" t="s">
        <v>102</v>
      </c>
      <c r="P2774" s="2"/>
    </row>
    <row r="2775" spans="1:16" ht="13.5" customHeight="1" x14ac:dyDescent="0.35">
      <c r="A2775" s="175">
        <v>0.625</v>
      </c>
      <c r="B2775" s="115" t="s">
        <v>88</v>
      </c>
      <c r="C2775" s="115" t="s">
        <v>88</v>
      </c>
      <c r="D2775" s="115" t="s">
        <v>88</v>
      </c>
      <c r="E2775" s="115" t="s">
        <v>88</v>
      </c>
      <c r="F2775" s="115" t="s">
        <v>88</v>
      </c>
      <c r="G2775" s="115" t="s">
        <v>88</v>
      </c>
      <c r="H2775" s="115" t="s">
        <v>88</v>
      </c>
      <c r="I2775" s="115" t="s">
        <v>88</v>
      </c>
      <c r="J2775" s="115" t="s">
        <v>88</v>
      </c>
      <c r="K2775" s="115" t="s">
        <v>88</v>
      </c>
      <c r="L2775" s="115" t="s">
        <v>88</v>
      </c>
      <c r="M2775" s="115" t="s">
        <v>88</v>
      </c>
      <c r="N2775" s="115" t="s">
        <v>102</v>
      </c>
      <c r="O2775" s="115" t="s">
        <v>102</v>
      </c>
      <c r="P2775" s="2"/>
    </row>
    <row r="2776" spans="1:16" ht="13.5" customHeight="1" x14ac:dyDescent="0.35">
      <c r="A2776" s="175">
        <v>0.63541666666666696</v>
      </c>
      <c r="B2776" s="115" t="s">
        <v>88</v>
      </c>
      <c r="C2776" s="115" t="s">
        <v>88</v>
      </c>
      <c r="D2776" s="115" t="s">
        <v>88</v>
      </c>
      <c r="E2776" s="115" t="s">
        <v>88</v>
      </c>
      <c r="F2776" s="115" t="s">
        <v>88</v>
      </c>
      <c r="G2776" s="115" t="s">
        <v>88</v>
      </c>
      <c r="H2776" s="115" t="s">
        <v>88</v>
      </c>
      <c r="I2776" s="115" t="s">
        <v>88</v>
      </c>
      <c r="J2776" s="115" t="s">
        <v>88</v>
      </c>
      <c r="K2776" s="115" t="s">
        <v>88</v>
      </c>
      <c r="L2776" s="115" t="s">
        <v>88</v>
      </c>
      <c r="M2776" s="115" t="s">
        <v>88</v>
      </c>
      <c r="N2776" s="115" t="s">
        <v>102</v>
      </c>
      <c r="O2776" s="115" t="s">
        <v>102</v>
      </c>
      <c r="P2776" s="2"/>
    </row>
    <row r="2777" spans="1:16" ht="13.5" customHeight="1" x14ac:dyDescent="0.35">
      <c r="A2777" s="175">
        <v>0.64583333333333304</v>
      </c>
      <c r="B2777" s="115" t="s">
        <v>88</v>
      </c>
      <c r="C2777" s="115" t="s">
        <v>88</v>
      </c>
      <c r="D2777" s="115" t="s">
        <v>88</v>
      </c>
      <c r="E2777" s="115" t="s">
        <v>88</v>
      </c>
      <c r="F2777" s="115" t="s">
        <v>88</v>
      </c>
      <c r="G2777" s="115" t="s">
        <v>88</v>
      </c>
      <c r="H2777" s="115" t="s">
        <v>88</v>
      </c>
      <c r="I2777" s="115" t="s">
        <v>88</v>
      </c>
      <c r="J2777" s="115" t="s">
        <v>88</v>
      </c>
      <c r="K2777" s="115" t="s">
        <v>88</v>
      </c>
      <c r="L2777" s="115" t="s">
        <v>88</v>
      </c>
      <c r="M2777" s="115" t="s">
        <v>88</v>
      </c>
      <c r="N2777" s="115" t="s">
        <v>102</v>
      </c>
      <c r="O2777" s="115" t="s">
        <v>102</v>
      </c>
      <c r="P2777" s="2"/>
    </row>
    <row r="2778" spans="1:16" ht="13.5" customHeight="1" x14ac:dyDescent="0.35">
      <c r="A2778" s="175">
        <v>0.65625</v>
      </c>
      <c r="B2778" s="115" t="s">
        <v>88</v>
      </c>
      <c r="C2778" s="115" t="s">
        <v>88</v>
      </c>
      <c r="D2778" s="115" t="s">
        <v>88</v>
      </c>
      <c r="E2778" s="115" t="s">
        <v>88</v>
      </c>
      <c r="F2778" s="115" t="s">
        <v>88</v>
      </c>
      <c r="G2778" s="115" t="s">
        <v>88</v>
      </c>
      <c r="H2778" s="115" t="s">
        <v>88</v>
      </c>
      <c r="I2778" s="115" t="s">
        <v>88</v>
      </c>
      <c r="J2778" s="115" t="s">
        <v>88</v>
      </c>
      <c r="K2778" s="115" t="s">
        <v>88</v>
      </c>
      <c r="L2778" s="115" t="s">
        <v>88</v>
      </c>
      <c r="M2778" s="115" t="s">
        <v>88</v>
      </c>
      <c r="N2778" s="115" t="s">
        <v>102</v>
      </c>
      <c r="O2778" s="115" t="s">
        <v>102</v>
      </c>
      <c r="P2778" s="2"/>
    </row>
    <row r="2779" spans="1:16" ht="13.5" customHeight="1" x14ac:dyDescent="0.35">
      <c r="A2779" s="175">
        <v>0.66666666666666696</v>
      </c>
      <c r="B2779" s="115" t="s">
        <v>88</v>
      </c>
      <c r="C2779" s="115" t="s">
        <v>88</v>
      </c>
      <c r="D2779" s="115" t="s">
        <v>88</v>
      </c>
      <c r="E2779" s="115" t="s">
        <v>88</v>
      </c>
      <c r="F2779" s="115" t="s">
        <v>88</v>
      </c>
      <c r="G2779" s="115" t="s">
        <v>88</v>
      </c>
      <c r="H2779" s="115" t="s">
        <v>88</v>
      </c>
      <c r="I2779" s="115" t="s">
        <v>88</v>
      </c>
      <c r="J2779" s="115" t="s">
        <v>88</v>
      </c>
      <c r="K2779" s="115" t="s">
        <v>88</v>
      </c>
      <c r="L2779" s="115" t="s">
        <v>88</v>
      </c>
      <c r="M2779" s="115" t="s">
        <v>88</v>
      </c>
      <c r="N2779" s="115" t="s">
        <v>102</v>
      </c>
      <c r="O2779" s="115" t="s">
        <v>102</v>
      </c>
      <c r="P2779" s="2"/>
    </row>
    <row r="2780" spans="1:16" ht="13.5" customHeight="1" x14ac:dyDescent="0.35">
      <c r="A2780" s="175">
        <v>0.67708333333333304</v>
      </c>
      <c r="B2780" s="115" t="s">
        <v>88</v>
      </c>
      <c r="C2780" s="115" t="s">
        <v>88</v>
      </c>
      <c r="D2780" s="115" t="s">
        <v>88</v>
      </c>
      <c r="E2780" s="115" t="s">
        <v>88</v>
      </c>
      <c r="F2780" s="115" t="s">
        <v>88</v>
      </c>
      <c r="G2780" s="115" t="s">
        <v>88</v>
      </c>
      <c r="H2780" s="115" t="s">
        <v>88</v>
      </c>
      <c r="I2780" s="115" t="s">
        <v>88</v>
      </c>
      <c r="J2780" s="115" t="s">
        <v>88</v>
      </c>
      <c r="K2780" s="115" t="s">
        <v>88</v>
      </c>
      <c r="L2780" s="115" t="s">
        <v>88</v>
      </c>
      <c r="M2780" s="115" t="s">
        <v>88</v>
      </c>
      <c r="N2780" s="115" t="s">
        <v>102</v>
      </c>
      <c r="O2780" s="115" t="s">
        <v>102</v>
      </c>
      <c r="P2780" s="2"/>
    </row>
    <row r="2781" spans="1:16" ht="13.5" customHeight="1" x14ac:dyDescent="0.35">
      <c r="A2781" s="175">
        <v>0.6875</v>
      </c>
      <c r="B2781" s="115" t="s">
        <v>88</v>
      </c>
      <c r="C2781" s="115" t="s">
        <v>88</v>
      </c>
      <c r="D2781" s="115" t="s">
        <v>88</v>
      </c>
      <c r="E2781" s="115" t="s">
        <v>88</v>
      </c>
      <c r="F2781" s="115" t="s">
        <v>88</v>
      </c>
      <c r="G2781" s="115" t="s">
        <v>88</v>
      </c>
      <c r="H2781" s="115" t="s">
        <v>88</v>
      </c>
      <c r="I2781" s="115" t="s">
        <v>88</v>
      </c>
      <c r="J2781" s="115" t="s">
        <v>88</v>
      </c>
      <c r="K2781" s="115" t="s">
        <v>88</v>
      </c>
      <c r="L2781" s="115" t="s">
        <v>88</v>
      </c>
      <c r="M2781" s="115" t="s">
        <v>88</v>
      </c>
      <c r="N2781" s="115" t="s">
        <v>102</v>
      </c>
      <c r="O2781" s="115" t="s">
        <v>102</v>
      </c>
      <c r="P2781" s="2"/>
    </row>
    <row r="2782" spans="1:16" ht="13.5" customHeight="1" x14ac:dyDescent="0.35">
      <c r="A2782" s="175">
        <v>0.69791666666666696</v>
      </c>
      <c r="B2782" s="115" t="s">
        <v>88</v>
      </c>
      <c r="C2782" s="115" t="s">
        <v>88</v>
      </c>
      <c r="D2782" s="115" t="s">
        <v>88</v>
      </c>
      <c r="E2782" s="115" t="s">
        <v>88</v>
      </c>
      <c r="F2782" s="115" t="s">
        <v>88</v>
      </c>
      <c r="G2782" s="115" t="s">
        <v>88</v>
      </c>
      <c r="H2782" s="115" t="s">
        <v>88</v>
      </c>
      <c r="I2782" s="115" t="s">
        <v>88</v>
      </c>
      <c r="J2782" s="115" t="s">
        <v>88</v>
      </c>
      <c r="K2782" s="115" t="s">
        <v>88</v>
      </c>
      <c r="L2782" s="115" t="s">
        <v>88</v>
      </c>
      <c r="M2782" s="115" t="s">
        <v>88</v>
      </c>
      <c r="N2782" s="115" t="s">
        <v>102</v>
      </c>
      <c r="O2782" s="115" t="s">
        <v>102</v>
      </c>
      <c r="P2782" s="2"/>
    </row>
    <row r="2783" spans="1:16" ht="13.5" customHeight="1" x14ac:dyDescent="0.35">
      <c r="A2783" s="175">
        <v>0.70833333333333304</v>
      </c>
      <c r="B2783" s="115" t="s">
        <v>88</v>
      </c>
      <c r="C2783" s="115" t="s">
        <v>88</v>
      </c>
      <c r="D2783" s="115" t="s">
        <v>88</v>
      </c>
      <c r="E2783" s="115" t="s">
        <v>88</v>
      </c>
      <c r="F2783" s="115" t="s">
        <v>88</v>
      </c>
      <c r="G2783" s="115" t="s">
        <v>88</v>
      </c>
      <c r="H2783" s="115" t="s">
        <v>88</v>
      </c>
      <c r="I2783" s="115" t="s">
        <v>88</v>
      </c>
      <c r="J2783" s="115" t="s">
        <v>88</v>
      </c>
      <c r="K2783" s="115" t="s">
        <v>88</v>
      </c>
      <c r="L2783" s="115" t="s">
        <v>88</v>
      </c>
      <c r="M2783" s="115" t="s">
        <v>88</v>
      </c>
      <c r="N2783" s="115" t="s">
        <v>102</v>
      </c>
      <c r="O2783" s="115" t="s">
        <v>102</v>
      </c>
      <c r="P2783" s="2"/>
    </row>
    <row r="2784" spans="1:16" ht="13.5" customHeight="1" x14ac:dyDescent="0.35">
      <c r="A2784" s="175">
        <v>0.71875</v>
      </c>
      <c r="B2784" s="115" t="s">
        <v>88</v>
      </c>
      <c r="C2784" s="115" t="s">
        <v>88</v>
      </c>
      <c r="D2784" s="115" t="s">
        <v>88</v>
      </c>
      <c r="E2784" s="115" t="s">
        <v>88</v>
      </c>
      <c r="F2784" s="115" t="s">
        <v>88</v>
      </c>
      <c r="G2784" s="115" t="s">
        <v>88</v>
      </c>
      <c r="H2784" s="115" t="s">
        <v>88</v>
      </c>
      <c r="I2784" s="115" t="s">
        <v>88</v>
      </c>
      <c r="J2784" s="115" t="s">
        <v>88</v>
      </c>
      <c r="K2784" s="115" t="s">
        <v>88</v>
      </c>
      <c r="L2784" s="115" t="s">
        <v>88</v>
      </c>
      <c r="M2784" s="115" t="s">
        <v>88</v>
      </c>
      <c r="N2784" s="115" t="s">
        <v>102</v>
      </c>
      <c r="O2784" s="115" t="s">
        <v>102</v>
      </c>
      <c r="P2784" s="2"/>
    </row>
    <row r="2785" spans="1:16" ht="13.5" customHeight="1" x14ac:dyDescent="0.35">
      <c r="A2785" s="175">
        <v>0.72916666666666696</v>
      </c>
      <c r="B2785" s="115" t="s">
        <v>88</v>
      </c>
      <c r="C2785" s="115" t="s">
        <v>88</v>
      </c>
      <c r="D2785" s="115" t="s">
        <v>88</v>
      </c>
      <c r="E2785" s="115" t="s">
        <v>88</v>
      </c>
      <c r="F2785" s="115" t="s">
        <v>88</v>
      </c>
      <c r="G2785" s="115" t="s">
        <v>88</v>
      </c>
      <c r="H2785" s="115" t="s">
        <v>88</v>
      </c>
      <c r="I2785" s="115" t="s">
        <v>88</v>
      </c>
      <c r="J2785" s="115" t="s">
        <v>88</v>
      </c>
      <c r="K2785" s="115" t="s">
        <v>88</v>
      </c>
      <c r="L2785" s="115" t="s">
        <v>88</v>
      </c>
      <c r="M2785" s="115" t="s">
        <v>88</v>
      </c>
      <c r="N2785" s="115" t="s">
        <v>102</v>
      </c>
      <c r="O2785" s="115" t="s">
        <v>102</v>
      </c>
      <c r="P2785" s="2"/>
    </row>
    <row r="2786" spans="1:16" ht="13.5" customHeight="1" x14ac:dyDescent="0.35">
      <c r="A2786" s="175">
        <v>0.73958333333333304</v>
      </c>
      <c r="B2786" s="115" t="s">
        <v>88</v>
      </c>
      <c r="C2786" s="115" t="s">
        <v>88</v>
      </c>
      <c r="D2786" s="115" t="s">
        <v>88</v>
      </c>
      <c r="E2786" s="115" t="s">
        <v>88</v>
      </c>
      <c r="F2786" s="115" t="s">
        <v>88</v>
      </c>
      <c r="G2786" s="115" t="s">
        <v>88</v>
      </c>
      <c r="H2786" s="115" t="s">
        <v>88</v>
      </c>
      <c r="I2786" s="115" t="s">
        <v>88</v>
      </c>
      <c r="J2786" s="115" t="s">
        <v>88</v>
      </c>
      <c r="K2786" s="115" t="s">
        <v>88</v>
      </c>
      <c r="L2786" s="115" t="s">
        <v>88</v>
      </c>
      <c r="M2786" s="115" t="s">
        <v>88</v>
      </c>
      <c r="N2786" s="115" t="s">
        <v>102</v>
      </c>
      <c r="O2786" s="115" t="s">
        <v>102</v>
      </c>
      <c r="P2786" s="2"/>
    </row>
    <row r="2787" spans="1:16" ht="13.5" customHeight="1" x14ac:dyDescent="0.35">
      <c r="A2787" s="175">
        <v>0.75</v>
      </c>
      <c r="B2787" s="115" t="s">
        <v>88</v>
      </c>
      <c r="C2787" s="115" t="s">
        <v>88</v>
      </c>
      <c r="D2787" s="115" t="s">
        <v>88</v>
      </c>
      <c r="E2787" s="115" t="s">
        <v>88</v>
      </c>
      <c r="F2787" s="115" t="s">
        <v>88</v>
      </c>
      <c r="G2787" s="115" t="s">
        <v>88</v>
      </c>
      <c r="H2787" s="115" t="s">
        <v>88</v>
      </c>
      <c r="I2787" s="115" t="s">
        <v>88</v>
      </c>
      <c r="J2787" s="115" t="s">
        <v>88</v>
      </c>
      <c r="K2787" s="115" t="s">
        <v>88</v>
      </c>
      <c r="L2787" s="115" t="s">
        <v>88</v>
      </c>
      <c r="M2787" s="115" t="s">
        <v>88</v>
      </c>
      <c r="N2787" s="115" t="s">
        <v>102</v>
      </c>
      <c r="O2787" s="115" t="s">
        <v>102</v>
      </c>
      <c r="P2787" s="2"/>
    </row>
    <row r="2788" spans="1:16" ht="13.5" customHeight="1" x14ac:dyDescent="0.35">
      <c r="A2788" s="175">
        <v>0.76041666666666696</v>
      </c>
      <c r="B2788" s="115" t="s">
        <v>88</v>
      </c>
      <c r="C2788" s="115" t="s">
        <v>88</v>
      </c>
      <c r="D2788" s="115" t="s">
        <v>88</v>
      </c>
      <c r="E2788" s="115" t="s">
        <v>88</v>
      </c>
      <c r="F2788" s="115" t="s">
        <v>88</v>
      </c>
      <c r="G2788" s="115" t="s">
        <v>88</v>
      </c>
      <c r="H2788" s="115" t="s">
        <v>88</v>
      </c>
      <c r="I2788" s="115" t="s">
        <v>88</v>
      </c>
      <c r="J2788" s="115" t="s">
        <v>88</v>
      </c>
      <c r="K2788" s="115" t="s">
        <v>88</v>
      </c>
      <c r="L2788" s="115" t="s">
        <v>88</v>
      </c>
      <c r="M2788" s="115" t="s">
        <v>88</v>
      </c>
      <c r="N2788" s="115" t="s">
        <v>102</v>
      </c>
      <c r="O2788" s="115" t="s">
        <v>102</v>
      </c>
      <c r="P2788" s="2"/>
    </row>
    <row r="2789" spans="1:16" ht="13.5" customHeight="1" x14ac:dyDescent="0.35">
      <c r="A2789" s="175">
        <v>0.77083333333333304</v>
      </c>
      <c r="B2789" s="115" t="s">
        <v>88</v>
      </c>
      <c r="C2789" s="115" t="s">
        <v>88</v>
      </c>
      <c r="D2789" s="115" t="s">
        <v>88</v>
      </c>
      <c r="E2789" s="115" t="s">
        <v>88</v>
      </c>
      <c r="F2789" s="115" t="s">
        <v>88</v>
      </c>
      <c r="G2789" s="115" t="s">
        <v>88</v>
      </c>
      <c r="H2789" s="115" t="s">
        <v>88</v>
      </c>
      <c r="I2789" s="115" t="s">
        <v>88</v>
      </c>
      <c r="J2789" s="115" t="s">
        <v>88</v>
      </c>
      <c r="K2789" s="115" t="s">
        <v>88</v>
      </c>
      <c r="L2789" s="115" t="s">
        <v>88</v>
      </c>
      <c r="M2789" s="115" t="s">
        <v>88</v>
      </c>
      <c r="N2789" s="115" t="s">
        <v>102</v>
      </c>
      <c r="O2789" s="115" t="s">
        <v>102</v>
      </c>
      <c r="P2789" s="2"/>
    </row>
    <row r="2790" spans="1:16" ht="13.5" customHeight="1" x14ac:dyDescent="0.35">
      <c r="A2790" s="175">
        <v>0.78125</v>
      </c>
      <c r="B2790" s="115" t="s">
        <v>88</v>
      </c>
      <c r="C2790" s="115" t="s">
        <v>88</v>
      </c>
      <c r="D2790" s="115" t="s">
        <v>88</v>
      </c>
      <c r="E2790" s="115" t="s">
        <v>88</v>
      </c>
      <c r="F2790" s="115" t="s">
        <v>88</v>
      </c>
      <c r="G2790" s="115" t="s">
        <v>88</v>
      </c>
      <c r="H2790" s="115" t="s">
        <v>88</v>
      </c>
      <c r="I2790" s="115" t="s">
        <v>88</v>
      </c>
      <c r="J2790" s="115" t="s">
        <v>88</v>
      </c>
      <c r="K2790" s="115" t="s">
        <v>88</v>
      </c>
      <c r="L2790" s="115" t="s">
        <v>88</v>
      </c>
      <c r="M2790" s="115" t="s">
        <v>88</v>
      </c>
      <c r="N2790" s="115" t="s">
        <v>102</v>
      </c>
      <c r="O2790" s="115" t="s">
        <v>102</v>
      </c>
      <c r="P2790" s="2"/>
    </row>
    <row r="2791" spans="1:16" ht="13.5" customHeight="1" x14ac:dyDescent="0.35">
      <c r="A2791" s="175">
        <v>0.79166666666666696</v>
      </c>
      <c r="B2791" s="115" t="s">
        <v>88</v>
      </c>
      <c r="C2791" s="115" t="s">
        <v>88</v>
      </c>
      <c r="D2791" s="115" t="s">
        <v>88</v>
      </c>
      <c r="E2791" s="115" t="s">
        <v>88</v>
      </c>
      <c r="F2791" s="115" t="s">
        <v>88</v>
      </c>
      <c r="G2791" s="115" t="s">
        <v>88</v>
      </c>
      <c r="H2791" s="115" t="s">
        <v>88</v>
      </c>
      <c r="I2791" s="115" t="s">
        <v>88</v>
      </c>
      <c r="J2791" s="115" t="s">
        <v>88</v>
      </c>
      <c r="K2791" s="115" t="s">
        <v>88</v>
      </c>
      <c r="L2791" s="115" t="s">
        <v>88</v>
      </c>
      <c r="M2791" s="115" t="s">
        <v>88</v>
      </c>
      <c r="N2791" s="115" t="s">
        <v>102</v>
      </c>
      <c r="O2791" s="115" t="s">
        <v>102</v>
      </c>
      <c r="P2791" s="2"/>
    </row>
    <row r="2792" spans="1:16" ht="13.5" customHeight="1" x14ac:dyDescent="0.35">
      <c r="A2792" s="175">
        <v>0.80208333333333304</v>
      </c>
      <c r="B2792" s="115" t="s">
        <v>88</v>
      </c>
      <c r="C2792" s="115" t="s">
        <v>88</v>
      </c>
      <c r="D2792" s="115" t="s">
        <v>88</v>
      </c>
      <c r="E2792" s="115" t="s">
        <v>88</v>
      </c>
      <c r="F2792" s="115" t="s">
        <v>88</v>
      </c>
      <c r="G2792" s="115" t="s">
        <v>88</v>
      </c>
      <c r="H2792" s="115" t="s">
        <v>88</v>
      </c>
      <c r="I2792" s="115" t="s">
        <v>88</v>
      </c>
      <c r="J2792" s="115" t="s">
        <v>88</v>
      </c>
      <c r="K2792" s="115" t="s">
        <v>88</v>
      </c>
      <c r="L2792" s="115" t="s">
        <v>88</v>
      </c>
      <c r="M2792" s="115" t="s">
        <v>88</v>
      </c>
      <c r="N2792" s="115" t="s">
        <v>102</v>
      </c>
      <c r="O2792" s="115" t="s">
        <v>102</v>
      </c>
      <c r="P2792" s="2"/>
    </row>
    <row r="2793" spans="1:16" ht="13.5" customHeight="1" x14ac:dyDescent="0.35">
      <c r="A2793" s="175">
        <v>0.8125</v>
      </c>
      <c r="B2793" s="115" t="s">
        <v>88</v>
      </c>
      <c r="C2793" s="115" t="s">
        <v>88</v>
      </c>
      <c r="D2793" s="115" t="s">
        <v>88</v>
      </c>
      <c r="E2793" s="115" t="s">
        <v>88</v>
      </c>
      <c r="F2793" s="115" t="s">
        <v>88</v>
      </c>
      <c r="G2793" s="115" t="s">
        <v>88</v>
      </c>
      <c r="H2793" s="115" t="s">
        <v>88</v>
      </c>
      <c r="I2793" s="115" t="s">
        <v>88</v>
      </c>
      <c r="J2793" s="115" t="s">
        <v>88</v>
      </c>
      <c r="K2793" s="115" t="s">
        <v>88</v>
      </c>
      <c r="L2793" s="115" t="s">
        <v>88</v>
      </c>
      <c r="M2793" s="115" t="s">
        <v>88</v>
      </c>
      <c r="N2793" s="115" t="s">
        <v>102</v>
      </c>
      <c r="O2793" s="115" t="s">
        <v>102</v>
      </c>
      <c r="P2793" s="2"/>
    </row>
    <row r="2794" spans="1:16" ht="13.5" customHeight="1" x14ac:dyDescent="0.35">
      <c r="A2794" s="175">
        <v>0.82291666666666696</v>
      </c>
      <c r="B2794" s="115" t="s">
        <v>88</v>
      </c>
      <c r="C2794" s="115" t="s">
        <v>88</v>
      </c>
      <c r="D2794" s="115" t="s">
        <v>88</v>
      </c>
      <c r="E2794" s="115" t="s">
        <v>88</v>
      </c>
      <c r="F2794" s="115" t="s">
        <v>88</v>
      </c>
      <c r="G2794" s="115" t="s">
        <v>88</v>
      </c>
      <c r="H2794" s="115" t="s">
        <v>88</v>
      </c>
      <c r="I2794" s="115" t="s">
        <v>88</v>
      </c>
      <c r="J2794" s="115" t="s">
        <v>88</v>
      </c>
      <c r="K2794" s="115" t="s">
        <v>88</v>
      </c>
      <c r="L2794" s="115" t="s">
        <v>88</v>
      </c>
      <c r="M2794" s="115" t="s">
        <v>88</v>
      </c>
      <c r="N2794" s="115" t="s">
        <v>102</v>
      </c>
      <c r="O2794" s="115" t="s">
        <v>102</v>
      </c>
      <c r="P2794" s="2"/>
    </row>
    <row r="2795" spans="1:16" ht="13.5" customHeight="1" x14ac:dyDescent="0.35">
      <c r="A2795" s="175">
        <v>0.83333333333333304</v>
      </c>
      <c r="B2795" s="115" t="s">
        <v>88</v>
      </c>
      <c r="C2795" s="115" t="s">
        <v>88</v>
      </c>
      <c r="D2795" s="115" t="s">
        <v>88</v>
      </c>
      <c r="E2795" s="115" t="s">
        <v>88</v>
      </c>
      <c r="F2795" s="115" t="s">
        <v>88</v>
      </c>
      <c r="G2795" s="115" t="s">
        <v>88</v>
      </c>
      <c r="H2795" s="115" t="s">
        <v>88</v>
      </c>
      <c r="I2795" s="115" t="s">
        <v>88</v>
      </c>
      <c r="J2795" s="115" t="s">
        <v>88</v>
      </c>
      <c r="K2795" s="115" t="s">
        <v>88</v>
      </c>
      <c r="L2795" s="115" t="s">
        <v>88</v>
      </c>
      <c r="M2795" s="115" t="s">
        <v>88</v>
      </c>
      <c r="N2795" s="115" t="s">
        <v>102</v>
      </c>
      <c r="O2795" s="115" t="s">
        <v>102</v>
      </c>
      <c r="P2795" s="2"/>
    </row>
    <row r="2796" spans="1:16" ht="13.5" customHeight="1" x14ac:dyDescent="0.35">
      <c r="A2796" s="175">
        <v>0.84375</v>
      </c>
      <c r="B2796" s="115" t="s">
        <v>88</v>
      </c>
      <c r="C2796" s="115" t="s">
        <v>88</v>
      </c>
      <c r="D2796" s="115" t="s">
        <v>88</v>
      </c>
      <c r="E2796" s="115" t="s">
        <v>88</v>
      </c>
      <c r="F2796" s="115" t="s">
        <v>88</v>
      </c>
      <c r="G2796" s="115" t="s">
        <v>88</v>
      </c>
      <c r="H2796" s="115" t="s">
        <v>88</v>
      </c>
      <c r="I2796" s="115" t="s">
        <v>88</v>
      </c>
      <c r="J2796" s="115" t="s">
        <v>88</v>
      </c>
      <c r="K2796" s="115" t="s">
        <v>88</v>
      </c>
      <c r="L2796" s="115" t="s">
        <v>88</v>
      </c>
      <c r="M2796" s="115" t="s">
        <v>88</v>
      </c>
      <c r="N2796" s="115" t="s">
        <v>102</v>
      </c>
      <c r="O2796" s="115" t="s">
        <v>102</v>
      </c>
      <c r="P2796" s="2"/>
    </row>
    <row r="2797" spans="1:16" ht="13.5" customHeight="1" x14ac:dyDescent="0.35">
      <c r="A2797" s="175">
        <v>0.85416666666666696</v>
      </c>
      <c r="B2797" s="115" t="s">
        <v>88</v>
      </c>
      <c r="C2797" s="115" t="s">
        <v>88</v>
      </c>
      <c r="D2797" s="115" t="s">
        <v>88</v>
      </c>
      <c r="E2797" s="115" t="s">
        <v>88</v>
      </c>
      <c r="F2797" s="115" t="s">
        <v>88</v>
      </c>
      <c r="G2797" s="115" t="s">
        <v>88</v>
      </c>
      <c r="H2797" s="115" t="s">
        <v>88</v>
      </c>
      <c r="I2797" s="115" t="s">
        <v>88</v>
      </c>
      <c r="J2797" s="115" t="s">
        <v>88</v>
      </c>
      <c r="K2797" s="115" t="s">
        <v>88</v>
      </c>
      <c r="L2797" s="115" t="s">
        <v>88</v>
      </c>
      <c r="M2797" s="115" t="s">
        <v>88</v>
      </c>
      <c r="N2797" s="115" t="s">
        <v>102</v>
      </c>
      <c r="O2797" s="115" t="s">
        <v>102</v>
      </c>
      <c r="P2797" s="2"/>
    </row>
    <row r="2798" spans="1:16" ht="13.5" customHeight="1" x14ac:dyDescent="0.35">
      <c r="A2798" s="175">
        <v>0.86458333333333304</v>
      </c>
      <c r="B2798" s="115" t="s">
        <v>88</v>
      </c>
      <c r="C2798" s="115" t="s">
        <v>88</v>
      </c>
      <c r="D2798" s="115" t="s">
        <v>88</v>
      </c>
      <c r="E2798" s="115" t="s">
        <v>88</v>
      </c>
      <c r="F2798" s="115" t="s">
        <v>88</v>
      </c>
      <c r="G2798" s="115" t="s">
        <v>88</v>
      </c>
      <c r="H2798" s="115" t="s">
        <v>88</v>
      </c>
      <c r="I2798" s="115" t="s">
        <v>88</v>
      </c>
      <c r="J2798" s="115" t="s">
        <v>88</v>
      </c>
      <c r="K2798" s="115" t="s">
        <v>88</v>
      </c>
      <c r="L2798" s="115" t="s">
        <v>88</v>
      </c>
      <c r="M2798" s="115" t="s">
        <v>88</v>
      </c>
      <c r="N2798" s="115" t="s">
        <v>102</v>
      </c>
      <c r="O2798" s="115" t="s">
        <v>102</v>
      </c>
      <c r="P2798" s="2"/>
    </row>
    <row r="2799" spans="1:16" ht="13.5" customHeight="1" x14ac:dyDescent="0.35">
      <c r="A2799" s="175">
        <v>0.875</v>
      </c>
      <c r="B2799" s="115" t="s">
        <v>88</v>
      </c>
      <c r="C2799" s="115" t="s">
        <v>88</v>
      </c>
      <c r="D2799" s="115" t="s">
        <v>88</v>
      </c>
      <c r="E2799" s="115" t="s">
        <v>88</v>
      </c>
      <c r="F2799" s="115" t="s">
        <v>88</v>
      </c>
      <c r="G2799" s="115" t="s">
        <v>88</v>
      </c>
      <c r="H2799" s="115" t="s">
        <v>88</v>
      </c>
      <c r="I2799" s="115" t="s">
        <v>88</v>
      </c>
      <c r="J2799" s="115" t="s">
        <v>88</v>
      </c>
      <c r="K2799" s="115" t="s">
        <v>88</v>
      </c>
      <c r="L2799" s="115" t="s">
        <v>88</v>
      </c>
      <c r="M2799" s="115" t="s">
        <v>88</v>
      </c>
      <c r="N2799" s="115" t="s">
        <v>102</v>
      </c>
      <c r="O2799" s="115" t="s">
        <v>102</v>
      </c>
      <c r="P2799" s="2"/>
    </row>
    <row r="2800" spans="1:16" ht="13.5" customHeight="1" x14ac:dyDescent="0.35">
      <c r="A2800" s="175">
        <v>0.88541666666666696</v>
      </c>
      <c r="B2800" s="115" t="s">
        <v>88</v>
      </c>
      <c r="C2800" s="115" t="s">
        <v>88</v>
      </c>
      <c r="D2800" s="115" t="s">
        <v>88</v>
      </c>
      <c r="E2800" s="115" t="s">
        <v>88</v>
      </c>
      <c r="F2800" s="115" t="s">
        <v>88</v>
      </c>
      <c r="G2800" s="115" t="s">
        <v>88</v>
      </c>
      <c r="H2800" s="115" t="s">
        <v>88</v>
      </c>
      <c r="I2800" s="115" t="s">
        <v>88</v>
      </c>
      <c r="J2800" s="115" t="s">
        <v>88</v>
      </c>
      <c r="K2800" s="115" t="s">
        <v>88</v>
      </c>
      <c r="L2800" s="115" t="s">
        <v>88</v>
      </c>
      <c r="M2800" s="115" t="s">
        <v>88</v>
      </c>
      <c r="N2800" s="115" t="s">
        <v>102</v>
      </c>
      <c r="O2800" s="115" t="s">
        <v>102</v>
      </c>
      <c r="P2800" s="2"/>
    </row>
    <row r="2801" spans="1:16" ht="13.5" customHeight="1" x14ac:dyDescent="0.35">
      <c r="A2801" s="175">
        <v>0.89583333333333304</v>
      </c>
      <c r="B2801" s="115" t="s">
        <v>88</v>
      </c>
      <c r="C2801" s="115" t="s">
        <v>88</v>
      </c>
      <c r="D2801" s="115" t="s">
        <v>88</v>
      </c>
      <c r="E2801" s="115" t="s">
        <v>88</v>
      </c>
      <c r="F2801" s="115" t="s">
        <v>88</v>
      </c>
      <c r="G2801" s="115" t="s">
        <v>88</v>
      </c>
      <c r="H2801" s="115" t="s">
        <v>88</v>
      </c>
      <c r="I2801" s="115" t="s">
        <v>88</v>
      </c>
      <c r="J2801" s="115" t="s">
        <v>88</v>
      </c>
      <c r="K2801" s="115" t="s">
        <v>88</v>
      </c>
      <c r="L2801" s="115" t="s">
        <v>88</v>
      </c>
      <c r="M2801" s="115" t="s">
        <v>88</v>
      </c>
      <c r="N2801" s="115" t="s">
        <v>102</v>
      </c>
      <c r="O2801" s="115" t="s">
        <v>102</v>
      </c>
      <c r="P2801" s="2"/>
    </row>
    <row r="2802" spans="1:16" ht="13.5" customHeight="1" x14ac:dyDescent="0.35">
      <c r="A2802" s="175">
        <v>0.90625</v>
      </c>
      <c r="B2802" s="115" t="s">
        <v>88</v>
      </c>
      <c r="C2802" s="115" t="s">
        <v>88</v>
      </c>
      <c r="D2802" s="115" t="s">
        <v>88</v>
      </c>
      <c r="E2802" s="115" t="s">
        <v>88</v>
      </c>
      <c r="F2802" s="115" t="s">
        <v>88</v>
      </c>
      <c r="G2802" s="115" t="s">
        <v>88</v>
      </c>
      <c r="H2802" s="115" t="s">
        <v>88</v>
      </c>
      <c r="I2802" s="115" t="s">
        <v>88</v>
      </c>
      <c r="J2802" s="115" t="s">
        <v>88</v>
      </c>
      <c r="K2802" s="115" t="s">
        <v>88</v>
      </c>
      <c r="L2802" s="115" t="s">
        <v>88</v>
      </c>
      <c r="M2802" s="115" t="s">
        <v>88</v>
      </c>
      <c r="N2802" s="115" t="s">
        <v>102</v>
      </c>
      <c r="O2802" s="115" t="s">
        <v>102</v>
      </c>
      <c r="P2802" s="2"/>
    </row>
    <row r="2803" spans="1:16" ht="13.5" customHeight="1" x14ac:dyDescent="0.35">
      <c r="A2803" s="175">
        <v>0.91666666666666696</v>
      </c>
      <c r="B2803" s="115" t="s">
        <v>88</v>
      </c>
      <c r="C2803" s="115" t="s">
        <v>88</v>
      </c>
      <c r="D2803" s="115" t="s">
        <v>88</v>
      </c>
      <c r="E2803" s="115" t="s">
        <v>88</v>
      </c>
      <c r="F2803" s="115" t="s">
        <v>88</v>
      </c>
      <c r="G2803" s="115" t="s">
        <v>88</v>
      </c>
      <c r="H2803" s="115" t="s">
        <v>88</v>
      </c>
      <c r="I2803" s="115" t="s">
        <v>88</v>
      </c>
      <c r="J2803" s="115" t="s">
        <v>88</v>
      </c>
      <c r="K2803" s="115" t="s">
        <v>88</v>
      </c>
      <c r="L2803" s="115" t="s">
        <v>88</v>
      </c>
      <c r="M2803" s="115" t="s">
        <v>88</v>
      </c>
      <c r="N2803" s="115" t="s">
        <v>102</v>
      </c>
      <c r="O2803" s="115" t="s">
        <v>102</v>
      </c>
      <c r="P2803" s="2"/>
    </row>
    <row r="2804" spans="1:16" ht="13.5" customHeight="1" x14ac:dyDescent="0.35">
      <c r="A2804" s="175">
        <v>0.92708333333333304</v>
      </c>
      <c r="B2804" s="115" t="s">
        <v>88</v>
      </c>
      <c r="C2804" s="115" t="s">
        <v>88</v>
      </c>
      <c r="D2804" s="115" t="s">
        <v>88</v>
      </c>
      <c r="E2804" s="115" t="s">
        <v>88</v>
      </c>
      <c r="F2804" s="115" t="s">
        <v>88</v>
      </c>
      <c r="G2804" s="115" t="s">
        <v>88</v>
      </c>
      <c r="H2804" s="115" t="s">
        <v>88</v>
      </c>
      <c r="I2804" s="115" t="s">
        <v>88</v>
      </c>
      <c r="J2804" s="115" t="s">
        <v>88</v>
      </c>
      <c r="K2804" s="115" t="s">
        <v>88</v>
      </c>
      <c r="L2804" s="115" t="s">
        <v>88</v>
      </c>
      <c r="M2804" s="115" t="s">
        <v>88</v>
      </c>
      <c r="N2804" s="115" t="s">
        <v>102</v>
      </c>
      <c r="O2804" s="115" t="s">
        <v>102</v>
      </c>
      <c r="P2804" s="2"/>
    </row>
    <row r="2805" spans="1:16" ht="13.5" customHeight="1" x14ac:dyDescent="0.35">
      <c r="A2805" s="175">
        <v>0.9375</v>
      </c>
      <c r="B2805" s="115" t="s">
        <v>88</v>
      </c>
      <c r="C2805" s="115" t="s">
        <v>88</v>
      </c>
      <c r="D2805" s="115" t="s">
        <v>88</v>
      </c>
      <c r="E2805" s="115" t="s">
        <v>88</v>
      </c>
      <c r="F2805" s="115" t="s">
        <v>88</v>
      </c>
      <c r="G2805" s="115" t="s">
        <v>88</v>
      </c>
      <c r="H2805" s="115" t="s">
        <v>88</v>
      </c>
      <c r="I2805" s="115" t="s">
        <v>88</v>
      </c>
      <c r="J2805" s="115" t="s">
        <v>88</v>
      </c>
      <c r="K2805" s="115" t="s">
        <v>88</v>
      </c>
      <c r="L2805" s="115" t="s">
        <v>88</v>
      </c>
      <c r="M2805" s="115" t="s">
        <v>88</v>
      </c>
      <c r="N2805" s="115" t="s">
        <v>102</v>
      </c>
      <c r="O2805" s="115" t="s">
        <v>102</v>
      </c>
      <c r="P2805" s="2"/>
    </row>
    <row r="2806" spans="1:16" ht="13.5" customHeight="1" x14ac:dyDescent="0.35">
      <c r="A2806" s="175">
        <v>0.94791666666666696</v>
      </c>
      <c r="B2806" s="115" t="s">
        <v>88</v>
      </c>
      <c r="C2806" s="115" t="s">
        <v>88</v>
      </c>
      <c r="D2806" s="115" t="s">
        <v>88</v>
      </c>
      <c r="E2806" s="115" t="s">
        <v>88</v>
      </c>
      <c r="F2806" s="115" t="s">
        <v>88</v>
      </c>
      <c r="G2806" s="115" t="s">
        <v>88</v>
      </c>
      <c r="H2806" s="115" t="s">
        <v>88</v>
      </c>
      <c r="I2806" s="115" t="s">
        <v>88</v>
      </c>
      <c r="J2806" s="115" t="s">
        <v>88</v>
      </c>
      <c r="K2806" s="115" t="s">
        <v>88</v>
      </c>
      <c r="L2806" s="115" t="s">
        <v>88</v>
      </c>
      <c r="M2806" s="115" t="s">
        <v>88</v>
      </c>
      <c r="N2806" s="115" t="s">
        <v>102</v>
      </c>
      <c r="O2806" s="115" t="s">
        <v>102</v>
      </c>
      <c r="P2806" s="2"/>
    </row>
    <row r="2807" spans="1:16" ht="13.5" customHeight="1" x14ac:dyDescent="0.35">
      <c r="A2807" s="175">
        <v>0.95833333333333304</v>
      </c>
      <c r="B2807" s="115" t="s">
        <v>88</v>
      </c>
      <c r="C2807" s="115" t="s">
        <v>88</v>
      </c>
      <c r="D2807" s="115" t="s">
        <v>88</v>
      </c>
      <c r="E2807" s="115" t="s">
        <v>88</v>
      </c>
      <c r="F2807" s="115" t="s">
        <v>88</v>
      </c>
      <c r="G2807" s="115" t="s">
        <v>88</v>
      </c>
      <c r="H2807" s="115" t="s">
        <v>88</v>
      </c>
      <c r="I2807" s="115" t="s">
        <v>88</v>
      </c>
      <c r="J2807" s="115" t="s">
        <v>88</v>
      </c>
      <c r="K2807" s="115" t="s">
        <v>88</v>
      </c>
      <c r="L2807" s="115" t="s">
        <v>88</v>
      </c>
      <c r="M2807" s="115" t="s">
        <v>88</v>
      </c>
      <c r="N2807" s="115" t="s">
        <v>102</v>
      </c>
      <c r="O2807" s="115" t="s">
        <v>102</v>
      </c>
      <c r="P2807" s="2"/>
    </row>
    <row r="2808" spans="1:16" ht="13.5" customHeight="1" x14ac:dyDescent="0.35">
      <c r="A2808" s="175">
        <v>0.96875</v>
      </c>
      <c r="B2808" s="115" t="s">
        <v>88</v>
      </c>
      <c r="C2808" s="115" t="s">
        <v>88</v>
      </c>
      <c r="D2808" s="115" t="s">
        <v>88</v>
      </c>
      <c r="E2808" s="115" t="s">
        <v>88</v>
      </c>
      <c r="F2808" s="115" t="s">
        <v>88</v>
      </c>
      <c r="G2808" s="115" t="s">
        <v>88</v>
      </c>
      <c r="H2808" s="115" t="s">
        <v>88</v>
      </c>
      <c r="I2808" s="115" t="s">
        <v>88</v>
      </c>
      <c r="J2808" s="115" t="s">
        <v>88</v>
      </c>
      <c r="K2808" s="115" t="s">
        <v>88</v>
      </c>
      <c r="L2808" s="115" t="s">
        <v>88</v>
      </c>
      <c r="M2808" s="115" t="s">
        <v>88</v>
      </c>
      <c r="N2808" s="115" t="s">
        <v>102</v>
      </c>
      <c r="O2808" s="115" t="s">
        <v>102</v>
      </c>
      <c r="P2808" s="2"/>
    </row>
    <row r="2809" spans="1:16" ht="13.5" customHeight="1" x14ac:dyDescent="0.35">
      <c r="A2809" s="175">
        <v>0.97916666666666696</v>
      </c>
      <c r="B2809" s="115" t="s">
        <v>88</v>
      </c>
      <c r="C2809" s="115" t="s">
        <v>88</v>
      </c>
      <c r="D2809" s="115" t="s">
        <v>88</v>
      </c>
      <c r="E2809" s="115" t="s">
        <v>88</v>
      </c>
      <c r="F2809" s="115" t="s">
        <v>88</v>
      </c>
      <c r="G2809" s="115" t="s">
        <v>88</v>
      </c>
      <c r="H2809" s="115" t="s">
        <v>88</v>
      </c>
      <c r="I2809" s="115" t="s">
        <v>88</v>
      </c>
      <c r="J2809" s="115" t="s">
        <v>88</v>
      </c>
      <c r="K2809" s="115" t="s">
        <v>88</v>
      </c>
      <c r="L2809" s="115" t="s">
        <v>88</v>
      </c>
      <c r="M2809" s="115" t="s">
        <v>88</v>
      </c>
      <c r="N2809" s="115" t="s">
        <v>102</v>
      </c>
      <c r="O2809" s="115" t="s">
        <v>102</v>
      </c>
      <c r="P2809" s="2"/>
    </row>
    <row r="2810" spans="1:16" ht="13.5" customHeight="1" thickBot="1" x14ac:dyDescent="0.4">
      <c r="A2810" s="176">
        <v>0.98958333333333304</v>
      </c>
      <c r="B2810" s="115" t="s">
        <v>88</v>
      </c>
      <c r="C2810" s="115" t="s">
        <v>88</v>
      </c>
      <c r="D2810" s="115" t="s">
        <v>88</v>
      </c>
      <c r="E2810" s="115" t="s">
        <v>88</v>
      </c>
      <c r="F2810" s="115" t="s">
        <v>88</v>
      </c>
      <c r="G2810" s="115" t="s">
        <v>88</v>
      </c>
      <c r="H2810" s="115" t="s">
        <v>88</v>
      </c>
      <c r="I2810" s="115" t="s">
        <v>88</v>
      </c>
      <c r="J2810" s="115" t="s">
        <v>88</v>
      </c>
      <c r="K2810" s="115" t="s">
        <v>88</v>
      </c>
      <c r="L2810" s="115" t="s">
        <v>88</v>
      </c>
      <c r="M2810" s="115" t="s">
        <v>88</v>
      </c>
      <c r="N2810" s="115" t="s">
        <v>102</v>
      </c>
      <c r="O2810" s="115" t="s">
        <v>102</v>
      </c>
      <c r="P2810" s="2"/>
    </row>
    <row r="2811" spans="1:16" ht="13.5" customHeight="1" thickTop="1" x14ac:dyDescent="0.35">
      <c r="A2811" s="290" t="s">
        <v>89</v>
      </c>
      <c r="B2811" s="116">
        <f>SUM(B2743:B2790)</f>
        <v>0</v>
      </c>
      <c r="C2811" s="116">
        <f t="shared" ref="C2811:M2811" si="174">SUM(C2743:C2790)</f>
        <v>0</v>
      </c>
      <c r="D2811" s="116">
        <f t="shared" si="174"/>
        <v>0</v>
      </c>
      <c r="E2811" s="116">
        <f t="shared" si="174"/>
        <v>0</v>
      </c>
      <c r="F2811" s="116">
        <f t="shared" si="174"/>
        <v>0</v>
      </c>
      <c r="G2811" s="116">
        <f t="shared" si="174"/>
        <v>0</v>
      </c>
      <c r="H2811" s="116">
        <f t="shared" si="174"/>
        <v>0</v>
      </c>
      <c r="I2811" s="116">
        <f t="shared" si="174"/>
        <v>0</v>
      </c>
      <c r="J2811" s="116">
        <f t="shared" si="174"/>
        <v>0</v>
      </c>
      <c r="K2811" s="116">
        <f t="shared" si="174"/>
        <v>0</v>
      </c>
      <c r="L2811" s="116">
        <f t="shared" si="174"/>
        <v>0</v>
      </c>
      <c r="M2811" s="116">
        <f t="shared" si="174"/>
        <v>0</v>
      </c>
      <c r="N2811" s="117"/>
      <c r="O2811" s="117"/>
    </row>
    <row r="2812" spans="1:16" ht="13.5" customHeight="1" x14ac:dyDescent="0.35">
      <c r="A2812" s="291" t="s">
        <v>91</v>
      </c>
      <c r="B2812" s="115">
        <f>SUM(B2739:B2802)</f>
        <v>0</v>
      </c>
      <c r="C2812" s="115">
        <f t="shared" ref="C2812:M2812" si="175">SUM(C2739:C2802)</f>
        <v>0</v>
      </c>
      <c r="D2812" s="115">
        <f t="shared" si="175"/>
        <v>0</v>
      </c>
      <c r="E2812" s="115">
        <f t="shared" si="175"/>
        <v>0</v>
      </c>
      <c r="F2812" s="115">
        <f t="shared" si="175"/>
        <v>0</v>
      </c>
      <c r="G2812" s="115">
        <f t="shared" si="175"/>
        <v>0</v>
      </c>
      <c r="H2812" s="115">
        <f t="shared" si="175"/>
        <v>0</v>
      </c>
      <c r="I2812" s="115">
        <f t="shared" si="175"/>
        <v>0</v>
      </c>
      <c r="J2812" s="115">
        <f t="shared" si="175"/>
        <v>0</v>
      </c>
      <c r="K2812" s="115">
        <f t="shared" si="175"/>
        <v>0</v>
      </c>
      <c r="L2812" s="115">
        <f t="shared" si="175"/>
        <v>0</v>
      </c>
      <c r="M2812" s="115">
        <f t="shared" si="175"/>
        <v>0</v>
      </c>
      <c r="N2812" s="118"/>
      <c r="O2812" s="118"/>
    </row>
    <row r="2813" spans="1:16" ht="13.5" customHeight="1" x14ac:dyDescent="0.35">
      <c r="A2813" s="115" t="s">
        <v>92</v>
      </c>
      <c r="B2813" s="115">
        <f>SUM(B2739:B2810)</f>
        <v>0</v>
      </c>
      <c r="C2813" s="115">
        <f t="shared" ref="C2813:M2813" si="176">SUM(C2739:C2810)</f>
        <v>0</v>
      </c>
      <c r="D2813" s="115">
        <f t="shared" si="176"/>
        <v>0</v>
      </c>
      <c r="E2813" s="115">
        <f t="shared" si="176"/>
        <v>0</v>
      </c>
      <c r="F2813" s="115">
        <f t="shared" si="176"/>
        <v>0</v>
      </c>
      <c r="G2813" s="115">
        <f t="shared" si="176"/>
        <v>0</v>
      </c>
      <c r="H2813" s="115">
        <f t="shared" si="176"/>
        <v>0</v>
      </c>
      <c r="I2813" s="115">
        <f t="shared" si="176"/>
        <v>0</v>
      </c>
      <c r="J2813" s="115">
        <f t="shared" si="176"/>
        <v>0</v>
      </c>
      <c r="K2813" s="115">
        <f t="shared" si="176"/>
        <v>0</v>
      </c>
      <c r="L2813" s="115">
        <f t="shared" si="176"/>
        <v>0</v>
      </c>
      <c r="M2813" s="115">
        <f t="shared" si="176"/>
        <v>0</v>
      </c>
      <c r="N2813" s="118"/>
      <c r="O2813" s="118"/>
    </row>
    <row r="2814" spans="1:16" ht="13.5" customHeight="1" thickBot="1" x14ac:dyDescent="0.4">
      <c r="A2814" s="119" t="s">
        <v>93</v>
      </c>
      <c r="B2814" s="119">
        <f>SUM(B2715:B2810)</f>
        <v>0</v>
      </c>
      <c r="C2814" s="119">
        <f t="shared" ref="C2814:M2814" si="177">SUM(C2715:C2810)</f>
        <v>0</v>
      </c>
      <c r="D2814" s="119">
        <f t="shared" si="177"/>
        <v>0</v>
      </c>
      <c r="E2814" s="119">
        <f t="shared" si="177"/>
        <v>0</v>
      </c>
      <c r="F2814" s="119">
        <f t="shared" si="177"/>
        <v>0</v>
      </c>
      <c r="G2814" s="119">
        <f t="shared" si="177"/>
        <v>0</v>
      </c>
      <c r="H2814" s="119">
        <f t="shared" si="177"/>
        <v>0</v>
      </c>
      <c r="I2814" s="119">
        <f t="shared" si="177"/>
        <v>0</v>
      </c>
      <c r="J2814" s="119">
        <f t="shared" si="177"/>
        <v>0</v>
      </c>
      <c r="K2814" s="119">
        <f t="shared" si="177"/>
        <v>0</v>
      </c>
      <c r="L2814" s="119">
        <f t="shared" si="177"/>
        <v>0</v>
      </c>
      <c r="M2814" s="119">
        <f t="shared" si="177"/>
        <v>0</v>
      </c>
      <c r="N2814" s="120"/>
      <c r="O2814" s="120"/>
    </row>
    <row r="2815" spans="1:16" ht="13.5" customHeight="1" thickTop="1" x14ac:dyDescent="0.35">
      <c r="B2815" s="383"/>
      <c r="C2815" s="383"/>
      <c r="D2815" s="383"/>
      <c r="E2815" s="383"/>
      <c r="F2815" s="383"/>
      <c r="G2815" s="383"/>
      <c r="H2815" s="383"/>
      <c r="I2815" s="383"/>
      <c r="J2815" s="383"/>
      <c r="K2815" s="383"/>
      <c r="L2815" s="383"/>
      <c r="M2815" s="383"/>
      <c r="N2815" s="383"/>
      <c r="O2815" s="383"/>
    </row>
    <row r="2816" spans="1:16" ht="13.5" customHeight="1" thickBot="1" x14ac:dyDescent="0.4">
      <c r="A2816" s="122" t="s">
        <v>16</v>
      </c>
      <c r="B2816" s="121" t="s">
        <v>101</v>
      </c>
      <c r="C2816" s="121">
        <f>C2712+1</f>
        <v>45473</v>
      </c>
      <c r="D2816" s="122"/>
      <c r="E2816" s="122"/>
      <c r="F2816" s="122"/>
      <c r="G2816" s="122"/>
      <c r="H2816" s="122"/>
      <c r="I2816" s="122"/>
      <c r="J2816" s="122"/>
      <c r="K2816" s="122"/>
      <c r="L2816" s="122"/>
      <c r="M2816" s="122"/>
      <c r="N2816" s="123"/>
      <c r="O2816" s="123"/>
    </row>
    <row r="2817" spans="1:16" ht="13.5" customHeight="1" thickTop="1" thickBot="1" x14ac:dyDescent="0.4">
      <c r="A2817" s="122"/>
      <c r="B2817" s="538" t="s">
        <v>74</v>
      </c>
      <c r="C2817" s="538" t="s">
        <v>75</v>
      </c>
      <c r="D2817" s="538" t="s">
        <v>76</v>
      </c>
      <c r="E2817" s="538" t="s">
        <v>77</v>
      </c>
      <c r="F2817" s="538" t="s">
        <v>78</v>
      </c>
      <c r="G2817" s="538" t="s">
        <v>79</v>
      </c>
      <c r="H2817" s="538" t="s">
        <v>80</v>
      </c>
      <c r="I2817" s="538" t="s">
        <v>81</v>
      </c>
      <c r="J2817" s="538" t="s">
        <v>82</v>
      </c>
      <c r="K2817" s="538" t="s">
        <v>83</v>
      </c>
      <c r="L2817" s="538" t="s">
        <v>84</v>
      </c>
      <c r="M2817" s="538" t="s">
        <v>85</v>
      </c>
      <c r="N2817" s="540" t="s">
        <v>86</v>
      </c>
      <c r="O2817" s="540" t="s">
        <v>87</v>
      </c>
    </row>
    <row r="2818" spans="1:16" ht="13.5" customHeight="1" thickTop="1" thickBot="1" x14ac:dyDescent="0.4">
      <c r="A2818" s="441" t="s">
        <v>56</v>
      </c>
      <c r="B2818" s="539"/>
      <c r="C2818" s="539"/>
      <c r="D2818" s="539"/>
      <c r="E2818" s="539"/>
      <c r="F2818" s="539"/>
      <c r="G2818" s="539"/>
      <c r="H2818" s="539"/>
      <c r="I2818" s="539"/>
      <c r="J2818" s="539"/>
      <c r="K2818" s="539"/>
      <c r="L2818" s="539"/>
      <c r="M2818" s="539"/>
      <c r="N2818" s="541"/>
      <c r="O2818" s="541"/>
    </row>
    <row r="2819" spans="1:16" ht="13.5" customHeight="1" thickTop="1" x14ac:dyDescent="0.35">
      <c r="A2819" s="283">
        <v>0</v>
      </c>
      <c r="B2819" s="115" t="s">
        <v>88</v>
      </c>
      <c r="C2819" s="115" t="s">
        <v>88</v>
      </c>
      <c r="D2819" s="115" t="s">
        <v>88</v>
      </c>
      <c r="E2819" s="115" t="s">
        <v>88</v>
      </c>
      <c r="F2819" s="115" t="s">
        <v>88</v>
      </c>
      <c r="G2819" s="115" t="s">
        <v>88</v>
      </c>
      <c r="H2819" s="115" t="s">
        <v>88</v>
      </c>
      <c r="I2819" s="115" t="s">
        <v>88</v>
      </c>
      <c r="J2819" s="115" t="s">
        <v>88</v>
      </c>
      <c r="K2819" s="115" t="s">
        <v>88</v>
      </c>
      <c r="L2819" s="115" t="s">
        <v>88</v>
      </c>
      <c r="M2819" s="115" t="s">
        <v>88</v>
      </c>
      <c r="N2819" s="115" t="s">
        <v>102</v>
      </c>
      <c r="O2819" s="115" t="s">
        <v>102</v>
      </c>
      <c r="P2819" s="2"/>
    </row>
    <row r="2820" spans="1:16" ht="13.5" customHeight="1" x14ac:dyDescent="0.35">
      <c r="A2820" s="175">
        <v>1.0416666666666666E-2</v>
      </c>
      <c r="B2820" s="115" t="s">
        <v>88</v>
      </c>
      <c r="C2820" s="115" t="s">
        <v>88</v>
      </c>
      <c r="D2820" s="115" t="s">
        <v>88</v>
      </c>
      <c r="E2820" s="115" t="s">
        <v>88</v>
      </c>
      <c r="F2820" s="115" t="s">
        <v>88</v>
      </c>
      <c r="G2820" s="115" t="s">
        <v>88</v>
      </c>
      <c r="H2820" s="115" t="s">
        <v>88</v>
      </c>
      <c r="I2820" s="115" t="s">
        <v>88</v>
      </c>
      <c r="J2820" s="115" t="s">
        <v>88</v>
      </c>
      <c r="K2820" s="115" t="s">
        <v>88</v>
      </c>
      <c r="L2820" s="115" t="s">
        <v>88</v>
      </c>
      <c r="M2820" s="115" t="s">
        <v>88</v>
      </c>
      <c r="N2820" s="115" t="s">
        <v>102</v>
      </c>
      <c r="O2820" s="115" t="s">
        <v>102</v>
      </c>
      <c r="P2820" s="2"/>
    </row>
    <row r="2821" spans="1:16" ht="13.5" customHeight="1" x14ac:dyDescent="0.35">
      <c r="A2821" s="175">
        <v>2.0833333333333332E-2</v>
      </c>
      <c r="B2821" s="115" t="s">
        <v>88</v>
      </c>
      <c r="C2821" s="115" t="s">
        <v>88</v>
      </c>
      <c r="D2821" s="115" t="s">
        <v>88</v>
      </c>
      <c r="E2821" s="115" t="s">
        <v>88</v>
      </c>
      <c r="F2821" s="115" t="s">
        <v>88</v>
      </c>
      <c r="G2821" s="115" t="s">
        <v>88</v>
      </c>
      <c r="H2821" s="115" t="s">
        <v>88</v>
      </c>
      <c r="I2821" s="115" t="s">
        <v>88</v>
      </c>
      <c r="J2821" s="115" t="s">
        <v>88</v>
      </c>
      <c r="K2821" s="115" t="s">
        <v>88</v>
      </c>
      <c r="L2821" s="115" t="s">
        <v>88</v>
      </c>
      <c r="M2821" s="115" t="s">
        <v>88</v>
      </c>
      <c r="N2821" s="115" t="s">
        <v>102</v>
      </c>
      <c r="O2821" s="115" t="s">
        <v>102</v>
      </c>
      <c r="P2821" s="2"/>
    </row>
    <row r="2822" spans="1:16" ht="13.5" customHeight="1" x14ac:dyDescent="0.35">
      <c r="A2822" s="175">
        <v>3.125E-2</v>
      </c>
      <c r="B2822" s="115" t="s">
        <v>88</v>
      </c>
      <c r="C2822" s="115" t="s">
        <v>88</v>
      </c>
      <c r="D2822" s="115" t="s">
        <v>88</v>
      </c>
      <c r="E2822" s="115" t="s">
        <v>88</v>
      </c>
      <c r="F2822" s="115" t="s">
        <v>88</v>
      </c>
      <c r="G2822" s="115" t="s">
        <v>88</v>
      </c>
      <c r="H2822" s="115" t="s">
        <v>88</v>
      </c>
      <c r="I2822" s="115" t="s">
        <v>88</v>
      </c>
      <c r="J2822" s="115" t="s">
        <v>88</v>
      </c>
      <c r="K2822" s="115" t="s">
        <v>88</v>
      </c>
      <c r="L2822" s="115" t="s">
        <v>88</v>
      </c>
      <c r="M2822" s="115" t="s">
        <v>88</v>
      </c>
      <c r="N2822" s="115" t="s">
        <v>102</v>
      </c>
      <c r="O2822" s="115" t="s">
        <v>102</v>
      </c>
      <c r="P2822" s="2"/>
    </row>
    <row r="2823" spans="1:16" ht="13.5" customHeight="1" x14ac:dyDescent="0.35">
      <c r="A2823" s="175">
        <v>4.1666666666666664E-2</v>
      </c>
      <c r="B2823" s="115" t="s">
        <v>88</v>
      </c>
      <c r="C2823" s="115" t="s">
        <v>88</v>
      </c>
      <c r="D2823" s="115" t="s">
        <v>88</v>
      </c>
      <c r="E2823" s="115" t="s">
        <v>88</v>
      </c>
      <c r="F2823" s="115" t="s">
        <v>88</v>
      </c>
      <c r="G2823" s="115" t="s">
        <v>88</v>
      </c>
      <c r="H2823" s="115" t="s">
        <v>88</v>
      </c>
      <c r="I2823" s="115" t="s">
        <v>88</v>
      </c>
      <c r="J2823" s="115" t="s">
        <v>88</v>
      </c>
      <c r="K2823" s="115" t="s">
        <v>88</v>
      </c>
      <c r="L2823" s="115" t="s">
        <v>88</v>
      </c>
      <c r="M2823" s="115" t="s">
        <v>88</v>
      </c>
      <c r="N2823" s="115" t="s">
        <v>102</v>
      </c>
      <c r="O2823" s="115" t="s">
        <v>102</v>
      </c>
      <c r="P2823" s="2"/>
    </row>
    <row r="2824" spans="1:16" ht="13.5" customHeight="1" x14ac:dyDescent="0.35">
      <c r="A2824" s="175">
        <v>5.2083333333333336E-2</v>
      </c>
      <c r="B2824" s="115" t="s">
        <v>88</v>
      </c>
      <c r="C2824" s="115" t="s">
        <v>88</v>
      </c>
      <c r="D2824" s="115" t="s">
        <v>88</v>
      </c>
      <c r="E2824" s="115" t="s">
        <v>88</v>
      </c>
      <c r="F2824" s="115" t="s">
        <v>88</v>
      </c>
      <c r="G2824" s="115" t="s">
        <v>88</v>
      </c>
      <c r="H2824" s="115" t="s">
        <v>88</v>
      </c>
      <c r="I2824" s="115" t="s">
        <v>88</v>
      </c>
      <c r="J2824" s="115" t="s">
        <v>88</v>
      </c>
      <c r="K2824" s="115" t="s">
        <v>88</v>
      </c>
      <c r="L2824" s="115" t="s">
        <v>88</v>
      </c>
      <c r="M2824" s="115" t="s">
        <v>88</v>
      </c>
      <c r="N2824" s="115" t="s">
        <v>102</v>
      </c>
      <c r="O2824" s="115" t="s">
        <v>102</v>
      </c>
      <c r="P2824" s="2"/>
    </row>
    <row r="2825" spans="1:16" ht="13.5" customHeight="1" x14ac:dyDescent="0.35">
      <c r="A2825" s="175">
        <v>6.25E-2</v>
      </c>
      <c r="B2825" s="115" t="s">
        <v>88</v>
      </c>
      <c r="C2825" s="115" t="s">
        <v>88</v>
      </c>
      <c r="D2825" s="115" t="s">
        <v>88</v>
      </c>
      <c r="E2825" s="115" t="s">
        <v>88</v>
      </c>
      <c r="F2825" s="115" t="s">
        <v>88</v>
      </c>
      <c r="G2825" s="115" t="s">
        <v>88</v>
      </c>
      <c r="H2825" s="115" t="s">
        <v>88</v>
      </c>
      <c r="I2825" s="115" t="s">
        <v>88</v>
      </c>
      <c r="J2825" s="115" t="s">
        <v>88</v>
      </c>
      <c r="K2825" s="115" t="s">
        <v>88</v>
      </c>
      <c r="L2825" s="115" t="s">
        <v>88</v>
      </c>
      <c r="M2825" s="115" t="s">
        <v>88</v>
      </c>
      <c r="N2825" s="115" t="s">
        <v>102</v>
      </c>
      <c r="O2825" s="115" t="s">
        <v>102</v>
      </c>
      <c r="P2825" s="2"/>
    </row>
    <row r="2826" spans="1:16" ht="13.5" customHeight="1" x14ac:dyDescent="0.35">
      <c r="A2826" s="175">
        <v>7.2916666666666699E-2</v>
      </c>
      <c r="B2826" s="115" t="s">
        <v>88</v>
      </c>
      <c r="C2826" s="115" t="s">
        <v>88</v>
      </c>
      <c r="D2826" s="115" t="s">
        <v>88</v>
      </c>
      <c r="E2826" s="115" t="s">
        <v>88</v>
      </c>
      <c r="F2826" s="115" t="s">
        <v>88</v>
      </c>
      <c r="G2826" s="115" t="s">
        <v>88</v>
      </c>
      <c r="H2826" s="115" t="s">
        <v>88</v>
      </c>
      <c r="I2826" s="115" t="s">
        <v>88</v>
      </c>
      <c r="J2826" s="115" t="s">
        <v>88</v>
      </c>
      <c r="K2826" s="115" t="s">
        <v>88</v>
      </c>
      <c r="L2826" s="115" t="s">
        <v>88</v>
      </c>
      <c r="M2826" s="115" t="s">
        <v>88</v>
      </c>
      <c r="N2826" s="115" t="s">
        <v>102</v>
      </c>
      <c r="O2826" s="115" t="s">
        <v>102</v>
      </c>
      <c r="P2826" s="2"/>
    </row>
    <row r="2827" spans="1:16" ht="13.5" customHeight="1" x14ac:dyDescent="0.35">
      <c r="A2827" s="175">
        <v>8.3333333333333301E-2</v>
      </c>
      <c r="B2827" s="115" t="s">
        <v>88</v>
      </c>
      <c r="C2827" s="115" t="s">
        <v>88</v>
      </c>
      <c r="D2827" s="115" t="s">
        <v>88</v>
      </c>
      <c r="E2827" s="115" t="s">
        <v>88</v>
      </c>
      <c r="F2827" s="115" t="s">
        <v>88</v>
      </c>
      <c r="G2827" s="115" t="s">
        <v>88</v>
      </c>
      <c r="H2827" s="115" t="s">
        <v>88</v>
      </c>
      <c r="I2827" s="115" t="s">
        <v>88</v>
      </c>
      <c r="J2827" s="115" t="s">
        <v>88</v>
      </c>
      <c r="K2827" s="115" t="s">
        <v>88</v>
      </c>
      <c r="L2827" s="115" t="s">
        <v>88</v>
      </c>
      <c r="M2827" s="115" t="s">
        <v>88</v>
      </c>
      <c r="N2827" s="115" t="s">
        <v>102</v>
      </c>
      <c r="O2827" s="115" t="s">
        <v>102</v>
      </c>
      <c r="P2827" s="2"/>
    </row>
    <row r="2828" spans="1:16" ht="13.5" customHeight="1" x14ac:dyDescent="0.35">
      <c r="A2828" s="175">
        <v>9.375E-2</v>
      </c>
      <c r="B2828" s="115" t="s">
        <v>88</v>
      </c>
      <c r="C2828" s="115" t="s">
        <v>88</v>
      </c>
      <c r="D2828" s="115" t="s">
        <v>88</v>
      </c>
      <c r="E2828" s="115" t="s">
        <v>88</v>
      </c>
      <c r="F2828" s="115" t="s">
        <v>88</v>
      </c>
      <c r="G2828" s="115" t="s">
        <v>88</v>
      </c>
      <c r="H2828" s="115" t="s">
        <v>88</v>
      </c>
      <c r="I2828" s="115" t="s">
        <v>88</v>
      </c>
      <c r="J2828" s="115" t="s">
        <v>88</v>
      </c>
      <c r="K2828" s="115" t="s">
        <v>88</v>
      </c>
      <c r="L2828" s="115" t="s">
        <v>88</v>
      </c>
      <c r="M2828" s="115" t="s">
        <v>88</v>
      </c>
      <c r="N2828" s="115" t="s">
        <v>102</v>
      </c>
      <c r="O2828" s="115" t="s">
        <v>102</v>
      </c>
      <c r="P2828" s="2"/>
    </row>
    <row r="2829" spans="1:16" ht="13.5" customHeight="1" x14ac:dyDescent="0.35">
      <c r="A2829" s="175">
        <v>0.104166666666667</v>
      </c>
      <c r="B2829" s="115" t="s">
        <v>88</v>
      </c>
      <c r="C2829" s="115" t="s">
        <v>88</v>
      </c>
      <c r="D2829" s="115" t="s">
        <v>88</v>
      </c>
      <c r="E2829" s="115" t="s">
        <v>88</v>
      </c>
      <c r="F2829" s="115" t="s">
        <v>88</v>
      </c>
      <c r="G2829" s="115" t="s">
        <v>88</v>
      </c>
      <c r="H2829" s="115" t="s">
        <v>88</v>
      </c>
      <c r="I2829" s="115" t="s">
        <v>88</v>
      </c>
      <c r="J2829" s="115" t="s">
        <v>88</v>
      </c>
      <c r="K2829" s="115" t="s">
        <v>88</v>
      </c>
      <c r="L2829" s="115" t="s">
        <v>88</v>
      </c>
      <c r="M2829" s="115" t="s">
        <v>88</v>
      </c>
      <c r="N2829" s="115" t="s">
        <v>102</v>
      </c>
      <c r="O2829" s="115" t="s">
        <v>102</v>
      </c>
      <c r="P2829" s="2"/>
    </row>
    <row r="2830" spans="1:16" ht="13.5" customHeight="1" x14ac:dyDescent="0.35">
      <c r="A2830" s="175">
        <v>0.114583333333333</v>
      </c>
      <c r="B2830" s="115" t="s">
        <v>88</v>
      </c>
      <c r="C2830" s="115" t="s">
        <v>88</v>
      </c>
      <c r="D2830" s="115" t="s">
        <v>88</v>
      </c>
      <c r="E2830" s="115" t="s">
        <v>88</v>
      </c>
      <c r="F2830" s="115" t="s">
        <v>88</v>
      </c>
      <c r="G2830" s="115" t="s">
        <v>88</v>
      </c>
      <c r="H2830" s="115" t="s">
        <v>88</v>
      </c>
      <c r="I2830" s="115" t="s">
        <v>88</v>
      </c>
      <c r="J2830" s="115" t="s">
        <v>88</v>
      </c>
      <c r="K2830" s="115" t="s">
        <v>88</v>
      </c>
      <c r="L2830" s="115" t="s">
        <v>88</v>
      </c>
      <c r="M2830" s="115" t="s">
        <v>88</v>
      </c>
      <c r="N2830" s="115" t="s">
        <v>102</v>
      </c>
      <c r="O2830" s="115" t="s">
        <v>102</v>
      </c>
      <c r="P2830" s="2"/>
    </row>
    <row r="2831" spans="1:16" ht="13.5" customHeight="1" x14ac:dyDescent="0.35">
      <c r="A2831" s="175">
        <v>0.125</v>
      </c>
      <c r="B2831" s="115" t="s">
        <v>88</v>
      </c>
      <c r="C2831" s="115" t="s">
        <v>88</v>
      </c>
      <c r="D2831" s="115" t="s">
        <v>88</v>
      </c>
      <c r="E2831" s="115" t="s">
        <v>88</v>
      </c>
      <c r="F2831" s="115" t="s">
        <v>88</v>
      </c>
      <c r="G2831" s="115" t="s">
        <v>88</v>
      </c>
      <c r="H2831" s="115" t="s">
        <v>88</v>
      </c>
      <c r="I2831" s="115" t="s">
        <v>88</v>
      </c>
      <c r="J2831" s="115" t="s">
        <v>88</v>
      </c>
      <c r="K2831" s="115" t="s">
        <v>88</v>
      </c>
      <c r="L2831" s="115" t="s">
        <v>88</v>
      </c>
      <c r="M2831" s="115" t="s">
        <v>88</v>
      </c>
      <c r="N2831" s="115" t="s">
        <v>102</v>
      </c>
      <c r="O2831" s="115" t="s">
        <v>102</v>
      </c>
      <c r="P2831" s="2"/>
    </row>
    <row r="2832" spans="1:16" ht="13.5" customHeight="1" x14ac:dyDescent="0.35">
      <c r="A2832" s="175">
        <v>0.13541666666666699</v>
      </c>
      <c r="B2832" s="115" t="s">
        <v>88</v>
      </c>
      <c r="C2832" s="115" t="s">
        <v>88</v>
      </c>
      <c r="D2832" s="115" t="s">
        <v>88</v>
      </c>
      <c r="E2832" s="115" t="s">
        <v>88</v>
      </c>
      <c r="F2832" s="115" t="s">
        <v>88</v>
      </c>
      <c r="G2832" s="115" t="s">
        <v>88</v>
      </c>
      <c r="H2832" s="115" t="s">
        <v>88</v>
      </c>
      <c r="I2832" s="115" t="s">
        <v>88</v>
      </c>
      <c r="J2832" s="115" t="s">
        <v>88</v>
      </c>
      <c r="K2832" s="115" t="s">
        <v>88</v>
      </c>
      <c r="L2832" s="115" t="s">
        <v>88</v>
      </c>
      <c r="M2832" s="115" t="s">
        <v>88</v>
      </c>
      <c r="N2832" s="115" t="s">
        <v>102</v>
      </c>
      <c r="O2832" s="115" t="s">
        <v>102</v>
      </c>
      <c r="P2832" s="2"/>
    </row>
    <row r="2833" spans="1:16" ht="13.5" customHeight="1" x14ac:dyDescent="0.35">
      <c r="A2833" s="175">
        <v>0.14583333333333301</v>
      </c>
      <c r="B2833" s="115" t="s">
        <v>88</v>
      </c>
      <c r="C2833" s="115" t="s">
        <v>88</v>
      </c>
      <c r="D2833" s="115" t="s">
        <v>88</v>
      </c>
      <c r="E2833" s="115" t="s">
        <v>88</v>
      </c>
      <c r="F2833" s="115" t="s">
        <v>88</v>
      </c>
      <c r="G2833" s="115" t="s">
        <v>88</v>
      </c>
      <c r="H2833" s="115" t="s">
        <v>88</v>
      </c>
      <c r="I2833" s="115" t="s">
        <v>88</v>
      </c>
      <c r="J2833" s="115" t="s">
        <v>88</v>
      </c>
      <c r="K2833" s="115" t="s">
        <v>88</v>
      </c>
      <c r="L2833" s="115" t="s">
        <v>88</v>
      </c>
      <c r="M2833" s="115" t="s">
        <v>88</v>
      </c>
      <c r="N2833" s="115" t="s">
        <v>102</v>
      </c>
      <c r="O2833" s="115" t="s">
        <v>102</v>
      </c>
      <c r="P2833" s="2"/>
    </row>
    <row r="2834" spans="1:16" ht="13.5" customHeight="1" x14ac:dyDescent="0.35">
      <c r="A2834" s="175">
        <v>0.15625</v>
      </c>
      <c r="B2834" s="115" t="s">
        <v>88</v>
      </c>
      <c r="C2834" s="115" t="s">
        <v>88</v>
      </c>
      <c r="D2834" s="115" t="s">
        <v>88</v>
      </c>
      <c r="E2834" s="115" t="s">
        <v>88</v>
      </c>
      <c r="F2834" s="115" t="s">
        <v>88</v>
      </c>
      <c r="G2834" s="115" t="s">
        <v>88</v>
      </c>
      <c r="H2834" s="115" t="s">
        <v>88</v>
      </c>
      <c r="I2834" s="115" t="s">
        <v>88</v>
      </c>
      <c r="J2834" s="115" t="s">
        <v>88</v>
      </c>
      <c r="K2834" s="115" t="s">
        <v>88</v>
      </c>
      <c r="L2834" s="115" t="s">
        <v>88</v>
      </c>
      <c r="M2834" s="115" t="s">
        <v>88</v>
      </c>
      <c r="N2834" s="115" t="s">
        <v>102</v>
      </c>
      <c r="O2834" s="115" t="s">
        <v>102</v>
      </c>
      <c r="P2834" s="2"/>
    </row>
    <row r="2835" spans="1:16" ht="13.5" customHeight="1" x14ac:dyDescent="0.35">
      <c r="A2835" s="175">
        <v>0.16666666666666699</v>
      </c>
      <c r="B2835" s="115" t="s">
        <v>88</v>
      </c>
      <c r="C2835" s="115" t="s">
        <v>88</v>
      </c>
      <c r="D2835" s="115" t="s">
        <v>88</v>
      </c>
      <c r="E2835" s="115" t="s">
        <v>88</v>
      </c>
      <c r="F2835" s="115" t="s">
        <v>88</v>
      </c>
      <c r="G2835" s="115" t="s">
        <v>88</v>
      </c>
      <c r="H2835" s="115" t="s">
        <v>88</v>
      </c>
      <c r="I2835" s="115" t="s">
        <v>88</v>
      </c>
      <c r="J2835" s="115" t="s">
        <v>88</v>
      </c>
      <c r="K2835" s="115" t="s">
        <v>88</v>
      </c>
      <c r="L2835" s="115" t="s">
        <v>88</v>
      </c>
      <c r="M2835" s="115" t="s">
        <v>88</v>
      </c>
      <c r="N2835" s="115" t="s">
        <v>102</v>
      </c>
      <c r="O2835" s="115" t="s">
        <v>102</v>
      </c>
      <c r="P2835" s="2"/>
    </row>
    <row r="2836" spans="1:16" ht="13.5" customHeight="1" x14ac:dyDescent="0.35">
      <c r="A2836" s="175">
        <v>0.17708333333333301</v>
      </c>
      <c r="B2836" s="115" t="s">
        <v>88</v>
      </c>
      <c r="C2836" s="115" t="s">
        <v>88</v>
      </c>
      <c r="D2836" s="115" t="s">
        <v>88</v>
      </c>
      <c r="E2836" s="115" t="s">
        <v>88</v>
      </c>
      <c r="F2836" s="115" t="s">
        <v>88</v>
      </c>
      <c r="G2836" s="115" t="s">
        <v>88</v>
      </c>
      <c r="H2836" s="115" t="s">
        <v>88</v>
      </c>
      <c r="I2836" s="115" t="s">
        <v>88</v>
      </c>
      <c r="J2836" s="115" t="s">
        <v>88</v>
      </c>
      <c r="K2836" s="115" t="s">
        <v>88</v>
      </c>
      <c r="L2836" s="115" t="s">
        <v>88</v>
      </c>
      <c r="M2836" s="115" t="s">
        <v>88</v>
      </c>
      <c r="N2836" s="115" t="s">
        <v>102</v>
      </c>
      <c r="O2836" s="115" t="s">
        <v>102</v>
      </c>
      <c r="P2836" s="2"/>
    </row>
    <row r="2837" spans="1:16" ht="13.5" customHeight="1" x14ac:dyDescent="0.35">
      <c r="A2837" s="175">
        <v>0.1875</v>
      </c>
      <c r="B2837" s="115" t="s">
        <v>88</v>
      </c>
      <c r="C2837" s="115" t="s">
        <v>88</v>
      </c>
      <c r="D2837" s="115" t="s">
        <v>88</v>
      </c>
      <c r="E2837" s="115" t="s">
        <v>88</v>
      </c>
      <c r="F2837" s="115" t="s">
        <v>88</v>
      </c>
      <c r="G2837" s="115" t="s">
        <v>88</v>
      </c>
      <c r="H2837" s="115" t="s">
        <v>88</v>
      </c>
      <c r="I2837" s="115" t="s">
        <v>88</v>
      </c>
      <c r="J2837" s="115" t="s">
        <v>88</v>
      </c>
      <c r="K2837" s="115" t="s">
        <v>88</v>
      </c>
      <c r="L2837" s="115" t="s">
        <v>88</v>
      </c>
      <c r="M2837" s="115" t="s">
        <v>88</v>
      </c>
      <c r="N2837" s="115" t="s">
        <v>102</v>
      </c>
      <c r="O2837" s="115" t="s">
        <v>102</v>
      </c>
      <c r="P2837" s="2"/>
    </row>
    <row r="2838" spans="1:16" ht="13.5" customHeight="1" x14ac:dyDescent="0.35">
      <c r="A2838" s="175">
        <v>0.19791666666666699</v>
      </c>
      <c r="B2838" s="115" t="s">
        <v>88</v>
      </c>
      <c r="C2838" s="115" t="s">
        <v>88</v>
      </c>
      <c r="D2838" s="115" t="s">
        <v>88</v>
      </c>
      <c r="E2838" s="115" t="s">
        <v>88</v>
      </c>
      <c r="F2838" s="115" t="s">
        <v>88</v>
      </c>
      <c r="G2838" s="115" t="s">
        <v>88</v>
      </c>
      <c r="H2838" s="115" t="s">
        <v>88</v>
      </c>
      <c r="I2838" s="115" t="s">
        <v>88</v>
      </c>
      <c r="J2838" s="115" t="s">
        <v>88</v>
      </c>
      <c r="K2838" s="115" t="s">
        <v>88</v>
      </c>
      <c r="L2838" s="115" t="s">
        <v>88</v>
      </c>
      <c r="M2838" s="115" t="s">
        <v>88</v>
      </c>
      <c r="N2838" s="115" t="s">
        <v>102</v>
      </c>
      <c r="O2838" s="115" t="s">
        <v>102</v>
      </c>
      <c r="P2838" s="2"/>
    </row>
    <row r="2839" spans="1:16" ht="13.5" customHeight="1" x14ac:dyDescent="0.35">
      <c r="A2839" s="175">
        <v>0.20833333333333301</v>
      </c>
      <c r="B2839" s="115" t="s">
        <v>88</v>
      </c>
      <c r="C2839" s="115" t="s">
        <v>88</v>
      </c>
      <c r="D2839" s="115" t="s">
        <v>88</v>
      </c>
      <c r="E2839" s="115" t="s">
        <v>88</v>
      </c>
      <c r="F2839" s="115" t="s">
        <v>88</v>
      </c>
      <c r="G2839" s="115" t="s">
        <v>88</v>
      </c>
      <c r="H2839" s="115" t="s">
        <v>88</v>
      </c>
      <c r="I2839" s="115" t="s">
        <v>88</v>
      </c>
      <c r="J2839" s="115" t="s">
        <v>88</v>
      </c>
      <c r="K2839" s="115" t="s">
        <v>88</v>
      </c>
      <c r="L2839" s="115" t="s">
        <v>88</v>
      </c>
      <c r="M2839" s="115" t="s">
        <v>88</v>
      </c>
      <c r="N2839" s="115" t="s">
        <v>102</v>
      </c>
      <c r="O2839" s="115" t="s">
        <v>102</v>
      </c>
      <c r="P2839" s="2"/>
    </row>
    <row r="2840" spans="1:16" ht="13.5" customHeight="1" x14ac:dyDescent="0.35">
      <c r="A2840" s="175">
        <v>0.21875</v>
      </c>
      <c r="B2840" s="115" t="s">
        <v>88</v>
      </c>
      <c r="C2840" s="115" t="s">
        <v>88</v>
      </c>
      <c r="D2840" s="115" t="s">
        <v>88</v>
      </c>
      <c r="E2840" s="115" t="s">
        <v>88</v>
      </c>
      <c r="F2840" s="115" t="s">
        <v>88</v>
      </c>
      <c r="G2840" s="115" t="s">
        <v>88</v>
      </c>
      <c r="H2840" s="115" t="s">
        <v>88</v>
      </c>
      <c r="I2840" s="115" t="s">
        <v>88</v>
      </c>
      <c r="J2840" s="115" t="s">
        <v>88</v>
      </c>
      <c r="K2840" s="115" t="s">
        <v>88</v>
      </c>
      <c r="L2840" s="115" t="s">
        <v>88</v>
      </c>
      <c r="M2840" s="115" t="s">
        <v>88</v>
      </c>
      <c r="N2840" s="115" t="s">
        <v>102</v>
      </c>
      <c r="O2840" s="115" t="s">
        <v>102</v>
      </c>
      <c r="P2840" s="2"/>
    </row>
    <row r="2841" spans="1:16" ht="13.5" customHeight="1" x14ac:dyDescent="0.35">
      <c r="A2841" s="175">
        <v>0.22916666666666699</v>
      </c>
      <c r="B2841" s="115" t="s">
        <v>88</v>
      </c>
      <c r="C2841" s="115" t="s">
        <v>88</v>
      </c>
      <c r="D2841" s="115" t="s">
        <v>88</v>
      </c>
      <c r="E2841" s="115" t="s">
        <v>88</v>
      </c>
      <c r="F2841" s="115" t="s">
        <v>88</v>
      </c>
      <c r="G2841" s="115" t="s">
        <v>88</v>
      </c>
      <c r="H2841" s="115" t="s">
        <v>88</v>
      </c>
      <c r="I2841" s="115" t="s">
        <v>88</v>
      </c>
      <c r="J2841" s="115" t="s">
        <v>88</v>
      </c>
      <c r="K2841" s="115" t="s">
        <v>88</v>
      </c>
      <c r="L2841" s="115" t="s">
        <v>88</v>
      </c>
      <c r="M2841" s="115" t="s">
        <v>88</v>
      </c>
      <c r="N2841" s="115" t="s">
        <v>102</v>
      </c>
      <c r="O2841" s="115" t="s">
        <v>102</v>
      </c>
      <c r="P2841" s="2"/>
    </row>
    <row r="2842" spans="1:16" ht="13.5" customHeight="1" x14ac:dyDescent="0.35">
      <c r="A2842" s="175">
        <v>0.23958333333333301</v>
      </c>
      <c r="B2842" s="115" t="s">
        <v>88</v>
      </c>
      <c r="C2842" s="115" t="s">
        <v>88</v>
      </c>
      <c r="D2842" s="115" t="s">
        <v>88</v>
      </c>
      <c r="E2842" s="115" t="s">
        <v>88</v>
      </c>
      <c r="F2842" s="115" t="s">
        <v>88</v>
      </c>
      <c r="G2842" s="115" t="s">
        <v>88</v>
      </c>
      <c r="H2842" s="115" t="s">
        <v>88</v>
      </c>
      <c r="I2842" s="115" t="s">
        <v>88</v>
      </c>
      <c r="J2842" s="115" t="s">
        <v>88</v>
      </c>
      <c r="K2842" s="115" t="s">
        <v>88</v>
      </c>
      <c r="L2842" s="115" t="s">
        <v>88</v>
      </c>
      <c r="M2842" s="115" t="s">
        <v>88</v>
      </c>
      <c r="N2842" s="115" t="s">
        <v>102</v>
      </c>
      <c r="O2842" s="115" t="s">
        <v>102</v>
      </c>
      <c r="P2842" s="2"/>
    </row>
    <row r="2843" spans="1:16" ht="13.5" customHeight="1" x14ac:dyDescent="0.35">
      <c r="A2843" s="175">
        <v>0.25</v>
      </c>
      <c r="B2843" s="115" t="s">
        <v>88</v>
      </c>
      <c r="C2843" s="115" t="s">
        <v>88</v>
      </c>
      <c r="D2843" s="115" t="s">
        <v>88</v>
      </c>
      <c r="E2843" s="115" t="s">
        <v>88</v>
      </c>
      <c r="F2843" s="115" t="s">
        <v>88</v>
      </c>
      <c r="G2843" s="115" t="s">
        <v>88</v>
      </c>
      <c r="H2843" s="115" t="s">
        <v>88</v>
      </c>
      <c r="I2843" s="115" t="s">
        <v>88</v>
      </c>
      <c r="J2843" s="115" t="s">
        <v>88</v>
      </c>
      <c r="K2843" s="115" t="s">
        <v>88</v>
      </c>
      <c r="L2843" s="115" t="s">
        <v>88</v>
      </c>
      <c r="M2843" s="115" t="s">
        <v>88</v>
      </c>
      <c r="N2843" s="115" t="s">
        <v>102</v>
      </c>
      <c r="O2843" s="115" t="s">
        <v>102</v>
      </c>
      <c r="P2843" s="2"/>
    </row>
    <row r="2844" spans="1:16" ht="13.5" customHeight="1" x14ac:dyDescent="0.35">
      <c r="A2844" s="175">
        <v>0.26041666666666702</v>
      </c>
      <c r="B2844" s="115" t="s">
        <v>88</v>
      </c>
      <c r="C2844" s="115" t="s">
        <v>88</v>
      </c>
      <c r="D2844" s="115" t="s">
        <v>88</v>
      </c>
      <c r="E2844" s="115" t="s">
        <v>88</v>
      </c>
      <c r="F2844" s="115" t="s">
        <v>88</v>
      </c>
      <c r="G2844" s="115" t="s">
        <v>88</v>
      </c>
      <c r="H2844" s="115" t="s">
        <v>88</v>
      </c>
      <c r="I2844" s="115" t="s">
        <v>88</v>
      </c>
      <c r="J2844" s="115" t="s">
        <v>88</v>
      </c>
      <c r="K2844" s="115" t="s">
        <v>88</v>
      </c>
      <c r="L2844" s="115" t="s">
        <v>88</v>
      </c>
      <c r="M2844" s="115" t="s">
        <v>88</v>
      </c>
      <c r="N2844" s="115" t="s">
        <v>102</v>
      </c>
      <c r="O2844" s="115" t="s">
        <v>102</v>
      </c>
      <c r="P2844" s="2"/>
    </row>
    <row r="2845" spans="1:16" ht="13.5" customHeight="1" x14ac:dyDescent="0.35">
      <c r="A2845" s="175">
        <v>0.27083333333333298</v>
      </c>
      <c r="B2845" s="115" t="s">
        <v>88</v>
      </c>
      <c r="C2845" s="115" t="s">
        <v>88</v>
      </c>
      <c r="D2845" s="115" t="s">
        <v>88</v>
      </c>
      <c r="E2845" s="115" t="s">
        <v>88</v>
      </c>
      <c r="F2845" s="115" t="s">
        <v>88</v>
      </c>
      <c r="G2845" s="115" t="s">
        <v>88</v>
      </c>
      <c r="H2845" s="115" t="s">
        <v>88</v>
      </c>
      <c r="I2845" s="115" t="s">
        <v>88</v>
      </c>
      <c r="J2845" s="115" t="s">
        <v>88</v>
      </c>
      <c r="K2845" s="115" t="s">
        <v>88</v>
      </c>
      <c r="L2845" s="115" t="s">
        <v>88</v>
      </c>
      <c r="M2845" s="115" t="s">
        <v>88</v>
      </c>
      <c r="N2845" s="115" t="s">
        <v>102</v>
      </c>
      <c r="O2845" s="115" t="s">
        <v>102</v>
      </c>
      <c r="P2845" s="2"/>
    </row>
    <row r="2846" spans="1:16" ht="13.5" customHeight="1" x14ac:dyDescent="0.35">
      <c r="A2846" s="175">
        <v>0.28125</v>
      </c>
      <c r="B2846" s="115" t="s">
        <v>88</v>
      </c>
      <c r="C2846" s="115" t="s">
        <v>88</v>
      </c>
      <c r="D2846" s="115" t="s">
        <v>88</v>
      </c>
      <c r="E2846" s="115" t="s">
        <v>88</v>
      </c>
      <c r="F2846" s="115" t="s">
        <v>88</v>
      </c>
      <c r="G2846" s="115" t="s">
        <v>88</v>
      </c>
      <c r="H2846" s="115" t="s">
        <v>88</v>
      </c>
      <c r="I2846" s="115" t="s">
        <v>88</v>
      </c>
      <c r="J2846" s="115" t="s">
        <v>88</v>
      </c>
      <c r="K2846" s="115" t="s">
        <v>88</v>
      </c>
      <c r="L2846" s="115" t="s">
        <v>88</v>
      </c>
      <c r="M2846" s="115" t="s">
        <v>88</v>
      </c>
      <c r="N2846" s="115" t="s">
        <v>102</v>
      </c>
      <c r="O2846" s="115" t="s">
        <v>102</v>
      </c>
      <c r="P2846" s="2"/>
    </row>
    <row r="2847" spans="1:16" ht="13.5" customHeight="1" x14ac:dyDescent="0.35">
      <c r="A2847" s="175">
        <v>0.29166666666666702</v>
      </c>
      <c r="B2847" s="115" t="s">
        <v>88</v>
      </c>
      <c r="C2847" s="115" t="s">
        <v>88</v>
      </c>
      <c r="D2847" s="115" t="s">
        <v>88</v>
      </c>
      <c r="E2847" s="115" t="s">
        <v>88</v>
      </c>
      <c r="F2847" s="115" t="s">
        <v>88</v>
      </c>
      <c r="G2847" s="115" t="s">
        <v>88</v>
      </c>
      <c r="H2847" s="115" t="s">
        <v>88</v>
      </c>
      <c r="I2847" s="115" t="s">
        <v>88</v>
      </c>
      <c r="J2847" s="115" t="s">
        <v>88</v>
      </c>
      <c r="K2847" s="115" t="s">
        <v>88</v>
      </c>
      <c r="L2847" s="115" t="s">
        <v>88</v>
      </c>
      <c r="M2847" s="115" t="s">
        <v>88</v>
      </c>
      <c r="N2847" s="115" t="s">
        <v>102</v>
      </c>
      <c r="O2847" s="115" t="s">
        <v>102</v>
      </c>
      <c r="P2847" s="2"/>
    </row>
    <row r="2848" spans="1:16" ht="13.5" customHeight="1" x14ac:dyDescent="0.35">
      <c r="A2848" s="175">
        <v>0.30208333333333298</v>
      </c>
      <c r="B2848" s="115" t="s">
        <v>88</v>
      </c>
      <c r="C2848" s="115" t="s">
        <v>88</v>
      </c>
      <c r="D2848" s="115" t="s">
        <v>88</v>
      </c>
      <c r="E2848" s="115" t="s">
        <v>88</v>
      </c>
      <c r="F2848" s="115" t="s">
        <v>88</v>
      </c>
      <c r="G2848" s="115" t="s">
        <v>88</v>
      </c>
      <c r="H2848" s="115" t="s">
        <v>88</v>
      </c>
      <c r="I2848" s="115" t="s">
        <v>88</v>
      </c>
      <c r="J2848" s="115" t="s">
        <v>88</v>
      </c>
      <c r="K2848" s="115" t="s">
        <v>88</v>
      </c>
      <c r="L2848" s="115" t="s">
        <v>88</v>
      </c>
      <c r="M2848" s="115" t="s">
        <v>88</v>
      </c>
      <c r="N2848" s="115" t="s">
        <v>102</v>
      </c>
      <c r="O2848" s="115" t="s">
        <v>102</v>
      </c>
      <c r="P2848" s="2"/>
    </row>
    <row r="2849" spans="1:16" ht="13.5" customHeight="1" x14ac:dyDescent="0.35">
      <c r="A2849" s="175">
        <v>0.3125</v>
      </c>
      <c r="B2849" s="115" t="s">
        <v>88</v>
      </c>
      <c r="C2849" s="115" t="s">
        <v>88</v>
      </c>
      <c r="D2849" s="115" t="s">
        <v>88</v>
      </c>
      <c r="E2849" s="115" t="s">
        <v>88</v>
      </c>
      <c r="F2849" s="115" t="s">
        <v>88</v>
      </c>
      <c r="G2849" s="115" t="s">
        <v>88</v>
      </c>
      <c r="H2849" s="115" t="s">
        <v>88</v>
      </c>
      <c r="I2849" s="115" t="s">
        <v>88</v>
      </c>
      <c r="J2849" s="115" t="s">
        <v>88</v>
      </c>
      <c r="K2849" s="115" t="s">
        <v>88</v>
      </c>
      <c r="L2849" s="115" t="s">
        <v>88</v>
      </c>
      <c r="M2849" s="115" t="s">
        <v>88</v>
      </c>
      <c r="N2849" s="115" t="s">
        <v>102</v>
      </c>
      <c r="O2849" s="115" t="s">
        <v>102</v>
      </c>
      <c r="P2849" s="2"/>
    </row>
    <row r="2850" spans="1:16" ht="13.5" customHeight="1" x14ac:dyDescent="0.35">
      <c r="A2850" s="175">
        <v>0.32291666666666702</v>
      </c>
      <c r="B2850" s="115" t="s">
        <v>88</v>
      </c>
      <c r="C2850" s="115" t="s">
        <v>88</v>
      </c>
      <c r="D2850" s="115" t="s">
        <v>88</v>
      </c>
      <c r="E2850" s="115" t="s">
        <v>88</v>
      </c>
      <c r="F2850" s="115" t="s">
        <v>88</v>
      </c>
      <c r="G2850" s="115" t="s">
        <v>88</v>
      </c>
      <c r="H2850" s="115" t="s">
        <v>88</v>
      </c>
      <c r="I2850" s="115" t="s">
        <v>88</v>
      </c>
      <c r="J2850" s="115" t="s">
        <v>88</v>
      </c>
      <c r="K2850" s="115" t="s">
        <v>88</v>
      </c>
      <c r="L2850" s="115" t="s">
        <v>88</v>
      </c>
      <c r="M2850" s="115" t="s">
        <v>88</v>
      </c>
      <c r="N2850" s="115" t="s">
        <v>102</v>
      </c>
      <c r="O2850" s="115" t="s">
        <v>102</v>
      </c>
      <c r="P2850" s="2"/>
    </row>
    <row r="2851" spans="1:16" ht="13.5" customHeight="1" x14ac:dyDescent="0.35">
      <c r="A2851" s="175">
        <v>0.33333333333333298</v>
      </c>
      <c r="B2851" s="115" t="s">
        <v>88</v>
      </c>
      <c r="C2851" s="115" t="s">
        <v>88</v>
      </c>
      <c r="D2851" s="115" t="s">
        <v>88</v>
      </c>
      <c r="E2851" s="115" t="s">
        <v>88</v>
      </c>
      <c r="F2851" s="115" t="s">
        <v>88</v>
      </c>
      <c r="G2851" s="115" t="s">
        <v>88</v>
      </c>
      <c r="H2851" s="115" t="s">
        <v>88</v>
      </c>
      <c r="I2851" s="115" t="s">
        <v>88</v>
      </c>
      <c r="J2851" s="115" t="s">
        <v>88</v>
      </c>
      <c r="K2851" s="115" t="s">
        <v>88</v>
      </c>
      <c r="L2851" s="115" t="s">
        <v>88</v>
      </c>
      <c r="M2851" s="115" t="s">
        <v>88</v>
      </c>
      <c r="N2851" s="115" t="s">
        <v>102</v>
      </c>
      <c r="O2851" s="115" t="s">
        <v>102</v>
      </c>
      <c r="P2851" s="2"/>
    </row>
    <row r="2852" spans="1:16" ht="13.5" customHeight="1" x14ac:dyDescent="0.35">
      <c r="A2852" s="175">
        <v>0.34375</v>
      </c>
      <c r="B2852" s="115" t="s">
        <v>88</v>
      </c>
      <c r="C2852" s="115" t="s">
        <v>88</v>
      </c>
      <c r="D2852" s="115" t="s">
        <v>88</v>
      </c>
      <c r="E2852" s="115" t="s">
        <v>88</v>
      </c>
      <c r="F2852" s="115" t="s">
        <v>88</v>
      </c>
      <c r="G2852" s="115" t="s">
        <v>88</v>
      </c>
      <c r="H2852" s="115" t="s">
        <v>88</v>
      </c>
      <c r="I2852" s="115" t="s">
        <v>88</v>
      </c>
      <c r="J2852" s="115" t="s">
        <v>88</v>
      </c>
      <c r="K2852" s="115" t="s">
        <v>88</v>
      </c>
      <c r="L2852" s="115" t="s">
        <v>88</v>
      </c>
      <c r="M2852" s="115" t="s">
        <v>88</v>
      </c>
      <c r="N2852" s="115" t="s">
        <v>102</v>
      </c>
      <c r="O2852" s="115" t="s">
        <v>102</v>
      </c>
      <c r="P2852" s="2"/>
    </row>
    <row r="2853" spans="1:16" ht="13.5" customHeight="1" x14ac:dyDescent="0.35">
      <c r="A2853" s="175">
        <v>0.35416666666666702</v>
      </c>
      <c r="B2853" s="115" t="s">
        <v>88</v>
      </c>
      <c r="C2853" s="115" t="s">
        <v>88</v>
      </c>
      <c r="D2853" s="115" t="s">
        <v>88</v>
      </c>
      <c r="E2853" s="115" t="s">
        <v>88</v>
      </c>
      <c r="F2853" s="115" t="s">
        <v>88</v>
      </c>
      <c r="G2853" s="115" t="s">
        <v>88</v>
      </c>
      <c r="H2853" s="115" t="s">
        <v>88</v>
      </c>
      <c r="I2853" s="115" t="s">
        <v>88</v>
      </c>
      <c r="J2853" s="115" t="s">
        <v>88</v>
      </c>
      <c r="K2853" s="115" t="s">
        <v>88</v>
      </c>
      <c r="L2853" s="115" t="s">
        <v>88</v>
      </c>
      <c r="M2853" s="115" t="s">
        <v>88</v>
      </c>
      <c r="N2853" s="115" t="s">
        <v>102</v>
      </c>
      <c r="O2853" s="115" t="s">
        <v>102</v>
      </c>
      <c r="P2853" s="2"/>
    </row>
    <row r="2854" spans="1:16" ht="13.5" customHeight="1" x14ac:dyDescent="0.35">
      <c r="A2854" s="175">
        <v>0.36458333333333298</v>
      </c>
      <c r="B2854" s="115" t="s">
        <v>88</v>
      </c>
      <c r="C2854" s="115" t="s">
        <v>88</v>
      </c>
      <c r="D2854" s="115" t="s">
        <v>88</v>
      </c>
      <c r="E2854" s="115" t="s">
        <v>88</v>
      </c>
      <c r="F2854" s="115" t="s">
        <v>88</v>
      </c>
      <c r="G2854" s="115" t="s">
        <v>88</v>
      </c>
      <c r="H2854" s="115" t="s">
        <v>88</v>
      </c>
      <c r="I2854" s="115" t="s">
        <v>88</v>
      </c>
      <c r="J2854" s="115" t="s">
        <v>88</v>
      </c>
      <c r="K2854" s="115" t="s">
        <v>88</v>
      </c>
      <c r="L2854" s="115" t="s">
        <v>88</v>
      </c>
      <c r="M2854" s="115" t="s">
        <v>88</v>
      </c>
      <c r="N2854" s="115" t="s">
        <v>102</v>
      </c>
      <c r="O2854" s="115" t="s">
        <v>102</v>
      </c>
      <c r="P2854" s="2"/>
    </row>
    <row r="2855" spans="1:16" ht="13.5" customHeight="1" x14ac:dyDescent="0.35">
      <c r="A2855" s="175">
        <v>0.375</v>
      </c>
      <c r="B2855" s="115" t="s">
        <v>88</v>
      </c>
      <c r="C2855" s="115" t="s">
        <v>88</v>
      </c>
      <c r="D2855" s="115" t="s">
        <v>88</v>
      </c>
      <c r="E2855" s="115" t="s">
        <v>88</v>
      </c>
      <c r="F2855" s="115" t="s">
        <v>88</v>
      </c>
      <c r="G2855" s="115" t="s">
        <v>88</v>
      </c>
      <c r="H2855" s="115" t="s">
        <v>88</v>
      </c>
      <c r="I2855" s="115" t="s">
        <v>88</v>
      </c>
      <c r="J2855" s="115" t="s">
        <v>88</v>
      </c>
      <c r="K2855" s="115" t="s">
        <v>88</v>
      </c>
      <c r="L2855" s="115" t="s">
        <v>88</v>
      </c>
      <c r="M2855" s="115" t="s">
        <v>88</v>
      </c>
      <c r="N2855" s="115" t="s">
        <v>102</v>
      </c>
      <c r="O2855" s="115" t="s">
        <v>102</v>
      </c>
      <c r="P2855" s="2"/>
    </row>
    <row r="2856" spans="1:16" ht="13.5" customHeight="1" x14ac:dyDescent="0.35">
      <c r="A2856" s="175">
        <v>0.38541666666666702</v>
      </c>
      <c r="B2856" s="115" t="s">
        <v>88</v>
      </c>
      <c r="C2856" s="115" t="s">
        <v>88</v>
      </c>
      <c r="D2856" s="115" t="s">
        <v>88</v>
      </c>
      <c r="E2856" s="115" t="s">
        <v>88</v>
      </c>
      <c r="F2856" s="115" t="s">
        <v>88</v>
      </c>
      <c r="G2856" s="115" t="s">
        <v>88</v>
      </c>
      <c r="H2856" s="115" t="s">
        <v>88</v>
      </c>
      <c r="I2856" s="115" t="s">
        <v>88</v>
      </c>
      <c r="J2856" s="115" t="s">
        <v>88</v>
      </c>
      <c r="K2856" s="115" t="s">
        <v>88</v>
      </c>
      <c r="L2856" s="115" t="s">
        <v>88</v>
      </c>
      <c r="M2856" s="115" t="s">
        <v>88</v>
      </c>
      <c r="N2856" s="115" t="s">
        <v>102</v>
      </c>
      <c r="O2856" s="115" t="s">
        <v>102</v>
      </c>
      <c r="P2856" s="2"/>
    </row>
    <row r="2857" spans="1:16" ht="13.5" customHeight="1" x14ac:dyDescent="0.35">
      <c r="A2857" s="175">
        <v>0.39583333333333298</v>
      </c>
      <c r="B2857" s="115" t="s">
        <v>88</v>
      </c>
      <c r="C2857" s="115" t="s">
        <v>88</v>
      </c>
      <c r="D2857" s="115" t="s">
        <v>88</v>
      </c>
      <c r="E2857" s="115" t="s">
        <v>88</v>
      </c>
      <c r="F2857" s="115" t="s">
        <v>88</v>
      </c>
      <c r="G2857" s="115" t="s">
        <v>88</v>
      </c>
      <c r="H2857" s="115" t="s">
        <v>88</v>
      </c>
      <c r="I2857" s="115" t="s">
        <v>88</v>
      </c>
      <c r="J2857" s="115" t="s">
        <v>88</v>
      </c>
      <c r="K2857" s="115" t="s">
        <v>88</v>
      </c>
      <c r="L2857" s="115" t="s">
        <v>88</v>
      </c>
      <c r="M2857" s="115" t="s">
        <v>88</v>
      </c>
      <c r="N2857" s="115" t="s">
        <v>102</v>
      </c>
      <c r="O2857" s="115" t="s">
        <v>102</v>
      </c>
      <c r="P2857" s="2"/>
    </row>
    <row r="2858" spans="1:16" ht="13.5" customHeight="1" x14ac:dyDescent="0.35">
      <c r="A2858" s="175">
        <v>0.40625</v>
      </c>
      <c r="B2858" s="115" t="s">
        <v>88</v>
      </c>
      <c r="C2858" s="115" t="s">
        <v>88</v>
      </c>
      <c r="D2858" s="115" t="s">
        <v>88</v>
      </c>
      <c r="E2858" s="115" t="s">
        <v>88</v>
      </c>
      <c r="F2858" s="115" t="s">
        <v>88</v>
      </c>
      <c r="G2858" s="115" t="s">
        <v>88</v>
      </c>
      <c r="H2858" s="115" t="s">
        <v>88</v>
      </c>
      <c r="I2858" s="115" t="s">
        <v>88</v>
      </c>
      <c r="J2858" s="115" t="s">
        <v>88</v>
      </c>
      <c r="K2858" s="115" t="s">
        <v>88</v>
      </c>
      <c r="L2858" s="115" t="s">
        <v>88</v>
      </c>
      <c r="M2858" s="115" t="s">
        <v>88</v>
      </c>
      <c r="N2858" s="115" t="s">
        <v>102</v>
      </c>
      <c r="O2858" s="115" t="s">
        <v>102</v>
      </c>
      <c r="P2858" s="2"/>
    </row>
    <row r="2859" spans="1:16" ht="13.5" customHeight="1" x14ac:dyDescent="0.35">
      <c r="A2859" s="175">
        <v>0.41666666666666702</v>
      </c>
      <c r="B2859" s="115" t="s">
        <v>88</v>
      </c>
      <c r="C2859" s="115" t="s">
        <v>88</v>
      </c>
      <c r="D2859" s="115" t="s">
        <v>88</v>
      </c>
      <c r="E2859" s="115" t="s">
        <v>88</v>
      </c>
      <c r="F2859" s="115" t="s">
        <v>88</v>
      </c>
      <c r="G2859" s="115" t="s">
        <v>88</v>
      </c>
      <c r="H2859" s="115" t="s">
        <v>88</v>
      </c>
      <c r="I2859" s="115" t="s">
        <v>88</v>
      </c>
      <c r="J2859" s="115" t="s">
        <v>88</v>
      </c>
      <c r="K2859" s="115" t="s">
        <v>88</v>
      </c>
      <c r="L2859" s="115" t="s">
        <v>88</v>
      </c>
      <c r="M2859" s="115" t="s">
        <v>88</v>
      </c>
      <c r="N2859" s="115" t="s">
        <v>102</v>
      </c>
      <c r="O2859" s="115" t="s">
        <v>102</v>
      </c>
      <c r="P2859" s="2"/>
    </row>
    <row r="2860" spans="1:16" ht="13.5" customHeight="1" x14ac:dyDescent="0.35">
      <c r="A2860" s="175">
        <v>0.42708333333333298</v>
      </c>
      <c r="B2860" s="115" t="s">
        <v>88</v>
      </c>
      <c r="C2860" s="115" t="s">
        <v>88</v>
      </c>
      <c r="D2860" s="115" t="s">
        <v>88</v>
      </c>
      <c r="E2860" s="115" t="s">
        <v>88</v>
      </c>
      <c r="F2860" s="115" t="s">
        <v>88</v>
      </c>
      <c r="G2860" s="115" t="s">
        <v>88</v>
      </c>
      <c r="H2860" s="115" t="s">
        <v>88</v>
      </c>
      <c r="I2860" s="115" t="s">
        <v>88</v>
      </c>
      <c r="J2860" s="115" t="s">
        <v>88</v>
      </c>
      <c r="K2860" s="115" t="s">
        <v>88</v>
      </c>
      <c r="L2860" s="115" t="s">
        <v>88</v>
      </c>
      <c r="M2860" s="115" t="s">
        <v>88</v>
      </c>
      <c r="N2860" s="115" t="s">
        <v>102</v>
      </c>
      <c r="O2860" s="115" t="s">
        <v>102</v>
      </c>
      <c r="P2860" s="2"/>
    </row>
    <row r="2861" spans="1:16" ht="13.5" customHeight="1" x14ac:dyDescent="0.35">
      <c r="A2861" s="175">
        <v>0.4375</v>
      </c>
      <c r="B2861" s="115" t="s">
        <v>88</v>
      </c>
      <c r="C2861" s="115" t="s">
        <v>88</v>
      </c>
      <c r="D2861" s="115" t="s">
        <v>88</v>
      </c>
      <c r="E2861" s="115" t="s">
        <v>88</v>
      </c>
      <c r="F2861" s="115" t="s">
        <v>88</v>
      </c>
      <c r="G2861" s="115" t="s">
        <v>88</v>
      </c>
      <c r="H2861" s="115" t="s">
        <v>88</v>
      </c>
      <c r="I2861" s="115" t="s">
        <v>88</v>
      </c>
      <c r="J2861" s="115" t="s">
        <v>88</v>
      </c>
      <c r="K2861" s="115" t="s">
        <v>88</v>
      </c>
      <c r="L2861" s="115" t="s">
        <v>88</v>
      </c>
      <c r="M2861" s="115" t="s">
        <v>88</v>
      </c>
      <c r="N2861" s="115" t="s">
        <v>102</v>
      </c>
      <c r="O2861" s="115" t="s">
        <v>102</v>
      </c>
      <c r="P2861" s="2"/>
    </row>
    <row r="2862" spans="1:16" ht="13.5" customHeight="1" x14ac:dyDescent="0.35">
      <c r="A2862" s="175">
        <v>0.44791666666666702</v>
      </c>
      <c r="B2862" s="115" t="s">
        <v>88</v>
      </c>
      <c r="C2862" s="115" t="s">
        <v>88</v>
      </c>
      <c r="D2862" s="115" t="s">
        <v>88</v>
      </c>
      <c r="E2862" s="115" t="s">
        <v>88</v>
      </c>
      <c r="F2862" s="115" t="s">
        <v>88</v>
      </c>
      <c r="G2862" s="115" t="s">
        <v>88</v>
      </c>
      <c r="H2862" s="115" t="s">
        <v>88</v>
      </c>
      <c r="I2862" s="115" t="s">
        <v>88</v>
      </c>
      <c r="J2862" s="115" t="s">
        <v>88</v>
      </c>
      <c r="K2862" s="115" t="s">
        <v>88</v>
      </c>
      <c r="L2862" s="115" t="s">
        <v>88</v>
      </c>
      <c r="M2862" s="115" t="s">
        <v>88</v>
      </c>
      <c r="N2862" s="115" t="s">
        <v>102</v>
      </c>
      <c r="O2862" s="115" t="s">
        <v>102</v>
      </c>
      <c r="P2862" s="2"/>
    </row>
    <row r="2863" spans="1:16" ht="13.5" customHeight="1" x14ac:dyDescent="0.35">
      <c r="A2863" s="175">
        <v>0.45833333333333298</v>
      </c>
      <c r="B2863" s="115" t="s">
        <v>88</v>
      </c>
      <c r="C2863" s="115" t="s">
        <v>88</v>
      </c>
      <c r="D2863" s="115" t="s">
        <v>88</v>
      </c>
      <c r="E2863" s="115" t="s">
        <v>88</v>
      </c>
      <c r="F2863" s="115" t="s">
        <v>88</v>
      </c>
      <c r="G2863" s="115" t="s">
        <v>88</v>
      </c>
      <c r="H2863" s="115" t="s">
        <v>88</v>
      </c>
      <c r="I2863" s="115" t="s">
        <v>88</v>
      </c>
      <c r="J2863" s="115" t="s">
        <v>88</v>
      </c>
      <c r="K2863" s="115" t="s">
        <v>88</v>
      </c>
      <c r="L2863" s="115" t="s">
        <v>88</v>
      </c>
      <c r="M2863" s="115" t="s">
        <v>88</v>
      </c>
      <c r="N2863" s="115" t="s">
        <v>102</v>
      </c>
      <c r="O2863" s="115" t="s">
        <v>102</v>
      </c>
      <c r="P2863" s="2"/>
    </row>
    <row r="2864" spans="1:16" ht="13.5" customHeight="1" x14ac:dyDescent="0.35">
      <c r="A2864" s="175">
        <v>0.46875</v>
      </c>
      <c r="B2864" s="115" t="s">
        <v>88</v>
      </c>
      <c r="C2864" s="115" t="s">
        <v>88</v>
      </c>
      <c r="D2864" s="115" t="s">
        <v>88</v>
      </c>
      <c r="E2864" s="115" t="s">
        <v>88</v>
      </c>
      <c r="F2864" s="115" t="s">
        <v>88</v>
      </c>
      <c r="G2864" s="115" t="s">
        <v>88</v>
      </c>
      <c r="H2864" s="115" t="s">
        <v>88</v>
      </c>
      <c r="I2864" s="115" t="s">
        <v>88</v>
      </c>
      <c r="J2864" s="115" t="s">
        <v>88</v>
      </c>
      <c r="K2864" s="115" t="s">
        <v>88</v>
      </c>
      <c r="L2864" s="115" t="s">
        <v>88</v>
      </c>
      <c r="M2864" s="115" t="s">
        <v>88</v>
      </c>
      <c r="N2864" s="115" t="s">
        <v>102</v>
      </c>
      <c r="O2864" s="115" t="s">
        <v>102</v>
      </c>
      <c r="P2864" s="2"/>
    </row>
    <row r="2865" spans="1:16" ht="13.5" customHeight="1" x14ac:dyDescent="0.35">
      <c r="A2865" s="175">
        <v>0.47916666666666702</v>
      </c>
      <c r="B2865" s="115" t="s">
        <v>88</v>
      </c>
      <c r="C2865" s="115" t="s">
        <v>88</v>
      </c>
      <c r="D2865" s="115" t="s">
        <v>88</v>
      </c>
      <c r="E2865" s="115" t="s">
        <v>88</v>
      </c>
      <c r="F2865" s="115" t="s">
        <v>88</v>
      </c>
      <c r="G2865" s="115" t="s">
        <v>88</v>
      </c>
      <c r="H2865" s="115" t="s">
        <v>88</v>
      </c>
      <c r="I2865" s="115" t="s">
        <v>88</v>
      </c>
      <c r="J2865" s="115" t="s">
        <v>88</v>
      </c>
      <c r="K2865" s="115" t="s">
        <v>88</v>
      </c>
      <c r="L2865" s="115" t="s">
        <v>88</v>
      </c>
      <c r="M2865" s="115" t="s">
        <v>88</v>
      </c>
      <c r="N2865" s="115" t="s">
        <v>102</v>
      </c>
      <c r="O2865" s="115" t="s">
        <v>102</v>
      </c>
      <c r="P2865" s="2"/>
    </row>
    <row r="2866" spans="1:16" ht="13.5" customHeight="1" x14ac:dyDescent="0.35">
      <c r="A2866" s="175">
        <v>0.48958333333333298</v>
      </c>
      <c r="B2866" s="115" t="s">
        <v>88</v>
      </c>
      <c r="C2866" s="115" t="s">
        <v>88</v>
      </c>
      <c r="D2866" s="115" t="s">
        <v>88</v>
      </c>
      <c r="E2866" s="115" t="s">
        <v>88</v>
      </c>
      <c r="F2866" s="115" t="s">
        <v>88</v>
      </c>
      <c r="G2866" s="115" t="s">
        <v>88</v>
      </c>
      <c r="H2866" s="115" t="s">
        <v>88</v>
      </c>
      <c r="I2866" s="115" t="s">
        <v>88</v>
      </c>
      <c r="J2866" s="115" t="s">
        <v>88</v>
      </c>
      <c r="K2866" s="115" t="s">
        <v>88</v>
      </c>
      <c r="L2866" s="115" t="s">
        <v>88</v>
      </c>
      <c r="M2866" s="115" t="s">
        <v>88</v>
      </c>
      <c r="N2866" s="115" t="s">
        <v>102</v>
      </c>
      <c r="O2866" s="115" t="s">
        <v>102</v>
      </c>
      <c r="P2866" s="2"/>
    </row>
    <row r="2867" spans="1:16" ht="13.5" customHeight="1" x14ac:dyDescent="0.35">
      <c r="A2867" s="175">
        <v>0.5</v>
      </c>
      <c r="B2867" s="115" t="s">
        <v>88</v>
      </c>
      <c r="C2867" s="115" t="s">
        <v>88</v>
      </c>
      <c r="D2867" s="115" t="s">
        <v>88</v>
      </c>
      <c r="E2867" s="115" t="s">
        <v>88</v>
      </c>
      <c r="F2867" s="115" t="s">
        <v>88</v>
      </c>
      <c r="G2867" s="115" t="s">
        <v>88</v>
      </c>
      <c r="H2867" s="115" t="s">
        <v>88</v>
      </c>
      <c r="I2867" s="115" t="s">
        <v>88</v>
      </c>
      <c r="J2867" s="115" t="s">
        <v>88</v>
      </c>
      <c r="K2867" s="115" t="s">
        <v>88</v>
      </c>
      <c r="L2867" s="115" t="s">
        <v>88</v>
      </c>
      <c r="M2867" s="115" t="s">
        <v>88</v>
      </c>
      <c r="N2867" s="115" t="s">
        <v>102</v>
      </c>
      <c r="O2867" s="115" t="s">
        <v>102</v>
      </c>
      <c r="P2867" s="2"/>
    </row>
    <row r="2868" spans="1:16" ht="13.5" customHeight="1" x14ac:dyDescent="0.35">
      <c r="A2868" s="175">
        <v>0.51041666666666696</v>
      </c>
      <c r="B2868" s="115" t="s">
        <v>88</v>
      </c>
      <c r="C2868" s="115" t="s">
        <v>88</v>
      </c>
      <c r="D2868" s="115" t="s">
        <v>88</v>
      </c>
      <c r="E2868" s="115" t="s">
        <v>88</v>
      </c>
      <c r="F2868" s="115" t="s">
        <v>88</v>
      </c>
      <c r="G2868" s="115" t="s">
        <v>88</v>
      </c>
      <c r="H2868" s="115" t="s">
        <v>88</v>
      </c>
      <c r="I2868" s="115" t="s">
        <v>88</v>
      </c>
      <c r="J2868" s="115" t="s">
        <v>88</v>
      </c>
      <c r="K2868" s="115" t="s">
        <v>88</v>
      </c>
      <c r="L2868" s="115" t="s">
        <v>88</v>
      </c>
      <c r="M2868" s="115" t="s">
        <v>88</v>
      </c>
      <c r="N2868" s="115" t="s">
        <v>102</v>
      </c>
      <c r="O2868" s="115" t="s">
        <v>102</v>
      </c>
      <c r="P2868" s="2"/>
    </row>
    <row r="2869" spans="1:16" ht="13.5" customHeight="1" x14ac:dyDescent="0.35">
      <c r="A2869" s="175">
        <v>0.52083333333333304</v>
      </c>
      <c r="B2869" s="115" t="s">
        <v>88</v>
      </c>
      <c r="C2869" s="115" t="s">
        <v>88</v>
      </c>
      <c r="D2869" s="115" t="s">
        <v>88</v>
      </c>
      <c r="E2869" s="115" t="s">
        <v>88</v>
      </c>
      <c r="F2869" s="115" t="s">
        <v>88</v>
      </c>
      <c r="G2869" s="115" t="s">
        <v>88</v>
      </c>
      <c r="H2869" s="115" t="s">
        <v>88</v>
      </c>
      <c r="I2869" s="115" t="s">
        <v>88</v>
      </c>
      <c r="J2869" s="115" t="s">
        <v>88</v>
      </c>
      <c r="K2869" s="115" t="s">
        <v>88</v>
      </c>
      <c r="L2869" s="115" t="s">
        <v>88</v>
      </c>
      <c r="M2869" s="115" t="s">
        <v>88</v>
      </c>
      <c r="N2869" s="115" t="s">
        <v>102</v>
      </c>
      <c r="O2869" s="115" t="s">
        <v>102</v>
      </c>
      <c r="P2869" s="2"/>
    </row>
    <row r="2870" spans="1:16" ht="13.5" customHeight="1" x14ac:dyDescent="0.35">
      <c r="A2870" s="175">
        <v>0.53125</v>
      </c>
      <c r="B2870" s="115" t="s">
        <v>88</v>
      </c>
      <c r="C2870" s="115" t="s">
        <v>88</v>
      </c>
      <c r="D2870" s="115" t="s">
        <v>88</v>
      </c>
      <c r="E2870" s="115" t="s">
        <v>88</v>
      </c>
      <c r="F2870" s="115" t="s">
        <v>88</v>
      </c>
      <c r="G2870" s="115" t="s">
        <v>88</v>
      </c>
      <c r="H2870" s="115" t="s">
        <v>88</v>
      </c>
      <c r="I2870" s="115" t="s">
        <v>88</v>
      </c>
      <c r="J2870" s="115" t="s">
        <v>88</v>
      </c>
      <c r="K2870" s="115" t="s">
        <v>88</v>
      </c>
      <c r="L2870" s="115" t="s">
        <v>88</v>
      </c>
      <c r="M2870" s="115" t="s">
        <v>88</v>
      </c>
      <c r="N2870" s="115" t="s">
        <v>102</v>
      </c>
      <c r="O2870" s="115" t="s">
        <v>102</v>
      </c>
      <c r="P2870" s="2"/>
    </row>
    <row r="2871" spans="1:16" ht="13.5" customHeight="1" x14ac:dyDescent="0.35">
      <c r="A2871" s="175">
        <v>0.54166666666666696</v>
      </c>
      <c r="B2871" s="115" t="s">
        <v>88</v>
      </c>
      <c r="C2871" s="115" t="s">
        <v>88</v>
      </c>
      <c r="D2871" s="115" t="s">
        <v>88</v>
      </c>
      <c r="E2871" s="115" t="s">
        <v>88</v>
      </c>
      <c r="F2871" s="115" t="s">
        <v>88</v>
      </c>
      <c r="G2871" s="115" t="s">
        <v>88</v>
      </c>
      <c r="H2871" s="115" t="s">
        <v>88</v>
      </c>
      <c r="I2871" s="115" t="s">
        <v>88</v>
      </c>
      <c r="J2871" s="115" t="s">
        <v>88</v>
      </c>
      <c r="K2871" s="115" t="s">
        <v>88</v>
      </c>
      <c r="L2871" s="115" t="s">
        <v>88</v>
      </c>
      <c r="M2871" s="115" t="s">
        <v>88</v>
      </c>
      <c r="N2871" s="115" t="s">
        <v>102</v>
      </c>
      <c r="O2871" s="115" t="s">
        <v>102</v>
      </c>
      <c r="P2871" s="2"/>
    </row>
    <row r="2872" spans="1:16" ht="13.5" customHeight="1" x14ac:dyDescent="0.35">
      <c r="A2872" s="175">
        <v>0.55208333333333304</v>
      </c>
      <c r="B2872" s="115" t="s">
        <v>88</v>
      </c>
      <c r="C2872" s="115" t="s">
        <v>88</v>
      </c>
      <c r="D2872" s="115" t="s">
        <v>88</v>
      </c>
      <c r="E2872" s="115" t="s">
        <v>88</v>
      </c>
      <c r="F2872" s="115" t="s">
        <v>88</v>
      </c>
      <c r="G2872" s="115" t="s">
        <v>88</v>
      </c>
      <c r="H2872" s="115" t="s">
        <v>88</v>
      </c>
      <c r="I2872" s="115" t="s">
        <v>88</v>
      </c>
      <c r="J2872" s="115" t="s">
        <v>88</v>
      </c>
      <c r="K2872" s="115" t="s">
        <v>88</v>
      </c>
      <c r="L2872" s="115" t="s">
        <v>88</v>
      </c>
      <c r="M2872" s="115" t="s">
        <v>88</v>
      </c>
      <c r="N2872" s="115" t="s">
        <v>102</v>
      </c>
      <c r="O2872" s="115" t="s">
        <v>102</v>
      </c>
      <c r="P2872" s="2"/>
    </row>
    <row r="2873" spans="1:16" ht="13.5" customHeight="1" x14ac:dyDescent="0.35">
      <c r="A2873" s="175">
        <v>0.5625</v>
      </c>
      <c r="B2873" s="115" t="s">
        <v>88</v>
      </c>
      <c r="C2873" s="115" t="s">
        <v>88</v>
      </c>
      <c r="D2873" s="115" t="s">
        <v>88</v>
      </c>
      <c r="E2873" s="115" t="s">
        <v>88</v>
      </c>
      <c r="F2873" s="115" t="s">
        <v>88</v>
      </c>
      <c r="G2873" s="115" t="s">
        <v>88</v>
      </c>
      <c r="H2873" s="115" t="s">
        <v>88</v>
      </c>
      <c r="I2873" s="115" t="s">
        <v>88</v>
      </c>
      <c r="J2873" s="115" t="s">
        <v>88</v>
      </c>
      <c r="K2873" s="115" t="s">
        <v>88</v>
      </c>
      <c r="L2873" s="115" t="s">
        <v>88</v>
      </c>
      <c r="M2873" s="115" t="s">
        <v>88</v>
      </c>
      <c r="N2873" s="115" t="s">
        <v>102</v>
      </c>
      <c r="O2873" s="115" t="s">
        <v>102</v>
      </c>
      <c r="P2873" s="2"/>
    </row>
    <row r="2874" spans="1:16" ht="13.5" customHeight="1" x14ac:dyDescent="0.35">
      <c r="A2874" s="175">
        <v>0.57291666666666696</v>
      </c>
      <c r="B2874" s="115" t="s">
        <v>88</v>
      </c>
      <c r="C2874" s="115" t="s">
        <v>88</v>
      </c>
      <c r="D2874" s="115" t="s">
        <v>88</v>
      </c>
      <c r="E2874" s="115" t="s">
        <v>88</v>
      </c>
      <c r="F2874" s="115" t="s">
        <v>88</v>
      </c>
      <c r="G2874" s="115" t="s">
        <v>88</v>
      </c>
      <c r="H2874" s="115" t="s">
        <v>88</v>
      </c>
      <c r="I2874" s="115" t="s">
        <v>88</v>
      </c>
      <c r="J2874" s="115" t="s">
        <v>88</v>
      </c>
      <c r="K2874" s="115" t="s">
        <v>88</v>
      </c>
      <c r="L2874" s="115" t="s">
        <v>88</v>
      </c>
      <c r="M2874" s="115" t="s">
        <v>88</v>
      </c>
      <c r="N2874" s="115" t="s">
        <v>102</v>
      </c>
      <c r="O2874" s="115" t="s">
        <v>102</v>
      </c>
      <c r="P2874" s="2"/>
    </row>
    <row r="2875" spans="1:16" ht="13.5" customHeight="1" x14ac:dyDescent="0.35">
      <c r="A2875" s="175">
        <v>0.58333333333333304</v>
      </c>
      <c r="B2875" s="115" t="s">
        <v>88</v>
      </c>
      <c r="C2875" s="115" t="s">
        <v>88</v>
      </c>
      <c r="D2875" s="115" t="s">
        <v>88</v>
      </c>
      <c r="E2875" s="115" t="s">
        <v>88</v>
      </c>
      <c r="F2875" s="115" t="s">
        <v>88</v>
      </c>
      <c r="G2875" s="115" t="s">
        <v>88</v>
      </c>
      <c r="H2875" s="115" t="s">
        <v>88</v>
      </c>
      <c r="I2875" s="115" t="s">
        <v>88</v>
      </c>
      <c r="J2875" s="115" t="s">
        <v>88</v>
      </c>
      <c r="K2875" s="115" t="s">
        <v>88</v>
      </c>
      <c r="L2875" s="115" t="s">
        <v>88</v>
      </c>
      <c r="M2875" s="115" t="s">
        <v>88</v>
      </c>
      <c r="N2875" s="115" t="s">
        <v>102</v>
      </c>
      <c r="O2875" s="115" t="s">
        <v>102</v>
      </c>
      <c r="P2875" s="2"/>
    </row>
    <row r="2876" spans="1:16" ht="13.5" customHeight="1" x14ac:dyDescent="0.35">
      <c r="A2876" s="175">
        <v>0.59375</v>
      </c>
      <c r="B2876" s="115" t="s">
        <v>88</v>
      </c>
      <c r="C2876" s="115" t="s">
        <v>88</v>
      </c>
      <c r="D2876" s="115" t="s">
        <v>88</v>
      </c>
      <c r="E2876" s="115" t="s">
        <v>88</v>
      </c>
      <c r="F2876" s="115" t="s">
        <v>88</v>
      </c>
      <c r="G2876" s="115" t="s">
        <v>88</v>
      </c>
      <c r="H2876" s="115" t="s">
        <v>88</v>
      </c>
      <c r="I2876" s="115" t="s">
        <v>88</v>
      </c>
      <c r="J2876" s="115" t="s">
        <v>88</v>
      </c>
      <c r="K2876" s="115" t="s">
        <v>88</v>
      </c>
      <c r="L2876" s="115" t="s">
        <v>88</v>
      </c>
      <c r="M2876" s="115" t="s">
        <v>88</v>
      </c>
      <c r="N2876" s="115" t="s">
        <v>102</v>
      </c>
      <c r="O2876" s="115" t="s">
        <v>102</v>
      </c>
      <c r="P2876" s="2"/>
    </row>
    <row r="2877" spans="1:16" ht="13.5" customHeight="1" x14ac:dyDescent="0.35">
      <c r="A2877" s="175">
        <v>0.60416666666666696</v>
      </c>
      <c r="B2877" s="115" t="s">
        <v>88</v>
      </c>
      <c r="C2877" s="115" t="s">
        <v>88</v>
      </c>
      <c r="D2877" s="115" t="s">
        <v>88</v>
      </c>
      <c r="E2877" s="115" t="s">
        <v>88</v>
      </c>
      <c r="F2877" s="115" t="s">
        <v>88</v>
      </c>
      <c r="G2877" s="115" t="s">
        <v>88</v>
      </c>
      <c r="H2877" s="115" t="s">
        <v>88</v>
      </c>
      <c r="I2877" s="115" t="s">
        <v>88</v>
      </c>
      <c r="J2877" s="115" t="s">
        <v>88</v>
      </c>
      <c r="K2877" s="115" t="s">
        <v>88</v>
      </c>
      <c r="L2877" s="115" t="s">
        <v>88</v>
      </c>
      <c r="M2877" s="115" t="s">
        <v>88</v>
      </c>
      <c r="N2877" s="115" t="s">
        <v>102</v>
      </c>
      <c r="O2877" s="115" t="s">
        <v>102</v>
      </c>
      <c r="P2877" s="2"/>
    </row>
    <row r="2878" spans="1:16" ht="13.5" customHeight="1" x14ac:dyDescent="0.35">
      <c r="A2878" s="175">
        <v>0.61458333333333304</v>
      </c>
      <c r="B2878" s="115" t="s">
        <v>88</v>
      </c>
      <c r="C2878" s="115" t="s">
        <v>88</v>
      </c>
      <c r="D2878" s="115" t="s">
        <v>88</v>
      </c>
      <c r="E2878" s="115" t="s">
        <v>88</v>
      </c>
      <c r="F2878" s="115" t="s">
        <v>88</v>
      </c>
      <c r="G2878" s="115" t="s">
        <v>88</v>
      </c>
      <c r="H2878" s="115" t="s">
        <v>88</v>
      </c>
      <c r="I2878" s="115" t="s">
        <v>88</v>
      </c>
      <c r="J2878" s="115" t="s">
        <v>88</v>
      </c>
      <c r="K2878" s="115" t="s">
        <v>88</v>
      </c>
      <c r="L2878" s="115" t="s">
        <v>88</v>
      </c>
      <c r="M2878" s="115" t="s">
        <v>88</v>
      </c>
      <c r="N2878" s="115" t="s">
        <v>102</v>
      </c>
      <c r="O2878" s="115" t="s">
        <v>102</v>
      </c>
      <c r="P2878" s="2"/>
    </row>
    <row r="2879" spans="1:16" ht="13.5" customHeight="1" x14ac:dyDescent="0.35">
      <c r="A2879" s="175">
        <v>0.625</v>
      </c>
      <c r="B2879" s="115" t="s">
        <v>88</v>
      </c>
      <c r="C2879" s="115" t="s">
        <v>88</v>
      </c>
      <c r="D2879" s="115" t="s">
        <v>88</v>
      </c>
      <c r="E2879" s="115" t="s">
        <v>88</v>
      </c>
      <c r="F2879" s="115" t="s">
        <v>88</v>
      </c>
      <c r="G2879" s="115" t="s">
        <v>88</v>
      </c>
      <c r="H2879" s="115" t="s">
        <v>88</v>
      </c>
      <c r="I2879" s="115" t="s">
        <v>88</v>
      </c>
      <c r="J2879" s="115" t="s">
        <v>88</v>
      </c>
      <c r="K2879" s="115" t="s">
        <v>88</v>
      </c>
      <c r="L2879" s="115" t="s">
        <v>88</v>
      </c>
      <c r="M2879" s="115" t="s">
        <v>88</v>
      </c>
      <c r="N2879" s="115" t="s">
        <v>102</v>
      </c>
      <c r="O2879" s="115" t="s">
        <v>102</v>
      </c>
      <c r="P2879" s="2"/>
    </row>
    <row r="2880" spans="1:16" ht="13.5" customHeight="1" x14ac:dyDescent="0.35">
      <c r="A2880" s="175">
        <v>0.63541666666666696</v>
      </c>
      <c r="B2880" s="115" t="s">
        <v>88</v>
      </c>
      <c r="C2880" s="115" t="s">
        <v>88</v>
      </c>
      <c r="D2880" s="115" t="s">
        <v>88</v>
      </c>
      <c r="E2880" s="115" t="s">
        <v>88</v>
      </c>
      <c r="F2880" s="115" t="s">
        <v>88</v>
      </c>
      <c r="G2880" s="115" t="s">
        <v>88</v>
      </c>
      <c r="H2880" s="115" t="s">
        <v>88</v>
      </c>
      <c r="I2880" s="115" t="s">
        <v>88</v>
      </c>
      <c r="J2880" s="115" t="s">
        <v>88</v>
      </c>
      <c r="K2880" s="115" t="s">
        <v>88</v>
      </c>
      <c r="L2880" s="115" t="s">
        <v>88</v>
      </c>
      <c r="M2880" s="115" t="s">
        <v>88</v>
      </c>
      <c r="N2880" s="115" t="s">
        <v>102</v>
      </c>
      <c r="O2880" s="115" t="s">
        <v>102</v>
      </c>
      <c r="P2880" s="2"/>
    </row>
    <row r="2881" spans="1:16" ht="13.5" customHeight="1" x14ac:dyDescent="0.35">
      <c r="A2881" s="175">
        <v>0.64583333333333304</v>
      </c>
      <c r="B2881" s="115" t="s">
        <v>88</v>
      </c>
      <c r="C2881" s="115" t="s">
        <v>88</v>
      </c>
      <c r="D2881" s="115" t="s">
        <v>88</v>
      </c>
      <c r="E2881" s="115" t="s">
        <v>88</v>
      </c>
      <c r="F2881" s="115" t="s">
        <v>88</v>
      </c>
      <c r="G2881" s="115" t="s">
        <v>88</v>
      </c>
      <c r="H2881" s="115" t="s">
        <v>88</v>
      </c>
      <c r="I2881" s="115" t="s">
        <v>88</v>
      </c>
      <c r="J2881" s="115" t="s">
        <v>88</v>
      </c>
      <c r="K2881" s="115" t="s">
        <v>88</v>
      </c>
      <c r="L2881" s="115" t="s">
        <v>88</v>
      </c>
      <c r="M2881" s="115" t="s">
        <v>88</v>
      </c>
      <c r="N2881" s="115" t="s">
        <v>102</v>
      </c>
      <c r="O2881" s="115" t="s">
        <v>102</v>
      </c>
      <c r="P2881" s="2"/>
    </row>
    <row r="2882" spans="1:16" ht="13.5" customHeight="1" x14ac:dyDescent="0.35">
      <c r="A2882" s="175">
        <v>0.65625</v>
      </c>
      <c r="B2882" s="115" t="s">
        <v>88</v>
      </c>
      <c r="C2882" s="115" t="s">
        <v>88</v>
      </c>
      <c r="D2882" s="115" t="s">
        <v>88</v>
      </c>
      <c r="E2882" s="115" t="s">
        <v>88</v>
      </c>
      <c r="F2882" s="115" t="s">
        <v>88</v>
      </c>
      <c r="G2882" s="115" t="s">
        <v>88</v>
      </c>
      <c r="H2882" s="115" t="s">
        <v>88</v>
      </c>
      <c r="I2882" s="115" t="s">
        <v>88</v>
      </c>
      <c r="J2882" s="115" t="s">
        <v>88</v>
      </c>
      <c r="K2882" s="115" t="s">
        <v>88</v>
      </c>
      <c r="L2882" s="115" t="s">
        <v>88</v>
      </c>
      <c r="M2882" s="115" t="s">
        <v>88</v>
      </c>
      <c r="N2882" s="115" t="s">
        <v>102</v>
      </c>
      <c r="O2882" s="115" t="s">
        <v>102</v>
      </c>
      <c r="P2882" s="2"/>
    </row>
    <row r="2883" spans="1:16" ht="13.5" customHeight="1" x14ac:dyDescent="0.35">
      <c r="A2883" s="175">
        <v>0.66666666666666696</v>
      </c>
      <c r="B2883" s="115" t="s">
        <v>88</v>
      </c>
      <c r="C2883" s="115" t="s">
        <v>88</v>
      </c>
      <c r="D2883" s="115" t="s">
        <v>88</v>
      </c>
      <c r="E2883" s="115" t="s">
        <v>88</v>
      </c>
      <c r="F2883" s="115" t="s">
        <v>88</v>
      </c>
      <c r="G2883" s="115" t="s">
        <v>88</v>
      </c>
      <c r="H2883" s="115" t="s">
        <v>88</v>
      </c>
      <c r="I2883" s="115" t="s">
        <v>88</v>
      </c>
      <c r="J2883" s="115" t="s">
        <v>88</v>
      </c>
      <c r="K2883" s="115" t="s">
        <v>88</v>
      </c>
      <c r="L2883" s="115" t="s">
        <v>88</v>
      </c>
      <c r="M2883" s="115" t="s">
        <v>88</v>
      </c>
      <c r="N2883" s="115" t="s">
        <v>102</v>
      </c>
      <c r="O2883" s="115" t="s">
        <v>102</v>
      </c>
      <c r="P2883" s="2"/>
    </row>
    <row r="2884" spans="1:16" ht="13.5" customHeight="1" x14ac:dyDescent="0.35">
      <c r="A2884" s="175">
        <v>0.67708333333333304</v>
      </c>
      <c r="B2884" s="115" t="s">
        <v>88</v>
      </c>
      <c r="C2884" s="115" t="s">
        <v>88</v>
      </c>
      <c r="D2884" s="115" t="s">
        <v>88</v>
      </c>
      <c r="E2884" s="115" t="s">
        <v>88</v>
      </c>
      <c r="F2884" s="115" t="s">
        <v>88</v>
      </c>
      <c r="G2884" s="115" t="s">
        <v>88</v>
      </c>
      <c r="H2884" s="115" t="s">
        <v>88</v>
      </c>
      <c r="I2884" s="115" t="s">
        <v>88</v>
      </c>
      <c r="J2884" s="115" t="s">
        <v>88</v>
      </c>
      <c r="K2884" s="115" t="s">
        <v>88</v>
      </c>
      <c r="L2884" s="115" t="s">
        <v>88</v>
      </c>
      <c r="M2884" s="115" t="s">
        <v>88</v>
      </c>
      <c r="N2884" s="115" t="s">
        <v>102</v>
      </c>
      <c r="O2884" s="115" t="s">
        <v>102</v>
      </c>
      <c r="P2884" s="2"/>
    </row>
    <row r="2885" spans="1:16" ht="13.5" customHeight="1" x14ac:dyDescent="0.35">
      <c r="A2885" s="175">
        <v>0.6875</v>
      </c>
      <c r="B2885" s="115" t="s">
        <v>88</v>
      </c>
      <c r="C2885" s="115" t="s">
        <v>88</v>
      </c>
      <c r="D2885" s="115" t="s">
        <v>88</v>
      </c>
      <c r="E2885" s="115" t="s">
        <v>88</v>
      </c>
      <c r="F2885" s="115" t="s">
        <v>88</v>
      </c>
      <c r="G2885" s="115" t="s">
        <v>88</v>
      </c>
      <c r="H2885" s="115" t="s">
        <v>88</v>
      </c>
      <c r="I2885" s="115" t="s">
        <v>88</v>
      </c>
      <c r="J2885" s="115" t="s">
        <v>88</v>
      </c>
      <c r="K2885" s="115" t="s">
        <v>88</v>
      </c>
      <c r="L2885" s="115" t="s">
        <v>88</v>
      </c>
      <c r="M2885" s="115" t="s">
        <v>88</v>
      </c>
      <c r="N2885" s="115" t="s">
        <v>102</v>
      </c>
      <c r="O2885" s="115" t="s">
        <v>102</v>
      </c>
      <c r="P2885" s="2"/>
    </row>
    <row r="2886" spans="1:16" ht="13.5" customHeight="1" x14ac:dyDescent="0.35">
      <c r="A2886" s="175">
        <v>0.69791666666666696</v>
      </c>
      <c r="B2886" s="115" t="s">
        <v>88</v>
      </c>
      <c r="C2886" s="115" t="s">
        <v>88</v>
      </c>
      <c r="D2886" s="115" t="s">
        <v>88</v>
      </c>
      <c r="E2886" s="115" t="s">
        <v>88</v>
      </c>
      <c r="F2886" s="115" t="s">
        <v>88</v>
      </c>
      <c r="G2886" s="115" t="s">
        <v>88</v>
      </c>
      <c r="H2886" s="115" t="s">
        <v>88</v>
      </c>
      <c r="I2886" s="115" t="s">
        <v>88</v>
      </c>
      <c r="J2886" s="115" t="s">
        <v>88</v>
      </c>
      <c r="K2886" s="115" t="s">
        <v>88</v>
      </c>
      <c r="L2886" s="115" t="s">
        <v>88</v>
      </c>
      <c r="M2886" s="115" t="s">
        <v>88</v>
      </c>
      <c r="N2886" s="115" t="s">
        <v>102</v>
      </c>
      <c r="O2886" s="115" t="s">
        <v>102</v>
      </c>
      <c r="P2886" s="2"/>
    </row>
    <row r="2887" spans="1:16" ht="13.5" customHeight="1" x14ac:dyDescent="0.35">
      <c r="A2887" s="175">
        <v>0.70833333333333304</v>
      </c>
      <c r="B2887" s="115" t="s">
        <v>88</v>
      </c>
      <c r="C2887" s="115" t="s">
        <v>88</v>
      </c>
      <c r="D2887" s="115" t="s">
        <v>88</v>
      </c>
      <c r="E2887" s="115" t="s">
        <v>88</v>
      </c>
      <c r="F2887" s="115" t="s">
        <v>88</v>
      </c>
      <c r="G2887" s="115" t="s">
        <v>88</v>
      </c>
      <c r="H2887" s="115" t="s">
        <v>88</v>
      </c>
      <c r="I2887" s="115" t="s">
        <v>88</v>
      </c>
      <c r="J2887" s="115" t="s">
        <v>88</v>
      </c>
      <c r="K2887" s="115" t="s">
        <v>88</v>
      </c>
      <c r="L2887" s="115" t="s">
        <v>88</v>
      </c>
      <c r="M2887" s="115" t="s">
        <v>88</v>
      </c>
      <c r="N2887" s="115" t="s">
        <v>102</v>
      </c>
      <c r="O2887" s="115" t="s">
        <v>102</v>
      </c>
      <c r="P2887" s="2"/>
    </row>
    <row r="2888" spans="1:16" ht="13.5" customHeight="1" x14ac:dyDescent="0.35">
      <c r="A2888" s="175">
        <v>0.71875</v>
      </c>
      <c r="B2888" s="115" t="s">
        <v>88</v>
      </c>
      <c r="C2888" s="115" t="s">
        <v>88</v>
      </c>
      <c r="D2888" s="115" t="s">
        <v>88</v>
      </c>
      <c r="E2888" s="115" t="s">
        <v>88</v>
      </c>
      <c r="F2888" s="115" t="s">
        <v>88</v>
      </c>
      <c r="G2888" s="115" t="s">
        <v>88</v>
      </c>
      <c r="H2888" s="115" t="s">
        <v>88</v>
      </c>
      <c r="I2888" s="115" t="s">
        <v>88</v>
      </c>
      <c r="J2888" s="115" t="s">
        <v>88</v>
      </c>
      <c r="K2888" s="115" t="s">
        <v>88</v>
      </c>
      <c r="L2888" s="115" t="s">
        <v>88</v>
      </c>
      <c r="M2888" s="115" t="s">
        <v>88</v>
      </c>
      <c r="N2888" s="115" t="s">
        <v>102</v>
      </c>
      <c r="O2888" s="115" t="s">
        <v>102</v>
      </c>
      <c r="P2888" s="2"/>
    </row>
    <row r="2889" spans="1:16" ht="13.5" customHeight="1" x14ac:dyDescent="0.35">
      <c r="A2889" s="175">
        <v>0.72916666666666696</v>
      </c>
      <c r="B2889" s="115" t="s">
        <v>88</v>
      </c>
      <c r="C2889" s="115" t="s">
        <v>88</v>
      </c>
      <c r="D2889" s="115" t="s">
        <v>88</v>
      </c>
      <c r="E2889" s="115" t="s">
        <v>88</v>
      </c>
      <c r="F2889" s="115" t="s">
        <v>88</v>
      </c>
      <c r="G2889" s="115" t="s">
        <v>88</v>
      </c>
      <c r="H2889" s="115" t="s">
        <v>88</v>
      </c>
      <c r="I2889" s="115" t="s">
        <v>88</v>
      </c>
      <c r="J2889" s="115" t="s">
        <v>88</v>
      </c>
      <c r="K2889" s="115" t="s">
        <v>88</v>
      </c>
      <c r="L2889" s="115" t="s">
        <v>88</v>
      </c>
      <c r="M2889" s="115" t="s">
        <v>88</v>
      </c>
      <c r="N2889" s="115" t="s">
        <v>102</v>
      </c>
      <c r="O2889" s="115" t="s">
        <v>102</v>
      </c>
      <c r="P2889" s="2"/>
    </row>
    <row r="2890" spans="1:16" ht="13.5" customHeight="1" x14ac:dyDescent="0.35">
      <c r="A2890" s="175">
        <v>0.73958333333333304</v>
      </c>
      <c r="B2890" s="115" t="s">
        <v>88</v>
      </c>
      <c r="C2890" s="115" t="s">
        <v>88</v>
      </c>
      <c r="D2890" s="115" t="s">
        <v>88</v>
      </c>
      <c r="E2890" s="115" t="s">
        <v>88</v>
      </c>
      <c r="F2890" s="115" t="s">
        <v>88</v>
      </c>
      <c r="G2890" s="115" t="s">
        <v>88</v>
      </c>
      <c r="H2890" s="115" t="s">
        <v>88</v>
      </c>
      <c r="I2890" s="115" t="s">
        <v>88</v>
      </c>
      <c r="J2890" s="115" t="s">
        <v>88</v>
      </c>
      <c r="K2890" s="115" t="s">
        <v>88</v>
      </c>
      <c r="L2890" s="115" t="s">
        <v>88</v>
      </c>
      <c r="M2890" s="115" t="s">
        <v>88</v>
      </c>
      <c r="N2890" s="115" t="s">
        <v>102</v>
      </c>
      <c r="O2890" s="115" t="s">
        <v>102</v>
      </c>
      <c r="P2890" s="2"/>
    </row>
    <row r="2891" spans="1:16" ht="13.5" customHeight="1" x14ac:dyDescent="0.35">
      <c r="A2891" s="175">
        <v>0.75</v>
      </c>
      <c r="B2891" s="115" t="s">
        <v>88</v>
      </c>
      <c r="C2891" s="115" t="s">
        <v>88</v>
      </c>
      <c r="D2891" s="115" t="s">
        <v>88</v>
      </c>
      <c r="E2891" s="115" t="s">
        <v>88</v>
      </c>
      <c r="F2891" s="115" t="s">
        <v>88</v>
      </c>
      <c r="G2891" s="115" t="s">
        <v>88</v>
      </c>
      <c r="H2891" s="115" t="s">
        <v>88</v>
      </c>
      <c r="I2891" s="115" t="s">
        <v>88</v>
      </c>
      <c r="J2891" s="115" t="s">
        <v>88</v>
      </c>
      <c r="K2891" s="115" t="s">
        <v>88</v>
      </c>
      <c r="L2891" s="115" t="s">
        <v>88</v>
      </c>
      <c r="M2891" s="115" t="s">
        <v>88</v>
      </c>
      <c r="N2891" s="115" t="s">
        <v>102</v>
      </c>
      <c r="O2891" s="115" t="s">
        <v>102</v>
      </c>
      <c r="P2891" s="2"/>
    </row>
    <row r="2892" spans="1:16" ht="13.5" customHeight="1" x14ac:dyDescent="0.35">
      <c r="A2892" s="175">
        <v>0.76041666666666696</v>
      </c>
      <c r="B2892" s="115" t="s">
        <v>88</v>
      </c>
      <c r="C2892" s="115" t="s">
        <v>88</v>
      </c>
      <c r="D2892" s="115" t="s">
        <v>88</v>
      </c>
      <c r="E2892" s="115" t="s">
        <v>88</v>
      </c>
      <c r="F2892" s="115" t="s">
        <v>88</v>
      </c>
      <c r="G2892" s="115" t="s">
        <v>88</v>
      </c>
      <c r="H2892" s="115" t="s">
        <v>88</v>
      </c>
      <c r="I2892" s="115" t="s">
        <v>88</v>
      </c>
      <c r="J2892" s="115" t="s">
        <v>88</v>
      </c>
      <c r="K2892" s="115" t="s">
        <v>88</v>
      </c>
      <c r="L2892" s="115" t="s">
        <v>88</v>
      </c>
      <c r="M2892" s="115" t="s">
        <v>88</v>
      </c>
      <c r="N2892" s="115" t="s">
        <v>102</v>
      </c>
      <c r="O2892" s="115" t="s">
        <v>102</v>
      </c>
      <c r="P2892" s="2"/>
    </row>
    <row r="2893" spans="1:16" ht="13.5" customHeight="1" x14ac:dyDescent="0.35">
      <c r="A2893" s="175">
        <v>0.77083333333333304</v>
      </c>
      <c r="B2893" s="115" t="s">
        <v>88</v>
      </c>
      <c r="C2893" s="115" t="s">
        <v>88</v>
      </c>
      <c r="D2893" s="115" t="s">
        <v>88</v>
      </c>
      <c r="E2893" s="115" t="s">
        <v>88</v>
      </c>
      <c r="F2893" s="115" t="s">
        <v>88</v>
      </c>
      <c r="G2893" s="115" t="s">
        <v>88</v>
      </c>
      <c r="H2893" s="115" t="s">
        <v>88</v>
      </c>
      <c r="I2893" s="115" t="s">
        <v>88</v>
      </c>
      <c r="J2893" s="115" t="s">
        <v>88</v>
      </c>
      <c r="K2893" s="115" t="s">
        <v>88</v>
      </c>
      <c r="L2893" s="115" t="s">
        <v>88</v>
      </c>
      <c r="M2893" s="115" t="s">
        <v>88</v>
      </c>
      <c r="N2893" s="115" t="s">
        <v>102</v>
      </c>
      <c r="O2893" s="115" t="s">
        <v>102</v>
      </c>
      <c r="P2893" s="2"/>
    </row>
    <row r="2894" spans="1:16" ht="13.5" customHeight="1" x14ac:dyDescent="0.35">
      <c r="A2894" s="175">
        <v>0.78125</v>
      </c>
      <c r="B2894" s="115" t="s">
        <v>88</v>
      </c>
      <c r="C2894" s="115" t="s">
        <v>88</v>
      </c>
      <c r="D2894" s="115" t="s">
        <v>88</v>
      </c>
      <c r="E2894" s="115" t="s">
        <v>88</v>
      </c>
      <c r="F2894" s="115" t="s">
        <v>88</v>
      </c>
      <c r="G2894" s="115" t="s">
        <v>88</v>
      </c>
      <c r="H2894" s="115" t="s">
        <v>88</v>
      </c>
      <c r="I2894" s="115" t="s">
        <v>88</v>
      </c>
      <c r="J2894" s="115" t="s">
        <v>88</v>
      </c>
      <c r="K2894" s="115" t="s">
        <v>88</v>
      </c>
      <c r="L2894" s="115" t="s">
        <v>88</v>
      </c>
      <c r="M2894" s="115" t="s">
        <v>88</v>
      </c>
      <c r="N2894" s="115" t="s">
        <v>102</v>
      </c>
      <c r="O2894" s="115" t="s">
        <v>102</v>
      </c>
      <c r="P2894" s="2"/>
    </row>
    <row r="2895" spans="1:16" ht="13.5" customHeight="1" x14ac:dyDescent="0.35">
      <c r="A2895" s="175">
        <v>0.79166666666666696</v>
      </c>
      <c r="B2895" s="115" t="s">
        <v>88</v>
      </c>
      <c r="C2895" s="115" t="s">
        <v>88</v>
      </c>
      <c r="D2895" s="115" t="s">
        <v>88</v>
      </c>
      <c r="E2895" s="115" t="s">
        <v>88</v>
      </c>
      <c r="F2895" s="115" t="s">
        <v>88</v>
      </c>
      <c r="G2895" s="115" t="s">
        <v>88</v>
      </c>
      <c r="H2895" s="115" t="s">
        <v>88</v>
      </c>
      <c r="I2895" s="115" t="s">
        <v>88</v>
      </c>
      <c r="J2895" s="115" t="s">
        <v>88</v>
      </c>
      <c r="K2895" s="115" t="s">
        <v>88</v>
      </c>
      <c r="L2895" s="115" t="s">
        <v>88</v>
      </c>
      <c r="M2895" s="115" t="s">
        <v>88</v>
      </c>
      <c r="N2895" s="115" t="s">
        <v>102</v>
      </c>
      <c r="O2895" s="115" t="s">
        <v>102</v>
      </c>
      <c r="P2895" s="2"/>
    </row>
    <row r="2896" spans="1:16" ht="13.5" customHeight="1" x14ac:dyDescent="0.35">
      <c r="A2896" s="175">
        <v>0.80208333333333304</v>
      </c>
      <c r="B2896" s="115" t="s">
        <v>88</v>
      </c>
      <c r="C2896" s="115" t="s">
        <v>88</v>
      </c>
      <c r="D2896" s="115" t="s">
        <v>88</v>
      </c>
      <c r="E2896" s="115" t="s">
        <v>88</v>
      </c>
      <c r="F2896" s="115" t="s">
        <v>88</v>
      </c>
      <c r="G2896" s="115" t="s">
        <v>88</v>
      </c>
      <c r="H2896" s="115" t="s">
        <v>88</v>
      </c>
      <c r="I2896" s="115" t="s">
        <v>88</v>
      </c>
      <c r="J2896" s="115" t="s">
        <v>88</v>
      </c>
      <c r="K2896" s="115" t="s">
        <v>88</v>
      </c>
      <c r="L2896" s="115" t="s">
        <v>88</v>
      </c>
      <c r="M2896" s="115" t="s">
        <v>88</v>
      </c>
      <c r="N2896" s="115" t="s">
        <v>102</v>
      </c>
      <c r="O2896" s="115" t="s">
        <v>102</v>
      </c>
      <c r="P2896" s="2"/>
    </row>
    <row r="2897" spans="1:16" ht="13.5" customHeight="1" x14ac:dyDescent="0.35">
      <c r="A2897" s="175">
        <v>0.8125</v>
      </c>
      <c r="B2897" s="115" t="s">
        <v>88</v>
      </c>
      <c r="C2897" s="115" t="s">
        <v>88</v>
      </c>
      <c r="D2897" s="115" t="s">
        <v>88</v>
      </c>
      <c r="E2897" s="115" t="s">
        <v>88</v>
      </c>
      <c r="F2897" s="115" t="s">
        <v>88</v>
      </c>
      <c r="G2897" s="115" t="s">
        <v>88</v>
      </c>
      <c r="H2897" s="115" t="s">
        <v>88</v>
      </c>
      <c r="I2897" s="115" t="s">
        <v>88</v>
      </c>
      <c r="J2897" s="115" t="s">
        <v>88</v>
      </c>
      <c r="K2897" s="115" t="s">
        <v>88</v>
      </c>
      <c r="L2897" s="115" t="s">
        <v>88</v>
      </c>
      <c r="M2897" s="115" t="s">
        <v>88</v>
      </c>
      <c r="N2897" s="115" t="s">
        <v>102</v>
      </c>
      <c r="O2897" s="115" t="s">
        <v>102</v>
      </c>
      <c r="P2897" s="2"/>
    </row>
    <row r="2898" spans="1:16" ht="13.5" customHeight="1" x14ac:dyDescent="0.35">
      <c r="A2898" s="175">
        <v>0.82291666666666696</v>
      </c>
      <c r="B2898" s="115" t="s">
        <v>88</v>
      </c>
      <c r="C2898" s="115" t="s">
        <v>88</v>
      </c>
      <c r="D2898" s="115" t="s">
        <v>88</v>
      </c>
      <c r="E2898" s="115" t="s">
        <v>88</v>
      </c>
      <c r="F2898" s="115" t="s">
        <v>88</v>
      </c>
      <c r="G2898" s="115" t="s">
        <v>88</v>
      </c>
      <c r="H2898" s="115" t="s">
        <v>88</v>
      </c>
      <c r="I2898" s="115" t="s">
        <v>88</v>
      </c>
      <c r="J2898" s="115" t="s">
        <v>88</v>
      </c>
      <c r="K2898" s="115" t="s">
        <v>88</v>
      </c>
      <c r="L2898" s="115" t="s">
        <v>88</v>
      </c>
      <c r="M2898" s="115" t="s">
        <v>88</v>
      </c>
      <c r="N2898" s="115" t="s">
        <v>102</v>
      </c>
      <c r="O2898" s="115" t="s">
        <v>102</v>
      </c>
      <c r="P2898" s="2"/>
    </row>
    <row r="2899" spans="1:16" ht="13.5" customHeight="1" x14ac:dyDescent="0.35">
      <c r="A2899" s="175">
        <v>0.83333333333333304</v>
      </c>
      <c r="B2899" s="115" t="s">
        <v>88</v>
      </c>
      <c r="C2899" s="115" t="s">
        <v>88</v>
      </c>
      <c r="D2899" s="115" t="s">
        <v>88</v>
      </c>
      <c r="E2899" s="115" t="s">
        <v>88</v>
      </c>
      <c r="F2899" s="115" t="s">
        <v>88</v>
      </c>
      <c r="G2899" s="115" t="s">
        <v>88</v>
      </c>
      <c r="H2899" s="115" t="s">
        <v>88</v>
      </c>
      <c r="I2899" s="115" t="s">
        <v>88</v>
      </c>
      <c r="J2899" s="115" t="s">
        <v>88</v>
      </c>
      <c r="K2899" s="115" t="s">
        <v>88</v>
      </c>
      <c r="L2899" s="115" t="s">
        <v>88</v>
      </c>
      <c r="M2899" s="115" t="s">
        <v>88</v>
      </c>
      <c r="N2899" s="115" t="s">
        <v>102</v>
      </c>
      <c r="O2899" s="115" t="s">
        <v>102</v>
      </c>
      <c r="P2899" s="2"/>
    </row>
    <row r="2900" spans="1:16" ht="13.5" customHeight="1" x14ac:dyDescent="0.35">
      <c r="A2900" s="175">
        <v>0.84375</v>
      </c>
      <c r="B2900" s="115" t="s">
        <v>88</v>
      </c>
      <c r="C2900" s="115" t="s">
        <v>88</v>
      </c>
      <c r="D2900" s="115" t="s">
        <v>88</v>
      </c>
      <c r="E2900" s="115" t="s">
        <v>88</v>
      </c>
      <c r="F2900" s="115" t="s">
        <v>88</v>
      </c>
      <c r="G2900" s="115" t="s">
        <v>88</v>
      </c>
      <c r="H2900" s="115" t="s">
        <v>88</v>
      </c>
      <c r="I2900" s="115" t="s">
        <v>88</v>
      </c>
      <c r="J2900" s="115" t="s">
        <v>88</v>
      </c>
      <c r="K2900" s="115" t="s">
        <v>88</v>
      </c>
      <c r="L2900" s="115" t="s">
        <v>88</v>
      </c>
      <c r="M2900" s="115" t="s">
        <v>88</v>
      </c>
      <c r="N2900" s="115" t="s">
        <v>102</v>
      </c>
      <c r="O2900" s="115" t="s">
        <v>102</v>
      </c>
      <c r="P2900" s="2"/>
    </row>
    <row r="2901" spans="1:16" ht="13.5" customHeight="1" x14ac:dyDescent="0.35">
      <c r="A2901" s="175">
        <v>0.85416666666666696</v>
      </c>
      <c r="B2901" s="115" t="s">
        <v>88</v>
      </c>
      <c r="C2901" s="115" t="s">
        <v>88</v>
      </c>
      <c r="D2901" s="115" t="s">
        <v>88</v>
      </c>
      <c r="E2901" s="115" t="s">
        <v>88</v>
      </c>
      <c r="F2901" s="115" t="s">
        <v>88</v>
      </c>
      <c r="G2901" s="115" t="s">
        <v>88</v>
      </c>
      <c r="H2901" s="115" t="s">
        <v>88</v>
      </c>
      <c r="I2901" s="115" t="s">
        <v>88</v>
      </c>
      <c r="J2901" s="115" t="s">
        <v>88</v>
      </c>
      <c r="K2901" s="115" t="s">
        <v>88</v>
      </c>
      <c r="L2901" s="115" t="s">
        <v>88</v>
      </c>
      <c r="M2901" s="115" t="s">
        <v>88</v>
      </c>
      <c r="N2901" s="115" t="s">
        <v>102</v>
      </c>
      <c r="O2901" s="115" t="s">
        <v>102</v>
      </c>
      <c r="P2901" s="2"/>
    </row>
    <row r="2902" spans="1:16" ht="13.5" customHeight="1" x14ac:dyDescent="0.35">
      <c r="A2902" s="175">
        <v>0.86458333333333304</v>
      </c>
      <c r="B2902" s="115" t="s">
        <v>88</v>
      </c>
      <c r="C2902" s="115" t="s">
        <v>88</v>
      </c>
      <c r="D2902" s="115" t="s">
        <v>88</v>
      </c>
      <c r="E2902" s="115" t="s">
        <v>88</v>
      </c>
      <c r="F2902" s="115" t="s">
        <v>88</v>
      </c>
      <c r="G2902" s="115" t="s">
        <v>88</v>
      </c>
      <c r="H2902" s="115" t="s">
        <v>88</v>
      </c>
      <c r="I2902" s="115" t="s">
        <v>88</v>
      </c>
      <c r="J2902" s="115" t="s">
        <v>88</v>
      </c>
      <c r="K2902" s="115" t="s">
        <v>88</v>
      </c>
      <c r="L2902" s="115" t="s">
        <v>88</v>
      </c>
      <c r="M2902" s="115" t="s">
        <v>88</v>
      </c>
      <c r="N2902" s="115" t="s">
        <v>102</v>
      </c>
      <c r="O2902" s="115" t="s">
        <v>102</v>
      </c>
      <c r="P2902" s="2"/>
    </row>
    <row r="2903" spans="1:16" ht="13.5" customHeight="1" x14ac:dyDescent="0.35">
      <c r="A2903" s="175">
        <v>0.875</v>
      </c>
      <c r="B2903" s="115" t="s">
        <v>88</v>
      </c>
      <c r="C2903" s="115" t="s">
        <v>88</v>
      </c>
      <c r="D2903" s="115" t="s">
        <v>88</v>
      </c>
      <c r="E2903" s="115" t="s">
        <v>88</v>
      </c>
      <c r="F2903" s="115" t="s">
        <v>88</v>
      </c>
      <c r="G2903" s="115" t="s">
        <v>88</v>
      </c>
      <c r="H2903" s="115" t="s">
        <v>88</v>
      </c>
      <c r="I2903" s="115" t="s">
        <v>88</v>
      </c>
      <c r="J2903" s="115" t="s">
        <v>88</v>
      </c>
      <c r="K2903" s="115" t="s">
        <v>88</v>
      </c>
      <c r="L2903" s="115" t="s">
        <v>88</v>
      </c>
      <c r="M2903" s="115" t="s">
        <v>88</v>
      </c>
      <c r="N2903" s="115" t="s">
        <v>102</v>
      </c>
      <c r="O2903" s="115" t="s">
        <v>102</v>
      </c>
      <c r="P2903" s="2"/>
    </row>
    <row r="2904" spans="1:16" ht="13.5" customHeight="1" x14ac:dyDescent="0.35">
      <c r="A2904" s="175">
        <v>0.88541666666666696</v>
      </c>
      <c r="B2904" s="115" t="s">
        <v>88</v>
      </c>
      <c r="C2904" s="115" t="s">
        <v>88</v>
      </c>
      <c r="D2904" s="115" t="s">
        <v>88</v>
      </c>
      <c r="E2904" s="115" t="s">
        <v>88</v>
      </c>
      <c r="F2904" s="115" t="s">
        <v>88</v>
      </c>
      <c r="G2904" s="115" t="s">
        <v>88</v>
      </c>
      <c r="H2904" s="115" t="s">
        <v>88</v>
      </c>
      <c r="I2904" s="115" t="s">
        <v>88</v>
      </c>
      <c r="J2904" s="115" t="s">
        <v>88</v>
      </c>
      <c r="K2904" s="115" t="s">
        <v>88</v>
      </c>
      <c r="L2904" s="115" t="s">
        <v>88</v>
      </c>
      <c r="M2904" s="115" t="s">
        <v>88</v>
      </c>
      <c r="N2904" s="115" t="s">
        <v>102</v>
      </c>
      <c r="O2904" s="115" t="s">
        <v>102</v>
      </c>
      <c r="P2904" s="2"/>
    </row>
    <row r="2905" spans="1:16" ht="13.5" customHeight="1" x14ac:dyDescent="0.35">
      <c r="A2905" s="175">
        <v>0.89583333333333304</v>
      </c>
      <c r="B2905" s="115" t="s">
        <v>88</v>
      </c>
      <c r="C2905" s="115" t="s">
        <v>88</v>
      </c>
      <c r="D2905" s="115" t="s">
        <v>88</v>
      </c>
      <c r="E2905" s="115" t="s">
        <v>88</v>
      </c>
      <c r="F2905" s="115" t="s">
        <v>88</v>
      </c>
      <c r="G2905" s="115" t="s">
        <v>88</v>
      </c>
      <c r="H2905" s="115" t="s">
        <v>88</v>
      </c>
      <c r="I2905" s="115" t="s">
        <v>88</v>
      </c>
      <c r="J2905" s="115" t="s">
        <v>88</v>
      </c>
      <c r="K2905" s="115" t="s">
        <v>88</v>
      </c>
      <c r="L2905" s="115" t="s">
        <v>88</v>
      </c>
      <c r="M2905" s="115" t="s">
        <v>88</v>
      </c>
      <c r="N2905" s="115" t="s">
        <v>102</v>
      </c>
      <c r="O2905" s="115" t="s">
        <v>102</v>
      </c>
      <c r="P2905" s="2"/>
    </row>
    <row r="2906" spans="1:16" ht="13.5" customHeight="1" x14ac:dyDescent="0.35">
      <c r="A2906" s="175">
        <v>0.90625</v>
      </c>
      <c r="B2906" s="115" t="s">
        <v>88</v>
      </c>
      <c r="C2906" s="115" t="s">
        <v>88</v>
      </c>
      <c r="D2906" s="115" t="s">
        <v>88</v>
      </c>
      <c r="E2906" s="115" t="s">
        <v>88</v>
      </c>
      <c r="F2906" s="115" t="s">
        <v>88</v>
      </c>
      <c r="G2906" s="115" t="s">
        <v>88</v>
      </c>
      <c r="H2906" s="115" t="s">
        <v>88</v>
      </c>
      <c r="I2906" s="115" t="s">
        <v>88</v>
      </c>
      <c r="J2906" s="115" t="s">
        <v>88</v>
      </c>
      <c r="K2906" s="115" t="s">
        <v>88</v>
      </c>
      <c r="L2906" s="115" t="s">
        <v>88</v>
      </c>
      <c r="M2906" s="115" t="s">
        <v>88</v>
      </c>
      <c r="N2906" s="115" t="s">
        <v>102</v>
      </c>
      <c r="O2906" s="115" t="s">
        <v>102</v>
      </c>
      <c r="P2906" s="2"/>
    </row>
    <row r="2907" spans="1:16" ht="13.5" customHeight="1" x14ac:dyDescent="0.35">
      <c r="A2907" s="175">
        <v>0.91666666666666696</v>
      </c>
      <c r="B2907" s="115" t="s">
        <v>88</v>
      </c>
      <c r="C2907" s="115" t="s">
        <v>88</v>
      </c>
      <c r="D2907" s="115" t="s">
        <v>88</v>
      </c>
      <c r="E2907" s="115" t="s">
        <v>88</v>
      </c>
      <c r="F2907" s="115" t="s">
        <v>88</v>
      </c>
      <c r="G2907" s="115" t="s">
        <v>88</v>
      </c>
      <c r="H2907" s="115" t="s">
        <v>88</v>
      </c>
      <c r="I2907" s="115" t="s">
        <v>88</v>
      </c>
      <c r="J2907" s="115" t="s">
        <v>88</v>
      </c>
      <c r="K2907" s="115" t="s">
        <v>88</v>
      </c>
      <c r="L2907" s="115" t="s">
        <v>88</v>
      </c>
      <c r="M2907" s="115" t="s">
        <v>88</v>
      </c>
      <c r="N2907" s="115" t="s">
        <v>102</v>
      </c>
      <c r="O2907" s="115" t="s">
        <v>102</v>
      </c>
      <c r="P2907" s="2"/>
    </row>
    <row r="2908" spans="1:16" ht="13.5" customHeight="1" x14ac:dyDescent="0.35">
      <c r="A2908" s="175">
        <v>0.92708333333333304</v>
      </c>
      <c r="B2908" s="115" t="s">
        <v>88</v>
      </c>
      <c r="C2908" s="115" t="s">
        <v>88</v>
      </c>
      <c r="D2908" s="115" t="s">
        <v>88</v>
      </c>
      <c r="E2908" s="115" t="s">
        <v>88</v>
      </c>
      <c r="F2908" s="115" t="s">
        <v>88</v>
      </c>
      <c r="G2908" s="115" t="s">
        <v>88</v>
      </c>
      <c r="H2908" s="115" t="s">
        <v>88</v>
      </c>
      <c r="I2908" s="115" t="s">
        <v>88</v>
      </c>
      <c r="J2908" s="115" t="s">
        <v>88</v>
      </c>
      <c r="K2908" s="115" t="s">
        <v>88</v>
      </c>
      <c r="L2908" s="115" t="s">
        <v>88</v>
      </c>
      <c r="M2908" s="115" t="s">
        <v>88</v>
      </c>
      <c r="N2908" s="115" t="s">
        <v>102</v>
      </c>
      <c r="O2908" s="115" t="s">
        <v>102</v>
      </c>
      <c r="P2908" s="2"/>
    </row>
    <row r="2909" spans="1:16" ht="13.5" customHeight="1" x14ac:dyDescent="0.35">
      <c r="A2909" s="175">
        <v>0.9375</v>
      </c>
      <c r="B2909" s="115" t="s">
        <v>88</v>
      </c>
      <c r="C2909" s="115" t="s">
        <v>88</v>
      </c>
      <c r="D2909" s="115" t="s">
        <v>88</v>
      </c>
      <c r="E2909" s="115" t="s">
        <v>88</v>
      </c>
      <c r="F2909" s="115" t="s">
        <v>88</v>
      </c>
      <c r="G2909" s="115" t="s">
        <v>88</v>
      </c>
      <c r="H2909" s="115" t="s">
        <v>88</v>
      </c>
      <c r="I2909" s="115" t="s">
        <v>88</v>
      </c>
      <c r="J2909" s="115" t="s">
        <v>88</v>
      </c>
      <c r="K2909" s="115" t="s">
        <v>88</v>
      </c>
      <c r="L2909" s="115" t="s">
        <v>88</v>
      </c>
      <c r="M2909" s="115" t="s">
        <v>88</v>
      </c>
      <c r="N2909" s="115" t="s">
        <v>102</v>
      </c>
      <c r="O2909" s="115" t="s">
        <v>102</v>
      </c>
      <c r="P2909" s="2"/>
    </row>
    <row r="2910" spans="1:16" ht="13.5" customHeight="1" x14ac:dyDescent="0.35">
      <c r="A2910" s="175">
        <v>0.94791666666666696</v>
      </c>
      <c r="B2910" s="115" t="s">
        <v>88</v>
      </c>
      <c r="C2910" s="115" t="s">
        <v>88</v>
      </c>
      <c r="D2910" s="115" t="s">
        <v>88</v>
      </c>
      <c r="E2910" s="115" t="s">
        <v>88</v>
      </c>
      <c r="F2910" s="115" t="s">
        <v>88</v>
      </c>
      <c r="G2910" s="115" t="s">
        <v>88</v>
      </c>
      <c r="H2910" s="115" t="s">
        <v>88</v>
      </c>
      <c r="I2910" s="115" t="s">
        <v>88</v>
      </c>
      <c r="J2910" s="115" t="s">
        <v>88</v>
      </c>
      <c r="K2910" s="115" t="s">
        <v>88</v>
      </c>
      <c r="L2910" s="115" t="s">
        <v>88</v>
      </c>
      <c r="M2910" s="115" t="s">
        <v>88</v>
      </c>
      <c r="N2910" s="115" t="s">
        <v>102</v>
      </c>
      <c r="O2910" s="115" t="s">
        <v>102</v>
      </c>
      <c r="P2910" s="2"/>
    </row>
    <row r="2911" spans="1:16" ht="13.5" customHeight="1" x14ac:dyDescent="0.35">
      <c r="A2911" s="175">
        <v>0.95833333333333304</v>
      </c>
      <c r="B2911" s="115" t="s">
        <v>88</v>
      </c>
      <c r="C2911" s="115" t="s">
        <v>88</v>
      </c>
      <c r="D2911" s="115" t="s">
        <v>88</v>
      </c>
      <c r="E2911" s="115" t="s">
        <v>88</v>
      </c>
      <c r="F2911" s="115" t="s">
        <v>88</v>
      </c>
      <c r="G2911" s="115" t="s">
        <v>88</v>
      </c>
      <c r="H2911" s="115" t="s">
        <v>88</v>
      </c>
      <c r="I2911" s="115" t="s">
        <v>88</v>
      </c>
      <c r="J2911" s="115" t="s">
        <v>88</v>
      </c>
      <c r="K2911" s="115" t="s">
        <v>88</v>
      </c>
      <c r="L2911" s="115" t="s">
        <v>88</v>
      </c>
      <c r="M2911" s="115" t="s">
        <v>88</v>
      </c>
      <c r="N2911" s="115" t="s">
        <v>102</v>
      </c>
      <c r="O2911" s="115" t="s">
        <v>102</v>
      </c>
      <c r="P2911" s="2"/>
    </row>
    <row r="2912" spans="1:16" ht="13.5" customHeight="1" x14ac:dyDescent="0.35">
      <c r="A2912" s="175">
        <v>0.96875</v>
      </c>
      <c r="B2912" s="115" t="s">
        <v>88</v>
      </c>
      <c r="C2912" s="115" t="s">
        <v>88</v>
      </c>
      <c r="D2912" s="115" t="s">
        <v>88</v>
      </c>
      <c r="E2912" s="115" t="s">
        <v>88</v>
      </c>
      <c r="F2912" s="115" t="s">
        <v>88</v>
      </c>
      <c r="G2912" s="115" t="s">
        <v>88</v>
      </c>
      <c r="H2912" s="115" t="s">
        <v>88</v>
      </c>
      <c r="I2912" s="115" t="s">
        <v>88</v>
      </c>
      <c r="J2912" s="115" t="s">
        <v>88</v>
      </c>
      <c r="K2912" s="115" t="s">
        <v>88</v>
      </c>
      <c r="L2912" s="115" t="s">
        <v>88</v>
      </c>
      <c r="M2912" s="115" t="s">
        <v>88</v>
      </c>
      <c r="N2912" s="115" t="s">
        <v>102</v>
      </c>
      <c r="O2912" s="115" t="s">
        <v>102</v>
      </c>
      <c r="P2912" s="2"/>
    </row>
    <row r="2913" spans="1:16" ht="13.5" customHeight="1" x14ac:dyDescent="0.35">
      <c r="A2913" s="175">
        <v>0.97916666666666696</v>
      </c>
      <c r="B2913" s="115" t="s">
        <v>88</v>
      </c>
      <c r="C2913" s="115" t="s">
        <v>88</v>
      </c>
      <c r="D2913" s="115" t="s">
        <v>88</v>
      </c>
      <c r="E2913" s="115" t="s">
        <v>88</v>
      </c>
      <c r="F2913" s="115" t="s">
        <v>88</v>
      </c>
      <c r="G2913" s="115" t="s">
        <v>88</v>
      </c>
      <c r="H2913" s="115" t="s">
        <v>88</v>
      </c>
      <c r="I2913" s="115" t="s">
        <v>88</v>
      </c>
      <c r="J2913" s="115" t="s">
        <v>88</v>
      </c>
      <c r="K2913" s="115" t="s">
        <v>88</v>
      </c>
      <c r="L2913" s="115" t="s">
        <v>88</v>
      </c>
      <c r="M2913" s="115" t="s">
        <v>88</v>
      </c>
      <c r="N2913" s="115" t="s">
        <v>102</v>
      </c>
      <c r="O2913" s="115" t="s">
        <v>102</v>
      </c>
      <c r="P2913" s="2"/>
    </row>
    <row r="2914" spans="1:16" ht="13.5" customHeight="1" thickBot="1" x14ac:dyDescent="0.4">
      <c r="A2914" s="176">
        <v>0.98958333333333304</v>
      </c>
      <c r="B2914" s="115" t="s">
        <v>88</v>
      </c>
      <c r="C2914" s="115" t="s">
        <v>88</v>
      </c>
      <c r="D2914" s="115" t="s">
        <v>88</v>
      </c>
      <c r="E2914" s="115" t="s">
        <v>88</v>
      </c>
      <c r="F2914" s="115" t="s">
        <v>88</v>
      </c>
      <c r="G2914" s="115" t="s">
        <v>88</v>
      </c>
      <c r="H2914" s="115" t="s">
        <v>88</v>
      </c>
      <c r="I2914" s="115" t="s">
        <v>88</v>
      </c>
      <c r="J2914" s="115" t="s">
        <v>88</v>
      </c>
      <c r="K2914" s="115" t="s">
        <v>88</v>
      </c>
      <c r="L2914" s="115" t="s">
        <v>88</v>
      </c>
      <c r="M2914" s="115" t="s">
        <v>88</v>
      </c>
      <c r="N2914" s="115" t="s">
        <v>102</v>
      </c>
      <c r="O2914" s="115" t="s">
        <v>102</v>
      </c>
      <c r="P2914" s="2"/>
    </row>
    <row r="2915" spans="1:16" ht="13.5" customHeight="1" thickTop="1" x14ac:dyDescent="0.35">
      <c r="A2915" s="290" t="s">
        <v>89</v>
      </c>
      <c r="B2915" s="116">
        <f>SUM(B2847:B2894)</f>
        <v>0</v>
      </c>
      <c r="C2915" s="116">
        <f t="shared" ref="C2915:M2915" si="178">SUM(C2847:C2894)</f>
        <v>0</v>
      </c>
      <c r="D2915" s="116">
        <f t="shared" si="178"/>
        <v>0</v>
      </c>
      <c r="E2915" s="116">
        <f t="shared" si="178"/>
        <v>0</v>
      </c>
      <c r="F2915" s="116">
        <f t="shared" si="178"/>
        <v>0</v>
      </c>
      <c r="G2915" s="116">
        <f t="shared" si="178"/>
        <v>0</v>
      </c>
      <c r="H2915" s="116">
        <f t="shared" si="178"/>
        <v>0</v>
      </c>
      <c r="I2915" s="116">
        <f t="shared" si="178"/>
        <v>0</v>
      </c>
      <c r="J2915" s="116">
        <f t="shared" si="178"/>
        <v>0</v>
      </c>
      <c r="K2915" s="116">
        <f t="shared" si="178"/>
        <v>0</v>
      </c>
      <c r="L2915" s="116">
        <f t="shared" si="178"/>
        <v>0</v>
      </c>
      <c r="M2915" s="116">
        <f t="shared" si="178"/>
        <v>0</v>
      </c>
      <c r="N2915" s="117"/>
      <c r="O2915" s="117"/>
    </row>
    <row r="2916" spans="1:16" ht="13.5" customHeight="1" x14ac:dyDescent="0.35">
      <c r="A2916" s="291" t="s">
        <v>91</v>
      </c>
      <c r="B2916" s="115">
        <f>SUM(B2843:B2906)</f>
        <v>0</v>
      </c>
      <c r="C2916" s="115">
        <f t="shared" ref="C2916:M2916" si="179">SUM(C2843:C2906)</f>
        <v>0</v>
      </c>
      <c r="D2916" s="115">
        <f t="shared" si="179"/>
        <v>0</v>
      </c>
      <c r="E2916" s="115">
        <f t="shared" si="179"/>
        <v>0</v>
      </c>
      <c r="F2916" s="115">
        <f t="shared" si="179"/>
        <v>0</v>
      </c>
      <c r="G2916" s="115">
        <f t="shared" si="179"/>
        <v>0</v>
      </c>
      <c r="H2916" s="115">
        <f t="shared" si="179"/>
        <v>0</v>
      </c>
      <c r="I2916" s="115">
        <f t="shared" si="179"/>
        <v>0</v>
      </c>
      <c r="J2916" s="115">
        <f t="shared" si="179"/>
        <v>0</v>
      </c>
      <c r="K2916" s="115">
        <f t="shared" si="179"/>
        <v>0</v>
      </c>
      <c r="L2916" s="115">
        <f t="shared" si="179"/>
        <v>0</v>
      </c>
      <c r="M2916" s="115">
        <f t="shared" si="179"/>
        <v>0</v>
      </c>
      <c r="N2916" s="118"/>
      <c r="O2916" s="118"/>
    </row>
    <row r="2917" spans="1:16" ht="13.5" customHeight="1" x14ac:dyDescent="0.35">
      <c r="A2917" s="115" t="s">
        <v>92</v>
      </c>
      <c r="B2917" s="115">
        <f>SUM(B2843:B2914)</f>
        <v>0</v>
      </c>
      <c r="C2917" s="115">
        <f t="shared" ref="C2917:M2917" si="180">SUM(C2843:C2914)</f>
        <v>0</v>
      </c>
      <c r="D2917" s="115">
        <f t="shared" si="180"/>
        <v>0</v>
      </c>
      <c r="E2917" s="115">
        <f t="shared" si="180"/>
        <v>0</v>
      </c>
      <c r="F2917" s="115">
        <f t="shared" si="180"/>
        <v>0</v>
      </c>
      <c r="G2917" s="115">
        <f t="shared" si="180"/>
        <v>0</v>
      </c>
      <c r="H2917" s="115">
        <f t="shared" si="180"/>
        <v>0</v>
      </c>
      <c r="I2917" s="115">
        <f t="shared" si="180"/>
        <v>0</v>
      </c>
      <c r="J2917" s="115">
        <f t="shared" si="180"/>
        <v>0</v>
      </c>
      <c r="K2917" s="115">
        <f t="shared" si="180"/>
        <v>0</v>
      </c>
      <c r="L2917" s="115">
        <f t="shared" si="180"/>
        <v>0</v>
      </c>
      <c r="M2917" s="115">
        <f t="shared" si="180"/>
        <v>0</v>
      </c>
      <c r="N2917" s="118"/>
      <c r="O2917" s="118"/>
    </row>
    <row r="2918" spans="1:16" ht="13.5" customHeight="1" thickBot="1" x14ac:dyDescent="0.4">
      <c r="A2918" s="119" t="s">
        <v>93</v>
      </c>
      <c r="B2918" s="119">
        <f>SUM(B2819:B2914)</f>
        <v>0</v>
      </c>
      <c r="C2918" s="119">
        <f t="shared" ref="C2918:M2918" si="181">SUM(C2819:C2914)</f>
        <v>0</v>
      </c>
      <c r="D2918" s="119">
        <f t="shared" si="181"/>
        <v>0</v>
      </c>
      <c r="E2918" s="119">
        <f t="shared" si="181"/>
        <v>0</v>
      </c>
      <c r="F2918" s="119">
        <f t="shared" si="181"/>
        <v>0</v>
      </c>
      <c r="G2918" s="119">
        <f t="shared" si="181"/>
        <v>0</v>
      </c>
      <c r="H2918" s="119">
        <f t="shared" si="181"/>
        <v>0</v>
      </c>
      <c r="I2918" s="119">
        <f t="shared" si="181"/>
        <v>0</v>
      </c>
      <c r="J2918" s="119">
        <f t="shared" si="181"/>
        <v>0</v>
      </c>
      <c r="K2918" s="119">
        <f t="shared" si="181"/>
        <v>0</v>
      </c>
      <c r="L2918" s="119">
        <f t="shared" si="181"/>
        <v>0</v>
      </c>
      <c r="M2918" s="119">
        <f t="shared" si="181"/>
        <v>0</v>
      </c>
      <c r="N2918" s="120"/>
      <c r="O2918" s="120"/>
    </row>
    <row r="2919" spans="1:16" ht="13.5" customHeight="1" thickTop="1" x14ac:dyDescent="0.35">
      <c r="B2919" s="383"/>
      <c r="C2919" s="383"/>
      <c r="D2919" s="383"/>
      <c r="E2919" s="383"/>
      <c r="F2919" s="383"/>
      <c r="G2919" s="383"/>
      <c r="H2919" s="383"/>
      <c r="I2919" s="383"/>
      <c r="J2919" s="383"/>
      <c r="K2919" s="383"/>
      <c r="L2919" s="383"/>
      <c r="M2919" s="383"/>
      <c r="N2919" s="383"/>
      <c r="O2919" s="383"/>
    </row>
  </sheetData>
  <mergeCells count="393">
    <mergeCell ref="K1361:K1362"/>
    <mergeCell ref="L1361:L1362"/>
    <mergeCell ref="M1361:M1362"/>
    <mergeCell ref="K737:K738"/>
    <mergeCell ref="L737:L738"/>
    <mergeCell ref="M737:M738"/>
    <mergeCell ref="K841:K842"/>
    <mergeCell ref="L841:L842"/>
    <mergeCell ref="M841:M842"/>
    <mergeCell ref="J633:J634"/>
    <mergeCell ref="G529:G530"/>
    <mergeCell ref="H529:H530"/>
    <mergeCell ref="I529:I530"/>
    <mergeCell ref="J529:J530"/>
    <mergeCell ref="J945:J946"/>
    <mergeCell ref="B737:B738"/>
    <mergeCell ref="C737:C738"/>
    <mergeCell ref="D737:D738"/>
    <mergeCell ref="E737:E738"/>
    <mergeCell ref="F737:F738"/>
    <mergeCell ref="G737:G738"/>
    <mergeCell ref="H737:H738"/>
    <mergeCell ref="I737:I738"/>
    <mergeCell ref="J737:J738"/>
    <mergeCell ref="C945:C946"/>
    <mergeCell ref="D945:D946"/>
    <mergeCell ref="E945:E946"/>
    <mergeCell ref="F945:F946"/>
    <mergeCell ref="G945:G946"/>
    <mergeCell ref="H945:H946"/>
    <mergeCell ref="I945:I946"/>
    <mergeCell ref="J1361:J1362"/>
    <mergeCell ref="B529:B530"/>
    <mergeCell ref="C529:C530"/>
    <mergeCell ref="D529:D530"/>
    <mergeCell ref="E529:E530"/>
    <mergeCell ref="F529:F530"/>
    <mergeCell ref="B633:B634"/>
    <mergeCell ref="C633:C634"/>
    <mergeCell ref="D633:D634"/>
    <mergeCell ref="E633:E634"/>
    <mergeCell ref="F633:F634"/>
    <mergeCell ref="B841:B842"/>
    <mergeCell ref="C841:C842"/>
    <mergeCell ref="D841:D842"/>
    <mergeCell ref="E841:E842"/>
    <mergeCell ref="F841:F842"/>
    <mergeCell ref="G841:G842"/>
    <mergeCell ref="H841:H842"/>
    <mergeCell ref="I841:I842"/>
    <mergeCell ref="J841:J842"/>
    <mergeCell ref="B945:B946"/>
    <mergeCell ref="G633:G634"/>
    <mergeCell ref="H633:H634"/>
    <mergeCell ref="I633:I634"/>
    <mergeCell ref="B425:B426"/>
    <mergeCell ref="C425:C426"/>
    <mergeCell ref="D425:D426"/>
    <mergeCell ref="E425:E426"/>
    <mergeCell ref="F425:F426"/>
    <mergeCell ref="G425:G426"/>
    <mergeCell ref="H425:H426"/>
    <mergeCell ref="I425:I426"/>
    <mergeCell ref="J425:J426"/>
    <mergeCell ref="F113:F114"/>
    <mergeCell ref="G113:G114"/>
    <mergeCell ref="H113:H114"/>
    <mergeCell ref="I113:I114"/>
    <mergeCell ref="J113:J114"/>
    <mergeCell ref="K113:K114"/>
    <mergeCell ref="L113:L114"/>
    <mergeCell ref="D113:D114"/>
    <mergeCell ref="N529:N530"/>
    <mergeCell ref="G321:G322"/>
    <mergeCell ref="H321:H322"/>
    <mergeCell ref="I321:I322"/>
    <mergeCell ref="J321:J322"/>
    <mergeCell ref="K321:K322"/>
    <mergeCell ref="L321:L322"/>
    <mergeCell ref="M321:M322"/>
    <mergeCell ref="N321:N322"/>
    <mergeCell ref="K425:K426"/>
    <mergeCell ref="L425:L426"/>
    <mergeCell ref="M425:M426"/>
    <mergeCell ref="N425:N426"/>
    <mergeCell ref="B321:B322"/>
    <mergeCell ref="C321:C322"/>
    <mergeCell ref="D321:D322"/>
    <mergeCell ref="E321:E322"/>
    <mergeCell ref="F321:F322"/>
    <mergeCell ref="M113:M114"/>
    <mergeCell ref="B113:B114"/>
    <mergeCell ref="C113:C114"/>
    <mergeCell ref="L529:L530"/>
    <mergeCell ref="M529:M530"/>
    <mergeCell ref="K529:K530"/>
    <mergeCell ref="B217:B218"/>
    <mergeCell ref="C217:C218"/>
    <mergeCell ref="D217:D218"/>
    <mergeCell ref="E217:E218"/>
    <mergeCell ref="F217:F218"/>
    <mergeCell ref="G217:G218"/>
    <mergeCell ref="H217:H218"/>
    <mergeCell ref="I217:I218"/>
    <mergeCell ref="J217:J218"/>
    <mergeCell ref="K217:K218"/>
    <mergeCell ref="L217:L218"/>
    <mergeCell ref="M217:M218"/>
    <mergeCell ref="E113:E114"/>
    <mergeCell ref="B6:C6"/>
    <mergeCell ref="K1049:K1050"/>
    <mergeCell ref="L1049:L1050"/>
    <mergeCell ref="M1049:M1050"/>
    <mergeCell ref="N1049:N1050"/>
    <mergeCell ref="O1049:O1050"/>
    <mergeCell ref="K1153:K1154"/>
    <mergeCell ref="L1153:L1154"/>
    <mergeCell ref="M1153:M1154"/>
    <mergeCell ref="B9:B10"/>
    <mergeCell ref="C9:C10"/>
    <mergeCell ref="D9:D10"/>
    <mergeCell ref="E9:E10"/>
    <mergeCell ref="F9:F10"/>
    <mergeCell ref="G9:G10"/>
    <mergeCell ref="H9:H10"/>
    <mergeCell ref="I9:I10"/>
    <mergeCell ref="J9:J10"/>
    <mergeCell ref="K9:K10"/>
    <mergeCell ref="L9:L10"/>
    <mergeCell ref="M9:M10"/>
    <mergeCell ref="N9:N10"/>
    <mergeCell ref="O9:O10"/>
    <mergeCell ref="N113:N114"/>
    <mergeCell ref="N841:N842"/>
    <mergeCell ref="O841:O842"/>
    <mergeCell ref="K945:K946"/>
    <mergeCell ref="L945:L946"/>
    <mergeCell ref="M945:M946"/>
    <mergeCell ref="N945:N946"/>
    <mergeCell ref="O945:O946"/>
    <mergeCell ref="O113:O114"/>
    <mergeCell ref="N217:N218"/>
    <mergeCell ref="O217:O218"/>
    <mergeCell ref="O529:O530"/>
    <mergeCell ref="O321:O322"/>
    <mergeCell ref="O425:O426"/>
    <mergeCell ref="K633:K634"/>
    <mergeCell ref="L633:L634"/>
    <mergeCell ref="M633:M634"/>
    <mergeCell ref="N633:N634"/>
    <mergeCell ref="O633:O634"/>
    <mergeCell ref="N737:N738"/>
    <mergeCell ref="O737:O738"/>
    <mergeCell ref="B1049:B1050"/>
    <mergeCell ref="C1049:C1050"/>
    <mergeCell ref="D1049:D1050"/>
    <mergeCell ref="E1049:E1050"/>
    <mergeCell ref="F1049:F1050"/>
    <mergeCell ref="G1049:G1050"/>
    <mergeCell ref="H1049:H1050"/>
    <mergeCell ref="I1049:I1050"/>
    <mergeCell ref="N1153:N1154"/>
    <mergeCell ref="J1153:J1154"/>
    <mergeCell ref="J1049:J1050"/>
    <mergeCell ref="O1153:O1154"/>
    <mergeCell ref="B1257:B1258"/>
    <mergeCell ref="C1257:C1258"/>
    <mergeCell ref="D1257:D1258"/>
    <mergeCell ref="E1257:E1258"/>
    <mergeCell ref="F1257:F1258"/>
    <mergeCell ref="G1257:G1258"/>
    <mergeCell ref="H1257:H1258"/>
    <mergeCell ref="I1257:I1258"/>
    <mergeCell ref="J1257:J1258"/>
    <mergeCell ref="K1257:K1258"/>
    <mergeCell ref="L1257:L1258"/>
    <mergeCell ref="M1257:M1258"/>
    <mergeCell ref="N1257:N1258"/>
    <mergeCell ref="O1257:O1258"/>
    <mergeCell ref="B1153:B1154"/>
    <mergeCell ref="C1153:C1154"/>
    <mergeCell ref="D1153:D1154"/>
    <mergeCell ref="E1153:E1154"/>
    <mergeCell ref="F1153:F1154"/>
    <mergeCell ref="G1153:G1154"/>
    <mergeCell ref="H1153:H1154"/>
    <mergeCell ref="I1153:I1154"/>
    <mergeCell ref="N1361:N1362"/>
    <mergeCell ref="O1361:O1362"/>
    <mergeCell ref="B1465:B1466"/>
    <mergeCell ref="C1465:C1466"/>
    <mergeCell ref="D1465:D1466"/>
    <mergeCell ref="E1465:E1466"/>
    <mergeCell ref="F1465:F1466"/>
    <mergeCell ref="G1465:G1466"/>
    <mergeCell ref="H1465:H1466"/>
    <mergeCell ref="I1465:I1466"/>
    <mergeCell ref="J1465:J1466"/>
    <mergeCell ref="K1465:K1466"/>
    <mergeCell ref="L1465:L1466"/>
    <mergeCell ref="M1465:M1466"/>
    <mergeCell ref="N1465:N1466"/>
    <mergeCell ref="O1465:O1466"/>
    <mergeCell ref="B1361:B1362"/>
    <mergeCell ref="C1361:C1362"/>
    <mergeCell ref="D1361:D1362"/>
    <mergeCell ref="E1361:E1362"/>
    <mergeCell ref="F1361:F1362"/>
    <mergeCell ref="G1361:G1362"/>
    <mergeCell ref="H1361:H1362"/>
    <mergeCell ref="I1361:I1362"/>
    <mergeCell ref="B1569:B1570"/>
    <mergeCell ref="C1569:C1570"/>
    <mergeCell ref="D1569:D1570"/>
    <mergeCell ref="E1569:E1570"/>
    <mergeCell ref="F1569:F1570"/>
    <mergeCell ref="G1569:G1570"/>
    <mergeCell ref="H1569:H1570"/>
    <mergeCell ref="I1569:I1570"/>
    <mergeCell ref="J1569:J1570"/>
    <mergeCell ref="L1777:L1778"/>
    <mergeCell ref="M1777:M1778"/>
    <mergeCell ref="N1777:N1778"/>
    <mergeCell ref="O1777:O1778"/>
    <mergeCell ref="B1673:B1674"/>
    <mergeCell ref="C1673:C1674"/>
    <mergeCell ref="D1673:D1674"/>
    <mergeCell ref="E1673:E1674"/>
    <mergeCell ref="F1673:F1674"/>
    <mergeCell ref="G1673:G1674"/>
    <mergeCell ref="H1673:H1674"/>
    <mergeCell ref="I1673:I1674"/>
    <mergeCell ref="J1673:J1674"/>
    <mergeCell ref="K1569:K1570"/>
    <mergeCell ref="L1569:L1570"/>
    <mergeCell ref="M1569:M1570"/>
    <mergeCell ref="N1569:N1570"/>
    <mergeCell ref="O1569:O1570"/>
    <mergeCell ref="K1673:K1674"/>
    <mergeCell ref="L1673:L1674"/>
    <mergeCell ref="M1673:M1674"/>
    <mergeCell ref="N1673:N1674"/>
    <mergeCell ref="O1673:O1674"/>
    <mergeCell ref="K1881:K1882"/>
    <mergeCell ref="L1881:L1882"/>
    <mergeCell ref="M1881:M1882"/>
    <mergeCell ref="N1881:N1882"/>
    <mergeCell ref="O1881:O1882"/>
    <mergeCell ref="B1777:B1778"/>
    <mergeCell ref="C1777:C1778"/>
    <mergeCell ref="D1777:D1778"/>
    <mergeCell ref="E1777:E1778"/>
    <mergeCell ref="F1777:F1778"/>
    <mergeCell ref="B1881:B1882"/>
    <mergeCell ref="C1881:C1882"/>
    <mergeCell ref="D1881:D1882"/>
    <mergeCell ref="E1881:E1882"/>
    <mergeCell ref="F1881:F1882"/>
    <mergeCell ref="G1881:G1882"/>
    <mergeCell ref="H1881:H1882"/>
    <mergeCell ref="I1881:I1882"/>
    <mergeCell ref="J1881:J1882"/>
    <mergeCell ref="G1777:G1778"/>
    <mergeCell ref="H1777:H1778"/>
    <mergeCell ref="I1777:I1778"/>
    <mergeCell ref="J1777:J1778"/>
    <mergeCell ref="K1777:K1778"/>
    <mergeCell ref="B1985:B1986"/>
    <mergeCell ref="C1985:C1986"/>
    <mergeCell ref="D1985:D1986"/>
    <mergeCell ref="E1985:E1986"/>
    <mergeCell ref="F1985:F1986"/>
    <mergeCell ref="G1985:G1986"/>
    <mergeCell ref="H1985:H1986"/>
    <mergeCell ref="I1985:I1986"/>
    <mergeCell ref="J1985:J1986"/>
    <mergeCell ref="L2193:L2194"/>
    <mergeCell ref="M2193:M2194"/>
    <mergeCell ref="N2193:N2194"/>
    <mergeCell ref="O2193:O2194"/>
    <mergeCell ref="B2089:B2090"/>
    <mergeCell ref="C2089:C2090"/>
    <mergeCell ref="D2089:D2090"/>
    <mergeCell ref="E2089:E2090"/>
    <mergeCell ref="F2089:F2090"/>
    <mergeCell ref="G2089:G2090"/>
    <mergeCell ref="H2089:H2090"/>
    <mergeCell ref="I2089:I2090"/>
    <mergeCell ref="J2089:J2090"/>
    <mergeCell ref="K1985:K1986"/>
    <mergeCell ref="L1985:L1986"/>
    <mergeCell ref="M1985:M1986"/>
    <mergeCell ref="N1985:N1986"/>
    <mergeCell ref="O1985:O1986"/>
    <mergeCell ref="K2089:K2090"/>
    <mergeCell ref="L2089:L2090"/>
    <mergeCell ref="M2089:M2090"/>
    <mergeCell ref="N2089:N2090"/>
    <mergeCell ref="O2089:O2090"/>
    <mergeCell ref="K2297:K2298"/>
    <mergeCell ref="L2297:L2298"/>
    <mergeCell ref="M2297:M2298"/>
    <mergeCell ref="N2297:N2298"/>
    <mergeCell ref="O2297:O2298"/>
    <mergeCell ref="B2193:B2194"/>
    <mergeCell ref="C2193:C2194"/>
    <mergeCell ref="D2193:D2194"/>
    <mergeCell ref="E2193:E2194"/>
    <mergeCell ref="F2193:F2194"/>
    <mergeCell ref="B2297:B2298"/>
    <mergeCell ref="C2297:C2298"/>
    <mergeCell ref="D2297:D2298"/>
    <mergeCell ref="E2297:E2298"/>
    <mergeCell ref="F2297:F2298"/>
    <mergeCell ref="G2297:G2298"/>
    <mergeCell ref="H2297:H2298"/>
    <mergeCell ref="I2297:I2298"/>
    <mergeCell ref="J2297:J2298"/>
    <mergeCell ref="G2193:G2194"/>
    <mergeCell ref="H2193:H2194"/>
    <mergeCell ref="I2193:I2194"/>
    <mergeCell ref="J2193:J2194"/>
    <mergeCell ref="K2193:K2194"/>
    <mergeCell ref="B2401:B2402"/>
    <mergeCell ref="C2401:C2402"/>
    <mergeCell ref="D2401:D2402"/>
    <mergeCell ref="E2401:E2402"/>
    <mergeCell ref="F2401:F2402"/>
    <mergeCell ref="G2401:G2402"/>
    <mergeCell ref="H2401:H2402"/>
    <mergeCell ref="I2401:I2402"/>
    <mergeCell ref="J2401:J2402"/>
    <mergeCell ref="L2609:L2610"/>
    <mergeCell ref="M2609:M2610"/>
    <mergeCell ref="N2609:N2610"/>
    <mergeCell ref="O2609:O2610"/>
    <mergeCell ref="B2505:B2506"/>
    <mergeCell ref="C2505:C2506"/>
    <mergeCell ref="D2505:D2506"/>
    <mergeCell ref="E2505:E2506"/>
    <mergeCell ref="F2505:F2506"/>
    <mergeCell ref="G2505:G2506"/>
    <mergeCell ref="H2505:H2506"/>
    <mergeCell ref="I2505:I2506"/>
    <mergeCell ref="J2505:J2506"/>
    <mergeCell ref="K2401:K2402"/>
    <mergeCell ref="L2401:L2402"/>
    <mergeCell ref="M2401:M2402"/>
    <mergeCell ref="N2401:N2402"/>
    <mergeCell ref="O2401:O2402"/>
    <mergeCell ref="K2505:K2506"/>
    <mergeCell ref="L2505:L2506"/>
    <mergeCell ref="M2505:M2506"/>
    <mergeCell ref="N2505:N2506"/>
    <mergeCell ref="O2505:O2506"/>
    <mergeCell ref="K2713:K2714"/>
    <mergeCell ref="L2713:L2714"/>
    <mergeCell ref="M2713:M2714"/>
    <mergeCell ref="N2713:N2714"/>
    <mergeCell ref="O2713:O2714"/>
    <mergeCell ref="B2609:B2610"/>
    <mergeCell ref="C2609:C2610"/>
    <mergeCell ref="D2609:D2610"/>
    <mergeCell ref="E2609:E2610"/>
    <mergeCell ref="F2609:F2610"/>
    <mergeCell ref="B2713:B2714"/>
    <mergeCell ref="C2713:C2714"/>
    <mergeCell ref="D2713:D2714"/>
    <mergeCell ref="E2713:E2714"/>
    <mergeCell ref="F2713:F2714"/>
    <mergeCell ref="G2713:G2714"/>
    <mergeCell ref="H2713:H2714"/>
    <mergeCell ref="I2713:I2714"/>
    <mergeCell ref="J2713:J2714"/>
    <mergeCell ref="G2609:G2610"/>
    <mergeCell ref="H2609:H2610"/>
    <mergeCell ref="I2609:I2610"/>
    <mergeCell ref="J2609:J2610"/>
    <mergeCell ref="K2609:K2610"/>
    <mergeCell ref="K2817:K2818"/>
    <mergeCell ref="L2817:L2818"/>
    <mergeCell ref="M2817:M2818"/>
    <mergeCell ref="N2817:N2818"/>
    <mergeCell ref="O2817:O2818"/>
    <mergeCell ref="B2817:B2818"/>
    <mergeCell ref="C2817:C2818"/>
    <mergeCell ref="D2817:D2818"/>
    <mergeCell ref="E2817:E2818"/>
    <mergeCell ref="F2817:F2818"/>
    <mergeCell ref="G2817:G2818"/>
    <mergeCell ref="H2817:H2818"/>
    <mergeCell ref="I2817:I2818"/>
    <mergeCell ref="J2817:J2818"/>
  </mergeCells>
  <phoneticPr fontId="59" type="noConversion"/>
  <pageMargins left="0.70866141732283472" right="0.70866141732283472" top="0.74803149606299213" bottom="0.74803149606299213" header="0.31496062992125984" footer="0.31496062992125984"/>
  <pageSetup paperSize="9" scale="4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16383" man="1"/>
    <brk id="2295" max="16383" man="1"/>
    <brk id="2399" max="16383" man="1"/>
    <brk id="2503" max="16383" man="1"/>
    <brk id="2607" max="16383" man="1"/>
    <brk id="2711" max="16383" man="1"/>
    <brk id="2815" max="16383" man="1"/>
  </rowBreaks>
  <ignoredErrors>
    <ignoredError sqref="S10:AS10 S109:AS115" evalError="1"/>
    <ignoredError sqref="Q110:Q111" twoDigitTextYear="1"/>
  </ignoredError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South Liberty Lane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Cover'!D33</f>
        <v>South Liberty Lane (W)</v>
      </c>
      <c r="C5" s="179"/>
      <c r="D5" s="182" t="s">
        <v>28</v>
      </c>
      <c r="E5" s="179" t="str">
        <f>'Front Cover'!H33</f>
        <v>A3029 Winterstoke Road (E)</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ref="E9" si="1">D9+1</f>
        <v>45449</v>
      </c>
      <c r="F9" s="62">
        <f t="shared" ref="F9" si="2">E9+1</f>
        <v>45450</v>
      </c>
      <c r="G9" s="62">
        <f t="shared" ref="G9" si="3">F9+1</f>
        <v>45451</v>
      </c>
      <c r="H9" s="62">
        <f t="shared" ref="H9" si="4">G9+1</f>
        <v>45452</v>
      </c>
      <c r="I9" s="62">
        <f t="shared" ref="I9" si="5">H9+1</f>
        <v>45453</v>
      </c>
      <c r="J9" s="62">
        <f t="shared" ref="J9" si="6">I9+1</f>
        <v>45454</v>
      </c>
      <c r="K9" s="62">
        <f t="shared" ref="K9" si="7">J9+1</f>
        <v>45455</v>
      </c>
      <c r="L9" s="62">
        <f t="shared" ref="L9" si="8">K9+1</f>
        <v>45456</v>
      </c>
      <c r="M9" s="62">
        <f t="shared" ref="M9" si="9">L9+1</f>
        <v>45457</v>
      </c>
      <c r="N9" s="62">
        <f t="shared" ref="N9" si="10">M9+1</f>
        <v>45458</v>
      </c>
      <c r="O9" s="62">
        <f t="shared" ref="O9" si="11">N9+1</f>
        <v>45459</v>
      </c>
      <c r="P9" s="62">
        <f t="shared" ref="P9" si="12">O9+1</f>
        <v>45460</v>
      </c>
      <c r="Q9" s="62">
        <f t="shared" ref="Q9" si="13">P9+1</f>
        <v>45461</v>
      </c>
      <c r="R9" s="62">
        <f t="shared" ref="R9" si="14">Q9+1</f>
        <v>45462</v>
      </c>
      <c r="S9" s="62">
        <f t="shared" ref="S9" si="15">R9+1</f>
        <v>45463</v>
      </c>
      <c r="T9" s="62">
        <f t="shared" ref="T9" si="16">S9+1</f>
        <v>45464</v>
      </c>
      <c r="U9" s="62">
        <f t="shared" ref="U9" si="17">T9+1</f>
        <v>45465</v>
      </c>
      <c r="V9" s="62">
        <f t="shared" ref="V9" si="18">U9+1</f>
        <v>45466</v>
      </c>
      <c r="W9" s="62">
        <f t="shared" ref="W9" si="19">V9+1</f>
        <v>45467</v>
      </c>
      <c r="X9" s="62">
        <f t="shared" ref="X9" si="20">W9+1</f>
        <v>45468</v>
      </c>
      <c r="Y9" s="62">
        <f t="shared" ref="Y9" si="21">X9+1</f>
        <v>45469</v>
      </c>
      <c r="Z9" s="62">
        <f t="shared" ref="Z9" si="22">Y9+1</f>
        <v>45470</v>
      </c>
      <c r="AA9" s="62">
        <f t="shared" ref="AA9" si="23">Z9+1</f>
        <v>45471</v>
      </c>
      <c r="AB9" s="62">
        <f t="shared" ref="AB9" si="24">AA9+1</f>
        <v>45472</v>
      </c>
      <c r="AC9" s="103">
        <f t="shared" si="0"/>
        <v>45473</v>
      </c>
      <c r="AD9" s="545"/>
      <c r="AE9" s="547"/>
      <c r="AF9" s="549"/>
    </row>
    <row r="10" spans="1:32" x14ac:dyDescent="0.25">
      <c r="A10" s="63">
        <v>0</v>
      </c>
      <c r="B10" s="64" t="str">
        <f>IF(OR('Class Bin A-B'!$B11="*",'Class Bin A-B'!$B12="*",'Class Bin A-B'!$B13="*",'Class Bin A-B'!$B14="*"),"*",SUM('Class Bin A-B'!$B11:$B14))</f>
        <v>*</v>
      </c>
      <c r="C10" s="65" t="str">
        <f>IF(OR('Class Bin A-B'!$B115="*",'Class Bin A-B'!$B116="*",'Class Bin A-B'!$B117="*",'Class Bin A-B'!$B118="*"),"*",SUM('Class Bin A-B'!$B115:$B118))</f>
        <v>*</v>
      </c>
      <c r="D10" s="65" t="str">
        <f>IF(OR('Class Bin A-B'!$B219="*",'Class Bin A-B'!$B220="*",'Class Bin A-B'!$B221="*",'Class Bin A-B'!$B222="*"),"*",SUM('Class Bin A-B'!$B219:$B222))</f>
        <v>*</v>
      </c>
      <c r="E10" s="65" t="str">
        <f>IF(OR('Class Bin A-B'!$B323="*",'Class Bin A-B'!$B324="*",'Class Bin A-B'!$B325="*",'Class Bin A-B'!$B326="*"),"*",SUM('Class Bin A-B'!$B323:$B326))</f>
        <v>*</v>
      </c>
      <c r="F10" s="65" t="str">
        <f>IF(OR('Class Bin A-B'!$B427="*",'Class Bin A-B'!$B428="*",'Class Bin A-B'!$B429="*",'Class Bin A-B'!$B430="*"),"*",SUM('Class Bin A-B'!$B427:$B430))</f>
        <v>*</v>
      </c>
      <c r="G10" s="65">
        <f>IF(OR('Class Bin A-B'!$B531="*",'Class Bin A-B'!$B532="*",'Class Bin A-B'!$B533="*",'Class Bin A-B'!$B534="*"),"*",SUM('Class Bin A-B'!$B531:$B534))</f>
        <v>6</v>
      </c>
      <c r="H10" s="65">
        <f>IF(OR('Class Bin A-B'!$B635="*",'Class Bin A-B'!$B636="*",'Class Bin A-B'!$B637="*",'Class Bin A-B'!$B638="*"),"*",SUM('Class Bin A-B'!$B635:$B638))</f>
        <v>59</v>
      </c>
      <c r="I10" s="65">
        <f>IF(OR('Class Bin A-B'!$B739="*",'Class Bin A-B'!$B740="*",'Class Bin A-B'!$B741="*",'Class Bin A-B'!$B742="*"),"*",SUM('Class Bin A-B'!$B739:$B742))</f>
        <v>0</v>
      </c>
      <c r="J10" s="65">
        <f>IF(OR('Class Bin A-B'!$B843="*",'Class Bin A-B'!$B844="*",'Class Bin A-B'!$B845="*",'Class Bin A-B'!$B846="*"),"*",SUM('Class Bin A-B'!$B843:$B846))</f>
        <v>13</v>
      </c>
      <c r="K10" s="65">
        <f>IF(OR('Class Bin A-B'!$B947="*",'Class Bin A-B'!$B948="*",'Class Bin A-B'!$B949="*",'Class Bin A-B'!$B950="*"),"*",SUM('Class Bin A-B'!$B947:$B950))</f>
        <v>5</v>
      </c>
      <c r="L10" s="65">
        <f>IF(OR('Class Bin A-B'!$B1051="*",'Class Bin A-B'!$B1052="*",'Class Bin A-B'!$B1053="*",'Class Bin A-B'!$B1054="*"),"*",SUM('Class Bin A-B'!$B1051:$B1054))</f>
        <v>6</v>
      </c>
      <c r="M10" s="65">
        <f>IF(OR('Class Bin A-B'!$B1155="*",'Class Bin A-B'!$B1156="*",'Class Bin A-B'!$B1157="*",'Class Bin A-B'!$B1158="*"),"*",SUM('Class Bin A-B'!$B1155:$B1158))</f>
        <v>8</v>
      </c>
      <c r="N10" s="65">
        <f>IF(OR('Class Bin A-B'!$B1259="*",'Class Bin A-B'!$B1260="*",'Class Bin A-B'!$B1261="*",'Class Bin A-B'!$B1262="*"),"*",SUM('Class Bin A-B'!$B1259:$B1262))</f>
        <v>11</v>
      </c>
      <c r="O10" s="65">
        <f>IF(OR('Class Bin A-B'!$B1363="*",'Class Bin A-B'!$B1364="*",'Class Bin A-B'!$B1365="*",'Class Bin A-B'!$B1366="*"),"*",SUM('Class Bin A-B'!$B1363:$B1366))</f>
        <v>15</v>
      </c>
      <c r="P10" s="65">
        <f>IF(OR('Class Bin A-B'!$B1467="*",'Class Bin A-B'!$B1468="*",'Class Bin A-B'!$B1469="*",'Class Bin A-B'!$B1470="*"),"*",SUM('Class Bin A-B'!$B1467:$B1470))</f>
        <v>3</v>
      </c>
      <c r="Q10" s="65">
        <f>IF(OR('Class Bin A-B'!$B1571="*",'Class Bin A-B'!$B1572="*",'Class Bin A-B'!$B1573="*",'Class Bin A-B'!$B1574="*"),"*",SUM('Class Bin A-B'!$B1571:$B1574))</f>
        <v>12</v>
      </c>
      <c r="R10" s="65">
        <f>IF(OR('Class Bin A-B'!$B1675="*",'Class Bin A-B'!$B1676="*",'Class Bin A-B'!$B1677="*",'Class Bin A-B'!$B1678="*"),"*",SUM('Class Bin A-B'!$B1675:$B1678))</f>
        <v>9</v>
      </c>
      <c r="S10" s="65">
        <f>IF(OR('Class Bin A-B'!$B1779="*",'Class Bin A-B'!$B1780="*",'Class Bin A-B'!$B1781="*",'Class Bin A-B'!$B1782="*"),"*",SUM('Class Bin A-B'!$B1779:$B1782))</f>
        <v>11</v>
      </c>
      <c r="T10" s="65">
        <f>IF(OR('Class Bin A-B'!$B1883="*",'Class Bin A-B'!$B1884="*",'Class Bin A-B'!$B1885="*",'Class Bin A-B'!$B1886="*"),"*",SUM('Class Bin A-B'!$B1883:$B1886))</f>
        <v>4</v>
      </c>
      <c r="U10" s="65">
        <f>IF(OR('Class Bin A-B'!$B1987="*",'Class Bin A-B'!$B1988="*",'Class Bin A-B'!$B1989="*",'Class Bin A-B'!$B1990="*"),"*",SUM('Class Bin A-B'!$B1987:$B1990))</f>
        <v>10</v>
      </c>
      <c r="V10" s="65">
        <f>IF(OR('Class Bin A-B'!$B2091="*",'Class Bin A-B'!$B2092="*",'Class Bin A-B'!$B2093="*",'Class Bin A-B'!$B2094="*"),"*",SUM('Class Bin A-B'!$B2091:$B2094))</f>
        <v>10</v>
      </c>
      <c r="W10" s="65">
        <f>IF(OR('Class Bin A-B'!$B2195="*",'Class Bin A-B'!$B2196="*",'Class Bin A-B'!$B2197="*",'Class Bin A-B'!$B2198="*"),"*",SUM('Class Bin A-B'!$B2195:$B2198))</f>
        <v>7</v>
      </c>
      <c r="X10" s="65">
        <f>IF(OR('Class Bin A-B'!$B2299="*",'Class Bin A-B'!$B2300="*",'Class Bin A-B'!$B2301="*",'Class Bin A-B'!$B2302="*"),"*",SUM('Class Bin A-B'!$B2299:$B2302))</f>
        <v>7</v>
      </c>
      <c r="Y10" s="65">
        <f>IF(OR('Class Bin A-B'!$B2403="*",'Class Bin A-B'!$B2404="*",'Class Bin A-B'!$B2405="*",'Class Bin A-B'!$B2406="*"),"*",SUM('Class Bin A-B'!$B2403:$B2406))</f>
        <v>5</v>
      </c>
      <c r="Z10" s="65">
        <f>IF(OR('Class Bin A-B'!$B2507="*",'Class Bin A-B'!$B2508="*",'Class Bin A-B'!$B2509="*",'Class Bin A-B'!$B2510="*"),"*",SUM('Class Bin A-B'!$B2507:$B2510))</f>
        <v>6</v>
      </c>
      <c r="AA10" s="65" t="str">
        <f>IF(OR('Class Bin A-B'!$B2611="*",'Class Bin A-B'!$B2612="*",'Class Bin A-B'!$B2613="*",'Class Bin A-B'!$B2614="*"),"*",SUM('Class Bin A-B'!$B2611:$B2614))</f>
        <v>*</v>
      </c>
      <c r="AB10" s="65" t="str">
        <f>IF(OR('Class Bin A-B'!$B2715="*",'Class Bin A-B'!$B2716="*",'Class Bin A-B'!$B2717="*",'Class Bin A-B'!$B2718="*"),"*",SUM('Class Bin A-B'!$B2715:$B2718))</f>
        <v>*</v>
      </c>
      <c r="AC10" s="97" t="str">
        <f>IF(OR('Class Bin A-B'!$B2819="*",'Class Bin A-B'!$B2820="*",'Class Bin A-B'!$B2821="*",'Class Bin A-B'!$B2822="*"),"*",SUM('Class Bin A-B'!$B2819:$B2822))</f>
        <v>*</v>
      </c>
      <c r="AD10" s="127">
        <f>IFERROR(AVERAGE(C10:E10,J10:L10,Q10:S10,X10:Z10),"-")</f>
        <v>8.2222222222222214</v>
      </c>
      <c r="AE10" s="127">
        <f>IFERROR(AVERAGE(B10:F10,I10:M10,P10:T10,W10:AA10),"-")</f>
        <v>6.8571428571428568</v>
      </c>
      <c r="AF10" s="128">
        <f>IFERROR(AVERAGE(B10:AC10),"-")</f>
        <v>10.35</v>
      </c>
    </row>
    <row r="11" spans="1:32" x14ac:dyDescent="0.25">
      <c r="A11" s="66">
        <v>4.1666666666666664E-2</v>
      </c>
      <c r="B11" s="67" t="str">
        <f>IF(OR('Class Bin A-B'!$B15="*",'Class Bin A-B'!$B16="*",'Class Bin A-B'!$B17="*",'Class Bin A-B'!$B18="*"),"*",SUM('Class Bin A-B'!$B15:$B18))</f>
        <v>*</v>
      </c>
      <c r="C11" s="68" t="str">
        <f>IF(OR('Class Bin A-B'!$B119="*",'Class Bin A-B'!$B120="*",'Class Bin A-B'!$B121="*",'Class Bin A-B'!$B122="*"),"*",SUM('Class Bin A-B'!$B119:$B122))</f>
        <v>*</v>
      </c>
      <c r="D11" s="68" t="str">
        <f>IF(OR('Class Bin A-B'!$B223="*",'Class Bin A-B'!$B224="*",'Class Bin A-B'!$B225="*",'Class Bin A-B'!$B226="*"),"*",SUM('Class Bin A-B'!$B223:$B226))</f>
        <v>*</v>
      </c>
      <c r="E11" s="68" t="str">
        <f>IF(OR('Class Bin A-B'!$B327="*",'Class Bin A-B'!$B328="*",'Class Bin A-B'!$B329="*",'Class Bin A-B'!$B330="*"),"*",SUM('Class Bin A-B'!$B327:$B330))</f>
        <v>*</v>
      </c>
      <c r="F11" s="68" t="str">
        <f>IF(OR('Class Bin A-B'!$B431="*",'Class Bin A-B'!$B432="*",'Class Bin A-B'!$B433="*",'Class Bin A-B'!$B434="*"),"*",SUM('Class Bin A-B'!$B431:$B434))</f>
        <v>*</v>
      </c>
      <c r="G11" s="68">
        <f>IF(OR('Class Bin A-B'!$B535="*",'Class Bin A-B'!$B536="*",'Class Bin A-B'!$B537="*",'Class Bin A-B'!$B538="*"),"*",SUM('Class Bin A-B'!$B535:$B538))</f>
        <v>6</v>
      </c>
      <c r="H11" s="68">
        <f>IF(OR('Class Bin A-B'!$B639="*",'Class Bin A-B'!$B640="*",'Class Bin A-B'!$B641="*",'Class Bin A-B'!$B642="*"),"*",SUM('Class Bin A-B'!$B639:$B642))</f>
        <v>32</v>
      </c>
      <c r="I11" s="68">
        <f>IF(OR('Class Bin A-B'!$B743="*",'Class Bin A-B'!$B744="*",'Class Bin A-B'!$B745="*",'Class Bin A-B'!$B746="*"),"*",SUM('Class Bin A-B'!$B743:$B746))</f>
        <v>4</v>
      </c>
      <c r="J11" s="68">
        <f>IF(OR('Class Bin A-B'!$B847="*",'Class Bin A-B'!$B848="*",'Class Bin A-B'!$B849="*",'Class Bin A-B'!$B850="*"),"*",SUM('Class Bin A-B'!$B847:$B850))</f>
        <v>2</v>
      </c>
      <c r="K11" s="68">
        <f>IF(OR('Class Bin A-B'!$B951="*",'Class Bin A-B'!$B952="*",'Class Bin A-B'!$B953="*",'Class Bin A-B'!$B954="*"),"*",SUM('Class Bin A-B'!$B951:$B954))</f>
        <v>6</v>
      </c>
      <c r="L11" s="68">
        <f>IF(OR('Class Bin A-B'!$B1055="*",'Class Bin A-B'!$B1056="*",'Class Bin A-B'!$B1057="*",'Class Bin A-B'!$B1058="*"),"*",SUM('Class Bin A-B'!$B1055:$B1058))</f>
        <v>6</v>
      </c>
      <c r="M11" s="68">
        <f>IF(OR('Class Bin A-B'!$B1159="*",'Class Bin A-B'!$B1160="*",'Class Bin A-B'!$B1161="*",'Class Bin A-B'!$B1162="*"),"*",SUM('Class Bin A-B'!$B1159:$B1162))</f>
        <v>6</v>
      </c>
      <c r="N11" s="68">
        <f>IF(OR('Class Bin A-B'!$B1263="*",'Class Bin A-B'!$B1264="*",'Class Bin A-B'!$B1265="*",'Class Bin A-B'!$B1266="*"),"*",SUM('Class Bin A-B'!$B1263:$B1266))</f>
        <v>3</v>
      </c>
      <c r="O11" s="68">
        <f>IF(OR('Class Bin A-B'!$B1367="*",'Class Bin A-B'!$B1368="*",'Class Bin A-B'!$B1369="*",'Class Bin A-B'!$B1370="*"),"*",SUM('Class Bin A-B'!$B1367:$B1370))</f>
        <v>1</v>
      </c>
      <c r="P11" s="68">
        <f>IF(OR('Class Bin A-B'!$B1471="*",'Class Bin A-B'!$B1472="*",'Class Bin A-B'!$B1473="*",'Class Bin A-B'!$B1474="*"),"*",SUM('Class Bin A-B'!$B1471:$B1474))</f>
        <v>5</v>
      </c>
      <c r="Q11" s="68">
        <f>IF(OR('Class Bin A-B'!$B1575="*",'Class Bin A-B'!$B1576="*",'Class Bin A-B'!$B1577="*",'Class Bin A-B'!$B1578="*"),"*",SUM('Class Bin A-B'!$B1575:$B1578))</f>
        <v>6</v>
      </c>
      <c r="R11" s="68">
        <f>IF(OR('Class Bin A-B'!$B1679="*",'Class Bin A-B'!$B1680="*",'Class Bin A-B'!$B1681="*",'Class Bin A-B'!$B1682="*"),"*",SUM('Class Bin A-B'!$B1679:$B1682))</f>
        <v>3</v>
      </c>
      <c r="S11" s="68">
        <f>IF(OR('Class Bin A-B'!$B1783="*",'Class Bin A-B'!$B1784="*",'Class Bin A-B'!$B1785="*",'Class Bin A-B'!$B1786="*"),"*",SUM('Class Bin A-B'!$B1783:$B1786))</f>
        <v>3</v>
      </c>
      <c r="T11" s="68">
        <f>IF(OR('Class Bin A-B'!$B1887="*",'Class Bin A-B'!$B1888="*",'Class Bin A-B'!$B1889="*",'Class Bin A-B'!$B1890="*"),"*",SUM('Class Bin A-B'!$B1887:$B1890))</f>
        <v>6</v>
      </c>
      <c r="U11" s="68">
        <f>IF(OR('Class Bin A-B'!$B1991="*",'Class Bin A-B'!$B1992="*",'Class Bin A-B'!$B1993="*",'Class Bin A-B'!$B1994="*"),"*",SUM('Class Bin A-B'!$B1991:$B1994))</f>
        <v>9</v>
      </c>
      <c r="V11" s="68">
        <f>IF(OR('Class Bin A-B'!$B2095="*",'Class Bin A-B'!$B2096="*",'Class Bin A-B'!$B2097="*",'Class Bin A-B'!$B2098="*"),"*",SUM('Class Bin A-B'!$B2095:$B2098))</f>
        <v>2</v>
      </c>
      <c r="W11" s="68">
        <f>IF(OR('Class Bin A-B'!$B2199="*",'Class Bin A-B'!$B2200="*",'Class Bin A-B'!$B2201="*",'Class Bin A-B'!$B2202="*"),"*",SUM('Class Bin A-B'!$B2199:$B2202))</f>
        <v>1</v>
      </c>
      <c r="X11" s="68">
        <f>IF(OR('Class Bin A-B'!$B2303="*",'Class Bin A-B'!$B2304="*",'Class Bin A-B'!$B2305="*",'Class Bin A-B'!$B2306="*"),"*",SUM('Class Bin A-B'!$B2303:$B2306))</f>
        <v>2</v>
      </c>
      <c r="Y11" s="68">
        <f>IF(OR('Class Bin A-B'!$B2407="*",'Class Bin A-B'!$B2408="*",'Class Bin A-B'!$B2409="*",'Class Bin A-B'!$B2410="*"),"*",SUM('Class Bin A-B'!$B2407:$B2410))</f>
        <v>1</v>
      </c>
      <c r="Z11" s="68">
        <f>IF(OR('Class Bin A-B'!$B2511="*",'Class Bin A-B'!$B2512="*",'Class Bin A-B'!$B2513="*",'Class Bin A-B'!$B2514="*"),"*",SUM('Class Bin A-B'!$B2511:$B2514))</f>
        <v>6</v>
      </c>
      <c r="AA11" s="68" t="str">
        <f>IF(OR('Class Bin A-B'!$B2615="*",'Class Bin A-B'!$B2616="*",'Class Bin A-B'!$B2617="*",'Class Bin A-B'!$B2618="*"),"*",SUM('Class Bin A-B'!$B2615:$B2618))</f>
        <v>*</v>
      </c>
      <c r="AB11" s="68" t="str">
        <f>IF(OR('Class Bin A-B'!$B2719="*",'Class Bin A-B'!$B2720="*",'Class Bin A-B'!$B2721="*",'Class Bin A-B'!$B2722="*"),"*",SUM('Class Bin A-B'!$B2719:$B2722))</f>
        <v>*</v>
      </c>
      <c r="AC11" s="99" t="str">
        <f>IF(OR('Class Bin A-B'!$B2823="*",'Class Bin A-B'!$B2824="*",'Class Bin A-B'!$B2825="*",'Class Bin A-B'!$B2826="*"),"*",SUM('Class Bin A-B'!$B2823:$B2826))</f>
        <v>*</v>
      </c>
      <c r="AD11" s="129">
        <f t="shared" ref="AD11:AD33" si="25">IFERROR(AVERAGE(C11:E11,J11:L11,Q11:S11,X11:Z11),"-")</f>
        <v>3.8888888888888888</v>
      </c>
      <c r="AE11" s="129">
        <f t="shared" ref="AE11:AE33" si="26">IFERROR(AVERAGE(B11:F11,I11:M11,P11:T11,W11:AA11),"-")</f>
        <v>4.0714285714285712</v>
      </c>
      <c r="AF11" s="130">
        <f t="shared" ref="AF11:AF33" si="27">IFERROR(AVERAGE(B11:AC11),"-")</f>
        <v>5.5</v>
      </c>
    </row>
    <row r="12" spans="1:32" x14ac:dyDescent="0.25">
      <c r="A12" s="66">
        <v>8.3333333333333329E-2</v>
      </c>
      <c r="B12" s="67" t="str">
        <f>IF(OR('Class Bin A-B'!$B19="*",'Class Bin A-B'!$B20="*",'Class Bin A-B'!$B21="*",'Class Bin A-B'!$B22="*"),"*",SUM('Class Bin A-B'!$B19:$B22))</f>
        <v>*</v>
      </c>
      <c r="C12" s="68" t="str">
        <f>IF(OR('Class Bin A-B'!$B123="*",'Class Bin A-B'!$B124="*",'Class Bin A-B'!$B125="*",'Class Bin A-B'!$B126="*"),"*",SUM('Class Bin A-B'!$B123:$B126))</f>
        <v>*</v>
      </c>
      <c r="D12" s="68" t="str">
        <f>IF(OR('Class Bin A-B'!$B227="*",'Class Bin A-B'!$B228="*",'Class Bin A-B'!$B229="*",'Class Bin A-B'!$B230="*"),"*",SUM('Class Bin A-B'!$B227:$B230))</f>
        <v>*</v>
      </c>
      <c r="E12" s="68" t="str">
        <f>IF(OR('Class Bin A-B'!$B331="*",'Class Bin A-B'!$B332="*",'Class Bin A-B'!$B333="*",'Class Bin A-B'!$B334="*"),"*",SUM('Class Bin A-B'!$B331:$B334))</f>
        <v>*</v>
      </c>
      <c r="F12" s="68" t="str">
        <f>IF(OR('Class Bin A-B'!$B435="*",'Class Bin A-B'!$B436="*",'Class Bin A-B'!$B437="*",'Class Bin A-B'!$B438="*"),"*",SUM('Class Bin A-B'!$B435:$B438))</f>
        <v>*</v>
      </c>
      <c r="G12" s="68">
        <f>IF(OR('Class Bin A-B'!$B539="*",'Class Bin A-B'!$B540="*",'Class Bin A-B'!$B541="*",'Class Bin A-B'!$B542="*"),"*",SUM('Class Bin A-B'!$B539:$B542))</f>
        <v>6</v>
      </c>
      <c r="H12" s="68">
        <f>IF(OR('Class Bin A-B'!$B643="*",'Class Bin A-B'!$B644="*",'Class Bin A-B'!$B645="*",'Class Bin A-B'!$B646="*"),"*",SUM('Class Bin A-B'!$B643:$B646))</f>
        <v>1</v>
      </c>
      <c r="I12" s="68">
        <f>IF(OR('Class Bin A-B'!$B747="*",'Class Bin A-B'!$B748="*",'Class Bin A-B'!$B749="*",'Class Bin A-B'!$B750="*"),"*",SUM('Class Bin A-B'!$B747:$B750))</f>
        <v>0</v>
      </c>
      <c r="J12" s="68">
        <f>IF(OR('Class Bin A-B'!$B851="*",'Class Bin A-B'!$B852="*",'Class Bin A-B'!$B853="*",'Class Bin A-B'!$B854="*"),"*",SUM('Class Bin A-B'!$B851:$B854))</f>
        <v>6</v>
      </c>
      <c r="K12" s="68">
        <f>IF(OR('Class Bin A-B'!$B955="*",'Class Bin A-B'!$B956="*",'Class Bin A-B'!$B957="*",'Class Bin A-B'!$B958="*"),"*",SUM('Class Bin A-B'!$B955:$B958))</f>
        <v>2</v>
      </c>
      <c r="L12" s="68">
        <f>IF(OR('Class Bin A-B'!$B1059="*",'Class Bin A-B'!$B1060="*",'Class Bin A-B'!$B1061="*",'Class Bin A-B'!$B1062="*"),"*",SUM('Class Bin A-B'!$B1059:$B1062))</f>
        <v>0</v>
      </c>
      <c r="M12" s="68">
        <f>IF(OR('Class Bin A-B'!$B1163="*",'Class Bin A-B'!$B1164="*",'Class Bin A-B'!$B1165="*",'Class Bin A-B'!$B1166="*"),"*",SUM('Class Bin A-B'!$B1163:$B1166))</f>
        <v>0</v>
      </c>
      <c r="N12" s="68">
        <f>IF(OR('Class Bin A-B'!$B1267="*",'Class Bin A-B'!$B1268="*",'Class Bin A-B'!$B1269="*",'Class Bin A-B'!$B1270="*"),"*",SUM('Class Bin A-B'!$B1267:$B1270))</f>
        <v>1</v>
      </c>
      <c r="O12" s="68">
        <f>IF(OR('Class Bin A-B'!$B1371="*",'Class Bin A-B'!$B1372="*",'Class Bin A-B'!$B1373="*",'Class Bin A-B'!$B1374="*"),"*",SUM('Class Bin A-B'!$B1371:$B1374))</f>
        <v>5</v>
      </c>
      <c r="P12" s="68">
        <f>IF(OR('Class Bin A-B'!$B1475="*",'Class Bin A-B'!$B1476="*",'Class Bin A-B'!$B1477="*",'Class Bin A-B'!$B1478="*"),"*",SUM('Class Bin A-B'!$B1475:$B1478))</f>
        <v>0</v>
      </c>
      <c r="Q12" s="68">
        <f>IF(OR('Class Bin A-B'!$B1579="*",'Class Bin A-B'!$B1580="*",'Class Bin A-B'!$B1581="*",'Class Bin A-B'!$B1582="*"),"*",SUM('Class Bin A-B'!$B1579:$B1582))</f>
        <v>2</v>
      </c>
      <c r="R12" s="68">
        <f>IF(OR('Class Bin A-B'!$B1683="*",'Class Bin A-B'!$B1684="*",'Class Bin A-B'!$B1685="*",'Class Bin A-B'!$B1686="*"),"*",SUM('Class Bin A-B'!$B1683:$B1686))</f>
        <v>4</v>
      </c>
      <c r="S12" s="68">
        <f>IF(OR('Class Bin A-B'!$B1787="*",'Class Bin A-B'!$B1788="*",'Class Bin A-B'!$B1789="*",'Class Bin A-B'!$B1790="*"),"*",SUM('Class Bin A-B'!$B1787:$B1790))</f>
        <v>3</v>
      </c>
      <c r="T12" s="68">
        <f>IF(OR('Class Bin A-B'!$B1891="*",'Class Bin A-B'!$B1892="*",'Class Bin A-B'!$B1893="*",'Class Bin A-B'!$B1894="*"),"*",SUM('Class Bin A-B'!$B1891:$B1894))</f>
        <v>3</v>
      </c>
      <c r="U12" s="68">
        <f>IF(OR('Class Bin A-B'!$B1995="*",'Class Bin A-B'!$B1996="*",'Class Bin A-B'!$B1997="*",'Class Bin A-B'!$B1998="*"),"*",SUM('Class Bin A-B'!$B1995:$B1998))</f>
        <v>3</v>
      </c>
      <c r="V12" s="68">
        <f>IF(OR('Class Bin A-B'!$B2099="*",'Class Bin A-B'!$B2100="*",'Class Bin A-B'!$B2101="*",'Class Bin A-B'!$B2102="*"),"*",SUM('Class Bin A-B'!$B2099:$B2102))</f>
        <v>7</v>
      </c>
      <c r="W12" s="68">
        <f>IF(OR('Class Bin A-B'!$B2203="*",'Class Bin A-B'!$B2204="*",'Class Bin A-B'!$B2205="*",'Class Bin A-B'!$B2206="*"),"*",SUM('Class Bin A-B'!$B2203:$B2206))</f>
        <v>1</v>
      </c>
      <c r="X12" s="68">
        <f>IF(OR('Class Bin A-B'!$B2307="*",'Class Bin A-B'!$B2308="*",'Class Bin A-B'!$B2309="*",'Class Bin A-B'!$B2310="*"),"*",SUM('Class Bin A-B'!$B2307:$B2310))</f>
        <v>1</v>
      </c>
      <c r="Y12" s="68">
        <f>IF(OR('Class Bin A-B'!$B2411="*",'Class Bin A-B'!$B2412="*",'Class Bin A-B'!$B2413="*",'Class Bin A-B'!$B2414="*"),"*",SUM('Class Bin A-B'!$B2411:$B2414))</f>
        <v>5</v>
      </c>
      <c r="Z12" s="68">
        <f>IF(OR('Class Bin A-B'!$B2515="*",'Class Bin A-B'!$B2516="*",'Class Bin A-B'!$B2517="*",'Class Bin A-B'!$B2518="*"),"*",SUM('Class Bin A-B'!$B2515:$B2518))</f>
        <v>3</v>
      </c>
      <c r="AA12" s="68" t="str">
        <f>IF(OR('Class Bin A-B'!$B2619="*",'Class Bin A-B'!$B2620="*",'Class Bin A-B'!$B2621="*",'Class Bin A-B'!$B2622="*"),"*",SUM('Class Bin A-B'!$B2619:$B2622))</f>
        <v>*</v>
      </c>
      <c r="AB12" s="68" t="str">
        <f>IF(OR('Class Bin A-B'!$B2723="*",'Class Bin A-B'!$B2724="*",'Class Bin A-B'!$B2725="*",'Class Bin A-B'!$B2726="*"),"*",SUM('Class Bin A-B'!$B2723:$B2726))</f>
        <v>*</v>
      </c>
      <c r="AC12" s="99" t="str">
        <f>IF(OR('Class Bin A-B'!$B2827="*",'Class Bin A-B'!$B2828="*",'Class Bin A-B'!$B2829="*",'Class Bin A-B'!$B2830="*"),"*",SUM('Class Bin A-B'!$B2827:$B2830))</f>
        <v>*</v>
      </c>
      <c r="AD12" s="129">
        <f t="shared" si="25"/>
        <v>2.8888888888888888</v>
      </c>
      <c r="AE12" s="129">
        <f t="shared" si="26"/>
        <v>2.1428571428571428</v>
      </c>
      <c r="AF12" s="130">
        <f t="shared" si="27"/>
        <v>2.65</v>
      </c>
    </row>
    <row r="13" spans="1:32" x14ac:dyDescent="0.25">
      <c r="A13" s="66">
        <v>0.125</v>
      </c>
      <c r="B13" s="67" t="str">
        <f>IF(OR('Class Bin A-B'!$B23="*",'Class Bin A-B'!$B24="*",'Class Bin A-B'!$B25="*",'Class Bin A-B'!$B26="*"),"*",SUM('Class Bin A-B'!$B23:$B26))</f>
        <v>*</v>
      </c>
      <c r="C13" s="68" t="str">
        <f>IF(OR('Class Bin A-B'!$B127="*",'Class Bin A-B'!$B128="*",'Class Bin A-B'!$B129="*",'Class Bin A-B'!$B130="*"),"*",SUM('Class Bin A-B'!$B127:$B130))</f>
        <v>*</v>
      </c>
      <c r="D13" s="68" t="str">
        <f>IF(OR('Class Bin A-B'!$B231="*",'Class Bin A-B'!$B232="*",'Class Bin A-B'!$B233="*",'Class Bin A-B'!$B234="*"),"*",SUM('Class Bin A-B'!$B231:$B234))</f>
        <v>*</v>
      </c>
      <c r="E13" s="68" t="str">
        <f>IF(OR('Class Bin A-B'!$B335="*",'Class Bin A-B'!$B336="*",'Class Bin A-B'!$B337="*",'Class Bin A-B'!$B338="*"),"*",SUM('Class Bin A-B'!$B335:$B338))</f>
        <v>*</v>
      </c>
      <c r="F13" s="68" t="str">
        <f>IF(OR('Class Bin A-B'!$B439="*",'Class Bin A-B'!$B440="*",'Class Bin A-B'!$B441="*",'Class Bin A-B'!$B442="*"),"*",SUM('Class Bin A-B'!$B439:$B442))</f>
        <v>*</v>
      </c>
      <c r="G13" s="68">
        <f>IF(OR('Class Bin A-B'!$B543="*",'Class Bin A-B'!$B544="*",'Class Bin A-B'!$B545="*",'Class Bin A-B'!$B546="*"),"*",SUM('Class Bin A-B'!$B543:$B546))</f>
        <v>4</v>
      </c>
      <c r="H13" s="68">
        <f>IF(OR('Class Bin A-B'!$B647="*",'Class Bin A-B'!$B648="*",'Class Bin A-B'!$B649="*",'Class Bin A-B'!$B650="*"),"*",SUM('Class Bin A-B'!$B647:$B650))</f>
        <v>2</v>
      </c>
      <c r="I13" s="68">
        <f>IF(OR('Class Bin A-B'!$B751="*",'Class Bin A-B'!$B752="*",'Class Bin A-B'!$B753="*",'Class Bin A-B'!$B754="*"),"*",SUM('Class Bin A-B'!$B751:$B754))</f>
        <v>1</v>
      </c>
      <c r="J13" s="68">
        <f>IF(OR('Class Bin A-B'!$B855="*",'Class Bin A-B'!$B856="*",'Class Bin A-B'!$B857="*",'Class Bin A-B'!$B858="*"),"*",SUM('Class Bin A-B'!$B855:$B858))</f>
        <v>5</v>
      </c>
      <c r="K13" s="68">
        <f>IF(OR('Class Bin A-B'!$B959="*",'Class Bin A-B'!$B960="*",'Class Bin A-B'!$B961="*",'Class Bin A-B'!$B962="*"),"*",SUM('Class Bin A-B'!$B959:$B962))</f>
        <v>4</v>
      </c>
      <c r="L13" s="68">
        <f>IF(OR('Class Bin A-B'!$B1063="*",'Class Bin A-B'!$B1064="*",'Class Bin A-B'!$B1065="*",'Class Bin A-B'!$B1066="*"),"*",SUM('Class Bin A-B'!$B1063:$B1066))</f>
        <v>3</v>
      </c>
      <c r="M13" s="68">
        <f>IF(OR('Class Bin A-B'!$B1167="*",'Class Bin A-B'!$B1168="*",'Class Bin A-B'!$B1169="*",'Class Bin A-B'!$B1170="*"),"*",SUM('Class Bin A-B'!$B1167:$B1170))</f>
        <v>1</v>
      </c>
      <c r="N13" s="68">
        <f>IF(OR('Class Bin A-B'!$B1271="*",'Class Bin A-B'!$B1272="*",'Class Bin A-B'!$B1273="*",'Class Bin A-B'!$B1274="*"),"*",SUM('Class Bin A-B'!$B1271:$B1274))</f>
        <v>3</v>
      </c>
      <c r="O13" s="68">
        <f>IF(OR('Class Bin A-B'!$B1375="*",'Class Bin A-B'!$B1376="*",'Class Bin A-B'!$B1377="*",'Class Bin A-B'!$B1378="*"),"*",SUM('Class Bin A-B'!$B1375:$B1378))</f>
        <v>5</v>
      </c>
      <c r="P13" s="68">
        <f>IF(OR('Class Bin A-B'!$B1479="*",'Class Bin A-B'!$B1480="*",'Class Bin A-B'!$B1481="*",'Class Bin A-B'!$B1482="*"),"*",SUM('Class Bin A-B'!$B1479:$B1482))</f>
        <v>3</v>
      </c>
      <c r="Q13" s="68">
        <f>IF(OR('Class Bin A-B'!$B1583="*",'Class Bin A-B'!$B1584="*",'Class Bin A-B'!$B1585="*",'Class Bin A-B'!$B1586="*"),"*",SUM('Class Bin A-B'!$B1583:$B1586))</f>
        <v>5</v>
      </c>
      <c r="R13" s="68">
        <f>IF(OR('Class Bin A-B'!$B1687="*",'Class Bin A-B'!$B1688="*",'Class Bin A-B'!$B1689="*",'Class Bin A-B'!$B1690="*"),"*",SUM('Class Bin A-B'!$B1687:$B1690))</f>
        <v>3</v>
      </c>
      <c r="S13" s="68">
        <f>IF(OR('Class Bin A-B'!$B1791="*",'Class Bin A-B'!$B1792="*",'Class Bin A-B'!$B1793="*",'Class Bin A-B'!$B1794="*"),"*",SUM('Class Bin A-B'!$B1791:$B1794))</f>
        <v>1</v>
      </c>
      <c r="T13" s="68">
        <f>IF(OR('Class Bin A-B'!$B1895="*",'Class Bin A-B'!$B1896="*",'Class Bin A-B'!$B1897="*",'Class Bin A-B'!$B1898="*"),"*",SUM('Class Bin A-B'!$B1895:$B1898))</f>
        <v>4</v>
      </c>
      <c r="U13" s="68">
        <f>IF(OR('Class Bin A-B'!$B1999="*",'Class Bin A-B'!$B2000="*",'Class Bin A-B'!$B2001="*",'Class Bin A-B'!$B2002="*"),"*",SUM('Class Bin A-B'!$B1999:$B2002))</f>
        <v>0</v>
      </c>
      <c r="V13" s="68">
        <f>IF(OR('Class Bin A-B'!$B2103="*",'Class Bin A-B'!$B2104="*",'Class Bin A-B'!$B2105="*",'Class Bin A-B'!$B2106="*"),"*",SUM('Class Bin A-B'!$B2103:$B2106))</f>
        <v>3</v>
      </c>
      <c r="W13" s="68">
        <f>IF(OR('Class Bin A-B'!$B2207="*",'Class Bin A-B'!$B2208="*",'Class Bin A-B'!$B2209="*",'Class Bin A-B'!$B2210="*"),"*",SUM('Class Bin A-B'!$B2207:$B2210))</f>
        <v>1</v>
      </c>
      <c r="X13" s="68">
        <f>IF(OR('Class Bin A-B'!$B2311="*",'Class Bin A-B'!$B2312="*",'Class Bin A-B'!$B2313="*",'Class Bin A-B'!$B2314="*"),"*",SUM('Class Bin A-B'!$B2311:$B2314))</f>
        <v>3</v>
      </c>
      <c r="Y13" s="68">
        <f>IF(OR('Class Bin A-B'!$B2415="*",'Class Bin A-B'!$B2416="*",'Class Bin A-B'!$B2417="*",'Class Bin A-B'!$B2418="*"),"*",SUM('Class Bin A-B'!$B2415:$B2418))</f>
        <v>5</v>
      </c>
      <c r="Z13" s="68">
        <f>IF(OR('Class Bin A-B'!$B2519="*",'Class Bin A-B'!$B2520="*",'Class Bin A-B'!$B2521="*",'Class Bin A-B'!$B2522="*"),"*",SUM('Class Bin A-B'!$B2519:$B2522))</f>
        <v>5</v>
      </c>
      <c r="AA13" s="68" t="str">
        <f>IF(OR('Class Bin A-B'!$B2623="*",'Class Bin A-B'!$B2624="*",'Class Bin A-B'!$B2625="*",'Class Bin A-B'!$B2626="*"),"*",SUM('Class Bin A-B'!$B2623:$B2626))</f>
        <v>*</v>
      </c>
      <c r="AB13" s="68" t="str">
        <f>IF(OR('Class Bin A-B'!$B2727="*",'Class Bin A-B'!$B2728="*",'Class Bin A-B'!$B2729="*",'Class Bin A-B'!$B2730="*"),"*",SUM('Class Bin A-B'!$B2727:$B2730))</f>
        <v>*</v>
      </c>
      <c r="AC13" s="99" t="str">
        <f>IF(OR('Class Bin A-B'!$B2831="*",'Class Bin A-B'!$B2832="*",'Class Bin A-B'!$B2833="*",'Class Bin A-B'!$B2834="*"),"*",SUM('Class Bin A-B'!$B2831:$B2834))</f>
        <v>*</v>
      </c>
      <c r="AD13" s="129">
        <f t="shared" si="25"/>
        <v>3.7777777777777777</v>
      </c>
      <c r="AE13" s="129">
        <f t="shared" si="26"/>
        <v>3.1428571428571428</v>
      </c>
      <c r="AF13" s="130">
        <f t="shared" si="27"/>
        <v>3.05</v>
      </c>
    </row>
    <row r="14" spans="1:32" x14ac:dyDescent="0.25">
      <c r="A14" s="66">
        <v>0.16666666666666699</v>
      </c>
      <c r="B14" s="67" t="str">
        <f>IF(OR('Class Bin A-B'!$B27="*",'Class Bin A-B'!$B28="*",'Class Bin A-B'!$B29="*",'Class Bin A-B'!$B30="*"),"*",SUM('Class Bin A-B'!$B27:$B30))</f>
        <v>*</v>
      </c>
      <c r="C14" s="68" t="str">
        <f>IF(OR('Class Bin A-B'!$B131="*",'Class Bin A-B'!$B132="*",'Class Bin A-B'!$B133="*",'Class Bin A-B'!$B134="*"),"*",SUM('Class Bin A-B'!$B131:$B134))</f>
        <v>*</v>
      </c>
      <c r="D14" s="68" t="str">
        <f>IF(OR('Class Bin A-B'!$B235="*",'Class Bin A-B'!$B236="*",'Class Bin A-B'!$B237="*",'Class Bin A-B'!$B238="*"),"*",SUM('Class Bin A-B'!$B235:$B238))</f>
        <v>*</v>
      </c>
      <c r="E14" s="68" t="str">
        <f>IF(OR('Class Bin A-B'!$B339="*",'Class Bin A-B'!$B340="*",'Class Bin A-B'!$B341="*",'Class Bin A-B'!$B342="*"),"*",SUM('Class Bin A-B'!$B339:$B342))</f>
        <v>*</v>
      </c>
      <c r="F14" s="68" t="str">
        <f>IF(OR('Class Bin A-B'!$B443="*",'Class Bin A-B'!$B444="*",'Class Bin A-B'!$B445="*",'Class Bin A-B'!$B446="*"),"*",SUM('Class Bin A-B'!$B443:$B446))</f>
        <v>*</v>
      </c>
      <c r="G14" s="68">
        <f>IF(OR('Class Bin A-B'!$B547="*",'Class Bin A-B'!$B548="*",'Class Bin A-B'!$B549="*",'Class Bin A-B'!$B550="*"),"*",SUM('Class Bin A-B'!$B547:$B550))</f>
        <v>2</v>
      </c>
      <c r="H14" s="68">
        <f>IF(OR('Class Bin A-B'!$B651="*",'Class Bin A-B'!$B652="*",'Class Bin A-B'!$B653="*",'Class Bin A-B'!$B654="*"),"*",SUM('Class Bin A-B'!$B651:$B654))</f>
        <v>1</v>
      </c>
      <c r="I14" s="68">
        <f>IF(OR('Class Bin A-B'!$B755="*",'Class Bin A-B'!$B756="*",'Class Bin A-B'!$B757="*",'Class Bin A-B'!$B758="*"),"*",SUM('Class Bin A-B'!$B755:$B758))</f>
        <v>7</v>
      </c>
      <c r="J14" s="68">
        <f>IF(OR('Class Bin A-B'!$B859="*",'Class Bin A-B'!$B860="*",'Class Bin A-B'!$B861="*",'Class Bin A-B'!$B862="*"),"*",SUM('Class Bin A-B'!$B859:$B862))</f>
        <v>3</v>
      </c>
      <c r="K14" s="68">
        <f>IF(OR('Class Bin A-B'!$B963="*",'Class Bin A-B'!$B964="*",'Class Bin A-B'!$B965="*",'Class Bin A-B'!$B966="*"),"*",SUM('Class Bin A-B'!$B963:$B966))</f>
        <v>9</v>
      </c>
      <c r="L14" s="68">
        <f>IF(OR('Class Bin A-B'!$B1067="*",'Class Bin A-B'!$B1068="*",'Class Bin A-B'!$B1069="*",'Class Bin A-B'!$B1070="*"),"*",SUM('Class Bin A-B'!$B1067:$B1070))</f>
        <v>3</v>
      </c>
      <c r="M14" s="68">
        <f>IF(OR('Class Bin A-B'!$B1171="*",'Class Bin A-B'!$B1172="*",'Class Bin A-B'!$B1173="*",'Class Bin A-B'!$B1174="*"),"*",SUM('Class Bin A-B'!$B1171:$B1174))</f>
        <v>6</v>
      </c>
      <c r="N14" s="68">
        <f>IF(OR('Class Bin A-B'!$B1275="*",'Class Bin A-B'!$B1276="*",'Class Bin A-B'!$B1277="*",'Class Bin A-B'!$B1278="*"),"*",SUM('Class Bin A-B'!$B1275:$B1278))</f>
        <v>3</v>
      </c>
      <c r="O14" s="68">
        <f>IF(OR('Class Bin A-B'!$B1379="*",'Class Bin A-B'!$B1380="*",'Class Bin A-B'!$B1381="*",'Class Bin A-B'!$B1382="*"),"*",SUM('Class Bin A-B'!$B1379:$B1382))</f>
        <v>7</v>
      </c>
      <c r="P14" s="68">
        <f>IF(OR('Class Bin A-B'!$B1483="*",'Class Bin A-B'!$B1484="*",'Class Bin A-B'!$B1485="*",'Class Bin A-B'!$B1486="*"),"*",SUM('Class Bin A-B'!$B1483:$B1486))</f>
        <v>5</v>
      </c>
      <c r="Q14" s="68">
        <f>IF(OR('Class Bin A-B'!$B1587="*",'Class Bin A-B'!$B1588="*",'Class Bin A-B'!$B1589="*",'Class Bin A-B'!$B1590="*"),"*",SUM('Class Bin A-B'!$B1587:$B1590))</f>
        <v>9</v>
      </c>
      <c r="R14" s="68">
        <f>IF(OR('Class Bin A-B'!$B1691="*",'Class Bin A-B'!$B1692="*",'Class Bin A-B'!$B1693="*",'Class Bin A-B'!$B1694="*"),"*",SUM('Class Bin A-B'!$B1691:$B1694))</f>
        <v>2</v>
      </c>
      <c r="S14" s="68">
        <f>IF(OR('Class Bin A-B'!$B1795="*",'Class Bin A-B'!$B1796="*",'Class Bin A-B'!$B1797="*",'Class Bin A-B'!$B1798="*"),"*",SUM('Class Bin A-B'!$B1795:$B1798))</f>
        <v>6</v>
      </c>
      <c r="T14" s="68">
        <f>IF(OR('Class Bin A-B'!$B1899="*",'Class Bin A-B'!$B1900="*",'Class Bin A-B'!$B1901="*",'Class Bin A-B'!$B1902="*"),"*",SUM('Class Bin A-B'!$B1899:$B1902))</f>
        <v>10</v>
      </c>
      <c r="U14" s="68">
        <f>IF(OR('Class Bin A-B'!$B2003="*",'Class Bin A-B'!$B2004="*",'Class Bin A-B'!$B2005="*",'Class Bin A-B'!$B2006="*"),"*",SUM('Class Bin A-B'!$B2003:$B2006))</f>
        <v>4</v>
      </c>
      <c r="V14" s="68">
        <f>IF(OR('Class Bin A-B'!$B2107="*",'Class Bin A-B'!$B2108="*",'Class Bin A-B'!$B2109="*",'Class Bin A-B'!$B2110="*"),"*",SUM('Class Bin A-B'!$B2107:$B2110))</f>
        <v>2</v>
      </c>
      <c r="W14" s="68">
        <f>IF(OR('Class Bin A-B'!$B2211="*",'Class Bin A-B'!$B2212="*",'Class Bin A-B'!$B2213="*",'Class Bin A-B'!$B2214="*"),"*",SUM('Class Bin A-B'!$B2211:$B2214))</f>
        <v>2</v>
      </c>
      <c r="X14" s="68">
        <f>IF(OR('Class Bin A-B'!$B2315="*",'Class Bin A-B'!$B2316="*",'Class Bin A-B'!$B2317="*",'Class Bin A-B'!$B2318="*"),"*",SUM('Class Bin A-B'!$B2315:$B2318))</f>
        <v>4</v>
      </c>
      <c r="Y14" s="68">
        <f>IF(OR('Class Bin A-B'!$B2419="*",'Class Bin A-B'!$B2420="*",'Class Bin A-B'!$B2421="*",'Class Bin A-B'!$B2422="*"),"*",SUM('Class Bin A-B'!$B2419:$B2422))</f>
        <v>9</v>
      </c>
      <c r="Z14" s="68">
        <f>IF(OR('Class Bin A-B'!$B2523="*",'Class Bin A-B'!$B2524="*",'Class Bin A-B'!$B2525="*",'Class Bin A-B'!$B2526="*"),"*",SUM('Class Bin A-B'!$B2523:$B2526))</f>
        <v>7</v>
      </c>
      <c r="AA14" s="68" t="str">
        <f>IF(OR('Class Bin A-B'!$B2627="*",'Class Bin A-B'!$B2628="*",'Class Bin A-B'!$B2629="*",'Class Bin A-B'!$B2630="*"),"*",SUM('Class Bin A-B'!$B2627:$B2630))</f>
        <v>*</v>
      </c>
      <c r="AB14" s="68" t="str">
        <f>IF(OR('Class Bin A-B'!$B2731="*",'Class Bin A-B'!$B2732="*",'Class Bin A-B'!$B2733="*",'Class Bin A-B'!$B2734="*"),"*",SUM('Class Bin A-B'!$B2731:$B2734))</f>
        <v>*</v>
      </c>
      <c r="AC14" s="99" t="str">
        <f>IF(OR('Class Bin A-B'!$B2835="*",'Class Bin A-B'!$B2836="*",'Class Bin A-B'!$B2837="*",'Class Bin A-B'!$B2838="*"),"*",SUM('Class Bin A-B'!$B2835:$B2838))</f>
        <v>*</v>
      </c>
      <c r="AD14" s="129">
        <f t="shared" si="25"/>
        <v>5.7777777777777777</v>
      </c>
      <c r="AE14" s="129">
        <f t="shared" si="26"/>
        <v>5.8571428571428568</v>
      </c>
      <c r="AF14" s="130">
        <f t="shared" si="27"/>
        <v>5.05</v>
      </c>
    </row>
    <row r="15" spans="1:32" x14ac:dyDescent="0.25">
      <c r="A15" s="66">
        <v>0.20833333333333401</v>
      </c>
      <c r="B15" s="67" t="str">
        <f>IF(OR('Class Bin A-B'!$B31="*",'Class Bin A-B'!$B32="*",'Class Bin A-B'!$B33="*",'Class Bin A-B'!$B34="*"),"*",SUM('Class Bin A-B'!$B31:$B34))</f>
        <v>*</v>
      </c>
      <c r="C15" s="68" t="str">
        <f>IF(OR('Class Bin A-B'!$B135="*",'Class Bin A-B'!$B136="*",'Class Bin A-B'!$B137="*",'Class Bin A-B'!$B138="*"),"*",SUM('Class Bin A-B'!$B135:$B138))</f>
        <v>*</v>
      </c>
      <c r="D15" s="68" t="str">
        <f>IF(OR('Class Bin A-B'!$B239="*",'Class Bin A-B'!$B240="*",'Class Bin A-B'!$B241="*",'Class Bin A-B'!$B242="*"),"*",SUM('Class Bin A-B'!$B239:$B242))</f>
        <v>*</v>
      </c>
      <c r="E15" s="68" t="str">
        <f>IF(OR('Class Bin A-B'!$B343="*",'Class Bin A-B'!$B344="*",'Class Bin A-B'!$B345="*",'Class Bin A-B'!$B346="*"),"*",SUM('Class Bin A-B'!$B343:$B346))</f>
        <v>*</v>
      </c>
      <c r="F15" s="68" t="str">
        <f>IF(OR('Class Bin A-B'!$B447="*",'Class Bin A-B'!$B448="*",'Class Bin A-B'!$B449="*",'Class Bin A-B'!$B450="*"),"*",SUM('Class Bin A-B'!$B447:$B450))</f>
        <v>*</v>
      </c>
      <c r="G15" s="68">
        <f>IF(OR('Class Bin A-B'!$B551="*",'Class Bin A-B'!$B552="*",'Class Bin A-B'!$B553="*",'Class Bin A-B'!$B554="*"),"*",SUM('Class Bin A-B'!$B551:$B554))</f>
        <v>14</v>
      </c>
      <c r="H15" s="68">
        <f>IF(OR('Class Bin A-B'!$B655="*",'Class Bin A-B'!$B656="*",'Class Bin A-B'!$B657="*",'Class Bin A-B'!$B658="*"),"*",SUM('Class Bin A-B'!$B655:$B658))</f>
        <v>4</v>
      </c>
      <c r="I15" s="68">
        <f>IF(OR('Class Bin A-B'!$B759="*",'Class Bin A-B'!$B760="*",'Class Bin A-B'!$B761="*",'Class Bin A-B'!$B762="*"),"*",SUM('Class Bin A-B'!$B759:$B762))</f>
        <v>16</v>
      </c>
      <c r="J15" s="68">
        <f>IF(OR('Class Bin A-B'!$B863="*",'Class Bin A-B'!$B864="*",'Class Bin A-B'!$B865="*",'Class Bin A-B'!$B866="*"),"*",SUM('Class Bin A-B'!$B863:$B866))</f>
        <v>24</v>
      </c>
      <c r="K15" s="68">
        <f>IF(OR('Class Bin A-B'!$B967="*",'Class Bin A-B'!$B968="*",'Class Bin A-B'!$B969="*",'Class Bin A-B'!$B970="*"),"*",SUM('Class Bin A-B'!$B967:$B970))</f>
        <v>24</v>
      </c>
      <c r="L15" s="68">
        <f>IF(OR('Class Bin A-B'!$B1071="*",'Class Bin A-B'!$B1072="*",'Class Bin A-B'!$B1073="*",'Class Bin A-B'!$B1074="*"),"*",SUM('Class Bin A-B'!$B1071:$B1074))</f>
        <v>19</v>
      </c>
      <c r="M15" s="68">
        <f>IF(OR('Class Bin A-B'!$B1175="*",'Class Bin A-B'!$B1176="*",'Class Bin A-B'!$B1177="*",'Class Bin A-B'!$B1178="*"),"*",SUM('Class Bin A-B'!$B1175:$B1178))</f>
        <v>12</v>
      </c>
      <c r="N15" s="68">
        <f>IF(OR('Class Bin A-B'!$B1279="*",'Class Bin A-B'!$B1280="*",'Class Bin A-B'!$B1281="*",'Class Bin A-B'!$B1282="*"),"*",SUM('Class Bin A-B'!$B1279:$B1282))</f>
        <v>3</v>
      </c>
      <c r="O15" s="68">
        <f>IF(OR('Class Bin A-B'!$B1383="*",'Class Bin A-B'!$B1384="*",'Class Bin A-B'!$B1385="*",'Class Bin A-B'!$B1386="*"),"*",SUM('Class Bin A-B'!$B1383:$B1386))</f>
        <v>5</v>
      </c>
      <c r="P15" s="68">
        <f>IF(OR('Class Bin A-B'!$B1487="*",'Class Bin A-B'!$B1488="*",'Class Bin A-B'!$B1489="*",'Class Bin A-B'!$B1490="*"),"*",SUM('Class Bin A-B'!$B1487:$B1490))</f>
        <v>14</v>
      </c>
      <c r="Q15" s="68">
        <f>IF(OR('Class Bin A-B'!$B1591="*",'Class Bin A-B'!$B1592="*",'Class Bin A-B'!$B1593="*",'Class Bin A-B'!$B1594="*"),"*",SUM('Class Bin A-B'!$B1591:$B1594))</f>
        <v>17</v>
      </c>
      <c r="R15" s="68">
        <f>IF(OR('Class Bin A-B'!$B1695="*",'Class Bin A-B'!$B1696="*",'Class Bin A-B'!$B1697="*",'Class Bin A-B'!$B1698="*"),"*",SUM('Class Bin A-B'!$B1695:$B1698))</f>
        <v>15</v>
      </c>
      <c r="S15" s="68">
        <f>IF(OR('Class Bin A-B'!$B1799="*",'Class Bin A-B'!$B1800="*",'Class Bin A-B'!$B1801="*",'Class Bin A-B'!$B1802="*"),"*",SUM('Class Bin A-B'!$B1799:$B1802))</f>
        <v>16</v>
      </c>
      <c r="T15" s="68">
        <f>IF(OR('Class Bin A-B'!$B1903="*",'Class Bin A-B'!$B1904="*",'Class Bin A-B'!$B1905="*",'Class Bin A-B'!$B1906="*"),"*",SUM('Class Bin A-B'!$B1903:$B1906))</f>
        <v>14</v>
      </c>
      <c r="U15" s="68">
        <f>IF(OR('Class Bin A-B'!$B2007="*",'Class Bin A-B'!$B2008="*",'Class Bin A-B'!$B2009="*",'Class Bin A-B'!$B2010="*"),"*",SUM('Class Bin A-B'!$B2007:$B2010))</f>
        <v>8</v>
      </c>
      <c r="V15" s="68">
        <f>IF(OR('Class Bin A-B'!$B2111="*",'Class Bin A-B'!$B2112="*",'Class Bin A-B'!$B2113="*",'Class Bin A-B'!$B2114="*"),"*",SUM('Class Bin A-B'!$B2111:$B2114))</f>
        <v>5</v>
      </c>
      <c r="W15" s="68">
        <f>IF(OR('Class Bin A-B'!$B2215="*",'Class Bin A-B'!$B2216="*",'Class Bin A-B'!$B2217="*",'Class Bin A-B'!$B2218="*"),"*",SUM('Class Bin A-B'!$B2215:$B2218))</f>
        <v>11</v>
      </c>
      <c r="X15" s="68">
        <f>IF(OR('Class Bin A-B'!$B2319="*",'Class Bin A-B'!$B2320="*",'Class Bin A-B'!$B2321="*",'Class Bin A-B'!$B2322="*"),"*",SUM('Class Bin A-B'!$B2319:$B2322))</f>
        <v>19</v>
      </c>
      <c r="Y15" s="68">
        <f>IF(OR('Class Bin A-B'!$B2423="*",'Class Bin A-B'!$B2424="*",'Class Bin A-B'!$B2425="*",'Class Bin A-B'!$B2426="*"),"*",SUM('Class Bin A-B'!$B2423:$B2426))</f>
        <v>15</v>
      </c>
      <c r="Z15" s="68">
        <f>IF(OR('Class Bin A-B'!$B2527="*",'Class Bin A-B'!$B2528="*",'Class Bin A-B'!$B2529="*",'Class Bin A-B'!$B2530="*"),"*",SUM('Class Bin A-B'!$B2527:$B2530))</f>
        <v>21</v>
      </c>
      <c r="AA15" s="68" t="str">
        <f>IF(OR('Class Bin A-B'!$B2631="*",'Class Bin A-B'!$B2632="*",'Class Bin A-B'!$B2633="*",'Class Bin A-B'!$B2634="*"),"*",SUM('Class Bin A-B'!$B2631:$B2634))</f>
        <v>*</v>
      </c>
      <c r="AB15" s="68" t="str">
        <f>IF(OR('Class Bin A-B'!$B2735="*",'Class Bin A-B'!$B2736="*",'Class Bin A-B'!$B2737="*",'Class Bin A-B'!$B2738="*"),"*",SUM('Class Bin A-B'!$B2735:$B2738))</f>
        <v>*</v>
      </c>
      <c r="AC15" s="99" t="str">
        <f>IF(OR('Class Bin A-B'!$B2839="*",'Class Bin A-B'!$B2840="*",'Class Bin A-B'!$B2841="*",'Class Bin A-B'!$B2842="*"),"*",SUM('Class Bin A-B'!$B2839:$B2842))</f>
        <v>*</v>
      </c>
      <c r="AD15" s="129">
        <f t="shared" si="25"/>
        <v>18.888888888888889</v>
      </c>
      <c r="AE15" s="129">
        <f t="shared" si="26"/>
        <v>16.928571428571427</v>
      </c>
      <c r="AF15" s="130">
        <f t="shared" si="27"/>
        <v>13.8</v>
      </c>
    </row>
    <row r="16" spans="1:32" ht="13" thickBot="1" x14ac:dyDescent="0.3">
      <c r="A16" s="69">
        <v>0.25</v>
      </c>
      <c r="B16" s="70" t="str">
        <f>IF(OR('Class Bin A-B'!$B35="*",'Class Bin A-B'!$B36="*",'Class Bin A-B'!$B37="*",'Class Bin A-B'!$B38="*"),"*",SUM('Class Bin A-B'!$B35:$B38))</f>
        <v>*</v>
      </c>
      <c r="C16" s="71" t="str">
        <f>IF(OR('Class Bin A-B'!$B139="*",'Class Bin A-B'!$B140="*",'Class Bin A-B'!$B141="*",'Class Bin A-B'!$B142="*"),"*",SUM('Class Bin A-B'!$B139:$B142))</f>
        <v>*</v>
      </c>
      <c r="D16" s="71" t="str">
        <f>IF(OR('Class Bin A-B'!$B243="*",'Class Bin A-B'!$B244="*",'Class Bin A-B'!$B245="*",'Class Bin A-B'!$B246="*"),"*",SUM('Class Bin A-B'!$B243:$B246))</f>
        <v>*</v>
      </c>
      <c r="E16" s="71" t="str">
        <f>IF(OR('Class Bin A-B'!$B347="*",'Class Bin A-B'!$B348="*",'Class Bin A-B'!$B349="*",'Class Bin A-B'!$B350="*"),"*",SUM('Class Bin A-B'!$B347:$B350))</f>
        <v>*</v>
      </c>
      <c r="F16" s="71" t="str">
        <f>IF(OR('Class Bin A-B'!$B451="*",'Class Bin A-B'!$B452="*",'Class Bin A-B'!$B453="*",'Class Bin A-B'!$B454="*"),"*",SUM('Class Bin A-B'!$B451:$B454))</f>
        <v>*</v>
      </c>
      <c r="G16" s="71">
        <f>IF(OR('Class Bin A-B'!$B555="*",'Class Bin A-B'!$B556="*",'Class Bin A-B'!$B557="*",'Class Bin A-B'!$B558="*"),"*",SUM('Class Bin A-B'!$B555:$B558))</f>
        <v>5</v>
      </c>
      <c r="H16" s="71">
        <f>IF(OR('Class Bin A-B'!$B659="*",'Class Bin A-B'!$B660="*",'Class Bin A-B'!$B661="*",'Class Bin A-B'!$B662="*"),"*",SUM('Class Bin A-B'!$B659:$B662))</f>
        <v>3</v>
      </c>
      <c r="I16" s="71">
        <f>IF(OR('Class Bin A-B'!$B763="*",'Class Bin A-B'!$B764="*",'Class Bin A-B'!$B765="*",'Class Bin A-B'!$B766="*"),"*",SUM('Class Bin A-B'!$B763:$B766))</f>
        <v>38</v>
      </c>
      <c r="J16" s="71">
        <f>IF(OR('Class Bin A-B'!$B867="*",'Class Bin A-B'!$B868="*",'Class Bin A-B'!$B869="*",'Class Bin A-B'!$B870="*"),"*",SUM('Class Bin A-B'!$B867:$B870))</f>
        <v>47</v>
      </c>
      <c r="K16" s="71">
        <f>IF(OR('Class Bin A-B'!$B971="*",'Class Bin A-B'!$B972="*",'Class Bin A-B'!$B973="*",'Class Bin A-B'!$B974="*"),"*",SUM('Class Bin A-B'!$B971:$B974))</f>
        <v>27</v>
      </c>
      <c r="L16" s="71">
        <f>IF(OR('Class Bin A-B'!$B1075="*",'Class Bin A-B'!$B1076="*",'Class Bin A-B'!$B1077="*",'Class Bin A-B'!$B1078="*"),"*",SUM('Class Bin A-B'!$B1075:$B1078))</f>
        <v>19</v>
      </c>
      <c r="M16" s="71">
        <f>IF(OR('Class Bin A-B'!$B1179="*",'Class Bin A-B'!$B1180="*",'Class Bin A-B'!$B1181="*",'Class Bin A-B'!$B1182="*"),"*",SUM('Class Bin A-B'!$B1179:$B1182))</f>
        <v>36</v>
      </c>
      <c r="N16" s="71">
        <f>IF(OR('Class Bin A-B'!$B1283="*",'Class Bin A-B'!$B1284="*",'Class Bin A-B'!$B1285="*",'Class Bin A-B'!$B1286="*"),"*",SUM('Class Bin A-B'!$B1283:$B1286))</f>
        <v>7</v>
      </c>
      <c r="O16" s="71">
        <f>IF(OR('Class Bin A-B'!$B1387="*",'Class Bin A-B'!$B1388="*",'Class Bin A-B'!$B1389="*",'Class Bin A-B'!$B1390="*"),"*",SUM('Class Bin A-B'!$B1387:$B1390))</f>
        <v>5</v>
      </c>
      <c r="P16" s="71">
        <f>IF(OR('Class Bin A-B'!$B1491="*",'Class Bin A-B'!$B1492="*",'Class Bin A-B'!$B1493="*",'Class Bin A-B'!$B1494="*"),"*",SUM('Class Bin A-B'!$B1491:$B1494))</f>
        <v>26</v>
      </c>
      <c r="Q16" s="71">
        <f>IF(OR('Class Bin A-B'!$B1595="*",'Class Bin A-B'!$B1596="*",'Class Bin A-B'!$B1597="*",'Class Bin A-B'!$B1598="*"),"*",SUM('Class Bin A-B'!$B1595:$B1598))</f>
        <v>33</v>
      </c>
      <c r="R16" s="71">
        <f>IF(OR('Class Bin A-B'!$B1699="*",'Class Bin A-B'!$B1700="*",'Class Bin A-B'!$B1701="*",'Class Bin A-B'!$B1702="*"),"*",SUM('Class Bin A-B'!$B1699:$B1702))</f>
        <v>32</v>
      </c>
      <c r="S16" s="71">
        <f>IF(OR('Class Bin A-B'!$B1803="*",'Class Bin A-B'!$B1804="*",'Class Bin A-B'!$B1805="*",'Class Bin A-B'!$B1806="*"),"*",SUM('Class Bin A-B'!$B1803:$B1806))</f>
        <v>28</v>
      </c>
      <c r="T16" s="71">
        <f>IF(OR('Class Bin A-B'!$B1907="*",'Class Bin A-B'!$B1908="*",'Class Bin A-B'!$B1909="*",'Class Bin A-B'!$B1910="*"),"*",SUM('Class Bin A-B'!$B1907:$B1910))</f>
        <v>33</v>
      </c>
      <c r="U16" s="71">
        <f>IF(OR('Class Bin A-B'!$B2011="*",'Class Bin A-B'!$B2012="*",'Class Bin A-B'!$B2013="*",'Class Bin A-B'!$B2014="*"),"*",SUM('Class Bin A-B'!$B2011:$B2014))</f>
        <v>8</v>
      </c>
      <c r="V16" s="71">
        <f>IF(OR('Class Bin A-B'!$B2115="*",'Class Bin A-B'!$B2116="*",'Class Bin A-B'!$B2117="*",'Class Bin A-B'!$B2118="*"),"*",SUM('Class Bin A-B'!$B2115:$B2118))</f>
        <v>7</v>
      </c>
      <c r="W16" s="71">
        <f>IF(OR('Class Bin A-B'!$B2219="*",'Class Bin A-B'!$B2220="*",'Class Bin A-B'!$B2221="*",'Class Bin A-B'!$B2222="*"),"*",SUM('Class Bin A-B'!$B2219:$B2222))</f>
        <v>34</v>
      </c>
      <c r="X16" s="71">
        <f>IF(OR('Class Bin A-B'!$B2323="*",'Class Bin A-B'!$B2324="*",'Class Bin A-B'!$B2325="*",'Class Bin A-B'!$B2326="*"),"*",SUM('Class Bin A-B'!$B2323:$B2326))</f>
        <v>29</v>
      </c>
      <c r="Y16" s="71">
        <f>IF(OR('Class Bin A-B'!$B2427="*",'Class Bin A-B'!$B2428="*",'Class Bin A-B'!$B2429="*",'Class Bin A-B'!$B2430="*"),"*",SUM('Class Bin A-B'!$B2427:$B2430))</f>
        <v>24</v>
      </c>
      <c r="Z16" s="71">
        <f>IF(OR('Class Bin A-B'!$B2531="*",'Class Bin A-B'!$B2532="*",'Class Bin A-B'!$B2533="*",'Class Bin A-B'!$B2534="*"),"*",SUM('Class Bin A-B'!$B2531:$B2534))</f>
        <v>15</v>
      </c>
      <c r="AA16" s="71" t="str">
        <f>IF(OR('Class Bin A-B'!$B2635="*",'Class Bin A-B'!$B2636="*",'Class Bin A-B'!$B2637="*",'Class Bin A-B'!$B2638="*"),"*",SUM('Class Bin A-B'!$B2635:$B2638))</f>
        <v>*</v>
      </c>
      <c r="AB16" s="71" t="str">
        <f>IF(OR('Class Bin A-B'!$B2739="*",'Class Bin A-B'!$B2740="*",'Class Bin A-B'!$B2741="*",'Class Bin A-B'!$B2742="*"),"*",SUM('Class Bin A-B'!$B2739:$B2742))</f>
        <v>*</v>
      </c>
      <c r="AC16" s="100" t="str">
        <f>IF(OR('Class Bin A-B'!$B2843="*",'Class Bin A-B'!$B2844="*",'Class Bin A-B'!$B2845="*",'Class Bin A-B'!$B2846="*"),"*",SUM('Class Bin A-B'!$B2843:$B2846))</f>
        <v>*</v>
      </c>
      <c r="AD16" s="131">
        <f t="shared" si="25"/>
        <v>28.222222222222221</v>
      </c>
      <c r="AE16" s="131">
        <f t="shared" si="26"/>
        <v>30.071428571428573</v>
      </c>
      <c r="AF16" s="132">
        <f t="shared" si="27"/>
        <v>22.8</v>
      </c>
    </row>
    <row r="17" spans="1:32" x14ac:dyDescent="0.25">
      <c r="A17" s="72">
        <v>0.29166666666666702</v>
      </c>
      <c r="B17" s="73" t="str">
        <f>IF(OR('Class Bin A-B'!$B39="*",'Class Bin A-B'!$B40="*",'Class Bin A-B'!$B41="*",'Class Bin A-B'!$B42="*"),"*",SUM('Class Bin A-B'!$B39:$B42))</f>
        <v>*</v>
      </c>
      <c r="C17" s="74" t="str">
        <f>IF(OR('Class Bin A-B'!$B143="*",'Class Bin A-B'!$B144="*",'Class Bin A-B'!$B145="*",'Class Bin A-B'!$B146="*"),"*",SUM('Class Bin A-B'!$B143:$B146))</f>
        <v>*</v>
      </c>
      <c r="D17" s="74" t="str">
        <f>IF(OR('Class Bin A-B'!$B247="*",'Class Bin A-B'!$B248="*",'Class Bin A-B'!$B249="*",'Class Bin A-B'!$B250="*"),"*",SUM('Class Bin A-B'!$B247:$B250))</f>
        <v>*</v>
      </c>
      <c r="E17" s="74" t="str">
        <f>IF(OR('Class Bin A-B'!$B351="*",'Class Bin A-B'!$B352="*",'Class Bin A-B'!$B353="*",'Class Bin A-B'!$B354="*"),"*",SUM('Class Bin A-B'!$B351:$B354))</f>
        <v>*</v>
      </c>
      <c r="F17" s="74">
        <f>IF(OR('Class Bin A-B'!$B455="*",'Class Bin A-B'!$B456="*",'Class Bin A-B'!$B457="*",'Class Bin A-B'!$B458="*"),"*",SUM('Class Bin A-B'!$B455:$B458))</f>
        <v>41</v>
      </c>
      <c r="G17" s="74">
        <f>IF(OR('Class Bin A-B'!$B559="*",'Class Bin A-B'!$B560="*",'Class Bin A-B'!$B561="*",'Class Bin A-B'!$B562="*"),"*",SUM('Class Bin A-B'!$B559:$B562))</f>
        <v>20</v>
      </c>
      <c r="H17" s="74">
        <f>IF(OR('Class Bin A-B'!$B663="*",'Class Bin A-B'!$B664="*",'Class Bin A-B'!$B665="*",'Class Bin A-B'!$B666="*"),"*",SUM('Class Bin A-B'!$B663:$B666))</f>
        <v>6</v>
      </c>
      <c r="I17" s="74">
        <f>IF(OR('Class Bin A-B'!$B767="*",'Class Bin A-B'!$B768="*",'Class Bin A-B'!$B769="*",'Class Bin A-B'!$B770="*"),"*",SUM('Class Bin A-B'!$B767:$B770))</f>
        <v>49</v>
      </c>
      <c r="J17" s="74">
        <f>IF(OR('Class Bin A-B'!$B871="*",'Class Bin A-B'!$B872="*",'Class Bin A-B'!$B873="*",'Class Bin A-B'!$B874="*"),"*",SUM('Class Bin A-B'!$B871:$B874))</f>
        <v>70</v>
      </c>
      <c r="K17" s="74">
        <f>IF(OR('Class Bin A-B'!$B975="*",'Class Bin A-B'!$B976="*",'Class Bin A-B'!$B977="*",'Class Bin A-B'!$B978="*"),"*",SUM('Class Bin A-B'!$B975:$B978))</f>
        <v>44</v>
      </c>
      <c r="L17" s="74">
        <f>IF(OR('Class Bin A-B'!$B1079="*",'Class Bin A-B'!$B1080="*",'Class Bin A-B'!$B1081="*",'Class Bin A-B'!$B1082="*"),"*",SUM('Class Bin A-B'!$B1079:$B1082))</f>
        <v>49</v>
      </c>
      <c r="M17" s="74">
        <f>IF(OR('Class Bin A-B'!$B1183="*",'Class Bin A-B'!$B1184="*",'Class Bin A-B'!$B1185="*",'Class Bin A-B'!$B1186="*"),"*",SUM('Class Bin A-B'!$B1183:$B1186))</f>
        <v>47</v>
      </c>
      <c r="N17" s="74">
        <f>IF(OR('Class Bin A-B'!$B1287="*",'Class Bin A-B'!$B1288="*",'Class Bin A-B'!$B1289="*",'Class Bin A-B'!$B1290="*"),"*",SUM('Class Bin A-B'!$B1287:$B1290))</f>
        <v>19</v>
      </c>
      <c r="O17" s="73">
        <f>IF(OR('Class Bin A-B'!$B1391="*",'Class Bin A-B'!$B1392="*",'Class Bin A-B'!$B1393="*",'Class Bin A-B'!$B1394="*"),"*",SUM('Class Bin A-B'!$B1391:$B1394))</f>
        <v>5</v>
      </c>
      <c r="P17" s="73">
        <f>IF(OR('Class Bin A-B'!$B1495="*",'Class Bin A-B'!$B1496="*",'Class Bin A-B'!$B1497="*",'Class Bin A-B'!$B1498="*"),"*",SUM('Class Bin A-B'!$B1495:$B1498))</f>
        <v>13</v>
      </c>
      <c r="Q17" s="73">
        <f>IF(OR('Class Bin A-B'!$B1599="*",'Class Bin A-B'!$B1600="*",'Class Bin A-B'!$B1601="*",'Class Bin A-B'!$B1602="*"),"*",SUM('Class Bin A-B'!$B1599:$B1602))</f>
        <v>47</v>
      </c>
      <c r="R17" s="73">
        <f>IF(OR('Class Bin A-B'!$B1703="*",'Class Bin A-B'!$B1704="*",'Class Bin A-B'!$B1705="*",'Class Bin A-B'!$B1706="*"),"*",SUM('Class Bin A-B'!$B1703:$B1706))</f>
        <v>58</v>
      </c>
      <c r="S17" s="73">
        <f>IF(OR('Class Bin A-B'!$B1807="*",'Class Bin A-B'!$B1808="*",'Class Bin A-B'!$B1809="*",'Class Bin A-B'!$B1810="*"),"*",SUM('Class Bin A-B'!$B1807:$B1810))</f>
        <v>52</v>
      </c>
      <c r="T17" s="73">
        <f>IF(OR('Class Bin A-B'!$B1911="*",'Class Bin A-B'!$B1912="*",'Class Bin A-B'!$B1913="*",'Class Bin A-B'!$B1914="*"),"*",SUM('Class Bin A-B'!$B1911:$B1914))</f>
        <v>19</v>
      </c>
      <c r="U17" s="73">
        <f>IF(OR('Class Bin A-B'!$B2015="*",'Class Bin A-B'!$B2016="*",'Class Bin A-B'!$B2017="*",'Class Bin A-B'!$B2018="*"),"*",SUM('Class Bin A-B'!$B2015:$B2018))</f>
        <v>20</v>
      </c>
      <c r="V17" s="73">
        <f>IF(OR('Class Bin A-B'!$B2119="*",'Class Bin A-B'!$B2120="*",'Class Bin A-B'!$B2121="*",'Class Bin A-B'!$B2122="*"),"*",SUM('Class Bin A-B'!$B2119:$B2122))</f>
        <v>6</v>
      </c>
      <c r="W17" s="73">
        <f>IF(OR('Class Bin A-B'!$B2223="*",'Class Bin A-B'!$B2224="*",'Class Bin A-B'!$B2225="*",'Class Bin A-B'!$B2226="*"),"*",SUM('Class Bin A-B'!$B2223:$B2226))</f>
        <v>52</v>
      </c>
      <c r="X17" s="73">
        <f>IF(OR('Class Bin A-B'!$B2327="*",'Class Bin A-B'!$B2328="*",'Class Bin A-B'!$B2329="*",'Class Bin A-B'!$B2330="*"),"*",SUM('Class Bin A-B'!$B2327:$B2330))</f>
        <v>48</v>
      </c>
      <c r="Y17" s="73">
        <f>IF(OR('Class Bin A-B'!$B2431="*",'Class Bin A-B'!$B2432="*",'Class Bin A-B'!$B2433="*",'Class Bin A-B'!$B2434="*"),"*",SUM('Class Bin A-B'!$B2431:$B2434))</f>
        <v>45</v>
      </c>
      <c r="Z17" s="73">
        <f>IF(OR('Class Bin A-B'!$B2535="*",'Class Bin A-B'!$B2536="*",'Class Bin A-B'!$B2537="*",'Class Bin A-B'!$B2538="*"),"*",SUM('Class Bin A-B'!$B2535:$B2538))</f>
        <v>46</v>
      </c>
      <c r="AA17" s="73" t="str">
        <f>IF(OR('Class Bin A-B'!$B2639="*",'Class Bin A-B'!$B2640="*",'Class Bin A-B'!$B2641="*",'Class Bin A-B'!$B2642="*"),"*",SUM('Class Bin A-B'!$B2639:$B2642))</f>
        <v>*</v>
      </c>
      <c r="AB17" s="73" t="str">
        <f>IF(OR('Class Bin A-B'!$B2743="*",'Class Bin A-B'!$B2744="*",'Class Bin A-B'!$B2745="*",'Class Bin A-B'!$B2746="*"),"*",SUM('Class Bin A-B'!$B2743:$B2746))</f>
        <v>*</v>
      </c>
      <c r="AC17" s="124" t="str">
        <f>IF(OR('Class Bin A-B'!$B2847="*",'Class Bin A-B'!$B2848="*",'Class Bin A-B'!$B2849="*",'Class Bin A-B'!$B2850="*"),"*",SUM('Class Bin A-B'!$B2847:$B2850))</f>
        <v>*</v>
      </c>
      <c r="AD17" s="133">
        <f t="shared" si="25"/>
        <v>51</v>
      </c>
      <c r="AE17" s="134">
        <f t="shared" si="26"/>
        <v>45.333333333333336</v>
      </c>
      <c r="AF17" s="135">
        <f t="shared" si="27"/>
        <v>36</v>
      </c>
    </row>
    <row r="18" spans="1:32" x14ac:dyDescent="0.25">
      <c r="A18" s="66">
        <v>0.33333333333333398</v>
      </c>
      <c r="B18" s="67" t="str">
        <f>IF(OR('Class Bin A-B'!$B43="*",'Class Bin A-B'!$B44="*",'Class Bin A-B'!$B45="*",'Class Bin A-B'!$B46="*"),"*",SUM('Class Bin A-B'!$B43:$B46))</f>
        <v>*</v>
      </c>
      <c r="C18" s="68" t="str">
        <f>IF(OR('Class Bin A-B'!$B147="*",'Class Bin A-B'!$B148="*",'Class Bin A-B'!$B149="*",'Class Bin A-B'!$B150="*"),"*",SUM('Class Bin A-B'!$B147:$B150))</f>
        <v>*</v>
      </c>
      <c r="D18" s="68" t="str">
        <f>IF(OR('Class Bin A-B'!$B251="*",'Class Bin A-B'!$B252="*",'Class Bin A-B'!$B253="*",'Class Bin A-B'!$B254="*"),"*",SUM('Class Bin A-B'!$B251:$B254))</f>
        <v>*</v>
      </c>
      <c r="E18" s="68" t="str">
        <f>IF(OR('Class Bin A-B'!$B355="*",'Class Bin A-B'!$B356="*",'Class Bin A-B'!$B357="*",'Class Bin A-B'!$B358="*"),"*",SUM('Class Bin A-B'!$B355:$B358))</f>
        <v>*</v>
      </c>
      <c r="F18" s="68">
        <f>IF(OR('Class Bin A-B'!$B459="*",'Class Bin A-B'!$B460="*",'Class Bin A-B'!$B461="*",'Class Bin A-B'!$B462="*"),"*",SUM('Class Bin A-B'!$B459:$B462))</f>
        <v>64</v>
      </c>
      <c r="G18" s="68">
        <f>IF(OR('Class Bin A-B'!$B563="*",'Class Bin A-B'!$B564="*",'Class Bin A-B'!$B565="*",'Class Bin A-B'!$B566="*"),"*",SUM('Class Bin A-B'!$B563:$B566))</f>
        <v>16</v>
      </c>
      <c r="H18" s="68">
        <f>IF(OR('Class Bin A-B'!$B667="*",'Class Bin A-B'!$B668="*",'Class Bin A-B'!$B669="*",'Class Bin A-B'!$B670="*"),"*",SUM('Class Bin A-B'!$B667:$B670))</f>
        <v>9</v>
      </c>
      <c r="I18" s="68">
        <f>IF(OR('Class Bin A-B'!$B771="*",'Class Bin A-B'!$B772="*",'Class Bin A-B'!$B773="*",'Class Bin A-B'!$B774="*"),"*",SUM('Class Bin A-B'!$B771:$B774))</f>
        <v>68</v>
      </c>
      <c r="J18" s="68">
        <f>IF(OR('Class Bin A-B'!$B875="*",'Class Bin A-B'!$B876="*",'Class Bin A-B'!$B877="*",'Class Bin A-B'!$B878="*"),"*",SUM('Class Bin A-B'!$B875:$B878))</f>
        <v>90</v>
      </c>
      <c r="K18" s="68">
        <f>IF(OR('Class Bin A-B'!$B979="*",'Class Bin A-B'!$B980="*",'Class Bin A-B'!$B981="*",'Class Bin A-B'!$B982="*"),"*",SUM('Class Bin A-B'!$B979:$B982))</f>
        <v>80</v>
      </c>
      <c r="L18" s="68">
        <f>IF(OR('Class Bin A-B'!$B1083="*",'Class Bin A-B'!$B1084="*",'Class Bin A-B'!$B1085="*",'Class Bin A-B'!$B1086="*"),"*",SUM('Class Bin A-B'!$B1083:$B1086))</f>
        <v>68</v>
      </c>
      <c r="M18" s="68">
        <f>IF(OR('Class Bin A-B'!$B1187="*",'Class Bin A-B'!$B1188="*",'Class Bin A-B'!$B1189="*",'Class Bin A-B'!$B1190="*"),"*",SUM('Class Bin A-B'!$B1187:$B1190))</f>
        <v>55</v>
      </c>
      <c r="N18" s="68">
        <f>IF(OR('Class Bin A-B'!$B1291="*",'Class Bin A-B'!$B1292="*",'Class Bin A-B'!$B1293="*",'Class Bin A-B'!$B1294="*"),"*",SUM('Class Bin A-B'!$B1291:$B1294))</f>
        <v>27</v>
      </c>
      <c r="O18" s="67">
        <f>IF(OR('Class Bin A-B'!$B1395="*",'Class Bin A-B'!$B1396="*",'Class Bin A-B'!$B1397="*",'Class Bin A-B'!$B1398="*"),"*",SUM('Class Bin A-B'!$B1395:$B1398))</f>
        <v>9</v>
      </c>
      <c r="P18" s="67">
        <f>IF(OR('Class Bin A-B'!$B1499="*",'Class Bin A-B'!$B1500="*",'Class Bin A-B'!$B1501="*",'Class Bin A-B'!$B1502="*"),"*",SUM('Class Bin A-B'!$B1499:$B1502))</f>
        <v>61</v>
      </c>
      <c r="Q18" s="67">
        <f>IF(OR('Class Bin A-B'!$B1603="*",'Class Bin A-B'!$B1604="*",'Class Bin A-B'!$B1605="*",'Class Bin A-B'!$B1606="*"),"*",SUM('Class Bin A-B'!$B1603:$B1606))</f>
        <v>71</v>
      </c>
      <c r="R18" s="67">
        <f>IF(OR('Class Bin A-B'!$B1707="*",'Class Bin A-B'!$B1708="*",'Class Bin A-B'!$B1709="*",'Class Bin A-B'!$B1710="*"),"*",SUM('Class Bin A-B'!$B1707:$B1710))</f>
        <v>91</v>
      </c>
      <c r="S18" s="67">
        <f>IF(OR('Class Bin A-B'!$B1811="*",'Class Bin A-B'!$B1812="*",'Class Bin A-B'!$B1813="*",'Class Bin A-B'!$B1814="*"),"*",SUM('Class Bin A-B'!$B1811:$B1814))</f>
        <v>49</v>
      </c>
      <c r="T18" s="67">
        <f>IF(OR('Class Bin A-B'!$B1915="*",'Class Bin A-B'!$B1916="*",'Class Bin A-B'!$B1917="*",'Class Bin A-B'!$B1918="*"),"*",SUM('Class Bin A-B'!$B1915:$B1918))</f>
        <v>56</v>
      </c>
      <c r="U18" s="67">
        <f>IF(OR('Class Bin A-B'!$B2019="*",'Class Bin A-B'!$B2020="*",'Class Bin A-B'!$B2021="*",'Class Bin A-B'!$B2022="*"),"*",SUM('Class Bin A-B'!$B2019:$B2022))</f>
        <v>29</v>
      </c>
      <c r="V18" s="67">
        <f>IF(OR('Class Bin A-B'!$B2123="*",'Class Bin A-B'!$B2124="*",'Class Bin A-B'!$B2125="*",'Class Bin A-B'!$B2126="*"),"*",SUM('Class Bin A-B'!$B2123:$B2126))</f>
        <v>14</v>
      </c>
      <c r="W18" s="67">
        <f>IF(OR('Class Bin A-B'!$B2227="*",'Class Bin A-B'!$B2228="*",'Class Bin A-B'!$B2229="*",'Class Bin A-B'!$B2230="*"),"*",SUM('Class Bin A-B'!$B2227:$B2230))</f>
        <v>60</v>
      </c>
      <c r="X18" s="67">
        <f>IF(OR('Class Bin A-B'!$B2331="*",'Class Bin A-B'!$B2332="*",'Class Bin A-B'!$B2333="*",'Class Bin A-B'!$B2334="*"),"*",SUM('Class Bin A-B'!$B2331:$B2334))</f>
        <v>59</v>
      </c>
      <c r="Y18" s="67">
        <f>IF(OR('Class Bin A-B'!$B2435="*",'Class Bin A-B'!$B2436="*",'Class Bin A-B'!$B2437="*",'Class Bin A-B'!$B2438="*"),"*",SUM('Class Bin A-B'!$B2435:$B2438))</f>
        <v>69</v>
      </c>
      <c r="Z18" s="67" t="str">
        <f>IF(OR('Class Bin A-B'!$B2539="*",'Class Bin A-B'!$B2540="*",'Class Bin A-B'!$B2541="*",'Class Bin A-B'!$B2542="*"),"*",SUM('Class Bin A-B'!$B2539:$B2542))</f>
        <v>*</v>
      </c>
      <c r="AA18" s="67" t="str">
        <f>IF(OR('Class Bin A-B'!$B2643="*",'Class Bin A-B'!$B2644="*",'Class Bin A-B'!$B2645="*",'Class Bin A-B'!$B2646="*"),"*",SUM('Class Bin A-B'!$B2643:$B2646))</f>
        <v>*</v>
      </c>
      <c r="AB18" s="67" t="str">
        <f>IF(OR('Class Bin A-B'!$B2747="*",'Class Bin A-B'!$B2748="*",'Class Bin A-B'!$B2749="*",'Class Bin A-B'!$B2750="*"),"*",SUM('Class Bin A-B'!$B2747:$B2750))</f>
        <v>*</v>
      </c>
      <c r="AC18" s="99" t="str">
        <f>IF(OR('Class Bin A-B'!$B2851="*",'Class Bin A-B'!$B2852="*",'Class Bin A-B'!$B2853="*",'Class Bin A-B'!$B2854="*"),"*",SUM('Class Bin A-B'!$B2851:$B2854))</f>
        <v>*</v>
      </c>
      <c r="AD18" s="136">
        <f t="shared" si="25"/>
        <v>72.125</v>
      </c>
      <c r="AE18" s="129">
        <f t="shared" si="26"/>
        <v>67.214285714285708</v>
      </c>
      <c r="AF18" s="130">
        <f t="shared" si="27"/>
        <v>52.25</v>
      </c>
    </row>
    <row r="19" spans="1:32" ht="13" thickBot="1" x14ac:dyDescent="0.3">
      <c r="A19" s="69">
        <v>0.375</v>
      </c>
      <c r="B19" s="70" t="str">
        <f>IF(OR('Class Bin A-B'!$B47="*",'Class Bin A-B'!$B48="*",'Class Bin A-B'!$B49="*",'Class Bin A-B'!$B50="*"),"*",SUM('Class Bin A-B'!$B47:$B50))</f>
        <v>*</v>
      </c>
      <c r="C19" s="71" t="str">
        <f>IF(OR('Class Bin A-B'!$B151="*",'Class Bin A-B'!$B152="*",'Class Bin A-B'!$B153="*",'Class Bin A-B'!$B154="*"),"*",SUM('Class Bin A-B'!$B151:$B154))</f>
        <v>*</v>
      </c>
      <c r="D19" s="71" t="str">
        <f>IF(OR('Class Bin A-B'!$B255="*",'Class Bin A-B'!$B256="*",'Class Bin A-B'!$B257="*",'Class Bin A-B'!$B258="*"),"*",SUM('Class Bin A-B'!$B255:$B258))</f>
        <v>*</v>
      </c>
      <c r="E19" s="71" t="str">
        <f>IF(OR('Class Bin A-B'!$B359="*",'Class Bin A-B'!$B360="*",'Class Bin A-B'!$B361="*",'Class Bin A-B'!$B362="*"),"*",SUM('Class Bin A-B'!$B359:$B362))</f>
        <v>*</v>
      </c>
      <c r="F19" s="71">
        <f>IF(OR('Class Bin A-B'!$B463="*",'Class Bin A-B'!$B464="*",'Class Bin A-B'!$B465="*",'Class Bin A-B'!$B466="*"),"*",SUM('Class Bin A-B'!$B463:$B466))</f>
        <v>68</v>
      </c>
      <c r="G19" s="71">
        <f>IF(OR('Class Bin A-B'!$B567="*",'Class Bin A-B'!$B568="*",'Class Bin A-B'!$B569="*",'Class Bin A-B'!$B570="*"),"*",SUM('Class Bin A-B'!$B567:$B570))</f>
        <v>64</v>
      </c>
      <c r="H19" s="71">
        <f>IF(OR('Class Bin A-B'!$B671="*",'Class Bin A-B'!$B672="*",'Class Bin A-B'!$B673="*",'Class Bin A-B'!$B674="*"),"*",SUM('Class Bin A-B'!$B671:$B674))</f>
        <v>26</v>
      </c>
      <c r="I19" s="71">
        <f>IF(OR('Class Bin A-B'!$B775="*",'Class Bin A-B'!$B776="*",'Class Bin A-B'!$B777="*",'Class Bin A-B'!$B778="*"),"*",SUM('Class Bin A-B'!$B775:$B778))</f>
        <v>93</v>
      </c>
      <c r="J19" s="71">
        <f>IF(OR('Class Bin A-B'!$B879="*",'Class Bin A-B'!$B880="*",'Class Bin A-B'!$B881="*",'Class Bin A-B'!$B882="*"),"*",SUM('Class Bin A-B'!$B879:$B882))</f>
        <v>65</v>
      </c>
      <c r="K19" s="71">
        <f>IF(OR('Class Bin A-B'!$B983="*",'Class Bin A-B'!$B984="*",'Class Bin A-B'!$B985="*",'Class Bin A-B'!$B986="*"),"*",SUM('Class Bin A-B'!$B983:$B986))</f>
        <v>50</v>
      </c>
      <c r="L19" s="71">
        <f>IF(OR('Class Bin A-B'!$B1087="*",'Class Bin A-B'!$B1088="*",'Class Bin A-B'!$B1089="*",'Class Bin A-B'!$B1090="*"),"*",SUM('Class Bin A-B'!$B1087:$B1090))</f>
        <v>56</v>
      </c>
      <c r="M19" s="71">
        <f>IF(OR('Class Bin A-B'!$B1191="*",'Class Bin A-B'!$B1192="*",'Class Bin A-B'!$B1193="*",'Class Bin A-B'!$B1194="*"),"*",SUM('Class Bin A-B'!$B1191:$B1194))</f>
        <v>62</v>
      </c>
      <c r="N19" s="71">
        <f>IF(OR('Class Bin A-B'!$B1295="*",'Class Bin A-B'!$B1296="*",'Class Bin A-B'!$B1297="*",'Class Bin A-B'!$B1298="*"),"*",SUM('Class Bin A-B'!$B1295:$B1298))</f>
        <v>49</v>
      </c>
      <c r="O19" s="70">
        <f>IF(OR('Class Bin A-B'!$B1399="*",'Class Bin A-B'!$B1400="*",'Class Bin A-B'!$B1401="*",'Class Bin A-B'!$B1402="*"),"*",SUM('Class Bin A-B'!$B1399:$B1402))</f>
        <v>14</v>
      </c>
      <c r="P19" s="70">
        <f>IF(OR('Class Bin A-B'!$B1503="*",'Class Bin A-B'!$B1504="*",'Class Bin A-B'!$B1505="*",'Class Bin A-B'!$B1506="*"),"*",SUM('Class Bin A-B'!$B1503:$B1506))</f>
        <v>74</v>
      </c>
      <c r="Q19" s="70">
        <f>IF(OR('Class Bin A-B'!$B1607="*",'Class Bin A-B'!$B1608="*",'Class Bin A-B'!$B1609="*",'Class Bin A-B'!$B1610="*"),"*",SUM('Class Bin A-B'!$B1607:$B1610))</f>
        <v>82</v>
      </c>
      <c r="R19" s="70">
        <f>IF(OR('Class Bin A-B'!$B1711="*",'Class Bin A-B'!$B1712="*",'Class Bin A-B'!$B1713="*",'Class Bin A-B'!$B1714="*"),"*",SUM('Class Bin A-B'!$B1711:$B1714))</f>
        <v>70</v>
      </c>
      <c r="S19" s="70">
        <f>IF(OR('Class Bin A-B'!$B1815="*",'Class Bin A-B'!$B1816="*",'Class Bin A-B'!$B1817="*",'Class Bin A-B'!$B1818="*"),"*",SUM('Class Bin A-B'!$B1815:$B1818))</f>
        <v>29</v>
      </c>
      <c r="T19" s="70">
        <f>IF(OR('Class Bin A-B'!$B1919="*",'Class Bin A-B'!$B1920="*",'Class Bin A-B'!$B1921="*",'Class Bin A-B'!$B1922="*"),"*",SUM('Class Bin A-B'!$B1919:$B1922))</f>
        <v>72</v>
      </c>
      <c r="U19" s="70">
        <f>IF(OR('Class Bin A-B'!$B2023="*",'Class Bin A-B'!$B2024="*",'Class Bin A-B'!$B2025="*",'Class Bin A-B'!$B2026="*"),"*",SUM('Class Bin A-B'!$B2023:$B2026))</f>
        <v>42</v>
      </c>
      <c r="V19" s="70">
        <f>IF(OR('Class Bin A-B'!$B2127="*",'Class Bin A-B'!$B2128="*",'Class Bin A-B'!$B2129="*",'Class Bin A-B'!$B2130="*"),"*",SUM('Class Bin A-B'!$B2127:$B2130))</f>
        <v>22</v>
      </c>
      <c r="W19" s="70">
        <f>IF(OR('Class Bin A-B'!$B2231="*",'Class Bin A-B'!$B2232="*",'Class Bin A-B'!$B2233="*",'Class Bin A-B'!$B2234="*"),"*",SUM('Class Bin A-B'!$B2231:$B2234))</f>
        <v>43</v>
      </c>
      <c r="X19" s="70">
        <f>IF(OR('Class Bin A-B'!$B2335="*",'Class Bin A-B'!$B2336="*",'Class Bin A-B'!$B2337="*",'Class Bin A-B'!$B2338="*"),"*",SUM('Class Bin A-B'!$B2335:$B2338))</f>
        <v>59</v>
      </c>
      <c r="Y19" s="70">
        <f>IF(OR('Class Bin A-B'!$B2439="*",'Class Bin A-B'!$B2440="*",'Class Bin A-B'!$B2441="*",'Class Bin A-B'!$B2442="*"),"*",SUM('Class Bin A-B'!$B2439:$B2442))</f>
        <v>58</v>
      </c>
      <c r="Z19" s="70" t="str">
        <f>IF(OR('Class Bin A-B'!$B2543="*",'Class Bin A-B'!$B2544="*",'Class Bin A-B'!$B2545="*",'Class Bin A-B'!$B2546="*"),"*",SUM('Class Bin A-B'!$B2543:$B2546))</f>
        <v>*</v>
      </c>
      <c r="AA19" s="70" t="str">
        <f>IF(OR('Class Bin A-B'!$B2647="*",'Class Bin A-B'!$B2648="*",'Class Bin A-B'!$B2649="*",'Class Bin A-B'!$B2650="*"),"*",SUM('Class Bin A-B'!$B2647:$B2650))</f>
        <v>*</v>
      </c>
      <c r="AB19" s="70" t="str">
        <f>IF(OR('Class Bin A-B'!$B2751="*",'Class Bin A-B'!$B2752="*",'Class Bin A-B'!$B2753="*",'Class Bin A-B'!$B2754="*"),"*",SUM('Class Bin A-B'!$B2751:$B2754))</f>
        <v>*</v>
      </c>
      <c r="AC19" s="100" t="str">
        <f>IF(OR('Class Bin A-B'!$B2855="*",'Class Bin A-B'!$B2856="*",'Class Bin A-B'!$B2857="*",'Class Bin A-B'!$B2858="*"),"*",SUM('Class Bin A-B'!$B2855:$B2858))</f>
        <v>*</v>
      </c>
      <c r="AD19" s="137">
        <f t="shared" si="25"/>
        <v>58.625</v>
      </c>
      <c r="AE19" s="131">
        <f t="shared" si="26"/>
        <v>62.928571428571431</v>
      </c>
      <c r="AF19" s="132">
        <f t="shared" si="27"/>
        <v>54.9</v>
      </c>
    </row>
    <row r="20" spans="1:32" x14ac:dyDescent="0.25">
      <c r="A20" s="72">
        <v>0.41666666666666702</v>
      </c>
      <c r="B20" s="73" t="str">
        <f>IF(OR('Class Bin A-B'!$B51="*",'Class Bin A-B'!$B52="*",'Class Bin A-B'!$B53="*",'Class Bin A-B'!$B54="*"),"*",SUM('Class Bin A-B'!$B51:$B54))</f>
        <v>*</v>
      </c>
      <c r="C20" s="74" t="str">
        <f>IF(OR('Class Bin A-B'!$B155="*",'Class Bin A-B'!$B156="*",'Class Bin A-B'!$B157="*",'Class Bin A-B'!$B158="*"),"*",SUM('Class Bin A-B'!$B155:$B158))</f>
        <v>*</v>
      </c>
      <c r="D20" s="74" t="str">
        <f>IF(OR('Class Bin A-B'!$B259="*",'Class Bin A-B'!$B260="*",'Class Bin A-B'!$B261="*",'Class Bin A-B'!$B262="*"),"*",SUM('Class Bin A-B'!$B259:$B262))</f>
        <v>*</v>
      </c>
      <c r="E20" s="74" t="str">
        <f>IF(OR('Class Bin A-B'!$B363="*",'Class Bin A-B'!$B364="*",'Class Bin A-B'!$B365="*",'Class Bin A-B'!$B366="*"),"*",SUM('Class Bin A-B'!$B363:$B366))</f>
        <v>*</v>
      </c>
      <c r="F20" s="74">
        <f>IF(OR('Class Bin A-B'!$B467="*",'Class Bin A-B'!$B468="*",'Class Bin A-B'!$B469="*",'Class Bin A-B'!$B470="*"),"*",SUM('Class Bin A-B'!$B467:$B470))</f>
        <v>74</v>
      </c>
      <c r="G20" s="74">
        <f>IF(OR('Class Bin A-B'!$B571="*",'Class Bin A-B'!$B572="*",'Class Bin A-B'!$B573="*",'Class Bin A-B'!$B574="*"),"*",SUM('Class Bin A-B'!$B571:$B574))</f>
        <v>68</v>
      </c>
      <c r="H20" s="74">
        <f>IF(OR('Class Bin A-B'!$B675="*",'Class Bin A-B'!$B676="*",'Class Bin A-B'!$B677="*",'Class Bin A-B'!$B678="*"),"*",SUM('Class Bin A-B'!$B675:$B678))</f>
        <v>35</v>
      </c>
      <c r="I20" s="74">
        <f>IF(OR('Class Bin A-B'!$B779="*",'Class Bin A-B'!$B780="*",'Class Bin A-B'!$B781="*",'Class Bin A-B'!$B782="*"),"*",SUM('Class Bin A-B'!$B779:$B782))</f>
        <v>77</v>
      </c>
      <c r="J20" s="74">
        <f>IF(OR('Class Bin A-B'!$B883="*",'Class Bin A-B'!$B884="*",'Class Bin A-B'!$B885="*",'Class Bin A-B'!$B886="*"),"*",SUM('Class Bin A-B'!$B883:$B886))</f>
        <v>73</v>
      </c>
      <c r="K20" s="74">
        <f>IF(OR('Class Bin A-B'!$B987="*",'Class Bin A-B'!$B988="*",'Class Bin A-B'!$B989="*",'Class Bin A-B'!$B990="*"),"*",SUM('Class Bin A-B'!$B987:$B990))</f>
        <v>50</v>
      </c>
      <c r="L20" s="74">
        <f>IF(OR('Class Bin A-B'!$B1091="*",'Class Bin A-B'!$B1092="*",'Class Bin A-B'!$B1093="*",'Class Bin A-B'!$B1094="*"),"*",SUM('Class Bin A-B'!$B1091:$B1094))</f>
        <v>66</v>
      </c>
      <c r="M20" s="74">
        <f>IF(OR('Class Bin A-B'!$B1195="*",'Class Bin A-B'!$B1196="*",'Class Bin A-B'!$B1197="*",'Class Bin A-B'!$B1198="*"),"*",SUM('Class Bin A-B'!$B1195:$B1198))</f>
        <v>89</v>
      </c>
      <c r="N20" s="74">
        <f>IF(OR('Class Bin A-B'!$B1299="*",'Class Bin A-B'!$B1300="*",'Class Bin A-B'!$B1301="*",'Class Bin A-B'!$B1302="*"),"*",SUM('Class Bin A-B'!$B1299:$B1302))</f>
        <v>75</v>
      </c>
      <c r="O20" s="73">
        <f>IF(OR('Class Bin A-B'!$B1403="*",'Class Bin A-B'!$B1404="*",'Class Bin A-B'!$B1405="*",'Class Bin A-B'!$B1406="*"),"*",SUM('Class Bin A-B'!$B1403:$B1406))</f>
        <v>19</v>
      </c>
      <c r="P20" s="73">
        <f>IF(OR('Class Bin A-B'!$B1507="*",'Class Bin A-B'!$B1508="*",'Class Bin A-B'!$B1509="*",'Class Bin A-B'!$B1510="*"),"*",SUM('Class Bin A-B'!$B1507:$B1510))</f>
        <v>80</v>
      </c>
      <c r="Q20" s="73">
        <f>IF(OR('Class Bin A-B'!$B1611="*",'Class Bin A-B'!$B1612="*",'Class Bin A-B'!$B1613="*",'Class Bin A-B'!$B1614="*"),"*",SUM('Class Bin A-B'!$B1611:$B1614))</f>
        <v>72</v>
      </c>
      <c r="R20" s="73">
        <f>IF(OR('Class Bin A-B'!$B1715="*",'Class Bin A-B'!$B1716="*",'Class Bin A-B'!$B1717="*",'Class Bin A-B'!$B1718="*"),"*",SUM('Class Bin A-B'!$B1715:$B1718))</f>
        <v>83</v>
      </c>
      <c r="S20" s="73">
        <f>IF(OR('Class Bin A-B'!$B1819="*",'Class Bin A-B'!$B1820="*",'Class Bin A-B'!$B1821="*",'Class Bin A-B'!$B1822="*"),"*",SUM('Class Bin A-B'!$B1819:$B1822))</f>
        <v>73</v>
      </c>
      <c r="T20" s="73">
        <f>IF(OR('Class Bin A-B'!$B1923="*",'Class Bin A-B'!$B1924="*",'Class Bin A-B'!$B1925="*",'Class Bin A-B'!$B1926="*"),"*",SUM('Class Bin A-B'!$B1923:$B1926))</f>
        <v>104</v>
      </c>
      <c r="U20" s="73">
        <f>IF(OR('Class Bin A-B'!$B2027="*",'Class Bin A-B'!$B2028="*",'Class Bin A-B'!$B2029="*",'Class Bin A-B'!$B2030="*"),"*",SUM('Class Bin A-B'!$B2027:$B2030))</f>
        <v>66</v>
      </c>
      <c r="V20" s="73">
        <f>IF(OR('Class Bin A-B'!$B2131="*",'Class Bin A-B'!$B2132="*",'Class Bin A-B'!$B2133="*",'Class Bin A-B'!$B2134="*"),"*",SUM('Class Bin A-B'!$B2131:$B2134))</f>
        <v>36</v>
      </c>
      <c r="W20" s="73">
        <f>IF(OR('Class Bin A-B'!$B2235="*",'Class Bin A-B'!$B2236="*",'Class Bin A-B'!$B2237="*",'Class Bin A-B'!$B2238="*"),"*",SUM('Class Bin A-B'!$B2235:$B2238))</f>
        <v>59</v>
      </c>
      <c r="X20" s="73">
        <f>IF(OR('Class Bin A-B'!$B2339="*",'Class Bin A-B'!$B2340="*",'Class Bin A-B'!$B2341="*",'Class Bin A-B'!$B2342="*"),"*",SUM('Class Bin A-B'!$B2339:$B2342))</f>
        <v>80</v>
      </c>
      <c r="Y20" s="73">
        <f>IF(OR('Class Bin A-B'!$B2443="*",'Class Bin A-B'!$B2444="*",'Class Bin A-B'!$B2445="*",'Class Bin A-B'!$B2446="*"),"*",SUM('Class Bin A-B'!$B2443:$B2446))</f>
        <v>61</v>
      </c>
      <c r="Z20" s="73" t="str">
        <f>IF(OR('Class Bin A-B'!$B2547="*",'Class Bin A-B'!$B2548="*",'Class Bin A-B'!$B2549="*",'Class Bin A-B'!$B2550="*"),"*",SUM('Class Bin A-B'!$B2547:$B2550))</f>
        <v>*</v>
      </c>
      <c r="AA20" s="73" t="str">
        <f>IF(OR('Class Bin A-B'!$B2651="*",'Class Bin A-B'!$B2652="*",'Class Bin A-B'!$B2653="*",'Class Bin A-B'!$B2654="*"),"*",SUM('Class Bin A-B'!$B2651:$B2654))</f>
        <v>*</v>
      </c>
      <c r="AB20" s="73" t="str">
        <f>IF(OR('Class Bin A-B'!$B2755="*",'Class Bin A-B'!$B2756="*",'Class Bin A-B'!$B2757="*",'Class Bin A-B'!$B2758="*"),"*",SUM('Class Bin A-B'!$B2755:$B2758))</f>
        <v>*</v>
      </c>
      <c r="AC20" s="124" t="str">
        <f>IF(OR('Class Bin A-B'!$B2859="*",'Class Bin A-B'!$B2860="*",'Class Bin A-B'!$B2861="*",'Class Bin A-B'!$B2862="*"),"*",SUM('Class Bin A-B'!$B2859:$B2862))</f>
        <v>*</v>
      </c>
      <c r="AD20" s="133">
        <f t="shared" si="25"/>
        <v>69.75</v>
      </c>
      <c r="AE20" s="134">
        <f t="shared" si="26"/>
        <v>74.357142857142861</v>
      </c>
      <c r="AF20" s="135">
        <f t="shared" si="27"/>
        <v>67</v>
      </c>
    </row>
    <row r="21" spans="1:32" x14ac:dyDescent="0.25">
      <c r="A21" s="66">
        <v>0.45833333333333398</v>
      </c>
      <c r="B21" s="67" t="str">
        <f>IF(OR('Class Bin A-B'!$B55="*",'Class Bin A-B'!$B56="*",'Class Bin A-B'!$B57="*",'Class Bin A-B'!$B58="*"),"*",SUM('Class Bin A-B'!$B55:$B58))</f>
        <v>*</v>
      </c>
      <c r="C21" s="68" t="str">
        <f>IF(OR('Class Bin A-B'!$B159="*",'Class Bin A-B'!$B160="*",'Class Bin A-B'!$B161="*",'Class Bin A-B'!$B162="*"),"*",SUM('Class Bin A-B'!$B159:$B162))</f>
        <v>*</v>
      </c>
      <c r="D21" s="68" t="str">
        <f>IF(OR('Class Bin A-B'!$B263="*",'Class Bin A-B'!$B264="*",'Class Bin A-B'!$B265="*",'Class Bin A-B'!$B266="*"),"*",SUM('Class Bin A-B'!$B263:$B266))</f>
        <v>*</v>
      </c>
      <c r="E21" s="68" t="str">
        <f>IF(OR('Class Bin A-B'!$B367="*",'Class Bin A-B'!$B368="*",'Class Bin A-B'!$B369="*",'Class Bin A-B'!$B370="*"),"*",SUM('Class Bin A-B'!$B367:$B370))</f>
        <v>*</v>
      </c>
      <c r="F21" s="68">
        <f>IF(OR('Class Bin A-B'!$B471="*",'Class Bin A-B'!$B472="*",'Class Bin A-B'!$B473="*",'Class Bin A-B'!$B474="*"),"*",SUM('Class Bin A-B'!$B471:$B474))</f>
        <v>59</v>
      </c>
      <c r="G21" s="68">
        <f>IF(OR('Class Bin A-B'!$B575="*",'Class Bin A-B'!$B576="*",'Class Bin A-B'!$B577="*",'Class Bin A-B'!$B578="*"),"*",SUM('Class Bin A-B'!$B575:$B578))</f>
        <v>89</v>
      </c>
      <c r="H21" s="68">
        <f>IF(OR('Class Bin A-B'!$B679="*",'Class Bin A-B'!$B680="*",'Class Bin A-B'!$B681="*",'Class Bin A-B'!$B682="*"),"*",SUM('Class Bin A-B'!$B679:$B682))</f>
        <v>32</v>
      </c>
      <c r="I21" s="68">
        <f>IF(OR('Class Bin A-B'!$B783="*",'Class Bin A-B'!$B784="*",'Class Bin A-B'!$B785="*",'Class Bin A-B'!$B786="*"),"*",SUM('Class Bin A-B'!$B783:$B786))</f>
        <v>82</v>
      </c>
      <c r="J21" s="68">
        <f>IF(OR('Class Bin A-B'!$B887="*",'Class Bin A-B'!$B888="*",'Class Bin A-B'!$B889="*",'Class Bin A-B'!$B890="*"),"*",SUM('Class Bin A-B'!$B887:$B890))</f>
        <v>87</v>
      </c>
      <c r="K21" s="68">
        <f>IF(OR('Class Bin A-B'!$B991="*",'Class Bin A-B'!$B992="*",'Class Bin A-B'!$B993="*",'Class Bin A-B'!$B994="*"),"*",SUM('Class Bin A-B'!$B991:$B994))</f>
        <v>48</v>
      </c>
      <c r="L21" s="68">
        <f>IF(OR('Class Bin A-B'!$B1095="*",'Class Bin A-B'!$B1096="*",'Class Bin A-B'!$B1097="*",'Class Bin A-B'!$B1098="*"),"*",SUM('Class Bin A-B'!$B1095:$B1098))</f>
        <v>101</v>
      </c>
      <c r="M21" s="68">
        <f>IF(OR('Class Bin A-B'!$B1199="*",'Class Bin A-B'!$B1200="*",'Class Bin A-B'!$B1201="*",'Class Bin A-B'!$B1202="*"),"*",SUM('Class Bin A-B'!$B1199:$B1202))</f>
        <v>78</v>
      </c>
      <c r="N21" s="68">
        <f>IF(OR('Class Bin A-B'!$B1303="*",'Class Bin A-B'!$B1304="*",'Class Bin A-B'!$B1305="*",'Class Bin A-B'!$B1306="*"),"*",SUM('Class Bin A-B'!$B1303:$B1306))</f>
        <v>81</v>
      </c>
      <c r="O21" s="67">
        <f>IF(OR('Class Bin A-B'!$B1407="*",'Class Bin A-B'!$B1408="*",'Class Bin A-B'!$B1409="*",'Class Bin A-B'!$B1410="*"),"*",SUM('Class Bin A-B'!$B1407:$B1410))</f>
        <v>38</v>
      </c>
      <c r="P21" s="67">
        <f>IF(OR('Class Bin A-B'!$B1511="*",'Class Bin A-B'!$B1512="*",'Class Bin A-B'!$B1513="*",'Class Bin A-B'!$B1514="*"),"*",SUM('Class Bin A-B'!$B1511:$B1514))</f>
        <v>86</v>
      </c>
      <c r="Q21" s="67">
        <f>IF(OR('Class Bin A-B'!$B1615="*",'Class Bin A-B'!$B1616="*",'Class Bin A-B'!$B1617="*",'Class Bin A-B'!$B1618="*"),"*",SUM('Class Bin A-B'!$B1615:$B1618))</f>
        <v>73</v>
      </c>
      <c r="R21" s="67">
        <f>IF(OR('Class Bin A-B'!$B1719="*",'Class Bin A-B'!$B1720="*",'Class Bin A-B'!$B1721="*",'Class Bin A-B'!$B1722="*"),"*",SUM('Class Bin A-B'!$B1719:$B1722))</f>
        <v>75</v>
      </c>
      <c r="S21" s="67">
        <f>IF(OR('Class Bin A-B'!$B1823="*",'Class Bin A-B'!$B1824="*",'Class Bin A-B'!$B1825="*",'Class Bin A-B'!$B1826="*"),"*",SUM('Class Bin A-B'!$B1823:$B1826))</f>
        <v>91</v>
      </c>
      <c r="T21" s="67">
        <f>IF(OR('Class Bin A-B'!$B1927="*",'Class Bin A-B'!$B1928="*",'Class Bin A-B'!$B1929="*",'Class Bin A-B'!$B1930="*"),"*",SUM('Class Bin A-B'!$B1927:$B1930))</f>
        <v>77</v>
      </c>
      <c r="U21" s="67">
        <f>IF(OR('Class Bin A-B'!$B2031="*",'Class Bin A-B'!$B2032="*",'Class Bin A-B'!$B2033="*",'Class Bin A-B'!$B2034="*"),"*",SUM('Class Bin A-B'!$B2031:$B2034))</f>
        <v>76</v>
      </c>
      <c r="V21" s="67">
        <f>IF(OR('Class Bin A-B'!$B2135="*",'Class Bin A-B'!$B2136="*",'Class Bin A-B'!$B2137="*",'Class Bin A-B'!$B2138="*"),"*",SUM('Class Bin A-B'!$B2135:$B2138))</f>
        <v>32</v>
      </c>
      <c r="W21" s="67">
        <f>IF(OR('Class Bin A-B'!$B2239="*",'Class Bin A-B'!$B2240="*",'Class Bin A-B'!$B2241="*",'Class Bin A-B'!$B2242="*"),"*",SUM('Class Bin A-B'!$B2239:$B2242))</f>
        <v>68</v>
      </c>
      <c r="X21" s="67">
        <f>IF(OR('Class Bin A-B'!$B2343="*",'Class Bin A-B'!$B2344="*",'Class Bin A-B'!$B2345="*",'Class Bin A-B'!$B2346="*"),"*",SUM('Class Bin A-B'!$B2343:$B2346))</f>
        <v>74</v>
      </c>
      <c r="Y21" s="67">
        <f>IF(OR('Class Bin A-B'!$B2447="*",'Class Bin A-B'!$B2448="*",'Class Bin A-B'!$B2449="*",'Class Bin A-B'!$B2450="*"),"*",SUM('Class Bin A-B'!$B2447:$B2450))</f>
        <v>74</v>
      </c>
      <c r="Z21" s="67" t="str">
        <f>IF(OR('Class Bin A-B'!$B2551="*",'Class Bin A-B'!$B2552="*",'Class Bin A-B'!$B2553="*",'Class Bin A-B'!$B2554="*"),"*",SUM('Class Bin A-B'!$B2551:$B2554))</f>
        <v>*</v>
      </c>
      <c r="AA21" s="67" t="str">
        <f>IF(OR('Class Bin A-B'!$B2655="*",'Class Bin A-B'!$B2656="*",'Class Bin A-B'!$B2657="*",'Class Bin A-B'!$B2658="*"),"*",SUM('Class Bin A-B'!$B2655:$B2658))</f>
        <v>*</v>
      </c>
      <c r="AB21" s="67" t="str">
        <f>IF(OR('Class Bin A-B'!$B2759="*",'Class Bin A-B'!$B2760="*",'Class Bin A-B'!$B2761="*",'Class Bin A-B'!$B2762="*"),"*",SUM('Class Bin A-B'!$B2759:$B2762))</f>
        <v>*</v>
      </c>
      <c r="AC21" s="99" t="str">
        <f>IF(OR('Class Bin A-B'!$B2863="*",'Class Bin A-B'!$B2864="*",'Class Bin A-B'!$B2865="*",'Class Bin A-B'!$B2866="*"),"*",SUM('Class Bin A-B'!$B2863:$B2866))</f>
        <v>*</v>
      </c>
      <c r="AD21" s="136">
        <f t="shared" si="25"/>
        <v>77.875</v>
      </c>
      <c r="AE21" s="129">
        <f t="shared" si="26"/>
        <v>76.642857142857139</v>
      </c>
      <c r="AF21" s="130">
        <f t="shared" si="27"/>
        <v>71.05</v>
      </c>
    </row>
    <row r="22" spans="1:32" x14ac:dyDescent="0.25">
      <c r="A22" s="66">
        <v>0.5</v>
      </c>
      <c r="B22" s="67" t="str">
        <f>IF(OR('Class Bin A-B'!$B59="*",'Class Bin A-B'!$B60="*",'Class Bin A-B'!$B61="*",'Class Bin A-B'!$B62="*"),"*",SUM('Class Bin A-B'!$B59:$B62))</f>
        <v>*</v>
      </c>
      <c r="C22" s="68" t="str">
        <f>IF(OR('Class Bin A-B'!$B163="*",'Class Bin A-B'!$B164="*",'Class Bin A-B'!$B165="*",'Class Bin A-B'!$B166="*"),"*",SUM('Class Bin A-B'!$B163:$B166))</f>
        <v>*</v>
      </c>
      <c r="D22" s="68" t="str">
        <f>IF(OR('Class Bin A-B'!$B267="*",'Class Bin A-B'!$B268="*",'Class Bin A-B'!$B269="*",'Class Bin A-B'!$B270="*"),"*",SUM('Class Bin A-B'!$B267:$B270))</f>
        <v>*</v>
      </c>
      <c r="E22" s="68" t="str">
        <f>IF(OR('Class Bin A-B'!$B371="*",'Class Bin A-B'!$B372="*",'Class Bin A-B'!$B373="*",'Class Bin A-B'!$B374="*"),"*",SUM('Class Bin A-B'!$B371:$B374))</f>
        <v>*</v>
      </c>
      <c r="F22" s="68">
        <f>IF(OR('Class Bin A-B'!$B475="*",'Class Bin A-B'!$B476="*",'Class Bin A-B'!$B477="*",'Class Bin A-B'!$B478="*"),"*",SUM('Class Bin A-B'!$B475:$B478))</f>
        <v>137</v>
      </c>
      <c r="G22" s="68">
        <f>IF(OR('Class Bin A-B'!$B579="*",'Class Bin A-B'!$B580="*",'Class Bin A-B'!$B581="*",'Class Bin A-B'!$B582="*"),"*",SUM('Class Bin A-B'!$B579:$B582))</f>
        <v>73</v>
      </c>
      <c r="H22" s="68">
        <f>IF(OR('Class Bin A-B'!$B683="*",'Class Bin A-B'!$B684="*",'Class Bin A-B'!$B685="*",'Class Bin A-B'!$B686="*"),"*",SUM('Class Bin A-B'!$B683:$B686))</f>
        <v>38</v>
      </c>
      <c r="I22" s="68">
        <f>IF(OR('Class Bin A-B'!$B787="*",'Class Bin A-B'!$B788="*",'Class Bin A-B'!$B789="*",'Class Bin A-B'!$B790="*"),"*",SUM('Class Bin A-B'!$B787:$B790))</f>
        <v>119</v>
      </c>
      <c r="J22" s="68">
        <f>IF(OR('Class Bin A-B'!$B891="*",'Class Bin A-B'!$B892="*",'Class Bin A-B'!$B893="*",'Class Bin A-B'!$B894="*"),"*",SUM('Class Bin A-B'!$B891:$B894))</f>
        <v>94</v>
      </c>
      <c r="K22" s="68">
        <f>IF(OR('Class Bin A-B'!$B995="*",'Class Bin A-B'!$B996="*",'Class Bin A-B'!$B997="*",'Class Bin A-B'!$B998="*"),"*",SUM('Class Bin A-B'!$B995:$B998))</f>
        <v>99</v>
      </c>
      <c r="L22" s="68">
        <f>IF(OR('Class Bin A-B'!$B1099="*",'Class Bin A-B'!$B1100="*",'Class Bin A-B'!$B1101="*",'Class Bin A-B'!$B1102="*"),"*",SUM('Class Bin A-B'!$B1099:$B1102))</f>
        <v>114</v>
      </c>
      <c r="M22" s="68">
        <f>IF(OR('Class Bin A-B'!$B1203="*",'Class Bin A-B'!$B1204="*",'Class Bin A-B'!$B1205="*",'Class Bin A-B'!$B1206="*"),"*",SUM('Class Bin A-B'!$B1203:$B1206))</f>
        <v>142</v>
      </c>
      <c r="N22" s="68">
        <f>IF(OR('Class Bin A-B'!$B1307="*",'Class Bin A-B'!$B1308="*",'Class Bin A-B'!$B1309="*",'Class Bin A-B'!$B1310="*"),"*",SUM('Class Bin A-B'!$B1307:$B1310))</f>
        <v>61</v>
      </c>
      <c r="O22" s="67">
        <f>IF(OR('Class Bin A-B'!$B1411="*",'Class Bin A-B'!$B1412="*",'Class Bin A-B'!$B1413="*",'Class Bin A-B'!$B1414="*"),"*",SUM('Class Bin A-B'!$B1411:$B1414))</f>
        <v>31</v>
      </c>
      <c r="P22" s="67">
        <f>IF(OR('Class Bin A-B'!$B1515="*",'Class Bin A-B'!$B1516="*",'Class Bin A-B'!$B1517="*",'Class Bin A-B'!$B1518="*"),"*",SUM('Class Bin A-B'!$B1515:$B1518))</f>
        <v>84</v>
      </c>
      <c r="Q22" s="67">
        <f>IF(OR('Class Bin A-B'!$B1619="*",'Class Bin A-B'!$B1620="*",'Class Bin A-B'!$B1621="*",'Class Bin A-B'!$B1622="*"),"*",SUM('Class Bin A-B'!$B1619:$B1622))</f>
        <v>79</v>
      </c>
      <c r="R22" s="67">
        <f>IF(OR('Class Bin A-B'!$B1723="*",'Class Bin A-B'!$B1724="*",'Class Bin A-B'!$B1725="*",'Class Bin A-B'!$B1726="*"),"*",SUM('Class Bin A-B'!$B1723:$B1726))</f>
        <v>84</v>
      </c>
      <c r="S22" s="67">
        <f>IF(OR('Class Bin A-B'!$B1827="*",'Class Bin A-B'!$B1828="*",'Class Bin A-B'!$B1829="*",'Class Bin A-B'!$B1830="*"),"*",SUM('Class Bin A-B'!$B1827:$B1830))</f>
        <v>96</v>
      </c>
      <c r="T22" s="67">
        <f>IF(OR('Class Bin A-B'!$B1931="*",'Class Bin A-B'!$B1932="*",'Class Bin A-B'!$B1933="*",'Class Bin A-B'!$B1934="*"),"*",SUM('Class Bin A-B'!$B1931:$B1934))</f>
        <v>114</v>
      </c>
      <c r="U22" s="67">
        <f>IF(OR('Class Bin A-B'!$B2035="*",'Class Bin A-B'!$B2036="*",'Class Bin A-B'!$B2037="*",'Class Bin A-B'!$B2038="*"),"*",SUM('Class Bin A-B'!$B2035:$B2038))</f>
        <v>59</v>
      </c>
      <c r="V22" s="67">
        <f>IF(OR('Class Bin A-B'!$B2139="*",'Class Bin A-B'!$B2140="*",'Class Bin A-B'!$B2141="*",'Class Bin A-B'!$B2142="*"),"*",SUM('Class Bin A-B'!$B2139:$B2142))</f>
        <v>34</v>
      </c>
      <c r="W22" s="67">
        <f>IF(OR('Class Bin A-B'!$B2243="*",'Class Bin A-B'!$B2244="*",'Class Bin A-B'!$B2245="*",'Class Bin A-B'!$B2246="*"),"*",SUM('Class Bin A-B'!$B2243:$B2246))</f>
        <v>88</v>
      </c>
      <c r="X22" s="67">
        <f>IF(OR('Class Bin A-B'!$B2347="*",'Class Bin A-B'!$B2348="*",'Class Bin A-B'!$B2349="*",'Class Bin A-B'!$B2350="*"),"*",SUM('Class Bin A-B'!$B2347:$B2350))</f>
        <v>86</v>
      </c>
      <c r="Y22" s="67">
        <f>IF(OR('Class Bin A-B'!$B2451="*",'Class Bin A-B'!$B2452="*",'Class Bin A-B'!$B2453="*",'Class Bin A-B'!$B2454="*"),"*",SUM('Class Bin A-B'!$B2451:$B2454))</f>
        <v>84</v>
      </c>
      <c r="Z22" s="67" t="str">
        <f>IF(OR('Class Bin A-B'!$B2555="*",'Class Bin A-B'!$B2556="*",'Class Bin A-B'!$B2557="*",'Class Bin A-B'!$B2558="*"),"*",SUM('Class Bin A-B'!$B2555:$B2558))</f>
        <v>*</v>
      </c>
      <c r="AA22" s="67" t="str">
        <f>IF(OR('Class Bin A-B'!$B2659="*",'Class Bin A-B'!$B2660="*",'Class Bin A-B'!$B2661="*",'Class Bin A-B'!$B2662="*"),"*",SUM('Class Bin A-B'!$B2659:$B2662))</f>
        <v>*</v>
      </c>
      <c r="AB22" s="67" t="str">
        <f>IF(OR('Class Bin A-B'!$B2763="*",'Class Bin A-B'!$B2764="*",'Class Bin A-B'!$B2765="*",'Class Bin A-B'!$B2766="*"),"*",SUM('Class Bin A-B'!$B2763:$B2766))</f>
        <v>*</v>
      </c>
      <c r="AC22" s="99" t="str">
        <f>IF(OR('Class Bin A-B'!$B2867="*",'Class Bin A-B'!$B2868="*",'Class Bin A-B'!$B2869="*",'Class Bin A-B'!$B2870="*"),"*",SUM('Class Bin A-B'!$B2867:$B2870))</f>
        <v>*</v>
      </c>
      <c r="AD22" s="136">
        <f t="shared" si="25"/>
        <v>92</v>
      </c>
      <c r="AE22" s="129">
        <f t="shared" si="26"/>
        <v>101.42857142857143</v>
      </c>
      <c r="AF22" s="130">
        <f t="shared" si="27"/>
        <v>85.8</v>
      </c>
    </row>
    <row r="23" spans="1:32" x14ac:dyDescent="0.25">
      <c r="A23" s="66">
        <v>0.54166666666666696</v>
      </c>
      <c r="B23" s="67" t="str">
        <f>IF(OR('Class Bin A-B'!$B63="*",'Class Bin A-B'!$B64="*",'Class Bin A-B'!$B65="*",'Class Bin A-B'!$B66="*"),"*",SUM('Class Bin A-B'!$B63:$B66))</f>
        <v>*</v>
      </c>
      <c r="C23" s="68" t="str">
        <f>IF(OR('Class Bin A-B'!$B167="*",'Class Bin A-B'!$B168="*",'Class Bin A-B'!$B169="*",'Class Bin A-B'!$B170="*"),"*",SUM('Class Bin A-B'!$B167:$B170))</f>
        <v>*</v>
      </c>
      <c r="D23" s="68" t="str">
        <f>IF(OR('Class Bin A-B'!$B271="*",'Class Bin A-B'!$B272="*",'Class Bin A-B'!$B273="*",'Class Bin A-B'!$B274="*"),"*",SUM('Class Bin A-B'!$B271:$B274))</f>
        <v>*</v>
      </c>
      <c r="E23" s="68" t="str">
        <f>IF(OR('Class Bin A-B'!$B375="*",'Class Bin A-B'!$B376="*",'Class Bin A-B'!$B377="*",'Class Bin A-B'!$B378="*"),"*",SUM('Class Bin A-B'!$B375:$B378))</f>
        <v>*</v>
      </c>
      <c r="F23" s="68">
        <f>IF(OR('Class Bin A-B'!$B479="*",'Class Bin A-B'!$B480="*",'Class Bin A-B'!$B481="*",'Class Bin A-B'!$B482="*"),"*",SUM('Class Bin A-B'!$B479:$B482))</f>
        <v>93</v>
      </c>
      <c r="G23" s="68">
        <f>IF(OR('Class Bin A-B'!$B583="*",'Class Bin A-B'!$B584="*",'Class Bin A-B'!$B585="*",'Class Bin A-B'!$B586="*"),"*",SUM('Class Bin A-B'!$B583:$B586))</f>
        <v>74</v>
      </c>
      <c r="H23" s="68">
        <f>IF(OR('Class Bin A-B'!$B687="*",'Class Bin A-B'!$B688="*",'Class Bin A-B'!$B689="*",'Class Bin A-B'!$B690="*"),"*",SUM('Class Bin A-B'!$B687:$B690))</f>
        <v>63</v>
      </c>
      <c r="I23" s="68">
        <f>IF(OR('Class Bin A-B'!$B791="*",'Class Bin A-B'!$B792="*",'Class Bin A-B'!$B793="*",'Class Bin A-B'!$B794="*"),"*",SUM('Class Bin A-B'!$B791:$B794))</f>
        <v>84</v>
      </c>
      <c r="J23" s="68">
        <f>IF(OR('Class Bin A-B'!$B895="*",'Class Bin A-B'!$B896="*",'Class Bin A-B'!$B897="*",'Class Bin A-B'!$B898="*"),"*",SUM('Class Bin A-B'!$B895:$B898))</f>
        <v>72</v>
      </c>
      <c r="K23" s="68">
        <f>IF(OR('Class Bin A-B'!$B999="*",'Class Bin A-B'!$B1000="*",'Class Bin A-B'!$B1001="*",'Class Bin A-B'!$B1002="*"),"*",SUM('Class Bin A-B'!$B999:$B1002))</f>
        <v>75</v>
      </c>
      <c r="L23" s="68">
        <f>IF(OR('Class Bin A-B'!$B1103="*",'Class Bin A-B'!$B1104="*",'Class Bin A-B'!$B1105="*",'Class Bin A-B'!$B1106="*"),"*",SUM('Class Bin A-B'!$B1103:$B1106))</f>
        <v>62</v>
      </c>
      <c r="M23" s="68">
        <f>IF(OR('Class Bin A-B'!$B1207="*",'Class Bin A-B'!$B1208="*",'Class Bin A-B'!$B1209="*",'Class Bin A-B'!$B1210="*"),"*",SUM('Class Bin A-B'!$B1207:$B1210))</f>
        <v>74</v>
      </c>
      <c r="N23" s="68">
        <f>IF(OR('Class Bin A-B'!$B1311="*",'Class Bin A-B'!$B1312="*",'Class Bin A-B'!$B1313="*",'Class Bin A-B'!$B1314="*"),"*",SUM('Class Bin A-B'!$B1311:$B1314))</f>
        <v>60</v>
      </c>
      <c r="O23" s="67">
        <f>IF(OR('Class Bin A-B'!$B1415="*",'Class Bin A-B'!$B1416="*",'Class Bin A-B'!$B1417="*",'Class Bin A-B'!$B1418="*"),"*",SUM('Class Bin A-B'!$B1415:$B1418))</f>
        <v>34</v>
      </c>
      <c r="P23" s="67">
        <f>IF(OR('Class Bin A-B'!$B1519="*",'Class Bin A-B'!$B1520="*",'Class Bin A-B'!$B1521="*",'Class Bin A-B'!$B1522="*"),"*",SUM('Class Bin A-B'!$B1519:$B1522))</f>
        <v>85</v>
      </c>
      <c r="Q23" s="67">
        <f>IF(OR('Class Bin A-B'!$B1623="*",'Class Bin A-B'!$B1624="*",'Class Bin A-B'!$B1625="*",'Class Bin A-B'!$B1626="*"),"*",SUM('Class Bin A-B'!$B1623:$B1626))</f>
        <v>92</v>
      </c>
      <c r="R23" s="67">
        <f>IF(OR('Class Bin A-B'!$B1727="*",'Class Bin A-B'!$B1728="*",'Class Bin A-B'!$B1729="*",'Class Bin A-B'!$B1730="*"),"*",SUM('Class Bin A-B'!$B1727:$B1730))</f>
        <v>82</v>
      </c>
      <c r="S23" s="67">
        <f>IF(OR('Class Bin A-B'!$B1831="*",'Class Bin A-B'!$B1832="*",'Class Bin A-B'!$B1833="*",'Class Bin A-B'!$B1834="*"),"*",SUM('Class Bin A-B'!$B1831:$B1834))</f>
        <v>79</v>
      </c>
      <c r="T23" s="67">
        <f>IF(OR('Class Bin A-B'!$B1935="*",'Class Bin A-B'!$B1936="*",'Class Bin A-B'!$B1937="*",'Class Bin A-B'!$B1938="*"),"*",SUM('Class Bin A-B'!$B1935:$B1938))</f>
        <v>80</v>
      </c>
      <c r="U23" s="67">
        <f>IF(OR('Class Bin A-B'!$B2039="*",'Class Bin A-B'!$B2040="*",'Class Bin A-B'!$B2041="*",'Class Bin A-B'!$B2042="*"),"*",SUM('Class Bin A-B'!$B2039:$B2042))</f>
        <v>64</v>
      </c>
      <c r="V23" s="67">
        <f>IF(OR('Class Bin A-B'!$B2143="*",'Class Bin A-B'!$B2144="*",'Class Bin A-B'!$B2145="*",'Class Bin A-B'!$B2146="*"),"*",SUM('Class Bin A-B'!$B2143:$B2146))</f>
        <v>42</v>
      </c>
      <c r="W23" s="67">
        <f>IF(OR('Class Bin A-B'!$B2247="*",'Class Bin A-B'!$B2248="*",'Class Bin A-B'!$B2249="*",'Class Bin A-B'!$B2250="*"),"*",SUM('Class Bin A-B'!$B2247:$B2250))</f>
        <v>74</v>
      </c>
      <c r="X23" s="67">
        <f>IF(OR('Class Bin A-B'!$B2351="*",'Class Bin A-B'!$B2352="*",'Class Bin A-B'!$B2353="*",'Class Bin A-B'!$B2354="*"),"*",SUM('Class Bin A-B'!$B2351:$B2354))</f>
        <v>84</v>
      </c>
      <c r="Y23" s="67">
        <f>IF(OR('Class Bin A-B'!$B2455="*",'Class Bin A-B'!$B2456="*",'Class Bin A-B'!$B2457="*",'Class Bin A-B'!$B2458="*"),"*",SUM('Class Bin A-B'!$B2455:$B2458))</f>
        <v>88</v>
      </c>
      <c r="Z23" s="67" t="str">
        <f>IF(OR('Class Bin A-B'!$B2559="*",'Class Bin A-B'!$B2560="*",'Class Bin A-B'!$B2561="*",'Class Bin A-B'!$B2562="*"),"*",SUM('Class Bin A-B'!$B2559:$B2562))</f>
        <v>*</v>
      </c>
      <c r="AA23" s="67" t="str">
        <f>IF(OR('Class Bin A-B'!$B2663="*",'Class Bin A-B'!$B2664="*",'Class Bin A-B'!$B2665="*",'Class Bin A-B'!$B2666="*"),"*",SUM('Class Bin A-B'!$B2663:$B2666))</f>
        <v>*</v>
      </c>
      <c r="AB23" s="67" t="str">
        <f>IF(OR('Class Bin A-B'!$B2767="*",'Class Bin A-B'!$B2768="*",'Class Bin A-B'!$B2769="*",'Class Bin A-B'!$B2770="*"),"*",SUM('Class Bin A-B'!$B2767:$B2770))</f>
        <v>*</v>
      </c>
      <c r="AC23" s="99" t="str">
        <f>IF(OR('Class Bin A-B'!$B2871="*",'Class Bin A-B'!$B2872="*",'Class Bin A-B'!$B2873="*",'Class Bin A-B'!$B2874="*"),"*",SUM('Class Bin A-B'!$B2871:$B2874))</f>
        <v>*</v>
      </c>
      <c r="AD23" s="136">
        <f t="shared" si="25"/>
        <v>79.25</v>
      </c>
      <c r="AE23" s="129">
        <f t="shared" si="26"/>
        <v>80.285714285714292</v>
      </c>
      <c r="AF23" s="130">
        <f t="shared" si="27"/>
        <v>73.05</v>
      </c>
    </row>
    <row r="24" spans="1:32" x14ac:dyDescent="0.25">
      <c r="A24" s="66">
        <v>0.58333333333333404</v>
      </c>
      <c r="B24" s="67" t="str">
        <f>IF(OR('Class Bin A-B'!$B67="*",'Class Bin A-B'!$B68="*",'Class Bin A-B'!$B69="*",'Class Bin A-B'!$B70="*"),"*",SUM('Class Bin A-B'!$B67:$B70))</f>
        <v>*</v>
      </c>
      <c r="C24" s="68" t="str">
        <f>IF(OR('Class Bin A-B'!$B171="*",'Class Bin A-B'!$B172="*",'Class Bin A-B'!$B173="*",'Class Bin A-B'!$B174="*"),"*",SUM('Class Bin A-B'!$B171:$B174))</f>
        <v>*</v>
      </c>
      <c r="D24" s="68" t="str">
        <f>IF(OR('Class Bin A-B'!$B275="*",'Class Bin A-B'!$B276="*",'Class Bin A-B'!$B277="*",'Class Bin A-B'!$B278="*"),"*",SUM('Class Bin A-B'!$B275:$B278))</f>
        <v>*</v>
      </c>
      <c r="E24" s="68" t="str">
        <f>IF(OR('Class Bin A-B'!$B379="*",'Class Bin A-B'!$B380="*",'Class Bin A-B'!$B381="*",'Class Bin A-B'!$B382="*"),"*",SUM('Class Bin A-B'!$B379:$B382))</f>
        <v>*</v>
      </c>
      <c r="F24" s="68">
        <f>IF(OR('Class Bin A-B'!$B483="*",'Class Bin A-B'!$B484="*",'Class Bin A-B'!$B485="*",'Class Bin A-B'!$B486="*"),"*",SUM('Class Bin A-B'!$B483:$B486))</f>
        <v>64</v>
      </c>
      <c r="G24" s="68">
        <f>IF(OR('Class Bin A-B'!$B587="*",'Class Bin A-B'!$B588="*",'Class Bin A-B'!$B589="*",'Class Bin A-B'!$B590="*"),"*",SUM('Class Bin A-B'!$B587:$B590))</f>
        <v>43</v>
      </c>
      <c r="H24" s="68">
        <f>IF(OR('Class Bin A-B'!$B691="*",'Class Bin A-B'!$B692="*",'Class Bin A-B'!$B693="*",'Class Bin A-B'!$B694="*"),"*",SUM('Class Bin A-B'!$B691:$B694))</f>
        <v>46</v>
      </c>
      <c r="I24" s="68">
        <f>IF(OR('Class Bin A-B'!$B795="*",'Class Bin A-B'!$B796="*",'Class Bin A-B'!$B797="*",'Class Bin A-B'!$B798="*"),"*",SUM('Class Bin A-B'!$B795:$B798))</f>
        <v>119</v>
      </c>
      <c r="J24" s="68">
        <f>IF(OR('Class Bin A-B'!$B899="*",'Class Bin A-B'!$B900="*",'Class Bin A-B'!$B901="*",'Class Bin A-B'!$B902="*"),"*",SUM('Class Bin A-B'!$B899:$B902))</f>
        <v>79</v>
      </c>
      <c r="K24" s="68">
        <f>IF(OR('Class Bin A-B'!$B1003="*",'Class Bin A-B'!$B1004="*",'Class Bin A-B'!$B1005="*",'Class Bin A-B'!$B1006="*"),"*",SUM('Class Bin A-B'!$B1003:$B1006))</f>
        <v>78</v>
      </c>
      <c r="L24" s="68">
        <f>IF(OR('Class Bin A-B'!$B1107="*",'Class Bin A-B'!$B1108="*",'Class Bin A-B'!$B1109="*",'Class Bin A-B'!$B1110="*"),"*",SUM('Class Bin A-B'!$B1107:$B1110))</f>
        <v>75</v>
      </c>
      <c r="M24" s="68">
        <f>IF(OR('Class Bin A-B'!$B1211="*",'Class Bin A-B'!$B1212="*",'Class Bin A-B'!$B1213="*",'Class Bin A-B'!$B1214="*"),"*",SUM('Class Bin A-B'!$B1211:$B1214))</f>
        <v>72</v>
      </c>
      <c r="N24" s="68">
        <f>IF(OR('Class Bin A-B'!$B1315="*",'Class Bin A-B'!$B1316="*",'Class Bin A-B'!$B1317="*",'Class Bin A-B'!$B1318="*"),"*",SUM('Class Bin A-B'!$B1315:$B1318))</f>
        <v>50</v>
      </c>
      <c r="O24" s="67">
        <f>IF(OR('Class Bin A-B'!$B1419="*",'Class Bin A-B'!$B1420="*",'Class Bin A-B'!$B1421="*",'Class Bin A-B'!$B1422="*"),"*",SUM('Class Bin A-B'!$B1419:$B1422))</f>
        <v>32</v>
      </c>
      <c r="P24" s="67">
        <f>IF(OR('Class Bin A-B'!$B1523="*",'Class Bin A-B'!$B1524="*",'Class Bin A-B'!$B1525="*",'Class Bin A-B'!$B1526="*"),"*",SUM('Class Bin A-B'!$B1523:$B1526))</f>
        <v>81</v>
      </c>
      <c r="Q24" s="67">
        <f>IF(OR('Class Bin A-B'!$B1627="*",'Class Bin A-B'!$B1628="*",'Class Bin A-B'!$B1629="*",'Class Bin A-B'!$B1630="*"),"*",SUM('Class Bin A-B'!$B1627:$B1630))</f>
        <v>80</v>
      </c>
      <c r="R24" s="67">
        <f>IF(OR('Class Bin A-B'!$B1731="*",'Class Bin A-B'!$B1732="*",'Class Bin A-B'!$B1733="*",'Class Bin A-B'!$B1734="*"),"*",SUM('Class Bin A-B'!$B1731:$B1734))</f>
        <v>93</v>
      </c>
      <c r="S24" s="67">
        <f>IF(OR('Class Bin A-B'!$B1835="*",'Class Bin A-B'!$B1836="*",'Class Bin A-B'!$B1837="*",'Class Bin A-B'!$B1838="*"),"*",SUM('Class Bin A-B'!$B1835:$B1838))</f>
        <v>81</v>
      </c>
      <c r="T24" s="67">
        <f>IF(OR('Class Bin A-B'!$B1939="*",'Class Bin A-B'!$B1940="*",'Class Bin A-B'!$B1941="*",'Class Bin A-B'!$B1942="*"),"*",SUM('Class Bin A-B'!$B1939:$B1942))</f>
        <v>80</v>
      </c>
      <c r="U24" s="67">
        <f>IF(OR('Class Bin A-B'!$B2043="*",'Class Bin A-B'!$B2044="*",'Class Bin A-B'!$B2045="*",'Class Bin A-B'!$B2046="*"),"*",SUM('Class Bin A-B'!$B2043:$B2046))</f>
        <v>36</v>
      </c>
      <c r="V24" s="67">
        <f>IF(OR('Class Bin A-B'!$B2147="*",'Class Bin A-B'!$B2148="*",'Class Bin A-B'!$B2149="*",'Class Bin A-B'!$B2150="*"),"*",SUM('Class Bin A-B'!$B2147:$B2150))</f>
        <v>37</v>
      </c>
      <c r="W24" s="67">
        <f>IF(OR('Class Bin A-B'!$B2251="*",'Class Bin A-B'!$B2252="*",'Class Bin A-B'!$B2253="*",'Class Bin A-B'!$B2254="*"),"*",SUM('Class Bin A-B'!$B2251:$B2254))</f>
        <v>84</v>
      </c>
      <c r="X24" s="67">
        <f>IF(OR('Class Bin A-B'!$B2355="*",'Class Bin A-B'!$B2356="*",'Class Bin A-B'!$B2357="*",'Class Bin A-B'!$B2358="*"),"*",SUM('Class Bin A-B'!$B2355:$B2358))</f>
        <v>77</v>
      </c>
      <c r="Y24" s="67">
        <f>IF(OR('Class Bin A-B'!$B2459="*",'Class Bin A-B'!$B2460="*",'Class Bin A-B'!$B2461="*",'Class Bin A-B'!$B2462="*"),"*",SUM('Class Bin A-B'!$B2459:$B2462))</f>
        <v>65</v>
      </c>
      <c r="Z24" s="67" t="str">
        <f>IF(OR('Class Bin A-B'!$B2563="*",'Class Bin A-B'!$B2564="*",'Class Bin A-B'!$B2565="*",'Class Bin A-B'!$B2566="*"),"*",SUM('Class Bin A-B'!$B2563:$B2566))</f>
        <v>*</v>
      </c>
      <c r="AA24" s="67" t="str">
        <f>IF(OR('Class Bin A-B'!$B2667="*",'Class Bin A-B'!$B2668="*",'Class Bin A-B'!$B2669="*",'Class Bin A-B'!$B2670="*"),"*",SUM('Class Bin A-B'!$B2667:$B2670))</f>
        <v>*</v>
      </c>
      <c r="AB24" s="67" t="str">
        <f>IF(OR('Class Bin A-B'!$B2771="*",'Class Bin A-B'!$B2772="*",'Class Bin A-B'!$B2773="*",'Class Bin A-B'!$B2774="*"),"*",SUM('Class Bin A-B'!$B2771:$B2774))</f>
        <v>*</v>
      </c>
      <c r="AC24" s="99" t="str">
        <f>IF(OR('Class Bin A-B'!$B2875="*",'Class Bin A-B'!$B2876="*",'Class Bin A-B'!$B2877="*",'Class Bin A-B'!$B2878="*"),"*",SUM('Class Bin A-B'!$B2875:$B2878))</f>
        <v>*</v>
      </c>
      <c r="AD24" s="136">
        <f t="shared" si="25"/>
        <v>78.5</v>
      </c>
      <c r="AE24" s="129">
        <f t="shared" si="26"/>
        <v>80.571428571428569</v>
      </c>
      <c r="AF24" s="130">
        <f t="shared" si="27"/>
        <v>68.599999999999994</v>
      </c>
    </row>
    <row r="25" spans="1:32" ht="13" thickBot="1" x14ac:dyDescent="0.3">
      <c r="A25" s="75">
        <v>0.625</v>
      </c>
      <c r="B25" s="76" t="str">
        <f>IF(OR('Class Bin A-B'!$B71="*",'Class Bin A-B'!$B72="*",'Class Bin A-B'!$B73="*",'Class Bin A-B'!$B74="*"),"*",SUM('Class Bin A-B'!$B71:$B74))</f>
        <v>*</v>
      </c>
      <c r="C25" s="77" t="str">
        <f>IF(OR('Class Bin A-B'!$B175="*",'Class Bin A-B'!$B176="*",'Class Bin A-B'!$B177="*",'Class Bin A-B'!$B178="*"),"*",SUM('Class Bin A-B'!$B175:$B178))</f>
        <v>*</v>
      </c>
      <c r="D25" s="77" t="str">
        <f>IF(OR('Class Bin A-B'!$B279="*",'Class Bin A-B'!$B280="*",'Class Bin A-B'!$B281="*",'Class Bin A-B'!$B282="*"),"*",SUM('Class Bin A-B'!$B279:$B282))</f>
        <v>*</v>
      </c>
      <c r="E25" s="77" t="str">
        <f>IF(OR('Class Bin A-B'!$B383="*",'Class Bin A-B'!$B384="*",'Class Bin A-B'!$B385="*",'Class Bin A-B'!$B386="*"),"*",SUM('Class Bin A-B'!$B383:$B386))</f>
        <v>*</v>
      </c>
      <c r="F25" s="77">
        <f>IF(OR('Class Bin A-B'!$B487="*",'Class Bin A-B'!$B488="*",'Class Bin A-B'!$B489="*",'Class Bin A-B'!$B490="*"),"*",SUM('Class Bin A-B'!$B487:$B490))</f>
        <v>91</v>
      </c>
      <c r="G25" s="77">
        <f>IF(OR('Class Bin A-B'!$B591="*",'Class Bin A-B'!$B592="*",'Class Bin A-B'!$B593="*",'Class Bin A-B'!$B594="*"),"*",SUM('Class Bin A-B'!$B591:$B594))</f>
        <v>50</v>
      </c>
      <c r="H25" s="77">
        <f>IF(OR('Class Bin A-B'!$B695="*",'Class Bin A-B'!$B696="*",'Class Bin A-B'!$B697="*",'Class Bin A-B'!$B698="*"),"*",SUM('Class Bin A-B'!$B695:$B698))</f>
        <v>47</v>
      </c>
      <c r="I25" s="77">
        <f>IF(OR('Class Bin A-B'!$B799="*",'Class Bin A-B'!$B800="*",'Class Bin A-B'!$B801="*",'Class Bin A-B'!$B802="*"),"*",SUM('Class Bin A-B'!$B799:$B802))</f>
        <v>88</v>
      </c>
      <c r="J25" s="77">
        <f>IF(OR('Class Bin A-B'!$B903="*",'Class Bin A-B'!$B904="*",'Class Bin A-B'!$B905="*",'Class Bin A-B'!$B906="*"),"*",SUM('Class Bin A-B'!$B903:$B906))</f>
        <v>96</v>
      </c>
      <c r="K25" s="77">
        <f>IF(OR('Class Bin A-B'!$B1007="*",'Class Bin A-B'!$B1008="*",'Class Bin A-B'!$B1009="*",'Class Bin A-B'!$B1010="*"),"*",SUM('Class Bin A-B'!$B1007:$B1010))</f>
        <v>74</v>
      </c>
      <c r="L25" s="77">
        <f>IF(OR('Class Bin A-B'!$B1111="*",'Class Bin A-B'!$B1112="*",'Class Bin A-B'!$B1113="*",'Class Bin A-B'!$B1114="*"),"*",SUM('Class Bin A-B'!$B1111:$B1114))</f>
        <v>81</v>
      </c>
      <c r="M25" s="77">
        <f>IF(OR('Class Bin A-B'!$B1215="*",'Class Bin A-B'!$B1216="*",'Class Bin A-B'!$B1217="*",'Class Bin A-B'!$B1218="*"),"*",SUM('Class Bin A-B'!$B1215:$B1218))</f>
        <v>62</v>
      </c>
      <c r="N25" s="77">
        <f>IF(OR('Class Bin A-B'!$B1319="*",'Class Bin A-B'!$B1320="*",'Class Bin A-B'!$B1321="*",'Class Bin A-B'!$B1322="*"),"*",SUM('Class Bin A-B'!$B1319:$B1322))</f>
        <v>36</v>
      </c>
      <c r="O25" s="76">
        <f>IF(OR('Class Bin A-B'!$B1423="*",'Class Bin A-B'!$B1424="*",'Class Bin A-B'!$B1425="*",'Class Bin A-B'!$B1426="*"),"*",SUM('Class Bin A-B'!$B1423:$B1426))</f>
        <v>28</v>
      </c>
      <c r="P25" s="76">
        <f>IF(OR('Class Bin A-B'!$B1527="*",'Class Bin A-B'!$B1528="*",'Class Bin A-B'!$B1529="*",'Class Bin A-B'!$B1530="*"),"*",SUM('Class Bin A-B'!$B1527:$B1530))</f>
        <v>77</v>
      </c>
      <c r="Q25" s="76">
        <f>IF(OR('Class Bin A-B'!$B1631="*",'Class Bin A-B'!$B1632="*",'Class Bin A-B'!$B1633="*",'Class Bin A-B'!$B1634="*"),"*",SUM('Class Bin A-B'!$B1631:$B1634))</f>
        <v>64</v>
      </c>
      <c r="R25" s="76">
        <f>IF(OR('Class Bin A-B'!$B1735="*",'Class Bin A-B'!$B1736="*",'Class Bin A-B'!$B1737="*",'Class Bin A-B'!$B1738="*"),"*",SUM('Class Bin A-B'!$B1735:$B1738))</f>
        <v>59</v>
      </c>
      <c r="S25" s="76">
        <f>IF(OR('Class Bin A-B'!$B1839="*",'Class Bin A-B'!$B1840="*",'Class Bin A-B'!$B1841="*",'Class Bin A-B'!$B1842="*"),"*",SUM('Class Bin A-B'!$B1839:$B1842))</f>
        <v>76</v>
      </c>
      <c r="T25" s="76">
        <f>IF(OR('Class Bin A-B'!$B1943="*",'Class Bin A-B'!$B1944="*",'Class Bin A-B'!$B1945="*",'Class Bin A-B'!$B1946="*"),"*",SUM('Class Bin A-B'!$B1943:$B1946))</f>
        <v>72</v>
      </c>
      <c r="U25" s="76">
        <f>IF(OR('Class Bin A-B'!$B2047="*",'Class Bin A-B'!$B2048="*",'Class Bin A-B'!$B2049="*",'Class Bin A-B'!$B2050="*"),"*",SUM('Class Bin A-B'!$B2047:$B2050))</f>
        <v>38</v>
      </c>
      <c r="V25" s="76">
        <f>IF(OR('Class Bin A-B'!$B2151="*",'Class Bin A-B'!$B2152="*",'Class Bin A-B'!$B2153="*",'Class Bin A-B'!$B2154="*"),"*",SUM('Class Bin A-B'!$B2151:$B2154))</f>
        <v>30</v>
      </c>
      <c r="W25" s="76">
        <f>IF(OR('Class Bin A-B'!$B2255="*",'Class Bin A-B'!$B2256="*",'Class Bin A-B'!$B2257="*",'Class Bin A-B'!$B2258="*"),"*",SUM('Class Bin A-B'!$B2255:$B2258))</f>
        <v>70</v>
      </c>
      <c r="X25" s="76">
        <f>IF(OR('Class Bin A-B'!$B2359="*",'Class Bin A-B'!$B2360="*",'Class Bin A-B'!$B2361="*",'Class Bin A-B'!$B2362="*"),"*",SUM('Class Bin A-B'!$B2359:$B2362))</f>
        <v>57</v>
      </c>
      <c r="Y25" s="76">
        <f>IF(OR('Class Bin A-B'!$B2463="*",'Class Bin A-B'!$B2464="*",'Class Bin A-B'!$B2465="*",'Class Bin A-B'!$B2466="*"),"*",SUM('Class Bin A-B'!$B2463:$B2466))</f>
        <v>89</v>
      </c>
      <c r="Z25" s="76" t="str">
        <f>IF(OR('Class Bin A-B'!$B2567="*",'Class Bin A-B'!$B2568="*",'Class Bin A-B'!$B2569="*",'Class Bin A-B'!$B2570="*"),"*",SUM('Class Bin A-B'!$B2567:$B2570))</f>
        <v>*</v>
      </c>
      <c r="AA25" s="76" t="str">
        <f>IF(OR('Class Bin A-B'!$B2671="*",'Class Bin A-B'!$B2672="*",'Class Bin A-B'!$B2673="*",'Class Bin A-B'!$B2674="*"),"*",SUM('Class Bin A-B'!$B2671:$B2674))</f>
        <v>*</v>
      </c>
      <c r="AB25" s="76" t="str">
        <f>IF(OR('Class Bin A-B'!$B2775="*",'Class Bin A-B'!$B2776="*",'Class Bin A-B'!$B2777="*",'Class Bin A-B'!$B2778="*"),"*",SUM('Class Bin A-B'!$B2775:$B2778))</f>
        <v>*</v>
      </c>
      <c r="AC25" s="125" t="str">
        <f>IF(OR('Class Bin A-B'!$B2879="*",'Class Bin A-B'!$B2880="*",'Class Bin A-B'!$B2881="*",'Class Bin A-B'!$B2882="*"),"*",SUM('Class Bin A-B'!$B2879:$B2882))</f>
        <v>*</v>
      </c>
      <c r="AD25" s="138">
        <f t="shared" si="25"/>
        <v>74.5</v>
      </c>
      <c r="AE25" s="139">
        <f t="shared" si="26"/>
        <v>75.428571428571431</v>
      </c>
      <c r="AF25" s="140">
        <f t="shared" si="27"/>
        <v>64.25</v>
      </c>
    </row>
    <row r="26" spans="1:32" x14ac:dyDescent="0.25">
      <c r="A26" s="72">
        <v>0.66666666666666696</v>
      </c>
      <c r="B26" s="73" t="str">
        <f>IF(OR('Class Bin A-B'!$B75="*",'Class Bin A-B'!$B76="*",'Class Bin A-B'!$B77="*",'Class Bin A-B'!$B78="*"),"*",SUM('Class Bin A-B'!$B75:$B78))</f>
        <v>*</v>
      </c>
      <c r="C26" s="74" t="str">
        <f>IF(OR('Class Bin A-B'!$B179="*",'Class Bin A-B'!$B180="*",'Class Bin A-B'!$B181="*",'Class Bin A-B'!$B182="*"),"*",SUM('Class Bin A-B'!$B179:$B182))</f>
        <v>*</v>
      </c>
      <c r="D26" s="74" t="str">
        <f>IF(OR('Class Bin A-B'!$B283="*",'Class Bin A-B'!$B284="*",'Class Bin A-B'!$B285="*",'Class Bin A-B'!$B286="*"),"*",SUM('Class Bin A-B'!$B283:$B286))</f>
        <v>*</v>
      </c>
      <c r="E26" s="74" t="str">
        <f>IF(OR('Class Bin A-B'!$B387="*",'Class Bin A-B'!$B388="*",'Class Bin A-B'!$B389="*",'Class Bin A-B'!$B390="*"),"*",SUM('Class Bin A-B'!$B387:$B390))</f>
        <v>*</v>
      </c>
      <c r="F26" s="74">
        <f>IF(OR('Class Bin A-B'!$B491="*",'Class Bin A-B'!$B492="*",'Class Bin A-B'!$B493="*",'Class Bin A-B'!$B494="*"),"*",SUM('Class Bin A-B'!$B491:$B494))</f>
        <v>98</v>
      </c>
      <c r="G26" s="74">
        <f>IF(OR('Class Bin A-B'!$B595="*",'Class Bin A-B'!$B596="*",'Class Bin A-B'!$B597="*",'Class Bin A-B'!$B598="*"),"*",SUM('Class Bin A-B'!$B595:$B598))</f>
        <v>54</v>
      </c>
      <c r="H26" s="74">
        <f>IF(OR('Class Bin A-B'!$B699="*",'Class Bin A-B'!$B700="*",'Class Bin A-B'!$B701="*",'Class Bin A-B'!$B702="*"),"*",SUM('Class Bin A-B'!$B699:$B702))</f>
        <v>51</v>
      </c>
      <c r="I26" s="74">
        <f>IF(OR('Class Bin A-B'!$B803="*",'Class Bin A-B'!$B804="*",'Class Bin A-B'!$B805="*",'Class Bin A-B'!$B806="*"),"*",SUM('Class Bin A-B'!$B803:$B806))</f>
        <v>163</v>
      </c>
      <c r="J26" s="74">
        <f>IF(OR('Class Bin A-B'!$B907="*",'Class Bin A-B'!$B908="*",'Class Bin A-B'!$B909="*",'Class Bin A-B'!$B910="*"),"*",SUM('Class Bin A-B'!$B907:$B910))</f>
        <v>150</v>
      </c>
      <c r="K26" s="74">
        <f>IF(OR('Class Bin A-B'!$B1011="*",'Class Bin A-B'!$B1012="*",'Class Bin A-B'!$B1013="*",'Class Bin A-B'!$B1014="*"),"*",SUM('Class Bin A-B'!$B1011:$B1014))</f>
        <v>152</v>
      </c>
      <c r="L26" s="74">
        <f>IF(OR('Class Bin A-B'!$B1115="*",'Class Bin A-B'!$B1116="*",'Class Bin A-B'!$B1117="*",'Class Bin A-B'!$B1118="*"),"*",SUM('Class Bin A-B'!$B1115:$B1118))</f>
        <v>120</v>
      </c>
      <c r="M26" s="74">
        <f>IF(OR('Class Bin A-B'!$B1219="*",'Class Bin A-B'!$B1220="*",'Class Bin A-B'!$B1221="*",'Class Bin A-B'!$B1222="*"),"*",SUM('Class Bin A-B'!$B1219:$B1222))</f>
        <v>81</v>
      </c>
      <c r="N26" s="74">
        <f>IF(OR('Class Bin A-B'!$B1323="*",'Class Bin A-B'!$B1324="*",'Class Bin A-B'!$B1325="*",'Class Bin A-B'!$B1326="*"),"*",SUM('Class Bin A-B'!$B1323:$B1326))</f>
        <v>36</v>
      </c>
      <c r="O26" s="73">
        <f>IF(OR('Class Bin A-B'!$B1427="*",'Class Bin A-B'!$B1428="*",'Class Bin A-B'!$B1429="*",'Class Bin A-B'!$B1430="*"),"*",SUM('Class Bin A-B'!$B1427:$B1430))</f>
        <v>30</v>
      </c>
      <c r="P26" s="73">
        <f>IF(OR('Class Bin A-B'!$B1531="*",'Class Bin A-B'!$B1532="*",'Class Bin A-B'!$B1533="*",'Class Bin A-B'!$B1534="*"),"*",SUM('Class Bin A-B'!$B1531:$B1534))</f>
        <v>162</v>
      </c>
      <c r="Q26" s="73">
        <f>IF(OR('Class Bin A-B'!$B1635="*",'Class Bin A-B'!$B1636="*",'Class Bin A-B'!$B1637="*",'Class Bin A-B'!$B1638="*"),"*",SUM('Class Bin A-B'!$B1635:$B1638))</f>
        <v>141</v>
      </c>
      <c r="R26" s="73">
        <f>IF(OR('Class Bin A-B'!$B1739="*",'Class Bin A-B'!$B1740="*",'Class Bin A-B'!$B1741="*",'Class Bin A-B'!$B1742="*"),"*",SUM('Class Bin A-B'!$B1739:$B1742))</f>
        <v>142</v>
      </c>
      <c r="S26" s="73">
        <f>IF(OR('Class Bin A-B'!$B1843="*",'Class Bin A-B'!$B1844="*",'Class Bin A-B'!$B1845="*",'Class Bin A-B'!$B1846="*"),"*",SUM('Class Bin A-B'!$B1843:$B1846))</f>
        <v>149</v>
      </c>
      <c r="T26" s="73">
        <f>IF(OR('Class Bin A-B'!$B1947="*",'Class Bin A-B'!$B1948="*",'Class Bin A-B'!$B1949="*",'Class Bin A-B'!$B1950="*"),"*",SUM('Class Bin A-B'!$B1947:$B1950))</f>
        <v>91</v>
      </c>
      <c r="U26" s="73">
        <f>IF(OR('Class Bin A-B'!$B2051="*",'Class Bin A-B'!$B2052="*",'Class Bin A-B'!$B2053="*",'Class Bin A-B'!$B2054="*"),"*",SUM('Class Bin A-B'!$B2051:$B2054))</f>
        <v>30</v>
      </c>
      <c r="V26" s="73">
        <f>IF(OR('Class Bin A-B'!$B2155="*",'Class Bin A-B'!$B2156="*",'Class Bin A-B'!$B2157="*",'Class Bin A-B'!$B2158="*"),"*",SUM('Class Bin A-B'!$B2155:$B2158))</f>
        <v>37</v>
      </c>
      <c r="W26" s="73">
        <f>IF(OR('Class Bin A-B'!$B2259="*",'Class Bin A-B'!$B2260="*",'Class Bin A-B'!$B2261="*",'Class Bin A-B'!$B2262="*"),"*",SUM('Class Bin A-B'!$B2259:$B2262))</f>
        <v>154</v>
      </c>
      <c r="X26" s="73">
        <f>IF(OR('Class Bin A-B'!$B2363="*",'Class Bin A-B'!$B2364="*",'Class Bin A-B'!$B2365="*",'Class Bin A-B'!$B2366="*"),"*",SUM('Class Bin A-B'!$B2363:$B2366))</f>
        <v>160</v>
      </c>
      <c r="Y26" s="73">
        <f>IF(OR('Class Bin A-B'!$B2467="*",'Class Bin A-B'!$B2468="*",'Class Bin A-B'!$B2469="*",'Class Bin A-B'!$B2470="*"),"*",SUM('Class Bin A-B'!$B2467:$B2470))</f>
        <v>136</v>
      </c>
      <c r="Z26" s="73" t="str">
        <f>IF(OR('Class Bin A-B'!$B2571="*",'Class Bin A-B'!$B2572="*",'Class Bin A-B'!$B2573="*",'Class Bin A-B'!$B2574="*"),"*",SUM('Class Bin A-B'!$B2571:$B2574))</f>
        <v>*</v>
      </c>
      <c r="AA26" s="73" t="str">
        <f>IF(OR('Class Bin A-B'!$B2675="*",'Class Bin A-B'!$B2676="*",'Class Bin A-B'!$B2677="*",'Class Bin A-B'!$B2678="*"),"*",SUM('Class Bin A-B'!$B2675:$B2678))</f>
        <v>*</v>
      </c>
      <c r="AB26" s="73" t="str">
        <f>IF(OR('Class Bin A-B'!$B2779="*",'Class Bin A-B'!$B2780="*",'Class Bin A-B'!$B2781="*",'Class Bin A-B'!$B2782="*"),"*",SUM('Class Bin A-B'!$B2779:$B2782))</f>
        <v>*</v>
      </c>
      <c r="AC26" s="124" t="str">
        <f>IF(OR('Class Bin A-B'!$B2883="*",'Class Bin A-B'!$B2884="*",'Class Bin A-B'!$B2885="*",'Class Bin A-B'!$B2886="*"),"*",SUM('Class Bin A-B'!$B2883:$B2886))</f>
        <v>*</v>
      </c>
      <c r="AD26" s="133">
        <f t="shared" si="25"/>
        <v>143.75</v>
      </c>
      <c r="AE26" s="134">
        <f t="shared" si="26"/>
        <v>135.64285714285714</v>
      </c>
      <c r="AF26" s="135">
        <f t="shared" si="27"/>
        <v>106.85</v>
      </c>
    </row>
    <row r="27" spans="1:32" x14ac:dyDescent="0.25">
      <c r="A27" s="66">
        <v>0.70833333333333404</v>
      </c>
      <c r="B27" s="67" t="str">
        <f>IF(OR('Class Bin A-B'!$B79="*",'Class Bin A-B'!$B80="*",'Class Bin A-B'!$B81="*",'Class Bin A-B'!$B82="*"),"*",SUM('Class Bin A-B'!$B79:$B82))</f>
        <v>*</v>
      </c>
      <c r="C27" s="68" t="str">
        <f>IF(OR('Class Bin A-B'!$B183="*",'Class Bin A-B'!$B184="*",'Class Bin A-B'!$B185="*",'Class Bin A-B'!$B186="*"),"*",SUM('Class Bin A-B'!$B183:$B186))</f>
        <v>*</v>
      </c>
      <c r="D27" s="68" t="str">
        <f>IF(OR('Class Bin A-B'!$B287="*",'Class Bin A-B'!$B288="*",'Class Bin A-B'!$B289="*",'Class Bin A-B'!$B290="*"),"*",SUM('Class Bin A-B'!$B287:$B290))</f>
        <v>*</v>
      </c>
      <c r="E27" s="68" t="str">
        <f>IF(OR('Class Bin A-B'!$B391="*",'Class Bin A-B'!$B392="*",'Class Bin A-B'!$B393="*",'Class Bin A-B'!$B394="*"),"*",SUM('Class Bin A-B'!$B391:$B394))</f>
        <v>*</v>
      </c>
      <c r="F27" s="68">
        <f>IF(OR('Class Bin A-B'!$B495="*",'Class Bin A-B'!$B496="*",'Class Bin A-B'!$B497="*",'Class Bin A-B'!$B498="*"),"*",SUM('Class Bin A-B'!$B495:$B498))</f>
        <v>79</v>
      </c>
      <c r="G27" s="68">
        <f>IF(OR('Class Bin A-B'!$B599="*",'Class Bin A-B'!$B600="*",'Class Bin A-B'!$B601="*",'Class Bin A-B'!$B602="*"),"*",SUM('Class Bin A-B'!$B599:$B602))</f>
        <v>52</v>
      </c>
      <c r="H27" s="68">
        <f>IF(OR('Class Bin A-B'!$B703="*",'Class Bin A-B'!$B704="*",'Class Bin A-B'!$B705="*",'Class Bin A-B'!$B706="*"),"*",SUM('Class Bin A-B'!$B703:$B706))</f>
        <v>54</v>
      </c>
      <c r="I27" s="68">
        <f>IF(OR('Class Bin A-B'!$B807="*",'Class Bin A-B'!$B808="*",'Class Bin A-B'!$B809="*",'Class Bin A-B'!$B810="*"),"*",SUM('Class Bin A-B'!$B807:$B810))</f>
        <v>146</v>
      </c>
      <c r="J27" s="68">
        <f>IF(OR('Class Bin A-B'!$B911="*",'Class Bin A-B'!$B912="*",'Class Bin A-B'!$B913="*",'Class Bin A-B'!$B914="*"),"*",SUM('Class Bin A-B'!$B911:$B914))</f>
        <v>114</v>
      </c>
      <c r="K27" s="68">
        <f>IF(OR('Class Bin A-B'!$B1015="*",'Class Bin A-B'!$B1016="*",'Class Bin A-B'!$B1017="*",'Class Bin A-B'!$B1018="*"),"*",SUM('Class Bin A-B'!$B1015:$B1018))</f>
        <v>128</v>
      </c>
      <c r="L27" s="68">
        <f>IF(OR('Class Bin A-B'!$B1119="*",'Class Bin A-B'!$B1120="*",'Class Bin A-B'!$B1121="*",'Class Bin A-B'!$B1122="*"),"*",SUM('Class Bin A-B'!$B1119:$B1122))</f>
        <v>101</v>
      </c>
      <c r="M27" s="68">
        <f>IF(OR('Class Bin A-B'!$B1223="*",'Class Bin A-B'!$B1224="*",'Class Bin A-B'!$B1225="*",'Class Bin A-B'!$B1226="*"),"*",SUM('Class Bin A-B'!$B1223:$B1226))</f>
        <v>97</v>
      </c>
      <c r="N27" s="68">
        <f>IF(OR('Class Bin A-B'!$B1327="*",'Class Bin A-B'!$B1328="*",'Class Bin A-B'!$B1329="*",'Class Bin A-B'!$B1330="*"),"*",SUM('Class Bin A-B'!$B1327:$B1330))</f>
        <v>26</v>
      </c>
      <c r="O27" s="67">
        <f>IF(OR('Class Bin A-B'!$B1431="*",'Class Bin A-B'!$B1432="*",'Class Bin A-B'!$B1433="*",'Class Bin A-B'!$B1434="*"),"*",SUM('Class Bin A-B'!$B1431:$B1434))</f>
        <v>20</v>
      </c>
      <c r="P27" s="67">
        <f>IF(OR('Class Bin A-B'!$B1535="*",'Class Bin A-B'!$B1536="*",'Class Bin A-B'!$B1537="*",'Class Bin A-B'!$B1538="*"),"*",SUM('Class Bin A-B'!$B1535:$B1538))</f>
        <v>93</v>
      </c>
      <c r="Q27" s="67">
        <f>IF(OR('Class Bin A-B'!$B1639="*",'Class Bin A-B'!$B1640="*",'Class Bin A-B'!$B1641="*",'Class Bin A-B'!$B1642="*"),"*",SUM('Class Bin A-B'!$B1639:$B1642))</f>
        <v>101</v>
      </c>
      <c r="R27" s="67">
        <f>IF(OR('Class Bin A-B'!$B1743="*",'Class Bin A-B'!$B1744="*",'Class Bin A-B'!$B1745="*",'Class Bin A-B'!$B1746="*"),"*",SUM('Class Bin A-B'!$B1743:$B1746))</f>
        <v>93</v>
      </c>
      <c r="S27" s="67">
        <f>IF(OR('Class Bin A-B'!$B1847="*",'Class Bin A-B'!$B1848="*",'Class Bin A-B'!$B1849="*",'Class Bin A-B'!$B1850="*"),"*",SUM('Class Bin A-B'!$B1847:$B1850))</f>
        <v>80</v>
      </c>
      <c r="T27" s="67">
        <f>IF(OR('Class Bin A-B'!$B1951="*",'Class Bin A-B'!$B1952="*",'Class Bin A-B'!$B1953="*",'Class Bin A-B'!$B1954="*"),"*",SUM('Class Bin A-B'!$B1951:$B1954))</f>
        <v>86</v>
      </c>
      <c r="U27" s="67">
        <f>IF(OR('Class Bin A-B'!$B2055="*",'Class Bin A-B'!$B2056="*",'Class Bin A-B'!$B2057="*",'Class Bin A-B'!$B2058="*"),"*",SUM('Class Bin A-B'!$B2055:$B2058))</f>
        <v>37</v>
      </c>
      <c r="V27" s="67">
        <f>IF(OR('Class Bin A-B'!$B2159="*",'Class Bin A-B'!$B2160="*",'Class Bin A-B'!$B2161="*",'Class Bin A-B'!$B2162="*"),"*",SUM('Class Bin A-B'!$B2159:$B2162))</f>
        <v>31</v>
      </c>
      <c r="W27" s="67">
        <f>IF(OR('Class Bin A-B'!$B2263="*",'Class Bin A-B'!$B2264="*",'Class Bin A-B'!$B2265="*",'Class Bin A-B'!$B2266="*"),"*",SUM('Class Bin A-B'!$B2263:$B2266))</f>
        <v>127</v>
      </c>
      <c r="X27" s="67">
        <f>IF(OR('Class Bin A-B'!$B2367="*",'Class Bin A-B'!$B2368="*",'Class Bin A-B'!$B2369="*",'Class Bin A-B'!$B2370="*"),"*",SUM('Class Bin A-B'!$B2367:$B2370))</f>
        <v>109</v>
      </c>
      <c r="Y27" s="67">
        <f>IF(OR('Class Bin A-B'!$B2471="*",'Class Bin A-B'!$B2472="*",'Class Bin A-B'!$B2473="*",'Class Bin A-B'!$B2474="*"),"*",SUM('Class Bin A-B'!$B2471:$B2474))</f>
        <v>103</v>
      </c>
      <c r="Z27" s="67" t="str">
        <f>IF(OR('Class Bin A-B'!$B2575="*",'Class Bin A-B'!$B2576="*",'Class Bin A-B'!$B2577="*",'Class Bin A-B'!$B2578="*"),"*",SUM('Class Bin A-B'!$B2575:$B2578))</f>
        <v>*</v>
      </c>
      <c r="AA27" s="67" t="str">
        <f>IF(OR('Class Bin A-B'!$B2679="*",'Class Bin A-B'!$B2680="*",'Class Bin A-B'!$B2681="*",'Class Bin A-B'!$B2682="*"),"*",SUM('Class Bin A-B'!$B2679:$B2682))</f>
        <v>*</v>
      </c>
      <c r="AB27" s="67" t="str">
        <f>IF(OR('Class Bin A-B'!$B2783="*",'Class Bin A-B'!$B2784="*",'Class Bin A-B'!$B2785="*",'Class Bin A-B'!$B2786="*"),"*",SUM('Class Bin A-B'!$B2783:$B2786))</f>
        <v>*</v>
      </c>
      <c r="AC27" s="99" t="str">
        <f>IF(OR('Class Bin A-B'!$B2887="*",'Class Bin A-B'!$B2888="*",'Class Bin A-B'!$B2889="*",'Class Bin A-B'!$B2890="*"),"*",SUM('Class Bin A-B'!$B2887:$B2890))</f>
        <v>*</v>
      </c>
      <c r="AD27" s="136">
        <f t="shared" si="25"/>
        <v>103.625</v>
      </c>
      <c r="AE27" s="129">
        <f t="shared" si="26"/>
        <v>104.07142857142857</v>
      </c>
      <c r="AF27" s="130">
        <f t="shared" si="27"/>
        <v>83.85</v>
      </c>
    </row>
    <row r="28" spans="1:32" ht="13" thickBot="1" x14ac:dyDescent="0.3">
      <c r="A28" s="75">
        <v>0.75</v>
      </c>
      <c r="B28" s="76" t="str">
        <f>IF(OR('Class Bin A-B'!$B83="*",'Class Bin A-B'!$B84="*",'Class Bin A-B'!$B85="*",'Class Bin A-B'!$B86="*"),"*",SUM('Class Bin A-B'!$B83:$B86))</f>
        <v>*</v>
      </c>
      <c r="C28" s="77" t="str">
        <f>IF(OR('Class Bin A-B'!$B187="*",'Class Bin A-B'!$B188="*",'Class Bin A-B'!$B189="*",'Class Bin A-B'!$B190="*"),"*",SUM('Class Bin A-B'!$B187:$B190))</f>
        <v>*</v>
      </c>
      <c r="D28" s="77" t="str">
        <f>IF(OR('Class Bin A-B'!$B291="*",'Class Bin A-B'!$B292="*",'Class Bin A-B'!$B293="*",'Class Bin A-B'!$B294="*"),"*",SUM('Class Bin A-B'!$B291:$B294))</f>
        <v>*</v>
      </c>
      <c r="E28" s="77" t="str">
        <f>IF(OR('Class Bin A-B'!$B395="*",'Class Bin A-B'!$B396="*",'Class Bin A-B'!$B397="*",'Class Bin A-B'!$B398="*"),"*",SUM('Class Bin A-B'!$B395:$B398))</f>
        <v>*</v>
      </c>
      <c r="F28" s="77">
        <f>IF(OR('Class Bin A-B'!$B499="*",'Class Bin A-B'!$B500="*",'Class Bin A-B'!$B501="*",'Class Bin A-B'!$B502="*"),"*",SUM('Class Bin A-B'!$B499:$B502))</f>
        <v>57</v>
      </c>
      <c r="G28" s="77">
        <f>IF(OR('Class Bin A-B'!$B603="*",'Class Bin A-B'!$B604="*",'Class Bin A-B'!$B605="*",'Class Bin A-B'!$B606="*"),"*",SUM('Class Bin A-B'!$B603:$B606))</f>
        <v>44</v>
      </c>
      <c r="H28" s="77">
        <f>IF(OR('Class Bin A-B'!$B707="*",'Class Bin A-B'!$B708="*",'Class Bin A-B'!$B709="*",'Class Bin A-B'!$B710="*"),"*",SUM('Class Bin A-B'!$B707:$B710))</f>
        <v>42</v>
      </c>
      <c r="I28" s="77">
        <f>IF(OR('Class Bin A-B'!$B811="*",'Class Bin A-B'!$B812="*",'Class Bin A-B'!$B813="*",'Class Bin A-B'!$B814="*"),"*",SUM('Class Bin A-B'!$B811:$B814))</f>
        <v>68</v>
      </c>
      <c r="J28" s="77">
        <f>IF(OR('Class Bin A-B'!$B915="*",'Class Bin A-B'!$B916="*",'Class Bin A-B'!$B917="*",'Class Bin A-B'!$B918="*"),"*",SUM('Class Bin A-B'!$B915:$B918))</f>
        <v>72</v>
      </c>
      <c r="K28" s="77">
        <f>IF(OR('Class Bin A-B'!$B1019="*",'Class Bin A-B'!$B1020="*",'Class Bin A-B'!$B1021="*",'Class Bin A-B'!$B1022="*"),"*",SUM('Class Bin A-B'!$B1019:$B1022))</f>
        <v>77</v>
      </c>
      <c r="L28" s="77">
        <f>IF(OR('Class Bin A-B'!$B1123="*",'Class Bin A-B'!$B1124="*",'Class Bin A-B'!$B1125="*",'Class Bin A-B'!$B1126="*"),"*",SUM('Class Bin A-B'!$B1123:$B1126))</f>
        <v>69</v>
      </c>
      <c r="M28" s="77">
        <f>IF(OR('Class Bin A-B'!$B1227="*",'Class Bin A-B'!$B1228="*",'Class Bin A-B'!$B1229="*",'Class Bin A-B'!$B1230="*"),"*",SUM('Class Bin A-B'!$B1227:$B1230))</f>
        <v>50</v>
      </c>
      <c r="N28" s="77">
        <f>IF(OR('Class Bin A-B'!$B1331="*",'Class Bin A-B'!$B1332="*",'Class Bin A-B'!$B1333="*",'Class Bin A-B'!$B1334="*"),"*",SUM('Class Bin A-B'!$B1331:$B1334))</f>
        <v>41</v>
      </c>
      <c r="O28" s="76">
        <f>IF(OR('Class Bin A-B'!$B1435="*",'Class Bin A-B'!$B1436="*",'Class Bin A-B'!$B1437="*",'Class Bin A-B'!$B1438="*"),"*",SUM('Class Bin A-B'!$B1435:$B1438))</f>
        <v>12</v>
      </c>
      <c r="P28" s="76">
        <f>IF(OR('Class Bin A-B'!$B1539="*",'Class Bin A-B'!$B1540="*",'Class Bin A-B'!$B1541="*",'Class Bin A-B'!$B1542="*"),"*",SUM('Class Bin A-B'!$B1539:$B1542))</f>
        <v>74</v>
      </c>
      <c r="Q28" s="76">
        <f>IF(OR('Class Bin A-B'!$B1643="*",'Class Bin A-B'!$B1644="*",'Class Bin A-B'!$B1645="*",'Class Bin A-B'!$B1646="*"),"*",SUM('Class Bin A-B'!$B1643:$B1646))</f>
        <v>50</v>
      </c>
      <c r="R28" s="76">
        <f>IF(OR('Class Bin A-B'!$B1747="*",'Class Bin A-B'!$B1748="*",'Class Bin A-B'!$B1749="*",'Class Bin A-B'!$B1750="*"),"*",SUM('Class Bin A-B'!$B1747:$B1750))</f>
        <v>66</v>
      </c>
      <c r="S28" s="76">
        <f>IF(OR('Class Bin A-B'!$B1851="*",'Class Bin A-B'!$B1852="*",'Class Bin A-B'!$B1853="*",'Class Bin A-B'!$B1854="*"),"*",SUM('Class Bin A-B'!$B1851:$B1854))</f>
        <v>53</v>
      </c>
      <c r="T28" s="76">
        <f>IF(OR('Class Bin A-B'!$B1955="*",'Class Bin A-B'!$B1956="*",'Class Bin A-B'!$B1957="*",'Class Bin A-B'!$B1958="*"),"*",SUM('Class Bin A-B'!$B1955:$B1958))</f>
        <v>60</v>
      </c>
      <c r="U28" s="76">
        <f>IF(OR('Class Bin A-B'!$B2059="*",'Class Bin A-B'!$B2060="*",'Class Bin A-B'!$B2061="*",'Class Bin A-B'!$B2062="*"),"*",SUM('Class Bin A-B'!$B2059:$B2062))</f>
        <v>44</v>
      </c>
      <c r="V28" s="76">
        <f>IF(OR('Class Bin A-B'!$B2163="*",'Class Bin A-B'!$B2164="*",'Class Bin A-B'!$B2165="*",'Class Bin A-B'!$B2166="*"),"*",SUM('Class Bin A-B'!$B2163:$B2166))</f>
        <v>36</v>
      </c>
      <c r="W28" s="76">
        <f>IF(OR('Class Bin A-B'!$B2267="*",'Class Bin A-B'!$B2268="*",'Class Bin A-B'!$B2269="*",'Class Bin A-B'!$B2270="*"),"*",SUM('Class Bin A-B'!$B2267:$B2270))</f>
        <v>60</v>
      </c>
      <c r="X28" s="76">
        <f>IF(OR('Class Bin A-B'!$B2371="*",'Class Bin A-B'!$B2372="*",'Class Bin A-B'!$B2373="*",'Class Bin A-B'!$B2374="*"),"*",SUM('Class Bin A-B'!$B2371:$B2374))</f>
        <v>66</v>
      </c>
      <c r="Y28" s="76">
        <f>IF(OR('Class Bin A-B'!$B2475="*",'Class Bin A-B'!$B2476="*",'Class Bin A-B'!$B2477="*",'Class Bin A-B'!$B2478="*"),"*",SUM('Class Bin A-B'!$B2475:$B2478))</f>
        <v>60</v>
      </c>
      <c r="Z28" s="76" t="str">
        <f>IF(OR('Class Bin A-B'!$B2579="*",'Class Bin A-B'!$B2580="*",'Class Bin A-B'!$B2581="*",'Class Bin A-B'!$B2582="*"),"*",SUM('Class Bin A-B'!$B2579:$B2582))</f>
        <v>*</v>
      </c>
      <c r="AA28" s="76" t="str">
        <f>IF(OR('Class Bin A-B'!$B2683="*",'Class Bin A-B'!$B2684="*",'Class Bin A-B'!$B2685="*",'Class Bin A-B'!$B2686="*"),"*",SUM('Class Bin A-B'!$B2683:$B2686))</f>
        <v>*</v>
      </c>
      <c r="AB28" s="76" t="str">
        <f>IF(OR('Class Bin A-B'!$B2787="*",'Class Bin A-B'!$B2788="*",'Class Bin A-B'!$B2789="*",'Class Bin A-B'!$B2790="*"),"*",SUM('Class Bin A-B'!$B2787:$B2790))</f>
        <v>*</v>
      </c>
      <c r="AC28" s="125" t="str">
        <f>IF(OR('Class Bin A-B'!$B2891="*",'Class Bin A-B'!$B2892="*",'Class Bin A-B'!$B2893="*",'Class Bin A-B'!$B2894="*"),"*",SUM('Class Bin A-B'!$B2891:$B2894))</f>
        <v>*</v>
      </c>
      <c r="AD28" s="138">
        <f t="shared" si="25"/>
        <v>64.125</v>
      </c>
      <c r="AE28" s="139">
        <f t="shared" si="26"/>
        <v>63</v>
      </c>
      <c r="AF28" s="140">
        <f t="shared" si="27"/>
        <v>55.05</v>
      </c>
    </row>
    <row r="29" spans="1:32" x14ac:dyDescent="0.25">
      <c r="A29" s="78">
        <v>0.79166666666666696</v>
      </c>
      <c r="B29" s="79" t="str">
        <f>IF(OR('Class Bin A-B'!$B87="*",'Class Bin A-B'!$B88="*",'Class Bin A-B'!$B89="*",'Class Bin A-B'!$B90="*"),"*",SUM('Class Bin A-B'!$B87:$B90))</f>
        <v>*</v>
      </c>
      <c r="C29" s="80" t="str">
        <f>IF(OR('Class Bin A-B'!$B191="*",'Class Bin A-B'!$B192="*",'Class Bin A-B'!$B193="*",'Class Bin A-B'!$B194="*"),"*",SUM('Class Bin A-B'!$B191:$B194))</f>
        <v>*</v>
      </c>
      <c r="D29" s="80" t="str">
        <f>IF(OR('Class Bin A-B'!$B295="*",'Class Bin A-B'!$B296="*",'Class Bin A-B'!$B297="*",'Class Bin A-B'!$B298="*"),"*",SUM('Class Bin A-B'!$B295:$B298))</f>
        <v>*</v>
      </c>
      <c r="E29" s="80" t="str">
        <f>IF(OR('Class Bin A-B'!$B399="*",'Class Bin A-B'!$B400="*",'Class Bin A-B'!$B401="*",'Class Bin A-B'!$B402="*"),"*",SUM('Class Bin A-B'!$B399:$B402))</f>
        <v>*</v>
      </c>
      <c r="F29" s="80">
        <f>IF(OR('Class Bin A-B'!$B503="*",'Class Bin A-B'!$B504="*",'Class Bin A-B'!$B505="*",'Class Bin A-B'!$B506="*"),"*",SUM('Class Bin A-B'!$B503:$B506))</f>
        <v>41</v>
      </c>
      <c r="G29" s="80">
        <f>IF(OR('Class Bin A-B'!$B607="*",'Class Bin A-B'!$B608="*",'Class Bin A-B'!$B609="*",'Class Bin A-B'!$B610="*"),"*",SUM('Class Bin A-B'!$B607:$B610))</f>
        <v>29</v>
      </c>
      <c r="H29" s="80">
        <f>IF(OR('Class Bin A-B'!$B711="*",'Class Bin A-B'!$B712="*",'Class Bin A-B'!$B713="*",'Class Bin A-B'!$B714="*"),"*",SUM('Class Bin A-B'!$B711:$B714))</f>
        <v>24</v>
      </c>
      <c r="I29" s="80">
        <f>IF(OR('Class Bin A-B'!$B815="*",'Class Bin A-B'!$B816="*",'Class Bin A-B'!$B817="*",'Class Bin A-B'!$B818="*"),"*",SUM('Class Bin A-B'!$B815:$B818))</f>
        <v>66</v>
      </c>
      <c r="J29" s="80">
        <f>IF(OR('Class Bin A-B'!$B919="*",'Class Bin A-B'!$B920="*",'Class Bin A-B'!$B921="*",'Class Bin A-B'!$B922="*"),"*",SUM('Class Bin A-B'!$B919:$B922))</f>
        <v>71</v>
      </c>
      <c r="K29" s="80">
        <f>IF(OR('Class Bin A-B'!$B1023="*",'Class Bin A-B'!$B1024="*",'Class Bin A-B'!$B1025="*",'Class Bin A-B'!$B1026="*"),"*",SUM('Class Bin A-B'!$B1023:$B1026))</f>
        <v>54</v>
      </c>
      <c r="L29" s="80">
        <f>IF(OR('Class Bin A-B'!$B1127="*",'Class Bin A-B'!$B1128="*",'Class Bin A-B'!$B1129="*",'Class Bin A-B'!$B1130="*"),"*",SUM('Class Bin A-B'!$B1127:$B1130))</f>
        <v>53</v>
      </c>
      <c r="M29" s="80">
        <f>IF(OR('Class Bin A-B'!$B1231="*",'Class Bin A-B'!$B1232="*",'Class Bin A-B'!$B1233="*",'Class Bin A-B'!$B1234="*"),"*",SUM('Class Bin A-B'!$B1231:$B1234))</f>
        <v>42</v>
      </c>
      <c r="N29" s="80">
        <f>IF(OR('Class Bin A-B'!$B1335="*",'Class Bin A-B'!$B1336="*",'Class Bin A-B'!$B1337="*",'Class Bin A-B'!$B1338="*"),"*",SUM('Class Bin A-B'!$B1335:$B1338))</f>
        <v>33</v>
      </c>
      <c r="O29" s="80">
        <f>IF(OR('Class Bin A-B'!$B1439="*",'Class Bin A-B'!$B1440="*",'Class Bin A-B'!$B1441="*",'Class Bin A-B'!$B1442="*"),"*",SUM('Class Bin A-B'!$B1439:$B1442))</f>
        <v>22</v>
      </c>
      <c r="P29" s="80">
        <f>IF(OR('Class Bin A-B'!$B1543="*",'Class Bin A-B'!$B1544="*",'Class Bin A-B'!$B1545="*",'Class Bin A-B'!$B1546="*"),"*",SUM('Class Bin A-B'!$B1543:$B1546))</f>
        <v>50</v>
      </c>
      <c r="Q29" s="80">
        <f>IF(OR('Class Bin A-B'!$B1647="*",'Class Bin A-B'!$B1648="*",'Class Bin A-B'!$B1649="*",'Class Bin A-B'!$B1650="*"),"*",SUM('Class Bin A-B'!$B1647:$B1650))</f>
        <v>60</v>
      </c>
      <c r="R29" s="80">
        <f>IF(OR('Class Bin A-B'!$B1751="*",'Class Bin A-B'!$B1752="*",'Class Bin A-B'!$B1753="*",'Class Bin A-B'!$B1754="*"),"*",SUM('Class Bin A-B'!$B1751:$B1754))</f>
        <v>55</v>
      </c>
      <c r="S29" s="80">
        <f>IF(OR('Class Bin A-B'!$B1855="*",'Class Bin A-B'!$B1856="*",'Class Bin A-B'!$B1857="*",'Class Bin A-B'!$B1858="*"),"*",SUM('Class Bin A-B'!$B1855:$B1858))</f>
        <v>69</v>
      </c>
      <c r="T29" s="80">
        <f>IF(OR('Class Bin A-B'!$B1959="*",'Class Bin A-B'!$B1960="*",'Class Bin A-B'!$B1961="*",'Class Bin A-B'!$B1962="*"),"*",SUM('Class Bin A-B'!$B1959:$B1962))</f>
        <v>44</v>
      </c>
      <c r="U29" s="80">
        <f>IF(OR('Class Bin A-B'!$B2063="*",'Class Bin A-B'!$B2064="*",'Class Bin A-B'!$B2065="*",'Class Bin A-B'!$B2066="*"),"*",SUM('Class Bin A-B'!$B2063:$B2066))</f>
        <v>19</v>
      </c>
      <c r="V29" s="80">
        <f>IF(OR('Class Bin A-B'!$B2167="*",'Class Bin A-B'!$B2168="*",'Class Bin A-B'!$B2169="*",'Class Bin A-B'!$B2170="*"),"*",SUM('Class Bin A-B'!$B2167:$B2170))</f>
        <v>27</v>
      </c>
      <c r="W29" s="80">
        <f>IF(OR('Class Bin A-B'!$B2271="*",'Class Bin A-B'!$B2272="*",'Class Bin A-B'!$B2273="*",'Class Bin A-B'!$B2274="*"),"*",SUM('Class Bin A-B'!$B2271:$B2274))</f>
        <v>64</v>
      </c>
      <c r="X29" s="80">
        <f>IF(OR('Class Bin A-B'!$B2375="*",'Class Bin A-B'!$B2376="*",'Class Bin A-B'!$B2377="*",'Class Bin A-B'!$B2378="*"),"*",SUM('Class Bin A-B'!$B2375:$B2378))</f>
        <v>65</v>
      </c>
      <c r="Y29" s="80">
        <f>IF(OR('Class Bin A-B'!$B2479="*",'Class Bin A-B'!$B2480="*",'Class Bin A-B'!$B2481="*",'Class Bin A-B'!$B2482="*"),"*",SUM('Class Bin A-B'!$B2479:$B2482))</f>
        <v>50</v>
      </c>
      <c r="Z29" s="80" t="str">
        <f>IF(OR('Class Bin A-B'!$B2583="*",'Class Bin A-B'!$B2584="*",'Class Bin A-B'!$B2585="*",'Class Bin A-B'!$B2586="*"),"*",SUM('Class Bin A-B'!$B2583:$B2586))</f>
        <v>*</v>
      </c>
      <c r="AA29" s="80" t="str">
        <f>IF(OR('Class Bin A-B'!$B2687="*",'Class Bin A-B'!$B2688="*",'Class Bin A-B'!$B2689="*",'Class Bin A-B'!$B2690="*"),"*",SUM('Class Bin A-B'!$B2687:$B2690))</f>
        <v>*</v>
      </c>
      <c r="AB29" s="80" t="str">
        <f>IF(OR('Class Bin A-B'!$B2791="*",'Class Bin A-B'!$B2792="*",'Class Bin A-B'!$B2793="*",'Class Bin A-B'!$B2794="*"),"*",SUM('Class Bin A-B'!$B2791:$B2794))</f>
        <v>*</v>
      </c>
      <c r="AC29" s="98" t="str">
        <f>IF(OR('Class Bin A-B'!$B2895="*",'Class Bin A-B'!$B2896="*",'Class Bin A-B'!$B2897="*",'Class Bin A-B'!$B2898="*"),"*",SUM('Class Bin A-B'!$B2895:$B2898))</f>
        <v>*</v>
      </c>
      <c r="AD29" s="141">
        <f t="shared" si="25"/>
        <v>59.625</v>
      </c>
      <c r="AE29" s="141">
        <f t="shared" si="26"/>
        <v>56</v>
      </c>
      <c r="AF29" s="142">
        <f t="shared" si="27"/>
        <v>46.9</v>
      </c>
    </row>
    <row r="30" spans="1:32" x14ac:dyDescent="0.25">
      <c r="A30" s="66">
        <v>0.83333333333333404</v>
      </c>
      <c r="B30" s="67" t="str">
        <f>IF(OR('Class Bin A-B'!$B91="*",'Class Bin A-B'!$B92="*",'Class Bin A-B'!$B93="*",'Class Bin A-B'!$B94="*"),"*",SUM('Class Bin A-B'!$B91:$B94))</f>
        <v>*</v>
      </c>
      <c r="C30" s="68" t="str">
        <f>IF(OR('Class Bin A-B'!$B195="*",'Class Bin A-B'!$B196="*",'Class Bin A-B'!$B197="*",'Class Bin A-B'!$B198="*"),"*",SUM('Class Bin A-B'!$B195:$B198))</f>
        <v>*</v>
      </c>
      <c r="D30" s="68" t="str">
        <f>IF(OR('Class Bin A-B'!$B299="*",'Class Bin A-B'!$B300="*",'Class Bin A-B'!$B301="*",'Class Bin A-B'!$B302="*"),"*",SUM('Class Bin A-B'!$B299:$B302))</f>
        <v>*</v>
      </c>
      <c r="E30" s="68" t="str">
        <f>IF(OR('Class Bin A-B'!$B403="*",'Class Bin A-B'!$B404="*",'Class Bin A-B'!$B405="*",'Class Bin A-B'!$B406="*"),"*",SUM('Class Bin A-B'!$B403:$B406))</f>
        <v>*</v>
      </c>
      <c r="F30" s="68">
        <f>IF(OR('Class Bin A-B'!$B507="*",'Class Bin A-B'!$B508="*",'Class Bin A-B'!$B509="*",'Class Bin A-B'!$B510="*"),"*",SUM('Class Bin A-B'!$B507:$B510))</f>
        <v>34</v>
      </c>
      <c r="G30" s="68">
        <f>IF(OR('Class Bin A-B'!$B611="*",'Class Bin A-B'!$B612="*",'Class Bin A-B'!$B613="*",'Class Bin A-B'!$B614="*"),"*",SUM('Class Bin A-B'!$B611:$B614))</f>
        <v>24</v>
      </c>
      <c r="H30" s="68">
        <f>IF(OR('Class Bin A-B'!$B715="*",'Class Bin A-B'!$B716="*",'Class Bin A-B'!$B717="*",'Class Bin A-B'!$B718="*"),"*",SUM('Class Bin A-B'!$B715:$B718))</f>
        <v>22</v>
      </c>
      <c r="I30" s="68">
        <f>IF(OR('Class Bin A-B'!$B819="*",'Class Bin A-B'!$B820="*",'Class Bin A-B'!$B821="*",'Class Bin A-B'!$B822="*"),"*",SUM('Class Bin A-B'!$B819:$B822))</f>
        <v>46</v>
      </c>
      <c r="J30" s="68">
        <f>IF(OR('Class Bin A-B'!$B923="*",'Class Bin A-B'!$B924="*",'Class Bin A-B'!$B925="*",'Class Bin A-B'!$B926="*"),"*",SUM('Class Bin A-B'!$B923:$B926))</f>
        <v>34</v>
      </c>
      <c r="K30" s="68">
        <f>IF(OR('Class Bin A-B'!$B1027="*",'Class Bin A-B'!$B1028="*",'Class Bin A-B'!$B1029="*",'Class Bin A-B'!$B1030="*"),"*",SUM('Class Bin A-B'!$B1027:$B1030))</f>
        <v>43</v>
      </c>
      <c r="L30" s="68">
        <f>IF(OR('Class Bin A-B'!$B1131="*",'Class Bin A-B'!$B1132="*",'Class Bin A-B'!$B1133="*",'Class Bin A-B'!$B1134="*"),"*",SUM('Class Bin A-B'!$B1131:$B1134))</f>
        <v>27</v>
      </c>
      <c r="M30" s="68">
        <f>IF(OR('Class Bin A-B'!$B1235="*",'Class Bin A-B'!$B1236="*",'Class Bin A-B'!$B1237="*",'Class Bin A-B'!$B1238="*"),"*",SUM('Class Bin A-B'!$B1235:$B1238))</f>
        <v>26</v>
      </c>
      <c r="N30" s="68">
        <f>IF(OR('Class Bin A-B'!$B1339="*",'Class Bin A-B'!$B1340="*",'Class Bin A-B'!$B1341="*",'Class Bin A-B'!$B1342="*"),"*",SUM('Class Bin A-B'!$B1339:$B1342))</f>
        <v>19</v>
      </c>
      <c r="O30" s="68">
        <f>IF(OR('Class Bin A-B'!$B1443="*",'Class Bin A-B'!$B1444="*",'Class Bin A-B'!$B1445="*",'Class Bin A-B'!$B1446="*"),"*",SUM('Class Bin A-B'!$B1443:$B1446))</f>
        <v>14</v>
      </c>
      <c r="P30" s="68">
        <f>IF(OR('Class Bin A-B'!$B1547="*",'Class Bin A-B'!$B1548="*",'Class Bin A-B'!$B1549="*",'Class Bin A-B'!$B1550="*"),"*",SUM('Class Bin A-B'!$B1547:$B1550))</f>
        <v>34</v>
      </c>
      <c r="Q30" s="68">
        <f>IF(OR('Class Bin A-B'!$B1651="*",'Class Bin A-B'!$B1652="*",'Class Bin A-B'!$B1653="*",'Class Bin A-B'!$B1654="*"),"*",SUM('Class Bin A-B'!$B1651:$B1654))</f>
        <v>27</v>
      </c>
      <c r="R30" s="68">
        <f>IF(OR('Class Bin A-B'!$B1755="*",'Class Bin A-B'!$B1756="*",'Class Bin A-B'!$B1757="*",'Class Bin A-B'!$B1758="*"),"*",SUM('Class Bin A-B'!$B1755:$B1758))</f>
        <v>21</v>
      </c>
      <c r="S30" s="68">
        <f>IF(OR('Class Bin A-B'!$B1859="*",'Class Bin A-B'!$B1860="*",'Class Bin A-B'!$B1861="*",'Class Bin A-B'!$B1862="*"),"*",SUM('Class Bin A-B'!$B1859:$B1862))</f>
        <v>27</v>
      </c>
      <c r="T30" s="68">
        <f>IF(OR('Class Bin A-B'!$B1963="*",'Class Bin A-B'!$B1964="*",'Class Bin A-B'!$B1965="*",'Class Bin A-B'!$B1966="*"),"*",SUM('Class Bin A-B'!$B1963:$B1966))</f>
        <v>28</v>
      </c>
      <c r="U30" s="68">
        <f>IF(OR('Class Bin A-B'!$B2067="*",'Class Bin A-B'!$B2068="*",'Class Bin A-B'!$B2069="*",'Class Bin A-B'!$B2070="*"),"*",SUM('Class Bin A-B'!$B2067:$B2070))</f>
        <v>22</v>
      </c>
      <c r="V30" s="68">
        <f>IF(OR('Class Bin A-B'!$B2171="*",'Class Bin A-B'!$B2172="*",'Class Bin A-B'!$B2173="*",'Class Bin A-B'!$B2174="*"),"*",SUM('Class Bin A-B'!$B2171:$B2174))</f>
        <v>17</v>
      </c>
      <c r="W30" s="68">
        <f>IF(OR('Class Bin A-B'!$B2275="*",'Class Bin A-B'!$B2276="*",'Class Bin A-B'!$B2277="*",'Class Bin A-B'!$B2278="*"),"*",SUM('Class Bin A-B'!$B2275:$B2278))</f>
        <v>39</v>
      </c>
      <c r="X30" s="68">
        <f>IF(OR('Class Bin A-B'!$B2379="*",'Class Bin A-B'!$B2380="*",'Class Bin A-B'!$B2381="*",'Class Bin A-B'!$B2382="*"),"*",SUM('Class Bin A-B'!$B2379:$B2382))</f>
        <v>27</v>
      </c>
      <c r="Y30" s="68">
        <f>IF(OR('Class Bin A-B'!$B2483="*",'Class Bin A-B'!$B2484="*",'Class Bin A-B'!$B2485="*",'Class Bin A-B'!$B2486="*"),"*",SUM('Class Bin A-B'!$B2483:$B2486))</f>
        <v>31</v>
      </c>
      <c r="Z30" s="68" t="str">
        <f>IF(OR('Class Bin A-B'!$B2587="*",'Class Bin A-B'!$B2588="*",'Class Bin A-B'!$B2589="*",'Class Bin A-B'!$B2590="*"),"*",SUM('Class Bin A-B'!$B2587:$B2590))</f>
        <v>*</v>
      </c>
      <c r="AA30" s="68" t="str">
        <f>IF(OR('Class Bin A-B'!$B2691="*",'Class Bin A-B'!$B2692="*",'Class Bin A-B'!$B2693="*",'Class Bin A-B'!$B2694="*"),"*",SUM('Class Bin A-B'!$B2691:$B2694))</f>
        <v>*</v>
      </c>
      <c r="AB30" s="68" t="str">
        <f>IF(OR('Class Bin A-B'!$B2795="*",'Class Bin A-B'!$B2796="*",'Class Bin A-B'!$B2797="*",'Class Bin A-B'!$B2798="*"),"*",SUM('Class Bin A-B'!$B2795:$B2798))</f>
        <v>*</v>
      </c>
      <c r="AC30" s="99" t="str">
        <f>IF(OR('Class Bin A-B'!$B2899="*",'Class Bin A-B'!$B2900="*",'Class Bin A-B'!$B2901="*",'Class Bin A-B'!$B2902="*"),"*",SUM('Class Bin A-B'!$B2899:$B2902))</f>
        <v>*</v>
      </c>
      <c r="AD30" s="129">
        <f t="shared" si="25"/>
        <v>29.625</v>
      </c>
      <c r="AE30" s="129">
        <f t="shared" si="26"/>
        <v>31.714285714285715</v>
      </c>
      <c r="AF30" s="130">
        <f t="shared" si="27"/>
        <v>28.1</v>
      </c>
    </row>
    <row r="31" spans="1:32" x14ac:dyDescent="0.25">
      <c r="A31" s="66">
        <v>0.875</v>
      </c>
      <c r="B31" s="67" t="str">
        <f>IF(OR('Class Bin A-B'!$B95="*",'Class Bin A-B'!$B96="*",'Class Bin A-B'!$B97="*",'Class Bin A-B'!$B98="*"),"*",SUM('Class Bin A-B'!$B95:$B98))</f>
        <v>*</v>
      </c>
      <c r="C31" s="68" t="str">
        <f>IF(OR('Class Bin A-B'!$B199="*",'Class Bin A-B'!$B200="*",'Class Bin A-B'!$B201="*",'Class Bin A-B'!$B202="*"),"*",SUM('Class Bin A-B'!$B199:$B202))</f>
        <v>*</v>
      </c>
      <c r="D31" s="68" t="str">
        <f>IF(OR('Class Bin A-B'!$B303="*",'Class Bin A-B'!$B304="*",'Class Bin A-B'!$B305="*",'Class Bin A-B'!$B306="*"),"*",SUM('Class Bin A-B'!$B303:$B306))</f>
        <v>*</v>
      </c>
      <c r="E31" s="68" t="str">
        <f>IF(OR('Class Bin A-B'!$B407="*",'Class Bin A-B'!$B408="*",'Class Bin A-B'!$B409="*",'Class Bin A-B'!$B410="*"),"*",SUM('Class Bin A-B'!$B407:$B410))</f>
        <v>*</v>
      </c>
      <c r="F31" s="68">
        <f>IF(OR('Class Bin A-B'!$B511="*",'Class Bin A-B'!$B512="*",'Class Bin A-B'!$B513="*",'Class Bin A-B'!$B514="*"),"*",SUM('Class Bin A-B'!$B511:$B514))</f>
        <v>28</v>
      </c>
      <c r="G31" s="68">
        <f>IF(OR('Class Bin A-B'!$B615="*",'Class Bin A-B'!$B616="*",'Class Bin A-B'!$B617="*",'Class Bin A-B'!$B618="*"),"*",SUM('Class Bin A-B'!$B615:$B618))</f>
        <v>53</v>
      </c>
      <c r="H31" s="68">
        <f>IF(OR('Class Bin A-B'!$B719="*",'Class Bin A-B'!$B720="*",'Class Bin A-B'!$B721="*",'Class Bin A-B'!$B722="*"),"*",SUM('Class Bin A-B'!$B719:$B722))</f>
        <v>37</v>
      </c>
      <c r="I31" s="68">
        <f>IF(OR('Class Bin A-B'!$B823="*",'Class Bin A-B'!$B824="*",'Class Bin A-B'!$B825="*",'Class Bin A-B'!$B826="*"),"*",SUM('Class Bin A-B'!$B823:$B826))</f>
        <v>23</v>
      </c>
      <c r="J31" s="68">
        <f>IF(OR('Class Bin A-B'!$B927="*",'Class Bin A-B'!$B928="*",'Class Bin A-B'!$B929="*",'Class Bin A-B'!$B930="*"),"*",SUM('Class Bin A-B'!$B927:$B930))</f>
        <v>28</v>
      </c>
      <c r="K31" s="68">
        <f>IF(OR('Class Bin A-B'!$B1031="*",'Class Bin A-B'!$B1032="*",'Class Bin A-B'!$B1033="*",'Class Bin A-B'!$B1034="*"),"*",SUM('Class Bin A-B'!$B1031:$B1034))</f>
        <v>36</v>
      </c>
      <c r="L31" s="68">
        <f>IF(OR('Class Bin A-B'!$B1135="*",'Class Bin A-B'!$B1136="*",'Class Bin A-B'!$B1137="*",'Class Bin A-B'!$B1138="*"),"*",SUM('Class Bin A-B'!$B1135:$B1138))</f>
        <v>30</v>
      </c>
      <c r="M31" s="68">
        <f>IF(OR('Class Bin A-B'!$B1239="*",'Class Bin A-B'!$B1240="*",'Class Bin A-B'!$B1241="*",'Class Bin A-B'!$B1242="*"),"*",SUM('Class Bin A-B'!$B1239:$B1242))</f>
        <v>16</v>
      </c>
      <c r="N31" s="68">
        <f>IF(OR('Class Bin A-B'!$B1343="*",'Class Bin A-B'!$B1344="*",'Class Bin A-B'!$B1345="*",'Class Bin A-B'!$B1346="*"),"*",SUM('Class Bin A-B'!$B1343:$B1346))</f>
        <v>9</v>
      </c>
      <c r="O31" s="68">
        <f>IF(OR('Class Bin A-B'!$B1447="*",'Class Bin A-B'!$B1448="*",'Class Bin A-B'!$B1449="*",'Class Bin A-B'!$B1450="*"),"*",SUM('Class Bin A-B'!$B1447:$B1450))</f>
        <v>15</v>
      </c>
      <c r="P31" s="68">
        <f>IF(OR('Class Bin A-B'!$B1551="*",'Class Bin A-B'!$B1552="*",'Class Bin A-B'!$B1553="*",'Class Bin A-B'!$B1554="*"),"*",SUM('Class Bin A-B'!$B1551:$B1554))</f>
        <v>20</v>
      </c>
      <c r="Q31" s="68">
        <f>IF(OR('Class Bin A-B'!$B1655="*",'Class Bin A-B'!$B1656="*",'Class Bin A-B'!$B1657="*",'Class Bin A-B'!$B1658="*"),"*",SUM('Class Bin A-B'!$B1655:$B1658))</f>
        <v>24</v>
      </c>
      <c r="R31" s="68">
        <f>IF(OR('Class Bin A-B'!$B1759="*",'Class Bin A-B'!$B1760="*",'Class Bin A-B'!$B1761="*",'Class Bin A-B'!$B1762="*"),"*",SUM('Class Bin A-B'!$B1759:$B1762))</f>
        <v>23</v>
      </c>
      <c r="S31" s="68">
        <f>IF(OR('Class Bin A-B'!$B1863="*",'Class Bin A-B'!$B1864="*",'Class Bin A-B'!$B1865="*",'Class Bin A-B'!$B1866="*"),"*",SUM('Class Bin A-B'!$B1863:$B1866))</f>
        <v>36</v>
      </c>
      <c r="T31" s="68">
        <f>IF(OR('Class Bin A-B'!$B1967="*",'Class Bin A-B'!$B1968="*",'Class Bin A-B'!$B1969="*",'Class Bin A-B'!$B1970="*"),"*",SUM('Class Bin A-B'!$B1967:$B1970))</f>
        <v>21</v>
      </c>
      <c r="U31" s="68">
        <f>IF(OR('Class Bin A-B'!$B2071="*",'Class Bin A-B'!$B2072="*",'Class Bin A-B'!$B2073="*",'Class Bin A-B'!$B2074="*"),"*",SUM('Class Bin A-B'!$B2071:$B2074))</f>
        <v>52</v>
      </c>
      <c r="V31" s="68">
        <f>IF(OR('Class Bin A-B'!$B2175="*",'Class Bin A-B'!$B2176="*",'Class Bin A-B'!$B2177="*",'Class Bin A-B'!$B2178="*"),"*",SUM('Class Bin A-B'!$B2175:$B2178))</f>
        <v>31</v>
      </c>
      <c r="W31" s="68">
        <f>IF(OR('Class Bin A-B'!$B2279="*",'Class Bin A-B'!$B2280="*",'Class Bin A-B'!$B2281="*",'Class Bin A-B'!$B2282="*"),"*",SUM('Class Bin A-B'!$B2279:$B2282))</f>
        <v>23</v>
      </c>
      <c r="X31" s="68">
        <f>IF(OR('Class Bin A-B'!$B2383="*",'Class Bin A-B'!$B2384="*",'Class Bin A-B'!$B2385="*",'Class Bin A-B'!$B2386="*"),"*",SUM('Class Bin A-B'!$B2383:$B2386))</f>
        <v>25</v>
      </c>
      <c r="Y31" s="68">
        <f>IF(OR('Class Bin A-B'!$B2487="*",'Class Bin A-B'!$B2488="*",'Class Bin A-B'!$B2489="*",'Class Bin A-B'!$B2490="*"),"*",SUM('Class Bin A-B'!$B2487:$B2490))</f>
        <v>18</v>
      </c>
      <c r="Z31" s="68" t="str">
        <f>IF(OR('Class Bin A-B'!$B2591="*",'Class Bin A-B'!$B2592="*",'Class Bin A-B'!$B2593="*",'Class Bin A-B'!$B2594="*"),"*",SUM('Class Bin A-B'!$B2591:$B2594))</f>
        <v>*</v>
      </c>
      <c r="AA31" s="68" t="str">
        <f>IF(OR('Class Bin A-B'!$B2695="*",'Class Bin A-B'!$B2696="*",'Class Bin A-B'!$B2697="*",'Class Bin A-B'!$B2698="*"),"*",SUM('Class Bin A-B'!$B2695:$B2698))</f>
        <v>*</v>
      </c>
      <c r="AB31" s="68" t="str">
        <f>IF(OR('Class Bin A-B'!$B2799="*",'Class Bin A-B'!$B2800="*",'Class Bin A-B'!$B2801="*",'Class Bin A-B'!$B2802="*"),"*",SUM('Class Bin A-B'!$B2799:$B2802))</f>
        <v>*</v>
      </c>
      <c r="AC31" s="99" t="str">
        <f>IF(OR('Class Bin A-B'!$B2903="*",'Class Bin A-B'!$B2904="*",'Class Bin A-B'!$B2905="*",'Class Bin A-B'!$B2906="*"),"*",SUM('Class Bin A-B'!$B2903:$B2906))</f>
        <v>*</v>
      </c>
      <c r="AD31" s="129">
        <f t="shared" si="25"/>
        <v>27.5</v>
      </c>
      <c r="AE31" s="129">
        <f t="shared" si="26"/>
        <v>25.071428571428573</v>
      </c>
      <c r="AF31" s="130">
        <f t="shared" si="27"/>
        <v>27.4</v>
      </c>
    </row>
    <row r="32" spans="1:32" x14ac:dyDescent="0.25">
      <c r="A32" s="66">
        <v>0.91666666666666696</v>
      </c>
      <c r="B32" s="67" t="str">
        <f>IF(OR('Class Bin A-B'!$B99="*",'Class Bin A-B'!$B100="*",'Class Bin A-B'!$B101="*",'Class Bin A-B'!$B102="*"),"*",SUM('Class Bin A-B'!$B99:$B102))</f>
        <v>*</v>
      </c>
      <c r="C32" s="68" t="str">
        <f>IF(OR('Class Bin A-B'!$B203="*",'Class Bin A-B'!$B204="*",'Class Bin A-B'!$B205="*",'Class Bin A-B'!$B206="*"),"*",SUM('Class Bin A-B'!$B203:$B206))</f>
        <v>*</v>
      </c>
      <c r="D32" s="68" t="str">
        <f>IF(OR('Class Bin A-B'!$B307="*",'Class Bin A-B'!$B308="*",'Class Bin A-B'!$B309="*",'Class Bin A-B'!$B310="*"),"*",SUM('Class Bin A-B'!$B307:$B310))</f>
        <v>*</v>
      </c>
      <c r="E32" s="68" t="str">
        <f>IF(OR('Class Bin A-B'!$B411="*",'Class Bin A-B'!$B412="*",'Class Bin A-B'!$B413="*",'Class Bin A-B'!$B414="*"),"*",SUM('Class Bin A-B'!$B411:$B414))</f>
        <v>*</v>
      </c>
      <c r="F32" s="68">
        <f>IF(OR('Class Bin A-B'!$B515="*",'Class Bin A-B'!$B516="*",'Class Bin A-B'!$B517="*",'Class Bin A-B'!$B518="*"),"*",SUM('Class Bin A-B'!$B515:$B518))</f>
        <v>26</v>
      </c>
      <c r="G32" s="68">
        <f>IF(OR('Class Bin A-B'!$B619="*",'Class Bin A-B'!$B620="*",'Class Bin A-B'!$B621="*",'Class Bin A-B'!$B622="*"),"*",SUM('Class Bin A-B'!$B619:$B622))</f>
        <v>82</v>
      </c>
      <c r="H32" s="68">
        <f>IF(OR('Class Bin A-B'!$B723="*",'Class Bin A-B'!$B724="*",'Class Bin A-B'!$B725="*",'Class Bin A-B'!$B726="*"),"*",SUM('Class Bin A-B'!$B723:$B726))</f>
        <v>75</v>
      </c>
      <c r="I32" s="68">
        <f>IF(OR('Class Bin A-B'!$B827="*",'Class Bin A-B'!$B828="*",'Class Bin A-B'!$B829="*",'Class Bin A-B'!$B830="*"),"*",SUM('Class Bin A-B'!$B827:$B830))</f>
        <v>20</v>
      </c>
      <c r="J32" s="68">
        <f>IF(OR('Class Bin A-B'!$B931="*",'Class Bin A-B'!$B932="*",'Class Bin A-B'!$B933="*",'Class Bin A-B'!$B934="*"),"*",SUM('Class Bin A-B'!$B931:$B934))</f>
        <v>20</v>
      </c>
      <c r="K32" s="68">
        <f>IF(OR('Class Bin A-B'!$B1035="*",'Class Bin A-B'!$B1036="*",'Class Bin A-B'!$B1037="*",'Class Bin A-B'!$B1038="*"),"*",SUM('Class Bin A-B'!$B1035:$B1038))</f>
        <v>16</v>
      </c>
      <c r="L32" s="68">
        <f>IF(OR('Class Bin A-B'!$B1139="*",'Class Bin A-B'!$B1140="*",'Class Bin A-B'!$B1141="*",'Class Bin A-B'!$B1142="*"),"*",SUM('Class Bin A-B'!$B1139:$B1142))</f>
        <v>12</v>
      </c>
      <c r="M32" s="68">
        <f>IF(OR('Class Bin A-B'!$B1243="*",'Class Bin A-B'!$B1244="*",'Class Bin A-B'!$B1245="*",'Class Bin A-B'!$B1246="*"),"*",SUM('Class Bin A-B'!$B1243:$B1246))</f>
        <v>13</v>
      </c>
      <c r="N32" s="68">
        <f>IF(OR('Class Bin A-B'!$B1347="*",'Class Bin A-B'!$B1348="*",'Class Bin A-B'!$B1349="*",'Class Bin A-B'!$B1350="*"),"*",SUM('Class Bin A-B'!$B1347:$B1350))</f>
        <v>10</v>
      </c>
      <c r="O32" s="68">
        <f>IF(OR('Class Bin A-B'!$B1451="*",'Class Bin A-B'!$B1452="*",'Class Bin A-B'!$B1453="*",'Class Bin A-B'!$B1454="*"),"*",SUM('Class Bin A-B'!$B1451:$B1454))</f>
        <v>16</v>
      </c>
      <c r="P32" s="68">
        <f>IF(OR('Class Bin A-B'!$B1555="*",'Class Bin A-B'!$B1556="*",'Class Bin A-B'!$B1557="*",'Class Bin A-B'!$B1558="*"),"*",SUM('Class Bin A-B'!$B1555:$B1558))</f>
        <v>11</v>
      </c>
      <c r="Q32" s="68">
        <f>IF(OR('Class Bin A-B'!$B1659="*",'Class Bin A-B'!$B1660="*",'Class Bin A-B'!$B1661="*",'Class Bin A-B'!$B1662="*"),"*",SUM('Class Bin A-B'!$B1659:$B1662))</f>
        <v>19</v>
      </c>
      <c r="R32" s="68">
        <f>IF(OR('Class Bin A-B'!$B1763="*",'Class Bin A-B'!$B1764="*",'Class Bin A-B'!$B1765="*",'Class Bin A-B'!$B1766="*"),"*",SUM('Class Bin A-B'!$B1763:$B1766))</f>
        <v>13</v>
      </c>
      <c r="S32" s="68">
        <f>IF(OR('Class Bin A-B'!$B1867="*",'Class Bin A-B'!$B1868="*",'Class Bin A-B'!$B1869="*",'Class Bin A-B'!$B1870="*"),"*",SUM('Class Bin A-B'!$B1867:$B1870))</f>
        <v>20</v>
      </c>
      <c r="T32" s="68">
        <f>IF(OR('Class Bin A-B'!$B1971="*",'Class Bin A-B'!$B1972="*",'Class Bin A-B'!$B1973="*",'Class Bin A-B'!$B1974="*"),"*",SUM('Class Bin A-B'!$B1971:$B1974))</f>
        <v>13</v>
      </c>
      <c r="U32" s="68">
        <f>IF(OR('Class Bin A-B'!$B2075="*",'Class Bin A-B'!$B2076="*",'Class Bin A-B'!$B2077="*",'Class Bin A-B'!$B2078="*"),"*",SUM('Class Bin A-B'!$B2075:$B2078))</f>
        <v>55</v>
      </c>
      <c r="V32" s="68">
        <f>IF(OR('Class Bin A-B'!$B2179="*",'Class Bin A-B'!$B2180="*",'Class Bin A-B'!$B2181="*",'Class Bin A-B'!$B2182="*"),"*",SUM('Class Bin A-B'!$B2179:$B2182))</f>
        <v>60</v>
      </c>
      <c r="W32" s="68">
        <f>IF(OR('Class Bin A-B'!$B2283="*",'Class Bin A-B'!$B2284="*",'Class Bin A-B'!$B2285="*",'Class Bin A-B'!$B2286="*"),"*",SUM('Class Bin A-B'!$B2283:$B2286))</f>
        <v>11</v>
      </c>
      <c r="X32" s="68">
        <f>IF(OR('Class Bin A-B'!$B2387="*",'Class Bin A-B'!$B2388="*",'Class Bin A-B'!$B2389="*",'Class Bin A-B'!$B2390="*"),"*",SUM('Class Bin A-B'!$B2387:$B2390))</f>
        <v>13</v>
      </c>
      <c r="Y32" s="68">
        <f>IF(OR('Class Bin A-B'!$B2491="*",'Class Bin A-B'!$B2492="*",'Class Bin A-B'!$B2493="*",'Class Bin A-B'!$B2494="*"),"*",SUM('Class Bin A-B'!$B2491:$B2494))</f>
        <v>9</v>
      </c>
      <c r="Z32" s="68" t="str">
        <f>IF(OR('Class Bin A-B'!$B2595="*",'Class Bin A-B'!$B2596="*",'Class Bin A-B'!$B2597="*",'Class Bin A-B'!$B2598="*"),"*",SUM('Class Bin A-B'!$B2595:$B2598))</f>
        <v>*</v>
      </c>
      <c r="AA32" s="68" t="str">
        <f>IF(OR('Class Bin A-B'!$B2699="*",'Class Bin A-B'!$B2700="*",'Class Bin A-B'!$B2701="*",'Class Bin A-B'!$B2702="*"),"*",SUM('Class Bin A-B'!$B2699:$B2702))</f>
        <v>*</v>
      </c>
      <c r="AB32" s="68" t="str">
        <f>IF(OR('Class Bin A-B'!$B2803="*",'Class Bin A-B'!$B2804="*",'Class Bin A-B'!$B2805="*",'Class Bin A-B'!$B2806="*"),"*",SUM('Class Bin A-B'!$B2803:$B2806))</f>
        <v>*</v>
      </c>
      <c r="AC32" s="99" t="str">
        <f>IF(OR('Class Bin A-B'!$B2907="*",'Class Bin A-B'!$B2908="*",'Class Bin A-B'!$B2909="*",'Class Bin A-B'!$B2910="*"),"*",SUM('Class Bin A-B'!$B2907:$B2910))</f>
        <v>*</v>
      </c>
      <c r="AD32" s="129">
        <f t="shared" si="25"/>
        <v>15.25</v>
      </c>
      <c r="AE32" s="129">
        <f t="shared" si="26"/>
        <v>15.428571428571429</v>
      </c>
      <c r="AF32" s="130">
        <f t="shared" si="27"/>
        <v>25.7</v>
      </c>
    </row>
    <row r="33" spans="1:32" ht="13" thickBot="1" x14ac:dyDescent="0.3">
      <c r="A33" s="81">
        <v>0.95833333333333404</v>
      </c>
      <c r="B33" s="82" t="str">
        <f>IF(OR('Class Bin A-B'!$B103="*",'Class Bin A-B'!$B104="*",'Class Bin A-B'!$B105="*",'Class Bin A-B'!$B106="*"),"*",SUM('Class Bin A-B'!$B103:$B106))</f>
        <v>*</v>
      </c>
      <c r="C33" s="83" t="str">
        <f>IF(OR('Class Bin A-B'!$B207="*",'Class Bin A-B'!$B208="*",'Class Bin A-B'!$B209="*",'Class Bin A-B'!$B210="*"),"*",SUM('Class Bin A-B'!$B207:$B210))</f>
        <v>*</v>
      </c>
      <c r="D33" s="83" t="str">
        <f>IF(OR('Class Bin A-B'!$B311="*",'Class Bin A-B'!$B312="*",'Class Bin A-B'!$B313="*",'Class Bin A-B'!$B314="*"),"*",SUM('Class Bin A-B'!$B311:$B314))</f>
        <v>*</v>
      </c>
      <c r="E33" s="83" t="str">
        <f>IF(OR('Class Bin A-B'!$B415="*",'Class Bin A-B'!$B416="*",'Class Bin A-B'!$B417="*",'Class Bin A-B'!$B418="*"),"*",SUM('Class Bin A-B'!$B415:$B418))</f>
        <v>*</v>
      </c>
      <c r="F33" s="83">
        <f>IF(OR('Class Bin A-B'!$B519="*",'Class Bin A-B'!$B520="*",'Class Bin A-B'!$B521="*",'Class Bin A-B'!$B522="*"),"*",SUM('Class Bin A-B'!$B519:$B522))</f>
        <v>20</v>
      </c>
      <c r="G33" s="83">
        <f>IF(OR('Class Bin A-B'!$B623="*",'Class Bin A-B'!$B624="*",'Class Bin A-B'!$B625="*",'Class Bin A-B'!$B626="*"),"*",SUM('Class Bin A-B'!$B623:$B626))</f>
        <v>78</v>
      </c>
      <c r="H33" s="83">
        <f>IF(OR('Class Bin A-B'!$B727="*",'Class Bin A-B'!$B728="*",'Class Bin A-B'!$B729="*",'Class Bin A-B'!$B730="*"),"*",SUM('Class Bin A-B'!$B727:$B730))</f>
        <v>54</v>
      </c>
      <c r="I33" s="83">
        <f>IF(OR('Class Bin A-B'!$B831="*",'Class Bin A-B'!$B832="*",'Class Bin A-B'!$B833="*",'Class Bin A-B'!$B834="*"),"*",SUM('Class Bin A-B'!$B831:$B834))</f>
        <v>14</v>
      </c>
      <c r="J33" s="83">
        <f>IF(OR('Class Bin A-B'!$B935="*",'Class Bin A-B'!$B936="*",'Class Bin A-B'!$B937="*",'Class Bin A-B'!$B938="*"),"*",SUM('Class Bin A-B'!$B935:$B938))</f>
        <v>10</v>
      </c>
      <c r="K33" s="83">
        <f>IF(OR('Class Bin A-B'!$B1039="*",'Class Bin A-B'!$B1040="*",'Class Bin A-B'!$B1041="*",'Class Bin A-B'!$B1042="*"),"*",SUM('Class Bin A-B'!$B1039:$B1042))</f>
        <v>10</v>
      </c>
      <c r="L33" s="83">
        <f>IF(OR('Class Bin A-B'!$B1143="*",'Class Bin A-B'!$B1144="*",'Class Bin A-B'!$B1145="*",'Class Bin A-B'!$B1146="*"),"*",SUM('Class Bin A-B'!$B1143:$B1146))</f>
        <v>13</v>
      </c>
      <c r="M33" s="83">
        <f>IF(OR('Class Bin A-B'!$B1247="*",'Class Bin A-B'!$B1248="*",'Class Bin A-B'!$B1249="*",'Class Bin A-B'!$B1250="*"),"*",SUM('Class Bin A-B'!$B1247:$B1250))</f>
        <v>10</v>
      </c>
      <c r="N33" s="83">
        <f>IF(OR('Class Bin A-B'!$B1351="*",'Class Bin A-B'!$B1352="*",'Class Bin A-B'!$B1353="*",'Class Bin A-B'!$B1354="*"),"*",SUM('Class Bin A-B'!$B1351:$B1354))</f>
        <v>12</v>
      </c>
      <c r="O33" s="83">
        <f>IF(OR('Class Bin A-B'!$B1455="*",'Class Bin A-B'!$B1456="*",'Class Bin A-B'!$B1457="*",'Class Bin A-B'!$B1458="*"),"*",SUM('Class Bin A-B'!$B1455:$B1458))</f>
        <v>7</v>
      </c>
      <c r="P33" s="83">
        <f>IF(OR('Class Bin A-B'!$B1559="*",'Class Bin A-B'!$B1560="*",'Class Bin A-B'!$B1561="*",'Class Bin A-B'!$B1562="*"),"*",SUM('Class Bin A-B'!$B1559:$B1562))</f>
        <v>5</v>
      </c>
      <c r="Q33" s="83">
        <f>IF(OR('Class Bin A-B'!$B1663="*",'Class Bin A-B'!$B1664="*",'Class Bin A-B'!$B1665="*",'Class Bin A-B'!$B1666="*"),"*",SUM('Class Bin A-B'!$B1663:$B1666))</f>
        <v>8</v>
      </c>
      <c r="R33" s="83">
        <f>IF(OR('Class Bin A-B'!$B1767="*",'Class Bin A-B'!$B1768="*",'Class Bin A-B'!$B1769="*",'Class Bin A-B'!$B1770="*"),"*",SUM('Class Bin A-B'!$B1767:$B1770))</f>
        <v>12</v>
      </c>
      <c r="S33" s="83">
        <f>IF(OR('Class Bin A-B'!$B1871="*",'Class Bin A-B'!$B1872="*",'Class Bin A-B'!$B1873="*",'Class Bin A-B'!$B1874="*"),"*",SUM('Class Bin A-B'!$B1871:$B1874))</f>
        <v>11</v>
      </c>
      <c r="T33" s="83">
        <f>IF(OR('Class Bin A-B'!$B1975="*",'Class Bin A-B'!$B1976="*",'Class Bin A-B'!$B1977="*",'Class Bin A-B'!$B1978="*"),"*",SUM('Class Bin A-B'!$B1975:$B1978))</f>
        <v>12</v>
      </c>
      <c r="U33" s="83">
        <f>IF(OR('Class Bin A-B'!$B2079="*",'Class Bin A-B'!$B2080="*",'Class Bin A-B'!$B2081="*",'Class Bin A-B'!$B2082="*"),"*",SUM('Class Bin A-B'!$B2079:$B2082))</f>
        <v>60</v>
      </c>
      <c r="V33" s="83">
        <f>IF(OR('Class Bin A-B'!$B2183="*",'Class Bin A-B'!$B2184="*",'Class Bin A-B'!$B2185="*",'Class Bin A-B'!$B2186="*"),"*",SUM('Class Bin A-B'!$B2183:$B2186))</f>
        <v>46</v>
      </c>
      <c r="W33" s="83">
        <f>IF(OR('Class Bin A-B'!$B2287="*",'Class Bin A-B'!$B2288="*",'Class Bin A-B'!$B2289="*",'Class Bin A-B'!$B2290="*"),"*",SUM('Class Bin A-B'!$B2287:$B2290))</f>
        <v>6</v>
      </c>
      <c r="X33" s="83">
        <f>IF(OR('Class Bin A-B'!$B2391="*",'Class Bin A-B'!$B2392="*",'Class Bin A-B'!$B2393="*",'Class Bin A-B'!$B2394="*"),"*",SUM('Class Bin A-B'!$B2391:$B2394))</f>
        <v>7</v>
      </c>
      <c r="Y33" s="83">
        <f>IF(OR('Class Bin A-B'!$B2495="*",'Class Bin A-B'!$B2496="*",'Class Bin A-B'!$B2497="*",'Class Bin A-B'!$B2498="*"),"*",SUM('Class Bin A-B'!$B2495:$B2498))</f>
        <v>11</v>
      </c>
      <c r="Z33" s="83" t="str">
        <f>IF(OR('Class Bin A-B'!$B2599="*",'Class Bin A-B'!$B2600="*",'Class Bin A-B'!$B2601="*",'Class Bin A-B'!$B2602="*"),"*",SUM('Class Bin A-B'!$B2599:$B2602))</f>
        <v>*</v>
      </c>
      <c r="AA33" s="83" t="str">
        <f>IF(OR('Class Bin A-B'!$B2703="*",'Class Bin A-B'!$B2704="*",'Class Bin A-B'!$B2705="*",'Class Bin A-B'!$B2706="*"),"*",SUM('Class Bin A-B'!$B2703:$B2706))</f>
        <v>*</v>
      </c>
      <c r="AB33" s="83" t="str">
        <f>IF(OR('Class Bin A-B'!$B2807="*",'Class Bin A-B'!$B2808="*",'Class Bin A-B'!$B2809="*",'Class Bin A-B'!$B2810="*"),"*",SUM('Class Bin A-B'!$B2807:$B2810))</f>
        <v>*</v>
      </c>
      <c r="AC33" s="101" t="str">
        <f>IF(OR('Class Bin A-B'!$B2911="*",'Class Bin A-B'!$B2912="*",'Class Bin A-B'!$B2913="*",'Class Bin A-B'!$B2914="*"),"*",SUM('Class Bin A-B'!$B2911:$B2914))</f>
        <v>*</v>
      </c>
      <c r="AD33" s="143">
        <f t="shared" si="25"/>
        <v>10.25</v>
      </c>
      <c r="AE33" s="143">
        <f t="shared" si="26"/>
        <v>10.642857142857142</v>
      </c>
      <c r="AF33" s="144">
        <f t="shared" si="27"/>
        <v>20.3</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F35" si="28">SUM(B17:B28)</f>
        <v>0</v>
      </c>
      <c r="C35" s="86">
        <f t="shared" si="28"/>
        <v>0</v>
      </c>
      <c r="D35" s="86">
        <f t="shared" si="28"/>
        <v>0</v>
      </c>
      <c r="E35" s="86">
        <f t="shared" si="28"/>
        <v>0</v>
      </c>
      <c r="F35" s="86">
        <f t="shared" si="28"/>
        <v>925</v>
      </c>
      <c r="G35" s="86">
        <f t="shared" si="28"/>
        <v>647</v>
      </c>
      <c r="H35" s="86">
        <f t="shared" si="28"/>
        <v>449</v>
      </c>
      <c r="I35" s="86">
        <f t="shared" si="28"/>
        <v>1156</v>
      </c>
      <c r="J35" s="86">
        <f t="shared" si="28"/>
        <v>1062</v>
      </c>
      <c r="K35" s="86">
        <f t="shared" si="28"/>
        <v>955</v>
      </c>
      <c r="L35" s="86">
        <f t="shared" si="28"/>
        <v>962</v>
      </c>
      <c r="M35" s="86">
        <f t="shared" si="28"/>
        <v>909</v>
      </c>
      <c r="N35" s="86">
        <f t="shared" si="28"/>
        <v>561</v>
      </c>
      <c r="O35" s="86">
        <f t="shared" si="28"/>
        <v>272</v>
      </c>
      <c r="P35" s="86">
        <f t="shared" si="28"/>
        <v>970</v>
      </c>
      <c r="Q35" s="86">
        <f t="shared" si="28"/>
        <v>952</v>
      </c>
      <c r="R35" s="86">
        <f t="shared" si="28"/>
        <v>996</v>
      </c>
      <c r="S35" s="86">
        <f t="shared" si="28"/>
        <v>908</v>
      </c>
      <c r="T35" s="86">
        <f t="shared" si="28"/>
        <v>911</v>
      </c>
      <c r="U35" s="86">
        <f t="shared" si="28"/>
        <v>541</v>
      </c>
      <c r="V35" s="86">
        <f t="shared" si="28"/>
        <v>357</v>
      </c>
      <c r="W35" s="86">
        <f t="shared" si="28"/>
        <v>939</v>
      </c>
      <c r="X35" s="86">
        <f t="shared" si="28"/>
        <v>959</v>
      </c>
      <c r="Y35" s="86">
        <f t="shared" si="28"/>
        <v>932</v>
      </c>
      <c r="Z35" s="86">
        <f t="shared" si="28"/>
        <v>46</v>
      </c>
      <c r="AA35" s="86">
        <f t="shared" si="28"/>
        <v>0</v>
      </c>
      <c r="AB35" s="86">
        <f t="shared" si="28"/>
        <v>0</v>
      </c>
      <c r="AC35" s="104">
        <f t="shared" si="28"/>
        <v>0</v>
      </c>
      <c r="AD35" s="145">
        <f t="shared" si="28"/>
        <v>965.125</v>
      </c>
      <c r="AE35" s="145">
        <f t="shared" si="28"/>
        <v>966.90476190476193</v>
      </c>
      <c r="AF35" s="146">
        <f t="shared" si="28"/>
        <v>818.65</v>
      </c>
    </row>
    <row r="36" spans="1:32" x14ac:dyDescent="0.25">
      <c r="A36" s="87" t="s">
        <v>115</v>
      </c>
      <c r="B36" s="88">
        <f t="shared" ref="B36:AF36" si="29">SUM(B16:B31)</f>
        <v>0</v>
      </c>
      <c r="C36" s="89">
        <f t="shared" si="29"/>
        <v>0</v>
      </c>
      <c r="D36" s="89">
        <f t="shared" si="29"/>
        <v>0</v>
      </c>
      <c r="E36" s="89">
        <f t="shared" si="29"/>
        <v>0</v>
      </c>
      <c r="F36" s="89">
        <f t="shared" si="29"/>
        <v>1028</v>
      </c>
      <c r="G36" s="89">
        <f t="shared" si="29"/>
        <v>758</v>
      </c>
      <c r="H36" s="89">
        <f t="shared" si="29"/>
        <v>535</v>
      </c>
      <c r="I36" s="89">
        <f t="shared" si="29"/>
        <v>1329</v>
      </c>
      <c r="J36" s="89">
        <f t="shared" si="29"/>
        <v>1242</v>
      </c>
      <c r="K36" s="89">
        <f t="shared" si="29"/>
        <v>1115</v>
      </c>
      <c r="L36" s="89">
        <f t="shared" si="29"/>
        <v>1091</v>
      </c>
      <c r="M36" s="89">
        <f t="shared" si="29"/>
        <v>1029</v>
      </c>
      <c r="N36" s="89">
        <f t="shared" si="29"/>
        <v>629</v>
      </c>
      <c r="O36" s="89">
        <f t="shared" si="29"/>
        <v>328</v>
      </c>
      <c r="P36" s="89">
        <f t="shared" si="29"/>
        <v>1100</v>
      </c>
      <c r="Q36" s="89">
        <f t="shared" si="29"/>
        <v>1096</v>
      </c>
      <c r="R36" s="89">
        <f t="shared" si="29"/>
        <v>1127</v>
      </c>
      <c r="S36" s="89">
        <f t="shared" si="29"/>
        <v>1068</v>
      </c>
      <c r="T36" s="89">
        <f t="shared" si="29"/>
        <v>1037</v>
      </c>
      <c r="U36" s="89">
        <f t="shared" si="29"/>
        <v>642</v>
      </c>
      <c r="V36" s="89">
        <f t="shared" si="29"/>
        <v>439</v>
      </c>
      <c r="W36" s="89">
        <f t="shared" si="29"/>
        <v>1099</v>
      </c>
      <c r="X36" s="89">
        <f t="shared" si="29"/>
        <v>1105</v>
      </c>
      <c r="Y36" s="89">
        <f t="shared" si="29"/>
        <v>1055</v>
      </c>
      <c r="Z36" s="89">
        <f t="shared" si="29"/>
        <v>61</v>
      </c>
      <c r="AA36" s="89">
        <f t="shared" si="29"/>
        <v>0</v>
      </c>
      <c r="AB36" s="89">
        <f t="shared" si="29"/>
        <v>0</v>
      </c>
      <c r="AC36" s="105">
        <f t="shared" si="29"/>
        <v>0</v>
      </c>
      <c r="AD36" s="147">
        <f t="shared" si="29"/>
        <v>1110.0972222222222</v>
      </c>
      <c r="AE36" s="147">
        <f t="shared" si="29"/>
        <v>1109.7619047619048</v>
      </c>
      <c r="AF36" s="148">
        <f t="shared" si="29"/>
        <v>943.85</v>
      </c>
    </row>
    <row r="37" spans="1:32" x14ac:dyDescent="0.25">
      <c r="A37" s="87" t="s">
        <v>116</v>
      </c>
      <c r="B37" s="88">
        <f t="shared" ref="B37:AF37" si="30">SUM(B16:B33)</f>
        <v>0</v>
      </c>
      <c r="C37" s="89">
        <f t="shared" si="30"/>
        <v>0</v>
      </c>
      <c r="D37" s="89">
        <f t="shared" si="30"/>
        <v>0</v>
      </c>
      <c r="E37" s="89">
        <f t="shared" si="30"/>
        <v>0</v>
      </c>
      <c r="F37" s="89">
        <f t="shared" si="30"/>
        <v>1074</v>
      </c>
      <c r="G37" s="89">
        <f t="shared" si="30"/>
        <v>918</v>
      </c>
      <c r="H37" s="89">
        <f t="shared" si="30"/>
        <v>664</v>
      </c>
      <c r="I37" s="89">
        <f t="shared" si="30"/>
        <v>1363</v>
      </c>
      <c r="J37" s="89">
        <f t="shared" si="30"/>
        <v>1272</v>
      </c>
      <c r="K37" s="89">
        <f t="shared" si="30"/>
        <v>1141</v>
      </c>
      <c r="L37" s="89">
        <f t="shared" si="30"/>
        <v>1116</v>
      </c>
      <c r="M37" s="89">
        <f t="shared" si="30"/>
        <v>1052</v>
      </c>
      <c r="N37" s="89">
        <f t="shared" si="30"/>
        <v>651</v>
      </c>
      <c r="O37" s="89">
        <f t="shared" si="30"/>
        <v>351</v>
      </c>
      <c r="P37" s="89">
        <f t="shared" si="30"/>
        <v>1116</v>
      </c>
      <c r="Q37" s="89">
        <f t="shared" si="30"/>
        <v>1123</v>
      </c>
      <c r="R37" s="89">
        <f t="shared" si="30"/>
        <v>1152</v>
      </c>
      <c r="S37" s="89">
        <f t="shared" si="30"/>
        <v>1099</v>
      </c>
      <c r="T37" s="89">
        <f t="shared" si="30"/>
        <v>1062</v>
      </c>
      <c r="U37" s="89">
        <f t="shared" si="30"/>
        <v>757</v>
      </c>
      <c r="V37" s="89">
        <f t="shared" si="30"/>
        <v>545</v>
      </c>
      <c r="W37" s="89">
        <f t="shared" si="30"/>
        <v>1116</v>
      </c>
      <c r="X37" s="89">
        <f t="shared" si="30"/>
        <v>1125</v>
      </c>
      <c r="Y37" s="89">
        <f t="shared" si="30"/>
        <v>1075</v>
      </c>
      <c r="Z37" s="89">
        <f t="shared" si="30"/>
        <v>61</v>
      </c>
      <c r="AA37" s="89">
        <f t="shared" si="30"/>
        <v>0</v>
      </c>
      <c r="AB37" s="89">
        <f t="shared" si="30"/>
        <v>0</v>
      </c>
      <c r="AC37" s="105">
        <f t="shared" si="30"/>
        <v>0</v>
      </c>
      <c r="AD37" s="147">
        <f t="shared" si="30"/>
        <v>1135.5972222222222</v>
      </c>
      <c r="AE37" s="147">
        <f t="shared" si="30"/>
        <v>1135.8333333333333</v>
      </c>
      <c r="AF37" s="148">
        <f t="shared" si="30"/>
        <v>989.85</v>
      </c>
    </row>
    <row r="38" spans="1:32" x14ac:dyDescent="0.25">
      <c r="A38" s="87" t="s">
        <v>117</v>
      </c>
      <c r="B38" s="88">
        <f t="shared" ref="B38:AF38" si="31">SUM(B10:B33)</f>
        <v>0</v>
      </c>
      <c r="C38" s="89">
        <f t="shared" si="31"/>
        <v>0</v>
      </c>
      <c r="D38" s="89">
        <f t="shared" si="31"/>
        <v>0</v>
      </c>
      <c r="E38" s="89">
        <f t="shared" si="31"/>
        <v>0</v>
      </c>
      <c r="F38" s="89">
        <f t="shared" si="31"/>
        <v>1074</v>
      </c>
      <c r="G38" s="89">
        <f t="shared" si="31"/>
        <v>956</v>
      </c>
      <c r="H38" s="89">
        <f t="shared" si="31"/>
        <v>763</v>
      </c>
      <c r="I38" s="89">
        <f t="shared" si="31"/>
        <v>1391</v>
      </c>
      <c r="J38" s="89">
        <f t="shared" si="31"/>
        <v>1325</v>
      </c>
      <c r="K38" s="89">
        <f t="shared" si="31"/>
        <v>1191</v>
      </c>
      <c r="L38" s="89">
        <f t="shared" si="31"/>
        <v>1153</v>
      </c>
      <c r="M38" s="89">
        <f t="shared" si="31"/>
        <v>1085</v>
      </c>
      <c r="N38" s="89">
        <f t="shared" si="31"/>
        <v>675</v>
      </c>
      <c r="O38" s="89">
        <f t="shared" si="31"/>
        <v>389</v>
      </c>
      <c r="P38" s="89">
        <f t="shared" si="31"/>
        <v>1146</v>
      </c>
      <c r="Q38" s="89">
        <f t="shared" si="31"/>
        <v>1174</v>
      </c>
      <c r="R38" s="89">
        <f t="shared" si="31"/>
        <v>1188</v>
      </c>
      <c r="S38" s="89">
        <f t="shared" si="31"/>
        <v>1139</v>
      </c>
      <c r="T38" s="89">
        <f t="shared" si="31"/>
        <v>1103</v>
      </c>
      <c r="U38" s="89">
        <f t="shared" si="31"/>
        <v>791</v>
      </c>
      <c r="V38" s="89">
        <f t="shared" si="31"/>
        <v>574</v>
      </c>
      <c r="W38" s="89">
        <f t="shared" si="31"/>
        <v>1139</v>
      </c>
      <c r="X38" s="89">
        <f t="shared" si="31"/>
        <v>1161</v>
      </c>
      <c r="Y38" s="89">
        <f t="shared" si="31"/>
        <v>1115</v>
      </c>
      <c r="Z38" s="89">
        <f t="shared" si="31"/>
        <v>109</v>
      </c>
      <c r="AA38" s="89">
        <f t="shared" si="31"/>
        <v>0</v>
      </c>
      <c r="AB38" s="89">
        <f t="shared" si="31"/>
        <v>0</v>
      </c>
      <c r="AC38" s="105">
        <f t="shared" si="31"/>
        <v>0</v>
      </c>
      <c r="AD38" s="147">
        <f t="shared" si="31"/>
        <v>1179.0416666666665</v>
      </c>
      <c r="AE38" s="147">
        <f t="shared" si="31"/>
        <v>1174.8333333333333</v>
      </c>
      <c r="AF38" s="148">
        <f t="shared" si="31"/>
        <v>1030.25</v>
      </c>
    </row>
    <row r="39" spans="1:32" x14ac:dyDescent="0.25">
      <c r="A39" s="87" t="s">
        <v>118</v>
      </c>
      <c r="B39" s="88">
        <f t="shared" ref="B39:AF39" si="32">SUM(B17:B19)</f>
        <v>0</v>
      </c>
      <c r="C39" s="89">
        <f t="shared" si="32"/>
        <v>0</v>
      </c>
      <c r="D39" s="89">
        <f t="shared" si="32"/>
        <v>0</v>
      </c>
      <c r="E39" s="89">
        <f t="shared" si="32"/>
        <v>0</v>
      </c>
      <c r="F39" s="89">
        <f t="shared" si="32"/>
        <v>173</v>
      </c>
      <c r="G39" s="89">
        <f t="shared" si="32"/>
        <v>100</v>
      </c>
      <c r="H39" s="89">
        <f t="shared" si="32"/>
        <v>41</v>
      </c>
      <c r="I39" s="89">
        <f t="shared" si="32"/>
        <v>210</v>
      </c>
      <c r="J39" s="89">
        <f t="shared" si="32"/>
        <v>225</v>
      </c>
      <c r="K39" s="89">
        <f t="shared" si="32"/>
        <v>174</v>
      </c>
      <c r="L39" s="89">
        <f t="shared" si="32"/>
        <v>173</v>
      </c>
      <c r="M39" s="89">
        <f t="shared" si="32"/>
        <v>164</v>
      </c>
      <c r="N39" s="89">
        <f t="shared" si="32"/>
        <v>95</v>
      </c>
      <c r="O39" s="89">
        <f t="shared" si="32"/>
        <v>28</v>
      </c>
      <c r="P39" s="89">
        <f t="shared" si="32"/>
        <v>148</v>
      </c>
      <c r="Q39" s="89">
        <f t="shared" si="32"/>
        <v>200</v>
      </c>
      <c r="R39" s="89">
        <f t="shared" si="32"/>
        <v>219</v>
      </c>
      <c r="S39" s="89">
        <f t="shared" si="32"/>
        <v>130</v>
      </c>
      <c r="T39" s="89">
        <f t="shared" si="32"/>
        <v>147</v>
      </c>
      <c r="U39" s="89">
        <f t="shared" si="32"/>
        <v>91</v>
      </c>
      <c r="V39" s="89">
        <f t="shared" si="32"/>
        <v>42</v>
      </c>
      <c r="W39" s="89">
        <f t="shared" si="32"/>
        <v>155</v>
      </c>
      <c r="X39" s="89">
        <f t="shared" si="32"/>
        <v>166</v>
      </c>
      <c r="Y39" s="89">
        <f t="shared" si="32"/>
        <v>172</v>
      </c>
      <c r="Z39" s="89">
        <f t="shared" si="32"/>
        <v>46</v>
      </c>
      <c r="AA39" s="89">
        <f t="shared" si="32"/>
        <v>0</v>
      </c>
      <c r="AB39" s="89">
        <f t="shared" si="32"/>
        <v>0</v>
      </c>
      <c r="AC39" s="105">
        <f t="shared" si="32"/>
        <v>0</v>
      </c>
      <c r="AD39" s="147">
        <f t="shared" si="32"/>
        <v>181.75</v>
      </c>
      <c r="AE39" s="147">
        <f t="shared" si="32"/>
        <v>175.47619047619048</v>
      </c>
      <c r="AF39" s="148">
        <f t="shared" si="32"/>
        <v>143.15</v>
      </c>
    </row>
    <row r="40" spans="1:32" ht="13" thickBot="1" x14ac:dyDescent="0.3">
      <c r="A40" s="90" t="s">
        <v>119</v>
      </c>
      <c r="B40" s="91">
        <f t="shared" ref="B40:AF40" si="33">SUM(B26:B28)</f>
        <v>0</v>
      </c>
      <c r="C40" s="92">
        <f t="shared" si="33"/>
        <v>0</v>
      </c>
      <c r="D40" s="92">
        <f t="shared" si="33"/>
        <v>0</v>
      </c>
      <c r="E40" s="92">
        <f t="shared" si="33"/>
        <v>0</v>
      </c>
      <c r="F40" s="92">
        <f t="shared" si="33"/>
        <v>234</v>
      </c>
      <c r="G40" s="92">
        <f t="shared" si="33"/>
        <v>150</v>
      </c>
      <c r="H40" s="92">
        <f t="shared" si="33"/>
        <v>147</v>
      </c>
      <c r="I40" s="92">
        <f t="shared" si="33"/>
        <v>377</v>
      </c>
      <c r="J40" s="92">
        <f t="shared" si="33"/>
        <v>336</v>
      </c>
      <c r="K40" s="92">
        <f t="shared" si="33"/>
        <v>357</v>
      </c>
      <c r="L40" s="92">
        <f t="shared" si="33"/>
        <v>290</v>
      </c>
      <c r="M40" s="92">
        <f t="shared" si="33"/>
        <v>228</v>
      </c>
      <c r="N40" s="92">
        <f t="shared" si="33"/>
        <v>103</v>
      </c>
      <c r="O40" s="92">
        <f t="shared" si="33"/>
        <v>62</v>
      </c>
      <c r="P40" s="92">
        <f t="shared" si="33"/>
        <v>329</v>
      </c>
      <c r="Q40" s="92">
        <f t="shared" si="33"/>
        <v>292</v>
      </c>
      <c r="R40" s="92">
        <f t="shared" si="33"/>
        <v>301</v>
      </c>
      <c r="S40" s="92">
        <f t="shared" si="33"/>
        <v>282</v>
      </c>
      <c r="T40" s="92">
        <f t="shared" si="33"/>
        <v>237</v>
      </c>
      <c r="U40" s="92">
        <f t="shared" si="33"/>
        <v>111</v>
      </c>
      <c r="V40" s="92">
        <f t="shared" si="33"/>
        <v>104</v>
      </c>
      <c r="W40" s="92">
        <f t="shared" si="33"/>
        <v>341</v>
      </c>
      <c r="X40" s="92">
        <f t="shared" si="33"/>
        <v>335</v>
      </c>
      <c r="Y40" s="92">
        <f t="shared" si="33"/>
        <v>299</v>
      </c>
      <c r="Z40" s="92">
        <f t="shared" si="33"/>
        <v>0</v>
      </c>
      <c r="AA40" s="92">
        <f t="shared" si="33"/>
        <v>0</v>
      </c>
      <c r="AB40" s="92">
        <f t="shared" si="33"/>
        <v>0</v>
      </c>
      <c r="AC40" s="106">
        <f t="shared" si="33"/>
        <v>0</v>
      </c>
      <c r="AD40" s="149">
        <f t="shared" si="33"/>
        <v>311.5</v>
      </c>
      <c r="AE40" s="149">
        <f t="shared" si="33"/>
        <v>302.71428571428572</v>
      </c>
      <c r="AF40" s="150">
        <f t="shared" si="33"/>
        <v>245.75</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34">MAX(B17:B19)</f>
        <v>0</v>
      </c>
      <c r="C42" s="113">
        <f t="shared" si="34"/>
        <v>0</v>
      </c>
      <c r="D42" s="113">
        <f t="shared" si="34"/>
        <v>0</v>
      </c>
      <c r="E42" s="113">
        <f t="shared" si="34"/>
        <v>0</v>
      </c>
      <c r="F42" s="113">
        <f t="shared" si="34"/>
        <v>68</v>
      </c>
      <c r="G42" s="113">
        <f t="shared" si="34"/>
        <v>64</v>
      </c>
      <c r="H42" s="113">
        <f t="shared" si="34"/>
        <v>26</v>
      </c>
      <c r="I42" s="113">
        <f t="shared" si="34"/>
        <v>93</v>
      </c>
      <c r="J42" s="113">
        <f t="shared" si="34"/>
        <v>90</v>
      </c>
      <c r="K42" s="113">
        <f t="shared" si="34"/>
        <v>80</v>
      </c>
      <c r="L42" s="113">
        <f t="shared" si="34"/>
        <v>68</v>
      </c>
      <c r="M42" s="113">
        <f t="shared" si="34"/>
        <v>62</v>
      </c>
      <c r="N42" s="113">
        <f t="shared" si="34"/>
        <v>49</v>
      </c>
      <c r="O42" s="113">
        <f t="shared" si="34"/>
        <v>14</v>
      </c>
      <c r="P42" s="113">
        <f t="shared" si="34"/>
        <v>74</v>
      </c>
      <c r="Q42" s="113">
        <f t="shared" si="34"/>
        <v>82</v>
      </c>
      <c r="R42" s="113">
        <f t="shared" si="34"/>
        <v>91</v>
      </c>
      <c r="S42" s="113">
        <f t="shared" si="34"/>
        <v>52</v>
      </c>
      <c r="T42" s="113">
        <f t="shared" si="34"/>
        <v>72</v>
      </c>
      <c r="U42" s="113">
        <f t="shared" si="34"/>
        <v>42</v>
      </c>
      <c r="V42" s="113">
        <f t="shared" si="34"/>
        <v>22</v>
      </c>
      <c r="W42" s="113">
        <f t="shared" si="34"/>
        <v>60</v>
      </c>
      <c r="X42" s="113">
        <f t="shared" si="34"/>
        <v>59</v>
      </c>
      <c r="Y42" s="113">
        <f t="shared" si="34"/>
        <v>69</v>
      </c>
      <c r="Z42" s="113">
        <f t="shared" si="34"/>
        <v>46</v>
      </c>
      <c r="AA42" s="113">
        <f t="shared" si="34"/>
        <v>0</v>
      </c>
      <c r="AB42" s="113">
        <f t="shared" si="34"/>
        <v>0</v>
      </c>
      <c r="AC42" s="126">
        <f t="shared" si="34"/>
        <v>0</v>
      </c>
      <c r="AD42" s="151">
        <f t="shared" si="34"/>
        <v>72.125</v>
      </c>
      <c r="AE42" s="152">
        <f t="shared" si="34"/>
        <v>67.214285714285708</v>
      </c>
      <c r="AF42" s="153">
        <f t="shared" si="34"/>
        <v>54.9</v>
      </c>
    </row>
    <row r="43" spans="1:32" x14ac:dyDescent="0.25">
      <c r="A43" s="107" t="s">
        <v>122</v>
      </c>
      <c r="B43" s="93">
        <f t="shared" ref="B43:AF43" si="35">MAX(B20:B25)</f>
        <v>0</v>
      </c>
      <c r="C43" s="94">
        <f t="shared" si="35"/>
        <v>0</v>
      </c>
      <c r="D43" s="94">
        <f t="shared" si="35"/>
        <v>0</v>
      </c>
      <c r="E43" s="94">
        <f t="shared" si="35"/>
        <v>0</v>
      </c>
      <c r="F43" s="94">
        <f t="shared" si="35"/>
        <v>137</v>
      </c>
      <c r="G43" s="94">
        <f t="shared" si="35"/>
        <v>89</v>
      </c>
      <c r="H43" s="94">
        <f t="shared" si="35"/>
        <v>63</v>
      </c>
      <c r="I43" s="94">
        <f t="shared" si="35"/>
        <v>119</v>
      </c>
      <c r="J43" s="94">
        <f t="shared" si="35"/>
        <v>96</v>
      </c>
      <c r="K43" s="94">
        <f t="shared" si="35"/>
        <v>99</v>
      </c>
      <c r="L43" s="94">
        <f t="shared" si="35"/>
        <v>114</v>
      </c>
      <c r="M43" s="94">
        <f t="shared" si="35"/>
        <v>142</v>
      </c>
      <c r="N43" s="94">
        <f t="shared" si="35"/>
        <v>81</v>
      </c>
      <c r="O43" s="94">
        <f t="shared" si="35"/>
        <v>38</v>
      </c>
      <c r="P43" s="94">
        <f t="shared" si="35"/>
        <v>86</v>
      </c>
      <c r="Q43" s="94">
        <f t="shared" si="35"/>
        <v>92</v>
      </c>
      <c r="R43" s="94">
        <f t="shared" si="35"/>
        <v>93</v>
      </c>
      <c r="S43" s="94">
        <f t="shared" si="35"/>
        <v>96</v>
      </c>
      <c r="T43" s="94">
        <f t="shared" si="35"/>
        <v>114</v>
      </c>
      <c r="U43" s="94">
        <f t="shared" si="35"/>
        <v>76</v>
      </c>
      <c r="V43" s="94">
        <f t="shared" si="35"/>
        <v>42</v>
      </c>
      <c r="W43" s="94">
        <f t="shared" si="35"/>
        <v>88</v>
      </c>
      <c r="X43" s="94">
        <f t="shared" si="35"/>
        <v>86</v>
      </c>
      <c r="Y43" s="94">
        <f t="shared" si="35"/>
        <v>89</v>
      </c>
      <c r="Z43" s="94">
        <f t="shared" si="35"/>
        <v>0</v>
      </c>
      <c r="AA43" s="94">
        <f t="shared" si="35"/>
        <v>0</v>
      </c>
      <c r="AB43" s="94">
        <f t="shared" si="35"/>
        <v>0</v>
      </c>
      <c r="AC43" s="108">
        <f t="shared" si="35"/>
        <v>0</v>
      </c>
      <c r="AD43" s="154">
        <f t="shared" si="35"/>
        <v>92</v>
      </c>
      <c r="AE43" s="154">
        <f t="shared" si="35"/>
        <v>101.42857142857143</v>
      </c>
      <c r="AF43" s="155">
        <f t="shared" si="35"/>
        <v>85.8</v>
      </c>
    </row>
    <row r="44" spans="1:32" ht="13" thickBot="1" x14ac:dyDescent="0.3">
      <c r="A44" s="109" t="s">
        <v>123</v>
      </c>
      <c r="B44" s="95">
        <f t="shared" ref="B44:AF44" si="36">MAX(B26:B28)</f>
        <v>0</v>
      </c>
      <c r="C44" s="96">
        <f t="shared" si="36"/>
        <v>0</v>
      </c>
      <c r="D44" s="96">
        <f t="shared" si="36"/>
        <v>0</v>
      </c>
      <c r="E44" s="96">
        <f t="shared" si="36"/>
        <v>0</v>
      </c>
      <c r="F44" s="96">
        <f t="shared" si="36"/>
        <v>98</v>
      </c>
      <c r="G44" s="96">
        <f t="shared" si="36"/>
        <v>54</v>
      </c>
      <c r="H44" s="96">
        <f t="shared" si="36"/>
        <v>54</v>
      </c>
      <c r="I44" s="96">
        <f t="shared" si="36"/>
        <v>163</v>
      </c>
      <c r="J44" s="96">
        <f t="shared" si="36"/>
        <v>150</v>
      </c>
      <c r="K44" s="96">
        <f t="shared" si="36"/>
        <v>152</v>
      </c>
      <c r="L44" s="96">
        <f t="shared" si="36"/>
        <v>120</v>
      </c>
      <c r="M44" s="96">
        <f t="shared" si="36"/>
        <v>97</v>
      </c>
      <c r="N44" s="96">
        <f t="shared" si="36"/>
        <v>41</v>
      </c>
      <c r="O44" s="96">
        <f t="shared" si="36"/>
        <v>30</v>
      </c>
      <c r="P44" s="96">
        <f t="shared" si="36"/>
        <v>162</v>
      </c>
      <c r="Q44" s="96">
        <f t="shared" si="36"/>
        <v>141</v>
      </c>
      <c r="R44" s="96">
        <f t="shared" si="36"/>
        <v>142</v>
      </c>
      <c r="S44" s="96">
        <f t="shared" si="36"/>
        <v>149</v>
      </c>
      <c r="T44" s="96">
        <f t="shared" si="36"/>
        <v>91</v>
      </c>
      <c r="U44" s="96">
        <f t="shared" si="36"/>
        <v>44</v>
      </c>
      <c r="V44" s="96">
        <f t="shared" si="36"/>
        <v>37</v>
      </c>
      <c r="W44" s="96">
        <f t="shared" si="36"/>
        <v>154</v>
      </c>
      <c r="X44" s="96">
        <f t="shared" si="36"/>
        <v>160</v>
      </c>
      <c r="Y44" s="96">
        <f t="shared" si="36"/>
        <v>136</v>
      </c>
      <c r="Z44" s="96">
        <f t="shared" si="36"/>
        <v>0</v>
      </c>
      <c r="AA44" s="96">
        <f t="shared" si="36"/>
        <v>0</v>
      </c>
      <c r="AB44" s="96">
        <f t="shared" si="36"/>
        <v>0</v>
      </c>
      <c r="AC44" s="110">
        <f t="shared" si="36"/>
        <v>0</v>
      </c>
      <c r="AD44" s="156">
        <f t="shared" si="36"/>
        <v>143.75</v>
      </c>
      <c r="AE44" s="156">
        <f t="shared" si="36"/>
        <v>135.64285714285714</v>
      </c>
      <c r="AF44" s="157">
        <f t="shared" si="36"/>
        <v>106.85</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278" priority="1190" rank="1"/>
  </conditionalFormatting>
  <conditionalFormatting sqref="B20:B25">
    <cfRule type="top10" dxfId="277" priority="1647" rank="1"/>
  </conditionalFormatting>
  <conditionalFormatting sqref="B26:B28">
    <cfRule type="top10" dxfId="276" priority="1855" rank="1"/>
  </conditionalFormatting>
  <conditionalFormatting sqref="C17:C19">
    <cfRule type="top10" dxfId="275" priority="1214" rank="1"/>
  </conditionalFormatting>
  <conditionalFormatting sqref="C20:C25">
    <cfRule type="top10" dxfId="274" priority="1671" rank="1"/>
  </conditionalFormatting>
  <conditionalFormatting sqref="C26:C28">
    <cfRule type="top10" dxfId="273" priority="1857" rank="1"/>
  </conditionalFormatting>
  <conditionalFormatting sqref="D17:D19">
    <cfRule type="top10" dxfId="272" priority="1192" rank="1"/>
  </conditionalFormatting>
  <conditionalFormatting sqref="D20:D25">
    <cfRule type="top10" dxfId="271" priority="1649" rank="1"/>
  </conditionalFormatting>
  <conditionalFormatting sqref="D26:D28">
    <cfRule type="top10" dxfId="270" priority="1859" rank="1"/>
  </conditionalFormatting>
  <conditionalFormatting sqref="E17:E19">
    <cfRule type="top10" dxfId="269" priority="1194" rank="1"/>
  </conditionalFormatting>
  <conditionalFormatting sqref="E20:E25">
    <cfRule type="top10" dxfId="268" priority="1651" rank="1"/>
  </conditionalFormatting>
  <conditionalFormatting sqref="E26:E28">
    <cfRule type="top10" dxfId="267" priority="1861" rank="1"/>
  </conditionalFormatting>
  <conditionalFormatting sqref="F17:F19">
    <cfRule type="top10" dxfId="266" priority="1196" rank="1"/>
  </conditionalFormatting>
  <conditionalFormatting sqref="F20:F25">
    <cfRule type="top10" dxfId="265" priority="1653" rank="1"/>
  </conditionalFormatting>
  <conditionalFormatting sqref="F26:F28">
    <cfRule type="top10" dxfId="264" priority="1863" rank="1"/>
  </conditionalFormatting>
  <conditionalFormatting sqref="G17:G19">
    <cfRule type="top10" dxfId="263" priority="1198" rank="1"/>
  </conditionalFormatting>
  <conditionalFormatting sqref="G20:G25">
    <cfRule type="top10" dxfId="262" priority="1655" rank="1"/>
  </conditionalFormatting>
  <conditionalFormatting sqref="G26:G28">
    <cfRule type="top10" dxfId="261" priority="1865" rank="1"/>
  </conditionalFormatting>
  <conditionalFormatting sqref="H17:H19">
    <cfRule type="top10" dxfId="260" priority="1200" rank="1"/>
  </conditionalFormatting>
  <conditionalFormatting sqref="H20:H25">
    <cfRule type="top10" dxfId="259" priority="1657" rank="1"/>
  </conditionalFormatting>
  <conditionalFormatting sqref="H26:H28">
    <cfRule type="top10" dxfId="258" priority="1867" rank="1"/>
  </conditionalFormatting>
  <conditionalFormatting sqref="I17:I19">
    <cfRule type="top10" dxfId="257" priority="1202" rank="1"/>
  </conditionalFormatting>
  <conditionalFormatting sqref="I20:I25">
    <cfRule type="top10" dxfId="256" priority="1659" rank="1"/>
  </conditionalFormatting>
  <conditionalFormatting sqref="I26:I28">
    <cfRule type="top10" dxfId="255" priority="1869" rank="1"/>
  </conditionalFormatting>
  <conditionalFormatting sqref="J17:J19">
    <cfRule type="top10" dxfId="254" priority="1204" rank="1"/>
  </conditionalFormatting>
  <conditionalFormatting sqref="J20:J25">
    <cfRule type="top10" dxfId="253" priority="1661" rank="1"/>
  </conditionalFormatting>
  <conditionalFormatting sqref="J26:J28">
    <cfRule type="top10" dxfId="252" priority="1871" rank="1"/>
  </conditionalFormatting>
  <conditionalFormatting sqref="K17:K19">
    <cfRule type="top10" dxfId="251" priority="1206" rank="1"/>
  </conditionalFormatting>
  <conditionalFormatting sqref="K20:K25">
    <cfRule type="top10" dxfId="250" priority="1663" rank="1"/>
  </conditionalFormatting>
  <conditionalFormatting sqref="K26:K28">
    <cfRule type="top10" dxfId="249" priority="1873" rank="1"/>
  </conditionalFormatting>
  <conditionalFormatting sqref="L17:L19">
    <cfRule type="top10" dxfId="248" priority="1208" rank="1"/>
  </conditionalFormatting>
  <conditionalFormatting sqref="L20:L25">
    <cfRule type="top10" dxfId="247" priority="1665" rank="1"/>
  </conditionalFormatting>
  <conditionalFormatting sqref="L26:L28">
    <cfRule type="top10" dxfId="246" priority="1875" rank="1"/>
  </conditionalFormatting>
  <conditionalFormatting sqref="M17:M19">
    <cfRule type="top10" dxfId="245" priority="1210" rank="1"/>
  </conditionalFormatting>
  <conditionalFormatting sqref="M20:M25">
    <cfRule type="top10" dxfId="244" priority="1667" rank="1"/>
  </conditionalFormatting>
  <conditionalFormatting sqref="M26:M28">
    <cfRule type="top10" dxfId="243" priority="1877" rank="1"/>
  </conditionalFormatting>
  <conditionalFormatting sqref="N17:N19">
    <cfRule type="top10" dxfId="242" priority="1212" rank="1"/>
  </conditionalFormatting>
  <conditionalFormatting sqref="N20:N25">
    <cfRule type="top10" dxfId="241" priority="1669" rank="1"/>
  </conditionalFormatting>
  <conditionalFormatting sqref="N26:N28">
    <cfRule type="top10" dxfId="240" priority="1879" rank="1"/>
  </conditionalFormatting>
  <conditionalFormatting sqref="O17:O19">
    <cfRule type="top10" dxfId="239" priority="1216" rank="1"/>
  </conditionalFormatting>
  <conditionalFormatting sqref="O20:O25">
    <cfRule type="top10" dxfId="238" priority="1673" rank="1"/>
  </conditionalFormatting>
  <conditionalFormatting sqref="O26:O28">
    <cfRule type="top10" dxfId="237" priority="1881" rank="1"/>
  </conditionalFormatting>
  <conditionalFormatting sqref="P17:P19">
    <cfRule type="top10" dxfId="236" priority="1218" rank="1"/>
  </conditionalFormatting>
  <conditionalFormatting sqref="P20:P25">
    <cfRule type="top10" dxfId="235" priority="1675" rank="1"/>
  </conditionalFormatting>
  <conditionalFormatting sqref="P26:P28">
    <cfRule type="top10" dxfId="234" priority="1883" rank="1"/>
  </conditionalFormatting>
  <conditionalFormatting sqref="Q17:Q19">
    <cfRule type="top10" dxfId="233" priority="1220" rank="1"/>
  </conditionalFormatting>
  <conditionalFormatting sqref="Q20:Q25">
    <cfRule type="top10" dxfId="232" priority="1677" rank="1"/>
  </conditionalFormatting>
  <conditionalFormatting sqref="Q26:Q28">
    <cfRule type="top10" dxfId="231" priority="1885" rank="1"/>
  </conditionalFormatting>
  <conditionalFormatting sqref="R17:R19">
    <cfRule type="top10" dxfId="230" priority="1222" rank="1"/>
  </conditionalFormatting>
  <conditionalFormatting sqref="R20:R25">
    <cfRule type="top10" dxfId="229" priority="1679" rank="1"/>
  </conditionalFormatting>
  <conditionalFormatting sqref="R26:R28">
    <cfRule type="top10" dxfId="228" priority="1887" rank="1"/>
  </conditionalFormatting>
  <conditionalFormatting sqref="S17:S19">
    <cfRule type="top10" dxfId="227" priority="1224" rank="1"/>
  </conditionalFormatting>
  <conditionalFormatting sqref="S20:S25">
    <cfRule type="top10" dxfId="226" priority="1681" rank="1"/>
  </conditionalFormatting>
  <conditionalFormatting sqref="S26:S28">
    <cfRule type="top10" dxfId="225" priority="1889" rank="1"/>
  </conditionalFormatting>
  <conditionalFormatting sqref="T17:T19">
    <cfRule type="top10" dxfId="224" priority="1226" rank="1"/>
  </conditionalFormatting>
  <conditionalFormatting sqref="T20:T25">
    <cfRule type="top10" dxfId="223" priority="1683" rank="1"/>
  </conditionalFormatting>
  <conditionalFormatting sqref="T26:T28">
    <cfRule type="top10" dxfId="222" priority="1891" rank="1"/>
  </conditionalFormatting>
  <conditionalFormatting sqref="U17:U19">
    <cfRule type="top10" dxfId="221" priority="1228" rank="1"/>
  </conditionalFormatting>
  <conditionalFormatting sqref="U20:U25">
    <cfRule type="top10" dxfId="220" priority="1685" rank="1"/>
  </conditionalFormatting>
  <conditionalFormatting sqref="U26:U28">
    <cfRule type="top10" dxfId="219" priority="1893" rank="1"/>
  </conditionalFormatting>
  <conditionalFormatting sqref="V17:V19">
    <cfRule type="top10" dxfId="218" priority="1230" rank="1"/>
  </conditionalFormatting>
  <conditionalFormatting sqref="V20:V25">
    <cfRule type="top10" dxfId="217" priority="1687" rank="1"/>
  </conditionalFormatting>
  <conditionalFormatting sqref="V26:V28">
    <cfRule type="top10" dxfId="216" priority="1895" rank="1"/>
  </conditionalFormatting>
  <conditionalFormatting sqref="W17:W19">
    <cfRule type="top10" dxfId="215" priority="1232" rank="1"/>
  </conditionalFormatting>
  <conditionalFormatting sqref="W20:W25">
    <cfRule type="top10" dxfId="214" priority="1689" rank="1"/>
  </conditionalFormatting>
  <conditionalFormatting sqref="W26:W28">
    <cfRule type="top10" dxfId="213" priority="1897" rank="1"/>
  </conditionalFormatting>
  <conditionalFormatting sqref="X17:X19">
    <cfRule type="top10" dxfId="212" priority="1234" rank="1"/>
  </conditionalFormatting>
  <conditionalFormatting sqref="X20:X25">
    <cfRule type="top10" dxfId="211" priority="1691" rank="1"/>
  </conditionalFormatting>
  <conditionalFormatting sqref="X26:X28">
    <cfRule type="top10" dxfId="210" priority="1899" rank="1"/>
  </conditionalFormatting>
  <conditionalFormatting sqref="Y17:Y19">
    <cfRule type="top10" dxfId="209" priority="1236" rank="1"/>
  </conditionalFormatting>
  <conditionalFormatting sqref="Y20:Y25">
    <cfRule type="top10" dxfId="208" priority="1693" rank="1"/>
  </conditionalFormatting>
  <conditionalFormatting sqref="Y26:Y28">
    <cfRule type="top10" dxfId="207" priority="1901" rank="1"/>
  </conditionalFormatting>
  <conditionalFormatting sqref="Z17:Z19">
    <cfRule type="top10" dxfId="206" priority="1238" rank="1"/>
  </conditionalFormatting>
  <conditionalFormatting sqref="Z20:Z25">
    <cfRule type="top10" dxfId="205" priority="1695" rank="1"/>
  </conditionalFormatting>
  <conditionalFormatting sqref="Z26:Z28">
    <cfRule type="top10" dxfId="204" priority="1903" rank="1"/>
  </conditionalFormatting>
  <conditionalFormatting sqref="AA17:AA19">
    <cfRule type="top10" dxfId="203" priority="1240" rank="1"/>
  </conditionalFormatting>
  <conditionalFormatting sqref="AA20:AA25">
    <cfRule type="top10" dxfId="202" priority="1697" rank="1"/>
  </conditionalFormatting>
  <conditionalFormatting sqref="AA26:AA28">
    <cfRule type="top10" dxfId="201" priority="1905" rank="1"/>
  </conditionalFormatting>
  <conditionalFormatting sqref="AB17:AB19">
    <cfRule type="top10" dxfId="200" priority="1242" rank="1"/>
  </conditionalFormatting>
  <conditionalFormatting sqref="AB20:AB25">
    <cfRule type="top10" dxfId="199" priority="1699" rank="1"/>
  </conditionalFormatting>
  <conditionalFormatting sqref="AB26:AB28">
    <cfRule type="top10" dxfId="198" priority="1907" rank="1"/>
  </conditionalFormatting>
  <conditionalFormatting sqref="AC17:AC19">
    <cfRule type="top10" dxfId="197" priority="1244" rank="1"/>
  </conditionalFormatting>
  <conditionalFormatting sqref="AC20:AC25">
    <cfRule type="top10" dxfId="196" priority="1701" rank="1"/>
  </conditionalFormatting>
  <conditionalFormatting sqref="AC26:AC28">
    <cfRule type="top10" dxfId="195" priority="1909" rank="1"/>
  </conditionalFormatting>
  <conditionalFormatting sqref="AD17:AD19">
    <cfRule type="top10" dxfId="194" priority="4" rank="1"/>
  </conditionalFormatting>
  <conditionalFormatting sqref="AD20:AD25">
    <cfRule type="top10" dxfId="193" priority="6" rank="1"/>
  </conditionalFormatting>
  <conditionalFormatting sqref="AD26:AD28">
    <cfRule type="top10" dxfId="192" priority="8" rank="1"/>
  </conditionalFormatting>
  <conditionalFormatting sqref="AE17:AE19">
    <cfRule type="top10" dxfId="191" priority="5" rank="1"/>
  </conditionalFormatting>
  <conditionalFormatting sqref="AE20:AE25">
    <cfRule type="top10" dxfId="190" priority="7" rank="1"/>
  </conditionalFormatting>
  <conditionalFormatting sqref="AE26:AE28">
    <cfRule type="top10" dxfId="189" priority="9" rank="1"/>
  </conditionalFormatting>
  <conditionalFormatting sqref="AF17:AF19">
    <cfRule type="top10" dxfId="188" priority="1" rank="1"/>
  </conditionalFormatting>
  <conditionalFormatting sqref="AF20:AF25">
    <cfRule type="top10" dxfId="187" priority="2" rank="1"/>
  </conditionalFormatting>
  <conditionalFormatting sqref="AF26:AF28">
    <cfRule type="top10" dxfId="186"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South Liberty Lane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tr">
        <f>'Front Cover'!H33</f>
        <v>A3029 Winterstoke Road (E)</v>
      </c>
      <c r="C5" s="179"/>
      <c r="D5" s="182" t="s">
        <v>28</v>
      </c>
      <c r="E5" s="179" t="str">
        <f>'Front Cover'!D33</f>
        <v>South Liberty Lane (W)</v>
      </c>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IF(OR('Class Bin B-A'!$B11="*",'Class Bin B-A'!$B12="*",'Class Bin B-A'!$B13="*",'Class Bin B-A'!$B14="*"),"*",SUM('Class Bin B-A'!$B11:$B14))</f>
        <v>*</v>
      </c>
      <c r="C10" s="65" t="str">
        <f>IF(OR('Class Bin B-A'!$B115="*",'Class Bin B-A'!$B116="*",'Class Bin B-A'!$B117="*",'Class Bin B-A'!$B118="*"),"*",SUM('Class Bin B-A'!$B115:$B118))</f>
        <v>*</v>
      </c>
      <c r="D10" s="65" t="str">
        <f>IF(OR('Class Bin B-A'!$B219="*",'Class Bin B-A'!$B220="*",'Class Bin B-A'!$B221="*",'Class Bin B-A'!$B222="*"),"*",SUM('Class Bin B-A'!$B219:$B222))</f>
        <v>*</v>
      </c>
      <c r="E10" s="65" t="str">
        <f>IF(OR('Class Bin B-A'!$B323="*",'Class Bin B-A'!$B324="*",'Class Bin B-A'!$B325="*",'Class Bin B-A'!$B326="*"),"*",SUM('Class Bin B-A'!$B323:$B326))</f>
        <v>*</v>
      </c>
      <c r="F10" s="65" t="str">
        <f>IF(OR('Class Bin B-A'!$B427="*",'Class Bin B-A'!$B428="*",'Class Bin B-A'!$B429="*",'Class Bin B-A'!$B430="*"),"*",SUM('Class Bin B-A'!$B427:$B430))</f>
        <v>*</v>
      </c>
      <c r="G10" s="65">
        <f>IF(OR('Class Bin B-A'!$B531="*",'Class Bin B-A'!$B532="*",'Class Bin B-A'!$B533="*",'Class Bin B-A'!$B534="*"),"*",SUM('Class Bin B-A'!$B531:$B534))</f>
        <v>17</v>
      </c>
      <c r="H10" s="65">
        <f>IF(OR('Class Bin B-A'!$B635="*",'Class Bin B-A'!$B636="*",'Class Bin B-A'!$B637="*",'Class Bin B-A'!$B638="*"),"*",SUM('Class Bin B-A'!$B635:$B638))</f>
        <v>39</v>
      </c>
      <c r="I10" s="65">
        <f>IF(OR('Class Bin B-A'!$B739="*",'Class Bin B-A'!$B740="*",'Class Bin B-A'!$B741="*",'Class Bin B-A'!$B742="*"),"*",SUM('Class Bin B-A'!$B739:$B742))</f>
        <v>10</v>
      </c>
      <c r="J10" s="65">
        <f>IF(OR('Class Bin B-A'!$B843="*",'Class Bin B-A'!$B844="*",'Class Bin B-A'!$B845="*",'Class Bin B-A'!$B846="*"),"*",SUM('Class Bin B-A'!$B843:$B846))</f>
        <v>10</v>
      </c>
      <c r="K10" s="65">
        <f>IF(OR('Class Bin B-A'!$B947="*",'Class Bin B-A'!$B948="*",'Class Bin B-A'!$B949="*",'Class Bin B-A'!$B950="*"),"*",SUM('Class Bin B-A'!$B947:$B950))</f>
        <v>9</v>
      </c>
      <c r="L10" s="65">
        <f>IF(OR('Class Bin B-A'!$B1051="*",'Class Bin B-A'!$B1052="*",'Class Bin B-A'!$B1053="*",'Class Bin B-A'!$B1054="*"),"*",SUM('Class Bin B-A'!$B1051:$B1054))</f>
        <v>15</v>
      </c>
      <c r="M10" s="65">
        <f>IF(OR('Class Bin B-A'!$B1155="*",'Class Bin B-A'!$B1156="*",'Class Bin B-A'!$B1157="*",'Class Bin B-A'!$B1158="*"),"*",SUM('Class Bin B-A'!$B1155:$B1158))</f>
        <v>12</v>
      </c>
      <c r="N10" s="65">
        <f>IF(OR('Class Bin B-A'!$B1259="*",'Class Bin B-A'!$B1260="*",'Class Bin B-A'!$B1261="*",'Class Bin B-A'!$B1262="*"),"*",SUM('Class Bin B-A'!$B1259:$B1262))</f>
        <v>22</v>
      </c>
      <c r="O10" s="65">
        <f>IF(OR('Class Bin B-A'!$B1363="*",'Class Bin B-A'!$B1364="*",'Class Bin B-A'!$B1365="*",'Class Bin B-A'!$B1366="*"),"*",SUM('Class Bin B-A'!$B1363:$B1366))</f>
        <v>25</v>
      </c>
      <c r="P10" s="65">
        <f>IF(OR('Class Bin B-A'!$B1467="*",'Class Bin B-A'!$B1468="*",'Class Bin B-A'!$B1469="*",'Class Bin B-A'!$B1470="*"),"*",SUM('Class Bin B-A'!$B1467:$B1470))</f>
        <v>5</v>
      </c>
      <c r="Q10" s="65">
        <f>IF(OR('Class Bin B-A'!$B1571="*",'Class Bin B-A'!$B1572="*",'Class Bin B-A'!$B1573="*",'Class Bin B-A'!$B1574="*"),"*",SUM('Class Bin B-A'!$B1571:$B1574))</f>
        <v>10</v>
      </c>
      <c r="R10" s="65">
        <f>IF(OR('Class Bin B-A'!$B1675="*",'Class Bin B-A'!$B1676="*",'Class Bin B-A'!$B1677="*",'Class Bin B-A'!$B1678="*"),"*",SUM('Class Bin B-A'!$B1675:$B1678))</f>
        <v>10</v>
      </c>
      <c r="S10" s="65">
        <f>IF(OR('Class Bin B-A'!$B1779="*",'Class Bin B-A'!$B1780="*",'Class Bin B-A'!$B1781="*",'Class Bin B-A'!$B1782="*"),"*",SUM('Class Bin B-A'!$B1779:$B1782))</f>
        <v>13</v>
      </c>
      <c r="T10" s="65">
        <f>IF(OR('Class Bin B-A'!$B1883="*",'Class Bin B-A'!$B1884="*",'Class Bin B-A'!$B1885="*",'Class Bin B-A'!$B1886="*"),"*",SUM('Class Bin B-A'!$B1883:$B1886))</f>
        <v>13</v>
      </c>
      <c r="U10" s="65">
        <f>IF(OR('Class Bin B-A'!$B1987="*",'Class Bin B-A'!$B1988="*",'Class Bin B-A'!$B1989="*",'Class Bin B-A'!$B1990="*"),"*",SUM('Class Bin B-A'!$B1987:$B1990))</f>
        <v>18</v>
      </c>
      <c r="V10" s="65">
        <f>IF(OR('Class Bin B-A'!$B2091="*",'Class Bin B-A'!$B2092="*",'Class Bin B-A'!$B2093="*",'Class Bin B-A'!$B2094="*"),"*",SUM('Class Bin B-A'!$B2091:$B2094))</f>
        <v>22</v>
      </c>
      <c r="W10" s="65">
        <f>IF(OR('Class Bin B-A'!$B2195="*",'Class Bin B-A'!$B2196="*",'Class Bin B-A'!$B2197="*",'Class Bin B-A'!$B2198="*"),"*",SUM('Class Bin B-A'!$B2195:$B2198))</f>
        <v>6</v>
      </c>
      <c r="X10" s="65">
        <f>IF(OR('Class Bin B-A'!$B2299="*",'Class Bin B-A'!$B2300="*",'Class Bin B-A'!$B2301="*",'Class Bin B-A'!$B2302="*"),"*",SUM('Class Bin B-A'!$B2299:$B2302))</f>
        <v>9</v>
      </c>
      <c r="Y10" s="65">
        <f>IF(OR('Class Bin B-A'!$B2403="*",'Class Bin B-A'!$B2404="*",'Class Bin B-A'!$B2405="*",'Class Bin B-A'!$B2406="*"),"*",SUM('Class Bin B-A'!$B2403:$B2406))</f>
        <v>12</v>
      </c>
      <c r="Z10" s="65">
        <f>IF(OR('Class Bin B-A'!$B2507="*",'Class Bin B-A'!$B2508="*",'Class Bin B-A'!$B2509="*",'Class Bin B-A'!$B2510="*"),"*",SUM('Class Bin B-A'!$B2507:$B2510))</f>
        <v>11</v>
      </c>
      <c r="AA10" s="65" t="str">
        <f>IF(OR('Class Bin B-A'!$B2611="*",'Class Bin B-A'!$B2612="*",'Class Bin B-A'!$B2613="*",'Class Bin B-A'!$B2614="*"),"*",SUM('Class Bin B-A'!$B2611:$B2614))</f>
        <v>*</v>
      </c>
      <c r="AB10" s="65" t="str">
        <f>IF(OR('Class Bin B-A'!$B2715="*",'Class Bin B-A'!$B2716="*",'Class Bin B-A'!$B2717="*",'Class Bin B-A'!$B2718="*"),"*",SUM('Class Bin B-A'!$B2715:$B2718))</f>
        <v>*</v>
      </c>
      <c r="AC10" s="97" t="str">
        <f>IF(OR('Class Bin B-A'!$B2819="*",'Class Bin B-A'!$B2820="*",'Class Bin B-A'!$B2821="*",'Class Bin B-A'!$B2822="*"),"*",SUM('Class Bin B-A'!$B2819:$B2822))</f>
        <v>*</v>
      </c>
      <c r="AD10" s="127">
        <f>IFERROR(AVERAGE(C10:E10,J10:L10,Q10:S10,X10:Z10),"-")</f>
        <v>11</v>
      </c>
      <c r="AE10" s="127">
        <f>IFERROR(AVERAGE(B10:F10,I10:M10,P10:T10,W10:AA10),"-")</f>
        <v>10.357142857142858</v>
      </c>
      <c r="AF10" s="128">
        <f>IFERROR(AVERAGE(B10:AC10),"-")</f>
        <v>14.4</v>
      </c>
    </row>
    <row r="11" spans="1:32" x14ac:dyDescent="0.25">
      <c r="A11" s="66">
        <v>4.1666666666666664E-2</v>
      </c>
      <c r="B11" s="67" t="str">
        <f>IF(OR('Class Bin B-A'!$B15="*",'Class Bin B-A'!$B16="*",'Class Bin B-A'!$B17="*",'Class Bin B-A'!$B18="*"),"*",SUM('Class Bin B-A'!$B15:$B18))</f>
        <v>*</v>
      </c>
      <c r="C11" s="68" t="str">
        <f>IF(OR('Class Bin B-A'!$B119="*",'Class Bin B-A'!$B120="*",'Class Bin B-A'!$B121="*",'Class Bin B-A'!$B122="*"),"*",SUM('Class Bin B-A'!$B119:$B122))</f>
        <v>*</v>
      </c>
      <c r="D11" s="68" t="str">
        <f>IF(OR('Class Bin B-A'!$B223="*",'Class Bin B-A'!$B224="*",'Class Bin B-A'!$B225="*",'Class Bin B-A'!$B226="*"),"*",SUM('Class Bin B-A'!$B223:$B226))</f>
        <v>*</v>
      </c>
      <c r="E11" s="68" t="str">
        <f>IF(OR('Class Bin B-A'!$B327="*",'Class Bin B-A'!$B328="*",'Class Bin B-A'!$B329="*",'Class Bin B-A'!$B330="*"),"*",SUM('Class Bin B-A'!$B327:$B330))</f>
        <v>*</v>
      </c>
      <c r="F11" s="68" t="str">
        <f>IF(OR('Class Bin B-A'!$B431="*",'Class Bin B-A'!$B432="*",'Class Bin B-A'!$B433="*",'Class Bin B-A'!$B434="*"),"*",SUM('Class Bin B-A'!$B431:$B434))</f>
        <v>*</v>
      </c>
      <c r="G11" s="68">
        <f>IF(OR('Class Bin B-A'!$B535="*",'Class Bin B-A'!$B536="*",'Class Bin B-A'!$B537="*",'Class Bin B-A'!$B538="*"),"*",SUM('Class Bin B-A'!$B535:$B538))</f>
        <v>8</v>
      </c>
      <c r="H11" s="68">
        <f>IF(OR('Class Bin B-A'!$B639="*",'Class Bin B-A'!$B640="*",'Class Bin B-A'!$B641="*",'Class Bin B-A'!$B642="*"),"*",SUM('Class Bin B-A'!$B639:$B642))</f>
        <v>17</v>
      </c>
      <c r="I11" s="68">
        <f>IF(OR('Class Bin B-A'!$B743="*",'Class Bin B-A'!$B744="*",'Class Bin B-A'!$B745="*",'Class Bin B-A'!$B746="*"),"*",SUM('Class Bin B-A'!$B743:$B746))</f>
        <v>4</v>
      </c>
      <c r="J11" s="68">
        <f>IF(OR('Class Bin B-A'!$B847="*",'Class Bin B-A'!$B848="*",'Class Bin B-A'!$B849="*",'Class Bin B-A'!$B850="*"),"*",SUM('Class Bin B-A'!$B847:$B850))</f>
        <v>3</v>
      </c>
      <c r="K11" s="68">
        <f>IF(OR('Class Bin B-A'!$B951="*",'Class Bin B-A'!$B952="*",'Class Bin B-A'!$B953="*",'Class Bin B-A'!$B954="*"),"*",SUM('Class Bin B-A'!$B951:$B954))</f>
        <v>9</v>
      </c>
      <c r="L11" s="68">
        <f>IF(OR('Class Bin B-A'!$B1055="*",'Class Bin B-A'!$B1056="*",'Class Bin B-A'!$B1057="*",'Class Bin B-A'!$B1058="*"),"*",SUM('Class Bin B-A'!$B1055:$B1058))</f>
        <v>13</v>
      </c>
      <c r="M11" s="68">
        <f>IF(OR('Class Bin B-A'!$B1159="*",'Class Bin B-A'!$B1160="*",'Class Bin B-A'!$B1161="*",'Class Bin B-A'!$B1162="*"),"*",SUM('Class Bin B-A'!$B1159:$B1162))</f>
        <v>6</v>
      </c>
      <c r="N11" s="68">
        <f>IF(OR('Class Bin B-A'!$B1263="*",'Class Bin B-A'!$B1264="*",'Class Bin B-A'!$B1265="*",'Class Bin B-A'!$B1266="*"),"*",SUM('Class Bin B-A'!$B1263:$B1266))</f>
        <v>11</v>
      </c>
      <c r="O11" s="68">
        <f>IF(OR('Class Bin B-A'!$B1367="*",'Class Bin B-A'!$B1368="*",'Class Bin B-A'!$B1369="*",'Class Bin B-A'!$B1370="*"),"*",SUM('Class Bin B-A'!$B1367:$B1370))</f>
        <v>7</v>
      </c>
      <c r="P11" s="68">
        <f>IF(OR('Class Bin B-A'!$B1471="*",'Class Bin B-A'!$B1472="*",'Class Bin B-A'!$B1473="*",'Class Bin B-A'!$B1474="*"),"*",SUM('Class Bin B-A'!$B1471:$B1474))</f>
        <v>9</v>
      </c>
      <c r="Q11" s="68">
        <f>IF(OR('Class Bin B-A'!$B1575="*",'Class Bin B-A'!$B1576="*",'Class Bin B-A'!$B1577="*",'Class Bin B-A'!$B1578="*"),"*",SUM('Class Bin B-A'!$B1575:$B1578))</f>
        <v>5</v>
      </c>
      <c r="R11" s="68">
        <f>IF(OR('Class Bin B-A'!$B1679="*",'Class Bin B-A'!$B1680="*",'Class Bin B-A'!$B1681="*",'Class Bin B-A'!$B1682="*"),"*",SUM('Class Bin B-A'!$B1679:$B1682))</f>
        <v>5</v>
      </c>
      <c r="S11" s="68">
        <f>IF(OR('Class Bin B-A'!$B1783="*",'Class Bin B-A'!$B1784="*",'Class Bin B-A'!$B1785="*",'Class Bin B-A'!$B1786="*"),"*",SUM('Class Bin B-A'!$B1783:$B1786))</f>
        <v>6</v>
      </c>
      <c r="T11" s="68">
        <f>IF(OR('Class Bin B-A'!$B1887="*",'Class Bin B-A'!$B1888="*",'Class Bin B-A'!$B1889="*",'Class Bin B-A'!$B1890="*"),"*",SUM('Class Bin B-A'!$B1887:$B1890))</f>
        <v>11</v>
      </c>
      <c r="U11" s="68">
        <f>IF(OR('Class Bin B-A'!$B1991="*",'Class Bin B-A'!$B1992="*",'Class Bin B-A'!$B1993="*",'Class Bin B-A'!$B1994="*"),"*",SUM('Class Bin B-A'!$B1991:$B1994))</f>
        <v>6</v>
      </c>
      <c r="V11" s="68">
        <f>IF(OR('Class Bin B-A'!$B2095="*",'Class Bin B-A'!$B2096="*",'Class Bin B-A'!$B2097="*",'Class Bin B-A'!$B2098="*"),"*",SUM('Class Bin B-A'!$B2095:$B2098))</f>
        <v>9</v>
      </c>
      <c r="W11" s="68">
        <f>IF(OR('Class Bin B-A'!$B2199="*",'Class Bin B-A'!$B2200="*",'Class Bin B-A'!$B2201="*",'Class Bin B-A'!$B2202="*"),"*",SUM('Class Bin B-A'!$B2199:$B2202))</f>
        <v>10</v>
      </c>
      <c r="X11" s="68">
        <f>IF(OR('Class Bin B-A'!$B2303="*",'Class Bin B-A'!$B2304="*",'Class Bin B-A'!$B2305="*",'Class Bin B-A'!$B2306="*"),"*",SUM('Class Bin B-A'!$B2303:$B2306))</f>
        <v>4</v>
      </c>
      <c r="Y11" s="68">
        <f>IF(OR('Class Bin B-A'!$B2407="*",'Class Bin B-A'!$B2408="*",'Class Bin B-A'!$B2409="*",'Class Bin B-A'!$B2410="*"),"*",SUM('Class Bin B-A'!$B2407:$B2410))</f>
        <v>7</v>
      </c>
      <c r="Z11" s="68">
        <f>IF(OR('Class Bin B-A'!$B2511="*",'Class Bin B-A'!$B2512="*",'Class Bin B-A'!$B2513="*",'Class Bin B-A'!$B2514="*"),"*",SUM('Class Bin B-A'!$B2511:$B2514))</f>
        <v>6</v>
      </c>
      <c r="AA11" s="68" t="str">
        <f>IF(OR('Class Bin B-A'!$B2615="*",'Class Bin B-A'!$B2616="*",'Class Bin B-A'!$B2617="*",'Class Bin B-A'!$B2618="*"),"*",SUM('Class Bin B-A'!$B2615:$B2618))</f>
        <v>*</v>
      </c>
      <c r="AB11" s="68" t="str">
        <f>IF(OR('Class Bin B-A'!$B2719="*",'Class Bin B-A'!$B2720="*",'Class Bin B-A'!$B2721="*",'Class Bin B-A'!$B2722="*"),"*",SUM('Class Bin B-A'!$B2719:$B2722))</f>
        <v>*</v>
      </c>
      <c r="AC11" s="99" t="str">
        <f>IF(OR('Class Bin B-A'!$B2823="*",'Class Bin B-A'!$B2824="*",'Class Bin B-A'!$B2825="*",'Class Bin B-A'!$B2826="*"),"*",SUM('Class Bin B-A'!$B2823:$B2826))</f>
        <v>*</v>
      </c>
      <c r="AD11" s="129">
        <f t="shared" ref="AD11:AD33" si="1">IFERROR(AVERAGE(C11:E11,J11:L11,Q11:S11,X11:Z11),"-")</f>
        <v>6.4444444444444446</v>
      </c>
      <c r="AE11" s="129">
        <f t="shared" ref="AE11:AE33" si="2">IFERROR(AVERAGE(B11:F11,I11:M11,P11:T11,W11:AA11),"-")</f>
        <v>7</v>
      </c>
      <c r="AF11" s="130">
        <f t="shared" ref="AF11:AF33" si="3">IFERROR(AVERAGE(B11:AC11),"-")</f>
        <v>7.8</v>
      </c>
    </row>
    <row r="12" spans="1:32" x14ac:dyDescent="0.25">
      <c r="A12" s="66">
        <v>8.3333333333333329E-2</v>
      </c>
      <c r="B12" s="67" t="str">
        <f>IF(OR('Class Bin B-A'!$B19="*",'Class Bin B-A'!$B20="*",'Class Bin B-A'!$B21="*",'Class Bin B-A'!$B22="*"),"*",SUM('Class Bin B-A'!$B19:$B22))</f>
        <v>*</v>
      </c>
      <c r="C12" s="68" t="str">
        <f>IF(OR('Class Bin B-A'!$B123="*",'Class Bin B-A'!$B124="*",'Class Bin B-A'!$B125="*",'Class Bin B-A'!$B126="*"),"*",SUM('Class Bin B-A'!$B123:$B126))</f>
        <v>*</v>
      </c>
      <c r="D12" s="68" t="str">
        <f>IF(OR('Class Bin B-A'!$B227="*",'Class Bin B-A'!$B228="*",'Class Bin B-A'!$B229="*",'Class Bin B-A'!$B230="*"),"*",SUM('Class Bin B-A'!$B227:$B230))</f>
        <v>*</v>
      </c>
      <c r="E12" s="68" t="str">
        <f>IF(OR('Class Bin B-A'!$B331="*",'Class Bin B-A'!$B332="*",'Class Bin B-A'!$B333="*",'Class Bin B-A'!$B334="*"),"*",SUM('Class Bin B-A'!$B331:$B334))</f>
        <v>*</v>
      </c>
      <c r="F12" s="68" t="str">
        <f>IF(OR('Class Bin B-A'!$B435="*",'Class Bin B-A'!$B436="*",'Class Bin B-A'!$B437="*",'Class Bin B-A'!$B438="*"),"*",SUM('Class Bin B-A'!$B435:$B438))</f>
        <v>*</v>
      </c>
      <c r="G12" s="68">
        <f>IF(OR('Class Bin B-A'!$B539="*",'Class Bin B-A'!$B540="*",'Class Bin B-A'!$B541="*",'Class Bin B-A'!$B542="*"),"*",SUM('Class Bin B-A'!$B539:$B542))</f>
        <v>16</v>
      </c>
      <c r="H12" s="68">
        <f>IF(OR('Class Bin B-A'!$B643="*",'Class Bin B-A'!$B644="*",'Class Bin B-A'!$B645="*",'Class Bin B-A'!$B646="*"),"*",SUM('Class Bin B-A'!$B643:$B646))</f>
        <v>11</v>
      </c>
      <c r="I12" s="68">
        <f>IF(OR('Class Bin B-A'!$B747="*",'Class Bin B-A'!$B748="*",'Class Bin B-A'!$B749="*",'Class Bin B-A'!$B750="*"),"*",SUM('Class Bin B-A'!$B747:$B750))</f>
        <v>10</v>
      </c>
      <c r="J12" s="68">
        <f>IF(OR('Class Bin B-A'!$B851="*",'Class Bin B-A'!$B852="*",'Class Bin B-A'!$B853="*",'Class Bin B-A'!$B854="*"),"*",SUM('Class Bin B-A'!$B851:$B854))</f>
        <v>13</v>
      </c>
      <c r="K12" s="68">
        <f>IF(OR('Class Bin B-A'!$B955="*",'Class Bin B-A'!$B956="*",'Class Bin B-A'!$B957="*",'Class Bin B-A'!$B958="*"),"*",SUM('Class Bin B-A'!$B955:$B958))</f>
        <v>12</v>
      </c>
      <c r="L12" s="68">
        <f>IF(OR('Class Bin B-A'!$B1059="*",'Class Bin B-A'!$B1060="*",'Class Bin B-A'!$B1061="*",'Class Bin B-A'!$B1062="*"),"*",SUM('Class Bin B-A'!$B1059:$B1062))</f>
        <v>11</v>
      </c>
      <c r="M12" s="68">
        <f>IF(OR('Class Bin B-A'!$B1163="*",'Class Bin B-A'!$B1164="*",'Class Bin B-A'!$B1165="*",'Class Bin B-A'!$B1166="*"),"*",SUM('Class Bin B-A'!$B1163:$B1166))</f>
        <v>13</v>
      </c>
      <c r="N12" s="68">
        <f>IF(OR('Class Bin B-A'!$B1267="*",'Class Bin B-A'!$B1268="*",'Class Bin B-A'!$B1269="*",'Class Bin B-A'!$B1270="*"),"*",SUM('Class Bin B-A'!$B1267:$B1270))</f>
        <v>14</v>
      </c>
      <c r="O12" s="68">
        <f>IF(OR('Class Bin B-A'!$B1371="*",'Class Bin B-A'!$B1372="*",'Class Bin B-A'!$B1373="*",'Class Bin B-A'!$B1374="*"),"*",SUM('Class Bin B-A'!$B1371:$B1374))</f>
        <v>5</v>
      </c>
      <c r="P12" s="68">
        <f>IF(OR('Class Bin B-A'!$B1475="*",'Class Bin B-A'!$B1476="*",'Class Bin B-A'!$B1477="*",'Class Bin B-A'!$B1478="*"),"*",SUM('Class Bin B-A'!$B1475:$B1478))</f>
        <v>7</v>
      </c>
      <c r="Q12" s="68">
        <f>IF(OR('Class Bin B-A'!$B1579="*",'Class Bin B-A'!$B1580="*",'Class Bin B-A'!$B1581="*",'Class Bin B-A'!$B1582="*"),"*",SUM('Class Bin B-A'!$B1579:$B1582))</f>
        <v>7</v>
      </c>
      <c r="R12" s="68">
        <f>IF(OR('Class Bin B-A'!$B1683="*",'Class Bin B-A'!$B1684="*",'Class Bin B-A'!$B1685="*",'Class Bin B-A'!$B1686="*"),"*",SUM('Class Bin B-A'!$B1683:$B1686))</f>
        <v>9</v>
      </c>
      <c r="S12" s="68">
        <f>IF(OR('Class Bin B-A'!$B1787="*",'Class Bin B-A'!$B1788="*",'Class Bin B-A'!$B1789="*",'Class Bin B-A'!$B1790="*"),"*",SUM('Class Bin B-A'!$B1787:$B1790))</f>
        <v>12</v>
      </c>
      <c r="T12" s="68">
        <f>IF(OR('Class Bin B-A'!$B1891="*",'Class Bin B-A'!$B1892="*",'Class Bin B-A'!$B1893="*",'Class Bin B-A'!$B1894="*"),"*",SUM('Class Bin B-A'!$B1891:$B1894))</f>
        <v>8</v>
      </c>
      <c r="U12" s="68">
        <f>IF(OR('Class Bin B-A'!$B1995="*",'Class Bin B-A'!$B1996="*",'Class Bin B-A'!$B1997="*",'Class Bin B-A'!$B1998="*"),"*",SUM('Class Bin B-A'!$B1995:$B1998))</f>
        <v>4</v>
      </c>
      <c r="V12" s="68">
        <f>IF(OR('Class Bin B-A'!$B2099="*",'Class Bin B-A'!$B2100="*",'Class Bin B-A'!$B2101="*",'Class Bin B-A'!$B2102="*"),"*",SUM('Class Bin B-A'!$B2099:$B2102))</f>
        <v>7</v>
      </c>
      <c r="W12" s="68">
        <f>IF(OR('Class Bin B-A'!$B2203="*",'Class Bin B-A'!$B2204="*",'Class Bin B-A'!$B2205="*",'Class Bin B-A'!$B2206="*"),"*",SUM('Class Bin B-A'!$B2203:$B2206))</f>
        <v>5</v>
      </c>
      <c r="X12" s="68">
        <f>IF(OR('Class Bin B-A'!$B2307="*",'Class Bin B-A'!$B2308="*",'Class Bin B-A'!$B2309="*",'Class Bin B-A'!$B2310="*"),"*",SUM('Class Bin B-A'!$B2307:$B2310))</f>
        <v>4</v>
      </c>
      <c r="Y12" s="68">
        <f>IF(OR('Class Bin B-A'!$B2411="*",'Class Bin B-A'!$B2412="*",'Class Bin B-A'!$B2413="*",'Class Bin B-A'!$B2414="*"),"*",SUM('Class Bin B-A'!$B2411:$B2414))</f>
        <v>6</v>
      </c>
      <c r="Z12" s="68">
        <f>IF(OR('Class Bin B-A'!$B2515="*",'Class Bin B-A'!$B2516="*",'Class Bin B-A'!$B2517="*",'Class Bin B-A'!$B2518="*"),"*",SUM('Class Bin B-A'!$B2515:$B2518))</f>
        <v>5</v>
      </c>
      <c r="AA12" s="68" t="str">
        <f>IF(OR('Class Bin B-A'!$B2619="*",'Class Bin B-A'!$B2620="*",'Class Bin B-A'!$B2621="*",'Class Bin B-A'!$B2622="*"),"*",SUM('Class Bin B-A'!$B2619:$B2622))</f>
        <v>*</v>
      </c>
      <c r="AB12" s="68" t="str">
        <f>IF(OR('Class Bin B-A'!$B2723="*",'Class Bin B-A'!$B2724="*",'Class Bin B-A'!$B2725="*",'Class Bin B-A'!$B2726="*"),"*",SUM('Class Bin B-A'!$B2723:$B2726))</f>
        <v>*</v>
      </c>
      <c r="AC12" s="99" t="str">
        <f>IF(OR('Class Bin B-A'!$B2827="*",'Class Bin B-A'!$B2828="*",'Class Bin B-A'!$B2829="*",'Class Bin B-A'!$B2830="*"),"*",SUM('Class Bin B-A'!$B2827:$B2830))</f>
        <v>*</v>
      </c>
      <c r="AD12" s="129">
        <f t="shared" si="1"/>
        <v>8.7777777777777786</v>
      </c>
      <c r="AE12" s="129">
        <f t="shared" si="2"/>
        <v>8.7142857142857135</v>
      </c>
      <c r="AF12" s="130">
        <f t="shared" si="3"/>
        <v>8.9499999999999993</v>
      </c>
    </row>
    <row r="13" spans="1:32" x14ac:dyDescent="0.25">
      <c r="A13" s="66">
        <v>0.125</v>
      </c>
      <c r="B13" s="67" t="str">
        <f>IF(OR('Class Bin B-A'!$B23="*",'Class Bin B-A'!$B24="*",'Class Bin B-A'!$B25="*",'Class Bin B-A'!$B26="*"),"*",SUM('Class Bin B-A'!$B23:$B26))</f>
        <v>*</v>
      </c>
      <c r="C13" s="68" t="str">
        <f>IF(OR('Class Bin B-A'!$B127="*",'Class Bin B-A'!$B128="*",'Class Bin B-A'!$B129="*",'Class Bin B-A'!$B130="*"),"*",SUM('Class Bin B-A'!$B127:$B130))</f>
        <v>*</v>
      </c>
      <c r="D13" s="68" t="str">
        <f>IF(OR('Class Bin B-A'!$B231="*",'Class Bin B-A'!$B232="*",'Class Bin B-A'!$B233="*",'Class Bin B-A'!$B234="*"),"*",SUM('Class Bin B-A'!$B231:$B234))</f>
        <v>*</v>
      </c>
      <c r="E13" s="68" t="str">
        <f>IF(OR('Class Bin B-A'!$B335="*",'Class Bin B-A'!$B336="*",'Class Bin B-A'!$B337="*",'Class Bin B-A'!$B338="*"),"*",SUM('Class Bin B-A'!$B335:$B338))</f>
        <v>*</v>
      </c>
      <c r="F13" s="68" t="str">
        <f>IF(OR('Class Bin B-A'!$B439="*",'Class Bin B-A'!$B440="*",'Class Bin B-A'!$B441="*",'Class Bin B-A'!$B442="*"),"*",SUM('Class Bin B-A'!$B439:$B442))</f>
        <v>*</v>
      </c>
      <c r="G13" s="68">
        <f>IF(OR('Class Bin B-A'!$B543="*",'Class Bin B-A'!$B544="*",'Class Bin B-A'!$B545="*",'Class Bin B-A'!$B546="*"),"*",SUM('Class Bin B-A'!$B543:$B546))</f>
        <v>5</v>
      </c>
      <c r="H13" s="68">
        <f>IF(OR('Class Bin B-A'!$B647="*",'Class Bin B-A'!$B648="*",'Class Bin B-A'!$B649="*",'Class Bin B-A'!$B650="*"),"*",SUM('Class Bin B-A'!$B647:$B650))</f>
        <v>6</v>
      </c>
      <c r="I13" s="68">
        <f>IF(OR('Class Bin B-A'!$B751="*",'Class Bin B-A'!$B752="*",'Class Bin B-A'!$B753="*",'Class Bin B-A'!$B754="*"),"*",SUM('Class Bin B-A'!$B751:$B754))</f>
        <v>16</v>
      </c>
      <c r="J13" s="68">
        <f>IF(OR('Class Bin B-A'!$B855="*",'Class Bin B-A'!$B856="*",'Class Bin B-A'!$B857="*",'Class Bin B-A'!$B858="*"),"*",SUM('Class Bin B-A'!$B855:$B858))</f>
        <v>12</v>
      </c>
      <c r="K13" s="68">
        <f>IF(OR('Class Bin B-A'!$B959="*",'Class Bin B-A'!$B960="*",'Class Bin B-A'!$B961="*",'Class Bin B-A'!$B962="*"),"*",SUM('Class Bin B-A'!$B959:$B962))</f>
        <v>13</v>
      </c>
      <c r="L13" s="68">
        <f>IF(OR('Class Bin B-A'!$B1063="*",'Class Bin B-A'!$B1064="*",'Class Bin B-A'!$B1065="*",'Class Bin B-A'!$B1066="*"),"*",SUM('Class Bin B-A'!$B1063:$B1066))</f>
        <v>12</v>
      </c>
      <c r="M13" s="68">
        <f>IF(OR('Class Bin B-A'!$B1167="*",'Class Bin B-A'!$B1168="*",'Class Bin B-A'!$B1169="*",'Class Bin B-A'!$B1170="*"),"*",SUM('Class Bin B-A'!$B1167:$B1170))</f>
        <v>17</v>
      </c>
      <c r="N13" s="68">
        <f>IF(OR('Class Bin B-A'!$B1271="*",'Class Bin B-A'!$B1272="*",'Class Bin B-A'!$B1273="*",'Class Bin B-A'!$B1274="*"),"*",SUM('Class Bin B-A'!$B1271:$B1274))</f>
        <v>3</v>
      </c>
      <c r="O13" s="68">
        <f>IF(OR('Class Bin B-A'!$B1375="*",'Class Bin B-A'!$B1376="*",'Class Bin B-A'!$B1377="*",'Class Bin B-A'!$B1378="*"),"*",SUM('Class Bin B-A'!$B1375:$B1378))</f>
        <v>5</v>
      </c>
      <c r="P13" s="68">
        <f>IF(OR('Class Bin B-A'!$B1479="*",'Class Bin B-A'!$B1480="*",'Class Bin B-A'!$B1481="*",'Class Bin B-A'!$B1482="*"),"*",SUM('Class Bin B-A'!$B1479:$B1482))</f>
        <v>13</v>
      </c>
      <c r="Q13" s="68">
        <f>IF(OR('Class Bin B-A'!$B1583="*",'Class Bin B-A'!$B1584="*",'Class Bin B-A'!$B1585="*",'Class Bin B-A'!$B1586="*"),"*",SUM('Class Bin B-A'!$B1583:$B1586))</f>
        <v>20</v>
      </c>
      <c r="R13" s="68">
        <f>IF(OR('Class Bin B-A'!$B1687="*",'Class Bin B-A'!$B1688="*",'Class Bin B-A'!$B1689="*",'Class Bin B-A'!$B1690="*"),"*",SUM('Class Bin B-A'!$B1687:$B1690))</f>
        <v>11</v>
      </c>
      <c r="S13" s="68">
        <f>IF(OR('Class Bin B-A'!$B1791="*",'Class Bin B-A'!$B1792="*",'Class Bin B-A'!$B1793="*",'Class Bin B-A'!$B1794="*"),"*",SUM('Class Bin B-A'!$B1791:$B1794))</f>
        <v>5</v>
      </c>
      <c r="T13" s="68">
        <f>IF(OR('Class Bin B-A'!$B1895="*",'Class Bin B-A'!$B1896="*",'Class Bin B-A'!$B1897="*",'Class Bin B-A'!$B1898="*"),"*",SUM('Class Bin B-A'!$B1895:$B1898))</f>
        <v>11</v>
      </c>
      <c r="U13" s="68">
        <f>IF(OR('Class Bin B-A'!$B1999="*",'Class Bin B-A'!$B2000="*",'Class Bin B-A'!$B2001="*",'Class Bin B-A'!$B2002="*"),"*",SUM('Class Bin B-A'!$B1999:$B2002))</f>
        <v>3</v>
      </c>
      <c r="V13" s="68">
        <f>IF(OR('Class Bin B-A'!$B2103="*",'Class Bin B-A'!$B2104="*",'Class Bin B-A'!$B2105="*",'Class Bin B-A'!$B2106="*"),"*",SUM('Class Bin B-A'!$B2103:$B2106))</f>
        <v>3</v>
      </c>
      <c r="W13" s="68">
        <f>IF(OR('Class Bin B-A'!$B2207="*",'Class Bin B-A'!$B2208="*",'Class Bin B-A'!$B2209="*",'Class Bin B-A'!$B2210="*"),"*",SUM('Class Bin B-A'!$B2207:$B2210))</f>
        <v>12</v>
      </c>
      <c r="X13" s="68">
        <f>IF(OR('Class Bin B-A'!$B2311="*",'Class Bin B-A'!$B2312="*",'Class Bin B-A'!$B2313="*",'Class Bin B-A'!$B2314="*"),"*",SUM('Class Bin B-A'!$B2311:$B2314))</f>
        <v>14</v>
      </c>
      <c r="Y13" s="68">
        <f>IF(OR('Class Bin B-A'!$B2415="*",'Class Bin B-A'!$B2416="*",'Class Bin B-A'!$B2417="*",'Class Bin B-A'!$B2418="*"),"*",SUM('Class Bin B-A'!$B2415:$B2418))</f>
        <v>11</v>
      </c>
      <c r="Z13" s="68">
        <f>IF(OR('Class Bin B-A'!$B2519="*",'Class Bin B-A'!$B2520="*",'Class Bin B-A'!$B2521="*",'Class Bin B-A'!$B2522="*"),"*",SUM('Class Bin B-A'!$B2519:$B2522))</f>
        <v>15</v>
      </c>
      <c r="AA13" s="68" t="str">
        <f>IF(OR('Class Bin B-A'!$B2623="*",'Class Bin B-A'!$B2624="*",'Class Bin B-A'!$B2625="*",'Class Bin B-A'!$B2626="*"),"*",SUM('Class Bin B-A'!$B2623:$B2626))</f>
        <v>*</v>
      </c>
      <c r="AB13" s="68" t="str">
        <f>IF(OR('Class Bin B-A'!$B2727="*",'Class Bin B-A'!$B2728="*",'Class Bin B-A'!$B2729="*",'Class Bin B-A'!$B2730="*"),"*",SUM('Class Bin B-A'!$B2727:$B2730))</f>
        <v>*</v>
      </c>
      <c r="AC13" s="99" t="str">
        <f>IF(OR('Class Bin B-A'!$B2831="*",'Class Bin B-A'!$B2832="*",'Class Bin B-A'!$B2833="*",'Class Bin B-A'!$B2834="*"),"*",SUM('Class Bin B-A'!$B2831:$B2834))</f>
        <v>*</v>
      </c>
      <c r="AD13" s="129">
        <f t="shared" si="1"/>
        <v>12.555555555555555</v>
      </c>
      <c r="AE13" s="129">
        <f t="shared" si="2"/>
        <v>13</v>
      </c>
      <c r="AF13" s="130">
        <f t="shared" si="3"/>
        <v>10.35</v>
      </c>
    </row>
    <row r="14" spans="1:32" x14ac:dyDescent="0.25">
      <c r="A14" s="66">
        <v>0.16666666666666699</v>
      </c>
      <c r="B14" s="67" t="str">
        <f>IF(OR('Class Bin B-A'!$B27="*",'Class Bin B-A'!$B28="*",'Class Bin B-A'!$B29="*",'Class Bin B-A'!$B30="*"),"*",SUM('Class Bin B-A'!$B27:$B30))</f>
        <v>*</v>
      </c>
      <c r="C14" s="68" t="str">
        <f>IF(OR('Class Bin B-A'!$B131="*",'Class Bin B-A'!$B132="*",'Class Bin B-A'!$B133="*",'Class Bin B-A'!$B134="*"),"*",SUM('Class Bin B-A'!$B131:$B134))</f>
        <v>*</v>
      </c>
      <c r="D14" s="68" t="str">
        <f>IF(OR('Class Bin B-A'!$B235="*",'Class Bin B-A'!$B236="*",'Class Bin B-A'!$B237="*",'Class Bin B-A'!$B238="*"),"*",SUM('Class Bin B-A'!$B235:$B238))</f>
        <v>*</v>
      </c>
      <c r="E14" s="68" t="str">
        <f>IF(OR('Class Bin B-A'!$B339="*",'Class Bin B-A'!$B340="*",'Class Bin B-A'!$B341="*",'Class Bin B-A'!$B342="*"),"*",SUM('Class Bin B-A'!$B339:$B342))</f>
        <v>*</v>
      </c>
      <c r="F14" s="68" t="str">
        <f>IF(OR('Class Bin B-A'!$B443="*",'Class Bin B-A'!$B444="*",'Class Bin B-A'!$B445="*",'Class Bin B-A'!$B446="*"),"*",SUM('Class Bin B-A'!$B443:$B446))</f>
        <v>*</v>
      </c>
      <c r="G14" s="68">
        <f>IF(OR('Class Bin B-A'!$B547="*",'Class Bin B-A'!$B548="*",'Class Bin B-A'!$B549="*",'Class Bin B-A'!$B550="*"),"*",SUM('Class Bin B-A'!$B547:$B550))</f>
        <v>9</v>
      </c>
      <c r="H14" s="68">
        <f>IF(OR('Class Bin B-A'!$B651="*",'Class Bin B-A'!$B652="*",'Class Bin B-A'!$B653="*",'Class Bin B-A'!$B654="*"),"*",SUM('Class Bin B-A'!$B651:$B654))</f>
        <v>4</v>
      </c>
      <c r="I14" s="68">
        <f>IF(OR('Class Bin B-A'!$B755="*",'Class Bin B-A'!$B756="*",'Class Bin B-A'!$B757="*",'Class Bin B-A'!$B758="*"),"*",SUM('Class Bin B-A'!$B755:$B758))</f>
        <v>15</v>
      </c>
      <c r="J14" s="68">
        <f>IF(OR('Class Bin B-A'!$B859="*",'Class Bin B-A'!$B860="*",'Class Bin B-A'!$B861="*",'Class Bin B-A'!$B862="*"),"*",SUM('Class Bin B-A'!$B859:$B862))</f>
        <v>24</v>
      </c>
      <c r="K14" s="68">
        <f>IF(OR('Class Bin B-A'!$B963="*",'Class Bin B-A'!$B964="*",'Class Bin B-A'!$B965="*",'Class Bin B-A'!$B966="*"),"*",SUM('Class Bin B-A'!$B963:$B966))</f>
        <v>28</v>
      </c>
      <c r="L14" s="68">
        <f>IF(OR('Class Bin B-A'!$B1067="*",'Class Bin B-A'!$B1068="*",'Class Bin B-A'!$B1069="*",'Class Bin B-A'!$B1070="*"),"*",SUM('Class Bin B-A'!$B1067:$B1070))</f>
        <v>18</v>
      </c>
      <c r="M14" s="68">
        <f>IF(OR('Class Bin B-A'!$B1171="*",'Class Bin B-A'!$B1172="*",'Class Bin B-A'!$B1173="*",'Class Bin B-A'!$B1174="*"),"*",SUM('Class Bin B-A'!$B1171:$B1174))</f>
        <v>20</v>
      </c>
      <c r="N14" s="68">
        <f>IF(OR('Class Bin B-A'!$B1275="*",'Class Bin B-A'!$B1276="*",'Class Bin B-A'!$B1277="*",'Class Bin B-A'!$B1278="*"),"*",SUM('Class Bin B-A'!$B1275:$B1278))</f>
        <v>23</v>
      </c>
      <c r="O14" s="68">
        <f>IF(OR('Class Bin B-A'!$B1379="*",'Class Bin B-A'!$B1380="*",'Class Bin B-A'!$B1381="*",'Class Bin B-A'!$B1382="*"),"*",SUM('Class Bin B-A'!$B1379:$B1382))</f>
        <v>5</v>
      </c>
      <c r="P14" s="68">
        <f>IF(OR('Class Bin B-A'!$B1483="*",'Class Bin B-A'!$B1484="*",'Class Bin B-A'!$B1485="*",'Class Bin B-A'!$B1486="*"),"*",SUM('Class Bin B-A'!$B1483:$B1486))</f>
        <v>21</v>
      </c>
      <c r="Q14" s="68">
        <f>IF(OR('Class Bin B-A'!$B1587="*",'Class Bin B-A'!$B1588="*",'Class Bin B-A'!$B1589="*",'Class Bin B-A'!$B1590="*"),"*",SUM('Class Bin B-A'!$B1587:$B1590))</f>
        <v>21</v>
      </c>
      <c r="R14" s="68">
        <f>IF(OR('Class Bin B-A'!$B1691="*",'Class Bin B-A'!$B1692="*",'Class Bin B-A'!$B1693="*",'Class Bin B-A'!$B1694="*"),"*",SUM('Class Bin B-A'!$B1691:$B1694))</f>
        <v>25</v>
      </c>
      <c r="S14" s="68">
        <f>IF(OR('Class Bin B-A'!$B1795="*",'Class Bin B-A'!$B1796="*",'Class Bin B-A'!$B1797="*",'Class Bin B-A'!$B1798="*"),"*",SUM('Class Bin B-A'!$B1795:$B1798))</f>
        <v>20</v>
      </c>
      <c r="T14" s="68">
        <f>IF(OR('Class Bin B-A'!$B1899="*",'Class Bin B-A'!$B1900="*",'Class Bin B-A'!$B1901="*",'Class Bin B-A'!$B1902="*"),"*",SUM('Class Bin B-A'!$B1899:$B1902))</f>
        <v>25</v>
      </c>
      <c r="U14" s="68">
        <f>IF(OR('Class Bin B-A'!$B2003="*",'Class Bin B-A'!$B2004="*",'Class Bin B-A'!$B2005="*",'Class Bin B-A'!$B2006="*"),"*",SUM('Class Bin B-A'!$B2003:$B2006))</f>
        <v>7</v>
      </c>
      <c r="V14" s="68">
        <f>IF(OR('Class Bin B-A'!$B2107="*",'Class Bin B-A'!$B2108="*",'Class Bin B-A'!$B2109="*",'Class Bin B-A'!$B2110="*"),"*",SUM('Class Bin B-A'!$B2107:$B2110))</f>
        <v>3</v>
      </c>
      <c r="W14" s="68">
        <f>IF(OR('Class Bin B-A'!$B2211="*",'Class Bin B-A'!$B2212="*",'Class Bin B-A'!$B2213="*",'Class Bin B-A'!$B2214="*"),"*",SUM('Class Bin B-A'!$B2211:$B2214))</f>
        <v>17</v>
      </c>
      <c r="X14" s="68">
        <f>IF(OR('Class Bin B-A'!$B2315="*",'Class Bin B-A'!$B2316="*",'Class Bin B-A'!$B2317="*",'Class Bin B-A'!$B2318="*"),"*",SUM('Class Bin B-A'!$B2315:$B2318))</f>
        <v>20</v>
      </c>
      <c r="Y14" s="68">
        <f>IF(OR('Class Bin B-A'!$B2419="*",'Class Bin B-A'!$B2420="*",'Class Bin B-A'!$B2421="*",'Class Bin B-A'!$B2422="*"),"*",SUM('Class Bin B-A'!$B2419:$B2422))</f>
        <v>18</v>
      </c>
      <c r="Z14" s="68">
        <f>IF(OR('Class Bin B-A'!$B2523="*",'Class Bin B-A'!$B2524="*",'Class Bin B-A'!$B2525="*",'Class Bin B-A'!$B2526="*"),"*",SUM('Class Bin B-A'!$B2523:$B2526))</f>
        <v>16</v>
      </c>
      <c r="AA14" s="68" t="str">
        <f>IF(OR('Class Bin B-A'!$B2627="*",'Class Bin B-A'!$B2628="*",'Class Bin B-A'!$B2629="*",'Class Bin B-A'!$B2630="*"),"*",SUM('Class Bin B-A'!$B2627:$B2630))</f>
        <v>*</v>
      </c>
      <c r="AB14" s="68" t="str">
        <f>IF(OR('Class Bin B-A'!$B2731="*",'Class Bin B-A'!$B2732="*",'Class Bin B-A'!$B2733="*",'Class Bin B-A'!$B2734="*"),"*",SUM('Class Bin B-A'!$B2731:$B2734))</f>
        <v>*</v>
      </c>
      <c r="AC14" s="99" t="str">
        <f>IF(OR('Class Bin B-A'!$B2835="*",'Class Bin B-A'!$B2836="*",'Class Bin B-A'!$B2837="*",'Class Bin B-A'!$B2838="*"),"*",SUM('Class Bin B-A'!$B2835:$B2838))</f>
        <v>*</v>
      </c>
      <c r="AD14" s="129">
        <f t="shared" si="1"/>
        <v>21.111111111111111</v>
      </c>
      <c r="AE14" s="129">
        <f t="shared" si="2"/>
        <v>20.571428571428573</v>
      </c>
      <c r="AF14" s="130">
        <f t="shared" si="3"/>
        <v>16.95</v>
      </c>
    </row>
    <row r="15" spans="1:32" x14ac:dyDescent="0.25">
      <c r="A15" s="66">
        <v>0.20833333333333401</v>
      </c>
      <c r="B15" s="67" t="str">
        <f>IF(OR('Class Bin B-A'!$B31="*",'Class Bin B-A'!$B32="*",'Class Bin B-A'!$B33="*",'Class Bin B-A'!$B34="*"),"*",SUM('Class Bin B-A'!$B31:$B34))</f>
        <v>*</v>
      </c>
      <c r="C15" s="68" t="str">
        <f>IF(OR('Class Bin B-A'!$B135="*",'Class Bin B-A'!$B136="*",'Class Bin B-A'!$B137="*",'Class Bin B-A'!$B138="*"),"*",SUM('Class Bin B-A'!$B135:$B138))</f>
        <v>*</v>
      </c>
      <c r="D15" s="68" t="str">
        <f>IF(OR('Class Bin B-A'!$B239="*",'Class Bin B-A'!$B240="*",'Class Bin B-A'!$B241="*",'Class Bin B-A'!$B242="*"),"*",SUM('Class Bin B-A'!$B239:$B242))</f>
        <v>*</v>
      </c>
      <c r="E15" s="68" t="str">
        <f>IF(OR('Class Bin B-A'!$B343="*",'Class Bin B-A'!$B344="*",'Class Bin B-A'!$B345="*",'Class Bin B-A'!$B346="*"),"*",SUM('Class Bin B-A'!$B343:$B346))</f>
        <v>*</v>
      </c>
      <c r="F15" s="68" t="str">
        <f>IF(OR('Class Bin B-A'!$B447="*",'Class Bin B-A'!$B448="*",'Class Bin B-A'!$B449="*",'Class Bin B-A'!$B450="*"),"*",SUM('Class Bin B-A'!$B447:$B450))</f>
        <v>*</v>
      </c>
      <c r="G15" s="68">
        <f>IF(OR('Class Bin B-A'!$B551="*",'Class Bin B-A'!$B552="*",'Class Bin B-A'!$B553="*",'Class Bin B-A'!$B554="*"),"*",SUM('Class Bin B-A'!$B551:$B554))</f>
        <v>33</v>
      </c>
      <c r="H15" s="68">
        <f>IF(OR('Class Bin B-A'!$B655="*",'Class Bin B-A'!$B656="*",'Class Bin B-A'!$B657="*",'Class Bin B-A'!$B658="*"),"*",SUM('Class Bin B-A'!$B655:$B658))</f>
        <v>12</v>
      </c>
      <c r="I15" s="68">
        <f>IF(OR('Class Bin B-A'!$B759="*",'Class Bin B-A'!$B760="*",'Class Bin B-A'!$B761="*",'Class Bin B-A'!$B762="*"),"*",SUM('Class Bin B-A'!$B759:$B762))</f>
        <v>97</v>
      </c>
      <c r="J15" s="68">
        <f>IF(OR('Class Bin B-A'!$B863="*",'Class Bin B-A'!$B864="*",'Class Bin B-A'!$B865="*",'Class Bin B-A'!$B866="*"),"*",SUM('Class Bin B-A'!$B863:$B866))</f>
        <v>129</v>
      </c>
      <c r="K15" s="68">
        <f>IF(OR('Class Bin B-A'!$B967="*",'Class Bin B-A'!$B968="*",'Class Bin B-A'!$B969="*",'Class Bin B-A'!$B970="*"),"*",SUM('Class Bin B-A'!$B967:$B970))</f>
        <v>104</v>
      </c>
      <c r="L15" s="68">
        <f>IF(OR('Class Bin B-A'!$B1071="*",'Class Bin B-A'!$B1072="*",'Class Bin B-A'!$B1073="*",'Class Bin B-A'!$B1074="*"),"*",SUM('Class Bin B-A'!$B1071:$B1074))</f>
        <v>131</v>
      </c>
      <c r="M15" s="68">
        <f>IF(OR('Class Bin B-A'!$B1175="*",'Class Bin B-A'!$B1176="*",'Class Bin B-A'!$B1177="*",'Class Bin B-A'!$B1178="*"),"*",SUM('Class Bin B-A'!$B1175:$B1178))</f>
        <v>98</v>
      </c>
      <c r="N15" s="68">
        <f>IF(OR('Class Bin B-A'!$B1279="*",'Class Bin B-A'!$B1280="*",'Class Bin B-A'!$B1281="*",'Class Bin B-A'!$B1282="*"),"*",SUM('Class Bin B-A'!$B1279:$B1282))</f>
        <v>35</v>
      </c>
      <c r="O15" s="68">
        <f>IF(OR('Class Bin B-A'!$B1383="*",'Class Bin B-A'!$B1384="*",'Class Bin B-A'!$B1385="*",'Class Bin B-A'!$B1386="*"),"*",SUM('Class Bin B-A'!$B1383:$B1386))</f>
        <v>5</v>
      </c>
      <c r="P15" s="68">
        <f>IF(OR('Class Bin B-A'!$B1487="*",'Class Bin B-A'!$B1488="*",'Class Bin B-A'!$B1489="*",'Class Bin B-A'!$B1490="*"),"*",SUM('Class Bin B-A'!$B1487:$B1490))</f>
        <v>93</v>
      </c>
      <c r="Q15" s="68">
        <f>IF(OR('Class Bin B-A'!$B1591="*",'Class Bin B-A'!$B1592="*",'Class Bin B-A'!$B1593="*",'Class Bin B-A'!$B1594="*"),"*",SUM('Class Bin B-A'!$B1591:$B1594))</f>
        <v>105</v>
      </c>
      <c r="R15" s="68">
        <f>IF(OR('Class Bin B-A'!$B1695="*",'Class Bin B-A'!$B1696="*",'Class Bin B-A'!$B1697="*",'Class Bin B-A'!$B1698="*"),"*",SUM('Class Bin B-A'!$B1695:$B1698))</f>
        <v>87</v>
      </c>
      <c r="S15" s="68">
        <f>IF(OR('Class Bin B-A'!$B1799="*",'Class Bin B-A'!$B1800="*",'Class Bin B-A'!$B1801="*",'Class Bin B-A'!$B1802="*"),"*",SUM('Class Bin B-A'!$B1799:$B1802))</f>
        <v>90</v>
      </c>
      <c r="T15" s="68">
        <f>IF(OR('Class Bin B-A'!$B1903="*",'Class Bin B-A'!$B1904="*",'Class Bin B-A'!$B1905="*",'Class Bin B-A'!$B1906="*"),"*",SUM('Class Bin B-A'!$B1903:$B1906))</f>
        <v>90</v>
      </c>
      <c r="U15" s="68">
        <f>IF(OR('Class Bin B-A'!$B2007="*",'Class Bin B-A'!$B2008="*",'Class Bin B-A'!$B2009="*",'Class Bin B-A'!$B2010="*"),"*",SUM('Class Bin B-A'!$B2007:$B2010))</f>
        <v>29</v>
      </c>
      <c r="V15" s="68">
        <f>IF(OR('Class Bin B-A'!$B2111="*",'Class Bin B-A'!$B2112="*",'Class Bin B-A'!$B2113="*",'Class Bin B-A'!$B2114="*"),"*",SUM('Class Bin B-A'!$B2111:$B2114))</f>
        <v>11</v>
      </c>
      <c r="W15" s="68">
        <f>IF(OR('Class Bin B-A'!$B2215="*",'Class Bin B-A'!$B2216="*",'Class Bin B-A'!$B2217="*",'Class Bin B-A'!$B2218="*"),"*",SUM('Class Bin B-A'!$B2215:$B2218))</f>
        <v>81</v>
      </c>
      <c r="X15" s="68">
        <f>IF(OR('Class Bin B-A'!$B2319="*",'Class Bin B-A'!$B2320="*",'Class Bin B-A'!$B2321="*",'Class Bin B-A'!$B2322="*"),"*",SUM('Class Bin B-A'!$B2319:$B2322))</f>
        <v>97</v>
      </c>
      <c r="Y15" s="68">
        <f>IF(OR('Class Bin B-A'!$B2423="*",'Class Bin B-A'!$B2424="*",'Class Bin B-A'!$B2425="*",'Class Bin B-A'!$B2426="*"),"*",SUM('Class Bin B-A'!$B2423:$B2426))</f>
        <v>94</v>
      </c>
      <c r="Z15" s="68">
        <f>IF(OR('Class Bin B-A'!$B2527="*",'Class Bin B-A'!$B2528="*",'Class Bin B-A'!$B2529="*",'Class Bin B-A'!$B2530="*"),"*",SUM('Class Bin B-A'!$B2527:$B2530))</f>
        <v>76</v>
      </c>
      <c r="AA15" s="68" t="str">
        <f>IF(OR('Class Bin B-A'!$B2631="*",'Class Bin B-A'!$B2632="*",'Class Bin B-A'!$B2633="*",'Class Bin B-A'!$B2634="*"),"*",SUM('Class Bin B-A'!$B2631:$B2634))</f>
        <v>*</v>
      </c>
      <c r="AB15" s="68" t="str">
        <f>IF(OR('Class Bin B-A'!$B2735="*",'Class Bin B-A'!$B2736="*",'Class Bin B-A'!$B2737="*",'Class Bin B-A'!$B2738="*"),"*",SUM('Class Bin B-A'!$B2735:$B2738))</f>
        <v>*</v>
      </c>
      <c r="AC15" s="99" t="str">
        <f>IF(OR('Class Bin B-A'!$B2839="*",'Class Bin B-A'!$B2840="*",'Class Bin B-A'!$B2841="*",'Class Bin B-A'!$B2842="*"),"*",SUM('Class Bin B-A'!$B2839:$B2842))</f>
        <v>*</v>
      </c>
      <c r="AD15" s="129">
        <f t="shared" si="1"/>
        <v>101.44444444444444</v>
      </c>
      <c r="AE15" s="129">
        <f t="shared" si="2"/>
        <v>98</v>
      </c>
      <c r="AF15" s="130">
        <f t="shared" si="3"/>
        <v>74.849999999999994</v>
      </c>
    </row>
    <row r="16" spans="1:32" ht="13" thickBot="1" x14ac:dyDescent="0.3">
      <c r="A16" s="69">
        <v>0.25</v>
      </c>
      <c r="B16" s="70" t="str">
        <f>IF(OR('Class Bin B-A'!$B35="*",'Class Bin B-A'!$B36="*",'Class Bin B-A'!$B37="*",'Class Bin B-A'!$B38="*"),"*",SUM('Class Bin B-A'!$B35:$B38))</f>
        <v>*</v>
      </c>
      <c r="C16" s="71" t="str">
        <f>IF(OR('Class Bin B-A'!$B139="*",'Class Bin B-A'!$B140="*",'Class Bin B-A'!$B141="*",'Class Bin B-A'!$B142="*"),"*",SUM('Class Bin B-A'!$B139:$B142))</f>
        <v>*</v>
      </c>
      <c r="D16" s="71" t="str">
        <f>IF(OR('Class Bin B-A'!$B243="*",'Class Bin B-A'!$B244="*",'Class Bin B-A'!$B245="*",'Class Bin B-A'!$B246="*"),"*",SUM('Class Bin B-A'!$B243:$B246))</f>
        <v>*</v>
      </c>
      <c r="E16" s="71" t="str">
        <f>IF(OR('Class Bin B-A'!$B347="*",'Class Bin B-A'!$B348="*",'Class Bin B-A'!$B349="*",'Class Bin B-A'!$B350="*"),"*",SUM('Class Bin B-A'!$B347:$B350))</f>
        <v>*</v>
      </c>
      <c r="F16" s="71" t="str">
        <f>IF(OR('Class Bin B-A'!$B451="*",'Class Bin B-A'!$B452="*",'Class Bin B-A'!$B453="*",'Class Bin B-A'!$B454="*"),"*",SUM('Class Bin B-A'!$B451:$B454))</f>
        <v>*</v>
      </c>
      <c r="G16" s="71">
        <f>IF(OR('Class Bin B-A'!$B555="*",'Class Bin B-A'!$B556="*",'Class Bin B-A'!$B557="*",'Class Bin B-A'!$B558="*"),"*",SUM('Class Bin B-A'!$B555:$B558))</f>
        <v>57</v>
      </c>
      <c r="H16" s="71">
        <f>IF(OR('Class Bin B-A'!$B659="*",'Class Bin B-A'!$B660="*",'Class Bin B-A'!$B661="*",'Class Bin B-A'!$B662="*"),"*",SUM('Class Bin B-A'!$B659:$B662))</f>
        <v>12</v>
      </c>
      <c r="I16" s="71">
        <f>IF(OR('Class Bin B-A'!$B763="*",'Class Bin B-A'!$B764="*",'Class Bin B-A'!$B765="*",'Class Bin B-A'!$B766="*"),"*",SUM('Class Bin B-A'!$B763:$B766))</f>
        <v>232</v>
      </c>
      <c r="J16" s="71">
        <f>IF(OR('Class Bin B-A'!$B867="*",'Class Bin B-A'!$B868="*",'Class Bin B-A'!$B869="*",'Class Bin B-A'!$B870="*"),"*",SUM('Class Bin B-A'!$B867:$B870))</f>
        <v>282</v>
      </c>
      <c r="K16" s="71">
        <f>IF(OR('Class Bin B-A'!$B971="*",'Class Bin B-A'!$B972="*",'Class Bin B-A'!$B973="*",'Class Bin B-A'!$B974="*"),"*",SUM('Class Bin B-A'!$B971:$B974))</f>
        <v>242</v>
      </c>
      <c r="L16" s="71">
        <f>IF(OR('Class Bin B-A'!$B1075="*",'Class Bin B-A'!$B1076="*",'Class Bin B-A'!$B1077="*",'Class Bin B-A'!$B1078="*"),"*",SUM('Class Bin B-A'!$B1075:$B1078))</f>
        <v>242</v>
      </c>
      <c r="M16" s="71">
        <f>IF(OR('Class Bin B-A'!$B1179="*",'Class Bin B-A'!$B1180="*",'Class Bin B-A'!$B1181="*",'Class Bin B-A'!$B1182="*"),"*",SUM('Class Bin B-A'!$B1179:$B1182))</f>
        <v>234</v>
      </c>
      <c r="N16" s="71">
        <f>IF(OR('Class Bin B-A'!$B1283="*",'Class Bin B-A'!$B1284="*",'Class Bin B-A'!$B1285="*",'Class Bin B-A'!$B1286="*"),"*",SUM('Class Bin B-A'!$B1283:$B1286))</f>
        <v>43</v>
      </c>
      <c r="O16" s="71">
        <f>IF(OR('Class Bin B-A'!$B1387="*",'Class Bin B-A'!$B1388="*",'Class Bin B-A'!$B1389="*",'Class Bin B-A'!$B1390="*"),"*",SUM('Class Bin B-A'!$B1387:$B1390))</f>
        <v>10</v>
      </c>
      <c r="P16" s="71">
        <f>IF(OR('Class Bin B-A'!$B1491="*",'Class Bin B-A'!$B1492="*",'Class Bin B-A'!$B1493="*",'Class Bin B-A'!$B1494="*"),"*",SUM('Class Bin B-A'!$B1491:$B1494))</f>
        <v>205</v>
      </c>
      <c r="Q16" s="71">
        <f>IF(OR('Class Bin B-A'!$B1595="*",'Class Bin B-A'!$B1596="*",'Class Bin B-A'!$B1597="*",'Class Bin B-A'!$B1598="*"),"*",SUM('Class Bin B-A'!$B1595:$B1598))</f>
        <v>229</v>
      </c>
      <c r="R16" s="71">
        <f>IF(OR('Class Bin B-A'!$B1699="*",'Class Bin B-A'!$B1700="*",'Class Bin B-A'!$B1701="*",'Class Bin B-A'!$B1702="*"),"*",SUM('Class Bin B-A'!$B1699:$B1702))</f>
        <v>245</v>
      </c>
      <c r="S16" s="71">
        <f>IF(OR('Class Bin B-A'!$B1803="*",'Class Bin B-A'!$B1804="*",'Class Bin B-A'!$B1805="*",'Class Bin B-A'!$B1806="*"),"*",SUM('Class Bin B-A'!$B1803:$B1806))</f>
        <v>236</v>
      </c>
      <c r="T16" s="71">
        <f>IF(OR('Class Bin B-A'!$B1907="*",'Class Bin B-A'!$B1908="*",'Class Bin B-A'!$B1909="*",'Class Bin B-A'!$B1910="*"),"*",SUM('Class Bin B-A'!$B1907:$B1910))</f>
        <v>168</v>
      </c>
      <c r="U16" s="71">
        <f>IF(OR('Class Bin B-A'!$B2011="*",'Class Bin B-A'!$B2012="*",'Class Bin B-A'!$B2013="*",'Class Bin B-A'!$B2014="*"),"*",SUM('Class Bin B-A'!$B2011:$B2014))</f>
        <v>38</v>
      </c>
      <c r="V16" s="71">
        <f>IF(OR('Class Bin B-A'!$B2115="*",'Class Bin B-A'!$B2116="*",'Class Bin B-A'!$B2117="*",'Class Bin B-A'!$B2118="*"),"*",SUM('Class Bin B-A'!$B2115:$B2118))</f>
        <v>8</v>
      </c>
      <c r="W16" s="71">
        <f>IF(OR('Class Bin B-A'!$B2219="*",'Class Bin B-A'!$B2220="*",'Class Bin B-A'!$B2221="*",'Class Bin B-A'!$B2222="*"),"*",SUM('Class Bin B-A'!$B2219:$B2222))</f>
        <v>218</v>
      </c>
      <c r="X16" s="71">
        <f>IF(OR('Class Bin B-A'!$B2323="*",'Class Bin B-A'!$B2324="*",'Class Bin B-A'!$B2325="*",'Class Bin B-A'!$B2326="*"),"*",SUM('Class Bin B-A'!$B2323:$B2326))</f>
        <v>237</v>
      </c>
      <c r="Y16" s="71">
        <f>IF(OR('Class Bin B-A'!$B2427="*",'Class Bin B-A'!$B2428="*",'Class Bin B-A'!$B2429="*",'Class Bin B-A'!$B2430="*"),"*",SUM('Class Bin B-A'!$B2427:$B2430))</f>
        <v>222</v>
      </c>
      <c r="Z16" s="71">
        <f>IF(OR('Class Bin B-A'!$B2531="*",'Class Bin B-A'!$B2532="*",'Class Bin B-A'!$B2533="*",'Class Bin B-A'!$B2534="*"),"*",SUM('Class Bin B-A'!$B2531:$B2534))</f>
        <v>219</v>
      </c>
      <c r="AA16" s="71" t="str">
        <f>IF(OR('Class Bin B-A'!$B2635="*",'Class Bin B-A'!$B2636="*",'Class Bin B-A'!$B2637="*",'Class Bin B-A'!$B2638="*"),"*",SUM('Class Bin B-A'!$B2635:$B2638))</f>
        <v>*</v>
      </c>
      <c r="AB16" s="71" t="str">
        <f>IF(OR('Class Bin B-A'!$B2739="*",'Class Bin B-A'!$B2740="*",'Class Bin B-A'!$B2741="*",'Class Bin B-A'!$B2742="*"),"*",SUM('Class Bin B-A'!$B2739:$B2742))</f>
        <v>*</v>
      </c>
      <c r="AC16" s="100" t="str">
        <f>IF(OR('Class Bin B-A'!$B2843="*",'Class Bin B-A'!$B2844="*",'Class Bin B-A'!$B2845="*",'Class Bin B-A'!$B2846="*"),"*",SUM('Class Bin B-A'!$B2843:$B2846))</f>
        <v>*</v>
      </c>
      <c r="AD16" s="131">
        <f t="shared" si="1"/>
        <v>239.33333333333334</v>
      </c>
      <c r="AE16" s="131">
        <f t="shared" si="2"/>
        <v>229.35714285714286</v>
      </c>
      <c r="AF16" s="132">
        <f t="shared" si="3"/>
        <v>168.95</v>
      </c>
    </row>
    <row r="17" spans="1:32" x14ac:dyDescent="0.25">
      <c r="A17" s="72">
        <v>0.29166666666666702</v>
      </c>
      <c r="B17" s="73" t="str">
        <f>IF(OR('Class Bin B-A'!$B39="*",'Class Bin B-A'!$B40="*",'Class Bin B-A'!$B41="*",'Class Bin B-A'!$B42="*"),"*",SUM('Class Bin B-A'!$B39:$B42))</f>
        <v>*</v>
      </c>
      <c r="C17" s="74" t="str">
        <f>IF(OR('Class Bin B-A'!$B143="*",'Class Bin B-A'!$B144="*",'Class Bin B-A'!$B145="*",'Class Bin B-A'!$B146="*"),"*",SUM('Class Bin B-A'!$B143:$B146))</f>
        <v>*</v>
      </c>
      <c r="D17" s="74" t="str">
        <f>IF(OR('Class Bin B-A'!$B247="*",'Class Bin B-A'!$B248="*",'Class Bin B-A'!$B249="*",'Class Bin B-A'!$B250="*"),"*",SUM('Class Bin B-A'!$B247:$B250))</f>
        <v>*</v>
      </c>
      <c r="E17" s="74" t="str">
        <f>IF(OR('Class Bin B-A'!$B351="*",'Class Bin B-A'!$B352="*",'Class Bin B-A'!$B353="*",'Class Bin B-A'!$B354="*"),"*",SUM('Class Bin B-A'!$B351:$B354))</f>
        <v>*</v>
      </c>
      <c r="F17" s="74">
        <f>IF(OR('Class Bin B-A'!$B455="*",'Class Bin B-A'!$B456="*",'Class Bin B-A'!$B457="*",'Class Bin B-A'!$B458="*"),"*",SUM('Class Bin B-A'!$B455:$B458))</f>
        <v>185</v>
      </c>
      <c r="G17" s="74">
        <f>IF(OR('Class Bin B-A'!$B559="*",'Class Bin B-A'!$B560="*",'Class Bin B-A'!$B561="*",'Class Bin B-A'!$B562="*"),"*",SUM('Class Bin B-A'!$B559:$B562))</f>
        <v>42</v>
      </c>
      <c r="H17" s="74">
        <f>IF(OR('Class Bin B-A'!$B663="*",'Class Bin B-A'!$B664="*",'Class Bin B-A'!$B665="*",'Class Bin B-A'!$B666="*"),"*",SUM('Class Bin B-A'!$B663:$B666))</f>
        <v>25</v>
      </c>
      <c r="I17" s="74">
        <f>IF(OR('Class Bin B-A'!$B767="*",'Class Bin B-A'!$B768="*",'Class Bin B-A'!$B769="*",'Class Bin B-A'!$B770="*"),"*",SUM('Class Bin B-A'!$B767:$B770))</f>
        <v>184</v>
      </c>
      <c r="J17" s="74">
        <f>IF(OR('Class Bin B-A'!$B871="*",'Class Bin B-A'!$B872="*",'Class Bin B-A'!$B873="*",'Class Bin B-A'!$B874="*"),"*",SUM('Class Bin B-A'!$B871:$B874))</f>
        <v>215</v>
      </c>
      <c r="K17" s="74">
        <f>IF(OR('Class Bin B-A'!$B975="*",'Class Bin B-A'!$B976="*",'Class Bin B-A'!$B977="*",'Class Bin B-A'!$B978="*"),"*",SUM('Class Bin B-A'!$B975:$B978))</f>
        <v>183</v>
      </c>
      <c r="L17" s="74">
        <f>IF(OR('Class Bin B-A'!$B1079="*",'Class Bin B-A'!$B1080="*",'Class Bin B-A'!$B1081="*",'Class Bin B-A'!$B1082="*"),"*",SUM('Class Bin B-A'!$B1079:$B1082))</f>
        <v>208</v>
      </c>
      <c r="M17" s="74">
        <f>IF(OR('Class Bin B-A'!$B1183="*",'Class Bin B-A'!$B1184="*",'Class Bin B-A'!$B1185="*",'Class Bin B-A'!$B1186="*"),"*",SUM('Class Bin B-A'!$B1183:$B1186))</f>
        <v>183</v>
      </c>
      <c r="N17" s="74">
        <f>IF(OR('Class Bin B-A'!$B1287="*",'Class Bin B-A'!$B1288="*",'Class Bin B-A'!$B1289="*",'Class Bin B-A'!$B1290="*"),"*",SUM('Class Bin B-A'!$B1287:$B1290))</f>
        <v>27</v>
      </c>
      <c r="O17" s="73">
        <f>IF(OR('Class Bin B-A'!$B1391="*",'Class Bin B-A'!$B1392="*",'Class Bin B-A'!$B1393="*",'Class Bin B-A'!$B1394="*"),"*",SUM('Class Bin B-A'!$B1391:$B1394))</f>
        <v>12</v>
      </c>
      <c r="P17" s="73">
        <f>IF(OR('Class Bin B-A'!$B1495="*",'Class Bin B-A'!$B1496="*",'Class Bin B-A'!$B1497="*",'Class Bin B-A'!$B1498="*"),"*",SUM('Class Bin B-A'!$B1495:$B1498))</f>
        <v>97</v>
      </c>
      <c r="Q17" s="73">
        <f>IF(OR('Class Bin B-A'!$B1599="*",'Class Bin B-A'!$B1600="*",'Class Bin B-A'!$B1601="*",'Class Bin B-A'!$B1602="*"),"*",SUM('Class Bin B-A'!$B1599:$B1602))</f>
        <v>215</v>
      </c>
      <c r="R17" s="73">
        <f>IF(OR('Class Bin B-A'!$B1703="*",'Class Bin B-A'!$B1704="*",'Class Bin B-A'!$B1705="*",'Class Bin B-A'!$B1706="*"),"*",SUM('Class Bin B-A'!$B1703:$B1706))</f>
        <v>162</v>
      </c>
      <c r="S17" s="73">
        <f>IF(OR('Class Bin B-A'!$B1807="*",'Class Bin B-A'!$B1808="*",'Class Bin B-A'!$B1809="*",'Class Bin B-A'!$B1810="*"),"*",SUM('Class Bin B-A'!$B1807:$B1810))</f>
        <v>153</v>
      </c>
      <c r="T17" s="73">
        <f>IF(OR('Class Bin B-A'!$B1911="*",'Class Bin B-A'!$B1912="*",'Class Bin B-A'!$B1913="*",'Class Bin B-A'!$B1914="*"),"*",SUM('Class Bin B-A'!$B1911:$B1914))</f>
        <v>123</v>
      </c>
      <c r="U17" s="73">
        <f>IF(OR('Class Bin B-A'!$B2015="*",'Class Bin B-A'!$B2016="*",'Class Bin B-A'!$B2017="*",'Class Bin B-A'!$B2018="*"),"*",SUM('Class Bin B-A'!$B2015:$B2018))</f>
        <v>39</v>
      </c>
      <c r="V17" s="73">
        <f>IF(OR('Class Bin B-A'!$B2119="*",'Class Bin B-A'!$B2120="*",'Class Bin B-A'!$B2121="*",'Class Bin B-A'!$B2122="*"),"*",SUM('Class Bin B-A'!$B2119:$B2122))</f>
        <v>25</v>
      </c>
      <c r="W17" s="73">
        <f>IF(OR('Class Bin B-A'!$B2223="*",'Class Bin B-A'!$B2224="*",'Class Bin B-A'!$B2225="*",'Class Bin B-A'!$B2226="*"),"*",SUM('Class Bin B-A'!$B2223:$B2226))</f>
        <v>170</v>
      </c>
      <c r="X17" s="73">
        <f>IF(OR('Class Bin B-A'!$B2327="*",'Class Bin B-A'!$B2328="*",'Class Bin B-A'!$B2329="*",'Class Bin B-A'!$B2330="*"),"*",SUM('Class Bin B-A'!$B2327:$B2330))</f>
        <v>177</v>
      </c>
      <c r="Y17" s="73">
        <f>IF(OR('Class Bin B-A'!$B2431="*",'Class Bin B-A'!$B2432="*",'Class Bin B-A'!$B2433="*",'Class Bin B-A'!$B2434="*"),"*",SUM('Class Bin B-A'!$B2431:$B2434))</f>
        <v>180</v>
      </c>
      <c r="Z17" s="73">
        <f>IF(OR('Class Bin B-A'!$B2535="*",'Class Bin B-A'!$B2536="*",'Class Bin B-A'!$B2537="*",'Class Bin B-A'!$B2538="*"),"*",SUM('Class Bin B-A'!$B2535:$B2538))</f>
        <v>175</v>
      </c>
      <c r="AA17" s="73" t="str">
        <f>IF(OR('Class Bin B-A'!$B2639="*",'Class Bin B-A'!$B2640="*",'Class Bin B-A'!$B2641="*",'Class Bin B-A'!$B2642="*"),"*",SUM('Class Bin B-A'!$B2639:$B2642))</f>
        <v>*</v>
      </c>
      <c r="AB17" s="73" t="str">
        <f>IF(OR('Class Bin B-A'!$B2743="*",'Class Bin B-A'!$B2744="*",'Class Bin B-A'!$B2745="*",'Class Bin B-A'!$B2746="*"),"*",SUM('Class Bin B-A'!$B2743:$B2746))</f>
        <v>*</v>
      </c>
      <c r="AC17" s="124" t="str">
        <f>IF(OR('Class Bin B-A'!$B2847="*",'Class Bin B-A'!$B2848="*",'Class Bin B-A'!$B2849="*",'Class Bin B-A'!$B2850="*"),"*",SUM('Class Bin B-A'!$B2847:$B2850))</f>
        <v>*</v>
      </c>
      <c r="AD17" s="133">
        <f t="shared" si="1"/>
        <v>185.33333333333334</v>
      </c>
      <c r="AE17" s="134">
        <f t="shared" si="2"/>
        <v>174</v>
      </c>
      <c r="AF17" s="135">
        <f t="shared" si="3"/>
        <v>132.38095238095238</v>
      </c>
    </row>
    <row r="18" spans="1:32" x14ac:dyDescent="0.25">
      <c r="A18" s="66">
        <v>0.33333333333333398</v>
      </c>
      <c r="B18" s="67" t="str">
        <f>IF(OR('Class Bin B-A'!$B43="*",'Class Bin B-A'!$B44="*",'Class Bin B-A'!$B45="*",'Class Bin B-A'!$B46="*"),"*",SUM('Class Bin B-A'!$B43:$B46))</f>
        <v>*</v>
      </c>
      <c r="C18" s="68" t="str">
        <f>IF(OR('Class Bin B-A'!$B147="*",'Class Bin B-A'!$B148="*",'Class Bin B-A'!$B149="*",'Class Bin B-A'!$B150="*"),"*",SUM('Class Bin B-A'!$B147:$B150))</f>
        <v>*</v>
      </c>
      <c r="D18" s="68" t="str">
        <f>IF(OR('Class Bin B-A'!$B251="*",'Class Bin B-A'!$B252="*",'Class Bin B-A'!$B253="*",'Class Bin B-A'!$B254="*"),"*",SUM('Class Bin B-A'!$B251:$B254))</f>
        <v>*</v>
      </c>
      <c r="E18" s="68" t="str">
        <f>IF(OR('Class Bin B-A'!$B355="*",'Class Bin B-A'!$B356="*",'Class Bin B-A'!$B357="*",'Class Bin B-A'!$B358="*"),"*",SUM('Class Bin B-A'!$B355:$B358))</f>
        <v>*</v>
      </c>
      <c r="F18" s="68">
        <f>IF(OR('Class Bin B-A'!$B459="*",'Class Bin B-A'!$B460="*",'Class Bin B-A'!$B461="*",'Class Bin B-A'!$B462="*"),"*",SUM('Class Bin B-A'!$B459:$B462))</f>
        <v>146</v>
      </c>
      <c r="G18" s="68">
        <f>IF(OR('Class Bin B-A'!$B563="*",'Class Bin B-A'!$B564="*",'Class Bin B-A'!$B565="*",'Class Bin B-A'!$B566="*"),"*",SUM('Class Bin B-A'!$B563:$B566))</f>
        <v>75</v>
      </c>
      <c r="H18" s="68">
        <f>IF(OR('Class Bin B-A'!$B667="*",'Class Bin B-A'!$B668="*",'Class Bin B-A'!$B669="*",'Class Bin B-A'!$B670="*"),"*",SUM('Class Bin B-A'!$B667:$B670))</f>
        <v>30</v>
      </c>
      <c r="I18" s="68">
        <f>IF(OR('Class Bin B-A'!$B771="*",'Class Bin B-A'!$B772="*",'Class Bin B-A'!$B773="*",'Class Bin B-A'!$B774="*"),"*",SUM('Class Bin B-A'!$B771:$B774))</f>
        <v>155</v>
      </c>
      <c r="J18" s="68">
        <f>IF(OR('Class Bin B-A'!$B875="*",'Class Bin B-A'!$B876="*",'Class Bin B-A'!$B877="*",'Class Bin B-A'!$B878="*"),"*",SUM('Class Bin B-A'!$B875:$B878))</f>
        <v>181</v>
      </c>
      <c r="K18" s="68">
        <f>IF(OR('Class Bin B-A'!$B979="*",'Class Bin B-A'!$B980="*",'Class Bin B-A'!$B981="*",'Class Bin B-A'!$B982="*"),"*",SUM('Class Bin B-A'!$B979:$B982))</f>
        <v>126</v>
      </c>
      <c r="L18" s="68">
        <f>IF(OR('Class Bin B-A'!$B1083="*",'Class Bin B-A'!$B1084="*",'Class Bin B-A'!$B1085="*",'Class Bin B-A'!$B1086="*"),"*",SUM('Class Bin B-A'!$B1083:$B1086))</f>
        <v>166</v>
      </c>
      <c r="M18" s="68">
        <f>IF(OR('Class Bin B-A'!$B1187="*",'Class Bin B-A'!$B1188="*",'Class Bin B-A'!$B1189="*",'Class Bin B-A'!$B1190="*"),"*",SUM('Class Bin B-A'!$B1187:$B1190))</f>
        <v>133</v>
      </c>
      <c r="N18" s="68">
        <f>IF(OR('Class Bin B-A'!$B1291="*",'Class Bin B-A'!$B1292="*",'Class Bin B-A'!$B1293="*",'Class Bin B-A'!$B1294="*"),"*",SUM('Class Bin B-A'!$B1291:$B1294))</f>
        <v>88</v>
      </c>
      <c r="O18" s="67">
        <f>IF(OR('Class Bin B-A'!$B1395="*",'Class Bin B-A'!$B1396="*",'Class Bin B-A'!$B1397="*",'Class Bin B-A'!$B1398="*"),"*",SUM('Class Bin B-A'!$B1395:$B1398))</f>
        <v>25</v>
      </c>
      <c r="P18" s="67">
        <f>IF(OR('Class Bin B-A'!$B1499="*",'Class Bin B-A'!$B1500="*",'Class Bin B-A'!$B1501="*",'Class Bin B-A'!$B1502="*"),"*",SUM('Class Bin B-A'!$B1499:$B1502))</f>
        <v>132</v>
      </c>
      <c r="Q18" s="67">
        <f>IF(OR('Class Bin B-A'!$B1603="*",'Class Bin B-A'!$B1604="*",'Class Bin B-A'!$B1605="*",'Class Bin B-A'!$B1606="*"),"*",SUM('Class Bin B-A'!$B1603:$B1606))</f>
        <v>160</v>
      </c>
      <c r="R18" s="67">
        <f>IF(OR('Class Bin B-A'!$B1707="*",'Class Bin B-A'!$B1708="*",'Class Bin B-A'!$B1709="*",'Class Bin B-A'!$B1710="*"),"*",SUM('Class Bin B-A'!$B1707:$B1710))</f>
        <v>169</v>
      </c>
      <c r="S18" s="67">
        <f>IF(OR('Class Bin B-A'!$B1811="*",'Class Bin B-A'!$B1812="*",'Class Bin B-A'!$B1813="*",'Class Bin B-A'!$B1814="*"),"*",SUM('Class Bin B-A'!$B1811:$B1814))</f>
        <v>90</v>
      </c>
      <c r="T18" s="67">
        <f>IF(OR('Class Bin B-A'!$B1915="*",'Class Bin B-A'!$B1916="*",'Class Bin B-A'!$B1917="*",'Class Bin B-A'!$B1918="*"),"*",SUM('Class Bin B-A'!$B1915:$B1918))</f>
        <v>114</v>
      </c>
      <c r="U18" s="67">
        <f>IF(OR('Class Bin B-A'!$B2019="*",'Class Bin B-A'!$B2020="*",'Class Bin B-A'!$B2021="*",'Class Bin B-A'!$B2022="*"),"*",SUM('Class Bin B-A'!$B2019:$B2022))</f>
        <v>60</v>
      </c>
      <c r="V18" s="67">
        <f>IF(OR('Class Bin B-A'!$B2123="*",'Class Bin B-A'!$B2124="*",'Class Bin B-A'!$B2125="*",'Class Bin B-A'!$B2126="*"),"*",SUM('Class Bin B-A'!$B2123:$B2126))</f>
        <v>34</v>
      </c>
      <c r="W18" s="67">
        <f>IF(OR('Class Bin B-A'!$B2227="*",'Class Bin B-A'!$B2228="*",'Class Bin B-A'!$B2229="*",'Class Bin B-A'!$B2230="*"),"*",SUM('Class Bin B-A'!$B2227:$B2230))</f>
        <v>151</v>
      </c>
      <c r="X18" s="67">
        <f>IF(OR('Class Bin B-A'!$B2331="*",'Class Bin B-A'!$B2332="*",'Class Bin B-A'!$B2333="*",'Class Bin B-A'!$B2334="*"),"*",SUM('Class Bin B-A'!$B2331:$B2334))</f>
        <v>141</v>
      </c>
      <c r="Y18" s="67">
        <f>IF(OR('Class Bin B-A'!$B2435="*",'Class Bin B-A'!$B2436="*",'Class Bin B-A'!$B2437="*",'Class Bin B-A'!$B2438="*"),"*",SUM('Class Bin B-A'!$B2435:$B2438))</f>
        <v>137</v>
      </c>
      <c r="Z18" s="67" t="str">
        <f>IF(OR('Class Bin B-A'!$B2539="*",'Class Bin B-A'!$B2540="*",'Class Bin B-A'!$B2541="*",'Class Bin B-A'!$B2542="*"),"*",SUM('Class Bin B-A'!$B2539:$B2542))</f>
        <v>*</v>
      </c>
      <c r="AA18" s="67" t="str">
        <f>IF(OR('Class Bin B-A'!$B2643="*",'Class Bin B-A'!$B2644="*",'Class Bin B-A'!$B2645="*",'Class Bin B-A'!$B2646="*"),"*",SUM('Class Bin B-A'!$B2643:$B2646))</f>
        <v>*</v>
      </c>
      <c r="AB18" s="67" t="str">
        <f>IF(OR('Class Bin B-A'!$B2747="*",'Class Bin B-A'!$B2748="*",'Class Bin B-A'!$B2749="*",'Class Bin B-A'!$B2750="*"),"*",SUM('Class Bin B-A'!$B2747:$B2750))</f>
        <v>*</v>
      </c>
      <c r="AC18" s="99" t="str">
        <f>IF(OR('Class Bin B-A'!$B2851="*",'Class Bin B-A'!$B2852="*",'Class Bin B-A'!$B2853="*",'Class Bin B-A'!$B2854="*"),"*",SUM('Class Bin B-A'!$B2851:$B2854))</f>
        <v>*</v>
      </c>
      <c r="AD18" s="136">
        <f t="shared" si="1"/>
        <v>146.25</v>
      </c>
      <c r="AE18" s="129">
        <f t="shared" si="2"/>
        <v>142.92857142857142</v>
      </c>
      <c r="AF18" s="130">
        <f t="shared" si="3"/>
        <v>115.65</v>
      </c>
    </row>
    <row r="19" spans="1:32" ht="13" thickBot="1" x14ac:dyDescent="0.3">
      <c r="A19" s="69">
        <v>0.375</v>
      </c>
      <c r="B19" s="70" t="str">
        <f>IF(OR('Class Bin B-A'!$B47="*",'Class Bin B-A'!$B48="*",'Class Bin B-A'!$B49="*",'Class Bin B-A'!$B50="*"),"*",SUM('Class Bin B-A'!$B47:$B50))</f>
        <v>*</v>
      </c>
      <c r="C19" s="71" t="str">
        <f>IF(OR('Class Bin B-A'!$B151="*",'Class Bin B-A'!$B152="*",'Class Bin B-A'!$B153="*",'Class Bin B-A'!$B154="*"),"*",SUM('Class Bin B-A'!$B151:$B154))</f>
        <v>*</v>
      </c>
      <c r="D19" s="71" t="str">
        <f>IF(OR('Class Bin B-A'!$B255="*",'Class Bin B-A'!$B256="*",'Class Bin B-A'!$B257="*",'Class Bin B-A'!$B258="*"),"*",SUM('Class Bin B-A'!$B255:$B258))</f>
        <v>*</v>
      </c>
      <c r="E19" s="71" t="str">
        <f>IF(OR('Class Bin B-A'!$B359="*",'Class Bin B-A'!$B360="*",'Class Bin B-A'!$B361="*",'Class Bin B-A'!$B362="*"),"*",SUM('Class Bin B-A'!$B359:$B362))</f>
        <v>*</v>
      </c>
      <c r="F19" s="71">
        <f>IF(OR('Class Bin B-A'!$B463="*",'Class Bin B-A'!$B464="*",'Class Bin B-A'!$B465="*",'Class Bin B-A'!$B466="*"),"*",SUM('Class Bin B-A'!$B463:$B466))</f>
        <v>127</v>
      </c>
      <c r="G19" s="71">
        <f>IF(OR('Class Bin B-A'!$B567="*",'Class Bin B-A'!$B568="*",'Class Bin B-A'!$B569="*",'Class Bin B-A'!$B570="*"),"*",SUM('Class Bin B-A'!$B567:$B570))</f>
        <v>125</v>
      </c>
      <c r="H19" s="71">
        <f>IF(OR('Class Bin B-A'!$B671="*",'Class Bin B-A'!$B672="*",'Class Bin B-A'!$B673="*",'Class Bin B-A'!$B674="*"),"*",SUM('Class Bin B-A'!$B671:$B674))</f>
        <v>27</v>
      </c>
      <c r="I19" s="71">
        <f>IF(OR('Class Bin B-A'!$B775="*",'Class Bin B-A'!$B776="*",'Class Bin B-A'!$B777="*",'Class Bin B-A'!$B778="*"),"*",SUM('Class Bin B-A'!$B775:$B778))</f>
        <v>160</v>
      </c>
      <c r="J19" s="71">
        <f>IF(OR('Class Bin B-A'!$B879="*",'Class Bin B-A'!$B880="*",'Class Bin B-A'!$B881="*",'Class Bin B-A'!$B882="*"),"*",SUM('Class Bin B-A'!$B879:$B882))</f>
        <v>150</v>
      </c>
      <c r="K19" s="71">
        <f>IF(OR('Class Bin B-A'!$B983="*",'Class Bin B-A'!$B984="*",'Class Bin B-A'!$B985="*",'Class Bin B-A'!$B986="*"),"*",SUM('Class Bin B-A'!$B983:$B986))</f>
        <v>146</v>
      </c>
      <c r="L19" s="71">
        <f>IF(OR('Class Bin B-A'!$B1087="*",'Class Bin B-A'!$B1088="*",'Class Bin B-A'!$B1089="*",'Class Bin B-A'!$B1090="*"),"*",SUM('Class Bin B-A'!$B1087:$B1090))</f>
        <v>166</v>
      </c>
      <c r="M19" s="71">
        <f>IF(OR('Class Bin B-A'!$B1191="*",'Class Bin B-A'!$B1192="*",'Class Bin B-A'!$B1193="*",'Class Bin B-A'!$B1194="*"),"*",SUM('Class Bin B-A'!$B1191:$B1194))</f>
        <v>137</v>
      </c>
      <c r="N19" s="71">
        <f>IF(OR('Class Bin B-A'!$B1295="*",'Class Bin B-A'!$B1296="*",'Class Bin B-A'!$B1297="*",'Class Bin B-A'!$B1298="*"),"*",SUM('Class Bin B-A'!$B1295:$B1298))</f>
        <v>108</v>
      </c>
      <c r="O19" s="70">
        <f>IF(OR('Class Bin B-A'!$B1399="*",'Class Bin B-A'!$B1400="*",'Class Bin B-A'!$B1401="*",'Class Bin B-A'!$B1402="*"),"*",SUM('Class Bin B-A'!$B1399:$B1402))</f>
        <v>37</v>
      </c>
      <c r="P19" s="70">
        <f>IF(OR('Class Bin B-A'!$B1503="*",'Class Bin B-A'!$B1504="*",'Class Bin B-A'!$B1505="*",'Class Bin B-A'!$B1506="*"),"*",SUM('Class Bin B-A'!$B1503:$B1506))</f>
        <v>88</v>
      </c>
      <c r="Q19" s="70">
        <f>IF(OR('Class Bin B-A'!$B1607="*",'Class Bin B-A'!$B1608="*",'Class Bin B-A'!$B1609="*",'Class Bin B-A'!$B1610="*"),"*",SUM('Class Bin B-A'!$B1607:$B1610))</f>
        <v>145</v>
      </c>
      <c r="R19" s="70">
        <f>IF(OR('Class Bin B-A'!$B1711="*",'Class Bin B-A'!$B1712="*",'Class Bin B-A'!$B1713="*",'Class Bin B-A'!$B1714="*"),"*",SUM('Class Bin B-A'!$B1711:$B1714))</f>
        <v>119</v>
      </c>
      <c r="S19" s="70">
        <f>IF(OR('Class Bin B-A'!$B1815="*",'Class Bin B-A'!$B1816="*",'Class Bin B-A'!$B1817="*",'Class Bin B-A'!$B1818="*"),"*",SUM('Class Bin B-A'!$B1815:$B1818))</f>
        <v>58</v>
      </c>
      <c r="T19" s="70">
        <f>IF(OR('Class Bin B-A'!$B1919="*",'Class Bin B-A'!$B1920="*",'Class Bin B-A'!$B1921="*",'Class Bin B-A'!$B1922="*"),"*",SUM('Class Bin B-A'!$B1919:$B1922))</f>
        <v>121</v>
      </c>
      <c r="U19" s="70">
        <f>IF(OR('Class Bin B-A'!$B2023="*",'Class Bin B-A'!$B2024="*",'Class Bin B-A'!$B2025="*",'Class Bin B-A'!$B2026="*"),"*",SUM('Class Bin B-A'!$B2023:$B2026))</f>
        <v>101</v>
      </c>
      <c r="V19" s="70">
        <f>IF(OR('Class Bin B-A'!$B2127="*",'Class Bin B-A'!$B2128="*",'Class Bin B-A'!$B2129="*",'Class Bin B-A'!$B2130="*"),"*",SUM('Class Bin B-A'!$B2127:$B2130))</f>
        <v>36</v>
      </c>
      <c r="W19" s="70">
        <f>IF(OR('Class Bin B-A'!$B2231="*",'Class Bin B-A'!$B2232="*",'Class Bin B-A'!$B2233="*",'Class Bin B-A'!$B2234="*"),"*",SUM('Class Bin B-A'!$B2231:$B2234))</f>
        <v>121</v>
      </c>
      <c r="X19" s="70">
        <f>IF(OR('Class Bin B-A'!$B2335="*",'Class Bin B-A'!$B2336="*",'Class Bin B-A'!$B2337="*",'Class Bin B-A'!$B2338="*"),"*",SUM('Class Bin B-A'!$B2335:$B2338))</f>
        <v>140</v>
      </c>
      <c r="Y19" s="70">
        <f>IF(OR('Class Bin B-A'!$B2439="*",'Class Bin B-A'!$B2440="*",'Class Bin B-A'!$B2441="*",'Class Bin B-A'!$B2442="*"),"*",SUM('Class Bin B-A'!$B2439:$B2442))</f>
        <v>136</v>
      </c>
      <c r="Z19" s="70" t="str">
        <f>IF(OR('Class Bin B-A'!$B2543="*",'Class Bin B-A'!$B2544="*",'Class Bin B-A'!$B2545="*",'Class Bin B-A'!$B2546="*"),"*",SUM('Class Bin B-A'!$B2543:$B2546))</f>
        <v>*</v>
      </c>
      <c r="AA19" s="70" t="str">
        <f>IF(OR('Class Bin B-A'!$B2647="*",'Class Bin B-A'!$B2648="*",'Class Bin B-A'!$B2649="*",'Class Bin B-A'!$B2650="*"),"*",SUM('Class Bin B-A'!$B2647:$B2650))</f>
        <v>*</v>
      </c>
      <c r="AB19" s="70" t="str">
        <f>IF(OR('Class Bin B-A'!$B2751="*",'Class Bin B-A'!$B2752="*",'Class Bin B-A'!$B2753="*",'Class Bin B-A'!$B2754="*"),"*",SUM('Class Bin B-A'!$B2751:$B2754))</f>
        <v>*</v>
      </c>
      <c r="AC19" s="100" t="str">
        <f>IF(OR('Class Bin B-A'!$B2855="*",'Class Bin B-A'!$B2856="*",'Class Bin B-A'!$B2857="*",'Class Bin B-A'!$B2858="*"),"*",SUM('Class Bin B-A'!$B2855:$B2858))</f>
        <v>*</v>
      </c>
      <c r="AD19" s="137">
        <f t="shared" si="1"/>
        <v>132.5</v>
      </c>
      <c r="AE19" s="131">
        <f t="shared" si="2"/>
        <v>129.57142857142858</v>
      </c>
      <c r="AF19" s="132">
        <f t="shared" si="3"/>
        <v>112.4</v>
      </c>
    </row>
    <row r="20" spans="1:32" x14ac:dyDescent="0.25">
      <c r="A20" s="72">
        <v>0.41666666666666702</v>
      </c>
      <c r="B20" s="73" t="str">
        <f>IF(OR('Class Bin B-A'!$B51="*",'Class Bin B-A'!$B52="*",'Class Bin B-A'!$B53="*",'Class Bin B-A'!$B54="*"),"*",SUM('Class Bin B-A'!$B51:$B54))</f>
        <v>*</v>
      </c>
      <c r="C20" s="74" t="str">
        <f>IF(OR('Class Bin B-A'!$B155="*",'Class Bin B-A'!$B156="*",'Class Bin B-A'!$B157="*",'Class Bin B-A'!$B158="*"),"*",SUM('Class Bin B-A'!$B155:$B158))</f>
        <v>*</v>
      </c>
      <c r="D20" s="74" t="str">
        <f>IF(OR('Class Bin B-A'!$B259="*",'Class Bin B-A'!$B260="*",'Class Bin B-A'!$B261="*",'Class Bin B-A'!$B262="*"),"*",SUM('Class Bin B-A'!$B259:$B262))</f>
        <v>*</v>
      </c>
      <c r="E20" s="74" t="str">
        <f>IF(OR('Class Bin B-A'!$B363="*",'Class Bin B-A'!$B364="*",'Class Bin B-A'!$B365="*",'Class Bin B-A'!$B366="*"),"*",SUM('Class Bin B-A'!$B363:$B366))</f>
        <v>*</v>
      </c>
      <c r="F20" s="74">
        <f>IF(OR('Class Bin B-A'!$B467="*",'Class Bin B-A'!$B468="*",'Class Bin B-A'!$B469="*",'Class Bin B-A'!$B470="*"),"*",SUM('Class Bin B-A'!$B467:$B470))</f>
        <v>129</v>
      </c>
      <c r="G20" s="74">
        <f>IF(OR('Class Bin B-A'!$B571="*",'Class Bin B-A'!$B572="*",'Class Bin B-A'!$B573="*",'Class Bin B-A'!$B574="*"),"*",SUM('Class Bin B-A'!$B571:$B574))</f>
        <v>124</v>
      </c>
      <c r="H20" s="74">
        <f>IF(OR('Class Bin B-A'!$B675="*",'Class Bin B-A'!$B676="*",'Class Bin B-A'!$B677="*",'Class Bin B-A'!$B678="*"),"*",SUM('Class Bin B-A'!$B675:$B678))</f>
        <v>53</v>
      </c>
      <c r="I20" s="74">
        <f>IF(OR('Class Bin B-A'!$B779="*",'Class Bin B-A'!$B780="*",'Class Bin B-A'!$B781="*",'Class Bin B-A'!$B782="*"),"*",SUM('Class Bin B-A'!$B779:$B782))</f>
        <v>120</v>
      </c>
      <c r="J20" s="74">
        <f>IF(OR('Class Bin B-A'!$B883="*",'Class Bin B-A'!$B884="*",'Class Bin B-A'!$B885="*",'Class Bin B-A'!$B886="*"),"*",SUM('Class Bin B-A'!$B883:$B886))</f>
        <v>137</v>
      </c>
      <c r="K20" s="74">
        <f>IF(OR('Class Bin B-A'!$B987="*",'Class Bin B-A'!$B988="*",'Class Bin B-A'!$B989="*",'Class Bin B-A'!$B990="*"),"*",SUM('Class Bin B-A'!$B987:$B990))</f>
        <v>78</v>
      </c>
      <c r="L20" s="74">
        <f>IF(OR('Class Bin B-A'!$B1091="*",'Class Bin B-A'!$B1092="*",'Class Bin B-A'!$B1093="*",'Class Bin B-A'!$B1094="*"),"*",SUM('Class Bin B-A'!$B1091:$B1094))</f>
        <v>156</v>
      </c>
      <c r="M20" s="74">
        <f>IF(OR('Class Bin B-A'!$B1195="*",'Class Bin B-A'!$B1196="*",'Class Bin B-A'!$B1197="*",'Class Bin B-A'!$B1198="*"),"*",SUM('Class Bin B-A'!$B1195:$B1198))</f>
        <v>161</v>
      </c>
      <c r="N20" s="74">
        <f>IF(OR('Class Bin B-A'!$B1299="*",'Class Bin B-A'!$B1300="*",'Class Bin B-A'!$B1301="*",'Class Bin B-A'!$B1302="*"),"*",SUM('Class Bin B-A'!$B1299:$B1302))</f>
        <v>99</v>
      </c>
      <c r="O20" s="73">
        <f>IF(OR('Class Bin B-A'!$B1403="*",'Class Bin B-A'!$B1404="*",'Class Bin B-A'!$B1405="*",'Class Bin B-A'!$B1406="*"),"*",SUM('Class Bin B-A'!$B1403:$B1406))</f>
        <v>67</v>
      </c>
      <c r="P20" s="73">
        <f>IF(OR('Class Bin B-A'!$B1507="*",'Class Bin B-A'!$B1508="*",'Class Bin B-A'!$B1509="*",'Class Bin B-A'!$B1510="*"),"*",SUM('Class Bin B-A'!$B1507:$B1510))</f>
        <v>146</v>
      </c>
      <c r="Q20" s="73">
        <f>IF(OR('Class Bin B-A'!$B1611="*",'Class Bin B-A'!$B1612="*",'Class Bin B-A'!$B1613="*",'Class Bin B-A'!$B1614="*"),"*",SUM('Class Bin B-A'!$B1611:$B1614))</f>
        <v>123</v>
      </c>
      <c r="R20" s="73">
        <f>IF(OR('Class Bin B-A'!$B1715="*",'Class Bin B-A'!$B1716="*",'Class Bin B-A'!$B1717="*",'Class Bin B-A'!$B1718="*"),"*",SUM('Class Bin B-A'!$B1715:$B1718))</f>
        <v>143</v>
      </c>
      <c r="S20" s="73">
        <f>IF(OR('Class Bin B-A'!$B1819="*",'Class Bin B-A'!$B1820="*",'Class Bin B-A'!$B1821="*",'Class Bin B-A'!$B1822="*"),"*",SUM('Class Bin B-A'!$B1819:$B1822))</f>
        <v>132</v>
      </c>
      <c r="T20" s="73">
        <f>IF(OR('Class Bin B-A'!$B1923="*",'Class Bin B-A'!$B1924="*",'Class Bin B-A'!$B1925="*",'Class Bin B-A'!$B1926="*"),"*",SUM('Class Bin B-A'!$B1923:$B1926))</f>
        <v>128</v>
      </c>
      <c r="U20" s="73">
        <f>IF(OR('Class Bin B-A'!$B2027="*",'Class Bin B-A'!$B2028="*",'Class Bin B-A'!$B2029="*",'Class Bin B-A'!$B2030="*"),"*",SUM('Class Bin B-A'!$B2027:$B2030))</f>
        <v>124</v>
      </c>
      <c r="V20" s="73">
        <f>IF(OR('Class Bin B-A'!$B2131="*",'Class Bin B-A'!$B2132="*",'Class Bin B-A'!$B2133="*",'Class Bin B-A'!$B2134="*"),"*",SUM('Class Bin B-A'!$B2131:$B2134))</f>
        <v>57</v>
      </c>
      <c r="W20" s="73">
        <f>IF(OR('Class Bin B-A'!$B2235="*",'Class Bin B-A'!$B2236="*",'Class Bin B-A'!$B2237="*",'Class Bin B-A'!$B2238="*"),"*",SUM('Class Bin B-A'!$B2235:$B2238))</f>
        <v>111</v>
      </c>
      <c r="X20" s="73">
        <f>IF(OR('Class Bin B-A'!$B2339="*",'Class Bin B-A'!$B2340="*",'Class Bin B-A'!$B2341="*",'Class Bin B-A'!$B2342="*"),"*",SUM('Class Bin B-A'!$B2339:$B2342))</f>
        <v>131</v>
      </c>
      <c r="Y20" s="73">
        <f>IF(OR('Class Bin B-A'!$B2443="*",'Class Bin B-A'!$B2444="*",'Class Bin B-A'!$B2445="*",'Class Bin B-A'!$B2446="*"),"*",SUM('Class Bin B-A'!$B2443:$B2446))</f>
        <v>97</v>
      </c>
      <c r="Z20" s="73" t="str">
        <f>IF(OR('Class Bin B-A'!$B2547="*",'Class Bin B-A'!$B2548="*",'Class Bin B-A'!$B2549="*",'Class Bin B-A'!$B2550="*"),"*",SUM('Class Bin B-A'!$B2547:$B2550))</f>
        <v>*</v>
      </c>
      <c r="AA20" s="73" t="str">
        <f>IF(OR('Class Bin B-A'!$B2651="*",'Class Bin B-A'!$B2652="*",'Class Bin B-A'!$B2653="*",'Class Bin B-A'!$B2654="*"),"*",SUM('Class Bin B-A'!$B2651:$B2654))</f>
        <v>*</v>
      </c>
      <c r="AB20" s="73" t="str">
        <f>IF(OR('Class Bin B-A'!$B2755="*",'Class Bin B-A'!$B2756="*",'Class Bin B-A'!$B2757="*",'Class Bin B-A'!$B2758="*"),"*",SUM('Class Bin B-A'!$B2755:$B2758))</f>
        <v>*</v>
      </c>
      <c r="AC20" s="124" t="str">
        <f>IF(OR('Class Bin B-A'!$B2859="*",'Class Bin B-A'!$B2860="*",'Class Bin B-A'!$B2861="*",'Class Bin B-A'!$B2862="*"),"*",SUM('Class Bin B-A'!$B2859:$B2862))</f>
        <v>*</v>
      </c>
      <c r="AD20" s="133">
        <f t="shared" si="1"/>
        <v>124.625</v>
      </c>
      <c r="AE20" s="134">
        <f t="shared" si="2"/>
        <v>128</v>
      </c>
      <c r="AF20" s="135">
        <f t="shared" si="3"/>
        <v>115.8</v>
      </c>
    </row>
    <row r="21" spans="1:32" x14ac:dyDescent="0.25">
      <c r="A21" s="66">
        <v>0.45833333333333398</v>
      </c>
      <c r="B21" s="67" t="str">
        <f>IF(OR('Class Bin B-A'!$B55="*",'Class Bin B-A'!$B56="*",'Class Bin B-A'!$B57="*",'Class Bin B-A'!$B58="*"),"*",SUM('Class Bin B-A'!$B55:$B58))</f>
        <v>*</v>
      </c>
      <c r="C21" s="68" t="str">
        <f>IF(OR('Class Bin B-A'!$B159="*",'Class Bin B-A'!$B160="*",'Class Bin B-A'!$B161="*",'Class Bin B-A'!$B162="*"),"*",SUM('Class Bin B-A'!$B159:$B162))</f>
        <v>*</v>
      </c>
      <c r="D21" s="68" t="str">
        <f>IF(OR('Class Bin B-A'!$B263="*",'Class Bin B-A'!$B264="*",'Class Bin B-A'!$B265="*",'Class Bin B-A'!$B266="*"),"*",SUM('Class Bin B-A'!$B263:$B266))</f>
        <v>*</v>
      </c>
      <c r="E21" s="68" t="str">
        <f>IF(OR('Class Bin B-A'!$B367="*",'Class Bin B-A'!$B368="*",'Class Bin B-A'!$B369="*",'Class Bin B-A'!$B370="*"),"*",SUM('Class Bin B-A'!$B367:$B370))</f>
        <v>*</v>
      </c>
      <c r="F21" s="68">
        <f>IF(OR('Class Bin B-A'!$B471="*",'Class Bin B-A'!$B472="*",'Class Bin B-A'!$B473="*",'Class Bin B-A'!$B474="*"),"*",SUM('Class Bin B-A'!$B471:$B474))</f>
        <v>140</v>
      </c>
      <c r="G21" s="68">
        <f>IF(OR('Class Bin B-A'!$B575="*",'Class Bin B-A'!$B576="*",'Class Bin B-A'!$B577="*",'Class Bin B-A'!$B578="*"),"*",SUM('Class Bin B-A'!$B575:$B578))</f>
        <v>102</v>
      </c>
      <c r="H21" s="68">
        <f>IF(OR('Class Bin B-A'!$B679="*",'Class Bin B-A'!$B680="*",'Class Bin B-A'!$B681="*",'Class Bin B-A'!$B682="*"),"*",SUM('Class Bin B-A'!$B679:$B682))</f>
        <v>69</v>
      </c>
      <c r="I21" s="68">
        <f>IF(OR('Class Bin B-A'!$B783="*",'Class Bin B-A'!$B784="*",'Class Bin B-A'!$B785="*",'Class Bin B-A'!$B786="*"),"*",SUM('Class Bin B-A'!$B783:$B786))</f>
        <v>112</v>
      </c>
      <c r="J21" s="68">
        <f>IF(OR('Class Bin B-A'!$B887="*",'Class Bin B-A'!$B888="*",'Class Bin B-A'!$B889="*",'Class Bin B-A'!$B890="*"),"*",SUM('Class Bin B-A'!$B887:$B890))</f>
        <v>160</v>
      </c>
      <c r="K21" s="68">
        <f>IF(OR('Class Bin B-A'!$B991="*",'Class Bin B-A'!$B992="*",'Class Bin B-A'!$B993="*",'Class Bin B-A'!$B994="*"),"*",SUM('Class Bin B-A'!$B991:$B994))</f>
        <v>71</v>
      </c>
      <c r="L21" s="68">
        <f>IF(OR('Class Bin B-A'!$B1095="*",'Class Bin B-A'!$B1096="*",'Class Bin B-A'!$B1097="*",'Class Bin B-A'!$B1098="*"),"*",SUM('Class Bin B-A'!$B1095:$B1098))</f>
        <v>128</v>
      </c>
      <c r="M21" s="68">
        <f>IF(OR('Class Bin B-A'!$B1199="*",'Class Bin B-A'!$B1200="*",'Class Bin B-A'!$B1201="*",'Class Bin B-A'!$B1202="*"),"*",SUM('Class Bin B-A'!$B1199:$B1202))</f>
        <v>145</v>
      </c>
      <c r="N21" s="68">
        <f>IF(OR('Class Bin B-A'!$B1303="*",'Class Bin B-A'!$B1304="*",'Class Bin B-A'!$B1305="*",'Class Bin B-A'!$B1306="*"),"*",SUM('Class Bin B-A'!$B1303:$B1306))</f>
        <v>98</v>
      </c>
      <c r="O21" s="67">
        <f>IF(OR('Class Bin B-A'!$B1407="*",'Class Bin B-A'!$B1408="*",'Class Bin B-A'!$B1409="*",'Class Bin B-A'!$B1410="*"),"*",SUM('Class Bin B-A'!$B1407:$B1410))</f>
        <v>65</v>
      </c>
      <c r="P21" s="67">
        <f>IF(OR('Class Bin B-A'!$B1511="*",'Class Bin B-A'!$B1512="*",'Class Bin B-A'!$B1513="*",'Class Bin B-A'!$B1514="*"),"*",SUM('Class Bin B-A'!$B1511:$B1514))</f>
        <v>120</v>
      </c>
      <c r="Q21" s="67">
        <f>IF(OR('Class Bin B-A'!$B1615="*",'Class Bin B-A'!$B1616="*",'Class Bin B-A'!$B1617="*",'Class Bin B-A'!$B1618="*"),"*",SUM('Class Bin B-A'!$B1615:$B1618))</f>
        <v>124</v>
      </c>
      <c r="R21" s="67">
        <f>IF(OR('Class Bin B-A'!$B1719="*",'Class Bin B-A'!$B1720="*",'Class Bin B-A'!$B1721="*",'Class Bin B-A'!$B1722="*"),"*",SUM('Class Bin B-A'!$B1719:$B1722))</f>
        <v>123</v>
      </c>
      <c r="S21" s="67">
        <f>IF(OR('Class Bin B-A'!$B1823="*",'Class Bin B-A'!$B1824="*",'Class Bin B-A'!$B1825="*",'Class Bin B-A'!$B1826="*"),"*",SUM('Class Bin B-A'!$B1823:$B1826))</f>
        <v>128</v>
      </c>
      <c r="T21" s="67">
        <f>IF(OR('Class Bin B-A'!$B1927="*",'Class Bin B-A'!$B1928="*",'Class Bin B-A'!$B1929="*",'Class Bin B-A'!$B1930="*"),"*",SUM('Class Bin B-A'!$B1927:$B1930))</f>
        <v>103</v>
      </c>
      <c r="U21" s="67">
        <f>IF(OR('Class Bin B-A'!$B2031="*",'Class Bin B-A'!$B2032="*",'Class Bin B-A'!$B2033="*",'Class Bin B-A'!$B2034="*"),"*",SUM('Class Bin B-A'!$B2031:$B2034))</f>
        <v>91</v>
      </c>
      <c r="V21" s="67">
        <f>IF(OR('Class Bin B-A'!$B2135="*",'Class Bin B-A'!$B2136="*",'Class Bin B-A'!$B2137="*",'Class Bin B-A'!$B2138="*"),"*",SUM('Class Bin B-A'!$B2135:$B2138))</f>
        <v>59</v>
      </c>
      <c r="W21" s="67">
        <f>IF(OR('Class Bin B-A'!$B2239="*",'Class Bin B-A'!$B2240="*",'Class Bin B-A'!$B2241="*",'Class Bin B-A'!$B2242="*"),"*",SUM('Class Bin B-A'!$B2239:$B2242))</f>
        <v>113</v>
      </c>
      <c r="X21" s="67">
        <f>IF(OR('Class Bin B-A'!$B2343="*",'Class Bin B-A'!$B2344="*",'Class Bin B-A'!$B2345="*",'Class Bin B-A'!$B2346="*"),"*",SUM('Class Bin B-A'!$B2343:$B2346))</f>
        <v>116</v>
      </c>
      <c r="Y21" s="67">
        <f>IF(OR('Class Bin B-A'!$B2447="*",'Class Bin B-A'!$B2448="*",'Class Bin B-A'!$B2449="*",'Class Bin B-A'!$B2450="*"),"*",SUM('Class Bin B-A'!$B2447:$B2450))</f>
        <v>134</v>
      </c>
      <c r="Z21" s="67" t="str">
        <f>IF(OR('Class Bin B-A'!$B2551="*",'Class Bin B-A'!$B2552="*",'Class Bin B-A'!$B2553="*",'Class Bin B-A'!$B2554="*"),"*",SUM('Class Bin B-A'!$B2551:$B2554))</f>
        <v>*</v>
      </c>
      <c r="AA21" s="67" t="str">
        <f>IF(OR('Class Bin B-A'!$B2655="*",'Class Bin B-A'!$B2656="*",'Class Bin B-A'!$B2657="*",'Class Bin B-A'!$B2658="*"),"*",SUM('Class Bin B-A'!$B2655:$B2658))</f>
        <v>*</v>
      </c>
      <c r="AB21" s="67" t="str">
        <f>IF(OR('Class Bin B-A'!$B2759="*",'Class Bin B-A'!$B2760="*",'Class Bin B-A'!$B2761="*",'Class Bin B-A'!$B2762="*"),"*",SUM('Class Bin B-A'!$B2759:$B2762))</f>
        <v>*</v>
      </c>
      <c r="AC21" s="99" t="str">
        <f>IF(OR('Class Bin B-A'!$B2863="*",'Class Bin B-A'!$B2864="*",'Class Bin B-A'!$B2865="*",'Class Bin B-A'!$B2866="*"),"*",SUM('Class Bin B-A'!$B2863:$B2866))</f>
        <v>*</v>
      </c>
      <c r="AD21" s="136">
        <f t="shared" si="1"/>
        <v>123</v>
      </c>
      <c r="AE21" s="129">
        <f t="shared" si="2"/>
        <v>122.64285714285714</v>
      </c>
      <c r="AF21" s="130">
        <f t="shared" si="3"/>
        <v>110.05</v>
      </c>
    </row>
    <row r="22" spans="1:32" x14ac:dyDescent="0.25">
      <c r="A22" s="66">
        <v>0.5</v>
      </c>
      <c r="B22" s="67" t="str">
        <f>IF(OR('Class Bin B-A'!$B59="*",'Class Bin B-A'!$B60="*",'Class Bin B-A'!$B61="*",'Class Bin B-A'!$B62="*"),"*",SUM('Class Bin B-A'!$B59:$B62))</f>
        <v>*</v>
      </c>
      <c r="C22" s="68" t="str">
        <f>IF(OR('Class Bin B-A'!$B163="*",'Class Bin B-A'!$B164="*",'Class Bin B-A'!$B165="*",'Class Bin B-A'!$B166="*"),"*",SUM('Class Bin B-A'!$B163:$B166))</f>
        <v>*</v>
      </c>
      <c r="D22" s="68" t="str">
        <f>IF(OR('Class Bin B-A'!$B267="*",'Class Bin B-A'!$B268="*",'Class Bin B-A'!$B269="*",'Class Bin B-A'!$B270="*"),"*",SUM('Class Bin B-A'!$B267:$B270))</f>
        <v>*</v>
      </c>
      <c r="E22" s="68" t="str">
        <f>IF(OR('Class Bin B-A'!$B371="*",'Class Bin B-A'!$B372="*",'Class Bin B-A'!$B373="*",'Class Bin B-A'!$B374="*"),"*",SUM('Class Bin B-A'!$B371:$B374))</f>
        <v>*</v>
      </c>
      <c r="F22" s="68">
        <f>IF(OR('Class Bin B-A'!$B475="*",'Class Bin B-A'!$B476="*",'Class Bin B-A'!$B477="*",'Class Bin B-A'!$B478="*"),"*",SUM('Class Bin B-A'!$B475:$B478))</f>
        <v>140</v>
      </c>
      <c r="G22" s="68">
        <f>IF(OR('Class Bin B-A'!$B579="*",'Class Bin B-A'!$B580="*",'Class Bin B-A'!$B581="*",'Class Bin B-A'!$B582="*"),"*",SUM('Class Bin B-A'!$B579:$B582))</f>
        <v>92</v>
      </c>
      <c r="H22" s="68">
        <f>IF(OR('Class Bin B-A'!$B683="*",'Class Bin B-A'!$B684="*",'Class Bin B-A'!$B685="*",'Class Bin B-A'!$B686="*"),"*",SUM('Class Bin B-A'!$B683:$B686))</f>
        <v>75</v>
      </c>
      <c r="I22" s="68">
        <f>IF(OR('Class Bin B-A'!$B787="*",'Class Bin B-A'!$B788="*",'Class Bin B-A'!$B789="*",'Class Bin B-A'!$B790="*"),"*",SUM('Class Bin B-A'!$B787:$B790))</f>
        <v>142</v>
      </c>
      <c r="J22" s="68">
        <f>IF(OR('Class Bin B-A'!$B891="*",'Class Bin B-A'!$B892="*",'Class Bin B-A'!$B893="*",'Class Bin B-A'!$B894="*"),"*",SUM('Class Bin B-A'!$B891:$B894))</f>
        <v>152</v>
      </c>
      <c r="K22" s="68">
        <f>IF(OR('Class Bin B-A'!$B995="*",'Class Bin B-A'!$B996="*",'Class Bin B-A'!$B997="*",'Class Bin B-A'!$B998="*"),"*",SUM('Class Bin B-A'!$B995:$B998))</f>
        <v>162</v>
      </c>
      <c r="L22" s="68">
        <f>IF(OR('Class Bin B-A'!$B1099="*",'Class Bin B-A'!$B1100="*",'Class Bin B-A'!$B1101="*",'Class Bin B-A'!$B1102="*"),"*",SUM('Class Bin B-A'!$B1099:$B1102))</f>
        <v>139</v>
      </c>
      <c r="M22" s="68">
        <f>IF(OR('Class Bin B-A'!$B1203="*",'Class Bin B-A'!$B1204="*",'Class Bin B-A'!$B1205="*",'Class Bin B-A'!$B1206="*"),"*",SUM('Class Bin B-A'!$B1203:$B1206))</f>
        <v>135</v>
      </c>
      <c r="N22" s="68">
        <f>IF(OR('Class Bin B-A'!$B1307="*",'Class Bin B-A'!$B1308="*",'Class Bin B-A'!$B1309="*",'Class Bin B-A'!$B1310="*"),"*",SUM('Class Bin B-A'!$B1307:$B1310))</f>
        <v>98</v>
      </c>
      <c r="O22" s="67">
        <f>IF(OR('Class Bin B-A'!$B1411="*",'Class Bin B-A'!$B1412="*",'Class Bin B-A'!$B1413="*",'Class Bin B-A'!$B1414="*"),"*",SUM('Class Bin B-A'!$B1411:$B1414))</f>
        <v>86</v>
      </c>
      <c r="P22" s="67">
        <f>IF(OR('Class Bin B-A'!$B1515="*",'Class Bin B-A'!$B1516="*",'Class Bin B-A'!$B1517="*",'Class Bin B-A'!$B1518="*"),"*",SUM('Class Bin B-A'!$B1515:$B1518))</f>
        <v>166</v>
      </c>
      <c r="Q22" s="67">
        <f>IF(OR('Class Bin B-A'!$B1619="*",'Class Bin B-A'!$B1620="*",'Class Bin B-A'!$B1621="*",'Class Bin B-A'!$B1622="*"),"*",SUM('Class Bin B-A'!$B1619:$B1622))</f>
        <v>138</v>
      </c>
      <c r="R22" s="67">
        <f>IF(OR('Class Bin B-A'!$B1723="*",'Class Bin B-A'!$B1724="*",'Class Bin B-A'!$B1725="*",'Class Bin B-A'!$B1726="*"),"*",SUM('Class Bin B-A'!$B1723:$B1726))</f>
        <v>146</v>
      </c>
      <c r="S22" s="67">
        <f>IF(OR('Class Bin B-A'!$B1827="*",'Class Bin B-A'!$B1828="*",'Class Bin B-A'!$B1829="*",'Class Bin B-A'!$B1830="*"),"*",SUM('Class Bin B-A'!$B1827:$B1830))</f>
        <v>137</v>
      </c>
      <c r="T22" s="67">
        <f>IF(OR('Class Bin B-A'!$B1931="*",'Class Bin B-A'!$B1932="*",'Class Bin B-A'!$B1933="*",'Class Bin B-A'!$B1934="*"),"*",SUM('Class Bin B-A'!$B1931:$B1934))</f>
        <v>148</v>
      </c>
      <c r="U22" s="67">
        <f>IF(OR('Class Bin B-A'!$B2035="*",'Class Bin B-A'!$B2036="*",'Class Bin B-A'!$B2037="*",'Class Bin B-A'!$B2038="*"),"*",SUM('Class Bin B-A'!$B2035:$B2038))</f>
        <v>94</v>
      </c>
      <c r="V22" s="67">
        <f>IF(OR('Class Bin B-A'!$B2139="*",'Class Bin B-A'!$B2140="*",'Class Bin B-A'!$B2141="*",'Class Bin B-A'!$B2142="*"),"*",SUM('Class Bin B-A'!$B2139:$B2142))</f>
        <v>51</v>
      </c>
      <c r="W22" s="67">
        <f>IF(OR('Class Bin B-A'!$B2243="*",'Class Bin B-A'!$B2244="*",'Class Bin B-A'!$B2245="*",'Class Bin B-A'!$B2246="*"),"*",SUM('Class Bin B-A'!$B2243:$B2246))</f>
        <v>149</v>
      </c>
      <c r="X22" s="67">
        <f>IF(OR('Class Bin B-A'!$B2347="*",'Class Bin B-A'!$B2348="*",'Class Bin B-A'!$B2349="*",'Class Bin B-A'!$B2350="*"),"*",SUM('Class Bin B-A'!$B2347:$B2350))</f>
        <v>153</v>
      </c>
      <c r="Y22" s="67">
        <f>IF(OR('Class Bin B-A'!$B2451="*",'Class Bin B-A'!$B2452="*",'Class Bin B-A'!$B2453="*",'Class Bin B-A'!$B2454="*"),"*",SUM('Class Bin B-A'!$B2451:$B2454))</f>
        <v>140</v>
      </c>
      <c r="Z22" s="67" t="str">
        <f>IF(OR('Class Bin B-A'!$B2555="*",'Class Bin B-A'!$B2556="*",'Class Bin B-A'!$B2557="*",'Class Bin B-A'!$B2558="*"),"*",SUM('Class Bin B-A'!$B2555:$B2558))</f>
        <v>*</v>
      </c>
      <c r="AA22" s="67" t="str">
        <f>IF(OR('Class Bin B-A'!$B2659="*",'Class Bin B-A'!$B2660="*",'Class Bin B-A'!$B2661="*",'Class Bin B-A'!$B2662="*"),"*",SUM('Class Bin B-A'!$B2659:$B2662))</f>
        <v>*</v>
      </c>
      <c r="AB22" s="67" t="str">
        <f>IF(OR('Class Bin B-A'!$B2763="*",'Class Bin B-A'!$B2764="*",'Class Bin B-A'!$B2765="*",'Class Bin B-A'!$B2766="*"),"*",SUM('Class Bin B-A'!$B2763:$B2766))</f>
        <v>*</v>
      </c>
      <c r="AC22" s="99" t="str">
        <f>IF(OR('Class Bin B-A'!$B2867="*",'Class Bin B-A'!$B2868="*",'Class Bin B-A'!$B2869="*",'Class Bin B-A'!$B2870="*"),"*",SUM('Class Bin B-A'!$B2867:$B2870))</f>
        <v>*</v>
      </c>
      <c r="AD22" s="136">
        <f t="shared" si="1"/>
        <v>145.875</v>
      </c>
      <c r="AE22" s="129">
        <f t="shared" si="2"/>
        <v>146.21428571428572</v>
      </c>
      <c r="AF22" s="130">
        <f t="shared" si="3"/>
        <v>127.15</v>
      </c>
    </row>
    <row r="23" spans="1:32" x14ac:dyDescent="0.25">
      <c r="A23" s="66">
        <v>0.54166666666666696</v>
      </c>
      <c r="B23" s="67" t="str">
        <f>IF(OR('Class Bin B-A'!$B63="*",'Class Bin B-A'!$B64="*",'Class Bin B-A'!$B65="*",'Class Bin B-A'!$B66="*"),"*",SUM('Class Bin B-A'!$B63:$B66))</f>
        <v>*</v>
      </c>
      <c r="C23" s="68" t="str">
        <f>IF(OR('Class Bin B-A'!$B167="*",'Class Bin B-A'!$B168="*",'Class Bin B-A'!$B169="*",'Class Bin B-A'!$B170="*"),"*",SUM('Class Bin B-A'!$B167:$B170))</f>
        <v>*</v>
      </c>
      <c r="D23" s="68" t="str">
        <f>IF(OR('Class Bin B-A'!$B271="*",'Class Bin B-A'!$B272="*",'Class Bin B-A'!$B273="*",'Class Bin B-A'!$B274="*"),"*",SUM('Class Bin B-A'!$B271:$B274))</f>
        <v>*</v>
      </c>
      <c r="E23" s="68" t="str">
        <f>IF(OR('Class Bin B-A'!$B375="*",'Class Bin B-A'!$B376="*",'Class Bin B-A'!$B377="*",'Class Bin B-A'!$B378="*"),"*",SUM('Class Bin B-A'!$B375:$B378))</f>
        <v>*</v>
      </c>
      <c r="F23" s="68">
        <f>IF(OR('Class Bin B-A'!$B479="*",'Class Bin B-A'!$B480="*",'Class Bin B-A'!$B481="*",'Class Bin B-A'!$B482="*"),"*",SUM('Class Bin B-A'!$B479:$B482))</f>
        <v>148</v>
      </c>
      <c r="G23" s="68">
        <f>IF(OR('Class Bin B-A'!$B583="*",'Class Bin B-A'!$B584="*",'Class Bin B-A'!$B585="*",'Class Bin B-A'!$B586="*"),"*",SUM('Class Bin B-A'!$B583:$B586))</f>
        <v>108</v>
      </c>
      <c r="H23" s="68">
        <f>IF(OR('Class Bin B-A'!$B687="*",'Class Bin B-A'!$B688="*",'Class Bin B-A'!$B689="*",'Class Bin B-A'!$B690="*"),"*",SUM('Class Bin B-A'!$B687:$B690))</f>
        <v>92</v>
      </c>
      <c r="I23" s="68">
        <f>IF(OR('Class Bin B-A'!$B791="*",'Class Bin B-A'!$B792="*",'Class Bin B-A'!$B793="*",'Class Bin B-A'!$B794="*"),"*",SUM('Class Bin B-A'!$B791:$B794))</f>
        <v>136</v>
      </c>
      <c r="J23" s="68">
        <f>IF(OR('Class Bin B-A'!$B895="*",'Class Bin B-A'!$B896="*",'Class Bin B-A'!$B897="*",'Class Bin B-A'!$B898="*"),"*",SUM('Class Bin B-A'!$B895:$B898))</f>
        <v>173</v>
      </c>
      <c r="K23" s="68">
        <f>IF(OR('Class Bin B-A'!$B999="*",'Class Bin B-A'!$B1000="*",'Class Bin B-A'!$B1001="*",'Class Bin B-A'!$B1002="*"),"*",SUM('Class Bin B-A'!$B999:$B1002))</f>
        <v>160</v>
      </c>
      <c r="L23" s="68">
        <f>IF(OR('Class Bin B-A'!$B1103="*",'Class Bin B-A'!$B1104="*",'Class Bin B-A'!$B1105="*",'Class Bin B-A'!$B1106="*"),"*",SUM('Class Bin B-A'!$B1103:$B1106))</f>
        <v>144</v>
      </c>
      <c r="M23" s="68">
        <f>IF(OR('Class Bin B-A'!$B1207="*",'Class Bin B-A'!$B1208="*",'Class Bin B-A'!$B1209="*",'Class Bin B-A'!$B1210="*"),"*",SUM('Class Bin B-A'!$B1207:$B1210))</f>
        <v>110</v>
      </c>
      <c r="N23" s="68">
        <f>IF(OR('Class Bin B-A'!$B1311="*",'Class Bin B-A'!$B1312="*",'Class Bin B-A'!$B1313="*",'Class Bin B-A'!$B1314="*"),"*",SUM('Class Bin B-A'!$B1311:$B1314))</f>
        <v>85</v>
      </c>
      <c r="O23" s="67">
        <f>IF(OR('Class Bin B-A'!$B1415="*",'Class Bin B-A'!$B1416="*",'Class Bin B-A'!$B1417="*",'Class Bin B-A'!$B1418="*"),"*",SUM('Class Bin B-A'!$B1415:$B1418))</f>
        <v>90</v>
      </c>
      <c r="P23" s="67">
        <f>IF(OR('Class Bin B-A'!$B1519="*",'Class Bin B-A'!$B1520="*",'Class Bin B-A'!$B1521="*",'Class Bin B-A'!$B1522="*"),"*",SUM('Class Bin B-A'!$B1519:$B1522))</f>
        <v>163</v>
      </c>
      <c r="Q23" s="67">
        <f>IF(OR('Class Bin B-A'!$B1623="*",'Class Bin B-A'!$B1624="*",'Class Bin B-A'!$B1625="*",'Class Bin B-A'!$B1626="*"),"*",SUM('Class Bin B-A'!$B1623:$B1626))</f>
        <v>147</v>
      </c>
      <c r="R23" s="67">
        <f>IF(OR('Class Bin B-A'!$B1727="*",'Class Bin B-A'!$B1728="*",'Class Bin B-A'!$B1729="*",'Class Bin B-A'!$B1730="*"),"*",SUM('Class Bin B-A'!$B1727:$B1730))</f>
        <v>150</v>
      </c>
      <c r="S23" s="67">
        <f>IF(OR('Class Bin B-A'!$B1831="*",'Class Bin B-A'!$B1832="*",'Class Bin B-A'!$B1833="*",'Class Bin B-A'!$B1834="*"),"*",SUM('Class Bin B-A'!$B1831:$B1834))</f>
        <v>119</v>
      </c>
      <c r="T23" s="67">
        <f>IF(OR('Class Bin B-A'!$B1935="*",'Class Bin B-A'!$B1936="*",'Class Bin B-A'!$B1937="*",'Class Bin B-A'!$B1938="*"),"*",SUM('Class Bin B-A'!$B1935:$B1938))</f>
        <v>140</v>
      </c>
      <c r="U23" s="67">
        <f>IF(OR('Class Bin B-A'!$B2039="*",'Class Bin B-A'!$B2040="*",'Class Bin B-A'!$B2041="*",'Class Bin B-A'!$B2042="*"),"*",SUM('Class Bin B-A'!$B2039:$B2042))</f>
        <v>101</v>
      </c>
      <c r="V23" s="67">
        <f>IF(OR('Class Bin B-A'!$B2143="*",'Class Bin B-A'!$B2144="*",'Class Bin B-A'!$B2145="*",'Class Bin B-A'!$B2146="*"),"*",SUM('Class Bin B-A'!$B2143:$B2146))</f>
        <v>61</v>
      </c>
      <c r="W23" s="67">
        <f>IF(OR('Class Bin B-A'!$B2247="*",'Class Bin B-A'!$B2248="*",'Class Bin B-A'!$B2249="*",'Class Bin B-A'!$B2250="*"),"*",SUM('Class Bin B-A'!$B2247:$B2250))</f>
        <v>137</v>
      </c>
      <c r="X23" s="67">
        <f>IF(OR('Class Bin B-A'!$B2351="*",'Class Bin B-A'!$B2352="*",'Class Bin B-A'!$B2353="*",'Class Bin B-A'!$B2354="*"),"*",SUM('Class Bin B-A'!$B2351:$B2354))</f>
        <v>144</v>
      </c>
      <c r="Y23" s="67">
        <f>IF(OR('Class Bin B-A'!$B2455="*",'Class Bin B-A'!$B2456="*",'Class Bin B-A'!$B2457="*",'Class Bin B-A'!$B2458="*"),"*",SUM('Class Bin B-A'!$B2455:$B2458))</f>
        <v>130</v>
      </c>
      <c r="Z23" s="67" t="str">
        <f>IF(OR('Class Bin B-A'!$B2559="*",'Class Bin B-A'!$B2560="*",'Class Bin B-A'!$B2561="*",'Class Bin B-A'!$B2562="*"),"*",SUM('Class Bin B-A'!$B2559:$B2562))</f>
        <v>*</v>
      </c>
      <c r="AA23" s="67" t="str">
        <f>IF(OR('Class Bin B-A'!$B2663="*",'Class Bin B-A'!$B2664="*",'Class Bin B-A'!$B2665="*",'Class Bin B-A'!$B2666="*"),"*",SUM('Class Bin B-A'!$B2663:$B2666))</f>
        <v>*</v>
      </c>
      <c r="AB23" s="67" t="str">
        <f>IF(OR('Class Bin B-A'!$B2767="*",'Class Bin B-A'!$B2768="*",'Class Bin B-A'!$B2769="*",'Class Bin B-A'!$B2770="*"),"*",SUM('Class Bin B-A'!$B2767:$B2770))</f>
        <v>*</v>
      </c>
      <c r="AC23" s="99" t="str">
        <f>IF(OR('Class Bin B-A'!$B2871="*",'Class Bin B-A'!$B2872="*",'Class Bin B-A'!$B2873="*",'Class Bin B-A'!$B2874="*"),"*",SUM('Class Bin B-A'!$B2871:$B2874))</f>
        <v>*</v>
      </c>
      <c r="AD23" s="136">
        <f t="shared" si="1"/>
        <v>145.875</v>
      </c>
      <c r="AE23" s="129">
        <f t="shared" si="2"/>
        <v>142.92857142857142</v>
      </c>
      <c r="AF23" s="130">
        <f t="shared" si="3"/>
        <v>126.9</v>
      </c>
    </row>
    <row r="24" spans="1:32" x14ac:dyDescent="0.25">
      <c r="A24" s="66">
        <v>0.58333333333333404</v>
      </c>
      <c r="B24" s="67" t="str">
        <f>IF(OR('Class Bin B-A'!$B67="*",'Class Bin B-A'!$B68="*",'Class Bin B-A'!$B69="*",'Class Bin B-A'!$B70="*"),"*",SUM('Class Bin B-A'!$B67:$B70))</f>
        <v>*</v>
      </c>
      <c r="C24" s="68" t="str">
        <f>IF(OR('Class Bin B-A'!$B171="*",'Class Bin B-A'!$B172="*",'Class Bin B-A'!$B173="*",'Class Bin B-A'!$B174="*"),"*",SUM('Class Bin B-A'!$B171:$B174))</f>
        <v>*</v>
      </c>
      <c r="D24" s="68" t="str">
        <f>IF(OR('Class Bin B-A'!$B275="*",'Class Bin B-A'!$B276="*",'Class Bin B-A'!$B277="*",'Class Bin B-A'!$B278="*"),"*",SUM('Class Bin B-A'!$B275:$B278))</f>
        <v>*</v>
      </c>
      <c r="E24" s="68" t="str">
        <f>IF(OR('Class Bin B-A'!$B379="*",'Class Bin B-A'!$B380="*",'Class Bin B-A'!$B381="*",'Class Bin B-A'!$B382="*"),"*",SUM('Class Bin B-A'!$B379:$B382))</f>
        <v>*</v>
      </c>
      <c r="F24" s="68">
        <f>IF(OR('Class Bin B-A'!$B483="*",'Class Bin B-A'!$B484="*",'Class Bin B-A'!$B485="*",'Class Bin B-A'!$B486="*"),"*",SUM('Class Bin B-A'!$B483:$B486))</f>
        <v>127</v>
      </c>
      <c r="G24" s="68">
        <f>IF(OR('Class Bin B-A'!$B587="*",'Class Bin B-A'!$B588="*",'Class Bin B-A'!$B589="*",'Class Bin B-A'!$B590="*"),"*",SUM('Class Bin B-A'!$B587:$B590))</f>
        <v>92</v>
      </c>
      <c r="H24" s="68">
        <f>IF(OR('Class Bin B-A'!$B691="*",'Class Bin B-A'!$B692="*",'Class Bin B-A'!$B693="*",'Class Bin B-A'!$B694="*"),"*",SUM('Class Bin B-A'!$B691:$B694))</f>
        <v>78</v>
      </c>
      <c r="I24" s="68">
        <f>IF(OR('Class Bin B-A'!$B795="*",'Class Bin B-A'!$B796="*",'Class Bin B-A'!$B797="*",'Class Bin B-A'!$B798="*"),"*",SUM('Class Bin B-A'!$B795:$B798))</f>
        <v>147</v>
      </c>
      <c r="J24" s="68">
        <f>IF(OR('Class Bin B-A'!$B899="*",'Class Bin B-A'!$B900="*",'Class Bin B-A'!$B901="*",'Class Bin B-A'!$B902="*"),"*",SUM('Class Bin B-A'!$B899:$B902))</f>
        <v>144</v>
      </c>
      <c r="K24" s="68">
        <f>IF(OR('Class Bin B-A'!$B1003="*",'Class Bin B-A'!$B1004="*",'Class Bin B-A'!$B1005="*",'Class Bin B-A'!$B1006="*"),"*",SUM('Class Bin B-A'!$B1003:$B1006))</f>
        <v>133</v>
      </c>
      <c r="L24" s="68">
        <f>IF(OR('Class Bin B-A'!$B1107="*",'Class Bin B-A'!$B1108="*",'Class Bin B-A'!$B1109="*",'Class Bin B-A'!$B1110="*"),"*",SUM('Class Bin B-A'!$B1107:$B1110))</f>
        <v>120</v>
      </c>
      <c r="M24" s="68">
        <f>IF(OR('Class Bin B-A'!$B1211="*",'Class Bin B-A'!$B1212="*",'Class Bin B-A'!$B1213="*",'Class Bin B-A'!$B1214="*"),"*",SUM('Class Bin B-A'!$B1211:$B1214))</f>
        <v>105</v>
      </c>
      <c r="N24" s="68">
        <f>IF(OR('Class Bin B-A'!$B1315="*",'Class Bin B-A'!$B1316="*",'Class Bin B-A'!$B1317="*",'Class Bin B-A'!$B1318="*"),"*",SUM('Class Bin B-A'!$B1315:$B1318))</f>
        <v>71</v>
      </c>
      <c r="O24" s="67">
        <f>IF(OR('Class Bin B-A'!$B1419="*",'Class Bin B-A'!$B1420="*",'Class Bin B-A'!$B1421="*",'Class Bin B-A'!$B1422="*"),"*",SUM('Class Bin B-A'!$B1419:$B1422))</f>
        <v>61</v>
      </c>
      <c r="P24" s="67">
        <f>IF(OR('Class Bin B-A'!$B1523="*",'Class Bin B-A'!$B1524="*",'Class Bin B-A'!$B1525="*",'Class Bin B-A'!$B1526="*"),"*",SUM('Class Bin B-A'!$B1523:$B1526))</f>
        <v>131</v>
      </c>
      <c r="Q24" s="67">
        <f>IF(OR('Class Bin B-A'!$B1627="*",'Class Bin B-A'!$B1628="*",'Class Bin B-A'!$B1629="*",'Class Bin B-A'!$B1630="*"),"*",SUM('Class Bin B-A'!$B1627:$B1630))</f>
        <v>123</v>
      </c>
      <c r="R24" s="67">
        <f>IF(OR('Class Bin B-A'!$B1731="*",'Class Bin B-A'!$B1732="*",'Class Bin B-A'!$B1733="*",'Class Bin B-A'!$B1734="*"),"*",SUM('Class Bin B-A'!$B1731:$B1734))</f>
        <v>123</v>
      </c>
      <c r="S24" s="67">
        <f>IF(OR('Class Bin B-A'!$B1835="*",'Class Bin B-A'!$B1836="*",'Class Bin B-A'!$B1837="*",'Class Bin B-A'!$B1838="*"),"*",SUM('Class Bin B-A'!$B1835:$B1838))</f>
        <v>118</v>
      </c>
      <c r="T24" s="67">
        <f>IF(OR('Class Bin B-A'!$B1939="*",'Class Bin B-A'!$B1940="*",'Class Bin B-A'!$B1941="*",'Class Bin B-A'!$B1942="*"),"*",SUM('Class Bin B-A'!$B1939:$B1942))</f>
        <v>136</v>
      </c>
      <c r="U24" s="67">
        <f>IF(OR('Class Bin B-A'!$B2043="*",'Class Bin B-A'!$B2044="*",'Class Bin B-A'!$B2045="*",'Class Bin B-A'!$B2046="*"),"*",SUM('Class Bin B-A'!$B2043:$B2046))</f>
        <v>64</v>
      </c>
      <c r="V24" s="67">
        <f>IF(OR('Class Bin B-A'!$B2147="*",'Class Bin B-A'!$B2148="*",'Class Bin B-A'!$B2149="*",'Class Bin B-A'!$B2150="*"),"*",SUM('Class Bin B-A'!$B2147:$B2150))</f>
        <v>64</v>
      </c>
      <c r="W24" s="67">
        <f>IF(OR('Class Bin B-A'!$B2251="*",'Class Bin B-A'!$B2252="*",'Class Bin B-A'!$B2253="*",'Class Bin B-A'!$B2254="*"),"*",SUM('Class Bin B-A'!$B2251:$B2254))</f>
        <v>148</v>
      </c>
      <c r="X24" s="67">
        <f>IF(OR('Class Bin B-A'!$B2355="*",'Class Bin B-A'!$B2356="*",'Class Bin B-A'!$B2357="*",'Class Bin B-A'!$B2358="*"),"*",SUM('Class Bin B-A'!$B2355:$B2358))</f>
        <v>119</v>
      </c>
      <c r="Y24" s="67">
        <f>IF(OR('Class Bin B-A'!$B2459="*",'Class Bin B-A'!$B2460="*",'Class Bin B-A'!$B2461="*",'Class Bin B-A'!$B2462="*"),"*",SUM('Class Bin B-A'!$B2459:$B2462))</f>
        <v>124</v>
      </c>
      <c r="Z24" s="67" t="str">
        <f>IF(OR('Class Bin B-A'!$B2563="*",'Class Bin B-A'!$B2564="*",'Class Bin B-A'!$B2565="*",'Class Bin B-A'!$B2566="*"),"*",SUM('Class Bin B-A'!$B2563:$B2566))</f>
        <v>*</v>
      </c>
      <c r="AA24" s="67" t="str">
        <f>IF(OR('Class Bin B-A'!$B2667="*",'Class Bin B-A'!$B2668="*",'Class Bin B-A'!$B2669="*",'Class Bin B-A'!$B2670="*"),"*",SUM('Class Bin B-A'!$B2667:$B2670))</f>
        <v>*</v>
      </c>
      <c r="AB24" s="67" t="str">
        <f>IF(OR('Class Bin B-A'!$B2771="*",'Class Bin B-A'!$B2772="*",'Class Bin B-A'!$B2773="*",'Class Bin B-A'!$B2774="*"),"*",SUM('Class Bin B-A'!$B2771:$B2774))</f>
        <v>*</v>
      </c>
      <c r="AC24" s="99" t="str">
        <f>IF(OR('Class Bin B-A'!$B2875="*",'Class Bin B-A'!$B2876="*",'Class Bin B-A'!$B2877="*",'Class Bin B-A'!$B2878="*"),"*",SUM('Class Bin B-A'!$B2875:$B2878))</f>
        <v>*</v>
      </c>
      <c r="AD24" s="136">
        <f t="shared" si="1"/>
        <v>125.5</v>
      </c>
      <c r="AE24" s="129">
        <f t="shared" si="2"/>
        <v>128.42857142857142</v>
      </c>
      <c r="AF24" s="130">
        <f t="shared" si="3"/>
        <v>111.4</v>
      </c>
    </row>
    <row r="25" spans="1:32" ht="13" thickBot="1" x14ac:dyDescent="0.3">
      <c r="A25" s="75">
        <v>0.625</v>
      </c>
      <c r="B25" s="76" t="str">
        <f>IF(OR('Class Bin B-A'!$B71="*",'Class Bin B-A'!$B72="*",'Class Bin B-A'!$B73="*",'Class Bin B-A'!$B74="*"),"*",SUM('Class Bin B-A'!$B71:$B74))</f>
        <v>*</v>
      </c>
      <c r="C25" s="77" t="str">
        <f>IF(OR('Class Bin B-A'!$B175="*",'Class Bin B-A'!$B176="*",'Class Bin B-A'!$B177="*",'Class Bin B-A'!$B178="*"),"*",SUM('Class Bin B-A'!$B175:$B178))</f>
        <v>*</v>
      </c>
      <c r="D25" s="77" t="str">
        <f>IF(OR('Class Bin B-A'!$B279="*",'Class Bin B-A'!$B280="*",'Class Bin B-A'!$B281="*",'Class Bin B-A'!$B282="*"),"*",SUM('Class Bin B-A'!$B279:$B282))</f>
        <v>*</v>
      </c>
      <c r="E25" s="77" t="str">
        <f>IF(OR('Class Bin B-A'!$B383="*",'Class Bin B-A'!$B384="*",'Class Bin B-A'!$B385="*",'Class Bin B-A'!$B386="*"),"*",SUM('Class Bin B-A'!$B383:$B386))</f>
        <v>*</v>
      </c>
      <c r="F25" s="77">
        <f>IF(OR('Class Bin B-A'!$B487="*",'Class Bin B-A'!$B488="*",'Class Bin B-A'!$B489="*",'Class Bin B-A'!$B490="*"),"*",SUM('Class Bin B-A'!$B487:$B490))</f>
        <v>168</v>
      </c>
      <c r="G25" s="77">
        <f>IF(OR('Class Bin B-A'!$B591="*",'Class Bin B-A'!$B592="*",'Class Bin B-A'!$B593="*",'Class Bin B-A'!$B594="*"),"*",SUM('Class Bin B-A'!$B591:$B594))</f>
        <v>71</v>
      </c>
      <c r="H25" s="77">
        <f>IF(OR('Class Bin B-A'!$B695="*",'Class Bin B-A'!$B696="*",'Class Bin B-A'!$B697="*",'Class Bin B-A'!$B698="*"),"*",SUM('Class Bin B-A'!$B695:$B698))</f>
        <v>75</v>
      </c>
      <c r="I25" s="77">
        <f>IF(OR('Class Bin B-A'!$B799="*",'Class Bin B-A'!$B800="*",'Class Bin B-A'!$B801="*",'Class Bin B-A'!$B802="*"),"*",SUM('Class Bin B-A'!$B799:$B802))</f>
        <v>218</v>
      </c>
      <c r="J25" s="77">
        <f>IF(OR('Class Bin B-A'!$B903="*",'Class Bin B-A'!$B904="*",'Class Bin B-A'!$B905="*",'Class Bin B-A'!$B906="*"),"*",SUM('Class Bin B-A'!$B903:$B906))</f>
        <v>153</v>
      </c>
      <c r="K25" s="77">
        <f>IF(OR('Class Bin B-A'!$B1007="*",'Class Bin B-A'!$B1008="*",'Class Bin B-A'!$B1009="*",'Class Bin B-A'!$B1010="*"),"*",SUM('Class Bin B-A'!$B1007:$B1010))</f>
        <v>141</v>
      </c>
      <c r="L25" s="77">
        <f>IF(OR('Class Bin B-A'!$B1111="*",'Class Bin B-A'!$B1112="*",'Class Bin B-A'!$B1113="*",'Class Bin B-A'!$B1114="*"),"*",SUM('Class Bin B-A'!$B1111:$B1114))</f>
        <v>168</v>
      </c>
      <c r="M25" s="77">
        <f>IF(OR('Class Bin B-A'!$B1215="*",'Class Bin B-A'!$B1216="*",'Class Bin B-A'!$B1217="*",'Class Bin B-A'!$B1218="*"),"*",SUM('Class Bin B-A'!$B1215:$B1218))</f>
        <v>136</v>
      </c>
      <c r="N25" s="77">
        <f>IF(OR('Class Bin B-A'!$B1319="*",'Class Bin B-A'!$B1320="*",'Class Bin B-A'!$B1321="*",'Class Bin B-A'!$B1322="*"),"*",SUM('Class Bin B-A'!$B1319:$B1322))</f>
        <v>65</v>
      </c>
      <c r="O25" s="76">
        <f>IF(OR('Class Bin B-A'!$B1423="*",'Class Bin B-A'!$B1424="*",'Class Bin B-A'!$B1425="*",'Class Bin B-A'!$B1426="*"),"*",SUM('Class Bin B-A'!$B1423:$B1426))</f>
        <v>67</v>
      </c>
      <c r="P25" s="76">
        <f>IF(OR('Class Bin B-A'!$B1527="*",'Class Bin B-A'!$B1528="*",'Class Bin B-A'!$B1529="*",'Class Bin B-A'!$B1530="*"),"*",SUM('Class Bin B-A'!$B1527:$B1530))</f>
        <v>142</v>
      </c>
      <c r="Q25" s="76">
        <f>IF(OR('Class Bin B-A'!$B1631="*",'Class Bin B-A'!$B1632="*",'Class Bin B-A'!$B1633="*",'Class Bin B-A'!$B1634="*"),"*",SUM('Class Bin B-A'!$B1631:$B1634))</f>
        <v>142</v>
      </c>
      <c r="R25" s="76">
        <f>IF(OR('Class Bin B-A'!$B1735="*",'Class Bin B-A'!$B1736="*",'Class Bin B-A'!$B1737="*",'Class Bin B-A'!$B1738="*"),"*",SUM('Class Bin B-A'!$B1735:$B1738))</f>
        <v>162</v>
      </c>
      <c r="S25" s="76">
        <f>IF(OR('Class Bin B-A'!$B1839="*",'Class Bin B-A'!$B1840="*",'Class Bin B-A'!$B1841="*",'Class Bin B-A'!$B1842="*"),"*",SUM('Class Bin B-A'!$B1839:$B1842))</f>
        <v>159</v>
      </c>
      <c r="T25" s="76">
        <f>IF(OR('Class Bin B-A'!$B1943="*",'Class Bin B-A'!$B1944="*",'Class Bin B-A'!$B1945="*",'Class Bin B-A'!$B1946="*"),"*",SUM('Class Bin B-A'!$B1943:$B1946))</f>
        <v>150</v>
      </c>
      <c r="U25" s="76">
        <f>IF(OR('Class Bin B-A'!$B2047="*",'Class Bin B-A'!$B2048="*",'Class Bin B-A'!$B2049="*",'Class Bin B-A'!$B2050="*"),"*",SUM('Class Bin B-A'!$B2047:$B2050))</f>
        <v>73</v>
      </c>
      <c r="V25" s="76">
        <f>IF(OR('Class Bin B-A'!$B2151="*",'Class Bin B-A'!$B2152="*",'Class Bin B-A'!$B2153="*",'Class Bin B-A'!$B2154="*"),"*",SUM('Class Bin B-A'!$B2151:$B2154))</f>
        <v>71</v>
      </c>
      <c r="W25" s="76">
        <f>IF(OR('Class Bin B-A'!$B2255="*",'Class Bin B-A'!$B2256="*",'Class Bin B-A'!$B2257="*",'Class Bin B-A'!$B2258="*"),"*",SUM('Class Bin B-A'!$B2255:$B2258))</f>
        <v>144</v>
      </c>
      <c r="X25" s="76">
        <f>IF(OR('Class Bin B-A'!$B2359="*",'Class Bin B-A'!$B2360="*",'Class Bin B-A'!$B2361="*",'Class Bin B-A'!$B2362="*"),"*",SUM('Class Bin B-A'!$B2359:$B2362))</f>
        <v>138</v>
      </c>
      <c r="Y25" s="76">
        <f>IF(OR('Class Bin B-A'!$B2463="*",'Class Bin B-A'!$B2464="*",'Class Bin B-A'!$B2465="*",'Class Bin B-A'!$B2466="*"),"*",SUM('Class Bin B-A'!$B2463:$B2466))</f>
        <v>141</v>
      </c>
      <c r="Z25" s="76" t="str">
        <f>IF(OR('Class Bin B-A'!$B2567="*",'Class Bin B-A'!$B2568="*",'Class Bin B-A'!$B2569="*",'Class Bin B-A'!$B2570="*"),"*",SUM('Class Bin B-A'!$B2567:$B2570))</f>
        <v>*</v>
      </c>
      <c r="AA25" s="76" t="str">
        <f>IF(OR('Class Bin B-A'!$B2671="*",'Class Bin B-A'!$B2672="*",'Class Bin B-A'!$B2673="*",'Class Bin B-A'!$B2674="*"),"*",SUM('Class Bin B-A'!$B2671:$B2674))</f>
        <v>*</v>
      </c>
      <c r="AB25" s="76" t="str">
        <f>IF(OR('Class Bin B-A'!$B2775="*",'Class Bin B-A'!$B2776="*",'Class Bin B-A'!$B2777="*",'Class Bin B-A'!$B2778="*"),"*",SUM('Class Bin B-A'!$B2775:$B2778))</f>
        <v>*</v>
      </c>
      <c r="AC25" s="125" t="str">
        <f>IF(OR('Class Bin B-A'!$B2879="*",'Class Bin B-A'!$B2880="*",'Class Bin B-A'!$B2881="*",'Class Bin B-A'!$B2882="*"),"*",SUM('Class Bin B-A'!$B2879:$B2882))</f>
        <v>*</v>
      </c>
      <c r="AD25" s="138">
        <f t="shared" si="1"/>
        <v>150.5</v>
      </c>
      <c r="AE25" s="139">
        <f t="shared" si="2"/>
        <v>154.42857142857142</v>
      </c>
      <c r="AF25" s="140">
        <f t="shared" si="3"/>
        <v>129.19999999999999</v>
      </c>
    </row>
    <row r="26" spans="1:32" x14ac:dyDescent="0.25">
      <c r="A26" s="72">
        <v>0.66666666666666696</v>
      </c>
      <c r="B26" s="73" t="str">
        <f>IF(OR('Class Bin B-A'!$B75="*",'Class Bin B-A'!$B76="*",'Class Bin B-A'!$B77="*",'Class Bin B-A'!$B78="*"),"*",SUM('Class Bin B-A'!$B75:$B78))</f>
        <v>*</v>
      </c>
      <c r="C26" s="74" t="str">
        <f>IF(OR('Class Bin B-A'!$B179="*",'Class Bin B-A'!$B180="*",'Class Bin B-A'!$B181="*",'Class Bin B-A'!$B182="*"),"*",SUM('Class Bin B-A'!$B179:$B182))</f>
        <v>*</v>
      </c>
      <c r="D26" s="74" t="str">
        <f>IF(OR('Class Bin B-A'!$B283="*",'Class Bin B-A'!$B284="*",'Class Bin B-A'!$B285="*",'Class Bin B-A'!$B286="*"),"*",SUM('Class Bin B-A'!$B283:$B286))</f>
        <v>*</v>
      </c>
      <c r="E26" s="74" t="str">
        <f>IF(OR('Class Bin B-A'!$B387="*",'Class Bin B-A'!$B388="*",'Class Bin B-A'!$B389="*",'Class Bin B-A'!$B390="*"),"*",SUM('Class Bin B-A'!$B387:$B390))</f>
        <v>*</v>
      </c>
      <c r="F26" s="74">
        <f>IF(OR('Class Bin B-A'!$B491="*",'Class Bin B-A'!$B492="*",'Class Bin B-A'!$B493="*",'Class Bin B-A'!$B494="*"),"*",SUM('Class Bin B-A'!$B491:$B494))</f>
        <v>132</v>
      </c>
      <c r="G26" s="74">
        <f>IF(OR('Class Bin B-A'!$B595="*",'Class Bin B-A'!$B596="*",'Class Bin B-A'!$B597="*",'Class Bin B-A'!$B598="*"),"*",SUM('Class Bin B-A'!$B595:$B598))</f>
        <v>64</v>
      </c>
      <c r="H26" s="74">
        <f>IF(OR('Class Bin B-A'!$B699="*",'Class Bin B-A'!$B700="*",'Class Bin B-A'!$B701="*",'Class Bin B-A'!$B702="*"),"*",SUM('Class Bin B-A'!$B699:$B702))</f>
        <v>76</v>
      </c>
      <c r="I26" s="74">
        <f>IF(OR('Class Bin B-A'!$B803="*",'Class Bin B-A'!$B804="*",'Class Bin B-A'!$B805="*",'Class Bin B-A'!$B806="*"),"*",SUM('Class Bin B-A'!$B803:$B806))</f>
        <v>189</v>
      </c>
      <c r="J26" s="74">
        <f>IF(OR('Class Bin B-A'!$B907="*",'Class Bin B-A'!$B908="*",'Class Bin B-A'!$B909="*",'Class Bin B-A'!$B910="*"),"*",SUM('Class Bin B-A'!$B907:$B910))</f>
        <v>145</v>
      </c>
      <c r="K26" s="74">
        <f>IF(OR('Class Bin B-A'!$B1011="*",'Class Bin B-A'!$B1012="*",'Class Bin B-A'!$B1013="*",'Class Bin B-A'!$B1014="*"),"*",SUM('Class Bin B-A'!$B1011:$B1014))</f>
        <v>154</v>
      </c>
      <c r="L26" s="74">
        <f>IF(OR('Class Bin B-A'!$B1115="*",'Class Bin B-A'!$B1116="*",'Class Bin B-A'!$B1117="*",'Class Bin B-A'!$B1118="*"),"*",SUM('Class Bin B-A'!$B1115:$B1118))</f>
        <v>141</v>
      </c>
      <c r="M26" s="74">
        <f>IF(OR('Class Bin B-A'!$B1219="*",'Class Bin B-A'!$B1220="*",'Class Bin B-A'!$B1221="*",'Class Bin B-A'!$B1222="*"),"*",SUM('Class Bin B-A'!$B1219:$B1222))</f>
        <v>134</v>
      </c>
      <c r="N26" s="74">
        <f>IF(OR('Class Bin B-A'!$B1323="*",'Class Bin B-A'!$B1324="*",'Class Bin B-A'!$B1325="*",'Class Bin B-A'!$B1326="*"),"*",SUM('Class Bin B-A'!$B1323:$B1326))</f>
        <v>70</v>
      </c>
      <c r="O26" s="73">
        <f>IF(OR('Class Bin B-A'!$B1427="*",'Class Bin B-A'!$B1428="*",'Class Bin B-A'!$B1429="*",'Class Bin B-A'!$B1430="*"),"*",SUM('Class Bin B-A'!$B1427:$B1430))</f>
        <v>55</v>
      </c>
      <c r="P26" s="73">
        <f>IF(OR('Class Bin B-A'!$B1531="*",'Class Bin B-A'!$B1532="*",'Class Bin B-A'!$B1533="*",'Class Bin B-A'!$B1534="*"),"*",SUM('Class Bin B-A'!$B1531:$B1534))</f>
        <v>163</v>
      </c>
      <c r="Q26" s="73">
        <f>IF(OR('Class Bin B-A'!$B1635="*",'Class Bin B-A'!$B1636="*",'Class Bin B-A'!$B1637="*",'Class Bin B-A'!$B1638="*"),"*",SUM('Class Bin B-A'!$B1635:$B1638))</f>
        <v>132</v>
      </c>
      <c r="R26" s="73">
        <f>IF(OR('Class Bin B-A'!$B1739="*",'Class Bin B-A'!$B1740="*",'Class Bin B-A'!$B1741="*",'Class Bin B-A'!$B1742="*"),"*",SUM('Class Bin B-A'!$B1739:$B1742))</f>
        <v>160</v>
      </c>
      <c r="S26" s="73">
        <f>IF(OR('Class Bin B-A'!$B1843="*",'Class Bin B-A'!$B1844="*",'Class Bin B-A'!$B1845="*",'Class Bin B-A'!$B1846="*"),"*",SUM('Class Bin B-A'!$B1843:$B1846))</f>
        <v>158</v>
      </c>
      <c r="T26" s="73">
        <f>IF(OR('Class Bin B-A'!$B1947="*",'Class Bin B-A'!$B1948="*",'Class Bin B-A'!$B1949="*",'Class Bin B-A'!$B1950="*"),"*",SUM('Class Bin B-A'!$B1947:$B1950))</f>
        <v>132</v>
      </c>
      <c r="U26" s="73">
        <f>IF(OR('Class Bin B-A'!$B2051="*",'Class Bin B-A'!$B2052="*",'Class Bin B-A'!$B2053="*",'Class Bin B-A'!$B2054="*"),"*",SUM('Class Bin B-A'!$B2051:$B2054))</f>
        <v>74</v>
      </c>
      <c r="V26" s="73">
        <f>IF(OR('Class Bin B-A'!$B2155="*",'Class Bin B-A'!$B2156="*",'Class Bin B-A'!$B2157="*",'Class Bin B-A'!$B2158="*"),"*",SUM('Class Bin B-A'!$B2155:$B2158))</f>
        <v>65</v>
      </c>
      <c r="W26" s="73">
        <f>IF(OR('Class Bin B-A'!$B2259="*",'Class Bin B-A'!$B2260="*",'Class Bin B-A'!$B2261="*",'Class Bin B-A'!$B2262="*"),"*",SUM('Class Bin B-A'!$B2259:$B2262))</f>
        <v>182</v>
      </c>
      <c r="X26" s="73">
        <f>IF(OR('Class Bin B-A'!$B2363="*",'Class Bin B-A'!$B2364="*",'Class Bin B-A'!$B2365="*",'Class Bin B-A'!$B2366="*"),"*",SUM('Class Bin B-A'!$B2363:$B2366))</f>
        <v>136</v>
      </c>
      <c r="Y26" s="73">
        <f>IF(OR('Class Bin B-A'!$B2467="*",'Class Bin B-A'!$B2468="*",'Class Bin B-A'!$B2469="*",'Class Bin B-A'!$B2470="*"),"*",SUM('Class Bin B-A'!$B2467:$B2470))</f>
        <v>128</v>
      </c>
      <c r="Z26" s="73" t="str">
        <f>IF(OR('Class Bin B-A'!$B2571="*",'Class Bin B-A'!$B2572="*",'Class Bin B-A'!$B2573="*",'Class Bin B-A'!$B2574="*"),"*",SUM('Class Bin B-A'!$B2571:$B2574))</f>
        <v>*</v>
      </c>
      <c r="AA26" s="73" t="str">
        <f>IF(OR('Class Bin B-A'!$B2675="*",'Class Bin B-A'!$B2676="*",'Class Bin B-A'!$B2677="*",'Class Bin B-A'!$B2678="*"),"*",SUM('Class Bin B-A'!$B2675:$B2678))</f>
        <v>*</v>
      </c>
      <c r="AB26" s="73" t="str">
        <f>IF(OR('Class Bin B-A'!$B2779="*",'Class Bin B-A'!$B2780="*",'Class Bin B-A'!$B2781="*",'Class Bin B-A'!$B2782="*"),"*",SUM('Class Bin B-A'!$B2779:$B2782))</f>
        <v>*</v>
      </c>
      <c r="AC26" s="124" t="str">
        <f>IF(OR('Class Bin B-A'!$B2883="*",'Class Bin B-A'!$B2884="*",'Class Bin B-A'!$B2885="*",'Class Bin B-A'!$B2886="*"),"*",SUM('Class Bin B-A'!$B2883:$B2886))</f>
        <v>*</v>
      </c>
      <c r="AD26" s="133">
        <f t="shared" si="1"/>
        <v>144.25</v>
      </c>
      <c r="AE26" s="134">
        <f t="shared" si="2"/>
        <v>149</v>
      </c>
      <c r="AF26" s="135">
        <f t="shared" si="3"/>
        <v>124.5</v>
      </c>
    </row>
    <row r="27" spans="1:32" x14ac:dyDescent="0.25">
      <c r="A27" s="66">
        <v>0.70833333333333404</v>
      </c>
      <c r="B27" s="67" t="str">
        <f>IF(OR('Class Bin B-A'!$B79="*",'Class Bin B-A'!$B80="*",'Class Bin B-A'!$B81="*",'Class Bin B-A'!$B82="*"),"*",SUM('Class Bin B-A'!$B79:$B82))</f>
        <v>*</v>
      </c>
      <c r="C27" s="68" t="str">
        <f>IF(OR('Class Bin B-A'!$B183="*",'Class Bin B-A'!$B184="*",'Class Bin B-A'!$B185="*",'Class Bin B-A'!$B186="*"),"*",SUM('Class Bin B-A'!$B183:$B186))</f>
        <v>*</v>
      </c>
      <c r="D27" s="68" t="str">
        <f>IF(OR('Class Bin B-A'!$B287="*",'Class Bin B-A'!$B288="*",'Class Bin B-A'!$B289="*",'Class Bin B-A'!$B290="*"),"*",SUM('Class Bin B-A'!$B287:$B290))</f>
        <v>*</v>
      </c>
      <c r="E27" s="68" t="str">
        <f>IF(OR('Class Bin B-A'!$B391="*",'Class Bin B-A'!$B392="*",'Class Bin B-A'!$B393="*",'Class Bin B-A'!$B394="*"),"*",SUM('Class Bin B-A'!$B391:$B394))</f>
        <v>*</v>
      </c>
      <c r="F27" s="68">
        <f>IF(OR('Class Bin B-A'!$B495="*",'Class Bin B-A'!$B496="*",'Class Bin B-A'!$B497="*",'Class Bin B-A'!$B498="*"),"*",SUM('Class Bin B-A'!$B495:$B498))</f>
        <v>114</v>
      </c>
      <c r="G27" s="68">
        <f>IF(OR('Class Bin B-A'!$B599="*",'Class Bin B-A'!$B600="*",'Class Bin B-A'!$B601="*",'Class Bin B-A'!$B602="*"),"*",SUM('Class Bin B-A'!$B599:$B602))</f>
        <v>93</v>
      </c>
      <c r="H27" s="68">
        <f>IF(OR('Class Bin B-A'!$B703="*",'Class Bin B-A'!$B704="*",'Class Bin B-A'!$B705="*",'Class Bin B-A'!$B706="*"),"*",SUM('Class Bin B-A'!$B703:$B706))</f>
        <v>81</v>
      </c>
      <c r="I27" s="68">
        <f>IF(OR('Class Bin B-A'!$B807="*",'Class Bin B-A'!$B808="*",'Class Bin B-A'!$B809="*",'Class Bin B-A'!$B810="*"),"*",SUM('Class Bin B-A'!$B807:$B810))</f>
        <v>158</v>
      </c>
      <c r="J27" s="68">
        <f>IF(OR('Class Bin B-A'!$B911="*",'Class Bin B-A'!$B912="*",'Class Bin B-A'!$B913="*",'Class Bin B-A'!$B914="*"),"*",SUM('Class Bin B-A'!$B911:$B914))</f>
        <v>163</v>
      </c>
      <c r="K27" s="68">
        <f>IF(OR('Class Bin B-A'!$B1015="*",'Class Bin B-A'!$B1016="*",'Class Bin B-A'!$B1017="*",'Class Bin B-A'!$B1018="*"),"*",SUM('Class Bin B-A'!$B1015:$B1018))</f>
        <v>172</v>
      </c>
      <c r="L27" s="68">
        <f>IF(OR('Class Bin B-A'!$B1119="*",'Class Bin B-A'!$B1120="*",'Class Bin B-A'!$B1121="*",'Class Bin B-A'!$B1122="*"),"*",SUM('Class Bin B-A'!$B1119:$B1122))</f>
        <v>111</v>
      </c>
      <c r="M27" s="68">
        <f>IF(OR('Class Bin B-A'!$B1223="*",'Class Bin B-A'!$B1224="*",'Class Bin B-A'!$B1225="*",'Class Bin B-A'!$B1226="*"),"*",SUM('Class Bin B-A'!$B1223:$B1226))</f>
        <v>112</v>
      </c>
      <c r="N27" s="68">
        <f>IF(OR('Class Bin B-A'!$B1327="*",'Class Bin B-A'!$B1328="*",'Class Bin B-A'!$B1329="*",'Class Bin B-A'!$B1330="*"),"*",SUM('Class Bin B-A'!$B1327:$B1330))</f>
        <v>65</v>
      </c>
      <c r="O27" s="67">
        <f>IF(OR('Class Bin B-A'!$B1431="*",'Class Bin B-A'!$B1432="*",'Class Bin B-A'!$B1433="*",'Class Bin B-A'!$B1434="*"),"*",SUM('Class Bin B-A'!$B1431:$B1434))</f>
        <v>65</v>
      </c>
      <c r="P27" s="67">
        <f>IF(OR('Class Bin B-A'!$B1535="*",'Class Bin B-A'!$B1536="*",'Class Bin B-A'!$B1537="*",'Class Bin B-A'!$B1538="*"),"*",SUM('Class Bin B-A'!$B1535:$B1538))</f>
        <v>105</v>
      </c>
      <c r="Q27" s="67">
        <f>IF(OR('Class Bin B-A'!$B1639="*",'Class Bin B-A'!$B1640="*",'Class Bin B-A'!$B1641="*",'Class Bin B-A'!$B1642="*"),"*",SUM('Class Bin B-A'!$B1639:$B1642))</f>
        <v>143</v>
      </c>
      <c r="R27" s="67">
        <f>IF(OR('Class Bin B-A'!$B1743="*",'Class Bin B-A'!$B1744="*",'Class Bin B-A'!$B1745="*",'Class Bin B-A'!$B1746="*"),"*",SUM('Class Bin B-A'!$B1743:$B1746))</f>
        <v>131</v>
      </c>
      <c r="S27" s="67">
        <f>IF(OR('Class Bin B-A'!$B1847="*",'Class Bin B-A'!$B1848="*",'Class Bin B-A'!$B1849="*",'Class Bin B-A'!$B1850="*"),"*",SUM('Class Bin B-A'!$B1847:$B1850))</f>
        <v>109</v>
      </c>
      <c r="T27" s="67">
        <f>IF(OR('Class Bin B-A'!$B1951="*",'Class Bin B-A'!$B1952="*",'Class Bin B-A'!$B1953="*",'Class Bin B-A'!$B1954="*"),"*",SUM('Class Bin B-A'!$B1951:$B1954))</f>
        <v>84</v>
      </c>
      <c r="U27" s="67">
        <f>IF(OR('Class Bin B-A'!$B2055="*",'Class Bin B-A'!$B2056="*",'Class Bin B-A'!$B2057="*",'Class Bin B-A'!$B2058="*"),"*",SUM('Class Bin B-A'!$B2055:$B2058))</f>
        <v>73</v>
      </c>
      <c r="V27" s="67">
        <f>IF(OR('Class Bin B-A'!$B2159="*",'Class Bin B-A'!$B2160="*",'Class Bin B-A'!$B2161="*",'Class Bin B-A'!$B2162="*"),"*",SUM('Class Bin B-A'!$B2159:$B2162))</f>
        <v>68</v>
      </c>
      <c r="W27" s="67">
        <f>IF(OR('Class Bin B-A'!$B2263="*",'Class Bin B-A'!$B2264="*",'Class Bin B-A'!$B2265="*",'Class Bin B-A'!$B2266="*"),"*",SUM('Class Bin B-A'!$B2263:$B2266))</f>
        <v>134</v>
      </c>
      <c r="X27" s="67">
        <f>IF(OR('Class Bin B-A'!$B2367="*",'Class Bin B-A'!$B2368="*",'Class Bin B-A'!$B2369="*",'Class Bin B-A'!$B2370="*"),"*",SUM('Class Bin B-A'!$B2367:$B2370))</f>
        <v>138</v>
      </c>
      <c r="Y27" s="67">
        <f>IF(OR('Class Bin B-A'!$B2471="*",'Class Bin B-A'!$B2472="*",'Class Bin B-A'!$B2473="*",'Class Bin B-A'!$B2474="*"),"*",SUM('Class Bin B-A'!$B2471:$B2474))</f>
        <v>118</v>
      </c>
      <c r="Z27" s="67" t="str">
        <f>IF(OR('Class Bin B-A'!$B2575="*",'Class Bin B-A'!$B2576="*",'Class Bin B-A'!$B2577="*",'Class Bin B-A'!$B2578="*"),"*",SUM('Class Bin B-A'!$B2575:$B2578))</f>
        <v>*</v>
      </c>
      <c r="AA27" s="67" t="str">
        <f>IF(OR('Class Bin B-A'!$B2679="*",'Class Bin B-A'!$B2680="*",'Class Bin B-A'!$B2681="*",'Class Bin B-A'!$B2682="*"),"*",SUM('Class Bin B-A'!$B2679:$B2682))</f>
        <v>*</v>
      </c>
      <c r="AB27" s="67" t="str">
        <f>IF(OR('Class Bin B-A'!$B2783="*",'Class Bin B-A'!$B2784="*",'Class Bin B-A'!$B2785="*",'Class Bin B-A'!$B2786="*"),"*",SUM('Class Bin B-A'!$B2783:$B2786))</f>
        <v>*</v>
      </c>
      <c r="AC27" s="99" t="str">
        <f>IF(OR('Class Bin B-A'!$B2887="*",'Class Bin B-A'!$B2888="*",'Class Bin B-A'!$B2889="*",'Class Bin B-A'!$B2890="*"),"*",SUM('Class Bin B-A'!$B2887:$B2890))</f>
        <v>*</v>
      </c>
      <c r="AD27" s="136">
        <f t="shared" si="1"/>
        <v>135.625</v>
      </c>
      <c r="AE27" s="129">
        <f t="shared" si="2"/>
        <v>128</v>
      </c>
      <c r="AF27" s="130">
        <f t="shared" si="3"/>
        <v>111.85</v>
      </c>
    </row>
    <row r="28" spans="1:32" ht="13" thickBot="1" x14ac:dyDescent="0.3">
      <c r="A28" s="75">
        <v>0.75</v>
      </c>
      <c r="B28" s="76" t="str">
        <f>IF(OR('Class Bin B-A'!$B83="*",'Class Bin B-A'!$B84="*",'Class Bin B-A'!$B85="*",'Class Bin B-A'!$B86="*"),"*",SUM('Class Bin B-A'!$B83:$B86))</f>
        <v>*</v>
      </c>
      <c r="C28" s="77" t="str">
        <f>IF(OR('Class Bin B-A'!$B187="*",'Class Bin B-A'!$B188="*",'Class Bin B-A'!$B189="*",'Class Bin B-A'!$B190="*"),"*",SUM('Class Bin B-A'!$B187:$B190))</f>
        <v>*</v>
      </c>
      <c r="D28" s="77" t="str">
        <f>IF(OR('Class Bin B-A'!$B291="*",'Class Bin B-A'!$B292="*",'Class Bin B-A'!$B293="*",'Class Bin B-A'!$B294="*"),"*",SUM('Class Bin B-A'!$B291:$B294))</f>
        <v>*</v>
      </c>
      <c r="E28" s="77" t="str">
        <f>IF(OR('Class Bin B-A'!$B395="*",'Class Bin B-A'!$B396="*",'Class Bin B-A'!$B397="*",'Class Bin B-A'!$B398="*"),"*",SUM('Class Bin B-A'!$B395:$B398))</f>
        <v>*</v>
      </c>
      <c r="F28" s="77">
        <f>IF(OR('Class Bin B-A'!$B499="*",'Class Bin B-A'!$B500="*",'Class Bin B-A'!$B501="*",'Class Bin B-A'!$B502="*"),"*",SUM('Class Bin B-A'!$B499:$B502))</f>
        <v>98</v>
      </c>
      <c r="G28" s="77">
        <f>IF(OR('Class Bin B-A'!$B603="*",'Class Bin B-A'!$B604="*",'Class Bin B-A'!$B605="*",'Class Bin B-A'!$B606="*"),"*",SUM('Class Bin B-A'!$B603:$B606))</f>
        <v>44</v>
      </c>
      <c r="H28" s="77">
        <f>IF(OR('Class Bin B-A'!$B707="*",'Class Bin B-A'!$B708="*",'Class Bin B-A'!$B709="*",'Class Bin B-A'!$B710="*"),"*",SUM('Class Bin B-A'!$B707:$B710))</f>
        <v>68</v>
      </c>
      <c r="I28" s="77">
        <f>IF(OR('Class Bin B-A'!$B811="*",'Class Bin B-A'!$B812="*",'Class Bin B-A'!$B813="*",'Class Bin B-A'!$B814="*"),"*",SUM('Class Bin B-A'!$B811:$B814))</f>
        <v>145</v>
      </c>
      <c r="J28" s="77">
        <f>IF(OR('Class Bin B-A'!$B915="*",'Class Bin B-A'!$B916="*",'Class Bin B-A'!$B917="*",'Class Bin B-A'!$B918="*"),"*",SUM('Class Bin B-A'!$B915:$B918))</f>
        <v>126</v>
      </c>
      <c r="K28" s="77">
        <f>IF(OR('Class Bin B-A'!$B1019="*",'Class Bin B-A'!$B1020="*",'Class Bin B-A'!$B1021="*",'Class Bin B-A'!$B1022="*"),"*",SUM('Class Bin B-A'!$B1019:$B1022))</f>
        <v>130</v>
      </c>
      <c r="L28" s="77">
        <f>IF(OR('Class Bin B-A'!$B1123="*",'Class Bin B-A'!$B1124="*",'Class Bin B-A'!$B1125="*",'Class Bin B-A'!$B1126="*"),"*",SUM('Class Bin B-A'!$B1123:$B1126))</f>
        <v>121</v>
      </c>
      <c r="M28" s="77">
        <f>IF(OR('Class Bin B-A'!$B1227="*",'Class Bin B-A'!$B1228="*",'Class Bin B-A'!$B1229="*",'Class Bin B-A'!$B1230="*"),"*",SUM('Class Bin B-A'!$B1227:$B1230))</f>
        <v>102</v>
      </c>
      <c r="N28" s="77">
        <f>IF(OR('Class Bin B-A'!$B1331="*",'Class Bin B-A'!$B1332="*",'Class Bin B-A'!$B1333="*",'Class Bin B-A'!$B1334="*"),"*",SUM('Class Bin B-A'!$B1331:$B1334))</f>
        <v>66</v>
      </c>
      <c r="O28" s="76">
        <f>IF(OR('Class Bin B-A'!$B1435="*",'Class Bin B-A'!$B1436="*",'Class Bin B-A'!$B1437="*",'Class Bin B-A'!$B1438="*"),"*",SUM('Class Bin B-A'!$B1435:$B1438))</f>
        <v>59</v>
      </c>
      <c r="P28" s="76">
        <f>IF(OR('Class Bin B-A'!$B1539="*",'Class Bin B-A'!$B1540="*",'Class Bin B-A'!$B1541="*",'Class Bin B-A'!$B1542="*"),"*",SUM('Class Bin B-A'!$B1539:$B1542))</f>
        <v>100</v>
      </c>
      <c r="Q28" s="76">
        <f>IF(OR('Class Bin B-A'!$B1643="*",'Class Bin B-A'!$B1644="*",'Class Bin B-A'!$B1645="*",'Class Bin B-A'!$B1646="*"),"*",SUM('Class Bin B-A'!$B1643:$B1646))</f>
        <v>96</v>
      </c>
      <c r="R28" s="76">
        <f>IF(OR('Class Bin B-A'!$B1747="*",'Class Bin B-A'!$B1748="*",'Class Bin B-A'!$B1749="*",'Class Bin B-A'!$B1750="*"),"*",SUM('Class Bin B-A'!$B1747:$B1750))</f>
        <v>114</v>
      </c>
      <c r="S28" s="76">
        <f>IF(OR('Class Bin B-A'!$B1851="*",'Class Bin B-A'!$B1852="*",'Class Bin B-A'!$B1853="*",'Class Bin B-A'!$B1854="*"),"*",SUM('Class Bin B-A'!$B1851:$B1854))</f>
        <v>83</v>
      </c>
      <c r="T28" s="76">
        <f>IF(OR('Class Bin B-A'!$B1955="*",'Class Bin B-A'!$B1956="*",'Class Bin B-A'!$B1957="*",'Class Bin B-A'!$B1958="*"),"*",SUM('Class Bin B-A'!$B1955:$B1958))</f>
        <v>105</v>
      </c>
      <c r="U28" s="76">
        <f>IF(OR('Class Bin B-A'!$B2059="*",'Class Bin B-A'!$B2060="*",'Class Bin B-A'!$B2061="*",'Class Bin B-A'!$B2062="*"),"*",SUM('Class Bin B-A'!$B2059:$B2062))</f>
        <v>54</v>
      </c>
      <c r="V28" s="76">
        <f>IF(OR('Class Bin B-A'!$B2163="*",'Class Bin B-A'!$B2164="*",'Class Bin B-A'!$B2165="*",'Class Bin B-A'!$B2166="*"),"*",SUM('Class Bin B-A'!$B2163:$B2166))</f>
        <v>78</v>
      </c>
      <c r="W28" s="76">
        <f>IF(OR('Class Bin B-A'!$B2267="*",'Class Bin B-A'!$B2268="*",'Class Bin B-A'!$B2269="*",'Class Bin B-A'!$B2270="*"),"*",SUM('Class Bin B-A'!$B2267:$B2270))</f>
        <v>122</v>
      </c>
      <c r="X28" s="76">
        <f>IF(OR('Class Bin B-A'!$B2371="*",'Class Bin B-A'!$B2372="*",'Class Bin B-A'!$B2373="*",'Class Bin B-A'!$B2374="*"),"*",SUM('Class Bin B-A'!$B2371:$B2374))</f>
        <v>114</v>
      </c>
      <c r="Y28" s="76">
        <f>IF(OR('Class Bin B-A'!$B2475="*",'Class Bin B-A'!$B2476="*",'Class Bin B-A'!$B2477="*",'Class Bin B-A'!$B2478="*"),"*",SUM('Class Bin B-A'!$B2475:$B2478))</f>
        <v>89</v>
      </c>
      <c r="Z28" s="76" t="str">
        <f>IF(OR('Class Bin B-A'!$B2579="*",'Class Bin B-A'!$B2580="*",'Class Bin B-A'!$B2581="*",'Class Bin B-A'!$B2582="*"),"*",SUM('Class Bin B-A'!$B2579:$B2582))</f>
        <v>*</v>
      </c>
      <c r="AA28" s="76" t="str">
        <f>IF(OR('Class Bin B-A'!$B2683="*",'Class Bin B-A'!$B2684="*",'Class Bin B-A'!$B2685="*",'Class Bin B-A'!$B2686="*"),"*",SUM('Class Bin B-A'!$B2683:$B2686))</f>
        <v>*</v>
      </c>
      <c r="AB28" s="76" t="str">
        <f>IF(OR('Class Bin B-A'!$B2787="*",'Class Bin B-A'!$B2788="*",'Class Bin B-A'!$B2789="*",'Class Bin B-A'!$B2790="*"),"*",SUM('Class Bin B-A'!$B2787:$B2790))</f>
        <v>*</v>
      </c>
      <c r="AC28" s="125" t="str">
        <f>IF(OR('Class Bin B-A'!$B2891="*",'Class Bin B-A'!$B2892="*",'Class Bin B-A'!$B2893="*",'Class Bin B-A'!$B2894="*"),"*",SUM('Class Bin B-A'!$B2891:$B2894))</f>
        <v>*</v>
      </c>
      <c r="AD28" s="138">
        <f t="shared" si="1"/>
        <v>109.125</v>
      </c>
      <c r="AE28" s="139">
        <f t="shared" si="2"/>
        <v>110.35714285714286</v>
      </c>
      <c r="AF28" s="140">
        <f t="shared" si="3"/>
        <v>95.7</v>
      </c>
    </row>
    <row r="29" spans="1:32" x14ac:dyDescent="0.25">
      <c r="A29" s="78">
        <v>0.79166666666666696</v>
      </c>
      <c r="B29" s="79" t="str">
        <f>IF(OR('Class Bin B-A'!$B87="*",'Class Bin B-A'!$B88="*",'Class Bin B-A'!$B89="*",'Class Bin B-A'!$B90="*"),"*",SUM('Class Bin B-A'!$B87:$B90))</f>
        <v>*</v>
      </c>
      <c r="C29" s="80" t="str">
        <f>IF(OR('Class Bin B-A'!$B191="*",'Class Bin B-A'!$B192="*",'Class Bin B-A'!$B193="*",'Class Bin B-A'!$B194="*"),"*",SUM('Class Bin B-A'!$B191:$B194))</f>
        <v>*</v>
      </c>
      <c r="D29" s="80" t="str">
        <f>IF(OR('Class Bin B-A'!$B295="*",'Class Bin B-A'!$B296="*",'Class Bin B-A'!$B297="*",'Class Bin B-A'!$B298="*"),"*",SUM('Class Bin B-A'!$B295:$B298))</f>
        <v>*</v>
      </c>
      <c r="E29" s="80" t="str">
        <f>IF(OR('Class Bin B-A'!$B399="*",'Class Bin B-A'!$B400="*",'Class Bin B-A'!$B401="*",'Class Bin B-A'!$B402="*"),"*",SUM('Class Bin B-A'!$B399:$B402))</f>
        <v>*</v>
      </c>
      <c r="F29" s="80">
        <f>IF(OR('Class Bin B-A'!$B503="*",'Class Bin B-A'!$B504="*",'Class Bin B-A'!$B505="*",'Class Bin B-A'!$B506="*"),"*",SUM('Class Bin B-A'!$B503:$B506))</f>
        <v>68</v>
      </c>
      <c r="G29" s="80">
        <f>IF(OR('Class Bin B-A'!$B607="*",'Class Bin B-A'!$B608="*",'Class Bin B-A'!$B609="*",'Class Bin B-A'!$B610="*"),"*",SUM('Class Bin B-A'!$B607:$B610))</f>
        <v>46</v>
      </c>
      <c r="H29" s="80">
        <f>IF(OR('Class Bin B-A'!$B711="*",'Class Bin B-A'!$B712="*",'Class Bin B-A'!$B713="*",'Class Bin B-A'!$B714="*"),"*",SUM('Class Bin B-A'!$B711:$B714))</f>
        <v>40</v>
      </c>
      <c r="I29" s="80">
        <f>IF(OR('Class Bin B-A'!$B815="*",'Class Bin B-A'!$B816="*",'Class Bin B-A'!$B817="*",'Class Bin B-A'!$B818="*"),"*",SUM('Class Bin B-A'!$B815:$B818))</f>
        <v>81</v>
      </c>
      <c r="J29" s="80">
        <f>IF(OR('Class Bin B-A'!$B919="*",'Class Bin B-A'!$B920="*",'Class Bin B-A'!$B921="*",'Class Bin B-A'!$B922="*"),"*",SUM('Class Bin B-A'!$B919:$B922))</f>
        <v>77</v>
      </c>
      <c r="K29" s="80">
        <f>IF(OR('Class Bin B-A'!$B1023="*",'Class Bin B-A'!$B1024="*",'Class Bin B-A'!$B1025="*",'Class Bin B-A'!$B1026="*"),"*",SUM('Class Bin B-A'!$B1023:$B1026))</f>
        <v>78</v>
      </c>
      <c r="L29" s="80">
        <f>IF(OR('Class Bin B-A'!$B1127="*",'Class Bin B-A'!$B1128="*",'Class Bin B-A'!$B1129="*",'Class Bin B-A'!$B1130="*"),"*",SUM('Class Bin B-A'!$B1127:$B1130))</f>
        <v>81</v>
      </c>
      <c r="M29" s="80">
        <f>IF(OR('Class Bin B-A'!$B1231="*",'Class Bin B-A'!$B1232="*",'Class Bin B-A'!$B1233="*",'Class Bin B-A'!$B1234="*"),"*",SUM('Class Bin B-A'!$B1231:$B1234))</f>
        <v>59</v>
      </c>
      <c r="N29" s="80">
        <f>IF(OR('Class Bin B-A'!$B1335="*",'Class Bin B-A'!$B1336="*",'Class Bin B-A'!$B1337="*",'Class Bin B-A'!$B1338="*"),"*",SUM('Class Bin B-A'!$B1335:$B1338))</f>
        <v>48</v>
      </c>
      <c r="O29" s="80">
        <f>IF(OR('Class Bin B-A'!$B1439="*",'Class Bin B-A'!$B1440="*",'Class Bin B-A'!$B1441="*",'Class Bin B-A'!$B1442="*"),"*",SUM('Class Bin B-A'!$B1439:$B1442))</f>
        <v>67</v>
      </c>
      <c r="P29" s="80">
        <f>IF(OR('Class Bin B-A'!$B1543="*",'Class Bin B-A'!$B1544="*",'Class Bin B-A'!$B1545="*",'Class Bin B-A'!$B1546="*"),"*",SUM('Class Bin B-A'!$B1543:$B1546))</f>
        <v>77</v>
      </c>
      <c r="Q29" s="80">
        <f>IF(OR('Class Bin B-A'!$B1647="*",'Class Bin B-A'!$B1648="*",'Class Bin B-A'!$B1649="*",'Class Bin B-A'!$B1650="*"),"*",SUM('Class Bin B-A'!$B1647:$B1650))</f>
        <v>67</v>
      </c>
      <c r="R29" s="80">
        <f>IF(OR('Class Bin B-A'!$B1751="*",'Class Bin B-A'!$B1752="*",'Class Bin B-A'!$B1753="*",'Class Bin B-A'!$B1754="*"),"*",SUM('Class Bin B-A'!$B1751:$B1754))</f>
        <v>84</v>
      </c>
      <c r="S29" s="80">
        <f>IF(OR('Class Bin B-A'!$B1855="*",'Class Bin B-A'!$B1856="*",'Class Bin B-A'!$B1857="*",'Class Bin B-A'!$B1858="*"),"*",SUM('Class Bin B-A'!$B1855:$B1858))</f>
        <v>103</v>
      </c>
      <c r="T29" s="80">
        <f>IF(OR('Class Bin B-A'!$B1959="*",'Class Bin B-A'!$B1960="*",'Class Bin B-A'!$B1961="*",'Class Bin B-A'!$B1962="*"),"*",SUM('Class Bin B-A'!$B1959:$B1962))</f>
        <v>56</v>
      </c>
      <c r="U29" s="80">
        <f>IF(OR('Class Bin B-A'!$B2063="*",'Class Bin B-A'!$B2064="*",'Class Bin B-A'!$B2065="*",'Class Bin B-A'!$B2066="*"),"*",SUM('Class Bin B-A'!$B2063:$B2066))</f>
        <v>57</v>
      </c>
      <c r="V29" s="80">
        <f>IF(OR('Class Bin B-A'!$B2167="*",'Class Bin B-A'!$B2168="*",'Class Bin B-A'!$B2169="*",'Class Bin B-A'!$B2170="*"),"*",SUM('Class Bin B-A'!$B2167:$B2170))</f>
        <v>67</v>
      </c>
      <c r="W29" s="80">
        <f>IF(OR('Class Bin B-A'!$B2271="*",'Class Bin B-A'!$B2272="*",'Class Bin B-A'!$B2273="*",'Class Bin B-A'!$B2274="*"),"*",SUM('Class Bin B-A'!$B2271:$B2274))</f>
        <v>62</v>
      </c>
      <c r="X29" s="80">
        <f>IF(OR('Class Bin B-A'!$B2375="*",'Class Bin B-A'!$B2376="*",'Class Bin B-A'!$B2377="*",'Class Bin B-A'!$B2378="*"),"*",SUM('Class Bin B-A'!$B2375:$B2378))</f>
        <v>64</v>
      </c>
      <c r="Y29" s="80">
        <f>IF(OR('Class Bin B-A'!$B2479="*",'Class Bin B-A'!$B2480="*",'Class Bin B-A'!$B2481="*",'Class Bin B-A'!$B2482="*"),"*",SUM('Class Bin B-A'!$B2479:$B2482))</f>
        <v>70</v>
      </c>
      <c r="Z29" s="80" t="str">
        <f>IF(OR('Class Bin B-A'!$B2583="*",'Class Bin B-A'!$B2584="*",'Class Bin B-A'!$B2585="*",'Class Bin B-A'!$B2586="*"),"*",SUM('Class Bin B-A'!$B2583:$B2586))</f>
        <v>*</v>
      </c>
      <c r="AA29" s="80" t="str">
        <f>IF(OR('Class Bin B-A'!$B2687="*",'Class Bin B-A'!$B2688="*",'Class Bin B-A'!$B2689="*",'Class Bin B-A'!$B2690="*"),"*",SUM('Class Bin B-A'!$B2687:$B2690))</f>
        <v>*</v>
      </c>
      <c r="AB29" s="80" t="str">
        <f>IF(OR('Class Bin B-A'!$B2791="*",'Class Bin B-A'!$B2792="*",'Class Bin B-A'!$B2793="*",'Class Bin B-A'!$B2794="*"),"*",SUM('Class Bin B-A'!$B2791:$B2794))</f>
        <v>*</v>
      </c>
      <c r="AC29" s="98" t="str">
        <f>IF(OR('Class Bin B-A'!$B2895="*",'Class Bin B-A'!$B2896="*",'Class Bin B-A'!$B2897="*",'Class Bin B-A'!$B2898="*"),"*",SUM('Class Bin B-A'!$B2895:$B2898))</f>
        <v>*</v>
      </c>
      <c r="AD29" s="141">
        <f t="shared" si="1"/>
        <v>78</v>
      </c>
      <c r="AE29" s="141">
        <f t="shared" si="2"/>
        <v>73.357142857142861</v>
      </c>
      <c r="AF29" s="142">
        <f t="shared" si="3"/>
        <v>67.599999999999994</v>
      </c>
    </row>
    <row r="30" spans="1:32" x14ac:dyDescent="0.25">
      <c r="A30" s="66">
        <v>0.83333333333333404</v>
      </c>
      <c r="B30" s="67" t="str">
        <f>IF(OR('Class Bin B-A'!$B91="*",'Class Bin B-A'!$B92="*",'Class Bin B-A'!$B93="*",'Class Bin B-A'!$B94="*"),"*",SUM('Class Bin B-A'!$B91:$B94))</f>
        <v>*</v>
      </c>
      <c r="C30" s="68" t="str">
        <f>IF(OR('Class Bin B-A'!$B195="*",'Class Bin B-A'!$B196="*",'Class Bin B-A'!$B197="*",'Class Bin B-A'!$B198="*"),"*",SUM('Class Bin B-A'!$B195:$B198))</f>
        <v>*</v>
      </c>
      <c r="D30" s="68" t="str">
        <f>IF(OR('Class Bin B-A'!$B299="*",'Class Bin B-A'!$B300="*",'Class Bin B-A'!$B301="*",'Class Bin B-A'!$B302="*"),"*",SUM('Class Bin B-A'!$B299:$B302))</f>
        <v>*</v>
      </c>
      <c r="E30" s="68" t="str">
        <f>IF(OR('Class Bin B-A'!$B403="*",'Class Bin B-A'!$B404="*",'Class Bin B-A'!$B405="*",'Class Bin B-A'!$B406="*"),"*",SUM('Class Bin B-A'!$B403:$B406))</f>
        <v>*</v>
      </c>
      <c r="F30" s="68">
        <f>IF(OR('Class Bin B-A'!$B507="*",'Class Bin B-A'!$B508="*",'Class Bin B-A'!$B509="*",'Class Bin B-A'!$B510="*"),"*",SUM('Class Bin B-A'!$B507:$B510))</f>
        <v>45</v>
      </c>
      <c r="G30" s="68">
        <f>IF(OR('Class Bin B-A'!$B611="*",'Class Bin B-A'!$B612="*",'Class Bin B-A'!$B613="*",'Class Bin B-A'!$B614="*"),"*",SUM('Class Bin B-A'!$B611:$B614))</f>
        <v>52</v>
      </c>
      <c r="H30" s="68">
        <f>IF(OR('Class Bin B-A'!$B715="*",'Class Bin B-A'!$B716="*",'Class Bin B-A'!$B717="*",'Class Bin B-A'!$B718="*"),"*",SUM('Class Bin B-A'!$B715:$B718))</f>
        <v>39</v>
      </c>
      <c r="I30" s="68">
        <f>IF(OR('Class Bin B-A'!$B819="*",'Class Bin B-A'!$B820="*",'Class Bin B-A'!$B821="*",'Class Bin B-A'!$B822="*"),"*",SUM('Class Bin B-A'!$B819:$B822))</f>
        <v>86</v>
      </c>
      <c r="J30" s="68">
        <f>IF(OR('Class Bin B-A'!$B923="*",'Class Bin B-A'!$B924="*",'Class Bin B-A'!$B925="*",'Class Bin B-A'!$B926="*"),"*",SUM('Class Bin B-A'!$B923:$B926))</f>
        <v>71</v>
      </c>
      <c r="K30" s="68">
        <f>IF(OR('Class Bin B-A'!$B1027="*",'Class Bin B-A'!$B1028="*",'Class Bin B-A'!$B1029="*",'Class Bin B-A'!$B1030="*"),"*",SUM('Class Bin B-A'!$B1027:$B1030))</f>
        <v>78</v>
      </c>
      <c r="L30" s="68">
        <f>IF(OR('Class Bin B-A'!$B1131="*",'Class Bin B-A'!$B1132="*",'Class Bin B-A'!$B1133="*",'Class Bin B-A'!$B1134="*"),"*",SUM('Class Bin B-A'!$B1131:$B1134))</f>
        <v>64</v>
      </c>
      <c r="M30" s="68">
        <f>IF(OR('Class Bin B-A'!$B1235="*",'Class Bin B-A'!$B1236="*",'Class Bin B-A'!$B1237="*",'Class Bin B-A'!$B1238="*"),"*",SUM('Class Bin B-A'!$B1235:$B1238))</f>
        <v>46</v>
      </c>
      <c r="N30" s="68">
        <f>IF(OR('Class Bin B-A'!$B1339="*",'Class Bin B-A'!$B1340="*",'Class Bin B-A'!$B1341="*",'Class Bin B-A'!$B1342="*"),"*",SUM('Class Bin B-A'!$B1339:$B1342))</f>
        <v>42</v>
      </c>
      <c r="O30" s="68">
        <f>IF(OR('Class Bin B-A'!$B1443="*",'Class Bin B-A'!$B1444="*",'Class Bin B-A'!$B1445="*",'Class Bin B-A'!$B1446="*"),"*",SUM('Class Bin B-A'!$B1443:$B1446))</f>
        <v>31</v>
      </c>
      <c r="P30" s="68">
        <f>IF(OR('Class Bin B-A'!$B1547="*",'Class Bin B-A'!$B1548="*",'Class Bin B-A'!$B1549="*",'Class Bin B-A'!$B1550="*"),"*",SUM('Class Bin B-A'!$B1547:$B1550))</f>
        <v>55</v>
      </c>
      <c r="Q30" s="68">
        <f>IF(OR('Class Bin B-A'!$B1651="*",'Class Bin B-A'!$B1652="*",'Class Bin B-A'!$B1653="*",'Class Bin B-A'!$B1654="*"),"*",SUM('Class Bin B-A'!$B1651:$B1654))</f>
        <v>54</v>
      </c>
      <c r="R30" s="68">
        <f>IF(OR('Class Bin B-A'!$B1755="*",'Class Bin B-A'!$B1756="*",'Class Bin B-A'!$B1757="*",'Class Bin B-A'!$B1758="*"),"*",SUM('Class Bin B-A'!$B1755:$B1758))</f>
        <v>50</v>
      </c>
      <c r="S30" s="68">
        <f>IF(OR('Class Bin B-A'!$B1859="*",'Class Bin B-A'!$B1860="*",'Class Bin B-A'!$B1861="*",'Class Bin B-A'!$B1862="*"),"*",SUM('Class Bin B-A'!$B1859:$B1862))</f>
        <v>63</v>
      </c>
      <c r="T30" s="68">
        <f>IF(OR('Class Bin B-A'!$B1963="*",'Class Bin B-A'!$B1964="*",'Class Bin B-A'!$B1965="*",'Class Bin B-A'!$B1966="*"),"*",SUM('Class Bin B-A'!$B1963:$B1966))</f>
        <v>58</v>
      </c>
      <c r="U30" s="68">
        <f>IF(OR('Class Bin B-A'!$B2067="*",'Class Bin B-A'!$B2068="*",'Class Bin B-A'!$B2069="*",'Class Bin B-A'!$B2070="*"),"*",SUM('Class Bin B-A'!$B2067:$B2070))</f>
        <v>50</v>
      </c>
      <c r="V30" s="68">
        <f>IF(OR('Class Bin B-A'!$B2171="*",'Class Bin B-A'!$B2172="*",'Class Bin B-A'!$B2173="*",'Class Bin B-A'!$B2174="*"),"*",SUM('Class Bin B-A'!$B2171:$B2174))</f>
        <v>52</v>
      </c>
      <c r="W30" s="68">
        <f>IF(OR('Class Bin B-A'!$B2275="*",'Class Bin B-A'!$B2276="*",'Class Bin B-A'!$B2277="*",'Class Bin B-A'!$B2278="*"),"*",SUM('Class Bin B-A'!$B2275:$B2278))</f>
        <v>70</v>
      </c>
      <c r="X30" s="68">
        <f>IF(OR('Class Bin B-A'!$B2379="*",'Class Bin B-A'!$B2380="*",'Class Bin B-A'!$B2381="*",'Class Bin B-A'!$B2382="*"),"*",SUM('Class Bin B-A'!$B2379:$B2382))</f>
        <v>58</v>
      </c>
      <c r="Y30" s="68">
        <f>IF(OR('Class Bin B-A'!$B2483="*",'Class Bin B-A'!$B2484="*",'Class Bin B-A'!$B2485="*",'Class Bin B-A'!$B2486="*"),"*",SUM('Class Bin B-A'!$B2483:$B2486))</f>
        <v>58</v>
      </c>
      <c r="Z30" s="68" t="str">
        <f>IF(OR('Class Bin B-A'!$B2587="*",'Class Bin B-A'!$B2588="*",'Class Bin B-A'!$B2589="*",'Class Bin B-A'!$B2590="*"),"*",SUM('Class Bin B-A'!$B2587:$B2590))</f>
        <v>*</v>
      </c>
      <c r="AA30" s="68" t="str">
        <f>IF(OR('Class Bin B-A'!$B2691="*",'Class Bin B-A'!$B2692="*",'Class Bin B-A'!$B2693="*",'Class Bin B-A'!$B2694="*"),"*",SUM('Class Bin B-A'!$B2691:$B2694))</f>
        <v>*</v>
      </c>
      <c r="AB30" s="68" t="str">
        <f>IF(OR('Class Bin B-A'!$B2795="*",'Class Bin B-A'!$B2796="*",'Class Bin B-A'!$B2797="*",'Class Bin B-A'!$B2798="*"),"*",SUM('Class Bin B-A'!$B2795:$B2798))</f>
        <v>*</v>
      </c>
      <c r="AC30" s="99" t="str">
        <f>IF(OR('Class Bin B-A'!$B2899="*",'Class Bin B-A'!$B2900="*",'Class Bin B-A'!$B2901="*",'Class Bin B-A'!$B2902="*"),"*",SUM('Class Bin B-A'!$B2899:$B2902))</f>
        <v>*</v>
      </c>
      <c r="AD30" s="129">
        <f t="shared" si="1"/>
        <v>62</v>
      </c>
      <c r="AE30" s="129">
        <f t="shared" si="2"/>
        <v>61.142857142857146</v>
      </c>
      <c r="AF30" s="130">
        <f t="shared" si="3"/>
        <v>56.1</v>
      </c>
    </row>
    <row r="31" spans="1:32" x14ac:dyDescent="0.25">
      <c r="A31" s="66">
        <v>0.875</v>
      </c>
      <c r="B31" s="67" t="str">
        <f>IF(OR('Class Bin B-A'!$B95="*",'Class Bin B-A'!$B96="*",'Class Bin B-A'!$B97="*",'Class Bin B-A'!$B98="*"),"*",SUM('Class Bin B-A'!$B95:$B98))</f>
        <v>*</v>
      </c>
      <c r="C31" s="68" t="str">
        <f>IF(OR('Class Bin B-A'!$B199="*",'Class Bin B-A'!$B200="*",'Class Bin B-A'!$B201="*",'Class Bin B-A'!$B202="*"),"*",SUM('Class Bin B-A'!$B199:$B202))</f>
        <v>*</v>
      </c>
      <c r="D31" s="68" t="str">
        <f>IF(OR('Class Bin B-A'!$B303="*",'Class Bin B-A'!$B304="*",'Class Bin B-A'!$B305="*",'Class Bin B-A'!$B306="*"),"*",SUM('Class Bin B-A'!$B303:$B306))</f>
        <v>*</v>
      </c>
      <c r="E31" s="68" t="str">
        <f>IF(OR('Class Bin B-A'!$B407="*",'Class Bin B-A'!$B408="*",'Class Bin B-A'!$B409="*",'Class Bin B-A'!$B410="*"),"*",SUM('Class Bin B-A'!$B407:$B410))</f>
        <v>*</v>
      </c>
      <c r="F31" s="68">
        <f>IF(OR('Class Bin B-A'!$B511="*",'Class Bin B-A'!$B512="*",'Class Bin B-A'!$B513="*",'Class Bin B-A'!$B514="*"),"*",SUM('Class Bin B-A'!$B511:$B514))</f>
        <v>40</v>
      </c>
      <c r="G31" s="68">
        <f>IF(OR('Class Bin B-A'!$B615="*",'Class Bin B-A'!$B616="*",'Class Bin B-A'!$B617="*",'Class Bin B-A'!$B618="*"),"*",SUM('Class Bin B-A'!$B615:$B618))</f>
        <v>56</v>
      </c>
      <c r="H31" s="68">
        <f>IF(OR('Class Bin B-A'!$B719="*",'Class Bin B-A'!$B720="*",'Class Bin B-A'!$B721="*",'Class Bin B-A'!$B722="*"),"*",SUM('Class Bin B-A'!$B719:$B722))</f>
        <v>32</v>
      </c>
      <c r="I31" s="68">
        <f>IF(OR('Class Bin B-A'!$B823="*",'Class Bin B-A'!$B824="*",'Class Bin B-A'!$B825="*",'Class Bin B-A'!$B826="*"),"*",SUM('Class Bin B-A'!$B823:$B826))</f>
        <v>40</v>
      </c>
      <c r="J31" s="68">
        <f>IF(OR('Class Bin B-A'!$B927="*",'Class Bin B-A'!$B928="*",'Class Bin B-A'!$B929="*",'Class Bin B-A'!$B930="*"),"*",SUM('Class Bin B-A'!$B927:$B930))</f>
        <v>40</v>
      </c>
      <c r="K31" s="68">
        <f>IF(OR('Class Bin B-A'!$B1031="*",'Class Bin B-A'!$B1032="*",'Class Bin B-A'!$B1033="*",'Class Bin B-A'!$B1034="*"),"*",SUM('Class Bin B-A'!$B1031:$B1034))</f>
        <v>37</v>
      </c>
      <c r="L31" s="68">
        <f>IF(OR('Class Bin B-A'!$B1135="*",'Class Bin B-A'!$B1136="*",'Class Bin B-A'!$B1137="*",'Class Bin B-A'!$B1138="*"),"*",SUM('Class Bin B-A'!$B1135:$B1138))</f>
        <v>54</v>
      </c>
      <c r="M31" s="68">
        <f>IF(OR('Class Bin B-A'!$B1239="*",'Class Bin B-A'!$B1240="*",'Class Bin B-A'!$B1241="*",'Class Bin B-A'!$B1242="*"),"*",SUM('Class Bin B-A'!$B1239:$B1242))</f>
        <v>37</v>
      </c>
      <c r="N31" s="68">
        <f>IF(OR('Class Bin B-A'!$B1343="*",'Class Bin B-A'!$B1344="*",'Class Bin B-A'!$B1345="*",'Class Bin B-A'!$B1346="*"),"*",SUM('Class Bin B-A'!$B1343:$B1346))</f>
        <v>27</v>
      </c>
      <c r="O31" s="68">
        <f>IF(OR('Class Bin B-A'!$B1447="*",'Class Bin B-A'!$B1448="*",'Class Bin B-A'!$B1449="*",'Class Bin B-A'!$B1450="*"),"*",SUM('Class Bin B-A'!$B1447:$B1450))</f>
        <v>26</v>
      </c>
      <c r="P31" s="68">
        <f>IF(OR('Class Bin B-A'!$B1551="*",'Class Bin B-A'!$B1552="*",'Class Bin B-A'!$B1553="*",'Class Bin B-A'!$B1554="*"),"*",SUM('Class Bin B-A'!$B1551:$B1554))</f>
        <v>38</v>
      </c>
      <c r="Q31" s="68">
        <f>IF(OR('Class Bin B-A'!$B1655="*",'Class Bin B-A'!$B1656="*",'Class Bin B-A'!$B1657="*",'Class Bin B-A'!$B1658="*"),"*",SUM('Class Bin B-A'!$B1655:$B1658))</f>
        <v>32</v>
      </c>
      <c r="R31" s="68">
        <f>IF(OR('Class Bin B-A'!$B1759="*",'Class Bin B-A'!$B1760="*",'Class Bin B-A'!$B1761="*",'Class Bin B-A'!$B1762="*"),"*",SUM('Class Bin B-A'!$B1759:$B1762))</f>
        <v>46</v>
      </c>
      <c r="S31" s="68">
        <f>IF(OR('Class Bin B-A'!$B1863="*",'Class Bin B-A'!$B1864="*",'Class Bin B-A'!$B1865="*",'Class Bin B-A'!$B1866="*"),"*",SUM('Class Bin B-A'!$B1863:$B1866))</f>
        <v>52</v>
      </c>
      <c r="T31" s="68">
        <f>IF(OR('Class Bin B-A'!$B1967="*",'Class Bin B-A'!$B1968="*",'Class Bin B-A'!$B1969="*",'Class Bin B-A'!$B1970="*"),"*",SUM('Class Bin B-A'!$B1967:$B1970))</f>
        <v>31</v>
      </c>
      <c r="U31" s="68">
        <f>IF(OR('Class Bin B-A'!$B2071="*",'Class Bin B-A'!$B2072="*",'Class Bin B-A'!$B2073="*",'Class Bin B-A'!$B2074="*"),"*",SUM('Class Bin B-A'!$B2071:$B2074))</f>
        <v>43</v>
      </c>
      <c r="V31" s="68">
        <f>IF(OR('Class Bin B-A'!$B2175="*",'Class Bin B-A'!$B2176="*",'Class Bin B-A'!$B2177="*",'Class Bin B-A'!$B2178="*"),"*",SUM('Class Bin B-A'!$B2175:$B2178))</f>
        <v>32</v>
      </c>
      <c r="W31" s="68">
        <f>IF(OR('Class Bin B-A'!$B2279="*",'Class Bin B-A'!$B2280="*",'Class Bin B-A'!$B2281="*",'Class Bin B-A'!$B2282="*"),"*",SUM('Class Bin B-A'!$B2279:$B2282))</f>
        <v>34</v>
      </c>
      <c r="X31" s="68">
        <f>IF(OR('Class Bin B-A'!$B2383="*",'Class Bin B-A'!$B2384="*",'Class Bin B-A'!$B2385="*",'Class Bin B-A'!$B2386="*"),"*",SUM('Class Bin B-A'!$B2383:$B2386))</f>
        <v>25</v>
      </c>
      <c r="Y31" s="68">
        <f>IF(OR('Class Bin B-A'!$B2487="*",'Class Bin B-A'!$B2488="*",'Class Bin B-A'!$B2489="*",'Class Bin B-A'!$B2490="*"),"*",SUM('Class Bin B-A'!$B2487:$B2490))</f>
        <v>43</v>
      </c>
      <c r="Z31" s="68" t="str">
        <f>IF(OR('Class Bin B-A'!$B2591="*",'Class Bin B-A'!$B2592="*",'Class Bin B-A'!$B2593="*",'Class Bin B-A'!$B2594="*"),"*",SUM('Class Bin B-A'!$B2591:$B2594))</f>
        <v>*</v>
      </c>
      <c r="AA31" s="68" t="str">
        <f>IF(OR('Class Bin B-A'!$B2695="*",'Class Bin B-A'!$B2696="*",'Class Bin B-A'!$B2697="*",'Class Bin B-A'!$B2698="*"),"*",SUM('Class Bin B-A'!$B2695:$B2698))</f>
        <v>*</v>
      </c>
      <c r="AB31" s="68" t="str">
        <f>IF(OR('Class Bin B-A'!$B2799="*",'Class Bin B-A'!$B2800="*",'Class Bin B-A'!$B2801="*",'Class Bin B-A'!$B2802="*"),"*",SUM('Class Bin B-A'!$B2799:$B2802))</f>
        <v>*</v>
      </c>
      <c r="AC31" s="99" t="str">
        <f>IF(OR('Class Bin B-A'!$B2903="*",'Class Bin B-A'!$B2904="*",'Class Bin B-A'!$B2905="*",'Class Bin B-A'!$B2906="*"),"*",SUM('Class Bin B-A'!$B2903:$B2906))</f>
        <v>*</v>
      </c>
      <c r="AD31" s="129">
        <f t="shared" si="1"/>
        <v>41.125</v>
      </c>
      <c r="AE31" s="129">
        <f t="shared" si="2"/>
        <v>39.214285714285715</v>
      </c>
      <c r="AF31" s="130">
        <f t="shared" si="3"/>
        <v>38.25</v>
      </c>
    </row>
    <row r="32" spans="1:32" x14ac:dyDescent="0.25">
      <c r="A32" s="66">
        <v>0.91666666666666696</v>
      </c>
      <c r="B32" s="67" t="str">
        <f>IF(OR('Class Bin B-A'!$B99="*",'Class Bin B-A'!$B100="*",'Class Bin B-A'!$B101="*",'Class Bin B-A'!$B102="*"),"*",SUM('Class Bin B-A'!$B99:$B102))</f>
        <v>*</v>
      </c>
      <c r="C32" s="68" t="str">
        <f>IF(OR('Class Bin B-A'!$B203="*",'Class Bin B-A'!$B204="*",'Class Bin B-A'!$B205="*",'Class Bin B-A'!$B206="*"),"*",SUM('Class Bin B-A'!$B203:$B206))</f>
        <v>*</v>
      </c>
      <c r="D32" s="68" t="str">
        <f>IF(OR('Class Bin B-A'!$B307="*",'Class Bin B-A'!$B308="*",'Class Bin B-A'!$B309="*",'Class Bin B-A'!$B310="*"),"*",SUM('Class Bin B-A'!$B307:$B310))</f>
        <v>*</v>
      </c>
      <c r="E32" s="68" t="str">
        <f>IF(OR('Class Bin B-A'!$B411="*",'Class Bin B-A'!$B412="*",'Class Bin B-A'!$B413="*",'Class Bin B-A'!$B414="*"),"*",SUM('Class Bin B-A'!$B411:$B414))</f>
        <v>*</v>
      </c>
      <c r="F32" s="68">
        <f>IF(OR('Class Bin B-A'!$B515="*",'Class Bin B-A'!$B516="*",'Class Bin B-A'!$B517="*",'Class Bin B-A'!$B518="*"),"*",SUM('Class Bin B-A'!$B515:$B518))</f>
        <v>25</v>
      </c>
      <c r="G32" s="68">
        <f>IF(OR('Class Bin B-A'!$B619="*",'Class Bin B-A'!$B620="*",'Class Bin B-A'!$B621="*",'Class Bin B-A'!$B622="*"),"*",SUM('Class Bin B-A'!$B619:$B622))</f>
        <v>73</v>
      </c>
      <c r="H32" s="68">
        <f>IF(OR('Class Bin B-A'!$B723="*",'Class Bin B-A'!$B724="*",'Class Bin B-A'!$B725="*",'Class Bin B-A'!$B726="*"),"*",SUM('Class Bin B-A'!$B723:$B726))</f>
        <v>72</v>
      </c>
      <c r="I32" s="68">
        <f>IF(OR('Class Bin B-A'!$B827="*",'Class Bin B-A'!$B828="*",'Class Bin B-A'!$B829="*",'Class Bin B-A'!$B830="*"),"*",SUM('Class Bin B-A'!$B827:$B830))</f>
        <v>33</v>
      </c>
      <c r="J32" s="68">
        <f>IF(OR('Class Bin B-A'!$B931="*",'Class Bin B-A'!$B932="*",'Class Bin B-A'!$B933="*",'Class Bin B-A'!$B934="*"),"*",SUM('Class Bin B-A'!$B931:$B934))</f>
        <v>27</v>
      </c>
      <c r="K32" s="68">
        <f>IF(OR('Class Bin B-A'!$B1035="*",'Class Bin B-A'!$B1036="*",'Class Bin B-A'!$B1037="*",'Class Bin B-A'!$B1038="*"),"*",SUM('Class Bin B-A'!$B1035:$B1038))</f>
        <v>35</v>
      </c>
      <c r="L32" s="68">
        <f>IF(OR('Class Bin B-A'!$B1139="*",'Class Bin B-A'!$B1140="*",'Class Bin B-A'!$B1141="*",'Class Bin B-A'!$B1142="*"),"*",SUM('Class Bin B-A'!$B1139:$B1142))</f>
        <v>24</v>
      </c>
      <c r="M32" s="68">
        <f>IF(OR('Class Bin B-A'!$B1243="*",'Class Bin B-A'!$B1244="*",'Class Bin B-A'!$B1245="*",'Class Bin B-A'!$B1246="*"),"*",SUM('Class Bin B-A'!$B1243:$B1246))</f>
        <v>38</v>
      </c>
      <c r="N32" s="68">
        <f>IF(OR('Class Bin B-A'!$B1347="*",'Class Bin B-A'!$B1348="*",'Class Bin B-A'!$B1349="*",'Class Bin B-A'!$B1350="*"),"*",SUM('Class Bin B-A'!$B1347:$B1350))</f>
        <v>29</v>
      </c>
      <c r="O32" s="68">
        <f>IF(OR('Class Bin B-A'!$B1451="*",'Class Bin B-A'!$B1452="*",'Class Bin B-A'!$B1453="*",'Class Bin B-A'!$B1454="*"),"*",SUM('Class Bin B-A'!$B1451:$B1454))</f>
        <v>28</v>
      </c>
      <c r="P32" s="68">
        <f>IF(OR('Class Bin B-A'!$B1555="*",'Class Bin B-A'!$B1556="*",'Class Bin B-A'!$B1557="*",'Class Bin B-A'!$B1558="*"),"*",SUM('Class Bin B-A'!$B1555:$B1558))</f>
        <v>30</v>
      </c>
      <c r="Q32" s="68">
        <f>IF(OR('Class Bin B-A'!$B1659="*",'Class Bin B-A'!$B1660="*",'Class Bin B-A'!$B1661="*",'Class Bin B-A'!$B1662="*"),"*",SUM('Class Bin B-A'!$B1659:$B1662))</f>
        <v>26</v>
      </c>
      <c r="R32" s="68">
        <f>IF(OR('Class Bin B-A'!$B1763="*",'Class Bin B-A'!$B1764="*",'Class Bin B-A'!$B1765="*",'Class Bin B-A'!$B1766="*"),"*",SUM('Class Bin B-A'!$B1763:$B1766))</f>
        <v>28</v>
      </c>
      <c r="S32" s="68">
        <f>IF(OR('Class Bin B-A'!$B1867="*",'Class Bin B-A'!$B1868="*",'Class Bin B-A'!$B1869="*",'Class Bin B-A'!$B1870="*"),"*",SUM('Class Bin B-A'!$B1867:$B1870))</f>
        <v>33</v>
      </c>
      <c r="T32" s="68">
        <f>IF(OR('Class Bin B-A'!$B1971="*",'Class Bin B-A'!$B1972="*",'Class Bin B-A'!$B1973="*",'Class Bin B-A'!$B1974="*"),"*",SUM('Class Bin B-A'!$B1971:$B1974))</f>
        <v>32</v>
      </c>
      <c r="U32" s="68">
        <f>IF(OR('Class Bin B-A'!$B2075="*",'Class Bin B-A'!$B2076="*",'Class Bin B-A'!$B2077="*",'Class Bin B-A'!$B2078="*"),"*",SUM('Class Bin B-A'!$B2075:$B2078))</f>
        <v>55</v>
      </c>
      <c r="V32" s="68">
        <f>IF(OR('Class Bin B-A'!$B2179="*",'Class Bin B-A'!$B2180="*",'Class Bin B-A'!$B2181="*",'Class Bin B-A'!$B2182="*"),"*",SUM('Class Bin B-A'!$B2179:$B2182))</f>
        <v>49</v>
      </c>
      <c r="W32" s="68">
        <f>IF(OR('Class Bin B-A'!$B2283="*",'Class Bin B-A'!$B2284="*",'Class Bin B-A'!$B2285="*",'Class Bin B-A'!$B2286="*"),"*",SUM('Class Bin B-A'!$B2283:$B2286))</f>
        <v>25</v>
      </c>
      <c r="X32" s="68">
        <f>IF(OR('Class Bin B-A'!$B2387="*",'Class Bin B-A'!$B2388="*",'Class Bin B-A'!$B2389="*",'Class Bin B-A'!$B2390="*"),"*",SUM('Class Bin B-A'!$B2387:$B2390))</f>
        <v>27</v>
      </c>
      <c r="Y32" s="68">
        <f>IF(OR('Class Bin B-A'!$B2491="*",'Class Bin B-A'!$B2492="*",'Class Bin B-A'!$B2493="*",'Class Bin B-A'!$B2494="*"),"*",SUM('Class Bin B-A'!$B2491:$B2494))</f>
        <v>25</v>
      </c>
      <c r="Z32" s="68" t="str">
        <f>IF(OR('Class Bin B-A'!$B2595="*",'Class Bin B-A'!$B2596="*",'Class Bin B-A'!$B2597="*",'Class Bin B-A'!$B2598="*"),"*",SUM('Class Bin B-A'!$B2595:$B2598))</f>
        <v>*</v>
      </c>
      <c r="AA32" s="68" t="str">
        <f>IF(OR('Class Bin B-A'!$B2699="*",'Class Bin B-A'!$B2700="*",'Class Bin B-A'!$B2701="*",'Class Bin B-A'!$B2702="*"),"*",SUM('Class Bin B-A'!$B2699:$B2702))</f>
        <v>*</v>
      </c>
      <c r="AB32" s="68" t="str">
        <f>IF(OR('Class Bin B-A'!$B2803="*",'Class Bin B-A'!$B2804="*",'Class Bin B-A'!$B2805="*",'Class Bin B-A'!$B2806="*"),"*",SUM('Class Bin B-A'!$B2803:$B2806))</f>
        <v>*</v>
      </c>
      <c r="AC32" s="99" t="str">
        <f>IF(OR('Class Bin B-A'!$B2907="*",'Class Bin B-A'!$B2908="*",'Class Bin B-A'!$B2909="*",'Class Bin B-A'!$B2910="*"),"*",SUM('Class Bin B-A'!$B2907:$B2910))</f>
        <v>*</v>
      </c>
      <c r="AD32" s="129">
        <f t="shared" si="1"/>
        <v>28.125</v>
      </c>
      <c r="AE32" s="129">
        <f t="shared" si="2"/>
        <v>29.142857142857142</v>
      </c>
      <c r="AF32" s="130">
        <f t="shared" si="3"/>
        <v>35.700000000000003</v>
      </c>
    </row>
    <row r="33" spans="1:32" ht="13" thickBot="1" x14ac:dyDescent="0.3">
      <c r="A33" s="81">
        <v>0.95833333333333404</v>
      </c>
      <c r="B33" s="82" t="str">
        <f>IF(OR('Class Bin B-A'!$B103="*",'Class Bin B-A'!$B104="*",'Class Bin B-A'!$B105="*",'Class Bin B-A'!$B106="*"),"*",SUM('Class Bin B-A'!$B103:$B106))</f>
        <v>*</v>
      </c>
      <c r="C33" s="83" t="str">
        <f>IF(OR('Class Bin B-A'!$B207="*",'Class Bin B-A'!$B208="*",'Class Bin B-A'!$B209="*",'Class Bin B-A'!$B210="*"),"*",SUM('Class Bin B-A'!$B207:$B210))</f>
        <v>*</v>
      </c>
      <c r="D33" s="83" t="str">
        <f>IF(OR('Class Bin B-A'!$B311="*",'Class Bin B-A'!$B312="*",'Class Bin B-A'!$B313="*",'Class Bin B-A'!$B314="*"),"*",SUM('Class Bin B-A'!$B311:$B314))</f>
        <v>*</v>
      </c>
      <c r="E33" s="83" t="str">
        <f>IF(OR('Class Bin B-A'!$B415="*",'Class Bin B-A'!$B416="*",'Class Bin B-A'!$B417="*",'Class Bin B-A'!$B418="*"),"*",SUM('Class Bin B-A'!$B415:$B418))</f>
        <v>*</v>
      </c>
      <c r="F33" s="83">
        <f>IF(OR('Class Bin B-A'!$B519="*",'Class Bin B-A'!$B520="*",'Class Bin B-A'!$B521="*",'Class Bin B-A'!$B522="*"),"*",SUM('Class Bin B-A'!$B519:$B522))</f>
        <v>22</v>
      </c>
      <c r="G33" s="83">
        <f>IF(OR('Class Bin B-A'!$B623="*",'Class Bin B-A'!$B624="*",'Class Bin B-A'!$B625="*",'Class Bin B-A'!$B626="*"),"*",SUM('Class Bin B-A'!$B623:$B626))</f>
        <v>81</v>
      </c>
      <c r="H33" s="83">
        <f>IF(OR('Class Bin B-A'!$B727="*",'Class Bin B-A'!$B728="*",'Class Bin B-A'!$B729="*",'Class Bin B-A'!$B730="*"),"*",SUM('Class Bin B-A'!$B727:$B730))</f>
        <v>78</v>
      </c>
      <c r="I33" s="83">
        <f>IF(OR('Class Bin B-A'!$B831="*",'Class Bin B-A'!$B832="*",'Class Bin B-A'!$B833="*",'Class Bin B-A'!$B834="*"),"*",SUM('Class Bin B-A'!$B831:$B834))</f>
        <v>30</v>
      </c>
      <c r="J33" s="83">
        <f>IF(OR('Class Bin B-A'!$B935="*",'Class Bin B-A'!$B936="*",'Class Bin B-A'!$B937="*",'Class Bin B-A'!$B938="*"),"*",SUM('Class Bin B-A'!$B935:$B938))</f>
        <v>23</v>
      </c>
      <c r="K33" s="83">
        <f>IF(OR('Class Bin B-A'!$B1039="*",'Class Bin B-A'!$B1040="*",'Class Bin B-A'!$B1041="*",'Class Bin B-A'!$B1042="*"),"*",SUM('Class Bin B-A'!$B1039:$B1042))</f>
        <v>20</v>
      </c>
      <c r="L33" s="83">
        <f>IF(OR('Class Bin B-A'!$B1143="*",'Class Bin B-A'!$B1144="*",'Class Bin B-A'!$B1145="*",'Class Bin B-A'!$B1146="*"),"*",SUM('Class Bin B-A'!$B1143:$B1146))</f>
        <v>31</v>
      </c>
      <c r="M33" s="83">
        <f>IF(OR('Class Bin B-A'!$B1247="*",'Class Bin B-A'!$B1248="*",'Class Bin B-A'!$B1249="*",'Class Bin B-A'!$B1250="*"),"*",SUM('Class Bin B-A'!$B1247:$B1250))</f>
        <v>14</v>
      </c>
      <c r="N33" s="83">
        <f>IF(OR('Class Bin B-A'!$B1351="*",'Class Bin B-A'!$B1352="*",'Class Bin B-A'!$B1353="*",'Class Bin B-A'!$B1354="*"),"*",SUM('Class Bin B-A'!$B1351:$B1354))</f>
        <v>16</v>
      </c>
      <c r="O33" s="83">
        <f>IF(OR('Class Bin B-A'!$B1455="*",'Class Bin B-A'!$B1456="*",'Class Bin B-A'!$B1457="*",'Class Bin B-A'!$B1458="*"),"*",SUM('Class Bin B-A'!$B1455:$B1458))</f>
        <v>19</v>
      </c>
      <c r="P33" s="83">
        <f>IF(OR('Class Bin B-A'!$B1559="*",'Class Bin B-A'!$B1560="*",'Class Bin B-A'!$B1561="*",'Class Bin B-A'!$B1562="*"),"*",SUM('Class Bin B-A'!$B1559:$B1562))</f>
        <v>21</v>
      </c>
      <c r="Q33" s="83">
        <f>IF(OR('Class Bin B-A'!$B1663="*",'Class Bin B-A'!$B1664="*",'Class Bin B-A'!$B1665="*",'Class Bin B-A'!$B1666="*"),"*",SUM('Class Bin B-A'!$B1663:$B1666))</f>
        <v>7</v>
      </c>
      <c r="R33" s="83">
        <f>IF(OR('Class Bin B-A'!$B1767="*",'Class Bin B-A'!$B1768="*",'Class Bin B-A'!$B1769="*",'Class Bin B-A'!$B1770="*"),"*",SUM('Class Bin B-A'!$B1767:$B1770))</f>
        <v>17</v>
      </c>
      <c r="S33" s="83">
        <f>IF(OR('Class Bin B-A'!$B1871="*",'Class Bin B-A'!$B1872="*",'Class Bin B-A'!$B1873="*",'Class Bin B-A'!$B1874="*"),"*",SUM('Class Bin B-A'!$B1871:$B1874))</f>
        <v>23</v>
      </c>
      <c r="T33" s="83">
        <f>IF(OR('Class Bin B-A'!$B1975="*",'Class Bin B-A'!$B1976="*",'Class Bin B-A'!$B1977="*",'Class Bin B-A'!$B1978="*"),"*",SUM('Class Bin B-A'!$B1975:$B1978))</f>
        <v>24</v>
      </c>
      <c r="U33" s="83">
        <f>IF(OR('Class Bin B-A'!$B2079="*",'Class Bin B-A'!$B2080="*",'Class Bin B-A'!$B2081="*",'Class Bin B-A'!$B2082="*"),"*",SUM('Class Bin B-A'!$B2079:$B2082))</f>
        <v>55</v>
      </c>
      <c r="V33" s="83">
        <f>IF(OR('Class Bin B-A'!$B2183="*",'Class Bin B-A'!$B2184="*",'Class Bin B-A'!$B2185="*",'Class Bin B-A'!$B2186="*"),"*",SUM('Class Bin B-A'!$B2183:$B2186))</f>
        <v>48</v>
      </c>
      <c r="W33" s="83">
        <f>IF(OR('Class Bin B-A'!$B2287="*",'Class Bin B-A'!$B2288="*",'Class Bin B-A'!$B2289="*",'Class Bin B-A'!$B2290="*"),"*",SUM('Class Bin B-A'!$B2287:$B2290))</f>
        <v>16</v>
      </c>
      <c r="X33" s="83">
        <f>IF(OR('Class Bin B-A'!$B2391="*",'Class Bin B-A'!$B2392="*",'Class Bin B-A'!$B2393="*",'Class Bin B-A'!$B2394="*"),"*",SUM('Class Bin B-A'!$B2391:$B2394))</f>
        <v>23</v>
      </c>
      <c r="Y33" s="83">
        <f>IF(OR('Class Bin B-A'!$B2495="*",'Class Bin B-A'!$B2496="*",'Class Bin B-A'!$B2497="*",'Class Bin B-A'!$B2498="*"),"*",SUM('Class Bin B-A'!$B2495:$B2498))</f>
        <v>19</v>
      </c>
      <c r="Z33" s="83" t="str">
        <f>IF(OR('Class Bin B-A'!$B2599="*",'Class Bin B-A'!$B2600="*",'Class Bin B-A'!$B2601="*",'Class Bin B-A'!$B2602="*"),"*",SUM('Class Bin B-A'!$B2599:$B2602))</f>
        <v>*</v>
      </c>
      <c r="AA33" s="83" t="str">
        <f>IF(OR('Class Bin B-A'!$B2703="*",'Class Bin B-A'!$B2704="*",'Class Bin B-A'!$B2705="*",'Class Bin B-A'!$B2706="*"),"*",SUM('Class Bin B-A'!$B2703:$B2706))</f>
        <v>*</v>
      </c>
      <c r="AB33" s="83" t="str">
        <f>IF(OR('Class Bin B-A'!$B2807="*",'Class Bin B-A'!$B2808="*",'Class Bin B-A'!$B2809="*",'Class Bin B-A'!$B2810="*"),"*",SUM('Class Bin B-A'!$B2807:$B2810))</f>
        <v>*</v>
      </c>
      <c r="AC33" s="101" t="str">
        <f>IF(OR('Class Bin B-A'!$B2911="*",'Class Bin B-A'!$B2912="*",'Class Bin B-A'!$B2913="*",'Class Bin B-A'!$B2914="*"),"*",SUM('Class Bin B-A'!$B2911:$B2914))</f>
        <v>*</v>
      </c>
      <c r="AD33" s="143">
        <f t="shared" si="1"/>
        <v>20.375</v>
      </c>
      <c r="AE33" s="143">
        <f t="shared" si="2"/>
        <v>20.714285714285715</v>
      </c>
      <c r="AF33" s="144">
        <f t="shared" si="3"/>
        <v>29.35</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1654</v>
      </c>
      <c r="G35" s="86">
        <f t="shared" si="4"/>
        <v>1032</v>
      </c>
      <c r="H35" s="86">
        <f t="shared" si="4"/>
        <v>749</v>
      </c>
      <c r="I35" s="86">
        <f t="shared" si="4"/>
        <v>1866</v>
      </c>
      <c r="J35" s="86">
        <f t="shared" si="4"/>
        <v>1899</v>
      </c>
      <c r="K35" s="86">
        <f t="shared" si="4"/>
        <v>1656</v>
      </c>
      <c r="L35" s="86">
        <f t="shared" si="4"/>
        <v>1768</v>
      </c>
      <c r="M35" s="86">
        <f t="shared" si="4"/>
        <v>1593</v>
      </c>
      <c r="N35" s="86">
        <f t="shared" si="4"/>
        <v>940</v>
      </c>
      <c r="O35" s="86">
        <f t="shared" si="4"/>
        <v>689</v>
      </c>
      <c r="P35" s="86">
        <f t="shared" si="4"/>
        <v>1553</v>
      </c>
      <c r="Q35" s="86">
        <f t="shared" si="4"/>
        <v>1688</v>
      </c>
      <c r="R35" s="86">
        <f t="shared" si="4"/>
        <v>1702</v>
      </c>
      <c r="S35" s="86">
        <f t="shared" si="4"/>
        <v>1444</v>
      </c>
      <c r="T35" s="86">
        <f t="shared" si="4"/>
        <v>1484</v>
      </c>
      <c r="U35" s="86">
        <f t="shared" si="4"/>
        <v>948</v>
      </c>
      <c r="V35" s="86">
        <f t="shared" si="4"/>
        <v>669</v>
      </c>
      <c r="W35" s="86">
        <f t="shared" si="4"/>
        <v>1682</v>
      </c>
      <c r="X35" s="86">
        <f t="shared" si="4"/>
        <v>1647</v>
      </c>
      <c r="Y35" s="86">
        <f t="shared" si="4"/>
        <v>1554</v>
      </c>
      <c r="Z35" s="86">
        <f t="shared" si="4"/>
        <v>175</v>
      </c>
      <c r="AA35" s="86">
        <f t="shared" si="4"/>
        <v>0</v>
      </c>
      <c r="AB35" s="86">
        <f t="shared" si="4"/>
        <v>0</v>
      </c>
      <c r="AC35" s="104">
        <f t="shared" si="4"/>
        <v>0</v>
      </c>
      <c r="AD35" s="145">
        <f t="shared" ref="AD35:AF35" si="5">SUM(AD17:AD28)</f>
        <v>1668.4583333333335</v>
      </c>
      <c r="AE35" s="145">
        <f t="shared" si="5"/>
        <v>1656.5</v>
      </c>
      <c r="AF35" s="146">
        <f t="shared" si="5"/>
        <v>1412.9809523809522</v>
      </c>
    </row>
    <row r="36" spans="1:32" x14ac:dyDescent="0.25">
      <c r="A36" s="87" t="s">
        <v>115</v>
      </c>
      <c r="B36" s="88">
        <f t="shared" ref="B36:AF36" si="6">SUM(B16:B31)</f>
        <v>0</v>
      </c>
      <c r="C36" s="89">
        <f t="shared" si="6"/>
        <v>0</v>
      </c>
      <c r="D36" s="89">
        <f t="shared" si="6"/>
        <v>0</v>
      </c>
      <c r="E36" s="89">
        <f t="shared" si="6"/>
        <v>0</v>
      </c>
      <c r="F36" s="89">
        <f t="shared" si="6"/>
        <v>1807</v>
      </c>
      <c r="G36" s="89">
        <f t="shared" si="6"/>
        <v>1243</v>
      </c>
      <c r="H36" s="89">
        <f t="shared" si="6"/>
        <v>872</v>
      </c>
      <c r="I36" s="89">
        <f t="shared" si="6"/>
        <v>2305</v>
      </c>
      <c r="J36" s="89">
        <f t="shared" si="6"/>
        <v>2369</v>
      </c>
      <c r="K36" s="89">
        <f t="shared" si="6"/>
        <v>2091</v>
      </c>
      <c r="L36" s="89">
        <f t="shared" si="6"/>
        <v>2209</v>
      </c>
      <c r="M36" s="89">
        <f t="shared" si="6"/>
        <v>1969</v>
      </c>
      <c r="N36" s="89">
        <f t="shared" si="6"/>
        <v>1100</v>
      </c>
      <c r="O36" s="89">
        <f t="shared" si="6"/>
        <v>823</v>
      </c>
      <c r="P36" s="89">
        <f t="shared" si="6"/>
        <v>1928</v>
      </c>
      <c r="Q36" s="89">
        <f t="shared" si="6"/>
        <v>2070</v>
      </c>
      <c r="R36" s="89">
        <f t="shared" si="6"/>
        <v>2127</v>
      </c>
      <c r="S36" s="89">
        <f t="shared" si="6"/>
        <v>1898</v>
      </c>
      <c r="T36" s="89">
        <f t="shared" si="6"/>
        <v>1797</v>
      </c>
      <c r="U36" s="89">
        <f t="shared" si="6"/>
        <v>1136</v>
      </c>
      <c r="V36" s="89">
        <f t="shared" si="6"/>
        <v>828</v>
      </c>
      <c r="W36" s="89">
        <f t="shared" si="6"/>
        <v>2066</v>
      </c>
      <c r="X36" s="89">
        <f t="shared" si="6"/>
        <v>2031</v>
      </c>
      <c r="Y36" s="89">
        <f t="shared" si="6"/>
        <v>1947</v>
      </c>
      <c r="Z36" s="89">
        <f t="shared" si="6"/>
        <v>394</v>
      </c>
      <c r="AA36" s="89">
        <f t="shared" si="6"/>
        <v>0</v>
      </c>
      <c r="AB36" s="89">
        <f t="shared" si="6"/>
        <v>0</v>
      </c>
      <c r="AC36" s="105">
        <f t="shared" si="6"/>
        <v>0</v>
      </c>
      <c r="AD36" s="147">
        <f t="shared" si="6"/>
        <v>2088.916666666667</v>
      </c>
      <c r="AE36" s="147">
        <f t="shared" si="6"/>
        <v>2059.5714285714284</v>
      </c>
      <c r="AF36" s="148">
        <f t="shared" si="6"/>
        <v>1743.8809523809521</v>
      </c>
    </row>
    <row r="37" spans="1:32" x14ac:dyDescent="0.25">
      <c r="A37" s="87" t="s">
        <v>116</v>
      </c>
      <c r="B37" s="88">
        <f t="shared" ref="B37:AF37" si="7">SUM(B16:B33)</f>
        <v>0</v>
      </c>
      <c r="C37" s="89">
        <f t="shared" si="7"/>
        <v>0</v>
      </c>
      <c r="D37" s="89">
        <f t="shared" si="7"/>
        <v>0</v>
      </c>
      <c r="E37" s="89">
        <f t="shared" si="7"/>
        <v>0</v>
      </c>
      <c r="F37" s="89">
        <f t="shared" si="7"/>
        <v>1854</v>
      </c>
      <c r="G37" s="89">
        <f t="shared" si="7"/>
        <v>1397</v>
      </c>
      <c r="H37" s="89">
        <f t="shared" si="7"/>
        <v>1022</v>
      </c>
      <c r="I37" s="89">
        <f t="shared" si="7"/>
        <v>2368</v>
      </c>
      <c r="J37" s="89">
        <f t="shared" si="7"/>
        <v>2419</v>
      </c>
      <c r="K37" s="89">
        <f t="shared" si="7"/>
        <v>2146</v>
      </c>
      <c r="L37" s="89">
        <f t="shared" si="7"/>
        <v>2264</v>
      </c>
      <c r="M37" s="89">
        <f t="shared" si="7"/>
        <v>2021</v>
      </c>
      <c r="N37" s="89">
        <f t="shared" si="7"/>
        <v>1145</v>
      </c>
      <c r="O37" s="89">
        <f t="shared" si="7"/>
        <v>870</v>
      </c>
      <c r="P37" s="89">
        <f t="shared" si="7"/>
        <v>1979</v>
      </c>
      <c r="Q37" s="89">
        <f t="shared" si="7"/>
        <v>2103</v>
      </c>
      <c r="R37" s="89">
        <f t="shared" si="7"/>
        <v>2172</v>
      </c>
      <c r="S37" s="89">
        <f t="shared" si="7"/>
        <v>1954</v>
      </c>
      <c r="T37" s="89">
        <f t="shared" si="7"/>
        <v>1853</v>
      </c>
      <c r="U37" s="89">
        <f t="shared" si="7"/>
        <v>1246</v>
      </c>
      <c r="V37" s="89">
        <f t="shared" si="7"/>
        <v>925</v>
      </c>
      <c r="W37" s="89">
        <f t="shared" si="7"/>
        <v>2107</v>
      </c>
      <c r="X37" s="89">
        <f t="shared" si="7"/>
        <v>2081</v>
      </c>
      <c r="Y37" s="89">
        <f t="shared" si="7"/>
        <v>1991</v>
      </c>
      <c r="Z37" s="89">
        <f t="shared" si="7"/>
        <v>394</v>
      </c>
      <c r="AA37" s="89">
        <f t="shared" si="7"/>
        <v>0</v>
      </c>
      <c r="AB37" s="89">
        <f t="shared" si="7"/>
        <v>0</v>
      </c>
      <c r="AC37" s="105">
        <f t="shared" si="7"/>
        <v>0</v>
      </c>
      <c r="AD37" s="147">
        <f t="shared" si="7"/>
        <v>2137.416666666667</v>
      </c>
      <c r="AE37" s="147">
        <f t="shared" si="7"/>
        <v>2109.4285714285716</v>
      </c>
      <c r="AF37" s="148">
        <f t="shared" si="7"/>
        <v>1808.930952380952</v>
      </c>
    </row>
    <row r="38" spans="1:32" x14ac:dyDescent="0.25">
      <c r="A38" s="87" t="s">
        <v>117</v>
      </c>
      <c r="B38" s="88">
        <f t="shared" ref="B38:AF38" si="8">SUM(B10:B33)</f>
        <v>0</v>
      </c>
      <c r="C38" s="89">
        <f t="shared" si="8"/>
        <v>0</v>
      </c>
      <c r="D38" s="89">
        <f t="shared" si="8"/>
        <v>0</v>
      </c>
      <c r="E38" s="89">
        <f t="shared" si="8"/>
        <v>0</v>
      </c>
      <c r="F38" s="89">
        <f t="shared" si="8"/>
        <v>1854</v>
      </c>
      <c r="G38" s="89">
        <f t="shared" si="8"/>
        <v>1485</v>
      </c>
      <c r="H38" s="89">
        <f t="shared" si="8"/>
        <v>1111</v>
      </c>
      <c r="I38" s="89">
        <f t="shared" si="8"/>
        <v>2520</v>
      </c>
      <c r="J38" s="89">
        <f t="shared" si="8"/>
        <v>2610</v>
      </c>
      <c r="K38" s="89">
        <f t="shared" si="8"/>
        <v>2321</v>
      </c>
      <c r="L38" s="89">
        <f t="shared" si="8"/>
        <v>2464</v>
      </c>
      <c r="M38" s="89">
        <f t="shared" si="8"/>
        <v>2187</v>
      </c>
      <c r="N38" s="89">
        <f t="shared" si="8"/>
        <v>1253</v>
      </c>
      <c r="O38" s="89">
        <f t="shared" si="8"/>
        <v>922</v>
      </c>
      <c r="P38" s="89">
        <f t="shared" si="8"/>
        <v>2127</v>
      </c>
      <c r="Q38" s="89">
        <f t="shared" si="8"/>
        <v>2271</v>
      </c>
      <c r="R38" s="89">
        <f t="shared" si="8"/>
        <v>2319</v>
      </c>
      <c r="S38" s="89">
        <f t="shared" si="8"/>
        <v>2100</v>
      </c>
      <c r="T38" s="89">
        <f t="shared" si="8"/>
        <v>2011</v>
      </c>
      <c r="U38" s="89">
        <f t="shared" si="8"/>
        <v>1313</v>
      </c>
      <c r="V38" s="89">
        <f t="shared" si="8"/>
        <v>980</v>
      </c>
      <c r="W38" s="89">
        <f t="shared" si="8"/>
        <v>2238</v>
      </c>
      <c r="X38" s="89">
        <f t="shared" si="8"/>
        <v>2229</v>
      </c>
      <c r="Y38" s="89">
        <f t="shared" si="8"/>
        <v>2139</v>
      </c>
      <c r="Z38" s="89">
        <f t="shared" si="8"/>
        <v>523</v>
      </c>
      <c r="AA38" s="89">
        <f t="shared" si="8"/>
        <v>0</v>
      </c>
      <c r="AB38" s="89">
        <f t="shared" si="8"/>
        <v>0</v>
      </c>
      <c r="AC38" s="105">
        <f t="shared" si="8"/>
        <v>0</v>
      </c>
      <c r="AD38" s="147">
        <f t="shared" si="8"/>
        <v>2298.75</v>
      </c>
      <c r="AE38" s="147">
        <f t="shared" si="8"/>
        <v>2267.0714285714289</v>
      </c>
      <c r="AF38" s="148">
        <f t="shared" si="8"/>
        <v>1942.2309523809522</v>
      </c>
    </row>
    <row r="39" spans="1:32" x14ac:dyDescent="0.25">
      <c r="A39" s="87" t="s">
        <v>118</v>
      </c>
      <c r="B39" s="88">
        <f t="shared" ref="B39:AF39" si="9">SUM(B17:B19)</f>
        <v>0</v>
      </c>
      <c r="C39" s="89">
        <f t="shared" si="9"/>
        <v>0</v>
      </c>
      <c r="D39" s="89">
        <f t="shared" si="9"/>
        <v>0</v>
      </c>
      <c r="E39" s="89">
        <f t="shared" si="9"/>
        <v>0</v>
      </c>
      <c r="F39" s="89">
        <f t="shared" si="9"/>
        <v>458</v>
      </c>
      <c r="G39" s="89">
        <f t="shared" si="9"/>
        <v>242</v>
      </c>
      <c r="H39" s="89">
        <f t="shared" si="9"/>
        <v>82</v>
      </c>
      <c r="I39" s="89">
        <f t="shared" si="9"/>
        <v>499</v>
      </c>
      <c r="J39" s="89">
        <f t="shared" si="9"/>
        <v>546</v>
      </c>
      <c r="K39" s="89">
        <f t="shared" si="9"/>
        <v>455</v>
      </c>
      <c r="L39" s="89">
        <f t="shared" si="9"/>
        <v>540</v>
      </c>
      <c r="M39" s="89">
        <f t="shared" si="9"/>
        <v>453</v>
      </c>
      <c r="N39" s="89">
        <f t="shared" si="9"/>
        <v>223</v>
      </c>
      <c r="O39" s="89">
        <f t="shared" si="9"/>
        <v>74</v>
      </c>
      <c r="P39" s="89">
        <f t="shared" si="9"/>
        <v>317</v>
      </c>
      <c r="Q39" s="89">
        <f t="shared" si="9"/>
        <v>520</v>
      </c>
      <c r="R39" s="89">
        <f t="shared" si="9"/>
        <v>450</v>
      </c>
      <c r="S39" s="89">
        <f t="shared" si="9"/>
        <v>301</v>
      </c>
      <c r="T39" s="89">
        <f t="shared" si="9"/>
        <v>358</v>
      </c>
      <c r="U39" s="89">
        <f t="shared" si="9"/>
        <v>200</v>
      </c>
      <c r="V39" s="89">
        <f t="shared" si="9"/>
        <v>95</v>
      </c>
      <c r="W39" s="89">
        <f t="shared" si="9"/>
        <v>442</v>
      </c>
      <c r="X39" s="89">
        <f t="shared" si="9"/>
        <v>458</v>
      </c>
      <c r="Y39" s="89">
        <f t="shared" si="9"/>
        <v>453</v>
      </c>
      <c r="Z39" s="89">
        <f t="shared" si="9"/>
        <v>175</v>
      </c>
      <c r="AA39" s="89">
        <f t="shared" si="9"/>
        <v>0</v>
      </c>
      <c r="AB39" s="89">
        <f t="shared" si="9"/>
        <v>0</v>
      </c>
      <c r="AC39" s="105">
        <f t="shared" si="9"/>
        <v>0</v>
      </c>
      <c r="AD39" s="147">
        <f t="shared" si="9"/>
        <v>464.08333333333337</v>
      </c>
      <c r="AE39" s="147">
        <f t="shared" si="9"/>
        <v>446.5</v>
      </c>
      <c r="AF39" s="148">
        <f t="shared" si="9"/>
        <v>360.43095238095236</v>
      </c>
    </row>
    <row r="40" spans="1:32" ht="13" thickBot="1" x14ac:dyDescent="0.3">
      <c r="A40" s="90" t="s">
        <v>119</v>
      </c>
      <c r="B40" s="91">
        <f t="shared" ref="B40:AF40" si="10">SUM(B26:B28)</f>
        <v>0</v>
      </c>
      <c r="C40" s="92">
        <f t="shared" si="10"/>
        <v>0</v>
      </c>
      <c r="D40" s="92">
        <f t="shared" si="10"/>
        <v>0</v>
      </c>
      <c r="E40" s="92">
        <f t="shared" si="10"/>
        <v>0</v>
      </c>
      <c r="F40" s="92">
        <f t="shared" si="10"/>
        <v>344</v>
      </c>
      <c r="G40" s="92">
        <f t="shared" si="10"/>
        <v>201</v>
      </c>
      <c r="H40" s="92">
        <f t="shared" si="10"/>
        <v>225</v>
      </c>
      <c r="I40" s="92">
        <f t="shared" si="10"/>
        <v>492</v>
      </c>
      <c r="J40" s="92">
        <f t="shared" si="10"/>
        <v>434</v>
      </c>
      <c r="K40" s="92">
        <f t="shared" si="10"/>
        <v>456</v>
      </c>
      <c r="L40" s="92">
        <f t="shared" si="10"/>
        <v>373</v>
      </c>
      <c r="M40" s="92">
        <f t="shared" si="10"/>
        <v>348</v>
      </c>
      <c r="N40" s="92">
        <f t="shared" si="10"/>
        <v>201</v>
      </c>
      <c r="O40" s="92">
        <f t="shared" si="10"/>
        <v>179</v>
      </c>
      <c r="P40" s="92">
        <f t="shared" si="10"/>
        <v>368</v>
      </c>
      <c r="Q40" s="92">
        <f t="shared" si="10"/>
        <v>371</v>
      </c>
      <c r="R40" s="92">
        <f t="shared" si="10"/>
        <v>405</v>
      </c>
      <c r="S40" s="92">
        <f t="shared" si="10"/>
        <v>350</v>
      </c>
      <c r="T40" s="92">
        <f t="shared" si="10"/>
        <v>321</v>
      </c>
      <c r="U40" s="92">
        <f t="shared" si="10"/>
        <v>201</v>
      </c>
      <c r="V40" s="92">
        <f t="shared" si="10"/>
        <v>211</v>
      </c>
      <c r="W40" s="92">
        <f t="shared" si="10"/>
        <v>438</v>
      </c>
      <c r="X40" s="92">
        <f t="shared" si="10"/>
        <v>388</v>
      </c>
      <c r="Y40" s="92">
        <f t="shared" si="10"/>
        <v>335</v>
      </c>
      <c r="Z40" s="92">
        <f t="shared" si="10"/>
        <v>0</v>
      </c>
      <c r="AA40" s="92">
        <f t="shared" si="10"/>
        <v>0</v>
      </c>
      <c r="AB40" s="92">
        <f t="shared" si="10"/>
        <v>0</v>
      </c>
      <c r="AC40" s="106">
        <f t="shared" si="10"/>
        <v>0</v>
      </c>
      <c r="AD40" s="149">
        <f t="shared" si="10"/>
        <v>389</v>
      </c>
      <c r="AE40" s="149">
        <f t="shared" si="10"/>
        <v>387.35714285714289</v>
      </c>
      <c r="AF40" s="150">
        <f t="shared" si="10"/>
        <v>332.05</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185</v>
      </c>
      <c r="G42" s="113">
        <f t="shared" si="11"/>
        <v>125</v>
      </c>
      <c r="H42" s="113">
        <f t="shared" si="11"/>
        <v>30</v>
      </c>
      <c r="I42" s="113">
        <f t="shared" si="11"/>
        <v>184</v>
      </c>
      <c r="J42" s="113">
        <f t="shared" si="11"/>
        <v>215</v>
      </c>
      <c r="K42" s="113">
        <f t="shared" si="11"/>
        <v>183</v>
      </c>
      <c r="L42" s="113">
        <f t="shared" si="11"/>
        <v>208</v>
      </c>
      <c r="M42" s="113">
        <f t="shared" si="11"/>
        <v>183</v>
      </c>
      <c r="N42" s="113">
        <f t="shared" si="11"/>
        <v>108</v>
      </c>
      <c r="O42" s="113">
        <f t="shared" si="11"/>
        <v>37</v>
      </c>
      <c r="P42" s="113">
        <f t="shared" si="11"/>
        <v>132</v>
      </c>
      <c r="Q42" s="113">
        <f t="shared" si="11"/>
        <v>215</v>
      </c>
      <c r="R42" s="113">
        <f t="shared" si="11"/>
        <v>169</v>
      </c>
      <c r="S42" s="113">
        <f t="shared" si="11"/>
        <v>153</v>
      </c>
      <c r="T42" s="113">
        <f t="shared" si="11"/>
        <v>123</v>
      </c>
      <c r="U42" s="113">
        <f t="shared" si="11"/>
        <v>101</v>
      </c>
      <c r="V42" s="113">
        <f t="shared" si="11"/>
        <v>36</v>
      </c>
      <c r="W42" s="113">
        <f t="shared" si="11"/>
        <v>170</v>
      </c>
      <c r="X42" s="113">
        <f t="shared" si="11"/>
        <v>177</v>
      </c>
      <c r="Y42" s="113">
        <f t="shared" si="11"/>
        <v>180</v>
      </c>
      <c r="Z42" s="113">
        <f t="shared" si="11"/>
        <v>175</v>
      </c>
      <c r="AA42" s="113">
        <f t="shared" si="11"/>
        <v>0</v>
      </c>
      <c r="AB42" s="113">
        <f t="shared" si="11"/>
        <v>0</v>
      </c>
      <c r="AC42" s="126">
        <f t="shared" si="11"/>
        <v>0</v>
      </c>
      <c r="AD42" s="151">
        <f t="shared" si="11"/>
        <v>185.33333333333334</v>
      </c>
      <c r="AE42" s="152">
        <f t="shared" si="11"/>
        <v>174</v>
      </c>
      <c r="AF42" s="153">
        <f t="shared" si="11"/>
        <v>132.38095238095238</v>
      </c>
    </row>
    <row r="43" spans="1:32" x14ac:dyDescent="0.25">
      <c r="A43" s="107" t="s">
        <v>122</v>
      </c>
      <c r="B43" s="93">
        <f t="shared" ref="B43:AF43" si="12">MAX(B20:B25)</f>
        <v>0</v>
      </c>
      <c r="C43" s="94">
        <f t="shared" si="12"/>
        <v>0</v>
      </c>
      <c r="D43" s="94">
        <f t="shared" si="12"/>
        <v>0</v>
      </c>
      <c r="E43" s="94">
        <f t="shared" si="12"/>
        <v>0</v>
      </c>
      <c r="F43" s="94">
        <f t="shared" si="12"/>
        <v>168</v>
      </c>
      <c r="G43" s="94">
        <f t="shared" si="12"/>
        <v>124</v>
      </c>
      <c r="H43" s="94">
        <f t="shared" si="12"/>
        <v>92</v>
      </c>
      <c r="I43" s="94">
        <f t="shared" si="12"/>
        <v>218</v>
      </c>
      <c r="J43" s="94">
        <f t="shared" si="12"/>
        <v>173</v>
      </c>
      <c r="K43" s="94">
        <f t="shared" si="12"/>
        <v>162</v>
      </c>
      <c r="L43" s="94">
        <f t="shared" si="12"/>
        <v>168</v>
      </c>
      <c r="M43" s="94">
        <f t="shared" si="12"/>
        <v>161</v>
      </c>
      <c r="N43" s="94">
        <f t="shared" si="12"/>
        <v>99</v>
      </c>
      <c r="O43" s="94">
        <f t="shared" si="12"/>
        <v>90</v>
      </c>
      <c r="P43" s="94">
        <f t="shared" si="12"/>
        <v>166</v>
      </c>
      <c r="Q43" s="94">
        <f t="shared" si="12"/>
        <v>147</v>
      </c>
      <c r="R43" s="94">
        <f t="shared" si="12"/>
        <v>162</v>
      </c>
      <c r="S43" s="94">
        <f t="shared" si="12"/>
        <v>159</v>
      </c>
      <c r="T43" s="94">
        <f t="shared" si="12"/>
        <v>150</v>
      </c>
      <c r="U43" s="94">
        <f t="shared" si="12"/>
        <v>124</v>
      </c>
      <c r="V43" s="94">
        <f t="shared" si="12"/>
        <v>71</v>
      </c>
      <c r="W43" s="94">
        <f t="shared" si="12"/>
        <v>149</v>
      </c>
      <c r="X43" s="94">
        <f t="shared" si="12"/>
        <v>153</v>
      </c>
      <c r="Y43" s="94">
        <f t="shared" si="12"/>
        <v>141</v>
      </c>
      <c r="Z43" s="94">
        <f t="shared" si="12"/>
        <v>0</v>
      </c>
      <c r="AA43" s="94">
        <f t="shared" si="12"/>
        <v>0</v>
      </c>
      <c r="AB43" s="94">
        <f t="shared" si="12"/>
        <v>0</v>
      </c>
      <c r="AC43" s="108">
        <f t="shared" si="12"/>
        <v>0</v>
      </c>
      <c r="AD43" s="154">
        <f t="shared" si="12"/>
        <v>150.5</v>
      </c>
      <c r="AE43" s="154">
        <f t="shared" si="12"/>
        <v>154.42857142857142</v>
      </c>
      <c r="AF43" s="155">
        <f t="shared" si="12"/>
        <v>129.19999999999999</v>
      </c>
    </row>
    <row r="44" spans="1:32" ht="13" thickBot="1" x14ac:dyDescent="0.3">
      <c r="A44" s="109" t="s">
        <v>123</v>
      </c>
      <c r="B44" s="95">
        <f t="shared" ref="B44:AF44" si="13">MAX(B26:B28)</f>
        <v>0</v>
      </c>
      <c r="C44" s="96">
        <f t="shared" si="13"/>
        <v>0</v>
      </c>
      <c r="D44" s="96">
        <f t="shared" si="13"/>
        <v>0</v>
      </c>
      <c r="E44" s="96">
        <f t="shared" si="13"/>
        <v>0</v>
      </c>
      <c r="F44" s="96">
        <f t="shared" si="13"/>
        <v>132</v>
      </c>
      <c r="G44" s="96">
        <f t="shared" si="13"/>
        <v>93</v>
      </c>
      <c r="H44" s="96">
        <f t="shared" si="13"/>
        <v>81</v>
      </c>
      <c r="I44" s="96">
        <f t="shared" si="13"/>
        <v>189</v>
      </c>
      <c r="J44" s="96">
        <f t="shared" si="13"/>
        <v>163</v>
      </c>
      <c r="K44" s="96">
        <f t="shared" si="13"/>
        <v>172</v>
      </c>
      <c r="L44" s="96">
        <f t="shared" si="13"/>
        <v>141</v>
      </c>
      <c r="M44" s="96">
        <f t="shared" si="13"/>
        <v>134</v>
      </c>
      <c r="N44" s="96">
        <f t="shared" si="13"/>
        <v>70</v>
      </c>
      <c r="O44" s="96">
        <f t="shared" si="13"/>
        <v>65</v>
      </c>
      <c r="P44" s="96">
        <f t="shared" si="13"/>
        <v>163</v>
      </c>
      <c r="Q44" s="96">
        <f t="shared" si="13"/>
        <v>143</v>
      </c>
      <c r="R44" s="96">
        <f t="shared" si="13"/>
        <v>160</v>
      </c>
      <c r="S44" s="96">
        <f t="shared" si="13"/>
        <v>158</v>
      </c>
      <c r="T44" s="96">
        <f t="shared" si="13"/>
        <v>132</v>
      </c>
      <c r="U44" s="96">
        <f t="shared" si="13"/>
        <v>74</v>
      </c>
      <c r="V44" s="96">
        <f t="shared" si="13"/>
        <v>78</v>
      </c>
      <c r="W44" s="96">
        <f t="shared" si="13"/>
        <v>182</v>
      </c>
      <c r="X44" s="96">
        <f t="shared" si="13"/>
        <v>138</v>
      </c>
      <c r="Y44" s="96">
        <f t="shared" si="13"/>
        <v>128</v>
      </c>
      <c r="Z44" s="96">
        <f t="shared" si="13"/>
        <v>0</v>
      </c>
      <c r="AA44" s="96">
        <f t="shared" si="13"/>
        <v>0</v>
      </c>
      <c r="AB44" s="96">
        <f t="shared" si="13"/>
        <v>0</v>
      </c>
      <c r="AC44" s="110">
        <f t="shared" si="13"/>
        <v>0</v>
      </c>
      <c r="AD44" s="156">
        <f t="shared" si="13"/>
        <v>144.25</v>
      </c>
      <c r="AE44" s="156">
        <f t="shared" si="13"/>
        <v>149</v>
      </c>
      <c r="AF44" s="157">
        <f t="shared" si="13"/>
        <v>124.5</v>
      </c>
    </row>
    <row r="45" spans="1:32" x14ac:dyDescent="0.25">
      <c r="A45" s="6" t="s">
        <v>124</v>
      </c>
    </row>
  </sheetData>
  <mergeCells count="7">
    <mergeCell ref="A34:AC34"/>
    <mergeCell ref="A41:AC41"/>
    <mergeCell ref="AD8:AD9"/>
    <mergeCell ref="AE8:AE9"/>
    <mergeCell ref="AF8:AF9"/>
    <mergeCell ref="AD34:AF34"/>
    <mergeCell ref="AD41:AF41"/>
  </mergeCells>
  <conditionalFormatting sqref="B17:B19">
    <cfRule type="top10" dxfId="185" priority="10" rank="1"/>
  </conditionalFormatting>
  <conditionalFormatting sqref="B20:B25">
    <cfRule type="top10" dxfId="184" priority="52" rank="1"/>
  </conditionalFormatting>
  <conditionalFormatting sqref="B26:B28">
    <cfRule type="top10" dxfId="183" priority="94" rank="1"/>
  </conditionalFormatting>
  <conditionalFormatting sqref="C17:C19">
    <cfRule type="top10" dxfId="182" priority="22" rank="1"/>
  </conditionalFormatting>
  <conditionalFormatting sqref="C20:C25">
    <cfRule type="top10" dxfId="181" priority="64" rank="1"/>
  </conditionalFormatting>
  <conditionalFormatting sqref="C26:C28">
    <cfRule type="top10" dxfId="180" priority="95" rank="1"/>
  </conditionalFormatting>
  <conditionalFormatting sqref="D17:D19">
    <cfRule type="top10" dxfId="179" priority="11" rank="1"/>
  </conditionalFormatting>
  <conditionalFormatting sqref="D20:D25">
    <cfRule type="top10" dxfId="178" priority="53" rank="1"/>
  </conditionalFormatting>
  <conditionalFormatting sqref="D26:D28">
    <cfRule type="top10" dxfId="177" priority="96" rank="1"/>
  </conditionalFormatting>
  <conditionalFormatting sqref="E17:E19">
    <cfRule type="top10" dxfId="176" priority="12" rank="1"/>
  </conditionalFormatting>
  <conditionalFormatting sqref="E20:E25">
    <cfRule type="top10" dxfId="175" priority="54" rank="1"/>
  </conditionalFormatting>
  <conditionalFormatting sqref="E26:E28">
    <cfRule type="top10" dxfId="174" priority="97" rank="1"/>
  </conditionalFormatting>
  <conditionalFormatting sqref="F17:F19">
    <cfRule type="top10" dxfId="173" priority="13" rank="1"/>
  </conditionalFormatting>
  <conditionalFormatting sqref="F20:F25">
    <cfRule type="top10" dxfId="172" priority="55" rank="1"/>
  </conditionalFormatting>
  <conditionalFormatting sqref="F26:F28">
    <cfRule type="top10" dxfId="171" priority="98" rank="1"/>
  </conditionalFormatting>
  <conditionalFormatting sqref="G17:G19">
    <cfRule type="top10" dxfId="170" priority="14" rank="1"/>
  </conditionalFormatting>
  <conditionalFormatting sqref="G20:G25">
    <cfRule type="top10" dxfId="169" priority="56" rank="1"/>
  </conditionalFormatting>
  <conditionalFormatting sqref="G26:G28">
    <cfRule type="top10" dxfId="168" priority="99" rank="1"/>
  </conditionalFormatting>
  <conditionalFormatting sqref="H17:H19">
    <cfRule type="top10" dxfId="167" priority="15" rank="1"/>
  </conditionalFormatting>
  <conditionalFormatting sqref="H20:H25">
    <cfRule type="top10" dxfId="166" priority="57" rank="1"/>
  </conditionalFormatting>
  <conditionalFormatting sqref="H26:H28">
    <cfRule type="top10" dxfId="165" priority="100" rank="1"/>
  </conditionalFormatting>
  <conditionalFormatting sqref="I17:I19">
    <cfRule type="top10" dxfId="164" priority="16" rank="1"/>
  </conditionalFormatting>
  <conditionalFormatting sqref="I20:I25">
    <cfRule type="top10" dxfId="163" priority="58" rank="1"/>
  </conditionalFormatting>
  <conditionalFormatting sqref="I26:I28">
    <cfRule type="top10" dxfId="162" priority="101" rank="1"/>
  </conditionalFormatting>
  <conditionalFormatting sqref="J17:J19">
    <cfRule type="top10" dxfId="161" priority="17" rank="1"/>
  </conditionalFormatting>
  <conditionalFormatting sqref="J20:J25">
    <cfRule type="top10" dxfId="160" priority="59" rank="1"/>
  </conditionalFormatting>
  <conditionalFormatting sqref="J26:J28">
    <cfRule type="top10" dxfId="159" priority="102" rank="1"/>
  </conditionalFormatting>
  <conditionalFormatting sqref="K17:K19">
    <cfRule type="top10" dxfId="158" priority="18" rank="1"/>
  </conditionalFormatting>
  <conditionalFormatting sqref="K20:K25">
    <cfRule type="top10" dxfId="157" priority="60" rank="1"/>
  </conditionalFormatting>
  <conditionalFormatting sqref="K26:K28">
    <cfRule type="top10" dxfId="156" priority="103" rank="1"/>
  </conditionalFormatting>
  <conditionalFormatting sqref="L17:L19">
    <cfRule type="top10" dxfId="155" priority="19" rank="1"/>
  </conditionalFormatting>
  <conditionalFormatting sqref="L20:L25">
    <cfRule type="top10" dxfId="154" priority="61" rank="1"/>
  </conditionalFormatting>
  <conditionalFormatting sqref="L26:L28">
    <cfRule type="top10" dxfId="153" priority="104" rank="1"/>
  </conditionalFormatting>
  <conditionalFormatting sqref="M17:M19">
    <cfRule type="top10" dxfId="152" priority="20" rank="1"/>
  </conditionalFormatting>
  <conditionalFormatting sqref="M20:M25">
    <cfRule type="top10" dxfId="151" priority="62" rank="1"/>
  </conditionalFormatting>
  <conditionalFormatting sqref="M26:M28">
    <cfRule type="top10" dxfId="150" priority="105" rank="1"/>
  </conditionalFormatting>
  <conditionalFormatting sqref="N17:N19">
    <cfRule type="top10" dxfId="149" priority="21" rank="1"/>
  </conditionalFormatting>
  <conditionalFormatting sqref="N20:N25">
    <cfRule type="top10" dxfId="148" priority="63" rank="1"/>
  </conditionalFormatting>
  <conditionalFormatting sqref="N26:N28">
    <cfRule type="top10" dxfId="147" priority="106" rank="1"/>
  </conditionalFormatting>
  <conditionalFormatting sqref="O17:O19">
    <cfRule type="top10" dxfId="146" priority="23" rank="1"/>
  </conditionalFormatting>
  <conditionalFormatting sqref="O20:O25">
    <cfRule type="top10" dxfId="145" priority="65" rank="1"/>
  </conditionalFormatting>
  <conditionalFormatting sqref="O26:O28">
    <cfRule type="top10" dxfId="144" priority="107" rank="1"/>
  </conditionalFormatting>
  <conditionalFormatting sqref="P17:P19">
    <cfRule type="top10" dxfId="143" priority="24" rank="1"/>
  </conditionalFormatting>
  <conditionalFormatting sqref="P20:P25">
    <cfRule type="top10" dxfId="142" priority="66" rank="1"/>
  </conditionalFormatting>
  <conditionalFormatting sqref="P26:P28">
    <cfRule type="top10" dxfId="141" priority="108" rank="1"/>
  </conditionalFormatting>
  <conditionalFormatting sqref="Q17:Q19">
    <cfRule type="top10" dxfId="140" priority="25" rank="1"/>
  </conditionalFormatting>
  <conditionalFormatting sqref="Q20:Q25">
    <cfRule type="top10" dxfId="139" priority="67" rank="1"/>
  </conditionalFormatting>
  <conditionalFormatting sqref="Q26:Q28">
    <cfRule type="top10" dxfId="138" priority="109" rank="1"/>
  </conditionalFormatting>
  <conditionalFormatting sqref="R17:R19">
    <cfRule type="top10" dxfId="137" priority="26" rank="1"/>
  </conditionalFormatting>
  <conditionalFormatting sqref="R20:R25">
    <cfRule type="top10" dxfId="136" priority="68" rank="1"/>
  </conditionalFormatting>
  <conditionalFormatting sqref="R26:R28">
    <cfRule type="top10" dxfId="135" priority="110" rank="1"/>
  </conditionalFormatting>
  <conditionalFormatting sqref="S17:S19">
    <cfRule type="top10" dxfId="134" priority="27" rank="1"/>
  </conditionalFormatting>
  <conditionalFormatting sqref="S20:S25">
    <cfRule type="top10" dxfId="133" priority="69" rank="1"/>
  </conditionalFormatting>
  <conditionalFormatting sqref="S26:S28">
    <cfRule type="top10" dxfId="132" priority="111" rank="1"/>
  </conditionalFormatting>
  <conditionalFormatting sqref="T17:T19">
    <cfRule type="top10" dxfId="131" priority="28" rank="1"/>
  </conditionalFormatting>
  <conditionalFormatting sqref="T20:T25">
    <cfRule type="top10" dxfId="130" priority="70" rank="1"/>
  </conditionalFormatting>
  <conditionalFormatting sqref="T26:T28">
    <cfRule type="top10" dxfId="129" priority="112" rank="1"/>
  </conditionalFormatting>
  <conditionalFormatting sqref="U17:U19">
    <cfRule type="top10" dxfId="128" priority="29" rank="1"/>
  </conditionalFormatting>
  <conditionalFormatting sqref="U20:U25">
    <cfRule type="top10" dxfId="127" priority="71" rank="1"/>
  </conditionalFormatting>
  <conditionalFormatting sqref="U26:U28">
    <cfRule type="top10" dxfId="126" priority="113" rank="1"/>
  </conditionalFormatting>
  <conditionalFormatting sqref="V17:V19">
    <cfRule type="top10" dxfId="125" priority="30" rank="1"/>
  </conditionalFormatting>
  <conditionalFormatting sqref="V20:V25">
    <cfRule type="top10" dxfId="124" priority="72" rank="1"/>
  </conditionalFormatting>
  <conditionalFormatting sqref="V26:V28">
    <cfRule type="top10" dxfId="123" priority="114" rank="1"/>
  </conditionalFormatting>
  <conditionalFormatting sqref="W17:W19">
    <cfRule type="top10" dxfId="122" priority="31" rank="1"/>
  </conditionalFormatting>
  <conditionalFormatting sqref="W20:W25">
    <cfRule type="top10" dxfId="121" priority="73" rank="1"/>
  </conditionalFormatting>
  <conditionalFormatting sqref="W26:W28">
    <cfRule type="top10" dxfId="120" priority="115" rank="1"/>
  </conditionalFormatting>
  <conditionalFormatting sqref="X17:X19">
    <cfRule type="top10" dxfId="119" priority="32" rank="1"/>
  </conditionalFormatting>
  <conditionalFormatting sqref="X20:X25">
    <cfRule type="top10" dxfId="118" priority="74" rank="1"/>
  </conditionalFormatting>
  <conditionalFormatting sqref="X26:X28">
    <cfRule type="top10" dxfId="117" priority="116" rank="1"/>
  </conditionalFormatting>
  <conditionalFormatting sqref="Y17:Y19">
    <cfRule type="top10" dxfId="116" priority="33" rank="1"/>
  </conditionalFormatting>
  <conditionalFormatting sqref="Y20:Y25">
    <cfRule type="top10" dxfId="115" priority="75" rank="1"/>
  </conditionalFormatting>
  <conditionalFormatting sqref="Y26:Y28">
    <cfRule type="top10" dxfId="114" priority="117" rank="1"/>
  </conditionalFormatting>
  <conditionalFormatting sqref="Z17:Z19">
    <cfRule type="top10" dxfId="113" priority="34" rank="1"/>
  </conditionalFormatting>
  <conditionalFormatting sqref="Z20:Z25">
    <cfRule type="top10" dxfId="112" priority="76" rank="1"/>
  </conditionalFormatting>
  <conditionalFormatting sqref="Z26:Z28">
    <cfRule type="top10" dxfId="111" priority="118" rank="1"/>
  </conditionalFormatting>
  <conditionalFormatting sqref="AA17:AA19">
    <cfRule type="top10" dxfId="110" priority="35" rank="1"/>
  </conditionalFormatting>
  <conditionalFormatting sqref="AA20:AA25">
    <cfRule type="top10" dxfId="109" priority="77" rank="1"/>
  </conditionalFormatting>
  <conditionalFormatting sqref="AA26:AA28">
    <cfRule type="top10" dxfId="108" priority="119" rank="1"/>
  </conditionalFormatting>
  <conditionalFormatting sqref="AB17:AB19">
    <cfRule type="top10" dxfId="107" priority="36" rank="1"/>
  </conditionalFormatting>
  <conditionalFormatting sqref="AB20:AB25">
    <cfRule type="top10" dxfId="106" priority="78" rank="1"/>
  </conditionalFormatting>
  <conditionalFormatting sqref="AB26:AB28">
    <cfRule type="top10" dxfId="105" priority="120" rank="1"/>
  </conditionalFormatting>
  <conditionalFormatting sqref="AC17:AC19">
    <cfRule type="top10" dxfId="104" priority="37" rank="1"/>
  </conditionalFormatting>
  <conditionalFormatting sqref="AC20:AC25">
    <cfRule type="top10" dxfId="103" priority="79" rank="1"/>
  </conditionalFormatting>
  <conditionalFormatting sqref="AC26:AC28">
    <cfRule type="top10" dxfId="102" priority="121" rank="1"/>
  </conditionalFormatting>
  <conditionalFormatting sqref="AD17:AD19">
    <cfRule type="top10" dxfId="101" priority="4" rank="1"/>
  </conditionalFormatting>
  <conditionalFormatting sqref="AD20:AD25">
    <cfRule type="top10" dxfId="100" priority="6" rank="1"/>
  </conditionalFormatting>
  <conditionalFormatting sqref="AD26:AD28">
    <cfRule type="top10" dxfId="99" priority="8" rank="1"/>
  </conditionalFormatting>
  <conditionalFormatting sqref="AE17:AE19">
    <cfRule type="top10" dxfId="98" priority="5" rank="1"/>
  </conditionalFormatting>
  <conditionalFormatting sqref="AE20:AE25">
    <cfRule type="top10" dxfId="97" priority="7" rank="1"/>
  </conditionalFormatting>
  <conditionalFormatting sqref="AE26:AE28">
    <cfRule type="top10" dxfId="96" priority="9" rank="1"/>
  </conditionalFormatting>
  <conditionalFormatting sqref="AF17:AF19">
    <cfRule type="top10" dxfId="95" priority="1" rank="1"/>
  </conditionalFormatting>
  <conditionalFormatting sqref="AF20:AF25">
    <cfRule type="top10" dxfId="94" priority="2" rank="1"/>
  </conditionalFormatting>
  <conditionalFormatting sqref="AF26:AF28">
    <cfRule type="top10" dxfId="93"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3C365-045A-4071-9D3C-5F29929223F8}">
  <sheetPr>
    <pageSetUpPr fitToPage="1"/>
  </sheetPr>
  <dimension ref="A1:AF45"/>
  <sheetViews>
    <sheetView view="pageBreakPreview" zoomScale="80" zoomScaleNormal="80" zoomScaleSheetLayoutView="80" workbookViewId="0"/>
  </sheetViews>
  <sheetFormatPr defaultColWidth="14.6328125" defaultRowHeight="12.5" x14ac:dyDescent="0.25"/>
  <cols>
    <col min="1" max="10" width="14.6328125" style="6" customWidth="1"/>
    <col min="11" max="16384" width="14.6328125" style="6"/>
  </cols>
  <sheetData>
    <row r="1" spans="1:32" ht="22" x14ac:dyDescent="0.4">
      <c r="A1" s="178"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row>
    <row r="2" spans="1:32" x14ac:dyDescent="0.25">
      <c r="A2" s="180"/>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row>
    <row r="3" spans="1:32" x14ac:dyDescent="0.25">
      <c r="A3" s="180" t="s">
        <v>103</v>
      </c>
      <c r="B3" s="179"/>
      <c r="C3" s="181">
        <f>'Front Cover'!C30</f>
        <v>45446</v>
      </c>
      <c r="D3" s="179"/>
      <c r="E3" s="179"/>
      <c r="F3" s="179"/>
      <c r="G3" s="179"/>
      <c r="H3" s="180"/>
      <c r="I3" s="179"/>
      <c r="J3" s="179"/>
      <c r="K3" s="179"/>
      <c r="L3" s="179"/>
      <c r="M3" s="179"/>
      <c r="N3" s="179"/>
      <c r="O3" s="179"/>
      <c r="P3" s="179"/>
      <c r="Q3" s="179"/>
      <c r="R3" s="179"/>
      <c r="S3" s="179"/>
      <c r="T3" s="179"/>
      <c r="U3" s="179"/>
      <c r="V3" s="179"/>
      <c r="W3" s="179"/>
      <c r="X3" s="179"/>
      <c r="Y3" s="179"/>
      <c r="Z3" s="179"/>
      <c r="AA3" s="179"/>
      <c r="AB3" s="179"/>
      <c r="AC3" s="179"/>
      <c r="AD3" s="179"/>
      <c r="AE3" s="179"/>
      <c r="AF3" s="179"/>
    </row>
    <row r="4" spans="1:32" x14ac:dyDescent="0.25">
      <c r="A4" s="180" t="s">
        <v>5</v>
      </c>
      <c r="B4" s="179" t="str">
        <f>'Front Cover'!C31</f>
        <v>South Liberty Lane</v>
      </c>
      <c r="C4" s="179"/>
      <c r="D4" s="179"/>
      <c r="E4" s="179"/>
      <c r="F4" s="179"/>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row>
    <row r="5" spans="1:32" x14ac:dyDescent="0.25">
      <c r="A5" s="180" t="s">
        <v>104</v>
      </c>
      <c r="B5" s="179" t="s">
        <v>125</v>
      </c>
      <c r="C5" s="179"/>
      <c r="D5" s="182"/>
      <c r="E5" s="179"/>
      <c r="F5" s="179"/>
      <c r="G5" s="179"/>
      <c r="H5" s="182" t="s">
        <v>105</v>
      </c>
      <c r="I5" s="183" t="str">
        <f>'QA &amp; Issue'!C14</f>
        <v>David Brown</v>
      </c>
      <c r="J5" s="179"/>
      <c r="K5" s="179"/>
      <c r="L5" s="179"/>
      <c r="M5" s="179"/>
      <c r="N5" s="179"/>
      <c r="O5" s="179"/>
      <c r="P5" s="179"/>
      <c r="Q5" s="179"/>
      <c r="R5" s="179"/>
      <c r="S5" s="179"/>
      <c r="T5" s="179"/>
      <c r="U5" s="179"/>
      <c r="V5" s="179"/>
      <c r="W5" s="179"/>
      <c r="X5" s="179"/>
      <c r="Y5" s="179"/>
      <c r="Z5" s="179"/>
      <c r="AA5" s="179"/>
      <c r="AB5" s="179"/>
      <c r="AC5" s="179"/>
      <c r="AD5" s="179"/>
      <c r="AE5" s="179"/>
      <c r="AF5" s="179"/>
    </row>
    <row r="6" spans="1:32" x14ac:dyDescent="0.25">
      <c r="A6" s="180" t="s">
        <v>106</v>
      </c>
      <c r="B6" s="179"/>
      <c r="C6" s="179" t="s">
        <v>107</v>
      </c>
      <c r="D6" s="180"/>
      <c r="E6" s="179"/>
      <c r="F6" s="179"/>
      <c r="G6" s="179"/>
      <c r="H6" s="182" t="s">
        <v>108</v>
      </c>
      <c r="I6" s="179" t="str">
        <f>'QA &amp; Issue'!C16</f>
        <v>Elyece Malnati</v>
      </c>
      <c r="J6" s="179"/>
      <c r="K6" s="179"/>
      <c r="L6" s="179"/>
      <c r="M6" s="179"/>
      <c r="N6" s="179"/>
      <c r="O6" s="179"/>
      <c r="P6" s="179"/>
      <c r="Q6" s="179"/>
      <c r="R6" s="179"/>
      <c r="S6" s="179"/>
      <c r="T6" s="179"/>
      <c r="U6" s="179"/>
      <c r="V6" s="179"/>
      <c r="W6" s="179"/>
      <c r="X6" s="179"/>
      <c r="Y6" s="179"/>
      <c r="Z6" s="179"/>
      <c r="AA6" s="179"/>
      <c r="AB6" s="179"/>
      <c r="AC6" s="179"/>
      <c r="AD6" s="179"/>
      <c r="AE6" s="179"/>
      <c r="AF6" s="179"/>
    </row>
    <row r="7" spans="1:32" ht="13"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row>
    <row r="8" spans="1:32" ht="12.75" customHeight="1" x14ac:dyDescent="0.25">
      <c r="A8" s="57"/>
      <c r="B8" s="58" t="s">
        <v>72</v>
      </c>
      <c r="C8" s="59" t="s">
        <v>94</v>
      </c>
      <c r="D8" s="59" t="s">
        <v>97</v>
      </c>
      <c r="E8" s="59" t="s">
        <v>98</v>
      </c>
      <c r="F8" s="59" t="s">
        <v>99</v>
      </c>
      <c r="G8" s="59" t="s">
        <v>100</v>
      </c>
      <c r="H8" s="59" t="s">
        <v>101</v>
      </c>
      <c r="I8" s="59" t="s">
        <v>72</v>
      </c>
      <c r="J8" s="59" t="s">
        <v>94</v>
      </c>
      <c r="K8" s="59" t="s">
        <v>97</v>
      </c>
      <c r="L8" s="59" t="s">
        <v>98</v>
      </c>
      <c r="M8" s="59" t="s">
        <v>99</v>
      </c>
      <c r="N8" s="59" t="s">
        <v>100</v>
      </c>
      <c r="O8" s="59" t="s">
        <v>101</v>
      </c>
      <c r="P8" s="59" t="s">
        <v>72</v>
      </c>
      <c r="Q8" s="59" t="s">
        <v>94</v>
      </c>
      <c r="R8" s="59" t="s">
        <v>97</v>
      </c>
      <c r="S8" s="59" t="s">
        <v>98</v>
      </c>
      <c r="T8" s="59" t="s">
        <v>99</v>
      </c>
      <c r="U8" s="59" t="s">
        <v>100</v>
      </c>
      <c r="V8" s="59" t="s">
        <v>101</v>
      </c>
      <c r="W8" s="59" t="s">
        <v>72</v>
      </c>
      <c r="X8" s="59" t="s">
        <v>94</v>
      </c>
      <c r="Y8" s="59" t="s">
        <v>97</v>
      </c>
      <c r="Z8" s="59" t="s">
        <v>98</v>
      </c>
      <c r="AA8" s="59" t="s">
        <v>99</v>
      </c>
      <c r="AB8" s="59" t="s">
        <v>100</v>
      </c>
      <c r="AC8" s="102" t="s">
        <v>101</v>
      </c>
      <c r="AD8" s="544" t="s">
        <v>109</v>
      </c>
      <c r="AE8" s="546" t="s">
        <v>110</v>
      </c>
      <c r="AF8" s="548" t="s">
        <v>111</v>
      </c>
    </row>
    <row r="9" spans="1:32" s="51" customFormat="1" ht="27" customHeight="1" thickBot="1" x14ac:dyDescent="0.3">
      <c r="A9" s="60" t="s">
        <v>112</v>
      </c>
      <c r="B9" s="61">
        <f>'Front Cover'!C30</f>
        <v>45446</v>
      </c>
      <c r="C9" s="62">
        <f>B9+1</f>
        <v>45447</v>
      </c>
      <c r="D9" s="62">
        <f t="shared" ref="D9:AC9" si="0">C9+1</f>
        <v>45448</v>
      </c>
      <c r="E9" s="62">
        <f t="shared" si="0"/>
        <v>45449</v>
      </c>
      <c r="F9" s="62">
        <f t="shared" si="0"/>
        <v>45450</v>
      </c>
      <c r="G9" s="62">
        <f t="shared" si="0"/>
        <v>45451</v>
      </c>
      <c r="H9" s="62">
        <f t="shared" si="0"/>
        <v>45452</v>
      </c>
      <c r="I9" s="62">
        <f t="shared" si="0"/>
        <v>45453</v>
      </c>
      <c r="J9" s="62">
        <f t="shared" si="0"/>
        <v>45454</v>
      </c>
      <c r="K9" s="62">
        <f t="shared" si="0"/>
        <v>45455</v>
      </c>
      <c r="L9" s="62">
        <f t="shared" si="0"/>
        <v>45456</v>
      </c>
      <c r="M9" s="62">
        <f t="shared" si="0"/>
        <v>45457</v>
      </c>
      <c r="N9" s="62">
        <f t="shared" si="0"/>
        <v>45458</v>
      </c>
      <c r="O9" s="62">
        <f t="shared" si="0"/>
        <v>45459</v>
      </c>
      <c r="P9" s="62">
        <f t="shared" si="0"/>
        <v>45460</v>
      </c>
      <c r="Q9" s="62">
        <f t="shared" si="0"/>
        <v>45461</v>
      </c>
      <c r="R9" s="62">
        <f t="shared" si="0"/>
        <v>45462</v>
      </c>
      <c r="S9" s="62">
        <f t="shared" si="0"/>
        <v>45463</v>
      </c>
      <c r="T9" s="62">
        <f t="shared" si="0"/>
        <v>45464</v>
      </c>
      <c r="U9" s="62">
        <f t="shared" si="0"/>
        <v>45465</v>
      </c>
      <c r="V9" s="62">
        <f t="shared" si="0"/>
        <v>45466</v>
      </c>
      <c r="W9" s="62">
        <f t="shared" si="0"/>
        <v>45467</v>
      </c>
      <c r="X9" s="62">
        <f t="shared" si="0"/>
        <v>45468</v>
      </c>
      <c r="Y9" s="62">
        <f t="shared" si="0"/>
        <v>45469</v>
      </c>
      <c r="Z9" s="62">
        <f t="shared" si="0"/>
        <v>45470</v>
      </c>
      <c r="AA9" s="62">
        <f t="shared" si="0"/>
        <v>45471</v>
      </c>
      <c r="AB9" s="62">
        <f t="shared" si="0"/>
        <v>45472</v>
      </c>
      <c r="AC9" s="103">
        <f t="shared" si="0"/>
        <v>45473</v>
      </c>
      <c r="AD9" s="545"/>
      <c r="AE9" s="547"/>
      <c r="AF9" s="549"/>
    </row>
    <row r="10" spans="1:32" x14ac:dyDescent="0.25">
      <c r="A10" s="63">
        <v>0</v>
      </c>
      <c r="B10" s="64" t="str">
        <f>IFERROR('Hourly Flow Summary A-B'!B10+'Hourly Flow Summary B-A'!B10,"*")</f>
        <v>*</v>
      </c>
      <c r="C10" s="65" t="str">
        <f>IFERROR('Hourly Flow Summary A-B'!C10+'Hourly Flow Summary B-A'!C10,"*")</f>
        <v>*</v>
      </c>
      <c r="D10" s="65" t="str">
        <f>IFERROR('Hourly Flow Summary A-B'!D10+'Hourly Flow Summary B-A'!D10,"*")</f>
        <v>*</v>
      </c>
      <c r="E10" s="65" t="str">
        <f>IFERROR('Hourly Flow Summary A-B'!E10+'Hourly Flow Summary B-A'!E10,"*")</f>
        <v>*</v>
      </c>
      <c r="F10" s="65" t="str">
        <f>IFERROR('Hourly Flow Summary A-B'!F10+'Hourly Flow Summary B-A'!F10,"*")</f>
        <v>*</v>
      </c>
      <c r="G10" s="65">
        <f>IFERROR('Hourly Flow Summary A-B'!G10+'Hourly Flow Summary B-A'!G10,"*")</f>
        <v>23</v>
      </c>
      <c r="H10" s="65">
        <f>IFERROR('Hourly Flow Summary A-B'!H10+'Hourly Flow Summary B-A'!H10,"*")</f>
        <v>98</v>
      </c>
      <c r="I10" s="65">
        <f>IFERROR('Hourly Flow Summary A-B'!I10+'Hourly Flow Summary B-A'!I10,"*")</f>
        <v>10</v>
      </c>
      <c r="J10" s="65">
        <f>IFERROR('Hourly Flow Summary A-B'!J10+'Hourly Flow Summary B-A'!J10,"*")</f>
        <v>23</v>
      </c>
      <c r="K10" s="65">
        <f>IFERROR('Hourly Flow Summary A-B'!K10+'Hourly Flow Summary B-A'!K10,"*")</f>
        <v>14</v>
      </c>
      <c r="L10" s="65">
        <f>IFERROR('Hourly Flow Summary A-B'!L10+'Hourly Flow Summary B-A'!L10,"*")</f>
        <v>21</v>
      </c>
      <c r="M10" s="65">
        <f>IFERROR('Hourly Flow Summary A-B'!M10+'Hourly Flow Summary B-A'!M10,"*")</f>
        <v>20</v>
      </c>
      <c r="N10" s="65">
        <f>IFERROR('Hourly Flow Summary A-B'!N10+'Hourly Flow Summary B-A'!N10,"*")</f>
        <v>33</v>
      </c>
      <c r="O10" s="65">
        <f>IFERROR('Hourly Flow Summary A-B'!O10+'Hourly Flow Summary B-A'!O10,"*")</f>
        <v>40</v>
      </c>
      <c r="P10" s="65">
        <f>IFERROR('Hourly Flow Summary A-B'!P10+'Hourly Flow Summary B-A'!P10,"*")</f>
        <v>8</v>
      </c>
      <c r="Q10" s="65">
        <f>IFERROR('Hourly Flow Summary A-B'!Q10+'Hourly Flow Summary B-A'!Q10,"*")</f>
        <v>22</v>
      </c>
      <c r="R10" s="65">
        <f>IFERROR('Hourly Flow Summary A-B'!R10+'Hourly Flow Summary B-A'!R10,"*")</f>
        <v>19</v>
      </c>
      <c r="S10" s="65">
        <f>IFERROR('Hourly Flow Summary A-B'!S10+'Hourly Flow Summary B-A'!S10,"*")</f>
        <v>24</v>
      </c>
      <c r="T10" s="65">
        <f>IFERROR('Hourly Flow Summary A-B'!T10+'Hourly Flow Summary B-A'!T10,"*")</f>
        <v>17</v>
      </c>
      <c r="U10" s="65">
        <f>IFERROR('Hourly Flow Summary A-B'!U10+'Hourly Flow Summary B-A'!U10,"*")</f>
        <v>28</v>
      </c>
      <c r="V10" s="65">
        <f>IFERROR('Hourly Flow Summary A-B'!V10+'Hourly Flow Summary B-A'!V10,"*")</f>
        <v>32</v>
      </c>
      <c r="W10" s="65">
        <f>IFERROR('Hourly Flow Summary A-B'!W10+'Hourly Flow Summary B-A'!W10,"*")</f>
        <v>13</v>
      </c>
      <c r="X10" s="65">
        <f>IFERROR('Hourly Flow Summary A-B'!X10+'Hourly Flow Summary B-A'!X10,"*")</f>
        <v>16</v>
      </c>
      <c r="Y10" s="65">
        <f>IFERROR('Hourly Flow Summary A-B'!Y10+'Hourly Flow Summary B-A'!Y10,"*")</f>
        <v>17</v>
      </c>
      <c r="Z10" s="65">
        <f>IFERROR('Hourly Flow Summary A-B'!Z10+'Hourly Flow Summary B-A'!Z10,"*")</f>
        <v>17</v>
      </c>
      <c r="AA10" s="65" t="str">
        <f>IFERROR('Hourly Flow Summary A-B'!AA10+'Hourly Flow Summary B-A'!AA10,"*")</f>
        <v>*</v>
      </c>
      <c r="AB10" s="65" t="str">
        <f>IFERROR('Hourly Flow Summary A-B'!AB10+'Hourly Flow Summary B-A'!AB10,"*")</f>
        <v>*</v>
      </c>
      <c r="AC10" s="97" t="str">
        <f>IFERROR('Hourly Flow Summary A-B'!AC10+'Hourly Flow Summary B-A'!AC10,"*")</f>
        <v>*</v>
      </c>
      <c r="AD10" s="127">
        <f>IFERROR(AVERAGE(C10:E10,J10:L10,Q10:S10,X10:Z10),"-")</f>
        <v>19.222222222222221</v>
      </c>
      <c r="AE10" s="127">
        <f>IFERROR(AVERAGE(B10:F10,I10:M10,P10:T10,W10:AA10),"-")</f>
        <v>17.214285714285715</v>
      </c>
      <c r="AF10" s="128">
        <f>IFERROR(AVERAGE(B10:AC10),"-")</f>
        <v>24.75</v>
      </c>
    </row>
    <row r="11" spans="1:32" x14ac:dyDescent="0.25">
      <c r="A11" s="66">
        <v>4.1666666666666664E-2</v>
      </c>
      <c r="B11" s="67" t="str">
        <f>IFERROR('Hourly Flow Summary A-B'!B11+'Hourly Flow Summary B-A'!B11,"*")</f>
        <v>*</v>
      </c>
      <c r="C11" s="68" t="str">
        <f>IFERROR('Hourly Flow Summary A-B'!C11+'Hourly Flow Summary B-A'!C11,"*")</f>
        <v>*</v>
      </c>
      <c r="D11" s="68" t="str">
        <f>IFERROR('Hourly Flow Summary A-B'!D11+'Hourly Flow Summary B-A'!D11,"*")</f>
        <v>*</v>
      </c>
      <c r="E11" s="68" t="str">
        <f>IFERROR('Hourly Flow Summary A-B'!E11+'Hourly Flow Summary B-A'!E11,"*")</f>
        <v>*</v>
      </c>
      <c r="F11" s="68" t="str">
        <f>IFERROR('Hourly Flow Summary A-B'!F11+'Hourly Flow Summary B-A'!F11,"*")</f>
        <v>*</v>
      </c>
      <c r="G11" s="68">
        <f>IFERROR('Hourly Flow Summary A-B'!G11+'Hourly Flow Summary B-A'!G11,"*")</f>
        <v>14</v>
      </c>
      <c r="H11" s="68">
        <f>IFERROR('Hourly Flow Summary A-B'!H11+'Hourly Flow Summary B-A'!H11,"*")</f>
        <v>49</v>
      </c>
      <c r="I11" s="68">
        <f>IFERROR('Hourly Flow Summary A-B'!I11+'Hourly Flow Summary B-A'!I11,"*")</f>
        <v>8</v>
      </c>
      <c r="J11" s="68">
        <f>IFERROR('Hourly Flow Summary A-B'!J11+'Hourly Flow Summary B-A'!J11,"*")</f>
        <v>5</v>
      </c>
      <c r="K11" s="68">
        <f>IFERROR('Hourly Flow Summary A-B'!K11+'Hourly Flow Summary B-A'!K11,"*")</f>
        <v>15</v>
      </c>
      <c r="L11" s="68">
        <f>IFERROR('Hourly Flow Summary A-B'!L11+'Hourly Flow Summary B-A'!L11,"*")</f>
        <v>19</v>
      </c>
      <c r="M11" s="68">
        <f>IFERROR('Hourly Flow Summary A-B'!M11+'Hourly Flow Summary B-A'!M11,"*")</f>
        <v>12</v>
      </c>
      <c r="N11" s="68">
        <f>IFERROR('Hourly Flow Summary A-B'!N11+'Hourly Flow Summary B-A'!N11,"*")</f>
        <v>14</v>
      </c>
      <c r="O11" s="68">
        <f>IFERROR('Hourly Flow Summary A-B'!O11+'Hourly Flow Summary B-A'!O11,"*")</f>
        <v>8</v>
      </c>
      <c r="P11" s="68">
        <f>IFERROR('Hourly Flow Summary A-B'!P11+'Hourly Flow Summary B-A'!P11,"*")</f>
        <v>14</v>
      </c>
      <c r="Q11" s="68">
        <f>IFERROR('Hourly Flow Summary A-B'!Q11+'Hourly Flow Summary B-A'!Q11,"*")</f>
        <v>11</v>
      </c>
      <c r="R11" s="68">
        <f>IFERROR('Hourly Flow Summary A-B'!R11+'Hourly Flow Summary B-A'!R11,"*")</f>
        <v>8</v>
      </c>
      <c r="S11" s="68">
        <f>IFERROR('Hourly Flow Summary A-B'!S11+'Hourly Flow Summary B-A'!S11,"*")</f>
        <v>9</v>
      </c>
      <c r="T11" s="68">
        <f>IFERROR('Hourly Flow Summary A-B'!T11+'Hourly Flow Summary B-A'!T11,"*")</f>
        <v>17</v>
      </c>
      <c r="U11" s="68">
        <f>IFERROR('Hourly Flow Summary A-B'!U11+'Hourly Flow Summary B-A'!U11,"*")</f>
        <v>15</v>
      </c>
      <c r="V11" s="68">
        <f>IFERROR('Hourly Flow Summary A-B'!V11+'Hourly Flow Summary B-A'!V11,"*")</f>
        <v>11</v>
      </c>
      <c r="W11" s="68">
        <f>IFERROR('Hourly Flow Summary A-B'!W11+'Hourly Flow Summary B-A'!W11,"*")</f>
        <v>11</v>
      </c>
      <c r="X11" s="68">
        <f>IFERROR('Hourly Flow Summary A-B'!X11+'Hourly Flow Summary B-A'!X11,"*")</f>
        <v>6</v>
      </c>
      <c r="Y11" s="68">
        <f>IFERROR('Hourly Flow Summary A-B'!Y11+'Hourly Flow Summary B-A'!Y11,"*")</f>
        <v>8</v>
      </c>
      <c r="Z11" s="68">
        <f>IFERROR('Hourly Flow Summary A-B'!Z11+'Hourly Flow Summary B-A'!Z11,"*")</f>
        <v>12</v>
      </c>
      <c r="AA11" s="68" t="str">
        <f>IFERROR('Hourly Flow Summary A-B'!AA11+'Hourly Flow Summary B-A'!AA11,"*")</f>
        <v>*</v>
      </c>
      <c r="AB11" s="68" t="str">
        <f>IFERROR('Hourly Flow Summary A-B'!AB11+'Hourly Flow Summary B-A'!AB11,"*")</f>
        <v>*</v>
      </c>
      <c r="AC11" s="99" t="str">
        <f>IFERROR('Hourly Flow Summary A-B'!AC11+'Hourly Flow Summary B-A'!AC11,"*")</f>
        <v>*</v>
      </c>
      <c r="AD11" s="129">
        <f t="shared" ref="AD11:AD33" si="1">IFERROR(AVERAGE(C11:E11,J11:L11,Q11:S11,X11:Z11),"-")</f>
        <v>10.333333333333334</v>
      </c>
      <c r="AE11" s="129">
        <f t="shared" ref="AE11:AE33" si="2">IFERROR(AVERAGE(B11:F11,I11:M11,P11:T11,W11:AA11),"-")</f>
        <v>11.071428571428571</v>
      </c>
      <c r="AF11" s="130">
        <f t="shared" ref="AF11:AF33" si="3">IFERROR(AVERAGE(B11:AC11),"-")</f>
        <v>13.3</v>
      </c>
    </row>
    <row r="12" spans="1:32" x14ac:dyDescent="0.25">
      <c r="A12" s="66">
        <v>8.3333333333333329E-2</v>
      </c>
      <c r="B12" s="67" t="str">
        <f>IFERROR('Hourly Flow Summary A-B'!B12+'Hourly Flow Summary B-A'!B12,"*")</f>
        <v>*</v>
      </c>
      <c r="C12" s="68" t="str">
        <f>IFERROR('Hourly Flow Summary A-B'!C12+'Hourly Flow Summary B-A'!C12,"*")</f>
        <v>*</v>
      </c>
      <c r="D12" s="68" t="str">
        <f>IFERROR('Hourly Flow Summary A-B'!D12+'Hourly Flow Summary B-A'!D12,"*")</f>
        <v>*</v>
      </c>
      <c r="E12" s="68" t="str">
        <f>IFERROR('Hourly Flow Summary A-B'!E12+'Hourly Flow Summary B-A'!E12,"*")</f>
        <v>*</v>
      </c>
      <c r="F12" s="68" t="str">
        <f>IFERROR('Hourly Flow Summary A-B'!F12+'Hourly Flow Summary B-A'!F12,"*")</f>
        <v>*</v>
      </c>
      <c r="G12" s="68">
        <f>IFERROR('Hourly Flow Summary A-B'!G12+'Hourly Flow Summary B-A'!G12,"*")</f>
        <v>22</v>
      </c>
      <c r="H12" s="68">
        <f>IFERROR('Hourly Flow Summary A-B'!H12+'Hourly Flow Summary B-A'!H12,"*")</f>
        <v>12</v>
      </c>
      <c r="I12" s="68">
        <f>IFERROR('Hourly Flow Summary A-B'!I12+'Hourly Flow Summary B-A'!I12,"*")</f>
        <v>10</v>
      </c>
      <c r="J12" s="68">
        <f>IFERROR('Hourly Flow Summary A-B'!J12+'Hourly Flow Summary B-A'!J12,"*")</f>
        <v>19</v>
      </c>
      <c r="K12" s="68">
        <f>IFERROR('Hourly Flow Summary A-B'!K12+'Hourly Flow Summary B-A'!K12,"*")</f>
        <v>14</v>
      </c>
      <c r="L12" s="68">
        <f>IFERROR('Hourly Flow Summary A-B'!L12+'Hourly Flow Summary B-A'!L12,"*")</f>
        <v>11</v>
      </c>
      <c r="M12" s="68">
        <f>IFERROR('Hourly Flow Summary A-B'!M12+'Hourly Flow Summary B-A'!M12,"*")</f>
        <v>13</v>
      </c>
      <c r="N12" s="68">
        <f>IFERROR('Hourly Flow Summary A-B'!N12+'Hourly Flow Summary B-A'!N12,"*")</f>
        <v>15</v>
      </c>
      <c r="O12" s="68">
        <f>IFERROR('Hourly Flow Summary A-B'!O12+'Hourly Flow Summary B-A'!O12,"*")</f>
        <v>10</v>
      </c>
      <c r="P12" s="68">
        <f>IFERROR('Hourly Flow Summary A-B'!P12+'Hourly Flow Summary B-A'!P12,"*")</f>
        <v>7</v>
      </c>
      <c r="Q12" s="68">
        <f>IFERROR('Hourly Flow Summary A-B'!Q12+'Hourly Flow Summary B-A'!Q12,"*")</f>
        <v>9</v>
      </c>
      <c r="R12" s="68">
        <f>IFERROR('Hourly Flow Summary A-B'!R12+'Hourly Flow Summary B-A'!R12,"*")</f>
        <v>13</v>
      </c>
      <c r="S12" s="68">
        <f>IFERROR('Hourly Flow Summary A-B'!S12+'Hourly Flow Summary B-A'!S12,"*")</f>
        <v>15</v>
      </c>
      <c r="T12" s="68">
        <f>IFERROR('Hourly Flow Summary A-B'!T12+'Hourly Flow Summary B-A'!T12,"*")</f>
        <v>11</v>
      </c>
      <c r="U12" s="68">
        <f>IFERROR('Hourly Flow Summary A-B'!U12+'Hourly Flow Summary B-A'!U12,"*")</f>
        <v>7</v>
      </c>
      <c r="V12" s="68">
        <f>IFERROR('Hourly Flow Summary A-B'!V12+'Hourly Flow Summary B-A'!V12,"*")</f>
        <v>14</v>
      </c>
      <c r="W12" s="68">
        <f>IFERROR('Hourly Flow Summary A-B'!W12+'Hourly Flow Summary B-A'!W12,"*")</f>
        <v>6</v>
      </c>
      <c r="X12" s="68">
        <f>IFERROR('Hourly Flow Summary A-B'!X12+'Hourly Flow Summary B-A'!X12,"*")</f>
        <v>5</v>
      </c>
      <c r="Y12" s="68">
        <f>IFERROR('Hourly Flow Summary A-B'!Y12+'Hourly Flow Summary B-A'!Y12,"*")</f>
        <v>11</v>
      </c>
      <c r="Z12" s="68">
        <f>IFERROR('Hourly Flow Summary A-B'!Z12+'Hourly Flow Summary B-A'!Z12,"*")</f>
        <v>8</v>
      </c>
      <c r="AA12" s="68" t="str">
        <f>IFERROR('Hourly Flow Summary A-B'!AA12+'Hourly Flow Summary B-A'!AA12,"*")</f>
        <v>*</v>
      </c>
      <c r="AB12" s="68" t="str">
        <f>IFERROR('Hourly Flow Summary A-B'!AB12+'Hourly Flow Summary B-A'!AB12,"*")</f>
        <v>*</v>
      </c>
      <c r="AC12" s="99" t="str">
        <f>IFERROR('Hourly Flow Summary A-B'!AC12+'Hourly Flow Summary B-A'!AC12,"*")</f>
        <v>*</v>
      </c>
      <c r="AD12" s="129">
        <f t="shared" si="1"/>
        <v>11.666666666666666</v>
      </c>
      <c r="AE12" s="129">
        <f t="shared" si="2"/>
        <v>10.857142857142858</v>
      </c>
      <c r="AF12" s="130">
        <f t="shared" si="3"/>
        <v>11.6</v>
      </c>
    </row>
    <row r="13" spans="1:32" x14ac:dyDescent="0.25">
      <c r="A13" s="66">
        <v>0.125</v>
      </c>
      <c r="B13" s="67" t="str">
        <f>IFERROR('Hourly Flow Summary A-B'!B13+'Hourly Flow Summary B-A'!B13,"*")</f>
        <v>*</v>
      </c>
      <c r="C13" s="68" t="str">
        <f>IFERROR('Hourly Flow Summary A-B'!C13+'Hourly Flow Summary B-A'!C13,"*")</f>
        <v>*</v>
      </c>
      <c r="D13" s="68" t="str">
        <f>IFERROR('Hourly Flow Summary A-B'!D13+'Hourly Flow Summary B-A'!D13,"*")</f>
        <v>*</v>
      </c>
      <c r="E13" s="68" t="str">
        <f>IFERROR('Hourly Flow Summary A-B'!E13+'Hourly Flow Summary B-A'!E13,"*")</f>
        <v>*</v>
      </c>
      <c r="F13" s="68" t="str">
        <f>IFERROR('Hourly Flow Summary A-B'!F13+'Hourly Flow Summary B-A'!F13,"*")</f>
        <v>*</v>
      </c>
      <c r="G13" s="68">
        <f>IFERROR('Hourly Flow Summary A-B'!G13+'Hourly Flow Summary B-A'!G13,"*")</f>
        <v>9</v>
      </c>
      <c r="H13" s="68">
        <f>IFERROR('Hourly Flow Summary A-B'!H13+'Hourly Flow Summary B-A'!H13,"*")</f>
        <v>8</v>
      </c>
      <c r="I13" s="68">
        <f>IFERROR('Hourly Flow Summary A-B'!I13+'Hourly Flow Summary B-A'!I13,"*")</f>
        <v>17</v>
      </c>
      <c r="J13" s="68">
        <f>IFERROR('Hourly Flow Summary A-B'!J13+'Hourly Flow Summary B-A'!J13,"*")</f>
        <v>17</v>
      </c>
      <c r="K13" s="68">
        <f>IFERROR('Hourly Flow Summary A-B'!K13+'Hourly Flow Summary B-A'!K13,"*")</f>
        <v>17</v>
      </c>
      <c r="L13" s="68">
        <f>IFERROR('Hourly Flow Summary A-B'!L13+'Hourly Flow Summary B-A'!L13,"*")</f>
        <v>15</v>
      </c>
      <c r="M13" s="68">
        <f>IFERROR('Hourly Flow Summary A-B'!M13+'Hourly Flow Summary B-A'!M13,"*")</f>
        <v>18</v>
      </c>
      <c r="N13" s="68">
        <f>IFERROR('Hourly Flow Summary A-B'!N13+'Hourly Flow Summary B-A'!N13,"*")</f>
        <v>6</v>
      </c>
      <c r="O13" s="68">
        <f>IFERROR('Hourly Flow Summary A-B'!O13+'Hourly Flow Summary B-A'!O13,"*")</f>
        <v>10</v>
      </c>
      <c r="P13" s="68">
        <f>IFERROR('Hourly Flow Summary A-B'!P13+'Hourly Flow Summary B-A'!P13,"*")</f>
        <v>16</v>
      </c>
      <c r="Q13" s="68">
        <f>IFERROR('Hourly Flow Summary A-B'!Q13+'Hourly Flow Summary B-A'!Q13,"*")</f>
        <v>25</v>
      </c>
      <c r="R13" s="68">
        <f>IFERROR('Hourly Flow Summary A-B'!R13+'Hourly Flow Summary B-A'!R13,"*")</f>
        <v>14</v>
      </c>
      <c r="S13" s="68">
        <f>IFERROR('Hourly Flow Summary A-B'!S13+'Hourly Flow Summary B-A'!S13,"*")</f>
        <v>6</v>
      </c>
      <c r="T13" s="68">
        <f>IFERROR('Hourly Flow Summary A-B'!T13+'Hourly Flow Summary B-A'!T13,"*")</f>
        <v>15</v>
      </c>
      <c r="U13" s="68">
        <f>IFERROR('Hourly Flow Summary A-B'!U13+'Hourly Flow Summary B-A'!U13,"*")</f>
        <v>3</v>
      </c>
      <c r="V13" s="68">
        <f>IFERROR('Hourly Flow Summary A-B'!V13+'Hourly Flow Summary B-A'!V13,"*")</f>
        <v>6</v>
      </c>
      <c r="W13" s="68">
        <f>IFERROR('Hourly Flow Summary A-B'!W13+'Hourly Flow Summary B-A'!W13,"*")</f>
        <v>13</v>
      </c>
      <c r="X13" s="68">
        <f>IFERROR('Hourly Flow Summary A-B'!X13+'Hourly Flow Summary B-A'!X13,"*")</f>
        <v>17</v>
      </c>
      <c r="Y13" s="68">
        <f>IFERROR('Hourly Flow Summary A-B'!Y13+'Hourly Flow Summary B-A'!Y13,"*")</f>
        <v>16</v>
      </c>
      <c r="Z13" s="68">
        <f>IFERROR('Hourly Flow Summary A-B'!Z13+'Hourly Flow Summary B-A'!Z13,"*")</f>
        <v>20</v>
      </c>
      <c r="AA13" s="68" t="str">
        <f>IFERROR('Hourly Flow Summary A-B'!AA13+'Hourly Flow Summary B-A'!AA13,"*")</f>
        <v>*</v>
      </c>
      <c r="AB13" s="68" t="str">
        <f>IFERROR('Hourly Flow Summary A-B'!AB13+'Hourly Flow Summary B-A'!AB13,"*")</f>
        <v>*</v>
      </c>
      <c r="AC13" s="99" t="str">
        <f>IFERROR('Hourly Flow Summary A-B'!AC13+'Hourly Flow Summary B-A'!AC13,"*")</f>
        <v>*</v>
      </c>
      <c r="AD13" s="129">
        <f t="shared" si="1"/>
        <v>16.333333333333332</v>
      </c>
      <c r="AE13" s="129">
        <f t="shared" si="2"/>
        <v>16.142857142857142</v>
      </c>
      <c r="AF13" s="130">
        <f t="shared" si="3"/>
        <v>13.4</v>
      </c>
    </row>
    <row r="14" spans="1:32" x14ac:dyDescent="0.25">
      <c r="A14" s="66">
        <v>0.16666666666666699</v>
      </c>
      <c r="B14" s="67" t="str">
        <f>IFERROR('Hourly Flow Summary A-B'!B14+'Hourly Flow Summary B-A'!B14,"*")</f>
        <v>*</v>
      </c>
      <c r="C14" s="68" t="str">
        <f>IFERROR('Hourly Flow Summary A-B'!C14+'Hourly Flow Summary B-A'!C14,"*")</f>
        <v>*</v>
      </c>
      <c r="D14" s="68" t="str">
        <f>IFERROR('Hourly Flow Summary A-B'!D14+'Hourly Flow Summary B-A'!D14,"*")</f>
        <v>*</v>
      </c>
      <c r="E14" s="68" t="str">
        <f>IFERROR('Hourly Flow Summary A-B'!E14+'Hourly Flow Summary B-A'!E14,"*")</f>
        <v>*</v>
      </c>
      <c r="F14" s="68" t="str">
        <f>IFERROR('Hourly Flow Summary A-B'!F14+'Hourly Flow Summary B-A'!F14,"*")</f>
        <v>*</v>
      </c>
      <c r="G14" s="68">
        <f>IFERROR('Hourly Flow Summary A-B'!G14+'Hourly Flow Summary B-A'!G14,"*")</f>
        <v>11</v>
      </c>
      <c r="H14" s="68">
        <f>IFERROR('Hourly Flow Summary A-B'!H14+'Hourly Flow Summary B-A'!H14,"*")</f>
        <v>5</v>
      </c>
      <c r="I14" s="68">
        <f>IFERROR('Hourly Flow Summary A-B'!I14+'Hourly Flow Summary B-A'!I14,"*")</f>
        <v>22</v>
      </c>
      <c r="J14" s="68">
        <f>IFERROR('Hourly Flow Summary A-B'!J14+'Hourly Flow Summary B-A'!J14,"*")</f>
        <v>27</v>
      </c>
      <c r="K14" s="68">
        <f>IFERROR('Hourly Flow Summary A-B'!K14+'Hourly Flow Summary B-A'!K14,"*")</f>
        <v>37</v>
      </c>
      <c r="L14" s="68">
        <f>IFERROR('Hourly Flow Summary A-B'!L14+'Hourly Flow Summary B-A'!L14,"*")</f>
        <v>21</v>
      </c>
      <c r="M14" s="68">
        <f>IFERROR('Hourly Flow Summary A-B'!M14+'Hourly Flow Summary B-A'!M14,"*")</f>
        <v>26</v>
      </c>
      <c r="N14" s="68">
        <f>IFERROR('Hourly Flow Summary A-B'!N14+'Hourly Flow Summary B-A'!N14,"*")</f>
        <v>26</v>
      </c>
      <c r="O14" s="68">
        <f>IFERROR('Hourly Flow Summary A-B'!O14+'Hourly Flow Summary B-A'!O14,"*")</f>
        <v>12</v>
      </c>
      <c r="P14" s="68">
        <f>IFERROR('Hourly Flow Summary A-B'!P14+'Hourly Flow Summary B-A'!P14,"*")</f>
        <v>26</v>
      </c>
      <c r="Q14" s="68">
        <f>IFERROR('Hourly Flow Summary A-B'!Q14+'Hourly Flow Summary B-A'!Q14,"*")</f>
        <v>30</v>
      </c>
      <c r="R14" s="68">
        <f>IFERROR('Hourly Flow Summary A-B'!R14+'Hourly Flow Summary B-A'!R14,"*")</f>
        <v>27</v>
      </c>
      <c r="S14" s="68">
        <f>IFERROR('Hourly Flow Summary A-B'!S14+'Hourly Flow Summary B-A'!S14,"*")</f>
        <v>26</v>
      </c>
      <c r="T14" s="68">
        <f>IFERROR('Hourly Flow Summary A-B'!T14+'Hourly Flow Summary B-A'!T14,"*")</f>
        <v>35</v>
      </c>
      <c r="U14" s="68">
        <f>IFERROR('Hourly Flow Summary A-B'!U14+'Hourly Flow Summary B-A'!U14,"*")</f>
        <v>11</v>
      </c>
      <c r="V14" s="68">
        <f>IFERROR('Hourly Flow Summary A-B'!V14+'Hourly Flow Summary B-A'!V14,"*")</f>
        <v>5</v>
      </c>
      <c r="W14" s="68">
        <f>IFERROR('Hourly Flow Summary A-B'!W14+'Hourly Flow Summary B-A'!W14,"*")</f>
        <v>19</v>
      </c>
      <c r="X14" s="68">
        <f>IFERROR('Hourly Flow Summary A-B'!X14+'Hourly Flow Summary B-A'!X14,"*")</f>
        <v>24</v>
      </c>
      <c r="Y14" s="68">
        <f>IFERROR('Hourly Flow Summary A-B'!Y14+'Hourly Flow Summary B-A'!Y14,"*")</f>
        <v>27</v>
      </c>
      <c r="Z14" s="68">
        <f>IFERROR('Hourly Flow Summary A-B'!Z14+'Hourly Flow Summary B-A'!Z14,"*")</f>
        <v>23</v>
      </c>
      <c r="AA14" s="68" t="str">
        <f>IFERROR('Hourly Flow Summary A-B'!AA14+'Hourly Flow Summary B-A'!AA14,"*")</f>
        <v>*</v>
      </c>
      <c r="AB14" s="68" t="str">
        <f>IFERROR('Hourly Flow Summary A-B'!AB14+'Hourly Flow Summary B-A'!AB14,"*")</f>
        <v>*</v>
      </c>
      <c r="AC14" s="99" t="str">
        <f>IFERROR('Hourly Flow Summary A-B'!AC14+'Hourly Flow Summary B-A'!AC14,"*")</f>
        <v>*</v>
      </c>
      <c r="AD14" s="129">
        <f t="shared" si="1"/>
        <v>26.888888888888889</v>
      </c>
      <c r="AE14" s="129">
        <f t="shared" si="2"/>
        <v>26.428571428571427</v>
      </c>
      <c r="AF14" s="130">
        <f t="shared" si="3"/>
        <v>22</v>
      </c>
    </row>
    <row r="15" spans="1:32" x14ac:dyDescent="0.25">
      <c r="A15" s="66">
        <v>0.20833333333333401</v>
      </c>
      <c r="B15" s="67" t="str">
        <f>IFERROR('Hourly Flow Summary A-B'!B15+'Hourly Flow Summary B-A'!B15,"*")</f>
        <v>*</v>
      </c>
      <c r="C15" s="68" t="str">
        <f>IFERROR('Hourly Flow Summary A-B'!C15+'Hourly Flow Summary B-A'!C15,"*")</f>
        <v>*</v>
      </c>
      <c r="D15" s="68" t="str">
        <f>IFERROR('Hourly Flow Summary A-B'!D15+'Hourly Flow Summary B-A'!D15,"*")</f>
        <v>*</v>
      </c>
      <c r="E15" s="68" t="str">
        <f>IFERROR('Hourly Flow Summary A-B'!E15+'Hourly Flow Summary B-A'!E15,"*")</f>
        <v>*</v>
      </c>
      <c r="F15" s="68" t="str">
        <f>IFERROR('Hourly Flow Summary A-B'!F15+'Hourly Flow Summary B-A'!F15,"*")</f>
        <v>*</v>
      </c>
      <c r="G15" s="68">
        <f>IFERROR('Hourly Flow Summary A-B'!G15+'Hourly Flow Summary B-A'!G15,"*")</f>
        <v>47</v>
      </c>
      <c r="H15" s="68">
        <f>IFERROR('Hourly Flow Summary A-B'!H15+'Hourly Flow Summary B-A'!H15,"*")</f>
        <v>16</v>
      </c>
      <c r="I15" s="68">
        <f>IFERROR('Hourly Flow Summary A-B'!I15+'Hourly Flow Summary B-A'!I15,"*")</f>
        <v>113</v>
      </c>
      <c r="J15" s="68">
        <f>IFERROR('Hourly Flow Summary A-B'!J15+'Hourly Flow Summary B-A'!J15,"*")</f>
        <v>153</v>
      </c>
      <c r="K15" s="68">
        <f>IFERROR('Hourly Flow Summary A-B'!K15+'Hourly Flow Summary B-A'!K15,"*")</f>
        <v>128</v>
      </c>
      <c r="L15" s="68">
        <f>IFERROR('Hourly Flow Summary A-B'!L15+'Hourly Flow Summary B-A'!L15,"*")</f>
        <v>150</v>
      </c>
      <c r="M15" s="68">
        <f>IFERROR('Hourly Flow Summary A-B'!M15+'Hourly Flow Summary B-A'!M15,"*")</f>
        <v>110</v>
      </c>
      <c r="N15" s="68">
        <f>IFERROR('Hourly Flow Summary A-B'!N15+'Hourly Flow Summary B-A'!N15,"*")</f>
        <v>38</v>
      </c>
      <c r="O15" s="68">
        <f>IFERROR('Hourly Flow Summary A-B'!O15+'Hourly Flow Summary B-A'!O15,"*")</f>
        <v>10</v>
      </c>
      <c r="P15" s="68">
        <f>IFERROR('Hourly Flow Summary A-B'!P15+'Hourly Flow Summary B-A'!P15,"*")</f>
        <v>107</v>
      </c>
      <c r="Q15" s="68">
        <f>IFERROR('Hourly Flow Summary A-B'!Q15+'Hourly Flow Summary B-A'!Q15,"*")</f>
        <v>122</v>
      </c>
      <c r="R15" s="68">
        <f>IFERROR('Hourly Flow Summary A-B'!R15+'Hourly Flow Summary B-A'!R15,"*")</f>
        <v>102</v>
      </c>
      <c r="S15" s="68">
        <f>IFERROR('Hourly Flow Summary A-B'!S15+'Hourly Flow Summary B-A'!S15,"*")</f>
        <v>106</v>
      </c>
      <c r="T15" s="68">
        <f>IFERROR('Hourly Flow Summary A-B'!T15+'Hourly Flow Summary B-A'!T15,"*")</f>
        <v>104</v>
      </c>
      <c r="U15" s="68">
        <f>IFERROR('Hourly Flow Summary A-B'!U15+'Hourly Flow Summary B-A'!U15,"*")</f>
        <v>37</v>
      </c>
      <c r="V15" s="68">
        <f>IFERROR('Hourly Flow Summary A-B'!V15+'Hourly Flow Summary B-A'!V15,"*")</f>
        <v>16</v>
      </c>
      <c r="W15" s="68">
        <f>IFERROR('Hourly Flow Summary A-B'!W15+'Hourly Flow Summary B-A'!W15,"*")</f>
        <v>92</v>
      </c>
      <c r="X15" s="68">
        <f>IFERROR('Hourly Flow Summary A-B'!X15+'Hourly Flow Summary B-A'!X15,"*")</f>
        <v>116</v>
      </c>
      <c r="Y15" s="68">
        <f>IFERROR('Hourly Flow Summary A-B'!Y15+'Hourly Flow Summary B-A'!Y15,"*")</f>
        <v>109</v>
      </c>
      <c r="Z15" s="68">
        <f>IFERROR('Hourly Flow Summary A-B'!Z15+'Hourly Flow Summary B-A'!Z15,"*")</f>
        <v>97</v>
      </c>
      <c r="AA15" s="68" t="str">
        <f>IFERROR('Hourly Flow Summary A-B'!AA15+'Hourly Flow Summary B-A'!AA15,"*")</f>
        <v>*</v>
      </c>
      <c r="AB15" s="68" t="str">
        <f>IFERROR('Hourly Flow Summary A-B'!AB15+'Hourly Flow Summary B-A'!AB15,"*")</f>
        <v>*</v>
      </c>
      <c r="AC15" s="99" t="str">
        <f>IFERROR('Hourly Flow Summary A-B'!AC15+'Hourly Flow Summary B-A'!AC15,"*")</f>
        <v>*</v>
      </c>
      <c r="AD15" s="129">
        <f t="shared" si="1"/>
        <v>120.33333333333333</v>
      </c>
      <c r="AE15" s="129">
        <f t="shared" si="2"/>
        <v>114.92857142857143</v>
      </c>
      <c r="AF15" s="130">
        <f t="shared" si="3"/>
        <v>88.65</v>
      </c>
    </row>
    <row r="16" spans="1:32" ht="13" thickBot="1" x14ac:dyDescent="0.3">
      <c r="A16" s="69">
        <v>0.25</v>
      </c>
      <c r="B16" s="70" t="str">
        <f>IFERROR('Hourly Flow Summary A-B'!B16+'Hourly Flow Summary B-A'!B16,"*")</f>
        <v>*</v>
      </c>
      <c r="C16" s="71" t="str">
        <f>IFERROR('Hourly Flow Summary A-B'!C16+'Hourly Flow Summary B-A'!C16,"*")</f>
        <v>*</v>
      </c>
      <c r="D16" s="71" t="str">
        <f>IFERROR('Hourly Flow Summary A-B'!D16+'Hourly Flow Summary B-A'!D16,"*")</f>
        <v>*</v>
      </c>
      <c r="E16" s="71" t="str">
        <f>IFERROR('Hourly Flow Summary A-B'!E16+'Hourly Flow Summary B-A'!E16,"*")</f>
        <v>*</v>
      </c>
      <c r="F16" s="71" t="str">
        <f>IFERROR('Hourly Flow Summary A-B'!F16+'Hourly Flow Summary B-A'!F16,"*")</f>
        <v>*</v>
      </c>
      <c r="G16" s="71">
        <f>IFERROR('Hourly Flow Summary A-B'!G16+'Hourly Flow Summary B-A'!G16,"*")</f>
        <v>62</v>
      </c>
      <c r="H16" s="71">
        <f>IFERROR('Hourly Flow Summary A-B'!H16+'Hourly Flow Summary B-A'!H16,"*")</f>
        <v>15</v>
      </c>
      <c r="I16" s="71">
        <f>IFERROR('Hourly Flow Summary A-B'!I16+'Hourly Flow Summary B-A'!I16,"*")</f>
        <v>270</v>
      </c>
      <c r="J16" s="71">
        <f>IFERROR('Hourly Flow Summary A-B'!J16+'Hourly Flow Summary B-A'!J16,"*")</f>
        <v>329</v>
      </c>
      <c r="K16" s="71">
        <f>IFERROR('Hourly Flow Summary A-B'!K16+'Hourly Flow Summary B-A'!K16,"*")</f>
        <v>269</v>
      </c>
      <c r="L16" s="71">
        <f>IFERROR('Hourly Flow Summary A-B'!L16+'Hourly Flow Summary B-A'!L16,"*")</f>
        <v>261</v>
      </c>
      <c r="M16" s="71">
        <f>IFERROR('Hourly Flow Summary A-B'!M16+'Hourly Flow Summary B-A'!M16,"*")</f>
        <v>270</v>
      </c>
      <c r="N16" s="71">
        <f>IFERROR('Hourly Flow Summary A-B'!N16+'Hourly Flow Summary B-A'!N16,"*")</f>
        <v>50</v>
      </c>
      <c r="O16" s="71">
        <f>IFERROR('Hourly Flow Summary A-B'!O16+'Hourly Flow Summary B-A'!O16,"*")</f>
        <v>15</v>
      </c>
      <c r="P16" s="71">
        <f>IFERROR('Hourly Flow Summary A-B'!P16+'Hourly Flow Summary B-A'!P16,"*")</f>
        <v>231</v>
      </c>
      <c r="Q16" s="71">
        <f>IFERROR('Hourly Flow Summary A-B'!Q16+'Hourly Flow Summary B-A'!Q16,"*")</f>
        <v>262</v>
      </c>
      <c r="R16" s="71">
        <f>IFERROR('Hourly Flow Summary A-B'!R16+'Hourly Flow Summary B-A'!R16,"*")</f>
        <v>277</v>
      </c>
      <c r="S16" s="71">
        <f>IFERROR('Hourly Flow Summary A-B'!S16+'Hourly Flow Summary B-A'!S16,"*")</f>
        <v>264</v>
      </c>
      <c r="T16" s="71">
        <f>IFERROR('Hourly Flow Summary A-B'!T16+'Hourly Flow Summary B-A'!T16,"*")</f>
        <v>201</v>
      </c>
      <c r="U16" s="71">
        <f>IFERROR('Hourly Flow Summary A-B'!U16+'Hourly Flow Summary B-A'!U16,"*")</f>
        <v>46</v>
      </c>
      <c r="V16" s="71">
        <f>IFERROR('Hourly Flow Summary A-B'!V16+'Hourly Flow Summary B-A'!V16,"*")</f>
        <v>15</v>
      </c>
      <c r="W16" s="71">
        <f>IFERROR('Hourly Flow Summary A-B'!W16+'Hourly Flow Summary B-A'!W16,"*")</f>
        <v>252</v>
      </c>
      <c r="X16" s="71">
        <f>IFERROR('Hourly Flow Summary A-B'!X16+'Hourly Flow Summary B-A'!X16,"*")</f>
        <v>266</v>
      </c>
      <c r="Y16" s="71">
        <f>IFERROR('Hourly Flow Summary A-B'!Y16+'Hourly Flow Summary B-A'!Y16,"*")</f>
        <v>246</v>
      </c>
      <c r="Z16" s="71">
        <f>IFERROR('Hourly Flow Summary A-B'!Z16+'Hourly Flow Summary B-A'!Z16,"*")</f>
        <v>234</v>
      </c>
      <c r="AA16" s="71" t="str">
        <f>IFERROR('Hourly Flow Summary A-B'!AA16+'Hourly Flow Summary B-A'!AA16,"*")</f>
        <v>*</v>
      </c>
      <c r="AB16" s="71" t="str">
        <f>IFERROR('Hourly Flow Summary A-B'!AB16+'Hourly Flow Summary B-A'!AB16,"*")</f>
        <v>*</v>
      </c>
      <c r="AC16" s="100" t="str">
        <f>IFERROR('Hourly Flow Summary A-B'!AC16+'Hourly Flow Summary B-A'!AC16,"*")</f>
        <v>*</v>
      </c>
      <c r="AD16" s="131">
        <f t="shared" si="1"/>
        <v>267.55555555555554</v>
      </c>
      <c r="AE16" s="131">
        <f t="shared" si="2"/>
        <v>259.42857142857144</v>
      </c>
      <c r="AF16" s="132">
        <f t="shared" si="3"/>
        <v>191.75</v>
      </c>
    </row>
    <row r="17" spans="1:32" x14ac:dyDescent="0.25">
      <c r="A17" s="72">
        <v>0.29166666666666702</v>
      </c>
      <c r="B17" s="73" t="str">
        <f>IFERROR('Hourly Flow Summary A-B'!B17+'Hourly Flow Summary B-A'!B17,"*")</f>
        <v>*</v>
      </c>
      <c r="C17" s="74" t="str">
        <f>IFERROR('Hourly Flow Summary A-B'!C17+'Hourly Flow Summary B-A'!C17,"*")</f>
        <v>*</v>
      </c>
      <c r="D17" s="74" t="str">
        <f>IFERROR('Hourly Flow Summary A-B'!D17+'Hourly Flow Summary B-A'!D17,"*")</f>
        <v>*</v>
      </c>
      <c r="E17" s="74" t="str">
        <f>IFERROR('Hourly Flow Summary A-B'!E17+'Hourly Flow Summary B-A'!E17,"*")</f>
        <v>*</v>
      </c>
      <c r="F17" s="74">
        <f>IFERROR('Hourly Flow Summary A-B'!F17+'Hourly Flow Summary B-A'!F17,"*")</f>
        <v>226</v>
      </c>
      <c r="G17" s="74">
        <f>IFERROR('Hourly Flow Summary A-B'!G17+'Hourly Flow Summary B-A'!G17,"*")</f>
        <v>62</v>
      </c>
      <c r="H17" s="74">
        <f>IFERROR('Hourly Flow Summary A-B'!H17+'Hourly Flow Summary B-A'!H17,"*")</f>
        <v>31</v>
      </c>
      <c r="I17" s="74">
        <f>IFERROR('Hourly Flow Summary A-B'!I17+'Hourly Flow Summary B-A'!I17,"*")</f>
        <v>233</v>
      </c>
      <c r="J17" s="74">
        <f>IFERROR('Hourly Flow Summary A-B'!J17+'Hourly Flow Summary B-A'!J17,"*")</f>
        <v>285</v>
      </c>
      <c r="K17" s="74">
        <f>IFERROR('Hourly Flow Summary A-B'!K17+'Hourly Flow Summary B-A'!K17,"*")</f>
        <v>227</v>
      </c>
      <c r="L17" s="74">
        <f>IFERROR('Hourly Flow Summary A-B'!L17+'Hourly Flow Summary B-A'!L17,"*")</f>
        <v>257</v>
      </c>
      <c r="M17" s="74">
        <f>IFERROR('Hourly Flow Summary A-B'!M17+'Hourly Flow Summary B-A'!M17,"*")</f>
        <v>230</v>
      </c>
      <c r="N17" s="74">
        <f>IFERROR('Hourly Flow Summary A-B'!N17+'Hourly Flow Summary B-A'!N17,"*")</f>
        <v>46</v>
      </c>
      <c r="O17" s="73">
        <f>IFERROR('Hourly Flow Summary A-B'!O17+'Hourly Flow Summary B-A'!O17,"*")</f>
        <v>17</v>
      </c>
      <c r="P17" s="73">
        <f>IFERROR('Hourly Flow Summary A-B'!P17+'Hourly Flow Summary B-A'!P17,"*")</f>
        <v>110</v>
      </c>
      <c r="Q17" s="73">
        <f>IFERROR('Hourly Flow Summary A-B'!Q17+'Hourly Flow Summary B-A'!Q17,"*")</f>
        <v>262</v>
      </c>
      <c r="R17" s="73">
        <f>IFERROR('Hourly Flow Summary A-B'!R17+'Hourly Flow Summary B-A'!R17,"*")</f>
        <v>220</v>
      </c>
      <c r="S17" s="73">
        <f>IFERROR('Hourly Flow Summary A-B'!S17+'Hourly Flow Summary B-A'!S17,"*")</f>
        <v>205</v>
      </c>
      <c r="T17" s="73">
        <f>IFERROR('Hourly Flow Summary A-B'!T17+'Hourly Flow Summary B-A'!T17,"*")</f>
        <v>142</v>
      </c>
      <c r="U17" s="73">
        <f>IFERROR('Hourly Flow Summary A-B'!U17+'Hourly Flow Summary B-A'!U17,"*")</f>
        <v>59</v>
      </c>
      <c r="V17" s="73">
        <f>IFERROR('Hourly Flow Summary A-B'!V17+'Hourly Flow Summary B-A'!V17,"*")</f>
        <v>31</v>
      </c>
      <c r="W17" s="73">
        <f>IFERROR('Hourly Flow Summary A-B'!W17+'Hourly Flow Summary B-A'!W17,"*")</f>
        <v>222</v>
      </c>
      <c r="X17" s="73">
        <f>IFERROR('Hourly Flow Summary A-B'!X17+'Hourly Flow Summary B-A'!X17,"*")</f>
        <v>225</v>
      </c>
      <c r="Y17" s="73">
        <f>IFERROR('Hourly Flow Summary A-B'!Y17+'Hourly Flow Summary B-A'!Y17,"*")</f>
        <v>225</v>
      </c>
      <c r="Z17" s="73">
        <f>IFERROR('Hourly Flow Summary A-B'!Z17+'Hourly Flow Summary B-A'!Z17,"*")</f>
        <v>221</v>
      </c>
      <c r="AA17" s="73" t="str">
        <f>IFERROR('Hourly Flow Summary A-B'!AA17+'Hourly Flow Summary B-A'!AA17,"*")</f>
        <v>*</v>
      </c>
      <c r="AB17" s="73" t="str">
        <f>IFERROR('Hourly Flow Summary A-B'!AB17+'Hourly Flow Summary B-A'!AB17,"*")</f>
        <v>*</v>
      </c>
      <c r="AC17" s="124" t="str">
        <f>IFERROR('Hourly Flow Summary A-B'!AC17+'Hourly Flow Summary B-A'!AC17,"*")</f>
        <v>*</v>
      </c>
      <c r="AD17" s="133">
        <f t="shared" si="1"/>
        <v>236.33333333333334</v>
      </c>
      <c r="AE17" s="134">
        <f t="shared" si="2"/>
        <v>219.33333333333334</v>
      </c>
      <c r="AF17" s="135">
        <f t="shared" si="3"/>
        <v>168.38095238095238</v>
      </c>
    </row>
    <row r="18" spans="1:32" x14ac:dyDescent="0.25">
      <c r="A18" s="66">
        <v>0.33333333333333398</v>
      </c>
      <c r="B18" s="67" t="str">
        <f>IFERROR('Hourly Flow Summary A-B'!B18+'Hourly Flow Summary B-A'!B18,"*")</f>
        <v>*</v>
      </c>
      <c r="C18" s="68" t="str">
        <f>IFERROR('Hourly Flow Summary A-B'!C18+'Hourly Flow Summary B-A'!C18,"*")</f>
        <v>*</v>
      </c>
      <c r="D18" s="68" t="str">
        <f>IFERROR('Hourly Flow Summary A-B'!D18+'Hourly Flow Summary B-A'!D18,"*")</f>
        <v>*</v>
      </c>
      <c r="E18" s="68" t="str">
        <f>IFERROR('Hourly Flow Summary A-B'!E18+'Hourly Flow Summary B-A'!E18,"*")</f>
        <v>*</v>
      </c>
      <c r="F18" s="68">
        <f>IFERROR('Hourly Flow Summary A-B'!F18+'Hourly Flow Summary B-A'!F18,"*")</f>
        <v>210</v>
      </c>
      <c r="G18" s="68">
        <f>IFERROR('Hourly Flow Summary A-B'!G18+'Hourly Flow Summary B-A'!G18,"*")</f>
        <v>91</v>
      </c>
      <c r="H18" s="68">
        <f>IFERROR('Hourly Flow Summary A-B'!H18+'Hourly Flow Summary B-A'!H18,"*")</f>
        <v>39</v>
      </c>
      <c r="I18" s="68">
        <f>IFERROR('Hourly Flow Summary A-B'!I18+'Hourly Flow Summary B-A'!I18,"*")</f>
        <v>223</v>
      </c>
      <c r="J18" s="68">
        <f>IFERROR('Hourly Flow Summary A-B'!J18+'Hourly Flow Summary B-A'!J18,"*")</f>
        <v>271</v>
      </c>
      <c r="K18" s="68">
        <f>IFERROR('Hourly Flow Summary A-B'!K18+'Hourly Flow Summary B-A'!K18,"*")</f>
        <v>206</v>
      </c>
      <c r="L18" s="68">
        <f>IFERROR('Hourly Flow Summary A-B'!L18+'Hourly Flow Summary B-A'!L18,"*")</f>
        <v>234</v>
      </c>
      <c r="M18" s="68">
        <f>IFERROR('Hourly Flow Summary A-B'!M18+'Hourly Flow Summary B-A'!M18,"*")</f>
        <v>188</v>
      </c>
      <c r="N18" s="68">
        <f>IFERROR('Hourly Flow Summary A-B'!N18+'Hourly Flow Summary B-A'!N18,"*")</f>
        <v>115</v>
      </c>
      <c r="O18" s="67">
        <f>IFERROR('Hourly Flow Summary A-B'!O18+'Hourly Flow Summary B-A'!O18,"*")</f>
        <v>34</v>
      </c>
      <c r="P18" s="67">
        <f>IFERROR('Hourly Flow Summary A-B'!P18+'Hourly Flow Summary B-A'!P18,"*")</f>
        <v>193</v>
      </c>
      <c r="Q18" s="67">
        <f>IFERROR('Hourly Flow Summary A-B'!Q18+'Hourly Flow Summary B-A'!Q18,"*")</f>
        <v>231</v>
      </c>
      <c r="R18" s="67">
        <f>IFERROR('Hourly Flow Summary A-B'!R18+'Hourly Flow Summary B-A'!R18,"*")</f>
        <v>260</v>
      </c>
      <c r="S18" s="67">
        <f>IFERROR('Hourly Flow Summary A-B'!S18+'Hourly Flow Summary B-A'!S18,"*")</f>
        <v>139</v>
      </c>
      <c r="T18" s="67">
        <f>IFERROR('Hourly Flow Summary A-B'!T18+'Hourly Flow Summary B-A'!T18,"*")</f>
        <v>170</v>
      </c>
      <c r="U18" s="67">
        <f>IFERROR('Hourly Flow Summary A-B'!U18+'Hourly Flow Summary B-A'!U18,"*")</f>
        <v>89</v>
      </c>
      <c r="V18" s="67">
        <f>IFERROR('Hourly Flow Summary A-B'!V18+'Hourly Flow Summary B-A'!V18,"*")</f>
        <v>48</v>
      </c>
      <c r="W18" s="67">
        <f>IFERROR('Hourly Flow Summary A-B'!W18+'Hourly Flow Summary B-A'!W18,"*")</f>
        <v>211</v>
      </c>
      <c r="X18" s="67">
        <f>IFERROR('Hourly Flow Summary A-B'!X18+'Hourly Flow Summary B-A'!X18,"*")</f>
        <v>200</v>
      </c>
      <c r="Y18" s="67">
        <f>IFERROR('Hourly Flow Summary A-B'!Y18+'Hourly Flow Summary B-A'!Y18,"*")</f>
        <v>206</v>
      </c>
      <c r="Z18" s="67" t="str">
        <f>IFERROR('Hourly Flow Summary A-B'!Z18+'Hourly Flow Summary B-A'!Z18,"*")</f>
        <v>*</v>
      </c>
      <c r="AA18" s="67" t="str">
        <f>IFERROR('Hourly Flow Summary A-B'!AA18+'Hourly Flow Summary B-A'!AA18,"*")</f>
        <v>*</v>
      </c>
      <c r="AB18" s="67" t="str">
        <f>IFERROR('Hourly Flow Summary A-B'!AB18+'Hourly Flow Summary B-A'!AB18,"*")</f>
        <v>*</v>
      </c>
      <c r="AC18" s="99" t="str">
        <f>IFERROR('Hourly Flow Summary A-B'!AC18+'Hourly Flow Summary B-A'!AC18,"*")</f>
        <v>*</v>
      </c>
      <c r="AD18" s="136">
        <f t="shared" si="1"/>
        <v>218.375</v>
      </c>
      <c r="AE18" s="129">
        <f t="shared" si="2"/>
        <v>210.14285714285714</v>
      </c>
      <c r="AF18" s="130">
        <f t="shared" si="3"/>
        <v>167.9</v>
      </c>
    </row>
    <row r="19" spans="1:32" ht="13" thickBot="1" x14ac:dyDescent="0.3">
      <c r="A19" s="69">
        <v>0.375</v>
      </c>
      <c r="B19" s="70" t="str">
        <f>IFERROR('Hourly Flow Summary A-B'!B19+'Hourly Flow Summary B-A'!B19,"*")</f>
        <v>*</v>
      </c>
      <c r="C19" s="71" t="str">
        <f>IFERROR('Hourly Flow Summary A-B'!C19+'Hourly Flow Summary B-A'!C19,"*")</f>
        <v>*</v>
      </c>
      <c r="D19" s="71" t="str">
        <f>IFERROR('Hourly Flow Summary A-B'!D19+'Hourly Flow Summary B-A'!D19,"*")</f>
        <v>*</v>
      </c>
      <c r="E19" s="71" t="str">
        <f>IFERROR('Hourly Flow Summary A-B'!E19+'Hourly Flow Summary B-A'!E19,"*")</f>
        <v>*</v>
      </c>
      <c r="F19" s="71">
        <f>IFERROR('Hourly Flow Summary A-B'!F19+'Hourly Flow Summary B-A'!F19,"*")</f>
        <v>195</v>
      </c>
      <c r="G19" s="71">
        <f>IFERROR('Hourly Flow Summary A-B'!G19+'Hourly Flow Summary B-A'!G19,"*")</f>
        <v>189</v>
      </c>
      <c r="H19" s="71">
        <f>IFERROR('Hourly Flow Summary A-B'!H19+'Hourly Flow Summary B-A'!H19,"*")</f>
        <v>53</v>
      </c>
      <c r="I19" s="71">
        <f>IFERROR('Hourly Flow Summary A-B'!I19+'Hourly Flow Summary B-A'!I19,"*")</f>
        <v>253</v>
      </c>
      <c r="J19" s="71">
        <f>IFERROR('Hourly Flow Summary A-B'!J19+'Hourly Flow Summary B-A'!J19,"*")</f>
        <v>215</v>
      </c>
      <c r="K19" s="71">
        <f>IFERROR('Hourly Flow Summary A-B'!K19+'Hourly Flow Summary B-A'!K19,"*")</f>
        <v>196</v>
      </c>
      <c r="L19" s="71">
        <f>IFERROR('Hourly Flow Summary A-B'!L19+'Hourly Flow Summary B-A'!L19,"*")</f>
        <v>222</v>
      </c>
      <c r="M19" s="71">
        <f>IFERROR('Hourly Flow Summary A-B'!M19+'Hourly Flow Summary B-A'!M19,"*")</f>
        <v>199</v>
      </c>
      <c r="N19" s="71">
        <f>IFERROR('Hourly Flow Summary A-B'!N19+'Hourly Flow Summary B-A'!N19,"*")</f>
        <v>157</v>
      </c>
      <c r="O19" s="70">
        <f>IFERROR('Hourly Flow Summary A-B'!O19+'Hourly Flow Summary B-A'!O19,"*")</f>
        <v>51</v>
      </c>
      <c r="P19" s="70">
        <f>IFERROR('Hourly Flow Summary A-B'!P19+'Hourly Flow Summary B-A'!P19,"*")</f>
        <v>162</v>
      </c>
      <c r="Q19" s="70">
        <f>IFERROR('Hourly Flow Summary A-B'!Q19+'Hourly Flow Summary B-A'!Q19,"*")</f>
        <v>227</v>
      </c>
      <c r="R19" s="70">
        <f>IFERROR('Hourly Flow Summary A-B'!R19+'Hourly Flow Summary B-A'!R19,"*")</f>
        <v>189</v>
      </c>
      <c r="S19" s="70">
        <f>IFERROR('Hourly Flow Summary A-B'!S19+'Hourly Flow Summary B-A'!S19,"*")</f>
        <v>87</v>
      </c>
      <c r="T19" s="70">
        <f>IFERROR('Hourly Flow Summary A-B'!T19+'Hourly Flow Summary B-A'!T19,"*")</f>
        <v>193</v>
      </c>
      <c r="U19" s="70">
        <f>IFERROR('Hourly Flow Summary A-B'!U19+'Hourly Flow Summary B-A'!U19,"*")</f>
        <v>143</v>
      </c>
      <c r="V19" s="70">
        <f>IFERROR('Hourly Flow Summary A-B'!V19+'Hourly Flow Summary B-A'!V19,"*")</f>
        <v>58</v>
      </c>
      <c r="W19" s="70">
        <f>IFERROR('Hourly Flow Summary A-B'!W19+'Hourly Flow Summary B-A'!W19,"*")</f>
        <v>164</v>
      </c>
      <c r="X19" s="70">
        <f>IFERROR('Hourly Flow Summary A-B'!X19+'Hourly Flow Summary B-A'!X19,"*")</f>
        <v>199</v>
      </c>
      <c r="Y19" s="70">
        <f>IFERROR('Hourly Flow Summary A-B'!Y19+'Hourly Flow Summary B-A'!Y19,"*")</f>
        <v>194</v>
      </c>
      <c r="Z19" s="70" t="str">
        <f>IFERROR('Hourly Flow Summary A-B'!Z19+'Hourly Flow Summary B-A'!Z19,"*")</f>
        <v>*</v>
      </c>
      <c r="AA19" s="70" t="str">
        <f>IFERROR('Hourly Flow Summary A-B'!AA19+'Hourly Flow Summary B-A'!AA19,"*")</f>
        <v>*</v>
      </c>
      <c r="AB19" s="70" t="str">
        <f>IFERROR('Hourly Flow Summary A-B'!AB19+'Hourly Flow Summary B-A'!AB19,"*")</f>
        <v>*</v>
      </c>
      <c r="AC19" s="100" t="str">
        <f>IFERROR('Hourly Flow Summary A-B'!AC19+'Hourly Flow Summary B-A'!AC19,"*")</f>
        <v>*</v>
      </c>
      <c r="AD19" s="137">
        <f t="shared" si="1"/>
        <v>191.125</v>
      </c>
      <c r="AE19" s="131">
        <f t="shared" si="2"/>
        <v>192.5</v>
      </c>
      <c r="AF19" s="132">
        <f t="shared" si="3"/>
        <v>167.3</v>
      </c>
    </row>
    <row r="20" spans="1:32" x14ac:dyDescent="0.25">
      <c r="A20" s="72">
        <v>0.41666666666666702</v>
      </c>
      <c r="B20" s="73" t="str">
        <f>IFERROR('Hourly Flow Summary A-B'!B20+'Hourly Flow Summary B-A'!B20,"*")</f>
        <v>*</v>
      </c>
      <c r="C20" s="74" t="str">
        <f>IFERROR('Hourly Flow Summary A-B'!C20+'Hourly Flow Summary B-A'!C20,"*")</f>
        <v>*</v>
      </c>
      <c r="D20" s="74" t="str">
        <f>IFERROR('Hourly Flow Summary A-B'!D20+'Hourly Flow Summary B-A'!D20,"*")</f>
        <v>*</v>
      </c>
      <c r="E20" s="74" t="str">
        <f>IFERROR('Hourly Flow Summary A-B'!E20+'Hourly Flow Summary B-A'!E20,"*")</f>
        <v>*</v>
      </c>
      <c r="F20" s="74">
        <f>IFERROR('Hourly Flow Summary A-B'!F20+'Hourly Flow Summary B-A'!F20,"*")</f>
        <v>203</v>
      </c>
      <c r="G20" s="74">
        <f>IFERROR('Hourly Flow Summary A-B'!G20+'Hourly Flow Summary B-A'!G20,"*")</f>
        <v>192</v>
      </c>
      <c r="H20" s="74">
        <f>IFERROR('Hourly Flow Summary A-B'!H20+'Hourly Flow Summary B-A'!H20,"*")</f>
        <v>88</v>
      </c>
      <c r="I20" s="74">
        <f>IFERROR('Hourly Flow Summary A-B'!I20+'Hourly Flow Summary B-A'!I20,"*")</f>
        <v>197</v>
      </c>
      <c r="J20" s="74">
        <f>IFERROR('Hourly Flow Summary A-B'!J20+'Hourly Flow Summary B-A'!J20,"*")</f>
        <v>210</v>
      </c>
      <c r="K20" s="74">
        <f>IFERROR('Hourly Flow Summary A-B'!K20+'Hourly Flow Summary B-A'!K20,"*")</f>
        <v>128</v>
      </c>
      <c r="L20" s="74">
        <f>IFERROR('Hourly Flow Summary A-B'!L20+'Hourly Flow Summary B-A'!L20,"*")</f>
        <v>222</v>
      </c>
      <c r="M20" s="74">
        <f>IFERROR('Hourly Flow Summary A-B'!M20+'Hourly Flow Summary B-A'!M20,"*")</f>
        <v>250</v>
      </c>
      <c r="N20" s="74">
        <f>IFERROR('Hourly Flow Summary A-B'!N20+'Hourly Flow Summary B-A'!N20,"*")</f>
        <v>174</v>
      </c>
      <c r="O20" s="73">
        <f>IFERROR('Hourly Flow Summary A-B'!O20+'Hourly Flow Summary B-A'!O20,"*")</f>
        <v>86</v>
      </c>
      <c r="P20" s="73">
        <f>IFERROR('Hourly Flow Summary A-B'!P20+'Hourly Flow Summary B-A'!P20,"*")</f>
        <v>226</v>
      </c>
      <c r="Q20" s="73">
        <f>IFERROR('Hourly Flow Summary A-B'!Q20+'Hourly Flow Summary B-A'!Q20,"*")</f>
        <v>195</v>
      </c>
      <c r="R20" s="73">
        <f>IFERROR('Hourly Flow Summary A-B'!R20+'Hourly Flow Summary B-A'!R20,"*")</f>
        <v>226</v>
      </c>
      <c r="S20" s="73">
        <f>IFERROR('Hourly Flow Summary A-B'!S20+'Hourly Flow Summary B-A'!S20,"*")</f>
        <v>205</v>
      </c>
      <c r="T20" s="73">
        <f>IFERROR('Hourly Flow Summary A-B'!T20+'Hourly Flow Summary B-A'!T20,"*")</f>
        <v>232</v>
      </c>
      <c r="U20" s="73">
        <f>IFERROR('Hourly Flow Summary A-B'!U20+'Hourly Flow Summary B-A'!U20,"*")</f>
        <v>190</v>
      </c>
      <c r="V20" s="73">
        <f>IFERROR('Hourly Flow Summary A-B'!V20+'Hourly Flow Summary B-A'!V20,"*")</f>
        <v>93</v>
      </c>
      <c r="W20" s="73">
        <f>IFERROR('Hourly Flow Summary A-B'!W20+'Hourly Flow Summary B-A'!W20,"*")</f>
        <v>170</v>
      </c>
      <c r="X20" s="73">
        <f>IFERROR('Hourly Flow Summary A-B'!X20+'Hourly Flow Summary B-A'!X20,"*")</f>
        <v>211</v>
      </c>
      <c r="Y20" s="73">
        <f>IFERROR('Hourly Flow Summary A-B'!Y20+'Hourly Flow Summary B-A'!Y20,"*")</f>
        <v>158</v>
      </c>
      <c r="Z20" s="73" t="str">
        <f>IFERROR('Hourly Flow Summary A-B'!Z20+'Hourly Flow Summary B-A'!Z20,"*")</f>
        <v>*</v>
      </c>
      <c r="AA20" s="73" t="str">
        <f>IFERROR('Hourly Flow Summary A-B'!AA20+'Hourly Flow Summary B-A'!AA20,"*")</f>
        <v>*</v>
      </c>
      <c r="AB20" s="73" t="str">
        <f>IFERROR('Hourly Flow Summary A-B'!AB20+'Hourly Flow Summary B-A'!AB20,"*")</f>
        <v>*</v>
      </c>
      <c r="AC20" s="124" t="str">
        <f>IFERROR('Hourly Flow Summary A-B'!AC20+'Hourly Flow Summary B-A'!AC20,"*")</f>
        <v>*</v>
      </c>
      <c r="AD20" s="133">
        <f t="shared" si="1"/>
        <v>194.375</v>
      </c>
      <c r="AE20" s="134">
        <f t="shared" si="2"/>
        <v>202.35714285714286</v>
      </c>
      <c r="AF20" s="135">
        <f t="shared" si="3"/>
        <v>182.8</v>
      </c>
    </row>
    <row r="21" spans="1:32" x14ac:dyDescent="0.25">
      <c r="A21" s="66">
        <v>0.45833333333333398</v>
      </c>
      <c r="B21" s="67" t="str">
        <f>IFERROR('Hourly Flow Summary A-B'!B21+'Hourly Flow Summary B-A'!B21,"*")</f>
        <v>*</v>
      </c>
      <c r="C21" s="68" t="str">
        <f>IFERROR('Hourly Flow Summary A-B'!C21+'Hourly Flow Summary B-A'!C21,"*")</f>
        <v>*</v>
      </c>
      <c r="D21" s="68" t="str">
        <f>IFERROR('Hourly Flow Summary A-B'!D21+'Hourly Flow Summary B-A'!D21,"*")</f>
        <v>*</v>
      </c>
      <c r="E21" s="68" t="str">
        <f>IFERROR('Hourly Flow Summary A-B'!E21+'Hourly Flow Summary B-A'!E21,"*")</f>
        <v>*</v>
      </c>
      <c r="F21" s="68">
        <f>IFERROR('Hourly Flow Summary A-B'!F21+'Hourly Flow Summary B-A'!F21,"*")</f>
        <v>199</v>
      </c>
      <c r="G21" s="68">
        <f>IFERROR('Hourly Flow Summary A-B'!G21+'Hourly Flow Summary B-A'!G21,"*")</f>
        <v>191</v>
      </c>
      <c r="H21" s="68">
        <f>IFERROR('Hourly Flow Summary A-B'!H21+'Hourly Flow Summary B-A'!H21,"*")</f>
        <v>101</v>
      </c>
      <c r="I21" s="68">
        <f>IFERROR('Hourly Flow Summary A-B'!I21+'Hourly Flow Summary B-A'!I21,"*")</f>
        <v>194</v>
      </c>
      <c r="J21" s="68">
        <f>IFERROR('Hourly Flow Summary A-B'!J21+'Hourly Flow Summary B-A'!J21,"*")</f>
        <v>247</v>
      </c>
      <c r="K21" s="68">
        <f>IFERROR('Hourly Flow Summary A-B'!K21+'Hourly Flow Summary B-A'!K21,"*")</f>
        <v>119</v>
      </c>
      <c r="L21" s="68">
        <f>IFERROR('Hourly Flow Summary A-B'!L21+'Hourly Flow Summary B-A'!L21,"*")</f>
        <v>229</v>
      </c>
      <c r="M21" s="68">
        <f>IFERROR('Hourly Flow Summary A-B'!M21+'Hourly Flow Summary B-A'!M21,"*")</f>
        <v>223</v>
      </c>
      <c r="N21" s="68">
        <f>IFERROR('Hourly Flow Summary A-B'!N21+'Hourly Flow Summary B-A'!N21,"*")</f>
        <v>179</v>
      </c>
      <c r="O21" s="67">
        <f>IFERROR('Hourly Flow Summary A-B'!O21+'Hourly Flow Summary B-A'!O21,"*")</f>
        <v>103</v>
      </c>
      <c r="P21" s="67">
        <f>IFERROR('Hourly Flow Summary A-B'!P21+'Hourly Flow Summary B-A'!P21,"*")</f>
        <v>206</v>
      </c>
      <c r="Q21" s="67">
        <f>IFERROR('Hourly Flow Summary A-B'!Q21+'Hourly Flow Summary B-A'!Q21,"*")</f>
        <v>197</v>
      </c>
      <c r="R21" s="67">
        <f>IFERROR('Hourly Flow Summary A-B'!R21+'Hourly Flow Summary B-A'!R21,"*")</f>
        <v>198</v>
      </c>
      <c r="S21" s="67">
        <f>IFERROR('Hourly Flow Summary A-B'!S21+'Hourly Flow Summary B-A'!S21,"*")</f>
        <v>219</v>
      </c>
      <c r="T21" s="67">
        <f>IFERROR('Hourly Flow Summary A-B'!T21+'Hourly Flow Summary B-A'!T21,"*")</f>
        <v>180</v>
      </c>
      <c r="U21" s="67">
        <f>IFERROR('Hourly Flow Summary A-B'!U21+'Hourly Flow Summary B-A'!U21,"*")</f>
        <v>167</v>
      </c>
      <c r="V21" s="67">
        <f>IFERROR('Hourly Flow Summary A-B'!V21+'Hourly Flow Summary B-A'!V21,"*")</f>
        <v>91</v>
      </c>
      <c r="W21" s="67">
        <f>IFERROR('Hourly Flow Summary A-B'!W21+'Hourly Flow Summary B-A'!W21,"*")</f>
        <v>181</v>
      </c>
      <c r="X21" s="67">
        <f>IFERROR('Hourly Flow Summary A-B'!X21+'Hourly Flow Summary B-A'!X21,"*")</f>
        <v>190</v>
      </c>
      <c r="Y21" s="67">
        <f>IFERROR('Hourly Flow Summary A-B'!Y21+'Hourly Flow Summary B-A'!Y21,"*")</f>
        <v>208</v>
      </c>
      <c r="Z21" s="67" t="str">
        <f>IFERROR('Hourly Flow Summary A-B'!Z21+'Hourly Flow Summary B-A'!Z21,"*")</f>
        <v>*</v>
      </c>
      <c r="AA21" s="67" t="str">
        <f>IFERROR('Hourly Flow Summary A-B'!AA21+'Hourly Flow Summary B-A'!AA21,"*")</f>
        <v>*</v>
      </c>
      <c r="AB21" s="67" t="str">
        <f>IFERROR('Hourly Flow Summary A-B'!AB21+'Hourly Flow Summary B-A'!AB21,"*")</f>
        <v>*</v>
      </c>
      <c r="AC21" s="99" t="str">
        <f>IFERROR('Hourly Flow Summary A-B'!AC21+'Hourly Flow Summary B-A'!AC21,"*")</f>
        <v>*</v>
      </c>
      <c r="AD21" s="136">
        <f t="shared" si="1"/>
        <v>200.875</v>
      </c>
      <c r="AE21" s="129">
        <f t="shared" si="2"/>
        <v>199.28571428571428</v>
      </c>
      <c r="AF21" s="130">
        <f t="shared" si="3"/>
        <v>181.1</v>
      </c>
    </row>
    <row r="22" spans="1:32" x14ac:dyDescent="0.25">
      <c r="A22" s="66">
        <v>0.5</v>
      </c>
      <c r="B22" s="67" t="str">
        <f>IFERROR('Hourly Flow Summary A-B'!B22+'Hourly Flow Summary B-A'!B22,"*")</f>
        <v>*</v>
      </c>
      <c r="C22" s="68" t="str">
        <f>IFERROR('Hourly Flow Summary A-B'!C22+'Hourly Flow Summary B-A'!C22,"*")</f>
        <v>*</v>
      </c>
      <c r="D22" s="68" t="str">
        <f>IFERROR('Hourly Flow Summary A-B'!D22+'Hourly Flow Summary B-A'!D22,"*")</f>
        <v>*</v>
      </c>
      <c r="E22" s="68" t="str">
        <f>IFERROR('Hourly Flow Summary A-B'!E22+'Hourly Flow Summary B-A'!E22,"*")</f>
        <v>*</v>
      </c>
      <c r="F22" s="68">
        <f>IFERROR('Hourly Flow Summary A-B'!F22+'Hourly Flow Summary B-A'!F22,"*")</f>
        <v>277</v>
      </c>
      <c r="G22" s="68">
        <f>IFERROR('Hourly Flow Summary A-B'!G22+'Hourly Flow Summary B-A'!G22,"*")</f>
        <v>165</v>
      </c>
      <c r="H22" s="68">
        <f>IFERROR('Hourly Flow Summary A-B'!H22+'Hourly Flow Summary B-A'!H22,"*")</f>
        <v>113</v>
      </c>
      <c r="I22" s="68">
        <f>IFERROR('Hourly Flow Summary A-B'!I22+'Hourly Flow Summary B-A'!I22,"*")</f>
        <v>261</v>
      </c>
      <c r="J22" s="68">
        <f>IFERROR('Hourly Flow Summary A-B'!J22+'Hourly Flow Summary B-A'!J22,"*")</f>
        <v>246</v>
      </c>
      <c r="K22" s="68">
        <f>IFERROR('Hourly Flow Summary A-B'!K22+'Hourly Flow Summary B-A'!K22,"*")</f>
        <v>261</v>
      </c>
      <c r="L22" s="68">
        <f>IFERROR('Hourly Flow Summary A-B'!L22+'Hourly Flow Summary B-A'!L22,"*")</f>
        <v>253</v>
      </c>
      <c r="M22" s="68">
        <f>IFERROR('Hourly Flow Summary A-B'!M22+'Hourly Flow Summary B-A'!M22,"*")</f>
        <v>277</v>
      </c>
      <c r="N22" s="68">
        <f>IFERROR('Hourly Flow Summary A-B'!N22+'Hourly Flow Summary B-A'!N22,"*")</f>
        <v>159</v>
      </c>
      <c r="O22" s="67">
        <f>IFERROR('Hourly Flow Summary A-B'!O22+'Hourly Flow Summary B-A'!O22,"*")</f>
        <v>117</v>
      </c>
      <c r="P22" s="67">
        <f>IFERROR('Hourly Flow Summary A-B'!P22+'Hourly Flow Summary B-A'!P22,"*")</f>
        <v>250</v>
      </c>
      <c r="Q22" s="67">
        <f>IFERROR('Hourly Flow Summary A-B'!Q22+'Hourly Flow Summary B-A'!Q22,"*")</f>
        <v>217</v>
      </c>
      <c r="R22" s="67">
        <f>IFERROR('Hourly Flow Summary A-B'!R22+'Hourly Flow Summary B-A'!R22,"*")</f>
        <v>230</v>
      </c>
      <c r="S22" s="67">
        <f>IFERROR('Hourly Flow Summary A-B'!S22+'Hourly Flow Summary B-A'!S22,"*")</f>
        <v>233</v>
      </c>
      <c r="T22" s="67">
        <f>IFERROR('Hourly Flow Summary A-B'!T22+'Hourly Flow Summary B-A'!T22,"*")</f>
        <v>262</v>
      </c>
      <c r="U22" s="67">
        <f>IFERROR('Hourly Flow Summary A-B'!U22+'Hourly Flow Summary B-A'!U22,"*")</f>
        <v>153</v>
      </c>
      <c r="V22" s="67">
        <f>IFERROR('Hourly Flow Summary A-B'!V22+'Hourly Flow Summary B-A'!V22,"*")</f>
        <v>85</v>
      </c>
      <c r="W22" s="67">
        <f>IFERROR('Hourly Flow Summary A-B'!W22+'Hourly Flow Summary B-A'!W22,"*")</f>
        <v>237</v>
      </c>
      <c r="X22" s="67">
        <f>IFERROR('Hourly Flow Summary A-B'!X22+'Hourly Flow Summary B-A'!X22,"*")</f>
        <v>239</v>
      </c>
      <c r="Y22" s="67">
        <f>IFERROR('Hourly Flow Summary A-B'!Y22+'Hourly Flow Summary B-A'!Y22,"*")</f>
        <v>224</v>
      </c>
      <c r="Z22" s="67" t="str">
        <f>IFERROR('Hourly Flow Summary A-B'!Z22+'Hourly Flow Summary B-A'!Z22,"*")</f>
        <v>*</v>
      </c>
      <c r="AA22" s="67" t="str">
        <f>IFERROR('Hourly Flow Summary A-B'!AA22+'Hourly Flow Summary B-A'!AA22,"*")</f>
        <v>*</v>
      </c>
      <c r="AB22" s="67" t="str">
        <f>IFERROR('Hourly Flow Summary A-B'!AB22+'Hourly Flow Summary B-A'!AB22,"*")</f>
        <v>*</v>
      </c>
      <c r="AC22" s="99" t="str">
        <f>IFERROR('Hourly Flow Summary A-B'!AC22+'Hourly Flow Summary B-A'!AC22,"*")</f>
        <v>*</v>
      </c>
      <c r="AD22" s="136">
        <f t="shared" si="1"/>
        <v>237.875</v>
      </c>
      <c r="AE22" s="129">
        <f t="shared" si="2"/>
        <v>247.64285714285714</v>
      </c>
      <c r="AF22" s="130">
        <f t="shared" si="3"/>
        <v>212.95</v>
      </c>
    </row>
    <row r="23" spans="1:32" x14ac:dyDescent="0.25">
      <c r="A23" s="66">
        <v>0.54166666666666696</v>
      </c>
      <c r="B23" s="67" t="str">
        <f>IFERROR('Hourly Flow Summary A-B'!B23+'Hourly Flow Summary B-A'!B23,"*")</f>
        <v>*</v>
      </c>
      <c r="C23" s="68" t="str">
        <f>IFERROR('Hourly Flow Summary A-B'!C23+'Hourly Flow Summary B-A'!C23,"*")</f>
        <v>*</v>
      </c>
      <c r="D23" s="68" t="str">
        <f>IFERROR('Hourly Flow Summary A-B'!D23+'Hourly Flow Summary B-A'!D23,"*")</f>
        <v>*</v>
      </c>
      <c r="E23" s="68" t="str">
        <f>IFERROR('Hourly Flow Summary A-B'!E23+'Hourly Flow Summary B-A'!E23,"*")</f>
        <v>*</v>
      </c>
      <c r="F23" s="68">
        <f>IFERROR('Hourly Flow Summary A-B'!F23+'Hourly Flow Summary B-A'!F23,"*")</f>
        <v>241</v>
      </c>
      <c r="G23" s="68">
        <f>IFERROR('Hourly Flow Summary A-B'!G23+'Hourly Flow Summary B-A'!G23,"*")</f>
        <v>182</v>
      </c>
      <c r="H23" s="68">
        <f>IFERROR('Hourly Flow Summary A-B'!H23+'Hourly Flow Summary B-A'!H23,"*")</f>
        <v>155</v>
      </c>
      <c r="I23" s="68">
        <f>IFERROR('Hourly Flow Summary A-B'!I23+'Hourly Flow Summary B-A'!I23,"*")</f>
        <v>220</v>
      </c>
      <c r="J23" s="68">
        <f>IFERROR('Hourly Flow Summary A-B'!J23+'Hourly Flow Summary B-A'!J23,"*")</f>
        <v>245</v>
      </c>
      <c r="K23" s="68">
        <f>IFERROR('Hourly Flow Summary A-B'!K23+'Hourly Flow Summary B-A'!K23,"*")</f>
        <v>235</v>
      </c>
      <c r="L23" s="68">
        <f>IFERROR('Hourly Flow Summary A-B'!L23+'Hourly Flow Summary B-A'!L23,"*")</f>
        <v>206</v>
      </c>
      <c r="M23" s="68">
        <f>IFERROR('Hourly Flow Summary A-B'!M23+'Hourly Flow Summary B-A'!M23,"*")</f>
        <v>184</v>
      </c>
      <c r="N23" s="68">
        <f>IFERROR('Hourly Flow Summary A-B'!N23+'Hourly Flow Summary B-A'!N23,"*")</f>
        <v>145</v>
      </c>
      <c r="O23" s="67">
        <f>IFERROR('Hourly Flow Summary A-B'!O23+'Hourly Flow Summary B-A'!O23,"*")</f>
        <v>124</v>
      </c>
      <c r="P23" s="67">
        <f>IFERROR('Hourly Flow Summary A-B'!P23+'Hourly Flow Summary B-A'!P23,"*")</f>
        <v>248</v>
      </c>
      <c r="Q23" s="67">
        <f>IFERROR('Hourly Flow Summary A-B'!Q23+'Hourly Flow Summary B-A'!Q23,"*")</f>
        <v>239</v>
      </c>
      <c r="R23" s="67">
        <f>IFERROR('Hourly Flow Summary A-B'!R23+'Hourly Flow Summary B-A'!R23,"*")</f>
        <v>232</v>
      </c>
      <c r="S23" s="67">
        <f>IFERROR('Hourly Flow Summary A-B'!S23+'Hourly Flow Summary B-A'!S23,"*")</f>
        <v>198</v>
      </c>
      <c r="T23" s="67">
        <f>IFERROR('Hourly Flow Summary A-B'!T23+'Hourly Flow Summary B-A'!T23,"*")</f>
        <v>220</v>
      </c>
      <c r="U23" s="67">
        <f>IFERROR('Hourly Flow Summary A-B'!U23+'Hourly Flow Summary B-A'!U23,"*")</f>
        <v>165</v>
      </c>
      <c r="V23" s="67">
        <f>IFERROR('Hourly Flow Summary A-B'!V23+'Hourly Flow Summary B-A'!V23,"*")</f>
        <v>103</v>
      </c>
      <c r="W23" s="67">
        <f>IFERROR('Hourly Flow Summary A-B'!W23+'Hourly Flow Summary B-A'!W23,"*")</f>
        <v>211</v>
      </c>
      <c r="X23" s="67">
        <f>IFERROR('Hourly Flow Summary A-B'!X23+'Hourly Flow Summary B-A'!X23,"*")</f>
        <v>228</v>
      </c>
      <c r="Y23" s="67">
        <f>IFERROR('Hourly Flow Summary A-B'!Y23+'Hourly Flow Summary B-A'!Y23,"*")</f>
        <v>218</v>
      </c>
      <c r="Z23" s="67" t="str">
        <f>IFERROR('Hourly Flow Summary A-B'!Z23+'Hourly Flow Summary B-A'!Z23,"*")</f>
        <v>*</v>
      </c>
      <c r="AA23" s="67" t="str">
        <f>IFERROR('Hourly Flow Summary A-B'!AA23+'Hourly Flow Summary B-A'!AA23,"*")</f>
        <v>*</v>
      </c>
      <c r="AB23" s="67" t="str">
        <f>IFERROR('Hourly Flow Summary A-B'!AB23+'Hourly Flow Summary B-A'!AB23,"*")</f>
        <v>*</v>
      </c>
      <c r="AC23" s="99" t="str">
        <f>IFERROR('Hourly Flow Summary A-B'!AC23+'Hourly Flow Summary B-A'!AC23,"*")</f>
        <v>*</v>
      </c>
      <c r="AD23" s="136">
        <f t="shared" si="1"/>
        <v>225.125</v>
      </c>
      <c r="AE23" s="129">
        <f t="shared" si="2"/>
        <v>223.21428571428572</v>
      </c>
      <c r="AF23" s="130">
        <f t="shared" si="3"/>
        <v>199.95</v>
      </c>
    </row>
    <row r="24" spans="1:32" x14ac:dyDescent="0.25">
      <c r="A24" s="66">
        <v>0.58333333333333404</v>
      </c>
      <c r="B24" s="67" t="str">
        <f>IFERROR('Hourly Flow Summary A-B'!B24+'Hourly Flow Summary B-A'!B24,"*")</f>
        <v>*</v>
      </c>
      <c r="C24" s="68" t="str">
        <f>IFERROR('Hourly Flow Summary A-B'!C24+'Hourly Flow Summary B-A'!C24,"*")</f>
        <v>*</v>
      </c>
      <c r="D24" s="68" t="str">
        <f>IFERROR('Hourly Flow Summary A-B'!D24+'Hourly Flow Summary B-A'!D24,"*")</f>
        <v>*</v>
      </c>
      <c r="E24" s="68" t="str">
        <f>IFERROR('Hourly Flow Summary A-B'!E24+'Hourly Flow Summary B-A'!E24,"*")</f>
        <v>*</v>
      </c>
      <c r="F24" s="68">
        <f>IFERROR('Hourly Flow Summary A-B'!F24+'Hourly Flow Summary B-A'!F24,"*")</f>
        <v>191</v>
      </c>
      <c r="G24" s="68">
        <f>IFERROR('Hourly Flow Summary A-B'!G24+'Hourly Flow Summary B-A'!G24,"*")</f>
        <v>135</v>
      </c>
      <c r="H24" s="68">
        <f>IFERROR('Hourly Flow Summary A-B'!H24+'Hourly Flow Summary B-A'!H24,"*")</f>
        <v>124</v>
      </c>
      <c r="I24" s="68">
        <f>IFERROR('Hourly Flow Summary A-B'!I24+'Hourly Flow Summary B-A'!I24,"*")</f>
        <v>266</v>
      </c>
      <c r="J24" s="68">
        <f>IFERROR('Hourly Flow Summary A-B'!J24+'Hourly Flow Summary B-A'!J24,"*")</f>
        <v>223</v>
      </c>
      <c r="K24" s="68">
        <f>IFERROR('Hourly Flow Summary A-B'!K24+'Hourly Flow Summary B-A'!K24,"*")</f>
        <v>211</v>
      </c>
      <c r="L24" s="68">
        <f>IFERROR('Hourly Flow Summary A-B'!L24+'Hourly Flow Summary B-A'!L24,"*")</f>
        <v>195</v>
      </c>
      <c r="M24" s="68">
        <f>IFERROR('Hourly Flow Summary A-B'!M24+'Hourly Flow Summary B-A'!M24,"*")</f>
        <v>177</v>
      </c>
      <c r="N24" s="68">
        <f>IFERROR('Hourly Flow Summary A-B'!N24+'Hourly Flow Summary B-A'!N24,"*")</f>
        <v>121</v>
      </c>
      <c r="O24" s="67">
        <f>IFERROR('Hourly Flow Summary A-B'!O24+'Hourly Flow Summary B-A'!O24,"*")</f>
        <v>93</v>
      </c>
      <c r="P24" s="67">
        <f>IFERROR('Hourly Flow Summary A-B'!P24+'Hourly Flow Summary B-A'!P24,"*")</f>
        <v>212</v>
      </c>
      <c r="Q24" s="67">
        <f>IFERROR('Hourly Flow Summary A-B'!Q24+'Hourly Flow Summary B-A'!Q24,"*")</f>
        <v>203</v>
      </c>
      <c r="R24" s="67">
        <f>IFERROR('Hourly Flow Summary A-B'!R24+'Hourly Flow Summary B-A'!R24,"*")</f>
        <v>216</v>
      </c>
      <c r="S24" s="67">
        <f>IFERROR('Hourly Flow Summary A-B'!S24+'Hourly Flow Summary B-A'!S24,"*")</f>
        <v>199</v>
      </c>
      <c r="T24" s="67">
        <f>IFERROR('Hourly Flow Summary A-B'!T24+'Hourly Flow Summary B-A'!T24,"*")</f>
        <v>216</v>
      </c>
      <c r="U24" s="67">
        <f>IFERROR('Hourly Flow Summary A-B'!U24+'Hourly Flow Summary B-A'!U24,"*")</f>
        <v>100</v>
      </c>
      <c r="V24" s="67">
        <f>IFERROR('Hourly Flow Summary A-B'!V24+'Hourly Flow Summary B-A'!V24,"*")</f>
        <v>101</v>
      </c>
      <c r="W24" s="67">
        <f>IFERROR('Hourly Flow Summary A-B'!W24+'Hourly Flow Summary B-A'!W24,"*")</f>
        <v>232</v>
      </c>
      <c r="X24" s="67">
        <f>IFERROR('Hourly Flow Summary A-B'!X24+'Hourly Flow Summary B-A'!X24,"*")</f>
        <v>196</v>
      </c>
      <c r="Y24" s="67">
        <f>IFERROR('Hourly Flow Summary A-B'!Y24+'Hourly Flow Summary B-A'!Y24,"*")</f>
        <v>189</v>
      </c>
      <c r="Z24" s="67" t="str">
        <f>IFERROR('Hourly Flow Summary A-B'!Z24+'Hourly Flow Summary B-A'!Z24,"*")</f>
        <v>*</v>
      </c>
      <c r="AA24" s="67" t="str">
        <f>IFERROR('Hourly Flow Summary A-B'!AA24+'Hourly Flow Summary B-A'!AA24,"*")</f>
        <v>*</v>
      </c>
      <c r="AB24" s="67" t="str">
        <f>IFERROR('Hourly Flow Summary A-B'!AB24+'Hourly Flow Summary B-A'!AB24,"*")</f>
        <v>*</v>
      </c>
      <c r="AC24" s="99" t="str">
        <f>IFERROR('Hourly Flow Summary A-B'!AC24+'Hourly Flow Summary B-A'!AC24,"*")</f>
        <v>*</v>
      </c>
      <c r="AD24" s="136">
        <f t="shared" si="1"/>
        <v>204</v>
      </c>
      <c r="AE24" s="129">
        <f t="shared" si="2"/>
        <v>209</v>
      </c>
      <c r="AF24" s="130">
        <f t="shared" si="3"/>
        <v>180</v>
      </c>
    </row>
    <row r="25" spans="1:32" ht="13" thickBot="1" x14ac:dyDescent="0.3">
      <c r="A25" s="75">
        <v>0.625</v>
      </c>
      <c r="B25" s="76" t="str">
        <f>IFERROR('Hourly Flow Summary A-B'!B25+'Hourly Flow Summary B-A'!B25,"*")</f>
        <v>*</v>
      </c>
      <c r="C25" s="77" t="str">
        <f>IFERROR('Hourly Flow Summary A-B'!C25+'Hourly Flow Summary B-A'!C25,"*")</f>
        <v>*</v>
      </c>
      <c r="D25" s="77" t="str">
        <f>IFERROR('Hourly Flow Summary A-B'!D25+'Hourly Flow Summary B-A'!D25,"*")</f>
        <v>*</v>
      </c>
      <c r="E25" s="77" t="str">
        <f>IFERROR('Hourly Flow Summary A-B'!E25+'Hourly Flow Summary B-A'!E25,"*")</f>
        <v>*</v>
      </c>
      <c r="F25" s="77">
        <f>IFERROR('Hourly Flow Summary A-B'!F25+'Hourly Flow Summary B-A'!F25,"*")</f>
        <v>259</v>
      </c>
      <c r="G25" s="77">
        <f>IFERROR('Hourly Flow Summary A-B'!G25+'Hourly Flow Summary B-A'!G25,"*")</f>
        <v>121</v>
      </c>
      <c r="H25" s="77">
        <f>IFERROR('Hourly Flow Summary A-B'!H25+'Hourly Flow Summary B-A'!H25,"*")</f>
        <v>122</v>
      </c>
      <c r="I25" s="77">
        <f>IFERROR('Hourly Flow Summary A-B'!I25+'Hourly Flow Summary B-A'!I25,"*")</f>
        <v>306</v>
      </c>
      <c r="J25" s="77">
        <f>IFERROR('Hourly Flow Summary A-B'!J25+'Hourly Flow Summary B-A'!J25,"*")</f>
        <v>249</v>
      </c>
      <c r="K25" s="77">
        <f>IFERROR('Hourly Flow Summary A-B'!K25+'Hourly Flow Summary B-A'!K25,"*")</f>
        <v>215</v>
      </c>
      <c r="L25" s="77">
        <f>IFERROR('Hourly Flow Summary A-B'!L25+'Hourly Flow Summary B-A'!L25,"*")</f>
        <v>249</v>
      </c>
      <c r="M25" s="77">
        <f>IFERROR('Hourly Flow Summary A-B'!M25+'Hourly Flow Summary B-A'!M25,"*")</f>
        <v>198</v>
      </c>
      <c r="N25" s="77">
        <f>IFERROR('Hourly Flow Summary A-B'!N25+'Hourly Flow Summary B-A'!N25,"*")</f>
        <v>101</v>
      </c>
      <c r="O25" s="76">
        <f>IFERROR('Hourly Flow Summary A-B'!O25+'Hourly Flow Summary B-A'!O25,"*")</f>
        <v>95</v>
      </c>
      <c r="P25" s="76">
        <f>IFERROR('Hourly Flow Summary A-B'!P25+'Hourly Flow Summary B-A'!P25,"*")</f>
        <v>219</v>
      </c>
      <c r="Q25" s="76">
        <f>IFERROR('Hourly Flow Summary A-B'!Q25+'Hourly Flow Summary B-A'!Q25,"*")</f>
        <v>206</v>
      </c>
      <c r="R25" s="76">
        <f>IFERROR('Hourly Flow Summary A-B'!R25+'Hourly Flow Summary B-A'!R25,"*")</f>
        <v>221</v>
      </c>
      <c r="S25" s="76">
        <f>IFERROR('Hourly Flow Summary A-B'!S25+'Hourly Flow Summary B-A'!S25,"*")</f>
        <v>235</v>
      </c>
      <c r="T25" s="76">
        <f>IFERROR('Hourly Flow Summary A-B'!T25+'Hourly Flow Summary B-A'!T25,"*")</f>
        <v>222</v>
      </c>
      <c r="U25" s="76">
        <f>IFERROR('Hourly Flow Summary A-B'!U25+'Hourly Flow Summary B-A'!U25,"*")</f>
        <v>111</v>
      </c>
      <c r="V25" s="76">
        <f>IFERROR('Hourly Flow Summary A-B'!V25+'Hourly Flow Summary B-A'!V25,"*")</f>
        <v>101</v>
      </c>
      <c r="W25" s="76">
        <f>IFERROR('Hourly Flow Summary A-B'!W25+'Hourly Flow Summary B-A'!W25,"*")</f>
        <v>214</v>
      </c>
      <c r="X25" s="76">
        <f>IFERROR('Hourly Flow Summary A-B'!X25+'Hourly Flow Summary B-A'!X25,"*")</f>
        <v>195</v>
      </c>
      <c r="Y25" s="76">
        <f>IFERROR('Hourly Flow Summary A-B'!Y25+'Hourly Flow Summary B-A'!Y25,"*")</f>
        <v>230</v>
      </c>
      <c r="Z25" s="76" t="str">
        <f>IFERROR('Hourly Flow Summary A-B'!Z25+'Hourly Flow Summary B-A'!Z25,"*")</f>
        <v>*</v>
      </c>
      <c r="AA25" s="76" t="str">
        <f>IFERROR('Hourly Flow Summary A-B'!AA25+'Hourly Flow Summary B-A'!AA25,"*")</f>
        <v>*</v>
      </c>
      <c r="AB25" s="76" t="str">
        <f>IFERROR('Hourly Flow Summary A-B'!AB25+'Hourly Flow Summary B-A'!AB25,"*")</f>
        <v>*</v>
      </c>
      <c r="AC25" s="125" t="str">
        <f>IFERROR('Hourly Flow Summary A-B'!AC25+'Hourly Flow Summary B-A'!AC25,"*")</f>
        <v>*</v>
      </c>
      <c r="AD25" s="138">
        <f t="shared" si="1"/>
        <v>225</v>
      </c>
      <c r="AE25" s="139">
        <f t="shared" si="2"/>
        <v>229.85714285714286</v>
      </c>
      <c r="AF25" s="140">
        <f t="shared" si="3"/>
        <v>193.45</v>
      </c>
    </row>
    <row r="26" spans="1:32" x14ac:dyDescent="0.25">
      <c r="A26" s="72">
        <v>0.66666666666666696</v>
      </c>
      <c r="B26" s="73" t="str">
        <f>IFERROR('Hourly Flow Summary A-B'!B26+'Hourly Flow Summary B-A'!B26,"*")</f>
        <v>*</v>
      </c>
      <c r="C26" s="74" t="str">
        <f>IFERROR('Hourly Flow Summary A-B'!C26+'Hourly Flow Summary B-A'!C26,"*")</f>
        <v>*</v>
      </c>
      <c r="D26" s="74" t="str">
        <f>IFERROR('Hourly Flow Summary A-B'!D26+'Hourly Flow Summary B-A'!D26,"*")</f>
        <v>*</v>
      </c>
      <c r="E26" s="74" t="str">
        <f>IFERROR('Hourly Flow Summary A-B'!E26+'Hourly Flow Summary B-A'!E26,"*")</f>
        <v>*</v>
      </c>
      <c r="F26" s="74">
        <f>IFERROR('Hourly Flow Summary A-B'!F26+'Hourly Flow Summary B-A'!F26,"*")</f>
        <v>230</v>
      </c>
      <c r="G26" s="74">
        <f>IFERROR('Hourly Flow Summary A-B'!G26+'Hourly Flow Summary B-A'!G26,"*")</f>
        <v>118</v>
      </c>
      <c r="H26" s="74">
        <f>IFERROR('Hourly Flow Summary A-B'!H26+'Hourly Flow Summary B-A'!H26,"*")</f>
        <v>127</v>
      </c>
      <c r="I26" s="74">
        <f>IFERROR('Hourly Flow Summary A-B'!I26+'Hourly Flow Summary B-A'!I26,"*")</f>
        <v>352</v>
      </c>
      <c r="J26" s="74">
        <f>IFERROR('Hourly Flow Summary A-B'!J26+'Hourly Flow Summary B-A'!J26,"*")</f>
        <v>295</v>
      </c>
      <c r="K26" s="74">
        <f>IFERROR('Hourly Flow Summary A-B'!K26+'Hourly Flow Summary B-A'!K26,"*")</f>
        <v>306</v>
      </c>
      <c r="L26" s="74">
        <f>IFERROR('Hourly Flow Summary A-B'!L26+'Hourly Flow Summary B-A'!L26,"*")</f>
        <v>261</v>
      </c>
      <c r="M26" s="74">
        <f>IFERROR('Hourly Flow Summary A-B'!M26+'Hourly Flow Summary B-A'!M26,"*")</f>
        <v>215</v>
      </c>
      <c r="N26" s="74">
        <f>IFERROR('Hourly Flow Summary A-B'!N26+'Hourly Flow Summary B-A'!N26,"*")</f>
        <v>106</v>
      </c>
      <c r="O26" s="73">
        <f>IFERROR('Hourly Flow Summary A-B'!O26+'Hourly Flow Summary B-A'!O26,"*")</f>
        <v>85</v>
      </c>
      <c r="P26" s="73">
        <f>IFERROR('Hourly Flow Summary A-B'!P26+'Hourly Flow Summary B-A'!P26,"*")</f>
        <v>325</v>
      </c>
      <c r="Q26" s="73">
        <f>IFERROR('Hourly Flow Summary A-B'!Q26+'Hourly Flow Summary B-A'!Q26,"*")</f>
        <v>273</v>
      </c>
      <c r="R26" s="73">
        <f>IFERROR('Hourly Flow Summary A-B'!R26+'Hourly Flow Summary B-A'!R26,"*")</f>
        <v>302</v>
      </c>
      <c r="S26" s="73">
        <f>IFERROR('Hourly Flow Summary A-B'!S26+'Hourly Flow Summary B-A'!S26,"*")</f>
        <v>307</v>
      </c>
      <c r="T26" s="73">
        <f>IFERROR('Hourly Flow Summary A-B'!T26+'Hourly Flow Summary B-A'!T26,"*")</f>
        <v>223</v>
      </c>
      <c r="U26" s="73">
        <f>IFERROR('Hourly Flow Summary A-B'!U26+'Hourly Flow Summary B-A'!U26,"*")</f>
        <v>104</v>
      </c>
      <c r="V26" s="73">
        <f>IFERROR('Hourly Flow Summary A-B'!V26+'Hourly Flow Summary B-A'!V26,"*")</f>
        <v>102</v>
      </c>
      <c r="W26" s="73">
        <f>IFERROR('Hourly Flow Summary A-B'!W26+'Hourly Flow Summary B-A'!W26,"*")</f>
        <v>336</v>
      </c>
      <c r="X26" s="73">
        <f>IFERROR('Hourly Flow Summary A-B'!X26+'Hourly Flow Summary B-A'!X26,"*")</f>
        <v>296</v>
      </c>
      <c r="Y26" s="73">
        <f>IFERROR('Hourly Flow Summary A-B'!Y26+'Hourly Flow Summary B-A'!Y26,"*")</f>
        <v>264</v>
      </c>
      <c r="Z26" s="73" t="str">
        <f>IFERROR('Hourly Flow Summary A-B'!Z26+'Hourly Flow Summary B-A'!Z26,"*")</f>
        <v>*</v>
      </c>
      <c r="AA26" s="73" t="str">
        <f>IFERROR('Hourly Flow Summary A-B'!AA26+'Hourly Flow Summary B-A'!AA26,"*")</f>
        <v>*</v>
      </c>
      <c r="AB26" s="73" t="str">
        <f>IFERROR('Hourly Flow Summary A-B'!AB26+'Hourly Flow Summary B-A'!AB26,"*")</f>
        <v>*</v>
      </c>
      <c r="AC26" s="124" t="str">
        <f>IFERROR('Hourly Flow Summary A-B'!AC26+'Hourly Flow Summary B-A'!AC26,"*")</f>
        <v>*</v>
      </c>
      <c r="AD26" s="133">
        <f t="shared" si="1"/>
        <v>288</v>
      </c>
      <c r="AE26" s="134">
        <f t="shared" si="2"/>
        <v>284.64285714285717</v>
      </c>
      <c r="AF26" s="135">
        <f t="shared" si="3"/>
        <v>231.35</v>
      </c>
    </row>
    <row r="27" spans="1:32" x14ac:dyDescent="0.25">
      <c r="A27" s="66">
        <v>0.70833333333333404</v>
      </c>
      <c r="B27" s="67" t="str">
        <f>IFERROR('Hourly Flow Summary A-B'!B27+'Hourly Flow Summary B-A'!B27,"*")</f>
        <v>*</v>
      </c>
      <c r="C27" s="68" t="str">
        <f>IFERROR('Hourly Flow Summary A-B'!C27+'Hourly Flow Summary B-A'!C27,"*")</f>
        <v>*</v>
      </c>
      <c r="D27" s="68" t="str">
        <f>IFERROR('Hourly Flow Summary A-B'!D27+'Hourly Flow Summary B-A'!D27,"*")</f>
        <v>*</v>
      </c>
      <c r="E27" s="68" t="str">
        <f>IFERROR('Hourly Flow Summary A-B'!E27+'Hourly Flow Summary B-A'!E27,"*")</f>
        <v>*</v>
      </c>
      <c r="F27" s="68">
        <f>IFERROR('Hourly Flow Summary A-B'!F27+'Hourly Flow Summary B-A'!F27,"*")</f>
        <v>193</v>
      </c>
      <c r="G27" s="68">
        <f>IFERROR('Hourly Flow Summary A-B'!G27+'Hourly Flow Summary B-A'!G27,"*")</f>
        <v>145</v>
      </c>
      <c r="H27" s="68">
        <f>IFERROR('Hourly Flow Summary A-B'!H27+'Hourly Flow Summary B-A'!H27,"*")</f>
        <v>135</v>
      </c>
      <c r="I27" s="68">
        <f>IFERROR('Hourly Flow Summary A-B'!I27+'Hourly Flow Summary B-A'!I27,"*")</f>
        <v>304</v>
      </c>
      <c r="J27" s="68">
        <f>IFERROR('Hourly Flow Summary A-B'!J27+'Hourly Flow Summary B-A'!J27,"*")</f>
        <v>277</v>
      </c>
      <c r="K27" s="68">
        <f>IFERROR('Hourly Flow Summary A-B'!K27+'Hourly Flow Summary B-A'!K27,"*")</f>
        <v>300</v>
      </c>
      <c r="L27" s="68">
        <f>IFERROR('Hourly Flow Summary A-B'!L27+'Hourly Flow Summary B-A'!L27,"*")</f>
        <v>212</v>
      </c>
      <c r="M27" s="68">
        <f>IFERROR('Hourly Flow Summary A-B'!M27+'Hourly Flow Summary B-A'!M27,"*")</f>
        <v>209</v>
      </c>
      <c r="N27" s="68">
        <f>IFERROR('Hourly Flow Summary A-B'!N27+'Hourly Flow Summary B-A'!N27,"*")</f>
        <v>91</v>
      </c>
      <c r="O27" s="67">
        <f>IFERROR('Hourly Flow Summary A-B'!O27+'Hourly Flow Summary B-A'!O27,"*")</f>
        <v>85</v>
      </c>
      <c r="P27" s="67">
        <f>IFERROR('Hourly Flow Summary A-B'!P27+'Hourly Flow Summary B-A'!P27,"*")</f>
        <v>198</v>
      </c>
      <c r="Q27" s="67">
        <f>IFERROR('Hourly Flow Summary A-B'!Q27+'Hourly Flow Summary B-A'!Q27,"*")</f>
        <v>244</v>
      </c>
      <c r="R27" s="67">
        <f>IFERROR('Hourly Flow Summary A-B'!R27+'Hourly Flow Summary B-A'!R27,"*")</f>
        <v>224</v>
      </c>
      <c r="S27" s="67">
        <f>IFERROR('Hourly Flow Summary A-B'!S27+'Hourly Flow Summary B-A'!S27,"*")</f>
        <v>189</v>
      </c>
      <c r="T27" s="67">
        <f>IFERROR('Hourly Flow Summary A-B'!T27+'Hourly Flow Summary B-A'!T27,"*")</f>
        <v>170</v>
      </c>
      <c r="U27" s="67">
        <f>IFERROR('Hourly Flow Summary A-B'!U27+'Hourly Flow Summary B-A'!U27,"*")</f>
        <v>110</v>
      </c>
      <c r="V27" s="67">
        <f>IFERROR('Hourly Flow Summary A-B'!V27+'Hourly Flow Summary B-A'!V27,"*")</f>
        <v>99</v>
      </c>
      <c r="W27" s="67">
        <f>IFERROR('Hourly Flow Summary A-B'!W27+'Hourly Flow Summary B-A'!W27,"*")</f>
        <v>261</v>
      </c>
      <c r="X27" s="67">
        <f>IFERROR('Hourly Flow Summary A-B'!X27+'Hourly Flow Summary B-A'!X27,"*")</f>
        <v>247</v>
      </c>
      <c r="Y27" s="67">
        <f>IFERROR('Hourly Flow Summary A-B'!Y27+'Hourly Flow Summary B-A'!Y27,"*")</f>
        <v>221</v>
      </c>
      <c r="Z27" s="67" t="str">
        <f>IFERROR('Hourly Flow Summary A-B'!Z27+'Hourly Flow Summary B-A'!Z27,"*")</f>
        <v>*</v>
      </c>
      <c r="AA27" s="67" t="str">
        <f>IFERROR('Hourly Flow Summary A-B'!AA27+'Hourly Flow Summary B-A'!AA27,"*")</f>
        <v>*</v>
      </c>
      <c r="AB27" s="67" t="str">
        <f>IFERROR('Hourly Flow Summary A-B'!AB27+'Hourly Flow Summary B-A'!AB27,"*")</f>
        <v>*</v>
      </c>
      <c r="AC27" s="99" t="str">
        <f>IFERROR('Hourly Flow Summary A-B'!AC27+'Hourly Flow Summary B-A'!AC27,"*")</f>
        <v>*</v>
      </c>
      <c r="AD27" s="136">
        <f t="shared" si="1"/>
        <v>239.25</v>
      </c>
      <c r="AE27" s="129">
        <f t="shared" si="2"/>
        <v>232.07142857142858</v>
      </c>
      <c r="AF27" s="130">
        <f t="shared" si="3"/>
        <v>195.7</v>
      </c>
    </row>
    <row r="28" spans="1:32" ht="13" thickBot="1" x14ac:dyDescent="0.3">
      <c r="A28" s="75">
        <v>0.75</v>
      </c>
      <c r="B28" s="76" t="str">
        <f>IFERROR('Hourly Flow Summary A-B'!B28+'Hourly Flow Summary B-A'!B28,"*")</f>
        <v>*</v>
      </c>
      <c r="C28" s="77" t="str">
        <f>IFERROR('Hourly Flow Summary A-B'!C28+'Hourly Flow Summary B-A'!C28,"*")</f>
        <v>*</v>
      </c>
      <c r="D28" s="77" t="str">
        <f>IFERROR('Hourly Flow Summary A-B'!D28+'Hourly Flow Summary B-A'!D28,"*")</f>
        <v>*</v>
      </c>
      <c r="E28" s="77" t="str">
        <f>IFERROR('Hourly Flow Summary A-B'!E28+'Hourly Flow Summary B-A'!E28,"*")</f>
        <v>*</v>
      </c>
      <c r="F28" s="77">
        <f>IFERROR('Hourly Flow Summary A-B'!F28+'Hourly Flow Summary B-A'!F28,"*")</f>
        <v>155</v>
      </c>
      <c r="G28" s="77">
        <f>IFERROR('Hourly Flow Summary A-B'!G28+'Hourly Flow Summary B-A'!G28,"*")</f>
        <v>88</v>
      </c>
      <c r="H28" s="77">
        <f>IFERROR('Hourly Flow Summary A-B'!H28+'Hourly Flow Summary B-A'!H28,"*")</f>
        <v>110</v>
      </c>
      <c r="I28" s="77">
        <f>IFERROR('Hourly Flow Summary A-B'!I28+'Hourly Flow Summary B-A'!I28,"*")</f>
        <v>213</v>
      </c>
      <c r="J28" s="77">
        <f>IFERROR('Hourly Flow Summary A-B'!J28+'Hourly Flow Summary B-A'!J28,"*")</f>
        <v>198</v>
      </c>
      <c r="K28" s="77">
        <f>IFERROR('Hourly Flow Summary A-B'!K28+'Hourly Flow Summary B-A'!K28,"*")</f>
        <v>207</v>
      </c>
      <c r="L28" s="77">
        <f>IFERROR('Hourly Flow Summary A-B'!L28+'Hourly Flow Summary B-A'!L28,"*")</f>
        <v>190</v>
      </c>
      <c r="M28" s="77">
        <f>IFERROR('Hourly Flow Summary A-B'!M28+'Hourly Flow Summary B-A'!M28,"*")</f>
        <v>152</v>
      </c>
      <c r="N28" s="77">
        <f>IFERROR('Hourly Flow Summary A-B'!N28+'Hourly Flow Summary B-A'!N28,"*")</f>
        <v>107</v>
      </c>
      <c r="O28" s="76">
        <f>IFERROR('Hourly Flow Summary A-B'!O28+'Hourly Flow Summary B-A'!O28,"*")</f>
        <v>71</v>
      </c>
      <c r="P28" s="76">
        <f>IFERROR('Hourly Flow Summary A-B'!P28+'Hourly Flow Summary B-A'!P28,"*")</f>
        <v>174</v>
      </c>
      <c r="Q28" s="76">
        <f>IFERROR('Hourly Flow Summary A-B'!Q28+'Hourly Flow Summary B-A'!Q28,"*")</f>
        <v>146</v>
      </c>
      <c r="R28" s="76">
        <f>IFERROR('Hourly Flow Summary A-B'!R28+'Hourly Flow Summary B-A'!R28,"*")</f>
        <v>180</v>
      </c>
      <c r="S28" s="76">
        <f>IFERROR('Hourly Flow Summary A-B'!S28+'Hourly Flow Summary B-A'!S28,"*")</f>
        <v>136</v>
      </c>
      <c r="T28" s="76">
        <f>IFERROR('Hourly Flow Summary A-B'!T28+'Hourly Flow Summary B-A'!T28,"*")</f>
        <v>165</v>
      </c>
      <c r="U28" s="76">
        <f>IFERROR('Hourly Flow Summary A-B'!U28+'Hourly Flow Summary B-A'!U28,"*")</f>
        <v>98</v>
      </c>
      <c r="V28" s="76">
        <f>IFERROR('Hourly Flow Summary A-B'!V28+'Hourly Flow Summary B-A'!V28,"*")</f>
        <v>114</v>
      </c>
      <c r="W28" s="76">
        <f>IFERROR('Hourly Flow Summary A-B'!W28+'Hourly Flow Summary B-A'!W28,"*")</f>
        <v>182</v>
      </c>
      <c r="X28" s="76">
        <f>IFERROR('Hourly Flow Summary A-B'!X28+'Hourly Flow Summary B-A'!X28,"*")</f>
        <v>180</v>
      </c>
      <c r="Y28" s="76">
        <f>IFERROR('Hourly Flow Summary A-B'!Y28+'Hourly Flow Summary B-A'!Y28,"*")</f>
        <v>149</v>
      </c>
      <c r="Z28" s="76" t="str">
        <f>IFERROR('Hourly Flow Summary A-B'!Z28+'Hourly Flow Summary B-A'!Z28,"*")</f>
        <v>*</v>
      </c>
      <c r="AA28" s="76" t="str">
        <f>IFERROR('Hourly Flow Summary A-B'!AA28+'Hourly Flow Summary B-A'!AA28,"*")</f>
        <v>*</v>
      </c>
      <c r="AB28" s="76" t="str">
        <f>IFERROR('Hourly Flow Summary A-B'!AB28+'Hourly Flow Summary B-A'!AB28,"*")</f>
        <v>*</v>
      </c>
      <c r="AC28" s="125" t="str">
        <f>IFERROR('Hourly Flow Summary A-B'!AC28+'Hourly Flow Summary B-A'!AC28,"*")</f>
        <v>*</v>
      </c>
      <c r="AD28" s="138">
        <f t="shared" si="1"/>
        <v>173.25</v>
      </c>
      <c r="AE28" s="139">
        <f t="shared" si="2"/>
        <v>173.35714285714286</v>
      </c>
      <c r="AF28" s="140">
        <f t="shared" si="3"/>
        <v>150.75</v>
      </c>
    </row>
    <row r="29" spans="1:32" x14ac:dyDescent="0.25">
      <c r="A29" s="78">
        <v>0.79166666666666696</v>
      </c>
      <c r="B29" s="79" t="str">
        <f>IFERROR('Hourly Flow Summary A-B'!B29+'Hourly Flow Summary B-A'!B29,"*")</f>
        <v>*</v>
      </c>
      <c r="C29" s="80" t="str">
        <f>IFERROR('Hourly Flow Summary A-B'!C29+'Hourly Flow Summary B-A'!C29,"*")</f>
        <v>*</v>
      </c>
      <c r="D29" s="80" t="str">
        <f>IFERROR('Hourly Flow Summary A-B'!D29+'Hourly Flow Summary B-A'!D29,"*")</f>
        <v>*</v>
      </c>
      <c r="E29" s="80" t="str">
        <f>IFERROR('Hourly Flow Summary A-B'!E29+'Hourly Flow Summary B-A'!E29,"*")</f>
        <v>*</v>
      </c>
      <c r="F29" s="80">
        <f>IFERROR('Hourly Flow Summary A-B'!F29+'Hourly Flow Summary B-A'!F29,"*")</f>
        <v>109</v>
      </c>
      <c r="G29" s="80">
        <f>IFERROR('Hourly Flow Summary A-B'!G29+'Hourly Flow Summary B-A'!G29,"*")</f>
        <v>75</v>
      </c>
      <c r="H29" s="80">
        <f>IFERROR('Hourly Flow Summary A-B'!H29+'Hourly Flow Summary B-A'!H29,"*")</f>
        <v>64</v>
      </c>
      <c r="I29" s="80">
        <f>IFERROR('Hourly Flow Summary A-B'!I29+'Hourly Flow Summary B-A'!I29,"*")</f>
        <v>147</v>
      </c>
      <c r="J29" s="80">
        <f>IFERROR('Hourly Flow Summary A-B'!J29+'Hourly Flow Summary B-A'!J29,"*")</f>
        <v>148</v>
      </c>
      <c r="K29" s="80">
        <f>IFERROR('Hourly Flow Summary A-B'!K29+'Hourly Flow Summary B-A'!K29,"*")</f>
        <v>132</v>
      </c>
      <c r="L29" s="80">
        <f>IFERROR('Hourly Flow Summary A-B'!L29+'Hourly Flow Summary B-A'!L29,"*")</f>
        <v>134</v>
      </c>
      <c r="M29" s="80">
        <f>IFERROR('Hourly Flow Summary A-B'!M29+'Hourly Flow Summary B-A'!M29,"*")</f>
        <v>101</v>
      </c>
      <c r="N29" s="80">
        <f>IFERROR('Hourly Flow Summary A-B'!N29+'Hourly Flow Summary B-A'!N29,"*")</f>
        <v>81</v>
      </c>
      <c r="O29" s="80">
        <f>IFERROR('Hourly Flow Summary A-B'!O29+'Hourly Flow Summary B-A'!O29,"*")</f>
        <v>89</v>
      </c>
      <c r="P29" s="80">
        <f>IFERROR('Hourly Flow Summary A-B'!P29+'Hourly Flow Summary B-A'!P29,"*")</f>
        <v>127</v>
      </c>
      <c r="Q29" s="80">
        <f>IFERROR('Hourly Flow Summary A-B'!Q29+'Hourly Flow Summary B-A'!Q29,"*")</f>
        <v>127</v>
      </c>
      <c r="R29" s="80">
        <f>IFERROR('Hourly Flow Summary A-B'!R29+'Hourly Flow Summary B-A'!R29,"*")</f>
        <v>139</v>
      </c>
      <c r="S29" s="80">
        <f>IFERROR('Hourly Flow Summary A-B'!S29+'Hourly Flow Summary B-A'!S29,"*")</f>
        <v>172</v>
      </c>
      <c r="T29" s="80">
        <f>IFERROR('Hourly Flow Summary A-B'!T29+'Hourly Flow Summary B-A'!T29,"*")</f>
        <v>100</v>
      </c>
      <c r="U29" s="80">
        <f>IFERROR('Hourly Flow Summary A-B'!U29+'Hourly Flow Summary B-A'!U29,"*")</f>
        <v>76</v>
      </c>
      <c r="V29" s="80">
        <f>IFERROR('Hourly Flow Summary A-B'!V29+'Hourly Flow Summary B-A'!V29,"*")</f>
        <v>94</v>
      </c>
      <c r="W29" s="80">
        <f>IFERROR('Hourly Flow Summary A-B'!W29+'Hourly Flow Summary B-A'!W29,"*")</f>
        <v>126</v>
      </c>
      <c r="X29" s="80">
        <f>IFERROR('Hourly Flow Summary A-B'!X29+'Hourly Flow Summary B-A'!X29,"*")</f>
        <v>129</v>
      </c>
      <c r="Y29" s="80">
        <f>IFERROR('Hourly Flow Summary A-B'!Y29+'Hourly Flow Summary B-A'!Y29,"*")</f>
        <v>120</v>
      </c>
      <c r="Z29" s="80" t="str">
        <f>IFERROR('Hourly Flow Summary A-B'!Z29+'Hourly Flow Summary B-A'!Z29,"*")</f>
        <v>*</v>
      </c>
      <c r="AA29" s="80" t="str">
        <f>IFERROR('Hourly Flow Summary A-B'!AA29+'Hourly Flow Summary B-A'!AA29,"*")</f>
        <v>*</v>
      </c>
      <c r="AB29" s="80" t="str">
        <f>IFERROR('Hourly Flow Summary A-B'!AB29+'Hourly Flow Summary B-A'!AB29,"*")</f>
        <v>*</v>
      </c>
      <c r="AC29" s="98" t="str">
        <f>IFERROR('Hourly Flow Summary A-B'!AC29+'Hourly Flow Summary B-A'!AC29,"*")</f>
        <v>*</v>
      </c>
      <c r="AD29" s="141">
        <f t="shared" si="1"/>
        <v>137.625</v>
      </c>
      <c r="AE29" s="141">
        <f t="shared" si="2"/>
        <v>129.35714285714286</v>
      </c>
      <c r="AF29" s="142">
        <f t="shared" si="3"/>
        <v>114.5</v>
      </c>
    </row>
    <row r="30" spans="1:32" x14ac:dyDescent="0.25">
      <c r="A30" s="66">
        <v>0.83333333333333404</v>
      </c>
      <c r="B30" s="67" t="str">
        <f>IFERROR('Hourly Flow Summary A-B'!B30+'Hourly Flow Summary B-A'!B30,"*")</f>
        <v>*</v>
      </c>
      <c r="C30" s="68" t="str">
        <f>IFERROR('Hourly Flow Summary A-B'!C30+'Hourly Flow Summary B-A'!C30,"*")</f>
        <v>*</v>
      </c>
      <c r="D30" s="68" t="str">
        <f>IFERROR('Hourly Flow Summary A-B'!D30+'Hourly Flow Summary B-A'!D30,"*")</f>
        <v>*</v>
      </c>
      <c r="E30" s="68" t="str">
        <f>IFERROR('Hourly Flow Summary A-B'!E30+'Hourly Flow Summary B-A'!E30,"*")</f>
        <v>*</v>
      </c>
      <c r="F30" s="68">
        <f>IFERROR('Hourly Flow Summary A-B'!F30+'Hourly Flow Summary B-A'!F30,"*")</f>
        <v>79</v>
      </c>
      <c r="G30" s="68">
        <f>IFERROR('Hourly Flow Summary A-B'!G30+'Hourly Flow Summary B-A'!G30,"*")</f>
        <v>76</v>
      </c>
      <c r="H30" s="68">
        <f>IFERROR('Hourly Flow Summary A-B'!H30+'Hourly Flow Summary B-A'!H30,"*")</f>
        <v>61</v>
      </c>
      <c r="I30" s="68">
        <f>IFERROR('Hourly Flow Summary A-B'!I30+'Hourly Flow Summary B-A'!I30,"*")</f>
        <v>132</v>
      </c>
      <c r="J30" s="68">
        <f>IFERROR('Hourly Flow Summary A-B'!J30+'Hourly Flow Summary B-A'!J30,"*")</f>
        <v>105</v>
      </c>
      <c r="K30" s="68">
        <f>IFERROR('Hourly Flow Summary A-B'!K30+'Hourly Flow Summary B-A'!K30,"*")</f>
        <v>121</v>
      </c>
      <c r="L30" s="68">
        <f>IFERROR('Hourly Flow Summary A-B'!L30+'Hourly Flow Summary B-A'!L30,"*")</f>
        <v>91</v>
      </c>
      <c r="M30" s="68">
        <f>IFERROR('Hourly Flow Summary A-B'!M30+'Hourly Flow Summary B-A'!M30,"*")</f>
        <v>72</v>
      </c>
      <c r="N30" s="68">
        <f>IFERROR('Hourly Flow Summary A-B'!N30+'Hourly Flow Summary B-A'!N30,"*")</f>
        <v>61</v>
      </c>
      <c r="O30" s="68">
        <f>IFERROR('Hourly Flow Summary A-B'!O30+'Hourly Flow Summary B-A'!O30,"*")</f>
        <v>45</v>
      </c>
      <c r="P30" s="68">
        <f>IFERROR('Hourly Flow Summary A-B'!P30+'Hourly Flow Summary B-A'!P30,"*")</f>
        <v>89</v>
      </c>
      <c r="Q30" s="68">
        <f>IFERROR('Hourly Flow Summary A-B'!Q30+'Hourly Flow Summary B-A'!Q30,"*")</f>
        <v>81</v>
      </c>
      <c r="R30" s="68">
        <f>IFERROR('Hourly Flow Summary A-B'!R30+'Hourly Flow Summary B-A'!R30,"*")</f>
        <v>71</v>
      </c>
      <c r="S30" s="68">
        <f>IFERROR('Hourly Flow Summary A-B'!S30+'Hourly Flow Summary B-A'!S30,"*")</f>
        <v>90</v>
      </c>
      <c r="T30" s="68">
        <f>IFERROR('Hourly Flow Summary A-B'!T30+'Hourly Flow Summary B-A'!T30,"*")</f>
        <v>86</v>
      </c>
      <c r="U30" s="68">
        <f>IFERROR('Hourly Flow Summary A-B'!U30+'Hourly Flow Summary B-A'!U30,"*")</f>
        <v>72</v>
      </c>
      <c r="V30" s="68">
        <f>IFERROR('Hourly Flow Summary A-B'!V30+'Hourly Flow Summary B-A'!V30,"*")</f>
        <v>69</v>
      </c>
      <c r="W30" s="68">
        <f>IFERROR('Hourly Flow Summary A-B'!W30+'Hourly Flow Summary B-A'!W30,"*")</f>
        <v>109</v>
      </c>
      <c r="X30" s="68">
        <f>IFERROR('Hourly Flow Summary A-B'!X30+'Hourly Flow Summary B-A'!X30,"*")</f>
        <v>85</v>
      </c>
      <c r="Y30" s="68">
        <f>IFERROR('Hourly Flow Summary A-B'!Y30+'Hourly Flow Summary B-A'!Y30,"*")</f>
        <v>89</v>
      </c>
      <c r="Z30" s="68" t="str">
        <f>IFERROR('Hourly Flow Summary A-B'!Z30+'Hourly Flow Summary B-A'!Z30,"*")</f>
        <v>*</v>
      </c>
      <c r="AA30" s="68" t="str">
        <f>IFERROR('Hourly Flow Summary A-B'!AA30+'Hourly Flow Summary B-A'!AA30,"*")</f>
        <v>*</v>
      </c>
      <c r="AB30" s="68" t="str">
        <f>IFERROR('Hourly Flow Summary A-B'!AB30+'Hourly Flow Summary B-A'!AB30,"*")</f>
        <v>*</v>
      </c>
      <c r="AC30" s="99" t="str">
        <f>IFERROR('Hourly Flow Summary A-B'!AC30+'Hourly Flow Summary B-A'!AC30,"*")</f>
        <v>*</v>
      </c>
      <c r="AD30" s="129">
        <f t="shared" si="1"/>
        <v>91.625</v>
      </c>
      <c r="AE30" s="129">
        <f t="shared" si="2"/>
        <v>92.857142857142861</v>
      </c>
      <c r="AF30" s="130">
        <f t="shared" si="3"/>
        <v>84.2</v>
      </c>
    </row>
    <row r="31" spans="1:32" x14ac:dyDescent="0.25">
      <c r="A31" s="66">
        <v>0.875</v>
      </c>
      <c r="B31" s="67" t="str">
        <f>IFERROR('Hourly Flow Summary A-B'!B31+'Hourly Flow Summary B-A'!B31,"*")</f>
        <v>*</v>
      </c>
      <c r="C31" s="68" t="str">
        <f>IFERROR('Hourly Flow Summary A-B'!C31+'Hourly Flow Summary B-A'!C31,"*")</f>
        <v>*</v>
      </c>
      <c r="D31" s="68" t="str">
        <f>IFERROR('Hourly Flow Summary A-B'!D31+'Hourly Flow Summary B-A'!D31,"*")</f>
        <v>*</v>
      </c>
      <c r="E31" s="68" t="str">
        <f>IFERROR('Hourly Flow Summary A-B'!E31+'Hourly Flow Summary B-A'!E31,"*")</f>
        <v>*</v>
      </c>
      <c r="F31" s="68">
        <f>IFERROR('Hourly Flow Summary A-B'!F31+'Hourly Flow Summary B-A'!F31,"*")</f>
        <v>68</v>
      </c>
      <c r="G31" s="68">
        <f>IFERROR('Hourly Flow Summary A-B'!G31+'Hourly Flow Summary B-A'!G31,"*")</f>
        <v>109</v>
      </c>
      <c r="H31" s="68">
        <f>IFERROR('Hourly Flow Summary A-B'!H31+'Hourly Flow Summary B-A'!H31,"*")</f>
        <v>69</v>
      </c>
      <c r="I31" s="68">
        <f>IFERROR('Hourly Flow Summary A-B'!I31+'Hourly Flow Summary B-A'!I31,"*")</f>
        <v>63</v>
      </c>
      <c r="J31" s="68">
        <f>IFERROR('Hourly Flow Summary A-B'!J31+'Hourly Flow Summary B-A'!J31,"*")</f>
        <v>68</v>
      </c>
      <c r="K31" s="68">
        <f>IFERROR('Hourly Flow Summary A-B'!K31+'Hourly Flow Summary B-A'!K31,"*")</f>
        <v>73</v>
      </c>
      <c r="L31" s="68">
        <f>IFERROR('Hourly Flow Summary A-B'!L31+'Hourly Flow Summary B-A'!L31,"*")</f>
        <v>84</v>
      </c>
      <c r="M31" s="68">
        <f>IFERROR('Hourly Flow Summary A-B'!M31+'Hourly Flow Summary B-A'!M31,"*")</f>
        <v>53</v>
      </c>
      <c r="N31" s="68">
        <f>IFERROR('Hourly Flow Summary A-B'!N31+'Hourly Flow Summary B-A'!N31,"*")</f>
        <v>36</v>
      </c>
      <c r="O31" s="68">
        <f>IFERROR('Hourly Flow Summary A-B'!O31+'Hourly Flow Summary B-A'!O31,"*")</f>
        <v>41</v>
      </c>
      <c r="P31" s="68">
        <f>IFERROR('Hourly Flow Summary A-B'!P31+'Hourly Flow Summary B-A'!P31,"*")</f>
        <v>58</v>
      </c>
      <c r="Q31" s="68">
        <f>IFERROR('Hourly Flow Summary A-B'!Q31+'Hourly Flow Summary B-A'!Q31,"*")</f>
        <v>56</v>
      </c>
      <c r="R31" s="68">
        <f>IFERROR('Hourly Flow Summary A-B'!R31+'Hourly Flow Summary B-A'!R31,"*")</f>
        <v>69</v>
      </c>
      <c r="S31" s="68">
        <f>IFERROR('Hourly Flow Summary A-B'!S31+'Hourly Flow Summary B-A'!S31,"*")</f>
        <v>88</v>
      </c>
      <c r="T31" s="68">
        <f>IFERROR('Hourly Flow Summary A-B'!T31+'Hourly Flow Summary B-A'!T31,"*")</f>
        <v>52</v>
      </c>
      <c r="U31" s="68">
        <f>IFERROR('Hourly Flow Summary A-B'!U31+'Hourly Flow Summary B-A'!U31,"*")</f>
        <v>95</v>
      </c>
      <c r="V31" s="68">
        <f>IFERROR('Hourly Flow Summary A-B'!V31+'Hourly Flow Summary B-A'!V31,"*")</f>
        <v>63</v>
      </c>
      <c r="W31" s="68">
        <f>IFERROR('Hourly Flow Summary A-B'!W31+'Hourly Flow Summary B-A'!W31,"*")</f>
        <v>57</v>
      </c>
      <c r="X31" s="68">
        <f>IFERROR('Hourly Flow Summary A-B'!X31+'Hourly Flow Summary B-A'!X31,"*")</f>
        <v>50</v>
      </c>
      <c r="Y31" s="68">
        <f>IFERROR('Hourly Flow Summary A-B'!Y31+'Hourly Flow Summary B-A'!Y31,"*")</f>
        <v>61</v>
      </c>
      <c r="Z31" s="68" t="str">
        <f>IFERROR('Hourly Flow Summary A-B'!Z31+'Hourly Flow Summary B-A'!Z31,"*")</f>
        <v>*</v>
      </c>
      <c r="AA31" s="68" t="str">
        <f>IFERROR('Hourly Flow Summary A-B'!AA31+'Hourly Flow Summary B-A'!AA31,"*")</f>
        <v>*</v>
      </c>
      <c r="AB31" s="68" t="str">
        <f>IFERROR('Hourly Flow Summary A-B'!AB31+'Hourly Flow Summary B-A'!AB31,"*")</f>
        <v>*</v>
      </c>
      <c r="AC31" s="99" t="str">
        <f>IFERROR('Hourly Flow Summary A-B'!AC31+'Hourly Flow Summary B-A'!AC31,"*")</f>
        <v>*</v>
      </c>
      <c r="AD31" s="129">
        <f t="shared" si="1"/>
        <v>68.625</v>
      </c>
      <c r="AE31" s="129">
        <f t="shared" si="2"/>
        <v>64.285714285714292</v>
      </c>
      <c r="AF31" s="130">
        <f t="shared" si="3"/>
        <v>65.650000000000006</v>
      </c>
    </row>
    <row r="32" spans="1:32" x14ac:dyDescent="0.25">
      <c r="A32" s="66">
        <v>0.91666666666666696</v>
      </c>
      <c r="B32" s="67" t="str">
        <f>IFERROR('Hourly Flow Summary A-B'!B32+'Hourly Flow Summary B-A'!B32,"*")</f>
        <v>*</v>
      </c>
      <c r="C32" s="68" t="str">
        <f>IFERROR('Hourly Flow Summary A-B'!C32+'Hourly Flow Summary B-A'!C32,"*")</f>
        <v>*</v>
      </c>
      <c r="D32" s="68" t="str">
        <f>IFERROR('Hourly Flow Summary A-B'!D32+'Hourly Flow Summary B-A'!D32,"*")</f>
        <v>*</v>
      </c>
      <c r="E32" s="68" t="str">
        <f>IFERROR('Hourly Flow Summary A-B'!E32+'Hourly Flow Summary B-A'!E32,"*")</f>
        <v>*</v>
      </c>
      <c r="F32" s="68">
        <f>IFERROR('Hourly Flow Summary A-B'!F32+'Hourly Flow Summary B-A'!F32,"*")</f>
        <v>51</v>
      </c>
      <c r="G32" s="68">
        <f>IFERROR('Hourly Flow Summary A-B'!G32+'Hourly Flow Summary B-A'!G32,"*")</f>
        <v>155</v>
      </c>
      <c r="H32" s="68">
        <f>IFERROR('Hourly Flow Summary A-B'!H32+'Hourly Flow Summary B-A'!H32,"*")</f>
        <v>147</v>
      </c>
      <c r="I32" s="68">
        <f>IFERROR('Hourly Flow Summary A-B'!I32+'Hourly Flow Summary B-A'!I32,"*")</f>
        <v>53</v>
      </c>
      <c r="J32" s="68">
        <f>IFERROR('Hourly Flow Summary A-B'!J32+'Hourly Flow Summary B-A'!J32,"*")</f>
        <v>47</v>
      </c>
      <c r="K32" s="68">
        <f>IFERROR('Hourly Flow Summary A-B'!K32+'Hourly Flow Summary B-A'!K32,"*")</f>
        <v>51</v>
      </c>
      <c r="L32" s="68">
        <f>IFERROR('Hourly Flow Summary A-B'!L32+'Hourly Flow Summary B-A'!L32,"*")</f>
        <v>36</v>
      </c>
      <c r="M32" s="68">
        <f>IFERROR('Hourly Flow Summary A-B'!M32+'Hourly Flow Summary B-A'!M32,"*")</f>
        <v>51</v>
      </c>
      <c r="N32" s="68">
        <f>IFERROR('Hourly Flow Summary A-B'!N32+'Hourly Flow Summary B-A'!N32,"*")</f>
        <v>39</v>
      </c>
      <c r="O32" s="68">
        <f>IFERROR('Hourly Flow Summary A-B'!O32+'Hourly Flow Summary B-A'!O32,"*")</f>
        <v>44</v>
      </c>
      <c r="P32" s="68">
        <f>IFERROR('Hourly Flow Summary A-B'!P32+'Hourly Flow Summary B-A'!P32,"*")</f>
        <v>41</v>
      </c>
      <c r="Q32" s="68">
        <f>IFERROR('Hourly Flow Summary A-B'!Q32+'Hourly Flow Summary B-A'!Q32,"*")</f>
        <v>45</v>
      </c>
      <c r="R32" s="68">
        <f>IFERROR('Hourly Flow Summary A-B'!R32+'Hourly Flow Summary B-A'!R32,"*")</f>
        <v>41</v>
      </c>
      <c r="S32" s="68">
        <f>IFERROR('Hourly Flow Summary A-B'!S32+'Hourly Flow Summary B-A'!S32,"*")</f>
        <v>53</v>
      </c>
      <c r="T32" s="68">
        <f>IFERROR('Hourly Flow Summary A-B'!T32+'Hourly Flow Summary B-A'!T32,"*")</f>
        <v>45</v>
      </c>
      <c r="U32" s="68">
        <f>IFERROR('Hourly Flow Summary A-B'!U32+'Hourly Flow Summary B-A'!U32,"*")</f>
        <v>110</v>
      </c>
      <c r="V32" s="68">
        <f>IFERROR('Hourly Flow Summary A-B'!V32+'Hourly Flow Summary B-A'!V32,"*")</f>
        <v>109</v>
      </c>
      <c r="W32" s="68">
        <f>IFERROR('Hourly Flow Summary A-B'!W32+'Hourly Flow Summary B-A'!W32,"*")</f>
        <v>36</v>
      </c>
      <c r="X32" s="68">
        <f>IFERROR('Hourly Flow Summary A-B'!X32+'Hourly Flow Summary B-A'!X32,"*")</f>
        <v>40</v>
      </c>
      <c r="Y32" s="68">
        <f>IFERROR('Hourly Flow Summary A-B'!Y32+'Hourly Flow Summary B-A'!Y32,"*")</f>
        <v>34</v>
      </c>
      <c r="Z32" s="68" t="str">
        <f>IFERROR('Hourly Flow Summary A-B'!Z32+'Hourly Flow Summary B-A'!Z32,"*")</f>
        <v>*</v>
      </c>
      <c r="AA32" s="68" t="str">
        <f>IFERROR('Hourly Flow Summary A-B'!AA32+'Hourly Flow Summary B-A'!AA32,"*")</f>
        <v>*</v>
      </c>
      <c r="AB32" s="68" t="str">
        <f>IFERROR('Hourly Flow Summary A-B'!AB32+'Hourly Flow Summary B-A'!AB32,"*")</f>
        <v>*</v>
      </c>
      <c r="AC32" s="99" t="str">
        <f>IFERROR('Hourly Flow Summary A-B'!AC32+'Hourly Flow Summary B-A'!AC32,"*")</f>
        <v>*</v>
      </c>
      <c r="AD32" s="129">
        <f t="shared" si="1"/>
        <v>43.375</v>
      </c>
      <c r="AE32" s="129">
        <f t="shared" si="2"/>
        <v>44.571428571428569</v>
      </c>
      <c r="AF32" s="130">
        <f t="shared" si="3"/>
        <v>61.4</v>
      </c>
    </row>
    <row r="33" spans="1:32" ht="13" thickBot="1" x14ac:dyDescent="0.3">
      <c r="A33" s="81">
        <v>0.95833333333333404</v>
      </c>
      <c r="B33" s="82" t="str">
        <f>IFERROR('Hourly Flow Summary A-B'!B33+'Hourly Flow Summary B-A'!B33,"*")</f>
        <v>*</v>
      </c>
      <c r="C33" s="83" t="str">
        <f>IFERROR('Hourly Flow Summary A-B'!C33+'Hourly Flow Summary B-A'!C33,"*")</f>
        <v>*</v>
      </c>
      <c r="D33" s="83" t="str">
        <f>IFERROR('Hourly Flow Summary A-B'!D33+'Hourly Flow Summary B-A'!D33,"*")</f>
        <v>*</v>
      </c>
      <c r="E33" s="83" t="str">
        <f>IFERROR('Hourly Flow Summary A-B'!E33+'Hourly Flow Summary B-A'!E33,"*")</f>
        <v>*</v>
      </c>
      <c r="F33" s="83">
        <f>IFERROR('Hourly Flow Summary A-B'!F33+'Hourly Flow Summary B-A'!F33,"*")</f>
        <v>42</v>
      </c>
      <c r="G33" s="83">
        <f>IFERROR('Hourly Flow Summary A-B'!G33+'Hourly Flow Summary B-A'!G33,"*")</f>
        <v>159</v>
      </c>
      <c r="H33" s="83">
        <f>IFERROR('Hourly Flow Summary A-B'!H33+'Hourly Flow Summary B-A'!H33,"*")</f>
        <v>132</v>
      </c>
      <c r="I33" s="83">
        <f>IFERROR('Hourly Flow Summary A-B'!I33+'Hourly Flow Summary B-A'!I33,"*")</f>
        <v>44</v>
      </c>
      <c r="J33" s="83">
        <f>IFERROR('Hourly Flow Summary A-B'!J33+'Hourly Flow Summary B-A'!J33,"*")</f>
        <v>33</v>
      </c>
      <c r="K33" s="83">
        <f>IFERROR('Hourly Flow Summary A-B'!K33+'Hourly Flow Summary B-A'!K33,"*")</f>
        <v>30</v>
      </c>
      <c r="L33" s="83">
        <f>IFERROR('Hourly Flow Summary A-B'!L33+'Hourly Flow Summary B-A'!L33,"*")</f>
        <v>44</v>
      </c>
      <c r="M33" s="83">
        <f>IFERROR('Hourly Flow Summary A-B'!M33+'Hourly Flow Summary B-A'!M33,"*")</f>
        <v>24</v>
      </c>
      <c r="N33" s="83">
        <f>IFERROR('Hourly Flow Summary A-B'!N33+'Hourly Flow Summary B-A'!N33,"*")</f>
        <v>28</v>
      </c>
      <c r="O33" s="83">
        <f>IFERROR('Hourly Flow Summary A-B'!O33+'Hourly Flow Summary B-A'!O33,"*")</f>
        <v>26</v>
      </c>
      <c r="P33" s="83">
        <f>IFERROR('Hourly Flow Summary A-B'!P33+'Hourly Flow Summary B-A'!P33,"*")</f>
        <v>26</v>
      </c>
      <c r="Q33" s="83">
        <f>IFERROR('Hourly Flow Summary A-B'!Q33+'Hourly Flow Summary B-A'!Q33,"*")</f>
        <v>15</v>
      </c>
      <c r="R33" s="83">
        <f>IFERROR('Hourly Flow Summary A-B'!R33+'Hourly Flow Summary B-A'!R33,"*")</f>
        <v>29</v>
      </c>
      <c r="S33" s="83">
        <f>IFERROR('Hourly Flow Summary A-B'!S33+'Hourly Flow Summary B-A'!S33,"*")</f>
        <v>34</v>
      </c>
      <c r="T33" s="83">
        <f>IFERROR('Hourly Flow Summary A-B'!T33+'Hourly Flow Summary B-A'!T33,"*")</f>
        <v>36</v>
      </c>
      <c r="U33" s="83">
        <f>IFERROR('Hourly Flow Summary A-B'!U33+'Hourly Flow Summary B-A'!U33,"*")</f>
        <v>115</v>
      </c>
      <c r="V33" s="83">
        <f>IFERROR('Hourly Flow Summary A-B'!V33+'Hourly Flow Summary B-A'!V33,"*")</f>
        <v>94</v>
      </c>
      <c r="W33" s="83">
        <f>IFERROR('Hourly Flow Summary A-B'!W33+'Hourly Flow Summary B-A'!W33,"*")</f>
        <v>22</v>
      </c>
      <c r="X33" s="83">
        <f>IFERROR('Hourly Flow Summary A-B'!X33+'Hourly Flow Summary B-A'!X33,"*")</f>
        <v>30</v>
      </c>
      <c r="Y33" s="83">
        <f>IFERROR('Hourly Flow Summary A-B'!Y33+'Hourly Flow Summary B-A'!Y33,"*")</f>
        <v>30</v>
      </c>
      <c r="Z33" s="83" t="str">
        <f>IFERROR('Hourly Flow Summary A-B'!Z33+'Hourly Flow Summary B-A'!Z33,"*")</f>
        <v>*</v>
      </c>
      <c r="AA33" s="83" t="str">
        <f>IFERROR('Hourly Flow Summary A-B'!AA33+'Hourly Flow Summary B-A'!AA33,"*")</f>
        <v>*</v>
      </c>
      <c r="AB33" s="83" t="str">
        <f>IFERROR('Hourly Flow Summary A-B'!AB33+'Hourly Flow Summary B-A'!AB33,"*")</f>
        <v>*</v>
      </c>
      <c r="AC33" s="101" t="str">
        <f>IFERROR('Hourly Flow Summary A-B'!AC33+'Hourly Flow Summary B-A'!AC33,"*")</f>
        <v>*</v>
      </c>
      <c r="AD33" s="143">
        <f t="shared" si="1"/>
        <v>30.625</v>
      </c>
      <c r="AE33" s="143">
        <f t="shared" si="2"/>
        <v>31.357142857142858</v>
      </c>
      <c r="AF33" s="144">
        <f t="shared" si="3"/>
        <v>49.65</v>
      </c>
    </row>
    <row r="34" spans="1:32" ht="13" thickBot="1" x14ac:dyDescent="0.3">
      <c r="A34" s="542" t="s">
        <v>113</v>
      </c>
      <c r="B34" s="543"/>
      <c r="C34" s="543"/>
      <c r="D34" s="543"/>
      <c r="E34" s="543"/>
      <c r="F34" s="543"/>
      <c r="G34" s="543"/>
      <c r="H34" s="543"/>
      <c r="I34" s="543"/>
      <c r="J34" s="543"/>
      <c r="K34" s="543"/>
      <c r="L34" s="543"/>
      <c r="M34" s="543"/>
      <c r="N34" s="543"/>
      <c r="O34" s="543"/>
      <c r="P34" s="543"/>
      <c r="Q34" s="543"/>
      <c r="R34" s="543"/>
      <c r="S34" s="543"/>
      <c r="T34" s="543"/>
      <c r="U34" s="543"/>
      <c r="V34" s="543"/>
      <c r="W34" s="543"/>
      <c r="X34" s="543"/>
      <c r="Y34" s="543"/>
      <c r="Z34" s="543"/>
      <c r="AA34" s="543"/>
      <c r="AB34" s="543"/>
      <c r="AC34" s="543"/>
      <c r="AD34" s="542" t="s">
        <v>113</v>
      </c>
      <c r="AE34" s="543"/>
      <c r="AF34" s="550"/>
    </row>
    <row r="35" spans="1:32" x14ac:dyDescent="0.25">
      <c r="A35" s="84" t="s">
        <v>114</v>
      </c>
      <c r="B35" s="85">
        <f t="shared" ref="B35:AC35" si="4">SUM(B17:B28)</f>
        <v>0</v>
      </c>
      <c r="C35" s="86">
        <f t="shared" si="4"/>
        <v>0</v>
      </c>
      <c r="D35" s="86">
        <f t="shared" si="4"/>
        <v>0</v>
      </c>
      <c r="E35" s="86">
        <f t="shared" si="4"/>
        <v>0</v>
      </c>
      <c r="F35" s="86">
        <f t="shared" si="4"/>
        <v>2579</v>
      </c>
      <c r="G35" s="86">
        <f t="shared" si="4"/>
        <v>1679</v>
      </c>
      <c r="H35" s="86">
        <f t="shared" si="4"/>
        <v>1198</v>
      </c>
      <c r="I35" s="86">
        <f t="shared" si="4"/>
        <v>3022</v>
      </c>
      <c r="J35" s="86">
        <f t="shared" si="4"/>
        <v>2961</v>
      </c>
      <c r="K35" s="86">
        <f t="shared" si="4"/>
        <v>2611</v>
      </c>
      <c r="L35" s="86">
        <f t="shared" si="4"/>
        <v>2730</v>
      </c>
      <c r="M35" s="86">
        <f t="shared" si="4"/>
        <v>2502</v>
      </c>
      <c r="N35" s="86">
        <f t="shared" si="4"/>
        <v>1501</v>
      </c>
      <c r="O35" s="86">
        <f t="shared" si="4"/>
        <v>961</v>
      </c>
      <c r="P35" s="86">
        <f t="shared" si="4"/>
        <v>2523</v>
      </c>
      <c r="Q35" s="86">
        <f t="shared" si="4"/>
        <v>2640</v>
      </c>
      <c r="R35" s="86">
        <f t="shared" si="4"/>
        <v>2698</v>
      </c>
      <c r="S35" s="86">
        <f t="shared" si="4"/>
        <v>2352</v>
      </c>
      <c r="T35" s="86">
        <f t="shared" si="4"/>
        <v>2395</v>
      </c>
      <c r="U35" s="86">
        <f t="shared" si="4"/>
        <v>1489</v>
      </c>
      <c r="V35" s="86">
        <f t="shared" si="4"/>
        <v>1026</v>
      </c>
      <c r="W35" s="86">
        <f t="shared" si="4"/>
        <v>2621</v>
      </c>
      <c r="X35" s="86">
        <f t="shared" si="4"/>
        <v>2606</v>
      </c>
      <c r="Y35" s="86">
        <f t="shared" si="4"/>
        <v>2486</v>
      </c>
      <c r="Z35" s="86">
        <f t="shared" si="4"/>
        <v>221</v>
      </c>
      <c r="AA35" s="86">
        <f t="shared" si="4"/>
        <v>0</v>
      </c>
      <c r="AB35" s="86">
        <f t="shared" si="4"/>
        <v>0</v>
      </c>
      <c r="AC35" s="104">
        <f t="shared" si="4"/>
        <v>0</v>
      </c>
      <c r="AD35" s="145">
        <f t="shared" ref="AD35:AF35" si="5">SUM(AD17:AD28)</f>
        <v>2633.5833333333335</v>
      </c>
      <c r="AE35" s="145">
        <f t="shared" si="5"/>
        <v>2623.4047619047619</v>
      </c>
      <c r="AF35" s="146">
        <f t="shared" si="5"/>
        <v>2231.6309523809523</v>
      </c>
    </row>
    <row r="36" spans="1:32" x14ac:dyDescent="0.25">
      <c r="A36" s="87" t="s">
        <v>115</v>
      </c>
      <c r="B36" s="88">
        <f t="shared" ref="B36:AF36" si="6">SUM(B16:B31)</f>
        <v>0</v>
      </c>
      <c r="C36" s="89">
        <f t="shared" si="6"/>
        <v>0</v>
      </c>
      <c r="D36" s="89">
        <f t="shared" si="6"/>
        <v>0</v>
      </c>
      <c r="E36" s="89">
        <f t="shared" si="6"/>
        <v>0</v>
      </c>
      <c r="F36" s="89">
        <f t="shared" si="6"/>
        <v>2835</v>
      </c>
      <c r="G36" s="89">
        <f t="shared" si="6"/>
        <v>2001</v>
      </c>
      <c r="H36" s="89">
        <f t="shared" si="6"/>
        <v>1407</v>
      </c>
      <c r="I36" s="89">
        <f t="shared" si="6"/>
        <v>3634</v>
      </c>
      <c r="J36" s="89">
        <f t="shared" si="6"/>
        <v>3611</v>
      </c>
      <c r="K36" s="89">
        <f t="shared" si="6"/>
        <v>3206</v>
      </c>
      <c r="L36" s="89">
        <f t="shared" si="6"/>
        <v>3300</v>
      </c>
      <c r="M36" s="89">
        <f t="shared" si="6"/>
        <v>2998</v>
      </c>
      <c r="N36" s="89">
        <f t="shared" si="6"/>
        <v>1729</v>
      </c>
      <c r="O36" s="89">
        <f t="shared" si="6"/>
        <v>1151</v>
      </c>
      <c r="P36" s="89">
        <f t="shared" si="6"/>
        <v>3028</v>
      </c>
      <c r="Q36" s="89">
        <f t="shared" si="6"/>
        <v>3166</v>
      </c>
      <c r="R36" s="89">
        <f t="shared" si="6"/>
        <v>3254</v>
      </c>
      <c r="S36" s="89">
        <f t="shared" si="6"/>
        <v>2966</v>
      </c>
      <c r="T36" s="89">
        <f t="shared" si="6"/>
        <v>2834</v>
      </c>
      <c r="U36" s="89">
        <f t="shared" si="6"/>
        <v>1778</v>
      </c>
      <c r="V36" s="89">
        <f t="shared" si="6"/>
        <v>1267</v>
      </c>
      <c r="W36" s="89">
        <f t="shared" si="6"/>
        <v>3165</v>
      </c>
      <c r="X36" s="89">
        <f t="shared" si="6"/>
        <v>3136</v>
      </c>
      <c r="Y36" s="89">
        <f t="shared" si="6"/>
        <v>3002</v>
      </c>
      <c r="Z36" s="89">
        <f t="shared" si="6"/>
        <v>455</v>
      </c>
      <c r="AA36" s="89">
        <f t="shared" si="6"/>
        <v>0</v>
      </c>
      <c r="AB36" s="89">
        <f t="shared" si="6"/>
        <v>0</v>
      </c>
      <c r="AC36" s="105">
        <f t="shared" si="6"/>
        <v>0</v>
      </c>
      <c r="AD36" s="147">
        <f t="shared" si="6"/>
        <v>3199.0138888888887</v>
      </c>
      <c r="AE36" s="147">
        <f t="shared" si="6"/>
        <v>3169.3333333333326</v>
      </c>
      <c r="AF36" s="148">
        <f t="shared" si="6"/>
        <v>2687.7309523809522</v>
      </c>
    </row>
    <row r="37" spans="1:32" x14ac:dyDescent="0.25">
      <c r="A37" s="87" t="s">
        <v>116</v>
      </c>
      <c r="B37" s="88">
        <f t="shared" ref="B37:AF37" si="7">SUM(B16:B33)</f>
        <v>0</v>
      </c>
      <c r="C37" s="89">
        <f t="shared" si="7"/>
        <v>0</v>
      </c>
      <c r="D37" s="89">
        <f t="shared" si="7"/>
        <v>0</v>
      </c>
      <c r="E37" s="89">
        <f t="shared" si="7"/>
        <v>0</v>
      </c>
      <c r="F37" s="89">
        <f t="shared" si="7"/>
        <v>2928</v>
      </c>
      <c r="G37" s="89">
        <f t="shared" si="7"/>
        <v>2315</v>
      </c>
      <c r="H37" s="89">
        <f t="shared" si="7"/>
        <v>1686</v>
      </c>
      <c r="I37" s="89">
        <f t="shared" si="7"/>
        <v>3731</v>
      </c>
      <c r="J37" s="89">
        <f t="shared" si="7"/>
        <v>3691</v>
      </c>
      <c r="K37" s="89">
        <f t="shared" si="7"/>
        <v>3287</v>
      </c>
      <c r="L37" s="89">
        <f t="shared" si="7"/>
        <v>3380</v>
      </c>
      <c r="M37" s="89">
        <f t="shared" si="7"/>
        <v>3073</v>
      </c>
      <c r="N37" s="89">
        <f t="shared" si="7"/>
        <v>1796</v>
      </c>
      <c r="O37" s="89">
        <f t="shared" si="7"/>
        <v>1221</v>
      </c>
      <c r="P37" s="89">
        <f t="shared" si="7"/>
        <v>3095</v>
      </c>
      <c r="Q37" s="89">
        <f t="shared" si="7"/>
        <v>3226</v>
      </c>
      <c r="R37" s="89">
        <f t="shared" si="7"/>
        <v>3324</v>
      </c>
      <c r="S37" s="89">
        <f t="shared" si="7"/>
        <v>3053</v>
      </c>
      <c r="T37" s="89">
        <f t="shared" si="7"/>
        <v>2915</v>
      </c>
      <c r="U37" s="89">
        <f t="shared" si="7"/>
        <v>2003</v>
      </c>
      <c r="V37" s="89">
        <f t="shared" si="7"/>
        <v>1470</v>
      </c>
      <c r="W37" s="89">
        <f t="shared" si="7"/>
        <v>3223</v>
      </c>
      <c r="X37" s="89">
        <f t="shared" si="7"/>
        <v>3206</v>
      </c>
      <c r="Y37" s="89">
        <f t="shared" si="7"/>
        <v>3066</v>
      </c>
      <c r="Z37" s="89">
        <f t="shared" si="7"/>
        <v>455</v>
      </c>
      <c r="AA37" s="89">
        <f t="shared" si="7"/>
        <v>0</v>
      </c>
      <c r="AB37" s="89">
        <f t="shared" si="7"/>
        <v>0</v>
      </c>
      <c r="AC37" s="105">
        <f t="shared" si="7"/>
        <v>0</v>
      </c>
      <c r="AD37" s="147">
        <f t="shared" si="7"/>
        <v>3273.0138888888887</v>
      </c>
      <c r="AE37" s="147">
        <f t="shared" si="7"/>
        <v>3245.2619047619037</v>
      </c>
      <c r="AF37" s="148">
        <f t="shared" si="7"/>
        <v>2798.7809523809524</v>
      </c>
    </row>
    <row r="38" spans="1:32" x14ac:dyDescent="0.25">
      <c r="A38" s="87" t="s">
        <v>117</v>
      </c>
      <c r="B38" s="88">
        <f t="shared" ref="B38:AF38" si="8">SUM(B10:B33)</f>
        <v>0</v>
      </c>
      <c r="C38" s="89">
        <f t="shared" si="8"/>
        <v>0</v>
      </c>
      <c r="D38" s="89">
        <f t="shared" si="8"/>
        <v>0</v>
      </c>
      <c r="E38" s="89">
        <f t="shared" si="8"/>
        <v>0</v>
      </c>
      <c r="F38" s="89">
        <f t="shared" si="8"/>
        <v>2928</v>
      </c>
      <c r="G38" s="89">
        <f t="shared" si="8"/>
        <v>2441</v>
      </c>
      <c r="H38" s="89">
        <f t="shared" si="8"/>
        <v>1874</v>
      </c>
      <c r="I38" s="89">
        <f t="shared" si="8"/>
        <v>3911</v>
      </c>
      <c r="J38" s="89">
        <f t="shared" si="8"/>
        <v>3935</v>
      </c>
      <c r="K38" s="89">
        <f t="shared" si="8"/>
        <v>3512</v>
      </c>
      <c r="L38" s="89">
        <f t="shared" si="8"/>
        <v>3617</v>
      </c>
      <c r="M38" s="89">
        <f t="shared" si="8"/>
        <v>3272</v>
      </c>
      <c r="N38" s="89">
        <f t="shared" si="8"/>
        <v>1928</v>
      </c>
      <c r="O38" s="89">
        <f t="shared" si="8"/>
        <v>1311</v>
      </c>
      <c r="P38" s="89">
        <f t="shared" si="8"/>
        <v>3273</v>
      </c>
      <c r="Q38" s="89">
        <f t="shared" si="8"/>
        <v>3445</v>
      </c>
      <c r="R38" s="89">
        <f t="shared" si="8"/>
        <v>3507</v>
      </c>
      <c r="S38" s="89">
        <f t="shared" si="8"/>
        <v>3239</v>
      </c>
      <c r="T38" s="89">
        <f t="shared" si="8"/>
        <v>3114</v>
      </c>
      <c r="U38" s="89">
        <f t="shared" si="8"/>
        <v>2104</v>
      </c>
      <c r="V38" s="89">
        <f t="shared" si="8"/>
        <v>1554</v>
      </c>
      <c r="W38" s="89">
        <f t="shared" si="8"/>
        <v>3377</v>
      </c>
      <c r="X38" s="89">
        <f t="shared" si="8"/>
        <v>3390</v>
      </c>
      <c r="Y38" s="89">
        <f t="shared" si="8"/>
        <v>3254</v>
      </c>
      <c r="Z38" s="89">
        <f t="shared" si="8"/>
        <v>632</v>
      </c>
      <c r="AA38" s="89">
        <f t="shared" si="8"/>
        <v>0</v>
      </c>
      <c r="AB38" s="89">
        <f t="shared" si="8"/>
        <v>0</v>
      </c>
      <c r="AC38" s="105">
        <f t="shared" si="8"/>
        <v>0</v>
      </c>
      <c r="AD38" s="147">
        <f t="shared" si="8"/>
        <v>3477.7916666666665</v>
      </c>
      <c r="AE38" s="147">
        <f t="shared" si="8"/>
        <v>3441.904761904761</v>
      </c>
      <c r="AF38" s="148">
        <f t="shared" si="8"/>
        <v>2972.4809523809522</v>
      </c>
    </row>
    <row r="39" spans="1:32" x14ac:dyDescent="0.25">
      <c r="A39" s="87" t="s">
        <v>118</v>
      </c>
      <c r="B39" s="88">
        <f t="shared" ref="B39:AF39" si="9">SUM(B17:B19)</f>
        <v>0</v>
      </c>
      <c r="C39" s="89">
        <f t="shared" si="9"/>
        <v>0</v>
      </c>
      <c r="D39" s="89">
        <f t="shared" si="9"/>
        <v>0</v>
      </c>
      <c r="E39" s="89">
        <f t="shared" si="9"/>
        <v>0</v>
      </c>
      <c r="F39" s="89">
        <f t="shared" si="9"/>
        <v>631</v>
      </c>
      <c r="G39" s="89">
        <f t="shared" si="9"/>
        <v>342</v>
      </c>
      <c r="H39" s="89">
        <f t="shared" si="9"/>
        <v>123</v>
      </c>
      <c r="I39" s="89">
        <f t="shared" si="9"/>
        <v>709</v>
      </c>
      <c r="J39" s="89">
        <f t="shared" si="9"/>
        <v>771</v>
      </c>
      <c r="K39" s="89">
        <f t="shared" si="9"/>
        <v>629</v>
      </c>
      <c r="L39" s="89">
        <f t="shared" si="9"/>
        <v>713</v>
      </c>
      <c r="M39" s="89">
        <f t="shared" si="9"/>
        <v>617</v>
      </c>
      <c r="N39" s="89">
        <f t="shared" si="9"/>
        <v>318</v>
      </c>
      <c r="O39" s="89">
        <f t="shared" si="9"/>
        <v>102</v>
      </c>
      <c r="P39" s="89">
        <f t="shared" si="9"/>
        <v>465</v>
      </c>
      <c r="Q39" s="89">
        <f t="shared" si="9"/>
        <v>720</v>
      </c>
      <c r="R39" s="89">
        <f t="shared" si="9"/>
        <v>669</v>
      </c>
      <c r="S39" s="89">
        <f t="shared" si="9"/>
        <v>431</v>
      </c>
      <c r="T39" s="89">
        <f t="shared" si="9"/>
        <v>505</v>
      </c>
      <c r="U39" s="89">
        <f t="shared" si="9"/>
        <v>291</v>
      </c>
      <c r="V39" s="89">
        <f t="shared" si="9"/>
        <v>137</v>
      </c>
      <c r="W39" s="89">
        <f t="shared" si="9"/>
        <v>597</v>
      </c>
      <c r="X39" s="89">
        <f t="shared" si="9"/>
        <v>624</v>
      </c>
      <c r="Y39" s="89">
        <f t="shared" si="9"/>
        <v>625</v>
      </c>
      <c r="Z39" s="89">
        <f t="shared" si="9"/>
        <v>221</v>
      </c>
      <c r="AA39" s="89">
        <f t="shared" si="9"/>
        <v>0</v>
      </c>
      <c r="AB39" s="89">
        <f t="shared" si="9"/>
        <v>0</v>
      </c>
      <c r="AC39" s="105">
        <f t="shared" si="9"/>
        <v>0</v>
      </c>
      <c r="AD39" s="147">
        <f t="shared" si="9"/>
        <v>645.83333333333337</v>
      </c>
      <c r="AE39" s="147">
        <f t="shared" si="9"/>
        <v>621.97619047619048</v>
      </c>
      <c r="AF39" s="148">
        <f t="shared" si="9"/>
        <v>503.5809523809524</v>
      </c>
    </row>
    <row r="40" spans="1:32" ht="13" thickBot="1" x14ac:dyDescent="0.3">
      <c r="A40" s="90" t="s">
        <v>119</v>
      </c>
      <c r="B40" s="91">
        <f t="shared" ref="B40:AF40" si="10">SUM(B26:B28)</f>
        <v>0</v>
      </c>
      <c r="C40" s="92">
        <f t="shared" si="10"/>
        <v>0</v>
      </c>
      <c r="D40" s="92">
        <f t="shared" si="10"/>
        <v>0</v>
      </c>
      <c r="E40" s="92">
        <f t="shared" si="10"/>
        <v>0</v>
      </c>
      <c r="F40" s="92">
        <f t="shared" si="10"/>
        <v>578</v>
      </c>
      <c r="G40" s="92">
        <f t="shared" si="10"/>
        <v>351</v>
      </c>
      <c r="H40" s="92">
        <f t="shared" si="10"/>
        <v>372</v>
      </c>
      <c r="I40" s="92">
        <f t="shared" si="10"/>
        <v>869</v>
      </c>
      <c r="J40" s="92">
        <f t="shared" si="10"/>
        <v>770</v>
      </c>
      <c r="K40" s="92">
        <f t="shared" si="10"/>
        <v>813</v>
      </c>
      <c r="L40" s="92">
        <f t="shared" si="10"/>
        <v>663</v>
      </c>
      <c r="M40" s="92">
        <f t="shared" si="10"/>
        <v>576</v>
      </c>
      <c r="N40" s="92">
        <f t="shared" si="10"/>
        <v>304</v>
      </c>
      <c r="O40" s="92">
        <f t="shared" si="10"/>
        <v>241</v>
      </c>
      <c r="P40" s="92">
        <f t="shared" si="10"/>
        <v>697</v>
      </c>
      <c r="Q40" s="92">
        <f t="shared" si="10"/>
        <v>663</v>
      </c>
      <c r="R40" s="92">
        <f t="shared" si="10"/>
        <v>706</v>
      </c>
      <c r="S40" s="92">
        <f t="shared" si="10"/>
        <v>632</v>
      </c>
      <c r="T40" s="92">
        <f t="shared" si="10"/>
        <v>558</v>
      </c>
      <c r="U40" s="92">
        <f t="shared" si="10"/>
        <v>312</v>
      </c>
      <c r="V40" s="92">
        <f t="shared" si="10"/>
        <v>315</v>
      </c>
      <c r="W40" s="92">
        <f t="shared" si="10"/>
        <v>779</v>
      </c>
      <c r="X40" s="92">
        <f t="shared" si="10"/>
        <v>723</v>
      </c>
      <c r="Y40" s="92">
        <f t="shared" si="10"/>
        <v>634</v>
      </c>
      <c r="Z40" s="92">
        <f t="shared" si="10"/>
        <v>0</v>
      </c>
      <c r="AA40" s="92">
        <f t="shared" si="10"/>
        <v>0</v>
      </c>
      <c r="AB40" s="92">
        <f t="shared" si="10"/>
        <v>0</v>
      </c>
      <c r="AC40" s="106">
        <f t="shared" si="10"/>
        <v>0</v>
      </c>
      <c r="AD40" s="149">
        <f t="shared" si="10"/>
        <v>700.5</v>
      </c>
      <c r="AE40" s="149">
        <f t="shared" si="10"/>
        <v>690.07142857142867</v>
      </c>
      <c r="AF40" s="150">
        <f t="shared" si="10"/>
        <v>577.79999999999995</v>
      </c>
    </row>
    <row r="41" spans="1:32" ht="13" thickBot="1" x14ac:dyDescent="0.3">
      <c r="A41" s="542" t="s">
        <v>120</v>
      </c>
      <c r="B41" s="543"/>
      <c r="C41" s="543"/>
      <c r="D41" s="543"/>
      <c r="E41" s="543"/>
      <c r="F41" s="543"/>
      <c r="G41" s="543"/>
      <c r="H41" s="543"/>
      <c r="I41" s="543"/>
      <c r="J41" s="543"/>
      <c r="K41" s="543"/>
      <c r="L41" s="543"/>
      <c r="M41" s="543"/>
      <c r="N41" s="543"/>
      <c r="O41" s="543"/>
      <c r="P41" s="543"/>
      <c r="Q41" s="543"/>
      <c r="R41" s="543"/>
      <c r="S41" s="543"/>
      <c r="T41" s="543"/>
      <c r="U41" s="543"/>
      <c r="V41" s="543"/>
      <c r="W41" s="543"/>
      <c r="X41" s="543"/>
      <c r="Y41" s="543"/>
      <c r="Z41" s="543"/>
      <c r="AA41" s="543"/>
      <c r="AB41" s="543"/>
      <c r="AC41" s="543"/>
      <c r="AD41" s="542" t="s">
        <v>120</v>
      </c>
      <c r="AE41" s="543"/>
      <c r="AF41" s="550"/>
    </row>
    <row r="42" spans="1:32" x14ac:dyDescent="0.25">
      <c r="A42" s="111" t="s">
        <v>121</v>
      </c>
      <c r="B42" s="112">
        <f t="shared" ref="B42:AF42" si="11">MAX(B17:B19)</f>
        <v>0</v>
      </c>
      <c r="C42" s="113">
        <f t="shared" si="11"/>
        <v>0</v>
      </c>
      <c r="D42" s="113">
        <f t="shared" si="11"/>
        <v>0</v>
      </c>
      <c r="E42" s="113">
        <f t="shared" si="11"/>
        <v>0</v>
      </c>
      <c r="F42" s="113">
        <f t="shared" si="11"/>
        <v>226</v>
      </c>
      <c r="G42" s="113">
        <f t="shared" si="11"/>
        <v>189</v>
      </c>
      <c r="H42" s="113">
        <f t="shared" si="11"/>
        <v>53</v>
      </c>
      <c r="I42" s="113">
        <f t="shared" si="11"/>
        <v>253</v>
      </c>
      <c r="J42" s="113">
        <f t="shared" si="11"/>
        <v>285</v>
      </c>
      <c r="K42" s="113">
        <f t="shared" si="11"/>
        <v>227</v>
      </c>
      <c r="L42" s="113">
        <f t="shared" si="11"/>
        <v>257</v>
      </c>
      <c r="M42" s="113">
        <f t="shared" si="11"/>
        <v>230</v>
      </c>
      <c r="N42" s="113">
        <f t="shared" si="11"/>
        <v>157</v>
      </c>
      <c r="O42" s="113">
        <f t="shared" si="11"/>
        <v>51</v>
      </c>
      <c r="P42" s="113">
        <f t="shared" si="11"/>
        <v>193</v>
      </c>
      <c r="Q42" s="113">
        <f t="shared" si="11"/>
        <v>262</v>
      </c>
      <c r="R42" s="113">
        <f t="shared" si="11"/>
        <v>260</v>
      </c>
      <c r="S42" s="113">
        <f t="shared" si="11"/>
        <v>205</v>
      </c>
      <c r="T42" s="113">
        <f t="shared" si="11"/>
        <v>193</v>
      </c>
      <c r="U42" s="113">
        <f t="shared" si="11"/>
        <v>143</v>
      </c>
      <c r="V42" s="113">
        <f t="shared" si="11"/>
        <v>58</v>
      </c>
      <c r="W42" s="113">
        <f t="shared" si="11"/>
        <v>222</v>
      </c>
      <c r="X42" s="113">
        <f t="shared" si="11"/>
        <v>225</v>
      </c>
      <c r="Y42" s="113">
        <f t="shared" si="11"/>
        <v>225</v>
      </c>
      <c r="Z42" s="113">
        <f t="shared" si="11"/>
        <v>221</v>
      </c>
      <c r="AA42" s="113">
        <f t="shared" si="11"/>
        <v>0</v>
      </c>
      <c r="AB42" s="113">
        <f t="shared" si="11"/>
        <v>0</v>
      </c>
      <c r="AC42" s="126">
        <f t="shared" si="11"/>
        <v>0</v>
      </c>
      <c r="AD42" s="151">
        <f t="shared" si="11"/>
        <v>236.33333333333334</v>
      </c>
      <c r="AE42" s="152">
        <f t="shared" si="11"/>
        <v>219.33333333333334</v>
      </c>
      <c r="AF42" s="153">
        <f t="shared" si="11"/>
        <v>168.38095238095238</v>
      </c>
    </row>
    <row r="43" spans="1:32" x14ac:dyDescent="0.25">
      <c r="A43" s="107" t="s">
        <v>122</v>
      </c>
      <c r="B43" s="93">
        <f t="shared" ref="B43:AF43" si="12">MAX(B20:B25)</f>
        <v>0</v>
      </c>
      <c r="C43" s="94">
        <f t="shared" si="12"/>
        <v>0</v>
      </c>
      <c r="D43" s="94">
        <f t="shared" si="12"/>
        <v>0</v>
      </c>
      <c r="E43" s="94">
        <f t="shared" si="12"/>
        <v>0</v>
      </c>
      <c r="F43" s="94">
        <f t="shared" si="12"/>
        <v>277</v>
      </c>
      <c r="G43" s="94">
        <f t="shared" si="12"/>
        <v>192</v>
      </c>
      <c r="H43" s="94">
        <f t="shared" si="12"/>
        <v>155</v>
      </c>
      <c r="I43" s="94">
        <f t="shared" si="12"/>
        <v>306</v>
      </c>
      <c r="J43" s="94">
        <f t="shared" si="12"/>
        <v>249</v>
      </c>
      <c r="K43" s="94">
        <f t="shared" si="12"/>
        <v>261</v>
      </c>
      <c r="L43" s="94">
        <f t="shared" si="12"/>
        <v>253</v>
      </c>
      <c r="M43" s="94">
        <f t="shared" si="12"/>
        <v>277</v>
      </c>
      <c r="N43" s="94">
        <f t="shared" si="12"/>
        <v>179</v>
      </c>
      <c r="O43" s="94">
        <f t="shared" si="12"/>
        <v>124</v>
      </c>
      <c r="P43" s="94">
        <f t="shared" si="12"/>
        <v>250</v>
      </c>
      <c r="Q43" s="94">
        <f t="shared" si="12"/>
        <v>239</v>
      </c>
      <c r="R43" s="94">
        <f t="shared" si="12"/>
        <v>232</v>
      </c>
      <c r="S43" s="94">
        <f t="shared" si="12"/>
        <v>235</v>
      </c>
      <c r="T43" s="94">
        <f t="shared" si="12"/>
        <v>262</v>
      </c>
      <c r="U43" s="94">
        <f t="shared" si="12"/>
        <v>190</v>
      </c>
      <c r="V43" s="94">
        <f t="shared" si="12"/>
        <v>103</v>
      </c>
      <c r="W43" s="94">
        <f t="shared" si="12"/>
        <v>237</v>
      </c>
      <c r="X43" s="94">
        <f t="shared" si="12"/>
        <v>239</v>
      </c>
      <c r="Y43" s="94">
        <f t="shared" si="12"/>
        <v>230</v>
      </c>
      <c r="Z43" s="94">
        <f t="shared" si="12"/>
        <v>0</v>
      </c>
      <c r="AA43" s="94">
        <f t="shared" si="12"/>
        <v>0</v>
      </c>
      <c r="AB43" s="94">
        <f t="shared" si="12"/>
        <v>0</v>
      </c>
      <c r="AC43" s="108">
        <f t="shared" si="12"/>
        <v>0</v>
      </c>
      <c r="AD43" s="154">
        <f t="shared" si="12"/>
        <v>237.875</v>
      </c>
      <c r="AE43" s="154">
        <f t="shared" si="12"/>
        <v>247.64285714285714</v>
      </c>
      <c r="AF43" s="155">
        <f t="shared" si="12"/>
        <v>212.95</v>
      </c>
    </row>
    <row r="44" spans="1:32" ht="13" thickBot="1" x14ac:dyDescent="0.3">
      <c r="A44" s="109" t="s">
        <v>123</v>
      </c>
      <c r="B44" s="95">
        <f t="shared" ref="B44:AF44" si="13">MAX(B26:B28)</f>
        <v>0</v>
      </c>
      <c r="C44" s="96">
        <f t="shared" si="13"/>
        <v>0</v>
      </c>
      <c r="D44" s="96">
        <f t="shared" si="13"/>
        <v>0</v>
      </c>
      <c r="E44" s="96">
        <f t="shared" si="13"/>
        <v>0</v>
      </c>
      <c r="F44" s="96">
        <f t="shared" si="13"/>
        <v>230</v>
      </c>
      <c r="G44" s="96">
        <f t="shared" si="13"/>
        <v>145</v>
      </c>
      <c r="H44" s="96">
        <f t="shared" si="13"/>
        <v>135</v>
      </c>
      <c r="I44" s="96">
        <f t="shared" si="13"/>
        <v>352</v>
      </c>
      <c r="J44" s="96">
        <f t="shared" si="13"/>
        <v>295</v>
      </c>
      <c r="K44" s="96">
        <f t="shared" si="13"/>
        <v>306</v>
      </c>
      <c r="L44" s="96">
        <f t="shared" si="13"/>
        <v>261</v>
      </c>
      <c r="M44" s="96">
        <f t="shared" si="13"/>
        <v>215</v>
      </c>
      <c r="N44" s="96">
        <f t="shared" si="13"/>
        <v>107</v>
      </c>
      <c r="O44" s="96">
        <f t="shared" si="13"/>
        <v>85</v>
      </c>
      <c r="P44" s="96">
        <f t="shared" si="13"/>
        <v>325</v>
      </c>
      <c r="Q44" s="96">
        <f t="shared" si="13"/>
        <v>273</v>
      </c>
      <c r="R44" s="96">
        <f t="shared" si="13"/>
        <v>302</v>
      </c>
      <c r="S44" s="96">
        <f t="shared" si="13"/>
        <v>307</v>
      </c>
      <c r="T44" s="96">
        <f t="shared" si="13"/>
        <v>223</v>
      </c>
      <c r="U44" s="96">
        <f t="shared" si="13"/>
        <v>110</v>
      </c>
      <c r="V44" s="96">
        <f t="shared" si="13"/>
        <v>114</v>
      </c>
      <c r="W44" s="96">
        <f t="shared" si="13"/>
        <v>336</v>
      </c>
      <c r="X44" s="96">
        <f t="shared" si="13"/>
        <v>296</v>
      </c>
      <c r="Y44" s="96">
        <f t="shared" si="13"/>
        <v>264</v>
      </c>
      <c r="Z44" s="96">
        <f t="shared" si="13"/>
        <v>0</v>
      </c>
      <c r="AA44" s="96">
        <f t="shared" si="13"/>
        <v>0</v>
      </c>
      <c r="AB44" s="96">
        <f t="shared" si="13"/>
        <v>0</v>
      </c>
      <c r="AC44" s="110">
        <f t="shared" si="13"/>
        <v>0</v>
      </c>
      <c r="AD44" s="156">
        <f t="shared" si="13"/>
        <v>288</v>
      </c>
      <c r="AE44" s="156">
        <f t="shared" si="13"/>
        <v>284.64285714285717</v>
      </c>
      <c r="AF44" s="157">
        <f t="shared" si="13"/>
        <v>231.35</v>
      </c>
    </row>
    <row r="45" spans="1:32" x14ac:dyDescent="0.25">
      <c r="A45" s="6" t="s">
        <v>124</v>
      </c>
    </row>
  </sheetData>
  <mergeCells count="7">
    <mergeCell ref="A41:AC41"/>
    <mergeCell ref="AD41:AF41"/>
    <mergeCell ref="AD8:AD9"/>
    <mergeCell ref="AE8:AE9"/>
    <mergeCell ref="AF8:AF9"/>
    <mergeCell ref="A34:AC34"/>
    <mergeCell ref="AD34:AF34"/>
  </mergeCells>
  <conditionalFormatting sqref="B17:B19">
    <cfRule type="top10" dxfId="92" priority="10" rank="1"/>
  </conditionalFormatting>
  <conditionalFormatting sqref="B20:B25">
    <cfRule type="top10" dxfId="91" priority="38" rank="1"/>
  </conditionalFormatting>
  <conditionalFormatting sqref="B26:B28">
    <cfRule type="top10" dxfId="90" priority="66" rank="1"/>
  </conditionalFormatting>
  <conditionalFormatting sqref="C17:C19">
    <cfRule type="top10" dxfId="89" priority="22" rank="1"/>
  </conditionalFormatting>
  <conditionalFormatting sqref="C20:C25">
    <cfRule type="top10" dxfId="88" priority="50" rank="1"/>
  </conditionalFormatting>
  <conditionalFormatting sqref="C26:C28">
    <cfRule type="top10" dxfId="87" priority="67" rank="1"/>
  </conditionalFormatting>
  <conditionalFormatting sqref="D17:D19">
    <cfRule type="top10" dxfId="86" priority="11" rank="1"/>
  </conditionalFormatting>
  <conditionalFormatting sqref="D20:D25">
    <cfRule type="top10" dxfId="85" priority="39" rank="1"/>
  </conditionalFormatting>
  <conditionalFormatting sqref="D26:D28">
    <cfRule type="top10" dxfId="84" priority="68" rank="1"/>
  </conditionalFormatting>
  <conditionalFormatting sqref="E17:E19">
    <cfRule type="top10" dxfId="83" priority="12" rank="1"/>
  </conditionalFormatting>
  <conditionalFormatting sqref="E20:E25">
    <cfRule type="top10" dxfId="82" priority="40" rank="1"/>
  </conditionalFormatting>
  <conditionalFormatting sqref="E26:E28">
    <cfRule type="top10" dxfId="81" priority="69" rank="1"/>
  </conditionalFormatting>
  <conditionalFormatting sqref="F17:F19">
    <cfRule type="top10" dxfId="80" priority="13" rank="1"/>
  </conditionalFormatting>
  <conditionalFormatting sqref="F20:F25">
    <cfRule type="top10" dxfId="79" priority="41" rank="1"/>
  </conditionalFormatting>
  <conditionalFormatting sqref="F26:F28">
    <cfRule type="top10" dxfId="78" priority="70" rank="1"/>
  </conditionalFormatting>
  <conditionalFormatting sqref="G17:G19">
    <cfRule type="top10" dxfId="77" priority="14" rank="1"/>
  </conditionalFormatting>
  <conditionalFormatting sqref="G20:G25">
    <cfRule type="top10" dxfId="76" priority="42" rank="1"/>
  </conditionalFormatting>
  <conditionalFormatting sqref="G26:G28">
    <cfRule type="top10" dxfId="75" priority="71" rank="1"/>
  </conditionalFormatting>
  <conditionalFormatting sqref="H17:H19">
    <cfRule type="top10" dxfId="74" priority="15" rank="1"/>
  </conditionalFormatting>
  <conditionalFormatting sqref="H20:H25">
    <cfRule type="top10" dxfId="73" priority="43" rank="1"/>
  </conditionalFormatting>
  <conditionalFormatting sqref="H26:H28">
    <cfRule type="top10" dxfId="72" priority="72" rank="1"/>
  </conditionalFormatting>
  <conditionalFormatting sqref="I17:I19">
    <cfRule type="top10" dxfId="71" priority="16" rank="1"/>
  </conditionalFormatting>
  <conditionalFormatting sqref="I20:I25">
    <cfRule type="top10" dxfId="70" priority="44" rank="1"/>
  </conditionalFormatting>
  <conditionalFormatting sqref="I26:I28">
    <cfRule type="top10" dxfId="69" priority="73" rank="1"/>
  </conditionalFormatting>
  <conditionalFormatting sqref="J17:J19">
    <cfRule type="top10" dxfId="68" priority="17" rank="1"/>
  </conditionalFormatting>
  <conditionalFormatting sqref="J20:J25">
    <cfRule type="top10" dxfId="67" priority="45" rank="1"/>
  </conditionalFormatting>
  <conditionalFormatting sqref="J26:J28">
    <cfRule type="top10" dxfId="66" priority="74" rank="1"/>
  </conditionalFormatting>
  <conditionalFormatting sqref="K17:K19">
    <cfRule type="top10" dxfId="65" priority="18" rank="1"/>
  </conditionalFormatting>
  <conditionalFormatting sqref="K20:K25">
    <cfRule type="top10" dxfId="64" priority="46" rank="1"/>
  </conditionalFormatting>
  <conditionalFormatting sqref="K26:K28">
    <cfRule type="top10" dxfId="63" priority="75" rank="1"/>
  </conditionalFormatting>
  <conditionalFormatting sqref="L17:L19">
    <cfRule type="top10" dxfId="62" priority="19" rank="1"/>
  </conditionalFormatting>
  <conditionalFormatting sqref="L20:L25">
    <cfRule type="top10" dxfId="61" priority="47" rank="1"/>
  </conditionalFormatting>
  <conditionalFormatting sqref="L26:L28">
    <cfRule type="top10" dxfId="60" priority="76" rank="1"/>
  </conditionalFormatting>
  <conditionalFormatting sqref="M17:M19">
    <cfRule type="top10" dxfId="59" priority="20" rank="1"/>
  </conditionalFormatting>
  <conditionalFormatting sqref="M20:M25">
    <cfRule type="top10" dxfId="58" priority="48" rank="1"/>
  </conditionalFormatting>
  <conditionalFormatting sqref="M26:M28">
    <cfRule type="top10" dxfId="57" priority="77" rank="1"/>
  </conditionalFormatting>
  <conditionalFormatting sqref="N17:N19">
    <cfRule type="top10" dxfId="56" priority="21" rank="1"/>
  </conditionalFormatting>
  <conditionalFormatting sqref="N20:N25">
    <cfRule type="top10" dxfId="55" priority="49" rank="1"/>
  </conditionalFormatting>
  <conditionalFormatting sqref="N26:N28">
    <cfRule type="top10" dxfId="54" priority="78" rank="1"/>
  </conditionalFormatting>
  <conditionalFormatting sqref="O17:O19">
    <cfRule type="top10" dxfId="53" priority="23" rank="1"/>
  </conditionalFormatting>
  <conditionalFormatting sqref="O20:O25">
    <cfRule type="top10" dxfId="52" priority="51" rank="1"/>
  </conditionalFormatting>
  <conditionalFormatting sqref="O26:O28">
    <cfRule type="top10" dxfId="51" priority="79" rank="1"/>
  </conditionalFormatting>
  <conditionalFormatting sqref="P17:P19">
    <cfRule type="top10" dxfId="50" priority="24" rank="1"/>
  </conditionalFormatting>
  <conditionalFormatting sqref="P20:P25">
    <cfRule type="top10" dxfId="49" priority="52" rank="1"/>
  </conditionalFormatting>
  <conditionalFormatting sqref="P26:P28">
    <cfRule type="top10" dxfId="48" priority="80" rank="1"/>
  </conditionalFormatting>
  <conditionalFormatting sqref="Q17:Q19">
    <cfRule type="top10" dxfId="47" priority="25" rank="1"/>
  </conditionalFormatting>
  <conditionalFormatting sqref="Q20:Q25">
    <cfRule type="top10" dxfId="46" priority="53" rank="1"/>
  </conditionalFormatting>
  <conditionalFormatting sqref="Q26:Q28">
    <cfRule type="top10" dxfId="45" priority="81" rank="1"/>
  </conditionalFormatting>
  <conditionalFormatting sqref="R17:R19">
    <cfRule type="top10" dxfId="44" priority="26" rank="1"/>
  </conditionalFormatting>
  <conditionalFormatting sqref="R20:R25">
    <cfRule type="top10" dxfId="43" priority="54" rank="1"/>
  </conditionalFormatting>
  <conditionalFormatting sqref="R26:R28">
    <cfRule type="top10" dxfId="42" priority="82" rank="1"/>
  </conditionalFormatting>
  <conditionalFormatting sqref="S17:S19">
    <cfRule type="top10" dxfId="41" priority="27" rank="1"/>
  </conditionalFormatting>
  <conditionalFormatting sqref="S20:S25">
    <cfRule type="top10" dxfId="40" priority="55" rank="1"/>
  </conditionalFormatting>
  <conditionalFormatting sqref="S26:S28">
    <cfRule type="top10" dxfId="39" priority="83" rank="1"/>
  </conditionalFormatting>
  <conditionalFormatting sqref="T17:T19">
    <cfRule type="top10" dxfId="38" priority="28" rank="1"/>
  </conditionalFormatting>
  <conditionalFormatting sqref="T20:T25">
    <cfRule type="top10" dxfId="37" priority="56" rank="1"/>
  </conditionalFormatting>
  <conditionalFormatting sqref="T26:T28">
    <cfRule type="top10" dxfId="36" priority="84" rank="1"/>
  </conditionalFormatting>
  <conditionalFormatting sqref="U17:U19">
    <cfRule type="top10" dxfId="35" priority="29" rank="1"/>
  </conditionalFormatting>
  <conditionalFormatting sqref="U20:U25">
    <cfRule type="top10" dxfId="34" priority="57" rank="1"/>
  </conditionalFormatting>
  <conditionalFormatting sqref="U26:U28">
    <cfRule type="top10" dxfId="33" priority="85" rank="1"/>
  </conditionalFormatting>
  <conditionalFormatting sqref="V17:V19">
    <cfRule type="top10" dxfId="32" priority="30" rank="1"/>
  </conditionalFormatting>
  <conditionalFormatting sqref="V20:V25">
    <cfRule type="top10" dxfId="31" priority="58" rank="1"/>
  </conditionalFormatting>
  <conditionalFormatting sqref="V26:V28">
    <cfRule type="top10" dxfId="30" priority="86" rank="1"/>
  </conditionalFormatting>
  <conditionalFormatting sqref="W17:W19">
    <cfRule type="top10" dxfId="29" priority="31" rank="1"/>
  </conditionalFormatting>
  <conditionalFormatting sqref="W20:W25">
    <cfRule type="top10" dxfId="28" priority="59" rank="1"/>
  </conditionalFormatting>
  <conditionalFormatting sqref="W26:W28">
    <cfRule type="top10" dxfId="27" priority="87" rank="1"/>
  </conditionalFormatting>
  <conditionalFormatting sqref="X17:X19">
    <cfRule type="top10" dxfId="26" priority="32" rank="1"/>
  </conditionalFormatting>
  <conditionalFormatting sqref="X20:X25">
    <cfRule type="top10" dxfId="25" priority="60" rank="1"/>
  </conditionalFormatting>
  <conditionalFormatting sqref="X26:X28">
    <cfRule type="top10" dxfId="24" priority="88" rank="1"/>
  </conditionalFormatting>
  <conditionalFormatting sqref="Y17:Y19">
    <cfRule type="top10" dxfId="23" priority="33" rank="1"/>
  </conditionalFormatting>
  <conditionalFormatting sqref="Y20:Y25">
    <cfRule type="top10" dxfId="22" priority="61" rank="1"/>
  </conditionalFormatting>
  <conditionalFormatting sqref="Y26:Y28">
    <cfRule type="top10" dxfId="21" priority="89" rank="1"/>
  </conditionalFormatting>
  <conditionalFormatting sqref="Z17:Z19">
    <cfRule type="top10" dxfId="20" priority="34" rank="1"/>
  </conditionalFormatting>
  <conditionalFormatting sqref="Z20:Z25">
    <cfRule type="top10" dxfId="19" priority="62" rank="1"/>
  </conditionalFormatting>
  <conditionalFormatting sqref="Z26:Z28">
    <cfRule type="top10" dxfId="18" priority="90" rank="1"/>
  </conditionalFormatting>
  <conditionalFormatting sqref="AA17:AA19">
    <cfRule type="top10" dxfId="17" priority="35" rank="1"/>
  </conditionalFormatting>
  <conditionalFormatting sqref="AA20:AA25">
    <cfRule type="top10" dxfId="16" priority="63" rank="1"/>
  </conditionalFormatting>
  <conditionalFormatting sqref="AA26:AA28">
    <cfRule type="top10" dxfId="15" priority="91" rank="1"/>
  </conditionalFormatting>
  <conditionalFormatting sqref="AB17:AB19">
    <cfRule type="top10" dxfId="14" priority="36" rank="1"/>
  </conditionalFormatting>
  <conditionalFormatting sqref="AB20:AB25">
    <cfRule type="top10" dxfId="13" priority="64" rank="1"/>
  </conditionalFormatting>
  <conditionalFormatting sqref="AB26:AB28">
    <cfRule type="top10" dxfId="12" priority="92" rank="1"/>
  </conditionalFormatting>
  <conditionalFormatting sqref="AC17:AC19">
    <cfRule type="top10" dxfId="11" priority="37" rank="1"/>
  </conditionalFormatting>
  <conditionalFormatting sqref="AC20:AC25">
    <cfRule type="top10" dxfId="10" priority="65" rank="1"/>
  </conditionalFormatting>
  <conditionalFormatting sqref="AC26:AC28">
    <cfRule type="top10" dxfId="9" priority="93" rank="1"/>
  </conditionalFormatting>
  <conditionalFormatting sqref="AD17:AD19">
    <cfRule type="top10" dxfId="8" priority="4" rank="1"/>
  </conditionalFormatting>
  <conditionalFormatting sqref="AD20:AD25">
    <cfRule type="top10" dxfId="7" priority="6" rank="1"/>
  </conditionalFormatting>
  <conditionalFormatting sqref="AD26:AD28">
    <cfRule type="top10" dxfId="6" priority="8" rank="1"/>
  </conditionalFormatting>
  <conditionalFormatting sqref="AE17:AE19">
    <cfRule type="top10" dxfId="5" priority="5" rank="1"/>
  </conditionalFormatting>
  <conditionalFormatting sqref="AE20:AE25">
    <cfRule type="top10" dxfId="4" priority="7" rank="1"/>
  </conditionalFormatting>
  <conditionalFormatting sqref="AE26:AE28">
    <cfRule type="top10" dxfId="3" priority="9" rank="1"/>
  </conditionalFormatting>
  <conditionalFormatting sqref="AF17:AF19">
    <cfRule type="top10" dxfId="2" priority="1" rank="1"/>
  </conditionalFormatting>
  <conditionalFormatting sqref="AF20:AF25">
    <cfRule type="top10" dxfId="1" priority="2" rank="1"/>
  </conditionalFormatting>
  <conditionalFormatting sqref="AF26:AF28">
    <cfRule type="top10" dxfId="0" priority="3" rank="1"/>
  </conditionalFormatting>
  <pageMargins left="0.74803149606299213" right="0.74803149606299213" top="0.98425196850393704" bottom="0.98425196850393704" header="0.51181102362204722" footer="0.51181102362204722"/>
  <pageSetup paperSize="9" scale="28" orientation="landscape" r:id="rId1"/>
  <headerFooter alignWithMargins="0">
    <oddFooter>&amp;L&amp;F</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B28848-89F3-49B3-B953-A698796F9F03}">
  <sheetPr>
    <pageSetUpPr fitToPage="1"/>
  </sheetPr>
  <dimension ref="A1:AR40"/>
  <sheetViews>
    <sheetView view="pageBreakPreview" zoomScale="80" zoomScaleNormal="80" zoomScaleSheetLayoutView="80" workbookViewId="0"/>
  </sheetViews>
  <sheetFormatPr defaultColWidth="14.6328125" defaultRowHeight="12.5" x14ac:dyDescent="0.25"/>
  <cols>
    <col min="1" max="1" width="22.6328125" style="6" customWidth="1"/>
    <col min="2" max="41" width="8" style="6" customWidth="1"/>
    <col min="42" max="43" width="9.6328125" style="6" customWidth="1"/>
    <col min="44" max="44" width="8" style="6" customWidth="1"/>
    <col min="45" max="16384" width="14.6328125" style="6"/>
  </cols>
  <sheetData>
    <row r="1" spans="1:44" ht="24.5" x14ac:dyDescent="0.25">
      <c r="A1" s="184" t="s">
        <v>0</v>
      </c>
      <c r="B1" s="179"/>
      <c r="C1" s="179"/>
      <c r="D1" s="179"/>
      <c r="E1" s="179"/>
      <c r="F1" s="179"/>
      <c r="G1" s="179"/>
      <c r="H1" s="179"/>
      <c r="I1" s="179"/>
      <c r="J1" s="179"/>
      <c r="K1" s="179"/>
      <c r="L1" s="179"/>
      <c r="M1" s="179"/>
      <c r="N1" s="179"/>
      <c r="O1" s="179"/>
      <c r="P1" s="179"/>
      <c r="Q1" s="179"/>
      <c r="R1" s="179"/>
      <c r="S1" s="179"/>
      <c r="T1" s="179"/>
      <c r="U1" s="179"/>
      <c r="V1" s="179"/>
      <c r="W1" s="179"/>
      <c r="X1" s="179"/>
      <c r="Y1" s="179"/>
      <c r="Z1" s="179"/>
      <c r="AA1" s="179"/>
      <c r="AB1" s="179"/>
      <c r="AC1" s="179"/>
      <c r="AD1" s="179"/>
      <c r="AE1" s="179"/>
      <c r="AF1" s="179"/>
      <c r="AG1" s="179"/>
      <c r="AH1" s="179"/>
      <c r="AI1" s="179"/>
      <c r="AJ1" s="179"/>
      <c r="AK1" s="179"/>
      <c r="AL1" s="179"/>
      <c r="AM1" s="179"/>
      <c r="AN1" s="179"/>
      <c r="AO1" s="179"/>
      <c r="AP1" s="179"/>
      <c r="AQ1" s="179"/>
      <c r="AR1" s="177"/>
    </row>
    <row r="2" spans="1:44" ht="13.5" customHeight="1" x14ac:dyDescent="0.25">
      <c r="A2" s="322"/>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79"/>
      <c r="AE2" s="179"/>
      <c r="AF2" s="179"/>
      <c r="AG2" s="179"/>
      <c r="AH2" s="179"/>
      <c r="AI2" s="179"/>
      <c r="AJ2" s="179"/>
      <c r="AK2" s="179"/>
      <c r="AL2" s="179"/>
      <c r="AM2" s="179"/>
      <c r="AN2" s="179"/>
      <c r="AO2" s="179"/>
      <c r="AP2" s="179"/>
      <c r="AQ2" s="179"/>
      <c r="AR2" s="177"/>
    </row>
    <row r="3" spans="1:44" ht="13.5" customHeight="1" x14ac:dyDescent="0.25">
      <c r="A3" s="323" t="s">
        <v>1</v>
      </c>
      <c r="B3" s="324" t="str">
        <f>'Front Cover'!C27</f>
        <v>Bristol CC</v>
      </c>
      <c r="C3" s="179"/>
      <c r="D3" s="179"/>
      <c r="E3" s="179"/>
      <c r="F3" s="182"/>
      <c r="G3" s="181"/>
      <c r="H3" s="179"/>
      <c r="I3" s="179"/>
      <c r="J3" s="179"/>
      <c r="K3" s="179"/>
      <c r="L3" s="179"/>
      <c r="M3" s="179"/>
      <c r="N3" s="179"/>
      <c r="O3" s="179"/>
      <c r="P3" s="179"/>
      <c r="Q3" s="179"/>
      <c r="R3" s="179"/>
      <c r="S3" s="179"/>
      <c r="T3" s="179"/>
      <c r="U3" s="179"/>
      <c r="V3" s="179"/>
      <c r="W3" s="179"/>
      <c r="X3" s="179"/>
      <c r="Y3" s="179"/>
      <c r="Z3" s="179"/>
      <c r="AA3" s="179"/>
      <c r="AB3" s="179"/>
      <c r="AC3" s="179"/>
      <c r="AD3" s="179"/>
      <c r="AE3" s="179"/>
      <c r="AF3" s="179"/>
      <c r="AG3" s="179"/>
      <c r="AH3" s="179"/>
      <c r="AI3" s="179"/>
      <c r="AJ3" s="179"/>
      <c r="AK3" s="179"/>
      <c r="AL3" s="179"/>
      <c r="AM3" s="179"/>
      <c r="AN3" s="179"/>
      <c r="AO3" s="179"/>
      <c r="AP3" s="179"/>
      <c r="AQ3" s="179"/>
      <c r="AR3" s="177"/>
    </row>
    <row r="4" spans="1:44" ht="13.5" customHeight="1" x14ac:dyDescent="0.25">
      <c r="A4" s="323" t="s">
        <v>2</v>
      </c>
      <c r="B4" s="324" t="str">
        <f>'Front Cover'!C28</f>
        <v>ID-0524-0183</v>
      </c>
      <c r="C4" s="179"/>
      <c r="D4" s="179"/>
      <c r="E4" s="179"/>
      <c r="F4" s="182"/>
      <c r="G4" s="179"/>
      <c r="H4" s="179"/>
      <c r="I4" s="179"/>
      <c r="J4" s="179"/>
      <c r="K4" s="179"/>
      <c r="L4" s="179"/>
      <c r="M4" s="179"/>
      <c r="N4" s="179"/>
      <c r="O4" s="179"/>
      <c r="P4" s="179"/>
      <c r="Q4" s="179"/>
      <c r="R4" s="179"/>
      <c r="S4" s="179"/>
      <c r="T4" s="179"/>
      <c r="U4" s="179"/>
      <c r="V4" s="179"/>
      <c r="W4" s="179"/>
      <c r="X4" s="179"/>
      <c r="Y4" s="179"/>
      <c r="Z4" s="179"/>
      <c r="AA4" s="179"/>
      <c r="AB4" s="179"/>
      <c r="AC4" s="179"/>
      <c r="AD4" s="179"/>
      <c r="AE4" s="179"/>
      <c r="AF4" s="179"/>
      <c r="AG4" s="179"/>
      <c r="AH4" s="179"/>
      <c r="AI4" s="179"/>
      <c r="AJ4" s="179"/>
      <c r="AK4" s="179"/>
      <c r="AL4" s="179"/>
      <c r="AM4" s="179"/>
      <c r="AN4" s="179"/>
      <c r="AO4" s="179"/>
      <c r="AP4" s="179"/>
      <c r="AQ4" s="179"/>
      <c r="AR4" s="177"/>
    </row>
    <row r="5" spans="1:44" ht="13.5" customHeight="1" x14ac:dyDescent="0.25">
      <c r="A5" s="323" t="s">
        <v>3</v>
      </c>
      <c r="B5" s="324" t="str">
        <f>'Front Cover'!C29</f>
        <v>Site 20</v>
      </c>
      <c r="C5" s="179"/>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7"/>
    </row>
    <row r="6" spans="1:44" ht="13.5" customHeight="1" x14ac:dyDescent="0.25">
      <c r="A6" s="180"/>
      <c r="B6" s="179"/>
      <c r="C6" s="179"/>
      <c r="D6" s="182"/>
      <c r="E6" s="179"/>
      <c r="F6" s="179"/>
      <c r="G6" s="179"/>
      <c r="H6" s="179"/>
      <c r="I6" s="179"/>
      <c r="J6" s="179"/>
      <c r="K6" s="179"/>
      <c r="L6" s="179"/>
      <c r="M6" s="179"/>
      <c r="N6" s="179"/>
      <c r="O6" s="179"/>
      <c r="P6" s="179"/>
      <c r="Q6" s="179"/>
      <c r="R6" s="179"/>
      <c r="S6" s="179"/>
      <c r="T6" s="179"/>
      <c r="U6" s="179"/>
      <c r="V6" s="179"/>
      <c r="W6" s="179"/>
      <c r="X6" s="179"/>
      <c r="Y6" s="179"/>
      <c r="Z6" s="179"/>
      <c r="AA6" s="179"/>
      <c r="AB6" s="179"/>
      <c r="AC6" s="179"/>
      <c r="AD6" s="179"/>
      <c r="AE6" s="179"/>
      <c r="AF6" s="179"/>
      <c r="AG6" s="179"/>
      <c r="AH6" s="179"/>
      <c r="AI6" s="179"/>
      <c r="AJ6" s="179"/>
      <c r="AK6" s="179"/>
      <c r="AL6" s="179"/>
      <c r="AM6" s="179"/>
      <c r="AN6" s="179"/>
      <c r="AO6" s="179"/>
      <c r="AP6" s="179"/>
      <c r="AQ6" s="179"/>
      <c r="AR6" s="177"/>
    </row>
    <row r="7" spans="1:44" ht="13.5" customHeight="1" x14ac:dyDescent="0.25">
      <c r="A7" s="221"/>
      <c r="B7" s="54"/>
      <c r="C7" s="54"/>
      <c r="D7" s="316"/>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J7" s="54"/>
      <c r="AK7" s="54"/>
      <c r="AL7" s="54"/>
      <c r="AM7" s="54"/>
      <c r="AN7" s="54"/>
      <c r="AO7" s="54"/>
      <c r="AP7" s="54"/>
      <c r="AQ7" s="54"/>
    </row>
    <row r="8" spans="1:44" ht="13.5" customHeight="1" x14ac:dyDescent="0.25">
      <c r="A8" s="7" t="s">
        <v>126</v>
      </c>
      <c r="D8" s="7"/>
      <c r="AF8" s="7" t="s">
        <v>127</v>
      </c>
    </row>
    <row r="9" spans="1:44" ht="13.5" customHeight="1" thickBot="1" x14ac:dyDescent="0.3"/>
    <row r="10" spans="1:44" ht="13.5" customHeight="1" thickBot="1" x14ac:dyDescent="0.3">
      <c r="A10" s="555" t="s">
        <v>128</v>
      </c>
      <c r="B10" s="556"/>
      <c r="C10" s="556"/>
      <c r="D10" s="556"/>
      <c r="E10" s="556"/>
      <c r="F10" s="556"/>
      <c r="G10" s="556"/>
      <c r="H10" s="556"/>
      <c r="I10" s="556"/>
      <c r="J10" s="556"/>
      <c r="K10" s="556"/>
      <c r="L10" s="556"/>
      <c r="M10" s="556"/>
      <c r="N10" s="556"/>
      <c r="O10" s="556"/>
      <c r="P10" s="556"/>
      <c r="Q10" s="556"/>
      <c r="R10" s="557"/>
      <c r="S10" s="557"/>
      <c r="T10" s="557"/>
      <c r="U10" s="557"/>
      <c r="V10" s="557"/>
      <c r="W10" s="557"/>
      <c r="X10" s="557"/>
      <c r="Y10" s="557"/>
      <c r="Z10" s="557"/>
      <c r="AA10" s="557"/>
      <c r="AB10" s="557"/>
      <c r="AC10" s="558"/>
      <c r="AD10" s="23"/>
      <c r="AE10" s="23"/>
      <c r="AF10" s="23"/>
      <c r="AG10" s="23"/>
      <c r="AP10" s="553" t="s">
        <v>129</v>
      </c>
      <c r="AQ10" s="554"/>
    </row>
    <row r="11" spans="1:44" s="51" customFormat="1" ht="13.5" customHeight="1" x14ac:dyDescent="0.25">
      <c r="A11" s="343" t="s">
        <v>16</v>
      </c>
      <c r="B11" s="344">
        <f>'Class Bin A-B'!R10</f>
        <v>45446</v>
      </c>
      <c r="C11" s="345">
        <f>'Class Bin A-B'!S10</f>
        <v>45447</v>
      </c>
      <c r="D11" s="345">
        <f>'Class Bin A-B'!T10</f>
        <v>45448</v>
      </c>
      <c r="E11" s="345">
        <f>'Class Bin A-B'!U10</f>
        <v>45449</v>
      </c>
      <c r="F11" s="345">
        <f>'Class Bin A-B'!V10</f>
        <v>45450</v>
      </c>
      <c r="G11" s="345">
        <f>'Class Bin A-B'!W10</f>
        <v>45451</v>
      </c>
      <c r="H11" s="345">
        <f>'Class Bin A-B'!X10</f>
        <v>45452</v>
      </c>
      <c r="I11" s="345">
        <f>'Class Bin A-B'!Y10</f>
        <v>45453</v>
      </c>
      <c r="J11" s="345">
        <f>'Class Bin A-B'!Z10</f>
        <v>45454</v>
      </c>
      <c r="K11" s="345">
        <f>'Class Bin A-B'!AA10</f>
        <v>45455</v>
      </c>
      <c r="L11" s="345">
        <f>'Class Bin A-B'!AB10</f>
        <v>45456</v>
      </c>
      <c r="M11" s="345">
        <f>'Class Bin A-B'!AC10</f>
        <v>45457</v>
      </c>
      <c r="N11" s="345">
        <f>'Class Bin A-B'!AD10</f>
        <v>45458</v>
      </c>
      <c r="O11" s="345">
        <f>'Class Bin A-B'!AE10</f>
        <v>45459</v>
      </c>
      <c r="P11" s="345">
        <f>'Class Bin A-B'!AF10</f>
        <v>45460</v>
      </c>
      <c r="Q11" s="345">
        <f>'Class Bin A-B'!AG10</f>
        <v>45461</v>
      </c>
      <c r="R11" s="345">
        <f>'Class Bin A-B'!AH10</f>
        <v>45462</v>
      </c>
      <c r="S11" s="345">
        <f>'Class Bin A-B'!AI10</f>
        <v>45463</v>
      </c>
      <c r="T11" s="345">
        <f>'Class Bin A-B'!AJ10</f>
        <v>45464</v>
      </c>
      <c r="U11" s="345">
        <f>'Class Bin A-B'!AK10</f>
        <v>45465</v>
      </c>
      <c r="V11" s="345">
        <f>'Class Bin A-B'!AL10</f>
        <v>45466</v>
      </c>
      <c r="W11" s="345">
        <f>'Class Bin A-B'!AM10</f>
        <v>45467</v>
      </c>
      <c r="X11" s="345">
        <f>'Class Bin A-B'!AN10</f>
        <v>45468</v>
      </c>
      <c r="Y11" s="345">
        <f>'Class Bin A-B'!AO10</f>
        <v>45469</v>
      </c>
      <c r="Z11" s="345">
        <f>'Class Bin A-B'!AP10</f>
        <v>45470</v>
      </c>
      <c r="AA11" s="345">
        <f>'Class Bin A-B'!AQ10</f>
        <v>45471</v>
      </c>
      <c r="AB11" s="345">
        <f>'Class Bin A-B'!AR10</f>
        <v>45472</v>
      </c>
      <c r="AC11" s="345">
        <f>'Class Bin A-B'!AS10</f>
        <v>45473</v>
      </c>
      <c r="AD11" s="559" t="s">
        <v>130</v>
      </c>
      <c r="AE11" s="6"/>
      <c r="AF11" s="6"/>
      <c r="AG11" s="6"/>
      <c r="AP11" s="561" t="s">
        <v>131</v>
      </c>
      <c r="AQ11" s="551" t="s">
        <v>132</v>
      </c>
    </row>
    <row r="12" spans="1:44" s="51" customFormat="1" ht="13.5" customHeight="1" thickBot="1" x14ac:dyDescent="0.3">
      <c r="A12" s="347" t="s">
        <v>133</v>
      </c>
      <c r="B12" s="348" t="s">
        <v>134</v>
      </c>
      <c r="C12" s="349" t="s">
        <v>135</v>
      </c>
      <c r="D12" s="349" t="s">
        <v>136</v>
      </c>
      <c r="E12" s="349" t="s">
        <v>137</v>
      </c>
      <c r="F12" s="349" t="s">
        <v>138</v>
      </c>
      <c r="G12" s="349" t="s">
        <v>139</v>
      </c>
      <c r="H12" s="349" t="s">
        <v>140</v>
      </c>
      <c r="I12" s="349" t="s">
        <v>134</v>
      </c>
      <c r="J12" s="349" t="s">
        <v>135</v>
      </c>
      <c r="K12" s="349" t="s">
        <v>136</v>
      </c>
      <c r="L12" s="349" t="s">
        <v>137</v>
      </c>
      <c r="M12" s="349" t="s">
        <v>138</v>
      </c>
      <c r="N12" s="349" t="s">
        <v>139</v>
      </c>
      <c r="O12" s="349" t="s">
        <v>140</v>
      </c>
      <c r="P12" s="349" t="s">
        <v>134</v>
      </c>
      <c r="Q12" s="349" t="s">
        <v>135</v>
      </c>
      <c r="R12" s="349" t="s">
        <v>136</v>
      </c>
      <c r="S12" s="349" t="s">
        <v>137</v>
      </c>
      <c r="T12" s="349" t="s">
        <v>138</v>
      </c>
      <c r="U12" s="349" t="s">
        <v>139</v>
      </c>
      <c r="V12" s="349" t="s">
        <v>140</v>
      </c>
      <c r="W12" s="349" t="s">
        <v>134</v>
      </c>
      <c r="X12" s="349" t="s">
        <v>135</v>
      </c>
      <c r="Y12" s="349" t="s">
        <v>136</v>
      </c>
      <c r="Z12" s="349" t="s">
        <v>137</v>
      </c>
      <c r="AA12" s="349" t="s">
        <v>138</v>
      </c>
      <c r="AB12" s="349" t="s">
        <v>139</v>
      </c>
      <c r="AC12" s="349" t="s">
        <v>140</v>
      </c>
      <c r="AD12" s="560"/>
      <c r="AE12" s="6"/>
      <c r="AF12" s="6"/>
      <c r="AG12" s="6"/>
      <c r="AP12" s="562"/>
      <c r="AQ12" s="552"/>
    </row>
    <row r="13" spans="1:44" ht="13.5" customHeight="1" x14ac:dyDescent="0.25">
      <c r="A13" s="319" t="s">
        <v>141</v>
      </c>
      <c r="B13" s="317" t="str">
        <f>IF('Class Bin A-B'!R$116=0,"-",'Class Bin A-B'!R$116)</f>
        <v>-</v>
      </c>
      <c r="C13" s="317" t="str">
        <f>IF('Class Bin A-B'!S$116=0,"-",'Class Bin A-B'!S$116)</f>
        <v>-</v>
      </c>
      <c r="D13" s="317" t="str">
        <f>IF('Class Bin A-B'!T$116=0,"-",'Class Bin A-B'!T$116)</f>
        <v>-</v>
      </c>
      <c r="E13" s="317" t="str">
        <f>IF('Class Bin A-B'!U$116=0,"-",'Class Bin A-B'!U$116)</f>
        <v>-</v>
      </c>
      <c r="F13" s="317">
        <f>IF('Class Bin A-B'!V$116=0,"-",'Class Bin A-B'!V$116)</f>
        <v>19.100000000000001</v>
      </c>
      <c r="G13" s="317">
        <f>IF('Class Bin A-B'!W$116=0,"-",'Class Bin A-B'!W$116)</f>
        <v>19</v>
      </c>
      <c r="H13" s="317">
        <f>IF('Class Bin A-B'!X$116=0,"-",'Class Bin A-B'!X$116)</f>
        <v>19.2</v>
      </c>
      <c r="I13" s="317">
        <f>IF('Class Bin A-B'!Y$116=0,"-",'Class Bin A-B'!Y$116)</f>
        <v>17.899999999999999</v>
      </c>
      <c r="J13" s="317">
        <f>IF('Class Bin A-B'!Z$116=0,"-",'Class Bin A-B'!Z$116)</f>
        <v>18.7</v>
      </c>
      <c r="K13" s="317">
        <f>IF('Class Bin A-B'!AA$116=0,"-",'Class Bin A-B'!AA$116)</f>
        <v>18.2</v>
      </c>
      <c r="L13" s="317">
        <f>IF('Class Bin A-B'!AB$116=0,"-",'Class Bin A-B'!AB$116)</f>
        <v>18.600000000000001</v>
      </c>
      <c r="M13" s="317">
        <f>IF('Class Bin A-B'!AC$116=0,"-",'Class Bin A-B'!AC$116)</f>
        <v>18.2</v>
      </c>
      <c r="N13" s="317">
        <f>IF('Class Bin A-B'!AD$116=0,"-",'Class Bin A-B'!AD$116)</f>
        <v>19.7</v>
      </c>
      <c r="O13" s="317">
        <f>IF('Class Bin A-B'!AE$116=0,"-",'Class Bin A-B'!AE$116)</f>
        <v>20.7</v>
      </c>
      <c r="P13" s="317">
        <f>IF('Class Bin A-B'!AF$116=0,"-",'Class Bin A-B'!AF$116)</f>
        <v>18.2</v>
      </c>
      <c r="Q13" s="317">
        <f>IF('Class Bin A-B'!AG$116=0,"-",'Class Bin A-B'!AG$116)</f>
        <v>18.399999999999999</v>
      </c>
      <c r="R13" s="317">
        <f>IF('Class Bin A-B'!AH$116=0,"-",'Class Bin A-B'!AH$116)</f>
        <v>18.2</v>
      </c>
      <c r="S13" s="317">
        <f>IF('Class Bin A-B'!AI$116=0,"-",'Class Bin A-B'!AI$116)</f>
        <v>18.600000000000001</v>
      </c>
      <c r="T13" s="317">
        <f>IF('Class Bin A-B'!AJ$116=0,"-",'Class Bin A-B'!AJ$116)</f>
        <v>19.5</v>
      </c>
      <c r="U13" s="317">
        <f>IF('Class Bin A-B'!AK$116=0,"-",'Class Bin A-B'!AK$116)</f>
        <v>20</v>
      </c>
      <c r="V13" s="317">
        <f>IF('Class Bin A-B'!AL$116=0,"-",'Class Bin A-B'!AL$116)</f>
        <v>19.899999999999999</v>
      </c>
      <c r="W13" s="317">
        <f>IF('Class Bin A-B'!AM$116=0,"-",'Class Bin A-B'!AM$116)</f>
        <v>18.899999999999999</v>
      </c>
      <c r="X13" s="317">
        <f>IF('Class Bin A-B'!AN$116=0,"-",'Class Bin A-B'!AN$116)</f>
        <v>18.7</v>
      </c>
      <c r="Y13" s="317">
        <f>IF('Class Bin A-B'!AO$116=0,"-",'Class Bin A-B'!AO$116)</f>
        <v>18.7</v>
      </c>
      <c r="Z13" s="317">
        <f>IF('Class Bin A-B'!AP$116=0,"-",'Class Bin A-B'!AP$116)</f>
        <v>18</v>
      </c>
      <c r="AA13" s="317" t="str">
        <f>IF('Class Bin A-B'!AQ$116=0,"-",'Class Bin A-B'!AQ$116)</f>
        <v>-</v>
      </c>
      <c r="AB13" s="317" t="str">
        <f>IF('Class Bin A-B'!AR$116=0,"-",'Class Bin A-B'!AR$116)</f>
        <v>-</v>
      </c>
      <c r="AC13" s="317" t="str">
        <f>IF('Class Bin A-B'!AS$116=0,"-",'Class Bin A-B'!AS$116)</f>
        <v>-</v>
      </c>
      <c r="AD13" s="318">
        <f>MAX(B13:AC13)</f>
        <v>20.7</v>
      </c>
      <c r="AP13" s="384">
        <v>30</v>
      </c>
      <c r="AQ13" s="385">
        <v>33</v>
      </c>
    </row>
    <row r="14" spans="1:44" ht="13.5" customHeight="1" x14ac:dyDescent="0.25">
      <c r="A14" s="337" t="s">
        <v>142</v>
      </c>
      <c r="B14" s="338" t="str">
        <f>IF('Class Bin A-B'!R$117=0,"-",'Class Bin A-B'!R$117)</f>
        <v>-</v>
      </c>
      <c r="C14" s="338" t="str">
        <f>IF('Class Bin A-B'!S$117=0,"-",'Class Bin A-B'!S$117)</f>
        <v>-</v>
      </c>
      <c r="D14" s="338" t="str">
        <f>IF('Class Bin A-B'!T$117=0,"-",'Class Bin A-B'!T$117)</f>
        <v>-</v>
      </c>
      <c r="E14" s="338" t="str">
        <f>IF('Class Bin A-B'!U$117=0,"-",'Class Bin A-B'!U$117)</f>
        <v>-</v>
      </c>
      <c r="F14" s="338">
        <f>IF('Class Bin A-B'!V$117=0,"-",'Class Bin A-B'!V$117)</f>
        <v>23.7</v>
      </c>
      <c r="G14" s="338">
        <f>IF('Class Bin A-B'!W$117=0,"-",'Class Bin A-B'!W$117)</f>
        <v>23.5</v>
      </c>
      <c r="H14" s="338">
        <f>IF('Class Bin A-B'!X$117=0,"-",'Class Bin A-B'!X$117)</f>
        <v>23.7</v>
      </c>
      <c r="I14" s="338">
        <f>IF('Class Bin A-B'!Y$117=0,"-",'Class Bin A-B'!Y$117)</f>
        <v>22.4</v>
      </c>
      <c r="J14" s="338">
        <f>IF('Class Bin A-B'!Z$117=0,"-",'Class Bin A-B'!Z$117)</f>
        <v>22.5</v>
      </c>
      <c r="K14" s="338">
        <f>IF('Class Bin A-B'!AA$117=0,"-",'Class Bin A-B'!AA$117)</f>
        <v>22</v>
      </c>
      <c r="L14" s="338">
        <f>IF('Class Bin A-B'!AB$117=0,"-",'Class Bin A-B'!AB$117)</f>
        <v>22.8</v>
      </c>
      <c r="M14" s="338">
        <f>IF('Class Bin A-B'!AC$117=0,"-",'Class Bin A-B'!AC$117)</f>
        <v>22.5</v>
      </c>
      <c r="N14" s="338">
        <f>IF('Class Bin A-B'!AD$117=0,"-",'Class Bin A-B'!AD$117)</f>
        <v>23.5</v>
      </c>
      <c r="O14" s="338">
        <f>IF('Class Bin A-B'!AE$117=0,"-",'Class Bin A-B'!AE$117)</f>
        <v>25.1</v>
      </c>
      <c r="P14" s="338">
        <f>IF('Class Bin A-B'!AF$117=0,"-",'Class Bin A-B'!AF$117)</f>
        <v>23</v>
      </c>
      <c r="Q14" s="338">
        <f>IF('Class Bin A-B'!AG$117=0,"-",'Class Bin A-B'!AG$117)</f>
        <v>22.9</v>
      </c>
      <c r="R14" s="338">
        <f>IF('Class Bin A-B'!AH$117=0,"-",'Class Bin A-B'!AH$117)</f>
        <v>22.5</v>
      </c>
      <c r="S14" s="338">
        <f>IF('Class Bin A-B'!AI$117=0,"-",'Class Bin A-B'!AI$117)</f>
        <v>23.2</v>
      </c>
      <c r="T14" s="338">
        <f>IF('Class Bin A-B'!AJ$117=0,"-",'Class Bin A-B'!AJ$117)</f>
        <v>23.8</v>
      </c>
      <c r="U14" s="338">
        <f>IF('Class Bin A-B'!AK$117=0,"-",'Class Bin A-B'!AK$117)</f>
        <v>24.1</v>
      </c>
      <c r="V14" s="338">
        <f>IF('Class Bin A-B'!AL$117=0,"-",'Class Bin A-B'!AL$117)</f>
        <v>24.4</v>
      </c>
      <c r="W14" s="338">
        <f>IF('Class Bin A-B'!AM$117=0,"-",'Class Bin A-B'!AM$117)</f>
        <v>23.7</v>
      </c>
      <c r="X14" s="338">
        <f>IF('Class Bin A-B'!AN$117=0,"-",'Class Bin A-B'!AN$117)</f>
        <v>23.3</v>
      </c>
      <c r="Y14" s="338">
        <f>IF('Class Bin A-B'!AO$117=0,"-",'Class Bin A-B'!AO$117)</f>
        <v>22.9</v>
      </c>
      <c r="Z14" s="338">
        <f>IF('Class Bin A-B'!AP$117=0,"-",'Class Bin A-B'!AP$117)</f>
        <v>22.7</v>
      </c>
      <c r="AA14" s="338" t="str">
        <f>IF('Class Bin A-B'!AQ$117=0,"-",'Class Bin A-B'!AQ$117)</f>
        <v>-</v>
      </c>
      <c r="AB14" s="338" t="str">
        <f>IF('Class Bin A-B'!AR$117=0,"-",'Class Bin A-B'!AR$117)</f>
        <v>-</v>
      </c>
      <c r="AC14" s="338" t="str">
        <f>IF('Class Bin A-B'!AS$117=0,"-",'Class Bin A-B'!AS$117)</f>
        <v>-</v>
      </c>
      <c r="AD14" s="339">
        <f>MAX(B14:AC14)</f>
        <v>25.1</v>
      </c>
      <c r="AJ14" s="6" t="str">
        <f>IFERROR(IF(AD16=0,"",ROUND(AD16, 0)&amp;"m"),"")</f>
        <v>45m</v>
      </c>
      <c r="AP14" s="386">
        <v>40</v>
      </c>
      <c r="AQ14" s="387">
        <v>45</v>
      </c>
    </row>
    <row r="15" spans="1:44" ht="13.5" customHeight="1" x14ac:dyDescent="0.25">
      <c r="A15" s="337" t="s">
        <v>143</v>
      </c>
      <c r="B15" s="338" t="str">
        <f>IFERROR(B14/(5/8),"-")</f>
        <v>-</v>
      </c>
      <c r="C15" s="338" t="str">
        <f t="shared" ref="C15:AC15" si="0">IFERROR(C14/(5/8),"-")</f>
        <v>-</v>
      </c>
      <c r="D15" s="338" t="str">
        <f t="shared" si="0"/>
        <v>-</v>
      </c>
      <c r="E15" s="338" t="str">
        <f t="shared" si="0"/>
        <v>-</v>
      </c>
      <c r="F15" s="338">
        <f t="shared" si="0"/>
        <v>37.92</v>
      </c>
      <c r="G15" s="338">
        <f t="shared" si="0"/>
        <v>37.6</v>
      </c>
      <c r="H15" s="340">
        <f t="shared" si="0"/>
        <v>37.92</v>
      </c>
      <c r="I15" s="340">
        <f t="shared" si="0"/>
        <v>35.839999999999996</v>
      </c>
      <c r="J15" s="340">
        <f t="shared" si="0"/>
        <v>36</v>
      </c>
      <c r="K15" s="340">
        <f t="shared" si="0"/>
        <v>35.200000000000003</v>
      </c>
      <c r="L15" s="340">
        <f t="shared" si="0"/>
        <v>36.480000000000004</v>
      </c>
      <c r="M15" s="340">
        <f t="shared" si="0"/>
        <v>36</v>
      </c>
      <c r="N15" s="340">
        <f t="shared" si="0"/>
        <v>37.6</v>
      </c>
      <c r="O15" s="340">
        <f t="shared" si="0"/>
        <v>40.160000000000004</v>
      </c>
      <c r="P15" s="340">
        <f t="shared" si="0"/>
        <v>36.799999999999997</v>
      </c>
      <c r="Q15" s="338">
        <f t="shared" si="0"/>
        <v>36.64</v>
      </c>
      <c r="R15" s="338">
        <f t="shared" si="0"/>
        <v>36</v>
      </c>
      <c r="S15" s="338">
        <f t="shared" si="0"/>
        <v>37.119999999999997</v>
      </c>
      <c r="T15" s="338">
        <f t="shared" si="0"/>
        <v>38.08</v>
      </c>
      <c r="U15" s="338">
        <f t="shared" si="0"/>
        <v>38.56</v>
      </c>
      <c r="V15" s="338">
        <f t="shared" si="0"/>
        <v>39.04</v>
      </c>
      <c r="W15" s="338">
        <f t="shared" si="0"/>
        <v>37.92</v>
      </c>
      <c r="X15" s="338">
        <f t="shared" si="0"/>
        <v>37.28</v>
      </c>
      <c r="Y15" s="338">
        <f t="shared" si="0"/>
        <v>36.64</v>
      </c>
      <c r="Z15" s="338">
        <f t="shared" si="0"/>
        <v>36.32</v>
      </c>
      <c r="AA15" s="338" t="str">
        <f t="shared" si="0"/>
        <v>-</v>
      </c>
      <c r="AB15" s="338" t="str">
        <f t="shared" si="0"/>
        <v>-</v>
      </c>
      <c r="AC15" s="338" t="str">
        <f t="shared" si="0"/>
        <v>-</v>
      </c>
      <c r="AD15" s="339">
        <f>MAX(B15:AC15)</f>
        <v>40.160000000000004</v>
      </c>
      <c r="AJ15" s="6" t="str">
        <f>IFERROR(IF(AD24=0,"",ROUND(AD24, 0)&amp;"m"),"")</f>
        <v>45m</v>
      </c>
      <c r="AP15" s="386">
        <v>50</v>
      </c>
      <c r="AQ15" s="387">
        <v>70</v>
      </c>
    </row>
    <row r="16" spans="1:44" ht="13.5" customHeight="1" thickBot="1" x14ac:dyDescent="0.3">
      <c r="A16" s="320" t="s">
        <v>144</v>
      </c>
      <c r="B16" s="341" t="str">
        <f>IF(B15="-","-",IF(B15&gt;110,$AQ$20,IF(B15&gt;92.5,$AQ$19,IF(B15&gt;77.5,$AQ$18,IF(B15&gt;65,$AQ$17,IF(B15&gt;55,$AQ$16,IF(B15&gt;45,$AQ$15,IF(B15&gt;35,$AQ$14,$AQ$13))))))))</f>
        <v>-</v>
      </c>
      <c r="C16" s="341" t="str">
        <f t="shared" ref="C16:AC16" si="1">IF(C15="-","-",IF(C15&gt;110,$AQ$20,IF(C15&gt;92.5,$AQ$19,IF(C15&gt;77.5,$AQ$18,IF(C15&gt;65,$AQ$17,IF(C15&gt;55,$AQ$16,IF(C15&gt;45,$AQ$15,IF(C15&gt;35,$AQ$14,$AQ$13))))))))</f>
        <v>-</v>
      </c>
      <c r="D16" s="341" t="str">
        <f t="shared" si="1"/>
        <v>-</v>
      </c>
      <c r="E16" s="341" t="str">
        <f t="shared" si="1"/>
        <v>-</v>
      </c>
      <c r="F16" s="341">
        <f t="shared" si="1"/>
        <v>45</v>
      </c>
      <c r="G16" s="341">
        <f t="shared" si="1"/>
        <v>45</v>
      </c>
      <c r="H16" s="341">
        <f t="shared" si="1"/>
        <v>45</v>
      </c>
      <c r="I16" s="341">
        <f t="shared" si="1"/>
        <v>45</v>
      </c>
      <c r="J16" s="341">
        <f t="shared" si="1"/>
        <v>45</v>
      </c>
      <c r="K16" s="341">
        <f t="shared" si="1"/>
        <v>45</v>
      </c>
      <c r="L16" s="341">
        <f t="shared" si="1"/>
        <v>45</v>
      </c>
      <c r="M16" s="341">
        <f t="shared" si="1"/>
        <v>45</v>
      </c>
      <c r="N16" s="341">
        <f t="shared" si="1"/>
        <v>45</v>
      </c>
      <c r="O16" s="341">
        <f t="shared" si="1"/>
        <v>45</v>
      </c>
      <c r="P16" s="341">
        <f t="shared" si="1"/>
        <v>45</v>
      </c>
      <c r="Q16" s="341">
        <f t="shared" si="1"/>
        <v>45</v>
      </c>
      <c r="R16" s="341">
        <f t="shared" si="1"/>
        <v>45</v>
      </c>
      <c r="S16" s="341">
        <f t="shared" si="1"/>
        <v>45</v>
      </c>
      <c r="T16" s="341">
        <f t="shared" si="1"/>
        <v>45</v>
      </c>
      <c r="U16" s="341">
        <f t="shared" si="1"/>
        <v>45</v>
      </c>
      <c r="V16" s="341">
        <f t="shared" si="1"/>
        <v>45</v>
      </c>
      <c r="W16" s="341">
        <f t="shared" si="1"/>
        <v>45</v>
      </c>
      <c r="X16" s="341">
        <f t="shared" si="1"/>
        <v>45</v>
      </c>
      <c r="Y16" s="341">
        <f t="shared" si="1"/>
        <v>45</v>
      </c>
      <c r="Z16" s="341">
        <f t="shared" si="1"/>
        <v>45</v>
      </c>
      <c r="AA16" s="341" t="str">
        <f t="shared" si="1"/>
        <v>-</v>
      </c>
      <c r="AB16" s="341" t="str">
        <f t="shared" si="1"/>
        <v>-</v>
      </c>
      <c r="AC16" s="341" t="str">
        <f t="shared" si="1"/>
        <v>-</v>
      </c>
      <c r="AD16" s="342">
        <f>MAX(B16:AC16)</f>
        <v>45</v>
      </c>
      <c r="AP16" s="386">
        <v>60</v>
      </c>
      <c r="AQ16" s="387">
        <v>90</v>
      </c>
    </row>
    <row r="17" spans="1:43" ht="13.5" customHeight="1" thickBot="1" x14ac:dyDescent="0.4">
      <c r="AH17" s="302"/>
      <c r="AI17" s="302"/>
      <c r="AJ17" s="302"/>
      <c r="AK17" s="302"/>
      <c r="AL17" s="302"/>
      <c r="AM17" s="302"/>
      <c r="AN17" s="302"/>
      <c r="AO17" s="302"/>
      <c r="AP17" s="386">
        <v>70</v>
      </c>
      <c r="AQ17" s="387">
        <v>120</v>
      </c>
    </row>
    <row r="18" spans="1:43" ht="13.5" customHeight="1" thickBot="1" x14ac:dyDescent="0.4">
      <c r="A18" s="555" t="s">
        <v>145</v>
      </c>
      <c r="B18" s="556"/>
      <c r="C18" s="556"/>
      <c r="D18" s="556"/>
      <c r="E18" s="556"/>
      <c r="F18" s="556"/>
      <c r="G18" s="556"/>
      <c r="H18" s="556"/>
      <c r="I18" s="556"/>
      <c r="J18" s="556"/>
      <c r="K18" s="556"/>
      <c r="L18" s="556"/>
      <c r="M18" s="556"/>
      <c r="N18" s="556"/>
      <c r="O18" s="556"/>
      <c r="P18" s="556"/>
      <c r="Q18" s="556"/>
      <c r="R18" s="557"/>
      <c r="S18" s="557"/>
      <c r="T18" s="557"/>
      <c r="U18" s="557"/>
      <c r="V18" s="557"/>
      <c r="W18" s="557"/>
      <c r="X18" s="557"/>
      <c r="Y18" s="557"/>
      <c r="Z18" s="557"/>
      <c r="AA18" s="557"/>
      <c r="AB18" s="557"/>
      <c r="AC18" s="558"/>
      <c r="AD18" s="23"/>
      <c r="AH18" s="302"/>
      <c r="AI18" s="302"/>
      <c r="AJ18" s="302"/>
      <c r="AK18" s="302"/>
      <c r="AL18" s="302"/>
      <c r="AM18" s="302"/>
      <c r="AN18" s="302"/>
      <c r="AO18" s="302"/>
      <c r="AP18" s="386">
        <v>85</v>
      </c>
      <c r="AQ18" s="387">
        <v>160</v>
      </c>
    </row>
    <row r="19" spans="1:43" ht="13.5" customHeight="1" x14ac:dyDescent="0.35">
      <c r="A19" s="343" t="s">
        <v>16</v>
      </c>
      <c r="B19" s="344">
        <f>B11</f>
        <v>45446</v>
      </c>
      <c r="C19" s="345">
        <f t="shared" ref="C19:AC19" si="2">C11</f>
        <v>45447</v>
      </c>
      <c r="D19" s="345">
        <f t="shared" si="2"/>
        <v>45448</v>
      </c>
      <c r="E19" s="345">
        <f t="shared" si="2"/>
        <v>45449</v>
      </c>
      <c r="F19" s="345">
        <f t="shared" si="2"/>
        <v>45450</v>
      </c>
      <c r="G19" s="345">
        <f t="shared" si="2"/>
        <v>45451</v>
      </c>
      <c r="H19" s="345">
        <f t="shared" si="2"/>
        <v>45452</v>
      </c>
      <c r="I19" s="345">
        <f t="shared" si="2"/>
        <v>45453</v>
      </c>
      <c r="J19" s="345">
        <f t="shared" si="2"/>
        <v>45454</v>
      </c>
      <c r="K19" s="345">
        <f t="shared" si="2"/>
        <v>45455</v>
      </c>
      <c r="L19" s="345">
        <f t="shared" si="2"/>
        <v>45456</v>
      </c>
      <c r="M19" s="345">
        <f t="shared" si="2"/>
        <v>45457</v>
      </c>
      <c r="N19" s="345">
        <f t="shared" si="2"/>
        <v>45458</v>
      </c>
      <c r="O19" s="345">
        <f t="shared" si="2"/>
        <v>45459</v>
      </c>
      <c r="P19" s="345">
        <f t="shared" si="2"/>
        <v>45460</v>
      </c>
      <c r="Q19" s="345">
        <f t="shared" si="2"/>
        <v>45461</v>
      </c>
      <c r="R19" s="357">
        <f t="shared" si="2"/>
        <v>45462</v>
      </c>
      <c r="S19" s="357">
        <f t="shared" si="2"/>
        <v>45463</v>
      </c>
      <c r="T19" s="357">
        <f t="shared" si="2"/>
        <v>45464</v>
      </c>
      <c r="U19" s="357">
        <f t="shared" si="2"/>
        <v>45465</v>
      </c>
      <c r="V19" s="357">
        <f t="shared" si="2"/>
        <v>45466</v>
      </c>
      <c r="W19" s="357">
        <f t="shared" si="2"/>
        <v>45467</v>
      </c>
      <c r="X19" s="357">
        <f t="shared" si="2"/>
        <v>45468</v>
      </c>
      <c r="Y19" s="357">
        <f t="shared" si="2"/>
        <v>45469</v>
      </c>
      <c r="Z19" s="357">
        <f t="shared" si="2"/>
        <v>45470</v>
      </c>
      <c r="AA19" s="357">
        <f t="shared" si="2"/>
        <v>45471</v>
      </c>
      <c r="AB19" s="357">
        <f t="shared" si="2"/>
        <v>45472</v>
      </c>
      <c r="AC19" s="346">
        <f t="shared" si="2"/>
        <v>45473</v>
      </c>
      <c r="AD19" s="559" t="s">
        <v>130</v>
      </c>
      <c r="AH19" s="302"/>
      <c r="AI19" s="302"/>
      <c r="AJ19" s="302"/>
      <c r="AK19" s="302"/>
      <c r="AL19" s="302"/>
      <c r="AM19" s="302"/>
      <c r="AN19" s="302"/>
      <c r="AO19" s="302"/>
      <c r="AP19" s="388">
        <v>100</v>
      </c>
      <c r="AQ19" s="389">
        <v>215</v>
      </c>
    </row>
    <row r="20" spans="1:43" ht="13.5" customHeight="1" thickBot="1" x14ac:dyDescent="0.4">
      <c r="A20" s="347" t="s">
        <v>133</v>
      </c>
      <c r="B20" s="348" t="s">
        <v>134</v>
      </c>
      <c r="C20" s="349" t="s">
        <v>135</v>
      </c>
      <c r="D20" s="349" t="s">
        <v>136</v>
      </c>
      <c r="E20" s="349" t="s">
        <v>137</v>
      </c>
      <c r="F20" s="349" t="s">
        <v>138</v>
      </c>
      <c r="G20" s="349" t="s">
        <v>139</v>
      </c>
      <c r="H20" s="349" t="s">
        <v>140</v>
      </c>
      <c r="I20" s="349" t="s">
        <v>134</v>
      </c>
      <c r="J20" s="349" t="s">
        <v>135</v>
      </c>
      <c r="K20" s="349" t="s">
        <v>136</v>
      </c>
      <c r="L20" s="349" t="s">
        <v>137</v>
      </c>
      <c r="M20" s="349" t="s">
        <v>138</v>
      </c>
      <c r="N20" s="349" t="s">
        <v>139</v>
      </c>
      <c r="O20" s="349" t="s">
        <v>140</v>
      </c>
      <c r="P20" s="349" t="s">
        <v>134</v>
      </c>
      <c r="Q20" s="349" t="s">
        <v>135</v>
      </c>
      <c r="R20" s="349" t="s">
        <v>136</v>
      </c>
      <c r="S20" s="349" t="s">
        <v>137</v>
      </c>
      <c r="T20" s="349" t="s">
        <v>138</v>
      </c>
      <c r="U20" s="349" t="s">
        <v>139</v>
      </c>
      <c r="V20" s="349" t="s">
        <v>140</v>
      </c>
      <c r="W20" s="349" t="s">
        <v>134</v>
      </c>
      <c r="X20" s="349" t="s">
        <v>135</v>
      </c>
      <c r="Y20" s="349" t="s">
        <v>136</v>
      </c>
      <c r="Z20" s="349" t="s">
        <v>137</v>
      </c>
      <c r="AA20" s="349" t="s">
        <v>138</v>
      </c>
      <c r="AB20" s="349" t="s">
        <v>139</v>
      </c>
      <c r="AC20" s="349" t="s">
        <v>140</v>
      </c>
      <c r="AD20" s="560"/>
      <c r="AH20" s="302"/>
      <c r="AI20" s="302"/>
      <c r="AJ20" s="302"/>
      <c r="AK20" s="302"/>
      <c r="AL20" s="302"/>
      <c r="AM20" s="302"/>
      <c r="AN20" s="302"/>
      <c r="AO20" s="302"/>
      <c r="AP20" s="390">
        <v>120</v>
      </c>
      <c r="AQ20" s="391">
        <v>295</v>
      </c>
    </row>
    <row r="21" spans="1:43" ht="13.5" customHeight="1" x14ac:dyDescent="0.25">
      <c r="A21" s="319" t="s">
        <v>141</v>
      </c>
      <c r="B21" s="317" t="str">
        <f>IF('Class Bin B-A'!R$116=0,"-",'Class Bin B-A'!R$116)</f>
        <v>-</v>
      </c>
      <c r="C21" s="317" t="str">
        <f>IF('Class Bin B-A'!S$116=0,"-",'Class Bin B-A'!S$116)</f>
        <v>-</v>
      </c>
      <c r="D21" s="317" t="str">
        <f>IF('Class Bin B-A'!T$116=0,"-",'Class Bin B-A'!T$116)</f>
        <v>-</v>
      </c>
      <c r="E21" s="317" t="str">
        <f>IF('Class Bin B-A'!U$116=0,"-",'Class Bin B-A'!U$116)</f>
        <v>-</v>
      </c>
      <c r="F21" s="317">
        <f>IF('Class Bin B-A'!V$116=0,"-",'Class Bin B-A'!V$116)</f>
        <v>20.399999999999999</v>
      </c>
      <c r="G21" s="317">
        <f>IF('Class Bin B-A'!W$116=0,"-",'Class Bin B-A'!W$116)</f>
        <v>20.100000000000001</v>
      </c>
      <c r="H21" s="317">
        <f>IF('Class Bin B-A'!X$116=0,"-",'Class Bin B-A'!X$116)</f>
        <v>20.5</v>
      </c>
      <c r="I21" s="317">
        <f>IF('Class Bin B-A'!Y$116=0,"-",'Class Bin B-A'!Y$116)</f>
        <v>20.2</v>
      </c>
      <c r="J21" s="317">
        <f>IF('Class Bin B-A'!Z$116=0,"-",'Class Bin B-A'!Z$116)</f>
        <v>20.3</v>
      </c>
      <c r="K21" s="317">
        <f>IF('Class Bin B-A'!AA$116=0,"-",'Class Bin B-A'!AA$116)</f>
        <v>20.2</v>
      </c>
      <c r="L21" s="317">
        <f>IF('Class Bin B-A'!AB$116=0,"-",'Class Bin B-A'!AB$116)</f>
        <v>20.100000000000001</v>
      </c>
      <c r="M21" s="317">
        <f>IF('Class Bin B-A'!AC$116=0,"-",'Class Bin B-A'!AC$116)</f>
        <v>20.6</v>
      </c>
      <c r="N21" s="317">
        <f>IF('Class Bin B-A'!AD$116=0,"-",'Class Bin B-A'!AD$116)</f>
        <v>20.6</v>
      </c>
      <c r="O21" s="317">
        <f>IF('Class Bin B-A'!AE$116=0,"-",'Class Bin B-A'!AE$116)</f>
        <v>21.6</v>
      </c>
      <c r="P21" s="317">
        <f>IF('Class Bin B-A'!AF$116=0,"-",'Class Bin B-A'!AF$116)</f>
        <v>20.3</v>
      </c>
      <c r="Q21" s="317">
        <f>IF('Class Bin B-A'!AG$116=0,"-",'Class Bin B-A'!AG$116)</f>
        <v>20.6</v>
      </c>
      <c r="R21" s="317">
        <f>IF('Class Bin B-A'!AH$116=0,"-",'Class Bin B-A'!AH$116)</f>
        <v>20.3</v>
      </c>
      <c r="S21" s="317">
        <f>IF('Class Bin B-A'!AI$116=0,"-",'Class Bin B-A'!AI$116)</f>
        <v>20.3</v>
      </c>
      <c r="T21" s="317">
        <f>IF('Class Bin B-A'!AJ$116=0,"-",'Class Bin B-A'!AJ$116)</f>
        <v>20.7</v>
      </c>
      <c r="U21" s="317">
        <f>IF('Class Bin B-A'!AK$116=0,"-",'Class Bin B-A'!AK$116)</f>
        <v>21</v>
      </c>
      <c r="V21" s="317">
        <f>IF('Class Bin B-A'!AL$116=0,"-",'Class Bin B-A'!AL$116)</f>
        <v>20.6</v>
      </c>
      <c r="W21" s="317">
        <f>IF('Class Bin B-A'!AM$116=0,"-",'Class Bin B-A'!AM$116)</f>
        <v>20.7</v>
      </c>
      <c r="X21" s="317">
        <f>IF('Class Bin B-A'!AN$116=0,"-",'Class Bin B-A'!AN$116)</f>
        <v>20.399999999999999</v>
      </c>
      <c r="Y21" s="317">
        <f>IF('Class Bin B-A'!AO$116=0,"-",'Class Bin B-A'!AO$116)</f>
        <v>20.2</v>
      </c>
      <c r="Z21" s="317">
        <f>IF('Class Bin B-A'!AP$116=0,"-",'Class Bin B-A'!AP$116)</f>
        <v>20.6</v>
      </c>
      <c r="AA21" s="317" t="str">
        <f>IF('Class Bin B-A'!AQ$116=0,"-",'Class Bin B-A'!AQ$116)</f>
        <v>-</v>
      </c>
      <c r="AB21" s="317" t="str">
        <f>IF('Class Bin B-A'!AR$116=0,"-",'Class Bin B-A'!AR$116)</f>
        <v>-</v>
      </c>
      <c r="AC21" s="317" t="str">
        <f>IF('Class Bin B-A'!AS$116=0,"-",'Class Bin B-A'!AS$116)</f>
        <v>-</v>
      </c>
      <c r="AD21" s="318">
        <f>MAX(B21:AC21)</f>
        <v>21.6</v>
      </c>
    </row>
    <row r="22" spans="1:43" ht="13.5" customHeight="1" x14ac:dyDescent="0.25">
      <c r="A22" s="337" t="s">
        <v>142</v>
      </c>
      <c r="B22" s="338" t="str">
        <f>IF('Class Bin B-A'!R$117=0,"-",'Class Bin B-A'!R$117)</f>
        <v>-</v>
      </c>
      <c r="C22" s="338" t="str">
        <f>IF('Class Bin B-A'!S$117=0,"-",'Class Bin B-A'!S$117)</f>
        <v>-</v>
      </c>
      <c r="D22" s="338" t="str">
        <f>IF('Class Bin B-A'!T$117=0,"-",'Class Bin B-A'!T$117)</f>
        <v>-</v>
      </c>
      <c r="E22" s="338" t="str">
        <f>IF('Class Bin B-A'!U$117=0,"-",'Class Bin B-A'!U$117)</f>
        <v>-</v>
      </c>
      <c r="F22" s="338">
        <f>IF('Class Bin B-A'!V$117=0,"-",'Class Bin B-A'!V$117)</f>
        <v>24.4</v>
      </c>
      <c r="G22" s="338">
        <f>IF('Class Bin B-A'!W$117=0,"-",'Class Bin B-A'!W$117)</f>
        <v>24.3</v>
      </c>
      <c r="H22" s="338">
        <f>IF('Class Bin B-A'!X$117=0,"-",'Class Bin B-A'!X$117)</f>
        <v>24.7</v>
      </c>
      <c r="I22" s="338">
        <f>IF('Class Bin B-A'!Y$117=0,"-",'Class Bin B-A'!Y$117)</f>
        <v>23.7</v>
      </c>
      <c r="J22" s="338">
        <f>IF('Class Bin B-A'!Z$117=0,"-",'Class Bin B-A'!Z$117)</f>
        <v>24</v>
      </c>
      <c r="K22" s="338">
        <f>IF('Class Bin B-A'!AA$117=0,"-",'Class Bin B-A'!AA$117)</f>
        <v>23.8</v>
      </c>
      <c r="L22" s="338">
        <f>IF('Class Bin B-A'!AB$117=0,"-",'Class Bin B-A'!AB$117)</f>
        <v>23.4</v>
      </c>
      <c r="M22" s="338">
        <f>IF('Class Bin B-A'!AC$117=0,"-",'Class Bin B-A'!AC$117)</f>
        <v>24.5</v>
      </c>
      <c r="N22" s="338">
        <f>IF('Class Bin B-A'!AD$117=0,"-",'Class Bin B-A'!AD$117)</f>
        <v>24.2</v>
      </c>
      <c r="O22" s="338">
        <f>IF('Class Bin B-A'!AE$117=0,"-",'Class Bin B-A'!AE$117)</f>
        <v>25.5</v>
      </c>
      <c r="P22" s="338">
        <f>IF('Class Bin B-A'!AF$117=0,"-",'Class Bin B-A'!AF$117)</f>
        <v>24</v>
      </c>
      <c r="Q22" s="338">
        <f>IF('Class Bin B-A'!AG$117=0,"-",'Class Bin B-A'!AG$117)</f>
        <v>24.3</v>
      </c>
      <c r="R22" s="338">
        <f>IF('Class Bin B-A'!AH$117=0,"-",'Class Bin B-A'!AH$117)</f>
        <v>24.1</v>
      </c>
      <c r="S22" s="338">
        <f>IF('Class Bin B-A'!AI$117=0,"-",'Class Bin B-A'!AI$117)</f>
        <v>24.5</v>
      </c>
      <c r="T22" s="338">
        <f>IF('Class Bin B-A'!AJ$117=0,"-",'Class Bin B-A'!AJ$117)</f>
        <v>24.6</v>
      </c>
      <c r="U22" s="338">
        <f>IF('Class Bin B-A'!AK$117=0,"-",'Class Bin B-A'!AK$117)</f>
        <v>25.2</v>
      </c>
      <c r="V22" s="338">
        <f>IF('Class Bin B-A'!AL$117=0,"-",'Class Bin B-A'!AL$117)</f>
        <v>24.5</v>
      </c>
      <c r="W22" s="338">
        <f>IF('Class Bin B-A'!AM$117=0,"-",'Class Bin B-A'!AM$117)</f>
        <v>24.6</v>
      </c>
      <c r="X22" s="338">
        <f>IF('Class Bin B-A'!AN$117=0,"-",'Class Bin B-A'!AN$117)</f>
        <v>24.5</v>
      </c>
      <c r="Y22" s="338">
        <f>IF('Class Bin B-A'!AO$117=0,"-",'Class Bin B-A'!AO$117)</f>
        <v>24.3</v>
      </c>
      <c r="Z22" s="338">
        <f>IF('Class Bin B-A'!AP$117=0,"-",'Class Bin B-A'!AP$117)</f>
        <v>24.4</v>
      </c>
      <c r="AA22" s="338" t="str">
        <f>IF('Class Bin B-A'!AQ$117=0,"-",'Class Bin B-A'!AQ$117)</f>
        <v>-</v>
      </c>
      <c r="AB22" s="338" t="str">
        <f>IF('Class Bin B-A'!AR$117=0,"-",'Class Bin B-A'!AR$117)</f>
        <v>-</v>
      </c>
      <c r="AC22" s="338" t="str">
        <f>IF('Class Bin B-A'!AS$117=0,"-",'Class Bin B-A'!AS$117)</f>
        <v>-</v>
      </c>
      <c r="AD22" s="339">
        <f>MAX(B22:AC22)</f>
        <v>25.5</v>
      </c>
    </row>
    <row r="23" spans="1:43" ht="13.5" customHeight="1" x14ac:dyDescent="0.25">
      <c r="A23" s="337" t="s">
        <v>143</v>
      </c>
      <c r="B23" s="338" t="str">
        <f>IFERROR(B22/(5/8),"-")</f>
        <v>-</v>
      </c>
      <c r="C23" s="338" t="str">
        <f t="shared" ref="C23:AC23" si="3">IFERROR(C22/(5/8),"-")</f>
        <v>-</v>
      </c>
      <c r="D23" s="338" t="str">
        <f t="shared" si="3"/>
        <v>-</v>
      </c>
      <c r="E23" s="338" t="str">
        <f t="shared" si="3"/>
        <v>-</v>
      </c>
      <c r="F23" s="338">
        <f t="shared" si="3"/>
        <v>39.04</v>
      </c>
      <c r="G23" s="338">
        <f t="shared" si="3"/>
        <v>38.880000000000003</v>
      </c>
      <c r="H23" s="338">
        <f t="shared" si="3"/>
        <v>39.519999999999996</v>
      </c>
      <c r="I23" s="338">
        <f t="shared" si="3"/>
        <v>37.92</v>
      </c>
      <c r="J23" s="338">
        <f t="shared" si="3"/>
        <v>38.4</v>
      </c>
      <c r="K23" s="338">
        <f t="shared" si="3"/>
        <v>38.08</v>
      </c>
      <c r="L23" s="338">
        <f t="shared" si="3"/>
        <v>37.44</v>
      </c>
      <c r="M23" s="338">
        <f t="shared" si="3"/>
        <v>39.200000000000003</v>
      </c>
      <c r="N23" s="338">
        <f t="shared" si="3"/>
        <v>38.72</v>
      </c>
      <c r="O23" s="338">
        <f t="shared" si="3"/>
        <v>40.799999999999997</v>
      </c>
      <c r="P23" s="338">
        <f t="shared" si="3"/>
        <v>38.4</v>
      </c>
      <c r="Q23" s="338">
        <f t="shared" si="3"/>
        <v>38.880000000000003</v>
      </c>
      <c r="R23" s="338">
        <f t="shared" si="3"/>
        <v>38.56</v>
      </c>
      <c r="S23" s="338">
        <f t="shared" si="3"/>
        <v>39.200000000000003</v>
      </c>
      <c r="T23" s="338">
        <f t="shared" si="3"/>
        <v>39.36</v>
      </c>
      <c r="U23" s="338">
        <f t="shared" si="3"/>
        <v>40.32</v>
      </c>
      <c r="V23" s="338">
        <f t="shared" si="3"/>
        <v>39.200000000000003</v>
      </c>
      <c r="W23" s="338">
        <f t="shared" si="3"/>
        <v>39.36</v>
      </c>
      <c r="X23" s="338">
        <f t="shared" si="3"/>
        <v>39.200000000000003</v>
      </c>
      <c r="Y23" s="338">
        <f t="shared" si="3"/>
        <v>38.880000000000003</v>
      </c>
      <c r="Z23" s="338">
        <f t="shared" si="3"/>
        <v>39.04</v>
      </c>
      <c r="AA23" s="338" t="str">
        <f t="shared" si="3"/>
        <v>-</v>
      </c>
      <c r="AB23" s="338" t="str">
        <f t="shared" si="3"/>
        <v>-</v>
      </c>
      <c r="AC23" s="338" t="str">
        <f t="shared" si="3"/>
        <v>-</v>
      </c>
      <c r="AD23" s="339">
        <f>MAX(B23:AC23)</f>
        <v>40.799999999999997</v>
      </c>
    </row>
    <row r="24" spans="1:43" ht="13.5" customHeight="1" thickBot="1" x14ac:dyDescent="0.3">
      <c r="A24" s="320" t="s">
        <v>144</v>
      </c>
      <c r="B24" s="341" t="str">
        <f>IF(B23="-","-",IF(B23&gt;110,$AQ$20,IF(B23&gt;92.5,$AQ$19,IF(B23&gt;77.5,$AQ$18,IF(B23&gt;65,$AQ$17,IF(B23&gt;55,$AQ$16,IF(B23&gt;45,$AQ$15,IF(B23&gt;35,$AQ$14,$AQ$13))))))))</f>
        <v>-</v>
      </c>
      <c r="C24" s="341" t="str">
        <f t="shared" ref="C24" si="4">IF(C23="-","-",IF(C23&gt;110,$AQ$20,IF(C23&gt;92.5,$AQ$19,IF(C23&gt;77.5,$AQ$18,IF(C23&gt;65,$AQ$17,IF(C23&gt;55,$AQ$16,IF(C23&gt;45,$AQ$15,IF(C23&gt;35,$AQ$14,$AQ$13))))))))</f>
        <v>-</v>
      </c>
      <c r="D24" s="341" t="str">
        <f t="shared" ref="D24" si="5">IF(D23="-","-",IF(D23&gt;110,$AQ$20,IF(D23&gt;92.5,$AQ$19,IF(D23&gt;77.5,$AQ$18,IF(D23&gt;65,$AQ$17,IF(D23&gt;55,$AQ$16,IF(D23&gt;45,$AQ$15,IF(D23&gt;35,$AQ$14,$AQ$13))))))))</f>
        <v>-</v>
      </c>
      <c r="E24" s="341" t="str">
        <f t="shared" ref="E24" si="6">IF(E23="-","-",IF(E23&gt;110,$AQ$20,IF(E23&gt;92.5,$AQ$19,IF(E23&gt;77.5,$AQ$18,IF(E23&gt;65,$AQ$17,IF(E23&gt;55,$AQ$16,IF(E23&gt;45,$AQ$15,IF(E23&gt;35,$AQ$14,$AQ$13))))))))</f>
        <v>-</v>
      </c>
      <c r="F24" s="341">
        <f t="shared" ref="F24" si="7">IF(F23="-","-",IF(F23&gt;110,$AQ$20,IF(F23&gt;92.5,$AQ$19,IF(F23&gt;77.5,$AQ$18,IF(F23&gt;65,$AQ$17,IF(F23&gt;55,$AQ$16,IF(F23&gt;45,$AQ$15,IF(F23&gt;35,$AQ$14,$AQ$13))))))))</f>
        <v>45</v>
      </c>
      <c r="G24" s="341">
        <f t="shared" ref="G24" si="8">IF(G23="-","-",IF(G23&gt;110,$AQ$20,IF(G23&gt;92.5,$AQ$19,IF(G23&gt;77.5,$AQ$18,IF(G23&gt;65,$AQ$17,IF(G23&gt;55,$AQ$16,IF(G23&gt;45,$AQ$15,IF(G23&gt;35,$AQ$14,$AQ$13))))))))</f>
        <v>45</v>
      </c>
      <c r="H24" s="341">
        <f t="shared" ref="H24" si="9">IF(H23="-","-",IF(H23&gt;110,$AQ$20,IF(H23&gt;92.5,$AQ$19,IF(H23&gt;77.5,$AQ$18,IF(H23&gt;65,$AQ$17,IF(H23&gt;55,$AQ$16,IF(H23&gt;45,$AQ$15,IF(H23&gt;35,$AQ$14,$AQ$13))))))))</f>
        <v>45</v>
      </c>
      <c r="I24" s="341">
        <f t="shared" ref="I24" si="10">IF(I23="-","-",IF(I23&gt;110,$AQ$20,IF(I23&gt;92.5,$AQ$19,IF(I23&gt;77.5,$AQ$18,IF(I23&gt;65,$AQ$17,IF(I23&gt;55,$AQ$16,IF(I23&gt;45,$AQ$15,IF(I23&gt;35,$AQ$14,$AQ$13))))))))</f>
        <v>45</v>
      </c>
      <c r="J24" s="341">
        <f t="shared" ref="J24" si="11">IF(J23="-","-",IF(J23&gt;110,$AQ$20,IF(J23&gt;92.5,$AQ$19,IF(J23&gt;77.5,$AQ$18,IF(J23&gt;65,$AQ$17,IF(J23&gt;55,$AQ$16,IF(J23&gt;45,$AQ$15,IF(J23&gt;35,$AQ$14,$AQ$13))))))))</f>
        <v>45</v>
      </c>
      <c r="K24" s="341">
        <f t="shared" ref="K24" si="12">IF(K23="-","-",IF(K23&gt;110,$AQ$20,IF(K23&gt;92.5,$AQ$19,IF(K23&gt;77.5,$AQ$18,IF(K23&gt;65,$AQ$17,IF(K23&gt;55,$AQ$16,IF(K23&gt;45,$AQ$15,IF(K23&gt;35,$AQ$14,$AQ$13))))))))</f>
        <v>45</v>
      </c>
      <c r="L24" s="341">
        <f t="shared" ref="L24" si="13">IF(L23="-","-",IF(L23&gt;110,$AQ$20,IF(L23&gt;92.5,$AQ$19,IF(L23&gt;77.5,$AQ$18,IF(L23&gt;65,$AQ$17,IF(L23&gt;55,$AQ$16,IF(L23&gt;45,$AQ$15,IF(L23&gt;35,$AQ$14,$AQ$13))))))))</f>
        <v>45</v>
      </c>
      <c r="M24" s="341">
        <f t="shared" ref="M24" si="14">IF(M23="-","-",IF(M23&gt;110,$AQ$20,IF(M23&gt;92.5,$AQ$19,IF(M23&gt;77.5,$AQ$18,IF(M23&gt;65,$AQ$17,IF(M23&gt;55,$AQ$16,IF(M23&gt;45,$AQ$15,IF(M23&gt;35,$AQ$14,$AQ$13))))))))</f>
        <v>45</v>
      </c>
      <c r="N24" s="341">
        <f t="shared" ref="N24" si="15">IF(N23="-","-",IF(N23&gt;110,$AQ$20,IF(N23&gt;92.5,$AQ$19,IF(N23&gt;77.5,$AQ$18,IF(N23&gt;65,$AQ$17,IF(N23&gt;55,$AQ$16,IF(N23&gt;45,$AQ$15,IF(N23&gt;35,$AQ$14,$AQ$13))))))))</f>
        <v>45</v>
      </c>
      <c r="O24" s="341">
        <f t="shared" ref="O24" si="16">IF(O23="-","-",IF(O23&gt;110,$AQ$20,IF(O23&gt;92.5,$AQ$19,IF(O23&gt;77.5,$AQ$18,IF(O23&gt;65,$AQ$17,IF(O23&gt;55,$AQ$16,IF(O23&gt;45,$AQ$15,IF(O23&gt;35,$AQ$14,$AQ$13))))))))</f>
        <v>45</v>
      </c>
      <c r="P24" s="341">
        <f t="shared" ref="P24" si="17">IF(P23="-","-",IF(P23&gt;110,$AQ$20,IF(P23&gt;92.5,$AQ$19,IF(P23&gt;77.5,$AQ$18,IF(P23&gt;65,$AQ$17,IF(P23&gt;55,$AQ$16,IF(P23&gt;45,$AQ$15,IF(P23&gt;35,$AQ$14,$AQ$13))))))))</f>
        <v>45</v>
      </c>
      <c r="Q24" s="341">
        <f t="shared" ref="Q24" si="18">IF(Q23="-","-",IF(Q23&gt;110,$AQ$20,IF(Q23&gt;92.5,$AQ$19,IF(Q23&gt;77.5,$AQ$18,IF(Q23&gt;65,$AQ$17,IF(Q23&gt;55,$AQ$16,IF(Q23&gt;45,$AQ$15,IF(Q23&gt;35,$AQ$14,$AQ$13))))))))</f>
        <v>45</v>
      </c>
      <c r="R24" s="341">
        <f t="shared" ref="R24" si="19">IF(R23="-","-",IF(R23&gt;110,$AQ$20,IF(R23&gt;92.5,$AQ$19,IF(R23&gt;77.5,$AQ$18,IF(R23&gt;65,$AQ$17,IF(R23&gt;55,$AQ$16,IF(R23&gt;45,$AQ$15,IF(R23&gt;35,$AQ$14,$AQ$13))))))))</f>
        <v>45</v>
      </c>
      <c r="S24" s="341">
        <f t="shared" ref="S24" si="20">IF(S23="-","-",IF(S23&gt;110,$AQ$20,IF(S23&gt;92.5,$AQ$19,IF(S23&gt;77.5,$AQ$18,IF(S23&gt;65,$AQ$17,IF(S23&gt;55,$AQ$16,IF(S23&gt;45,$AQ$15,IF(S23&gt;35,$AQ$14,$AQ$13))))))))</f>
        <v>45</v>
      </c>
      <c r="T24" s="341">
        <f t="shared" ref="T24" si="21">IF(T23="-","-",IF(T23&gt;110,$AQ$20,IF(T23&gt;92.5,$AQ$19,IF(T23&gt;77.5,$AQ$18,IF(T23&gt;65,$AQ$17,IF(T23&gt;55,$AQ$16,IF(T23&gt;45,$AQ$15,IF(T23&gt;35,$AQ$14,$AQ$13))))))))</f>
        <v>45</v>
      </c>
      <c r="U24" s="341">
        <f t="shared" ref="U24" si="22">IF(U23="-","-",IF(U23&gt;110,$AQ$20,IF(U23&gt;92.5,$AQ$19,IF(U23&gt;77.5,$AQ$18,IF(U23&gt;65,$AQ$17,IF(U23&gt;55,$AQ$16,IF(U23&gt;45,$AQ$15,IF(U23&gt;35,$AQ$14,$AQ$13))))))))</f>
        <v>45</v>
      </c>
      <c r="V24" s="341">
        <f t="shared" ref="V24" si="23">IF(V23="-","-",IF(V23&gt;110,$AQ$20,IF(V23&gt;92.5,$AQ$19,IF(V23&gt;77.5,$AQ$18,IF(V23&gt;65,$AQ$17,IF(V23&gt;55,$AQ$16,IF(V23&gt;45,$AQ$15,IF(V23&gt;35,$AQ$14,$AQ$13))))))))</f>
        <v>45</v>
      </c>
      <c r="W24" s="341">
        <f t="shared" ref="W24" si="24">IF(W23="-","-",IF(W23&gt;110,$AQ$20,IF(W23&gt;92.5,$AQ$19,IF(W23&gt;77.5,$AQ$18,IF(W23&gt;65,$AQ$17,IF(W23&gt;55,$AQ$16,IF(W23&gt;45,$AQ$15,IF(W23&gt;35,$AQ$14,$AQ$13))))))))</f>
        <v>45</v>
      </c>
      <c r="X24" s="341">
        <f t="shared" ref="X24" si="25">IF(X23="-","-",IF(X23&gt;110,$AQ$20,IF(X23&gt;92.5,$AQ$19,IF(X23&gt;77.5,$AQ$18,IF(X23&gt;65,$AQ$17,IF(X23&gt;55,$AQ$16,IF(X23&gt;45,$AQ$15,IF(X23&gt;35,$AQ$14,$AQ$13))))))))</f>
        <v>45</v>
      </c>
      <c r="Y24" s="341">
        <f t="shared" ref="Y24" si="26">IF(Y23="-","-",IF(Y23&gt;110,$AQ$20,IF(Y23&gt;92.5,$AQ$19,IF(Y23&gt;77.5,$AQ$18,IF(Y23&gt;65,$AQ$17,IF(Y23&gt;55,$AQ$16,IF(Y23&gt;45,$AQ$15,IF(Y23&gt;35,$AQ$14,$AQ$13))))))))</f>
        <v>45</v>
      </c>
      <c r="Z24" s="341">
        <f t="shared" ref="Z24" si="27">IF(Z23="-","-",IF(Z23&gt;110,$AQ$20,IF(Z23&gt;92.5,$AQ$19,IF(Z23&gt;77.5,$AQ$18,IF(Z23&gt;65,$AQ$17,IF(Z23&gt;55,$AQ$16,IF(Z23&gt;45,$AQ$15,IF(Z23&gt;35,$AQ$14,$AQ$13))))))))</f>
        <v>45</v>
      </c>
      <c r="AA24" s="341" t="str">
        <f t="shared" ref="AA24" si="28">IF(AA23="-","-",IF(AA23&gt;110,$AQ$20,IF(AA23&gt;92.5,$AQ$19,IF(AA23&gt;77.5,$AQ$18,IF(AA23&gt;65,$AQ$17,IF(AA23&gt;55,$AQ$16,IF(AA23&gt;45,$AQ$15,IF(AA23&gt;35,$AQ$14,$AQ$13))))))))</f>
        <v>-</v>
      </c>
      <c r="AB24" s="341" t="str">
        <f t="shared" ref="AB24" si="29">IF(AB23="-","-",IF(AB23&gt;110,$AQ$20,IF(AB23&gt;92.5,$AQ$19,IF(AB23&gt;77.5,$AQ$18,IF(AB23&gt;65,$AQ$17,IF(AB23&gt;55,$AQ$16,IF(AB23&gt;45,$AQ$15,IF(AB23&gt;35,$AQ$14,$AQ$13))))))))</f>
        <v>-</v>
      </c>
      <c r="AC24" s="341" t="str">
        <f t="shared" ref="AC24" si="30">IF(AC23="-","-",IF(AC23&gt;110,$AQ$20,IF(AC23&gt;92.5,$AQ$19,IF(AC23&gt;77.5,$AQ$18,IF(AC23&gt;65,$AQ$17,IF(AC23&gt;55,$AQ$16,IF(AC23&gt;45,$AQ$15,IF(AC23&gt;35,$AQ$14,$AQ$13))))))))</f>
        <v>-</v>
      </c>
      <c r="AD24" s="342">
        <f>MAX(B24:AC24)</f>
        <v>45</v>
      </c>
    </row>
    <row r="25" spans="1:43"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c r="AC25" s="23"/>
      <c r="AD25" s="23"/>
    </row>
    <row r="28" spans="1:43" ht="15" thickBot="1" x14ac:dyDescent="0.4">
      <c r="AQ28" s="302"/>
    </row>
    <row r="29" spans="1:43" ht="13" thickBot="1" x14ac:dyDescent="0.3">
      <c r="AF29" s="524" t="s">
        <v>65</v>
      </c>
      <c r="AG29" s="525"/>
      <c r="AH29" s="525"/>
      <c r="AI29" s="525"/>
      <c r="AJ29" s="525"/>
      <c r="AK29" s="525"/>
      <c r="AL29" s="525"/>
      <c r="AM29" s="525"/>
      <c r="AN29" s="525"/>
      <c r="AO29" s="525"/>
      <c r="AP29" s="525"/>
      <c r="AQ29" s="526"/>
    </row>
    <row r="30" spans="1:43" ht="12.75" customHeight="1" x14ac:dyDescent="0.25">
      <c r="AF30" s="489" t="s">
        <v>146</v>
      </c>
      <c r="AG30" s="490"/>
      <c r="AH30" s="490"/>
      <c r="AI30" s="490"/>
      <c r="AJ30" s="490"/>
      <c r="AK30" s="490"/>
      <c r="AL30" s="490"/>
      <c r="AM30" s="490"/>
      <c r="AN30" s="490"/>
      <c r="AO30" s="490"/>
      <c r="AP30" s="490"/>
      <c r="AQ30" s="491"/>
    </row>
    <row r="31" spans="1:43" x14ac:dyDescent="0.25">
      <c r="AF31" s="492"/>
      <c r="AG31" s="493"/>
      <c r="AH31" s="493"/>
      <c r="AI31" s="493"/>
      <c r="AJ31" s="493"/>
      <c r="AK31" s="493"/>
      <c r="AL31" s="493"/>
      <c r="AM31" s="493"/>
      <c r="AN31" s="493"/>
      <c r="AO31" s="493"/>
      <c r="AP31" s="493"/>
      <c r="AQ31" s="494"/>
    </row>
    <row r="32" spans="1:43" x14ac:dyDescent="0.25">
      <c r="AF32" s="492"/>
      <c r="AG32" s="493"/>
      <c r="AH32" s="493"/>
      <c r="AI32" s="493"/>
      <c r="AJ32" s="493"/>
      <c r="AK32" s="493"/>
      <c r="AL32" s="493"/>
      <c r="AM32" s="493"/>
      <c r="AN32" s="493"/>
      <c r="AO32" s="493"/>
      <c r="AP32" s="493"/>
      <c r="AQ32" s="494"/>
    </row>
    <row r="33" spans="32:43" x14ac:dyDescent="0.25">
      <c r="AF33" s="492"/>
      <c r="AG33" s="493"/>
      <c r="AH33" s="493"/>
      <c r="AI33" s="493"/>
      <c r="AJ33" s="493"/>
      <c r="AK33" s="493"/>
      <c r="AL33" s="493"/>
      <c r="AM33" s="493"/>
      <c r="AN33" s="493"/>
      <c r="AO33" s="493"/>
      <c r="AP33" s="493"/>
      <c r="AQ33" s="494"/>
    </row>
    <row r="34" spans="32:43" x14ac:dyDescent="0.25">
      <c r="AF34" s="492"/>
      <c r="AG34" s="493"/>
      <c r="AH34" s="493"/>
      <c r="AI34" s="493"/>
      <c r="AJ34" s="493"/>
      <c r="AK34" s="493"/>
      <c r="AL34" s="493"/>
      <c r="AM34" s="493"/>
      <c r="AN34" s="493"/>
      <c r="AO34" s="493"/>
      <c r="AP34" s="493"/>
      <c r="AQ34" s="494"/>
    </row>
    <row r="35" spans="32:43" x14ac:dyDescent="0.25">
      <c r="AF35" s="492"/>
      <c r="AG35" s="493"/>
      <c r="AH35" s="493"/>
      <c r="AI35" s="493"/>
      <c r="AJ35" s="493"/>
      <c r="AK35" s="493"/>
      <c r="AL35" s="493"/>
      <c r="AM35" s="493"/>
      <c r="AN35" s="493"/>
      <c r="AO35" s="493"/>
      <c r="AP35" s="493"/>
      <c r="AQ35" s="494"/>
    </row>
    <row r="36" spans="32:43" x14ac:dyDescent="0.25">
      <c r="AF36" s="492"/>
      <c r="AG36" s="493"/>
      <c r="AH36" s="493"/>
      <c r="AI36" s="493"/>
      <c r="AJ36" s="493"/>
      <c r="AK36" s="493"/>
      <c r="AL36" s="493"/>
      <c r="AM36" s="493"/>
      <c r="AN36" s="493"/>
      <c r="AO36" s="493"/>
      <c r="AP36" s="493"/>
      <c r="AQ36" s="494"/>
    </row>
    <row r="37" spans="32:43" x14ac:dyDescent="0.25">
      <c r="AF37" s="492"/>
      <c r="AG37" s="493"/>
      <c r="AH37" s="493"/>
      <c r="AI37" s="493"/>
      <c r="AJ37" s="493"/>
      <c r="AK37" s="493"/>
      <c r="AL37" s="493"/>
      <c r="AM37" s="493"/>
      <c r="AN37" s="493"/>
      <c r="AO37" s="493"/>
      <c r="AP37" s="493"/>
      <c r="AQ37" s="494"/>
    </row>
    <row r="38" spans="32:43" x14ac:dyDescent="0.25">
      <c r="AF38" s="492"/>
      <c r="AG38" s="493"/>
      <c r="AH38" s="493"/>
      <c r="AI38" s="493"/>
      <c r="AJ38" s="493"/>
      <c r="AK38" s="493"/>
      <c r="AL38" s="493"/>
      <c r="AM38" s="493"/>
      <c r="AN38" s="493"/>
      <c r="AO38" s="493"/>
      <c r="AP38" s="493"/>
      <c r="AQ38" s="494"/>
    </row>
    <row r="39" spans="32:43" x14ac:dyDescent="0.25">
      <c r="AF39" s="492"/>
      <c r="AG39" s="493"/>
      <c r="AH39" s="493"/>
      <c r="AI39" s="493"/>
      <c r="AJ39" s="493"/>
      <c r="AK39" s="493"/>
      <c r="AL39" s="493"/>
      <c r="AM39" s="493"/>
      <c r="AN39" s="493"/>
      <c r="AO39" s="493"/>
      <c r="AP39" s="493"/>
      <c r="AQ39" s="494"/>
    </row>
    <row r="40" spans="32:43" ht="13" thickBot="1" x14ac:dyDescent="0.3">
      <c r="AF40" s="495"/>
      <c r="AG40" s="496"/>
      <c r="AH40" s="496"/>
      <c r="AI40" s="496"/>
      <c r="AJ40" s="496"/>
      <c r="AK40" s="496"/>
      <c r="AL40" s="496"/>
      <c r="AM40" s="496"/>
      <c r="AN40" s="496"/>
      <c r="AO40" s="496"/>
      <c r="AP40" s="496"/>
      <c r="AQ40" s="497"/>
    </row>
  </sheetData>
  <mergeCells count="9">
    <mergeCell ref="AQ11:AQ12"/>
    <mergeCell ref="AF30:AQ40"/>
    <mergeCell ref="AF29:AQ29"/>
    <mergeCell ref="AP10:AQ10"/>
    <mergeCell ref="A10:AC10"/>
    <mergeCell ref="A18:AC18"/>
    <mergeCell ref="AD11:AD12"/>
    <mergeCell ref="AD19:AD20"/>
    <mergeCell ref="AP11:AP12"/>
  </mergeCells>
  <pageMargins left="0.74803149606299213" right="0.74803149606299213" top="0.98425196850393704" bottom="0.98425196850393704" header="0.51181102362204722" footer="0.51181102362204722"/>
  <pageSetup paperSize="9" scale="36" orientation="landscape" r:id="rId1"/>
  <headerFooter alignWithMargins="0">
    <oddFooter>&amp;L&amp;F</oddFooter>
  </headerFooter>
  <colBreaks count="1" manualBreakCount="1">
    <brk id="9" max="40" man="1"/>
  </colBreaks>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20B4D4-A873-4EFC-A045-EB8F5D4FC9D0}">
  <dimension ref="A1:X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4"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4"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4"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4"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4" ht="13.5" customHeight="1" x14ac:dyDescent="0.35">
      <c r="A5" s="323" t="s">
        <v>3</v>
      </c>
      <c r="B5" s="328" t="str">
        <f>'Front Cover'!C29</f>
        <v>Site 20</v>
      </c>
      <c r="C5" s="329"/>
      <c r="D5" s="328"/>
      <c r="E5" s="327"/>
      <c r="F5" s="327"/>
      <c r="G5" s="327"/>
      <c r="H5" s="231"/>
      <c r="I5" s="231"/>
      <c r="J5" s="232"/>
      <c r="K5" s="231"/>
      <c r="L5" s="231"/>
      <c r="M5" s="231"/>
      <c r="N5" s="231"/>
      <c r="O5" s="231"/>
      <c r="P5" s="233"/>
      <c r="Q5" s="233"/>
      <c r="R5" s="233"/>
      <c r="S5" s="233"/>
      <c r="T5" s="233"/>
      <c r="U5" s="233"/>
      <c r="V5" s="233"/>
      <c r="W5" s="233"/>
    </row>
    <row r="6" spans="1:24" ht="13.5" customHeight="1" x14ac:dyDescent="0.35">
      <c r="A6" s="330" t="s">
        <v>53</v>
      </c>
      <c r="B6" s="563" t="str">
        <f>'Front Cover'!D33</f>
        <v>South Liberty Lane (W)</v>
      </c>
      <c r="C6" s="563"/>
      <c r="D6" s="330" t="s">
        <v>28</v>
      </c>
      <c r="E6" s="328" t="str">
        <f>'Front Cover'!H33</f>
        <v>A3029 Winterstoke Road (E)</v>
      </c>
      <c r="F6" s="328"/>
      <c r="G6" s="327"/>
      <c r="H6" s="231"/>
      <c r="I6" s="231"/>
      <c r="J6" s="232"/>
      <c r="K6" s="231"/>
      <c r="L6" s="231"/>
      <c r="M6" s="231"/>
      <c r="N6" s="231"/>
      <c r="O6" s="231"/>
      <c r="P6" s="233"/>
      <c r="Q6" s="233"/>
      <c r="R6" s="233"/>
      <c r="S6" s="233"/>
      <c r="T6" s="233"/>
      <c r="U6" s="233"/>
      <c r="V6" s="233"/>
      <c r="W6" s="233"/>
    </row>
    <row r="7" spans="1:24" ht="13.5" customHeight="1" x14ac:dyDescent="0.35">
      <c r="A7" s="236"/>
      <c r="B7" s="236"/>
      <c r="C7" s="236"/>
      <c r="D7" s="236"/>
      <c r="E7" s="236"/>
      <c r="F7" s="236"/>
      <c r="G7" s="236"/>
      <c r="H7" s="236"/>
      <c r="I7" s="236"/>
      <c r="J7" s="236"/>
      <c r="K7" s="236"/>
      <c r="L7" s="236"/>
      <c r="M7" s="236"/>
      <c r="N7" s="236"/>
      <c r="O7" s="236"/>
      <c r="P7" s="236"/>
      <c r="Q7" s="236"/>
      <c r="R7" s="236"/>
      <c r="S7" s="236"/>
      <c r="T7" s="236"/>
      <c r="U7" s="236"/>
      <c r="V7" s="236"/>
      <c r="W7" s="236"/>
      <c r="X7" s="236"/>
    </row>
    <row r="8" spans="1:24"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c r="X8" s="236"/>
    </row>
    <row r="9" spans="1:24" ht="13.5" customHeight="1" thickTop="1" thickBot="1" x14ac:dyDescent="0.4">
      <c r="A9" s="236"/>
      <c r="B9" s="564" t="s">
        <v>147</v>
      </c>
      <c r="C9" s="565"/>
      <c r="D9" s="565"/>
      <c r="E9" s="565"/>
      <c r="F9" s="565"/>
      <c r="G9" s="565"/>
      <c r="H9" s="565"/>
      <c r="I9" s="565"/>
      <c r="J9" s="565"/>
      <c r="K9" s="565"/>
      <c r="L9" s="565"/>
      <c r="M9" s="565"/>
      <c r="N9" s="565"/>
      <c r="O9" s="565"/>
      <c r="P9" s="565"/>
      <c r="Q9" s="565"/>
      <c r="R9" s="565"/>
      <c r="S9" s="565"/>
      <c r="T9" s="565"/>
      <c r="U9" s="565"/>
      <c r="V9" s="565"/>
      <c r="W9" s="566"/>
      <c r="X9" s="236"/>
    </row>
    <row r="10" spans="1:24"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c r="X10" s="236"/>
    </row>
    <row r="11" spans="1:24"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c r="X11" s="236"/>
    </row>
    <row r="12" spans="1:24"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c r="X12" s="236"/>
    </row>
    <row r="13" spans="1:24"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c r="X13" s="236"/>
    </row>
    <row r="14" spans="1:24"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c r="X14" s="236"/>
    </row>
    <row r="15" spans="1:24"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c r="X15" s="236"/>
    </row>
    <row r="16" spans="1:24"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c r="X16" s="236"/>
    </row>
    <row r="17" spans="1:24"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c r="X17" s="236"/>
    </row>
    <row r="18" spans="1:24"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c r="X18" s="236"/>
    </row>
    <row r="19" spans="1:24"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c r="X19" s="236"/>
    </row>
    <row r="20" spans="1:24"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c r="X20" s="236"/>
    </row>
    <row r="21" spans="1:24"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c r="X21" s="236"/>
    </row>
    <row r="22" spans="1:24"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c r="X22" s="236"/>
    </row>
    <row r="23" spans="1:24"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c r="X23" s="236"/>
    </row>
    <row r="24" spans="1:24"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c r="X24" s="236"/>
    </row>
    <row r="25" spans="1:24"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c r="X25" s="236"/>
    </row>
    <row r="26" spans="1:24"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c r="X26" s="236"/>
    </row>
    <row r="27" spans="1:24"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c r="X27" s="236"/>
    </row>
    <row r="28" spans="1:24"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c r="X28" s="236"/>
    </row>
    <row r="29" spans="1:24"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c r="X29" s="236"/>
    </row>
    <row r="30" spans="1:24"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c r="X30" s="236"/>
    </row>
    <row r="31" spans="1:24"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c r="X31" s="236"/>
    </row>
    <row r="32" spans="1:24"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c r="X32" s="236"/>
    </row>
    <row r="33" spans="1:24"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c r="X33" s="236"/>
    </row>
    <row r="34" spans="1:24"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c r="X34" s="236"/>
    </row>
    <row r="35" spans="1:24"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c r="X35" s="236"/>
    </row>
    <row r="36" spans="1:24"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c r="X36" s="236"/>
    </row>
    <row r="37" spans="1:24"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c r="X37" s="236"/>
    </row>
    <row r="38" spans="1:24"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c r="X38" s="236"/>
    </row>
    <row r="39" spans="1:24"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c r="X39" s="236"/>
    </row>
    <row r="40" spans="1:24"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c r="X40" s="236"/>
    </row>
    <row r="41" spans="1:24"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c r="X41" s="236"/>
    </row>
    <row r="42" spans="1:24"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c r="X42" s="236"/>
    </row>
    <row r="43" spans="1:24"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c r="X43" s="236"/>
    </row>
    <row r="44" spans="1:24"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c r="X44" s="236"/>
    </row>
    <row r="45" spans="1:24"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c r="X45" s="236"/>
    </row>
    <row r="46" spans="1:24"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c r="X46" s="236"/>
    </row>
    <row r="47" spans="1:24"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c r="X47" s="236"/>
    </row>
    <row r="48" spans="1:24"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c r="X48" s="236"/>
    </row>
    <row r="49" spans="1:24"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c r="X49" s="236"/>
    </row>
    <row r="50" spans="1:24"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c r="X50" s="236"/>
    </row>
    <row r="51" spans="1:24"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c r="X51" s="236"/>
    </row>
    <row r="52" spans="1:24"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c r="X52" s="236"/>
    </row>
    <row r="53" spans="1:24"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c r="X53" s="236"/>
    </row>
    <row r="54" spans="1:24"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c r="X54" s="236"/>
    </row>
    <row r="55" spans="1:24"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c r="X55" s="236"/>
    </row>
    <row r="56" spans="1:24"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c r="X56" s="236"/>
    </row>
    <row r="57" spans="1:24"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c r="X57" s="236"/>
    </row>
    <row r="58" spans="1:24"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c r="X58" s="236"/>
    </row>
    <row r="59" spans="1:24"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c r="X59" s="236"/>
    </row>
    <row r="60" spans="1:24"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c r="X60" s="236"/>
    </row>
    <row r="61" spans="1:24"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c r="X61" s="236"/>
    </row>
    <row r="62" spans="1:24"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c r="X62" s="236"/>
    </row>
    <row r="63" spans="1:24"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c r="X63" s="236"/>
    </row>
    <row r="64" spans="1:24"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c r="X64" s="236"/>
    </row>
    <row r="65" spans="1:24"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c r="X65" s="236"/>
    </row>
    <row r="66" spans="1:24"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c r="X66" s="236"/>
    </row>
    <row r="67" spans="1:24"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c r="X67" s="236"/>
    </row>
    <row r="68" spans="1:24"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c r="X68" s="236"/>
    </row>
    <row r="69" spans="1:24"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c r="X69" s="236"/>
    </row>
    <row r="70" spans="1:24"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c r="X70" s="236"/>
    </row>
    <row r="71" spans="1:24"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c r="X71" s="236"/>
    </row>
    <row r="72" spans="1:24"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c r="X72" s="236"/>
    </row>
    <row r="73" spans="1:24"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c r="X73" s="236"/>
    </row>
    <row r="74" spans="1:24"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c r="X74" s="236"/>
    </row>
    <row r="75" spans="1:24"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c r="X75" s="236"/>
    </row>
    <row r="76" spans="1:24"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c r="X76" s="236"/>
    </row>
    <row r="77" spans="1:24"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c r="X77" s="236"/>
    </row>
    <row r="78" spans="1:24"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c r="X78" s="236"/>
    </row>
    <row r="79" spans="1:24"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c r="X79" s="236"/>
    </row>
    <row r="80" spans="1:24"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c r="X80" s="236"/>
    </row>
    <row r="81" spans="1:24"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c r="X81" s="236"/>
    </row>
    <row r="82" spans="1:24"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c r="X82" s="236"/>
    </row>
    <row r="83" spans="1:24"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c r="X83" s="236"/>
    </row>
    <row r="84" spans="1:24"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c r="X84" s="236"/>
    </row>
    <row r="85" spans="1:24"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c r="X85" s="236"/>
    </row>
    <row r="86" spans="1:24"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c r="X86" s="236"/>
    </row>
    <row r="87" spans="1:24"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c r="X87" s="236"/>
    </row>
    <row r="88" spans="1:24"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c r="X88" s="236"/>
    </row>
    <row r="89" spans="1:24"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c r="X89" s="236"/>
    </row>
    <row r="90" spans="1:24"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c r="X90" s="236"/>
    </row>
    <row r="91" spans="1:24"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c r="X91" s="236"/>
    </row>
    <row r="92" spans="1:24"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c r="X92" s="236"/>
    </row>
    <row r="93" spans="1:24"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c r="X93" s="236"/>
    </row>
    <row r="94" spans="1:24"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c r="X94" s="236"/>
    </row>
    <row r="95" spans="1:24"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c r="X95" s="236"/>
    </row>
    <row r="96" spans="1:24"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c r="X96" s="236"/>
    </row>
    <row r="97" spans="1:24"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c r="X97" s="236"/>
    </row>
    <row r="98" spans="1:24"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c r="X98" s="236"/>
    </row>
    <row r="99" spans="1:24"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c r="X99" s="236"/>
    </row>
    <row r="100" spans="1:24"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c r="X100" s="236"/>
    </row>
    <row r="101" spans="1:24"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c r="X101" s="236"/>
    </row>
    <row r="102" spans="1:24"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c r="X102" s="236"/>
    </row>
    <row r="103" spans="1:24"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c r="X103" s="236"/>
    </row>
    <row r="104" spans="1:24"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c r="X104" s="236"/>
    </row>
    <row r="105" spans="1:24"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c r="X105" s="236"/>
    </row>
    <row r="106" spans="1:24"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c r="X106" s="236"/>
    </row>
    <row r="107" spans="1:24"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c r="X107" s="236"/>
    </row>
    <row r="108" spans="1:24"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c r="X108" s="236"/>
    </row>
    <row r="109" spans="1:24"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c r="X109" s="236"/>
    </row>
    <row r="110" spans="1:24"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c r="X110" s="236"/>
    </row>
    <row r="111" spans="1:24"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c r="X111" s="236"/>
    </row>
    <row r="112" spans="1:24" ht="13.5" customHeight="1" thickBot="1" x14ac:dyDescent="0.4">
      <c r="A112" s="122" t="s">
        <v>16</v>
      </c>
      <c r="B112" s="121" t="s">
        <v>94</v>
      </c>
      <c r="C112" s="121">
        <f>C8+1</f>
        <v>45447</v>
      </c>
      <c r="D112" s="122"/>
      <c r="E112" s="122"/>
      <c r="F112" s="122"/>
      <c r="G112" s="122"/>
      <c r="H112" s="122"/>
      <c r="I112" s="122"/>
      <c r="J112" s="122"/>
      <c r="K112" s="122"/>
      <c r="L112" s="122"/>
      <c r="M112" s="122"/>
      <c r="N112" s="122"/>
      <c r="O112" s="122"/>
      <c r="P112" s="122"/>
      <c r="Q112" s="122"/>
      <c r="R112" s="122"/>
      <c r="S112" s="122"/>
      <c r="T112" s="122"/>
      <c r="U112" s="122"/>
      <c r="V112" s="122"/>
      <c r="W112" s="122"/>
      <c r="X112" s="236"/>
    </row>
    <row r="113" spans="1:24" ht="13.5" customHeight="1" thickTop="1" thickBot="1" x14ac:dyDescent="0.4">
      <c r="A113" s="122"/>
      <c r="B113" s="564" t="s">
        <v>147</v>
      </c>
      <c r="C113" s="565"/>
      <c r="D113" s="565"/>
      <c r="E113" s="565"/>
      <c r="F113" s="565"/>
      <c r="G113" s="565"/>
      <c r="H113" s="565"/>
      <c r="I113" s="565"/>
      <c r="J113" s="565"/>
      <c r="K113" s="565"/>
      <c r="L113" s="565"/>
      <c r="M113" s="565"/>
      <c r="N113" s="565"/>
      <c r="O113" s="565"/>
      <c r="P113" s="565"/>
      <c r="Q113" s="565"/>
      <c r="R113" s="565"/>
      <c r="S113" s="565"/>
      <c r="T113" s="565"/>
      <c r="U113" s="565"/>
      <c r="V113" s="565"/>
      <c r="W113" s="566"/>
      <c r="X113" s="236"/>
    </row>
    <row r="114" spans="1:24"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c r="X114" s="236"/>
    </row>
    <row r="115" spans="1:24"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c r="X115" s="236"/>
    </row>
    <row r="116" spans="1:24"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c r="X116" s="236"/>
    </row>
    <row r="117" spans="1:24"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c r="X117" s="236"/>
    </row>
    <row r="118" spans="1:24"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c r="X118" s="236"/>
    </row>
    <row r="119" spans="1:24"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c r="X119" s="236"/>
    </row>
    <row r="120" spans="1:24"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c r="X120" s="236"/>
    </row>
    <row r="121" spans="1:24"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c r="X121" s="236"/>
    </row>
    <row r="122" spans="1:24"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c r="X122" s="236"/>
    </row>
    <row r="123" spans="1:24"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c r="X123" s="236"/>
    </row>
    <row r="124" spans="1:24"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c r="X124" s="236"/>
    </row>
    <row r="125" spans="1:24"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c r="X125" s="236"/>
    </row>
    <row r="126" spans="1:24"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c r="X126" s="236"/>
    </row>
    <row r="127" spans="1:24"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c r="X127" s="236"/>
    </row>
    <row r="128" spans="1:24"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c r="X128" s="236"/>
    </row>
    <row r="129" spans="1:24"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c r="X129" s="236"/>
    </row>
    <row r="130" spans="1:24"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c r="X130" s="236"/>
    </row>
    <row r="131" spans="1:24"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c r="X131" s="236"/>
    </row>
    <row r="132" spans="1:24"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c r="X132" s="236"/>
    </row>
    <row r="133" spans="1:24"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c r="X133" s="236"/>
    </row>
    <row r="134" spans="1:24"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c r="X134" s="236"/>
    </row>
    <row r="135" spans="1:24"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c r="X135" s="236"/>
    </row>
    <row r="136" spans="1:24"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c r="X136" s="236"/>
    </row>
    <row r="137" spans="1:24"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c r="X137" s="236"/>
    </row>
    <row r="138" spans="1:24"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c r="X138" s="236"/>
    </row>
    <row r="139" spans="1:24"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c r="X139" s="236"/>
    </row>
    <row r="140" spans="1:24"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c r="X140" s="236"/>
    </row>
    <row r="141" spans="1:24"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c r="X141" s="236"/>
    </row>
    <row r="142" spans="1:24"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c r="X142" s="236"/>
    </row>
    <row r="143" spans="1:24"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c r="X143" s="236"/>
    </row>
    <row r="144" spans="1:24"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c r="X144" s="236"/>
    </row>
    <row r="145" spans="1:24"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c r="X145" s="236"/>
    </row>
    <row r="146" spans="1:24"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c r="X146" s="236"/>
    </row>
    <row r="147" spans="1:24"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c r="X147" s="236"/>
    </row>
    <row r="148" spans="1:24"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c r="X148" s="236"/>
    </row>
    <row r="149" spans="1:24"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c r="X149" s="236"/>
    </row>
    <row r="150" spans="1:24"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c r="X150" s="236"/>
    </row>
    <row r="151" spans="1:24"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c r="X151" s="236"/>
    </row>
    <row r="152" spans="1:24"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c r="X152" s="236"/>
    </row>
    <row r="153" spans="1:24"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c r="X153" s="236"/>
    </row>
    <row r="154" spans="1:24"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c r="X154" s="236"/>
    </row>
    <row r="155" spans="1:24"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c r="X155" s="236"/>
    </row>
    <row r="156" spans="1:24"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c r="X156" s="236"/>
    </row>
    <row r="157" spans="1:24"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c r="X157" s="236"/>
    </row>
    <row r="158" spans="1:24"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c r="X158" s="236"/>
    </row>
    <row r="159" spans="1:24"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c r="X159" s="236"/>
    </row>
    <row r="160" spans="1:24"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c r="X160" s="236"/>
    </row>
    <row r="161" spans="1:24"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c r="X161" s="236"/>
    </row>
    <row r="162" spans="1:24"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c r="X162" s="236"/>
    </row>
    <row r="163" spans="1:24"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c r="X163" s="236"/>
    </row>
    <row r="164" spans="1:24"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c r="X164" s="236"/>
    </row>
    <row r="165" spans="1:24"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c r="X165" s="236"/>
    </row>
    <row r="166" spans="1:24"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c r="X166" s="236"/>
    </row>
    <row r="167" spans="1:24"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c r="X167" s="236"/>
    </row>
    <row r="168" spans="1:24"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c r="X168" s="236"/>
    </row>
    <row r="169" spans="1:24"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c r="X169" s="236"/>
    </row>
    <row r="170" spans="1:24"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c r="X170" s="236"/>
    </row>
    <row r="171" spans="1:24"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c r="X171" s="236"/>
    </row>
    <row r="172" spans="1:24"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c r="X172" s="236"/>
    </row>
    <row r="173" spans="1:24"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c r="X173" s="236"/>
    </row>
    <row r="174" spans="1:24"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c r="X174" s="236"/>
    </row>
    <row r="175" spans="1:24"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c r="X175" s="236"/>
    </row>
    <row r="176" spans="1:24"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c r="X176" s="236"/>
    </row>
    <row r="177" spans="1:24"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c r="X177" s="236"/>
    </row>
    <row r="178" spans="1:24"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c r="X178" s="236"/>
    </row>
    <row r="179" spans="1:24"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c r="X179" s="236"/>
    </row>
    <row r="180" spans="1:24"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c r="X180" s="236"/>
    </row>
    <row r="181" spans="1:24"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c r="X181" s="236"/>
    </row>
    <row r="182" spans="1:24"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c r="X182" s="236"/>
    </row>
    <row r="183" spans="1:24"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c r="X183" s="236"/>
    </row>
    <row r="184" spans="1:24"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c r="X184" s="236"/>
    </row>
    <row r="185" spans="1:24"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c r="X185" s="236"/>
    </row>
    <row r="186" spans="1:24"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c r="X186" s="236"/>
    </row>
    <row r="187" spans="1:24"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c r="X187" s="236"/>
    </row>
    <row r="188" spans="1:24"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c r="X188" s="236"/>
    </row>
    <row r="189" spans="1:24"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c r="X189" s="236"/>
    </row>
    <row r="190" spans="1:24"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c r="X190" s="236"/>
    </row>
    <row r="191" spans="1:24"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c r="X191" s="236"/>
    </row>
    <row r="192" spans="1:24"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c r="X192" s="236"/>
    </row>
    <row r="193" spans="1:24"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c r="X193" s="236"/>
    </row>
    <row r="194" spans="1:24"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c r="X194" s="236"/>
    </row>
    <row r="195" spans="1:24"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c r="X195" s="236"/>
    </row>
    <row r="196" spans="1:24"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c r="X196" s="236"/>
    </row>
    <row r="197" spans="1:24"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c r="X197" s="236"/>
    </row>
    <row r="198" spans="1:24"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c r="X198" s="236"/>
    </row>
    <row r="199" spans="1:24"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c r="X199" s="236"/>
    </row>
    <row r="200" spans="1:24"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c r="X200" s="236"/>
    </row>
    <row r="201" spans="1:24"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c r="X201" s="236"/>
    </row>
    <row r="202" spans="1:24"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c r="X202" s="236"/>
    </row>
    <row r="203" spans="1:24"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c r="X203" s="236"/>
    </row>
    <row r="204" spans="1:24"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c r="X204" s="236"/>
    </row>
    <row r="205" spans="1:24"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c r="X205" s="236"/>
    </row>
    <row r="206" spans="1:24"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c r="X206" s="236"/>
    </row>
    <row r="207" spans="1:24"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c r="X207" s="236"/>
    </row>
    <row r="208" spans="1:24"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c r="X208" s="236"/>
    </row>
    <row r="209" spans="1:24"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c r="X209" s="236"/>
    </row>
    <row r="210" spans="1:24"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c r="X210" s="236"/>
    </row>
    <row r="211" spans="1:24"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c r="X211" s="236"/>
    </row>
    <row r="212" spans="1:24"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c r="X212" s="236"/>
    </row>
    <row r="213" spans="1:24"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c r="X213" s="236"/>
    </row>
    <row r="214" spans="1:24"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c r="X214" s="236"/>
    </row>
    <row r="215" spans="1:24"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c r="X215" s="236"/>
    </row>
    <row r="216" spans="1:24" ht="13.5" customHeight="1" thickBot="1" x14ac:dyDescent="0.4">
      <c r="A216" s="122" t="s">
        <v>16</v>
      </c>
      <c r="B216" s="121" t="s">
        <v>97</v>
      </c>
      <c r="C216" s="121">
        <f>C112+1</f>
        <v>45448</v>
      </c>
      <c r="D216" s="122"/>
      <c r="E216" s="122"/>
      <c r="F216" s="122"/>
      <c r="G216" s="122"/>
      <c r="H216" s="122"/>
      <c r="I216" s="122"/>
      <c r="J216" s="122"/>
      <c r="K216" s="122"/>
      <c r="L216" s="122"/>
      <c r="M216" s="122"/>
      <c r="N216" s="122"/>
      <c r="O216" s="122"/>
      <c r="P216" s="122"/>
      <c r="Q216" s="122"/>
      <c r="R216" s="122"/>
      <c r="S216" s="122"/>
      <c r="T216" s="122"/>
      <c r="U216" s="122"/>
      <c r="V216" s="122"/>
      <c r="W216" s="122"/>
      <c r="X216" s="236"/>
    </row>
    <row r="217" spans="1:24" ht="13.5" customHeight="1" thickTop="1" thickBot="1" x14ac:dyDescent="0.4">
      <c r="A217" s="122"/>
      <c r="B217" s="564" t="s">
        <v>147</v>
      </c>
      <c r="C217" s="565"/>
      <c r="D217" s="565"/>
      <c r="E217" s="565"/>
      <c r="F217" s="565"/>
      <c r="G217" s="565"/>
      <c r="H217" s="565"/>
      <c r="I217" s="565"/>
      <c r="J217" s="565"/>
      <c r="K217" s="565"/>
      <c r="L217" s="565"/>
      <c r="M217" s="565"/>
      <c r="N217" s="565"/>
      <c r="O217" s="565"/>
      <c r="P217" s="565"/>
      <c r="Q217" s="565"/>
      <c r="R217" s="565"/>
      <c r="S217" s="565"/>
      <c r="T217" s="565"/>
      <c r="U217" s="565"/>
      <c r="V217" s="565"/>
      <c r="W217" s="566"/>
      <c r="X217" s="236"/>
    </row>
    <row r="218" spans="1:24"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c r="X218" s="236"/>
    </row>
    <row r="219" spans="1:24"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c r="X219" s="236"/>
    </row>
    <row r="220" spans="1:24"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c r="X220" s="236"/>
    </row>
    <row r="221" spans="1:24"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c r="X221" s="236"/>
    </row>
    <row r="222" spans="1:24"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c r="X222" s="236"/>
    </row>
    <row r="223" spans="1:24"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c r="X223" s="236"/>
    </row>
    <row r="224" spans="1:24"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c r="X224" s="236"/>
    </row>
    <row r="225" spans="1:24"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c r="X225" s="236"/>
    </row>
    <row r="226" spans="1:24"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c r="X226" s="236"/>
    </row>
    <row r="227" spans="1:24"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c r="X227" s="236"/>
    </row>
    <row r="228" spans="1:24"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c r="X228" s="236"/>
    </row>
    <row r="229" spans="1:24"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c r="X229" s="236"/>
    </row>
    <row r="230" spans="1:24"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c r="X230" s="236"/>
    </row>
    <row r="231" spans="1:24"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c r="X231" s="236"/>
    </row>
    <row r="232" spans="1:24"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c r="X232" s="236"/>
    </row>
    <row r="233" spans="1:24"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c r="X233" s="236"/>
    </row>
    <row r="234" spans="1:24"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c r="X234" s="236"/>
    </row>
    <row r="235" spans="1:24"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c r="X235" s="236"/>
    </row>
    <row r="236" spans="1:24"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c r="X236" s="236"/>
    </row>
    <row r="237" spans="1:24"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c r="X237" s="236"/>
    </row>
    <row r="238" spans="1:24"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c r="X238" s="236"/>
    </row>
    <row r="239" spans="1:24"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c r="X239" s="236"/>
    </row>
    <row r="240" spans="1:24"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c r="X240" s="236"/>
    </row>
    <row r="241" spans="1:24"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c r="X241" s="236"/>
    </row>
    <row r="242" spans="1:24"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c r="X242" s="236"/>
    </row>
    <row r="243" spans="1:24"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c r="X243" s="236"/>
    </row>
    <row r="244" spans="1:24"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c r="X244" s="236"/>
    </row>
    <row r="245" spans="1:24"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c r="X245" s="236"/>
    </row>
    <row r="246" spans="1:24"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c r="X246" s="236"/>
    </row>
    <row r="247" spans="1:24"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c r="X247" s="236"/>
    </row>
    <row r="248" spans="1:24"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c r="X248" s="236"/>
    </row>
    <row r="249" spans="1:24"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c r="X249" s="236"/>
    </row>
    <row r="250" spans="1:24"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c r="X250" s="236"/>
    </row>
    <row r="251" spans="1:24"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c r="X251" s="236"/>
    </row>
    <row r="252" spans="1:24"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c r="X252" s="236"/>
    </row>
    <row r="253" spans="1:24"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c r="X253" s="236"/>
    </row>
    <row r="254" spans="1:24"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c r="X254" s="236"/>
    </row>
    <row r="255" spans="1:24"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c r="X255" s="236"/>
    </row>
    <row r="256" spans="1:24"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c r="X256" s="236"/>
    </row>
    <row r="257" spans="1:24"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c r="X257" s="236"/>
    </row>
    <row r="258" spans="1:24"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c r="X258" s="236"/>
    </row>
    <row r="259" spans="1:24"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c r="X259" s="236"/>
    </row>
    <row r="260" spans="1:24"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c r="X260" s="236"/>
    </row>
    <row r="261" spans="1:24"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c r="X261" s="236"/>
    </row>
    <row r="262" spans="1:24"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c r="X262" s="236"/>
    </row>
    <row r="263" spans="1:24"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c r="X263" s="236"/>
    </row>
    <row r="264" spans="1:24"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c r="X264" s="236"/>
    </row>
    <row r="265" spans="1:24"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c r="X265" s="236"/>
    </row>
    <row r="266" spans="1:24"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c r="X266" s="236"/>
    </row>
    <row r="267" spans="1:24"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c r="X267" s="236"/>
    </row>
    <row r="268" spans="1:24"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c r="X268" s="236"/>
    </row>
    <row r="269" spans="1:24"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c r="X269" s="236"/>
    </row>
    <row r="270" spans="1:24"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c r="X270" s="236"/>
    </row>
    <row r="271" spans="1:24"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c r="X271" s="236"/>
    </row>
    <row r="272" spans="1:24"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c r="X272" s="236"/>
    </row>
    <row r="273" spans="1:24"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c r="X273" s="236"/>
    </row>
    <row r="274" spans="1:24"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c r="X274" s="236"/>
    </row>
    <row r="275" spans="1:24"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c r="X275" s="236"/>
    </row>
    <row r="276" spans="1:24"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c r="X276" s="236"/>
    </row>
    <row r="277" spans="1:24"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c r="X277" s="236"/>
    </row>
    <row r="278" spans="1:24"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c r="X278" s="236"/>
    </row>
    <row r="279" spans="1:24"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c r="X279" s="236"/>
    </row>
    <row r="280" spans="1:24"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c r="X280" s="236"/>
    </row>
    <row r="281" spans="1:24"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c r="X281" s="236"/>
    </row>
    <row r="282" spans="1:24"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c r="X282" s="236"/>
    </row>
    <row r="283" spans="1:24"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c r="X283" s="236"/>
    </row>
    <row r="284" spans="1:24"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c r="X284" s="236"/>
    </row>
    <row r="285" spans="1:24"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c r="X285" s="236"/>
    </row>
    <row r="286" spans="1:24"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c r="X286" s="236"/>
    </row>
    <row r="287" spans="1:24"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c r="X287" s="236"/>
    </row>
    <row r="288" spans="1:24"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c r="X288" s="236"/>
    </row>
    <row r="289" spans="1:24"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c r="X289" s="236"/>
    </row>
    <row r="290" spans="1:24"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c r="X290" s="236"/>
    </row>
    <row r="291" spans="1:24"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c r="X291" s="236"/>
    </row>
    <row r="292" spans="1:24"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c r="X292" s="236"/>
    </row>
    <row r="293" spans="1:24"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c r="X293" s="236"/>
    </row>
    <row r="294" spans="1:24"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c r="X294" s="236"/>
    </row>
    <row r="295" spans="1:24"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c r="X295" s="236"/>
    </row>
    <row r="296" spans="1:24"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c r="X296" s="236"/>
    </row>
    <row r="297" spans="1:24"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c r="X297" s="236"/>
    </row>
    <row r="298" spans="1:24"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c r="X298" s="236"/>
    </row>
    <row r="299" spans="1:24"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c r="X299" s="236"/>
    </row>
    <row r="300" spans="1:24"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c r="X300" s="236"/>
    </row>
    <row r="301" spans="1:24"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c r="X301" s="236"/>
    </row>
    <row r="302" spans="1:24"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c r="X302" s="236"/>
    </row>
    <row r="303" spans="1:24"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c r="X303" s="236"/>
    </row>
    <row r="304" spans="1:24"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c r="X304" s="236"/>
    </row>
    <row r="305" spans="1:24"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c r="X305" s="236"/>
    </row>
    <row r="306" spans="1:24"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c r="X306" s="236"/>
    </row>
    <row r="307" spans="1:24"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c r="X307" s="236"/>
    </row>
    <row r="308" spans="1:24"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c r="X308" s="236"/>
    </row>
    <row r="309" spans="1:24"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c r="X309" s="236"/>
    </row>
    <row r="310" spans="1:24"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c r="X310" s="236"/>
    </row>
    <row r="311" spans="1:24"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c r="X311" s="236"/>
    </row>
    <row r="312" spans="1:24"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c r="X312" s="236"/>
    </row>
    <row r="313" spans="1:24"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c r="X313" s="236"/>
    </row>
    <row r="314" spans="1:24"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c r="X314" s="236"/>
    </row>
    <row r="315" spans="1:24"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c r="X315" s="236"/>
    </row>
    <row r="316" spans="1:24"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c r="X316" s="236"/>
    </row>
    <row r="317" spans="1:24"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c r="X317" s="236"/>
    </row>
    <row r="318" spans="1:24"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c r="X318" s="236"/>
    </row>
    <row r="319" spans="1:24"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c r="X319" s="236"/>
    </row>
    <row r="320" spans="1:24" ht="13.5" customHeight="1" thickBot="1" x14ac:dyDescent="0.4">
      <c r="A320" s="122" t="s">
        <v>16</v>
      </c>
      <c r="B320" s="121" t="s">
        <v>98</v>
      </c>
      <c r="C320" s="121">
        <f>C216+1</f>
        <v>45449</v>
      </c>
      <c r="D320" s="122"/>
      <c r="E320" s="122"/>
      <c r="F320" s="122"/>
      <c r="G320" s="122"/>
      <c r="H320" s="122"/>
      <c r="I320" s="122"/>
      <c r="J320" s="122"/>
      <c r="K320" s="122"/>
      <c r="L320" s="122"/>
      <c r="M320" s="122"/>
      <c r="N320" s="122"/>
      <c r="O320" s="122"/>
      <c r="P320" s="122"/>
      <c r="Q320" s="122"/>
      <c r="R320" s="122"/>
      <c r="S320" s="122"/>
      <c r="T320" s="122"/>
      <c r="U320" s="122"/>
      <c r="V320" s="122"/>
      <c r="W320" s="122"/>
      <c r="X320" s="236"/>
    </row>
    <row r="321" spans="1:24" ht="13.5" customHeight="1" thickTop="1" thickBot="1" x14ac:dyDescent="0.4">
      <c r="A321" s="122"/>
      <c r="B321" s="564" t="s">
        <v>147</v>
      </c>
      <c r="C321" s="565"/>
      <c r="D321" s="565"/>
      <c r="E321" s="565"/>
      <c r="F321" s="565"/>
      <c r="G321" s="565"/>
      <c r="H321" s="565"/>
      <c r="I321" s="565"/>
      <c r="J321" s="565"/>
      <c r="K321" s="565"/>
      <c r="L321" s="565"/>
      <c r="M321" s="565"/>
      <c r="N321" s="565"/>
      <c r="O321" s="565"/>
      <c r="P321" s="565"/>
      <c r="Q321" s="565"/>
      <c r="R321" s="565"/>
      <c r="S321" s="565"/>
      <c r="T321" s="565"/>
      <c r="U321" s="565"/>
      <c r="V321" s="565"/>
      <c r="W321" s="566"/>
      <c r="X321" s="236"/>
    </row>
    <row r="322" spans="1:24"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c r="X322" s="236"/>
    </row>
    <row r="323" spans="1:24"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c r="X323" s="236"/>
    </row>
    <row r="324" spans="1:24"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c r="X324" s="236"/>
    </row>
    <row r="325" spans="1:24"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c r="X325" s="236"/>
    </row>
    <row r="326" spans="1:24"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c r="X326" s="236"/>
    </row>
    <row r="327" spans="1:24"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c r="X327" s="236"/>
    </row>
    <row r="328" spans="1:24"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c r="X328" s="236"/>
    </row>
    <row r="329" spans="1:24"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c r="X329" s="236"/>
    </row>
    <row r="330" spans="1:24"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c r="X330" s="236"/>
    </row>
    <row r="331" spans="1:24"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c r="X331" s="236"/>
    </row>
    <row r="332" spans="1:24"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c r="X332" s="236"/>
    </row>
    <row r="333" spans="1:24"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c r="X333" s="236"/>
    </row>
    <row r="334" spans="1:24"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c r="X334" s="236"/>
    </row>
    <row r="335" spans="1:24"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c r="X335" s="236"/>
    </row>
    <row r="336" spans="1:24"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c r="X336" s="236"/>
    </row>
    <row r="337" spans="1:24"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c r="X337" s="236"/>
    </row>
    <row r="338" spans="1:24"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c r="X338" s="236"/>
    </row>
    <row r="339" spans="1:24"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c r="X339" s="236"/>
    </row>
    <row r="340" spans="1:24"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c r="X340" s="236"/>
    </row>
    <row r="341" spans="1:24"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c r="X341" s="236"/>
    </row>
    <row r="342" spans="1:24"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c r="X342" s="236"/>
    </row>
    <row r="343" spans="1:24"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c r="X343" s="236"/>
    </row>
    <row r="344" spans="1:24"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c r="X344" s="236"/>
    </row>
    <row r="345" spans="1:24"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c r="X345" s="236"/>
    </row>
    <row r="346" spans="1:24"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c r="X346" s="236"/>
    </row>
    <row r="347" spans="1:24"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c r="X347" s="236"/>
    </row>
    <row r="348" spans="1:24"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c r="X348" s="236"/>
    </row>
    <row r="349" spans="1:24"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c r="X349" s="236"/>
    </row>
    <row r="350" spans="1:24"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c r="X350" s="236"/>
    </row>
    <row r="351" spans="1:24"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c r="X351" s="236"/>
    </row>
    <row r="352" spans="1:24"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c r="X352" s="236"/>
    </row>
    <row r="353" spans="1:24"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c r="X353" s="236"/>
    </row>
    <row r="354" spans="1:24"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c r="X354" s="236"/>
    </row>
    <row r="355" spans="1:24"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c r="X355" s="236"/>
    </row>
    <row r="356" spans="1:24"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c r="X356" s="236"/>
    </row>
    <row r="357" spans="1:24"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c r="X357" s="236"/>
    </row>
    <row r="358" spans="1:24"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c r="X358" s="236"/>
    </row>
    <row r="359" spans="1:24"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c r="X359" s="236"/>
    </row>
    <row r="360" spans="1:24"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c r="X360" s="236"/>
    </row>
    <row r="361" spans="1:24"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c r="X361" s="236"/>
    </row>
    <row r="362" spans="1:24"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c r="X362" s="236"/>
    </row>
    <row r="363" spans="1:24"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c r="X363" s="236"/>
    </row>
    <row r="364" spans="1:24"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c r="X364" s="236"/>
    </row>
    <row r="365" spans="1:24"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c r="X365" s="236"/>
    </row>
    <row r="366" spans="1:24"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c r="X366" s="236"/>
    </row>
    <row r="367" spans="1:24"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c r="X367" s="236"/>
    </row>
    <row r="368" spans="1:24"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c r="X368" s="236"/>
    </row>
    <row r="369" spans="1:24"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c r="X369" s="236"/>
    </row>
    <row r="370" spans="1:24"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c r="X370" s="236"/>
    </row>
    <row r="371" spans="1:24"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c r="X371" s="236"/>
    </row>
    <row r="372" spans="1:24"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c r="X372" s="236"/>
    </row>
    <row r="373" spans="1:24"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c r="X373" s="236"/>
    </row>
    <row r="374" spans="1:24"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c r="X374" s="236"/>
    </row>
    <row r="375" spans="1:24"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c r="X375" s="236"/>
    </row>
    <row r="376" spans="1:24"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c r="X376" s="236"/>
    </row>
    <row r="377" spans="1:24"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c r="X377" s="236"/>
    </row>
    <row r="378" spans="1:24"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c r="X378" s="236"/>
    </row>
    <row r="379" spans="1:24"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c r="X379" s="236"/>
    </row>
    <row r="380" spans="1:24"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c r="X380" s="236"/>
    </row>
    <row r="381" spans="1:24"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c r="X381" s="236"/>
    </row>
    <row r="382" spans="1:24"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c r="X382" s="236"/>
    </row>
    <row r="383" spans="1:24"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c r="X383" s="236"/>
    </row>
    <row r="384" spans="1:24"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c r="X384" s="236"/>
    </row>
    <row r="385" spans="1:24"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c r="X385" s="236"/>
    </row>
    <row r="386" spans="1:24"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c r="X386" s="236"/>
    </row>
    <row r="387" spans="1:24"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c r="X387" s="236"/>
    </row>
    <row r="388" spans="1:24"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c r="X388" s="236"/>
    </row>
    <row r="389" spans="1:24"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c r="X389" s="236"/>
    </row>
    <row r="390" spans="1:24"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c r="X390" s="236"/>
    </row>
    <row r="391" spans="1:24"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c r="X391" s="236"/>
    </row>
    <row r="392" spans="1:24"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c r="X392" s="236"/>
    </row>
    <row r="393" spans="1:24"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c r="X393" s="236"/>
    </row>
    <row r="394" spans="1:24"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c r="X394" s="236"/>
    </row>
    <row r="395" spans="1:24"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c r="X395" s="236"/>
    </row>
    <row r="396" spans="1:24"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c r="X396" s="236"/>
    </row>
    <row r="397" spans="1:24"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c r="X397" s="236"/>
    </row>
    <row r="398" spans="1:24"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c r="X398" s="236"/>
    </row>
    <row r="399" spans="1:24"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c r="X399" s="236"/>
    </row>
    <row r="400" spans="1:24"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c r="X400" s="236"/>
    </row>
    <row r="401" spans="1:24"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c r="X401" s="236"/>
    </row>
    <row r="402" spans="1:24"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c r="X402" s="236"/>
    </row>
    <row r="403" spans="1:24"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c r="X403" s="236"/>
    </row>
    <row r="404" spans="1:24"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c r="X404" s="236"/>
    </row>
    <row r="405" spans="1:24"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c r="X405" s="236"/>
    </row>
    <row r="406" spans="1:24"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c r="X406" s="236"/>
    </row>
    <row r="407" spans="1:24"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c r="X407" s="236"/>
    </row>
    <row r="408" spans="1:24"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c r="X408" s="236"/>
    </row>
    <row r="409" spans="1:24"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c r="X409" s="236"/>
    </row>
    <row r="410" spans="1:24"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c r="X410" s="236"/>
    </row>
    <row r="411" spans="1:24"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c r="X411" s="236"/>
    </row>
    <row r="412" spans="1:24"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c r="X412" s="236"/>
    </row>
    <row r="413" spans="1:24"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c r="X413" s="236"/>
    </row>
    <row r="414" spans="1:24"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c r="X414" s="236"/>
    </row>
    <row r="415" spans="1:24"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c r="X415" s="236"/>
    </row>
    <row r="416" spans="1:24"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c r="X416" s="236"/>
    </row>
    <row r="417" spans="1:24"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c r="X417" s="236"/>
    </row>
    <row r="418" spans="1:24"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c r="X418" s="236"/>
    </row>
    <row r="419" spans="1:24"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c r="X419" s="236"/>
    </row>
    <row r="420" spans="1:24"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c r="X420" s="236"/>
    </row>
    <row r="421" spans="1:24"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c r="X421" s="236"/>
    </row>
    <row r="422" spans="1:24"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c r="X422" s="236"/>
    </row>
    <row r="423" spans="1:24"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c r="X423" s="236"/>
    </row>
    <row r="424" spans="1:24" ht="13.5" customHeight="1" thickBot="1" x14ac:dyDescent="0.4">
      <c r="A424" s="122" t="s">
        <v>16</v>
      </c>
      <c r="B424" s="121" t="s">
        <v>99</v>
      </c>
      <c r="C424" s="121">
        <f>C320+1</f>
        <v>45450</v>
      </c>
      <c r="D424" s="122"/>
      <c r="E424" s="122"/>
      <c r="F424" s="122"/>
      <c r="G424" s="122"/>
      <c r="H424" s="122"/>
      <c r="I424" s="122"/>
      <c r="J424" s="122"/>
      <c r="K424" s="122"/>
      <c r="L424" s="122"/>
      <c r="M424" s="122"/>
      <c r="N424" s="122"/>
      <c r="O424" s="122"/>
      <c r="P424" s="122"/>
      <c r="Q424" s="122"/>
      <c r="R424" s="122"/>
      <c r="S424" s="122"/>
      <c r="T424" s="122"/>
      <c r="U424" s="122"/>
      <c r="V424" s="122"/>
      <c r="W424" s="122"/>
      <c r="X424" s="236"/>
    </row>
    <row r="425" spans="1:24" ht="13.5" customHeight="1" thickTop="1" thickBot="1" x14ac:dyDescent="0.4">
      <c r="A425" s="122"/>
      <c r="B425" s="564" t="s">
        <v>147</v>
      </c>
      <c r="C425" s="565"/>
      <c r="D425" s="565"/>
      <c r="E425" s="565"/>
      <c r="F425" s="565"/>
      <c r="G425" s="565"/>
      <c r="H425" s="565"/>
      <c r="I425" s="565"/>
      <c r="J425" s="565"/>
      <c r="K425" s="565"/>
      <c r="L425" s="565"/>
      <c r="M425" s="565"/>
      <c r="N425" s="565"/>
      <c r="O425" s="565"/>
      <c r="P425" s="565"/>
      <c r="Q425" s="565"/>
      <c r="R425" s="565"/>
      <c r="S425" s="565"/>
      <c r="T425" s="565"/>
      <c r="U425" s="565"/>
      <c r="V425" s="565"/>
      <c r="W425" s="566"/>
      <c r="X425" s="236"/>
    </row>
    <row r="426" spans="1:24"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c r="X426" s="236"/>
    </row>
    <row r="427" spans="1:24"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c r="X427" s="236"/>
    </row>
    <row r="428" spans="1:24"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c r="X428" s="236"/>
    </row>
    <row r="429" spans="1:24"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c r="X429" s="236"/>
    </row>
    <row r="430" spans="1:24"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c r="X430" s="236"/>
    </row>
    <row r="431" spans="1:24"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c r="X431" s="236"/>
    </row>
    <row r="432" spans="1:24"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c r="X432" s="236"/>
    </row>
    <row r="433" spans="1:24"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c r="X433" s="236"/>
    </row>
    <row r="434" spans="1:24"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c r="X434" s="236"/>
    </row>
    <row r="435" spans="1:24"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c r="X435" s="236"/>
    </row>
    <row r="436" spans="1:24"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c r="X436" s="236"/>
    </row>
    <row r="437" spans="1:24"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c r="X437" s="236"/>
    </row>
    <row r="438" spans="1:24"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c r="X438" s="236"/>
    </row>
    <row r="439" spans="1:24"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c r="X439" s="236"/>
    </row>
    <row r="440" spans="1:24"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c r="X440" s="236"/>
    </row>
    <row r="441" spans="1:24"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c r="X441" s="236"/>
    </row>
    <row r="442" spans="1:24"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c r="X442" s="236"/>
    </row>
    <row r="443" spans="1:24"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c r="X443" s="236"/>
    </row>
    <row r="444" spans="1:24"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c r="X444" s="236"/>
    </row>
    <row r="445" spans="1:24"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c r="X445" s="236"/>
    </row>
    <row r="446" spans="1:24"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c r="X446" s="236"/>
    </row>
    <row r="447" spans="1:24"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c r="X447" s="236"/>
    </row>
    <row r="448" spans="1:24"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c r="X448" s="236"/>
    </row>
    <row r="449" spans="1:24" ht="13.5" customHeight="1" x14ac:dyDescent="0.35">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c r="X449" s="236"/>
    </row>
    <row r="450" spans="1:24" ht="13.5" customHeight="1" x14ac:dyDescent="0.35">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c r="X450" s="236"/>
    </row>
    <row r="451" spans="1:24" ht="13.5" customHeight="1" x14ac:dyDescent="0.35">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c r="X451" s="236"/>
    </row>
    <row r="452" spans="1:24" ht="13.5" customHeight="1" x14ac:dyDescent="0.35">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c r="X452" s="236"/>
    </row>
    <row r="453" spans="1:24" ht="13.5" customHeight="1" x14ac:dyDescent="0.35">
      <c r="A453" s="175">
        <v>0.27083333333333298</v>
      </c>
      <c r="B453" s="115">
        <v>12</v>
      </c>
      <c r="C453" s="115">
        <v>0</v>
      </c>
      <c r="D453" s="115">
        <v>3</v>
      </c>
      <c r="E453" s="115">
        <v>6</v>
      </c>
      <c r="F453" s="115">
        <v>2</v>
      </c>
      <c r="G453" s="115">
        <v>1</v>
      </c>
      <c r="H453" s="115">
        <v>0</v>
      </c>
      <c r="I453" s="115">
        <v>0</v>
      </c>
      <c r="J453" s="115">
        <v>0</v>
      </c>
      <c r="K453" s="115">
        <v>0</v>
      </c>
      <c r="L453" s="115">
        <v>0</v>
      </c>
      <c r="M453" s="115">
        <v>0</v>
      </c>
      <c r="N453" s="115">
        <v>0</v>
      </c>
      <c r="O453" s="115">
        <v>0</v>
      </c>
      <c r="P453" s="115">
        <v>0</v>
      </c>
      <c r="Q453" s="115">
        <v>0</v>
      </c>
      <c r="R453" s="115">
        <v>0</v>
      </c>
      <c r="S453" s="115">
        <v>0</v>
      </c>
      <c r="T453" s="115">
        <v>0</v>
      </c>
      <c r="U453" s="115">
        <v>0</v>
      </c>
      <c r="V453" s="115">
        <v>18.2</v>
      </c>
      <c r="W453" s="115">
        <v>22.3</v>
      </c>
      <c r="X453" s="236"/>
    </row>
    <row r="454" spans="1:24" ht="13.5" customHeight="1" x14ac:dyDescent="0.35">
      <c r="A454" s="175">
        <v>0.28125</v>
      </c>
      <c r="B454" s="115">
        <v>7</v>
      </c>
      <c r="C454" s="115">
        <v>1</v>
      </c>
      <c r="D454" s="115">
        <v>0</v>
      </c>
      <c r="E454" s="115">
        <v>3</v>
      </c>
      <c r="F454" s="115">
        <v>1</v>
      </c>
      <c r="G454" s="115">
        <v>2</v>
      </c>
      <c r="H454" s="115">
        <v>0</v>
      </c>
      <c r="I454" s="115">
        <v>0</v>
      </c>
      <c r="J454" s="115">
        <v>0</v>
      </c>
      <c r="K454" s="115">
        <v>0</v>
      </c>
      <c r="L454" s="115">
        <v>0</v>
      </c>
      <c r="M454" s="115">
        <v>0</v>
      </c>
      <c r="N454" s="115">
        <v>0</v>
      </c>
      <c r="O454" s="115">
        <v>0</v>
      </c>
      <c r="P454" s="115">
        <v>0</v>
      </c>
      <c r="Q454" s="115">
        <v>0</v>
      </c>
      <c r="R454" s="115">
        <v>0</v>
      </c>
      <c r="S454" s="115">
        <v>0</v>
      </c>
      <c r="T454" s="115">
        <v>0</v>
      </c>
      <c r="U454" s="115">
        <v>0</v>
      </c>
      <c r="V454" s="115">
        <v>19.399999999999999</v>
      </c>
      <c r="W454" s="115" t="s">
        <v>102</v>
      </c>
      <c r="X454" s="236"/>
    </row>
    <row r="455" spans="1:24" ht="13.5" customHeight="1" x14ac:dyDescent="0.35">
      <c r="A455" s="175">
        <v>0.29166666666666702</v>
      </c>
      <c r="B455" s="115">
        <v>12</v>
      </c>
      <c r="C455" s="115">
        <v>0</v>
      </c>
      <c r="D455" s="115">
        <v>1</v>
      </c>
      <c r="E455" s="115">
        <v>10</v>
      </c>
      <c r="F455" s="115">
        <v>0</v>
      </c>
      <c r="G455" s="115">
        <v>0</v>
      </c>
      <c r="H455" s="115">
        <v>1</v>
      </c>
      <c r="I455" s="115">
        <v>0</v>
      </c>
      <c r="J455" s="115">
        <v>0</v>
      </c>
      <c r="K455" s="115">
        <v>0</v>
      </c>
      <c r="L455" s="115">
        <v>0</v>
      </c>
      <c r="M455" s="115">
        <v>0</v>
      </c>
      <c r="N455" s="115">
        <v>0</v>
      </c>
      <c r="O455" s="115">
        <v>0</v>
      </c>
      <c r="P455" s="115">
        <v>0</v>
      </c>
      <c r="Q455" s="115">
        <v>0</v>
      </c>
      <c r="R455" s="115">
        <v>0</v>
      </c>
      <c r="S455" s="115">
        <v>0</v>
      </c>
      <c r="T455" s="115">
        <v>0</v>
      </c>
      <c r="U455" s="115">
        <v>0</v>
      </c>
      <c r="V455" s="115">
        <v>18</v>
      </c>
      <c r="W455" s="115">
        <v>20.3</v>
      </c>
      <c r="X455" s="236"/>
    </row>
    <row r="456" spans="1:24" ht="13.5" customHeight="1" x14ac:dyDescent="0.35">
      <c r="A456" s="175">
        <v>0.30208333333333298</v>
      </c>
      <c r="B456" s="115">
        <v>7</v>
      </c>
      <c r="C456" s="115">
        <v>0</v>
      </c>
      <c r="D456" s="115">
        <v>0</v>
      </c>
      <c r="E456" s="115">
        <v>1</v>
      </c>
      <c r="F456" s="115">
        <v>6</v>
      </c>
      <c r="G456" s="115">
        <v>0</v>
      </c>
      <c r="H456" s="115">
        <v>0</v>
      </c>
      <c r="I456" s="115">
        <v>0</v>
      </c>
      <c r="J456" s="115">
        <v>0</v>
      </c>
      <c r="K456" s="115">
        <v>0</v>
      </c>
      <c r="L456" s="115">
        <v>0</v>
      </c>
      <c r="M456" s="115">
        <v>0</v>
      </c>
      <c r="N456" s="115">
        <v>0</v>
      </c>
      <c r="O456" s="115">
        <v>0</v>
      </c>
      <c r="P456" s="115">
        <v>0</v>
      </c>
      <c r="Q456" s="115">
        <v>0</v>
      </c>
      <c r="R456" s="115">
        <v>0</v>
      </c>
      <c r="S456" s="115">
        <v>0</v>
      </c>
      <c r="T456" s="115">
        <v>0</v>
      </c>
      <c r="U456" s="115">
        <v>0</v>
      </c>
      <c r="V456" s="115">
        <v>23</v>
      </c>
      <c r="W456" s="115" t="s">
        <v>102</v>
      </c>
      <c r="X456" s="236"/>
    </row>
    <row r="457" spans="1:24" ht="13.5" customHeight="1" x14ac:dyDescent="0.35">
      <c r="A457" s="175">
        <v>0.3125</v>
      </c>
      <c r="B457" s="115">
        <v>13</v>
      </c>
      <c r="C457" s="115">
        <v>0</v>
      </c>
      <c r="D457" s="115">
        <v>2</v>
      </c>
      <c r="E457" s="115">
        <v>7</v>
      </c>
      <c r="F457" s="115">
        <v>4</v>
      </c>
      <c r="G457" s="115">
        <v>0</v>
      </c>
      <c r="H457" s="115">
        <v>0</v>
      </c>
      <c r="I457" s="115">
        <v>0</v>
      </c>
      <c r="J457" s="115">
        <v>0</v>
      </c>
      <c r="K457" s="115">
        <v>0</v>
      </c>
      <c r="L457" s="115">
        <v>0</v>
      </c>
      <c r="M457" s="115">
        <v>0</v>
      </c>
      <c r="N457" s="115">
        <v>0</v>
      </c>
      <c r="O457" s="115">
        <v>0</v>
      </c>
      <c r="P457" s="115">
        <v>0</v>
      </c>
      <c r="Q457" s="115">
        <v>0</v>
      </c>
      <c r="R457" s="115">
        <v>0</v>
      </c>
      <c r="S457" s="115">
        <v>0</v>
      </c>
      <c r="T457" s="115">
        <v>0</v>
      </c>
      <c r="U457" s="115">
        <v>0</v>
      </c>
      <c r="V457" s="115">
        <v>17.899999999999999</v>
      </c>
      <c r="W457" s="115">
        <v>23.3</v>
      </c>
      <c r="X457" s="236"/>
    </row>
    <row r="458" spans="1:24" ht="13.5" customHeight="1" x14ac:dyDescent="0.35">
      <c r="A458" s="175">
        <v>0.32291666666666702</v>
      </c>
      <c r="B458" s="115">
        <v>9</v>
      </c>
      <c r="C458" s="115">
        <v>1</v>
      </c>
      <c r="D458" s="115">
        <v>2</v>
      </c>
      <c r="E458" s="115">
        <v>4</v>
      </c>
      <c r="F458" s="115">
        <v>2</v>
      </c>
      <c r="G458" s="115">
        <v>0</v>
      </c>
      <c r="H458" s="115">
        <v>0</v>
      </c>
      <c r="I458" s="115">
        <v>0</v>
      </c>
      <c r="J458" s="115">
        <v>0</v>
      </c>
      <c r="K458" s="115">
        <v>0</v>
      </c>
      <c r="L458" s="115">
        <v>0</v>
      </c>
      <c r="M458" s="115">
        <v>0</v>
      </c>
      <c r="N458" s="115">
        <v>0</v>
      </c>
      <c r="O458" s="115">
        <v>0</v>
      </c>
      <c r="P458" s="115">
        <v>0</v>
      </c>
      <c r="Q458" s="115">
        <v>0</v>
      </c>
      <c r="R458" s="115">
        <v>0</v>
      </c>
      <c r="S458" s="115">
        <v>0</v>
      </c>
      <c r="T458" s="115">
        <v>0</v>
      </c>
      <c r="U458" s="115">
        <v>0</v>
      </c>
      <c r="V458" s="115">
        <v>16.5</v>
      </c>
      <c r="W458" s="115" t="s">
        <v>102</v>
      </c>
      <c r="X458" s="236"/>
    </row>
    <row r="459" spans="1:24" ht="13.5" customHeight="1" x14ac:dyDescent="0.35">
      <c r="A459" s="175">
        <v>0.33333333333333298</v>
      </c>
      <c r="B459" s="115">
        <v>20</v>
      </c>
      <c r="C459" s="115">
        <v>0</v>
      </c>
      <c r="D459" s="115">
        <v>5</v>
      </c>
      <c r="E459" s="115">
        <v>11</v>
      </c>
      <c r="F459" s="115">
        <v>3</v>
      </c>
      <c r="G459" s="115">
        <v>1</v>
      </c>
      <c r="H459" s="115">
        <v>0</v>
      </c>
      <c r="I459" s="115">
        <v>0</v>
      </c>
      <c r="J459" s="115">
        <v>0</v>
      </c>
      <c r="K459" s="115">
        <v>0</v>
      </c>
      <c r="L459" s="115">
        <v>0</v>
      </c>
      <c r="M459" s="115">
        <v>0</v>
      </c>
      <c r="N459" s="115">
        <v>0</v>
      </c>
      <c r="O459" s="115">
        <v>0</v>
      </c>
      <c r="P459" s="115">
        <v>0</v>
      </c>
      <c r="Q459" s="115">
        <v>0</v>
      </c>
      <c r="R459" s="115">
        <v>0</v>
      </c>
      <c r="S459" s="115">
        <v>0</v>
      </c>
      <c r="T459" s="115">
        <v>0</v>
      </c>
      <c r="U459" s="115">
        <v>0</v>
      </c>
      <c r="V459" s="115">
        <v>17.399999999999999</v>
      </c>
      <c r="W459" s="115">
        <v>21</v>
      </c>
      <c r="X459" s="236"/>
    </row>
    <row r="460" spans="1:24" ht="13.5" customHeight="1" x14ac:dyDescent="0.35">
      <c r="A460" s="175">
        <v>0.34375</v>
      </c>
      <c r="B460" s="115">
        <v>14</v>
      </c>
      <c r="C460" s="115">
        <v>1</v>
      </c>
      <c r="D460" s="115">
        <v>5</v>
      </c>
      <c r="E460" s="115">
        <v>4</v>
      </c>
      <c r="F460" s="115">
        <v>3</v>
      </c>
      <c r="G460" s="115">
        <v>1</v>
      </c>
      <c r="H460" s="115">
        <v>0</v>
      </c>
      <c r="I460" s="115">
        <v>0</v>
      </c>
      <c r="J460" s="115">
        <v>0</v>
      </c>
      <c r="K460" s="115">
        <v>0</v>
      </c>
      <c r="L460" s="115">
        <v>0</v>
      </c>
      <c r="M460" s="115">
        <v>0</v>
      </c>
      <c r="N460" s="115">
        <v>0</v>
      </c>
      <c r="O460" s="115">
        <v>0</v>
      </c>
      <c r="P460" s="115">
        <v>0</v>
      </c>
      <c r="Q460" s="115">
        <v>0</v>
      </c>
      <c r="R460" s="115">
        <v>0</v>
      </c>
      <c r="S460" s="115">
        <v>0</v>
      </c>
      <c r="T460" s="115">
        <v>0</v>
      </c>
      <c r="U460" s="115">
        <v>0</v>
      </c>
      <c r="V460" s="115">
        <v>17.2</v>
      </c>
      <c r="W460" s="115">
        <v>22.9</v>
      </c>
      <c r="X460" s="236"/>
    </row>
    <row r="461" spans="1:24" ht="13.5" customHeight="1" x14ac:dyDescent="0.35">
      <c r="A461" s="175">
        <v>0.35416666666666702</v>
      </c>
      <c r="B461" s="115">
        <v>17</v>
      </c>
      <c r="C461" s="115">
        <v>0</v>
      </c>
      <c r="D461" s="115">
        <v>0</v>
      </c>
      <c r="E461" s="115">
        <v>4</v>
      </c>
      <c r="F461" s="115">
        <v>10</v>
      </c>
      <c r="G461" s="115">
        <v>3</v>
      </c>
      <c r="H461" s="115">
        <v>0</v>
      </c>
      <c r="I461" s="115">
        <v>0</v>
      </c>
      <c r="J461" s="115">
        <v>0</v>
      </c>
      <c r="K461" s="115">
        <v>0</v>
      </c>
      <c r="L461" s="115">
        <v>0</v>
      </c>
      <c r="M461" s="115">
        <v>0</v>
      </c>
      <c r="N461" s="115">
        <v>0</v>
      </c>
      <c r="O461" s="115">
        <v>0</v>
      </c>
      <c r="P461" s="115">
        <v>0</v>
      </c>
      <c r="Q461" s="115">
        <v>0</v>
      </c>
      <c r="R461" s="115">
        <v>0</v>
      </c>
      <c r="S461" s="115">
        <v>0</v>
      </c>
      <c r="T461" s="115">
        <v>0</v>
      </c>
      <c r="U461" s="115">
        <v>0</v>
      </c>
      <c r="V461" s="115">
        <v>22.3</v>
      </c>
      <c r="W461" s="115">
        <v>25.9</v>
      </c>
      <c r="X461" s="236"/>
    </row>
    <row r="462" spans="1:24" ht="13.5" customHeight="1" x14ac:dyDescent="0.35">
      <c r="A462" s="175">
        <v>0.36458333333333298</v>
      </c>
      <c r="B462" s="115">
        <v>13</v>
      </c>
      <c r="C462" s="115">
        <v>0</v>
      </c>
      <c r="D462" s="115">
        <v>0</v>
      </c>
      <c r="E462" s="115">
        <v>6</v>
      </c>
      <c r="F462" s="115">
        <v>6</v>
      </c>
      <c r="G462" s="115">
        <v>1</v>
      </c>
      <c r="H462" s="115">
        <v>0</v>
      </c>
      <c r="I462" s="115">
        <v>0</v>
      </c>
      <c r="J462" s="115">
        <v>0</v>
      </c>
      <c r="K462" s="115">
        <v>0</v>
      </c>
      <c r="L462" s="115">
        <v>0</v>
      </c>
      <c r="M462" s="115">
        <v>0</v>
      </c>
      <c r="N462" s="115">
        <v>0</v>
      </c>
      <c r="O462" s="115">
        <v>0</v>
      </c>
      <c r="P462" s="115">
        <v>0</v>
      </c>
      <c r="Q462" s="115">
        <v>0</v>
      </c>
      <c r="R462" s="115">
        <v>0</v>
      </c>
      <c r="S462" s="115">
        <v>0</v>
      </c>
      <c r="T462" s="115">
        <v>0</v>
      </c>
      <c r="U462" s="115">
        <v>0</v>
      </c>
      <c r="V462" s="115">
        <v>20.3</v>
      </c>
      <c r="W462" s="115">
        <v>22.8</v>
      </c>
      <c r="X462" s="236"/>
    </row>
    <row r="463" spans="1:24" ht="13.5" customHeight="1" x14ac:dyDescent="0.35">
      <c r="A463" s="175">
        <v>0.375</v>
      </c>
      <c r="B463" s="115">
        <v>20</v>
      </c>
      <c r="C463" s="115">
        <v>2</v>
      </c>
      <c r="D463" s="115">
        <v>5</v>
      </c>
      <c r="E463" s="115">
        <v>6</v>
      </c>
      <c r="F463" s="115">
        <v>7</v>
      </c>
      <c r="G463" s="115">
        <v>0</v>
      </c>
      <c r="H463" s="115">
        <v>0</v>
      </c>
      <c r="I463" s="115">
        <v>0</v>
      </c>
      <c r="J463" s="115">
        <v>0</v>
      </c>
      <c r="K463" s="115">
        <v>0</v>
      </c>
      <c r="L463" s="115">
        <v>0</v>
      </c>
      <c r="M463" s="115">
        <v>0</v>
      </c>
      <c r="N463" s="115">
        <v>0</v>
      </c>
      <c r="O463" s="115">
        <v>0</v>
      </c>
      <c r="P463" s="115">
        <v>0</v>
      </c>
      <c r="Q463" s="115">
        <v>0</v>
      </c>
      <c r="R463" s="115">
        <v>0</v>
      </c>
      <c r="S463" s="115">
        <v>0</v>
      </c>
      <c r="T463" s="115">
        <v>0</v>
      </c>
      <c r="U463" s="115">
        <v>0</v>
      </c>
      <c r="V463" s="115">
        <v>17</v>
      </c>
      <c r="W463" s="115">
        <v>21.3</v>
      </c>
      <c r="X463" s="236"/>
    </row>
    <row r="464" spans="1:24" ht="13.5" customHeight="1" x14ac:dyDescent="0.35">
      <c r="A464" s="175">
        <v>0.38541666666666702</v>
      </c>
      <c r="B464" s="115">
        <v>16</v>
      </c>
      <c r="C464" s="115">
        <v>0</v>
      </c>
      <c r="D464" s="115">
        <v>6</v>
      </c>
      <c r="E464" s="115">
        <v>9</v>
      </c>
      <c r="F464" s="115">
        <v>0</v>
      </c>
      <c r="G464" s="115">
        <v>1</v>
      </c>
      <c r="H464" s="115">
        <v>0</v>
      </c>
      <c r="I464" s="115">
        <v>0</v>
      </c>
      <c r="J464" s="115">
        <v>0</v>
      </c>
      <c r="K464" s="115">
        <v>0</v>
      </c>
      <c r="L464" s="115">
        <v>0</v>
      </c>
      <c r="M464" s="115">
        <v>0</v>
      </c>
      <c r="N464" s="115">
        <v>0</v>
      </c>
      <c r="O464" s="115">
        <v>0</v>
      </c>
      <c r="P464" s="115">
        <v>0</v>
      </c>
      <c r="Q464" s="115">
        <v>0</v>
      </c>
      <c r="R464" s="115">
        <v>0</v>
      </c>
      <c r="S464" s="115">
        <v>0</v>
      </c>
      <c r="T464" s="115">
        <v>0</v>
      </c>
      <c r="U464" s="115">
        <v>0</v>
      </c>
      <c r="V464" s="115">
        <v>16.600000000000001</v>
      </c>
      <c r="W464" s="115">
        <v>19.5</v>
      </c>
      <c r="X464" s="236"/>
    </row>
    <row r="465" spans="1:24" ht="13.5" customHeight="1" x14ac:dyDescent="0.35">
      <c r="A465" s="175">
        <v>0.39583333333333298</v>
      </c>
      <c r="B465" s="115">
        <v>18</v>
      </c>
      <c r="C465" s="115">
        <v>2</v>
      </c>
      <c r="D465" s="115">
        <v>2</v>
      </c>
      <c r="E465" s="115">
        <v>7</v>
      </c>
      <c r="F465" s="115">
        <v>5</v>
      </c>
      <c r="G465" s="115">
        <v>2</v>
      </c>
      <c r="H465" s="115">
        <v>0</v>
      </c>
      <c r="I465" s="115">
        <v>0</v>
      </c>
      <c r="J465" s="115">
        <v>0</v>
      </c>
      <c r="K465" s="115">
        <v>0</v>
      </c>
      <c r="L465" s="115">
        <v>0</v>
      </c>
      <c r="M465" s="115">
        <v>0</v>
      </c>
      <c r="N465" s="115">
        <v>0</v>
      </c>
      <c r="O465" s="115">
        <v>0</v>
      </c>
      <c r="P465" s="115">
        <v>0</v>
      </c>
      <c r="Q465" s="115">
        <v>0</v>
      </c>
      <c r="R465" s="115">
        <v>0</v>
      </c>
      <c r="S465" s="115">
        <v>0</v>
      </c>
      <c r="T465" s="115">
        <v>0</v>
      </c>
      <c r="U465" s="115">
        <v>0</v>
      </c>
      <c r="V465" s="115">
        <v>18.399999999999999</v>
      </c>
      <c r="W465" s="115">
        <v>24.1</v>
      </c>
      <c r="X465" s="236"/>
    </row>
    <row r="466" spans="1:24" ht="13.5" customHeight="1" x14ac:dyDescent="0.35">
      <c r="A466" s="175">
        <v>0.40625</v>
      </c>
      <c r="B466" s="115">
        <v>14</v>
      </c>
      <c r="C466" s="115">
        <v>0</v>
      </c>
      <c r="D466" s="115">
        <v>2</v>
      </c>
      <c r="E466" s="115">
        <v>7</v>
      </c>
      <c r="F466" s="115">
        <v>4</v>
      </c>
      <c r="G466" s="115">
        <v>1</v>
      </c>
      <c r="H466" s="115">
        <v>0</v>
      </c>
      <c r="I466" s="115">
        <v>0</v>
      </c>
      <c r="J466" s="115">
        <v>0</v>
      </c>
      <c r="K466" s="115">
        <v>0</v>
      </c>
      <c r="L466" s="115">
        <v>0</v>
      </c>
      <c r="M466" s="115">
        <v>0</v>
      </c>
      <c r="N466" s="115">
        <v>0</v>
      </c>
      <c r="O466" s="115">
        <v>0</v>
      </c>
      <c r="P466" s="115">
        <v>0</v>
      </c>
      <c r="Q466" s="115">
        <v>0</v>
      </c>
      <c r="R466" s="115">
        <v>0</v>
      </c>
      <c r="S466" s="115">
        <v>0</v>
      </c>
      <c r="T466" s="115">
        <v>0</v>
      </c>
      <c r="U466" s="115">
        <v>0</v>
      </c>
      <c r="V466" s="115">
        <v>18.899999999999999</v>
      </c>
      <c r="W466" s="115">
        <v>22.7</v>
      </c>
      <c r="X466" s="236"/>
    </row>
    <row r="467" spans="1:24" ht="13.5" customHeight="1" x14ac:dyDescent="0.35">
      <c r="A467" s="175">
        <v>0.41666666666666702</v>
      </c>
      <c r="B467" s="115">
        <v>15</v>
      </c>
      <c r="C467" s="115">
        <v>1</v>
      </c>
      <c r="D467" s="115">
        <v>2</v>
      </c>
      <c r="E467" s="115">
        <v>7</v>
      </c>
      <c r="F467" s="115">
        <v>5</v>
      </c>
      <c r="G467" s="115">
        <v>0</v>
      </c>
      <c r="H467" s="115">
        <v>0</v>
      </c>
      <c r="I467" s="115">
        <v>0</v>
      </c>
      <c r="J467" s="115">
        <v>0</v>
      </c>
      <c r="K467" s="115">
        <v>0</v>
      </c>
      <c r="L467" s="115">
        <v>0</v>
      </c>
      <c r="M467" s="115">
        <v>0</v>
      </c>
      <c r="N467" s="115">
        <v>0</v>
      </c>
      <c r="O467" s="115">
        <v>0</v>
      </c>
      <c r="P467" s="115">
        <v>0</v>
      </c>
      <c r="Q467" s="115">
        <v>0</v>
      </c>
      <c r="R467" s="115">
        <v>0</v>
      </c>
      <c r="S467" s="115">
        <v>0</v>
      </c>
      <c r="T467" s="115">
        <v>0</v>
      </c>
      <c r="U467" s="115">
        <v>0</v>
      </c>
      <c r="V467" s="115">
        <v>17.8</v>
      </c>
      <c r="W467" s="115">
        <v>21.8</v>
      </c>
      <c r="X467" s="236"/>
    </row>
    <row r="468" spans="1:24" ht="13.5" customHeight="1" x14ac:dyDescent="0.35">
      <c r="A468" s="175">
        <v>0.42708333333333298</v>
      </c>
      <c r="B468" s="115">
        <v>17</v>
      </c>
      <c r="C468" s="115">
        <v>1</v>
      </c>
      <c r="D468" s="115">
        <v>6</v>
      </c>
      <c r="E468" s="115">
        <v>7</v>
      </c>
      <c r="F468" s="115">
        <v>2</v>
      </c>
      <c r="G468" s="115">
        <v>1</v>
      </c>
      <c r="H468" s="115">
        <v>0</v>
      </c>
      <c r="I468" s="115">
        <v>0</v>
      </c>
      <c r="J468" s="115">
        <v>0</v>
      </c>
      <c r="K468" s="115">
        <v>0</v>
      </c>
      <c r="L468" s="115">
        <v>0</v>
      </c>
      <c r="M468" s="115">
        <v>0</v>
      </c>
      <c r="N468" s="115">
        <v>0</v>
      </c>
      <c r="O468" s="115">
        <v>0</v>
      </c>
      <c r="P468" s="115">
        <v>0</v>
      </c>
      <c r="Q468" s="115">
        <v>0</v>
      </c>
      <c r="R468" s="115">
        <v>0</v>
      </c>
      <c r="S468" s="115">
        <v>0</v>
      </c>
      <c r="T468" s="115">
        <v>0</v>
      </c>
      <c r="U468" s="115">
        <v>0</v>
      </c>
      <c r="V468" s="115">
        <v>15.8</v>
      </c>
      <c r="W468" s="115">
        <v>20.9</v>
      </c>
      <c r="X468" s="236"/>
    </row>
    <row r="469" spans="1:24" ht="13.5" customHeight="1" x14ac:dyDescent="0.35">
      <c r="A469" s="175">
        <v>0.4375</v>
      </c>
      <c r="B469" s="115">
        <v>18</v>
      </c>
      <c r="C469" s="115">
        <v>0</v>
      </c>
      <c r="D469" s="115">
        <v>1</v>
      </c>
      <c r="E469" s="115">
        <v>10</v>
      </c>
      <c r="F469" s="115">
        <v>7</v>
      </c>
      <c r="G469" s="115">
        <v>0</v>
      </c>
      <c r="H469" s="115">
        <v>0</v>
      </c>
      <c r="I469" s="115">
        <v>0</v>
      </c>
      <c r="J469" s="115">
        <v>0</v>
      </c>
      <c r="K469" s="115">
        <v>0</v>
      </c>
      <c r="L469" s="115">
        <v>0</v>
      </c>
      <c r="M469" s="115">
        <v>0</v>
      </c>
      <c r="N469" s="115">
        <v>0</v>
      </c>
      <c r="O469" s="115">
        <v>0</v>
      </c>
      <c r="P469" s="115">
        <v>0</v>
      </c>
      <c r="Q469" s="115">
        <v>0</v>
      </c>
      <c r="R469" s="115">
        <v>0</v>
      </c>
      <c r="S469" s="115">
        <v>0</v>
      </c>
      <c r="T469" s="115">
        <v>0</v>
      </c>
      <c r="U469" s="115">
        <v>0</v>
      </c>
      <c r="V469" s="115">
        <v>19</v>
      </c>
      <c r="W469" s="115">
        <v>21</v>
      </c>
      <c r="X469" s="236"/>
    </row>
    <row r="470" spans="1:24" ht="13.5" customHeight="1" x14ac:dyDescent="0.35">
      <c r="A470" s="175">
        <v>0.44791666666666702</v>
      </c>
      <c r="B470" s="115">
        <v>24</v>
      </c>
      <c r="C470" s="115">
        <v>1</v>
      </c>
      <c r="D470" s="115">
        <v>6</v>
      </c>
      <c r="E470" s="115">
        <v>10</v>
      </c>
      <c r="F470" s="115">
        <v>5</v>
      </c>
      <c r="G470" s="115">
        <v>2</v>
      </c>
      <c r="H470" s="115">
        <v>0</v>
      </c>
      <c r="I470" s="115">
        <v>0</v>
      </c>
      <c r="J470" s="115">
        <v>0</v>
      </c>
      <c r="K470" s="115">
        <v>0</v>
      </c>
      <c r="L470" s="115">
        <v>0</v>
      </c>
      <c r="M470" s="115">
        <v>0</v>
      </c>
      <c r="N470" s="115">
        <v>0</v>
      </c>
      <c r="O470" s="115">
        <v>0</v>
      </c>
      <c r="P470" s="115">
        <v>0</v>
      </c>
      <c r="Q470" s="115">
        <v>0</v>
      </c>
      <c r="R470" s="115">
        <v>0</v>
      </c>
      <c r="S470" s="115">
        <v>0</v>
      </c>
      <c r="T470" s="115">
        <v>0</v>
      </c>
      <c r="U470" s="115">
        <v>0</v>
      </c>
      <c r="V470" s="115">
        <v>17.8</v>
      </c>
      <c r="W470" s="115">
        <v>22</v>
      </c>
      <c r="X470" s="236"/>
    </row>
    <row r="471" spans="1:24" ht="13.5" customHeight="1" x14ac:dyDescent="0.35">
      <c r="A471" s="175">
        <v>0.45833333333333298</v>
      </c>
      <c r="B471" s="115">
        <v>11</v>
      </c>
      <c r="C471" s="115">
        <v>0</v>
      </c>
      <c r="D471" s="115">
        <v>1</v>
      </c>
      <c r="E471" s="115">
        <v>7</v>
      </c>
      <c r="F471" s="115">
        <v>3</v>
      </c>
      <c r="G471" s="115">
        <v>0</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18.3</v>
      </c>
      <c r="W471" s="115">
        <v>22</v>
      </c>
      <c r="X471" s="236"/>
    </row>
    <row r="472" spans="1:24" ht="13.5" customHeight="1" x14ac:dyDescent="0.35">
      <c r="A472" s="175">
        <v>0.46875</v>
      </c>
      <c r="B472" s="115">
        <v>10</v>
      </c>
      <c r="C472" s="115">
        <v>0</v>
      </c>
      <c r="D472" s="115">
        <v>1</v>
      </c>
      <c r="E472" s="115">
        <v>2</v>
      </c>
      <c r="F472" s="115">
        <v>4</v>
      </c>
      <c r="G472" s="115">
        <v>3</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22</v>
      </c>
      <c r="W472" s="115" t="s">
        <v>102</v>
      </c>
      <c r="X472" s="236"/>
    </row>
    <row r="473" spans="1:24" ht="13.5" customHeight="1" x14ac:dyDescent="0.35">
      <c r="A473" s="175">
        <v>0.47916666666666702</v>
      </c>
      <c r="B473" s="115">
        <v>16</v>
      </c>
      <c r="C473" s="115">
        <v>1</v>
      </c>
      <c r="D473" s="115">
        <v>3</v>
      </c>
      <c r="E473" s="115">
        <v>8</v>
      </c>
      <c r="F473" s="115">
        <v>2</v>
      </c>
      <c r="G473" s="115">
        <v>1</v>
      </c>
      <c r="H473" s="115">
        <v>1</v>
      </c>
      <c r="I473" s="115">
        <v>0</v>
      </c>
      <c r="J473" s="115">
        <v>0</v>
      </c>
      <c r="K473" s="115">
        <v>0</v>
      </c>
      <c r="L473" s="115">
        <v>0</v>
      </c>
      <c r="M473" s="115">
        <v>0</v>
      </c>
      <c r="N473" s="115">
        <v>0</v>
      </c>
      <c r="O473" s="115">
        <v>0</v>
      </c>
      <c r="P473" s="115">
        <v>0</v>
      </c>
      <c r="Q473" s="115">
        <v>0</v>
      </c>
      <c r="R473" s="115">
        <v>0</v>
      </c>
      <c r="S473" s="115">
        <v>0</v>
      </c>
      <c r="T473" s="115">
        <v>0</v>
      </c>
      <c r="U473" s="115">
        <v>0</v>
      </c>
      <c r="V473" s="115">
        <v>18.5</v>
      </c>
      <c r="W473" s="115">
        <v>25.1</v>
      </c>
      <c r="X473" s="236"/>
    </row>
    <row r="474" spans="1:24" ht="13.5" customHeight="1" x14ac:dyDescent="0.35">
      <c r="A474" s="175">
        <v>0.48958333333333298</v>
      </c>
      <c r="B474" s="115">
        <v>22</v>
      </c>
      <c r="C474" s="115">
        <v>0</v>
      </c>
      <c r="D474" s="115">
        <v>4</v>
      </c>
      <c r="E474" s="115">
        <v>11</v>
      </c>
      <c r="F474" s="115">
        <v>6</v>
      </c>
      <c r="G474" s="115">
        <v>1</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18.100000000000001</v>
      </c>
      <c r="W474" s="115">
        <v>22.6</v>
      </c>
      <c r="X474" s="236"/>
    </row>
    <row r="475" spans="1:24" ht="13.5" customHeight="1" x14ac:dyDescent="0.35">
      <c r="A475" s="175">
        <v>0.5</v>
      </c>
      <c r="B475" s="115">
        <v>55</v>
      </c>
      <c r="C475" s="115">
        <v>19</v>
      </c>
      <c r="D475" s="115">
        <v>18</v>
      </c>
      <c r="E475" s="115">
        <v>15</v>
      </c>
      <c r="F475" s="115">
        <v>2</v>
      </c>
      <c r="G475" s="115">
        <v>1</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12.8</v>
      </c>
      <c r="W475" s="115">
        <v>17.100000000000001</v>
      </c>
      <c r="X475" s="236"/>
    </row>
    <row r="476" spans="1:24" ht="13.5" customHeight="1" x14ac:dyDescent="0.35">
      <c r="A476" s="175">
        <v>0.51041666666666696</v>
      </c>
      <c r="B476" s="115">
        <v>23</v>
      </c>
      <c r="C476" s="115">
        <v>1</v>
      </c>
      <c r="D476" s="115">
        <v>7</v>
      </c>
      <c r="E476" s="115">
        <v>5</v>
      </c>
      <c r="F476" s="115">
        <v>10</v>
      </c>
      <c r="G476" s="115">
        <v>0</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17.5</v>
      </c>
      <c r="W476" s="115">
        <v>22.2</v>
      </c>
      <c r="X476" s="236"/>
    </row>
    <row r="477" spans="1:24" ht="13.5" customHeight="1" x14ac:dyDescent="0.35">
      <c r="A477" s="175">
        <v>0.52083333333333304</v>
      </c>
      <c r="B477" s="115">
        <v>31</v>
      </c>
      <c r="C477" s="115">
        <v>1</v>
      </c>
      <c r="D477" s="115">
        <v>4</v>
      </c>
      <c r="E477" s="115">
        <v>15</v>
      </c>
      <c r="F477" s="115">
        <v>11</v>
      </c>
      <c r="G477" s="115">
        <v>0</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18.399999999999999</v>
      </c>
      <c r="W477" s="115">
        <v>22.6</v>
      </c>
      <c r="X477" s="236"/>
    </row>
    <row r="478" spans="1:24" ht="13.5" customHeight="1" x14ac:dyDescent="0.35">
      <c r="A478" s="175">
        <v>0.53125</v>
      </c>
      <c r="B478" s="115">
        <v>28</v>
      </c>
      <c r="C478" s="115">
        <v>1</v>
      </c>
      <c r="D478" s="115">
        <v>0</v>
      </c>
      <c r="E478" s="115">
        <v>19</v>
      </c>
      <c r="F478" s="115">
        <v>4</v>
      </c>
      <c r="G478" s="115">
        <v>1</v>
      </c>
      <c r="H478" s="115">
        <v>0</v>
      </c>
      <c r="I478" s="115">
        <v>0</v>
      </c>
      <c r="J478" s="115">
        <v>0</v>
      </c>
      <c r="K478" s="115">
        <v>0</v>
      </c>
      <c r="L478" s="115">
        <v>3</v>
      </c>
      <c r="M478" s="115">
        <v>0</v>
      </c>
      <c r="N478" s="115">
        <v>0</v>
      </c>
      <c r="O478" s="115">
        <v>0</v>
      </c>
      <c r="P478" s="115">
        <v>0</v>
      </c>
      <c r="Q478" s="115">
        <v>0</v>
      </c>
      <c r="R478" s="115">
        <v>0</v>
      </c>
      <c r="S478" s="115">
        <v>0</v>
      </c>
      <c r="T478" s="115">
        <v>0</v>
      </c>
      <c r="U478" s="115">
        <v>0</v>
      </c>
      <c r="V478" s="115">
        <v>22.3</v>
      </c>
      <c r="W478" s="115">
        <v>24.1</v>
      </c>
      <c r="X478" s="236"/>
    </row>
    <row r="479" spans="1:24" ht="13.5" customHeight="1" x14ac:dyDescent="0.35">
      <c r="A479" s="175">
        <v>0.54166666666666696</v>
      </c>
      <c r="B479" s="115">
        <v>19</v>
      </c>
      <c r="C479" s="115">
        <v>0</v>
      </c>
      <c r="D479" s="115">
        <v>1</v>
      </c>
      <c r="E479" s="115">
        <v>12</v>
      </c>
      <c r="F479" s="115">
        <v>6</v>
      </c>
      <c r="G479" s="115">
        <v>0</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18.899999999999999</v>
      </c>
      <c r="W479" s="115">
        <v>21</v>
      </c>
      <c r="X479" s="236"/>
    </row>
    <row r="480" spans="1:24" ht="13.5" customHeight="1" x14ac:dyDescent="0.35">
      <c r="A480" s="175">
        <v>0.55208333333333304</v>
      </c>
      <c r="B480" s="115">
        <v>26</v>
      </c>
      <c r="C480" s="115">
        <v>1</v>
      </c>
      <c r="D480" s="115">
        <v>2</v>
      </c>
      <c r="E480" s="115">
        <v>11</v>
      </c>
      <c r="F480" s="115">
        <v>9</v>
      </c>
      <c r="G480" s="115">
        <v>3</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19.5</v>
      </c>
      <c r="W480" s="115">
        <v>23.7</v>
      </c>
      <c r="X480" s="236"/>
    </row>
    <row r="481" spans="1:24" ht="13.5" customHeight="1" x14ac:dyDescent="0.35">
      <c r="A481" s="175">
        <v>0.5625</v>
      </c>
      <c r="B481" s="115">
        <v>23</v>
      </c>
      <c r="C481" s="115">
        <v>0</v>
      </c>
      <c r="D481" s="115">
        <v>4</v>
      </c>
      <c r="E481" s="115">
        <v>8</v>
      </c>
      <c r="F481" s="115">
        <v>6</v>
      </c>
      <c r="G481" s="115">
        <v>4</v>
      </c>
      <c r="H481" s="115">
        <v>1</v>
      </c>
      <c r="I481" s="115">
        <v>0</v>
      </c>
      <c r="J481" s="115">
        <v>0</v>
      </c>
      <c r="K481" s="115">
        <v>0</v>
      </c>
      <c r="L481" s="115">
        <v>0</v>
      </c>
      <c r="M481" s="115">
        <v>0</v>
      </c>
      <c r="N481" s="115">
        <v>0</v>
      </c>
      <c r="O481" s="115">
        <v>0</v>
      </c>
      <c r="P481" s="115">
        <v>0</v>
      </c>
      <c r="Q481" s="115">
        <v>0</v>
      </c>
      <c r="R481" s="115">
        <v>0</v>
      </c>
      <c r="S481" s="115">
        <v>0</v>
      </c>
      <c r="T481" s="115">
        <v>0</v>
      </c>
      <c r="U481" s="115">
        <v>0</v>
      </c>
      <c r="V481" s="115">
        <v>20.8</v>
      </c>
      <c r="W481" s="115">
        <v>27.5</v>
      </c>
      <c r="X481" s="236"/>
    </row>
    <row r="482" spans="1:24" ht="13.5" customHeight="1" x14ac:dyDescent="0.35">
      <c r="A482" s="175">
        <v>0.57291666666666696</v>
      </c>
      <c r="B482" s="115">
        <v>25</v>
      </c>
      <c r="C482" s="115">
        <v>1</v>
      </c>
      <c r="D482" s="115">
        <v>2</v>
      </c>
      <c r="E482" s="115">
        <v>8</v>
      </c>
      <c r="F482" s="115">
        <v>13</v>
      </c>
      <c r="G482" s="115">
        <v>1</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19.3</v>
      </c>
      <c r="W482" s="115">
        <v>22.8</v>
      </c>
      <c r="X482" s="236"/>
    </row>
    <row r="483" spans="1:24" ht="13.5" customHeight="1" x14ac:dyDescent="0.35">
      <c r="A483" s="175">
        <v>0.58333333333333304</v>
      </c>
      <c r="B483" s="115">
        <v>20</v>
      </c>
      <c r="C483" s="115">
        <v>0</v>
      </c>
      <c r="D483" s="115">
        <v>1</v>
      </c>
      <c r="E483" s="115">
        <v>5</v>
      </c>
      <c r="F483" s="115">
        <v>10</v>
      </c>
      <c r="G483" s="115">
        <v>3</v>
      </c>
      <c r="H483" s="115">
        <v>1</v>
      </c>
      <c r="I483" s="115">
        <v>0</v>
      </c>
      <c r="J483" s="115">
        <v>0</v>
      </c>
      <c r="K483" s="115">
        <v>0</v>
      </c>
      <c r="L483" s="115">
        <v>0</v>
      </c>
      <c r="M483" s="115">
        <v>0</v>
      </c>
      <c r="N483" s="115">
        <v>0</v>
      </c>
      <c r="O483" s="115">
        <v>0</v>
      </c>
      <c r="P483" s="115">
        <v>0</v>
      </c>
      <c r="Q483" s="115">
        <v>0</v>
      </c>
      <c r="R483" s="115">
        <v>0</v>
      </c>
      <c r="S483" s="115">
        <v>0</v>
      </c>
      <c r="T483" s="115">
        <v>0</v>
      </c>
      <c r="U483" s="115">
        <v>0</v>
      </c>
      <c r="V483" s="115">
        <v>21.7</v>
      </c>
      <c r="W483" s="115">
        <v>25.3</v>
      </c>
      <c r="X483" s="236"/>
    </row>
    <row r="484" spans="1:24" ht="13.5" customHeight="1" x14ac:dyDescent="0.35">
      <c r="A484" s="175">
        <v>0.59375</v>
      </c>
      <c r="B484" s="115">
        <v>12</v>
      </c>
      <c r="C484" s="115">
        <v>0</v>
      </c>
      <c r="D484" s="115">
        <v>1</v>
      </c>
      <c r="E484" s="115">
        <v>7</v>
      </c>
      <c r="F484" s="115">
        <v>2</v>
      </c>
      <c r="G484" s="115">
        <v>1</v>
      </c>
      <c r="H484" s="115">
        <v>1</v>
      </c>
      <c r="I484" s="115">
        <v>0</v>
      </c>
      <c r="J484" s="115">
        <v>0</v>
      </c>
      <c r="K484" s="115">
        <v>0</v>
      </c>
      <c r="L484" s="115">
        <v>0</v>
      </c>
      <c r="M484" s="115">
        <v>0</v>
      </c>
      <c r="N484" s="115">
        <v>0</v>
      </c>
      <c r="O484" s="115">
        <v>0</v>
      </c>
      <c r="P484" s="115">
        <v>0</v>
      </c>
      <c r="Q484" s="115">
        <v>0</v>
      </c>
      <c r="R484" s="115">
        <v>0</v>
      </c>
      <c r="S484" s="115">
        <v>0</v>
      </c>
      <c r="T484" s="115">
        <v>0</v>
      </c>
      <c r="U484" s="115">
        <v>0</v>
      </c>
      <c r="V484" s="115">
        <v>19.7</v>
      </c>
      <c r="W484" s="115">
        <v>26.6</v>
      </c>
      <c r="X484" s="236"/>
    </row>
    <row r="485" spans="1:24" ht="13.5" customHeight="1" x14ac:dyDescent="0.35">
      <c r="A485" s="175">
        <v>0.60416666666666696</v>
      </c>
      <c r="B485" s="115">
        <v>18</v>
      </c>
      <c r="C485" s="115">
        <v>1</v>
      </c>
      <c r="D485" s="115">
        <v>3</v>
      </c>
      <c r="E485" s="115">
        <v>7</v>
      </c>
      <c r="F485" s="115">
        <v>6</v>
      </c>
      <c r="G485" s="115">
        <v>1</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19.2</v>
      </c>
      <c r="W485" s="115">
        <v>24.4</v>
      </c>
      <c r="X485" s="236"/>
    </row>
    <row r="486" spans="1:24" ht="13.5" customHeight="1" x14ac:dyDescent="0.35">
      <c r="A486" s="175">
        <v>0.61458333333333304</v>
      </c>
      <c r="B486" s="115">
        <v>14</v>
      </c>
      <c r="C486" s="115">
        <v>1</v>
      </c>
      <c r="D486" s="115">
        <v>1</v>
      </c>
      <c r="E486" s="115">
        <v>1</v>
      </c>
      <c r="F486" s="115">
        <v>9</v>
      </c>
      <c r="G486" s="115">
        <v>2</v>
      </c>
      <c r="H486" s="115">
        <v>0</v>
      </c>
      <c r="I486" s="115">
        <v>0</v>
      </c>
      <c r="J486" s="115">
        <v>0</v>
      </c>
      <c r="K486" s="115">
        <v>0</v>
      </c>
      <c r="L486" s="115">
        <v>0</v>
      </c>
      <c r="M486" s="115">
        <v>0</v>
      </c>
      <c r="N486" s="115">
        <v>0</v>
      </c>
      <c r="O486" s="115">
        <v>0</v>
      </c>
      <c r="P486" s="115">
        <v>0</v>
      </c>
      <c r="Q486" s="115">
        <v>0</v>
      </c>
      <c r="R486" s="115">
        <v>0</v>
      </c>
      <c r="S486" s="115">
        <v>0</v>
      </c>
      <c r="T486" s="115">
        <v>0</v>
      </c>
      <c r="U486" s="115">
        <v>0</v>
      </c>
      <c r="V486" s="115">
        <v>21.2</v>
      </c>
      <c r="W486" s="115">
        <v>26.2</v>
      </c>
      <c r="X486" s="236"/>
    </row>
    <row r="487" spans="1:24" ht="13.5" customHeight="1" x14ac:dyDescent="0.35">
      <c r="A487" s="175">
        <v>0.625</v>
      </c>
      <c r="B487" s="115">
        <v>22</v>
      </c>
      <c r="C487" s="115">
        <v>1</v>
      </c>
      <c r="D487" s="115">
        <v>3</v>
      </c>
      <c r="E487" s="115">
        <v>12</v>
      </c>
      <c r="F487" s="115">
        <v>3</v>
      </c>
      <c r="G487" s="115">
        <v>3</v>
      </c>
      <c r="H487" s="115">
        <v>0</v>
      </c>
      <c r="I487" s="115">
        <v>0</v>
      </c>
      <c r="J487" s="115">
        <v>0</v>
      </c>
      <c r="K487" s="115">
        <v>0</v>
      </c>
      <c r="L487" s="115">
        <v>0</v>
      </c>
      <c r="M487" s="115">
        <v>0</v>
      </c>
      <c r="N487" s="115">
        <v>0</v>
      </c>
      <c r="O487" s="115">
        <v>0</v>
      </c>
      <c r="P487" s="115">
        <v>0</v>
      </c>
      <c r="Q487" s="115">
        <v>0</v>
      </c>
      <c r="R487" s="115">
        <v>0</v>
      </c>
      <c r="S487" s="115">
        <v>0</v>
      </c>
      <c r="T487" s="115">
        <v>0</v>
      </c>
      <c r="U487" s="115">
        <v>0</v>
      </c>
      <c r="V487" s="115">
        <v>18.5</v>
      </c>
      <c r="W487" s="115">
        <v>25.1</v>
      </c>
      <c r="X487" s="236"/>
    </row>
    <row r="488" spans="1:24" ht="13.5" customHeight="1" x14ac:dyDescent="0.35">
      <c r="A488" s="175">
        <v>0.63541666666666696</v>
      </c>
      <c r="B488" s="115">
        <v>27</v>
      </c>
      <c r="C488" s="115">
        <v>0</v>
      </c>
      <c r="D488" s="115">
        <v>3</v>
      </c>
      <c r="E488" s="115">
        <v>14</v>
      </c>
      <c r="F488" s="115">
        <v>9</v>
      </c>
      <c r="G488" s="115">
        <v>1</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19</v>
      </c>
      <c r="W488" s="115">
        <v>23.2</v>
      </c>
      <c r="X488" s="236"/>
    </row>
    <row r="489" spans="1:24" ht="13.5" customHeight="1" x14ac:dyDescent="0.35">
      <c r="A489" s="175">
        <v>0.64583333333333304</v>
      </c>
      <c r="B489" s="115">
        <v>22</v>
      </c>
      <c r="C489" s="115">
        <v>1</v>
      </c>
      <c r="D489" s="115">
        <v>2</v>
      </c>
      <c r="E489" s="115">
        <v>9</v>
      </c>
      <c r="F489" s="115">
        <v>7</v>
      </c>
      <c r="G489" s="115">
        <v>3</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19.5</v>
      </c>
      <c r="W489" s="115">
        <v>25</v>
      </c>
      <c r="X489" s="236"/>
    </row>
    <row r="490" spans="1:24" ht="13.5" customHeight="1" x14ac:dyDescent="0.35">
      <c r="A490" s="175">
        <v>0.65625</v>
      </c>
      <c r="B490" s="115">
        <v>20</v>
      </c>
      <c r="C490" s="115">
        <v>0</v>
      </c>
      <c r="D490" s="115">
        <v>3</v>
      </c>
      <c r="E490" s="115">
        <v>6</v>
      </c>
      <c r="F490" s="115">
        <v>10</v>
      </c>
      <c r="G490" s="115">
        <v>1</v>
      </c>
      <c r="H490" s="115">
        <v>0</v>
      </c>
      <c r="I490" s="115">
        <v>0</v>
      </c>
      <c r="J490" s="115">
        <v>0</v>
      </c>
      <c r="K490" s="115">
        <v>0</v>
      </c>
      <c r="L490" s="115">
        <v>0</v>
      </c>
      <c r="M490" s="115">
        <v>0</v>
      </c>
      <c r="N490" s="115">
        <v>0</v>
      </c>
      <c r="O490" s="115">
        <v>0</v>
      </c>
      <c r="P490" s="115">
        <v>0</v>
      </c>
      <c r="Q490" s="115">
        <v>0</v>
      </c>
      <c r="R490" s="115">
        <v>0</v>
      </c>
      <c r="S490" s="115">
        <v>0</v>
      </c>
      <c r="T490" s="115">
        <v>0</v>
      </c>
      <c r="U490" s="115">
        <v>0</v>
      </c>
      <c r="V490" s="115">
        <v>19.600000000000001</v>
      </c>
      <c r="W490" s="115">
        <v>22.9</v>
      </c>
      <c r="X490" s="236"/>
    </row>
    <row r="491" spans="1:24" ht="13.5" customHeight="1" x14ac:dyDescent="0.35">
      <c r="A491" s="175">
        <v>0.66666666666666696</v>
      </c>
      <c r="B491" s="115">
        <v>27</v>
      </c>
      <c r="C491" s="115">
        <v>2</v>
      </c>
      <c r="D491" s="115">
        <v>1</v>
      </c>
      <c r="E491" s="115">
        <v>13</v>
      </c>
      <c r="F491" s="115">
        <v>9</v>
      </c>
      <c r="G491" s="115">
        <v>2</v>
      </c>
      <c r="H491" s="115">
        <v>0</v>
      </c>
      <c r="I491" s="115">
        <v>0</v>
      </c>
      <c r="J491" s="115">
        <v>0</v>
      </c>
      <c r="K491" s="115">
        <v>0</v>
      </c>
      <c r="L491" s="115">
        <v>0</v>
      </c>
      <c r="M491" s="115">
        <v>0</v>
      </c>
      <c r="N491" s="115">
        <v>0</v>
      </c>
      <c r="O491" s="115">
        <v>0</v>
      </c>
      <c r="P491" s="115">
        <v>0</v>
      </c>
      <c r="Q491" s="115">
        <v>0</v>
      </c>
      <c r="R491" s="115">
        <v>0</v>
      </c>
      <c r="S491" s="115">
        <v>0</v>
      </c>
      <c r="T491" s="115">
        <v>0</v>
      </c>
      <c r="U491" s="115">
        <v>0</v>
      </c>
      <c r="V491" s="115">
        <v>18.5</v>
      </c>
      <c r="W491" s="115">
        <v>22.7</v>
      </c>
      <c r="X491" s="236"/>
    </row>
    <row r="492" spans="1:24" ht="13.5" customHeight="1" x14ac:dyDescent="0.35">
      <c r="A492" s="175">
        <v>0.67708333333333304</v>
      </c>
      <c r="B492" s="115">
        <v>21</v>
      </c>
      <c r="C492" s="115">
        <v>0</v>
      </c>
      <c r="D492" s="115">
        <v>2</v>
      </c>
      <c r="E492" s="115">
        <v>8</v>
      </c>
      <c r="F492" s="115">
        <v>7</v>
      </c>
      <c r="G492" s="115">
        <v>4</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20.399999999999999</v>
      </c>
      <c r="W492" s="115">
        <v>25.6</v>
      </c>
      <c r="X492" s="236"/>
    </row>
    <row r="493" spans="1:24" ht="13.5" customHeight="1" x14ac:dyDescent="0.35">
      <c r="A493" s="175">
        <v>0.6875</v>
      </c>
      <c r="B493" s="115">
        <v>15</v>
      </c>
      <c r="C493" s="115">
        <v>0</v>
      </c>
      <c r="D493" s="115">
        <v>2</v>
      </c>
      <c r="E493" s="115">
        <v>4</v>
      </c>
      <c r="F493" s="115">
        <v>8</v>
      </c>
      <c r="G493" s="115">
        <v>1</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20.3</v>
      </c>
      <c r="W493" s="115">
        <v>24.3</v>
      </c>
      <c r="X493" s="236"/>
    </row>
    <row r="494" spans="1:24" ht="13.5" customHeight="1" x14ac:dyDescent="0.35">
      <c r="A494" s="175">
        <v>0.69791666666666696</v>
      </c>
      <c r="B494" s="115">
        <v>35</v>
      </c>
      <c r="C494" s="115">
        <v>1</v>
      </c>
      <c r="D494" s="115">
        <v>3</v>
      </c>
      <c r="E494" s="115">
        <v>12</v>
      </c>
      <c r="F494" s="115">
        <v>13</v>
      </c>
      <c r="G494" s="115">
        <v>6</v>
      </c>
      <c r="H494" s="115">
        <v>0</v>
      </c>
      <c r="I494" s="115">
        <v>0</v>
      </c>
      <c r="J494" s="115">
        <v>0</v>
      </c>
      <c r="K494" s="115">
        <v>0</v>
      </c>
      <c r="L494" s="115">
        <v>0</v>
      </c>
      <c r="M494" s="115">
        <v>0</v>
      </c>
      <c r="N494" s="115">
        <v>0</v>
      </c>
      <c r="O494" s="115">
        <v>0</v>
      </c>
      <c r="P494" s="115">
        <v>0</v>
      </c>
      <c r="Q494" s="115">
        <v>0</v>
      </c>
      <c r="R494" s="115">
        <v>0</v>
      </c>
      <c r="S494" s="115">
        <v>0</v>
      </c>
      <c r="T494" s="115">
        <v>0</v>
      </c>
      <c r="U494" s="115">
        <v>0</v>
      </c>
      <c r="V494" s="115">
        <v>20.7</v>
      </c>
      <c r="W494" s="115">
        <v>25</v>
      </c>
      <c r="X494" s="236"/>
    </row>
    <row r="495" spans="1:24" ht="13.5" customHeight="1" x14ac:dyDescent="0.35">
      <c r="A495" s="175">
        <v>0.70833333333333304</v>
      </c>
      <c r="B495" s="115">
        <v>32</v>
      </c>
      <c r="C495" s="115">
        <v>1</v>
      </c>
      <c r="D495" s="115">
        <v>8</v>
      </c>
      <c r="E495" s="115">
        <v>14</v>
      </c>
      <c r="F495" s="115">
        <v>8</v>
      </c>
      <c r="G495" s="115">
        <v>1</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17.600000000000001</v>
      </c>
      <c r="W495" s="115">
        <v>21.8</v>
      </c>
      <c r="X495" s="236"/>
    </row>
    <row r="496" spans="1:24" ht="13.5" customHeight="1" x14ac:dyDescent="0.35">
      <c r="A496" s="175">
        <v>0.71875</v>
      </c>
      <c r="B496" s="115">
        <v>12</v>
      </c>
      <c r="C496" s="115">
        <v>1</v>
      </c>
      <c r="D496" s="115">
        <v>3</v>
      </c>
      <c r="E496" s="115">
        <v>3</v>
      </c>
      <c r="F496" s="115">
        <v>3</v>
      </c>
      <c r="G496" s="115">
        <v>2</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18.7</v>
      </c>
      <c r="W496" s="115">
        <v>25.9</v>
      </c>
      <c r="X496" s="236"/>
    </row>
    <row r="497" spans="1:24" ht="13.5" customHeight="1" x14ac:dyDescent="0.35">
      <c r="A497" s="175">
        <v>0.72916666666666696</v>
      </c>
      <c r="B497" s="115">
        <v>24</v>
      </c>
      <c r="C497" s="115">
        <v>0</v>
      </c>
      <c r="D497" s="115">
        <v>2</v>
      </c>
      <c r="E497" s="115">
        <v>6</v>
      </c>
      <c r="F497" s="115">
        <v>12</v>
      </c>
      <c r="G497" s="115">
        <v>4</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21.5</v>
      </c>
      <c r="W497" s="115">
        <v>26.2</v>
      </c>
      <c r="X497" s="236"/>
    </row>
    <row r="498" spans="1:24" ht="13.5" customHeight="1" x14ac:dyDescent="0.35">
      <c r="A498" s="175">
        <v>0.73958333333333304</v>
      </c>
      <c r="B498" s="115">
        <v>11</v>
      </c>
      <c r="C498" s="115">
        <v>0</v>
      </c>
      <c r="D498" s="115">
        <v>2</v>
      </c>
      <c r="E498" s="115">
        <v>3</v>
      </c>
      <c r="F498" s="115">
        <v>5</v>
      </c>
      <c r="G498" s="115">
        <v>0</v>
      </c>
      <c r="H498" s="115">
        <v>1</v>
      </c>
      <c r="I498" s="115">
        <v>0</v>
      </c>
      <c r="J498" s="115">
        <v>0</v>
      </c>
      <c r="K498" s="115">
        <v>0</v>
      </c>
      <c r="L498" s="115">
        <v>0</v>
      </c>
      <c r="M498" s="115">
        <v>0</v>
      </c>
      <c r="N498" s="115">
        <v>0</v>
      </c>
      <c r="O498" s="115">
        <v>0</v>
      </c>
      <c r="P498" s="115">
        <v>0</v>
      </c>
      <c r="Q498" s="115">
        <v>0</v>
      </c>
      <c r="R498" s="115">
        <v>0</v>
      </c>
      <c r="S498" s="115">
        <v>0</v>
      </c>
      <c r="T498" s="115">
        <v>0</v>
      </c>
      <c r="U498" s="115">
        <v>0</v>
      </c>
      <c r="V498" s="115">
        <v>20.7</v>
      </c>
      <c r="W498" s="115">
        <v>26.3</v>
      </c>
      <c r="X498" s="236"/>
    </row>
    <row r="499" spans="1:24" ht="13.5" customHeight="1" x14ac:dyDescent="0.35">
      <c r="A499" s="175">
        <v>0.75</v>
      </c>
      <c r="B499" s="115">
        <v>25</v>
      </c>
      <c r="C499" s="115">
        <v>0</v>
      </c>
      <c r="D499" s="115">
        <v>2</v>
      </c>
      <c r="E499" s="115">
        <v>11</v>
      </c>
      <c r="F499" s="115">
        <v>11</v>
      </c>
      <c r="G499" s="115">
        <v>1</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20</v>
      </c>
      <c r="W499" s="115">
        <v>22.7</v>
      </c>
      <c r="X499" s="236"/>
    </row>
    <row r="500" spans="1:24" ht="13.5" customHeight="1" x14ac:dyDescent="0.35">
      <c r="A500" s="175">
        <v>0.76041666666666696</v>
      </c>
      <c r="B500" s="115">
        <v>8</v>
      </c>
      <c r="C500" s="115">
        <v>0</v>
      </c>
      <c r="D500" s="115">
        <v>0</v>
      </c>
      <c r="E500" s="115">
        <v>3</v>
      </c>
      <c r="F500" s="115">
        <v>4</v>
      </c>
      <c r="G500" s="115">
        <v>0</v>
      </c>
      <c r="H500" s="115">
        <v>1</v>
      </c>
      <c r="I500" s="115">
        <v>0</v>
      </c>
      <c r="J500" s="115">
        <v>0</v>
      </c>
      <c r="K500" s="115">
        <v>0</v>
      </c>
      <c r="L500" s="115">
        <v>0</v>
      </c>
      <c r="M500" s="115">
        <v>0</v>
      </c>
      <c r="N500" s="115">
        <v>0</v>
      </c>
      <c r="O500" s="115">
        <v>0</v>
      </c>
      <c r="P500" s="115">
        <v>0</v>
      </c>
      <c r="Q500" s="115">
        <v>0</v>
      </c>
      <c r="R500" s="115">
        <v>0</v>
      </c>
      <c r="S500" s="115">
        <v>0</v>
      </c>
      <c r="T500" s="115">
        <v>0</v>
      </c>
      <c r="U500" s="115">
        <v>0</v>
      </c>
      <c r="V500" s="115">
        <v>21.4</v>
      </c>
      <c r="W500" s="115" t="s">
        <v>102</v>
      </c>
      <c r="X500" s="236"/>
    </row>
    <row r="501" spans="1:24" ht="13.5" customHeight="1" x14ac:dyDescent="0.35">
      <c r="A501" s="175">
        <v>0.77083333333333304</v>
      </c>
      <c r="B501" s="115">
        <v>13</v>
      </c>
      <c r="C501" s="115">
        <v>0</v>
      </c>
      <c r="D501" s="115">
        <v>1</v>
      </c>
      <c r="E501" s="115">
        <v>6</v>
      </c>
      <c r="F501" s="115">
        <v>4</v>
      </c>
      <c r="G501" s="115">
        <v>2</v>
      </c>
      <c r="H501" s="115">
        <v>0</v>
      </c>
      <c r="I501" s="115">
        <v>0</v>
      </c>
      <c r="J501" s="115">
        <v>0</v>
      </c>
      <c r="K501" s="115">
        <v>0</v>
      </c>
      <c r="L501" s="115">
        <v>0</v>
      </c>
      <c r="M501" s="115">
        <v>0</v>
      </c>
      <c r="N501" s="115">
        <v>0</v>
      </c>
      <c r="O501" s="115">
        <v>0</v>
      </c>
      <c r="P501" s="115">
        <v>0</v>
      </c>
      <c r="Q501" s="115">
        <v>0</v>
      </c>
      <c r="R501" s="115">
        <v>0</v>
      </c>
      <c r="S501" s="115">
        <v>0</v>
      </c>
      <c r="T501" s="115">
        <v>0</v>
      </c>
      <c r="U501" s="115">
        <v>0</v>
      </c>
      <c r="V501" s="115">
        <v>19.899999999999999</v>
      </c>
      <c r="W501" s="115">
        <v>26.1</v>
      </c>
      <c r="X501" s="236"/>
    </row>
    <row r="502" spans="1:24" ht="13.5" customHeight="1" x14ac:dyDescent="0.35">
      <c r="A502" s="175">
        <v>0.78125</v>
      </c>
      <c r="B502" s="115">
        <v>11</v>
      </c>
      <c r="C502" s="115">
        <v>0</v>
      </c>
      <c r="D502" s="115">
        <v>1</v>
      </c>
      <c r="E502" s="115">
        <v>4</v>
      </c>
      <c r="F502" s="115">
        <v>5</v>
      </c>
      <c r="G502" s="115">
        <v>1</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19.899999999999999</v>
      </c>
      <c r="W502" s="115">
        <v>24.5</v>
      </c>
      <c r="X502" s="236"/>
    </row>
    <row r="503" spans="1:24" ht="13.5" customHeight="1" x14ac:dyDescent="0.35">
      <c r="A503" s="175">
        <v>0.79166666666666696</v>
      </c>
      <c r="B503" s="115">
        <v>27</v>
      </c>
      <c r="C503" s="115">
        <v>0</v>
      </c>
      <c r="D503" s="115">
        <v>3</v>
      </c>
      <c r="E503" s="115">
        <v>9</v>
      </c>
      <c r="F503" s="115">
        <v>13</v>
      </c>
      <c r="G503" s="115">
        <v>2</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20.100000000000001</v>
      </c>
      <c r="W503" s="115">
        <v>22.5</v>
      </c>
      <c r="X503" s="236"/>
    </row>
    <row r="504" spans="1:24" ht="13.5" customHeight="1" x14ac:dyDescent="0.35">
      <c r="A504" s="175">
        <v>0.80208333333333304</v>
      </c>
      <c r="B504" s="115">
        <v>3</v>
      </c>
      <c r="C504" s="115">
        <v>0</v>
      </c>
      <c r="D504" s="115">
        <v>0</v>
      </c>
      <c r="E504" s="115">
        <v>0</v>
      </c>
      <c r="F504" s="115">
        <v>3</v>
      </c>
      <c r="G504" s="115">
        <v>0</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22.3</v>
      </c>
      <c r="W504" s="115" t="s">
        <v>102</v>
      </c>
      <c r="X504" s="236"/>
    </row>
    <row r="505" spans="1:24" ht="13.5" customHeight="1" x14ac:dyDescent="0.35">
      <c r="A505" s="175">
        <v>0.8125</v>
      </c>
      <c r="B505" s="115">
        <v>6</v>
      </c>
      <c r="C505" s="115">
        <v>0</v>
      </c>
      <c r="D505" s="115">
        <v>0</v>
      </c>
      <c r="E505" s="115">
        <v>4</v>
      </c>
      <c r="F505" s="115">
        <v>2</v>
      </c>
      <c r="G505" s="115">
        <v>0</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18.899999999999999</v>
      </c>
      <c r="W505" s="115" t="s">
        <v>102</v>
      </c>
      <c r="X505" s="236"/>
    </row>
    <row r="506" spans="1:24" ht="13.5" customHeight="1" x14ac:dyDescent="0.35">
      <c r="A506" s="175">
        <v>0.82291666666666696</v>
      </c>
      <c r="B506" s="115">
        <v>5</v>
      </c>
      <c r="C506" s="115">
        <v>0</v>
      </c>
      <c r="D506" s="115">
        <v>0</v>
      </c>
      <c r="E506" s="115">
        <v>0</v>
      </c>
      <c r="F506" s="115">
        <v>3</v>
      </c>
      <c r="G506" s="115">
        <v>2</v>
      </c>
      <c r="H506" s="115">
        <v>0</v>
      </c>
      <c r="I506" s="115">
        <v>0</v>
      </c>
      <c r="J506" s="115">
        <v>0</v>
      </c>
      <c r="K506" s="115">
        <v>0</v>
      </c>
      <c r="L506" s="115">
        <v>0</v>
      </c>
      <c r="M506" s="115">
        <v>0</v>
      </c>
      <c r="N506" s="115">
        <v>0</v>
      </c>
      <c r="O506" s="115">
        <v>0</v>
      </c>
      <c r="P506" s="115">
        <v>0</v>
      </c>
      <c r="Q506" s="115">
        <v>0</v>
      </c>
      <c r="R506" s="115">
        <v>0</v>
      </c>
      <c r="S506" s="115">
        <v>0</v>
      </c>
      <c r="T506" s="115">
        <v>0</v>
      </c>
      <c r="U506" s="115">
        <v>0</v>
      </c>
      <c r="V506" s="115">
        <v>24.8</v>
      </c>
      <c r="W506" s="115" t="s">
        <v>102</v>
      </c>
      <c r="X506" s="236"/>
    </row>
    <row r="507" spans="1:24" ht="13.5" customHeight="1" x14ac:dyDescent="0.35">
      <c r="A507" s="175">
        <v>0.83333333333333304</v>
      </c>
      <c r="B507" s="115">
        <v>18</v>
      </c>
      <c r="C507" s="115">
        <v>1</v>
      </c>
      <c r="D507" s="115">
        <v>3</v>
      </c>
      <c r="E507" s="115">
        <v>6</v>
      </c>
      <c r="F507" s="115">
        <v>5</v>
      </c>
      <c r="G507" s="115">
        <v>2</v>
      </c>
      <c r="H507" s="115">
        <v>1</v>
      </c>
      <c r="I507" s="115">
        <v>0</v>
      </c>
      <c r="J507" s="115">
        <v>0</v>
      </c>
      <c r="K507" s="115">
        <v>0</v>
      </c>
      <c r="L507" s="115">
        <v>0</v>
      </c>
      <c r="M507" s="115">
        <v>0</v>
      </c>
      <c r="N507" s="115">
        <v>0</v>
      </c>
      <c r="O507" s="115">
        <v>0</v>
      </c>
      <c r="P507" s="115">
        <v>0</v>
      </c>
      <c r="Q507" s="115">
        <v>0</v>
      </c>
      <c r="R507" s="115">
        <v>0</v>
      </c>
      <c r="S507" s="115">
        <v>0</v>
      </c>
      <c r="T507" s="115">
        <v>0</v>
      </c>
      <c r="U507" s="115">
        <v>0</v>
      </c>
      <c r="V507" s="115">
        <v>19.3</v>
      </c>
      <c r="W507" s="115">
        <v>26</v>
      </c>
      <c r="X507" s="236"/>
    </row>
    <row r="508" spans="1:24" ht="13.5" customHeight="1" x14ac:dyDescent="0.35">
      <c r="A508" s="175">
        <v>0.84375</v>
      </c>
      <c r="B508" s="115">
        <v>8</v>
      </c>
      <c r="C508" s="115">
        <v>0</v>
      </c>
      <c r="D508" s="115">
        <v>0</v>
      </c>
      <c r="E508" s="115">
        <v>3</v>
      </c>
      <c r="F508" s="115">
        <v>3</v>
      </c>
      <c r="G508" s="115">
        <v>2</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21.4</v>
      </c>
      <c r="W508" s="115" t="s">
        <v>102</v>
      </c>
      <c r="X508" s="236"/>
    </row>
    <row r="509" spans="1:24" ht="13.5" customHeight="1" x14ac:dyDescent="0.35">
      <c r="A509" s="175">
        <v>0.85416666666666696</v>
      </c>
      <c r="B509" s="115">
        <v>5</v>
      </c>
      <c r="C509" s="115">
        <v>0</v>
      </c>
      <c r="D509" s="115">
        <v>3</v>
      </c>
      <c r="E509" s="115">
        <v>2</v>
      </c>
      <c r="F509" s="115">
        <v>0</v>
      </c>
      <c r="G509" s="115">
        <v>0</v>
      </c>
      <c r="H509" s="115">
        <v>0</v>
      </c>
      <c r="I509" s="115">
        <v>0</v>
      </c>
      <c r="J509" s="115">
        <v>0</v>
      </c>
      <c r="K509" s="115">
        <v>0</v>
      </c>
      <c r="L509" s="115">
        <v>0</v>
      </c>
      <c r="M509" s="115">
        <v>0</v>
      </c>
      <c r="N509" s="115">
        <v>0</v>
      </c>
      <c r="O509" s="115">
        <v>0</v>
      </c>
      <c r="P509" s="115">
        <v>0</v>
      </c>
      <c r="Q509" s="115">
        <v>0</v>
      </c>
      <c r="R509" s="115">
        <v>0</v>
      </c>
      <c r="S509" s="115">
        <v>0</v>
      </c>
      <c r="T509" s="115">
        <v>0</v>
      </c>
      <c r="U509" s="115">
        <v>0</v>
      </c>
      <c r="V509" s="115">
        <v>15.5</v>
      </c>
      <c r="W509" s="115" t="s">
        <v>102</v>
      </c>
      <c r="X509" s="236"/>
    </row>
    <row r="510" spans="1:24" ht="13.5" customHeight="1" x14ac:dyDescent="0.35">
      <c r="A510" s="175">
        <v>0.86458333333333304</v>
      </c>
      <c r="B510" s="115">
        <v>3</v>
      </c>
      <c r="C510" s="115">
        <v>0</v>
      </c>
      <c r="D510" s="115">
        <v>0</v>
      </c>
      <c r="E510" s="115">
        <v>0</v>
      </c>
      <c r="F510" s="115">
        <v>2</v>
      </c>
      <c r="G510" s="115">
        <v>1</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24.2</v>
      </c>
      <c r="W510" s="115" t="s">
        <v>102</v>
      </c>
      <c r="X510" s="236"/>
    </row>
    <row r="511" spans="1:24" ht="13.5" customHeight="1" x14ac:dyDescent="0.35">
      <c r="A511" s="175">
        <v>0.875</v>
      </c>
      <c r="B511" s="115">
        <v>7</v>
      </c>
      <c r="C511" s="115">
        <v>0</v>
      </c>
      <c r="D511" s="115">
        <v>0</v>
      </c>
      <c r="E511" s="115">
        <v>2</v>
      </c>
      <c r="F511" s="115">
        <v>4</v>
      </c>
      <c r="G511" s="115">
        <v>0</v>
      </c>
      <c r="H511" s="115">
        <v>1</v>
      </c>
      <c r="I511" s="115">
        <v>0</v>
      </c>
      <c r="J511" s="115">
        <v>0</v>
      </c>
      <c r="K511" s="115">
        <v>0</v>
      </c>
      <c r="L511" s="115">
        <v>0</v>
      </c>
      <c r="M511" s="115">
        <v>0</v>
      </c>
      <c r="N511" s="115">
        <v>0</v>
      </c>
      <c r="O511" s="115">
        <v>0</v>
      </c>
      <c r="P511" s="115">
        <v>0</v>
      </c>
      <c r="Q511" s="115">
        <v>0</v>
      </c>
      <c r="R511" s="115">
        <v>0</v>
      </c>
      <c r="S511" s="115">
        <v>0</v>
      </c>
      <c r="T511" s="115">
        <v>0</v>
      </c>
      <c r="U511" s="115">
        <v>0</v>
      </c>
      <c r="V511" s="115">
        <v>22.3</v>
      </c>
      <c r="W511" s="115" t="s">
        <v>102</v>
      </c>
      <c r="X511" s="236"/>
    </row>
    <row r="512" spans="1:24" ht="13.5" customHeight="1" x14ac:dyDescent="0.35">
      <c r="A512" s="175">
        <v>0.88541666666666696</v>
      </c>
      <c r="B512" s="115">
        <v>2</v>
      </c>
      <c r="C512" s="115">
        <v>0</v>
      </c>
      <c r="D512" s="115">
        <v>0</v>
      </c>
      <c r="E512" s="115">
        <v>0</v>
      </c>
      <c r="F512" s="115">
        <v>1</v>
      </c>
      <c r="G512" s="115">
        <v>1</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24.4</v>
      </c>
      <c r="W512" s="115" t="s">
        <v>102</v>
      </c>
      <c r="X512" s="236"/>
    </row>
    <row r="513" spans="1:24" ht="13.5" customHeight="1" x14ac:dyDescent="0.35">
      <c r="A513" s="175">
        <v>0.89583333333333304</v>
      </c>
      <c r="B513" s="115">
        <v>13</v>
      </c>
      <c r="C513" s="115">
        <v>0</v>
      </c>
      <c r="D513" s="115">
        <v>0</v>
      </c>
      <c r="E513" s="115">
        <v>6</v>
      </c>
      <c r="F513" s="115">
        <v>5</v>
      </c>
      <c r="G513" s="115">
        <v>2</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20.9</v>
      </c>
      <c r="W513" s="115">
        <v>25.9</v>
      </c>
      <c r="X513" s="236"/>
    </row>
    <row r="514" spans="1:24" ht="13.5" customHeight="1" x14ac:dyDescent="0.35">
      <c r="A514" s="175">
        <v>0.90625</v>
      </c>
      <c r="B514" s="115">
        <v>6</v>
      </c>
      <c r="C514" s="115">
        <v>0</v>
      </c>
      <c r="D514" s="115">
        <v>0</v>
      </c>
      <c r="E514" s="115">
        <v>2</v>
      </c>
      <c r="F514" s="115">
        <v>3</v>
      </c>
      <c r="G514" s="115">
        <v>1</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21.1</v>
      </c>
      <c r="W514" s="115" t="s">
        <v>102</v>
      </c>
      <c r="X514" s="236"/>
    </row>
    <row r="515" spans="1:24" ht="13.5" customHeight="1" x14ac:dyDescent="0.35">
      <c r="A515" s="175">
        <v>0.91666666666666696</v>
      </c>
      <c r="B515" s="115">
        <v>9</v>
      </c>
      <c r="C515" s="115">
        <v>0</v>
      </c>
      <c r="D515" s="115">
        <v>0</v>
      </c>
      <c r="E515" s="115">
        <v>2</v>
      </c>
      <c r="F515" s="115">
        <v>7</v>
      </c>
      <c r="G515" s="115">
        <v>0</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21</v>
      </c>
      <c r="W515" s="115" t="s">
        <v>102</v>
      </c>
      <c r="X515" s="236"/>
    </row>
    <row r="516" spans="1:24" ht="13.5" customHeight="1" x14ac:dyDescent="0.35">
      <c r="A516" s="175">
        <v>0.92708333333333304</v>
      </c>
      <c r="B516" s="115">
        <v>8</v>
      </c>
      <c r="C516" s="115">
        <v>0</v>
      </c>
      <c r="D516" s="115">
        <v>2</v>
      </c>
      <c r="E516" s="115">
        <v>3</v>
      </c>
      <c r="F516" s="115">
        <v>3</v>
      </c>
      <c r="G516" s="115">
        <v>0</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18.2</v>
      </c>
      <c r="W516" s="115" t="s">
        <v>102</v>
      </c>
      <c r="X516" s="236"/>
    </row>
    <row r="517" spans="1:24" ht="13.5" customHeight="1" x14ac:dyDescent="0.35">
      <c r="A517" s="175">
        <v>0.9375</v>
      </c>
      <c r="B517" s="115">
        <v>9</v>
      </c>
      <c r="C517" s="115">
        <v>0</v>
      </c>
      <c r="D517" s="115">
        <v>0</v>
      </c>
      <c r="E517" s="115">
        <v>3</v>
      </c>
      <c r="F517" s="115">
        <v>2</v>
      </c>
      <c r="G517" s="115">
        <v>1</v>
      </c>
      <c r="H517" s="115">
        <v>3</v>
      </c>
      <c r="I517" s="115">
        <v>0</v>
      </c>
      <c r="J517" s="115">
        <v>0</v>
      </c>
      <c r="K517" s="115">
        <v>0</v>
      </c>
      <c r="L517" s="115">
        <v>0</v>
      </c>
      <c r="M517" s="115">
        <v>0</v>
      </c>
      <c r="N517" s="115">
        <v>0</v>
      </c>
      <c r="O517" s="115">
        <v>0</v>
      </c>
      <c r="P517" s="115">
        <v>0</v>
      </c>
      <c r="Q517" s="115">
        <v>0</v>
      </c>
      <c r="R517" s="115">
        <v>0</v>
      </c>
      <c r="S517" s="115">
        <v>0</v>
      </c>
      <c r="T517" s="115">
        <v>0</v>
      </c>
      <c r="U517" s="115">
        <v>0</v>
      </c>
      <c r="V517" s="115">
        <v>24.6</v>
      </c>
      <c r="W517" s="115" t="s">
        <v>102</v>
      </c>
      <c r="X517" s="236"/>
    </row>
    <row r="518" spans="1:24" ht="13.5" customHeight="1" x14ac:dyDescent="0.35">
      <c r="A518" s="175">
        <v>0.94791666666666696</v>
      </c>
      <c r="B518" s="115">
        <v>0</v>
      </c>
      <c r="C518" s="115">
        <v>0</v>
      </c>
      <c r="D518" s="115">
        <v>0</v>
      </c>
      <c r="E518" s="115">
        <v>0</v>
      </c>
      <c r="F518" s="115">
        <v>0</v>
      </c>
      <c r="G518" s="115">
        <v>0</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t="s">
        <v>102</v>
      </c>
      <c r="W518" s="115" t="s">
        <v>102</v>
      </c>
      <c r="X518" s="236"/>
    </row>
    <row r="519" spans="1:24" ht="13.5" customHeight="1" x14ac:dyDescent="0.35">
      <c r="A519" s="175">
        <v>0.95833333333333304</v>
      </c>
      <c r="B519" s="115">
        <v>7</v>
      </c>
      <c r="C519" s="115">
        <v>0</v>
      </c>
      <c r="D519" s="115">
        <v>0</v>
      </c>
      <c r="E519" s="115">
        <v>2</v>
      </c>
      <c r="F519" s="115">
        <v>4</v>
      </c>
      <c r="G519" s="115">
        <v>1</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22.1</v>
      </c>
      <c r="W519" s="115" t="s">
        <v>102</v>
      </c>
      <c r="X519" s="236"/>
    </row>
    <row r="520" spans="1:24" ht="13.5" customHeight="1" x14ac:dyDescent="0.35">
      <c r="A520" s="175">
        <v>0.96875</v>
      </c>
      <c r="B520" s="115">
        <v>5</v>
      </c>
      <c r="C520" s="115">
        <v>1</v>
      </c>
      <c r="D520" s="115">
        <v>0</v>
      </c>
      <c r="E520" s="115">
        <v>1</v>
      </c>
      <c r="F520" s="115">
        <v>1</v>
      </c>
      <c r="G520" s="115">
        <v>2</v>
      </c>
      <c r="H520" s="115">
        <v>0</v>
      </c>
      <c r="I520" s="115">
        <v>0</v>
      </c>
      <c r="J520" s="115">
        <v>0</v>
      </c>
      <c r="K520" s="115">
        <v>0</v>
      </c>
      <c r="L520" s="115">
        <v>0</v>
      </c>
      <c r="M520" s="115">
        <v>0</v>
      </c>
      <c r="N520" s="115">
        <v>0</v>
      </c>
      <c r="O520" s="115">
        <v>0</v>
      </c>
      <c r="P520" s="115">
        <v>0</v>
      </c>
      <c r="Q520" s="115">
        <v>0</v>
      </c>
      <c r="R520" s="115">
        <v>0</v>
      </c>
      <c r="S520" s="115">
        <v>0</v>
      </c>
      <c r="T520" s="115">
        <v>0</v>
      </c>
      <c r="U520" s="115">
        <v>0</v>
      </c>
      <c r="V520" s="115">
        <v>20.3</v>
      </c>
      <c r="W520" s="115" t="s">
        <v>102</v>
      </c>
      <c r="X520" s="236"/>
    </row>
    <row r="521" spans="1:24" ht="13.5" customHeight="1" x14ac:dyDescent="0.35">
      <c r="A521" s="175">
        <v>0.97916666666666696</v>
      </c>
      <c r="B521" s="115">
        <v>6</v>
      </c>
      <c r="C521" s="115">
        <v>0</v>
      </c>
      <c r="D521" s="115">
        <v>0</v>
      </c>
      <c r="E521" s="115">
        <v>5</v>
      </c>
      <c r="F521" s="115">
        <v>0</v>
      </c>
      <c r="G521" s="115">
        <v>0</v>
      </c>
      <c r="H521" s="115">
        <v>0</v>
      </c>
      <c r="I521" s="115">
        <v>0</v>
      </c>
      <c r="J521" s="115">
        <v>1</v>
      </c>
      <c r="K521" s="115">
        <v>0</v>
      </c>
      <c r="L521" s="115">
        <v>0</v>
      </c>
      <c r="M521" s="115">
        <v>0</v>
      </c>
      <c r="N521" s="115">
        <v>0</v>
      </c>
      <c r="O521" s="115">
        <v>0</v>
      </c>
      <c r="P521" s="115">
        <v>0</v>
      </c>
      <c r="Q521" s="115">
        <v>0</v>
      </c>
      <c r="R521" s="115">
        <v>0</v>
      </c>
      <c r="S521" s="115">
        <v>0</v>
      </c>
      <c r="T521" s="115">
        <v>0</v>
      </c>
      <c r="U521" s="115">
        <v>0</v>
      </c>
      <c r="V521" s="115">
        <v>21.8</v>
      </c>
      <c r="W521" s="115" t="s">
        <v>102</v>
      </c>
      <c r="X521" s="236"/>
    </row>
    <row r="522" spans="1:24" ht="13.5" customHeight="1" thickBot="1" x14ac:dyDescent="0.4">
      <c r="A522" s="176">
        <v>0.98958333333333304</v>
      </c>
      <c r="B522" s="119">
        <v>2</v>
      </c>
      <c r="C522" s="119">
        <v>0</v>
      </c>
      <c r="D522" s="119">
        <v>0</v>
      </c>
      <c r="E522" s="119">
        <v>0</v>
      </c>
      <c r="F522" s="119">
        <v>2</v>
      </c>
      <c r="G522" s="119">
        <v>0</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23.8</v>
      </c>
      <c r="W522" s="119" t="s">
        <v>102</v>
      </c>
      <c r="X522" s="236"/>
    </row>
    <row r="523" spans="1:24" ht="13.5" customHeight="1" thickTop="1" x14ac:dyDescent="0.35">
      <c r="A523" s="290" t="s">
        <v>168</v>
      </c>
      <c r="B523" s="116">
        <f>SUM(B455:B502)</f>
        <v>925</v>
      </c>
      <c r="C523" s="116">
        <f t="shared" ref="C523:U523" si="16">SUM(C455:C502)</f>
        <v>43</v>
      </c>
      <c r="D523" s="116">
        <f t="shared" si="16"/>
        <v>136</v>
      </c>
      <c r="E523" s="116">
        <f t="shared" si="16"/>
        <v>379</v>
      </c>
      <c r="F523" s="116">
        <f t="shared" si="16"/>
        <v>290</v>
      </c>
      <c r="G523" s="116">
        <f t="shared" si="16"/>
        <v>67</v>
      </c>
      <c r="H523" s="116">
        <f t="shared" si="16"/>
        <v>7</v>
      </c>
      <c r="I523" s="116">
        <f t="shared" si="16"/>
        <v>0</v>
      </c>
      <c r="J523" s="116">
        <f t="shared" si="16"/>
        <v>0</v>
      </c>
      <c r="K523" s="116">
        <f t="shared" si="16"/>
        <v>0</v>
      </c>
      <c r="L523" s="116">
        <f t="shared" si="16"/>
        <v>3</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18.8</v>
      </c>
      <c r="W523" s="116">
        <v>23.5</v>
      </c>
      <c r="X523" s="236"/>
    </row>
    <row r="524" spans="1:24" ht="13.5" customHeight="1" x14ac:dyDescent="0.35">
      <c r="A524" s="291" t="s">
        <v>169</v>
      </c>
      <c r="B524" s="115">
        <f>SUM(B451:B514)</f>
        <v>1047</v>
      </c>
      <c r="C524" s="115">
        <f t="shared" ref="C524:U524" si="17">SUM(C451:C514)</f>
        <v>45</v>
      </c>
      <c r="D524" s="115">
        <f t="shared" si="17"/>
        <v>148</v>
      </c>
      <c r="E524" s="115">
        <f t="shared" si="17"/>
        <v>422</v>
      </c>
      <c r="F524" s="115">
        <f t="shared" si="17"/>
        <v>337</v>
      </c>
      <c r="G524" s="115">
        <f t="shared" si="17"/>
        <v>83</v>
      </c>
      <c r="H524" s="115">
        <f t="shared" si="17"/>
        <v>9</v>
      </c>
      <c r="I524" s="115">
        <f t="shared" si="17"/>
        <v>0</v>
      </c>
      <c r="J524" s="115">
        <f t="shared" si="17"/>
        <v>0</v>
      </c>
      <c r="K524" s="115">
        <f t="shared" si="17"/>
        <v>0</v>
      </c>
      <c r="L524" s="115">
        <f t="shared" si="17"/>
        <v>3</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19</v>
      </c>
      <c r="W524" s="115">
        <v>23.7</v>
      </c>
      <c r="X524" s="236"/>
    </row>
    <row r="525" spans="1:24" ht="13.5" customHeight="1" x14ac:dyDescent="0.35">
      <c r="A525" s="115" t="s">
        <v>170</v>
      </c>
      <c r="B525" s="115">
        <f>SUM(B451:B522)</f>
        <v>1093</v>
      </c>
      <c r="C525" s="115">
        <f t="shared" ref="C525:U525" si="18">SUM(C451:C522)</f>
        <v>46</v>
      </c>
      <c r="D525" s="115">
        <f t="shared" si="18"/>
        <v>150</v>
      </c>
      <c r="E525" s="115">
        <f t="shared" si="18"/>
        <v>438</v>
      </c>
      <c r="F525" s="115">
        <f t="shared" si="18"/>
        <v>356</v>
      </c>
      <c r="G525" s="115">
        <f t="shared" si="18"/>
        <v>87</v>
      </c>
      <c r="H525" s="115">
        <f t="shared" si="18"/>
        <v>12</v>
      </c>
      <c r="I525" s="115">
        <f t="shared" si="18"/>
        <v>0</v>
      </c>
      <c r="J525" s="115">
        <f t="shared" si="18"/>
        <v>1</v>
      </c>
      <c r="K525" s="115">
        <f t="shared" si="18"/>
        <v>0</v>
      </c>
      <c r="L525" s="115">
        <f t="shared" si="18"/>
        <v>3</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19.100000000000001</v>
      </c>
      <c r="W525" s="115">
        <v>23.7</v>
      </c>
      <c r="X525" s="236"/>
    </row>
    <row r="526" spans="1:24" ht="13.5" customHeight="1" thickBot="1" x14ac:dyDescent="0.4">
      <c r="A526" s="119" t="s">
        <v>171</v>
      </c>
      <c r="B526" s="119">
        <f>SUM(B427:B522)</f>
        <v>1093</v>
      </c>
      <c r="C526" s="119">
        <f t="shared" ref="C526:U526" si="19">SUM(C427:C522)</f>
        <v>46</v>
      </c>
      <c r="D526" s="119">
        <f t="shared" si="19"/>
        <v>150</v>
      </c>
      <c r="E526" s="119">
        <f t="shared" si="19"/>
        <v>438</v>
      </c>
      <c r="F526" s="119">
        <f t="shared" si="19"/>
        <v>356</v>
      </c>
      <c r="G526" s="119">
        <f t="shared" si="19"/>
        <v>87</v>
      </c>
      <c r="H526" s="119">
        <f t="shared" si="19"/>
        <v>12</v>
      </c>
      <c r="I526" s="119">
        <f t="shared" si="19"/>
        <v>0</v>
      </c>
      <c r="J526" s="119">
        <f t="shared" si="19"/>
        <v>1</v>
      </c>
      <c r="K526" s="119">
        <f t="shared" si="19"/>
        <v>0</v>
      </c>
      <c r="L526" s="119">
        <f t="shared" si="19"/>
        <v>3</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19.100000000000001</v>
      </c>
      <c r="W526" s="119">
        <v>23.7</v>
      </c>
      <c r="X526" s="236"/>
    </row>
    <row r="527" spans="1:24"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c r="X527" s="236"/>
    </row>
    <row r="528" spans="1:24" ht="13.5" customHeight="1" thickBot="1" x14ac:dyDescent="0.4">
      <c r="A528" s="122" t="s">
        <v>16</v>
      </c>
      <c r="B528" s="443" t="str">
        <f>TEXT(C528,"dddd")</f>
        <v>Saturday</v>
      </c>
      <c r="C528" s="121">
        <f>C424+1</f>
        <v>45451</v>
      </c>
      <c r="D528" s="122"/>
      <c r="E528" s="122"/>
      <c r="F528" s="122"/>
      <c r="G528" s="122"/>
      <c r="H528" s="122"/>
      <c r="I528" s="122"/>
      <c r="J528" s="122"/>
      <c r="K528" s="122"/>
      <c r="L528" s="122"/>
      <c r="M528" s="122"/>
      <c r="N528" s="122"/>
      <c r="O528" s="122"/>
      <c r="P528" s="122"/>
      <c r="Q528" s="122"/>
      <c r="R528" s="122"/>
      <c r="S528" s="122"/>
      <c r="T528" s="122"/>
      <c r="U528" s="122"/>
      <c r="V528" s="122"/>
      <c r="W528" s="122"/>
      <c r="X528" s="236"/>
    </row>
    <row r="529" spans="1:24" ht="13.5" customHeight="1" thickTop="1" thickBot="1" x14ac:dyDescent="0.4">
      <c r="A529" s="122"/>
      <c r="B529" s="564" t="s">
        <v>147</v>
      </c>
      <c r="C529" s="565"/>
      <c r="D529" s="565"/>
      <c r="E529" s="565"/>
      <c r="F529" s="565"/>
      <c r="G529" s="565"/>
      <c r="H529" s="565"/>
      <c r="I529" s="565"/>
      <c r="J529" s="565"/>
      <c r="K529" s="565"/>
      <c r="L529" s="565"/>
      <c r="M529" s="565"/>
      <c r="N529" s="565"/>
      <c r="O529" s="565"/>
      <c r="P529" s="565"/>
      <c r="Q529" s="565"/>
      <c r="R529" s="565"/>
      <c r="S529" s="565"/>
      <c r="T529" s="565"/>
      <c r="U529" s="565"/>
      <c r="V529" s="565"/>
      <c r="W529" s="566"/>
      <c r="X529" s="236"/>
    </row>
    <row r="530" spans="1:24"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c r="X530" s="236"/>
    </row>
    <row r="531" spans="1:24" ht="13.5" customHeight="1" thickTop="1" x14ac:dyDescent="0.35">
      <c r="A531" s="283">
        <v>0</v>
      </c>
      <c r="B531" s="116">
        <v>1</v>
      </c>
      <c r="C531" s="116">
        <v>0</v>
      </c>
      <c r="D531" s="116">
        <v>0</v>
      </c>
      <c r="E531" s="116">
        <v>0</v>
      </c>
      <c r="F531" s="116">
        <v>1</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24.2</v>
      </c>
      <c r="W531" s="116" t="s">
        <v>102</v>
      </c>
      <c r="X531" s="236"/>
    </row>
    <row r="532" spans="1:24" ht="13.5" customHeight="1" x14ac:dyDescent="0.35">
      <c r="A532" s="175">
        <v>1.0416666666666666E-2</v>
      </c>
      <c r="B532" s="115">
        <v>1</v>
      </c>
      <c r="C532" s="115">
        <v>0</v>
      </c>
      <c r="D532" s="115">
        <v>0</v>
      </c>
      <c r="E532" s="115">
        <v>0</v>
      </c>
      <c r="F532" s="115">
        <v>1</v>
      </c>
      <c r="G532" s="115">
        <v>0</v>
      </c>
      <c r="H532" s="115">
        <v>0</v>
      </c>
      <c r="I532" s="115">
        <v>0</v>
      </c>
      <c r="J532" s="115">
        <v>0</v>
      </c>
      <c r="K532" s="115">
        <v>0</v>
      </c>
      <c r="L532" s="115">
        <v>0</v>
      </c>
      <c r="M532" s="115">
        <v>0</v>
      </c>
      <c r="N532" s="115">
        <v>0</v>
      </c>
      <c r="O532" s="115">
        <v>0</v>
      </c>
      <c r="P532" s="115">
        <v>0</v>
      </c>
      <c r="Q532" s="115">
        <v>0</v>
      </c>
      <c r="R532" s="115">
        <v>0</v>
      </c>
      <c r="S532" s="115">
        <v>0</v>
      </c>
      <c r="T532" s="115">
        <v>0</v>
      </c>
      <c r="U532" s="115">
        <v>0</v>
      </c>
      <c r="V532" s="115">
        <v>24</v>
      </c>
      <c r="W532" s="115" t="s">
        <v>102</v>
      </c>
      <c r="X532" s="236"/>
    </row>
    <row r="533" spans="1:24" ht="13.5" customHeight="1" x14ac:dyDescent="0.35">
      <c r="A533" s="175">
        <v>2.0833333333333332E-2</v>
      </c>
      <c r="B533" s="115">
        <v>4</v>
      </c>
      <c r="C533" s="115">
        <v>0</v>
      </c>
      <c r="D533" s="115">
        <v>0</v>
      </c>
      <c r="E533" s="115">
        <v>1</v>
      </c>
      <c r="F533" s="115">
        <v>2</v>
      </c>
      <c r="G533" s="115">
        <v>1</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22.9</v>
      </c>
      <c r="W533" s="115" t="s">
        <v>102</v>
      </c>
      <c r="X533" s="236"/>
    </row>
    <row r="534" spans="1:24" ht="13.5" customHeight="1" x14ac:dyDescent="0.35">
      <c r="A534" s="175">
        <v>3.125E-2</v>
      </c>
      <c r="B534" s="115">
        <v>0</v>
      </c>
      <c r="C534" s="115">
        <v>0</v>
      </c>
      <c r="D534" s="115">
        <v>0</v>
      </c>
      <c r="E534" s="115">
        <v>0</v>
      </c>
      <c r="F534" s="115">
        <v>0</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t="s">
        <v>102</v>
      </c>
      <c r="W534" s="115" t="s">
        <v>102</v>
      </c>
      <c r="X534" s="236"/>
    </row>
    <row r="535" spans="1:24" ht="13.5" customHeight="1" x14ac:dyDescent="0.35">
      <c r="A535" s="175">
        <v>4.1666666666666664E-2</v>
      </c>
      <c r="B535" s="115">
        <v>1</v>
      </c>
      <c r="C535" s="115">
        <v>0</v>
      </c>
      <c r="D535" s="115">
        <v>0</v>
      </c>
      <c r="E535" s="115">
        <v>0</v>
      </c>
      <c r="F535" s="115">
        <v>1</v>
      </c>
      <c r="G535" s="115">
        <v>0</v>
      </c>
      <c r="H535" s="115">
        <v>0</v>
      </c>
      <c r="I535" s="115">
        <v>0</v>
      </c>
      <c r="J535" s="115">
        <v>0</v>
      </c>
      <c r="K535" s="115">
        <v>0</v>
      </c>
      <c r="L535" s="115">
        <v>0</v>
      </c>
      <c r="M535" s="115">
        <v>0</v>
      </c>
      <c r="N535" s="115">
        <v>0</v>
      </c>
      <c r="O535" s="115">
        <v>0</v>
      </c>
      <c r="P535" s="115">
        <v>0</v>
      </c>
      <c r="Q535" s="115">
        <v>0</v>
      </c>
      <c r="R535" s="115">
        <v>0</v>
      </c>
      <c r="S535" s="115">
        <v>0</v>
      </c>
      <c r="T535" s="115">
        <v>0</v>
      </c>
      <c r="U535" s="115">
        <v>0</v>
      </c>
      <c r="V535" s="115">
        <v>21.3</v>
      </c>
      <c r="W535" s="115" t="s">
        <v>102</v>
      </c>
      <c r="X535" s="236"/>
    </row>
    <row r="536" spans="1:24" ht="13.5" customHeight="1" x14ac:dyDescent="0.35">
      <c r="A536" s="175">
        <v>5.2083333333333336E-2</v>
      </c>
      <c r="B536" s="115">
        <v>2</v>
      </c>
      <c r="C536" s="115">
        <v>1</v>
      </c>
      <c r="D536" s="115">
        <v>0</v>
      </c>
      <c r="E536" s="115">
        <v>0</v>
      </c>
      <c r="F536" s="115">
        <v>0</v>
      </c>
      <c r="G536" s="115">
        <v>1</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17.7</v>
      </c>
      <c r="W536" s="115" t="s">
        <v>102</v>
      </c>
      <c r="X536" s="236"/>
    </row>
    <row r="537" spans="1:24" ht="13.5" customHeight="1" x14ac:dyDescent="0.35">
      <c r="A537" s="175">
        <v>6.25E-2</v>
      </c>
      <c r="B537" s="115">
        <v>1</v>
      </c>
      <c r="C537" s="115">
        <v>0</v>
      </c>
      <c r="D537" s="115">
        <v>0</v>
      </c>
      <c r="E537" s="115">
        <v>0</v>
      </c>
      <c r="F537" s="115">
        <v>0</v>
      </c>
      <c r="G537" s="115">
        <v>1</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25.2</v>
      </c>
      <c r="W537" s="115" t="s">
        <v>102</v>
      </c>
      <c r="X537" s="236"/>
    </row>
    <row r="538" spans="1:24" ht="13.5" customHeight="1" x14ac:dyDescent="0.35">
      <c r="A538" s="175">
        <v>7.2916666666666699E-2</v>
      </c>
      <c r="B538" s="115">
        <v>2</v>
      </c>
      <c r="C538" s="115">
        <v>0</v>
      </c>
      <c r="D538" s="115">
        <v>0</v>
      </c>
      <c r="E538" s="115">
        <v>0</v>
      </c>
      <c r="F538" s="115">
        <v>0</v>
      </c>
      <c r="G538" s="115">
        <v>2</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v>28.3</v>
      </c>
      <c r="W538" s="115" t="s">
        <v>102</v>
      </c>
      <c r="X538" s="236"/>
    </row>
    <row r="539" spans="1:24" ht="13.5" customHeight="1" x14ac:dyDescent="0.35">
      <c r="A539" s="175">
        <v>8.3333333333333301E-2</v>
      </c>
      <c r="B539" s="115">
        <v>1</v>
      </c>
      <c r="C539" s="115">
        <v>0</v>
      </c>
      <c r="D539" s="115">
        <v>1</v>
      </c>
      <c r="E539" s="115">
        <v>0</v>
      </c>
      <c r="F539" s="115">
        <v>0</v>
      </c>
      <c r="G539" s="115">
        <v>0</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11.7</v>
      </c>
      <c r="W539" s="115" t="s">
        <v>102</v>
      </c>
      <c r="X539" s="236"/>
    </row>
    <row r="540" spans="1:24" ht="13.5" customHeight="1" x14ac:dyDescent="0.35">
      <c r="A540" s="175">
        <v>9.375E-2</v>
      </c>
      <c r="B540" s="115">
        <v>2</v>
      </c>
      <c r="C540" s="115">
        <v>0</v>
      </c>
      <c r="D540" s="115">
        <v>0</v>
      </c>
      <c r="E540" s="115">
        <v>1</v>
      </c>
      <c r="F540" s="115">
        <v>0</v>
      </c>
      <c r="G540" s="115">
        <v>1</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20.3</v>
      </c>
      <c r="W540" s="115" t="s">
        <v>102</v>
      </c>
      <c r="X540" s="236"/>
    </row>
    <row r="541" spans="1:24" ht="13.5" customHeight="1" x14ac:dyDescent="0.35">
      <c r="A541" s="175">
        <v>0.104166666666667</v>
      </c>
      <c r="B541" s="115">
        <v>1</v>
      </c>
      <c r="C541" s="115">
        <v>0</v>
      </c>
      <c r="D541" s="115">
        <v>0</v>
      </c>
      <c r="E541" s="115">
        <v>0</v>
      </c>
      <c r="F541" s="115">
        <v>0</v>
      </c>
      <c r="G541" s="115">
        <v>1</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28.6</v>
      </c>
      <c r="W541" s="115" t="s">
        <v>102</v>
      </c>
      <c r="X541" s="236"/>
    </row>
    <row r="542" spans="1:24" ht="13.5" customHeight="1" x14ac:dyDescent="0.35">
      <c r="A542" s="175">
        <v>0.114583333333333</v>
      </c>
      <c r="B542" s="115">
        <v>2</v>
      </c>
      <c r="C542" s="115">
        <v>0</v>
      </c>
      <c r="D542" s="115">
        <v>1</v>
      </c>
      <c r="E542" s="115">
        <v>0</v>
      </c>
      <c r="F542" s="115">
        <v>1</v>
      </c>
      <c r="G542" s="115">
        <v>0</v>
      </c>
      <c r="H542" s="115">
        <v>0</v>
      </c>
      <c r="I542" s="115">
        <v>0</v>
      </c>
      <c r="J542" s="115">
        <v>0</v>
      </c>
      <c r="K542" s="115">
        <v>0</v>
      </c>
      <c r="L542" s="115">
        <v>0</v>
      </c>
      <c r="M542" s="115">
        <v>0</v>
      </c>
      <c r="N542" s="115">
        <v>0</v>
      </c>
      <c r="O542" s="115">
        <v>0</v>
      </c>
      <c r="P542" s="115">
        <v>0</v>
      </c>
      <c r="Q542" s="115">
        <v>0</v>
      </c>
      <c r="R542" s="115">
        <v>0</v>
      </c>
      <c r="S542" s="115">
        <v>0</v>
      </c>
      <c r="T542" s="115">
        <v>0</v>
      </c>
      <c r="U542" s="115">
        <v>0</v>
      </c>
      <c r="V542" s="115">
        <v>17</v>
      </c>
      <c r="W542" s="115" t="s">
        <v>102</v>
      </c>
      <c r="X542" s="236"/>
    </row>
    <row r="543" spans="1:24" ht="13.5" customHeight="1" x14ac:dyDescent="0.35">
      <c r="A543" s="175">
        <v>0.125</v>
      </c>
      <c r="B543" s="115">
        <v>1</v>
      </c>
      <c r="C543" s="115">
        <v>0</v>
      </c>
      <c r="D543" s="115">
        <v>0</v>
      </c>
      <c r="E543" s="115">
        <v>0</v>
      </c>
      <c r="F543" s="115">
        <v>1</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20.399999999999999</v>
      </c>
      <c r="W543" s="115" t="s">
        <v>102</v>
      </c>
      <c r="X543" s="236"/>
    </row>
    <row r="544" spans="1:24" ht="13.5" customHeight="1" x14ac:dyDescent="0.35">
      <c r="A544" s="175">
        <v>0.13541666666666699</v>
      </c>
      <c r="B544" s="115">
        <v>1</v>
      </c>
      <c r="C544" s="115">
        <v>0</v>
      </c>
      <c r="D544" s="115">
        <v>0</v>
      </c>
      <c r="E544" s="115">
        <v>0</v>
      </c>
      <c r="F544" s="115">
        <v>1</v>
      </c>
      <c r="G544" s="115">
        <v>0</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24.1</v>
      </c>
      <c r="W544" s="115" t="s">
        <v>102</v>
      </c>
      <c r="X544" s="236"/>
    </row>
    <row r="545" spans="1:24" ht="13.5" customHeight="1" x14ac:dyDescent="0.35">
      <c r="A545" s="175">
        <v>0.14583333333333301</v>
      </c>
      <c r="B545" s="115">
        <v>1</v>
      </c>
      <c r="C545" s="115">
        <v>0</v>
      </c>
      <c r="D545" s="115">
        <v>0</v>
      </c>
      <c r="E545" s="115">
        <v>1</v>
      </c>
      <c r="F545" s="115">
        <v>0</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16.2</v>
      </c>
      <c r="W545" s="115" t="s">
        <v>102</v>
      </c>
      <c r="X545" s="236"/>
    </row>
    <row r="546" spans="1:24" ht="13.5" customHeight="1" x14ac:dyDescent="0.35">
      <c r="A546" s="175">
        <v>0.15625</v>
      </c>
      <c r="B546" s="115">
        <v>1</v>
      </c>
      <c r="C546" s="115">
        <v>0</v>
      </c>
      <c r="D546" s="115">
        <v>0</v>
      </c>
      <c r="E546" s="115">
        <v>0</v>
      </c>
      <c r="F546" s="115">
        <v>1</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24.8</v>
      </c>
      <c r="W546" s="115" t="s">
        <v>102</v>
      </c>
      <c r="X546" s="236"/>
    </row>
    <row r="547" spans="1:24" ht="13.5" customHeight="1" x14ac:dyDescent="0.35">
      <c r="A547" s="175">
        <v>0.16666666666666699</v>
      </c>
      <c r="B547" s="115">
        <v>1</v>
      </c>
      <c r="C547" s="115">
        <v>0</v>
      </c>
      <c r="D547" s="115">
        <v>0</v>
      </c>
      <c r="E547" s="115">
        <v>0</v>
      </c>
      <c r="F547" s="115">
        <v>0</v>
      </c>
      <c r="G547" s="115">
        <v>1</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27.8</v>
      </c>
      <c r="W547" s="115" t="s">
        <v>102</v>
      </c>
      <c r="X547" s="236"/>
    </row>
    <row r="548" spans="1:24" ht="13.5" customHeight="1" x14ac:dyDescent="0.35">
      <c r="A548" s="175">
        <v>0.17708333333333301</v>
      </c>
      <c r="B548" s="115">
        <v>0</v>
      </c>
      <c r="C548" s="115">
        <v>0</v>
      </c>
      <c r="D548" s="115">
        <v>0</v>
      </c>
      <c r="E548" s="115">
        <v>0</v>
      </c>
      <c r="F548" s="115">
        <v>0</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t="s">
        <v>102</v>
      </c>
      <c r="W548" s="115" t="s">
        <v>102</v>
      </c>
      <c r="X548" s="236"/>
    </row>
    <row r="549" spans="1:24" ht="13.5" customHeight="1" x14ac:dyDescent="0.35">
      <c r="A549" s="175">
        <v>0.1875</v>
      </c>
      <c r="B549" s="115">
        <v>1</v>
      </c>
      <c r="C549" s="115">
        <v>0</v>
      </c>
      <c r="D549" s="115">
        <v>0</v>
      </c>
      <c r="E549" s="115">
        <v>0</v>
      </c>
      <c r="F549" s="115">
        <v>1</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21</v>
      </c>
      <c r="W549" s="115" t="s">
        <v>102</v>
      </c>
      <c r="X549" s="236"/>
    </row>
    <row r="550" spans="1:24" ht="13.5" customHeight="1" x14ac:dyDescent="0.35">
      <c r="A550" s="175">
        <v>0.19791666666666699</v>
      </c>
      <c r="B550" s="115">
        <v>0</v>
      </c>
      <c r="C550" s="115">
        <v>0</v>
      </c>
      <c r="D550" s="115">
        <v>0</v>
      </c>
      <c r="E550" s="115">
        <v>0</v>
      </c>
      <c r="F550" s="115">
        <v>0</v>
      </c>
      <c r="G550" s="115">
        <v>0</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t="s">
        <v>102</v>
      </c>
      <c r="W550" s="115" t="s">
        <v>102</v>
      </c>
      <c r="X550" s="236"/>
    </row>
    <row r="551" spans="1:24" ht="13.5" customHeight="1" x14ac:dyDescent="0.35">
      <c r="A551" s="175">
        <v>0.20833333333333301</v>
      </c>
      <c r="B551" s="115">
        <v>3</v>
      </c>
      <c r="C551" s="115">
        <v>0</v>
      </c>
      <c r="D551" s="115">
        <v>0</v>
      </c>
      <c r="E551" s="115">
        <v>1</v>
      </c>
      <c r="F551" s="115">
        <v>2</v>
      </c>
      <c r="G551" s="115">
        <v>0</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v>20.8</v>
      </c>
      <c r="W551" s="115" t="s">
        <v>102</v>
      </c>
      <c r="X551" s="236"/>
    </row>
    <row r="552" spans="1:24" ht="13.5" customHeight="1" x14ac:dyDescent="0.35">
      <c r="A552" s="175">
        <v>0.21875</v>
      </c>
      <c r="B552" s="115">
        <v>4</v>
      </c>
      <c r="C552" s="115">
        <v>0</v>
      </c>
      <c r="D552" s="115">
        <v>1</v>
      </c>
      <c r="E552" s="115">
        <v>1</v>
      </c>
      <c r="F552" s="115">
        <v>2</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18.2</v>
      </c>
      <c r="W552" s="115" t="s">
        <v>102</v>
      </c>
      <c r="X552" s="236"/>
    </row>
    <row r="553" spans="1:24" ht="13.5" customHeight="1" x14ac:dyDescent="0.35">
      <c r="A553" s="175">
        <v>0.22916666666666699</v>
      </c>
      <c r="B553" s="115">
        <v>6</v>
      </c>
      <c r="C553" s="115">
        <v>0</v>
      </c>
      <c r="D553" s="115">
        <v>0</v>
      </c>
      <c r="E553" s="115">
        <v>1</v>
      </c>
      <c r="F553" s="115">
        <v>0</v>
      </c>
      <c r="G553" s="115">
        <v>5</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24.1</v>
      </c>
      <c r="W553" s="115" t="s">
        <v>102</v>
      </c>
      <c r="X553" s="236"/>
    </row>
    <row r="554" spans="1:24" ht="13.5" customHeight="1" x14ac:dyDescent="0.35">
      <c r="A554" s="175">
        <v>0.23958333333333301</v>
      </c>
      <c r="B554" s="115">
        <v>1</v>
      </c>
      <c r="C554" s="115">
        <v>0</v>
      </c>
      <c r="D554" s="115">
        <v>0</v>
      </c>
      <c r="E554" s="115">
        <v>0</v>
      </c>
      <c r="F554" s="115">
        <v>1</v>
      </c>
      <c r="G554" s="115">
        <v>0</v>
      </c>
      <c r="H554" s="115">
        <v>0</v>
      </c>
      <c r="I554" s="115">
        <v>0</v>
      </c>
      <c r="J554" s="115">
        <v>0</v>
      </c>
      <c r="K554" s="115">
        <v>0</v>
      </c>
      <c r="L554" s="115">
        <v>0</v>
      </c>
      <c r="M554" s="115">
        <v>0</v>
      </c>
      <c r="N554" s="115">
        <v>0</v>
      </c>
      <c r="O554" s="115">
        <v>0</v>
      </c>
      <c r="P554" s="115">
        <v>0</v>
      </c>
      <c r="Q554" s="115">
        <v>0</v>
      </c>
      <c r="R554" s="115">
        <v>0</v>
      </c>
      <c r="S554" s="115">
        <v>0</v>
      </c>
      <c r="T554" s="115">
        <v>0</v>
      </c>
      <c r="U554" s="115">
        <v>0</v>
      </c>
      <c r="V554" s="115">
        <v>20.5</v>
      </c>
      <c r="W554" s="115" t="s">
        <v>102</v>
      </c>
      <c r="X554" s="236"/>
    </row>
    <row r="555" spans="1:24" ht="13.5" customHeight="1" x14ac:dyDescent="0.35">
      <c r="A555" s="175">
        <v>0.25</v>
      </c>
      <c r="B555" s="115">
        <v>0</v>
      </c>
      <c r="C555" s="115">
        <v>0</v>
      </c>
      <c r="D555" s="115">
        <v>0</v>
      </c>
      <c r="E555" s="115">
        <v>0</v>
      </c>
      <c r="F555" s="115">
        <v>0</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t="s">
        <v>102</v>
      </c>
      <c r="W555" s="115" t="s">
        <v>102</v>
      </c>
      <c r="X555" s="236"/>
    </row>
    <row r="556" spans="1:24" ht="13.5" customHeight="1" x14ac:dyDescent="0.35">
      <c r="A556" s="175">
        <v>0.26041666666666702</v>
      </c>
      <c r="B556" s="115">
        <v>2</v>
      </c>
      <c r="C556" s="115">
        <v>0</v>
      </c>
      <c r="D556" s="115">
        <v>0</v>
      </c>
      <c r="E556" s="115">
        <v>1</v>
      </c>
      <c r="F556" s="115">
        <v>1</v>
      </c>
      <c r="G556" s="115">
        <v>0</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19</v>
      </c>
      <c r="W556" s="115" t="s">
        <v>102</v>
      </c>
      <c r="X556" s="236"/>
    </row>
    <row r="557" spans="1:24" ht="13.5" customHeight="1" x14ac:dyDescent="0.35">
      <c r="A557" s="175">
        <v>0.27083333333333298</v>
      </c>
      <c r="B557" s="115">
        <v>1</v>
      </c>
      <c r="C557" s="115">
        <v>0</v>
      </c>
      <c r="D557" s="115">
        <v>0</v>
      </c>
      <c r="E557" s="115">
        <v>0</v>
      </c>
      <c r="F557" s="115">
        <v>1</v>
      </c>
      <c r="G557" s="115">
        <v>0</v>
      </c>
      <c r="H557" s="115">
        <v>0</v>
      </c>
      <c r="I557" s="115">
        <v>0</v>
      </c>
      <c r="J557" s="115">
        <v>0</v>
      </c>
      <c r="K557" s="115">
        <v>0</v>
      </c>
      <c r="L557" s="115">
        <v>0</v>
      </c>
      <c r="M557" s="115">
        <v>0</v>
      </c>
      <c r="N557" s="115">
        <v>0</v>
      </c>
      <c r="O557" s="115">
        <v>0</v>
      </c>
      <c r="P557" s="115">
        <v>0</v>
      </c>
      <c r="Q557" s="115">
        <v>0</v>
      </c>
      <c r="R557" s="115">
        <v>0</v>
      </c>
      <c r="S557" s="115">
        <v>0</v>
      </c>
      <c r="T557" s="115">
        <v>0</v>
      </c>
      <c r="U557" s="115">
        <v>0</v>
      </c>
      <c r="V557" s="115">
        <v>20.6</v>
      </c>
      <c r="W557" s="115" t="s">
        <v>102</v>
      </c>
      <c r="X557" s="236"/>
    </row>
    <row r="558" spans="1:24" ht="13.5" customHeight="1" x14ac:dyDescent="0.35">
      <c r="A558" s="175">
        <v>0.28125</v>
      </c>
      <c r="B558" s="115">
        <v>2</v>
      </c>
      <c r="C558" s="115">
        <v>0</v>
      </c>
      <c r="D558" s="115">
        <v>0</v>
      </c>
      <c r="E558" s="115">
        <v>1</v>
      </c>
      <c r="F558" s="115">
        <v>0</v>
      </c>
      <c r="G558" s="115">
        <v>1</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22.5</v>
      </c>
      <c r="W558" s="115" t="s">
        <v>102</v>
      </c>
      <c r="X558" s="236"/>
    </row>
    <row r="559" spans="1:24" ht="13.5" customHeight="1" x14ac:dyDescent="0.35">
      <c r="A559" s="175">
        <v>0.29166666666666702</v>
      </c>
      <c r="B559" s="115">
        <v>3</v>
      </c>
      <c r="C559" s="115">
        <v>0</v>
      </c>
      <c r="D559" s="115">
        <v>0</v>
      </c>
      <c r="E559" s="115">
        <v>1</v>
      </c>
      <c r="F559" s="115">
        <v>2</v>
      </c>
      <c r="G559" s="115">
        <v>0</v>
      </c>
      <c r="H559" s="115">
        <v>0</v>
      </c>
      <c r="I559" s="115">
        <v>0</v>
      </c>
      <c r="J559" s="115">
        <v>0</v>
      </c>
      <c r="K559" s="115">
        <v>0</v>
      </c>
      <c r="L559" s="115">
        <v>0</v>
      </c>
      <c r="M559" s="115">
        <v>0</v>
      </c>
      <c r="N559" s="115">
        <v>0</v>
      </c>
      <c r="O559" s="115">
        <v>0</v>
      </c>
      <c r="P559" s="115">
        <v>0</v>
      </c>
      <c r="Q559" s="115">
        <v>0</v>
      </c>
      <c r="R559" s="115">
        <v>0</v>
      </c>
      <c r="S559" s="115">
        <v>0</v>
      </c>
      <c r="T559" s="115">
        <v>0</v>
      </c>
      <c r="U559" s="115">
        <v>0</v>
      </c>
      <c r="V559" s="115">
        <v>19.5</v>
      </c>
      <c r="W559" s="115" t="s">
        <v>102</v>
      </c>
      <c r="X559" s="236"/>
    </row>
    <row r="560" spans="1:24" ht="13.5" customHeight="1" x14ac:dyDescent="0.35">
      <c r="A560" s="175">
        <v>0.30208333333333298</v>
      </c>
      <c r="B560" s="115">
        <v>6</v>
      </c>
      <c r="C560" s="115">
        <v>1</v>
      </c>
      <c r="D560" s="115">
        <v>1</v>
      </c>
      <c r="E560" s="115">
        <v>2</v>
      </c>
      <c r="F560" s="115">
        <v>1</v>
      </c>
      <c r="G560" s="115">
        <v>1</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17.5</v>
      </c>
      <c r="W560" s="115" t="s">
        <v>102</v>
      </c>
      <c r="X560" s="236"/>
    </row>
    <row r="561" spans="1:24" ht="13.5" customHeight="1" x14ac:dyDescent="0.35">
      <c r="A561" s="175">
        <v>0.3125</v>
      </c>
      <c r="B561" s="115">
        <v>5</v>
      </c>
      <c r="C561" s="115">
        <v>0</v>
      </c>
      <c r="D561" s="115">
        <v>1</v>
      </c>
      <c r="E561" s="115">
        <v>4</v>
      </c>
      <c r="F561" s="115">
        <v>0</v>
      </c>
      <c r="G561" s="115">
        <v>0</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16.7</v>
      </c>
      <c r="W561" s="115" t="s">
        <v>102</v>
      </c>
      <c r="X561" s="236"/>
    </row>
    <row r="562" spans="1:24" ht="13.5" customHeight="1" x14ac:dyDescent="0.35">
      <c r="A562" s="175">
        <v>0.32291666666666702</v>
      </c>
      <c r="B562" s="115">
        <v>6</v>
      </c>
      <c r="C562" s="115">
        <v>0</v>
      </c>
      <c r="D562" s="115">
        <v>0</v>
      </c>
      <c r="E562" s="115">
        <v>4</v>
      </c>
      <c r="F562" s="115">
        <v>2</v>
      </c>
      <c r="G562" s="115">
        <v>0</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19.100000000000001</v>
      </c>
      <c r="W562" s="115" t="s">
        <v>102</v>
      </c>
      <c r="X562" s="236"/>
    </row>
    <row r="563" spans="1:24" ht="13.5" customHeight="1" x14ac:dyDescent="0.35">
      <c r="A563" s="175">
        <v>0.33333333333333298</v>
      </c>
      <c r="B563" s="115">
        <v>1</v>
      </c>
      <c r="C563" s="115">
        <v>1</v>
      </c>
      <c r="D563" s="115">
        <v>0</v>
      </c>
      <c r="E563" s="115">
        <v>0</v>
      </c>
      <c r="F563" s="115">
        <v>0</v>
      </c>
      <c r="G563" s="115">
        <v>0</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8.9</v>
      </c>
      <c r="W563" s="115" t="s">
        <v>102</v>
      </c>
      <c r="X563" s="236"/>
    </row>
    <row r="564" spans="1:24" ht="13.5" customHeight="1" x14ac:dyDescent="0.35">
      <c r="A564" s="175">
        <v>0.34375</v>
      </c>
      <c r="B564" s="115">
        <v>6</v>
      </c>
      <c r="C564" s="115">
        <v>0</v>
      </c>
      <c r="D564" s="115">
        <v>1</v>
      </c>
      <c r="E564" s="115">
        <v>3</v>
      </c>
      <c r="F564" s="115">
        <v>0</v>
      </c>
      <c r="G564" s="115">
        <v>2</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19.899999999999999</v>
      </c>
      <c r="W564" s="115" t="s">
        <v>102</v>
      </c>
      <c r="X564" s="236"/>
    </row>
    <row r="565" spans="1:24" ht="13.5" customHeight="1" x14ac:dyDescent="0.35">
      <c r="A565" s="175">
        <v>0.35416666666666702</v>
      </c>
      <c r="B565" s="115">
        <v>5</v>
      </c>
      <c r="C565" s="115">
        <v>2</v>
      </c>
      <c r="D565" s="115">
        <v>1</v>
      </c>
      <c r="E565" s="115">
        <v>1</v>
      </c>
      <c r="F565" s="115">
        <v>1</v>
      </c>
      <c r="G565" s="115">
        <v>0</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14.8</v>
      </c>
      <c r="W565" s="115" t="s">
        <v>102</v>
      </c>
      <c r="X565" s="236"/>
    </row>
    <row r="566" spans="1:24" ht="13.5" customHeight="1" x14ac:dyDescent="0.35">
      <c r="A566" s="175">
        <v>0.36458333333333298</v>
      </c>
      <c r="B566" s="115">
        <v>4</v>
      </c>
      <c r="C566" s="115">
        <v>0</v>
      </c>
      <c r="D566" s="115">
        <v>1</v>
      </c>
      <c r="E566" s="115">
        <v>0</v>
      </c>
      <c r="F566" s="115">
        <v>2</v>
      </c>
      <c r="G566" s="115">
        <v>1</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20.5</v>
      </c>
      <c r="W566" s="115" t="s">
        <v>102</v>
      </c>
      <c r="X566" s="236"/>
    </row>
    <row r="567" spans="1:24" ht="13.5" customHeight="1" x14ac:dyDescent="0.35">
      <c r="A567" s="175">
        <v>0.375</v>
      </c>
      <c r="B567" s="115">
        <v>11</v>
      </c>
      <c r="C567" s="115">
        <v>0</v>
      </c>
      <c r="D567" s="115">
        <v>0</v>
      </c>
      <c r="E567" s="115">
        <v>6</v>
      </c>
      <c r="F567" s="115">
        <v>2</v>
      </c>
      <c r="G567" s="115">
        <v>3</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21.4</v>
      </c>
      <c r="W567" s="115">
        <v>26.2</v>
      </c>
      <c r="X567" s="236"/>
    </row>
    <row r="568" spans="1:24" ht="13.5" customHeight="1" x14ac:dyDescent="0.35">
      <c r="A568" s="175">
        <v>0.38541666666666702</v>
      </c>
      <c r="B568" s="115">
        <v>8</v>
      </c>
      <c r="C568" s="115">
        <v>0</v>
      </c>
      <c r="D568" s="115">
        <v>1</v>
      </c>
      <c r="E568" s="115">
        <v>4</v>
      </c>
      <c r="F568" s="115">
        <v>3</v>
      </c>
      <c r="G568" s="115">
        <v>0</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19.2</v>
      </c>
      <c r="W568" s="115" t="s">
        <v>102</v>
      </c>
      <c r="X568" s="236"/>
    </row>
    <row r="569" spans="1:24" ht="13.5" customHeight="1" x14ac:dyDescent="0.35">
      <c r="A569" s="175">
        <v>0.39583333333333298</v>
      </c>
      <c r="B569" s="115">
        <v>12</v>
      </c>
      <c r="C569" s="115">
        <v>0</v>
      </c>
      <c r="D569" s="115">
        <v>0</v>
      </c>
      <c r="E569" s="115">
        <v>7</v>
      </c>
      <c r="F569" s="115">
        <v>5</v>
      </c>
      <c r="G569" s="115">
        <v>0</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19.899999999999999</v>
      </c>
      <c r="W569" s="115">
        <v>22.4</v>
      </c>
      <c r="X569" s="236"/>
    </row>
    <row r="570" spans="1:24" ht="13.5" customHeight="1" x14ac:dyDescent="0.35">
      <c r="A570" s="175">
        <v>0.40625</v>
      </c>
      <c r="B570" s="115">
        <v>33</v>
      </c>
      <c r="C570" s="115">
        <v>0</v>
      </c>
      <c r="D570" s="115">
        <v>3</v>
      </c>
      <c r="E570" s="115">
        <v>19</v>
      </c>
      <c r="F570" s="115">
        <v>11</v>
      </c>
      <c r="G570" s="115">
        <v>0</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18.7</v>
      </c>
      <c r="W570" s="115">
        <v>21.1</v>
      </c>
      <c r="X570" s="236"/>
    </row>
    <row r="571" spans="1:24" ht="13.5" customHeight="1" x14ac:dyDescent="0.35">
      <c r="A571" s="175">
        <v>0.41666666666666702</v>
      </c>
      <c r="B571" s="115">
        <v>24</v>
      </c>
      <c r="C571" s="115">
        <v>0</v>
      </c>
      <c r="D571" s="115">
        <v>1</v>
      </c>
      <c r="E571" s="115">
        <v>11</v>
      </c>
      <c r="F571" s="115">
        <v>10</v>
      </c>
      <c r="G571" s="115">
        <v>2</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20.100000000000001</v>
      </c>
      <c r="W571" s="115">
        <v>23.5</v>
      </c>
      <c r="X571" s="236"/>
    </row>
    <row r="572" spans="1:24" ht="13.5" customHeight="1" x14ac:dyDescent="0.35">
      <c r="A572" s="175">
        <v>0.42708333333333298</v>
      </c>
      <c r="B572" s="115">
        <v>11</v>
      </c>
      <c r="C572" s="115">
        <v>0</v>
      </c>
      <c r="D572" s="115">
        <v>1</v>
      </c>
      <c r="E572" s="115">
        <v>4</v>
      </c>
      <c r="F572" s="115">
        <v>5</v>
      </c>
      <c r="G572" s="115">
        <v>1</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20.100000000000001</v>
      </c>
      <c r="W572" s="115">
        <v>23.3</v>
      </c>
      <c r="X572" s="236"/>
    </row>
    <row r="573" spans="1:24" ht="13.5" customHeight="1" x14ac:dyDescent="0.35">
      <c r="A573" s="175">
        <v>0.4375</v>
      </c>
      <c r="B573" s="115">
        <v>13</v>
      </c>
      <c r="C573" s="115">
        <v>0</v>
      </c>
      <c r="D573" s="115">
        <v>3</v>
      </c>
      <c r="E573" s="115">
        <v>3</v>
      </c>
      <c r="F573" s="115">
        <v>3</v>
      </c>
      <c r="G573" s="115">
        <v>4</v>
      </c>
      <c r="H573" s="115">
        <v>0</v>
      </c>
      <c r="I573" s="115">
        <v>0</v>
      </c>
      <c r="J573" s="115">
        <v>0</v>
      </c>
      <c r="K573" s="115">
        <v>0</v>
      </c>
      <c r="L573" s="115">
        <v>0</v>
      </c>
      <c r="M573" s="115">
        <v>0</v>
      </c>
      <c r="N573" s="115">
        <v>0</v>
      </c>
      <c r="O573" s="115">
        <v>0</v>
      </c>
      <c r="P573" s="115">
        <v>0</v>
      </c>
      <c r="Q573" s="115">
        <v>0</v>
      </c>
      <c r="R573" s="115">
        <v>0</v>
      </c>
      <c r="S573" s="115">
        <v>0</v>
      </c>
      <c r="T573" s="115">
        <v>0</v>
      </c>
      <c r="U573" s="115">
        <v>0</v>
      </c>
      <c r="V573" s="115">
        <v>21.3</v>
      </c>
      <c r="W573" s="115">
        <v>26.6</v>
      </c>
      <c r="X573" s="236"/>
    </row>
    <row r="574" spans="1:24" ht="13.5" customHeight="1" x14ac:dyDescent="0.35">
      <c r="A574" s="175">
        <v>0.44791666666666702</v>
      </c>
      <c r="B574" s="115">
        <v>20</v>
      </c>
      <c r="C574" s="115">
        <v>0</v>
      </c>
      <c r="D574" s="115">
        <v>0</v>
      </c>
      <c r="E574" s="115">
        <v>5</v>
      </c>
      <c r="F574" s="115">
        <v>15</v>
      </c>
      <c r="G574" s="115">
        <v>0</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21.3</v>
      </c>
      <c r="W574" s="115">
        <v>23.8</v>
      </c>
      <c r="X574" s="236"/>
    </row>
    <row r="575" spans="1:24" ht="13.5" customHeight="1" x14ac:dyDescent="0.35">
      <c r="A575" s="175">
        <v>0.45833333333333298</v>
      </c>
      <c r="B575" s="115">
        <v>36</v>
      </c>
      <c r="C575" s="115">
        <v>6</v>
      </c>
      <c r="D575" s="115">
        <v>6</v>
      </c>
      <c r="E575" s="115">
        <v>18</v>
      </c>
      <c r="F575" s="115">
        <v>5</v>
      </c>
      <c r="G575" s="115">
        <v>1</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15.7</v>
      </c>
      <c r="W575" s="115">
        <v>21.3</v>
      </c>
      <c r="X575" s="236"/>
    </row>
    <row r="576" spans="1:24" ht="13.5" customHeight="1" x14ac:dyDescent="0.35">
      <c r="A576" s="175">
        <v>0.46875</v>
      </c>
      <c r="B576" s="115">
        <v>14</v>
      </c>
      <c r="C576" s="115">
        <v>1</v>
      </c>
      <c r="D576" s="115">
        <v>1</v>
      </c>
      <c r="E576" s="115">
        <v>6</v>
      </c>
      <c r="F576" s="115">
        <v>6</v>
      </c>
      <c r="G576" s="115">
        <v>0</v>
      </c>
      <c r="H576" s="115">
        <v>0</v>
      </c>
      <c r="I576" s="115">
        <v>0</v>
      </c>
      <c r="J576" s="115">
        <v>0</v>
      </c>
      <c r="K576" s="115">
        <v>0</v>
      </c>
      <c r="L576" s="115">
        <v>0</v>
      </c>
      <c r="M576" s="115">
        <v>0</v>
      </c>
      <c r="N576" s="115">
        <v>0</v>
      </c>
      <c r="O576" s="115">
        <v>0</v>
      </c>
      <c r="P576" s="115">
        <v>0</v>
      </c>
      <c r="Q576" s="115">
        <v>0</v>
      </c>
      <c r="R576" s="115">
        <v>0</v>
      </c>
      <c r="S576" s="115">
        <v>0</v>
      </c>
      <c r="T576" s="115">
        <v>0</v>
      </c>
      <c r="U576" s="115">
        <v>0</v>
      </c>
      <c r="V576" s="115">
        <v>18.7</v>
      </c>
      <c r="W576" s="115">
        <v>23.1</v>
      </c>
      <c r="X576" s="236"/>
    </row>
    <row r="577" spans="1:24" ht="13.5" customHeight="1" x14ac:dyDescent="0.35">
      <c r="A577" s="175">
        <v>0.47916666666666702</v>
      </c>
      <c r="B577" s="115">
        <v>29</v>
      </c>
      <c r="C577" s="115">
        <v>0</v>
      </c>
      <c r="D577" s="115">
        <v>7</v>
      </c>
      <c r="E577" s="115">
        <v>18</v>
      </c>
      <c r="F577" s="115">
        <v>4</v>
      </c>
      <c r="G577" s="115">
        <v>0</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17.100000000000001</v>
      </c>
      <c r="W577" s="115">
        <v>20</v>
      </c>
      <c r="X577" s="236"/>
    </row>
    <row r="578" spans="1:24" ht="13.5" customHeight="1" x14ac:dyDescent="0.35">
      <c r="A578" s="175">
        <v>0.48958333333333298</v>
      </c>
      <c r="B578" s="115">
        <v>10</v>
      </c>
      <c r="C578" s="115">
        <v>0</v>
      </c>
      <c r="D578" s="115">
        <v>0</v>
      </c>
      <c r="E578" s="115">
        <v>1</v>
      </c>
      <c r="F578" s="115">
        <v>8</v>
      </c>
      <c r="G578" s="115">
        <v>1</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22.4</v>
      </c>
      <c r="W578" s="115" t="s">
        <v>102</v>
      </c>
      <c r="X578" s="236"/>
    </row>
    <row r="579" spans="1:24" ht="13.5" customHeight="1" x14ac:dyDescent="0.35">
      <c r="A579" s="175">
        <v>0.5</v>
      </c>
      <c r="B579" s="115">
        <v>40</v>
      </c>
      <c r="C579" s="115">
        <v>1</v>
      </c>
      <c r="D579" s="115">
        <v>3</v>
      </c>
      <c r="E579" s="115">
        <v>16</v>
      </c>
      <c r="F579" s="115">
        <v>19</v>
      </c>
      <c r="G579" s="115">
        <v>1</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19.3</v>
      </c>
      <c r="W579" s="115">
        <v>23.2</v>
      </c>
      <c r="X579" s="236"/>
    </row>
    <row r="580" spans="1:24" ht="13.5" customHeight="1" x14ac:dyDescent="0.35">
      <c r="A580" s="175">
        <v>0.51041666666666696</v>
      </c>
      <c r="B580" s="115">
        <v>10</v>
      </c>
      <c r="C580" s="115">
        <v>1</v>
      </c>
      <c r="D580" s="115">
        <v>4</v>
      </c>
      <c r="E580" s="115">
        <v>3</v>
      </c>
      <c r="F580" s="115">
        <v>2</v>
      </c>
      <c r="G580" s="115">
        <v>0</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16.2</v>
      </c>
      <c r="W580" s="115" t="s">
        <v>102</v>
      </c>
      <c r="X580" s="236"/>
    </row>
    <row r="581" spans="1:24" ht="13.5" customHeight="1" x14ac:dyDescent="0.35">
      <c r="A581" s="175">
        <v>0.52083333333333304</v>
      </c>
      <c r="B581" s="115">
        <v>11</v>
      </c>
      <c r="C581" s="115">
        <v>0</v>
      </c>
      <c r="D581" s="115">
        <v>1</v>
      </c>
      <c r="E581" s="115">
        <v>6</v>
      </c>
      <c r="F581" s="115">
        <v>4</v>
      </c>
      <c r="G581" s="115">
        <v>0</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19.899999999999999</v>
      </c>
      <c r="W581" s="115">
        <v>23.6</v>
      </c>
      <c r="X581" s="236"/>
    </row>
    <row r="582" spans="1:24" ht="13.5" customHeight="1" x14ac:dyDescent="0.35">
      <c r="A582" s="175">
        <v>0.53125</v>
      </c>
      <c r="B582" s="115">
        <v>12</v>
      </c>
      <c r="C582" s="115">
        <v>1</v>
      </c>
      <c r="D582" s="115">
        <v>3</v>
      </c>
      <c r="E582" s="115">
        <v>4</v>
      </c>
      <c r="F582" s="115">
        <v>4</v>
      </c>
      <c r="G582" s="115">
        <v>0</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17.3</v>
      </c>
      <c r="W582" s="115">
        <v>23.2</v>
      </c>
      <c r="X582" s="236"/>
    </row>
    <row r="583" spans="1:24" ht="13.5" customHeight="1" x14ac:dyDescent="0.35">
      <c r="A583" s="175">
        <v>0.54166666666666696</v>
      </c>
      <c r="B583" s="115">
        <v>24</v>
      </c>
      <c r="C583" s="115">
        <v>2</v>
      </c>
      <c r="D583" s="115">
        <v>1</v>
      </c>
      <c r="E583" s="115">
        <v>8</v>
      </c>
      <c r="F583" s="115">
        <v>11</v>
      </c>
      <c r="G583" s="115">
        <v>1</v>
      </c>
      <c r="H583" s="115">
        <v>1</v>
      </c>
      <c r="I583" s="115">
        <v>0</v>
      </c>
      <c r="J583" s="115">
        <v>0</v>
      </c>
      <c r="K583" s="115">
        <v>0</v>
      </c>
      <c r="L583" s="115">
        <v>0</v>
      </c>
      <c r="M583" s="115">
        <v>0</v>
      </c>
      <c r="N583" s="115">
        <v>0</v>
      </c>
      <c r="O583" s="115">
        <v>0</v>
      </c>
      <c r="P583" s="115">
        <v>0</v>
      </c>
      <c r="Q583" s="115">
        <v>0</v>
      </c>
      <c r="R583" s="115">
        <v>0</v>
      </c>
      <c r="S583" s="115">
        <v>0</v>
      </c>
      <c r="T583" s="115">
        <v>0</v>
      </c>
      <c r="U583" s="115">
        <v>0</v>
      </c>
      <c r="V583" s="115">
        <v>19.399999999999999</v>
      </c>
      <c r="W583" s="115">
        <v>23.4</v>
      </c>
      <c r="X583" s="236"/>
    </row>
    <row r="584" spans="1:24" ht="13.5" customHeight="1" x14ac:dyDescent="0.35">
      <c r="A584" s="175">
        <v>0.55208333333333304</v>
      </c>
      <c r="B584" s="115">
        <v>16</v>
      </c>
      <c r="C584" s="115">
        <v>1</v>
      </c>
      <c r="D584" s="115">
        <v>1</v>
      </c>
      <c r="E584" s="115">
        <v>9</v>
      </c>
      <c r="F584" s="115">
        <v>4</v>
      </c>
      <c r="G584" s="115">
        <v>1</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18.600000000000001</v>
      </c>
      <c r="W584" s="115">
        <v>21.8</v>
      </c>
      <c r="X584" s="236"/>
    </row>
    <row r="585" spans="1:24" ht="13.5" customHeight="1" x14ac:dyDescent="0.35">
      <c r="A585" s="175">
        <v>0.5625</v>
      </c>
      <c r="B585" s="115">
        <v>20</v>
      </c>
      <c r="C585" s="115">
        <v>0</v>
      </c>
      <c r="D585" s="115">
        <v>1</v>
      </c>
      <c r="E585" s="115">
        <v>11</v>
      </c>
      <c r="F585" s="115">
        <v>5</v>
      </c>
      <c r="G585" s="115">
        <v>2</v>
      </c>
      <c r="H585" s="115">
        <v>1</v>
      </c>
      <c r="I585" s="115">
        <v>0</v>
      </c>
      <c r="J585" s="115">
        <v>0</v>
      </c>
      <c r="K585" s="115">
        <v>0</v>
      </c>
      <c r="L585" s="115">
        <v>0</v>
      </c>
      <c r="M585" s="115">
        <v>0</v>
      </c>
      <c r="N585" s="115">
        <v>0</v>
      </c>
      <c r="O585" s="115">
        <v>0</v>
      </c>
      <c r="P585" s="115">
        <v>0</v>
      </c>
      <c r="Q585" s="115">
        <v>0</v>
      </c>
      <c r="R585" s="115">
        <v>0</v>
      </c>
      <c r="S585" s="115">
        <v>0</v>
      </c>
      <c r="T585" s="115">
        <v>0</v>
      </c>
      <c r="U585" s="115">
        <v>0</v>
      </c>
      <c r="V585" s="115">
        <v>20.100000000000001</v>
      </c>
      <c r="W585" s="115">
        <v>24.9</v>
      </c>
      <c r="X585" s="236"/>
    </row>
    <row r="586" spans="1:24" ht="13.5" customHeight="1" x14ac:dyDescent="0.35">
      <c r="A586" s="175">
        <v>0.57291666666666696</v>
      </c>
      <c r="B586" s="115">
        <v>14</v>
      </c>
      <c r="C586" s="115">
        <v>0</v>
      </c>
      <c r="D586" s="115">
        <v>3</v>
      </c>
      <c r="E586" s="115">
        <v>5</v>
      </c>
      <c r="F586" s="115">
        <v>2</v>
      </c>
      <c r="G586" s="115">
        <v>3</v>
      </c>
      <c r="H586" s="115">
        <v>1</v>
      </c>
      <c r="I586" s="115">
        <v>0</v>
      </c>
      <c r="J586" s="115">
        <v>0</v>
      </c>
      <c r="K586" s="115">
        <v>0</v>
      </c>
      <c r="L586" s="115">
        <v>0</v>
      </c>
      <c r="M586" s="115">
        <v>0</v>
      </c>
      <c r="N586" s="115">
        <v>0</v>
      </c>
      <c r="O586" s="115">
        <v>0</v>
      </c>
      <c r="P586" s="115">
        <v>0</v>
      </c>
      <c r="Q586" s="115">
        <v>0</v>
      </c>
      <c r="R586" s="115">
        <v>0</v>
      </c>
      <c r="S586" s="115">
        <v>0</v>
      </c>
      <c r="T586" s="115">
        <v>0</v>
      </c>
      <c r="U586" s="115">
        <v>0</v>
      </c>
      <c r="V586" s="115">
        <v>20.7</v>
      </c>
      <c r="W586" s="115">
        <v>28</v>
      </c>
      <c r="X586" s="236"/>
    </row>
    <row r="587" spans="1:24" ht="13.5" customHeight="1" x14ac:dyDescent="0.35">
      <c r="A587" s="175">
        <v>0.58333333333333304</v>
      </c>
      <c r="B587" s="115">
        <v>14</v>
      </c>
      <c r="C587" s="115">
        <v>0</v>
      </c>
      <c r="D587" s="115">
        <v>4</v>
      </c>
      <c r="E587" s="115">
        <v>7</v>
      </c>
      <c r="F587" s="115">
        <v>3</v>
      </c>
      <c r="G587" s="115">
        <v>0</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16.8</v>
      </c>
      <c r="W587" s="115">
        <v>20.7</v>
      </c>
      <c r="X587" s="236"/>
    </row>
    <row r="588" spans="1:24" ht="13.5" customHeight="1" x14ac:dyDescent="0.35">
      <c r="A588" s="175">
        <v>0.59375</v>
      </c>
      <c r="B588" s="115">
        <v>10</v>
      </c>
      <c r="C588" s="115">
        <v>0</v>
      </c>
      <c r="D588" s="115">
        <v>3</v>
      </c>
      <c r="E588" s="115">
        <v>2</v>
      </c>
      <c r="F588" s="115">
        <v>3</v>
      </c>
      <c r="G588" s="115">
        <v>2</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19.399999999999999</v>
      </c>
      <c r="W588" s="115" t="s">
        <v>102</v>
      </c>
      <c r="X588" s="236"/>
    </row>
    <row r="589" spans="1:24" ht="13.5" customHeight="1" x14ac:dyDescent="0.35">
      <c r="A589" s="175">
        <v>0.60416666666666696</v>
      </c>
      <c r="B589" s="115">
        <v>12</v>
      </c>
      <c r="C589" s="115">
        <v>0</v>
      </c>
      <c r="D589" s="115">
        <v>2</v>
      </c>
      <c r="E589" s="115">
        <v>4</v>
      </c>
      <c r="F589" s="115">
        <v>6</v>
      </c>
      <c r="G589" s="115">
        <v>0</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19.3</v>
      </c>
      <c r="W589" s="115">
        <v>23</v>
      </c>
      <c r="X589" s="236"/>
    </row>
    <row r="590" spans="1:24" ht="13.5" customHeight="1" x14ac:dyDescent="0.35">
      <c r="A590" s="175">
        <v>0.61458333333333304</v>
      </c>
      <c r="B590" s="115">
        <v>7</v>
      </c>
      <c r="C590" s="115">
        <v>0</v>
      </c>
      <c r="D590" s="115">
        <v>0</v>
      </c>
      <c r="E590" s="115">
        <v>2</v>
      </c>
      <c r="F590" s="115">
        <v>4</v>
      </c>
      <c r="G590" s="115">
        <v>1</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21.6</v>
      </c>
      <c r="W590" s="115" t="s">
        <v>102</v>
      </c>
      <c r="X590" s="236"/>
    </row>
    <row r="591" spans="1:24" ht="13.5" customHeight="1" x14ac:dyDescent="0.35">
      <c r="A591" s="175">
        <v>0.625</v>
      </c>
      <c r="B591" s="115">
        <v>12</v>
      </c>
      <c r="C591" s="115">
        <v>0</v>
      </c>
      <c r="D591" s="115">
        <v>0</v>
      </c>
      <c r="E591" s="115">
        <v>3</v>
      </c>
      <c r="F591" s="115">
        <v>7</v>
      </c>
      <c r="G591" s="115">
        <v>2</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22.4</v>
      </c>
      <c r="W591" s="115">
        <v>26.8</v>
      </c>
      <c r="X591" s="236"/>
    </row>
    <row r="592" spans="1:24" ht="13.5" customHeight="1" x14ac:dyDescent="0.35">
      <c r="A592" s="175">
        <v>0.63541666666666696</v>
      </c>
      <c r="B592" s="115">
        <v>16</v>
      </c>
      <c r="C592" s="115">
        <v>1</v>
      </c>
      <c r="D592" s="115">
        <v>1</v>
      </c>
      <c r="E592" s="115">
        <v>7</v>
      </c>
      <c r="F592" s="115">
        <v>7</v>
      </c>
      <c r="G592" s="115">
        <v>0</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19.100000000000001</v>
      </c>
      <c r="W592" s="115">
        <v>23.1</v>
      </c>
      <c r="X592" s="236"/>
    </row>
    <row r="593" spans="1:24" ht="13.5" customHeight="1" x14ac:dyDescent="0.35">
      <c r="A593" s="175">
        <v>0.64583333333333304</v>
      </c>
      <c r="B593" s="115">
        <v>14</v>
      </c>
      <c r="C593" s="115">
        <v>1</v>
      </c>
      <c r="D593" s="115">
        <v>2</v>
      </c>
      <c r="E593" s="115">
        <v>6</v>
      </c>
      <c r="F593" s="115">
        <v>5</v>
      </c>
      <c r="G593" s="115">
        <v>0</v>
      </c>
      <c r="H593" s="115">
        <v>0</v>
      </c>
      <c r="I593" s="115">
        <v>0</v>
      </c>
      <c r="J593" s="115">
        <v>0</v>
      </c>
      <c r="K593" s="115">
        <v>0</v>
      </c>
      <c r="L593" s="115">
        <v>0</v>
      </c>
      <c r="M593" s="115">
        <v>0</v>
      </c>
      <c r="N593" s="115">
        <v>0</v>
      </c>
      <c r="O593" s="115">
        <v>0</v>
      </c>
      <c r="P593" s="115">
        <v>0</v>
      </c>
      <c r="Q593" s="115">
        <v>0</v>
      </c>
      <c r="R593" s="115">
        <v>0</v>
      </c>
      <c r="S593" s="115">
        <v>0</v>
      </c>
      <c r="T593" s="115">
        <v>0</v>
      </c>
      <c r="U593" s="115">
        <v>0</v>
      </c>
      <c r="V593" s="115">
        <v>17.7</v>
      </c>
      <c r="W593" s="115">
        <v>21.9</v>
      </c>
      <c r="X593" s="236"/>
    </row>
    <row r="594" spans="1:24" ht="13.5" customHeight="1" x14ac:dyDescent="0.35">
      <c r="A594" s="175">
        <v>0.65625</v>
      </c>
      <c r="B594" s="115">
        <v>8</v>
      </c>
      <c r="C594" s="115">
        <v>0</v>
      </c>
      <c r="D594" s="115">
        <v>0</v>
      </c>
      <c r="E594" s="115">
        <v>5</v>
      </c>
      <c r="F594" s="115">
        <v>3</v>
      </c>
      <c r="G594" s="115">
        <v>0</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19.100000000000001</v>
      </c>
      <c r="W594" s="115" t="s">
        <v>102</v>
      </c>
      <c r="X594" s="236"/>
    </row>
    <row r="595" spans="1:24" ht="13.5" customHeight="1" x14ac:dyDescent="0.35">
      <c r="A595" s="175">
        <v>0.66666666666666696</v>
      </c>
      <c r="B595" s="115">
        <v>15</v>
      </c>
      <c r="C595" s="115">
        <v>1</v>
      </c>
      <c r="D595" s="115">
        <v>1</v>
      </c>
      <c r="E595" s="115">
        <v>5</v>
      </c>
      <c r="F595" s="115">
        <v>7</v>
      </c>
      <c r="G595" s="115">
        <v>1</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19.399999999999999</v>
      </c>
      <c r="W595" s="115">
        <v>23.6</v>
      </c>
      <c r="X595" s="236"/>
    </row>
    <row r="596" spans="1:24" ht="13.5" customHeight="1" x14ac:dyDescent="0.35">
      <c r="A596" s="175">
        <v>0.67708333333333304</v>
      </c>
      <c r="B596" s="115">
        <v>4</v>
      </c>
      <c r="C596" s="115">
        <v>0</v>
      </c>
      <c r="D596" s="115">
        <v>0</v>
      </c>
      <c r="E596" s="115">
        <v>1</v>
      </c>
      <c r="F596" s="115">
        <v>2</v>
      </c>
      <c r="G596" s="115">
        <v>1</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22.7</v>
      </c>
      <c r="W596" s="115" t="s">
        <v>102</v>
      </c>
      <c r="X596" s="236"/>
    </row>
    <row r="597" spans="1:24" ht="13.5" customHeight="1" x14ac:dyDescent="0.35">
      <c r="A597" s="175">
        <v>0.6875</v>
      </c>
      <c r="B597" s="115">
        <v>19</v>
      </c>
      <c r="C597" s="115">
        <v>0</v>
      </c>
      <c r="D597" s="115">
        <v>1</v>
      </c>
      <c r="E597" s="115">
        <v>2</v>
      </c>
      <c r="F597" s="115">
        <v>15</v>
      </c>
      <c r="G597" s="115">
        <v>1</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21.3</v>
      </c>
      <c r="W597" s="115">
        <v>23.4</v>
      </c>
      <c r="X597" s="236"/>
    </row>
    <row r="598" spans="1:24" ht="13.5" customHeight="1" x14ac:dyDescent="0.35">
      <c r="A598" s="175">
        <v>0.69791666666666696</v>
      </c>
      <c r="B598" s="115">
        <v>16</v>
      </c>
      <c r="C598" s="115">
        <v>2</v>
      </c>
      <c r="D598" s="115">
        <v>3</v>
      </c>
      <c r="E598" s="115">
        <v>4</v>
      </c>
      <c r="F598" s="115">
        <v>4</v>
      </c>
      <c r="G598" s="115">
        <v>2</v>
      </c>
      <c r="H598" s="115">
        <v>1</v>
      </c>
      <c r="I598" s="115">
        <v>0</v>
      </c>
      <c r="J598" s="115">
        <v>0</v>
      </c>
      <c r="K598" s="115">
        <v>0</v>
      </c>
      <c r="L598" s="115">
        <v>0</v>
      </c>
      <c r="M598" s="115">
        <v>0</v>
      </c>
      <c r="N598" s="115">
        <v>0</v>
      </c>
      <c r="O598" s="115">
        <v>0</v>
      </c>
      <c r="P598" s="115">
        <v>0</v>
      </c>
      <c r="Q598" s="115">
        <v>0</v>
      </c>
      <c r="R598" s="115">
        <v>0</v>
      </c>
      <c r="S598" s="115">
        <v>0</v>
      </c>
      <c r="T598" s="115">
        <v>0</v>
      </c>
      <c r="U598" s="115">
        <v>0</v>
      </c>
      <c r="V598" s="115">
        <v>18.600000000000001</v>
      </c>
      <c r="W598" s="115">
        <v>26.5</v>
      </c>
      <c r="X598" s="236"/>
    </row>
    <row r="599" spans="1:24" ht="13.5" customHeight="1" x14ac:dyDescent="0.35">
      <c r="A599" s="175">
        <v>0.70833333333333304</v>
      </c>
      <c r="B599" s="115">
        <v>14</v>
      </c>
      <c r="C599" s="115">
        <v>0</v>
      </c>
      <c r="D599" s="115">
        <v>2</v>
      </c>
      <c r="E599" s="115">
        <v>3</v>
      </c>
      <c r="F599" s="115">
        <v>7</v>
      </c>
      <c r="G599" s="115">
        <v>2</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21.1</v>
      </c>
      <c r="W599" s="115">
        <v>26.5</v>
      </c>
      <c r="X599" s="236"/>
    </row>
    <row r="600" spans="1:24" ht="13.5" customHeight="1" x14ac:dyDescent="0.35">
      <c r="A600" s="175">
        <v>0.71875</v>
      </c>
      <c r="B600" s="115">
        <v>15</v>
      </c>
      <c r="C600" s="115">
        <v>0</v>
      </c>
      <c r="D600" s="115">
        <v>1</v>
      </c>
      <c r="E600" s="115">
        <v>8</v>
      </c>
      <c r="F600" s="115">
        <v>4</v>
      </c>
      <c r="G600" s="115">
        <v>2</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19.600000000000001</v>
      </c>
      <c r="W600" s="115">
        <v>25.6</v>
      </c>
      <c r="X600" s="236"/>
    </row>
    <row r="601" spans="1:24" ht="13.5" customHeight="1" x14ac:dyDescent="0.35">
      <c r="A601" s="175">
        <v>0.72916666666666696</v>
      </c>
      <c r="B601" s="115">
        <v>16</v>
      </c>
      <c r="C601" s="115">
        <v>1</v>
      </c>
      <c r="D601" s="115">
        <v>2</v>
      </c>
      <c r="E601" s="115">
        <v>4</v>
      </c>
      <c r="F601" s="115">
        <v>8</v>
      </c>
      <c r="G601" s="115">
        <v>1</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18.899999999999999</v>
      </c>
      <c r="W601" s="115">
        <v>23.4</v>
      </c>
      <c r="X601" s="236"/>
    </row>
    <row r="602" spans="1:24" ht="13.5" customHeight="1" x14ac:dyDescent="0.35">
      <c r="A602" s="175">
        <v>0.73958333333333304</v>
      </c>
      <c r="B602" s="115">
        <v>7</v>
      </c>
      <c r="C602" s="115">
        <v>0</v>
      </c>
      <c r="D602" s="115">
        <v>0</v>
      </c>
      <c r="E602" s="115">
        <v>1</v>
      </c>
      <c r="F602" s="115">
        <v>5</v>
      </c>
      <c r="G602" s="115">
        <v>1</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22.2</v>
      </c>
      <c r="W602" s="115" t="s">
        <v>102</v>
      </c>
      <c r="X602" s="236"/>
    </row>
    <row r="603" spans="1:24" ht="13.5" customHeight="1" x14ac:dyDescent="0.35">
      <c r="A603" s="175">
        <v>0.75</v>
      </c>
      <c r="B603" s="115">
        <v>15</v>
      </c>
      <c r="C603" s="115">
        <v>0</v>
      </c>
      <c r="D603" s="115">
        <v>2</v>
      </c>
      <c r="E603" s="115">
        <v>6</v>
      </c>
      <c r="F603" s="115">
        <v>7</v>
      </c>
      <c r="G603" s="115">
        <v>0</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18.5</v>
      </c>
      <c r="W603" s="115">
        <v>21.7</v>
      </c>
      <c r="X603" s="236"/>
    </row>
    <row r="604" spans="1:24" ht="13.5" customHeight="1" x14ac:dyDescent="0.35">
      <c r="A604" s="175">
        <v>0.76041666666666696</v>
      </c>
      <c r="B604" s="115">
        <v>17</v>
      </c>
      <c r="C604" s="115">
        <v>0</v>
      </c>
      <c r="D604" s="115">
        <v>0</v>
      </c>
      <c r="E604" s="115">
        <v>7</v>
      </c>
      <c r="F604" s="115">
        <v>8</v>
      </c>
      <c r="G604" s="115">
        <v>2</v>
      </c>
      <c r="H604" s="115">
        <v>0</v>
      </c>
      <c r="I604" s="115">
        <v>0</v>
      </c>
      <c r="J604" s="115">
        <v>0</v>
      </c>
      <c r="K604" s="115">
        <v>0</v>
      </c>
      <c r="L604" s="115">
        <v>0</v>
      </c>
      <c r="M604" s="115">
        <v>0</v>
      </c>
      <c r="N604" s="115">
        <v>0</v>
      </c>
      <c r="O604" s="115">
        <v>0</v>
      </c>
      <c r="P604" s="115">
        <v>0</v>
      </c>
      <c r="Q604" s="115">
        <v>0</v>
      </c>
      <c r="R604" s="115">
        <v>0</v>
      </c>
      <c r="S604" s="115">
        <v>0</v>
      </c>
      <c r="T604" s="115">
        <v>0</v>
      </c>
      <c r="U604" s="115">
        <v>0</v>
      </c>
      <c r="V604" s="115">
        <v>20.9</v>
      </c>
      <c r="W604" s="115">
        <v>25.4</v>
      </c>
      <c r="X604" s="236"/>
    </row>
    <row r="605" spans="1:24" ht="13.5" customHeight="1" x14ac:dyDescent="0.35">
      <c r="A605" s="175">
        <v>0.77083333333333304</v>
      </c>
      <c r="B605" s="115">
        <v>1</v>
      </c>
      <c r="C605" s="115">
        <v>0</v>
      </c>
      <c r="D605" s="115">
        <v>0</v>
      </c>
      <c r="E605" s="115">
        <v>1</v>
      </c>
      <c r="F605" s="115">
        <v>0</v>
      </c>
      <c r="G605" s="115">
        <v>0</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19.3</v>
      </c>
      <c r="W605" s="115" t="s">
        <v>102</v>
      </c>
      <c r="X605" s="236"/>
    </row>
    <row r="606" spans="1:24" ht="13.5" customHeight="1" x14ac:dyDescent="0.35">
      <c r="A606" s="175">
        <v>0.78125</v>
      </c>
      <c r="B606" s="115">
        <v>11</v>
      </c>
      <c r="C606" s="115">
        <v>0</v>
      </c>
      <c r="D606" s="115">
        <v>2</v>
      </c>
      <c r="E606" s="115">
        <v>3</v>
      </c>
      <c r="F606" s="115">
        <v>6</v>
      </c>
      <c r="G606" s="115">
        <v>0</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20</v>
      </c>
      <c r="W606" s="115">
        <v>24.4</v>
      </c>
      <c r="X606" s="236"/>
    </row>
    <row r="607" spans="1:24" ht="13.5" customHeight="1" x14ac:dyDescent="0.35">
      <c r="A607" s="175">
        <v>0.79166666666666696</v>
      </c>
      <c r="B607" s="115">
        <v>9</v>
      </c>
      <c r="C607" s="115">
        <v>0</v>
      </c>
      <c r="D607" s="115">
        <v>0</v>
      </c>
      <c r="E607" s="115">
        <v>5</v>
      </c>
      <c r="F607" s="115">
        <v>4</v>
      </c>
      <c r="G607" s="115">
        <v>0</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20.100000000000001</v>
      </c>
      <c r="W607" s="115" t="s">
        <v>102</v>
      </c>
      <c r="X607" s="236"/>
    </row>
    <row r="608" spans="1:24" ht="13.5" customHeight="1" x14ac:dyDescent="0.35">
      <c r="A608" s="175">
        <v>0.80208333333333304</v>
      </c>
      <c r="B608" s="115">
        <v>7</v>
      </c>
      <c r="C608" s="115">
        <v>0</v>
      </c>
      <c r="D608" s="115">
        <v>3</v>
      </c>
      <c r="E608" s="115">
        <v>2</v>
      </c>
      <c r="F608" s="115">
        <v>2</v>
      </c>
      <c r="G608" s="115">
        <v>0</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16.8</v>
      </c>
      <c r="W608" s="115" t="s">
        <v>102</v>
      </c>
      <c r="X608" s="236"/>
    </row>
    <row r="609" spans="1:24" ht="13.5" customHeight="1" x14ac:dyDescent="0.35">
      <c r="A609" s="175">
        <v>0.8125</v>
      </c>
      <c r="B609" s="115">
        <v>7</v>
      </c>
      <c r="C609" s="115">
        <v>0</v>
      </c>
      <c r="D609" s="115">
        <v>0</v>
      </c>
      <c r="E609" s="115">
        <v>1</v>
      </c>
      <c r="F609" s="115">
        <v>3</v>
      </c>
      <c r="G609" s="115">
        <v>3</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23.3</v>
      </c>
      <c r="W609" s="115" t="s">
        <v>102</v>
      </c>
      <c r="X609" s="236"/>
    </row>
    <row r="610" spans="1:24" ht="13.5" customHeight="1" x14ac:dyDescent="0.35">
      <c r="A610" s="175">
        <v>0.82291666666666696</v>
      </c>
      <c r="B610" s="115">
        <v>6</v>
      </c>
      <c r="C610" s="115">
        <v>0</v>
      </c>
      <c r="D610" s="115">
        <v>1</v>
      </c>
      <c r="E610" s="115">
        <v>1</v>
      </c>
      <c r="F610" s="115">
        <v>2</v>
      </c>
      <c r="G610" s="115">
        <v>2</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21.4</v>
      </c>
      <c r="W610" s="115" t="s">
        <v>102</v>
      </c>
      <c r="X610" s="236"/>
    </row>
    <row r="611" spans="1:24" ht="13.5" customHeight="1" x14ac:dyDescent="0.35">
      <c r="A611" s="175">
        <v>0.83333333333333304</v>
      </c>
      <c r="B611" s="115">
        <v>6</v>
      </c>
      <c r="C611" s="115">
        <v>0</v>
      </c>
      <c r="D611" s="115">
        <v>2</v>
      </c>
      <c r="E611" s="115">
        <v>2</v>
      </c>
      <c r="F611" s="115">
        <v>1</v>
      </c>
      <c r="G611" s="115">
        <v>0</v>
      </c>
      <c r="H611" s="115">
        <v>1</v>
      </c>
      <c r="I611" s="115">
        <v>0</v>
      </c>
      <c r="J611" s="115">
        <v>0</v>
      </c>
      <c r="K611" s="115">
        <v>0</v>
      </c>
      <c r="L611" s="115">
        <v>0</v>
      </c>
      <c r="M611" s="115">
        <v>0</v>
      </c>
      <c r="N611" s="115">
        <v>0</v>
      </c>
      <c r="O611" s="115">
        <v>0</v>
      </c>
      <c r="P611" s="115">
        <v>0</v>
      </c>
      <c r="Q611" s="115">
        <v>0</v>
      </c>
      <c r="R611" s="115">
        <v>0</v>
      </c>
      <c r="S611" s="115">
        <v>0</v>
      </c>
      <c r="T611" s="115">
        <v>0</v>
      </c>
      <c r="U611" s="115">
        <v>0</v>
      </c>
      <c r="V611" s="115">
        <v>19.600000000000001</v>
      </c>
      <c r="W611" s="115" t="s">
        <v>102</v>
      </c>
      <c r="X611" s="236"/>
    </row>
    <row r="612" spans="1:24" ht="13.5" customHeight="1" x14ac:dyDescent="0.35">
      <c r="A612" s="175">
        <v>0.84375</v>
      </c>
      <c r="B612" s="115">
        <v>7</v>
      </c>
      <c r="C612" s="115">
        <v>0</v>
      </c>
      <c r="D612" s="115">
        <v>2</v>
      </c>
      <c r="E612" s="115">
        <v>3</v>
      </c>
      <c r="F612" s="115">
        <v>2</v>
      </c>
      <c r="G612" s="115">
        <v>0</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17</v>
      </c>
      <c r="W612" s="115" t="s">
        <v>102</v>
      </c>
      <c r="X612" s="236"/>
    </row>
    <row r="613" spans="1:24" ht="13.5" customHeight="1" x14ac:dyDescent="0.35">
      <c r="A613" s="175">
        <v>0.85416666666666696</v>
      </c>
      <c r="B613" s="115">
        <v>7</v>
      </c>
      <c r="C613" s="115">
        <v>0</v>
      </c>
      <c r="D613" s="115">
        <v>1</v>
      </c>
      <c r="E613" s="115">
        <v>4</v>
      </c>
      <c r="F613" s="115">
        <v>1</v>
      </c>
      <c r="G613" s="115">
        <v>0</v>
      </c>
      <c r="H613" s="115">
        <v>1</v>
      </c>
      <c r="I613" s="115">
        <v>0</v>
      </c>
      <c r="J613" s="115">
        <v>0</v>
      </c>
      <c r="K613" s="115">
        <v>0</v>
      </c>
      <c r="L613" s="115">
        <v>0</v>
      </c>
      <c r="M613" s="115">
        <v>0</v>
      </c>
      <c r="N613" s="115">
        <v>0</v>
      </c>
      <c r="O613" s="115">
        <v>0</v>
      </c>
      <c r="P613" s="115">
        <v>0</v>
      </c>
      <c r="Q613" s="115">
        <v>0</v>
      </c>
      <c r="R613" s="115">
        <v>0</v>
      </c>
      <c r="S613" s="115">
        <v>0</v>
      </c>
      <c r="T613" s="115">
        <v>0</v>
      </c>
      <c r="U613" s="115">
        <v>0</v>
      </c>
      <c r="V613" s="115">
        <v>19.5</v>
      </c>
      <c r="W613" s="115" t="s">
        <v>102</v>
      </c>
      <c r="X613" s="236"/>
    </row>
    <row r="614" spans="1:24" ht="13.5" customHeight="1" x14ac:dyDescent="0.35">
      <c r="A614" s="175">
        <v>0.86458333333333304</v>
      </c>
      <c r="B614" s="115">
        <v>4</v>
      </c>
      <c r="C614" s="115">
        <v>0</v>
      </c>
      <c r="D614" s="115">
        <v>1</v>
      </c>
      <c r="E614" s="115">
        <v>2</v>
      </c>
      <c r="F614" s="115">
        <v>1</v>
      </c>
      <c r="G614" s="115">
        <v>0</v>
      </c>
      <c r="H614" s="115">
        <v>0</v>
      </c>
      <c r="I614" s="115">
        <v>0</v>
      </c>
      <c r="J614" s="115">
        <v>0</v>
      </c>
      <c r="K614" s="115">
        <v>0</v>
      </c>
      <c r="L614" s="115">
        <v>0</v>
      </c>
      <c r="M614" s="115">
        <v>0</v>
      </c>
      <c r="N614" s="115">
        <v>0</v>
      </c>
      <c r="O614" s="115">
        <v>0</v>
      </c>
      <c r="P614" s="115">
        <v>0</v>
      </c>
      <c r="Q614" s="115">
        <v>0</v>
      </c>
      <c r="R614" s="115">
        <v>0</v>
      </c>
      <c r="S614" s="115">
        <v>0</v>
      </c>
      <c r="T614" s="115">
        <v>0</v>
      </c>
      <c r="U614" s="115">
        <v>0</v>
      </c>
      <c r="V614" s="115">
        <v>17.8</v>
      </c>
      <c r="W614" s="115" t="s">
        <v>102</v>
      </c>
      <c r="X614" s="236"/>
    </row>
    <row r="615" spans="1:24" ht="13.5" customHeight="1" x14ac:dyDescent="0.35">
      <c r="A615" s="175">
        <v>0.875</v>
      </c>
      <c r="B615" s="115">
        <v>8</v>
      </c>
      <c r="C615" s="115">
        <v>0</v>
      </c>
      <c r="D615" s="115">
        <v>0</v>
      </c>
      <c r="E615" s="115">
        <v>5</v>
      </c>
      <c r="F615" s="115">
        <v>3</v>
      </c>
      <c r="G615" s="115">
        <v>0</v>
      </c>
      <c r="H615" s="115">
        <v>0</v>
      </c>
      <c r="I615" s="115">
        <v>0</v>
      </c>
      <c r="J615" s="115">
        <v>0</v>
      </c>
      <c r="K615" s="115">
        <v>0</v>
      </c>
      <c r="L615" s="115">
        <v>0</v>
      </c>
      <c r="M615" s="115">
        <v>0</v>
      </c>
      <c r="N615" s="115">
        <v>0</v>
      </c>
      <c r="O615" s="115">
        <v>0</v>
      </c>
      <c r="P615" s="115">
        <v>0</v>
      </c>
      <c r="Q615" s="115">
        <v>0</v>
      </c>
      <c r="R615" s="115">
        <v>0</v>
      </c>
      <c r="S615" s="115">
        <v>0</v>
      </c>
      <c r="T615" s="115">
        <v>0</v>
      </c>
      <c r="U615" s="115">
        <v>0</v>
      </c>
      <c r="V615" s="115">
        <v>19.8</v>
      </c>
      <c r="W615" s="115" t="s">
        <v>102</v>
      </c>
      <c r="X615" s="236"/>
    </row>
    <row r="616" spans="1:24" ht="13.5" customHeight="1" x14ac:dyDescent="0.35">
      <c r="A616" s="175">
        <v>0.88541666666666696</v>
      </c>
      <c r="B616" s="115">
        <v>9</v>
      </c>
      <c r="C616" s="115">
        <v>0</v>
      </c>
      <c r="D616" s="115">
        <v>0</v>
      </c>
      <c r="E616" s="115">
        <v>0</v>
      </c>
      <c r="F616" s="115">
        <v>7</v>
      </c>
      <c r="G616" s="115">
        <v>2</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23.3</v>
      </c>
      <c r="W616" s="115" t="s">
        <v>102</v>
      </c>
      <c r="X616" s="236"/>
    </row>
    <row r="617" spans="1:24" ht="13.5" customHeight="1" x14ac:dyDescent="0.35">
      <c r="A617" s="175">
        <v>0.89583333333333304</v>
      </c>
      <c r="B617" s="115">
        <v>17</v>
      </c>
      <c r="C617" s="115">
        <v>0</v>
      </c>
      <c r="D617" s="115">
        <v>1</v>
      </c>
      <c r="E617" s="115">
        <v>5</v>
      </c>
      <c r="F617" s="115">
        <v>9</v>
      </c>
      <c r="G617" s="115">
        <v>2</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20.7</v>
      </c>
      <c r="W617" s="115">
        <v>24.7</v>
      </c>
      <c r="X617" s="236"/>
    </row>
    <row r="618" spans="1:24" ht="13.5" customHeight="1" x14ac:dyDescent="0.35">
      <c r="A618" s="175">
        <v>0.90625</v>
      </c>
      <c r="B618" s="115">
        <v>19</v>
      </c>
      <c r="C618" s="115">
        <v>1</v>
      </c>
      <c r="D618" s="115">
        <v>2</v>
      </c>
      <c r="E618" s="115">
        <v>7</v>
      </c>
      <c r="F618" s="115">
        <v>5</v>
      </c>
      <c r="G618" s="115">
        <v>3</v>
      </c>
      <c r="H618" s="115">
        <v>0</v>
      </c>
      <c r="I618" s="115">
        <v>1</v>
      </c>
      <c r="J618" s="115">
        <v>0</v>
      </c>
      <c r="K618" s="115">
        <v>0</v>
      </c>
      <c r="L618" s="115">
        <v>0</v>
      </c>
      <c r="M618" s="115">
        <v>0</v>
      </c>
      <c r="N618" s="115">
        <v>0</v>
      </c>
      <c r="O618" s="115">
        <v>0</v>
      </c>
      <c r="P618" s="115">
        <v>0</v>
      </c>
      <c r="Q618" s="115">
        <v>0</v>
      </c>
      <c r="R618" s="115">
        <v>0</v>
      </c>
      <c r="S618" s="115">
        <v>0</v>
      </c>
      <c r="T618" s="115">
        <v>0</v>
      </c>
      <c r="U618" s="115">
        <v>0</v>
      </c>
      <c r="V618" s="115">
        <v>20.8</v>
      </c>
      <c r="W618" s="115">
        <v>26</v>
      </c>
      <c r="X618" s="236"/>
    </row>
    <row r="619" spans="1:24" ht="13.5" customHeight="1" x14ac:dyDescent="0.35">
      <c r="A619" s="175">
        <v>0.91666666666666696</v>
      </c>
      <c r="B619" s="115">
        <v>15</v>
      </c>
      <c r="C619" s="115">
        <v>0</v>
      </c>
      <c r="D619" s="115">
        <v>3</v>
      </c>
      <c r="E619" s="115">
        <v>9</v>
      </c>
      <c r="F619" s="115">
        <v>3</v>
      </c>
      <c r="G619" s="115">
        <v>0</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17.7</v>
      </c>
      <c r="W619" s="115">
        <v>22.1</v>
      </c>
      <c r="X619" s="236"/>
    </row>
    <row r="620" spans="1:24" ht="13.5" customHeight="1" x14ac:dyDescent="0.35">
      <c r="A620" s="175">
        <v>0.92708333333333304</v>
      </c>
      <c r="B620" s="115">
        <v>15</v>
      </c>
      <c r="C620" s="115">
        <v>1</v>
      </c>
      <c r="D620" s="115">
        <v>3</v>
      </c>
      <c r="E620" s="115">
        <v>3</v>
      </c>
      <c r="F620" s="115">
        <v>7</v>
      </c>
      <c r="G620" s="115">
        <v>1</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18.5</v>
      </c>
      <c r="W620" s="115">
        <v>24.3</v>
      </c>
      <c r="X620" s="236"/>
    </row>
    <row r="621" spans="1:24" ht="13.5" customHeight="1" x14ac:dyDescent="0.35">
      <c r="A621" s="175">
        <v>0.9375</v>
      </c>
      <c r="B621" s="115">
        <v>20</v>
      </c>
      <c r="C621" s="115">
        <v>0</v>
      </c>
      <c r="D621" s="115">
        <v>6</v>
      </c>
      <c r="E621" s="115">
        <v>8</v>
      </c>
      <c r="F621" s="115">
        <v>6</v>
      </c>
      <c r="G621" s="115">
        <v>0</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17.600000000000001</v>
      </c>
      <c r="W621" s="115">
        <v>20.8</v>
      </c>
      <c r="X621" s="236"/>
    </row>
    <row r="622" spans="1:24" ht="13.5" customHeight="1" x14ac:dyDescent="0.35">
      <c r="A622" s="175">
        <v>0.94791666666666696</v>
      </c>
      <c r="B622" s="115">
        <v>32</v>
      </c>
      <c r="C622" s="115">
        <v>2</v>
      </c>
      <c r="D622" s="115">
        <v>13</v>
      </c>
      <c r="E622" s="115">
        <v>13</v>
      </c>
      <c r="F622" s="115">
        <v>4</v>
      </c>
      <c r="G622" s="115">
        <v>0</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15.8</v>
      </c>
      <c r="W622" s="115">
        <v>19.8</v>
      </c>
      <c r="X622" s="236"/>
    </row>
    <row r="623" spans="1:24" ht="13.5" customHeight="1" x14ac:dyDescent="0.35">
      <c r="A623" s="175">
        <v>0.95833333333333304</v>
      </c>
      <c r="B623" s="115">
        <v>34</v>
      </c>
      <c r="C623" s="115">
        <v>3</v>
      </c>
      <c r="D623" s="115">
        <v>19</v>
      </c>
      <c r="E623" s="115">
        <v>11</v>
      </c>
      <c r="F623" s="115">
        <v>1</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13.9</v>
      </c>
      <c r="W623" s="115">
        <v>17.8</v>
      </c>
      <c r="X623" s="236"/>
    </row>
    <row r="624" spans="1:24" ht="13.5" customHeight="1" x14ac:dyDescent="0.35">
      <c r="A624" s="175">
        <v>0.96875</v>
      </c>
      <c r="B624" s="115">
        <v>17</v>
      </c>
      <c r="C624" s="115">
        <v>0</v>
      </c>
      <c r="D624" s="115">
        <v>1</v>
      </c>
      <c r="E624" s="115">
        <v>12</v>
      </c>
      <c r="F624" s="115">
        <v>4</v>
      </c>
      <c r="G624" s="115">
        <v>0</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17.8</v>
      </c>
      <c r="W624" s="115">
        <v>21.3</v>
      </c>
      <c r="X624" s="236"/>
    </row>
    <row r="625" spans="1:24" ht="13.5" customHeight="1" x14ac:dyDescent="0.35">
      <c r="A625" s="175">
        <v>0.97916666666666696</v>
      </c>
      <c r="B625" s="115">
        <v>20</v>
      </c>
      <c r="C625" s="115">
        <v>0</v>
      </c>
      <c r="D625" s="115">
        <v>6</v>
      </c>
      <c r="E625" s="115">
        <v>10</v>
      </c>
      <c r="F625" s="115">
        <v>2</v>
      </c>
      <c r="G625" s="115">
        <v>1</v>
      </c>
      <c r="H625" s="115">
        <v>1</v>
      </c>
      <c r="I625" s="115">
        <v>0</v>
      </c>
      <c r="J625" s="115">
        <v>0</v>
      </c>
      <c r="K625" s="115">
        <v>0</v>
      </c>
      <c r="L625" s="115">
        <v>0</v>
      </c>
      <c r="M625" s="115">
        <v>0</v>
      </c>
      <c r="N625" s="115">
        <v>0</v>
      </c>
      <c r="O625" s="115">
        <v>0</v>
      </c>
      <c r="P625" s="115">
        <v>0</v>
      </c>
      <c r="Q625" s="115">
        <v>0</v>
      </c>
      <c r="R625" s="115">
        <v>0</v>
      </c>
      <c r="S625" s="115">
        <v>0</v>
      </c>
      <c r="T625" s="115">
        <v>0</v>
      </c>
      <c r="U625" s="115">
        <v>0</v>
      </c>
      <c r="V625" s="115">
        <v>17.899999999999999</v>
      </c>
      <c r="W625" s="115">
        <v>22.2</v>
      </c>
      <c r="X625" s="236"/>
    </row>
    <row r="626" spans="1:24" ht="13.5" customHeight="1" thickBot="1" x14ac:dyDescent="0.4">
      <c r="A626" s="176">
        <v>0.98958333333333304</v>
      </c>
      <c r="B626" s="119">
        <v>7</v>
      </c>
      <c r="C626" s="119">
        <v>0</v>
      </c>
      <c r="D626" s="119">
        <v>0</v>
      </c>
      <c r="E626" s="119">
        <v>4</v>
      </c>
      <c r="F626" s="119">
        <v>3</v>
      </c>
      <c r="G626" s="119">
        <v>0</v>
      </c>
      <c r="H626" s="119">
        <v>0</v>
      </c>
      <c r="I626" s="119">
        <v>0</v>
      </c>
      <c r="J626" s="119">
        <v>0</v>
      </c>
      <c r="K626" s="119">
        <v>0</v>
      </c>
      <c r="L626" s="119">
        <v>0</v>
      </c>
      <c r="M626" s="119">
        <v>0</v>
      </c>
      <c r="N626" s="119">
        <v>0</v>
      </c>
      <c r="O626" s="119">
        <v>0</v>
      </c>
      <c r="P626" s="119">
        <v>0</v>
      </c>
      <c r="Q626" s="119">
        <v>0</v>
      </c>
      <c r="R626" s="119">
        <v>0</v>
      </c>
      <c r="S626" s="119">
        <v>0</v>
      </c>
      <c r="T626" s="119">
        <v>0</v>
      </c>
      <c r="U626" s="119">
        <v>0</v>
      </c>
      <c r="V626" s="119">
        <v>19.7</v>
      </c>
      <c r="W626" s="119" t="s">
        <v>102</v>
      </c>
      <c r="X626" s="236"/>
    </row>
    <row r="627" spans="1:24" ht="13.5" customHeight="1" thickTop="1" x14ac:dyDescent="0.35">
      <c r="A627" s="290" t="s">
        <v>168</v>
      </c>
      <c r="B627" s="116">
        <f>SUM(B559:B606)</f>
        <v>647</v>
      </c>
      <c r="C627" s="116">
        <f t="shared" ref="C627:U627" si="20">SUM(C559:C606)</f>
        <v>23</v>
      </c>
      <c r="D627" s="116">
        <f t="shared" si="20"/>
        <v>71</v>
      </c>
      <c r="E627" s="116">
        <f t="shared" si="20"/>
        <v>260</v>
      </c>
      <c r="F627" s="116">
        <f t="shared" si="20"/>
        <v>247</v>
      </c>
      <c r="G627" s="116">
        <f t="shared" si="20"/>
        <v>42</v>
      </c>
      <c r="H627" s="116">
        <f t="shared" si="20"/>
        <v>4</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19.2</v>
      </c>
      <c r="W627" s="116">
        <v>23.4</v>
      </c>
      <c r="X627" s="236"/>
    </row>
    <row r="628" spans="1:24" ht="13.5" customHeight="1" x14ac:dyDescent="0.35">
      <c r="A628" s="291" t="s">
        <v>169</v>
      </c>
      <c r="B628" s="115">
        <f>SUM(B555:B618)</f>
        <v>758</v>
      </c>
      <c r="C628" s="115">
        <f t="shared" ref="C628:U628" si="21">SUM(C555:C618)</f>
        <v>24</v>
      </c>
      <c r="D628" s="115">
        <f t="shared" si="21"/>
        <v>84</v>
      </c>
      <c r="E628" s="115">
        <f t="shared" si="21"/>
        <v>299</v>
      </c>
      <c r="F628" s="115">
        <f t="shared" si="21"/>
        <v>289</v>
      </c>
      <c r="G628" s="115">
        <f t="shared" si="21"/>
        <v>55</v>
      </c>
      <c r="H628" s="115">
        <f t="shared" si="21"/>
        <v>6</v>
      </c>
      <c r="I628" s="115">
        <f t="shared" si="21"/>
        <v>1</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19.399999999999999</v>
      </c>
      <c r="W628" s="115">
        <v>23.7</v>
      </c>
      <c r="X628" s="236"/>
    </row>
    <row r="629" spans="1:24" ht="13.5" customHeight="1" x14ac:dyDescent="0.35">
      <c r="A629" s="115" t="s">
        <v>170</v>
      </c>
      <c r="B629" s="115">
        <f>SUM(B555:B626)</f>
        <v>918</v>
      </c>
      <c r="C629" s="115">
        <f t="shared" ref="C629:U629" si="22">SUM(C555:C626)</f>
        <v>30</v>
      </c>
      <c r="D629" s="115">
        <f t="shared" si="22"/>
        <v>135</v>
      </c>
      <c r="E629" s="115">
        <f t="shared" si="22"/>
        <v>369</v>
      </c>
      <c r="F629" s="115">
        <f t="shared" si="22"/>
        <v>319</v>
      </c>
      <c r="G629" s="115">
        <f t="shared" si="22"/>
        <v>57</v>
      </c>
      <c r="H629" s="115">
        <f t="shared" si="22"/>
        <v>7</v>
      </c>
      <c r="I629" s="115">
        <f t="shared" si="22"/>
        <v>1</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18.899999999999999</v>
      </c>
      <c r="W629" s="115">
        <v>23.2</v>
      </c>
      <c r="X629" s="236"/>
    </row>
    <row r="630" spans="1:24" ht="13.5" customHeight="1" thickBot="1" x14ac:dyDescent="0.4">
      <c r="A630" s="119" t="s">
        <v>171</v>
      </c>
      <c r="B630" s="119">
        <f>SUM(B531:B626)</f>
        <v>956</v>
      </c>
      <c r="C630" s="119">
        <f t="shared" ref="C630:U630" si="23">SUM(C531:C626)</f>
        <v>31</v>
      </c>
      <c r="D630" s="119">
        <f t="shared" si="23"/>
        <v>138</v>
      </c>
      <c r="E630" s="119">
        <f t="shared" si="23"/>
        <v>375</v>
      </c>
      <c r="F630" s="119">
        <f t="shared" si="23"/>
        <v>334</v>
      </c>
      <c r="G630" s="119">
        <f t="shared" si="23"/>
        <v>70</v>
      </c>
      <c r="H630" s="119">
        <f t="shared" si="23"/>
        <v>7</v>
      </c>
      <c r="I630" s="119">
        <f t="shared" si="23"/>
        <v>1</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19</v>
      </c>
      <c r="W630" s="119">
        <v>23.5</v>
      </c>
      <c r="X630" s="236"/>
    </row>
    <row r="631" spans="1:24"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c r="X631" s="236"/>
    </row>
    <row r="632" spans="1:24" ht="13.5" customHeight="1" thickBot="1" x14ac:dyDescent="0.4">
      <c r="A632" s="122" t="s">
        <v>16</v>
      </c>
      <c r="B632" s="443" t="str">
        <f>TEXT(C632,"dddd")</f>
        <v>Sunday</v>
      </c>
      <c r="C632" s="121">
        <f>C528+1</f>
        <v>45452</v>
      </c>
      <c r="D632" s="122"/>
      <c r="E632" s="122"/>
      <c r="F632" s="122"/>
      <c r="G632" s="122"/>
      <c r="H632" s="122"/>
      <c r="I632" s="122"/>
      <c r="J632" s="122"/>
      <c r="K632" s="122"/>
      <c r="L632" s="122"/>
      <c r="M632" s="122"/>
      <c r="N632" s="122"/>
      <c r="O632" s="122"/>
      <c r="P632" s="122"/>
      <c r="Q632" s="122"/>
      <c r="R632" s="122"/>
      <c r="S632" s="122"/>
      <c r="T632" s="122"/>
      <c r="U632" s="122"/>
      <c r="V632" s="122"/>
      <c r="W632" s="122"/>
      <c r="X632" s="236"/>
    </row>
    <row r="633" spans="1:24" ht="13.5" customHeight="1" thickTop="1" thickBot="1" x14ac:dyDescent="0.4">
      <c r="A633" s="122"/>
      <c r="B633" s="564" t="s">
        <v>147</v>
      </c>
      <c r="C633" s="565"/>
      <c r="D633" s="565"/>
      <c r="E633" s="565"/>
      <c r="F633" s="565"/>
      <c r="G633" s="565"/>
      <c r="H633" s="565"/>
      <c r="I633" s="565"/>
      <c r="J633" s="565"/>
      <c r="K633" s="565"/>
      <c r="L633" s="565"/>
      <c r="M633" s="565"/>
      <c r="N633" s="565"/>
      <c r="O633" s="565"/>
      <c r="P633" s="565"/>
      <c r="Q633" s="565"/>
      <c r="R633" s="565"/>
      <c r="S633" s="565"/>
      <c r="T633" s="565"/>
      <c r="U633" s="565"/>
      <c r="V633" s="565"/>
      <c r="W633" s="566"/>
      <c r="X633" s="236"/>
    </row>
    <row r="634" spans="1:24"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c r="X634" s="236"/>
    </row>
    <row r="635" spans="1:24" ht="13.5" customHeight="1" thickTop="1" x14ac:dyDescent="0.35">
      <c r="A635" s="283">
        <v>0</v>
      </c>
      <c r="B635" s="116">
        <v>6</v>
      </c>
      <c r="C635" s="116">
        <v>0</v>
      </c>
      <c r="D635" s="116">
        <v>0</v>
      </c>
      <c r="E635" s="116">
        <v>4</v>
      </c>
      <c r="F635" s="116">
        <v>1</v>
      </c>
      <c r="G635" s="116">
        <v>1</v>
      </c>
      <c r="H635" s="116">
        <v>0</v>
      </c>
      <c r="I635" s="116">
        <v>0</v>
      </c>
      <c r="J635" s="116">
        <v>0</v>
      </c>
      <c r="K635" s="116">
        <v>0</v>
      </c>
      <c r="L635" s="116">
        <v>0</v>
      </c>
      <c r="M635" s="116">
        <v>0</v>
      </c>
      <c r="N635" s="116">
        <v>0</v>
      </c>
      <c r="O635" s="116">
        <v>0</v>
      </c>
      <c r="P635" s="116">
        <v>0</v>
      </c>
      <c r="Q635" s="116">
        <v>0</v>
      </c>
      <c r="R635" s="116">
        <v>0</v>
      </c>
      <c r="S635" s="116">
        <v>0</v>
      </c>
      <c r="T635" s="116">
        <v>0</v>
      </c>
      <c r="U635" s="116">
        <v>0</v>
      </c>
      <c r="V635" s="116">
        <v>20.6</v>
      </c>
      <c r="W635" s="116" t="s">
        <v>102</v>
      </c>
      <c r="X635" s="236"/>
    </row>
    <row r="636" spans="1:24" ht="13.5" customHeight="1" x14ac:dyDescent="0.35">
      <c r="A636" s="175">
        <v>1.0416666666666666E-2</v>
      </c>
      <c r="B636" s="115">
        <v>22</v>
      </c>
      <c r="C636" s="115">
        <v>0</v>
      </c>
      <c r="D636" s="115">
        <v>4</v>
      </c>
      <c r="E636" s="115">
        <v>2</v>
      </c>
      <c r="F636" s="115">
        <v>10</v>
      </c>
      <c r="G636" s="115">
        <v>6</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20.8</v>
      </c>
      <c r="W636" s="115">
        <v>26.7</v>
      </c>
      <c r="X636" s="236"/>
    </row>
    <row r="637" spans="1:24" ht="13.5" customHeight="1" x14ac:dyDescent="0.35">
      <c r="A637" s="175">
        <v>2.0833333333333332E-2</v>
      </c>
      <c r="B637" s="115">
        <v>15</v>
      </c>
      <c r="C637" s="115">
        <v>0</v>
      </c>
      <c r="D637" s="115">
        <v>1</v>
      </c>
      <c r="E637" s="115">
        <v>1</v>
      </c>
      <c r="F637" s="115">
        <v>9</v>
      </c>
      <c r="G637" s="115">
        <v>4</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22.6</v>
      </c>
      <c r="W637" s="115">
        <v>26.7</v>
      </c>
      <c r="X637" s="236"/>
    </row>
    <row r="638" spans="1:24" ht="13.5" customHeight="1" x14ac:dyDescent="0.35">
      <c r="A638" s="175">
        <v>3.125E-2</v>
      </c>
      <c r="B638" s="115">
        <v>16</v>
      </c>
      <c r="C638" s="115">
        <v>1</v>
      </c>
      <c r="D638" s="115">
        <v>3</v>
      </c>
      <c r="E638" s="115">
        <v>5</v>
      </c>
      <c r="F638" s="115">
        <v>5</v>
      </c>
      <c r="G638" s="115">
        <v>2</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18.899999999999999</v>
      </c>
      <c r="W638" s="115">
        <v>24.6</v>
      </c>
      <c r="X638" s="236"/>
    </row>
    <row r="639" spans="1:24" ht="13.5" customHeight="1" x14ac:dyDescent="0.35">
      <c r="A639" s="175">
        <v>4.1666666666666664E-2</v>
      </c>
      <c r="B639" s="115">
        <v>17</v>
      </c>
      <c r="C639" s="115">
        <v>0</v>
      </c>
      <c r="D639" s="115">
        <v>4</v>
      </c>
      <c r="E639" s="115">
        <v>5</v>
      </c>
      <c r="F639" s="115">
        <v>8</v>
      </c>
      <c r="G639" s="115">
        <v>0</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18.5</v>
      </c>
      <c r="W639" s="115">
        <v>22.1</v>
      </c>
      <c r="X639" s="236"/>
    </row>
    <row r="640" spans="1:24" ht="13.5" customHeight="1" x14ac:dyDescent="0.35">
      <c r="A640" s="175">
        <v>5.2083333333333336E-2</v>
      </c>
      <c r="B640" s="115">
        <v>11</v>
      </c>
      <c r="C640" s="115">
        <v>0</v>
      </c>
      <c r="D640" s="115">
        <v>0</v>
      </c>
      <c r="E640" s="115">
        <v>3</v>
      </c>
      <c r="F640" s="115">
        <v>7</v>
      </c>
      <c r="G640" s="115">
        <v>0</v>
      </c>
      <c r="H640" s="115">
        <v>1</v>
      </c>
      <c r="I640" s="115">
        <v>0</v>
      </c>
      <c r="J640" s="115">
        <v>0</v>
      </c>
      <c r="K640" s="115">
        <v>0</v>
      </c>
      <c r="L640" s="115">
        <v>0</v>
      </c>
      <c r="M640" s="115">
        <v>0</v>
      </c>
      <c r="N640" s="115">
        <v>0</v>
      </c>
      <c r="O640" s="115">
        <v>0</v>
      </c>
      <c r="P640" s="115">
        <v>0</v>
      </c>
      <c r="Q640" s="115">
        <v>0</v>
      </c>
      <c r="R640" s="115">
        <v>0</v>
      </c>
      <c r="S640" s="115">
        <v>0</v>
      </c>
      <c r="T640" s="115">
        <v>0</v>
      </c>
      <c r="U640" s="115">
        <v>0</v>
      </c>
      <c r="V640" s="115">
        <v>22</v>
      </c>
      <c r="W640" s="115">
        <v>25</v>
      </c>
      <c r="X640" s="236"/>
    </row>
    <row r="641" spans="1:24" ht="13.5" customHeight="1" x14ac:dyDescent="0.35">
      <c r="A641" s="175">
        <v>6.25E-2</v>
      </c>
      <c r="B641" s="115">
        <v>3</v>
      </c>
      <c r="C641" s="115">
        <v>0</v>
      </c>
      <c r="D641" s="115">
        <v>0</v>
      </c>
      <c r="E641" s="115">
        <v>2</v>
      </c>
      <c r="F641" s="115">
        <v>1</v>
      </c>
      <c r="G641" s="115">
        <v>0</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19.3</v>
      </c>
      <c r="W641" s="115" t="s">
        <v>102</v>
      </c>
      <c r="X641" s="236"/>
    </row>
    <row r="642" spans="1:24" ht="13.5" customHeight="1" x14ac:dyDescent="0.35">
      <c r="A642" s="175">
        <v>7.2916666666666699E-2</v>
      </c>
      <c r="B642" s="115">
        <v>1</v>
      </c>
      <c r="C642" s="115">
        <v>0</v>
      </c>
      <c r="D642" s="115">
        <v>0</v>
      </c>
      <c r="E642" s="115">
        <v>1</v>
      </c>
      <c r="F642" s="115">
        <v>0</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18.399999999999999</v>
      </c>
      <c r="W642" s="115" t="s">
        <v>102</v>
      </c>
      <c r="X642" s="236"/>
    </row>
    <row r="643" spans="1:24" ht="13.5" customHeight="1" x14ac:dyDescent="0.35">
      <c r="A643" s="175">
        <v>8.3333333333333301E-2</v>
      </c>
      <c r="B643" s="115">
        <v>0</v>
      </c>
      <c r="C643" s="115">
        <v>0</v>
      </c>
      <c r="D643" s="115">
        <v>0</v>
      </c>
      <c r="E643" s="115">
        <v>0</v>
      </c>
      <c r="F643" s="115">
        <v>0</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t="s">
        <v>102</v>
      </c>
      <c r="W643" s="115" t="s">
        <v>102</v>
      </c>
      <c r="X643" s="236"/>
    </row>
    <row r="644" spans="1:24" ht="13.5" customHeight="1" x14ac:dyDescent="0.35">
      <c r="A644" s="175">
        <v>9.375E-2</v>
      </c>
      <c r="B644" s="115">
        <v>0</v>
      </c>
      <c r="C644" s="115">
        <v>0</v>
      </c>
      <c r="D644" s="115">
        <v>0</v>
      </c>
      <c r="E644" s="115">
        <v>0</v>
      </c>
      <c r="F644" s="115">
        <v>0</v>
      </c>
      <c r="G644" s="115">
        <v>0</v>
      </c>
      <c r="H644" s="115">
        <v>0</v>
      </c>
      <c r="I644" s="115">
        <v>0</v>
      </c>
      <c r="J644" s="115">
        <v>0</v>
      </c>
      <c r="K644" s="115">
        <v>0</v>
      </c>
      <c r="L644" s="115">
        <v>0</v>
      </c>
      <c r="M644" s="115">
        <v>0</v>
      </c>
      <c r="N644" s="115">
        <v>0</v>
      </c>
      <c r="O644" s="115">
        <v>0</v>
      </c>
      <c r="P644" s="115">
        <v>0</v>
      </c>
      <c r="Q644" s="115">
        <v>0</v>
      </c>
      <c r="R644" s="115">
        <v>0</v>
      </c>
      <c r="S644" s="115">
        <v>0</v>
      </c>
      <c r="T644" s="115">
        <v>0</v>
      </c>
      <c r="U644" s="115">
        <v>0</v>
      </c>
      <c r="V644" s="115" t="s">
        <v>102</v>
      </c>
      <c r="W644" s="115" t="s">
        <v>102</v>
      </c>
      <c r="X644" s="236"/>
    </row>
    <row r="645" spans="1:24" ht="13.5" customHeight="1" x14ac:dyDescent="0.35">
      <c r="A645" s="175">
        <v>0.104166666666667</v>
      </c>
      <c r="B645" s="115">
        <v>1</v>
      </c>
      <c r="C645" s="115">
        <v>0</v>
      </c>
      <c r="D645" s="115">
        <v>0</v>
      </c>
      <c r="E645" s="115">
        <v>0</v>
      </c>
      <c r="F645" s="115">
        <v>1</v>
      </c>
      <c r="G645" s="115">
        <v>0</v>
      </c>
      <c r="H645" s="115">
        <v>0</v>
      </c>
      <c r="I645" s="115">
        <v>0</v>
      </c>
      <c r="J645" s="115">
        <v>0</v>
      </c>
      <c r="K645" s="115">
        <v>0</v>
      </c>
      <c r="L645" s="115">
        <v>0</v>
      </c>
      <c r="M645" s="115">
        <v>0</v>
      </c>
      <c r="N645" s="115">
        <v>0</v>
      </c>
      <c r="O645" s="115">
        <v>0</v>
      </c>
      <c r="P645" s="115">
        <v>0</v>
      </c>
      <c r="Q645" s="115">
        <v>0</v>
      </c>
      <c r="R645" s="115">
        <v>0</v>
      </c>
      <c r="S645" s="115">
        <v>0</v>
      </c>
      <c r="T645" s="115">
        <v>0</v>
      </c>
      <c r="U645" s="115">
        <v>0</v>
      </c>
      <c r="V645" s="115">
        <v>23.7</v>
      </c>
      <c r="W645" s="115" t="s">
        <v>102</v>
      </c>
      <c r="X645" s="236"/>
    </row>
    <row r="646" spans="1:24" ht="13.5" customHeight="1" x14ac:dyDescent="0.35">
      <c r="A646" s="175">
        <v>0.114583333333333</v>
      </c>
      <c r="B646" s="115">
        <v>0</v>
      </c>
      <c r="C646" s="115">
        <v>0</v>
      </c>
      <c r="D646" s="115">
        <v>0</v>
      </c>
      <c r="E646" s="115">
        <v>0</v>
      </c>
      <c r="F646" s="115">
        <v>0</v>
      </c>
      <c r="G646" s="115">
        <v>0</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t="s">
        <v>102</v>
      </c>
      <c r="W646" s="115" t="s">
        <v>102</v>
      </c>
      <c r="X646" s="236"/>
    </row>
    <row r="647" spans="1:24" ht="13.5" customHeight="1" x14ac:dyDescent="0.35">
      <c r="A647" s="175">
        <v>0.125</v>
      </c>
      <c r="B647" s="115">
        <v>1</v>
      </c>
      <c r="C647" s="115">
        <v>0</v>
      </c>
      <c r="D647" s="115">
        <v>1</v>
      </c>
      <c r="E647" s="115">
        <v>0</v>
      </c>
      <c r="F647" s="115">
        <v>0</v>
      </c>
      <c r="G647" s="115">
        <v>0</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11.5</v>
      </c>
      <c r="W647" s="115" t="s">
        <v>102</v>
      </c>
      <c r="X647" s="236"/>
    </row>
    <row r="648" spans="1:24" ht="13.5" customHeight="1" x14ac:dyDescent="0.35">
      <c r="A648" s="175">
        <v>0.13541666666666699</v>
      </c>
      <c r="B648" s="115">
        <v>0</v>
      </c>
      <c r="C648" s="115">
        <v>0</v>
      </c>
      <c r="D648" s="115">
        <v>0</v>
      </c>
      <c r="E648" s="115">
        <v>0</v>
      </c>
      <c r="F648" s="115">
        <v>0</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t="s">
        <v>102</v>
      </c>
      <c r="W648" s="115" t="s">
        <v>102</v>
      </c>
      <c r="X648" s="236"/>
    </row>
    <row r="649" spans="1:24" ht="13.5" customHeight="1" x14ac:dyDescent="0.35">
      <c r="A649" s="175">
        <v>0.14583333333333301</v>
      </c>
      <c r="B649" s="115">
        <v>1</v>
      </c>
      <c r="C649" s="115">
        <v>0</v>
      </c>
      <c r="D649" s="115">
        <v>0</v>
      </c>
      <c r="E649" s="115">
        <v>0</v>
      </c>
      <c r="F649" s="115">
        <v>1</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23.9</v>
      </c>
      <c r="W649" s="115" t="s">
        <v>102</v>
      </c>
      <c r="X649" s="236"/>
    </row>
    <row r="650" spans="1:24" ht="13.5" customHeight="1" x14ac:dyDescent="0.35">
      <c r="A650" s="175">
        <v>0.15625</v>
      </c>
      <c r="B650" s="115">
        <v>0</v>
      </c>
      <c r="C650" s="115">
        <v>0</v>
      </c>
      <c r="D650" s="115">
        <v>0</v>
      </c>
      <c r="E650" s="115">
        <v>0</v>
      </c>
      <c r="F650" s="115">
        <v>0</v>
      </c>
      <c r="G650" s="115">
        <v>0</v>
      </c>
      <c r="H650" s="115">
        <v>0</v>
      </c>
      <c r="I650" s="115">
        <v>0</v>
      </c>
      <c r="J650" s="115">
        <v>0</v>
      </c>
      <c r="K650" s="115">
        <v>0</v>
      </c>
      <c r="L650" s="115">
        <v>0</v>
      </c>
      <c r="M650" s="115">
        <v>0</v>
      </c>
      <c r="N650" s="115">
        <v>0</v>
      </c>
      <c r="O650" s="115">
        <v>0</v>
      </c>
      <c r="P650" s="115">
        <v>0</v>
      </c>
      <c r="Q650" s="115">
        <v>0</v>
      </c>
      <c r="R650" s="115">
        <v>0</v>
      </c>
      <c r="S650" s="115">
        <v>0</v>
      </c>
      <c r="T650" s="115">
        <v>0</v>
      </c>
      <c r="U650" s="115">
        <v>0</v>
      </c>
      <c r="V650" s="115" t="s">
        <v>102</v>
      </c>
      <c r="W650" s="115" t="s">
        <v>102</v>
      </c>
      <c r="X650" s="236"/>
    </row>
    <row r="651" spans="1:24" ht="13.5" customHeight="1" x14ac:dyDescent="0.35">
      <c r="A651" s="175">
        <v>0.16666666666666699</v>
      </c>
      <c r="B651" s="115">
        <v>0</v>
      </c>
      <c r="C651" s="115">
        <v>0</v>
      </c>
      <c r="D651" s="115">
        <v>0</v>
      </c>
      <c r="E651" s="115">
        <v>0</v>
      </c>
      <c r="F651" s="115">
        <v>0</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t="s">
        <v>102</v>
      </c>
      <c r="W651" s="115" t="s">
        <v>102</v>
      </c>
      <c r="X651" s="236"/>
    </row>
    <row r="652" spans="1:24" ht="13.5" customHeight="1" x14ac:dyDescent="0.35">
      <c r="A652" s="175">
        <v>0.17708333333333301</v>
      </c>
      <c r="B652" s="115">
        <v>1</v>
      </c>
      <c r="C652" s="115">
        <v>0</v>
      </c>
      <c r="D652" s="115">
        <v>0</v>
      </c>
      <c r="E652" s="115">
        <v>0</v>
      </c>
      <c r="F652" s="115">
        <v>0</v>
      </c>
      <c r="G652" s="115">
        <v>0</v>
      </c>
      <c r="H652" s="115">
        <v>1</v>
      </c>
      <c r="I652" s="115">
        <v>0</v>
      </c>
      <c r="J652" s="115">
        <v>0</v>
      </c>
      <c r="K652" s="115">
        <v>0</v>
      </c>
      <c r="L652" s="115">
        <v>0</v>
      </c>
      <c r="M652" s="115">
        <v>0</v>
      </c>
      <c r="N652" s="115">
        <v>0</v>
      </c>
      <c r="O652" s="115">
        <v>0</v>
      </c>
      <c r="P652" s="115">
        <v>0</v>
      </c>
      <c r="Q652" s="115">
        <v>0</v>
      </c>
      <c r="R652" s="115">
        <v>0</v>
      </c>
      <c r="S652" s="115">
        <v>0</v>
      </c>
      <c r="T652" s="115">
        <v>0</v>
      </c>
      <c r="U652" s="115">
        <v>0</v>
      </c>
      <c r="V652" s="115">
        <v>31.3</v>
      </c>
      <c r="W652" s="115" t="s">
        <v>102</v>
      </c>
      <c r="X652" s="236"/>
    </row>
    <row r="653" spans="1:24" ht="13.5" customHeight="1" x14ac:dyDescent="0.35">
      <c r="A653" s="175">
        <v>0.1875</v>
      </c>
      <c r="B653" s="115">
        <v>0</v>
      </c>
      <c r="C653" s="115">
        <v>0</v>
      </c>
      <c r="D653" s="115">
        <v>0</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t="s">
        <v>102</v>
      </c>
      <c r="W653" s="115" t="s">
        <v>102</v>
      </c>
      <c r="X653" s="236"/>
    </row>
    <row r="654" spans="1:24" ht="13.5" customHeight="1" x14ac:dyDescent="0.35">
      <c r="A654" s="175">
        <v>0.19791666666666699</v>
      </c>
      <c r="B654" s="115">
        <v>0</v>
      </c>
      <c r="C654" s="115">
        <v>0</v>
      </c>
      <c r="D654" s="115">
        <v>0</v>
      </c>
      <c r="E654" s="115">
        <v>0</v>
      </c>
      <c r="F654" s="115">
        <v>0</v>
      </c>
      <c r="G654" s="115">
        <v>0</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t="s">
        <v>102</v>
      </c>
      <c r="W654" s="115" t="s">
        <v>102</v>
      </c>
      <c r="X654" s="236"/>
    </row>
    <row r="655" spans="1:24" ht="13.5" customHeight="1" x14ac:dyDescent="0.35">
      <c r="A655" s="175">
        <v>0.20833333333333301</v>
      </c>
      <c r="B655" s="115">
        <v>0</v>
      </c>
      <c r="C655" s="115">
        <v>0</v>
      </c>
      <c r="D655" s="115">
        <v>0</v>
      </c>
      <c r="E655" s="115">
        <v>0</v>
      </c>
      <c r="F655" s="115">
        <v>0</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t="s">
        <v>102</v>
      </c>
      <c r="W655" s="115" t="s">
        <v>102</v>
      </c>
      <c r="X655" s="236"/>
    </row>
    <row r="656" spans="1:24" ht="13.5" customHeight="1" x14ac:dyDescent="0.35">
      <c r="A656" s="175">
        <v>0.21875</v>
      </c>
      <c r="B656" s="115">
        <v>2</v>
      </c>
      <c r="C656" s="115">
        <v>0</v>
      </c>
      <c r="D656" s="115">
        <v>0</v>
      </c>
      <c r="E656" s="115">
        <v>1</v>
      </c>
      <c r="F656" s="115">
        <v>0</v>
      </c>
      <c r="G656" s="115">
        <v>1</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22.2</v>
      </c>
      <c r="W656" s="115" t="s">
        <v>102</v>
      </c>
      <c r="X656" s="236"/>
    </row>
    <row r="657" spans="1:24" ht="13.5" customHeight="1" x14ac:dyDescent="0.35">
      <c r="A657" s="175">
        <v>0.22916666666666699</v>
      </c>
      <c r="B657" s="115">
        <v>0</v>
      </c>
      <c r="C657" s="115">
        <v>0</v>
      </c>
      <c r="D657" s="115">
        <v>0</v>
      </c>
      <c r="E657" s="115">
        <v>0</v>
      </c>
      <c r="F657" s="115">
        <v>0</v>
      </c>
      <c r="G657" s="115">
        <v>0</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t="s">
        <v>102</v>
      </c>
      <c r="W657" s="115" t="s">
        <v>102</v>
      </c>
      <c r="X657" s="236"/>
    </row>
    <row r="658" spans="1:24" ht="13.5" customHeight="1" x14ac:dyDescent="0.35">
      <c r="A658" s="175">
        <v>0.23958333333333301</v>
      </c>
      <c r="B658" s="115">
        <v>2</v>
      </c>
      <c r="C658" s="115">
        <v>1</v>
      </c>
      <c r="D658" s="115">
        <v>1</v>
      </c>
      <c r="E658" s="115">
        <v>0</v>
      </c>
      <c r="F658" s="115">
        <v>0</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10.3</v>
      </c>
      <c r="W658" s="115" t="s">
        <v>102</v>
      </c>
      <c r="X658" s="236"/>
    </row>
    <row r="659" spans="1:24" ht="13.5" customHeight="1" x14ac:dyDescent="0.35">
      <c r="A659" s="175">
        <v>0.25</v>
      </c>
      <c r="B659" s="115">
        <v>0</v>
      </c>
      <c r="C659" s="115">
        <v>0</v>
      </c>
      <c r="D659" s="115">
        <v>0</v>
      </c>
      <c r="E659" s="115">
        <v>0</v>
      </c>
      <c r="F659" s="115">
        <v>0</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t="s">
        <v>102</v>
      </c>
      <c r="W659" s="115" t="s">
        <v>102</v>
      </c>
      <c r="X659" s="236"/>
    </row>
    <row r="660" spans="1:24" ht="13.5" customHeight="1" x14ac:dyDescent="0.35">
      <c r="A660" s="175">
        <v>0.26041666666666702</v>
      </c>
      <c r="B660" s="115">
        <v>1</v>
      </c>
      <c r="C660" s="115">
        <v>0</v>
      </c>
      <c r="D660" s="115">
        <v>0</v>
      </c>
      <c r="E660" s="115">
        <v>0</v>
      </c>
      <c r="F660" s="115">
        <v>1</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23.2</v>
      </c>
      <c r="W660" s="115" t="s">
        <v>102</v>
      </c>
      <c r="X660" s="236"/>
    </row>
    <row r="661" spans="1:24" ht="13.5" customHeight="1" x14ac:dyDescent="0.35">
      <c r="A661" s="175">
        <v>0.27083333333333298</v>
      </c>
      <c r="B661" s="115">
        <v>1</v>
      </c>
      <c r="C661" s="115">
        <v>0</v>
      </c>
      <c r="D661" s="115">
        <v>0</v>
      </c>
      <c r="E661" s="115">
        <v>1</v>
      </c>
      <c r="F661" s="115">
        <v>0</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18</v>
      </c>
      <c r="W661" s="115" t="s">
        <v>102</v>
      </c>
      <c r="X661" s="236"/>
    </row>
    <row r="662" spans="1:24" ht="13.5" customHeight="1" x14ac:dyDescent="0.35">
      <c r="A662" s="175">
        <v>0.28125</v>
      </c>
      <c r="B662" s="115">
        <v>1</v>
      </c>
      <c r="C662" s="115">
        <v>0</v>
      </c>
      <c r="D662" s="115">
        <v>1</v>
      </c>
      <c r="E662" s="115">
        <v>0</v>
      </c>
      <c r="F662" s="115">
        <v>0</v>
      </c>
      <c r="G662" s="115">
        <v>0</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14.4</v>
      </c>
      <c r="W662" s="115" t="s">
        <v>102</v>
      </c>
      <c r="X662" s="236"/>
    </row>
    <row r="663" spans="1:24" ht="13.5" customHeight="1" x14ac:dyDescent="0.35">
      <c r="A663" s="175">
        <v>0.29166666666666702</v>
      </c>
      <c r="B663" s="115">
        <v>1</v>
      </c>
      <c r="C663" s="115">
        <v>0</v>
      </c>
      <c r="D663" s="115">
        <v>0</v>
      </c>
      <c r="E663" s="115">
        <v>1</v>
      </c>
      <c r="F663" s="115">
        <v>0</v>
      </c>
      <c r="G663" s="115">
        <v>0</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18.899999999999999</v>
      </c>
      <c r="W663" s="115" t="s">
        <v>102</v>
      </c>
      <c r="X663" s="236"/>
    </row>
    <row r="664" spans="1:24" ht="13.5" customHeight="1" x14ac:dyDescent="0.35">
      <c r="A664" s="175">
        <v>0.30208333333333298</v>
      </c>
      <c r="B664" s="115">
        <v>3</v>
      </c>
      <c r="C664" s="115">
        <v>0</v>
      </c>
      <c r="D664" s="115">
        <v>0</v>
      </c>
      <c r="E664" s="115">
        <v>1</v>
      </c>
      <c r="F664" s="115">
        <v>1</v>
      </c>
      <c r="G664" s="115">
        <v>0</v>
      </c>
      <c r="H664" s="115">
        <v>1</v>
      </c>
      <c r="I664" s="115">
        <v>0</v>
      </c>
      <c r="J664" s="115">
        <v>0</v>
      </c>
      <c r="K664" s="115">
        <v>0</v>
      </c>
      <c r="L664" s="115">
        <v>0</v>
      </c>
      <c r="M664" s="115">
        <v>0</v>
      </c>
      <c r="N664" s="115">
        <v>0</v>
      </c>
      <c r="O664" s="115">
        <v>0</v>
      </c>
      <c r="P664" s="115">
        <v>0</v>
      </c>
      <c r="Q664" s="115">
        <v>0</v>
      </c>
      <c r="R664" s="115">
        <v>0</v>
      </c>
      <c r="S664" s="115">
        <v>0</v>
      </c>
      <c r="T664" s="115">
        <v>0</v>
      </c>
      <c r="U664" s="115">
        <v>0</v>
      </c>
      <c r="V664" s="115">
        <v>23.8</v>
      </c>
      <c r="W664" s="115" t="s">
        <v>102</v>
      </c>
      <c r="X664" s="236"/>
    </row>
    <row r="665" spans="1:24" ht="13.5" customHeight="1" x14ac:dyDescent="0.35">
      <c r="A665" s="175">
        <v>0.3125</v>
      </c>
      <c r="B665" s="115">
        <v>1</v>
      </c>
      <c r="C665" s="115">
        <v>0</v>
      </c>
      <c r="D665" s="115">
        <v>0</v>
      </c>
      <c r="E665" s="115">
        <v>0</v>
      </c>
      <c r="F665" s="115">
        <v>1</v>
      </c>
      <c r="G665" s="115">
        <v>0</v>
      </c>
      <c r="H665" s="115">
        <v>0</v>
      </c>
      <c r="I665" s="115">
        <v>0</v>
      </c>
      <c r="J665" s="115">
        <v>0</v>
      </c>
      <c r="K665" s="115">
        <v>0</v>
      </c>
      <c r="L665" s="115">
        <v>0</v>
      </c>
      <c r="M665" s="115">
        <v>0</v>
      </c>
      <c r="N665" s="115">
        <v>0</v>
      </c>
      <c r="O665" s="115">
        <v>0</v>
      </c>
      <c r="P665" s="115">
        <v>0</v>
      </c>
      <c r="Q665" s="115">
        <v>0</v>
      </c>
      <c r="R665" s="115">
        <v>0</v>
      </c>
      <c r="S665" s="115">
        <v>0</v>
      </c>
      <c r="T665" s="115">
        <v>0</v>
      </c>
      <c r="U665" s="115">
        <v>0</v>
      </c>
      <c r="V665" s="115">
        <v>21.1</v>
      </c>
      <c r="W665" s="115" t="s">
        <v>102</v>
      </c>
      <c r="X665" s="236"/>
    </row>
    <row r="666" spans="1:24" ht="13.5" customHeight="1" x14ac:dyDescent="0.35">
      <c r="A666" s="175">
        <v>0.32291666666666702</v>
      </c>
      <c r="B666" s="115">
        <v>1</v>
      </c>
      <c r="C666" s="115">
        <v>0</v>
      </c>
      <c r="D666" s="115">
        <v>0</v>
      </c>
      <c r="E666" s="115">
        <v>0</v>
      </c>
      <c r="F666" s="115">
        <v>1</v>
      </c>
      <c r="G666" s="115">
        <v>0</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21.1</v>
      </c>
      <c r="W666" s="115" t="s">
        <v>102</v>
      </c>
      <c r="X666" s="236"/>
    </row>
    <row r="667" spans="1:24" ht="13.5" customHeight="1" x14ac:dyDescent="0.35">
      <c r="A667" s="175">
        <v>0.33333333333333298</v>
      </c>
      <c r="B667" s="115">
        <v>5</v>
      </c>
      <c r="C667" s="115">
        <v>0</v>
      </c>
      <c r="D667" s="115">
        <v>2</v>
      </c>
      <c r="E667" s="115">
        <v>2</v>
      </c>
      <c r="F667" s="115">
        <v>0</v>
      </c>
      <c r="G667" s="115">
        <v>1</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17.5</v>
      </c>
      <c r="W667" s="115" t="s">
        <v>102</v>
      </c>
      <c r="X667" s="236"/>
    </row>
    <row r="668" spans="1:24" ht="13.5" customHeight="1" x14ac:dyDescent="0.35">
      <c r="A668" s="175">
        <v>0.34375</v>
      </c>
      <c r="B668" s="115">
        <v>1</v>
      </c>
      <c r="C668" s="115">
        <v>0</v>
      </c>
      <c r="D668" s="115">
        <v>0</v>
      </c>
      <c r="E668" s="115">
        <v>0</v>
      </c>
      <c r="F668" s="115">
        <v>0</v>
      </c>
      <c r="G668" s="115">
        <v>1</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26.4</v>
      </c>
      <c r="W668" s="115" t="s">
        <v>102</v>
      </c>
      <c r="X668" s="236"/>
    </row>
    <row r="669" spans="1:24" ht="13.5" customHeight="1" x14ac:dyDescent="0.35">
      <c r="A669" s="175">
        <v>0.35416666666666702</v>
      </c>
      <c r="B669" s="115">
        <v>1</v>
      </c>
      <c r="C669" s="115">
        <v>0</v>
      </c>
      <c r="D669" s="115">
        <v>0</v>
      </c>
      <c r="E669" s="115">
        <v>0</v>
      </c>
      <c r="F669" s="115">
        <v>1</v>
      </c>
      <c r="G669" s="115">
        <v>0</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21.5</v>
      </c>
      <c r="W669" s="115" t="s">
        <v>102</v>
      </c>
      <c r="X669" s="236"/>
    </row>
    <row r="670" spans="1:24" ht="13.5" customHeight="1" x14ac:dyDescent="0.35">
      <c r="A670" s="175">
        <v>0.36458333333333298</v>
      </c>
      <c r="B670" s="115">
        <v>2</v>
      </c>
      <c r="C670" s="115">
        <v>0</v>
      </c>
      <c r="D670" s="115">
        <v>0</v>
      </c>
      <c r="E670" s="115">
        <v>0</v>
      </c>
      <c r="F670" s="115">
        <v>1</v>
      </c>
      <c r="G670" s="115">
        <v>1</v>
      </c>
      <c r="H670" s="115">
        <v>0</v>
      </c>
      <c r="I670" s="115">
        <v>0</v>
      </c>
      <c r="J670" s="115">
        <v>0</v>
      </c>
      <c r="K670" s="115">
        <v>0</v>
      </c>
      <c r="L670" s="115">
        <v>0</v>
      </c>
      <c r="M670" s="115">
        <v>0</v>
      </c>
      <c r="N670" s="115">
        <v>0</v>
      </c>
      <c r="O670" s="115">
        <v>0</v>
      </c>
      <c r="P670" s="115">
        <v>0</v>
      </c>
      <c r="Q670" s="115">
        <v>0</v>
      </c>
      <c r="R670" s="115">
        <v>0</v>
      </c>
      <c r="S670" s="115">
        <v>0</v>
      </c>
      <c r="T670" s="115">
        <v>0</v>
      </c>
      <c r="U670" s="115">
        <v>0</v>
      </c>
      <c r="V670" s="115">
        <v>23.7</v>
      </c>
      <c r="W670" s="115" t="s">
        <v>102</v>
      </c>
      <c r="X670" s="236"/>
    </row>
    <row r="671" spans="1:24" ht="13.5" customHeight="1" x14ac:dyDescent="0.35">
      <c r="A671" s="175">
        <v>0.375</v>
      </c>
      <c r="B671" s="115">
        <v>2</v>
      </c>
      <c r="C671" s="115">
        <v>0</v>
      </c>
      <c r="D671" s="115">
        <v>0</v>
      </c>
      <c r="E671" s="115">
        <v>1</v>
      </c>
      <c r="F671" s="115">
        <v>0</v>
      </c>
      <c r="G671" s="115">
        <v>1</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21</v>
      </c>
      <c r="W671" s="115" t="s">
        <v>102</v>
      </c>
      <c r="X671" s="236"/>
    </row>
    <row r="672" spans="1:24" ht="13.5" customHeight="1" x14ac:dyDescent="0.35">
      <c r="A672" s="175">
        <v>0.38541666666666702</v>
      </c>
      <c r="B672" s="115">
        <v>5</v>
      </c>
      <c r="C672" s="115">
        <v>0</v>
      </c>
      <c r="D672" s="115">
        <v>0</v>
      </c>
      <c r="E672" s="115">
        <v>2</v>
      </c>
      <c r="F672" s="115">
        <v>1</v>
      </c>
      <c r="G672" s="115">
        <v>1</v>
      </c>
      <c r="H672" s="115">
        <v>1</v>
      </c>
      <c r="I672" s="115">
        <v>0</v>
      </c>
      <c r="J672" s="115">
        <v>0</v>
      </c>
      <c r="K672" s="115">
        <v>0</v>
      </c>
      <c r="L672" s="115">
        <v>0</v>
      </c>
      <c r="M672" s="115">
        <v>0</v>
      </c>
      <c r="N672" s="115">
        <v>0</v>
      </c>
      <c r="O672" s="115">
        <v>0</v>
      </c>
      <c r="P672" s="115">
        <v>0</v>
      </c>
      <c r="Q672" s="115">
        <v>0</v>
      </c>
      <c r="R672" s="115">
        <v>0</v>
      </c>
      <c r="S672" s="115">
        <v>0</v>
      </c>
      <c r="T672" s="115">
        <v>0</v>
      </c>
      <c r="U672" s="115">
        <v>0</v>
      </c>
      <c r="V672" s="115">
        <v>23.9</v>
      </c>
      <c r="W672" s="115" t="s">
        <v>102</v>
      </c>
      <c r="X672" s="236"/>
    </row>
    <row r="673" spans="1:24" ht="13.5" customHeight="1" x14ac:dyDescent="0.35">
      <c r="A673" s="175">
        <v>0.39583333333333298</v>
      </c>
      <c r="B673" s="115">
        <v>11</v>
      </c>
      <c r="C673" s="115">
        <v>0</v>
      </c>
      <c r="D673" s="115">
        <v>0</v>
      </c>
      <c r="E673" s="115">
        <v>0</v>
      </c>
      <c r="F673" s="115">
        <v>8</v>
      </c>
      <c r="G673" s="115">
        <v>3</v>
      </c>
      <c r="H673" s="115">
        <v>0</v>
      </c>
      <c r="I673" s="115">
        <v>0</v>
      </c>
      <c r="J673" s="115">
        <v>0</v>
      </c>
      <c r="K673" s="115">
        <v>0</v>
      </c>
      <c r="L673" s="115">
        <v>0</v>
      </c>
      <c r="M673" s="115">
        <v>0</v>
      </c>
      <c r="N673" s="115">
        <v>0</v>
      </c>
      <c r="O673" s="115">
        <v>0</v>
      </c>
      <c r="P673" s="115">
        <v>0</v>
      </c>
      <c r="Q673" s="115">
        <v>0</v>
      </c>
      <c r="R673" s="115">
        <v>0</v>
      </c>
      <c r="S673" s="115">
        <v>0</v>
      </c>
      <c r="T673" s="115">
        <v>0</v>
      </c>
      <c r="U673" s="115">
        <v>0</v>
      </c>
      <c r="V673" s="115">
        <v>23.8</v>
      </c>
      <c r="W673" s="115">
        <v>28.6</v>
      </c>
      <c r="X673" s="236"/>
    </row>
    <row r="674" spans="1:24" ht="13.5" customHeight="1" x14ac:dyDescent="0.35">
      <c r="A674" s="175">
        <v>0.40625</v>
      </c>
      <c r="B674" s="115">
        <v>8</v>
      </c>
      <c r="C674" s="115">
        <v>0</v>
      </c>
      <c r="D674" s="115">
        <v>0</v>
      </c>
      <c r="E674" s="115">
        <v>1</v>
      </c>
      <c r="F674" s="115">
        <v>5</v>
      </c>
      <c r="G674" s="115">
        <v>1</v>
      </c>
      <c r="H674" s="115">
        <v>1</v>
      </c>
      <c r="I674" s="115">
        <v>0</v>
      </c>
      <c r="J674" s="115">
        <v>0</v>
      </c>
      <c r="K674" s="115">
        <v>0</v>
      </c>
      <c r="L674" s="115">
        <v>0</v>
      </c>
      <c r="M674" s="115">
        <v>0</v>
      </c>
      <c r="N674" s="115">
        <v>0</v>
      </c>
      <c r="O674" s="115">
        <v>0</v>
      </c>
      <c r="P674" s="115">
        <v>0</v>
      </c>
      <c r="Q674" s="115">
        <v>0</v>
      </c>
      <c r="R674" s="115">
        <v>0</v>
      </c>
      <c r="S674" s="115">
        <v>0</v>
      </c>
      <c r="T674" s="115">
        <v>0</v>
      </c>
      <c r="U674" s="115">
        <v>0</v>
      </c>
      <c r="V674" s="115">
        <v>23.4</v>
      </c>
      <c r="W674" s="115" t="s">
        <v>102</v>
      </c>
      <c r="X674" s="236"/>
    </row>
    <row r="675" spans="1:24" ht="13.5" customHeight="1" x14ac:dyDescent="0.35">
      <c r="A675" s="175">
        <v>0.41666666666666702</v>
      </c>
      <c r="B675" s="115">
        <v>8</v>
      </c>
      <c r="C675" s="115">
        <v>0</v>
      </c>
      <c r="D675" s="115">
        <v>0</v>
      </c>
      <c r="E675" s="115">
        <v>0</v>
      </c>
      <c r="F675" s="115">
        <v>7</v>
      </c>
      <c r="G675" s="115">
        <v>1</v>
      </c>
      <c r="H675" s="115">
        <v>0</v>
      </c>
      <c r="I675" s="115">
        <v>0</v>
      </c>
      <c r="J675" s="115">
        <v>0</v>
      </c>
      <c r="K675" s="115">
        <v>0</v>
      </c>
      <c r="L675" s="115">
        <v>0</v>
      </c>
      <c r="M675" s="115">
        <v>0</v>
      </c>
      <c r="N675" s="115">
        <v>0</v>
      </c>
      <c r="O675" s="115">
        <v>0</v>
      </c>
      <c r="P675" s="115">
        <v>0</v>
      </c>
      <c r="Q675" s="115">
        <v>0</v>
      </c>
      <c r="R675" s="115">
        <v>0</v>
      </c>
      <c r="S675" s="115">
        <v>0</v>
      </c>
      <c r="T675" s="115">
        <v>0</v>
      </c>
      <c r="U675" s="115">
        <v>0</v>
      </c>
      <c r="V675" s="115">
        <v>22.4</v>
      </c>
      <c r="W675" s="115" t="s">
        <v>102</v>
      </c>
      <c r="X675" s="236"/>
    </row>
    <row r="676" spans="1:24" ht="13.5" customHeight="1" x14ac:dyDescent="0.35">
      <c r="A676" s="175">
        <v>0.42708333333333298</v>
      </c>
      <c r="B676" s="115">
        <v>11</v>
      </c>
      <c r="C676" s="115">
        <v>0</v>
      </c>
      <c r="D676" s="115">
        <v>0</v>
      </c>
      <c r="E676" s="115">
        <v>3</v>
      </c>
      <c r="F676" s="115">
        <v>8</v>
      </c>
      <c r="G676" s="115">
        <v>0</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21.4</v>
      </c>
      <c r="W676" s="115">
        <v>22.9</v>
      </c>
      <c r="X676" s="236"/>
    </row>
    <row r="677" spans="1:24" ht="13.5" customHeight="1" x14ac:dyDescent="0.35">
      <c r="A677" s="175">
        <v>0.4375</v>
      </c>
      <c r="B677" s="115">
        <v>6</v>
      </c>
      <c r="C677" s="115">
        <v>0</v>
      </c>
      <c r="D677" s="115">
        <v>0</v>
      </c>
      <c r="E677" s="115">
        <v>5</v>
      </c>
      <c r="F677" s="115">
        <v>0</v>
      </c>
      <c r="G677" s="115">
        <v>1</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19.899999999999999</v>
      </c>
      <c r="W677" s="115" t="s">
        <v>102</v>
      </c>
      <c r="X677" s="236"/>
    </row>
    <row r="678" spans="1:24" ht="13.5" customHeight="1" x14ac:dyDescent="0.35">
      <c r="A678" s="175">
        <v>0.44791666666666702</v>
      </c>
      <c r="B678" s="115">
        <v>10</v>
      </c>
      <c r="C678" s="115">
        <v>0</v>
      </c>
      <c r="D678" s="115">
        <v>1</v>
      </c>
      <c r="E678" s="115">
        <v>6</v>
      </c>
      <c r="F678" s="115">
        <v>2</v>
      </c>
      <c r="G678" s="115">
        <v>1</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18.399999999999999</v>
      </c>
      <c r="W678" s="115" t="s">
        <v>102</v>
      </c>
      <c r="X678" s="236"/>
    </row>
    <row r="679" spans="1:24" ht="13.5" customHeight="1" x14ac:dyDescent="0.35">
      <c r="A679" s="175">
        <v>0.45833333333333298</v>
      </c>
      <c r="B679" s="115">
        <v>8</v>
      </c>
      <c r="C679" s="115">
        <v>0</v>
      </c>
      <c r="D679" s="115">
        <v>0</v>
      </c>
      <c r="E679" s="115">
        <v>4</v>
      </c>
      <c r="F679" s="115">
        <v>3</v>
      </c>
      <c r="G679" s="115">
        <v>1</v>
      </c>
      <c r="H679" s="115">
        <v>0</v>
      </c>
      <c r="I679" s="115">
        <v>0</v>
      </c>
      <c r="J679" s="115">
        <v>0</v>
      </c>
      <c r="K679" s="115">
        <v>0</v>
      </c>
      <c r="L679" s="115">
        <v>0</v>
      </c>
      <c r="M679" s="115">
        <v>0</v>
      </c>
      <c r="N679" s="115">
        <v>0</v>
      </c>
      <c r="O679" s="115">
        <v>0</v>
      </c>
      <c r="P679" s="115">
        <v>0</v>
      </c>
      <c r="Q679" s="115">
        <v>0</v>
      </c>
      <c r="R679" s="115">
        <v>0</v>
      </c>
      <c r="S679" s="115">
        <v>0</v>
      </c>
      <c r="T679" s="115">
        <v>0</v>
      </c>
      <c r="U679" s="115">
        <v>0</v>
      </c>
      <c r="V679" s="115">
        <v>21</v>
      </c>
      <c r="W679" s="115" t="s">
        <v>102</v>
      </c>
      <c r="X679" s="236"/>
    </row>
    <row r="680" spans="1:24" ht="13.5" customHeight="1" x14ac:dyDescent="0.35">
      <c r="A680" s="175">
        <v>0.46875</v>
      </c>
      <c r="B680" s="115">
        <v>7</v>
      </c>
      <c r="C680" s="115">
        <v>0</v>
      </c>
      <c r="D680" s="115">
        <v>0</v>
      </c>
      <c r="E680" s="115">
        <v>4</v>
      </c>
      <c r="F680" s="115">
        <v>3</v>
      </c>
      <c r="G680" s="115">
        <v>0</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19.7</v>
      </c>
      <c r="W680" s="115" t="s">
        <v>102</v>
      </c>
      <c r="X680" s="236"/>
    </row>
    <row r="681" spans="1:24" ht="13.5" customHeight="1" x14ac:dyDescent="0.35">
      <c r="A681" s="175">
        <v>0.47916666666666702</v>
      </c>
      <c r="B681" s="115">
        <v>9</v>
      </c>
      <c r="C681" s="115">
        <v>0</v>
      </c>
      <c r="D681" s="115">
        <v>0</v>
      </c>
      <c r="E681" s="115">
        <v>6</v>
      </c>
      <c r="F681" s="115">
        <v>2</v>
      </c>
      <c r="G681" s="115">
        <v>1</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19.5</v>
      </c>
      <c r="W681" s="115" t="s">
        <v>102</v>
      </c>
      <c r="X681" s="236"/>
    </row>
    <row r="682" spans="1:24" ht="13.5" customHeight="1" x14ac:dyDescent="0.35">
      <c r="A682" s="175">
        <v>0.48958333333333298</v>
      </c>
      <c r="B682" s="115">
        <v>8</v>
      </c>
      <c r="C682" s="115">
        <v>0</v>
      </c>
      <c r="D682" s="115">
        <v>0</v>
      </c>
      <c r="E682" s="115">
        <v>3</v>
      </c>
      <c r="F682" s="115">
        <v>4</v>
      </c>
      <c r="G682" s="115">
        <v>1</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21</v>
      </c>
      <c r="W682" s="115" t="s">
        <v>102</v>
      </c>
      <c r="X682" s="236"/>
    </row>
    <row r="683" spans="1:24" ht="13.5" customHeight="1" x14ac:dyDescent="0.35">
      <c r="A683" s="175">
        <v>0.5</v>
      </c>
      <c r="B683" s="115">
        <v>13</v>
      </c>
      <c r="C683" s="115">
        <v>0</v>
      </c>
      <c r="D683" s="115">
        <v>2</v>
      </c>
      <c r="E683" s="115">
        <v>8</v>
      </c>
      <c r="F683" s="115">
        <v>3</v>
      </c>
      <c r="G683" s="115">
        <v>0</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17.899999999999999</v>
      </c>
      <c r="W683" s="115">
        <v>23</v>
      </c>
      <c r="X683" s="236"/>
    </row>
    <row r="684" spans="1:24" ht="13.5" customHeight="1" x14ac:dyDescent="0.35">
      <c r="A684" s="175">
        <v>0.51041666666666696</v>
      </c>
      <c r="B684" s="115">
        <v>7</v>
      </c>
      <c r="C684" s="115">
        <v>0</v>
      </c>
      <c r="D684" s="115">
        <v>1</v>
      </c>
      <c r="E684" s="115">
        <v>3</v>
      </c>
      <c r="F684" s="115">
        <v>3</v>
      </c>
      <c r="G684" s="115">
        <v>0</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19.3</v>
      </c>
      <c r="W684" s="115" t="s">
        <v>102</v>
      </c>
      <c r="X684" s="236"/>
    </row>
    <row r="685" spans="1:24" ht="13.5" customHeight="1" x14ac:dyDescent="0.35">
      <c r="A685" s="175">
        <v>0.52083333333333304</v>
      </c>
      <c r="B685" s="115">
        <v>10</v>
      </c>
      <c r="C685" s="115">
        <v>0</v>
      </c>
      <c r="D685" s="115">
        <v>1</v>
      </c>
      <c r="E685" s="115">
        <v>2</v>
      </c>
      <c r="F685" s="115">
        <v>6</v>
      </c>
      <c r="G685" s="115">
        <v>1</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20.3</v>
      </c>
      <c r="W685" s="115" t="s">
        <v>102</v>
      </c>
      <c r="X685" s="236"/>
    </row>
    <row r="686" spans="1:24" ht="13.5" customHeight="1" x14ac:dyDescent="0.35">
      <c r="A686" s="175">
        <v>0.53125</v>
      </c>
      <c r="B686" s="115">
        <v>8</v>
      </c>
      <c r="C686" s="115">
        <v>1</v>
      </c>
      <c r="D686" s="115">
        <v>0</v>
      </c>
      <c r="E686" s="115">
        <v>3</v>
      </c>
      <c r="F686" s="115">
        <v>3</v>
      </c>
      <c r="G686" s="115">
        <v>1</v>
      </c>
      <c r="H686" s="115">
        <v>0</v>
      </c>
      <c r="I686" s="115">
        <v>0</v>
      </c>
      <c r="J686" s="115">
        <v>0</v>
      </c>
      <c r="K686" s="115">
        <v>0</v>
      </c>
      <c r="L686" s="115">
        <v>0</v>
      </c>
      <c r="M686" s="115">
        <v>0</v>
      </c>
      <c r="N686" s="115">
        <v>0</v>
      </c>
      <c r="O686" s="115">
        <v>0</v>
      </c>
      <c r="P686" s="115">
        <v>0</v>
      </c>
      <c r="Q686" s="115">
        <v>0</v>
      </c>
      <c r="R686" s="115">
        <v>0</v>
      </c>
      <c r="S686" s="115">
        <v>0</v>
      </c>
      <c r="T686" s="115">
        <v>0</v>
      </c>
      <c r="U686" s="115">
        <v>0</v>
      </c>
      <c r="V686" s="115">
        <v>19.5</v>
      </c>
      <c r="W686" s="115" t="s">
        <v>102</v>
      </c>
      <c r="X686" s="236"/>
    </row>
    <row r="687" spans="1:24" ht="13.5" customHeight="1" x14ac:dyDescent="0.35">
      <c r="A687" s="175">
        <v>0.54166666666666696</v>
      </c>
      <c r="B687" s="115">
        <v>20</v>
      </c>
      <c r="C687" s="115">
        <v>0</v>
      </c>
      <c r="D687" s="115">
        <v>2</v>
      </c>
      <c r="E687" s="115">
        <v>4</v>
      </c>
      <c r="F687" s="115">
        <v>14</v>
      </c>
      <c r="G687" s="115">
        <v>0</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20.100000000000001</v>
      </c>
      <c r="W687" s="115">
        <v>22.5</v>
      </c>
      <c r="X687" s="236"/>
    </row>
    <row r="688" spans="1:24" ht="13.5" customHeight="1" x14ac:dyDescent="0.35">
      <c r="A688" s="175">
        <v>0.55208333333333304</v>
      </c>
      <c r="B688" s="115">
        <v>18</v>
      </c>
      <c r="C688" s="115">
        <v>0</v>
      </c>
      <c r="D688" s="115">
        <v>1</v>
      </c>
      <c r="E688" s="115">
        <v>12</v>
      </c>
      <c r="F688" s="115">
        <v>5</v>
      </c>
      <c r="G688" s="115">
        <v>0</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18.7</v>
      </c>
      <c r="W688" s="115">
        <v>22.4</v>
      </c>
      <c r="X688" s="236"/>
    </row>
    <row r="689" spans="1:24" ht="13.5" customHeight="1" x14ac:dyDescent="0.35">
      <c r="A689" s="175">
        <v>0.5625</v>
      </c>
      <c r="B689" s="115">
        <v>15</v>
      </c>
      <c r="C689" s="115">
        <v>0</v>
      </c>
      <c r="D689" s="115">
        <v>0</v>
      </c>
      <c r="E689" s="115">
        <v>12</v>
      </c>
      <c r="F689" s="115">
        <v>2</v>
      </c>
      <c r="G689" s="115">
        <v>1</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19.5</v>
      </c>
      <c r="W689" s="115">
        <v>22.3</v>
      </c>
      <c r="X689" s="236"/>
    </row>
    <row r="690" spans="1:24" ht="13.5" customHeight="1" x14ac:dyDescent="0.35">
      <c r="A690" s="175">
        <v>0.57291666666666696</v>
      </c>
      <c r="B690" s="115">
        <v>10</v>
      </c>
      <c r="C690" s="115">
        <v>1</v>
      </c>
      <c r="D690" s="115">
        <v>1</v>
      </c>
      <c r="E690" s="115">
        <v>6</v>
      </c>
      <c r="F690" s="115">
        <v>2</v>
      </c>
      <c r="G690" s="115">
        <v>0</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17.5</v>
      </c>
      <c r="W690" s="115" t="s">
        <v>102</v>
      </c>
      <c r="X690" s="236"/>
    </row>
    <row r="691" spans="1:24" ht="13.5" customHeight="1" x14ac:dyDescent="0.35">
      <c r="A691" s="175">
        <v>0.58333333333333304</v>
      </c>
      <c r="B691" s="115">
        <v>12</v>
      </c>
      <c r="C691" s="115">
        <v>1</v>
      </c>
      <c r="D691" s="115">
        <v>3</v>
      </c>
      <c r="E691" s="115">
        <v>2</v>
      </c>
      <c r="F691" s="115">
        <v>4</v>
      </c>
      <c r="G691" s="115">
        <v>1</v>
      </c>
      <c r="H691" s="115">
        <v>1</v>
      </c>
      <c r="I691" s="115">
        <v>0</v>
      </c>
      <c r="J691" s="115">
        <v>0</v>
      </c>
      <c r="K691" s="115">
        <v>0</v>
      </c>
      <c r="L691" s="115">
        <v>0</v>
      </c>
      <c r="M691" s="115">
        <v>0</v>
      </c>
      <c r="N691" s="115">
        <v>0</v>
      </c>
      <c r="O691" s="115">
        <v>0</v>
      </c>
      <c r="P691" s="115">
        <v>0</v>
      </c>
      <c r="Q691" s="115">
        <v>0</v>
      </c>
      <c r="R691" s="115">
        <v>0</v>
      </c>
      <c r="S691" s="115">
        <v>0</v>
      </c>
      <c r="T691" s="115">
        <v>0</v>
      </c>
      <c r="U691" s="115">
        <v>0</v>
      </c>
      <c r="V691" s="115">
        <v>19.2</v>
      </c>
      <c r="W691" s="115">
        <v>28.6</v>
      </c>
      <c r="X691" s="236"/>
    </row>
    <row r="692" spans="1:24" ht="13.5" customHeight="1" x14ac:dyDescent="0.35">
      <c r="A692" s="175">
        <v>0.59375</v>
      </c>
      <c r="B692" s="115">
        <v>10</v>
      </c>
      <c r="C692" s="115">
        <v>0</v>
      </c>
      <c r="D692" s="115">
        <v>5</v>
      </c>
      <c r="E692" s="115">
        <v>4</v>
      </c>
      <c r="F692" s="115">
        <v>0</v>
      </c>
      <c r="G692" s="115">
        <v>1</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16.2</v>
      </c>
      <c r="W692" s="115" t="s">
        <v>102</v>
      </c>
      <c r="X692" s="236"/>
    </row>
    <row r="693" spans="1:24" ht="13.5" customHeight="1" x14ac:dyDescent="0.35">
      <c r="A693" s="175">
        <v>0.60416666666666696</v>
      </c>
      <c r="B693" s="115">
        <v>7</v>
      </c>
      <c r="C693" s="115">
        <v>0</v>
      </c>
      <c r="D693" s="115">
        <v>0</v>
      </c>
      <c r="E693" s="115">
        <v>4</v>
      </c>
      <c r="F693" s="115">
        <v>3</v>
      </c>
      <c r="G693" s="115">
        <v>0</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19.399999999999999</v>
      </c>
      <c r="W693" s="115" t="s">
        <v>102</v>
      </c>
      <c r="X693" s="236"/>
    </row>
    <row r="694" spans="1:24" ht="13.5" customHeight="1" x14ac:dyDescent="0.35">
      <c r="A694" s="175">
        <v>0.61458333333333304</v>
      </c>
      <c r="B694" s="115">
        <v>17</v>
      </c>
      <c r="C694" s="115">
        <v>1</v>
      </c>
      <c r="D694" s="115">
        <v>7</v>
      </c>
      <c r="E694" s="115">
        <v>4</v>
      </c>
      <c r="F694" s="115">
        <v>5</v>
      </c>
      <c r="G694" s="115">
        <v>0</v>
      </c>
      <c r="H694" s="115">
        <v>0</v>
      </c>
      <c r="I694" s="115">
        <v>0</v>
      </c>
      <c r="J694" s="115">
        <v>0</v>
      </c>
      <c r="K694" s="115">
        <v>0</v>
      </c>
      <c r="L694" s="115">
        <v>0</v>
      </c>
      <c r="M694" s="115">
        <v>0</v>
      </c>
      <c r="N694" s="115">
        <v>0</v>
      </c>
      <c r="O694" s="115">
        <v>0</v>
      </c>
      <c r="P694" s="115">
        <v>0</v>
      </c>
      <c r="Q694" s="115">
        <v>0</v>
      </c>
      <c r="R694" s="115">
        <v>0</v>
      </c>
      <c r="S694" s="115">
        <v>0</v>
      </c>
      <c r="T694" s="115">
        <v>0</v>
      </c>
      <c r="U694" s="115">
        <v>0</v>
      </c>
      <c r="V694" s="115">
        <v>16.8</v>
      </c>
      <c r="W694" s="115">
        <v>22.4</v>
      </c>
      <c r="X694" s="236"/>
    </row>
    <row r="695" spans="1:24" ht="13.5" customHeight="1" x14ac:dyDescent="0.35">
      <c r="A695" s="175">
        <v>0.625</v>
      </c>
      <c r="B695" s="115">
        <v>11</v>
      </c>
      <c r="C695" s="115">
        <v>0</v>
      </c>
      <c r="D695" s="115">
        <v>2</v>
      </c>
      <c r="E695" s="115">
        <v>7</v>
      </c>
      <c r="F695" s="115">
        <v>2</v>
      </c>
      <c r="G695" s="115">
        <v>0</v>
      </c>
      <c r="H695" s="115">
        <v>0</v>
      </c>
      <c r="I695" s="115">
        <v>0</v>
      </c>
      <c r="J695" s="115">
        <v>0</v>
      </c>
      <c r="K695" s="115">
        <v>0</v>
      </c>
      <c r="L695" s="115">
        <v>0</v>
      </c>
      <c r="M695" s="115">
        <v>0</v>
      </c>
      <c r="N695" s="115">
        <v>0</v>
      </c>
      <c r="O695" s="115">
        <v>0</v>
      </c>
      <c r="P695" s="115">
        <v>0</v>
      </c>
      <c r="Q695" s="115">
        <v>0</v>
      </c>
      <c r="R695" s="115">
        <v>0</v>
      </c>
      <c r="S695" s="115">
        <v>0</v>
      </c>
      <c r="T695" s="115">
        <v>0</v>
      </c>
      <c r="U695" s="115">
        <v>0</v>
      </c>
      <c r="V695" s="115">
        <v>17.600000000000001</v>
      </c>
      <c r="W695" s="115">
        <v>24</v>
      </c>
      <c r="X695" s="236"/>
    </row>
    <row r="696" spans="1:24" ht="13.5" customHeight="1" x14ac:dyDescent="0.35">
      <c r="A696" s="175">
        <v>0.63541666666666696</v>
      </c>
      <c r="B696" s="115">
        <v>10</v>
      </c>
      <c r="C696" s="115">
        <v>0</v>
      </c>
      <c r="D696" s="115">
        <v>2</v>
      </c>
      <c r="E696" s="115">
        <v>0</v>
      </c>
      <c r="F696" s="115">
        <v>8</v>
      </c>
      <c r="G696" s="115">
        <v>0</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20.6</v>
      </c>
      <c r="W696" s="115" t="s">
        <v>102</v>
      </c>
      <c r="X696" s="236"/>
    </row>
    <row r="697" spans="1:24" ht="13.5" customHeight="1" x14ac:dyDescent="0.35">
      <c r="A697" s="175">
        <v>0.64583333333333304</v>
      </c>
      <c r="B697" s="115">
        <v>19</v>
      </c>
      <c r="C697" s="115">
        <v>1</v>
      </c>
      <c r="D697" s="115">
        <v>3</v>
      </c>
      <c r="E697" s="115">
        <v>15</v>
      </c>
      <c r="F697" s="115">
        <v>0</v>
      </c>
      <c r="G697" s="115">
        <v>0</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16.600000000000001</v>
      </c>
      <c r="W697" s="115">
        <v>18.8</v>
      </c>
      <c r="X697" s="236"/>
    </row>
    <row r="698" spans="1:24" ht="13.5" customHeight="1" x14ac:dyDescent="0.35">
      <c r="A698" s="175">
        <v>0.65625</v>
      </c>
      <c r="B698" s="115">
        <v>7</v>
      </c>
      <c r="C698" s="115">
        <v>0</v>
      </c>
      <c r="D698" s="115">
        <v>0</v>
      </c>
      <c r="E698" s="115">
        <v>0</v>
      </c>
      <c r="F698" s="115">
        <v>4</v>
      </c>
      <c r="G698" s="115">
        <v>3</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23.5</v>
      </c>
      <c r="W698" s="115" t="s">
        <v>102</v>
      </c>
      <c r="X698" s="236"/>
    </row>
    <row r="699" spans="1:24" ht="13.5" customHeight="1" x14ac:dyDescent="0.35">
      <c r="A699" s="175">
        <v>0.66666666666666696</v>
      </c>
      <c r="B699" s="115">
        <v>15</v>
      </c>
      <c r="C699" s="115">
        <v>1</v>
      </c>
      <c r="D699" s="115">
        <v>4</v>
      </c>
      <c r="E699" s="115">
        <v>2</v>
      </c>
      <c r="F699" s="115">
        <v>7</v>
      </c>
      <c r="G699" s="115">
        <v>1</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18</v>
      </c>
      <c r="W699" s="115">
        <v>23.6</v>
      </c>
      <c r="X699" s="236"/>
    </row>
    <row r="700" spans="1:24" ht="13.5" customHeight="1" x14ac:dyDescent="0.35">
      <c r="A700" s="175">
        <v>0.67708333333333304</v>
      </c>
      <c r="B700" s="115">
        <v>9</v>
      </c>
      <c r="C700" s="115">
        <v>0</v>
      </c>
      <c r="D700" s="115">
        <v>2</v>
      </c>
      <c r="E700" s="115">
        <v>3</v>
      </c>
      <c r="F700" s="115">
        <v>1</v>
      </c>
      <c r="G700" s="115">
        <v>3</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19.600000000000001</v>
      </c>
      <c r="W700" s="115" t="s">
        <v>102</v>
      </c>
      <c r="X700" s="236"/>
    </row>
    <row r="701" spans="1:24" ht="13.5" customHeight="1" x14ac:dyDescent="0.35">
      <c r="A701" s="175">
        <v>0.6875</v>
      </c>
      <c r="B701" s="115">
        <v>14</v>
      </c>
      <c r="C701" s="115">
        <v>2</v>
      </c>
      <c r="D701" s="115">
        <v>4</v>
      </c>
      <c r="E701" s="115">
        <v>6</v>
      </c>
      <c r="F701" s="115">
        <v>1</v>
      </c>
      <c r="G701" s="115">
        <v>1</v>
      </c>
      <c r="H701" s="115">
        <v>0</v>
      </c>
      <c r="I701" s="115">
        <v>0</v>
      </c>
      <c r="J701" s="115">
        <v>0</v>
      </c>
      <c r="K701" s="115">
        <v>0</v>
      </c>
      <c r="L701" s="115">
        <v>0</v>
      </c>
      <c r="M701" s="115">
        <v>0</v>
      </c>
      <c r="N701" s="115">
        <v>0</v>
      </c>
      <c r="O701" s="115">
        <v>0</v>
      </c>
      <c r="P701" s="115">
        <v>0</v>
      </c>
      <c r="Q701" s="115">
        <v>0</v>
      </c>
      <c r="R701" s="115">
        <v>0</v>
      </c>
      <c r="S701" s="115">
        <v>0</v>
      </c>
      <c r="T701" s="115">
        <v>0</v>
      </c>
      <c r="U701" s="115">
        <v>0</v>
      </c>
      <c r="V701" s="115">
        <v>16.100000000000001</v>
      </c>
      <c r="W701" s="115">
        <v>20</v>
      </c>
      <c r="X701" s="236"/>
    </row>
    <row r="702" spans="1:24" ht="13.5" customHeight="1" x14ac:dyDescent="0.35">
      <c r="A702" s="175">
        <v>0.69791666666666696</v>
      </c>
      <c r="B702" s="115">
        <v>13</v>
      </c>
      <c r="C702" s="115">
        <v>0</v>
      </c>
      <c r="D702" s="115">
        <v>6</v>
      </c>
      <c r="E702" s="115">
        <v>2</v>
      </c>
      <c r="F702" s="115">
        <v>5</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17.899999999999999</v>
      </c>
      <c r="W702" s="115">
        <v>23.9</v>
      </c>
      <c r="X702" s="236"/>
    </row>
    <row r="703" spans="1:24" ht="13.5" customHeight="1" x14ac:dyDescent="0.35">
      <c r="A703" s="175">
        <v>0.70833333333333304</v>
      </c>
      <c r="B703" s="115">
        <v>11</v>
      </c>
      <c r="C703" s="115">
        <v>0</v>
      </c>
      <c r="D703" s="115">
        <v>1</v>
      </c>
      <c r="E703" s="115">
        <v>5</v>
      </c>
      <c r="F703" s="115">
        <v>4</v>
      </c>
      <c r="G703" s="115">
        <v>1</v>
      </c>
      <c r="H703" s="115">
        <v>0</v>
      </c>
      <c r="I703" s="115">
        <v>0</v>
      </c>
      <c r="J703" s="115">
        <v>0</v>
      </c>
      <c r="K703" s="115">
        <v>0</v>
      </c>
      <c r="L703" s="115">
        <v>0</v>
      </c>
      <c r="M703" s="115">
        <v>0</v>
      </c>
      <c r="N703" s="115">
        <v>0</v>
      </c>
      <c r="O703" s="115">
        <v>0</v>
      </c>
      <c r="P703" s="115">
        <v>0</v>
      </c>
      <c r="Q703" s="115">
        <v>0</v>
      </c>
      <c r="R703" s="115">
        <v>0</v>
      </c>
      <c r="S703" s="115">
        <v>0</v>
      </c>
      <c r="T703" s="115">
        <v>0</v>
      </c>
      <c r="U703" s="115">
        <v>0</v>
      </c>
      <c r="V703" s="115">
        <v>19.7</v>
      </c>
      <c r="W703" s="115">
        <v>23.4</v>
      </c>
      <c r="X703" s="236"/>
    </row>
    <row r="704" spans="1:24" ht="13.5" customHeight="1" x14ac:dyDescent="0.35">
      <c r="A704" s="175">
        <v>0.71875</v>
      </c>
      <c r="B704" s="115">
        <v>15</v>
      </c>
      <c r="C704" s="115">
        <v>0</v>
      </c>
      <c r="D704" s="115">
        <v>7</v>
      </c>
      <c r="E704" s="115">
        <v>5</v>
      </c>
      <c r="F704" s="115">
        <v>3</v>
      </c>
      <c r="G704" s="115">
        <v>0</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16.3</v>
      </c>
      <c r="W704" s="115">
        <v>21.1</v>
      </c>
      <c r="X704" s="236"/>
    </row>
    <row r="705" spans="1:24" ht="13.5" customHeight="1" x14ac:dyDescent="0.35">
      <c r="A705" s="175">
        <v>0.72916666666666696</v>
      </c>
      <c r="B705" s="115">
        <v>16</v>
      </c>
      <c r="C705" s="115">
        <v>1</v>
      </c>
      <c r="D705" s="115">
        <v>1</v>
      </c>
      <c r="E705" s="115">
        <v>8</v>
      </c>
      <c r="F705" s="115">
        <v>5</v>
      </c>
      <c r="G705" s="115">
        <v>1</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18.8</v>
      </c>
      <c r="W705" s="115">
        <v>23.3</v>
      </c>
      <c r="X705" s="236"/>
    </row>
    <row r="706" spans="1:24" ht="13.5" customHeight="1" x14ac:dyDescent="0.35">
      <c r="A706" s="175">
        <v>0.73958333333333304</v>
      </c>
      <c r="B706" s="115">
        <v>12</v>
      </c>
      <c r="C706" s="115">
        <v>1</v>
      </c>
      <c r="D706" s="115">
        <v>0</v>
      </c>
      <c r="E706" s="115">
        <v>6</v>
      </c>
      <c r="F706" s="115">
        <v>2</v>
      </c>
      <c r="G706" s="115">
        <v>2</v>
      </c>
      <c r="H706" s="115">
        <v>1</v>
      </c>
      <c r="I706" s="115">
        <v>0</v>
      </c>
      <c r="J706" s="115">
        <v>0</v>
      </c>
      <c r="K706" s="115">
        <v>0</v>
      </c>
      <c r="L706" s="115">
        <v>0</v>
      </c>
      <c r="M706" s="115">
        <v>0</v>
      </c>
      <c r="N706" s="115">
        <v>0</v>
      </c>
      <c r="O706" s="115">
        <v>0</v>
      </c>
      <c r="P706" s="115">
        <v>0</v>
      </c>
      <c r="Q706" s="115">
        <v>0</v>
      </c>
      <c r="R706" s="115">
        <v>0</v>
      </c>
      <c r="S706" s="115">
        <v>0</v>
      </c>
      <c r="T706" s="115">
        <v>0</v>
      </c>
      <c r="U706" s="115">
        <v>0</v>
      </c>
      <c r="V706" s="115">
        <v>19.8</v>
      </c>
      <c r="W706" s="115">
        <v>25.9</v>
      </c>
      <c r="X706" s="236"/>
    </row>
    <row r="707" spans="1:24" ht="13.5" customHeight="1" x14ac:dyDescent="0.35">
      <c r="A707" s="175">
        <v>0.75</v>
      </c>
      <c r="B707" s="115">
        <v>12</v>
      </c>
      <c r="C707" s="115">
        <v>0</v>
      </c>
      <c r="D707" s="115">
        <v>0</v>
      </c>
      <c r="E707" s="115">
        <v>8</v>
      </c>
      <c r="F707" s="115">
        <v>4</v>
      </c>
      <c r="G707" s="115">
        <v>0</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19.600000000000001</v>
      </c>
      <c r="W707" s="115">
        <v>21.2</v>
      </c>
      <c r="X707" s="236"/>
    </row>
    <row r="708" spans="1:24" ht="13.5" customHeight="1" x14ac:dyDescent="0.35">
      <c r="A708" s="175">
        <v>0.76041666666666696</v>
      </c>
      <c r="B708" s="115">
        <v>9</v>
      </c>
      <c r="C708" s="115">
        <v>0</v>
      </c>
      <c r="D708" s="115">
        <v>4</v>
      </c>
      <c r="E708" s="115">
        <v>3</v>
      </c>
      <c r="F708" s="115">
        <v>2</v>
      </c>
      <c r="G708" s="115">
        <v>0</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15.8</v>
      </c>
      <c r="W708" s="115" t="s">
        <v>102</v>
      </c>
      <c r="X708" s="236"/>
    </row>
    <row r="709" spans="1:24" ht="13.5" customHeight="1" x14ac:dyDescent="0.35">
      <c r="A709" s="175">
        <v>0.77083333333333304</v>
      </c>
      <c r="B709" s="115">
        <v>9</v>
      </c>
      <c r="C709" s="115">
        <v>0</v>
      </c>
      <c r="D709" s="115">
        <v>1</v>
      </c>
      <c r="E709" s="115">
        <v>3</v>
      </c>
      <c r="F709" s="115">
        <v>4</v>
      </c>
      <c r="G709" s="115">
        <v>1</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20.7</v>
      </c>
      <c r="W709" s="115" t="s">
        <v>102</v>
      </c>
      <c r="X709" s="236"/>
    </row>
    <row r="710" spans="1:24" ht="13.5" customHeight="1" x14ac:dyDescent="0.35">
      <c r="A710" s="175">
        <v>0.78125</v>
      </c>
      <c r="B710" s="115">
        <v>12</v>
      </c>
      <c r="C710" s="115">
        <v>0</v>
      </c>
      <c r="D710" s="115">
        <v>0</v>
      </c>
      <c r="E710" s="115">
        <v>2</v>
      </c>
      <c r="F710" s="115">
        <v>8</v>
      </c>
      <c r="G710" s="115">
        <v>2</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21.5</v>
      </c>
      <c r="W710" s="115">
        <v>26</v>
      </c>
      <c r="X710" s="236"/>
    </row>
    <row r="711" spans="1:24" ht="13.5" customHeight="1" x14ac:dyDescent="0.35">
      <c r="A711" s="175">
        <v>0.79166666666666696</v>
      </c>
      <c r="B711" s="115">
        <v>9</v>
      </c>
      <c r="C711" s="115">
        <v>0</v>
      </c>
      <c r="D711" s="115">
        <v>0</v>
      </c>
      <c r="E711" s="115">
        <v>5</v>
      </c>
      <c r="F711" s="115">
        <v>2</v>
      </c>
      <c r="G711" s="115">
        <v>1</v>
      </c>
      <c r="H711" s="115">
        <v>1</v>
      </c>
      <c r="I711" s="115">
        <v>0</v>
      </c>
      <c r="J711" s="115">
        <v>0</v>
      </c>
      <c r="K711" s="115">
        <v>0</v>
      </c>
      <c r="L711" s="115">
        <v>0</v>
      </c>
      <c r="M711" s="115">
        <v>0</v>
      </c>
      <c r="N711" s="115">
        <v>0</v>
      </c>
      <c r="O711" s="115">
        <v>0</v>
      </c>
      <c r="P711" s="115">
        <v>0</v>
      </c>
      <c r="Q711" s="115">
        <v>0</v>
      </c>
      <c r="R711" s="115">
        <v>0</v>
      </c>
      <c r="S711" s="115">
        <v>0</v>
      </c>
      <c r="T711" s="115">
        <v>0</v>
      </c>
      <c r="U711" s="115">
        <v>0</v>
      </c>
      <c r="V711" s="115">
        <v>21.1</v>
      </c>
      <c r="W711" s="115" t="s">
        <v>102</v>
      </c>
      <c r="X711" s="236"/>
    </row>
    <row r="712" spans="1:24" ht="13.5" customHeight="1" x14ac:dyDescent="0.35">
      <c r="A712" s="175">
        <v>0.80208333333333304</v>
      </c>
      <c r="B712" s="115">
        <v>4</v>
      </c>
      <c r="C712" s="115">
        <v>0</v>
      </c>
      <c r="D712" s="115">
        <v>0</v>
      </c>
      <c r="E712" s="115">
        <v>3</v>
      </c>
      <c r="F712" s="115">
        <v>1</v>
      </c>
      <c r="G712" s="115">
        <v>0</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17.899999999999999</v>
      </c>
      <c r="W712" s="115" t="s">
        <v>102</v>
      </c>
      <c r="X712" s="236"/>
    </row>
    <row r="713" spans="1:24" ht="13.5" customHeight="1" x14ac:dyDescent="0.35">
      <c r="A713" s="175">
        <v>0.8125</v>
      </c>
      <c r="B713" s="115">
        <v>6</v>
      </c>
      <c r="C713" s="115">
        <v>0</v>
      </c>
      <c r="D713" s="115">
        <v>0</v>
      </c>
      <c r="E713" s="115">
        <v>1</v>
      </c>
      <c r="F713" s="115">
        <v>5</v>
      </c>
      <c r="G713" s="115">
        <v>0</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21.4</v>
      </c>
      <c r="W713" s="115" t="s">
        <v>102</v>
      </c>
      <c r="X713" s="236"/>
    </row>
    <row r="714" spans="1:24" ht="13.5" customHeight="1" x14ac:dyDescent="0.35">
      <c r="A714" s="175">
        <v>0.82291666666666696</v>
      </c>
      <c r="B714" s="115">
        <v>5</v>
      </c>
      <c r="C714" s="115">
        <v>0</v>
      </c>
      <c r="D714" s="115">
        <v>2</v>
      </c>
      <c r="E714" s="115">
        <v>2</v>
      </c>
      <c r="F714" s="115">
        <v>1</v>
      </c>
      <c r="G714" s="115">
        <v>0</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16.600000000000001</v>
      </c>
      <c r="W714" s="115" t="s">
        <v>102</v>
      </c>
      <c r="X714" s="236"/>
    </row>
    <row r="715" spans="1:24" ht="13.5" customHeight="1" x14ac:dyDescent="0.35">
      <c r="A715" s="175">
        <v>0.83333333333333304</v>
      </c>
      <c r="B715" s="115">
        <v>7</v>
      </c>
      <c r="C715" s="115">
        <v>0</v>
      </c>
      <c r="D715" s="115">
        <v>0</v>
      </c>
      <c r="E715" s="115">
        <v>5</v>
      </c>
      <c r="F715" s="115">
        <v>2</v>
      </c>
      <c r="G715" s="115">
        <v>0</v>
      </c>
      <c r="H715" s="115">
        <v>0</v>
      </c>
      <c r="I715" s="115">
        <v>0</v>
      </c>
      <c r="J715" s="115">
        <v>0</v>
      </c>
      <c r="K715" s="115">
        <v>0</v>
      </c>
      <c r="L715" s="115">
        <v>0</v>
      </c>
      <c r="M715" s="115">
        <v>0</v>
      </c>
      <c r="N715" s="115">
        <v>0</v>
      </c>
      <c r="O715" s="115">
        <v>0</v>
      </c>
      <c r="P715" s="115">
        <v>0</v>
      </c>
      <c r="Q715" s="115">
        <v>0</v>
      </c>
      <c r="R715" s="115">
        <v>0</v>
      </c>
      <c r="S715" s="115">
        <v>0</v>
      </c>
      <c r="T715" s="115">
        <v>0</v>
      </c>
      <c r="U715" s="115">
        <v>0</v>
      </c>
      <c r="V715" s="115">
        <v>19</v>
      </c>
      <c r="W715" s="115" t="s">
        <v>102</v>
      </c>
      <c r="X715" s="236"/>
    </row>
    <row r="716" spans="1:24" ht="13.5" customHeight="1" x14ac:dyDescent="0.35">
      <c r="A716" s="175">
        <v>0.84375</v>
      </c>
      <c r="B716" s="115">
        <v>5</v>
      </c>
      <c r="C716" s="115">
        <v>0</v>
      </c>
      <c r="D716" s="115">
        <v>1</v>
      </c>
      <c r="E716" s="115">
        <v>2</v>
      </c>
      <c r="F716" s="115">
        <v>2</v>
      </c>
      <c r="G716" s="115">
        <v>0</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19.2</v>
      </c>
      <c r="W716" s="115" t="s">
        <v>102</v>
      </c>
      <c r="X716" s="236"/>
    </row>
    <row r="717" spans="1:24" ht="13.5" customHeight="1" x14ac:dyDescent="0.35">
      <c r="A717" s="175">
        <v>0.85416666666666696</v>
      </c>
      <c r="B717" s="115">
        <v>4</v>
      </c>
      <c r="C717" s="115">
        <v>0</v>
      </c>
      <c r="D717" s="115">
        <v>0</v>
      </c>
      <c r="E717" s="115">
        <v>2</v>
      </c>
      <c r="F717" s="115">
        <v>1</v>
      </c>
      <c r="G717" s="115">
        <v>0</v>
      </c>
      <c r="H717" s="115">
        <v>1</v>
      </c>
      <c r="I717" s="115">
        <v>0</v>
      </c>
      <c r="J717" s="115">
        <v>0</v>
      </c>
      <c r="K717" s="115">
        <v>0</v>
      </c>
      <c r="L717" s="115">
        <v>0</v>
      </c>
      <c r="M717" s="115">
        <v>0</v>
      </c>
      <c r="N717" s="115">
        <v>0</v>
      </c>
      <c r="O717" s="115">
        <v>0</v>
      </c>
      <c r="P717" s="115">
        <v>0</v>
      </c>
      <c r="Q717" s="115">
        <v>0</v>
      </c>
      <c r="R717" s="115">
        <v>0</v>
      </c>
      <c r="S717" s="115">
        <v>0</v>
      </c>
      <c r="T717" s="115">
        <v>0</v>
      </c>
      <c r="U717" s="115">
        <v>0</v>
      </c>
      <c r="V717" s="115">
        <v>23.8</v>
      </c>
      <c r="W717" s="115" t="s">
        <v>102</v>
      </c>
      <c r="X717" s="236"/>
    </row>
    <row r="718" spans="1:24" ht="13.5" customHeight="1" x14ac:dyDescent="0.35">
      <c r="A718" s="175">
        <v>0.86458333333333304</v>
      </c>
      <c r="B718" s="115">
        <v>6</v>
      </c>
      <c r="C718" s="115">
        <v>0</v>
      </c>
      <c r="D718" s="115">
        <v>2</v>
      </c>
      <c r="E718" s="115">
        <v>1</v>
      </c>
      <c r="F718" s="115">
        <v>3</v>
      </c>
      <c r="G718" s="115">
        <v>0</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18.2</v>
      </c>
      <c r="W718" s="115" t="s">
        <v>102</v>
      </c>
      <c r="X718" s="236"/>
    </row>
    <row r="719" spans="1:24" ht="13.5" customHeight="1" x14ac:dyDescent="0.35">
      <c r="A719" s="175">
        <v>0.875</v>
      </c>
      <c r="B719" s="115">
        <v>6</v>
      </c>
      <c r="C719" s="115">
        <v>0</v>
      </c>
      <c r="D719" s="115">
        <v>0</v>
      </c>
      <c r="E719" s="115">
        <v>3</v>
      </c>
      <c r="F719" s="115">
        <v>3</v>
      </c>
      <c r="G719" s="115">
        <v>0</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19.600000000000001</v>
      </c>
      <c r="W719" s="115" t="s">
        <v>102</v>
      </c>
      <c r="X719" s="236"/>
    </row>
    <row r="720" spans="1:24" ht="13.5" customHeight="1" x14ac:dyDescent="0.35">
      <c r="A720" s="175">
        <v>0.88541666666666696</v>
      </c>
      <c r="B720" s="115">
        <v>7</v>
      </c>
      <c r="C720" s="115">
        <v>0</v>
      </c>
      <c r="D720" s="115">
        <v>1</v>
      </c>
      <c r="E720" s="115">
        <v>1</v>
      </c>
      <c r="F720" s="115">
        <v>3</v>
      </c>
      <c r="G720" s="115">
        <v>2</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22.2</v>
      </c>
      <c r="W720" s="115" t="s">
        <v>102</v>
      </c>
      <c r="X720" s="236"/>
    </row>
    <row r="721" spans="1:24" ht="13.5" customHeight="1" x14ac:dyDescent="0.35">
      <c r="A721" s="175">
        <v>0.89583333333333304</v>
      </c>
      <c r="B721" s="115">
        <v>12</v>
      </c>
      <c r="C721" s="115">
        <v>0</v>
      </c>
      <c r="D721" s="115">
        <v>1</v>
      </c>
      <c r="E721" s="115">
        <v>2</v>
      </c>
      <c r="F721" s="115">
        <v>8</v>
      </c>
      <c r="G721" s="115">
        <v>1</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22.2</v>
      </c>
      <c r="W721" s="115">
        <v>25</v>
      </c>
      <c r="X721" s="236"/>
    </row>
    <row r="722" spans="1:24" ht="13.5" customHeight="1" x14ac:dyDescent="0.35">
      <c r="A722" s="175">
        <v>0.90625</v>
      </c>
      <c r="B722" s="115">
        <v>12</v>
      </c>
      <c r="C722" s="115">
        <v>1</v>
      </c>
      <c r="D722" s="115">
        <v>1</v>
      </c>
      <c r="E722" s="115">
        <v>1</v>
      </c>
      <c r="F722" s="115">
        <v>7</v>
      </c>
      <c r="G722" s="115">
        <v>2</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20.9</v>
      </c>
      <c r="W722" s="115">
        <v>25.7</v>
      </c>
      <c r="X722" s="236"/>
    </row>
    <row r="723" spans="1:24" ht="13.5" customHeight="1" x14ac:dyDescent="0.35">
      <c r="A723" s="175">
        <v>0.91666666666666696</v>
      </c>
      <c r="B723" s="115">
        <v>12</v>
      </c>
      <c r="C723" s="115">
        <v>0</v>
      </c>
      <c r="D723" s="115">
        <v>3</v>
      </c>
      <c r="E723" s="115">
        <v>3</v>
      </c>
      <c r="F723" s="115">
        <v>5</v>
      </c>
      <c r="G723" s="115">
        <v>1</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19.100000000000001</v>
      </c>
      <c r="W723" s="115">
        <v>22.8</v>
      </c>
      <c r="X723" s="236"/>
    </row>
    <row r="724" spans="1:24" ht="13.5" customHeight="1" x14ac:dyDescent="0.35">
      <c r="A724" s="175">
        <v>0.92708333333333304</v>
      </c>
      <c r="B724" s="115">
        <v>22</v>
      </c>
      <c r="C724" s="115">
        <v>0</v>
      </c>
      <c r="D724" s="115">
        <v>4</v>
      </c>
      <c r="E724" s="115">
        <v>15</v>
      </c>
      <c r="F724" s="115">
        <v>3</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17.2</v>
      </c>
      <c r="W724" s="115">
        <v>19.899999999999999</v>
      </c>
      <c r="X724" s="236"/>
    </row>
    <row r="725" spans="1:24" ht="13.5" customHeight="1" x14ac:dyDescent="0.35">
      <c r="A725" s="175">
        <v>0.9375</v>
      </c>
      <c r="B725" s="115">
        <v>23</v>
      </c>
      <c r="C725" s="115">
        <v>1</v>
      </c>
      <c r="D725" s="115">
        <v>1</v>
      </c>
      <c r="E725" s="115">
        <v>13</v>
      </c>
      <c r="F725" s="115">
        <v>6</v>
      </c>
      <c r="G725" s="115">
        <v>2</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18.7</v>
      </c>
      <c r="W725" s="115">
        <v>22.7</v>
      </c>
      <c r="X725" s="236"/>
    </row>
    <row r="726" spans="1:24" ht="13.5" customHeight="1" x14ac:dyDescent="0.35">
      <c r="A726" s="175">
        <v>0.94791666666666696</v>
      </c>
      <c r="B726" s="115">
        <v>18</v>
      </c>
      <c r="C726" s="115">
        <v>3</v>
      </c>
      <c r="D726" s="115">
        <v>11</v>
      </c>
      <c r="E726" s="115">
        <v>4</v>
      </c>
      <c r="F726" s="115">
        <v>0</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12.8</v>
      </c>
      <c r="W726" s="115">
        <v>17</v>
      </c>
      <c r="X726" s="236"/>
    </row>
    <row r="727" spans="1:24" ht="13.5" customHeight="1" x14ac:dyDescent="0.35">
      <c r="A727" s="175">
        <v>0.95833333333333304</v>
      </c>
      <c r="B727" s="115">
        <v>14</v>
      </c>
      <c r="C727" s="115">
        <v>2</v>
      </c>
      <c r="D727" s="115">
        <v>6</v>
      </c>
      <c r="E727" s="115">
        <v>6</v>
      </c>
      <c r="F727" s="115">
        <v>0</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13.5</v>
      </c>
      <c r="W727" s="115">
        <v>16.399999999999999</v>
      </c>
      <c r="X727" s="236"/>
    </row>
    <row r="728" spans="1:24" ht="13.5" customHeight="1" x14ac:dyDescent="0.35">
      <c r="A728" s="175">
        <v>0.96875</v>
      </c>
      <c r="B728" s="115">
        <v>24</v>
      </c>
      <c r="C728" s="115">
        <v>2</v>
      </c>
      <c r="D728" s="115">
        <v>3</v>
      </c>
      <c r="E728" s="115">
        <v>13</v>
      </c>
      <c r="F728" s="115">
        <v>5</v>
      </c>
      <c r="G728" s="115">
        <v>0</v>
      </c>
      <c r="H728" s="115">
        <v>1</v>
      </c>
      <c r="I728" s="115">
        <v>0</v>
      </c>
      <c r="J728" s="115">
        <v>0</v>
      </c>
      <c r="K728" s="115">
        <v>0</v>
      </c>
      <c r="L728" s="115">
        <v>0</v>
      </c>
      <c r="M728" s="115">
        <v>0</v>
      </c>
      <c r="N728" s="115">
        <v>0</v>
      </c>
      <c r="O728" s="115">
        <v>0</v>
      </c>
      <c r="P728" s="115">
        <v>0</v>
      </c>
      <c r="Q728" s="115">
        <v>0</v>
      </c>
      <c r="R728" s="115">
        <v>0</v>
      </c>
      <c r="S728" s="115">
        <v>0</v>
      </c>
      <c r="T728" s="115">
        <v>0</v>
      </c>
      <c r="U728" s="115">
        <v>0</v>
      </c>
      <c r="V728" s="115">
        <v>17.399999999999999</v>
      </c>
      <c r="W728" s="115">
        <v>23.5</v>
      </c>
      <c r="X728" s="236"/>
    </row>
    <row r="729" spans="1:24" ht="13.5" customHeight="1" x14ac:dyDescent="0.35">
      <c r="A729" s="175">
        <v>0.97916666666666696</v>
      </c>
      <c r="B729" s="115">
        <v>11</v>
      </c>
      <c r="C729" s="115">
        <v>0</v>
      </c>
      <c r="D729" s="115">
        <v>1</v>
      </c>
      <c r="E729" s="115">
        <v>2</v>
      </c>
      <c r="F729" s="115">
        <v>8</v>
      </c>
      <c r="G729" s="115">
        <v>0</v>
      </c>
      <c r="H729" s="115">
        <v>0</v>
      </c>
      <c r="I729" s="115">
        <v>0</v>
      </c>
      <c r="J729" s="115">
        <v>0</v>
      </c>
      <c r="K729" s="115">
        <v>0</v>
      </c>
      <c r="L729" s="115">
        <v>0</v>
      </c>
      <c r="M729" s="115">
        <v>0</v>
      </c>
      <c r="N729" s="115">
        <v>0</v>
      </c>
      <c r="O729" s="115">
        <v>0</v>
      </c>
      <c r="P729" s="115">
        <v>0</v>
      </c>
      <c r="Q729" s="115">
        <v>0</v>
      </c>
      <c r="R729" s="115">
        <v>0</v>
      </c>
      <c r="S729" s="115">
        <v>0</v>
      </c>
      <c r="T729" s="115">
        <v>0</v>
      </c>
      <c r="U729" s="115">
        <v>0</v>
      </c>
      <c r="V729" s="115">
        <v>21.3</v>
      </c>
      <c r="W729" s="115">
        <v>24.6</v>
      </c>
      <c r="X729" s="236"/>
    </row>
    <row r="730" spans="1:24" ht="13.5" customHeight="1" thickBot="1" x14ac:dyDescent="0.4">
      <c r="A730" s="176">
        <v>0.98958333333333304</v>
      </c>
      <c r="B730" s="119">
        <v>5</v>
      </c>
      <c r="C730" s="119">
        <v>0</v>
      </c>
      <c r="D730" s="119">
        <v>0</v>
      </c>
      <c r="E730" s="119">
        <v>2</v>
      </c>
      <c r="F730" s="119">
        <v>3</v>
      </c>
      <c r="G730" s="119">
        <v>0</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20.2</v>
      </c>
      <c r="W730" s="119" t="s">
        <v>102</v>
      </c>
      <c r="X730" s="236"/>
    </row>
    <row r="731" spans="1:24" ht="13.5" customHeight="1" thickTop="1" x14ac:dyDescent="0.35">
      <c r="A731" s="290" t="s">
        <v>168</v>
      </c>
      <c r="B731" s="116">
        <f>SUM(B663:B710)</f>
        <v>449</v>
      </c>
      <c r="C731" s="116">
        <f t="shared" ref="C731:U731" si="24">SUM(C663:C710)</f>
        <v>10</v>
      </c>
      <c r="D731" s="116">
        <f t="shared" si="24"/>
        <v>63</v>
      </c>
      <c r="E731" s="116">
        <f t="shared" si="24"/>
        <v>178</v>
      </c>
      <c r="F731" s="116">
        <f t="shared" si="24"/>
        <v>158</v>
      </c>
      <c r="G731" s="116">
        <f t="shared" si="24"/>
        <v>35</v>
      </c>
      <c r="H731" s="116">
        <f t="shared" si="24"/>
        <v>5</v>
      </c>
      <c r="I731" s="116">
        <f t="shared" si="24"/>
        <v>0</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19.3</v>
      </c>
      <c r="W731" s="116">
        <v>23.3</v>
      </c>
      <c r="X731" s="236"/>
    </row>
    <row r="732" spans="1:24" ht="13.5" customHeight="1" x14ac:dyDescent="0.35">
      <c r="A732" s="291" t="s">
        <v>169</v>
      </c>
      <c r="B732" s="115">
        <f>SUM(B659:B722)</f>
        <v>535</v>
      </c>
      <c r="C732" s="115">
        <f t="shared" ref="C732:U732" si="25">SUM(C659:C722)</f>
        <v>11</v>
      </c>
      <c r="D732" s="115">
        <f t="shared" si="25"/>
        <v>72</v>
      </c>
      <c r="E732" s="115">
        <f t="shared" si="25"/>
        <v>207</v>
      </c>
      <c r="F732" s="115">
        <f t="shared" si="25"/>
        <v>197</v>
      </c>
      <c r="G732" s="115">
        <f t="shared" si="25"/>
        <v>41</v>
      </c>
      <c r="H732" s="115">
        <f t="shared" si="25"/>
        <v>7</v>
      </c>
      <c r="I732" s="115">
        <f t="shared" si="25"/>
        <v>0</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19.399999999999999</v>
      </c>
      <c r="W732" s="115">
        <v>23.7</v>
      </c>
      <c r="X732" s="236"/>
    </row>
    <row r="733" spans="1:24" ht="13.5" customHeight="1" x14ac:dyDescent="0.35">
      <c r="A733" s="115" t="s">
        <v>170</v>
      </c>
      <c r="B733" s="115">
        <f>SUM(B659:B730)</f>
        <v>664</v>
      </c>
      <c r="C733" s="115">
        <f t="shared" ref="C733:U733" si="26">SUM(C659:C730)</f>
        <v>19</v>
      </c>
      <c r="D733" s="115">
        <f t="shared" si="26"/>
        <v>101</v>
      </c>
      <c r="E733" s="115">
        <f t="shared" si="26"/>
        <v>265</v>
      </c>
      <c r="F733" s="115">
        <f t="shared" si="26"/>
        <v>227</v>
      </c>
      <c r="G733" s="115">
        <f t="shared" si="26"/>
        <v>44</v>
      </c>
      <c r="H733" s="115">
        <f t="shared" si="26"/>
        <v>8</v>
      </c>
      <c r="I733" s="115">
        <f t="shared" si="26"/>
        <v>0</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19</v>
      </c>
      <c r="W733" s="115">
        <v>23.3</v>
      </c>
      <c r="X733" s="236"/>
    </row>
    <row r="734" spans="1:24" ht="13.5" customHeight="1" thickBot="1" x14ac:dyDescent="0.4">
      <c r="A734" s="119" t="s">
        <v>171</v>
      </c>
      <c r="B734" s="119">
        <f>SUM(B635:B730)</f>
        <v>763</v>
      </c>
      <c r="C734" s="119">
        <f t="shared" ref="C734:U734" si="27">SUM(C635:C730)</f>
        <v>21</v>
      </c>
      <c r="D734" s="119">
        <f t="shared" si="27"/>
        <v>115</v>
      </c>
      <c r="E734" s="119">
        <f t="shared" si="27"/>
        <v>289</v>
      </c>
      <c r="F734" s="119">
        <f t="shared" si="27"/>
        <v>270</v>
      </c>
      <c r="G734" s="119">
        <f t="shared" si="27"/>
        <v>58</v>
      </c>
      <c r="H734" s="119">
        <f t="shared" si="27"/>
        <v>10</v>
      </c>
      <c r="I734" s="119">
        <f t="shared" si="27"/>
        <v>0</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19.2</v>
      </c>
      <c r="W734" s="119">
        <v>23.7</v>
      </c>
      <c r="X734" s="236"/>
    </row>
    <row r="735" spans="1:24"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c r="X735" s="236"/>
    </row>
    <row r="736" spans="1:24" ht="13.5" customHeight="1" thickBot="1" x14ac:dyDescent="0.4">
      <c r="A736" s="122" t="s">
        <v>16</v>
      </c>
      <c r="B736" s="443" t="str">
        <f>TEXT(C736,"dddd")</f>
        <v>Monday</v>
      </c>
      <c r="C736" s="121">
        <f>C632+1</f>
        <v>45453</v>
      </c>
      <c r="D736" s="122"/>
      <c r="E736" s="122"/>
      <c r="F736" s="122"/>
      <c r="G736" s="122"/>
      <c r="H736" s="122"/>
      <c r="I736" s="122"/>
      <c r="J736" s="122"/>
      <c r="K736" s="122"/>
      <c r="L736" s="122"/>
      <c r="M736" s="122"/>
      <c r="N736" s="122"/>
      <c r="O736" s="122"/>
      <c r="P736" s="122"/>
      <c r="Q736" s="122"/>
      <c r="R736" s="122"/>
      <c r="S736" s="122"/>
      <c r="T736" s="122"/>
      <c r="U736" s="122"/>
      <c r="V736" s="122"/>
      <c r="W736" s="122"/>
      <c r="X736" s="236"/>
    </row>
    <row r="737" spans="1:24" ht="13.5" customHeight="1" thickTop="1" thickBot="1" x14ac:dyDescent="0.4">
      <c r="A737" s="122"/>
      <c r="B737" s="564" t="s">
        <v>147</v>
      </c>
      <c r="C737" s="565"/>
      <c r="D737" s="565"/>
      <c r="E737" s="565"/>
      <c r="F737" s="565"/>
      <c r="G737" s="565"/>
      <c r="H737" s="565"/>
      <c r="I737" s="565"/>
      <c r="J737" s="565"/>
      <c r="K737" s="565"/>
      <c r="L737" s="565"/>
      <c r="M737" s="565"/>
      <c r="N737" s="565"/>
      <c r="O737" s="565"/>
      <c r="P737" s="565"/>
      <c r="Q737" s="565"/>
      <c r="R737" s="565"/>
      <c r="S737" s="565"/>
      <c r="T737" s="565"/>
      <c r="U737" s="565"/>
      <c r="V737" s="565"/>
      <c r="W737" s="566"/>
      <c r="X737" s="236"/>
    </row>
    <row r="738" spans="1:24"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c r="X738" s="236"/>
    </row>
    <row r="739" spans="1:24" ht="13.5" customHeight="1" thickTop="1" x14ac:dyDescent="0.35">
      <c r="A739" s="283">
        <v>0</v>
      </c>
      <c r="B739" s="116">
        <v>0</v>
      </c>
      <c r="C739" s="116">
        <v>0</v>
      </c>
      <c r="D739" s="116">
        <v>0</v>
      </c>
      <c r="E739" s="116">
        <v>0</v>
      </c>
      <c r="F739" s="116">
        <v>0</v>
      </c>
      <c r="G739" s="116">
        <v>0</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t="s">
        <v>102</v>
      </c>
      <c r="W739" s="116" t="s">
        <v>102</v>
      </c>
      <c r="X739" s="236"/>
    </row>
    <row r="740" spans="1:24" ht="13.5" customHeight="1" x14ac:dyDescent="0.35">
      <c r="A740" s="175">
        <v>1.0416666666666666E-2</v>
      </c>
      <c r="B740" s="115">
        <v>0</v>
      </c>
      <c r="C740" s="115">
        <v>0</v>
      </c>
      <c r="D740" s="115">
        <v>0</v>
      </c>
      <c r="E740" s="115">
        <v>0</v>
      </c>
      <c r="F740" s="115">
        <v>0</v>
      </c>
      <c r="G740" s="115">
        <v>0</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t="s">
        <v>102</v>
      </c>
      <c r="W740" s="115" t="s">
        <v>102</v>
      </c>
      <c r="X740" s="236"/>
    </row>
    <row r="741" spans="1:24" ht="13.5" customHeight="1" x14ac:dyDescent="0.35">
      <c r="A741" s="175">
        <v>2.0833333333333332E-2</v>
      </c>
      <c r="B741" s="115">
        <v>0</v>
      </c>
      <c r="C741" s="115">
        <v>0</v>
      </c>
      <c r="D741" s="115">
        <v>0</v>
      </c>
      <c r="E741" s="115">
        <v>0</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t="s">
        <v>102</v>
      </c>
      <c r="W741" s="115" t="s">
        <v>102</v>
      </c>
      <c r="X741" s="236"/>
    </row>
    <row r="742" spans="1:24" ht="13.5" customHeight="1" x14ac:dyDescent="0.35">
      <c r="A742" s="175">
        <v>3.125E-2</v>
      </c>
      <c r="B742" s="115">
        <v>0</v>
      </c>
      <c r="C742" s="115">
        <v>0</v>
      </c>
      <c r="D742" s="115">
        <v>0</v>
      </c>
      <c r="E742" s="115">
        <v>0</v>
      </c>
      <c r="F742" s="115">
        <v>0</v>
      </c>
      <c r="G742" s="115">
        <v>0</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t="s">
        <v>102</v>
      </c>
      <c r="W742" s="115" t="s">
        <v>102</v>
      </c>
      <c r="X742" s="236"/>
    </row>
    <row r="743" spans="1:24" ht="13.5" customHeight="1" x14ac:dyDescent="0.35">
      <c r="A743" s="175">
        <v>4.1666666666666664E-2</v>
      </c>
      <c r="B743" s="115">
        <v>2</v>
      </c>
      <c r="C743" s="115">
        <v>0</v>
      </c>
      <c r="D743" s="115">
        <v>0</v>
      </c>
      <c r="E743" s="115">
        <v>0</v>
      </c>
      <c r="F743" s="115">
        <v>0</v>
      </c>
      <c r="G743" s="115">
        <v>2</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v>27.3</v>
      </c>
      <c r="W743" s="115" t="s">
        <v>102</v>
      </c>
      <c r="X743" s="236"/>
    </row>
    <row r="744" spans="1:24" ht="13.5" customHeight="1" x14ac:dyDescent="0.35">
      <c r="A744" s="175">
        <v>5.2083333333333336E-2</v>
      </c>
      <c r="B744" s="115">
        <v>0</v>
      </c>
      <c r="C744" s="115">
        <v>0</v>
      </c>
      <c r="D744" s="115">
        <v>0</v>
      </c>
      <c r="E744" s="115">
        <v>0</v>
      </c>
      <c r="F744" s="115">
        <v>0</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t="s">
        <v>102</v>
      </c>
      <c r="W744" s="115" t="s">
        <v>102</v>
      </c>
      <c r="X744" s="236"/>
    </row>
    <row r="745" spans="1:24" ht="13.5" customHeight="1" x14ac:dyDescent="0.35">
      <c r="A745" s="175">
        <v>6.25E-2</v>
      </c>
      <c r="B745" s="115">
        <v>0</v>
      </c>
      <c r="C745" s="115">
        <v>0</v>
      </c>
      <c r="D745" s="115">
        <v>0</v>
      </c>
      <c r="E745" s="115">
        <v>0</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t="s">
        <v>102</v>
      </c>
      <c r="W745" s="115" t="s">
        <v>102</v>
      </c>
      <c r="X745" s="236"/>
    </row>
    <row r="746" spans="1:24" ht="13.5" customHeight="1" x14ac:dyDescent="0.35">
      <c r="A746" s="175">
        <v>7.2916666666666699E-2</v>
      </c>
      <c r="B746" s="115">
        <v>2</v>
      </c>
      <c r="C746" s="115">
        <v>0</v>
      </c>
      <c r="D746" s="115">
        <v>0</v>
      </c>
      <c r="E746" s="115">
        <v>1</v>
      </c>
      <c r="F746" s="115">
        <v>1</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v>19.3</v>
      </c>
      <c r="W746" s="115" t="s">
        <v>102</v>
      </c>
      <c r="X746" s="236"/>
    </row>
    <row r="747" spans="1:24" ht="13.5" customHeight="1" x14ac:dyDescent="0.35">
      <c r="A747" s="175">
        <v>8.3333333333333301E-2</v>
      </c>
      <c r="B747" s="115">
        <v>0</v>
      </c>
      <c r="C747" s="115">
        <v>0</v>
      </c>
      <c r="D747" s="115">
        <v>0</v>
      </c>
      <c r="E747" s="115">
        <v>0</v>
      </c>
      <c r="F747" s="115">
        <v>0</v>
      </c>
      <c r="G747" s="115">
        <v>0</v>
      </c>
      <c r="H747" s="115">
        <v>0</v>
      </c>
      <c r="I747" s="115">
        <v>0</v>
      </c>
      <c r="J747" s="115">
        <v>0</v>
      </c>
      <c r="K747" s="115">
        <v>0</v>
      </c>
      <c r="L747" s="115">
        <v>0</v>
      </c>
      <c r="M747" s="115">
        <v>0</v>
      </c>
      <c r="N747" s="115">
        <v>0</v>
      </c>
      <c r="O747" s="115">
        <v>0</v>
      </c>
      <c r="P747" s="115">
        <v>0</v>
      </c>
      <c r="Q747" s="115">
        <v>0</v>
      </c>
      <c r="R747" s="115">
        <v>0</v>
      </c>
      <c r="S747" s="115">
        <v>0</v>
      </c>
      <c r="T747" s="115">
        <v>0</v>
      </c>
      <c r="U747" s="115">
        <v>0</v>
      </c>
      <c r="V747" s="115" t="s">
        <v>102</v>
      </c>
      <c r="W747" s="115" t="s">
        <v>102</v>
      </c>
      <c r="X747" s="236"/>
    </row>
    <row r="748" spans="1:24" ht="13.5" customHeight="1" x14ac:dyDescent="0.35">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102</v>
      </c>
      <c r="W748" s="115" t="s">
        <v>102</v>
      </c>
      <c r="X748" s="236"/>
    </row>
    <row r="749" spans="1:24" ht="13.5" customHeight="1" x14ac:dyDescent="0.35">
      <c r="A749" s="175">
        <v>0.104166666666667</v>
      </c>
      <c r="B749" s="115">
        <v>0</v>
      </c>
      <c r="C749" s="115">
        <v>0</v>
      </c>
      <c r="D749" s="115">
        <v>0</v>
      </c>
      <c r="E749" s="115">
        <v>0</v>
      </c>
      <c r="F749" s="115">
        <v>0</v>
      </c>
      <c r="G749" s="115">
        <v>0</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t="s">
        <v>102</v>
      </c>
      <c r="W749" s="115" t="s">
        <v>102</v>
      </c>
      <c r="X749" s="236"/>
    </row>
    <row r="750" spans="1:24" ht="13.5" customHeight="1" x14ac:dyDescent="0.35">
      <c r="A750" s="175">
        <v>0.114583333333333</v>
      </c>
      <c r="B750" s="115">
        <v>0</v>
      </c>
      <c r="C750" s="115">
        <v>0</v>
      </c>
      <c r="D750" s="115">
        <v>0</v>
      </c>
      <c r="E750" s="115">
        <v>0</v>
      </c>
      <c r="F750" s="115">
        <v>0</v>
      </c>
      <c r="G750" s="115">
        <v>0</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t="s">
        <v>102</v>
      </c>
      <c r="W750" s="115" t="s">
        <v>102</v>
      </c>
      <c r="X750" s="236"/>
    </row>
    <row r="751" spans="1:24" ht="13.5" customHeight="1" x14ac:dyDescent="0.35">
      <c r="A751" s="175">
        <v>0.125</v>
      </c>
      <c r="B751" s="115">
        <v>0</v>
      </c>
      <c r="C751" s="115">
        <v>0</v>
      </c>
      <c r="D751" s="115">
        <v>0</v>
      </c>
      <c r="E751" s="115">
        <v>0</v>
      </c>
      <c r="F751" s="115">
        <v>0</v>
      </c>
      <c r="G751" s="115">
        <v>0</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t="s">
        <v>102</v>
      </c>
      <c r="W751" s="115" t="s">
        <v>102</v>
      </c>
      <c r="X751" s="236"/>
    </row>
    <row r="752" spans="1:24" ht="13.5" customHeight="1" x14ac:dyDescent="0.35">
      <c r="A752" s="175">
        <v>0.13541666666666699</v>
      </c>
      <c r="B752" s="115">
        <v>0</v>
      </c>
      <c r="C752" s="115">
        <v>0</v>
      </c>
      <c r="D752" s="115">
        <v>0</v>
      </c>
      <c r="E752" s="115">
        <v>0</v>
      </c>
      <c r="F752" s="115">
        <v>0</v>
      </c>
      <c r="G752" s="115">
        <v>0</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t="s">
        <v>102</v>
      </c>
      <c r="W752" s="115" t="s">
        <v>102</v>
      </c>
      <c r="X752" s="236"/>
    </row>
    <row r="753" spans="1:24" ht="13.5" customHeight="1" x14ac:dyDescent="0.35">
      <c r="A753" s="175">
        <v>0.14583333333333301</v>
      </c>
      <c r="B753" s="115">
        <v>1</v>
      </c>
      <c r="C753" s="115">
        <v>0</v>
      </c>
      <c r="D753" s="115">
        <v>0</v>
      </c>
      <c r="E753" s="115">
        <v>0</v>
      </c>
      <c r="F753" s="115">
        <v>1</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20.100000000000001</v>
      </c>
      <c r="W753" s="115" t="s">
        <v>102</v>
      </c>
      <c r="X753" s="236"/>
    </row>
    <row r="754" spans="1:24" ht="13.5" customHeight="1" x14ac:dyDescent="0.35">
      <c r="A754" s="175">
        <v>0.15625</v>
      </c>
      <c r="B754" s="115">
        <v>0</v>
      </c>
      <c r="C754" s="115">
        <v>0</v>
      </c>
      <c r="D754" s="115">
        <v>0</v>
      </c>
      <c r="E754" s="115">
        <v>0</v>
      </c>
      <c r="F754" s="115">
        <v>0</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t="s">
        <v>102</v>
      </c>
      <c r="W754" s="115" t="s">
        <v>102</v>
      </c>
      <c r="X754" s="236"/>
    </row>
    <row r="755" spans="1:24" ht="13.5" customHeight="1" x14ac:dyDescent="0.35">
      <c r="A755" s="175">
        <v>0.16666666666666699</v>
      </c>
      <c r="B755" s="115">
        <v>3</v>
      </c>
      <c r="C755" s="115">
        <v>0</v>
      </c>
      <c r="D755" s="115">
        <v>0</v>
      </c>
      <c r="E755" s="115">
        <v>0</v>
      </c>
      <c r="F755" s="115">
        <v>1</v>
      </c>
      <c r="G755" s="115">
        <v>2</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26.6</v>
      </c>
      <c r="W755" s="115" t="s">
        <v>102</v>
      </c>
      <c r="X755" s="236"/>
    </row>
    <row r="756" spans="1:24" ht="13.5" customHeight="1" x14ac:dyDescent="0.35">
      <c r="A756" s="175">
        <v>0.17708333333333301</v>
      </c>
      <c r="B756" s="115">
        <v>1</v>
      </c>
      <c r="C756" s="115">
        <v>0</v>
      </c>
      <c r="D756" s="115">
        <v>0</v>
      </c>
      <c r="E756" s="115">
        <v>1</v>
      </c>
      <c r="F756" s="115">
        <v>0</v>
      </c>
      <c r="G756" s="115">
        <v>0</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17</v>
      </c>
      <c r="W756" s="115" t="s">
        <v>102</v>
      </c>
      <c r="X756" s="236"/>
    </row>
    <row r="757" spans="1:24" ht="13.5" customHeight="1" x14ac:dyDescent="0.35">
      <c r="A757" s="175">
        <v>0.1875</v>
      </c>
      <c r="B757" s="115">
        <v>2</v>
      </c>
      <c r="C757" s="115">
        <v>0</v>
      </c>
      <c r="D757" s="115">
        <v>0</v>
      </c>
      <c r="E757" s="115">
        <v>2</v>
      </c>
      <c r="F757" s="115">
        <v>0</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18.3</v>
      </c>
      <c r="W757" s="115" t="s">
        <v>102</v>
      </c>
      <c r="X757" s="236"/>
    </row>
    <row r="758" spans="1:24" ht="13.5" customHeight="1" x14ac:dyDescent="0.35">
      <c r="A758" s="175">
        <v>0.19791666666666699</v>
      </c>
      <c r="B758" s="115">
        <v>1</v>
      </c>
      <c r="C758" s="115">
        <v>0</v>
      </c>
      <c r="D758" s="115">
        <v>0</v>
      </c>
      <c r="E758" s="115">
        <v>1</v>
      </c>
      <c r="F758" s="115">
        <v>0</v>
      </c>
      <c r="G758" s="115">
        <v>0</v>
      </c>
      <c r="H758" s="115">
        <v>0</v>
      </c>
      <c r="I758" s="115">
        <v>0</v>
      </c>
      <c r="J758" s="115">
        <v>0</v>
      </c>
      <c r="K758" s="115">
        <v>0</v>
      </c>
      <c r="L758" s="115">
        <v>0</v>
      </c>
      <c r="M758" s="115">
        <v>0</v>
      </c>
      <c r="N758" s="115">
        <v>0</v>
      </c>
      <c r="O758" s="115">
        <v>0</v>
      </c>
      <c r="P758" s="115">
        <v>0</v>
      </c>
      <c r="Q758" s="115">
        <v>0</v>
      </c>
      <c r="R758" s="115">
        <v>0</v>
      </c>
      <c r="S758" s="115">
        <v>0</v>
      </c>
      <c r="T758" s="115">
        <v>0</v>
      </c>
      <c r="U758" s="115">
        <v>0</v>
      </c>
      <c r="V758" s="115">
        <v>18.600000000000001</v>
      </c>
      <c r="W758" s="115" t="s">
        <v>102</v>
      </c>
      <c r="X758" s="236"/>
    </row>
    <row r="759" spans="1:24" ht="13.5" customHeight="1" x14ac:dyDescent="0.35">
      <c r="A759" s="175">
        <v>0.20833333333333301</v>
      </c>
      <c r="B759" s="115">
        <v>2</v>
      </c>
      <c r="C759" s="115">
        <v>0</v>
      </c>
      <c r="D759" s="115">
        <v>0</v>
      </c>
      <c r="E759" s="115">
        <v>2</v>
      </c>
      <c r="F759" s="115">
        <v>0</v>
      </c>
      <c r="G759" s="115">
        <v>0</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19.2</v>
      </c>
      <c r="W759" s="115" t="s">
        <v>102</v>
      </c>
      <c r="X759" s="236"/>
    </row>
    <row r="760" spans="1:24" ht="13.5" customHeight="1" x14ac:dyDescent="0.35">
      <c r="A760" s="175">
        <v>0.21875</v>
      </c>
      <c r="B760" s="115">
        <v>5</v>
      </c>
      <c r="C760" s="115">
        <v>0</v>
      </c>
      <c r="D760" s="115">
        <v>2</v>
      </c>
      <c r="E760" s="115">
        <v>3</v>
      </c>
      <c r="F760" s="115">
        <v>0</v>
      </c>
      <c r="G760" s="115">
        <v>0</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17.100000000000001</v>
      </c>
      <c r="W760" s="115" t="s">
        <v>102</v>
      </c>
      <c r="X760" s="236"/>
    </row>
    <row r="761" spans="1:24" ht="13.5" customHeight="1" x14ac:dyDescent="0.35">
      <c r="A761" s="175">
        <v>0.22916666666666699</v>
      </c>
      <c r="B761" s="115">
        <v>4</v>
      </c>
      <c r="C761" s="115">
        <v>0</v>
      </c>
      <c r="D761" s="115">
        <v>0</v>
      </c>
      <c r="E761" s="115">
        <v>2</v>
      </c>
      <c r="F761" s="115">
        <v>1</v>
      </c>
      <c r="G761" s="115">
        <v>1</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21</v>
      </c>
      <c r="W761" s="115" t="s">
        <v>102</v>
      </c>
      <c r="X761" s="236"/>
    </row>
    <row r="762" spans="1:24" ht="13.5" customHeight="1" x14ac:dyDescent="0.35">
      <c r="A762" s="175">
        <v>0.23958333333333301</v>
      </c>
      <c r="B762" s="115">
        <v>5</v>
      </c>
      <c r="C762" s="115">
        <v>0</v>
      </c>
      <c r="D762" s="115">
        <v>2</v>
      </c>
      <c r="E762" s="115">
        <v>2</v>
      </c>
      <c r="F762" s="115">
        <v>1</v>
      </c>
      <c r="G762" s="115">
        <v>0</v>
      </c>
      <c r="H762" s="115">
        <v>0</v>
      </c>
      <c r="I762" s="115">
        <v>0</v>
      </c>
      <c r="J762" s="115">
        <v>0</v>
      </c>
      <c r="K762" s="115">
        <v>0</v>
      </c>
      <c r="L762" s="115">
        <v>0</v>
      </c>
      <c r="M762" s="115">
        <v>0</v>
      </c>
      <c r="N762" s="115">
        <v>0</v>
      </c>
      <c r="O762" s="115">
        <v>0</v>
      </c>
      <c r="P762" s="115">
        <v>0</v>
      </c>
      <c r="Q762" s="115">
        <v>0</v>
      </c>
      <c r="R762" s="115">
        <v>0</v>
      </c>
      <c r="S762" s="115">
        <v>0</v>
      </c>
      <c r="T762" s="115">
        <v>0</v>
      </c>
      <c r="U762" s="115">
        <v>0</v>
      </c>
      <c r="V762" s="115">
        <v>15.6</v>
      </c>
      <c r="W762" s="115" t="s">
        <v>102</v>
      </c>
      <c r="X762" s="236"/>
    </row>
    <row r="763" spans="1:24" ht="13.5" customHeight="1" x14ac:dyDescent="0.35">
      <c r="A763" s="175">
        <v>0.25</v>
      </c>
      <c r="B763" s="115">
        <v>4</v>
      </c>
      <c r="C763" s="115">
        <v>0</v>
      </c>
      <c r="D763" s="115">
        <v>0</v>
      </c>
      <c r="E763" s="115">
        <v>3</v>
      </c>
      <c r="F763" s="115">
        <v>0</v>
      </c>
      <c r="G763" s="115">
        <v>1</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20.9</v>
      </c>
      <c r="W763" s="115" t="s">
        <v>102</v>
      </c>
      <c r="X763" s="236"/>
    </row>
    <row r="764" spans="1:24" ht="13.5" customHeight="1" x14ac:dyDescent="0.35">
      <c r="A764" s="175">
        <v>0.26041666666666702</v>
      </c>
      <c r="B764" s="115">
        <v>11</v>
      </c>
      <c r="C764" s="115">
        <v>0</v>
      </c>
      <c r="D764" s="115">
        <v>0</v>
      </c>
      <c r="E764" s="115">
        <v>1</v>
      </c>
      <c r="F764" s="115">
        <v>9</v>
      </c>
      <c r="G764" s="115">
        <v>1</v>
      </c>
      <c r="H764" s="115">
        <v>0</v>
      </c>
      <c r="I764" s="115">
        <v>0</v>
      </c>
      <c r="J764" s="115">
        <v>0</v>
      </c>
      <c r="K764" s="115">
        <v>0</v>
      </c>
      <c r="L764" s="115">
        <v>0</v>
      </c>
      <c r="M764" s="115">
        <v>0</v>
      </c>
      <c r="N764" s="115">
        <v>0</v>
      </c>
      <c r="O764" s="115">
        <v>0</v>
      </c>
      <c r="P764" s="115">
        <v>0</v>
      </c>
      <c r="Q764" s="115">
        <v>0</v>
      </c>
      <c r="R764" s="115">
        <v>0</v>
      </c>
      <c r="S764" s="115">
        <v>0</v>
      </c>
      <c r="T764" s="115">
        <v>0</v>
      </c>
      <c r="U764" s="115">
        <v>0</v>
      </c>
      <c r="V764" s="115">
        <v>21.7</v>
      </c>
      <c r="W764" s="115">
        <v>24.7</v>
      </c>
      <c r="X764" s="236"/>
    </row>
    <row r="765" spans="1:24" ht="13.5" customHeight="1" x14ac:dyDescent="0.35">
      <c r="A765" s="175">
        <v>0.27083333333333298</v>
      </c>
      <c r="B765" s="115">
        <v>10</v>
      </c>
      <c r="C765" s="115">
        <v>0</v>
      </c>
      <c r="D765" s="115">
        <v>1</v>
      </c>
      <c r="E765" s="115">
        <v>4</v>
      </c>
      <c r="F765" s="115">
        <v>4</v>
      </c>
      <c r="G765" s="115">
        <v>1</v>
      </c>
      <c r="H765" s="115">
        <v>0</v>
      </c>
      <c r="I765" s="115">
        <v>0</v>
      </c>
      <c r="J765" s="115">
        <v>0</v>
      </c>
      <c r="K765" s="115">
        <v>0</v>
      </c>
      <c r="L765" s="115">
        <v>0</v>
      </c>
      <c r="M765" s="115">
        <v>0</v>
      </c>
      <c r="N765" s="115">
        <v>0</v>
      </c>
      <c r="O765" s="115">
        <v>0</v>
      </c>
      <c r="P765" s="115">
        <v>0</v>
      </c>
      <c r="Q765" s="115">
        <v>0</v>
      </c>
      <c r="R765" s="115">
        <v>0</v>
      </c>
      <c r="S765" s="115">
        <v>0</v>
      </c>
      <c r="T765" s="115">
        <v>0</v>
      </c>
      <c r="U765" s="115">
        <v>0</v>
      </c>
      <c r="V765" s="115">
        <v>20.9</v>
      </c>
      <c r="W765" s="115" t="s">
        <v>102</v>
      </c>
      <c r="X765" s="236"/>
    </row>
    <row r="766" spans="1:24" ht="13.5" customHeight="1" x14ac:dyDescent="0.35">
      <c r="A766" s="175">
        <v>0.28125</v>
      </c>
      <c r="B766" s="115">
        <v>13</v>
      </c>
      <c r="C766" s="115">
        <v>0</v>
      </c>
      <c r="D766" s="115">
        <v>1</v>
      </c>
      <c r="E766" s="115">
        <v>4</v>
      </c>
      <c r="F766" s="115">
        <v>7</v>
      </c>
      <c r="G766" s="115">
        <v>1</v>
      </c>
      <c r="H766" s="115">
        <v>0</v>
      </c>
      <c r="I766" s="115">
        <v>0</v>
      </c>
      <c r="J766" s="115">
        <v>0</v>
      </c>
      <c r="K766" s="115">
        <v>0</v>
      </c>
      <c r="L766" s="115">
        <v>0</v>
      </c>
      <c r="M766" s="115">
        <v>0</v>
      </c>
      <c r="N766" s="115">
        <v>0</v>
      </c>
      <c r="O766" s="115">
        <v>0</v>
      </c>
      <c r="P766" s="115">
        <v>0</v>
      </c>
      <c r="Q766" s="115">
        <v>0</v>
      </c>
      <c r="R766" s="115">
        <v>0</v>
      </c>
      <c r="S766" s="115">
        <v>0</v>
      </c>
      <c r="T766" s="115">
        <v>0</v>
      </c>
      <c r="U766" s="115">
        <v>0</v>
      </c>
      <c r="V766" s="115">
        <v>20.2</v>
      </c>
      <c r="W766" s="115">
        <v>24.4</v>
      </c>
      <c r="X766" s="236"/>
    </row>
    <row r="767" spans="1:24" ht="13.5" customHeight="1" x14ac:dyDescent="0.35">
      <c r="A767" s="175">
        <v>0.29166666666666702</v>
      </c>
      <c r="B767" s="115">
        <v>8</v>
      </c>
      <c r="C767" s="115">
        <v>0</v>
      </c>
      <c r="D767" s="115">
        <v>2</v>
      </c>
      <c r="E767" s="115">
        <v>2</v>
      </c>
      <c r="F767" s="115">
        <v>2</v>
      </c>
      <c r="G767" s="115">
        <v>2</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19.3</v>
      </c>
      <c r="W767" s="115" t="s">
        <v>102</v>
      </c>
      <c r="X767" s="236"/>
    </row>
    <row r="768" spans="1:24" ht="13.5" customHeight="1" x14ac:dyDescent="0.35">
      <c r="A768" s="175">
        <v>0.30208333333333298</v>
      </c>
      <c r="B768" s="115">
        <v>10</v>
      </c>
      <c r="C768" s="115">
        <v>0</v>
      </c>
      <c r="D768" s="115">
        <v>2</v>
      </c>
      <c r="E768" s="115">
        <v>5</v>
      </c>
      <c r="F768" s="115">
        <v>2</v>
      </c>
      <c r="G768" s="115">
        <v>1</v>
      </c>
      <c r="H768" s="115">
        <v>0</v>
      </c>
      <c r="I768" s="115">
        <v>0</v>
      </c>
      <c r="J768" s="115">
        <v>0</v>
      </c>
      <c r="K768" s="115">
        <v>0</v>
      </c>
      <c r="L768" s="115">
        <v>0</v>
      </c>
      <c r="M768" s="115">
        <v>0</v>
      </c>
      <c r="N768" s="115">
        <v>0</v>
      </c>
      <c r="O768" s="115">
        <v>0</v>
      </c>
      <c r="P768" s="115">
        <v>0</v>
      </c>
      <c r="Q768" s="115">
        <v>0</v>
      </c>
      <c r="R768" s="115">
        <v>0</v>
      </c>
      <c r="S768" s="115">
        <v>0</v>
      </c>
      <c r="T768" s="115">
        <v>0</v>
      </c>
      <c r="U768" s="115">
        <v>0</v>
      </c>
      <c r="V768" s="115">
        <v>19.100000000000001</v>
      </c>
      <c r="W768" s="115" t="s">
        <v>102</v>
      </c>
      <c r="X768" s="236"/>
    </row>
    <row r="769" spans="1:24" ht="13.5" customHeight="1" x14ac:dyDescent="0.35">
      <c r="A769" s="175">
        <v>0.3125</v>
      </c>
      <c r="B769" s="115">
        <v>14</v>
      </c>
      <c r="C769" s="115">
        <v>0</v>
      </c>
      <c r="D769" s="115">
        <v>0</v>
      </c>
      <c r="E769" s="115">
        <v>13</v>
      </c>
      <c r="F769" s="115">
        <v>1</v>
      </c>
      <c r="G769" s="115">
        <v>0</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18.399999999999999</v>
      </c>
      <c r="W769" s="115">
        <v>19.899999999999999</v>
      </c>
      <c r="X769" s="236"/>
    </row>
    <row r="770" spans="1:24" ht="13.5" customHeight="1" x14ac:dyDescent="0.35">
      <c r="A770" s="175">
        <v>0.32291666666666702</v>
      </c>
      <c r="B770" s="115">
        <v>17</v>
      </c>
      <c r="C770" s="115">
        <v>0</v>
      </c>
      <c r="D770" s="115">
        <v>7</v>
      </c>
      <c r="E770" s="115">
        <v>7</v>
      </c>
      <c r="F770" s="115">
        <v>3</v>
      </c>
      <c r="G770" s="115">
        <v>0</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15.8</v>
      </c>
      <c r="W770" s="115">
        <v>21.5</v>
      </c>
      <c r="X770" s="236"/>
    </row>
    <row r="771" spans="1:24" ht="13.5" customHeight="1" x14ac:dyDescent="0.35">
      <c r="A771" s="175">
        <v>0.33333333333333298</v>
      </c>
      <c r="B771" s="115">
        <v>17</v>
      </c>
      <c r="C771" s="115">
        <v>0</v>
      </c>
      <c r="D771" s="115">
        <v>4</v>
      </c>
      <c r="E771" s="115">
        <v>11</v>
      </c>
      <c r="F771" s="115">
        <v>2</v>
      </c>
      <c r="G771" s="115">
        <v>0</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17.3</v>
      </c>
      <c r="W771" s="115">
        <v>20.7</v>
      </c>
      <c r="X771" s="236"/>
    </row>
    <row r="772" spans="1:24" ht="13.5" customHeight="1" x14ac:dyDescent="0.35">
      <c r="A772" s="175">
        <v>0.34375</v>
      </c>
      <c r="B772" s="115">
        <v>18</v>
      </c>
      <c r="C772" s="115">
        <v>1</v>
      </c>
      <c r="D772" s="115">
        <v>1</v>
      </c>
      <c r="E772" s="115">
        <v>13</v>
      </c>
      <c r="F772" s="115">
        <v>2</v>
      </c>
      <c r="G772" s="115">
        <v>1</v>
      </c>
      <c r="H772" s="115">
        <v>0</v>
      </c>
      <c r="I772" s="115">
        <v>0</v>
      </c>
      <c r="J772" s="115">
        <v>0</v>
      </c>
      <c r="K772" s="115">
        <v>0</v>
      </c>
      <c r="L772" s="115">
        <v>0</v>
      </c>
      <c r="M772" s="115">
        <v>0</v>
      </c>
      <c r="N772" s="115">
        <v>0</v>
      </c>
      <c r="O772" s="115">
        <v>0</v>
      </c>
      <c r="P772" s="115">
        <v>0</v>
      </c>
      <c r="Q772" s="115">
        <v>0</v>
      </c>
      <c r="R772" s="115">
        <v>0</v>
      </c>
      <c r="S772" s="115">
        <v>0</v>
      </c>
      <c r="T772" s="115">
        <v>0</v>
      </c>
      <c r="U772" s="115">
        <v>0</v>
      </c>
      <c r="V772" s="115">
        <v>18.399999999999999</v>
      </c>
      <c r="W772" s="115">
        <v>23.2</v>
      </c>
      <c r="X772" s="236"/>
    </row>
    <row r="773" spans="1:24" ht="13.5" customHeight="1" x14ac:dyDescent="0.35">
      <c r="A773" s="175">
        <v>0.35416666666666702</v>
      </c>
      <c r="B773" s="115">
        <v>17</v>
      </c>
      <c r="C773" s="115">
        <v>2</v>
      </c>
      <c r="D773" s="115">
        <v>0</v>
      </c>
      <c r="E773" s="115">
        <v>7</v>
      </c>
      <c r="F773" s="115">
        <v>7</v>
      </c>
      <c r="G773" s="115">
        <v>1</v>
      </c>
      <c r="H773" s="115">
        <v>0</v>
      </c>
      <c r="I773" s="115">
        <v>0</v>
      </c>
      <c r="J773" s="115">
        <v>0</v>
      </c>
      <c r="K773" s="115">
        <v>0</v>
      </c>
      <c r="L773" s="115">
        <v>0</v>
      </c>
      <c r="M773" s="115">
        <v>0</v>
      </c>
      <c r="N773" s="115">
        <v>0</v>
      </c>
      <c r="O773" s="115">
        <v>0</v>
      </c>
      <c r="P773" s="115">
        <v>0</v>
      </c>
      <c r="Q773" s="115">
        <v>0</v>
      </c>
      <c r="R773" s="115">
        <v>0</v>
      </c>
      <c r="S773" s="115">
        <v>0</v>
      </c>
      <c r="T773" s="115">
        <v>0</v>
      </c>
      <c r="U773" s="115">
        <v>0</v>
      </c>
      <c r="V773" s="115">
        <v>19.3</v>
      </c>
      <c r="W773" s="115">
        <v>23.1</v>
      </c>
      <c r="X773" s="236"/>
    </row>
    <row r="774" spans="1:24" ht="13.5" customHeight="1" x14ac:dyDescent="0.35">
      <c r="A774" s="175">
        <v>0.36458333333333298</v>
      </c>
      <c r="B774" s="115">
        <v>16</v>
      </c>
      <c r="C774" s="115">
        <v>0</v>
      </c>
      <c r="D774" s="115">
        <v>1</v>
      </c>
      <c r="E774" s="115">
        <v>10</v>
      </c>
      <c r="F774" s="115">
        <v>5</v>
      </c>
      <c r="G774" s="115">
        <v>0</v>
      </c>
      <c r="H774" s="115">
        <v>0</v>
      </c>
      <c r="I774" s="115">
        <v>0</v>
      </c>
      <c r="J774" s="115">
        <v>0</v>
      </c>
      <c r="K774" s="115">
        <v>0</v>
      </c>
      <c r="L774" s="115">
        <v>0</v>
      </c>
      <c r="M774" s="115">
        <v>0</v>
      </c>
      <c r="N774" s="115">
        <v>0</v>
      </c>
      <c r="O774" s="115">
        <v>0</v>
      </c>
      <c r="P774" s="115">
        <v>0</v>
      </c>
      <c r="Q774" s="115">
        <v>0</v>
      </c>
      <c r="R774" s="115">
        <v>0</v>
      </c>
      <c r="S774" s="115">
        <v>0</v>
      </c>
      <c r="T774" s="115">
        <v>0</v>
      </c>
      <c r="U774" s="115">
        <v>0</v>
      </c>
      <c r="V774" s="115">
        <v>18.899999999999999</v>
      </c>
      <c r="W774" s="115">
        <v>20.9</v>
      </c>
      <c r="X774" s="236"/>
    </row>
    <row r="775" spans="1:24" ht="13.5" customHeight="1" x14ac:dyDescent="0.35">
      <c r="A775" s="175">
        <v>0.375</v>
      </c>
      <c r="B775" s="115">
        <v>25</v>
      </c>
      <c r="C775" s="115">
        <v>2</v>
      </c>
      <c r="D775" s="115">
        <v>4</v>
      </c>
      <c r="E775" s="115">
        <v>13</v>
      </c>
      <c r="F775" s="115">
        <v>6</v>
      </c>
      <c r="G775" s="115">
        <v>0</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17.3</v>
      </c>
      <c r="W775" s="115">
        <v>22.8</v>
      </c>
      <c r="X775" s="236"/>
    </row>
    <row r="776" spans="1:24" ht="13.5" customHeight="1" x14ac:dyDescent="0.35">
      <c r="A776" s="175">
        <v>0.38541666666666702</v>
      </c>
      <c r="B776" s="115">
        <v>22</v>
      </c>
      <c r="C776" s="115">
        <v>1</v>
      </c>
      <c r="D776" s="115">
        <v>6</v>
      </c>
      <c r="E776" s="115">
        <v>8</v>
      </c>
      <c r="F776" s="115">
        <v>5</v>
      </c>
      <c r="G776" s="115">
        <v>2</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17.399999999999999</v>
      </c>
      <c r="W776" s="115">
        <v>21.5</v>
      </c>
      <c r="X776" s="236"/>
    </row>
    <row r="777" spans="1:24" ht="13.5" customHeight="1" x14ac:dyDescent="0.35">
      <c r="A777" s="175">
        <v>0.39583333333333298</v>
      </c>
      <c r="B777" s="115">
        <v>21</v>
      </c>
      <c r="C777" s="115">
        <v>0</v>
      </c>
      <c r="D777" s="115">
        <v>8</v>
      </c>
      <c r="E777" s="115">
        <v>9</v>
      </c>
      <c r="F777" s="115">
        <v>3</v>
      </c>
      <c r="G777" s="115">
        <v>1</v>
      </c>
      <c r="H777" s="115">
        <v>0</v>
      </c>
      <c r="I777" s="115">
        <v>0</v>
      </c>
      <c r="J777" s="115">
        <v>0</v>
      </c>
      <c r="K777" s="115">
        <v>0</v>
      </c>
      <c r="L777" s="115">
        <v>0</v>
      </c>
      <c r="M777" s="115">
        <v>0</v>
      </c>
      <c r="N777" s="115">
        <v>0</v>
      </c>
      <c r="O777" s="115">
        <v>0</v>
      </c>
      <c r="P777" s="115">
        <v>0</v>
      </c>
      <c r="Q777" s="115">
        <v>0</v>
      </c>
      <c r="R777" s="115">
        <v>0</v>
      </c>
      <c r="S777" s="115">
        <v>0</v>
      </c>
      <c r="T777" s="115">
        <v>0</v>
      </c>
      <c r="U777" s="115">
        <v>0</v>
      </c>
      <c r="V777" s="115">
        <v>16.600000000000001</v>
      </c>
      <c r="W777" s="115">
        <v>20</v>
      </c>
      <c r="X777" s="236"/>
    </row>
    <row r="778" spans="1:24" ht="13.5" customHeight="1" x14ac:dyDescent="0.35">
      <c r="A778" s="175">
        <v>0.40625</v>
      </c>
      <c r="B778" s="115">
        <v>25</v>
      </c>
      <c r="C778" s="115">
        <v>1</v>
      </c>
      <c r="D778" s="115">
        <v>7</v>
      </c>
      <c r="E778" s="115">
        <v>7</v>
      </c>
      <c r="F778" s="115">
        <v>7</v>
      </c>
      <c r="G778" s="115">
        <v>3</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18.100000000000001</v>
      </c>
      <c r="W778" s="115">
        <v>23.7</v>
      </c>
      <c r="X778" s="236"/>
    </row>
    <row r="779" spans="1:24" ht="13.5" customHeight="1" x14ac:dyDescent="0.35">
      <c r="A779" s="175">
        <v>0.41666666666666702</v>
      </c>
      <c r="B779" s="115">
        <v>23</v>
      </c>
      <c r="C779" s="115">
        <v>0</v>
      </c>
      <c r="D779" s="115">
        <v>1</v>
      </c>
      <c r="E779" s="115">
        <v>18</v>
      </c>
      <c r="F779" s="115">
        <v>4</v>
      </c>
      <c r="G779" s="115">
        <v>0</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18.2</v>
      </c>
      <c r="W779" s="115">
        <v>21.4</v>
      </c>
      <c r="X779" s="236"/>
    </row>
    <row r="780" spans="1:24" ht="13.5" customHeight="1" x14ac:dyDescent="0.35">
      <c r="A780" s="175">
        <v>0.42708333333333298</v>
      </c>
      <c r="B780" s="115">
        <v>19</v>
      </c>
      <c r="C780" s="115">
        <v>6</v>
      </c>
      <c r="D780" s="115">
        <v>6</v>
      </c>
      <c r="E780" s="115">
        <v>6</v>
      </c>
      <c r="F780" s="115">
        <v>1</v>
      </c>
      <c r="G780" s="115">
        <v>0</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13.4</v>
      </c>
      <c r="W780" s="115">
        <v>16.8</v>
      </c>
      <c r="X780" s="236"/>
    </row>
    <row r="781" spans="1:24" ht="13.5" customHeight="1" x14ac:dyDescent="0.35">
      <c r="A781" s="175">
        <v>0.4375</v>
      </c>
      <c r="B781" s="115">
        <v>12</v>
      </c>
      <c r="C781" s="115">
        <v>0</v>
      </c>
      <c r="D781" s="115">
        <v>0</v>
      </c>
      <c r="E781" s="115">
        <v>7</v>
      </c>
      <c r="F781" s="115">
        <v>5</v>
      </c>
      <c r="G781" s="115">
        <v>0</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20</v>
      </c>
      <c r="W781" s="115">
        <v>23.9</v>
      </c>
      <c r="X781" s="236"/>
    </row>
    <row r="782" spans="1:24" ht="13.5" customHeight="1" x14ac:dyDescent="0.35">
      <c r="A782" s="175">
        <v>0.44791666666666702</v>
      </c>
      <c r="B782" s="115">
        <v>23</v>
      </c>
      <c r="C782" s="115">
        <v>1</v>
      </c>
      <c r="D782" s="115">
        <v>0</v>
      </c>
      <c r="E782" s="115">
        <v>16</v>
      </c>
      <c r="F782" s="115">
        <v>6</v>
      </c>
      <c r="G782" s="115">
        <v>0</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18.2</v>
      </c>
      <c r="W782" s="115">
        <v>21.9</v>
      </c>
      <c r="X782" s="236"/>
    </row>
    <row r="783" spans="1:24" ht="13.5" customHeight="1" x14ac:dyDescent="0.35">
      <c r="A783" s="175">
        <v>0.45833333333333298</v>
      </c>
      <c r="B783" s="115">
        <v>12</v>
      </c>
      <c r="C783" s="115">
        <v>0</v>
      </c>
      <c r="D783" s="115">
        <v>0</v>
      </c>
      <c r="E783" s="115">
        <v>8</v>
      </c>
      <c r="F783" s="115">
        <v>3</v>
      </c>
      <c r="G783" s="115">
        <v>1</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19.8</v>
      </c>
      <c r="W783" s="115">
        <v>24.1</v>
      </c>
      <c r="X783" s="236"/>
    </row>
    <row r="784" spans="1:24" ht="13.5" customHeight="1" x14ac:dyDescent="0.35">
      <c r="A784" s="175">
        <v>0.46875</v>
      </c>
      <c r="B784" s="115">
        <v>16</v>
      </c>
      <c r="C784" s="115">
        <v>0</v>
      </c>
      <c r="D784" s="115">
        <v>1</v>
      </c>
      <c r="E784" s="115">
        <v>13</v>
      </c>
      <c r="F784" s="115">
        <v>1</v>
      </c>
      <c r="G784" s="115">
        <v>1</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17.2</v>
      </c>
      <c r="W784" s="115">
        <v>20.2</v>
      </c>
      <c r="X784" s="236"/>
    </row>
    <row r="785" spans="1:24" ht="13.5" customHeight="1" x14ac:dyDescent="0.35">
      <c r="A785" s="175">
        <v>0.47916666666666702</v>
      </c>
      <c r="B785" s="115">
        <v>22</v>
      </c>
      <c r="C785" s="115">
        <v>0</v>
      </c>
      <c r="D785" s="115">
        <v>0</v>
      </c>
      <c r="E785" s="115">
        <v>14</v>
      </c>
      <c r="F785" s="115">
        <v>8</v>
      </c>
      <c r="G785" s="115">
        <v>0</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19.600000000000001</v>
      </c>
      <c r="W785" s="115">
        <v>22.4</v>
      </c>
      <c r="X785" s="236"/>
    </row>
    <row r="786" spans="1:24" ht="13.5" customHeight="1" x14ac:dyDescent="0.35">
      <c r="A786" s="175">
        <v>0.48958333333333298</v>
      </c>
      <c r="B786" s="115">
        <v>32</v>
      </c>
      <c r="C786" s="115">
        <v>1</v>
      </c>
      <c r="D786" s="115">
        <v>3</v>
      </c>
      <c r="E786" s="115">
        <v>18</v>
      </c>
      <c r="F786" s="115">
        <v>10</v>
      </c>
      <c r="G786" s="115">
        <v>0</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18.5</v>
      </c>
      <c r="W786" s="115">
        <v>21.6</v>
      </c>
      <c r="X786" s="236"/>
    </row>
    <row r="787" spans="1:24" ht="13.5" customHeight="1" x14ac:dyDescent="0.35">
      <c r="A787" s="175">
        <v>0.5</v>
      </c>
      <c r="B787" s="115">
        <v>34</v>
      </c>
      <c r="C787" s="115">
        <v>14</v>
      </c>
      <c r="D787" s="115">
        <v>6</v>
      </c>
      <c r="E787" s="115">
        <v>6</v>
      </c>
      <c r="F787" s="115">
        <v>6</v>
      </c>
      <c r="G787" s="115">
        <v>1</v>
      </c>
      <c r="H787" s="115">
        <v>0</v>
      </c>
      <c r="I787" s="115">
        <v>1</v>
      </c>
      <c r="J787" s="115">
        <v>0</v>
      </c>
      <c r="K787" s="115">
        <v>0</v>
      </c>
      <c r="L787" s="115">
        <v>0</v>
      </c>
      <c r="M787" s="115">
        <v>0</v>
      </c>
      <c r="N787" s="115">
        <v>0</v>
      </c>
      <c r="O787" s="115">
        <v>0</v>
      </c>
      <c r="P787" s="115">
        <v>0</v>
      </c>
      <c r="Q787" s="115">
        <v>0</v>
      </c>
      <c r="R787" s="115">
        <v>0</v>
      </c>
      <c r="S787" s="115">
        <v>0</v>
      </c>
      <c r="T787" s="115">
        <v>0</v>
      </c>
      <c r="U787" s="115">
        <v>0</v>
      </c>
      <c r="V787" s="115">
        <v>14.6</v>
      </c>
      <c r="W787" s="115">
        <v>24.3</v>
      </c>
      <c r="X787" s="236"/>
    </row>
    <row r="788" spans="1:24" ht="13.5" customHeight="1" x14ac:dyDescent="0.35">
      <c r="A788" s="175">
        <v>0.51041666666666696</v>
      </c>
      <c r="B788" s="115">
        <v>33</v>
      </c>
      <c r="C788" s="115">
        <v>0</v>
      </c>
      <c r="D788" s="115">
        <v>2</v>
      </c>
      <c r="E788" s="115">
        <v>15</v>
      </c>
      <c r="F788" s="115">
        <v>14</v>
      </c>
      <c r="G788" s="115">
        <v>2</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20</v>
      </c>
      <c r="W788" s="115">
        <v>22.3</v>
      </c>
      <c r="X788" s="236"/>
    </row>
    <row r="789" spans="1:24" ht="13.5" customHeight="1" x14ac:dyDescent="0.35">
      <c r="A789" s="175">
        <v>0.52083333333333304</v>
      </c>
      <c r="B789" s="115">
        <v>24</v>
      </c>
      <c r="C789" s="115">
        <v>0</v>
      </c>
      <c r="D789" s="115">
        <v>5</v>
      </c>
      <c r="E789" s="115">
        <v>9</v>
      </c>
      <c r="F789" s="115">
        <v>10</v>
      </c>
      <c r="G789" s="115">
        <v>0</v>
      </c>
      <c r="H789" s="115">
        <v>0</v>
      </c>
      <c r="I789" s="115">
        <v>0</v>
      </c>
      <c r="J789" s="115">
        <v>0</v>
      </c>
      <c r="K789" s="115">
        <v>0</v>
      </c>
      <c r="L789" s="115">
        <v>0</v>
      </c>
      <c r="M789" s="115">
        <v>0</v>
      </c>
      <c r="N789" s="115">
        <v>0</v>
      </c>
      <c r="O789" s="115">
        <v>0</v>
      </c>
      <c r="P789" s="115">
        <v>0</v>
      </c>
      <c r="Q789" s="115">
        <v>0</v>
      </c>
      <c r="R789" s="115">
        <v>0</v>
      </c>
      <c r="S789" s="115">
        <v>0</v>
      </c>
      <c r="T789" s="115">
        <v>0</v>
      </c>
      <c r="U789" s="115">
        <v>0</v>
      </c>
      <c r="V789" s="115">
        <v>18.3</v>
      </c>
      <c r="W789" s="115">
        <v>22.5</v>
      </c>
      <c r="X789" s="236"/>
    </row>
    <row r="790" spans="1:24" ht="13.5" customHeight="1" x14ac:dyDescent="0.35">
      <c r="A790" s="175">
        <v>0.53125</v>
      </c>
      <c r="B790" s="115">
        <v>28</v>
      </c>
      <c r="C790" s="115">
        <v>2</v>
      </c>
      <c r="D790" s="115">
        <v>9</v>
      </c>
      <c r="E790" s="115">
        <v>15</v>
      </c>
      <c r="F790" s="115">
        <v>2</v>
      </c>
      <c r="G790" s="115">
        <v>0</v>
      </c>
      <c r="H790" s="115">
        <v>0</v>
      </c>
      <c r="I790" s="115">
        <v>0</v>
      </c>
      <c r="J790" s="115">
        <v>0</v>
      </c>
      <c r="K790" s="115">
        <v>0</v>
      </c>
      <c r="L790" s="115">
        <v>0</v>
      </c>
      <c r="M790" s="115">
        <v>0</v>
      </c>
      <c r="N790" s="115">
        <v>0</v>
      </c>
      <c r="O790" s="115">
        <v>0</v>
      </c>
      <c r="P790" s="115">
        <v>0</v>
      </c>
      <c r="Q790" s="115">
        <v>0</v>
      </c>
      <c r="R790" s="115">
        <v>0</v>
      </c>
      <c r="S790" s="115">
        <v>0</v>
      </c>
      <c r="T790" s="115">
        <v>0</v>
      </c>
      <c r="U790" s="115">
        <v>0</v>
      </c>
      <c r="V790" s="115">
        <v>15.4</v>
      </c>
      <c r="W790" s="115">
        <v>18.8</v>
      </c>
      <c r="X790" s="236"/>
    </row>
    <row r="791" spans="1:24" ht="13.5" customHeight="1" x14ac:dyDescent="0.35">
      <c r="A791" s="175">
        <v>0.54166666666666696</v>
      </c>
      <c r="B791" s="115">
        <v>14</v>
      </c>
      <c r="C791" s="115">
        <v>0</v>
      </c>
      <c r="D791" s="115">
        <v>0</v>
      </c>
      <c r="E791" s="115">
        <v>5</v>
      </c>
      <c r="F791" s="115">
        <v>8</v>
      </c>
      <c r="G791" s="115">
        <v>1</v>
      </c>
      <c r="H791" s="115">
        <v>0</v>
      </c>
      <c r="I791" s="115">
        <v>0</v>
      </c>
      <c r="J791" s="115">
        <v>0</v>
      </c>
      <c r="K791" s="115">
        <v>0</v>
      </c>
      <c r="L791" s="115">
        <v>0</v>
      </c>
      <c r="M791" s="115">
        <v>0</v>
      </c>
      <c r="N791" s="115">
        <v>0</v>
      </c>
      <c r="O791" s="115">
        <v>0</v>
      </c>
      <c r="P791" s="115">
        <v>0</v>
      </c>
      <c r="Q791" s="115">
        <v>0</v>
      </c>
      <c r="R791" s="115">
        <v>0</v>
      </c>
      <c r="S791" s="115">
        <v>0</v>
      </c>
      <c r="T791" s="115">
        <v>0</v>
      </c>
      <c r="U791" s="115">
        <v>0</v>
      </c>
      <c r="V791" s="115">
        <v>20.5</v>
      </c>
      <c r="W791" s="115">
        <v>23.7</v>
      </c>
      <c r="X791" s="236"/>
    </row>
    <row r="792" spans="1:24" ht="13.5" customHeight="1" x14ac:dyDescent="0.35">
      <c r="A792" s="175">
        <v>0.55208333333333304</v>
      </c>
      <c r="B792" s="115">
        <v>8</v>
      </c>
      <c r="C792" s="115">
        <v>0</v>
      </c>
      <c r="D792" s="115">
        <v>2</v>
      </c>
      <c r="E792" s="115">
        <v>2</v>
      </c>
      <c r="F792" s="115">
        <v>4</v>
      </c>
      <c r="G792" s="115">
        <v>0</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17.7</v>
      </c>
      <c r="W792" s="115" t="s">
        <v>102</v>
      </c>
      <c r="X792" s="236"/>
    </row>
    <row r="793" spans="1:24" ht="13.5" customHeight="1" x14ac:dyDescent="0.35">
      <c r="A793" s="175">
        <v>0.5625</v>
      </c>
      <c r="B793" s="115">
        <v>23</v>
      </c>
      <c r="C793" s="115">
        <v>0</v>
      </c>
      <c r="D793" s="115">
        <v>10</v>
      </c>
      <c r="E793" s="115">
        <v>11</v>
      </c>
      <c r="F793" s="115">
        <v>0</v>
      </c>
      <c r="G793" s="115">
        <v>1</v>
      </c>
      <c r="H793" s="115">
        <v>1</v>
      </c>
      <c r="I793" s="115">
        <v>0</v>
      </c>
      <c r="J793" s="115">
        <v>0</v>
      </c>
      <c r="K793" s="115">
        <v>0</v>
      </c>
      <c r="L793" s="115">
        <v>0</v>
      </c>
      <c r="M793" s="115">
        <v>0</v>
      </c>
      <c r="N793" s="115">
        <v>0</v>
      </c>
      <c r="O793" s="115">
        <v>0</v>
      </c>
      <c r="P793" s="115">
        <v>0</v>
      </c>
      <c r="Q793" s="115">
        <v>0</v>
      </c>
      <c r="R793" s="115">
        <v>0</v>
      </c>
      <c r="S793" s="115">
        <v>0</v>
      </c>
      <c r="T793" s="115">
        <v>0</v>
      </c>
      <c r="U793" s="115">
        <v>0</v>
      </c>
      <c r="V793" s="115">
        <v>17.3</v>
      </c>
      <c r="W793" s="115">
        <v>19.3</v>
      </c>
      <c r="X793" s="236"/>
    </row>
    <row r="794" spans="1:24" ht="13.5" customHeight="1" x14ac:dyDescent="0.35">
      <c r="A794" s="175">
        <v>0.57291666666666696</v>
      </c>
      <c r="B794" s="115">
        <v>39</v>
      </c>
      <c r="C794" s="115">
        <v>0</v>
      </c>
      <c r="D794" s="115">
        <v>11</v>
      </c>
      <c r="E794" s="115">
        <v>24</v>
      </c>
      <c r="F794" s="115">
        <v>4</v>
      </c>
      <c r="G794" s="115">
        <v>0</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16.399999999999999</v>
      </c>
      <c r="W794" s="115">
        <v>18.2</v>
      </c>
      <c r="X794" s="236"/>
    </row>
    <row r="795" spans="1:24" ht="13.5" customHeight="1" x14ac:dyDescent="0.35">
      <c r="A795" s="175">
        <v>0.58333333333333304</v>
      </c>
      <c r="B795" s="115">
        <v>26</v>
      </c>
      <c r="C795" s="115">
        <v>0</v>
      </c>
      <c r="D795" s="115">
        <v>10</v>
      </c>
      <c r="E795" s="115">
        <v>7</v>
      </c>
      <c r="F795" s="115">
        <v>7</v>
      </c>
      <c r="G795" s="115">
        <v>2</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17.899999999999999</v>
      </c>
      <c r="W795" s="115">
        <v>23.9</v>
      </c>
      <c r="X795" s="236"/>
    </row>
    <row r="796" spans="1:24" ht="13.5" customHeight="1" x14ac:dyDescent="0.35">
      <c r="A796" s="175">
        <v>0.59375</v>
      </c>
      <c r="B796" s="115">
        <v>36</v>
      </c>
      <c r="C796" s="115">
        <v>3</v>
      </c>
      <c r="D796" s="115">
        <v>1</v>
      </c>
      <c r="E796" s="115">
        <v>30</v>
      </c>
      <c r="F796" s="115">
        <v>2</v>
      </c>
      <c r="G796" s="115">
        <v>0</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16.899999999999999</v>
      </c>
      <c r="W796" s="115">
        <v>18.8</v>
      </c>
      <c r="X796" s="236"/>
    </row>
    <row r="797" spans="1:24" ht="13.5" customHeight="1" x14ac:dyDescent="0.35">
      <c r="A797" s="175">
        <v>0.60416666666666696</v>
      </c>
      <c r="B797" s="115">
        <v>36</v>
      </c>
      <c r="C797" s="115">
        <v>0</v>
      </c>
      <c r="D797" s="115">
        <v>7</v>
      </c>
      <c r="E797" s="115">
        <v>11</v>
      </c>
      <c r="F797" s="115">
        <v>17</v>
      </c>
      <c r="G797" s="115">
        <v>1</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18.399999999999999</v>
      </c>
      <c r="W797" s="115">
        <v>21.4</v>
      </c>
      <c r="X797" s="236"/>
    </row>
    <row r="798" spans="1:24" ht="13.5" customHeight="1" x14ac:dyDescent="0.35">
      <c r="A798" s="175">
        <v>0.61458333333333304</v>
      </c>
      <c r="B798" s="115">
        <v>21</v>
      </c>
      <c r="C798" s="115">
        <v>0</v>
      </c>
      <c r="D798" s="115">
        <v>3</v>
      </c>
      <c r="E798" s="115">
        <v>14</v>
      </c>
      <c r="F798" s="115">
        <v>4</v>
      </c>
      <c r="G798" s="115">
        <v>0</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17.100000000000001</v>
      </c>
      <c r="W798" s="115">
        <v>20.5</v>
      </c>
      <c r="X798" s="236"/>
    </row>
    <row r="799" spans="1:24" ht="13.5" customHeight="1" x14ac:dyDescent="0.35">
      <c r="A799" s="175">
        <v>0.625</v>
      </c>
      <c r="B799" s="115">
        <v>27</v>
      </c>
      <c r="C799" s="115">
        <v>0</v>
      </c>
      <c r="D799" s="115">
        <v>0</v>
      </c>
      <c r="E799" s="115">
        <v>8</v>
      </c>
      <c r="F799" s="115">
        <v>17</v>
      </c>
      <c r="G799" s="115">
        <v>2</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21.6</v>
      </c>
      <c r="W799" s="115">
        <v>24.5</v>
      </c>
      <c r="X799" s="236"/>
    </row>
    <row r="800" spans="1:24" ht="13.5" customHeight="1" x14ac:dyDescent="0.35">
      <c r="A800" s="175">
        <v>0.63541666666666696</v>
      </c>
      <c r="B800" s="115">
        <v>14</v>
      </c>
      <c r="C800" s="115">
        <v>0</v>
      </c>
      <c r="D800" s="115">
        <v>0</v>
      </c>
      <c r="E800" s="115">
        <v>2</v>
      </c>
      <c r="F800" s="115">
        <v>10</v>
      </c>
      <c r="G800" s="115">
        <v>2</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21.7</v>
      </c>
      <c r="W800" s="115">
        <v>25.8</v>
      </c>
      <c r="X800" s="236"/>
    </row>
    <row r="801" spans="1:24" ht="13.5" customHeight="1" x14ac:dyDescent="0.35">
      <c r="A801" s="175">
        <v>0.64583333333333304</v>
      </c>
      <c r="B801" s="115">
        <v>25</v>
      </c>
      <c r="C801" s="115">
        <v>1</v>
      </c>
      <c r="D801" s="115">
        <v>1</v>
      </c>
      <c r="E801" s="115">
        <v>14</v>
      </c>
      <c r="F801" s="115">
        <v>7</v>
      </c>
      <c r="G801" s="115">
        <v>1</v>
      </c>
      <c r="H801" s="115">
        <v>1</v>
      </c>
      <c r="I801" s="115">
        <v>0</v>
      </c>
      <c r="J801" s="115">
        <v>0</v>
      </c>
      <c r="K801" s="115">
        <v>0</v>
      </c>
      <c r="L801" s="115">
        <v>0</v>
      </c>
      <c r="M801" s="115">
        <v>0</v>
      </c>
      <c r="N801" s="115">
        <v>0</v>
      </c>
      <c r="O801" s="115">
        <v>0</v>
      </c>
      <c r="P801" s="115">
        <v>0</v>
      </c>
      <c r="Q801" s="115">
        <v>0</v>
      </c>
      <c r="R801" s="115">
        <v>0</v>
      </c>
      <c r="S801" s="115">
        <v>0</v>
      </c>
      <c r="T801" s="115">
        <v>0</v>
      </c>
      <c r="U801" s="115">
        <v>0</v>
      </c>
      <c r="V801" s="115">
        <v>18.8</v>
      </c>
      <c r="W801" s="115">
        <v>22.2</v>
      </c>
      <c r="X801" s="236"/>
    </row>
    <row r="802" spans="1:24" ht="13.5" customHeight="1" x14ac:dyDescent="0.35">
      <c r="A802" s="175">
        <v>0.65625</v>
      </c>
      <c r="B802" s="115">
        <v>22</v>
      </c>
      <c r="C802" s="115">
        <v>1</v>
      </c>
      <c r="D802" s="115">
        <v>13</v>
      </c>
      <c r="E802" s="115">
        <v>7</v>
      </c>
      <c r="F802" s="115">
        <v>1</v>
      </c>
      <c r="G802" s="115">
        <v>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14.7</v>
      </c>
      <c r="W802" s="115">
        <v>16.5</v>
      </c>
      <c r="X802" s="236"/>
    </row>
    <row r="803" spans="1:24" ht="13.5" customHeight="1" x14ac:dyDescent="0.35">
      <c r="A803" s="175">
        <v>0.66666666666666696</v>
      </c>
      <c r="B803" s="115">
        <v>75</v>
      </c>
      <c r="C803" s="115">
        <v>6</v>
      </c>
      <c r="D803" s="115">
        <v>22</v>
      </c>
      <c r="E803" s="115">
        <v>37</v>
      </c>
      <c r="F803" s="115">
        <v>8</v>
      </c>
      <c r="G803" s="115">
        <v>2</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16.2</v>
      </c>
      <c r="W803" s="115">
        <v>18.5</v>
      </c>
      <c r="X803" s="236"/>
    </row>
    <row r="804" spans="1:24" ht="13.5" customHeight="1" x14ac:dyDescent="0.35">
      <c r="A804" s="175">
        <v>0.67708333333333304</v>
      </c>
      <c r="B804" s="115">
        <v>25</v>
      </c>
      <c r="C804" s="115">
        <v>0</v>
      </c>
      <c r="D804" s="115">
        <v>5</v>
      </c>
      <c r="E804" s="115">
        <v>14</v>
      </c>
      <c r="F804" s="115">
        <v>5</v>
      </c>
      <c r="G804" s="115">
        <v>1</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18.2</v>
      </c>
      <c r="W804" s="115">
        <v>23.3</v>
      </c>
      <c r="X804" s="236"/>
    </row>
    <row r="805" spans="1:24" ht="13.5" customHeight="1" x14ac:dyDescent="0.35">
      <c r="A805" s="175">
        <v>0.6875</v>
      </c>
      <c r="B805" s="115">
        <v>33</v>
      </c>
      <c r="C805" s="115">
        <v>0</v>
      </c>
      <c r="D805" s="115">
        <v>3</v>
      </c>
      <c r="E805" s="115">
        <v>23</v>
      </c>
      <c r="F805" s="115">
        <v>6</v>
      </c>
      <c r="G805" s="115">
        <v>1</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17.5</v>
      </c>
      <c r="W805" s="115">
        <v>20.6</v>
      </c>
      <c r="X805" s="236"/>
    </row>
    <row r="806" spans="1:24" ht="13.5" customHeight="1" x14ac:dyDescent="0.35">
      <c r="A806" s="175">
        <v>0.69791666666666696</v>
      </c>
      <c r="B806" s="115">
        <v>30</v>
      </c>
      <c r="C806" s="115">
        <v>2</v>
      </c>
      <c r="D806" s="115">
        <v>11</v>
      </c>
      <c r="E806" s="115">
        <v>12</v>
      </c>
      <c r="F806" s="115">
        <v>4</v>
      </c>
      <c r="G806" s="115">
        <v>1</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15.9</v>
      </c>
      <c r="W806" s="115">
        <v>22.5</v>
      </c>
      <c r="X806" s="236"/>
    </row>
    <row r="807" spans="1:24" ht="13.5" customHeight="1" x14ac:dyDescent="0.35">
      <c r="A807" s="175">
        <v>0.70833333333333304</v>
      </c>
      <c r="B807" s="115">
        <v>80</v>
      </c>
      <c r="C807" s="115">
        <v>15</v>
      </c>
      <c r="D807" s="115">
        <v>22</v>
      </c>
      <c r="E807" s="115">
        <v>39</v>
      </c>
      <c r="F807" s="115">
        <v>4</v>
      </c>
      <c r="G807" s="115">
        <v>0</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14.3</v>
      </c>
      <c r="W807" s="115">
        <v>18.600000000000001</v>
      </c>
      <c r="X807" s="236"/>
    </row>
    <row r="808" spans="1:24" ht="13.5" customHeight="1" x14ac:dyDescent="0.35">
      <c r="A808" s="175">
        <v>0.71875</v>
      </c>
      <c r="B808" s="115">
        <v>29</v>
      </c>
      <c r="C808" s="115">
        <v>0</v>
      </c>
      <c r="D808" s="115">
        <v>15</v>
      </c>
      <c r="E808" s="115">
        <v>7</v>
      </c>
      <c r="F808" s="115">
        <v>7</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17.3</v>
      </c>
      <c r="W808" s="115">
        <v>21.9</v>
      </c>
      <c r="X808" s="236"/>
    </row>
    <row r="809" spans="1:24" ht="13.5" customHeight="1" x14ac:dyDescent="0.35">
      <c r="A809" s="175">
        <v>0.72916666666666696</v>
      </c>
      <c r="B809" s="115">
        <v>28</v>
      </c>
      <c r="C809" s="115">
        <v>0</v>
      </c>
      <c r="D809" s="115">
        <v>6</v>
      </c>
      <c r="E809" s="115">
        <v>11</v>
      </c>
      <c r="F809" s="115">
        <v>11</v>
      </c>
      <c r="G809" s="115">
        <v>0</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18.100000000000001</v>
      </c>
      <c r="W809" s="115">
        <v>21.9</v>
      </c>
      <c r="X809" s="236"/>
    </row>
    <row r="810" spans="1:24" ht="13.5" customHeight="1" x14ac:dyDescent="0.35">
      <c r="A810" s="175">
        <v>0.73958333333333304</v>
      </c>
      <c r="B810" s="115">
        <v>9</v>
      </c>
      <c r="C810" s="115">
        <v>0</v>
      </c>
      <c r="D810" s="115">
        <v>1</v>
      </c>
      <c r="E810" s="115">
        <v>5</v>
      </c>
      <c r="F810" s="115">
        <v>2</v>
      </c>
      <c r="G810" s="115">
        <v>0</v>
      </c>
      <c r="H810" s="115">
        <v>1</v>
      </c>
      <c r="I810" s="115">
        <v>0</v>
      </c>
      <c r="J810" s="115">
        <v>0</v>
      </c>
      <c r="K810" s="115">
        <v>0</v>
      </c>
      <c r="L810" s="115">
        <v>0</v>
      </c>
      <c r="M810" s="115">
        <v>0</v>
      </c>
      <c r="N810" s="115">
        <v>0</v>
      </c>
      <c r="O810" s="115">
        <v>0</v>
      </c>
      <c r="P810" s="115">
        <v>0</v>
      </c>
      <c r="Q810" s="115">
        <v>0</v>
      </c>
      <c r="R810" s="115">
        <v>0</v>
      </c>
      <c r="S810" s="115">
        <v>0</v>
      </c>
      <c r="T810" s="115">
        <v>0</v>
      </c>
      <c r="U810" s="115">
        <v>0</v>
      </c>
      <c r="V810" s="115">
        <v>20.100000000000001</v>
      </c>
      <c r="W810" s="115" t="s">
        <v>102</v>
      </c>
      <c r="X810" s="236"/>
    </row>
    <row r="811" spans="1:24" ht="13.5" customHeight="1" x14ac:dyDescent="0.35">
      <c r="A811" s="175">
        <v>0.75</v>
      </c>
      <c r="B811" s="115">
        <v>21</v>
      </c>
      <c r="C811" s="115">
        <v>0</v>
      </c>
      <c r="D811" s="115">
        <v>1</v>
      </c>
      <c r="E811" s="115">
        <v>6</v>
      </c>
      <c r="F811" s="115">
        <v>13</v>
      </c>
      <c r="G811" s="115">
        <v>1</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20.399999999999999</v>
      </c>
      <c r="W811" s="115">
        <v>23.7</v>
      </c>
      <c r="X811" s="236"/>
    </row>
    <row r="812" spans="1:24" ht="13.5" customHeight="1" x14ac:dyDescent="0.35">
      <c r="A812" s="175">
        <v>0.76041666666666696</v>
      </c>
      <c r="B812" s="115">
        <v>15</v>
      </c>
      <c r="C812" s="115">
        <v>0</v>
      </c>
      <c r="D812" s="115">
        <v>4</v>
      </c>
      <c r="E812" s="115">
        <v>4</v>
      </c>
      <c r="F812" s="115">
        <v>0</v>
      </c>
      <c r="G812" s="115">
        <v>6</v>
      </c>
      <c r="H812" s="115">
        <v>1</v>
      </c>
      <c r="I812" s="115">
        <v>0</v>
      </c>
      <c r="J812" s="115">
        <v>0</v>
      </c>
      <c r="K812" s="115">
        <v>0</v>
      </c>
      <c r="L812" s="115">
        <v>0</v>
      </c>
      <c r="M812" s="115">
        <v>0</v>
      </c>
      <c r="N812" s="115">
        <v>0</v>
      </c>
      <c r="O812" s="115">
        <v>0</v>
      </c>
      <c r="P812" s="115">
        <v>0</v>
      </c>
      <c r="Q812" s="115">
        <v>0</v>
      </c>
      <c r="R812" s="115">
        <v>0</v>
      </c>
      <c r="S812" s="115">
        <v>0</v>
      </c>
      <c r="T812" s="115">
        <v>0</v>
      </c>
      <c r="U812" s="115">
        <v>0</v>
      </c>
      <c r="V812" s="115">
        <v>20.6</v>
      </c>
      <c r="W812" s="115">
        <v>26.6</v>
      </c>
      <c r="X812" s="236"/>
    </row>
    <row r="813" spans="1:24" ht="13.5" customHeight="1" x14ac:dyDescent="0.35">
      <c r="A813" s="175">
        <v>0.77083333333333304</v>
      </c>
      <c r="B813" s="115">
        <v>13</v>
      </c>
      <c r="C813" s="115">
        <v>0</v>
      </c>
      <c r="D813" s="115">
        <v>2</v>
      </c>
      <c r="E813" s="115">
        <v>6</v>
      </c>
      <c r="F813" s="115">
        <v>4</v>
      </c>
      <c r="G813" s="115">
        <v>1</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19.8</v>
      </c>
      <c r="W813" s="115">
        <v>22.6</v>
      </c>
      <c r="X813" s="236"/>
    </row>
    <row r="814" spans="1:24" ht="13.5" customHeight="1" x14ac:dyDescent="0.35">
      <c r="A814" s="175">
        <v>0.78125</v>
      </c>
      <c r="B814" s="115">
        <v>19</v>
      </c>
      <c r="C814" s="115">
        <v>1</v>
      </c>
      <c r="D814" s="115">
        <v>5</v>
      </c>
      <c r="E814" s="115">
        <v>4</v>
      </c>
      <c r="F814" s="115">
        <v>7</v>
      </c>
      <c r="G814" s="115">
        <v>2</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18.899999999999999</v>
      </c>
      <c r="W814" s="115">
        <v>23.8</v>
      </c>
      <c r="X814" s="236"/>
    </row>
    <row r="815" spans="1:24" ht="13.5" customHeight="1" x14ac:dyDescent="0.35">
      <c r="A815" s="175">
        <v>0.79166666666666696</v>
      </c>
      <c r="B815" s="115">
        <v>22</v>
      </c>
      <c r="C815" s="115">
        <v>0</v>
      </c>
      <c r="D815" s="115">
        <v>4</v>
      </c>
      <c r="E815" s="115">
        <v>11</v>
      </c>
      <c r="F815" s="115">
        <v>7</v>
      </c>
      <c r="G815" s="115">
        <v>0</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18.2</v>
      </c>
      <c r="W815" s="115">
        <v>21</v>
      </c>
      <c r="X815" s="236"/>
    </row>
    <row r="816" spans="1:24" ht="13.5" customHeight="1" x14ac:dyDescent="0.35">
      <c r="A816" s="175">
        <v>0.80208333333333304</v>
      </c>
      <c r="B816" s="115">
        <v>15</v>
      </c>
      <c r="C816" s="115">
        <v>1</v>
      </c>
      <c r="D816" s="115">
        <v>1</v>
      </c>
      <c r="E816" s="115">
        <v>1</v>
      </c>
      <c r="F816" s="115">
        <v>10</v>
      </c>
      <c r="G816" s="115">
        <v>1</v>
      </c>
      <c r="H816" s="115">
        <v>1</v>
      </c>
      <c r="I816" s="115">
        <v>0</v>
      </c>
      <c r="J816" s="115">
        <v>0</v>
      </c>
      <c r="K816" s="115">
        <v>0</v>
      </c>
      <c r="L816" s="115">
        <v>0</v>
      </c>
      <c r="M816" s="115">
        <v>0</v>
      </c>
      <c r="N816" s="115">
        <v>0</v>
      </c>
      <c r="O816" s="115">
        <v>0</v>
      </c>
      <c r="P816" s="115">
        <v>0</v>
      </c>
      <c r="Q816" s="115">
        <v>0</v>
      </c>
      <c r="R816" s="115">
        <v>0</v>
      </c>
      <c r="S816" s="115">
        <v>0</v>
      </c>
      <c r="T816" s="115">
        <v>0</v>
      </c>
      <c r="U816" s="115">
        <v>0</v>
      </c>
      <c r="V816" s="115">
        <v>21.8</v>
      </c>
      <c r="W816" s="115">
        <v>26.7</v>
      </c>
      <c r="X816" s="236"/>
    </row>
    <row r="817" spans="1:24" ht="13.5" customHeight="1" x14ac:dyDescent="0.35">
      <c r="A817" s="175">
        <v>0.8125</v>
      </c>
      <c r="B817" s="115">
        <v>18</v>
      </c>
      <c r="C817" s="115">
        <v>0</v>
      </c>
      <c r="D817" s="115">
        <v>1</v>
      </c>
      <c r="E817" s="115">
        <v>9</v>
      </c>
      <c r="F817" s="115">
        <v>6</v>
      </c>
      <c r="G817" s="115">
        <v>1</v>
      </c>
      <c r="H817" s="115">
        <v>1</v>
      </c>
      <c r="I817" s="115">
        <v>0</v>
      </c>
      <c r="J817" s="115">
        <v>0</v>
      </c>
      <c r="K817" s="115">
        <v>0</v>
      </c>
      <c r="L817" s="115">
        <v>0</v>
      </c>
      <c r="M817" s="115">
        <v>0</v>
      </c>
      <c r="N817" s="115">
        <v>0</v>
      </c>
      <c r="O817" s="115">
        <v>0</v>
      </c>
      <c r="P817" s="115">
        <v>0</v>
      </c>
      <c r="Q817" s="115">
        <v>0</v>
      </c>
      <c r="R817" s="115">
        <v>0</v>
      </c>
      <c r="S817" s="115">
        <v>0</v>
      </c>
      <c r="T817" s="115">
        <v>0</v>
      </c>
      <c r="U817" s="115">
        <v>0</v>
      </c>
      <c r="V817" s="115">
        <v>20.100000000000001</v>
      </c>
      <c r="W817" s="115">
        <v>25.1</v>
      </c>
      <c r="X817" s="236"/>
    </row>
    <row r="818" spans="1:24" ht="13.5" customHeight="1" x14ac:dyDescent="0.35">
      <c r="A818" s="175">
        <v>0.82291666666666696</v>
      </c>
      <c r="B818" s="115">
        <v>11</v>
      </c>
      <c r="C818" s="115">
        <v>0</v>
      </c>
      <c r="D818" s="115">
        <v>0</v>
      </c>
      <c r="E818" s="115">
        <v>1</v>
      </c>
      <c r="F818" s="115">
        <v>10</v>
      </c>
      <c r="G818" s="115">
        <v>0</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21.7</v>
      </c>
      <c r="W818" s="115">
        <v>23.4</v>
      </c>
      <c r="X818" s="236"/>
    </row>
    <row r="819" spans="1:24" ht="13.5" customHeight="1" x14ac:dyDescent="0.35">
      <c r="A819" s="175">
        <v>0.83333333333333304</v>
      </c>
      <c r="B819" s="115">
        <v>11</v>
      </c>
      <c r="C819" s="115">
        <v>1</v>
      </c>
      <c r="D819" s="115">
        <v>1</v>
      </c>
      <c r="E819" s="115">
        <v>8</v>
      </c>
      <c r="F819" s="115">
        <v>0</v>
      </c>
      <c r="G819" s="115">
        <v>1</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17.8</v>
      </c>
      <c r="W819" s="115">
        <v>21.2</v>
      </c>
      <c r="X819" s="236"/>
    </row>
    <row r="820" spans="1:24" ht="13.5" customHeight="1" x14ac:dyDescent="0.35">
      <c r="A820" s="175">
        <v>0.84375</v>
      </c>
      <c r="B820" s="115">
        <v>7</v>
      </c>
      <c r="C820" s="115">
        <v>0</v>
      </c>
      <c r="D820" s="115">
        <v>0</v>
      </c>
      <c r="E820" s="115">
        <v>1</v>
      </c>
      <c r="F820" s="115">
        <v>6</v>
      </c>
      <c r="G820" s="115">
        <v>0</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21.3</v>
      </c>
      <c r="W820" s="115" t="s">
        <v>102</v>
      </c>
      <c r="X820" s="236"/>
    </row>
    <row r="821" spans="1:24" ht="13.5" customHeight="1" x14ac:dyDescent="0.35">
      <c r="A821" s="175">
        <v>0.85416666666666696</v>
      </c>
      <c r="B821" s="115">
        <v>16</v>
      </c>
      <c r="C821" s="115">
        <v>0</v>
      </c>
      <c r="D821" s="115">
        <v>0</v>
      </c>
      <c r="E821" s="115">
        <v>9</v>
      </c>
      <c r="F821" s="115">
        <v>6</v>
      </c>
      <c r="G821" s="115">
        <v>1</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19.7</v>
      </c>
      <c r="W821" s="115">
        <v>23</v>
      </c>
      <c r="X821" s="236"/>
    </row>
    <row r="822" spans="1:24" ht="13.5" customHeight="1" x14ac:dyDescent="0.35">
      <c r="A822" s="175">
        <v>0.86458333333333304</v>
      </c>
      <c r="B822" s="115">
        <v>12</v>
      </c>
      <c r="C822" s="115">
        <v>0</v>
      </c>
      <c r="D822" s="115">
        <v>0</v>
      </c>
      <c r="E822" s="115">
        <v>11</v>
      </c>
      <c r="F822" s="115">
        <v>1</v>
      </c>
      <c r="G822" s="115">
        <v>0</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16.600000000000001</v>
      </c>
      <c r="W822" s="115">
        <v>16.600000000000001</v>
      </c>
      <c r="X822" s="236"/>
    </row>
    <row r="823" spans="1:24" ht="13.5" customHeight="1" x14ac:dyDescent="0.35">
      <c r="A823" s="175">
        <v>0.875</v>
      </c>
      <c r="B823" s="115">
        <v>5</v>
      </c>
      <c r="C823" s="115">
        <v>0</v>
      </c>
      <c r="D823" s="115">
        <v>1</v>
      </c>
      <c r="E823" s="115">
        <v>0</v>
      </c>
      <c r="F823" s="115">
        <v>3</v>
      </c>
      <c r="G823" s="115">
        <v>1</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20.7</v>
      </c>
      <c r="W823" s="115" t="s">
        <v>102</v>
      </c>
      <c r="X823" s="236"/>
    </row>
    <row r="824" spans="1:24" ht="13.5" customHeight="1" x14ac:dyDescent="0.35">
      <c r="A824" s="175">
        <v>0.88541666666666696</v>
      </c>
      <c r="B824" s="115">
        <v>5</v>
      </c>
      <c r="C824" s="115">
        <v>0</v>
      </c>
      <c r="D824" s="115">
        <v>0</v>
      </c>
      <c r="E824" s="115">
        <v>2</v>
      </c>
      <c r="F824" s="115">
        <v>3</v>
      </c>
      <c r="G824" s="115">
        <v>0</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19.600000000000001</v>
      </c>
      <c r="W824" s="115" t="s">
        <v>102</v>
      </c>
      <c r="X824" s="236"/>
    </row>
    <row r="825" spans="1:24" ht="13.5" customHeight="1" x14ac:dyDescent="0.35">
      <c r="A825" s="175">
        <v>0.89583333333333304</v>
      </c>
      <c r="B825" s="115">
        <v>10</v>
      </c>
      <c r="C825" s="115">
        <v>0</v>
      </c>
      <c r="D825" s="115">
        <v>2</v>
      </c>
      <c r="E825" s="115">
        <v>3</v>
      </c>
      <c r="F825" s="115">
        <v>5</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19</v>
      </c>
      <c r="W825" s="115" t="s">
        <v>102</v>
      </c>
      <c r="X825" s="236"/>
    </row>
    <row r="826" spans="1:24" ht="13.5" customHeight="1" x14ac:dyDescent="0.35">
      <c r="A826" s="175">
        <v>0.90625</v>
      </c>
      <c r="B826" s="115">
        <v>3</v>
      </c>
      <c r="C826" s="115">
        <v>0</v>
      </c>
      <c r="D826" s="115">
        <v>0</v>
      </c>
      <c r="E826" s="115">
        <v>1</v>
      </c>
      <c r="F826" s="115">
        <v>2</v>
      </c>
      <c r="G826" s="115">
        <v>0</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21.4</v>
      </c>
      <c r="W826" s="115" t="s">
        <v>102</v>
      </c>
      <c r="X826" s="236"/>
    </row>
    <row r="827" spans="1:24" ht="13.5" customHeight="1" x14ac:dyDescent="0.35">
      <c r="A827" s="175">
        <v>0.91666666666666696</v>
      </c>
      <c r="B827" s="115">
        <v>14</v>
      </c>
      <c r="C827" s="115">
        <v>0</v>
      </c>
      <c r="D827" s="115">
        <v>1</v>
      </c>
      <c r="E827" s="115">
        <v>9</v>
      </c>
      <c r="F827" s="115">
        <v>3</v>
      </c>
      <c r="G827" s="115">
        <v>0</v>
      </c>
      <c r="H827" s="115">
        <v>1</v>
      </c>
      <c r="I827" s="115">
        <v>0</v>
      </c>
      <c r="J827" s="115">
        <v>0</v>
      </c>
      <c r="K827" s="115">
        <v>0</v>
      </c>
      <c r="L827" s="115">
        <v>0</v>
      </c>
      <c r="M827" s="115">
        <v>0</v>
      </c>
      <c r="N827" s="115">
        <v>0</v>
      </c>
      <c r="O827" s="115">
        <v>0</v>
      </c>
      <c r="P827" s="115">
        <v>0</v>
      </c>
      <c r="Q827" s="115">
        <v>0</v>
      </c>
      <c r="R827" s="115">
        <v>0</v>
      </c>
      <c r="S827" s="115">
        <v>0</v>
      </c>
      <c r="T827" s="115">
        <v>0</v>
      </c>
      <c r="U827" s="115">
        <v>0</v>
      </c>
      <c r="V827" s="115">
        <v>19.8</v>
      </c>
      <c r="W827" s="115">
        <v>21.6</v>
      </c>
      <c r="X827" s="236"/>
    </row>
    <row r="828" spans="1:24" ht="13.5" customHeight="1" x14ac:dyDescent="0.35">
      <c r="A828" s="175">
        <v>0.92708333333333304</v>
      </c>
      <c r="B828" s="115">
        <v>1</v>
      </c>
      <c r="C828" s="115">
        <v>0</v>
      </c>
      <c r="D828" s="115">
        <v>0</v>
      </c>
      <c r="E828" s="115">
        <v>0</v>
      </c>
      <c r="F828" s="115">
        <v>1</v>
      </c>
      <c r="G828" s="115">
        <v>0</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23.1</v>
      </c>
      <c r="W828" s="115" t="s">
        <v>102</v>
      </c>
      <c r="X828" s="236"/>
    </row>
    <row r="829" spans="1:24" ht="13.5" customHeight="1" x14ac:dyDescent="0.35">
      <c r="A829" s="175">
        <v>0.9375</v>
      </c>
      <c r="B829" s="115">
        <v>4</v>
      </c>
      <c r="C829" s="115">
        <v>0</v>
      </c>
      <c r="D829" s="115">
        <v>0</v>
      </c>
      <c r="E829" s="115">
        <v>0</v>
      </c>
      <c r="F829" s="115">
        <v>3</v>
      </c>
      <c r="G829" s="115">
        <v>1</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22.7</v>
      </c>
      <c r="W829" s="115" t="s">
        <v>102</v>
      </c>
      <c r="X829" s="236"/>
    </row>
    <row r="830" spans="1:24" ht="13.5" customHeight="1" x14ac:dyDescent="0.35">
      <c r="A830" s="175">
        <v>0.94791666666666696</v>
      </c>
      <c r="B830" s="115">
        <v>1</v>
      </c>
      <c r="C830" s="115">
        <v>0</v>
      </c>
      <c r="D830" s="115">
        <v>1</v>
      </c>
      <c r="E830" s="115">
        <v>0</v>
      </c>
      <c r="F830" s="115">
        <v>0</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11.3</v>
      </c>
      <c r="W830" s="115" t="s">
        <v>102</v>
      </c>
      <c r="X830" s="236"/>
    </row>
    <row r="831" spans="1:24" ht="13.5" customHeight="1" x14ac:dyDescent="0.35">
      <c r="A831" s="175">
        <v>0.95833333333333304</v>
      </c>
      <c r="B831" s="115">
        <v>3</v>
      </c>
      <c r="C831" s="115">
        <v>1</v>
      </c>
      <c r="D831" s="115">
        <v>1</v>
      </c>
      <c r="E831" s="115">
        <v>1</v>
      </c>
      <c r="F831" s="115">
        <v>0</v>
      </c>
      <c r="G831" s="115">
        <v>0</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13.3</v>
      </c>
      <c r="W831" s="115" t="s">
        <v>102</v>
      </c>
      <c r="X831" s="236"/>
    </row>
    <row r="832" spans="1:24" ht="13.5" customHeight="1" x14ac:dyDescent="0.35">
      <c r="A832" s="175">
        <v>0.96875</v>
      </c>
      <c r="B832" s="115">
        <v>1</v>
      </c>
      <c r="C832" s="115">
        <v>0</v>
      </c>
      <c r="D832" s="115">
        <v>1</v>
      </c>
      <c r="E832" s="115">
        <v>0</v>
      </c>
      <c r="F832" s="115">
        <v>0</v>
      </c>
      <c r="G832" s="115">
        <v>0</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13.3</v>
      </c>
      <c r="W832" s="115" t="s">
        <v>102</v>
      </c>
      <c r="X832" s="236"/>
    </row>
    <row r="833" spans="1:24" ht="13.5" customHeight="1" x14ac:dyDescent="0.35">
      <c r="A833" s="175">
        <v>0.97916666666666696</v>
      </c>
      <c r="B833" s="115">
        <v>4</v>
      </c>
      <c r="C833" s="115">
        <v>0</v>
      </c>
      <c r="D833" s="115">
        <v>2</v>
      </c>
      <c r="E833" s="115">
        <v>0</v>
      </c>
      <c r="F833" s="115">
        <v>1</v>
      </c>
      <c r="G833" s="115">
        <v>1</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19.7</v>
      </c>
      <c r="W833" s="115" t="s">
        <v>102</v>
      </c>
      <c r="X833" s="236"/>
    </row>
    <row r="834" spans="1:24" ht="13.5" customHeight="1" thickBot="1" x14ac:dyDescent="0.4">
      <c r="A834" s="176">
        <v>0.98958333333333304</v>
      </c>
      <c r="B834" s="119">
        <v>6</v>
      </c>
      <c r="C834" s="119">
        <v>1</v>
      </c>
      <c r="D834" s="119">
        <v>0</v>
      </c>
      <c r="E834" s="119">
        <v>1</v>
      </c>
      <c r="F834" s="119">
        <v>3</v>
      </c>
      <c r="G834" s="119">
        <v>1</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19.7</v>
      </c>
      <c r="W834" s="119" t="s">
        <v>102</v>
      </c>
      <c r="X834" s="236"/>
    </row>
    <row r="835" spans="1:24" ht="13.5" customHeight="1" thickTop="1" x14ac:dyDescent="0.35">
      <c r="A835" s="290" t="s">
        <v>168</v>
      </c>
      <c r="B835" s="116">
        <f>SUM(B767:B814)</f>
        <v>1156</v>
      </c>
      <c r="C835" s="116">
        <f t="shared" ref="C835:U835" si="28">SUM(C767:C814)</f>
        <v>60</v>
      </c>
      <c r="D835" s="116">
        <f t="shared" si="28"/>
        <v>230</v>
      </c>
      <c r="E835" s="116">
        <f t="shared" si="28"/>
        <v>553</v>
      </c>
      <c r="F835" s="116">
        <f t="shared" si="28"/>
        <v>267</v>
      </c>
      <c r="G835" s="116">
        <f t="shared" si="28"/>
        <v>41</v>
      </c>
      <c r="H835" s="116">
        <f t="shared" si="28"/>
        <v>4</v>
      </c>
      <c r="I835" s="116">
        <f t="shared" si="28"/>
        <v>1</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17.600000000000001</v>
      </c>
      <c r="W835" s="116">
        <v>21.9</v>
      </c>
      <c r="X835" s="236"/>
    </row>
    <row r="836" spans="1:24" ht="13.5" customHeight="1" x14ac:dyDescent="0.35">
      <c r="A836" s="291" t="s">
        <v>169</v>
      </c>
      <c r="B836" s="115">
        <f>SUM(B763:B826)</f>
        <v>1329</v>
      </c>
      <c r="C836" s="115">
        <f t="shared" ref="C836:U836" si="29">SUM(C763:C826)</f>
        <v>62</v>
      </c>
      <c r="D836" s="115">
        <f t="shared" si="29"/>
        <v>242</v>
      </c>
      <c r="E836" s="115">
        <f t="shared" si="29"/>
        <v>622</v>
      </c>
      <c r="F836" s="115">
        <f t="shared" si="29"/>
        <v>346</v>
      </c>
      <c r="G836" s="115">
        <f t="shared" si="29"/>
        <v>50</v>
      </c>
      <c r="H836" s="115">
        <f t="shared" si="29"/>
        <v>6</v>
      </c>
      <c r="I836" s="115">
        <f t="shared" si="29"/>
        <v>1</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17.899999999999999</v>
      </c>
      <c r="W836" s="115">
        <v>22.3</v>
      </c>
      <c r="X836" s="236"/>
    </row>
    <row r="837" spans="1:24" ht="13.5" customHeight="1" x14ac:dyDescent="0.35">
      <c r="A837" s="115" t="s">
        <v>170</v>
      </c>
      <c r="B837" s="115">
        <f>SUM(B763:B834)</f>
        <v>1363</v>
      </c>
      <c r="C837" s="115">
        <f t="shared" ref="C837:U837" si="30">SUM(C763:C834)</f>
        <v>64</v>
      </c>
      <c r="D837" s="115">
        <f t="shared" si="30"/>
        <v>248</v>
      </c>
      <c r="E837" s="115">
        <f t="shared" si="30"/>
        <v>633</v>
      </c>
      <c r="F837" s="115">
        <f t="shared" si="30"/>
        <v>357</v>
      </c>
      <c r="G837" s="115">
        <f t="shared" si="30"/>
        <v>53</v>
      </c>
      <c r="H837" s="115">
        <f t="shared" si="30"/>
        <v>7</v>
      </c>
      <c r="I837" s="115">
        <f t="shared" si="30"/>
        <v>1</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17.899999999999999</v>
      </c>
      <c r="W837" s="115">
        <v>22.3</v>
      </c>
      <c r="X837" s="236"/>
    </row>
    <row r="838" spans="1:24" ht="13.5" customHeight="1" thickBot="1" x14ac:dyDescent="0.4">
      <c r="A838" s="119" t="s">
        <v>171</v>
      </c>
      <c r="B838" s="119">
        <f>SUM(B739:B834)</f>
        <v>1391</v>
      </c>
      <c r="C838" s="119">
        <f t="shared" ref="C838:U838" si="31">SUM(C739:C834)</f>
        <v>64</v>
      </c>
      <c r="D838" s="119">
        <f t="shared" si="31"/>
        <v>252</v>
      </c>
      <c r="E838" s="119">
        <f t="shared" si="31"/>
        <v>647</v>
      </c>
      <c r="F838" s="119">
        <f t="shared" si="31"/>
        <v>362</v>
      </c>
      <c r="G838" s="119">
        <f t="shared" si="31"/>
        <v>58</v>
      </c>
      <c r="H838" s="119">
        <f t="shared" si="31"/>
        <v>7</v>
      </c>
      <c r="I838" s="119">
        <f t="shared" si="31"/>
        <v>1</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17.899999999999999</v>
      </c>
      <c r="W838" s="119">
        <v>22.4</v>
      </c>
      <c r="X838" s="236"/>
    </row>
    <row r="839" spans="1:24"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c r="X839" s="236"/>
    </row>
    <row r="840" spans="1:24" ht="13.5" customHeight="1" thickBot="1" x14ac:dyDescent="0.4">
      <c r="A840" s="122" t="s">
        <v>16</v>
      </c>
      <c r="B840" s="443" t="str">
        <f>TEXT(C840,"dddd")</f>
        <v>Tuesday</v>
      </c>
      <c r="C840" s="121">
        <f>C736+1</f>
        <v>45454</v>
      </c>
      <c r="D840" s="122"/>
      <c r="E840" s="122"/>
      <c r="F840" s="122"/>
      <c r="G840" s="122"/>
      <c r="H840" s="122"/>
      <c r="I840" s="122"/>
      <c r="J840" s="122"/>
      <c r="K840" s="122"/>
      <c r="L840" s="122"/>
      <c r="M840" s="122"/>
      <c r="N840" s="122"/>
      <c r="O840" s="122"/>
      <c r="P840" s="122"/>
      <c r="Q840" s="122"/>
      <c r="R840" s="122"/>
      <c r="S840" s="122"/>
      <c r="T840" s="122"/>
      <c r="U840" s="122"/>
      <c r="V840" s="122"/>
      <c r="W840" s="122"/>
      <c r="X840" s="236"/>
    </row>
    <row r="841" spans="1:24" ht="13.5" customHeight="1" thickTop="1" thickBot="1" x14ac:dyDescent="0.4">
      <c r="A841" s="122"/>
      <c r="B841" s="564" t="s">
        <v>147</v>
      </c>
      <c r="C841" s="565"/>
      <c r="D841" s="565"/>
      <c r="E841" s="565"/>
      <c r="F841" s="565"/>
      <c r="G841" s="565"/>
      <c r="H841" s="565"/>
      <c r="I841" s="565"/>
      <c r="J841" s="565"/>
      <c r="K841" s="565"/>
      <c r="L841" s="565"/>
      <c r="M841" s="565"/>
      <c r="N841" s="565"/>
      <c r="O841" s="565"/>
      <c r="P841" s="565"/>
      <c r="Q841" s="565"/>
      <c r="R841" s="565"/>
      <c r="S841" s="565"/>
      <c r="T841" s="565"/>
      <c r="U841" s="565"/>
      <c r="V841" s="565"/>
      <c r="W841" s="566"/>
      <c r="X841" s="236"/>
    </row>
    <row r="842" spans="1:24"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c r="X842" s="236"/>
    </row>
    <row r="843" spans="1:24" ht="13.5" customHeight="1" thickTop="1" x14ac:dyDescent="0.35">
      <c r="A843" s="283">
        <v>0</v>
      </c>
      <c r="B843" s="116">
        <v>7</v>
      </c>
      <c r="C843" s="116">
        <v>0</v>
      </c>
      <c r="D843" s="116">
        <v>0</v>
      </c>
      <c r="E843" s="116">
        <v>0</v>
      </c>
      <c r="F843" s="116">
        <v>6</v>
      </c>
      <c r="G843" s="116">
        <v>1</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23.6</v>
      </c>
      <c r="W843" s="116" t="s">
        <v>102</v>
      </c>
      <c r="X843" s="236"/>
    </row>
    <row r="844" spans="1:24" ht="13.5" customHeight="1" x14ac:dyDescent="0.35">
      <c r="A844" s="175">
        <v>1.0416666666666666E-2</v>
      </c>
      <c r="B844" s="115">
        <v>0</v>
      </c>
      <c r="C844" s="115">
        <v>0</v>
      </c>
      <c r="D844" s="115">
        <v>0</v>
      </c>
      <c r="E844" s="115">
        <v>0</v>
      </c>
      <c r="F844" s="115">
        <v>0</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t="s">
        <v>102</v>
      </c>
      <c r="W844" s="115" t="s">
        <v>102</v>
      </c>
      <c r="X844" s="236"/>
    </row>
    <row r="845" spans="1:24" ht="13.5" customHeight="1" x14ac:dyDescent="0.35">
      <c r="A845" s="175">
        <v>2.0833333333333332E-2</v>
      </c>
      <c r="B845" s="115">
        <v>3</v>
      </c>
      <c r="C845" s="115">
        <v>0</v>
      </c>
      <c r="D845" s="115">
        <v>0</v>
      </c>
      <c r="E845" s="115">
        <v>0</v>
      </c>
      <c r="F845" s="115">
        <v>3</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22.7</v>
      </c>
      <c r="W845" s="115" t="s">
        <v>102</v>
      </c>
      <c r="X845" s="236"/>
    </row>
    <row r="846" spans="1:24" ht="13.5" customHeight="1" x14ac:dyDescent="0.35">
      <c r="A846" s="175">
        <v>3.125E-2</v>
      </c>
      <c r="B846" s="115">
        <v>3</v>
      </c>
      <c r="C846" s="115">
        <v>0</v>
      </c>
      <c r="D846" s="115">
        <v>0</v>
      </c>
      <c r="E846" s="115">
        <v>0</v>
      </c>
      <c r="F846" s="115">
        <v>3</v>
      </c>
      <c r="G846" s="115">
        <v>0</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22.7</v>
      </c>
      <c r="W846" s="115" t="s">
        <v>102</v>
      </c>
      <c r="X846" s="236"/>
    </row>
    <row r="847" spans="1:24" ht="13.5" customHeight="1" x14ac:dyDescent="0.35">
      <c r="A847" s="175">
        <v>4.1666666666666664E-2</v>
      </c>
      <c r="B847" s="115">
        <v>2</v>
      </c>
      <c r="C847" s="115">
        <v>0</v>
      </c>
      <c r="D847" s="115">
        <v>0</v>
      </c>
      <c r="E847" s="115">
        <v>0</v>
      </c>
      <c r="F847" s="115">
        <v>2</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v>22.7</v>
      </c>
      <c r="W847" s="115" t="s">
        <v>102</v>
      </c>
      <c r="X847" s="236"/>
    </row>
    <row r="848" spans="1:24" ht="13.5" customHeight="1" x14ac:dyDescent="0.35">
      <c r="A848" s="175">
        <v>5.2083333333333336E-2</v>
      </c>
      <c r="B848" s="115">
        <v>0</v>
      </c>
      <c r="C848" s="115">
        <v>0</v>
      </c>
      <c r="D848" s="115">
        <v>0</v>
      </c>
      <c r="E848" s="115">
        <v>0</v>
      </c>
      <c r="F848" s="115">
        <v>0</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t="s">
        <v>102</v>
      </c>
      <c r="W848" s="115" t="s">
        <v>102</v>
      </c>
      <c r="X848" s="236"/>
    </row>
    <row r="849" spans="1:24" ht="13.5" customHeight="1" x14ac:dyDescent="0.35">
      <c r="A849" s="175">
        <v>6.25E-2</v>
      </c>
      <c r="B849" s="115">
        <v>0</v>
      </c>
      <c r="C849" s="115">
        <v>0</v>
      </c>
      <c r="D849" s="115">
        <v>0</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t="s">
        <v>102</v>
      </c>
      <c r="W849" s="115" t="s">
        <v>102</v>
      </c>
      <c r="X849" s="236"/>
    </row>
    <row r="850" spans="1:24" ht="13.5" customHeight="1" x14ac:dyDescent="0.35">
      <c r="A850" s="175">
        <v>7.2916666666666699E-2</v>
      </c>
      <c r="B850" s="115">
        <v>0</v>
      </c>
      <c r="C850" s="115">
        <v>0</v>
      </c>
      <c r="D850" s="115">
        <v>0</v>
      </c>
      <c r="E850" s="115">
        <v>0</v>
      </c>
      <c r="F850" s="115">
        <v>0</v>
      </c>
      <c r="G850" s="115">
        <v>0</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t="s">
        <v>102</v>
      </c>
      <c r="W850" s="115" t="s">
        <v>102</v>
      </c>
      <c r="X850" s="236"/>
    </row>
    <row r="851" spans="1:24" ht="13.5" customHeight="1" x14ac:dyDescent="0.35">
      <c r="A851" s="175">
        <v>8.3333333333333301E-2</v>
      </c>
      <c r="B851" s="115">
        <v>2</v>
      </c>
      <c r="C851" s="115">
        <v>0</v>
      </c>
      <c r="D851" s="115">
        <v>0</v>
      </c>
      <c r="E851" s="115">
        <v>0</v>
      </c>
      <c r="F851" s="115">
        <v>2</v>
      </c>
      <c r="G851" s="115">
        <v>0</v>
      </c>
      <c r="H851" s="115">
        <v>0</v>
      </c>
      <c r="I851" s="115">
        <v>0</v>
      </c>
      <c r="J851" s="115">
        <v>0</v>
      </c>
      <c r="K851" s="115">
        <v>0</v>
      </c>
      <c r="L851" s="115">
        <v>0</v>
      </c>
      <c r="M851" s="115">
        <v>0</v>
      </c>
      <c r="N851" s="115">
        <v>0</v>
      </c>
      <c r="O851" s="115">
        <v>0</v>
      </c>
      <c r="P851" s="115">
        <v>0</v>
      </c>
      <c r="Q851" s="115">
        <v>0</v>
      </c>
      <c r="R851" s="115">
        <v>0</v>
      </c>
      <c r="S851" s="115">
        <v>0</v>
      </c>
      <c r="T851" s="115">
        <v>0</v>
      </c>
      <c r="U851" s="115">
        <v>0</v>
      </c>
      <c r="V851" s="115">
        <v>22.7</v>
      </c>
      <c r="W851" s="115" t="s">
        <v>102</v>
      </c>
      <c r="X851" s="236"/>
    </row>
    <row r="852" spans="1:24" ht="13.5" customHeight="1" x14ac:dyDescent="0.35">
      <c r="A852" s="175">
        <v>9.375E-2</v>
      </c>
      <c r="B852" s="115">
        <v>1</v>
      </c>
      <c r="C852" s="115">
        <v>0</v>
      </c>
      <c r="D852" s="115">
        <v>0</v>
      </c>
      <c r="E852" s="115">
        <v>0</v>
      </c>
      <c r="F852" s="115">
        <v>1</v>
      </c>
      <c r="G852" s="115">
        <v>0</v>
      </c>
      <c r="H852" s="115">
        <v>0</v>
      </c>
      <c r="I852" s="115">
        <v>0</v>
      </c>
      <c r="J852" s="115">
        <v>0</v>
      </c>
      <c r="K852" s="115">
        <v>0</v>
      </c>
      <c r="L852" s="115">
        <v>0</v>
      </c>
      <c r="M852" s="115">
        <v>0</v>
      </c>
      <c r="N852" s="115">
        <v>0</v>
      </c>
      <c r="O852" s="115">
        <v>0</v>
      </c>
      <c r="P852" s="115">
        <v>0</v>
      </c>
      <c r="Q852" s="115">
        <v>0</v>
      </c>
      <c r="R852" s="115">
        <v>0</v>
      </c>
      <c r="S852" s="115">
        <v>0</v>
      </c>
      <c r="T852" s="115">
        <v>0</v>
      </c>
      <c r="U852" s="115">
        <v>0</v>
      </c>
      <c r="V852" s="115">
        <v>24.1</v>
      </c>
      <c r="W852" s="115" t="s">
        <v>102</v>
      </c>
      <c r="X852" s="236"/>
    </row>
    <row r="853" spans="1:24" ht="13.5" customHeight="1" x14ac:dyDescent="0.35">
      <c r="A853" s="175">
        <v>0.104166666666667</v>
      </c>
      <c r="B853" s="115">
        <v>3</v>
      </c>
      <c r="C853" s="115">
        <v>0</v>
      </c>
      <c r="D853" s="115">
        <v>0</v>
      </c>
      <c r="E853" s="115">
        <v>0</v>
      </c>
      <c r="F853" s="115">
        <v>0</v>
      </c>
      <c r="G853" s="115">
        <v>2</v>
      </c>
      <c r="H853" s="115">
        <v>1</v>
      </c>
      <c r="I853" s="115">
        <v>0</v>
      </c>
      <c r="J853" s="115">
        <v>0</v>
      </c>
      <c r="K853" s="115">
        <v>0</v>
      </c>
      <c r="L853" s="115">
        <v>0</v>
      </c>
      <c r="M853" s="115">
        <v>0</v>
      </c>
      <c r="N853" s="115">
        <v>0</v>
      </c>
      <c r="O853" s="115">
        <v>0</v>
      </c>
      <c r="P853" s="115">
        <v>0</v>
      </c>
      <c r="Q853" s="115">
        <v>0</v>
      </c>
      <c r="R853" s="115">
        <v>0</v>
      </c>
      <c r="S853" s="115">
        <v>0</v>
      </c>
      <c r="T853" s="115">
        <v>0</v>
      </c>
      <c r="U853" s="115">
        <v>0</v>
      </c>
      <c r="V853" s="115">
        <v>29</v>
      </c>
      <c r="W853" s="115" t="s">
        <v>102</v>
      </c>
      <c r="X853" s="236"/>
    </row>
    <row r="854" spans="1:24" ht="13.5" customHeight="1" x14ac:dyDescent="0.35">
      <c r="A854" s="175">
        <v>0.114583333333333</v>
      </c>
      <c r="B854" s="115">
        <v>0</v>
      </c>
      <c r="C854" s="115">
        <v>0</v>
      </c>
      <c r="D854" s="115">
        <v>0</v>
      </c>
      <c r="E854" s="115">
        <v>0</v>
      </c>
      <c r="F854" s="115">
        <v>0</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t="s">
        <v>102</v>
      </c>
      <c r="W854" s="115" t="s">
        <v>102</v>
      </c>
      <c r="X854" s="236"/>
    </row>
    <row r="855" spans="1:24" ht="13.5" customHeight="1" x14ac:dyDescent="0.35">
      <c r="A855" s="175">
        <v>0.125</v>
      </c>
      <c r="B855" s="115">
        <v>1</v>
      </c>
      <c r="C855" s="115">
        <v>0</v>
      </c>
      <c r="D855" s="115">
        <v>0</v>
      </c>
      <c r="E855" s="115">
        <v>0</v>
      </c>
      <c r="F855" s="115">
        <v>0</v>
      </c>
      <c r="G855" s="115">
        <v>0</v>
      </c>
      <c r="H855" s="115">
        <v>1</v>
      </c>
      <c r="I855" s="115">
        <v>0</v>
      </c>
      <c r="J855" s="115">
        <v>0</v>
      </c>
      <c r="K855" s="115">
        <v>0</v>
      </c>
      <c r="L855" s="115">
        <v>0</v>
      </c>
      <c r="M855" s="115">
        <v>0</v>
      </c>
      <c r="N855" s="115">
        <v>0</v>
      </c>
      <c r="O855" s="115">
        <v>0</v>
      </c>
      <c r="P855" s="115">
        <v>0</v>
      </c>
      <c r="Q855" s="115">
        <v>0</v>
      </c>
      <c r="R855" s="115">
        <v>0</v>
      </c>
      <c r="S855" s="115">
        <v>0</v>
      </c>
      <c r="T855" s="115">
        <v>0</v>
      </c>
      <c r="U855" s="115">
        <v>0</v>
      </c>
      <c r="V855" s="115">
        <v>33.200000000000003</v>
      </c>
      <c r="W855" s="115" t="s">
        <v>102</v>
      </c>
      <c r="X855" s="236"/>
    </row>
    <row r="856" spans="1:24" ht="13.5" customHeight="1" x14ac:dyDescent="0.35">
      <c r="A856" s="175">
        <v>0.13541666666666699</v>
      </c>
      <c r="B856" s="115">
        <v>1</v>
      </c>
      <c r="C856" s="115">
        <v>0</v>
      </c>
      <c r="D856" s="115">
        <v>0</v>
      </c>
      <c r="E856" s="115">
        <v>0</v>
      </c>
      <c r="F856" s="115">
        <v>1</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23.1</v>
      </c>
      <c r="W856" s="115" t="s">
        <v>102</v>
      </c>
      <c r="X856" s="236"/>
    </row>
    <row r="857" spans="1:24" ht="13.5" customHeight="1" x14ac:dyDescent="0.35">
      <c r="A857" s="175">
        <v>0.14583333333333301</v>
      </c>
      <c r="B857" s="115">
        <v>1</v>
      </c>
      <c r="C857" s="115">
        <v>0</v>
      </c>
      <c r="D857" s="115">
        <v>0</v>
      </c>
      <c r="E857" s="115">
        <v>0</v>
      </c>
      <c r="F857" s="115">
        <v>1</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20.399999999999999</v>
      </c>
      <c r="W857" s="115" t="s">
        <v>102</v>
      </c>
      <c r="X857" s="236"/>
    </row>
    <row r="858" spans="1:24" ht="13.5" customHeight="1" x14ac:dyDescent="0.35">
      <c r="A858" s="175">
        <v>0.15625</v>
      </c>
      <c r="B858" s="115">
        <v>2</v>
      </c>
      <c r="C858" s="115">
        <v>0</v>
      </c>
      <c r="D858" s="115">
        <v>0</v>
      </c>
      <c r="E858" s="115">
        <v>0</v>
      </c>
      <c r="F858" s="115">
        <v>1</v>
      </c>
      <c r="G858" s="115">
        <v>1</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26.2</v>
      </c>
      <c r="W858" s="115" t="s">
        <v>102</v>
      </c>
      <c r="X858" s="236"/>
    </row>
    <row r="859" spans="1:24" ht="13.5" customHeight="1" x14ac:dyDescent="0.35">
      <c r="A859" s="175">
        <v>0.16666666666666699</v>
      </c>
      <c r="B859" s="115">
        <v>1</v>
      </c>
      <c r="C859" s="115">
        <v>0</v>
      </c>
      <c r="D859" s="115">
        <v>0</v>
      </c>
      <c r="E859" s="115">
        <v>1</v>
      </c>
      <c r="F859" s="115">
        <v>0</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19.8</v>
      </c>
      <c r="W859" s="115" t="s">
        <v>102</v>
      </c>
      <c r="X859" s="236"/>
    </row>
    <row r="860" spans="1:24" ht="13.5" customHeight="1" x14ac:dyDescent="0.35">
      <c r="A860" s="175">
        <v>0.17708333333333301</v>
      </c>
      <c r="B860" s="115">
        <v>0</v>
      </c>
      <c r="C860" s="115">
        <v>0</v>
      </c>
      <c r="D860" s="115">
        <v>0</v>
      </c>
      <c r="E860" s="115">
        <v>0</v>
      </c>
      <c r="F860" s="115">
        <v>0</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t="s">
        <v>102</v>
      </c>
      <c r="W860" s="115" t="s">
        <v>102</v>
      </c>
      <c r="X860" s="236"/>
    </row>
    <row r="861" spans="1:24" ht="13.5" customHeight="1" x14ac:dyDescent="0.35">
      <c r="A861" s="175">
        <v>0.1875</v>
      </c>
      <c r="B861" s="115">
        <v>1</v>
      </c>
      <c r="C861" s="115">
        <v>0</v>
      </c>
      <c r="D861" s="115">
        <v>0</v>
      </c>
      <c r="E861" s="115">
        <v>0</v>
      </c>
      <c r="F861" s="115">
        <v>0</v>
      </c>
      <c r="G861" s="115">
        <v>1</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25.2</v>
      </c>
      <c r="W861" s="115" t="s">
        <v>102</v>
      </c>
      <c r="X861" s="236"/>
    </row>
    <row r="862" spans="1:24" ht="13.5" customHeight="1" x14ac:dyDescent="0.35">
      <c r="A862" s="175">
        <v>0.19791666666666699</v>
      </c>
      <c r="B862" s="115">
        <v>1</v>
      </c>
      <c r="C862" s="115">
        <v>0</v>
      </c>
      <c r="D862" s="115">
        <v>0</v>
      </c>
      <c r="E862" s="115">
        <v>1</v>
      </c>
      <c r="F862" s="115">
        <v>0</v>
      </c>
      <c r="G862" s="115">
        <v>0</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19.600000000000001</v>
      </c>
      <c r="W862" s="115" t="s">
        <v>102</v>
      </c>
      <c r="X862" s="236"/>
    </row>
    <row r="863" spans="1:24" ht="13.5" customHeight="1" x14ac:dyDescent="0.35">
      <c r="A863" s="175">
        <v>0.20833333333333301</v>
      </c>
      <c r="B863" s="115">
        <v>4</v>
      </c>
      <c r="C863" s="115">
        <v>0</v>
      </c>
      <c r="D863" s="115">
        <v>0</v>
      </c>
      <c r="E863" s="115">
        <v>3</v>
      </c>
      <c r="F863" s="115">
        <v>1</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19.2</v>
      </c>
      <c r="W863" s="115" t="s">
        <v>102</v>
      </c>
      <c r="X863" s="236"/>
    </row>
    <row r="864" spans="1:24" ht="13.5" customHeight="1" x14ac:dyDescent="0.35">
      <c r="A864" s="175">
        <v>0.21875</v>
      </c>
      <c r="B864" s="115">
        <v>8</v>
      </c>
      <c r="C864" s="115">
        <v>0</v>
      </c>
      <c r="D864" s="115">
        <v>2</v>
      </c>
      <c r="E864" s="115">
        <v>1</v>
      </c>
      <c r="F864" s="115">
        <v>5</v>
      </c>
      <c r="G864" s="115">
        <v>0</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19</v>
      </c>
      <c r="W864" s="115" t="s">
        <v>102</v>
      </c>
      <c r="X864" s="236"/>
    </row>
    <row r="865" spans="1:24" ht="13.5" customHeight="1" x14ac:dyDescent="0.35">
      <c r="A865" s="175">
        <v>0.22916666666666699</v>
      </c>
      <c r="B865" s="115">
        <v>2</v>
      </c>
      <c r="C865" s="115">
        <v>0</v>
      </c>
      <c r="D865" s="115">
        <v>0</v>
      </c>
      <c r="E865" s="115">
        <v>1</v>
      </c>
      <c r="F865" s="115">
        <v>1</v>
      </c>
      <c r="G865" s="115">
        <v>0</v>
      </c>
      <c r="H865" s="115">
        <v>0</v>
      </c>
      <c r="I865" s="115">
        <v>0</v>
      </c>
      <c r="J865" s="115">
        <v>0</v>
      </c>
      <c r="K865" s="115">
        <v>0</v>
      </c>
      <c r="L865" s="115">
        <v>0</v>
      </c>
      <c r="M865" s="115">
        <v>0</v>
      </c>
      <c r="N865" s="115">
        <v>0</v>
      </c>
      <c r="O865" s="115">
        <v>0</v>
      </c>
      <c r="P865" s="115">
        <v>0</v>
      </c>
      <c r="Q865" s="115">
        <v>0</v>
      </c>
      <c r="R865" s="115">
        <v>0</v>
      </c>
      <c r="S865" s="115">
        <v>0</v>
      </c>
      <c r="T865" s="115">
        <v>0</v>
      </c>
      <c r="U865" s="115">
        <v>0</v>
      </c>
      <c r="V865" s="115">
        <v>20</v>
      </c>
      <c r="W865" s="115" t="s">
        <v>102</v>
      </c>
      <c r="X865" s="236"/>
    </row>
    <row r="866" spans="1:24" ht="13.5" customHeight="1" x14ac:dyDescent="0.35">
      <c r="A866" s="175">
        <v>0.23958333333333301</v>
      </c>
      <c r="B866" s="115">
        <v>10</v>
      </c>
      <c r="C866" s="115">
        <v>0</v>
      </c>
      <c r="D866" s="115">
        <v>5</v>
      </c>
      <c r="E866" s="115">
        <v>4</v>
      </c>
      <c r="F866" s="115">
        <v>1</v>
      </c>
      <c r="G866" s="115">
        <v>0</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15.3</v>
      </c>
      <c r="W866" s="115" t="s">
        <v>102</v>
      </c>
      <c r="X866" s="236"/>
    </row>
    <row r="867" spans="1:24" ht="13.5" customHeight="1" x14ac:dyDescent="0.35">
      <c r="A867" s="175">
        <v>0.25</v>
      </c>
      <c r="B867" s="115">
        <v>2</v>
      </c>
      <c r="C867" s="115">
        <v>0</v>
      </c>
      <c r="D867" s="115">
        <v>0</v>
      </c>
      <c r="E867" s="115">
        <v>2</v>
      </c>
      <c r="F867" s="115">
        <v>0</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15.8</v>
      </c>
      <c r="W867" s="115" t="s">
        <v>102</v>
      </c>
      <c r="X867" s="236"/>
    </row>
    <row r="868" spans="1:24" ht="13.5" customHeight="1" x14ac:dyDescent="0.35">
      <c r="A868" s="175">
        <v>0.26041666666666702</v>
      </c>
      <c r="B868" s="115">
        <v>11</v>
      </c>
      <c r="C868" s="115">
        <v>0</v>
      </c>
      <c r="D868" s="115">
        <v>2</v>
      </c>
      <c r="E868" s="115">
        <v>6</v>
      </c>
      <c r="F868" s="115">
        <v>3</v>
      </c>
      <c r="G868" s="115">
        <v>0</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16.899999999999999</v>
      </c>
      <c r="W868" s="115">
        <v>20</v>
      </c>
      <c r="X868" s="236"/>
    </row>
    <row r="869" spans="1:24" ht="13.5" customHeight="1" x14ac:dyDescent="0.35">
      <c r="A869" s="175">
        <v>0.27083333333333298</v>
      </c>
      <c r="B869" s="115">
        <v>15</v>
      </c>
      <c r="C869" s="115">
        <v>0</v>
      </c>
      <c r="D869" s="115">
        <v>1</v>
      </c>
      <c r="E869" s="115">
        <v>14</v>
      </c>
      <c r="F869" s="115">
        <v>0</v>
      </c>
      <c r="G869" s="115">
        <v>0</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16</v>
      </c>
      <c r="W869" s="115">
        <v>17.3</v>
      </c>
      <c r="X869" s="236"/>
    </row>
    <row r="870" spans="1:24" ht="13.5" customHeight="1" x14ac:dyDescent="0.35">
      <c r="A870" s="175">
        <v>0.28125</v>
      </c>
      <c r="B870" s="115">
        <v>19</v>
      </c>
      <c r="C870" s="115">
        <v>0</v>
      </c>
      <c r="D870" s="115">
        <v>0</v>
      </c>
      <c r="E870" s="115">
        <v>9</v>
      </c>
      <c r="F870" s="115">
        <v>10</v>
      </c>
      <c r="G870" s="115">
        <v>0</v>
      </c>
      <c r="H870" s="115">
        <v>0</v>
      </c>
      <c r="I870" s="115">
        <v>0</v>
      </c>
      <c r="J870" s="115">
        <v>0</v>
      </c>
      <c r="K870" s="115">
        <v>0</v>
      </c>
      <c r="L870" s="115">
        <v>0</v>
      </c>
      <c r="M870" s="115">
        <v>0</v>
      </c>
      <c r="N870" s="115">
        <v>0</v>
      </c>
      <c r="O870" s="115">
        <v>0</v>
      </c>
      <c r="P870" s="115">
        <v>0</v>
      </c>
      <c r="Q870" s="115">
        <v>0</v>
      </c>
      <c r="R870" s="115">
        <v>0</v>
      </c>
      <c r="S870" s="115">
        <v>0</v>
      </c>
      <c r="T870" s="115">
        <v>0</v>
      </c>
      <c r="U870" s="115">
        <v>0</v>
      </c>
      <c r="V870" s="115">
        <v>20</v>
      </c>
      <c r="W870" s="115">
        <v>20.7</v>
      </c>
      <c r="X870" s="236"/>
    </row>
    <row r="871" spans="1:24" ht="13.5" customHeight="1" x14ac:dyDescent="0.35">
      <c r="A871" s="175">
        <v>0.29166666666666702</v>
      </c>
      <c r="B871" s="115">
        <v>17</v>
      </c>
      <c r="C871" s="115">
        <v>0</v>
      </c>
      <c r="D871" s="115">
        <v>5</v>
      </c>
      <c r="E871" s="115">
        <v>5</v>
      </c>
      <c r="F871" s="115">
        <v>6</v>
      </c>
      <c r="G871" s="115">
        <v>1</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17.600000000000001</v>
      </c>
      <c r="W871" s="115">
        <v>21.8</v>
      </c>
      <c r="X871" s="236"/>
    </row>
    <row r="872" spans="1:24" ht="13.5" customHeight="1" x14ac:dyDescent="0.35">
      <c r="A872" s="175">
        <v>0.30208333333333298</v>
      </c>
      <c r="B872" s="115">
        <v>16</v>
      </c>
      <c r="C872" s="115">
        <v>0</v>
      </c>
      <c r="D872" s="115">
        <v>3</v>
      </c>
      <c r="E872" s="115">
        <v>7</v>
      </c>
      <c r="F872" s="115">
        <v>5</v>
      </c>
      <c r="G872" s="115">
        <v>1</v>
      </c>
      <c r="H872" s="115">
        <v>0</v>
      </c>
      <c r="I872" s="115">
        <v>0</v>
      </c>
      <c r="J872" s="115">
        <v>0</v>
      </c>
      <c r="K872" s="115">
        <v>0</v>
      </c>
      <c r="L872" s="115">
        <v>0</v>
      </c>
      <c r="M872" s="115">
        <v>0</v>
      </c>
      <c r="N872" s="115">
        <v>0</v>
      </c>
      <c r="O872" s="115">
        <v>0</v>
      </c>
      <c r="P872" s="115">
        <v>0</v>
      </c>
      <c r="Q872" s="115">
        <v>0</v>
      </c>
      <c r="R872" s="115">
        <v>0</v>
      </c>
      <c r="S872" s="115">
        <v>0</v>
      </c>
      <c r="T872" s="115">
        <v>0</v>
      </c>
      <c r="U872" s="115">
        <v>0</v>
      </c>
      <c r="V872" s="115">
        <v>18.5</v>
      </c>
      <c r="W872" s="115">
        <v>23.7</v>
      </c>
      <c r="X872" s="236"/>
    </row>
    <row r="873" spans="1:24" ht="13.5" customHeight="1" x14ac:dyDescent="0.35">
      <c r="A873" s="175">
        <v>0.3125</v>
      </c>
      <c r="B873" s="115">
        <v>18</v>
      </c>
      <c r="C873" s="115">
        <v>0</v>
      </c>
      <c r="D873" s="115">
        <v>1</v>
      </c>
      <c r="E873" s="115">
        <v>10</v>
      </c>
      <c r="F873" s="115">
        <v>6</v>
      </c>
      <c r="G873" s="115">
        <v>1</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18.600000000000001</v>
      </c>
      <c r="W873" s="115">
        <v>23</v>
      </c>
      <c r="X873" s="236"/>
    </row>
    <row r="874" spans="1:24" ht="13.5" customHeight="1" x14ac:dyDescent="0.35">
      <c r="A874" s="175">
        <v>0.32291666666666702</v>
      </c>
      <c r="B874" s="115">
        <v>19</v>
      </c>
      <c r="C874" s="115">
        <v>0</v>
      </c>
      <c r="D874" s="115">
        <v>4</v>
      </c>
      <c r="E874" s="115">
        <v>12</v>
      </c>
      <c r="F874" s="115">
        <v>2</v>
      </c>
      <c r="G874" s="115">
        <v>1</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17.2</v>
      </c>
      <c r="W874" s="115">
        <v>20.2</v>
      </c>
      <c r="X874" s="236"/>
    </row>
    <row r="875" spans="1:24" ht="13.5" customHeight="1" x14ac:dyDescent="0.35">
      <c r="A875" s="175">
        <v>0.33333333333333298</v>
      </c>
      <c r="B875" s="115">
        <v>24</v>
      </c>
      <c r="C875" s="115">
        <v>0</v>
      </c>
      <c r="D875" s="115">
        <v>4</v>
      </c>
      <c r="E875" s="115">
        <v>13</v>
      </c>
      <c r="F875" s="115">
        <v>7</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17.8</v>
      </c>
      <c r="W875" s="115">
        <v>21.5</v>
      </c>
      <c r="X875" s="236"/>
    </row>
    <row r="876" spans="1:24" ht="13.5" customHeight="1" x14ac:dyDescent="0.35">
      <c r="A876" s="175">
        <v>0.34375</v>
      </c>
      <c r="B876" s="115">
        <v>25</v>
      </c>
      <c r="C876" s="115">
        <v>0</v>
      </c>
      <c r="D876" s="115">
        <v>10</v>
      </c>
      <c r="E876" s="115">
        <v>11</v>
      </c>
      <c r="F876" s="115">
        <v>4</v>
      </c>
      <c r="G876" s="115">
        <v>0</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16.3</v>
      </c>
      <c r="W876" s="115">
        <v>21.3</v>
      </c>
      <c r="X876" s="236"/>
    </row>
    <row r="877" spans="1:24" ht="13.5" customHeight="1" x14ac:dyDescent="0.35">
      <c r="A877" s="175">
        <v>0.35416666666666702</v>
      </c>
      <c r="B877" s="115">
        <v>24</v>
      </c>
      <c r="C877" s="115">
        <v>0</v>
      </c>
      <c r="D877" s="115">
        <v>4</v>
      </c>
      <c r="E877" s="115">
        <v>14</v>
      </c>
      <c r="F877" s="115">
        <v>5</v>
      </c>
      <c r="G877" s="115">
        <v>1</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18.2</v>
      </c>
      <c r="W877" s="115">
        <v>21.1</v>
      </c>
      <c r="X877" s="236"/>
    </row>
    <row r="878" spans="1:24" ht="13.5" customHeight="1" x14ac:dyDescent="0.35">
      <c r="A878" s="175">
        <v>0.36458333333333298</v>
      </c>
      <c r="B878" s="115">
        <v>17</v>
      </c>
      <c r="C878" s="115">
        <v>0</v>
      </c>
      <c r="D878" s="115">
        <v>0</v>
      </c>
      <c r="E878" s="115">
        <v>2</v>
      </c>
      <c r="F878" s="115">
        <v>13</v>
      </c>
      <c r="G878" s="115">
        <v>2</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22.3</v>
      </c>
      <c r="W878" s="115">
        <v>24.7</v>
      </c>
      <c r="X878" s="236"/>
    </row>
    <row r="879" spans="1:24" ht="13.5" customHeight="1" x14ac:dyDescent="0.35">
      <c r="A879" s="175">
        <v>0.375</v>
      </c>
      <c r="B879" s="115">
        <v>15</v>
      </c>
      <c r="C879" s="115">
        <v>0</v>
      </c>
      <c r="D879" s="115">
        <v>1</v>
      </c>
      <c r="E879" s="115">
        <v>5</v>
      </c>
      <c r="F879" s="115">
        <v>8</v>
      </c>
      <c r="G879" s="115">
        <v>1</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21.2</v>
      </c>
      <c r="W879" s="115">
        <v>24</v>
      </c>
      <c r="X879" s="236"/>
    </row>
    <row r="880" spans="1:24" ht="13.5" customHeight="1" x14ac:dyDescent="0.35">
      <c r="A880" s="175">
        <v>0.38541666666666702</v>
      </c>
      <c r="B880" s="115">
        <v>12</v>
      </c>
      <c r="C880" s="115">
        <v>0</v>
      </c>
      <c r="D880" s="115">
        <v>1</v>
      </c>
      <c r="E880" s="115">
        <v>2</v>
      </c>
      <c r="F880" s="115">
        <v>9</v>
      </c>
      <c r="G880" s="115">
        <v>0</v>
      </c>
      <c r="H880" s="115">
        <v>0</v>
      </c>
      <c r="I880" s="115">
        <v>0</v>
      </c>
      <c r="J880" s="115">
        <v>0</v>
      </c>
      <c r="K880" s="115">
        <v>0</v>
      </c>
      <c r="L880" s="115">
        <v>0</v>
      </c>
      <c r="M880" s="115">
        <v>0</v>
      </c>
      <c r="N880" s="115">
        <v>0</v>
      </c>
      <c r="O880" s="115">
        <v>0</v>
      </c>
      <c r="P880" s="115">
        <v>0</v>
      </c>
      <c r="Q880" s="115">
        <v>0</v>
      </c>
      <c r="R880" s="115">
        <v>0</v>
      </c>
      <c r="S880" s="115">
        <v>0</v>
      </c>
      <c r="T880" s="115">
        <v>0</v>
      </c>
      <c r="U880" s="115">
        <v>0</v>
      </c>
      <c r="V880" s="115">
        <v>20.8</v>
      </c>
      <c r="W880" s="115">
        <v>23.6</v>
      </c>
      <c r="X880" s="236"/>
    </row>
    <row r="881" spans="1:24" ht="13.5" customHeight="1" x14ac:dyDescent="0.35">
      <c r="A881" s="175">
        <v>0.39583333333333298</v>
      </c>
      <c r="B881" s="115">
        <v>20</v>
      </c>
      <c r="C881" s="115">
        <v>3</v>
      </c>
      <c r="D881" s="115">
        <v>1</v>
      </c>
      <c r="E881" s="115">
        <v>9</v>
      </c>
      <c r="F881" s="115">
        <v>7</v>
      </c>
      <c r="G881" s="115">
        <v>0</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17.399999999999999</v>
      </c>
      <c r="W881" s="115">
        <v>23</v>
      </c>
      <c r="X881" s="236"/>
    </row>
    <row r="882" spans="1:24" ht="13.5" customHeight="1" x14ac:dyDescent="0.35">
      <c r="A882" s="175">
        <v>0.40625</v>
      </c>
      <c r="B882" s="115">
        <v>18</v>
      </c>
      <c r="C882" s="115">
        <v>0</v>
      </c>
      <c r="D882" s="115">
        <v>1</v>
      </c>
      <c r="E882" s="115">
        <v>14</v>
      </c>
      <c r="F882" s="115">
        <v>3</v>
      </c>
      <c r="G882" s="115">
        <v>0</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18.3</v>
      </c>
      <c r="W882" s="115">
        <v>20.100000000000001</v>
      </c>
      <c r="X882" s="236"/>
    </row>
    <row r="883" spans="1:24" ht="13.5" customHeight="1" x14ac:dyDescent="0.35">
      <c r="A883" s="175">
        <v>0.41666666666666702</v>
      </c>
      <c r="B883" s="115">
        <v>17</v>
      </c>
      <c r="C883" s="115">
        <v>1</v>
      </c>
      <c r="D883" s="115">
        <v>2</v>
      </c>
      <c r="E883" s="115">
        <v>14</v>
      </c>
      <c r="F883" s="115">
        <v>0</v>
      </c>
      <c r="G883" s="115">
        <v>0</v>
      </c>
      <c r="H883" s="115">
        <v>0</v>
      </c>
      <c r="I883" s="115">
        <v>0</v>
      </c>
      <c r="J883" s="115">
        <v>0</v>
      </c>
      <c r="K883" s="115">
        <v>0</v>
      </c>
      <c r="L883" s="115">
        <v>0</v>
      </c>
      <c r="M883" s="115">
        <v>0</v>
      </c>
      <c r="N883" s="115">
        <v>0</v>
      </c>
      <c r="O883" s="115">
        <v>0</v>
      </c>
      <c r="P883" s="115">
        <v>0</v>
      </c>
      <c r="Q883" s="115">
        <v>0</v>
      </c>
      <c r="R883" s="115">
        <v>0</v>
      </c>
      <c r="S883" s="115">
        <v>0</v>
      </c>
      <c r="T883" s="115">
        <v>0</v>
      </c>
      <c r="U883" s="115">
        <v>0</v>
      </c>
      <c r="V883" s="115">
        <v>17.399999999999999</v>
      </c>
      <c r="W883" s="115">
        <v>19.600000000000001</v>
      </c>
      <c r="X883" s="236"/>
    </row>
    <row r="884" spans="1:24" ht="13.5" customHeight="1" x14ac:dyDescent="0.35">
      <c r="A884" s="175">
        <v>0.42708333333333298</v>
      </c>
      <c r="B884" s="115">
        <v>10</v>
      </c>
      <c r="C884" s="115">
        <v>0</v>
      </c>
      <c r="D884" s="115">
        <v>0</v>
      </c>
      <c r="E884" s="115">
        <v>3</v>
      </c>
      <c r="F884" s="115">
        <v>0</v>
      </c>
      <c r="G884" s="115">
        <v>7</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23.8</v>
      </c>
      <c r="W884" s="115" t="s">
        <v>102</v>
      </c>
      <c r="X884" s="236"/>
    </row>
    <row r="885" spans="1:24" ht="13.5" customHeight="1" x14ac:dyDescent="0.35">
      <c r="A885" s="175">
        <v>0.4375</v>
      </c>
      <c r="B885" s="115">
        <v>32</v>
      </c>
      <c r="C885" s="115">
        <v>0</v>
      </c>
      <c r="D885" s="115">
        <v>3</v>
      </c>
      <c r="E885" s="115">
        <v>17</v>
      </c>
      <c r="F885" s="115">
        <v>12</v>
      </c>
      <c r="G885" s="115">
        <v>0</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18.600000000000001</v>
      </c>
      <c r="W885" s="115">
        <v>20.6</v>
      </c>
      <c r="X885" s="236"/>
    </row>
    <row r="886" spans="1:24" ht="13.5" customHeight="1" x14ac:dyDescent="0.35">
      <c r="A886" s="175">
        <v>0.44791666666666702</v>
      </c>
      <c r="B886" s="115">
        <v>14</v>
      </c>
      <c r="C886" s="115">
        <v>0</v>
      </c>
      <c r="D886" s="115">
        <v>0</v>
      </c>
      <c r="E886" s="115">
        <v>8</v>
      </c>
      <c r="F886" s="115">
        <v>6</v>
      </c>
      <c r="G886" s="115">
        <v>0</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19.600000000000001</v>
      </c>
      <c r="W886" s="115">
        <v>22.5</v>
      </c>
      <c r="X886" s="236"/>
    </row>
    <row r="887" spans="1:24" ht="13.5" customHeight="1" x14ac:dyDescent="0.35">
      <c r="A887" s="175">
        <v>0.45833333333333298</v>
      </c>
      <c r="B887" s="115">
        <v>13</v>
      </c>
      <c r="C887" s="115">
        <v>0</v>
      </c>
      <c r="D887" s="115">
        <v>6</v>
      </c>
      <c r="E887" s="115">
        <v>6</v>
      </c>
      <c r="F887" s="115">
        <v>0</v>
      </c>
      <c r="G887" s="115">
        <v>1</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16.100000000000001</v>
      </c>
      <c r="W887" s="115">
        <v>17.399999999999999</v>
      </c>
      <c r="X887" s="236"/>
    </row>
    <row r="888" spans="1:24" ht="13.5" customHeight="1" x14ac:dyDescent="0.35">
      <c r="A888" s="175">
        <v>0.46875</v>
      </c>
      <c r="B888" s="115">
        <v>17</v>
      </c>
      <c r="C888" s="115">
        <v>2</v>
      </c>
      <c r="D888" s="115">
        <v>4</v>
      </c>
      <c r="E888" s="115">
        <v>9</v>
      </c>
      <c r="F888" s="115">
        <v>2</v>
      </c>
      <c r="G888" s="115">
        <v>0</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15.7</v>
      </c>
      <c r="W888" s="115">
        <v>18.899999999999999</v>
      </c>
      <c r="X888" s="236"/>
    </row>
    <row r="889" spans="1:24" ht="13.5" customHeight="1" x14ac:dyDescent="0.35">
      <c r="A889" s="175">
        <v>0.47916666666666702</v>
      </c>
      <c r="B889" s="115">
        <v>33</v>
      </c>
      <c r="C889" s="115">
        <v>1</v>
      </c>
      <c r="D889" s="115">
        <v>1</v>
      </c>
      <c r="E889" s="115">
        <v>18</v>
      </c>
      <c r="F889" s="115">
        <v>13</v>
      </c>
      <c r="G889" s="115">
        <v>0</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18.899999999999999</v>
      </c>
      <c r="W889" s="115">
        <v>21.8</v>
      </c>
      <c r="X889" s="236"/>
    </row>
    <row r="890" spans="1:24" ht="13.5" customHeight="1" x14ac:dyDescent="0.35">
      <c r="A890" s="175">
        <v>0.48958333333333298</v>
      </c>
      <c r="B890" s="115">
        <v>24</v>
      </c>
      <c r="C890" s="115">
        <v>0</v>
      </c>
      <c r="D890" s="115">
        <v>0</v>
      </c>
      <c r="E890" s="115">
        <v>18</v>
      </c>
      <c r="F890" s="115">
        <v>4</v>
      </c>
      <c r="G890" s="115">
        <v>2</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19.399999999999999</v>
      </c>
      <c r="W890" s="115">
        <v>22.2</v>
      </c>
      <c r="X890" s="236"/>
    </row>
    <row r="891" spans="1:24" ht="13.5" customHeight="1" x14ac:dyDescent="0.35">
      <c r="A891" s="175">
        <v>0.5</v>
      </c>
      <c r="B891" s="115">
        <v>26</v>
      </c>
      <c r="C891" s="115">
        <v>1</v>
      </c>
      <c r="D891" s="115">
        <v>3</v>
      </c>
      <c r="E891" s="115">
        <v>17</v>
      </c>
      <c r="F891" s="115">
        <v>2</v>
      </c>
      <c r="G891" s="115">
        <v>3</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18.5</v>
      </c>
      <c r="W891" s="115">
        <v>24.1</v>
      </c>
      <c r="X891" s="236"/>
    </row>
    <row r="892" spans="1:24" ht="13.5" customHeight="1" x14ac:dyDescent="0.35">
      <c r="A892" s="175">
        <v>0.51041666666666696</v>
      </c>
      <c r="B892" s="115">
        <v>30</v>
      </c>
      <c r="C892" s="115">
        <v>0</v>
      </c>
      <c r="D892" s="115">
        <v>1</v>
      </c>
      <c r="E892" s="115">
        <v>16</v>
      </c>
      <c r="F892" s="115">
        <v>13</v>
      </c>
      <c r="G892" s="115">
        <v>0</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19.100000000000001</v>
      </c>
      <c r="W892" s="115">
        <v>21.1</v>
      </c>
      <c r="X892" s="236"/>
    </row>
    <row r="893" spans="1:24" ht="13.5" customHeight="1" x14ac:dyDescent="0.35">
      <c r="A893" s="175">
        <v>0.52083333333333304</v>
      </c>
      <c r="B893" s="115">
        <v>18</v>
      </c>
      <c r="C893" s="115">
        <v>2</v>
      </c>
      <c r="D893" s="115">
        <v>1</v>
      </c>
      <c r="E893" s="115">
        <v>10</v>
      </c>
      <c r="F893" s="115">
        <v>5</v>
      </c>
      <c r="G893" s="115">
        <v>0</v>
      </c>
      <c r="H893" s="115">
        <v>0</v>
      </c>
      <c r="I893" s="115">
        <v>0</v>
      </c>
      <c r="J893" s="115">
        <v>0</v>
      </c>
      <c r="K893" s="115">
        <v>0</v>
      </c>
      <c r="L893" s="115">
        <v>0</v>
      </c>
      <c r="M893" s="115">
        <v>0</v>
      </c>
      <c r="N893" s="115">
        <v>0</v>
      </c>
      <c r="O893" s="115">
        <v>0</v>
      </c>
      <c r="P893" s="115">
        <v>0</v>
      </c>
      <c r="Q893" s="115">
        <v>0</v>
      </c>
      <c r="R893" s="115">
        <v>0</v>
      </c>
      <c r="S893" s="115">
        <v>0</v>
      </c>
      <c r="T893" s="115">
        <v>0</v>
      </c>
      <c r="U893" s="115">
        <v>0</v>
      </c>
      <c r="V893" s="115">
        <v>17.5</v>
      </c>
      <c r="W893" s="115">
        <v>20.8</v>
      </c>
      <c r="X893" s="236"/>
    </row>
    <row r="894" spans="1:24" ht="13.5" customHeight="1" x14ac:dyDescent="0.35">
      <c r="A894" s="175">
        <v>0.53125</v>
      </c>
      <c r="B894" s="115">
        <v>20</v>
      </c>
      <c r="C894" s="115">
        <v>3</v>
      </c>
      <c r="D894" s="115">
        <v>12</v>
      </c>
      <c r="E894" s="115">
        <v>2</v>
      </c>
      <c r="F894" s="115">
        <v>3</v>
      </c>
      <c r="G894" s="115">
        <v>0</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14.8</v>
      </c>
      <c r="W894" s="115">
        <v>20.2</v>
      </c>
      <c r="X894" s="236"/>
    </row>
    <row r="895" spans="1:24" ht="13.5" customHeight="1" x14ac:dyDescent="0.35">
      <c r="A895" s="175">
        <v>0.54166666666666696</v>
      </c>
      <c r="B895" s="115">
        <v>16</v>
      </c>
      <c r="C895" s="115">
        <v>0</v>
      </c>
      <c r="D895" s="115">
        <v>1</v>
      </c>
      <c r="E895" s="115">
        <v>8</v>
      </c>
      <c r="F895" s="115">
        <v>6</v>
      </c>
      <c r="G895" s="115">
        <v>1</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19.8</v>
      </c>
      <c r="W895" s="115">
        <v>24.2</v>
      </c>
      <c r="X895" s="236"/>
    </row>
    <row r="896" spans="1:24" ht="13.5" customHeight="1" x14ac:dyDescent="0.35">
      <c r="A896" s="175">
        <v>0.55208333333333304</v>
      </c>
      <c r="B896" s="115">
        <v>17</v>
      </c>
      <c r="C896" s="115">
        <v>0</v>
      </c>
      <c r="D896" s="115">
        <v>2</v>
      </c>
      <c r="E896" s="115">
        <v>12</v>
      </c>
      <c r="F896" s="115">
        <v>3</v>
      </c>
      <c r="G896" s="115">
        <v>0</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18</v>
      </c>
      <c r="W896" s="115">
        <v>20.7</v>
      </c>
      <c r="X896" s="236"/>
    </row>
    <row r="897" spans="1:24" ht="13.5" customHeight="1" x14ac:dyDescent="0.35">
      <c r="A897" s="175">
        <v>0.5625</v>
      </c>
      <c r="B897" s="115">
        <v>16</v>
      </c>
      <c r="C897" s="115">
        <v>0</v>
      </c>
      <c r="D897" s="115">
        <v>0</v>
      </c>
      <c r="E897" s="115">
        <v>5</v>
      </c>
      <c r="F897" s="115">
        <v>9</v>
      </c>
      <c r="G897" s="115">
        <v>1</v>
      </c>
      <c r="H897" s="115">
        <v>1</v>
      </c>
      <c r="I897" s="115">
        <v>0</v>
      </c>
      <c r="J897" s="115">
        <v>0</v>
      </c>
      <c r="K897" s="115">
        <v>0</v>
      </c>
      <c r="L897" s="115">
        <v>0</v>
      </c>
      <c r="M897" s="115">
        <v>0</v>
      </c>
      <c r="N897" s="115">
        <v>0</v>
      </c>
      <c r="O897" s="115">
        <v>0</v>
      </c>
      <c r="P897" s="115">
        <v>0</v>
      </c>
      <c r="Q897" s="115">
        <v>0</v>
      </c>
      <c r="R897" s="115">
        <v>0</v>
      </c>
      <c r="S897" s="115">
        <v>0</v>
      </c>
      <c r="T897" s="115">
        <v>0</v>
      </c>
      <c r="U897" s="115">
        <v>0</v>
      </c>
      <c r="V897" s="115">
        <v>22</v>
      </c>
      <c r="W897" s="115">
        <v>25.4</v>
      </c>
      <c r="X897" s="236"/>
    </row>
    <row r="898" spans="1:24" ht="13.5" customHeight="1" x14ac:dyDescent="0.35">
      <c r="A898" s="175">
        <v>0.57291666666666696</v>
      </c>
      <c r="B898" s="115">
        <v>23</v>
      </c>
      <c r="C898" s="115">
        <v>0</v>
      </c>
      <c r="D898" s="115">
        <v>3</v>
      </c>
      <c r="E898" s="115">
        <v>15</v>
      </c>
      <c r="F898" s="115">
        <v>5</v>
      </c>
      <c r="G898" s="115">
        <v>0</v>
      </c>
      <c r="H898" s="115">
        <v>0</v>
      </c>
      <c r="I898" s="115">
        <v>0</v>
      </c>
      <c r="J898" s="115">
        <v>0</v>
      </c>
      <c r="K898" s="115">
        <v>0</v>
      </c>
      <c r="L898" s="115">
        <v>0</v>
      </c>
      <c r="M898" s="115">
        <v>0</v>
      </c>
      <c r="N898" s="115">
        <v>0</v>
      </c>
      <c r="O898" s="115">
        <v>0</v>
      </c>
      <c r="P898" s="115">
        <v>0</v>
      </c>
      <c r="Q898" s="115">
        <v>0</v>
      </c>
      <c r="R898" s="115">
        <v>0</v>
      </c>
      <c r="S898" s="115">
        <v>0</v>
      </c>
      <c r="T898" s="115">
        <v>0</v>
      </c>
      <c r="U898" s="115">
        <v>0</v>
      </c>
      <c r="V898" s="115">
        <v>17.5</v>
      </c>
      <c r="W898" s="115">
        <v>20.9</v>
      </c>
      <c r="X898" s="236"/>
    </row>
    <row r="899" spans="1:24" ht="13.5" customHeight="1" x14ac:dyDescent="0.35">
      <c r="A899" s="175">
        <v>0.58333333333333304</v>
      </c>
      <c r="B899" s="115">
        <v>21</v>
      </c>
      <c r="C899" s="115">
        <v>0</v>
      </c>
      <c r="D899" s="115">
        <v>1</v>
      </c>
      <c r="E899" s="115">
        <v>4</v>
      </c>
      <c r="F899" s="115">
        <v>11</v>
      </c>
      <c r="G899" s="115">
        <v>4</v>
      </c>
      <c r="H899" s="115">
        <v>1</v>
      </c>
      <c r="I899" s="115">
        <v>0</v>
      </c>
      <c r="J899" s="115">
        <v>0</v>
      </c>
      <c r="K899" s="115">
        <v>0</v>
      </c>
      <c r="L899" s="115">
        <v>0</v>
      </c>
      <c r="M899" s="115">
        <v>0</v>
      </c>
      <c r="N899" s="115">
        <v>0</v>
      </c>
      <c r="O899" s="115">
        <v>0</v>
      </c>
      <c r="P899" s="115">
        <v>0</v>
      </c>
      <c r="Q899" s="115">
        <v>0</v>
      </c>
      <c r="R899" s="115">
        <v>0</v>
      </c>
      <c r="S899" s="115">
        <v>0</v>
      </c>
      <c r="T899" s="115">
        <v>0</v>
      </c>
      <c r="U899" s="115">
        <v>0</v>
      </c>
      <c r="V899" s="115">
        <v>21.9</v>
      </c>
      <c r="W899" s="115">
        <v>25.8</v>
      </c>
      <c r="X899" s="236"/>
    </row>
    <row r="900" spans="1:24" ht="13.5" customHeight="1" x14ac:dyDescent="0.35">
      <c r="A900" s="175">
        <v>0.59375</v>
      </c>
      <c r="B900" s="115">
        <v>17</v>
      </c>
      <c r="C900" s="115">
        <v>0</v>
      </c>
      <c r="D900" s="115">
        <v>2</v>
      </c>
      <c r="E900" s="115">
        <v>11</v>
      </c>
      <c r="F900" s="115">
        <v>3</v>
      </c>
      <c r="G900" s="115">
        <v>1</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19.2</v>
      </c>
      <c r="W900" s="115">
        <v>22.5</v>
      </c>
      <c r="X900" s="236"/>
    </row>
    <row r="901" spans="1:24" ht="13.5" customHeight="1" x14ac:dyDescent="0.35">
      <c r="A901" s="175">
        <v>0.60416666666666696</v>
      </c>
      <c r="B901" s="115">
        <v>23</v>
      </c>
      <c r="C901" s="115">
        <v>0</v>
      </c>
      <c r="D901" s="115">
        <v>2</v>
      </c>
      <c r="E901" s="115">
        <v>14</v>
      </c>
      <c r="F901" s="115">
        <v>6</v>
      </c>
      <c r="G901" s="115">
        <v>1</v>
      </c>
      <c r="H901" s="115">
        <v>0</v>
      </c>
      <c r="I901" s="115">
        <v>0</v>
      </c>
      <c r="J901" s="115">
        <v>0</v>
      </c>
      <c r="K901" s="115">
        <v>0</v>
      </c>
      <c r="L901" s="115">
        <v>0</v>
      </c>
      <c r="M901" s="115">
        <v>0</v>
      </c>
      <c r="N901" s="115">
        <v>0</v>
      </c>
      <c r="O901" s="115">
        <v>0</v>
      </c>
      <c r="P901" s="115">
        <v>0</v>
      </c>
      <c r="Q901" s="115">
        <v>0</v>
      </c>
      <c r="R901" s="115">
        <v>0</v>
      </c>
      <c r="S901" s="115">
        <v>0</v>
      </c>
      <c r="T901" s="115">
        <v>0</v>
      </c>
      <c r="U901" s="115">
        <v>0</v>
      </c>
      <c r="V901" s="115">
        <v>19.3</v>
      </c>
      <c r="W901" s="115">
        <v>23.7</v>
      </c>
      <c r="X901" s="236"/>
    </row>
    <row r="902" spans="1:24" ht="13.5" customHeight="1" x14ac:dyDescent="0.35">
      <c r="A902" s="175">
        <v>0.61458333333333304</v>
      </c>
      <c r="B902" s="115">
        <v>18</v>
      </c>
      <c r="C902" s="115">
        <v>2</v>
      </c>
      <c r="D902" s="115">
        <v>6</v>
      </c>
      <c r="E902" s="115">
        <v>9</v>
      </c>
      <c r="F902" s="115">
        <v>1</v>
      </c>
      <c r="G902" s="115">
        <v>0</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14.9</v>
      </c>
      <c r="W902" s="115">
        <v>18.600000000000001</v>
      </c>
      <c r="X902" s="236"/>
    </row>
    <row r="903" spans="1:24" ht="13.5" customHeight="1" x14ac:dyDescent="0.35">
      <c r="A903" s="175">
        <v>0.625</v>
      </c>
      <c r="B903" s="115">
        <v>31</v>
      </c>
      <c r="C903" s="115">
        <v>1</v>
      </c>
      <c r="D903" s="115">
        <v>0</v>
      </c>
      <c r="E903" s="115">
        <v>19</v>
      </c>
      <c r="F903" s="115">
        <v>10</v>
      </c>
      <c r="G903" s="115">
        <v>1</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19.3</v>
      </c>
      <c r="W903" s="115">
        <v>22</v>
      </c>
      <c r="X903" s="236"/>
    </row>
    <row r="904" spans="1:24" ht="13.5" customHeight="1" x14ac:dyDescent="0.35">
      <c r="A904" s="175">
        <v>0.63541666666666696</v>
      </c>
      <c r="B904" s="115">
        <v>22</v>
      </c>
      <c r="C904" s="115">
        <v>1</v>
      </c>
      <c r="D904" s="115">
        <v>11</v>
      </c>
      <c r="E904" s="115">
        <v>6</v>
      </c>
      <c r="F904" s="115">
        <v>3</v>
      </c>
      <c r="G904" s="115">
        <v>1</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15.8</v>
      </c>
      <c r="W904" s="115">
        <v>20.6</v>
      </c>
      <c r="X904" s="236"/>
    </row>
    <row r="905" spans="1:24" ht="13.5" customHeight="1" x14ac:dyDescent="0.35">
      <c r="A905" s="175">
        <v>0.64583333333333304</v>
      </c>
      <c r="B905" s="115">
        <v>22</v>
      </c>
      <c r="C905" s="115">
        <v>0</v>
      </c>
      <c r="D905" s="115">
        <v>1</v>
      </c>
      <c r="E905" s="115">
        <v>4</v>
      </c>
      <c r="F905" s="115">
        <v>13</v>
      </c>
      <c r="G905" s="115">
        <v>4</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21.7</v>
      </c>
      <c r="W905" s="115">
        <v>26.5</v>
      </c>
      <c r="X905" s="236"/>
    </row>
    <row r="906" spans="1:24" ht="13.5" customHeight="1" x14ac:dyDescent="0.35">
      <c r="A906" s="175">
        <v>0.65625</v>
      </c>
      <c r="B906" s="115">
        <v>21</v>
      </c>
      <c r="C906" s="115">
        <v>0</v>
      </c>
      <c r="D906" s="115">
        <v>0</v>
      </c>
      <c r="E906" s="115">
        <v>7</v>
      </c>
      <c r="F906" s="115">
        <v>10</v>
      </c>
      <c r="G906" s="115">
        <v>3</v>
      </c>
      <c r="H906" s="115">
        <v>0</v>
      </c>
      <c r="I906" s="115">
        <v>1</v>
      </c>
      <c r="J906" s="115">
        <v>0</v>
      </c>
      <c r="K906" s="115">
        <v>0</v>
      </c>
      <c r="L906" s="115">
        <v>0</v>
      </c>
      <c r="M906" s="115">
        <v>0</v>
      </c>
      <c r="N906" s="115">
        <v>0</v>
      </c>
      <c r="O906" s="115">
        <v>0</v>
      </c>
      <c r="P906" s="115">
        <v>0</v>
      </c>
      <c r="Q906" s="115">
        <v>0</v>
      </c>
      <c r="R906" s="115">
        <v>0</v>
      </c>
      <c r="S906" s="115">
        <v>0</v>
      </c>
      <c r="T906" s="115">
        <v>0</v>
      </c>
      <c r="U906" s="115">
        <v>0</v>
      </c>
      <c r="V906" s="115">
        <v>22.6</v>
      </c>
      <c r="W906" s="115">
        <v>27.8</v>
      </c>
      <c r="X906" s="236"/>
    </row>
    <row r="907" spans="1:24" ht="13.5" customHeight="1" x14ac:dyDescent="0.35">
      <c r="A907" s="175">
        <v>0.66666666666666696</v>
      </c>
      <c r="B907" s="115">
        <v>58</v>
      </c>
      <c r="C907" s="115">
        <v>14</v>
      </c>
      <c r="D907" s="115">
        <v>17</v>
      </c>
      <c r="E907" s="115">
        <v>24</v>
      </c>
      <c r="F907" s="115">
        <v>3</v>
      </c>
      <c r="G907" s="115">
        <v>0</v>
      </c>
      <c r="H907" s="115">
        <v>0</v>
      </c>
      <c r="I907" s="115">
        <v>0</v>
      </c>
      <c r="J907" s="115">
        <v>0</v>
      </c>
      <c r="K907" s="115">
        <v>0</v>
      </c>
      <c r="L907" s="115">
        <v>0</v>
      </c>
      <c r="M907" s="115">
        <v>0</v>
      </c>
      <c r="N907" s="115">
        <v>0</v>
      </c>
      <c r="O907" s="115">
        <v>0</v>
      </c>
      <c r="P907" s="115">
        <v>0</v>
      </c>
      <c r="Q907" s="115">
        <v>0</v>
      </c>
      <c r="R907" s="115">
        <v>0</v>
      </c>
      <c r="S907" s="115">
        <v>0</v>
      </c>
      <c r="T907" s="115">
        <v>0</v>
      </c>
      <c r="U907" s="115">
        <v>0</v>
      </c>
      <c r="V907" s="115">
        <v>13.6</v>
      </c>
      <c r="W907" s="115">
        <v>18.100000000000001</v>
      </c>
      <c r="X907" s="236"/>
    </row>
    <row r="908" spans="1:24" ht="13.5" customHeight="1" x14ac:dyDescent="0.35">
      <c r="A908" s="175">
        <v>0.67708333333333304</v>
      </c>
      <c r="B908" s="115">
        <v>26</v>
      </c>
      <c r="C908" s="115">
        <v>0</v>
      </c>
      <c r="D908" s="115">
        <v>1</v>
      </c>
      <c r="E908" s="115">
        <v>18</v>
      </c>
      <c r="F908" s="115">
        <v>6</v>
      </c>
      <c r="G908" s="115">
        <v>1</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18.600000000000001</v>
      </c>
      <c r="W908" s="115">
        <v>21.3</v>
      </c>
      <c r="X908" s="236"/>
    </row>
    <row r="909" spans="1:24" ht="13.5" customHeight="1" x14ac:dyDescent="0.35">
      <c r="A909" s="175">
        <v>0.6875</v>
      </c>
      <c r="B909" s="115">
        <v>37</v>
      </c>
      <c r="C909" s="115">
        <v>0</v>
      </c>
      <c r="D909" s="115">
        <v>2</v>
      </c>
      <c r="E909" s="115">
        <v>25</v>
      </c>
      <c r="F909" s="115">
        <v>9</v>
      </c>
      <c r="G909" s="115">
        <v>1</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18.899999999999999</v>
      </c>
      <c r="W909" s="115">
        <v>21.6</v>
      </c>
      <c r="X909" s="236"/>
    </row>
    <row r="910" spans="1:24" ht="13.5" customHeight="1" x14ac:dyDescent="0.35">
      <c r="A910" s="175">
        <v>0.69791666666666696</v>
      </c>
      <c r="B910" s="115">
        <v>29</v>
      </c>
      <c r="C910" s="115">
        <v>0</v>
      </c>
      <c r="D910" s="115">
        <v>4</v>
      </c>
      <c r="E910" s="115">
        <v>21</v>
      </c>
      <c r="F910" s="115">
        <v>3</v>
      </c>
      <c r="G910" s="115">
        <v>0</v>
      </c>
      <c r="H910" s="115">
        <v>1</v>
      </c>
      <c r="I910" s="115">
        <v>0</v>
      </c>
      <c r="J910" s="115">
        <v>0</v>
      </c>
      <c r="K910" s="115">
        <v>0</v>
      </c>
      <c r="L910" s="115">
        <v>0</v>
      </c>
      <c r="M910" s="115">
        <v>0</v>
      </c>
      <c r="N910" s="115">
        <v>0</v>
      </c>
      <c r="O910" s="115">
        <v>0</v>
      </c>
      <c r="P910" s="115">
        <v>0</v>
      </c>
      <c r="Q910" s="115">
        <v>0</v>
      </c>
      <c r="R910" s="115">
        <v>0</v>
      </c>
      <c r="S910" s="115">
        <v>0</v>
      </c>
      <c r="T910" s="115">
        <v>0</v>
      </c>
      <c r="U910" s="115">
        <v>0</v>
      </c>
      <c r="V910" s="115">
        <v>18.5</v>
      </c>
      <c r="W910" s="115">
        <v>20.2</v>
      </c>
      <c r="X910" s="236"/>
    </row>
    <row r="911" spans="1:24" ht="13.5" customHeight="1" x14ac:dyDescent="0.35">
      <c r="A911" s="175">
        <v>0.70833333333333304</v>
      </c>
      <c r="B911" s="115">
        <v>43</v>
      </c>
      <c r="C911" s="115">
        <v>3</v>
      </c>
      <c r="D911" s="115">
        <v>5</v>
      </c>
      <c r="E911" s="115">
        <v>26</v>
      </c>
      <c r="F911" s="115">
        <v>8</v>
      </c>
      <c r="G911" s="115">
        <v>1</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17.5</v>
      </c>
      <c r="W911" s="115">
        <v>21.1</v>
      </c>
      <c r="X911" s="236"/>
    </row>
    <row r="912" spans="1:24" ht="13.5" customHeight="1" x14ac:dyDescent="0.35">
      <c r="A912" s="175">
        <v>0.71875</v>
      </c>
      <c r="B912" s="115">
        <v>25</v>
      </c>
      <c r="C912" s="115">
        <v>1</v>
      </c>
      <c r="D912" s="115">
        <v>3</v>
      </c>
      <c r="E912" s="115">
        <v>15</v>
      </c>
      <c r="F912" s="115">
        <v>4</v>
      </c>
      <c r="G912" s="115">
        <v>2</v>
      </c>
      <c r="H912" s="115">
        <v>0</v>
      </c>
      <c r="I912" s="115">
        <v>0</v>
      </c>
      <c r="J912" s="115">
        <v>0</v>
      </c>
      <c r="K912" s="115">
        <v>0</v>
      </c>
      <c r="L912" s="115">
        <v>0</v>
      </c>
      <c r="M912" s="115">
        <v>0</v>
      </c>
      <c r="N912" s="115">
        <v>0</v>
      </c>
      <c r="O912" s="115">
        <v>0</v>
      </c>
      <c r="P912" s="115">
        <v>0</v>
      </c>
      <c r="Q912" s="115">
        <v>0</v>
      </c>
      <c r="R912" s="115">
        <v>0</v>
      </c>
      <c r="S912" s="115">
        <v>0</v>
      </c>
      <c r="T912" s="115">
        <v>0</v>
      </c>
      <c r="U912" s="115">
        <v>0</v>
      </c>
      <c r="V912" s="115">
        <v>18.3</v>
      </c>
      <c r="W912" s="115">
        <v>22.1</v>
      </c>
      <c r="X912" s="236"/>
    </row>
    <row r="913" spans="1:24" ht="13.5" customHeight="1" x14ac:dyDescent="0.35">
      <c r="A913" s="175">
        <v>0.72916666666666696</v>
      </c>
      <c r="B913" s="115">
        <v>28</v>
      </c>
      <c r="C913" s="115">
        <v>0</v>
      </c>
      <c r="D913" s="115">
        <v>0</v>
      </c>
      <c r="E913" s="115">
        <v>23</v>
      </c>
      <c r="F913" s="115">
        <v>5</v>
      </c>
      <c r="G913" s="115">
        <v>0</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18.8</v>
      </c>
      <c r="W913" s="115">
        <v>20.100000000000001</v>
      </c>
      <c r="X913" s="236"/>
    </row>
    <row r="914" spans="1:24" ht="13.5" customHeight="1" x14ac:dyDescent="0.35">
      <c r="A914" s="175">
        <v>0.73958333333333304</v>
      </c>
      <c r="B914" s="115">
        <v>18</v>
      </c>
      <c r="C914" s="115">
        <v>0</v>
      </c>
      <c r="D914" s="115">
        <v>5</v>
      </c>
      <c r="E914" s="115">
        <v>8</v>
      </c>
      <c r="F914" s="115">
        <v>5</v>
      </c>
      <c r="G914" s="115">
        <v>0</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18</v>
      </c>
      <c r="W914" s="115">
        <v>22</v>
      </c>
      <c r="X914" s="236"/>
    </row>
    <row r="915" spans="1:24" ht="13.5" customHeight="1" x14ac:dyDescent="0.35">
      <c r="A915" s="175">
        <v>0.75</v>
      </c>
      <c r="B915" s="115">
        <v>28</v>
      </c>
      <c r="C915" s="115">
        <v>0</v>
      </c>
      <c r="D915" s="115">
        <v>3</v>
      </c>
      <c r="E915" s="115">
        <v>9</v>
      </c>
      <c r="F915" s="115">
        <v>15</v>
      </c>
      <c r="G915" s="115">
        <v>1</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19.8</v>
      </c>
      <c r="W915" s="115">
        <v>23.2</v>
      </c>
      <c r="X915" s="236"/>
    </row>
    <row r="916" spans="1:24" ht="13.5" customHeight="1" x14ac:dyDescent="0.35">
      <c r="A916" s="175">
        <v>0.76041666666666696</v>
      </c>
      <c r="B916" s="115">
        <v>18</v>
      </c>
      <c r="C916" s="115">
        <v>0</v>
      </c>
      <c r="D916" s="115">
        <v>0</v>
      </c>
      <c r="E916" s="115">
        <v>7</v>
      </c>
      <c r="F916" s="115">
        <v>9</v>
      </c>
      <c r="G916" s="115">
        <v>2</v>
      </c>
      <c r="H916" s="115">
        <v>0</v>
      </c>
      <c r="I916" s="115">
        <v>0</v>
      </c>
      <c r="J916" s="115">
        <v>0</v>
      </c>
      <c r="K916" s="115">
        <v>0</v>
      </c>
      <c r="L916" s="115">
        <v>0</v>
      </c>
      <c r="M916" s="115">
        <v>0</v>
      </c>
      <c r="N916" s="115">
        <v>0</v>
      </c>
      <c r="O916" s="115">
        <v>0</v>
      </c>
      <c r="P916" s="115">
        <v>0</v>
      </c>
      <c r="Q916" s="115">
        <v>0</v>
      </c>
      <c r="R916" s="115">
        <v>0</v>
      </c>
      <c r="S916" s="115">
        <v>0</v>
      </c>
      <c r="T916" s="115">
        <v>0</v>
      </c>
      <c r="U916" s="115">
        <v>0</v>
      </c>
      <c r="V916" s="115">
        <v>21.2</v>
      </c>
      <c r="W916" s="115">
        <v>25.2</v>
      </c>
      <c r="X916" s="236"/>
    </row>
    <row r="917" spans="1:24" ht="13.5" customHeight="1" x14ac:dyDescent="0.35">
      <c r="A917" s="175">
        <v>0.77083333333333304</v>
      </c>
      <c r="B917" s="115">
        <v>12</v>
      </c>
      <c r="C917" s="115">
        <v>0</v>
      </c>
      <c r="D917" s="115">
        <v>0</v>
      </c>
      <c r="E917" s="115">
        <v>2</v>
      </c>
      <c r="F917" s="115">
        <v>10</v>
      </c>
      <c r="G917" s="115">
        <v>0</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21.6</v>
      </c>
      <c r="W917" s="115">
        <v>23.5</v>
      </c>
      <c r="X917" s="236"/>
    </row>
    <row r="918" spans="1:24" ht="13.5" customHeight="1" x14ac:dyDescent="0.35">
      <c r="A918" s="175">
        <v>0.78125</v>
      </c>
      <c r="B918" s="115">
        <v>14</v>
      </c>
      <c r="C918" s="115">
        <v>0</v>
      </c>
      <c r="D918" s="115">
        <v>1</v>
      </c>
      <c r="E918" s="115">
        <v>9</v>
      </c>
      <c r="F918" s="115">
        <v>4</v>
      </c>
      <c r="G918" s="115">
        <v>0</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18.600000000000001</v>
      </c>
      <c r="W918" s="115">
        <v>21.6</v>
      </c>
      <c r="X918" s="236"/>
    </row>
    <row r="919" spans="1:24" ht="13.5" customHeight="1" x14ac:dyDescent="0.35">
      <c r="A919" s="175">
        <v>0.79166666666666696</v>
      </c>
      <c r="B919" s="115">
        <v>41</v>
      </c>
      <c r="C919" s="115">
        <v>0</v>
      </c>
      <c r="D919" s="115">
        <v>3</v>
      </c>
      <c r="E919" s="115">
        <v>26</v>
      </c>
      <c r="F919" s="115">
        <v>11</v>
      </c>
      <c r="G919" s="115">
        <v>1</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18.7</v>
      </c>
      <c r="W919" s="115">
        <v>21.6</v>
      </c>
      <c r="X919" s="236"/>
    </row>
    <row r="920" spans="1:24" ht="13.5" customHeight="1" x14ac:dyDescent="0.35">
      <c r="A920" s="175">
        <v>0.80208333333333304</v>
      </c>
      <c r="B920" s="115">
        <v>11</v>
      </c>
      <c r="C920" s="115">
        <v>0</v>
      </c>
      <c r="D920" s="115">
        <v>0</v>
      </c>
      <c r="E920" s="115">
        <v>4</v>
      </c>
      <c r="F920" s="115">
        <v>6</v>
      </c>
      <c r="G920" s="115">
        <v>1</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20.9</v>
      </c>
      <c r="W920" s="115">
        <v>23.1</v>
      </c>
      <c r="X920" s="236"/>
    </row>
    <row r="921" spans="1:24" ht="13.5" customHeight="1" x14ac:dyDescent="0.35">
      <c r="A921" s="175">
        <v>0.8125</v>
      </c>
      <c r="B921" s="115">
        <v>8</v>
      </c>
      <c r="C921" s="115">
        <v>0</v>
      </c>
      <c r="D921" s="115">
        <v>0</v>
      </c>
      <c r="E921" s="115">
        <v>4</v>
      </c>
      <c r="F921" s="115">
        <v>3</v>
      </c>
      <c r="G921" s="115">
        <v>1</v>
      </c>
      <c r="H921" s="115">
        <v>0</v>
      </c>
      <c r="I921" s="115">
        <v>0</v>
      </c>
      <c r="J921" s="115">
        <v>0</v>
      </c>
      <c r="K921" s="115">
        <v>0</v>
      </c>
      <c r="L921" s="115">
        <v>0</v>
      </c>
      <c r="M921" s="115">
        <v>0</v>
      </c>
      <c r="N921" s="115">
        <v>0</v>
      </c>
      <c r="O921" s="115">
        <v>0</v>
      </c>
      <c r="P921" s="115">
        <v>0</v>
      </c>
      <c r="Q921" s="115">
        <v>0</v>
      </c>
      <c r="R921" s="115">
        <v>0</v>
      </c>
      <c r="S921" s="115">
        <v>0</v>
      </c>
      <c r="T921" s="115">
        <v>0</v>
      </c>
      <c r="U921" s="115">
        <v>0</v>
      </c>
      <c r="V921" s="115">
        <v>20.2</v>
      </c>
      <c r="W921" s="115" t="s">
        <v>102</v>
      </c>
      <c r="X921" s="236"/>
    </row>
    <row r="922" spans="1:24" ht="13.5" customHeight="1" x14ac:dyDescent="0.35">
      <c r="A922" s="175">
        <v>0.82291666666666696</v>
      </c>
      <c r="B922" s="115">
        <v>11</v>
      </c>
      <c r="C922" s="115">
        <v>0</v>
      </c>
      <c r="D922" s="115">
        <v>0</v>
      </c>
      <c r="E922" s="115">
        <v>2</v>
      </c>
      <c r="F922" s="115">
        <v>8</v>
      </c>
      <c r="G922" s="115">
        <v>1</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21.1</v>
      </c>
      <c r="W922" s="115">
        <v>22.8</v>
      </c>
      <c r="X922" s="236"/>
    </row>
    <row r="923" spans="1:24" ht="13.5" customHeight="1" x14ac:dyDescent="0.35">
      <c r="A923" s="175">
        <v>0.83333333333333304</v>
      </c>
      <c r="B923" s="115">
        <v>17</v>
      </c>
      <c r="C923" s="115">
        <v>0</v>
      </c>
      <c r="D923" s="115">
        <v>0</v>
      </c>
      <c r="E923" s="115">
        <v>6</v>
      </c>
      <c r="F923" s="115">
        <v>11</v>
      </c>
      <c r="G923" s="115">
        <v>0</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20.100000000000001</v>
      </c>
      <c r="W923" s="115">
        <v>22.5</v>
      </c>
      <c r="X923" s="236"/>
    </row>
    <row r="924" spans="1:24" ht="13.5" customHeight="1" x14ac:dyDescent="0.35">
      <c r="A924" s="175">
        <v>0.84375</v>
      </c>
      <c r="B924" s="115">
        <v>6</v>
      </c>
      <c r="C924" s="115">
        <v>0</v>
      </c>
      <c r="D924" s="115">
        <v>0</v>
      </c>
      <c r="E924" s="115">
        <v>4</v>
      </c>
      <c r="F924" s="115">
        <v>1</v>
      </c>
      <c r="G924" s="115">
        <v>0</v>
      </c>
      <c r="H924" s="115">
        <v>1</v>
      </c>
      <c r="I924" s="115">
        <v>0</v>
      </c>
      <c r="J924" s="115">
        <v>0</v>
      </c>
      <c r="K924" s="115">
        <v>0</v>
      </c>
      <c r="L924" s="115">
        <v>0</v>
      </c>
      <c r="M924" s="115">
        <v>0</v>
      </c>
      <c r="N924" s="115">
        <v>0</v>
      </c>
      <c r="O924" s="115">
        <v>0</v>
      </c>
      <c r="P924" s="115">
        <v>0</v>
      </c>
      <c r="Q924" s="115">
        <v>0</v>
      </c>
      <c r="R924" s="115">
        <v>0</v>
      </c>
      <c r="S924" s="115">
        <v>0</v>
      </c>
      <c r="T924" s="115">
        <v>0</v>
      </c>
      <c r="U924" s="115">
        <v>0</v>
      </c>
      <c r="V924" s="115">
        <v>21.3</v>
      </c>
      <c r="W924" s="115" t="s">
        <v>102</v>
      </c>
      <c r="X924" s="236"/>
    </row>
    <row r="925" spans="1:24" ht="13.5" customHeight="1" x14ac:dyDescent="0.35">
      <c r="A925" s="175">
        <v>0.85416666666666696</v>
      </c>
      <c r="B925" s="115">
        <v>7</v>
      </c>
      <c r="C925" s="115">
        <v>0</v>
      </c>
      <c r="D925" s="115">
        <v>1</v>
      </c>
      <c r="E925" s="115">
        <v>3</v>
      </c>
      <c r="F925" s="115">
        <v>2</v>
      </c>
      <c r="G925" s="115">
        <v>0</v>
      </c>
      <c r="H925" s="115">
        <v>0</v>
      </c>
      <c r="I925" s="115">
        <v>1</v>
      </c>
      <c r="J925" s="115">
        <v>0</v>
      </c>
      <c r="K925" s="115">
        <v>0</v>
      </c>
      <c r="L925" s="115">
        <v>0</v>
      </c>
      <c r="M925" s="115">
        <v>0</v>
      </c>
      <c r="N925" s="115">
        <v>0</v>
      </c>
      <c r="O925" s="115">
        <v>0</v>
      </c>
      <c r="P925" s="115">
        <v>0</v>
      </c>
      <c r="Q925" s="115">
        <v>0</v>
      </c>
      <c r="R925" s="115">
        <v>0</v>
      </c>
      <c r="S925" s="115">
        <v>0</v>
      </c>
      <c r="T925" s="115">
        <v>0</v>
      </c>
      <c r="U925" s="115">
        <v>0</v>
      </c>
      <c r="V925" s="115">
        <v>21</v>
      </c>
      <c r="W925" s="115" t="s">
        <v>102</v>
      </c>
      <c r="X925" s="236"/>
    </row>
    <row r="926" spans="1:24" ht="13.5" customHeight="1" x14ac:dyDescent="0.35">
      <c r="A926" s="175">
        <v>0.86458333333333304</v>
      </c>
      <c r="B926" s="115">
        <v>4</v>
      </c>
      <c r="C926" s="115">
        <v>0</v>
      </c>
      <c r="D926" s="115">
        <v>0</v>
      </c>
      <c r="E926" s="115">
        <v>0</v>
      </c>
      <c r="F926" s="115">
        <v>2</v>
      </c>
      <c r="G926" s="115">
        <v>2</v>
      </c>
      <c r="H926" s="115">
        <v>0</v>
      </c>
      <c r="I926" s="115">
        <v>0</v>
      </c>
      <c r="J926" s="115">
        <v>0</v>
      </c>
      <c r="K926" s="115">
        <v>0</v>
      </c>
      <c r="L926" s="115">
        <v>0</v>
      </c>
      <c r="M926" s="115">
        <v>0</v>
      </c>
      <c r="N926" s="115">
        <v>0</v>
      </c>
      <c r="O926" s="115">
        <v>0</v>
      </c>
      <c r="P926" s="115">
        <v>0</v>
      </c>
      <c r="Q926" s="115">
        <v>0</v>
      </c>
      <c r="R926" s="115">
        <v>0</v>
      </c>
      <c r="S926" s="115">
        <v>0</v>
      </c>
      <c r="T926" s="115">
        <v>0</v>
      </c>
      <c r="U926" s="115">
        <v>0</v>
      </c>
      <c r="V926" s="115">
        <v>26</v>
      </c>
      <c r="W926" s="115" t="s">
        <v>102</v>
      </c>
      <c r="X926" s="236"/>
    </row>
    <row r="927" spans="1:24" ht="13.5" customHeight="1" x14ac:dyDescent="0.35">
      <c r="A927" s="175">
        <v>0.875</v>
      </c>
      <c r="B927" s="115">
        <v>10</v>
      </c>
      <c r="C927" s="115">
        <v>0</v>
      </c>
      <c r="D927" s="115">
        <v>0</v>
      </c>
      <c r="E927" s="115">
        <v>7</v>
      </c>
      <c r="F927" s="115">
        <v>3</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19.3</v>
      </c>
      <c r="W927" s="115" t="s">
        <v>102</v>
      </c>
      <c r="X927" s="236"/>
    </row>
    <row r="928" spans="1:24" ht="13.5" customHeight="1" x14ac:dyDescent="0.35">
      <c r="A928" s="175">
        <v>0.88541666666666696</v>
      </c>
      <c r="B928" s="115">
        <v>4</v>
      </c>
      <c r="C928" s="115">
        <v>0</v>
      </c>
      <c r="D928" s="115">
        <v>0</v>
      </c>
      <c r="E928" s="115">
        <v>4</v>
      </c>
      <c r="F928" s="115">
        <v>0</v>
      </c>
      <c r="G928" s="115">
        <v>0</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19.399999999999999</v>
      </c>
      <c r="W928" s="115" t="s">
        <v>102</v>
      </c>
      <c r="X928" s="236"/>
    </row>
    <row r="929" spans="1:24" ht="13.5" customHeight="1" x14ac:dyDescent="0.35">
      <c r="A929" s="175">
        <v>0.89583333333333304</v>
      </c>
      <c r="B929" s="115">
        <v>10</v>
      </c>
      <c r="C929" s="115">
        <v>0</v>
      </c>
      <c r="D929" s="115">
        <v>0</v>
      </c>
      <c r="E929" s="115">
        <v>2</v>
      </c>
      <c r="F929" s="115">
        <v>8</v>
      </c>
      <c r="G929" s="115">
        <v>0</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20.5</v>
      </c>
      <c r="W929" s="115" t="s">
        <v>102</v>
      </c>
      <c r="X929" s="236"/>
    </row>
    <row r="930" spans="1:24" ht="13.5" customHeight="1" x14ac:dyDescent="0.35">
      <c r="A930" s="175">
        <v>0.90625</v>
      </c>
      <c r="B930" s="115">
        <v>4</v>
      </c>
      <c r="C930" s="115">
        <v>0</v>
      </c>
      <c r="D930" s="115">
        <v>1</v>
      </c>
      <c r="E930" s="115">
        <v>3</v>
      </c>
      <c r="F930" s="115">
        <v>0</v>
      </c>
      <c r="G930" s="115">
        <v>0</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17.2</v>
      </c>
      <c r="W930" s="115" t="s">
        <v>102</v>
      </c>
      <c r="X930" s="236"/>
    </row>
    <row r="931" spans="1:24" ht="13.5" customHeight="1" x14ac:dyDescent="0.35">
      <c r="A931" s="175">
        <v>0.91666666666666696</v>
      </c>
      <c r="B931" s="115">
        <v>15</v>
      </c>
      <c r="C931" s="115">
        <v>1</v>
      </c>
      <c r="D931" s="115">
        <v>5</v>
      </c>
      <c r="E931" s="115">
        <v>4</v>
      </c>
      <c r="F931" s="115">
        <v>4</v>
      </c>
      <c r="G931" s="115">
        <v>1</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17.7</v>
      </c>
      <c r="W931" s="115">
        <v>22.3</v>
      </c>
      <c r="X931" s="236"/>
    </row>
    <row r="932" spans="1:24" ht="13.5" customHeight="1" x14ac:dyDescent="0.35">
      <c r="A932" s="175">
        <v>0.92708333333333304</v>
      </c>
      <c r="B932" s="115">
        <v>1</v>
      </c>
      <c r="C932" s="115">
        <v>0</v>
      </c>
      <c r="D932" s="115">
        <v>0</v>
      </c>
      <c r="E932" s="115">
        <v>0</v>
      </c>
      <c r="F932" s="115">
        <v>0</v>
      </c>
      <c r="G932" s="115">
        <v>1</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29.4</v>
      </c>
      <c r="W932" s="115" t="s">
        <v>102</v>
      </c>
      <c r="X932" s="236"/>
    </row>
    <row r="933" spans="1:24" ht="13.5" customHeight="1" x14ac:dyDescent="0.35">
      <c r="A933" s="175">
        <v>0.9375</v>
      </c>
      <c r="B933" s="115">
        <v>4</v>
      </c>
      <c r="C933" s="115">
        <v>0</v>
      </c>
      <c r="D933" s="115">
        <v>0</v>
      </c>
      <c r="E933" s="115">
        <v>0</v>
      </c>
      <c r="F933" s="115">
        <v>0</v>
      </c>
      <c r="G933" s="115">
        <v>4</v>
      </c>
      <c r="H933" s="115">
        <v>0</v>
      </c>
      <c r="I933" s="115">
        <v>0</v>
      </c>
      <c r="J933" s="115">
        <v>0</v>
      </c>
      <c r="K933" s="115">
        <v>0</v>
      </c>
      <c r="L933" s="115">
        <v>0</v>
      </c>
      <c r="M933" s="115">
        <v>0</v>
      </c>
      <c r="N933" s="115">
        <v>0</v>
      </c>
      <c r="O933" s="115">
        <v>0</v>
      </c>
      <c r="P933" s="115">
        <v>0</v>
      </c>
      <c r="Q933" s="115">
        <v>0</v>
      </c>
      <c r="R933" s="115">
        <v>0</v>
      </c>
      <c r="S933" s="115">
        <v>0</v>
      </c>
      <c r="T933" s="115">
        <v>0</v>
      </c>
      <c r="U933" s="115">
        <v>0</v>
      </c>
      <c r="V933" s="115">
        <v>25.1</v>
      </c>
      <c r="W933" s="115" t="s">
        <v>102</v>
      </c>
      <c r="X933" s="236"/>
    </row>
    <row r="934" spans="1:24" ht="13.5" customHeight="1" x14ac:dyDescent="0.35">
      <c r="A934" s="175">
        <v>0.94791666666666696</v>
      </c>
      <c r="B934" s="115">
        <v>0</v>
      </c>
      <c r="C934" s="115">
        <v>0</v>
      </c>
      <c r="D934" s="115">
        <v>0</v>
      </c>
      <c r="E934" s="115">
        <v>0</v>
      </c>
      <c r="F934" s="115">
        <v>0</v>
      </c>
      <c r="G934" s="115">
        <v>0</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t="s">
        <v>102</v>
      </c>
      <c r="W934" s="115" t="s">
        <v>102</v>
      </c>
      <c r="X934" s="236"/>
    </row>
    <row r="935" spans="1:24" ht="13.5" customHeight="1" x14ac:dyDescent="0.35">
      <c r="A935" s="175">
        <v>0.95833333333333304</v>
      </c>
      <c r="B935" s="115">
        <v>2</v>
      </c>
      <c r="C935" s="115">
        <v>0</v>
      </c>
      <c r="D935" s="115">
        <v>0</v>
      </c>
      <c r="E935" s="115">
        <v>0</v>
      </c>
      <c r="F935" s="115">
        <v>0</v>
      </c>
      <c r="G935" s="115">
        <v>2</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25.1</v>
      </c>
      <c r="W935" s="115" t="s">
        <v>102</v>
      </c>
      <c r="X935" s="236"/>
    </row>
    <row r="936" spans="1:24" ht="13.5" customHeight="1" x14ac:dyDescent="0.35">
      <c r="A936" s="175">
        <v>0.96875</v>
      </c>
      <c r="B936" s="115">
        <v>3</v>
      </c>
      <c r="C936" s="115">
        <v>0</v>
      </c>
      <c r="D936" s="115">
        <v>0</v>
      </c>
      <c r="E936" s="115">
        <v>1</v>
      </c>
      <c r="F936" s="115">
        <v>0</v>
      </c>
      <c r="G936" s="115">
        <v>2</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23.4</v>
      </c>
      <c r="W936" s="115" t="s">
        <v>102</v>
      </c>
      <c r="X936" s="236"/>
    </row>
    <row r="937" spans="1:24" ht="13.5" customHeight="1" x14ac:dyDescent="0.35">
      <c r="A937" s="175">
        <v>0.97916666666666696</v>
      </c>
      <c r="B937" s="115">
        <v>2</v>
      </c>
      <c r="C937" s="115">
        <v>0</v>
      </c>
      <c r="D937" s="115">
        <v>1</v>
      </c>
      <c r="E937" s="115">
        <v>0</v>
      </c>
      <c r="F937" s="115">
        <v>1</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19.2</v>
      </c>
      <c r="W937" s="115" t="s">
        <v>102</v>
      </c>
      <c r="X937" s="236"/>
    </row>
    <row r="938" spans="1:24" ht="13.5" customHeight="1" thickBot="1" x14ac:dyDescent="0.4">
      <c r="A938" s="176">
        <v>0.98958333333333304</v>
      </c>
      <c r="B938" s="119">
        <v>3</v>
      </c>
      <c r="C938" s="119">
        <v>0</v>
      </c>
      <c r="D938" s="119">
        <v>0</v>
      </c>
      <c r="E938" s="119">
        <v>1</v>
      </c>
      <c r="F938" s="119">
        <v>1</v>
      </c>
      <c r="G938" s="119">
        <v>1</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23.9</v>
      </c>
      <c r="W938" s="119" t="s">
        <v>102</v>
      </c>
      <c r="X938" s="236"/>
    </row>
    <row r="939" spans="1:24" ht="13.5" customHeight="1" thickTop="1" x14ac:dyDescent="0.35">
      <c r="A939" s="290" t="s">
        <v>168</v>
      </c>
      <c r="B939" s="116">
        <f>SUM(B871:B918)</f>
        <v>1062</v>
      </c>
      <c r="C939" s="116">
        <f t="shared" ref="C939:U939" si="32">SUM(C871:C918)</f>
        <v>35</v>
      </c>
      <c r="D939" s="116">
        <f t="shared" si="32"/>
        <v>138</v>
      </c>
      <c r="E939" s="116">
        <f t="shared" si="32"/>
        <v>543</v>
      </c>
      <c r="F939" s="116">
        <f t="shared" si="32"/>
        <v>296</v>
      </c>
      <c r="G939" s="116">
        <f t="shared" si="32"/>
        <v>46</v>
      </c>
      <c r="H939" s="116">
        <f t="shared" si="32"/>
        <v>3</v>
      </c>
      <c r="I939" s="116">
        <f t="shared" si="32"/>
        <v>1</v>
      </c>
      <c r="J939" s="116">
        <f t="shared" si="32"/>
        <v>0</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18.399999999999999</v>
      </c>
      <c r="W939" s="116">
        <v>22.2</v>
      </c>
      <c r="X939" s="236"/>
    </row>
    <row r="940" spans="1:24" ht="13.5" customHeight="1" x14ac:dyDescent="0.35">
      <c r="A940" s="291" t="s">
        <v>169</v>
      </c>
      <c r="B940" s="115">
        <f>SUM(B867:B930)</f>
        <v>1242</v>
      </c>
      <c r="C940" s="115">
        <f t="shared" ref="C940:U940" si="33">SUM(C867:C930)</f>
        <v>35</v>
      </c>
      <c r="D940" s="115">
        <f t="shared" si="33"/>
        <v>146</v>
      </c>
      <c r="E940" s="115">
        <f t="shared" si="33"/>
        <v>639</v>
      </c>
      <c r="F940" s="115">
        <f t="shared" si="33"/>
        <v>364</v>
      </c>
      <c r="G940" s="115">
        <f t="shared" si="33"/>
        <v>52</v>
      </c>
      <c r="H940" s="115">
        <f t="shared" si="33"/>
        <v>4</v>
      </c>
      <c r="I940" s="115">
        <f t="shared" si="33"/>
        <v>2</v>
      </c>
      <c r="J940" s="115">
        <f t="shared" si="33"/>
        <v>0</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18.600000000000001</v>
      </c>
      <c r="W940" s="115">
        <v>22.2</v>
      </c>
      <c r="X940" s="236"/>
    </row>
    <row r="941" spans="1:24" ht="13.5" customHeight="1" x14ac:dyDescent="0.35">
      <c r="A941" s="115" t="s">
        <v>170</v>
      </c>
      <c r="B941" s="115">
        <f>SUM(B867:B938)</f>
        <v>1272</v>
      </c>
      <c r="C941" s="115">
        <f t="shared" ref="C941:U941" si="34">SUM(C867:C938)</f>
        <v>36</v>
      </c>
      <c r="D941" s="115">
        <f t="shared" si="34"/>
        <v>152</v>
      </c>
      <c r="E941" s="115">
        <f t="shared" si="34"/>
        <v>645</v>
      </c>
      <c r="F941" s="115">
        <f t="shared" si="34"/>
        <v>370</v>
      </c>
      <c r="G941" s="115">
        <f t="shared" si="34"/>
        <v>63</v>
      </c>
      <c r="H941" s="115">
        <f t="shared" si="34"/>
        <v>4</v>
      </c>
      <c r="I941" s="115">
        <f t="shared" si="34"/>
        <v>2</v>
      </c>
      <c r="J941" s="115">
        <f t="shared" si="34"/>
        <v>0</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18.600000000000001</v>
      </c>
      <c r="W941" s="115">
        <v>22.3</v>
      </c>
      <c r="X941" s="236"/>
    </row>
    <row r="942" spans="1:24" ht="13.5" customHeight="1" thickBot="1" x14ac:dyDescent="0.4">
      <c r="A942" s="119" t="s">
        <v>171</v>
      </c>
      <c r="B942" s="119">
        <f>SUM(B843:B938)</f>
        <v>1325</v>
      </c>
      <c r="C942" s="119">
        <f t="shared" ref="C942:U942" si="35">SUM(C843:C938)</f>
        <v>36</v>
      </c>
      <c r="D942" s="119">
        <f t="shared" si="35"/>
        <v>159</v>
      </c>
      <c r="E942" s="119">
        <f t="shared" si="35"/>
        <v>656</v>
      </c>
      <c r="F942" s="119">
        <f t="shared" si="35"/>
        <v>398</v>
      </c>
      <c r="G942" s="119">
        <f t="shared" si="35"/>
        <v>68</v>
      </c>
      <c r="H942" s="119">
        <f t="shared" si="35"/>
        <v>6</v>
      </c>
      <c r="I942" s="119">
        <f t="shared" si="35"/>
        <v>2</v>
      </c>
      <c r="J942" s="119">
        <f t="shared" si="35"/>
        <v>0</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18.7</v>
      </c>
      <c r="W942" s="119">
        <v>22.5</v>
      </c>
      <c r="X942" s="236"/>
    </row>
    <row r="943" spans="1:24"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c r="X943" s="236"/>
    </row>
    <row r="944" spans="1:24" ht="13.5" customHeight="1" thickBot="1" x14ac:dyDescent="0.4">
      <c r="A944" s="122" t="s">
        <v>16</v>
      </c>
      <c r="B944" s="443" t="str">
        <f>TEXT(C944,"dddd")</f>
        <v>Wednesday</v>
      </c>
      <c r="C944" s="121">
        <f>C840+1</f>
        <v>45455</v>
      </c>
      <c r="D944" s="122"/>
      <c r="E944" s="122"/>
      <c r="F944" s="122"/>
      <c r="G944" s="122"/>
      <c r="H944" s="122"/>
      <c r="I944" s="122"/>
      <c r="J944" s="122"/>
      <c r="K944" s="122"/>
      <c r="L944" s="122"/>
      <c r="M944" s="122"/>
      <c r="N944" s="122"/>
      <c r="O944" s="122"/>
      <c r="P944" s="122"/>
      <c r="Q944" s="122"/>
      <c r="R944" s="122"/>
      <c r="S944" s="122"/>
      <c r="T944" s="122"/>
      <c r="U944" s="122"/>
      <c r="V944" s="122"/>
      <c r="W944" s="122"/>
      <c r="X944" s="236"/>
    </row>
    <row r="945" spans="1:24" ht="13.5" customHeight="1" thickTop="1" thickBot="1" x14ac:dyDescent="0.4">
      <c r="A945" s="122"/>
      <c r="B945" s="564" t="s">
        <v>147</v>
      </c>
      <c r="C945" s="565"/>
      <c r="D945" s="565"/>
      <c r="E945" s="565"/>
      <c r="F945" s="565"/>
      <c r="G945" s="565"/>
      <c r="H945" s="565"/>
      <c r="I945" s="565"/>
      <c r="J945" s="565"/>
      <c r="K945" s="565"/>
      <c r="L945" s="565"/>
      <c r="M945" s="565"/>
      <c r="N945" s="565"/>
      <c r="O945" s="565"/>
      <c r="P945" s="565"/>
      <c r="Q945" s="565"/>
      <c r="R945" s="565"/>
      <c r="S945" s="565"/>
      <c r="T945" s="565"/>
      <c r="U945" s="565"/>
      <c r="V945" s="565"/>
      <c r="W945" s="566"/>
      <c r="X945" s="236"/>
    </row>
    <row r="946" spans="1:24"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c r="X946" s="236"/>
    </row>
    <row r="947" spans="1:24" ht="13.5" customHeight="1" thickTop="1" x14ac:dyDescent="0.35">
      <c r="A947" s="283">
        <v>0</v>
      </c>
      <c r="B947" s="116">
        <v>2</v>
      </c>
      <c r="C947" s="116">
        <v>0</v>
      </c>
      <c r="D947" s="116">
        <v>0</v>
      </c>
      <c r="E947" s="116">
        <v>1</v>
      </c>
      <c r="F947" s="116">
        <v>1</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v>19.8</v>
      </c>
      <c r="W947" s="116" t="s">
        <v>102</v>
      </c>
      <c r="X947" s="236"/>
    </row>
    <row r="948" spans="1:24" ht="13.5" customHeight="1" x14ac:dyDescent="0.35">
      <c r="A948" s="175">
        <v>1.0416666666666666E-2</v>
      </c>
      <c r="B948" s="115">
        <v>3</v>
      </c>
      <c r="C948" s="115">
        <v>0</v>
      </c>
      <c r="D948" s="115">
        <v>1</v>
      </c>
      <c r="E948" s="115">
        <v>2</v>
      </c>
      <c r="F948" s="115">
        <v>0</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15.6</v>
      </c>
      <c r="W948" s="115" t="s">
        <v>102</v>
      </c>
      <c r="X948" s="236"/>
    </row>
    <row r="949" spans="1:24" ht="13.5" customHeight="1" x14ac:dyDescent="0.35">
      <c r="A949" s="175">
        <v>2.0833333333333332E-2</v>
      </c>
      <c r="B949" s="115">
        <v>0</v>
      </c>
      <c r="C949" s="115">
        <v>0</v>
      </c>
      <c r="D949" s="115">
        <v>0</v>
      </c>
      <c r="E949" s="115">
        <v>0</v>
      </c>
      <c r="F949" s="115">
        <v>0</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t="s">
        <v>102</v>
      </c>
      <c r="W949" s="115" t="s">
        <v>102</v>
      </c>
      <c r="X949" s="236"/>
    </row>
    <row r="950" spans="1:24" ht="13.5" customHeight="1" x14ac:dyDescent="0.35">
      <c r="A950" s="175">
        <v>3.125E-2</v>
      </c>
      <c r="B950" s="115">
        <v>0</v>
      </c>
      <c r="C950" s="115">
        <v>0</v>
      </c>
      <c r="D950" s="115">
        <v>0</v>
      </c>
      <c r="E950" s="115">
        <v>0</v>
      </c>
      <c r="F950" s="115">
        <v>0</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t="s">
        <v>102</v>
      </c>
      <c r="W950" s="115" t="s">
        <v>102</v>
      </c>
      <c r="X950" s="236"/>
    </row>
    <row r="951" spans="1:24" ht="13.5" customHeight="1" x14ac:dyDescent="0.35">
      <c r="A951" s="175">
        <v>4.1666666666666664E-2</v>
      </c>
      <c r="B951" s="115">
        <v>4</v>
      </c>
      <c r="C951" s="115">
        <v>0</v>
      </c>
      <c r="D951" s="115">
        <v>3</v>
      </c>
      <c r="E951" s="115">
        <v>0</v>
      </c>
      <c r="F951" s="115">
        <v>0</v>
      </c>
      <c r="G951" s="115">
        <v>1</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17.899999999999999</v>
      </c>
      <c r="W951" s="115" t="s">
        <v>102</v>
      </c>
      <c r="X951" s="236"/>
    </row>
    <row r="952" spans="1:24" ht="13.5" customHeight="1" x14ac:dyDescent="0.35">
      <c r="A952" s="175">
        <v>5.2083333333333336E-2</v>
      </c>
      <c r="B952" s="115">
        <v>0</v>
      </c>
      <c r="C952" s="115">
        <v>0</v>
      </c>
      <c r="D952" s="115">
        <v>0</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t="s">
        <v>102</v>
      </c>
      <c r="W952" s="115" t="s">
        <v>102</v>
      </c>
      <c r="X952" s="236"/>
    </row>
    <row r="953" spans="1:24" ht="13.5" customHeight="1" x14ac:dyDescent="0.35">
      <c r="A953" s="175">
        <v>6.25E-2</v>
      </c>
      <c r="B953" s="115">
        <v>2</v>
      </c>
      <c r="C953" s="115">
        <v>0</v>
      </c>
      <c r="D953" s="115">
        <v>0</v>
      </c>
      <c r="E953" s="115">
        <v>2</v>
      </c>
      <c r="F953" s="115">
        <v>0</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v>18</v>
      </c>
      <c r="W953" s="115" t="s">
        <v>102</v>
      </c>
      <c r="X953" s="236"/>
    </row>
    <row r="954" spans="1:24" ht="13.5" customHeight="1" x14ac:dyDescent="0.35">
      <c r="A954" s="175">
        <v>7.2916666666666699E-2</v>
      </c>
      <c r="B954" s="115">
        <v>0</v>
      </c>
      <c r="C954" s="115">
        <v>0</v>
      </c>
      <c r="D954" s="115">
        <v>0</v>
      </c>
      <c r="E954" s="115">
        <v>0</v>
      </c>
      <c r="F954" s="115">
        <v>0</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t="s">
        <v>102</v>
      </c>
      <c r="W954" s="115" t="s">
        <v>102</v>
      </c>
      <c r="X954" s="236"/>
    </row>
    <row r="955" spans="1:24" ht="13.5" customHeight="1" x14ac:dyDescent="0.35">
      <c r="A955" s="175">
        <v>8.3333333333333301E-2</v>
      </c>
      <c r="B955" s="115">
        <v>0</v>
      </c>
      <c r="C955" s="115">
        <v>0</v>
      </c>
      <c r="D955" s="115">
        <v>0</v>
      </c>
      <c r="E955" s="115">
        <v>0</v>
      </c>
      <c r="F955" s="115">
        <v>0</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t="s">
        <v>102</v>
      </c>
      <c r="W955" s="115" t="s">
        <v>102</v>
      </c>
      <c r="X955" s="236"/>
    </row>
    <row r="956" spans="1:24" ht="13.5" customHeight="1" x14ac:dyDescent="0.35">
      <c r="A956" s="175">
        <v>9.375E-2</v>
      </c>
      <c r="B956" s="115">
        <v>1</v>
      </c>
      <c r="C956" s="115">
        <v>0</v>
      </c>
      <c r="D956" s="115">
        <v>0</v>
      </c>
      <c r="E956" s="115">
        <v>0</v>
      </c>
      <c r="F956" s="115">
        <v>1</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21.4</v>
      </c>
      <c r="W956" s="115" t="s">
        <v>102</v>
      </c>
      <c r="X956" s="236"/>
    </row>
    <row r="957" spans="1:24" ht="13.5" customHeight="1" x14ac:dyDescent="0.35">
      <c r="A957" s="175">
        <v>0.104166666666667</v>
      </c>
      <c r="B957" s="115">
        <v>0</v>
      </c>
      <c r="C957" s="115">
        <v>0</v>
      </c>
      <c r="D957" s="115">
        <v>0</v>
      </c>
      <c r="E957" s="115">
        <v>0</v>
      </c>
      <c r="F957" s="115">
        <v>0</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t="s">
        <v>102</v>
      </c>
      <c r="W957" s="115" t="s">
        <v>102</v>
      </c>
      <c r="X957" s="236"/>
    </row>
    <row r="958" spans="1:24" ht="13.5" customHeight="1" x14ac:dyDescent="0.35">
      <c r="A958" s="175">
        <v>0.114583333333333</v>
      </c>
      <c r="B958" s="115">
        <v>1</v>
      </c>
      <c r="C958" s="115">
        <v>0</v>
      </c>
      <c r="D958" s="115">
        <v>0</v>
      </c>
      <c r="E958" s="115">
        <v>1</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19.7</v>
      </c>
      <c r="W958" s="115" t="s">
        <v>102</v>
      </c>
      <c r="X958" s="236"/>
    </row>
    <row r="959" spans="1:24" ht="13.5" customHeight="1" x14ac:dyDescent="0.35">
      <c r="A959" s="175">
        <v>0.125</v>
      </c>
      <c r="B959" s="115">
        <v>1</v>
      </c>
      <c r="C959" s="115">
        <v>0</v>
      </c>
      <c r="D959" s="115">
        <v>0</v>
      </c>
      <c r="E959" s="115">
        <v>0</v>
      </c>
      <c r="F959" s="115">
        <v>1</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20.2</v>
      </c>
      <c r="W959" s="115" t="s">
        <v>102</v>
      </c>
      <c r="X959" s="236"/>
    </row>
    <row r="960" spans="1:24" ht="13.5" customHeight="1" x14ac:dyDescent="0.35">
      <c r="A960" s="175">
        <v>0.13541666666666699</v>
      </c>
      <c r="B960" s="115">
        <v>1</v>
      </c>
      <c r="C960" s="115">
        <v>0</v>
      </c>
      <c r="D960" s="115">
        <v>0</v>
      </c>
      <c r="E960" s="115">
        <v>1</v>
      </c>
      <c r="F960" s="115">
        <v>0</v>
      </c>
      <c r="G960" s="115">
        <v>0</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20</v>
      </c>
      <c r="W960" s="115" t="s">
        <v>102</v>
      </c>
      <c r="X960" s="236"/>
    </row>
    <row r="961" spans="1:24" ht="13.5" customHeight="1" x14ac:dyDescent="0.35">
      <c r="A961" s="175">
        <v>0.14583333333333301</v>
      </c>
      <c r="B961" s="115">
        <v>1</v>
      </c>
      <c r="C961" s="115">
        <v>0</v>
      </c>
      <c r="D961" s="115">
        <v>0</v>
      </c>
      <c r="E961" s="115">
        <v>0</v>
      </c>
      <c r="F961" s="115">
        <v>1</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v>20.100000000000001</v>
      </c>
      <c r="W961" s="115" t="s">
        <v>102</v>
      </c>
      <c r="X961" s="236"/>
    </row>
    <row r="962" spans="1:24" ht="13.5" customHeight="1" x14ac:dyDescent="0.35">
      <c r="A962" s="175">
        <v>0.15625</v>
      </c>
      <c r="B962" s="115">
        <v>1</v>
      </c>
      <c r="C962" s="115">
        <v>0</v>
      </c>
      <c r="D962" s="115">
        <v>0</v>
      </c>
      <c r="E962" s="115">
        <v>0</v>
      </c>
      <c r="F962" s="115">
        <v>1</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20.399999999999999</v>
      </c>
      <c r="W962" s="115" t="s">
        <v>102</v>
      </c>
      <c r="X962" s="236"/>
    </row>
    <row r="963" spans="1:24" ht="13.5" customHeight="1" x14ac:dyDescent="0.35">
      <c r="A963" s="175">
        <v>0.16666666666666699</v>
      </c>
      <c r="B963" s="115">
        <v>1</v>
      </c>
      <c r="C963" s="115">
        <v>0</v>
      </c>
      <c r="D963" s="115">
        <v>0</v>
      </c>
      <c r="E963" s="115">
        <v>0</v>
      </c>
      <c r="F963" s="115">
        <v>1</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v>20.399999999999999</v>
      </c>
      <c r="W963" s="115" t="s">
        <v>102</v>
      </c>
      <c r="X963" s="236"/>
    </row>
    <row r="964" spans="1:24" ht="13.5" customHeight="1" x14ac:dyDescent="0.35">
      <c r="A964" s="175">
        <v>0.17708333333333301</v>
      </c>
      <c r="B964" s="115">
        <v>0</v>
      </c>
      <c r="C964" s="115">
        <v>0</v>
      </c>
      <c r="D964" s="115">
        <v>0</v>
      </c>
      <c r="E964" s="115">
        <v>0</v>
      </c>
      <c r="F964" s="115">
        <v>0</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t="s">
        <v>102</v>
      </c>
      <c r="W964" s="115" t="s">
        <v>102</v>
      </c>
      <c r="X964" s="236"/>
    </row>
    <row r="965" spans="1:24" ht="13.5" customHeight="1" x14ac:dyDescent="0.35">
      <c r="A965" s="175">
        <v>0.1875</v>
      </c>
      <c r="B965" s="115">
        <v>4</v>
      </c>
      <c r="C965" s="115">
        <v>0</v>
      </c>
      <c r="D965" s="115">
        <v>0</v>
      </c>
      <c r="E965" s="115">
        <v>0</v>
      </c>
      <c r="F965" s="115">
        <v>4</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20.399999999999999</v>
      </c>
      <c r="W965" s="115" t="s">
        <v>102</v>
      </c>
      <c r="X965" s="236"/>
    </row>
    <row r="966" spans="1:24" ht="13.5" customHeight="1" x14ac:dyDescent="0.35">
      <c r="A966" s="175">
        <v>0.19791666666666699</v>
      </c>
      <c r="B966" s="115">
        <v>4</v>
      </c>
      <c r="C966" s="115">
        <v>0</v>
      </c>
      <c r="D966" s="115">
        <v>0</v>
      </c>
      <c r="E966" s="115">
        <v>0</v>
      </c>
      <c r="F966" s="115">
        <v>4</v>
      </c>
      <c r="G966" s="115">
        <v>0</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21.3</v>
      </c>
      <c r="W966" s="115" t="s">
        <v>102</v>
      </c>
      <c r="X966" s="236"/>
    </row>
    <row r="967" spans="1:24" ht="13.5" customHeight="1" x14ac:dyDescent="0.35">
      <c r="A967" s="175">
        <v>0.20833333333333301</v>
      </c>
      <c r="B967" s="115">
        <v>3</v>
      </c>
      <c r="C967" s="115">
        <v>0</v>
      </c>
      <c r="D967" s="115">
        <v>0</v>
      </c>
      <c r="E967" s="115">
        <v>0</v>
      </c>
      <c r="F967" s="115">
        <v>3</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21.1</v>
      </c>
      <c r="W967" s="115" t="s">
        <v>102</v>
      </c>
      <c r="X967" s="236"/>
    </row>
    <row r="968" spans="1:24" ht="13.5" customHeight="1" x14ac:dyDescent="0.35">
      <c r="A968" s="175">
        <v>0.21875</v>
      </c>
      <c r="B968" s="115">
        <v>4</v>
      </c>
      <c r="C968" s="115">
        <v>0</v>
      </c>
      <c r="D968" s="115">
        <v>0</v>
      </c>
      <c r="E968" s="115">
        <v>0</v>
      </c>
      <c r="F968" s="115">
        <v>4</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20.6</v>
      </c>
      <c r="W968" s="115" t="s">
        <v>102</v>
      </c>
      <c r="X968" s="236"/>
    </row>
    <row r="969" spans="1:24" ht="13.5" customHeight="1" x14ac:dyDescent="0.35">
      <c r="A969" s="175">
        <v>0.22916666666666699</v>
      </c>
      <c r="B969" s="115">
        <v>7</v>
      </c>
      <c r="C969" s="115">
        <v>0</v>
      </c>
      <c r="D969" s="115">
        <v>0</v>
      </c>
      <c r="E969" s="115">
        <v>0</v>
      </c>
      <c r="F969" s="115">
        <v>6</v>
      </c>
      <c r="G969" s="115">
        <v>0</v>
      </c>
      <c r="H969" s="115">
        <v>1</v>
      </c>
      <c r="I969" s="115">
        <v>0</v>
      </c>
      <c r="J969" s="115">
        <v>0</v>
      </c>
      <c r="K969" s="115">
        <v>0</v>
      </c>
      <c r="L969" s="115">
        <v>0</v>
      </c>
      <c r="M969" s="115">
        <v>0</v>
      </c>
      <c r="N969" s="115">
        <v>0</v>
      </c>
      <c r="O969" s="115">
        <v>0</v>
      </c>
      <c r="P969" s="115">
        <v>0</v>
      </c>
      <c r="Q969" s="115">
        <v>0</v>
      </c>
      <c r="R969" s="115">
        <v>0</v>
      </c>
      <c r="S969" s="115">
        <v>0</v>
      </c>
      <c r="T969" s="115">
        <v>0</v>
      </c>
      <c r="U969" s="115">
        <v>0</v>
      </c>
      <c r="V969" s="115">
        <v>23.7</v>
      </c>
      <c r="W969" s="115" t="s">
        <v>102</v>
      </c>
      <c r="X969" s="236"/>
    </row>
    <row r="970" spans="1:24" ht="13.5" customHeight="1" x14ac:dyDescent="0.35">
      <c r="A970" s="175">
        <v>0.23958333333333301</v>
      </c>
      <c r="B970" s="115">
        <v>10</v>
      </c>
      <c r="C970" s="115">
        <v>0</v>
      </c>
      <c r="D970" s="115">
        <v>0</v>
      </c>
      <c r="E970" s="115">
        <v>5</v>
      </c>
      <c r="F970" s="115">
        <v>4</v>
      </c>
      <c r="G970" s="115">
        <v>1</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20.100000000000001</v>
      </c>
      <c r="W970" s="115" t="s">
        <v>102</v>
      </c>
      <c r="X970" s="236"/>
    </row>
    <row r="971" spans="1:24" ht="13.5" customHeight="1" x14ac:dyDescent="0.35">
      <c r="A971" s="175">
        <v>0.25</v>
      </c>
      <c r="B971" s="115">
        <v>5</v>
      </c>
      <c r="C971" s="115">
        <v>0</v>
      </c>
      <c r="D971" s="115">
        <v>0</v>
      </c>
      <c r="E971" s="115">
        <v>1</v>
      </c>
      <c r="F971" s="115">
        <v>4</v>
      </c>
      <c r="G971" s="115">
        <v>0</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21.7</v>
      </c>
      <c r="W971" s="115" t="s">
        <v>102</v>
      </c>
      <c r="X971" s="236"/>
    </row>
    <row r="972" spans="1:24" ht="13.5" customHeight="1" x14ac:dyDescent="0.35">
      <c r="A972" s="175">
        <v>0.26041666666666702</v>
      </c>
      <c r="B972" s="115">
        <v>3</v>
      </c>
      <c r="C972" s="115">
        <v>0</v>
      </c>
      <c r="D972" s="115">
        <v>0</v>
      </c>
      <c r="E972" s="115">
        <v>0</v>
      </c>
      <c r="F972" s="115">
        <v>2</v>
      </c>
      <c r="G972" s="115">
        <v>1</v>
      </c>
      <c r="H972" s="115">
        <v>0</v>
      </c>
      <c r="I972" s="115">
        <v>0</v>
      </c>
      <c r="J972" s="115">
        <v>0</v>
      </c>
      <c r="K972" s="115">
        <v>0</v>
      </c>
      <c r="L972" s="115">
        <v>0</v>
      </c>
      <c r="M972" s="115">
        <v>0</v>
      </c>
      <c r="N972" s="115">
        <v>0</v>
      </c>
      <c r="O972" s="115">
        <v>0</v>
      </c>
      <c r="P972" s="115">
        <v>0</v>
      </c>
      <c r="Q972" s="115">
        <v>0</v>
      </c>
      <c r="R972" s="115">
        <v>0</v>
      </c>
      <c r="S972" s="115">
        <v>0</v>
      </c>
      <c r="T972" s="115">
        <v>0</v>
      </c>
      <c r="U972" s="115">
        <v>0</v>
      </c>
      <c r="V972" s="115">
        <v>22.3</v>
      </c>
      <c r="W972" s="115" t="s">
        <v>102</v>
      </c>
      <c r="X972" s="236"/>
    </row>
    <row r="973" spans="1:24" ht="13.5" customHeight="1" x14ac:dyDescent="0.35">
      <c r="A973" s="175">
        <v>0.27083333333333298</v>
      </c>
      <c r="B973" s="115">
        <v>13</v>
      </c>
      <c r="C973" s="115">
        <v>1</v>
      </c>
      <c r="D973" s="115">
        <v>2</v>
      </c>
      <c r="E973" s="115">
        <v>1</v>
      </c>
      <c r="F973" s="115">
        <v>9</v>
      </c>
      <c r="G973" s="115">
        <v>0</v>
      </c>
      <c r="H973" s="115">
        <v>0</v>
      </c>
      <c r="I973" s="115">
        <v>0</v>
      </c>
      <c r="J973" s="115">
        <v>0</v>
      </c>
      <c r="K973" s="115">
        <v>0</v>
      </c>
      <c r="L973" s="115">
        <v>0</v>
      </c>
      <c r="M973" s="115">
        <v>0</v>
      </c>
      <c r="N973" s="115">
        <v>0</v>
      </c>
      <c r="O973" s="115">
        <v>0</v>
      </c>
      <c r="P973" s="115">
        <v>0</v>
      </c>
      <c r="Q973" s="115">
        <v>0</v>
      </c>
      <c r="R973" s="115">
        <v>0</v>
      </c>
      <c r="S973" s="115">
        <v>0</v>
      </c>
      <c r="T973" s="115">
        <v>0</v>
      </c>
      <c r="U973" s="115">
        <v>0</v>
      </c>
      <c r="V973" s="115">
        <v>18.399999999999999</v>
      </c>
      <c r="W973" s="115">
        <v>21.9</v>
      </c>
      <c r="X973" s="236"/>
    </row>
    <row r="974" spans="1:24" ht="13.5" customHeight="1" x14ac:dyDescent="0.35">
      <c r="A974" s="175">
        <v>0.28125</v>
      </c>
      <c r="B974" s="115">
        <v>6</v>
      </c>
      <c r="C974" s="115">
        <v>0</v>
      </c>
      <c r="D974" s="115">
        <v>0</v>
      </c>
      <c r="E974" s="115">
        <v>3</v>
      </c>
      <c r="F974" s="115">
        <v>2</v>
      </c>
      <c r="G974" s="115">
        <v>1</v>
      </c>
      <c r="H974" s="115">
        <v>0</v>
      </c>
      <c r="I974" s="115">
        <v>0</v>
      </c>
      <c r="J974" s="115">
        <v>0</v>
      </c>
      <c r="K974" s="115">
        <v>0</v>
      </c>
      <c r="L974" s="115">
        <v>0</v>
      </c>
      <c r="M974" s="115">
        <v>0</v>
      </c>
      <c r="N974" s="115">
        <v>0</v>
      </c>
      <c r="O974" s="115">
        <v>0</v>
      </c>
      <c r="P974" s="115">
        <v>0</v>
      </c>
      <c r="Q974" s="115">
        <v>0</v>
      </c>
      <c r="R974" s="115">
        <v>0</v>
      </c>
      <c r="S974" s="115">
        <v>0</v>
      </c>
      <c r="T974" s="115">
        <v>0</v>
      </c>
      <c r="U974" s="115">
        <v>0</v>
      </c>
      <c r="V974" s="115">
        <v>21.3</v>
      </c>
      <c r="W974" s="115" t="s">
        <v>102</v>
      </c>
      <c r="X974" s="236"/>
    </row>
    <row r="975" spans="1:24" ht="13.5" customHeight="1" x14ac:dyDescent="0.35">
      <c r="A975" s="175">
        <v>0.29166666666666702</v>
      </c>
      <c r="B975" s="115">
        <v>7</v>
      </c>
      <c r="C975" s="115">
        <v>0</v>
      </c>
      <c r="D975" s="115">
        <v>1</v>
      </c>
      <c r="E975" s="115">
        <v>5</v>
      </c>
      <c r="F975" s="115">
        <v>1</v>
      </c>
      <c r="G975" s="115">
        <v>0</v>
      </c>
      <c r="H975" s="115">
        <v>0</v>
      </c>
      <c r="I975" s="115">
        <v>0</v>
      </c>
      <c r="J975" s="115">
        <v>0</v>
      </c>
      <c r="K975" s="115">
        <v>0</v>
      </c>
      <c r="L975" s="115">
        <v>0</v>
      </c>
      <c r="M975" s="115">
        <v>0</v>
      </c>
      <c r="N975" s="115">
        <v>0</v>
      </c>
      <c r="O975" s="115">
        <v>0</v>
      </c>
      <c r="P975" s="115">
        <v>0</v>
      </c>
      <c r="Q975" s="115">
        <v>0</v>
      </c>
      <c r="R975" s="115">
        <v>0</v>
      </c>
      <c r="S975" s="115">
        <v>0</v>
      </c>
      <c r="T975" s="115">
        <v>0</v>
      </c>
      <c r="U975" s="115">
        <v>0</v>
      </c>
      <c r="V975" s="115">
        <v>17.2</v>
      </c>
      <c r="W975" s="115" t="s">
        <v>102</v>
      </c>
      <c r="X975" s="236"/>
    </row>
    <row r="976" spans="1:24" ht="13.5" customHeight="1" x14ac:dyDescent="0.35">
      <c r="A976" s="175">
        <v>0.30208333333333298</v>
      </c>
      <c r="B976" s="115">
        <v>15</v>
      </c>
      <c r="C976" s="115">
        <v>0</v>
      </c>
      <c r="D976" s="115">
        <v>5</v>
      </c>
      <c r="E976" s="115">
        <v>1</v>
      </c>
      <c r="F976" s="115">
        <v>8</v>
      </c>
      <c r="G976" s="115">
        <v>1</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18.3</v>
      </c>
      <c r="W976" s="115">
        <v>22.3</v>
      </c>
      <c r="X976" s="236"/>
    </row>
    <row r="977" spans="1:24" ht="13.5" customHeight="1" x14ac:dyDescent="0.35">
      <c r="A977" s="175">
        <v>0.3125</v>
      </c>
      <c r="B977" s="115">
        <v>13</v>
      </c>
      <c r="C977" s="115">
        <v>0</v>
      </c>
      <c r="D977" s="115">
        <v>1</v>
      </c>
      <c r="E977" s="115">
        <v>7</v>
      </c>
      <c r="F977" s="115">
        <v>3</v>
      </c>
      <c r="G977" s="115">
        <v>2</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19.7</v>
      </c>
      <c r="W977" s="115">
        <v>25.4</v>
      </c>
      <c r="X977" s="236"/>
    </row>
    <row r="978" spans="1:24" ht="13.5" customHeight="1" x14ac:dyDescent="0.35">
      <c r="A978" s="175">
        <v>0.32291666666666702</v>
      </c>
      <c r="B978" s="115">
        <v>9</v>
      </c>
      <c r="C978" s="115">
        <v>0</v>
      </c>
      <c r="D978" s="115">
        <v>3</v>
      </c>
      <c r="E978" s="115">
        <v>5</v>
      </c>
      <c r="F978" s="115">
        <v>1</v>
      </c>
      <c r="G978" s="115">
        <v>0</v>
      </c>
      <c r="H978" s="115">
        <v>0</v>
      </c>
      <c r="I978" s="115">
        <v>0</v>
      </c>
      <c r="J978" s="115">
        <v>0</v>
      </c>
      <c r="K978" s="115">
        <v>0</v>
      </c>
      <c r="L978" s="115">
        <v>0</v>
      </c>
      <c r="M978" s="115">
        <v>0</v>
      </c>
      <c r="N978" s="115">
        <v>0</v>
      </c>
      <c r="O978" s="115">
        <v>0</v>
      </c>
      <c r="P978" s="115">
        <v>0</v>
      </c>
      <c r="Q978" s="115">
        <v>0</v>
      </c>
      <c r="R978" s="115">
        <v>0</v>
      </c>
      <c r="S978" s="115">
        <v>0</v>
      </c>
      <c r="T978" s="115">
        <v>0</v>
      </c>
      <c r="U978" s="115">
        <v>0</v>
      </c>
      <c r="V978" s="115">
        <v>15.5</v>
      </c>
      <c r="W978" s="115" t="s">
        <v>102</v>
      </c>
      <c r="X978" s="236"/>
    </row>
    <row r="979" spans="1:24" ht="13.5" customHeight="1" x14ac:dyDescent="0.35">
      <c r="A979" s="175">
        <v>0.33333333333333298</v>
      </c>
      <c r="B979" s="115">
        <v>20</v>
      </c>
      <c r="C979" s="115">
        <v>1</v>
      </c>
      <c r="D979" s="115">
        <v>4</v>
      </c>
      <c r="E979" s="115">
        <v>12</v>
      </c>
      <c r="F979" s="115">
        <v>2</v>
      </c>
      <c r="G979" s="115">
        <v>1</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17</v>
      </c>
      <c r="W979" s="115">
        <v>20.2</v>
      </c>
      <c r="X979" s="236"/>
    </row>
    <row r="980" spans="1:24" ht="13.5" customHeight="1" x14ac:dyDescent="0.35">
      <c r="A980" s="175">
        <v>0.34375</v>
      </c>
      <c r="B980" s="115">
        <v>22</v>
      </c>
      <c r="C980" s="115">
        <v>0</v>
      </c>
      <c r="D980" s="115">
        <v>13</v>
      </c>
      <c r="E980" s="115">
        <v>7</v>
      </c>
      <c r="F980" s="115">
        <v>2</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14.6</v>
      </c>
      <c r="W980" s="115">
        <v>19</v>
      </c>
      <c r="X980" s="236"/>
    </row>
    <row r="981" spans="1:24" ht="13.5" customHeight="1" x14ac:dyDescent="0.35">
      <c r="A981" s="175">
        <v>0.35416666666666702</v>
      </c>
      <c r="B981" s="115">
        <v>23</v>
      </c>
      <c r="C981" s="115">
        <v>0</v>
      </c>
      <c r="D981" s="115">
        <v>2</v>
      </c>
      <c r="E981" s="115">
        <v>12</v>
      </c>
      <c r="F981" s="115">
        <v>8</v>
      </c>
      <c r="G981" s="115">
        <v>1</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18.5</v>
      </c>
      <c r="W981" s="115">
        <v>22.9</v>
      </c>
      <c r="X981" s="236"/>
    </row>
    <row r="982" spans="1:24" ht="13.5" customHeight="1" x14ac:dyDescent="0.35">
      <c r="A982" s="175">
        <v>0.36458333333333298</v>
      </c>
      <c r="B982" s="115">
        <v>15</v>
      </c>
      <c r="C982" s="115">
        <v>1</v>
      </c>
      <c r="D982" s="115">
        <v>5</v>
      </c>
      <c r="E982" s="115">
        <v>7</v>
      </c>
      <c r="F982" s="115">
        <v>2</v>
      </c>
      <c r="G982" s="115">
        <v>0</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15.8</v>
      </c>
      <c r="W982" s="115">
        <v>19.8</v>
      </c>
      <c r="X982" s="236"/>
    </row>
    <row r="983" spans="1:24" ht="13.5" customHeight="1" x14ac:dyDescent="0.35">
      <c r="A983" s="175">
        <v>0.375</v>
      </c>
      <c r="B983" s="115">
        <v>17</v>
      </c>
      <c r="C983" s="115">
        <v>0</v>
      </c>
      <c r="D983" s="115">
        <v>1</v>
      </c>
      <c r="E983" s="115">
        <v>11</v>
      </c>
      <c r="F983" s="115">
        <v>5</v>
      </c>
      <c r="G983" s="115">
        <v>0</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18.7</v>
      </c>
      <c r="W983" s="115">
        <v>21.7</v>
      </c>
      <c r="X983" s="236"/>
    </row>
    <row r="984" spans="1:24" ht="13.5" customHeight="1" x14ac:dyDescent="0.35">
      <c r="A984" s="175">
        <v>0.38541666666666702</v>
      </c>
      <c r="B984" s="115">
        <v>11</v>
      </c>
      <c r="C984" s="115">
        <v>0</v>
      </c>
      <c r="D984" s="115">
        <v>1</v>
      </c>
      <c r="E984" s="115">
        <v>6</v>
      </c>
      <c r="F984" s="115">
        <v>3</v>
      </c>
      <c r="G984" s="115">
        <v>1</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19</v>
      </c>
      <c r="W984" s="115">
        <v>23</v>
      </c>
      <c r="X984" s="236"/>
    </row>
    <row r="985" spans="1:24" ht="13.5" customHeight="1" x14ac:dyDescent="0.35">
      <c r="A985" s="175">
        <v>0.39583333333333298</v>
      </c>
      <c r="B985" s="115">
        <v>6</v>
      </c>
      <c r="C985" s="115">
        <v>0</v>
      </c>
      <c r="D985" s="115">
        <v>2</v>
      </c>
      <c r="E985" s="115">
        <v>3</v>
      </c>
      <c r="F985" s="115">
        <v>1</v>
      </c>
      <c r="G985" s="115">
        <v>0</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17.3</v>
      </c>
      <c r="W985" s="115" t="s">
        <v>102</v>
      </c>
      <c r="X985" s="236"/>
    </row>
    <row r="986" spans="1:24" ht="13.5" customHeight="1" x14ac:dyDescent="0.35">
      <c r="A986" s="175">
        <v>0.40625</v>
      </c>
      <c r="B986" s="115">
        <v>16</v>
      </c>
      <c r="C986" s="115">
        <v>1</v>
      </c>
      <c r="D986" s="115">
        <v>3</v>
      </c>
      <c r="E986" s="115">
        <v>8</v>
      </c>
      <c r="F986" s="115">
        <v>4</v>
      </c>
      <c r="G986" s="115">
        <v>0</v>
      </c>
      <c r="H986" s="115">
        <v>0</v>
      </c>
      <c r="I986" s="115">
        <v>0</v>
      </c>
      <c r="J986" s="115">
        <v>0</v>
      </c>
      <c r="K986" s="115">
        <v>0</v>
      </c>
      <c r="L986" s="115">
        <v>0</v>
      </c>
      <c r="M986" s="115">
        <v>0</v>
      </c>
      <c r="N986" s="115">
        <v>0</v>
      </c>
      <c r="O986" s="115">
        <v>0</v>
      </c>
      <c r="P986" s="115">
        <v>0</v>
      </c>
      <c r="Q986" s="115">
        <v>0</v>
      </c>
      <c r="R986" s="115">
        <v>0</v>
      </c>
      <c r="S986" s="115">
        <v>0</v>
      </c>
      <c r="T986" s="115">
        <v>0</v>
      </c>
      <c r="U986" s="115">
        <v>0</v>
      </c>
      <c r="V986" s="115">
        <v>17.5</v>
      </c>
      <c r="W986" s="115">
        <v>23.2</v>
      </c>
      <c r="X986" s="236"/>
    </row>
    <row r="987" spans="1:24" ht="13.5" customHeight="1" x14ac:dyDescent="0.35">
      <c r="A987" s="175">
        <v>0.41666666666666702</v>
      </c>
      <c r="B987" s="115">
        <v>31</v>
      </c>
      <c r="C987" s="115">
        <v>0</v>
      </c>
      <c r="D987" s="115">
        <v>1</v>
      </c>
      <c r="E987" s="115">
        <v>23</v>
      </c>
      <c r="F987" s="115">
        <v>5</v>
      </c>
      <c r="G987" s="115">
        <v>2</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19.3</v>
      </c>
      <c r="W987" s="115">
        <v>21.2</v>
      </c>
      <c r="X987" s="236"/>
    </row>
    <row r="988" spans="1:24" ht="13.5" customHeight="1" x14ac:dyDescent="0.35">
      <c r="A988" s="175">
        <v>0.42708333333333298</v>
      </c>
      <c r="B988" s="115">
        <v>19</v>
      </c>
      <c r="C988" s="115">
        <v>0</v>
      </c>
      <c r="D988" s="115">
        <v>9</v>
      </c>
      <c r="E988" s="115">
        <v>7</v>
      </c>
      <c r="F988" s="115">
        <v>3</v>
      </c>
      <c r="G988" s="115">
        <v>0</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16.600000000000001</v>
      </c>
      <c r="W988" s="115">
        <v>21</v>
      </c>
      <c r="X988" s="236"/>
    </row>
    <row r="989" spans="1:24" ht="13.5" customHeight="1" x14ac:dyDescent="0.35">
      <c r="A989" s="175">
        <v>0.4375</v>
      </c>
      <c r="B989" s="115">
        <v>0</v>
      </c>
      <c r="C989" s="115">
        <v>0</v>
      </c>
      <c r="D989" s="115">
        <v>0</v>
      </c>
      <c r="E989" s="115">
        <v>0</v>
      </c>
      <c r="F989" s="115">
        <v>0</v>
      </c>
      <c r="G989" s="115">
        <v>0</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t="s">
        <v>102</v>
      </c>
      <c r="W989" s="115" t="s">
        <v>102</v>
      </c>
      <c r="X989" s="236"/>
    </row>
    <row r="990" spans="1:24" ht="13.5" customHeight="1" x14ac:dyDescent="0.35">
      <c r="A990" s="175">
        <v>0.44791666666666702</v>
      </c>
      <c r="B990" s="115">
        <v>0</v>
      </c>
      <c r="C990" s="115">
        <v>0</v>
      </c>
      <c r="D990" s="115">
        <v>0</v>
      </c>
      <c r="E990" s="115">
        <v>0</v>
      </c>
      <c r="F990" s="115">
        <v>0</v>
      </c>
      <c r="G990" s="115">
        <v>0</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t="s">
        <v>102</v>
      </c>
      <c r="W990" s="115" t="s">
        <v>102</v>
      </c>
      <c r="X990" s="236"/>
    </row>
    <row r="991" spans="1:24" ht="13.5" customHeight="1" x14ac:dyDescent="0.35">
      <c r="A991" s="175">
        <v>0.45833333333333298</v>
      </c>
      <c r="B991" s="115">
        <v>0</v>
      </c>
      <c r="C991" s="115">
        <v>0</v>
      </c>
      <c r="D991" s="115">
        <v>0</v>
      </c>
      <c r="E991" s="115">
        <v>0</v>
      </c>
      <c r="F991" s="115">
        <v>0</v>
      </c>
      <c r="G991" s="115">
        <v>0</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t="s">
        <v>102</v>
      </c>
      <c r="W991" s="115" t="s">
        <v>102</v>
      </c>
      <c r="X991" s="236"/>
    </row>
    <row r="992" spans="1:24" ht="13.5" customHeight="1" x14ac:dyDescent="0.35">
      <c r="A992" s="175">
        <v>0.46875</v>
      </c>
      <c r="B992" s="115">
        <v>0</v>
      </c>
      <c r="C992" s="115">
        <v>0</v>
      </c>
      <c r="D992" s="115">
        <v>0</v>
      </c>
      <c r="E992" s="115">
        <v>0</v>
      </c>
      <c r="F992" s="115">
        <v>0</v>
      </c>
      <c r="G992" s="115">
        <v>0</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t="s">
        <v>102</v>
      </c>
      <c r="W992" s="115" t="s">
        <v>102</v>
      </c>
      <c r="X992" s="236"/>
    </row>
    <row r="993" spans="1:24" ht="13.5" customHeight="1" x14ac:dyDescent="0.35">
      <c r="A993" s="175">
        <v>0.47916666666666702</v>
      </c>
      <c r="B993" s="115">
        <v>27</v>
      </c>
      <c r="C993" s="115">
        <v>0</v>
      </c>
      <c r="D993" s="115">
        <v>6</v>
      </c>
      <c r="E993" s="115">
        <v>10</v>
      </c>
      <c r="F993" s="115">
        <v>9</v>
      </c>
      <c r="G993" s="115">
        <v>2</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18.100000000000001</v>
      </c>
      <c r="W993" s="115">
        <v>20.7</v>
      </c>
      <c r="X993" s="236"/>
    </row>
    <row r="994" spans="1:24" ht="13.5" customHeight="1" x14ac:dyDescent="0.35">
      <c r="A994" s="175">
        <v>0.48958333333333298</v>
      </c>
      <c r="B994" s="115">
        <v>21</v>
      </c>
      <c r="C994" s="115">
        <v>0</v>
      </c>
      <c r="D994" s="115">
        <v>2</v>
      </c>
      <c r="E994" s="115">
        <v>9</v>
      </c>
      <c r="F994" s="115">
        <v>10</v>
      </c>
      <c r="G994" s="115">
        <v>0</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19.7</v>
      </c>
      <c r="W994" s="115">
        <v>24</v>
      </c>
      <c r="X994" s="236"/>
    </row>
    <row r="995" spans="1:24" ht="13.5" customHeight="1" x14ac:dyDescent="0.35">
      <c r="A995" s="175">
        <v>0.5</v>
      </c>
      <c r="B995" s="115">
        <v>27</v>
      </c>
      <c r="C995" s="115">
        <v>0</v>
      </c>
      <c r="D995" s="115">
        <v>6</v>
      </c>
      <c r="E995" s="115">
        <v>17</v>
      </c>
      <c r="F995" s="115">
        <v>4</v>
      </c>
      <c r="G995" s="115">
        <v>0</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17.100000000000001</v>
      </c>
      <c r="W995" s="115">
        <v>20.2</v>
      </c>
      <c r="X995" s="236"/>
    </row>
    <row r="996" spans="1:24" ht="13.5" customHeight="1" x14ac:dyDescent="0.35">
      <c r="A996" s="175">
        <v>0.51041666666666696</v>
      </c>
      <c r="B996" s="115">
        <v>28</v>
      </c>
      <c r="C996" s="115">
        <v>1</v>
      </c>
      <c r="D996" s="115">
        <v>5</v>
      </c>
      <c r="E996" s="115">
        <v>15</v>
      </c>
      <c r="F996" s="115">
        <v>7</v>
      </c>
      <c r="G996" s="115">
        <v>0</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17.100000000000001</v>
      </c>
      <c r="W996" s="115">
        <v>20.5</v>
      </c>
      <c r="X996" s="236"/>
    </row>
    <row r="997" spans="1:24" ht="13.5" customHeight="1" x14ac:dyDescent="0.35">
      <c r="A997" s="175">
        <v>0.52083333333333304</v>
      </c>
      <c r="B997" s="115">
        <v>19</v>
      </c>
      <c r="C997" s="115">
        <v>1</v>
      </c>
      <c r="D997" s="115">
        <v>7</v>
      </c>
      <c r="E997" s="115">
        <v>7</v>
      </c>
      <c r="F997" s="115">
        <v>3</v>
      </c>
      <c r="G997" s="115">
        <v>1</v>
      </c>
      <c r="H997" s="115">
        <v>0</v>
      </c>
      <c r="I997" s="115">
        <v>0</v>
      </c>
      <c r="J997" s="115">
        <v>0</v>
      </c>
      <c r="K997" s="115">
        <v>0</v>
      </c>
      <c r="L997" s="115">
        <v>0</v>
      </c>
      <c r="M997" s="115">
        <v>0</v>
      </c>
      <c r="N997" s="115">
        <v>0</v>
      </c>
      <c r="O997" s="115">
        <v>0</v>
      </c>
      <c r="P997" s="115">
        <v>0</v>
      </c>
      <c r="Q997" s="115">
        <v>0</v>
      </c>
      <c r="R997" s="115">
        <v>0</v>
      </c>
      <c r="S997" s="115">
        <v>0</v>
      </c>
      <c r="T997" s="115">
        <v>0</v>
      </c>
      <c r="U997" s="115">
        <v>0</v>
      </c>
      <c r="V997" s="115">
        <v>16.2</v>
      </c>
      <c r="W997" s="115">
        <v>21.9</v>
      </c>
      <c r="X997" s="236"/>
    </row>
    <row r="998" spans="1:24" ht="13.5" customHeight="1" x14ac:dyDescent="0.35">
      <c r="A998" s="175">
        <v>0.53125</v>
      </c>
      <c r="B998" s="115">
        <v>25</v>
      </c>
      <c r="C998" s="115">
        <v>0</v>
      </c>
      <c r="D998" s="115">
        <v>5</v>
      </c>
      <c r="E998" s="115">
        <v>13</v>
      </c>
      <c r="F998" s="115">
        <v>6</v>
      </c>
      <c r="G998" s="115">
        <v>1</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18.100000000000001</v>
      </c>
      <c r="W998" s="115">
        <v>21</v>
      </c>
      <c r="X998" s="236"/>
    </row>
    <row r="999" spans="1:24" ht="13.5" customHeight="1" x14ac:dyDescent="0.35">
      <c r="A999" s="175">
        <v>0.54166666666666696</v>
      </c>
      <c r="B999" s="115">
        <v>15</v>
      </c>
      <c r="C999" s="115">
        <v>0</v>
      </c>
      <c r="D999" s="115">
        <v>6</v>
      </c>
      <c r="E999" s="115">
        <v>5</v>
      </c>
      <c r="F999" s="115">
        <v>3</v>
      </c>
      <c r="G999" s="115">
        <v>1</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17.5</v>
      </c>
      <c r="W999" s="115">
        <v>21.4</v>
      </c>
      <c r="X999" s="236"/>
    </row>
    <row r="1000" spans="1:24" ht="13.5" customHeight="1" x14ac:dyDescent="0.35">
      <c r="A1000" s="175">
        <v>0.55208333333333304</v>
      </c>
      <c r="B1000" s="115">
        <v>21</v>
      </c>
      <c r="C1000" s="115">
        <v>1</v>
      </c>
      <c r="D1000" s="115">
        <v>3</v>
      </c>
      <c r="E1000" s="115">
        <v>14</v>
      </c>
      <c r="F1000" s="115">
        <v>2</v>
      </c>
      <c r="G1000" s="115">
        <v>1</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18.100000000000001</v>
      </c>
      <c r="W1000" s="115">
        <v>21.6</v>
      </c>
      <c r="X1000" s="236"/>
    </row>
    <row r="1001" spans="1:24" ht="13.5" customHeight="1" x14ac:dyDescent="0.35">
      <c r="A1001" s="175">
        <v>0.5625</v>
      </c>
      <c r="B1001" s="115">
        <v>13</v>
      </c>
      <c r="C1001" s="115">
        <v>2</v>
      </c>
      <c r="D1001" s="115">
        <v>5</v>
      </c>
      <c r="E1001" s="115">
        <v>5</v>
      </c>
      <c r="F1001" s="115">
        <v>1</v>
      </c>
      <c r="G1001" s="115">
        <v>0</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13.9</v>
      </c>
      <c r="W1001" s="115">
        <v>16.2</v>
      </c>
      <c r="X1001" s="236"/>
    </row>
    <row r="1002" spans="1:24" ht="13.5" customHeight="1" x14ac:dyDescent="0.35">
      <c r="A1002" s="175">
        <v>0.57291666666666696</v>
      </c>
      <c r="B1002" s="115">
        <v>26</v>
      </c>
      <c r="C1002" s="115">
        <v>2</v>
      </c>
      <c r="D1002" s="115">
        <v>18</v>
      </c>
      <c r="E1002" s="115">
        <v>5</v>
      </c>
      <c r="F1002" s="115">
        <v>1</v>
      </c>
      <c r="G1002" s="115">
        <v>0</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13.8</v>
      </c>
      <c r="W1002" s="115">
        <v>15.3</v>
      </c>
      <c r="X1002" s="236"/>
    </row>
    <row r="1003" spans="1:24" ht="13.5" customHeight="1" x14ac:dyDescent="0.35">
      <c r="A1003" s="175">
        <v>0.58333333333333304</v>
      </c>
      <c r="B1003" s="115">
        <v>22</v>
      </c>
      <c r="C1003" s="115">
        <v>0</v>
      </c>
      <c r="D1003" s="115">
        <v>3</v>
      </c>
      <c r="E1003" s="115">
        <v>16</v>
      </c>
      <c r="F1003" s="115">
        <v>2</v>
      </c>
      <c r="G1003" s="115">
        <v>1</v>
      </c>
      <c r="H1003" s="115">
        <v>0</v>
      </c>
      <c r="I1003" s="115">
        <v>0</v>
      </c>
      <c r="J1003" s="115">
        <v>0</v>
      </c>
      <c r="K1003" s="115">
        <v>0</v>
      </c>
      <c r="L1003" s="115">
        <v>0</v>
      </c>
      <c r="M1003" s="115">
        <v>0</v>
      </c>
      <c r="N1003" s="115">
        <v>0</v>
      </c>
      <c r="O1003" s="115">
        <v>0</v>
      </c>
      <c r="P1003" s="115">
        <v>0</v>
      </c>
      <c r="Q1003" s="115">
        <v>0</v>
      </c>
      <c r="R1003" s="115">
        <v>0</v>
      </c>
      <c r="S1003" s="115">
        <v>0</v>
      </c>
      <c r="T1003" s="115">
        <v>0</v>
      </c>
      <c r="U1003" s="115">
        <v>0</v>
      </c>
      <c r="V1003" s="115">
        <v>18.5</v>
      </c>
      <c r="W1003" s="115">
        <v>20</v>
      </c>
      <c r="X1003" s="236"/>
    </row>
    <row r="1004" spans="1:24" ht="13.5" customHeight="1" x14ac:dyDescent="0.35">
      <c r="A1004" s="175">
        <v>0.59375</v>
      </c>
      <c r="B1004" s="115">
        <v>15</v>
      </c>
      <c r="C1004" s="115">
        <v>1</v>
      </c>
      <c r="D1004" s="115">
        <v>6</v>
      </c>
      <c r="E1004" s="115">
        <v>4</v>
      </c>
      <c r="F1004" s="115">
        <v>3</v>
      </c>
      <c r="G1004" s="115">
        <v>1</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17.100000000000001</v>
      </c>
      <c r="W1004" s="115">
        <v>22.8</v>
      </c>
      <c r="X1004" s="236"/>
    </row>
    <row r="1005" spans="1:24" ht="13.5" customHeight="1" x14ac:dyDescent="0.35">
      <c r="A1005" s="175">
        <v>0.60416666666666696</v>
      </c>
      <c r="B1005" s="115">
        <v>24</v>
      </c>
      <c r="C1005" s="115">
        <v>0</v>
      </c>
      <c r="D1005" s="115">
        <v>2</v>
      </c>
      <c r="E1005" s="115">
        <v>4</v>
      </c>
      <c r="F1005" s="115">
        <v>16</v>
      </c>
      <c r="G1005" s="115">
        <v>2</v>
      </c>
      <c r="H1005" s="115">
        <v>0</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21.3</v>
      </c>
      <c r="W1005" s="115">
        <v>23.9</v>
      </c>
      <c r="X1005" s="236"/>
    </row>
    <row r="1006" spans="1:24" ht="13.5" customHeight="1" x14ac:dyDescent="0.35">
      <c r="A1006" s="175">
        <v>0.61458333333333304</v>
      </c>
      <c r="B1006" s="115">
        <v>17</v>
      </c>
      <c r="C1006" s="115">
        <v>0</v>
      </c>
      <c r="D1006" s="115">
        <v>4</v>
      </c>
      <c r="E1006" s="115">
        <v>9</v>
      </c>
      <c r="F1006" s="115">
        <v>2</v>
      </c>
      <c r="G1006" s="115">
        <v>2</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18.899999999999999</v>
      </c>
      <c r="W1006" s="115">
        <v>24.6</v>
      </c>
      <c r="X1006" s="236"/>
    </row>
    <row r="1007" spans="1:24" ht="13.5" customHeight="1" x14ac:dyDescent="0.35">
      <c r="A1007" s="175">
        <v>0.625</v>
      </c>
      <c r="B1007" s="115">
        <v>21</v>
      </c>
      <c r="C1007" s="115">
        <v>1</v>
      </c>
      <c r="D1007" s="115">
        <v>2</v>
      </c>
      <c r="E1007" s="115">
        <v>4</v>
      </c>
      <c r="F1007" s="115">
        <v>12</v>
      </c>
      <c r="G1007" s="115">
        <v>2</v>
      </c>
      <c r="H1007" s="115">
        <v>0</v>
      </c>
      <c r="I1007" s="115">
        <v>0</v>
      </c>
      <c r="J1007" s="115">
        <v>0</v>
      </c>
      <c r="K1007" s="115">
        <v>0</v>
      </c>
      <c r="L1007" s="115">
        <v>0</v>
      </c>
      <c r="M1007" s="115">
        <v>0</v>
      </c>
      <c r="N1007" s="115">
        <v>0</v>
      </c>
      <c r="O1007" s="115">
        <v>0</v>
      </c>
      <c r="P1007" s="115">
        <v>0</v>
      </c>
      <c r="Q1007" s="115">
        <v>0</v>
      </c>
      <c r="R1007" s="115">
        <v>0</v>
      </c>
      <c r="S1007" s="115">
        <v>0</v>
      </c>
      <c r="T1007" s="115">
        <v>0</v>
      </c>
      <c r="U1007" s="115">
        <v>0</v>
      </c>
      <c r="V1007" s="115">
        <v>20.6</v>
      </c>
      <c r="W1007" s="115">
        <v>23.7</v>
      </c>
      <c r="X1007" s="236"/>
    </row>
    <row r="1008" spans="1:24" ht="13.5" customHeight="1" x14ac:dyDescent="0.35">
      <c r="A1008" s="175">
        <v>0.63541666666666696</v>
      </c>
      <c r="B1008" s="115">
        <v>22</v>
      </c>
      <c r="C1008" s="115">
        <v>1</v>
      </c>
      <c r="D1008" s="115">
        <v>1</v>
      </c>
      <c r="E1008" s="115">
        <v>12</v>
      </c>
      <c r="F1008" s="115">
        <v>6</v>
      </c>
      <c r="G1008" s="115">
        <v>2</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19.2</v>
      </c>
      <c r="W1008" s="115">
        <v>24.2</v>
      </c>
      <c r="X1008" s="236"/>
    </row>
    <row r="1009" spans="1:24" ht="13.5" customHeight="1" x14ac:dyDescent="0.35">
      <c r="A1009" s="175">
        <v>0.64583333333333304</v>
      </c>
      <c r="B1009" s="115">
        <v>12</v>
      </c>
      <c r="C1009" s="115">
        <v>0</v>
      </c>
      <c r="D1009" s="115">
        <v>0</v>
      </c>
      <c r="E1009" s="115">
        <v>2</v>
      </c>
      <c r="F1009" s="115">
        <v>9</v>
      </c>
      <c r="G1009" s="115">
        <v>0</v>
      </c>
      <c r="H1009" s="115">
        <v>1</v>
      </c>
      <c r="I1009" s="115">
        <v>0</v>
      </c>
      <c r="J1009" s="115">
        <v>0</v>
      </c>
      <c r="K1009" s="115">
        <v>0</v>
      </c>
      <c r="L1009" s="115">
        <v>0</v>
      </c>
      <c r="M1009" s="115">
        <v>0</v>
      </c>
      <c r="N1009" s="115">
        <v>0</v>
      </c>
      <c r="O1009" s="115">
        <v>0</v>
      </c>
      <c r="P1009" s="115">
        <v>0</v>
      </c>
      <c r="Q1009" s="115">
        <v>0</v>
      </c>
      <c r="R1009" s="115">
        <v>0</v>
      </c>
      <c r="S1009" s="115">
        <v>0</v>
      </c>
      <c r="T1009" s="115">
        <v>0</v>
      </c>
      <c r="U1009" s="115">
        <v>0</v>
      </c>
      <c r="V1009" s="115">
        <v>21.9</v>
      </c>
      <c r="W1009" s="115">
        <v>25</v>
      </c>
      <c r="X1009" s="236"/>
    </row>
    <row r="1010" spans="1:24" ht="13.5" customHeight="1" x14ac:dyDescent="0.35">
      <c r="A1010" s="175">
        <v>0.65625</v>
      </c>
      <c r="B1010" s="115">
        <v>19</v>
      </c>
      <c r="C1010" s="115">
        <v>0</v>
      </c>
      <c r="D1010" s="115">
        <v>8</v>
      </c>
      <c r="E1010" s="115">
        <v>11</v>
      </c>
      <c r="F1010" s="115">
        <v>0</v>
      </c>
      <c r="G1010" s="115">
        <v>0</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16.2</v>
      </c>
      <c r="W1010" s="115">
        <v>19.5</v>
      </c>
      <c r="X1010" s="236"/>
    </row>
    <row r="1011" spans="1:24" ht="13.5" customHeight="1" x14ac:dyDescent="0.35">
      <c r="A1011" s="175">
        <v>0.66666666666666696</v>
      </c>
      <c r="B1011" s="115">
        <v>54</v>
      </c>
      <c r="C1011" s="115">
        <v>8</v>
      </c>
      <c r="D1011" s="115">
        <v>17</v>
      </c>
      <c r="E1011" s="115">
        <v>27</v>
      </c>
      <c r="F1011" s="115">
        <v>2</v>
      </c>
      <c r="G1011" s="115">
        <v>0</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14.7</v>
      </c>
      <c r="W1011" s="115">
        <v>19.2</v>
      </c>
      <c r="X1011" s="236"/>
    </row>
    <row r="1012" spans="1:24" ht="13.5" customHeight="1" x14ac:dyDescent="0.35">
      <c r="A1012" s="175">
        <v>0.67708333333333304</v>
      </c>
      <c r="B1012" s="115">
        <v>30</v>
      </c>
      <c r="C1012" s="115">
        <v>0</v>
      </c>
      <c r="D1012" s="115">
        <v>0</v>
      </c>
      <c r="E1012" s="115">
        <v>23</v>
      </c>
      <c r="F1012" s="115">
        <v>7</v>
      </c>
      <c r="G1012" s="115">
        <v>0</v>
      </c>
      <c r="H1012" s="115">
        <v>0</v>
      </c>
      <c r="I1012" s="115">
        <v>0</v>
      </c>
      <c r="J1012" s="115">
        <v>0</v>
      </c>
      <c r="K1012" s="115">
        <v>0</v>
      </c>
      <c r="L1012" s="115">
        <v>0</v>
      </c>
      <c r="M1012" s="115">
        <v>0</v>
      </c>
      <c r="N1012" s="115">
        <v>0</v>
      </c>
      <c r="O1012" s="115">
        <v>0</v>
      </c>
      <c r="P1012" s="115">
        <v>0</v>
      </c>
      <c r="Q1012" s="115">
        <v>0</v>
      </c>
      <c r="R1012" s="115">
        <v>0</v>
      </c>
      <c r="S1012" s="115">
        <v>0</v>
      </c>
      <c r="T1012" s="115">
        <v>0</v>
      </c>
      <c r="U1012" s="115">
        <v>0</v>
      </c>
      <c r="V1012" s="115">
        <v>18.7</v>
      </c>
      <c r="W1012" s="115">
        <v>21.4</v>
      </c>
      <c r="X1012" s="236"/>
    </row>
    <row r="1013" spans="1:24" ht="13.5" customHeight="1" x14ac:dyDescent="0.35">
      <c r="A1013" s="175">
        <v>0.6875</v>
      </c>
      <c r="B1013" s="115">
        <v>39</v>
      </c>
      <c r="C1013" s="115">
        <v>0</v>
      </c>
      <c r="D1013" s="115">
        <v>5</v>
      </c>
      <c r="E1013" s="115">
        <v>22</v>
      </c>
      <c r="F1013" s="115">
        <v>8</v>
      </c>
      <c r="G1013" s="115">
        <v>4</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18.899999999999999</v>
      </c>
      <c r="W1013" s="115">
        <v>21.3</v>
      </c>
      <c r="X1013" s="236"/>
    </row>
    <row r="1014" spans="1:24" ht="13.5" customHeight="1" x14ac:dyDescent="0.35">
      <c r="A1014" s="175">
        <v>0.69791666666666696</v>
      </c>
      <c r="B1014" s="115">
        <v>29</v>
      </c>
      <c r="C1014" s="115">
        <v>1</v>
      </c>
      <c r="D1014" s="115">
        <v>1</v>
      </c>
      <c r="E1014" s="115">
        <v>16</v>
      </c>
      <c r="F1014" s="115">
        <v>8</v>
      </c>
      <c r="G1014" s="115">
        <v>3</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18.899999999999999</v>
      </c>
      <c r="W1014" s="115">
        <v>21.4</v>
      </c>
      <c r="X1014" s="236"/>
    </row>
    <row r="1015" spans="1:24" ht="13.5" customHeight="1" x14ac:dyDescent="0.35">
      <c r="A1015" s="175">
        <v>0.70833333333333304</v>
      </c>
      <c r="B1015" s="115">
        <v>63</v>
      </c>
      <c r="C1015" s="115">
        <v>0</v>
      </c>
      <c r="D1015" s="115">
        <v>6</v>
      </c>
      <c r="E1015" s="115">
        <v>41</v>
      </c>
      <c r="F1015" s="115">
        <v>16</v>
      </c>
      <c r="G1015" s="115">
        <v>0</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18.600000000000001</v>
      </c>
      <c r="W1015" s="115">
        <v>22</v>
      </c>
      <c r="X1015" s="236"/>
    </row>
    <row r="1016" spans="1:24" ht="13.5" customHeight="1" x14ac:dyDescent="0.35">
      <c r="A1016" s="175">
        <v>0.71875</v>
      </c>
      <c r="B1016" s="115">
        <v>31</v>
      </c>
      <c r="C1016" s="115">
        <v>1</v>
      </c>
      <c r="D1016" s="115">
        <v>4</v>
      </c>
      <c r="E1016" s="115">
        <v>20</v>
      </c>
      <c r="F1016" s="115">
        <v>6</v>
      </c>
      <c r="G1016" s="115">
        <v>0</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17.7</v>
      </c>
      <c r="W1016" s="115">
        <v>21.4</v>
      </c>
      <c r="X1016" s="236"/>
    </row>
    <row r="1017" spans="1:24" ht="13.5" customHeight="1" x14ac:dyDescent="0.35">
      <c r="A1017" s="175">
        <v>0.72916666666666696</v>
      </c>
      <c r="B1017" s="115">
        <v>16</v>
      </c>
      <c r="C1017" s="115">
        <v>0</v>
      </c>
      <c r="D1017" s="115">
        <v>1</v>
      </c>
      <c r="E1017" s="115">
        <v>10</v>
      </c>
      <c r="F1017" s="115">
        <v>5</v>
      </c>
      <c r="G1017" s="115">
        <v>0</v>
      </c>
      <c r="H1017" s="115">
        <v>0</v>
      </c>
      <c r="I1017" s="115">
        <v>0</v>
      </c>
      <c r="J1017" s="115">
        <v>0</v>
      </c>
      <c r="K1017" s="115">
        <v>0</v>
      </c>
      <c r="L1017" s="115">
        <v>0</v>
      </c>
      <c r="M1017" s="115">
        <v>0</v>
      </c>
      <c r="N1017" s="115">
        <v>0</v>
      </c>
      <c r="O1017" s="115">
        <v>0</v>
      </c>
      <c r="P1017" s="115">
        <v>0</v>
      </c>
      <c r="Q1017" s="115">
        <v>0</v>
      </c>
      <c r="R1017" s="115">
        <v>0</v>
      </c>
      <c r="S1017" s="115">
        <v>0</v>
      </c>
      <c r="T1017" s="115">
        <v>0</v>
      </c>
      <c r="U1017" s="115">
        <v>0</v>
      </c>
      <c r="V1017" s="115">
        <v>18.7</v>
      </c>
      <c r="W1017" s="115">
        <v>21.4</v>
      </c>
      <c r="X1017" s="236"/>
    </row>
    <row r="1018" spans="1:24" ht="13.5" customHeight="1" x14ac:dyDescent="0.35">
      <c r="A1018" s="175">
        <v>0.73958333333333304</v>
      </c>
      <c r="B1018" s="115">
        <v>18</v>
      </c>
      <c r="C1018" s="115">
        <v>0</v>
      </c>
      <c r="D1018" s="115">
        <v>5</v>
      </c>
      <c r="E1018" s="115">
        <v>6</v>
      </c>
      <c r="F1018" s="115">
        <v>7</v>
      </c>
      <c r="G1018" s="115">
        <v>0</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17.7</v>
      </c>
      <c r="W1018" s="115">
        <v>21.2</v>
      </c>
      <c r="X1018" s="236"/>
    </row>
    <row r="1019" spans="1:24" ht="13.5" customHeight="1" x14ac:dyDescent="0.35">
      <c r="A1019" s="175">
        <v>0.75</v>
      </c>
      <c r="B1019" s="115">
        <v>44</v>
      </c>
      <c r="C1019" s="115">
        <v>0</v>
      </c>
      <c r="D1019" s="115">
        <v>2</v>
      </c>
      <c r="E1019" s="115">
        <v>31</v>
      </c>
      <c r="F1019" s="115">
        <v>11</v>
      </c>
      <c r="G1019" s="115">
        <v>0</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18.5</v>
      </c>
      <c r="W1019" s="115">
        <v>21.4</v>
      </c>
      <c r="X1019" s="236"/>
    </row>
    <row r="1020" spans="1:24" ht="13.5" customHeight="1" x14ac:dyDescent="0.35">
      <c r="A1020" s="175">
        <v>0.76041666666666696</v>
      </c>
      <c r="B1020" s="115">
        <v>10</v>
      </c>
      <c r="C1020" s="115">
        <v>0</v>
      </c>
      <c r="D1020" s="115">
        <v>2</v>
      </c>
      <c r="E1020" s="115">
        <v>2</v>
      </c>
      <c r="F1020" s="115">
        <v>5</v>
      </c>
      <c r="G1020" s="115">
        <v>1</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19</v>
      </c>
      <c r="W1020" s="115" t="s">
        <v>102</v>
      </c>
      <c r="X1020" s="236"/>
    </row>
    <row r="1021" spans="1:24" ht="13.5" customHeight="1" x14ac:dyDescent="0.35">
      <c r="A1021" s="175">
        <v>0.77083333333333304</v>
      </c>
      <c r="B1021" s="115">
        <v>10</v>
      </c>
      <c r="C1021" s="115">
        <v>0</v>
      </c>
      <c r="D1021" s="115">
        <v>2</v>
      </c>
      <c r="E1021" s="115">
        <v>6</v>
      </c>
      <c r="F1021" s="115">
        <v>1</v>
      </c>
      <c r="G1021" s="115">
        <v>0</v>
      </c>
      <c r="H1021" s="115">
        <v>1</v>
      </c>
      <c r="I1021" s="115">
        <v>0</v>
      </c>
      <c r="J1021" s="115">
        <v>0</v>
      </c>
      <c r="K1021" s="115">
        <v>0</v>
      </c>
      <c r="L1021" s="115">
        <v>0</v>
      </c>
      <c r="M1021" s="115">
        <v>0</v>
      </c>
      <c r="N1021" s="115">
        <v>0</v>
      </c>
      <c r="O1021" s="115">
        <v>0</v>
      </c>
      <c r="P1021" s="115">
        <v>0</v>
      </c>
      <c r="Q1021" s="115">
        <v>0</v>
      </c>
      <c r="R1021" s="115">
        <v>0</v>
      </c>
      <c r="S1021" s="115">
        <v>0</v>
      </c>
      <c r="T1021" s="115">
        <v>0</v>
      </c>
      <c r="U1021" s="115">
        <v>0</v>
      </c>
      <c r="V1021" s="115">
        <v>19.2</v>
      </c>
      <c r="W1021" s="115" t="s">
        <v>102</v>
      </c>
      <c r="X1021" s="236"/>
    </row>
    <row r="1022" spans="1:24" ht="13.5" customHeight="1" x14ac:dyDescent="0.35">
      <c r="A1022" s="175">
        <v>0.78125</v>
      </c>
      <c r="B1022" s="115">
        <v>13</v>
      </c>
      <c r="C1022" s="115">
        <v>0</v>
      </c>
      <c r="D1022" s="115">
        <v>4</v>
      </c>
      <c r="E1022" s="115">
        <v>5</v>
      </c>
      <c r="F1022" s="115">
        <v>4</v>
      </c>
      <c r="G1022" s="115">
        <v>0</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18.5</v>
      </c>
      <c r="W1022" s="115">
        <v>23.9</v>
      </c>
      <c r="X1022" s="236"/>
    </row>
    <row r="1023" spans="1:24" ht="13.5" customHeight="1" x14ac:dyDescent="0.35">
      <c r="A1023" s="175">
        <v>0.79166666666666696</v>
      </c>
      <c r="B1023" s="115">
        <v>38</v>
      </c>
      <c r="C1023" s="115">
        <v>0</v>
      </c>
      <c r="D1023" s="115">
        <v>0</v>
      </c>
      <c r="E1023" s="115">
        <v>30</v>
      </c>
      <c r="F1023" s="115">
        <v>8</v>
      </c>
      <c r="G1023" s="115">
        <v>0</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18.7</v>
      </c>
      <c r="W1023" s="115">
        <v>20.3</v>
      </c>
      <c r="X1023" s="236"/>
    </row>
    <row r="1024" spans="1:24" ht="13.5" customHeight="1" x14ac:dyDescent="0.35">
      <c r="A1024" s="175">
        <v>0.80208333333333304</v>
      </c>
      <c r="B1024" s="115">
        <v>2</v>
      </c>
      <c r="C1024" s="115">
        <v>0</v>
      </c>
      <c r="D1024" s="115">
        <v>0</v>
      </c>
      <c r="E1024" s="115">
        <v>1</v>
      </c>
      <c r="F1024" s="115">
        <v>1</v>
      </c>
      <c r="G1024" s="115">
        <v>0</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20.399999999999999</v>
      </c>
      <c r="W1024" s="115" t="s">
        <v>102</v>
      </c>
      <c r="X1024" s="236"/>
    </row>
    <row r="1025" spans="1:24" ht="13.5" customHeight="1" x14ac:dyDescent="0.35">
      <c r="A1025" s="175">
        <v>0.8125</v>
      </c>
      <c r="B1025" s="115">
        <v>7</v>
      </c>
      <c r="C1025" s="115">
        <v>0</v>
      </c>
      <c r="D1025" s="115">
        <v>2</v>
      </c>
      <c r="E1025" s="115">
        <v>2</v>
      </c>
      <c r="F1025" s="115">
        <v>3</v>
      </c>
      <c r="G1025" s="115">
        <v>0</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17.7</v>
      </c>
      <c r="W1025" s="115" t="s">
        <v>102</v>
      </c>
      <c r="X1025" s="236"/>
    </row>
    <row r="1026" spans="1:24" ht="13.5" customHeight="1" x14ac:dyDescent="0.35">
      <c r="A1026" s="175">
        <v>0.82291666666666696</v>
      </c>
      <c r="B1026" s="115">
        <v>7</v>
      </c>
      <c r="C1026" s="115">
        <v>0</v>
      </c>
      <c r="D1026" s="115">
        <v>0</v>
      </c>
      <c r="E1026" s="115">
        <v>5</v>
      </c>
      <c r="F1026" s="115">
        <v>0</v>
      </c>
      <c r="G1026" s="115">
        <v>2</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21.6</v>
      </c>
      <c r="W1026" s="115" t="s">
        <v>102</v>
      </c>
      <c r="X1026" s="236"/>
    </row>
    <row r="1027" spans="1:24" ht="13.5" customHeight="1" x14ac:dyDescent="0.35">
      <c r="A1027" s="175">
        <v>0.83333333333333304</v>
      </c>
      <c r="B1027" s="115">
        <v>19</v>
      </c>
      <c r="C1027" s="115">
        <v>1</v>
      </c>
      <c r="D1027" s="115">
        <v>7</v>
      </c>
      <c r="E1027" s="115">
        <v>6</v>
      </c>
      <c r="F1027" s="115">
        <v>5</v>
      </c>
      <c r="G1027" s="115">
        <v>0</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16.7</v>
      </c>
      <c r="W1027" s="115">
        <v>20.8</v>
      </c>
      <c r="X1027" s="236"/>
    </row>
    <row r="1028" spans="1:24" ht="13.5" customHeight="1" x14ac:dyDescent="0.35">
      <c r="A1028" s="175">
        <v>0.84375</v>
      </c>
      <c r="B1028" s="115">
        <v>9</v>
      </c>
      <c r="C1028" s="115">
        <v>0</v>
      </c>
      <c r="D1028" s="115">
        <v>0</v>
      </c>
      <c r="E1028" s="115">
        <v>4</v>
      </c>
      <c r="F1028" s="115">
        <v>5</v>
      </c>
      <c r="G1028" s="115">
        <v>0</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21.2</v>
      </c>
      <c r="W1028" s="115" t="s">
        <v>102</v>
      </c>
      <c r="X1028" s="236"/>
    </row>
    <row r="1029" spans="1:24" ht="13.5" customHeight="1" x14ac:dyDescent="0.35">
      <c r="A1029" s="175">
        <v>0.85416666666666696</v>
      </c>
      <c r="B1029" s="115">
        <v>11</v>
      </c>
      <c r="C1029" s="115">
        <v>0</v>
      </c>
      <c r="D1029" s="115">
        <v>0</v>
      </c>
      <c r="E1029" s="115">
        <v>7</v>
      </c>
      <c r="F1029" s="115">
        <v>3</v>
      </c>
      <c r="G1029" s="115">
        <v>1</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20.8</v>
      </c>
      <c r="W1029" s="115">
        <v>24.5</v>
      </c>
      <c r="X1029" s="236"/>
    </row>
    <row r="1030" spans="1:24" ht="13.5" customHeight="1" x14ac:dyDescent="0.35">
      <c r="A1030" s="175">
        <v>0.86458333333333304</v>
      </c>
      <c r="B1030" s="115">
        <v>4</v>
      </c>
      <c r="C1030" s="115">
        <v>0</v>
      </c>
      <c r="D1030" s="115">
        <v>1</v>
      </c>
      <c r="E1030" s="115">
        <v>1</v>
      </c>
      <c r="F1030" s="115">
        <v>2</v>
      </c>
      <c r="G1030" s="115">
        <v>0</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20</v>
      </c>
      <c r="W1030" s="115" t="s">
        <v>102</v>
      </c>
      <c r="X1030" s="236"/>
    </row>
    <row r="1031" spans="1:24" ht="13.5" customHeight="1" x14ac:dyDescent="0.35">
      <c r="A1031" s="175">
        <v>0.875</v>
      </c>
      <c r="B1031" s="115">
        <v>10</v>
      </c>
      <c r="C1031" s="115">
        <v>0</v>
      </c>
      <c r="D1031" s="115">
        <v>0</v>
      </c>
      <c r="E1031" s="115">
        <v>9</v>
      </c>
      <c r="F1031" s="115">
        <v>1</v>
      </c>
      <c r="G1031" s="115">
        <v>0</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18.399999999999999</v>
      </c>
      <c r="W1031" s="115" t="s">
        <v>102</v>
      </c>
      <c r="X1031" s="236"/>
    </row>
    <row r="1032" spans="1:24" ht="13.5" customHeight="1" x14ac:dyDescent="0.35">
      <c r="A1032" s="175">
        <v>0.88541666666666696</v>
      </c>
      <c r="B1032" s="115">
        <v>4</v>
      </c>
      <c r="C1032" s="115">
        <v>0</v>
      </c>
      <c r="D1032" s="115">
        <v>0</v>
      </c>
      <c r="E1032" s="115">
        <v>4</v>
      </c>
      <c r="F1032" s="115">
        <v>0</v>
      </c>
      <c r="G1032" s="115">
        <v>0</v>
      </c>
      <c r="H1032" s="115">
        <v>0</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18.600000000000001</v>
      </c>
      <c r="W1032" s="115" t="s">
        <v>102</v>
      </c>
      <c r="X1032" s="236"/>
    </row>
    <row r="1033" spans="1:24" ht="13.5" customHeight="1" x14ac:dyDescent="0.35">
      <c r="A1033" s="175">
        <v>0.89583333333333304</v>
      </c>
      <c r="B1033" s="115">
        <v>16</v>
      </c>
      <c r="C1033" s="115">
        <v>0</v>
      </c>
      <c r="D1033" s="115">
        <v>5</v>
      </c>
      <c r="E1033" s="115">
        <v>6</v>
      </c>
      <c r="F1033" s="115">
        <v>4</v>
      </c>
      <c r="G1033" s="115">
        <v>1</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18.399999999999999</v>
      </c>
      <c r="W1033" s="115">
        <v>24</v>
      </c>
      <c r="X1033" s="236"/>
    </row>
    <row r="1034" spans="1:24" ht="13.5" customHeight="1" x14ac:dyDescent="0.35">
      <c r="A1034" s="175">
        <v>0.90625</v>
      </c>
      <c r="B1034" s="115">
        <v>6</v>
      </c>
      <c r="C1034" s="115">
        <v>0</v>
      </c>
      <c r="D1034" s="115">
        <v>0</v>
      </c>
      <c r="E1034" s="115">
        <v>1</v>
      </c>
      <c r="F1034" s="115">
        <v>3</v>
      </c>
      <c r="G1034" s="115">
        <v>1</v>
      </c>
      <c r="H1034" s="115">
        <v>1</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25.2</v>
      </c>
      <c r="W1034" s="115" t="s">
        <v>102</v>
      </c>
      <c r="X1034" s="236"/>
    </row>
    <row r="1035" spans="1:24" ht="13.5" customHeight="1" x14ac:dyDescent="0.35">
      <c r="A1035" s="175">
        <v>0.91666666666666696</v>
      </c>
      <c r="B1035" s="115">
        <v>8</v>
      </c>
      <c r="C1035" s="115">
        <v>0</v>
      </c>
      <c r="D1035" s="115">
        <v>0</v>
      </c>
      <c r="E1035" s="115">
        <v>3</v>
      </c>
      <c r="F1035" s="115">
        <v>5</v>
      </c>
      <c r="G1035" s="115">
        <v>0</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21.1</v>
      </c>
      <c r="W1035" s="115" t="s">
        <v>102</v>
      </c>
      <c r="X1035" s="236"/>
    </row>
    <row r="1036" spans="1:24" ht="13.5" customHeight="1" x14ac:dyDescent="0.35">
      <c r="A1036" s="175">
        <v>0.92708333333333304</v>
      </c>
      <c r="B1036" s="115">
        <v>4</v>
      </c>
      <c r="C1036" s="115">
        <v>0</v>
      </c>
      <c r="D1036" s="115">
        <v>0</v>
      </c>
      <c r="E1036" s="115">
        <v>0</v>
      </c>
      <c r="F1036" s="115">
        <v>4</v>
      </c>
      <c r="G1036" s="115">
        <v>0</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21.8</v>
      </c>
      <c r="W1036" s="115" t="s">
        <v>102</v>
      </c>
      <c r="X1036" s="236"/>
    </row>
    <row r="1037" spans="1:24" ht="13.5" customHeight="1" x14ac:dyDescent="0.35">
      <c r="A1037" s="175">
        <v>0.9375</v>
      </c>
      <c r="B1037" s="115">
        <v>1</v>
      </c>
      <c r="C1037" s="115">
        <v>0</v>
      </c>
      <c r="D1037" s="115">
        <v>0</v>
      </c>
      <c r="E1037" s="115">
        <v>1</v>
      </c>
      <c r="F1037" s="115">
        <v>0</v>
      </c>
      <c r="G1037" s="115">
        <v>0</v>
      </c>
      <c r="H1037" s="115">
        <v>0</v>
      </c>
      <c r="I1037" s="115">
        <v>0</v>
      </c>
      <c r="J1037" s="115">
        <v>0</v>
      </c>
      <c r="K1037" s="115">
        <v>0</v>
      </c>
      <c r="L1037" s="115">
        <v>0</v>
      </c>
      <c r="M1037" s="115">
        <v>0</v>
      </c>
      <c r="N1037" s="115">
        <v>0</v>
      </c>
      <c r="O1037" s="115">
        <v>0</v>
      </c>
      <c r="P1037" s="115">
        <v>0</v>
      </c>
      <c r="Q1037" s="115">
        <v>0</v>
      </c>
      <c r="R1037" s="115">
        <v>0</v>
      </c>
      <c r="S1037" s="115">
        <v>0</v>
      </c>
      <c r="T1037" s="115">
        <v>0</v>
      </c>
      <c r="U1037" s="115">
        <v>0</v>
      </c>
      <c r="V1037" s="115">
        <v>15</v>
      </c>
      <c r="W1037" s="115" t="s">
        <v>102</v>
      </c>
      <c r="X1037" s="236"/>
    </row>
    <row r="1038" spans="1:24" ht="13.5" customHeight="1" x14ac:dyDescent="0.35">
      <c r="A1038" s="175">
        <v>0.94791666666666696</v>
      </c>
      <c r="B1038" s="115">
        <v>3</v>
      </c>
      <c r="C1038" s="115">
        <v>0</v>
      </c>
      <c r="D1038" s="115">
        <v>0</v>
      </c>
      <c r="E1038" s="115">
        <v>0</v>
      </c>
      <c r="F1038" s="115">
        <v>2</v>
      </c>
      <c r="G1038" s="115">
        <v>1</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25.9</v>
      </c>
      <c r="W1038" s="115" t="s">
        <v>102</v>
      </c>
      <c r="X1038" s="236"/>
    </row>
    <row r="1039" spans="1:24" ht="13.5" customHeight="1" x14ac:dyDescent="0.35">
      <c r="A1039" s="175">
        <v>0.95833333333333304</v>
      </c>
      <c r="B1039" s="115">
        <v>5</v>
      </c>
      <c r="C1039" s="115">
        <v>0</v>
      </c>
      <c r="D1039" s="115">
        <v>0</v>
      </c>
      <c r="E1039" s="115">
        <v>1</v>
      </c>
      <c r="F1039" s="115">
        <v>4</v>
      </c>
      <c r="G1039" s="115">
        <v>0</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20.100000000000001</v>
      </c>
      <c r="W1039" s="115" t="s">
        <v>102</v>
      </c>
      <c r="X1039" s="236"/>
    </row>
    <row r="1040" spans="1:24" ht="13.5" customHeight="1" x14ac:dyDescent="0.35">
      <c r="A1040" s="175">
        <v>0.96875</v>
      </c>
      <c r="B1040" s="115">
        <v>1</v>
      </c>
      <c r="C1040" s="115">
        <v>0</v>
      </c>
      <c r="D1040" s="115">
        <v>0</v>
      </c>
      <c r="E1040" s="115">
        <v>1</v>
      </c>
      <c r="F1040" s="115">
        <v>0</v>
      </c>
      <c r="G1040" s="115">
        <v>0</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16.100000000000001</v>
      </c>
      <c r="W1040" s="115" t="s">
        <v>102</v>
      </c>
      <c r="X1040" s="236"/>
    </row>
    <row r="1041" spans="1:24" ht="13.5" customHeight="1" x14ac:dyDescent="0.35">
      <c r="A1041" s="175">
        <v>0.97916666666666696</v>
      </c>
      <c r="B1041" s="115">
        <v>3</v>
      </c>
      <c r="C1041" s="115">
        <v>0</v>
      </c>
      <c r="D1041" s="115">
        <v>0</v>
      </c>
      <c r="E1041" s="115">
        <v>2</v>
      </c>
      <c r="F1041" s="115">
        <v>0</v>
      </c>
      <c r="G1041" s="115">
        <v>1</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19.2</v>
      </c>
      <c r="W1041" s="115" t="s">
        <v>102</v>
      </c>
      <c r="X1041" s="236"/>
    </row>
    <row r="1042" spans="1:24" ht="13.5" customHeight="1" thickBot="1" x14ac:dyDescent="0.4">
      <c r="A1042" s="176">
        <v>0.98958333333333304</v>
      </c>
      <c r="B1042" s="119">
        <v>1</v>
      </c>
      <c r="C1042" s="119">
        <v>0</v>
      </c>
      <c r="D1042" s="119">
        <v>0</v>
      </c>
      <c r="E1042" s="119">
        <v>0</v>
      </c>
      <c r="F1042" s="119">
        <v>1</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v>20.7</v>
      </c>
      <c r="W1042" s="119" t="s">
        <v>102</v>
      </c>
      <c r="X1042" s="236"/>
    </row>
    <row r="1043" spans="1:24" ht="13.5" customHeight="1" thickTop="1" x14ac:dyDescent="0.35">
      <c r="A1043" s="290" t="s">
        <v>168</v>
      </c>
      <c r="B1043" s="116">
        <f>SUM(B975:B1022)</f>
        <v>955</v>
      </c>
      <c r="C1043" s="116">
        <f t="shared" ref="C1043:U1043" si="36">SUM(C975:C1022)</f>
        <v>23</v>
      </c>
      <c r="D1043" s="116">
        <f t="shared" si="36"/>
        <v>189</v>
      </c>
      <c r="E1043" s="116">
        <f t="shared" si="36"/>
        <v>485</v>
      </c>
      <c r="F1043" s="116">
        <f t="shared" si="36"/>
        <v>224</v>
      </c>
      <c r="G1043" s="116">
        <f t="shared" si="36"/>
        <v>32</v>
      </c>
      <c r="H1043" s="116">
        <f t="shared" si="36"/>
        <v>2</v>
      </c>
      <c r="I1043" s="116">
        <f t="shared" si="36"/>
        <v>0</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17.899999999999999</v>
      </c>
      <c r="W1043" s="116">
        <v>21.7</v>
      </c>
      <c r="X1043" s="236"/>
    </row>
    <row r="1044" spans="1:24" ht="13.5" customHeight="1" x14ac:dyDescent="0.35">
      <c r="A1044" s="291" t="s">
        <v>169</v>
      </c>
      <c r="B1044" s="115">
        <f>SUM(B971:B1034)</f>
        <v>1115</v>
      </c>
      <c r="C1044" s="115">
        <f t="shared" ref="C1044:U1044" si="37">SUM(C971:C1034)</f>
        <v>25</v>
      </c>
      <c r="D1044" s="115">
        <f t="shared" si="37"/>
        <v>206</v>
      </c>
      <c r="E1044" s="115">
        <f t="shared" si="37"/>
        <v>566</v>
      </c>
      <c r="F1044" s="115">
        <f t="shared" si="37"/>
        <v>276</v>
      </c>
      <c r="G1044" s="115">
        <f t="shared" si="37"/>
        <v>39</v>
      </c>
      <c r="H1044" s="115">
        <f t="shared" si="37"/>
        <v>3</v>
      </c>
      <c r="I1044" s="115">
        <f t="shared" si="37"/>
        <v>0</v>
      </c>
      <c r="J1044" s="115">
        <f t="shared" si="37"/>
        <v>0</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18.100000000000001</v>
      </c>
      <c r="W1044" s="115">
        <v>21.9</v>
      </c>
      <c r="X1044" s="236"/>
    </row>
    <row r="1045" spans="1:24" ht="13.5" customHeight="1" x14ac:dyDescent="0.35">
      <c r="A1045" s="115" t="s">
        <v>170</v>
      </c>
      <c r="B1045" s="115">
        <f>SUM(B971:B1042)</f>
        <v>1141</v>
      </c>
      <c r="C1045" s="115">
        <f t="shared" ref="C1045:U1045" si="38">SUM(C971:C1042)</f>
        <v>25</v>
      </c>
      <c r="D1045" s="115">
        <f t="shared" si="38"/>
        <v>206</v>
      </c>
      <c r="E1045" s="115">
        <f t="shared" si="38"/>
        <v>574</v>
      </c>
      <c r="F1045" s="115">
        <f t="shared" si="38"/>
        <v>292</v>
      </c>
      <c r="G1045" s="115">
        <f t="shared" si="38"/>
        <v>41</v>
      </c>
      <c r="H1045" s="115">
        <f t="shared" si="38"/>
        <v>3</v>
      </c>
      <c r="I1045" s="115">
        <f t="shared" si="38"/>
        <v>0</v>
      </c>
      <c r="J1045" s="115">
        <f t="shared" si="38"/>
        <v>0</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18.100000000000001</v>
      </c>
      <c r="W1045" s="115">
        <v>22</v>
      </c>
      <c r="X1045" s="236"/>
    </row>
    <row r="1046" spans="1:24" ht="13.5" customHeight="1" thickBot="1" x14ac:dyDescent="0.4">
      <c r="A1046" s="119" t="s">
        <v>171</v>
      </c>
      <c r="B1046" s="119">
        <f>SUM(B947:B1042)</f>
        <v>1191</v>
      </c>
      <c r="C1046" s="119">
        <f t="shared" ref="C1046:U1046" si="39">SUM(C947:C1042)</f>
        <v>25</v>
      </c>
      <c r="D1046" s="119">
        <f t="shared" si="39"/>
        <v>210</v>
      </c>
      <c r="E1046" s="119">
        <f t="shared" si="39"/>
        <v>586</v>
      </c>
      <c r="F1046" s="119">
        <f t="shared" si="39"/>
        <v>323</v>
      </c>
      <c r="G1046" s="119">
        <f t="shared" si="39"/>
        <v>43</v>
      </c>
      <c r="H1046" s="119">
        <f t="shared" si="39"/>
        <v>4</v>
      </c>
      <c r="I1046" s="119">
        <f t="shared" si="39"/>
        <v>0</v>
      </c>
      <c r="J1046" s="119">
        <f t="shared" si="39"/>
        <v>0</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18.2</v>
      </c>
      <c r="W1046" s="119">
        <v>22</v>
      </c>
      <c r="X1046" s="236"/>
    </row>
    <row r="1047" spans="1:24"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c r="X1047" s="236"/>
    </row>
    <row r="1048" spans="1:24" ht="13.5" customHeight="1" thickBot="1" x14ac:dyDescent="0.4">
      <c r="A1048" s="122" t="s">
        <v>16</v>
      </c>
      <c r="B1048" s="443" t="str">
        <f>TEXT(C1048,"dddd")</f>
        <v>Thursday</v>
      </c>
      <c r="C1048" s="121">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c r="X1048" s="236"/>
    </row>
    <row r="1049" spans="1:24" ht="13.5" customHeight="1" thickTop="1" thickBot="1" x14ac:dyDescent="0.4">
      <c r="A1049" s="122"/>
      <c r="B1049" s="564" t="s">
        <v>147</v>
      </c>
      <c r="C1049" s="565"/>
      <c r="D1049" s="565"/>
      <c r="E1049" s="565"/>
      <c r="F1049" s="565"/>
      <c r="G1049" s="565"/>
      <c r="H1049" s="565"/>
      <c r="I1049" s="565"/>
      <c r="J1049" s="565"/>
      <c r="K1049" s="565"/>
      <c r="L1049" s="565"/>
      <c r="M1049" s="565"/>
      <c r="N1049" s="565"/>
      <c r="O1049" s="565"/>
      <c r="P1049" s="565"/>
      <c r="Q1049" s="565"/>
      <c r="R1049" s="565"/>
      <c r="S1049" s="565"/>
      <c r="T1049" s="565"/>
      <c r="U1049" s="565"/>
      <c r="V1049" s="565"/>
      <c r="W1049" s="566"/>
      <c r="X1049" s="236"/>
    </row>
    <row r="1050" spans="1:24"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c r="X1050" s="236"/>
    </row>
    <row r="1051" spans="1:24" ht="13.5" customHeight="1" thickTop="1" x14ac:dyDescent="0.35">
      <c r="A1051" s="283">
        <v>0</v>
      </c>
      <c r="B1051" s="116">
        <v>1</v>
      </c>
      <c r="C1051" s="116">
        <v>0</v>
      </c>
      <c r="D1051" s="116">
        <v>0</v>
      </c>
      <c r="E1051" s="116">
        <v>0</v>
      </c>
      <c r="F1051" s="116">
        <v>0</v>
      </c>
      <c r="G1051" s="116">
        <v>0</v>
      </c>
      <c r="H1051" s="116">
        <v>1</v>
      </c>
      <c r="I1051" s="116">
        <v>0</v>
      </c>
      <c r="J1051" s="116">
        <v>0</v>
      </c>
      <c r="K1051" s="116">
        <v>0</v>
      </c>
      <c r="L1051" s="116">
        <v>0</v>
      </c>
      <c r="M1051" s="116">
        <v>0</v>
      </c>
      <c r="N1051" s="116">
        <v>0</v>
      </c>
      <c r="O1051" s="116">
        <v>0</v>
      </c>
      <c r="P1051" s="116">
        <v>0</v>
      </c>
      <c r="Q1051" s="116">
        <v>0</v>
      </c>
      <c r="R1051" s="116">
        <v>0</v>
      </c>
      <c r="S1051" s="116">
        <v>0</v>
      </c>
      <c r="T1051" s="116">
        <v>0</v>
      </c>
      <c r="U1051" s="116">
        <v>0</v>
      </c>
      <c r="V1051" s="116">
        <v>31.9</v>
      </c>
      <c r="W1051" s="116" t="s">
        <v>102</v>
      </c>
      <c r="X1051" s="236"/>
    </row>
    <row r="1052" spans="1:24" ht="13.5" customHeight="1" x14ac:dyDescent="0.35">
      <c r="A1052" s="175">
        <v>1.0416666666666666E-2</v>
      </c>
      <c r="B1052" s="115">
        <v>2</v>
      </c>
      <c r="C1052" s="115">
        <v>0</v>
      </c>
      <c r="D1052" s="115">
        <v>1</v>
      </c>
      <c r="E1052" s="115">
        <v>0</v>
      </c>
      <c r="F1052" s="115">
        <v>1</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18.399999999999999</v>
      </c>
      <c r="W1052" s="115" t="s">
        <v>102</v>
      </c>
      <c r="X1052" s="236"/>
    </row>
    <row r="1053" spans="1:24" ht="13.5" customHeight="1" x14ac:dyDescent="0.35">
      <c r="A1053" s="175">
        <v>2.0833333333333332E-2</v>
      </c>
      <c r="B1053" s="115">
        <v>1</v>
      </c>
      <c r="C1053" s="115">
        <v>0</v>
      </c>
      <c r="D1053" s="115">
        <v>0</v>
      </c>
      <c r="E1053" s="115">
        <v>0</v>
      </c>
      <c r="F1053" s="115">
        <v>1</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21.5</v>
      </c>
      <c r="W1053" s="115" t="s">
        <v>102</v>
      </c>
      <c r="X1053" s="236"/>
    </row>
    <row r="1054" spans="1:24" ht="13.5" customHeight="1" x14ac:dyDescent="0.35">
      <c r="A1054" s="175">
        <v>3.125E-2</v>
      </c>
      <c r="B1054" s="115">
        <v>2</v>
      </c>
      <c r="C1054" s="115">
        <v>0</v>
      </c>
      <c r="D1054" s="115">
        <v>0</v>
      </c>
      <c r="E1054" s="115">
        <v>2</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18.100000000000001</v>
      </c>
      <c r="W1054" s="115" t="s">
        <v>102</v>
      </c>
      <c r="X1054" s="236"/>
    </row>
    <row r="1055" spans="1:24" ht="13.5" customHeight="1" x14ac:dyDescent="0.35">
      <c r="A1055" s="175">
        <v>4.1666666666666664E-2</v>
      </c>
      <c r="B1055" s="115">
        <v>1</v>
      </c>
      <c r="C1055" s="115">
        <v>0</v>
      </c>
      <c r="D1055" s="115">
        <v>0</v>
      </c>
      <c r="E1055" s="115">
        <v>1</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18.7</v>
      </c>
      <c r="W1055" s="115" t="s">
        <v>102</v>
      </c>
      <c r="X1055" s="236"/>
    </row>
    <row r="1056" spans="1:24" ht="13.5" customHeight="1" x14ac:dyDescent="0.35">
      <c r="A1056" s="175">
        <v>5.2083333333333336E-2</v>
      </c>
      <c r="B1056" s="115">
        <v>1</v>
      </c>
      <c r="C1056" s="115">
        <v>0</v>
      </c>
      <c r="D1056" s="115">
        <v>0</v>
      </c>
      <c r="E1056" s="115">
        <v>1</v>
      </c>
      <c r="F1056" s="115">
        <v>0</v>
      </c>
      <c r="G1056" s="115">
        <v>0</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18.7</v>
      </c>
      <c r="W1056" s="115" t="s">
        <v>102</v>
      </c>
      <c r="X1056" s="236"/>
    </row>
    <row r="1057" spans="1:24" ht="13.5" customHeight="1" x14ac:dyDescent="0.35">
      <c r="A1057" s="175">
        <v>6.25E-2</v>
      </c>
      <c r="B1057" s="115">
        <v>1</v>
      </c>
      <c r="C1057" s="115">
        <v>0</v>
      </c>
      <c r="D1057" s="115">
        <v>1</v>
      </c>
      <c r="E1057" s="115">
        <v>0</v>
      </c>
      <c r="F1057" s="115">
        <v>0</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13.5</v>
      </c>
      <c r="W1057" s="115" t="s">
        <v>102</v>
      </c>
      <c r="X1057" s="236"/>
    </row>
    <row r="1058" spans="1:24" ht="13.5" customHeight="1" x14ac:dyDescent="0.35">
      <c r="A1058" s="175">
        <v>7.2916666666666699E-2</v>
      </c>
      <c r="B1058" s="115">
        <v>3</v>
      </c>
      <c r="C1058" s="115">
        <v>0</v>
      </c>
      <c r="D1058" s="115">
        <v>0</v>
      </c>
      <c r="E1058" s="115">
        <v>3</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v>16.100000000000001</v>
      </c>
      <c r="W1058" s="115" t="s">
        <v>102</v>
      </c>
      <c r="X1058" s="236"/>
    </row>
    <row r="1059" spans="1:24" ht="13.5" customHeight="1" x14ac:dyDescent="0.35">
      <c r="A1059" s="175">
        <v>8.3333333333333301E-2</v>
      </c>
      <c r="B1059" s="115">
        <v>0</v>
      </c>
      <c r="C1059" s="115">
        <v>0</v>
      </c>
      <c r="D1059" s="115">
        <v>0</v>
      </c>
      <c r="E1059" s="115">
        <v>0</v>
      </c>
      <c r="F1059" s="115">
        <v>0</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t="s">
        <v>102</v>
      </c>
      <c r="W1059" s="115" t="s">
        <v>102</v>
      </c>
      <c r="X1059" s="236"/>
    </row>
    <row r="1060" spans="1:24" ht="13.5" customHeight="1" x14ac:dyDescent="0.35">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102</v>
      </c>
      <c r="W1060" s="115" t="s">
        <v>102</v>
      </c>
      <c r="X1060" s="236"/>
    </row>
    <row r="1061" spans="1:24" ht="13.5" customHeight="1" x14ac:dyDescent="0.35">
      <c r="A1061" s="175">
        <v>0.104166666666667</v>
      </c>
      <c r="B1061" s="115">
        <v>0</v>
      </c>
      <c r="C1061" s="115">
        <v>0</v>
      </c>
      <c r="D1061" s="115">
        <v>0</v>
      </c>
      <c r="E1061" s="115">
        <v>0</v>
      </c>
      <c r="F1061" s="115">
        <v>0</v>
      </c>
      <c r="G1061" s="115">
        <v>0</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t="s">
        <v>102</v>
      </c>
      <c r="W1061" s="115" t="s">
        <v>102</v>
      </c>
      <c r="X1061" s="236"/>
    </row>
    <row r="1062" spans="1:24" ht="13.5" customHeight="1" x14ac:dyDescent="0.35">
      <c r="A1062" s="175">
        <v>0.114583333333333</v>
      </c>
      <c r="B1062" s="115">
        <v>0</v>
      </c>
      <c r="C1062" s="115">
        <v>0</v>
      </c>
      <c r="D1062" s="115">
        <v>0</v>
      </c>
      <c r="E1062" s="115">
        <v>0</v>
      </c>
      <c r="F1062" s="115">
        <v>0</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t="s">
        <v>102</v>
      </c>
      <c r="W1062" s="115" t="s">
        <v>102</v>
      </c>
      <c r="X1062" s="236"/>
    </row>
    <row r="1063" spans="1:24" ht="13.5" customHeight="1" x14ac:dyDescent="0.35">
      <c r="A1063" s="175">
        <v>0.125</v>
      </c>
      <c r="B1063" s="115">
        <v>0</v>
      </c>
      <c r="C1063" s="115">
        <v>0</v>
      </c>
      <c r="D1063" s="115">
        <v>0</v>
      </c>
      <c r="E1063" s="115">
        <v>0</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t="s">
        <v>102</v>
      </c>
      <c r="W1063" s="115" t="s">
        <v>102</v>
      </c>
      <c r="X1063" s="236"/>
    </row>
    <row r="1064" spans="1:24" ht="13.5" customHeight="1" x14ac:dyDescent="0.35">
      <c r="A1064" s="175">
        <v>0.13541666666666699</v>
      </c>
      <c r="B1064" s="115">
        <v>3</v>
      </c>
      <c r="C1064" s="115">
        <v>0</v>
      </c>
      <c r="D1064" s="115">
        <v>0</v>
      </c>
      <c r="E1064" s="115">
        <v>0</v>
      </c>
      <c r="F1064" s="115">
        <v>3</v>
      </c>
      <c r="G1064" s="115">
        <v>0</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20.5</v>
      </c>
      <c r="W1064" s="115" t="s">
        <v>102</v>
      </c>
      <c r="X1064" s="236"/>
    </row>
    <row r="1065" spans="1:24" ht="13.5" customHeight="1" x14ac:dyDescent="0.35">
      <c r="A1065" s="175">
        <v>0.14583333333333301</v>
      </c>
      <c r="B1065" s="115">
        <v>0</v>
      </c>
      <c r="C1065" s="115">
        <v>0</v>
      </c>
      <c r="D1065" s="115">
        <v>0</v>
      </c>
      <c r="E1065" s="115">
        <v>0</v>
      </c>
      <c r="F1065" s="115">
        <v>0</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t="s">
        <v>102</v>
      </c>
      <c r="W1065" s="115" t="s">
        <v>102</v>
      </c>
      <c r="X1065" s="236"/>
    </row>
    <row r="1066" spans="1:24" ht="13.5" customHeight="1" x14ac:dyDescent="0.35">
      <c r="A1066" s="175">
        <v>0.15625</v>
      </c>
      <c r="B1066" s="115">
        <v>0</v>
      </c>
      <c r="C1066" s="115">
        <v>0</v>
      </c>
      <c r="D1066" s="115">
        <v>0</v>
      </c>
      <c r="E1066" s="115">
        <v>0</v>
      </c>
      <c r="F1066" s="115">
        <v>0</v>
      </c>
      <c r="G1066" s="115">
        <v>0</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t="s">
        <v>102</v>
      </c>
      <c r="W1066" s="115" t="s">
        <v>102</v>
      </c>
      <c r="X1066" s="236"/>
    </row>
    <row r="1067" spans="1:24" ht="13.5" customHeight="1" x14ac:dyDescent="0.35">
      <c r="A1067" s="175">
        <v>0.16666666666666699</v>
      </c>
      <c r="B1067" s="115">
        <v>2</v>
      </c>
      <c r="C1067" s="115">
        <v>0</v>
      </c>
      <c r="D1067" s="115">
        <v>0</v>
      </c>
      <c r="E1067" s="115">
        <v>0</v>
      </c>
      <c r="F1067" s="115">
        <v>2</v>
      </c>
      <c r="G1067" s="115">
        <v>0</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23.9</v>
      </c>
      <c r="W1067" s="115" t="s">
        <v>102</v>
      </c>
      <c r="X1067" s="236"/>
    </row>
    <row r="1068" spans="1:24" ht="13.5" customHeight="1" x14ac:dyDescent="0.35">
      <c r="A1068" s="175">
        <v>0.17708333333333301</v>
      </c>
      <c r="B1068" s="115">
        <v>0</v>
      </c>
      <c r="C1068" s="115">
        <v>0</v>
      </c>
      <c r="D1068" s="115">
        <v>0</v>
      </c>
      <c r="E1068" s="115">
        <v>0</v>
      </c>
      <c r="F1068" s="115">
        <v>0</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t="s">
        <v>102</v>
      </c>
      <c r="W1068" s="115" t="s">
        <v>102</v>
      </c>
      <c r="X1068" s="236"/>
    </row>
    <row r="1069" spans="1:24" ht="13.5" customHeight="1" x14ac:dyDescent="0.35">
      <c r="A1069" s="175">
        <v>0.1875</v>
      </c>
      <c r="B1069" s="115">
        <v>0</v>
      </c>
      <c r="C1069" s="115">
        <v>0</v>
      </c>
      <c r="D1069" s="115">
        <v>0</v>
      </c>
      <c r="E1069" s="115">
        <v>0</v>
      </c>
      <c r="F1069" s="115">
        <v>0</v>
      </c>
      <c r="G1069" s="115">
        <v>0</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t="s">
        <v>102</v>
      </c>
      <c r="W1069" s="115" t="s">
        <v>102</v>
      </c>
      <c r="X1069" s="236"/>
    </row>
    <row r="1070" spans="1:24" ht="13.5" customHeight="1" x14ac:dyDescent="0.35">
      <c r="A1070" s="175">
        <v>0.19791666666666699</v>
      </c>
      <c r="B1070" s="115">
        <v>1</v>
      </c>
      <c r="C1070" s="115">
        <v>0</v>
      </c>
      <c r="D1070" s="115">
        <v>0</v>
      </c>
      <c r="E1070" s="115">
        <v>0</v>
      </c>
      <c r="F1070" s="115">
        <v>1</v>
      </c>
      <c r="G1070" s="115">
        <v>0</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20.8</v>
      </c>
      <c r="W1070" s="115" t="s">
        <v>102</v>
      </c>
      <c r="X1070" s="236"/>
    </row>
    <row r="1071" spans="1:24" ht="13.5" customHeight="1" x14ac:dyDescent="0.35">
      <c r="A1071" s="175">
        <v>0.20833333333333301</v>
      </c>
      <c r="B1071" s="115">
        <v>1</v>
      </c>
      <c r="C1071" s="115">
        <v>0</v>
      </c>
      <c r="D1071" s="115">
        <v>0</v>
      </c>
      <c r="E1071" s="115">
        <v>0</v>
      </c>
      <c r="F1071" s="115">
        <v>1</v>
      </c>
      <c r="G1071" s="115">
        <v>0</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22.3</v>
      </c>
      <c r="W1071" s="115" t="s">
        <v>102</v>
      </c>
      <c r="X1071" s="236"/>
    </row>
    <row r="1072" spans="1:24" ht="13.5" customHeight="1" x14ac:dyDescent="0.35">
      <c r="A1072" s="175">
        <v>0.21875</v>
      </c>
      <c r="B1072" s="115">
        <v>2</v>
      </c>
      <c r="C1072" s="115">
        <v>0</v>
      </c>
      <c r="D1072" s="115">
        <v>0</v>
      </c>
      <c r="E1072" s="115">
        <v>0</v>
      </c>
      <c r="F1072" s="115">
        <v>2</v>
      </c>
      <c r="G1072" s="115">
        <v>0</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22.3</v>
      </c>
      <c r="W1072" s="115" t="s">
        <v>102</v>
      </c>
      <c r="X1072" s="236"/>
    </row>
    <row r="1073" spans="1:24" ht="13.5" customHeight="1" x14ac:dyDescent="0.35">
      <c r="A1073" s="175">
        <v>0.22916666666666699</v>
      </c>
      <c r="B1073" s="115">
        <v>5</v>
      </c>
      <c r="C1073" s="115">
        <v>0</v>
      </c>
      <c r="D1073" s="115">
        <v>1</v>
      </c>
      <c r="E1073" s="115">
        <v>0</v>
      </c>
      <c r="F1073" s="115">
        <v>2</v>
      </c>
      <c r="G1073" s="115">
        <v>2</v>
      </c>
      <c r="H1073" s="115">
        <v>0</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22.4</v>
      </c>
      <c r="W1073" s="115" t="s">
        <v>102</v>
      </c>
      <c r="X1073" s="236"/>
    </row>
    <row r="1074" spans="1:24" ht="13.5" customHeight="1" x14ac:dyDescent="0.35">
      <c r="A1074" s="175">
        <v>0.23958333333333301</v>
      </c>
      <c r="B1074" s="115">
        <v>11</v>
      </c>
      <c r="C1074" s="115">
        <v>0</v>
      </c>
      <c r="D1074" s="115">
        <v>1</v>
      </c>
      <c r="E1074" s="115">
        <v>5</v>
      </c>
      <c r="F1074" s="115">
        <v>5</v>
      </c>
      <c r="G1074" s="115">
        <v>0</v>
      </c>
      <c r="H1074" s="115">
        <v>0</v>
      </c>
      <c r="I1074" s="115">
        <v>0</v>
      </c>
      <c r="J1074" s="115">
        <v>0</v>
      </c>
      <c r="K1074" s="115">
        <v>0</v>
      </c>
      <c r="L1074" s="115">
        <v>0</v>
      </c>
      <c r="M1074" s="115">
        <v>0</v>
      </c>
      <c r="N1074" s="115">
        <v>0</v>
      </c>
      <c r="O1074" s="115">
        <v>0</v>
      </c>
      <c r="P1074" s="115">
        <v>0</v>
      </c>
      <c r="Q1074" s="115">
        <v>0</v>
      </c>
      <c r="R1074" s="115">
        <v>0</v>
      </c>
      <c r="S1074" s="115">
        <v>0</v>
      </c>
      <c r="T1074" s="115">
        <v>0</v>
      </c>
      <c r="U1074" s="115">
        <v>0</v>
      </c>
      <c r="V1074" s="115">
        <v>18.7</v>
      </c>
      <c r="W1074" s="115">
        <v>21.2</v>
      </c>
      <c r="X1074" s="236"/>
    </row>
    <row r="1075" spans="1:24" ht="13.5" customHeight="1" x14ac:dyDescent="0.35">
      <c r="A1075" s="175">
        <v>0.25</v>
      </c>
      <c r="B1075" s="115">
        <v>3</v>
      </c>
      <c r="C1075" s="115">
        <v>0</v>
      </c>
      <c r="D1075" s="115">
        <v>0</v>
      </c>
      <c r="E1075" s="115">
        <v>3</v>
      </c>
      <c r="F1075" s="115">
        <v>0</v>
      </c>
      <c r="G1075" s="115">
        <v>0</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19.600000000000001</v>
      </c>
      <c r="W1075" s="115" t="s">
        <v>102</v>
      </c>
      <c r="X1075" s="236"/>
    </row>
    <row r="1076" spans="1:24" ht="13.5" customHeight="1" x14ac:dyDescent="0.35">
      <c r="A1076" s="175">
        <v>0.26041666666666702</v>
      </c>
      <c r="B1076" s="115">
        <v>6</v>
      </c>
      <c r="C1076" s="115">
        <v>0</v>
      </c>
      <c r="D1076" s="115">
        <v>0</v>
      </c>
      <c r="E1076" s="115">
        <v>6</v>
      </c>
      <c r="F1076" s="115">
        <v>0</v>
      </c>
      <c r="G1076" s="115">
        <v>0</v>
      </c>
      <c r="H1076" s="115">
        <v>0</v>
      </c>
      <c r="I1076" s="115">
        <v>0</v>
      </c>
      <c r="J1076" s="115">
        <v>0</v>
      </c>
      <c r="K1076" s="115">
        <v>0</v>
      </c>
      <c r="L1076" s="115">
        <v>0</v>
      </c>
      <c r="M1076" s="115">
        <v>0</v>
      </c>
      <c r="N1076" s="115">
        <v>0</v>
      </c>
      <c r="O1076" s="115">
        <v>0</v>
      </c>
      <c r="P1076" s="115">
        <v>0</v>
      </c>
      <c r="Q1076" s="115">
        <v>0</v>
      </c>
      <c r="R1076" s="115">
        <v>0</v>
      </c>
      <c r="S1076" s="115">
        <v>0</v>
      </c>
      <c r="T1076" s="115">
        <v>0</v>
      </c>
      <c r="U1076" s="115">
        <v>0</v>
      </c>
      <c r="V1076" s="115">
        <v>18</v>
      </c>
      <c r="W1076" s="115" t="s">
        <v>102</v>
      </c>
      <c r="X1076" s="236"/>
    </row>
    <row r="1077" spans="1:24" ht="13.5" customHeight="1" x14ac:dyDescent="0.35">
      <c r="A1077" s="175">
        <v>0.27083333333333298</v>
      </c>
      <c r="B1077" s="115">
        <v>3</v>
      </c>
      <c r="C1077" s="115">
        <v>0</v>
      </c>
      <c r="D1077" s="115">
        <v>0</v>
      </c>
      <c r="E1077" s="115">
        <v>3</v>
      </c>
      <c r="F1077" s="115">
        <v>0</v>
      </c>
      <c r="G1077" s="115">
        <v>0</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16.3</v>
      </c>
      <c r="W1077" s="115" t="s">
        <v>102</v>
      </c>
      <c r="X1077" s="236"/>
    </row>
    <row r="1078" spans="1:24" ht="13.5" customHeight="1" x14ac:dyDescent="0.35">
      <c r="A1078" s="175">
        <v>0.28125</v>
      </c>
      <c r="B1078" s="115">
        <v>7</v>
      </c>
      <c r="C1078" s="115">
        <v>0</v>
      </c>
      <c r="D1078" s="115">
        <v>0</v>
      </c>
      <c r="E1078" s="115">
        <v>1</v>
      </c>
      <c r="F1078" s="115">
        <v>6</v>
      </c>
      <c r="G1078" s="115">
        <v>0</v>
      </c>
      <c r="H1078" s="115">
        <v>0</v>
      </c>
      <c r="I1078" s="115">
        <v>0</v>
      </c>
      <c r="J1078" s="115">
        <v>0</v>
      </c>
      <c r="K1078" s="115">
        <v>0</v>
      </c>
      <c r="L1078" s="115">
        <v>0</v>
      </c>
      <c r="M1078" s="115">
        <v>0</v>
      </c>
      <c r="N1078" s="115">
        <v>0</v>
      </c>
      <c r="O1078" s="115">
        <v>0</v>
      </c>
      <c r="P1078" s="115">
        <v>0</v>
      </c>
      <c r="Q1078" s="115">
        <v>0</v>
      </c>
      <c r="R1078" s="115">
        <v>0</v>
      </c>
      <c r="S1078" s="115">
        <v>0</v>
      </c>
      <c r="T1078" s="115">
        <v>0</v>
      </c>
      <c r="U1078" s="115">
        <v>0</v>
      </c>
      <c r="V1078" s="115">
        <v>21.7</v>
      </c>
      <c r="W1078" s="115" t="s">
        <v>102</v>
      </c>
      <c r="X1078" s="236"/>
    </row>
    <row r="1079" spans="1:24" ht="13.5" customHeight="1" x14ac:dyDescent="0.35">
      <c r="A1079" s="175">
        <v>0.29166666666666702</v>
      </c>
      <c r="B1079" s="115">
        <v>13</v>
      </c>
      <c r="C1079" s="115">
        <v>0</v>
      </c>
      <c r="D1079" s="115">
        <v>1</v>
      </c>
      <c r="E1079" s="115">
        <v>8</v>
      </c>
      <c r="F1079" s="115">
        <v>4</v>
      </c>
      <c r="G1079" s="115">
        <v>0</v>
      </c>
      <c r="H1079" s="115">
        <v>0</v>
      </c>
      <c r="I1079" s="115">
        <v>0</v>
      </c>
      <c r="J1079" s="115">
        <v>0</v>
      </c>
      <c r="K1079" s="115">
        <v>0</v>
      </c>
      <c r="L1079" s="115">
        <v>0</v>
      </c>
      <c r="M1079" s="115">
        <v>0</v>
      </c>
      <c r="N1079" s="115">
        <v>0</v>
      </c>
      <c r="O1079" s="115">
        <v>0</v>
      </c>
      <c r="P1079" s="115">
        <v>0</v>
      </c>
      <c r="Q1079" s="115">
        <v>0</v>
      </c>
      <c r="R1079" s="115">
        <v>0</v>
      </c>
      <c r="S1079" s="115">
        <v>0</v>
      </c>
      <c r="T1079" s="115">
        <v>0</v>
      </c>
      <c r="U1079" s="115">
        <v>0</v>
      </c>
      <c r="V1079" s="115">
        <v>19.5</v>
      </c>
      <c r="W1079" s="115">
        <v>20.8</v>
      </c>
      <c r="X1079" s="236"/>
    </row>
    <row r="1080" spans="1:24" ht="13.5" customHeight="1" x14ac:dyDescent="0.35">
      <c r="A1080" s="175">
        <v>0.30208333333333298</v>
      </c>
      <c r="B1080" s="115">
        <v>9</v>
      </c>
      <c r="C1080" s="115">
        <v>0</v>
      </c>
      <c r="D1080" s="115">
        <v>2</v>
      </c>
      <c r="E1080" s="115">
        <v>2</v>
      </c>
      <c r="F1080" s="115">
        <v>5</v>
      </c>
      <c r="G1080" s="115">
        <v>0</v>
      </c>
      <c r="H1080" s="115">
        <v>0</v>
      </c>
      <c r="I1080" s="115">
        <v>0</v>
      </c>
      <c r="J1080" s="115">
        <v>0</v>
      </c>
      <c r="K1080" s="115">
        <v>0</v>
      </c>
      <c r="L1080" s="115">
        <v>0</v>
      </c>
      <c r="M1080" s="115">
        <v>0</v>
      </c>
      <c r="N1080" s="115">
        <v>0</v>
      </c>
      <c r="O1080" s="115">
        <v>0</v>
      </c>
      <c r="P1080" s="115">
        <v>0</v>
      </c>
      <c r="Q1080" s="115">
        <v>0</v>
      </c>
      <c r="R1080" s="115">
        <v>0</v>
      </c>
      <c r="S1080" s="115">
        <v>0</v>
      </c>
      <c r="T1080" s="115">
        <v>0</v>
      </c>
      <c r="U1080" s="115">
        <v>0</v>
      </c>
      <c r="V1080" s="115">
        <v>18.100000000000001</v>
      </c>
      <c r="W1080" s="115" t="s">
        <v>102</v>
      </c>
      <c r="X1080" s="236"/>
    </row>
    <row r="1081" spans="1:24" ht="13.5" customHeight="1" x14ac:dyDescent="0.35">
      <c r="A1081" s="175">
        <v>0.3125</v>
      </c>
      <c r="B1081" s="115">
        <v>15</v>
      </c>
      <c r="C1081" s="115">
        <v>1</v>
      </c>
      <c r="D1081" s="115">
        <v>5</v>
      </c>
      <c r="E1081" s="115">
        <v>8</v>
      </c>
      <c r="F1081" s="115">
        <v>0</v>
      </c>
      <c r="G1081" s="115">
        <v>1</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16</v>
      </c>
      <c r="W1081" s="115">
        <v>18.899999999999999</v>
      </c>
      <c r="X1081" s="236"/>
    </row>
    <row r="1082" spans="1:24" ht="13.5" customHeight="1" x14ac:dyDescent="0.35">
      <c r="A1082" s="175">
        <v>0.32291666666666702</v>
      </c>
      <c r="B1082" s="115">
        <v>12</v>
      </c>
      <c r="C1082" s="115">
        <v>0</v>
      </c>
      <c r="D1082" s="115">
        <v>0</v>
      </c>
      <c r="E1082" s="115">
        <v>8</v>
      </c>
      <c r="F1082" s="115">
        <v>3</v>
      </c>
      <c r="G1082" s="115">
        <v>1</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20.100000000000001</v>
      </c>
      <c r="W1082" s="115">
        <v>24</v>
      </c>
      <c r="X1082" s="236"/>
    </row>
    <row r="1083" spans="1:24" ht="13.5" customHeight="1" x14ac:dyDescent="0.35">
      <c r="A1083" s="175">
        <v>0.33333333333333298</v>
      </c>
      <c r="B1083" s="115">
        <v>17</v>
      </c>
      <c r="C1083" s="115">
        <v>0</v>
      </c>
      <c r="D1083" s="115">
        <v>2</v>
      </c>
      <c r="E1083" s="115">
        <v>6</v>
      </c>
      <c r="F1083" s="115">
        <v>9</v>
      </c>
      <c r="G1083" s="115">
        <v>0</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19.7</v>
      </c>
      <c r="W1083" s="115">
        <v>22.9</v>
      </c>
      <c r="X1083" s="236"/>
    </row>
    <row r="1084" spans="1:24" ht="13.5" customHeight="1" x14ac:dyDescent="0.35">
      <c r="A1084" s="175">
        <v>0.34375</v>
      </c>
      <c r="B1084" s="115">
        <v>20</v>
      </c>
      <c r="C1084" s="115">
        <v>0</v>
      </c>
      <c r="D1084" s="115">
        <v>0</v>
      </c>
      <c r="E1084" s="115">
        <v>19</v>
      </c>
      <c r="F1084" s="115">
        <v>1</v>
      </c>
      <c r="G1084" s="115">
        <v>0</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17.600000000000001</v>
      </c>
      <c r="W1084" s="115">
        <v>19.5</v>
      </c>
      <c r="X1084" s="236"/>
    </row>
    <row r="1085" spans="1:24" ht="13.5" customHeight="1" x14ac:dyDescent="0.35">
      <c r="A1085" s="175">
        <v>0.35416666666666702</v>
      </c>
      <c r="B1085" s="115">
        <v>20</v>
      </c>
      <c r="C1085" s="115">
        <v>0</v>
      </c>
      <c r="D1085" s="115">
        <v>6</v>
      </c>
      <c r="E1085" s="115">
        <v>12</v>
      </c>
      <c r="F1085" s="115">
        <v>2</v>
      </c>
      <c r="G1085" s="115">
        <v>0</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17.100000000000001</v>
      </c>
      <c r="W1085" s="115">
        <v>19.8</v>
      </c>
      <c r="X1085" s="236"/>
    </row>
    <row r="1086" spans="1:24" ht="13.5" customHeight="1" x14ac:dyDescent="0.35">
      <c r="A1086" s="175">
        <v>0.36458333333333298</v>
      </c>
      <c r="B1086" s="115">
        <v>11</v>
      </c>
      <c r="C1086" s="115">
        <v>0</v>
      </c>
      <c r="D1086" s="115">
        <v>2</v>
      </c>
      <c r="E1086" s="115">
        <v>5</v>
      </c>
      <c r="F1086" s="115">
        <v>2</v>
      </c>
      <c r="G1086" s="115">
        <v>2</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18.2</v>
      </c>
      <c r="W1086" s="115">
        <v>25.2</v>
      </c>
      <c r="X1086" s="236"/>
    </row>
    <row r="1087" spans="1:24" ht="13.5" customHeight="1" x14ac:dyDescent="0.35">
      <c r="A1087" s="175">
        <v>0.375</v>
      </c>
      <c r="B1087" s="115">
        <v>9</v>
      </c>
      <c r="C1087" s="115">
        <v>0</v>
      </c>
      <c r="D1087" s="115">
        <v>0</v>
      </c>
      <c r="E1087" s="115">
        <v>5</v>
      </c>
      <c r="F1087" s="115">
        <v>4</v>
      </c>
      <c r="G1087" s="115">
        <v>0</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19.7</v>
      </c>
      <c r="W1087" s="115" t="s">
        <v>102</v>
      </c>
      <c r="X1087" s="236"/>
    </row>
    <row r="1088" spans="1:24" ht="13.5" customHeight="1" x14ac:dyDescent="0.35">
      <c r="A1088" s="175">
        <v>0.38541666666666702</v>
      </c>
      <c r="B1088" s="115">
        <v>14</v>
      </c>
      <c r="C1088" s="115">
        <v>0</v>
      </c>
      <c r="D1088" s="115">
        <v>0</v>
      </c>
      <c r="E1088" s="115">
        <v>4</v>
      </c>
      <c r="F1088" s="115">
        <v>10</v>
      </c>
      <c r="G1088" s="115">
        <v>0</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21.4</v>
      </c>
      <c r="W1088" s="115">
        <v>22.9</v>
      </c>
      <c r="X1088" s="236"/>
    </row>
    <row r="1089" spans="1:24" ht="13.5" customHeight="1" x14ac:dyDescent="0.35">
      <c r="A1089" s="175">
        <v>0.39583333333333298</v>
      </c>
      <c r="B1089" s="115">
        <v>25</v>
      </c>
      <c r="C1089" s="115">
        <v>2</v>
      </c>
      <c r="D1089" s="115">
        <v>0</v>
      </c>
      <c r="E1089" s="115">
        <v>16</v>
      </c>
      <c r="F1089" s="115">
        <v>7</v>
      </c>
      <c r="G1089" s="115">
        <v>0</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17.7</v>
      </c>
      <c r="W1089" s="115">
        <v>21.3</v>
      </c>
      <c r="X1089" s="236"/>
    </row>
    <row r="1090" spans="1:24" ht="13.5" customHeight="1" x14ac:dyDescent="0.35">
      <c r="A1090" s="175">
        <v>0.40625</v>
      </c>
      <c r="B1090" s="115">
        <v>8</v>
      </c>
      <c r="C1090" s="115">
        <v>0</v>
      </c>
      <c r="D1090" s="115">
        <v>0</v>
      </c>
      <c r="E1090" s="115">
        <v>5</v>
      </c>
      <c r="F1090" s="115">
        <v>2</v>
      </c>
      <c r="G1090" s="115">
        <v>1</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20</v>
      </c>
      <c r="W1090" s="115" t="s">
        <v>102</v>
      </c>
      <c r="X1090" s="236"/>
    </row>
    <row r="1091" spans="1:24" ht="13.5" customHeight="1" x14ac:dyDescent="0.35">
      <c r="A1091" s="175">
        <v>0.41666666666666702</v>
      </c>
      <c r="B1091" s="115">
        <v>14</v>
      </c>
      <c r="C1091" s="115">
        <v>0</v>
      </c>
      <c r="D1091" s="115">
        <v>1</v>
      </c>
      <c r="E1091" s="115">
        <v>12</v>
      </c>
      <c r="F1091" s="115">
        <v>1</v>
      </c>
      <c r="G1091" s="115">
        <v>0</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18.100000000000001</v>
      </c>
      <c r="W1091" s="115">
        <v>19.7</v>
      </c>
      <c r="X1091" s="236"/>
    </row>
    <row r="1092" spans="1:24" ht="13.5" customHeight="1" x14ac:dyDescent="0.35">
      <c r="A1092" s="175">
        <v>0.42708333333333298</v>
      </c>
      <c r="B1092" s="115">
        <v>18</v>
      </c>
      <c r="C1092" s="115">
        <v>1</v>
      </c>
      <c r="D1092" s="115">
        <v>0</v>
      </c>
      <c r="E1092" s="115">
        <v>9</v>
      </c>
      <c r="F1092" s="115">
        <v>7</v>
      </c>
      <c r="G1092" s="115">
        <v>1</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19.399999999999999</v>
      </c>
      <c r="W1092" s="115">
        <v>22.7</v>
      </c>
      <c r="X1092" s="236"/>
    </row>
    <row r="1093" spans="1:24" ht="13.5" customHeight="1" x14ac:dyDescent="0.35">
      <c r="A1093" s="175">
        <v>0.4375</v>
      </c>
      <c r="B1093" s="115">
        <v>12</v>
      </c>
      <c r="C1093" s="115">
        <v>1</v>
      </c>
      <c r="D1093" s="115">
        <v>0</v>
      </c>
      <c r="E1093" s="115">
        <v>6</v>
      </c>
      <c r="F1093" s="115">
        <v>5</v>
      </c>
      <c r="G1093" s="115">
        <v>0</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18.399999999999999</v>
      </c>
      <c r="W1093" s="115">
        <v>21.8</v>
      </c>
      <c r="X1093" s="236"/>
    </row>
    <row r="1094" spans="1:24" ht="13.5" customHeight="1" x14ac:dyDescent="0.35">
      <c r="A1094" s="175">
        <v>0.44791666666666702</v>
      </c>
      <c r="B1094" s="115">
        <v>22</v>
      </c>
      <c r="C1094" s="115">
        <v>2</v>
      </c>
      <c r="D1094" s="115">
        <v>8</v>
      </c>
      <c r="E1094" s="115">
        <v>9</v>
      </c>
      <c r="F1094" s="115">
        <v>3</v>
      </c>
      <c r="G1094" s="115">
        <v>0</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15.5</v>
      </c>
      <c r="W1094" s="115">
        <v>20</v>
      </c>
      <c r="X1094" s="236"/>
    </row>
    <row r="1095" spans="1:24" ht="13.5" customHeight="1" x14ac:dyDescent="0.35">
      <c r="A1095" s="175">
        <v>0.45833333333333298</v>
      </c>
      <c r="B1095" s="115">
        <v>21</v>
      </c>
      <c r="C1095" s="115">
        <v>0</v>
      </c>
      <c r="D1095" s="115">
        <v>0</v>
      </c>
      <c r="E1095" s="115">
        <v>21</v>
      </c>
      <c r="F1095" s="115">
        <v>0</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17.5</v>
      </c>
      <c r="W1095" s="115">
        <v>19.3</v>
      </c>
      <c r="X1095" s="236"/>
    </row>
    <row r="1096" spans="1:24" ht="13.5" customHeight="1" x14ac:dyDescent="0.35">
      <c r="A1096" s="175">
        <v>0.46875</v>
      </c>
      <c r="B1096" s="115">
        <v>37</v>
      </c>
      <c r="C1096" s="115">
        <v>6</v>
      </c>
      <c r="D1096" s="115">
        <v>8</v>
      </c>
      <c r="E1096" s="115">
        <v>11</v>
      </c>
      <c r="F1096" s="115">
        <v>9</v>
      </c>
      <c r="G1096" s="115">
        <v>3</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16.899999999999999</v>
      </c>
      <c r="W1096" s="115">
        <v>24.4</v>
      </c>
      <c r="X1096" s="236"/>
    </row>
    <row r="1097" spans="1:24" ht="13.5" customHeight="1" x14ac:dyDescent="0.35">
      <c r="A1097" s="175">
        <v>0.47916666666666702</v>
      </c>
      <c r="B1097" s="115">
        <v>20</v>
      </c>
      <c r="C1097" s="115">
        <v>1</v>
      </c>
      <c r="D1097" s="115">
        <v>5</v>
      </c>
      <c r="E1097" s="115">
        <v>11</v>
      </c>
      <c r="F1097" s="115">
        <v>3</v>
      </c>
      <c r="G1097" s="115">
        <v>0</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17.100000000000001</v>
      </c>
      <c r="W1097" s="115">
        <v>20.100000000000001</v>
      </c>
      <c r="X1097" s="236"/>
    </row>
    <row r="1098" spans="1:24" ht="13.5" customHeight="1" x14ac:dyDescent="0.35">
      <c r="A1098" s="175">
        <v>0.48958333333333298</v>
      </c>
      <c r="B1098" s="115">
        <v>23</v>
      </c>
      <c r="C1098" s="115">
        <v>0</v>
      </c>
      <c r="D1098" s="115">
        <v>5</v>
      </c>
      <c r="E1098" s="115">
        <v>14</v>
      </c>
      <c r="F1098" s="115">
        <v>3</v>
      </c>
      <c r="G1098" s="115">
        <v>1</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18.100000000000001</v>
      </c>
      <c r="W1098" s="115">
        <v>22.2</v>
      </c>
      <c r="X1098" s="236"/>
    </row>
    <row r="1099" spans="1:24" ht="13.5" customHeight="1" x14ac:dyDescent="0.35">
      <c r="A1099" s="175">
        <v>0.5</v>
      </c>
      <c r="B1099" s="115">
        <v>45</v>
      </c>
      <c r="C1099" s="115">
        <v>1</v>
      </c>
      <c r="D1099" s="115">
        <v>12</v>
      </c>
      <c r="E1099" s="115">
        <v>18</v>
      </c>
      <c r="F1099" s="115">
        <v>13</v>
      </c>
      <c r="G1099" s="115">
        <v>1</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17.600000000000001</v>
      </c>
      <c r="W1099" s="115">
        <v>21.7</v>
      </c>
      <c r="X1099" s="236"/>
    </row>
    <row r="1100" spans="1:24" ht="13.5" customHeight="1" x14ac:dyDescent="0.35">
      <c r="A1100" s="175">
        <v>0.51041666666666696</v>
      </c>
      <c r="B1100" s="115">
        <v>19</v>
      </c>
      <c r="C1100" s="115">
        <v>1</v>
      </c>
      <c r="D1100" s="115">
        <v>0</v>
      </c>
      <c r="E1100" s="115">
        <v>13</v>
      </c>
      <c r="F1100" s="115">
        <v>3</v>
      </c>
      <c r="G1100" s="115">
        <v>1</v>
      </c>
      <c r="H1100" s="115">
        <v>0</v>
      </c>
      <c r="I1100" s="115">
        <v>1</v>
      </c>
      <c r="J1100" s="115">
        <v>0</v>
      </c>
      <c r="K1100" s="115">
        <v>0</v>
      </c>
      <c r="L1100" s="115">
        <v>0</v>
      </c>
      <c r="M1100" s="115">
        <v>0</v>
      </c>
      <c r="N1100" s="115">
        <v>0</v>
      </c>
      <c r="O1100" s="115">
        <v>0</v>
      </c>
      <c r="P1100" s="115">
        <v>0</v>
      </c>
      <c r="Q1100" s="115">
        <v>0</v>
      </c>
      <c r="R1100" s="115">
        <v>0</v>
      </c>
      <c r="S1100" s="115">
        <v>0</v>
      </c>
      <c r="T1100" s="115">
        <v>0</v>
      </c>
      <c r="U1100" s="115">
        <v>0</v>
      </c>
      <c r="V1100" s="115">
        <v>19.899999999999999</v>
      </c>
      <c r="W1100" s="115">
        <v>24.6</v>
      </c>
      <c r="X1100" s="236"/>
    </row>
    <row r="1101" spans="1:24" ht="13.5" customHeight="1" x14ac:dyDescent="0.35">
      <c r="A1101" s="175">
        <v>0.52083333333333304</v>
      </c>
      <c r="B1101" s="115">
        <v>24</v>
      </c>
      <c r="C1101" s="115">
        <v>2</v>
      </c>
      <c r="D1101" s="115">
        <v>7</v>
      </c>
      <c r="E1101" s="115">
        <v>11</v>
      </c>
      <c r="F1101" s="115">
        <v>3</v>
      </c>
      <c r="G1101" s="115">
        <v>1</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16.399999999999999</v>
      </c>
      <c r="W1101" s="115">
        <v>21.6</v>
      </c>
      <c r="X1101" s="236"/>
    </row>
    <row r="1102" spans="1:24" ht="13.5" customHeight="1" x14ac:dyDescent="0.35">
      <c r="A1102" s="175">
        <v>0.53125</v>
      </c>
      <c r="B1102" s="115">
        <v>26</v>
      </c>
      <c r="C1102" s="115">
        <v>0</v>
      </c>
      <c r="D1102" s="115">
        <v>1</v>
      </c>
      <c r="E1102" s="115">
        <v>19</v>
      </c>
      <c r="F1102" s="115">
        <v>4</v>
      </c>
      <c r="G1102" s="115">
        <v>2</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18.8</v>
      </c>
      <c r="W1102" s="115">
        <v>21</v>
      </c>
      <c r="X1102" s="236"/>
    </row>
    <row r="1103" spans="1:24" ht="13.5" customHeight="1" x14ac:dyDescent="0.35">
      <c r="A1103" s="175">
        <v>0.54166666666666696</v>
      </c>
      <c r="B1103" s="115">
        <v>17</v>
      </c>
      <c r="C1103" s="115">
        <v>2</v>
      </c>
      <c r="D1103" s="115">
        <v>3</v>
      </c>
      <c r="E1103" s="115">
        <v>4</v>
      </c>
      <c r="F1103" s="115">
        <v>7</v>
      </c>
      <c r="G1103" s="115">
        <v>1</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17.899999999999999</v>
      </c>
      <c r="W1103" s="115">
        <v>23.3</v>
      </c>
      <c r="X1103" s="236"/>
    </row>
    <row r="1104" spans="1:24" ht="13.5" customHeight="1" x14ac:dyDescent="0.35">
      <c r="A1104" s="175">
        <v>0.55208333333333304</v>
      </c>
      <c r="B1104" s="115">
        <v>18</v>
      </c>
      <c r="C1104" s="115">
        <v>0</v>
      </c>
      <c r="D1104" s="115">
        <v>0</v>
      </c>
      <c r="E1104" s="115">
        <v>2</v>
      </c>
      <c r="F1104" s="115">
        <v>16</v>
      </c>
      <c r="G1104" s="115">
        <v>0</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22.3</v>
      </c>
      <c r="W1104" s="115">
        <v>23</v>
      </c>
      <c r="X1104" s="236"/>
    </row>
    <row r="1105" spans="1:24" ht="13.5" customHeight="1" x14ac:dyDescent="0.35">
      <c r="A1105" s="175">
        <v>0.5625</v>
      </c>
      <c r="B1105" s="115">
        <v>12</v>
      </c>
      <c r="C1105" s="115">
        <v>5</v>
      </c>
      <c r="D1105" s="115">
        <v>3</v>
      </c>
      <c r="E1105" s="115">
        <v>3</v>
      </c>
      <c r="F1105" s="115">
        <v>1</v>
      </c>
      <c r="G1105" s="115">
        <v>0</v>
      </c>
      <c r="H1105" s="115">
        <v>0</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12.8</v>
      </c>
      <c r="W1105" s="115">
        <v>17.899999999999999</v>
      </c>
      <c r="X1105" s="236"/>
    </row>
    <row r="1106" spans="1:24" ht="13.5" customHeight="1" x14ac:dyDescent="0.35">
      <c r="A1106" s="175">
        <v>0.57291666666666696</v>
      </c>
      <c r="B1106" s="115">
        <v>15</v>
      </c>
      <c r="C1106" s="115">
        <v>2</v>
      </c>
      <c r="D1106" s="115">
        <v>3</v>
      </c>
      <c r="E1106" s="115">
        <v>6</v>
      </c>
      <c r="F1106" s="115">
        <v>3</v>
      </c>
      <c r="G1106" s="115">
        <v>1</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16.8</v>
      </c>
      <c r="W1106" s="115">
        <v>23.2</v>
      </c>
      <c r="X1106" s="236"/>
    </row>
    <row r="1107" spans="1:24" ht="13.5" customHeight="1" x14ac:dyDescent="0.35">
      <c r="A1107" s="175">
        <v>0.58333333333333304</v>
      </c>
      <c r="B1107" s="115">
        <v>18</v>
      </c>
      <c r="C1107" s="115">
        <v>0</v>
      </c>
      <c r="D1107" s="115">
        <v>0</v>
      </c>
      <c r="E1107" s="115">
        <v>10</v>
      </c>
      <c r="F1107" s="115">
        <v>8</v>
      </c>
      <c r="G1107" s="115">
        <v>0</v>
      </c>
      <c r="H1107" s="115">
        <v>0</v>
      </c>
      <c r="I1107" s="115">
        <v>0</v>
      </c>
      <c r="J1107" s="115">
        <v>0</v>
      </c>
      <c r="K1107" s="115">
        <v>0</v>
      </c>
      <c r="L1107" s="115">
        <v>0</v>
      </c>
      <c r="M1107" s="115">
        <v>0</v>
      </c>
      <c r="N1107" s="115">
        <v>0</v>
      </c>
      <c r="O1107" s="115">
        <v>0</v>
      </c>
      <c r="P1107" s="115">
        <v>0</v>
      </c>
      <c r="Q1107" s="115">
        <v>0</v>
      </c>
      <c r="R1107" s="115">
        <v>0</v>
      </c>
      <c r="S1107" s="115">
        <v>0</v>
      </c>
      <c r="T1107" s="115">
        <v>0</v>
      </c>
      <c r="U1107" s="115">
        <v>0</v>
      </c>
      <c r="V1107" s="115">
        <v>19.2</v>
      </c>
      <c r="W1107" s="115">
        <v>21.4</v>
      </c>
      <c r="X1107" s="236"/>
    </row>
    <row r="1108" spans="1:24" ht="13.5" customHeight="1" x14ac:dyDescent="0.35">
      <c r="A1108" s="175">
        <v>0.59375</v>
      </c>
      <c r="B1108" s="115">
        <v>27</v>
      </c>
      <c r="C1108" s="115">
        <v>1</v>
      </c>
      <c r="D1108" s="115">
        <v>1</v>
      </c>
      <c r="E1108" s="115">
        <v>12</v>
      </c>
      <c r="F1108" s="115">
        <v>5</v>
      </c>
      <c r="G1108" s="115">
        <v>6</v>
      </c>
      <c r="H1108" s="115">
        <v>2</v>
      </c>
      <c r="I1108" s="115">
        <v>0</v>
      </c>
      <c r="J1108" s="115">
        <v>0</v>
      </c>
      <c r="K1108" s="115">
        <v>0</v>
      </c>
      <c r="L1108" s="115">
        <v>0</v>
      </c>
      <c r="M1108" s="115">
        <v>0</v>
      </c>
      <c r="N1108" s="115">
        <v>0</v>
      </c>
      <c r="O1108" s="115">
        <v>0</v>
      </c>
      <c r="P1108" s="115">
        <v>0</v>
      </c>
      <c r="Q1108" s="115">
        <v>0</v>
      </c>
      <c r="R1108" s="115">
        <v>0</v>
      </c>
      <c r="S1108" s="115">
        <v>0</v>
      </c>
      <c r="T1108" s="115">
        <v>0</v>
      </c>
      <c r="U1108" s="115">
        <v>0</v>
      </c>
      <c r="V1108" s="115">
        <v>21.3</v>
      </c>
      <c r="W1108" s="115">
        <v>27.3</v>
      </c>
      <c r="X1108" s="236"/>
    </row>
    <row r="1109" spans="1:24" ht="13.5" customHeight="1" x14ac:dyDescent="0.35">
      <c r="A1109" s="175">
        <v>0.60416666666666696</v>
      </c>
      <c r="B1109" s="115">
        <v>16</v>
      </c>
      <c r="C1109" s="115">
        <v>1</v>
      </c>
      <c r="D1109" s="115">
        <v>2</v>
      </c>
      <c r="E1109" s="115">
        <v>5</v>
      </c>
      <c r="F1109" s="115">
        <v>5</v>
      </c>
      <c r="G1109" s="115">
        <v>3</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19.5</v>
      </c>
      <c r="W1109" s="115">
        <v>25.8</v>
      </c>
      <c r="X1109" s="236"/>
    </row>
    <row r="1110" spans="1:24" ht="13.5" customHeight="1" x14ac:dyDescent="0.35">
      <c r="A1110" s="175">
        <v>0.61458333333333304</v>
      </c>
      <c r="B1110" s="115">
        <v>14</v>
      </c>
      <c r="C1110" s="115">
        <v>0</v>
      </c>
      <c r="D1110" s="115">
        <v>2</v>
      </c>
      <c r="E1110" s="115">
        <v>7</v>
      </c>
      <c r="F1110" s="115">
        <v>4</v>
      </c>
      <c r="G1110" s="115">
        <v>0</v>
      </c>
      <c r="H1110" s="115">
        <v>1</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19.899999999999999</v>
      </c>
      <c r="W1110" s="115">
        <v>22.9</v>
      </c>
      <c r="X1110" s="236"/>
    </row>
    <row r="1111" spans="1:24" ht="13.5" customHeight="1" x14ac:dyDescent="0.35">
      <c r="A1111" s="175">
        <v>0.625</v>
      </c>
      <c r="B1111" s="115">
        <v>20</v>
      </c>
      <c r="C1111" s="115">
        <v>0</v>
      </c>
      <c r="D1111" s="115">
        <v>3</v>
      </c>
      <c r="E1111" s="115">
        <v>7</v>
      </c>
      <c r="F1111" s="115">
        <v>9</v>
      </c>
      <c r="G1111" s="115">
        <v>0</v>
      </c>
      <c r="H1111" s="115">
        <v>1</v>
      </c>
      <c r="I1111" s="115">
        <v>0</v>
      </c>
      <c r="J1111" s="115">
        <v>0</v>
      </c>
      <c r="K1111" s="115">
        <v>0</v>
      </c>
      <c r="L1111" s="115">
        <v>0</v>
      </c>
      <c r="M1111" s="115">
        <v>0</v>
      </c>
      <c r="N1111" s="115">
        <v>0</v>
      </c>
      <c r="O1111" s="115">
        <v>0</v>
      </c>
      <c r="P1111" s="115">
        <v>0</v>
      </c>
      <c r="Q1111" s="115">
        <v>0</v>
      </c>
      <c r="R1111" s="115">
        <v>0</v>
      </c>
      <c r="S1111" s="115">
        <v>0</v>
      </c>
      <c r="T1111" s="115">
        <v>0</v>
      </c>
      <c r="U1111" s="115">
        <v>0</v>
      </c>
      <c r="V1111" s="115">
        <v>19.8</v>
      </c>
      <c r="W1111" s="115">
        <v>23.3</v>
      </c>
      <c r="X1111" s="236"/>
    </row>
    <row r="1112" spans="1:24" ht="13.5" customHeight="1" x14ac:dyDescent="0.35">
      <c r="A1112" s="175">
        <v>0.63541666666666696</v>
      </c>
      <c r="B1112" s="115">
        <v>26</v>
      </c>
      <c r="C1112" s="115">
        <v>3</v>
      </c>
      <c r="D1112" s="115">
        <v>8</v>
      </c>
      <c r="E1112" s="115">
        <v>6</v>
      </c>
      <c r="F1112" s="115">
        <v>7</v>
      </c>
      <c r="G1112" s="115">
        <v>1</v>
      </c>
      <c r="H1112" s="115">
        <v>1</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17.8</v>
      </c>
      <c r="W1112" s="115">
        <v>22.9</v>
      </c>
      <c r="X1112" s="236"/>
    </row>
    <row r="1113" spans="1:24" ht="13.5" customHeight="1" x14ac:dyDescent="0.35">
      <c r="A1113" s="175">
        <v>0.64583333333333304</v>
      </c>
      <c r="B1113" s="115">
        <v>14</v>
      </c>
      <c r="C1113" s="115">
        <v>0</v>
      </c>
      <c r="D1113" s="115">
        <v>0</v>
      </c>
      <c r="E1113" s="115">
        <v>3</v>
      </c>
      <c r="F1113" s="115">
        <v>9</v>
      </c>
      <c r="G1113" s="115">
        <v>2</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22.4</v>
      </c>
      <c r="W1113" s="115">
        <v>26.3</v>
      </c>
      <c r="X1113" s="236"/>
    </row>
    <row r="1114" spans="1:24" ht="13.5" customHeight="1" x14ac:dyDescent="0.35">
      <c r="A1114" s="175">
        <v>0.65625</v>
      </c>
      <c r="B1114" s="115">
        <v>21</v>
      </c>
      <c r="C1114" s="115">
        <v>0</v>
      </c>
      <c r="D1114" s="115">
        <v>6</v>
      </c>
      <c r="E1114" s="115">
        <v>6</v>
      </c>
      <c r="F1114" s="115">
        <v>9</v>
      </c>
      <c r="G1114" s="115">
        <v>0</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18</v>
      </c>
      <c r="W1114" s="115">
        <v>21</v>
      </c>
      <c r="X1114" s="236"/>
    </row>
    <row r="1115" spans="1:24" ht="13.5" customHeight="1" x14ac:dyDescent="0.35">
      <c r="A1115" s="175">
        <v>0.66666666666666696</v>
      </c>
      <c r="B1115" s="115">
        <v>54</v>
      </c>
      <c r="C1115" s="115">
        <v>22</v>
      </c>
      <c r="D1115" s="115">
        <v>6</v>
      </c>
      <c r="E1115" s="115">
        <v>14</v>
      </c>
      <c r="F1115" s="115">
        <v>10</v>
      </c>
      <c r="G1115" s="115">
        <v>2</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13.8</v>
      </c>
      <c r="W1115" s="115">
        <v>22.1</v>
      </c>
      <c r="X1115" s="236"/>
    </row>
    <row r="1116" spans="1:24" ht="13.5" customHeight="1" x14ac:dyDescent="0.35">
      <c r="A1116" s="175">
        <v>0.67708333333333304</v>
      </c>
      <c r="B1116" s="115">
        <v>13</v>
      </c>
      <c r="C1116" s="115">
        <v>1</v>
      </c>
      <c r="D1116" s="115">
        <v>3</v>
      </c>
      <c r="E1116" s="115">
        <v>8</v>
      </c>
      <c r="F1116" s="115">
        <v>1</v>
      </c>
      <c r="G1116" s="115">
        <v>0</v>
      </c>
      <c r="H1116" s="115">
        <v>0</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15.9</v>
      </c>
      <c r="W1116" s="115">
        <v>19.7</v>
      </c>
      <c r="X1116" s="236"/>
    </row>
    <row r="1117" spans="1:24" ht="13.5" customHeight="1" x14ac:dyDescent="0.35">
      <c r="A1117" s="175">
        <v>0.6875</v>
      </c>
      <c r="B1117" s="115">
        <v>33</v>
      </c>
      <c r="C1117" s="115">
        <v>0</v>
      </c>
      <c r="D1117" s="115">
        <v>1</v>
      </c>
      <c r="E1117" s="115">
        <v>14</v>
      </c>
      <c r="F1117" s="115">
        <v>17</v>
      </c>
      <c r="G1117" s="115">
        <v>1</v>
      </c>
      <c r="H1117" s="115">
        <v>0</v>
      </c>
      <c r="I1117" s="115">
        <v>0</v>
      </c>
      <c r="J1117" s="115">
        <v>0</v>
      </c>
      <c r="K1117" s="115">
        <v>0</v>
      </c>
      <c r="L1117" s="115">
        <v>0</v>
      </c>
      <c r="M1117" s="115">
        <v>0</v>
      </c>
      <c r="N1117" s="115">
        <v>0</v>
      </c>
      <c r="O1117" s="115">
        <v>0</v>
      </c>
      <c r="P1117" s="115">
        <v>0</v>
      </c>
      <c r="Q1117" s="115">
        <v>0</v>
      </c>
      <c r="R1117" s="115">
        <v>0</v>
      </c>
      <c r="S1117" s="115">
        <v>0</v>
      </c>
      <c r="T1117" s="115">
        <v>0</v>
      </c>
      <c r="U1117" s="115">
        <v>0</v>
      </c>
      <c r="V1117" s="115">
        <v>20.399999999999999</v>
      </c>
      <c r="W1117" s="115">
        <v>23.7</v>
      </c>
      <c r="X1117" s="236"/>
    </row>
    <row r="1118" spans="1:24" ht="13.5" customHeight="1" x14ac:dyDescent="0.35">
      <c r="A1118" s="175">
        <v>0.69791666666666696</v>
      </c>
      <c r="B1118" s="115">
        <v>20</v>
      </c>
      <c r="C1118" s="115">
        <v>0</v>
      </c>
      <c r="D1118" s="115">
        <v>0</v>
      </c>
      <c r="E1118" s="115">
        <v>11</v>
      </c>
      <c r="F1118" s="115">
        <v>8</v>
      </c>
      <c r="G1118" s="115">
        <v>1</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19.600000000000001</v>
      </c>
      <c r="W1118" s="115">
        <v>22.6</v>
      </c>
      <c r="X1118" s="236"/>
    </row>
    <row r="1119" spans="1:24" ht="13.5" customHeight="1" x14ac:dyDescent="0.35">
      <c r="A1119" s="175">
        <v>0.70833333333333304</v>
      </c>
      <c r="B1119" s="115">
        <v>52</v>
      </c>
      <c r="C1119" s="115">
        <v>2</v>
      </c>
      <c r="D1119" s="115">
        <v>9</v>
      </c>
      <c r="E1119" s="115">
        <v>39</v>
      </c>
      <c r="F1119" s="115">
        <v>2</v>
      </c>
      <c r="G1119" s="115">
        <v>0</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16.100000000000001</v>
      </c>
      <c r="W1119" s="115">
        <v>18.7</v>
      </c>
      <c r="X1119" s="236"/>
    </row>
    <row r="1120" spans="1:24" ht="13.5" customHeight="1" x14ac:dyDescent="0.35">
      <c r="A1120" s="175">
        <v>0.71875</v>
      </c>
      <c r="B1120" s="115">
        <v>11</v>
      </c>
      <c r="C1120" s="115">
        <v>0</v>
      </c>
      <c r="D1120" s="115">
        <v>0</v>
      </c>
      <c r="E1120" s="115">
        <v>5</v>
      </c>
      <c r="F1120" s="115">
        <v>3</v>
      </c>
      <c r="G1120" s="115">
        <v>3</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21.8</v>
      </c>
      <c r="W1120" s="115">
        <v>28</v>
      </c>
      <c r="X1120" s="236"/>
    </row>
    <row r="1121" spans="1:24" ht="13.5" customHeight="1" x14ac:dyDescent="0.35">
      <c r="A1121" s="175">
        <v>0.72916666666666696</v>
      </c>
      <c r="B1121" s="115">
        <v>23</v>
      </c>
      <c r="C1121" s="115">
        <v>0</v>
      </c>
      <c r="D1121" s="115">
        <v>1</v>
      </c>
      <c r="E1121" s="115">
        <v>12</v>
      </c>
      <c r="F1121" s="115">
        <v>9</v>
      </c>
      <c r="G1121" s="115">
        <v>1</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19.7</v>
      </c>
      <c r="W1121" s="115">
        <v>23</v>
      </c>
      <c r="X1121" s="236"/>
    </row>
    <row r="1122" spans="1:24" ht="13.5" customHeight="1" x14ac:dyDescent="0.35">
      <c r="A1122" s="175">
        <v>0.73958333333333304</v>
      </c>
      <c r="B1122" s="115">
        <v>15</v>
      </c>
      <c r="C1122" s="115">
        <v>0</v>
      </c>
      <c r="D1122" s="115">
        <v>1</v>
      </c>
      <c r="E1122" s="115">
        <v>7</v>
      </c>
      <c r="F1122" s="115">
        <v>7</v>
      </c>
      <c r="G1122" s="115">
        <v>0</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19</v>
      </c>
      <c r="W1122" s="115">
        <v>22.5</v>
      </c>
      <c r="X1122" s="236"/>
    </row>
    <row r="1123" spans="1:24" ht="13.5" customHeight="1" x14ac:dyDescent="0.35">
      <c r="A1123" s="175">
        <v>0.75</v>
      </c>
      <c r="B1123" s="115">
        <v>25</v>
      </c>
      <c r="C1123" s="115">
        <v>0</v>
      </c>
      <c r="D1123" s="115">
        <v>0</v>
      </c>
      <c r="E1123" s="115">
        <v>10</v>
      </c>
      <c r="F1123" s="115">
        <v>10</v>
      </c>
      <c r="G1123" s="115">
        <v>5</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21.1</v>
      </c>
      <c r="W1123" s="115">
        <v>25.5</v>
      </c>
      <c r="X1123" s="236"/>
    </row>
    <row r="1124" spans="1:24" ht="13.5" customHeight="1" x14ac:dyDescent="0.35">
      <c r="A1124" s="175">
        <v>0.76041666666666696</v>
      </c>
      <c r="B1124" s="115">
        <v>13</v>
      </c>
      <c r="C1124" s="115">
        <v>0</v>
      </c>
      <c r="D1124" s="115">
        <v>0</v>
      </c>
      <c r="E1124" s="115">
        <v>3</v>
      </c>
      <c r="F1124" s="115">
        <v>9</v>
      </c>
      <c r="G1124" s="115">
        <v>1</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21.8</v>
      </c>
      <c r="W1124" s="115">
        <v>24.6</v>
      </c>
      <c r="X1124" s="236"/>
    </row>
    <row r="1125" spans="1:24" ht="13.5" customHeight="1" x14ac:dyDescent="0.35">
      <c r="A1125" s="175">
        <v>0.77083333333333304</v>
      </c>
      <c r="B1125" s="115">
        <v>19</v>
      </c>
      <c r="C1125" s="115">
        <v>1</v>
      </c>
      <c r="D1125" s="115">
        <v>1</v>
      </c>
      <c r="E1125" s="115">
        <v>10</v>
      </c>
      <c r="F1125" s="115">
        <v>7</v>
      </c>
      <c r="G1125" s="115">
        <v>0</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17.7</v>
      </c>
      <c r="W1125" s="115">
        <v>21.3</v>
      </c>
      <c r="X1125" s="236"/>
    </row>
    <row r="1126" spans="1:24" ht="13.5" customHeight="1" x14ac:dyDescent="0.35">
      <c r="A1126" s="175">
        <v>0.78125</v>
      </c>
      <c r="B1126" s="115">
        <v>12</v>
      </c>
      <c r="C1126" s="115">
        <v>0</v>
      </c>
      <c r="D1126" s="115">
        <v>4</v>
      </c>
      <c r="E1126" s="115">
        <v>3</v>
      </c>
      <c r="F1126" s="115">
        <v>3</v>
      </c>
      <c r="G1126" s="115">
        <v>2</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18.7</v>
      </c>
      <c r="W1126" s="115">
        <v>25.1</v>
      </c>
      <c r="X1126" s="236"/>
    </row>
    <row r="1127" spans="1:24" ht="13.5" customHeight="1" x14ac:dyDescent="0.35">
      <c r="A1127" s="175">
        <v>0.79166666666666696</v>
      </c>
      <c r="B1127" s="115">
        <v>17</v>
      </c>
      <c r="C1127" s="115">
        <v>0</v>
      </c>
      <c r="D1127" s="115">
        <v>0</v>
      </c>
      <c r="E1127" s="115">
        <v>8</v>
      </c>
      <c r="F1127" s="115">
        <v>9</v>
      </c>
      <c r="G1127" s="115">
        <v>0</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20.6</v>
      </c>
      <c r="W1127" s="115">
        <v>23.1</v>
      </c>
      <c r="X1127" s="236"/>
    </row>
    <row r="1128" spans="1:24" ht="13.5" customHeight="1" x14ac:dyDescent="0.35">
      <c r="A1128" s="175">
        <v>0.80208333333333304</v>
      </c>
      <c r="B1128" s="115">
        <v>11</v>
      </c>
      <c r="C1128" s="115">
        <v>0</v>
      </c>
      <c r="D1128" s="115">
        <v>6</v>
      </c>
      <c r="E1128" s="115">
        <v>4</v>
      </c>
      <c r="F1128" s="115">
        <v>0</v>
      </c>
      <c r="G1128" s="115">
        <v>1</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15.9</v>
      </c>
      <c r="W1128" s="115">
        <v>21</v>
      </c>
      <c r="X1128" s="236"/>
    </row>
    <row r="1129" spans="1:24" ht="13.5" customHeight="1" x14ac:dyDescent="0.35">
      <c r="A1129" s="175">
        <v>0.8125</v>
      </c>
      <c r="B1129" s="115">
        <v>19</v>
      </c>
      <c r="C1129" s="115">
        <v>0</v>
      </c>
      <c r="D1129" s="115">
        <v>0</v>
      </c>
      <c r="E1129" s="115">
        <v>7</v>
      </c>
      <c r="F1129" s="115">
        <v>11</v>
      </c>
      <c r="G1129" s="115">
        <v>1</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20.8</v>
      </c>
      <c r="W1129" s="115">
        <v>23.3</v>
      </c>
      <c r="X1129" s="236"/>
    </row>
    <row r="1130" spans="1:24" ht="13.5" customHeight="1" x14ac:dyDescent="0.35">
      <c r="A1130" s="175">
        <v>0.82291666666666696</v>
      </c>
      <c r="B1130" s="115">
        <v>6</v>
      </c>
      <c r="C1130" s="115">
        <v>1</v>
      </c>
      <c r="D1130" s="115">
        <v>2</v>
      </c>
      <c r="E1130" s="115">
        <v>3</v>
      </c>
      <c r="F1130" s="115">
        <v>0</v>
      </c>
      <c r="G1130" s="115">
        <v>0</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14.1</v>
      </c>
      <c r="W1130" s="115" t="s">
        <v>102</v>
      </c>
      <c r="X1130" s="236"/>
    </row>
    <row r="1131" spans="1:24" ht="13.5" customHeight="1" x14ac:dyDescent="0.35">
      <c r="A1131" s="175">
        <v>0.83333333333333304</v>
      </c>
      <c r="B1131" s="115">
        <v>13</v>
      </c>
      <c r="C1131" s="115">
        <v>0</v>
      </c>
      <c r="D1131" s="115">
        <v>0</v>
      </c>
      <c r="E1131" s="115">
        <v>4</v>
      </c>
      <c r="F1131" s="115">
        <v>5</v>
      </c>
      <c r="G1131" s="115">
        <v>4</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21.5</v>
      </c>
      <c r="W1131" s="115">
        <v>25.3</v>
      </c>
      <c r="X1131" s="236"/>
    </row>
    <row r="1132" spans="1:24" ht="13.5" customHeight="1" x14ac:dyDescent="0.35">
      <c r="A1132" s="175">
        <v>0.84375</v>
      </c>
      <c r="B1132" s="115">
        <v>1</v>
      </c>
      <c r="C1132" s="115">
        <v>0</v>
      </c>
      <c r="D1132" s="115">
        <v>0</v>
      </c>
      <c r="E1132" s="115">
        <v>0</v>
      </c>
      <c r="F1132" s="115">
        <v>1</v>
      </c>
      <c r="G1132" s="115">
        <v>0</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22.6</v>
      </c>
      <c r="W1132" s="115" t="s">
        <v>102</v>
      </c>
      <c r="X1132" s="236"/>
    </row>
    <row r="1133" spans="1:24" ht="13.5" customHeight="1" x14ac:dyDescent="0.35">
      <c r="A1133" s="175">
        <v>0.85416666666666696</v>
      </c>
      <c r="B1133" s="115">
        <v>9</v>
      </c>
      <c r="C1133" s="115">
        <v>0</v>
      </c>
      <c r="D1133" s="115">
        <v>0</v>
      </c>
      <c r="E1133" s="115">
        <v>2</v>
      </c>
      <c r="F1133" s="115">
        <v>6</v>
      </c>
      <c r="G1133" s="115">
        <v>1</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21</v>
      </c>
      <c r="W1133" s="115" t="s">
        <v>102</v>
      </c>
      <c r="X1133" s="236"/>
    </row>
    <row r="1134" spans="1:24" ht="13.5" customHeight="1" x14ac:dyDescent="0.35">
      <c r="A1134" s="175">
        <v>0.86458333333333304</v>
      </c>
      <c r="B1134" s="115">
        <v>4</v>
      </c>
      <c r="C1134" s="115">
        <v>0</v>
      </c>
      <c r="D1134" s="115">
        <v>0</v>
      </c>
      <c r="E1134" s="115">
        <v>3</v>
      </c>
      <c r="F1134" s="115">
        <v>0</v>
      </c>
      <c r="G1134" s="115">
        <v>0</v>
      </c>
      <c r="H1134" s="115">
        <v>1</v>
      </c>
      <c r="I1134" s="115">
        <v>0</v>
      </c>
      <c r="J1134" s="115">
        <v>0</v>
      </c>
      <c r="K1134" s="115">
        <v>0</v>
      </c>
      <c r="L1134" s="115">
        <v>0</v>
      </c>
      <c r="M1134" s="115">
        <v>0</v>
      </c>
      <c r="N1134" s="115">
        <v>0</v>
      </c>
      <c r="O1134" s="115">
        <v>0</v>
      </c>
      <c r="P1134" s="115">
        <v>0</v>
      </c>
      <c r="Q1134" s="115">
        <v>0</v>
      </c>
      <c r="R1134" s="115">
        <v>0</v>
      </c>
      <c r="S1134" s="115">
        <v>0</v>
      </c>
      <c r="T1134" s="115">
        <v>0</v>
      </c>
      <c r="U1134" s="115">
        <v>0</v>
      </c>
      <c r="V1134" s="115">
        <v>22.2</v>
      </c>
      <c r="W1134" s="115" t="s">
        <v>102</v>
      </c>
      <c r="X1134" s="236"/>
    </row>
    <row r="1135" spans="1:24" ht="13.5" customHeight="1" x14ac:dyDescent="0.35">
      <c r="A1135" s="175">
        <v>0.875</v>
      </c>
      <c r="B1135" s="115">
        <v>12</v>
      </c>
      <c r="C1135" s="115">
        <v>0</v>
      </c>
      <c r="D1135" s="115">
        <v>0</v>
      </c>
      <c r="E1135" s="115">
        <v>4</v>
      </c>
      <c r="F1135" s="115">
        <v>8</v>
      </c>
      <c r="G1135" s="115">
        <v>0</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20.399999999999999</v>
      </c>
      <c r="W1135" s="115">
        <v>22.5</v>
      </c>
      <c r="X1135" s="236"/>
    </row>
    <row r="1136" spans="1:24" ht="13.5" customHeight="1" x14ac:dyDescent="0.35">
      <c r="A1136" s="175">
        <v>0.88541666666666696</v>
      </c>
      <c r="B1136" s="115">
        <v>1</v>
      </c>
      <c r="C1136" s="115">
        <v>0</v>
      </c>
      <c r="D1136" s="115">
        <v>0</v>
      </c>
      <c r="E1136" s="115">
        <v>0</v>
      </c>
      <c r="F1136" s="115">
        <v>1</v>
      </c>
      <c r="G1136" s="115">
        <v>0</v>
      </c>
      <c r="H1136" s="115">
        <v>0</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22.6</v>
      </c>
      <c r="W1136" s="115" t="s">
        <v>102</v>
      </c>
      <c r="X1136" s="236"/>
    </row>
    <row r="1137" spans="1:24" ht="13.5" customHeight="1" x14ac:dyDescent="0.35">
      <c r="A1137" s="175">
        <v>0.89583333333333304</v>
      </c>
      <c r="B1137" s="115">
        <v>15</v>
      </c>
      <c r="C1137" s="115">
        <v>0</v>
      </c>
      <c r="D1137" s="115">
        <v>1</v>
      </c>
      <c r="E1137" s="115">
        <v>3</v>
      </c>
      <c r="F1137" s="115">
        <v>8</v>
      </c>
      <c r="G1137" s="115">
        <v>3</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21.8</v>
      </c>
      <c r="W1137" s="115">
        <v>25.1</v>
      </c>
      <c r="X1137" s="236"/>
    </row>
    <row r="1138" spans="1:24" ht="13.5" customHeight="1" x14ac:dyDescent="0.35">
      <c r="A1138" s="175">
        <v>0.90625</v>
      </c>
      <c r="B1138" s="115">
        <v>2</v>
      </c>
      <c r="C1138" s="115">
        <v>0</v>
      </c>
      <c r="D1138" s="115">
        <v>0</v>
      </c>
      <c r="E1138" s="115">
        <v>0</v>
      </c>
      <c r="F1138" s="115">
        <v>2</v>
      </c>
      <c r="G1138" s="115">
        <v>0</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22.1</v>
      </c>
      <c r="W1138" s="115" t="s">
        <v>102</v>
      </c>
      <c r="X1138" s="236"/>
    </row>
    <row r="1139" spans="1:24" ht="13.5" customHeight="1" x14ac:dyDescent="0.35">
      <c r="A1139" s="175">
        <v>0.91666666666666696</v>
      </c>
      <c r="B1139" s="115">
        <v>5</v>
      </c>
      <c r="C1139" s="115">
        <v>0</v>
      </c>
      <c r="D1139" s="115">
        <v>0</v>
      </c>
      <c r="E1139" s="115">
        <v>2</v>
      </c>
      <c r="F1139" s="115">
        <v>2</v>
      </c>
      <c r="G1139" s="115">
        <v>1</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22.4</v>
      </c>
      <c r="W1139" s="115" t="s">
        <v>102</v>
      </c>
      <c r="X1139" s="236"/>
    </row>
    <row r="1140" spans="1:24" ht="13.5" customHeight="1" x14ac:dyDescent="0.35">
      <c r="A1140" s="175">
        <v>0.92708333333333304</v>
      </c>
      <c r="B1140" s="115">
        <v>3</v>
      </c>
      <c r="C1140" s="115">
        <v>0</v>
      </c>
      <c r="D1140" s="115">
        <v>0</v>
      </c>
      <c r="E1140" s="115">
        <v>1</v>
      </c>
      <c r="F1140" s="115">
        <v>1</v>
      </c>
      <c r="G1140" s="115">
        <v>1</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22.5</v>
      </c>
      <c r="W1140" s="115" t="s">
        <v>102</v>
      </c>
      <c r="X1140" s="236"/>
    </row>
    <row r="1141" spans="1:24" ht="13.5" customHeight="1" x14ac:dyDescent="0.35">
      <c r="A1141" s="175">
        <v>0.9375</v>
      </c>
      <c r="B1141" s="115">
        <v>2</v>
      </c>
      <c r="C1141" s="115">
        <v>0</v>
      </c>
      <c r="D1141" s="115">
        <v>0</v>
      </c>
      <c r="E1141" s="115">
        <v>2</v>
      </c>
      <c r="F1141" s="115">
        <v>0</v>
      </c>
      <c r="G1141" s="115">
        <v>0</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19.5</v>
      </c>
      <c r="W1141" s="115" t="s">
        <v>102</v>
      </c>
      <c r="X1141" s="236"/>
    </row>
    <row r="1142" spans="1:24" ht="13.5" customHeight="1" x14ac:dyDescent="0.35">
      <c r="A1142" s="175">
        <v>0.94791666666666696</v>
      </c>
      <c r="B1142" s="115">
        <v>2</v>
      </c>
      <c r="C1142" s="115">
        <v>0</v>
      </c>
      <c r="D1142" s="115">
        <v>0</v>
      </c>
      <c r="E1142" s="115">
        <v>2</v>
      </c>
      <c r="F1142" s="115">
        <v>0</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18.7</v>
      </c>
      <c r="W1142" s="115" t="s">
        <v>102</v>
      </c>
      <c r="X1142" s="236"/>
    </row>
    <row r="1143" spans="1:24" ht="13.5" customHeight="1" x14ac:dyDescent="0.35">
      <c r="A1143" s="175">
        <v>0.95833333333333304</v>
      </c>
      <c r="B1143" s="115">
        <v>4</v>
      </c>
      <c r="C1143" s="115">
        <v>0</v>
      </c>
      <c r="D1143" s="115">
        <v>0</v>
      </c>
      <c r="E1143" s="115">
        <v>4</v>
      </c>
      <c r="F1143" s="115">
        <v>0</v>
      </c>
      <c r="G1143" s="115">
        <v>0</v>
      </c>
      <c r="H1143" s="115">
        <v>0</v>
      </c>
      <c r="I1143" s="115">
        <v>0</v>
      </c>
      <c r="J1143" s="115">
        <v>0</v>
      </c>
      <c r="K1143" s="115">
        <v>0</v>
      </c>
      <c r="L1143" s="115">
        <v>0</v>
      </c>
      <c r="M1143" s="115">
        <v>0</v>
      </c>
      <c r="N1143" s="115">
        <v>0</v>
      </c>
      <c r="O1143" s="115">
        <v>0</v>
      </c>
      <c r="P1143" s="115">
        <v>0</v>
      </c>
      <c r="Q1143" s="115">
        <v>0</v>
      </c>
      <c r="R1143" s="115">
        <v>0</v>
      </c>
      <c r="S1143" s="115">
        <v>0</v>
      </c>
      <c r="T1143" s="115">
        <v>0</v>
      </c>
      <c r="U1143" s="115">
        <v>0</v>
      </c>
      <c r="V1143" s="115">
        <v>17.399999999999999</v>
      </c>
      <c r="W1143" s="115" t="s">
        <v>102</v>
      </c>
      <c r="X1143" s="236"/>
    </row>
    <row r="1144" spans="1:24" ht="13.5" customHeight="1" x14ac:dyDescent="0.35">
      <c r="A1144" s="175">
        <v>0.96875</v>
      </c>
      <c r="B1144" s="115">
        <v>3</v>
      </c>
      <c r="C1144" s="115">
        <v>0</v>
      </c>
      <c r="D1144" s="115">
        <v>0</v>
      </c>
      <c r="E1144" s="115">
        <v>0</v>
      </c>
      <c r="F1144" s="115">
        <v>2</v>
      </c>
      <c r="G1144" s="115">
        <v>1</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23.8</v>
      </c>
      <c r="W1144" s="115" t="s">
        <v>102</v>
      </c>
      <c r="X1144" s="236"/>
    </row>
    <row r="1145" spans="1:24" ht="13.5" customHeight="1" x14ac:dyDescent="0.35">
      <c r="A1145" s="175">
        <v>0.97916666666666696</v>
      </c>
      <c r="B1145" s="115">
        <v>1</v>
      </c>
      <c r="C1145" s="115">
        <v>0</v>
      </c>
      <c r="D1145" s="115">
        <v>0</v>
      </c>
      <c r="E1145" s="115">
        <v>0</v>
      </c>
      <c r="F1145" s="115">
        <v>1</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20.8</v>
      </c>
      <c r="W1145" s="115" t="s">
        <v>102</v>
      </c>
      <c r="X1145" s="236"/>
    </row>
    <row r="1146" spans="1:24" ht="13.5" customHeight="1" thickBot="1" x14ac:dyDescent="0.4">
      <c r="A1146" s="176">
        <v>0.98958333333333304</v>
      </c>
      <c r="B1146" s="119">
        <v>5</v>
      </c>
      <c r="C1146" s="119">
        <v>0</v>
      </c>
      <c r="D1146" s="119">
        <v>0</v>
      </c>
      <c r="E1146" s="119">
        <v>0</v>
      </c>
      <c r="F1146" s="119">
        <v>3</v>
      </c>
      <c r="G1146" s="119">
        <v>2</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25.1</v>
      </c>
      <c r="W1146" s="119" t="s">
        <v>102</v>
      </c>
      <c r="X1146" s="236"/>
    </row>
    <row r="1147" spans="1:24" ht="13.5" customHeight="1" thickTop="1" x14ac:dyDescent="0.35">
      <c r="A1147" s="290" t="s">
        <v>168</v>
      </c>
      <c r="B1147" s="116">
        <f>SUM(B1079:B1126)</f>
        <v>962</v>
      </c>
      <c r="C1147" s="116">
        <f t="shared" ref="C1147:U1147" si="40">SUM(C1079:C1126)</f>
        <v>58</v>
      </c>
      <c r="D1147" s="116">
        <f t="shared" si="40"/>
        <v>122</v>
      </c>
      <c r="E1147" s="116">
        <f t="shared" si="40"/>
        <v>459</v>
      </c>
      <c r="F1147" s="116">
        <f t="shared" si="40"/>
        <v>272</v>
      </c>
      <c r="G1147" s="116">
        <f t="shared" si="40"/>
        <v>45</v>
      </c>
      <c r="H1147" s="116">
        <f t="shared" si="40"/>
        <v>5</v>
      </c>
      <c r="I1147" s="116">
        <f t="shared" si="40"/>
        <v>1</v>
      </c>
      <c r="J1147" s="116">
        <f t="shared" si="40"/>
        <v>0</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18.2</v>
      </c>
      <c r="W1147" s="116">
        <v>22.5</v>
      </c>
      <c r="X1147" s="236"/>
    </row>
    <row r="1148" spans="1:24" ht="13.5" customHeight="1" x14ac:dyDescent="0.35">
      <c r="A1148" s="291" t="s">
        <v>169</v>
      </c>
      <c r="B1148" s="115">
        <f>SUM(B1075:B1138)</f>
        <v>1091</v>
      </c>
      <c r="C1148" s="115">
        <f t="shared" ref="C1148:U1148" si="41">SUM(C1075:C1138)</f>
        <v>59</v>
      </c>
      <c r="D1148" s="115">
        <f t="shared" si="41"/>
        <v>131</v>
      </c>
      <c r="E1148" s="115">
        <f t="shared" si="41"/>
        <v>510</v>
      </c>
      <c r="F1148" s="115">
        <f t="shared" si="41"/>
        <v>329</v>
      </c>
      <c r="G1148" s="115">
        <f t="shared" si="41"/>
        <v>55</v>
      </c>
      <c r="H1148" s="115">
        <f t="shared" si="41"/>
        <v>6</v>
      </c>
      <c r="I1148" s="115">
        <f t="shared" si="41"/>
        <v>1</v>
      </c>
      <c r="J1148" s="115">
        <f t="shared" si="41"/>
        <v>0</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18.5</v>
      </c>
      <c r="W1148" s="115">
        <v>22.6</v>
      </c>
      <c r="X1148" s="236"/>
    </row>
    <row r="1149" spans="1:24" ht="13.5" customHeight="1" x14ac:dyDescent="0.35">
      <c r="A1149" s="115" t="s">
        <v>170</v>
      </c>
      <c r="B1149" s="115">
        <f>SUM(B1075:B1146)</f>
        <v>1116</v>
      </c>
      <c r="C1149" s="115">
        <f t="shared" ref="C1149:U1149" si="42">SUM(C1075:C1146)</f>
        <v>59</v>
      </c>
      <c r="D1149" s="115">
        <f t="shared" si="42"/>
        <v>131</v>
      </c>
      <c r="E1149" s="115">
        <f t="shared" si="42"/>
        <v>521</v>
      </c>
      <c r="F1149" s="115">
        <f t="shared" si="42"/>
        <v>338</v>
      </c>
      <c r="G1149" s="115">
        <f t="shared" si="42"/>
        <v>60</v>
      </c>
      <c r="H1149" s="115">
        <f t="shared" si="42"/>
        <v>6</v>
      </c>
      <c r="I1149" s="115">
        <f t="shared" si="42"/>
        <v>1</v>
      </c>
      <c r="J1149" s="115">
        <f t="shared" si="42"/>
        <v>0</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18.5</v>
      </c>
      <c r="W1149" s="115">
        <v>22.8</v>
      </c>
      <c r="X1149" s="236"/>
    </row>
    <row r="1150" spans="1:24" ht="13.5" customHeight="1" thickBot="1" x14ac:dyDescent="0.4">
      <c r="A1150" s="119" t="s">
        <v>171</v>
      </c>
      <c r="B1150" s="119">
        <f>SUM(B1051:B1146)</f>
        <v>1153</v>
      </c>
      <c r="C1150" s="119">
        <f t="shared" ref="C1150:U1150" si="43">SUM(C1051:C1146)</f>
        <v>59</v>
      </c>
      <c r="D1150" s="119">
        <f t="shared" si="43"/>
        <v>135</v>
      </c>
      <c r="E1150" s="119">
        <f t="shared" si="43"/>
        <v>533</v>
      </c>
      <c r="F1150" s="119">
        <f t="shared" si="43"/>
        <v>356</v>
      </c>
      <c r="G1150" s="119">
        <f t="shared" si="43"/>
        <v>62</v>
      </c>
      <c r="H1150" s="119">
        <f t="shared" si="43"/>
        <v>7</v>
      </c>
      <c r="I1150" s="119">
        <f t="shared" si="43"/>
        <v>1</v>
      </c>
      <c r="J1150" s="119">
        <f t="shared" si="43"/>
        <v>0</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18.600000000000001</v>
      </c>
      <c r="W1150" s="119">
        <v>22.8</v>
      </c>
      <c r="X1150" s="236"/>
    </row>
    <row r="1151" spans="1:24"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c r="X1151" s="236"/>
    </row>
    <row r="1152" spans="1:24" ht="13.5" customHeight="1" thickBot="1" x14ac:dyDescent="0.4">
      <c r="A1152" s="122" t="s">
        <v>16</v>
      </c>
      <c r="B1152" s="443" t="str">
        <f>TEXT(C1152,"dddd")</f>
        <v>Friday</v>
      </c>
      <c r="C1152" s="121">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c r="X1152" s="236"/>
    </row>
    <row r="1153" spans="1:24" ht="13.5" customHeight="1" thickTop="1" thickBot="1" x14ac:dyDescent="0.4">
      <c r="A1153" s="122"/>
      <c r="B1153" s="564" t="s">
        <v>147</v>
      </c>
      <c r="C1153" s="565"/>
      <c r="D1153" s="565"/>
      <c r="E1153" s="565"/>
      <c r="F1153" s="565"/>
      <c r="G1153" s="565"/>
      <c r="H1153" s="565"/>
      <c r="I1153" s="565"/>
      <c r="J1153" s="565"/>
      <c r="K1153" s="565"/>
      <c r="L1153" s="565"/>
      <c r="M1153" s="565"/>
      <c r="N1153" s="565"/>
      <c r="O1153" s="565"/>
      <c r="P1153" s="565"/>
      <c r="Q1153" s="565"/>
      <c r="R1153" s="565"/>
      <c r="S1153" s="565"/>
      <c r="T1153" s="565"/>
      <c r="U1153" s="565"/>
      <c r="V1153" s="565"/>
      <c r="W1153" s="566"/>
      <c r="X1153" s="236"/>
    </row>
    <row r="1154" spans="1:24"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c r="X1154" s="236"/>
    </row>
    <row r="1155" spans="1:24" ht="13.5" customHeight="1" thickTop="1" x14ac:dyDescent="0.35">
      <c r="A1155" s="283">
        <v>0</v>
      </c>
      <c r="B1155" s="116">
        <v>1</v>
      </c>
      <c r="C1155" s="116">
        <v>0</v>
      </c>
      <c r="D1155" s="116">
        <v>0</v>
      </c>
      <c r="E1155" s="116">
        <v>0</v>
      </c>
      <c r="F1155" s="116">
        <v>0</v>
      </c>
      <c r="G1155" s="116">
        <v>1</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27</v>
      </c>
      <c r="W1155" s="116" t="s">
        <v>102</v>
      </c>
      <c r="X1155" s="236"/>
    </row>
    <row r="1156" spans="1:24" ht="13.5" customHeight="1" x14ac:dyDescent="0.35">
      <c r="A1156" s="175">
        <v>1.0416666666666666E-2</v>
      </c>
      <c r="B1156" s="115">
        <v>2</v>
      </c>
      <c r="C1156" s="115">
        <v>0</v>
      </c>
      <c r="D1156" s="115">
        <v>0</v>
      </c>
      <c r="E1156" s="115">
        <v>1</v>
      </c>
      <c r="F1156" s="115">
        <v>0</v>
      </c>
      <c r="G1156" s="115">
        <v>1</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23.7</v>
      </c>
      <c r="W1156" s="115" t="s">
        <v>102</v>
      </c>
      <c r="X1156" s="236"/>
    </row>
    <row r="1157" spans="1:24" ht="13.5" customHeight="1" x14ac:dyDescent="0.35">
      <c r="A1157" s="175">
        <v>2.0833333333333332E-2</v>
      </c>
      <c r="B1157" s="115">
        <v>1</v>
      </c>
      <c r="C1157" s="115">
        <v>0</v>
      </c>
      <c r="D1157" s="115">
        <v>0</v>
      </c>
      <c r="E1157" s="115">
        <v>0</v>
      </c>
      <c r="F1157" s="115">
        <v>1</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v>24.2</v>
      </c>
      <c r="W1157" s="115" t="s">
        <v>102</v>
      </c>
      <c r="X1157" s="236"/>
    </row>
    <row r="1158" spans="1:24" ht="13.5" customHeight="1" x14ac:dyDescent="0.35">
      <c r="A1158" s="175">
        <v>3.125E-2</v>
      </c>
      <c r="B1158" s="115">
        <v>4</v>
      </c>
      <c r="C1158" s="115">
        <v>0</v>
      </c>
      <c r="D1158" s="115">
        <v>2</v>
      </c>
      <c r="E1158" s="115">
        <v>2</v>
      </c>
      <c r="F1158" s="115">
        <v>0</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15</v>
      </c>
      <c r="W1158" s="115" t="s">
        <v>102</v>
      </c>
      <c r="X1158" s="236"/>
    </row>
    <row r="1159" spans="1:24" ht="13.5" customHeight="1" x14ac:dyDescent="0.35">
      <c r="A1159" s="175">
        <v>4.1666666666666664E-2</v>
      </c>
      <c r="B1159" s="115">
        <v>0</v>
      </c>
      <c r="C1159" s="115">
        <v>0</v>
      </c>
      <c r="D1159" s="115">
        <v>0</v>
      </c>
      <c r="E1159" s="115">
        <v>0</v>
      </c>
      <c r="F1159" s="115">
        <v>0</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t="s">
        <v>102</v>
      </c>
      <c r="W1159" s="115" t="s">
        <v>102</v>
      </c>
      <c r="X1159" s="236"/>
    </row>
    <row r="1160" spans="1:24" ht="13.5" customHeight="1" x14ac:dyDescent="0.35">
      <c r="A1160" s="175">
        <v>5.2083333333333336E-2</v>
      </c>
      <c r="B1160" s="115">
        <v>1</v>
      </c>
      <c r="C1160" s="115">
        <v>0</v>
      </c>
      <c r="D1160" s="115">
        <v>0</v>
      </c>
      <c r="E1160" s="115">
        <v>0</v>
      </c>
      <c r="F1160" s="115">
        <v>0</v>
      </c>
      <c r="G1160" s="115">
        <v>1</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28.3</v>
      </c>
      <c r="W1160" s="115" t="s">
        <v>102</v>
      </c>
      <c r="X1160" s="236"/>
    </row>
    <row r="1161" spans="1:24" ht="13.5" customHeight="1" x14ac:dyDescent="0.35">
      <c r="A1161" s="175">
        <v>6.25E-2</v>
      </c>
      <c r="B1161" s="115">
        <v>2</v>
      </c>
      <c r="C1161" s="115">
        <v>0</v>
      </c>
      <c r="D1161" s="115">
        <v>0</v>
      </c>
      <c r="E1161" s="115">
        <v>0</v>
      </c>
      <c r="F1161" s="115">
        <v>1</v>
      </c>
      <c r="G1161" s="115">
        <v>1</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24.8</v>
      </c>
      <c r="W1161" s="115" t="s">
        <v>102</v>
      </c>
      <c r="X1161" s="236"/>
    </row>
    <row r="1162" spans="1:24" ht="13.5" customHeight="1" x14ac:dyDescent="0.35">
      <c r="A1162" s="175">
        <v>7.2916666666666699E-2</v>
      </c>
      <c r="B1162" s="115">
        <v>3</v>
      </c>
      <c r="C1162" s="115">
        <v>0</v>
      </c>
      <c r="D1162" s="115">
        <v>0</v>
      </c>
      <c r="E1162" s="115">
        <v>0</v>
      </c>
      <c r="F1162" s="115">
        <v>3</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22.6</v>
      </c>
      <c r="W1162" s="115" t="s">
        <v>102</v>
      </c>
      <c r="X1162" s="236"/>
    </row>
    <row r="1163" spans="1:24" ht="13.5" customHeight="1" x14ac:dyDescent="0.35">
      <c r="A1163" s="175">
        <v>8.3333333333333301E-2</v>
      </c>
      <c r="B1163" s="115">
        <v>0</v>
      </c>
      <c r="C1163" s="115">
        <v>0</v>
      </c>
      <c r="D1163" s="115">
        <v>0</v>
      </c>
      <c r="E1163" s="115">
        <v>0</v>
      </c>
      <c r="F1163" s="115">
        <v>0</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t="s">
        <v>102</v>
      </c>
      <c r="W1163" s="115" t="s">
        <v>102</v>
      </c>
      <c r="X1163" s="236"/>
    </row>
    <row r="1164" spans="1:24" ht="13.5" customHeight="1" x14ac:dyDescent="0.35">
      <c r="A1164" s="175">
        <v>9.375E-2</v>
      </c>
      <c r="B1164" s="115">
        <v>0</v>
      </c>
      <c r="C1164" s="115">
        <v>0</v>
      </c>
      <c r="D1164" s="115">
        <v>0</v>
      </c>
      <c r="E1164" s="115">
        <v>0</v>
      </c>
      <c r="F1164" s="115">
        <v>0</v>
      </c>
      <c r="G1164" s="115">
        <v>0</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t="s">
        <v>102</v>
      </c>
      <c r="W1164" s="115" t="s">
        <v>102</v>
      </c>
      <c r="X1164" s="236"/>
    </row>
    <row r="1165" spans="1:24" ht="13.5" customHeight="1" x14ac:dyDescent="0.35">
      <c r="A1165" s="175">
        <v>0.104166666666667</v>
      </c>
      <c r="B1165" s="115">
        <v>0</v>
      </c>
      <c r="C1165" s="115">
        <v>0</v>
      </c>
      <c r="D1165" s="115">
        <v>0</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t="s">
        <v>102</v>
      </c>
      <c r="W1165" s="115" t="s">
        <v>102</v>
      </c>
      <c r="X1165" s="236"/>
    </row>
    <row r="1166" spans="1:24" ht="13.5" customHeight="1" x14ac:dyDescent="0.35">
      <c r="A1166" s="175">
        <v>0.114583333333333</v>
      </c>
      <c r="B1166" s="115">
        <v>0</v>
      </c>
      <c r="C1166" s="115">
        <v>0</v>
      </c>
      <c r="D1166" s="115">
        <v>0</v>
      </c>
      <c r="E1166" s="115">
        <v>0</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t="s">
        <v>102</v>
      </c>
      <c r="W1166" s="115" t="s">
        <v>102</v>
      </c>
      <c r="X1166" s="236"/>
    </row>
    <row r="1167" spans="1:24" ht="13.5" customHeight="1" x14ac:dyDescent="0.35">
      <c r="A1167" s="175">
        <v>0.125</v>
      </c>
      <c r="B1167" s="115">
        <v>0</v>
      </c>
      <c r="C1167" s="115">
        <v>0</v>
      </c>
      <c r="D1167" s="115">
        <v>0</v>
      </c>
      <c r="E1167" s="115">
        <v>0</v>
      </c>
      <c r="F1167" s="115">
        <v>0</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t="s">
        <v>102</v>
      </c>
      <c r="W1167" s="115" t="s">
        <v>102</v>
      </c>
      <c r="X1167" s="236"/>
    </row>
    <row r="1168" spans="1:24" ht="13.5" customHeight="1" x14ac:dyDescent="0.35">
      <c r="A1168" s="175">
        <v>0.13541666666666699</v>
      </c>
      <c r="B1168" s="115">
        <v>1</v>
      </c>
      <c r="C1168" s="115">
        <v>0</v>
      </c>
      <c r="D1168" s="115">
        <v>0</v>
      </c>
      <c r="E1168" s="115">
        <v>0</v>
      </c>
      <c r="F1168" s="115">
        <v>1</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22</v>
      </c>
      <c r="W1168" s="115" t="s">
        <v>102</v>
      </c>
      <c r="X1168" s="236"/>
    </row>
    <row r="1169" spans="1:24" ht="13.5" customHeight="1" x14ac:dyDescent="0.35">
      <c r="A1169" s="175">
        <v>0.14583333333333301</v>
      </c>
      <c r="B1169" s="115">
        <v>0</v>
      </c>
      <c r="C1169" s="115">
        <v>0</v>
      </c>
      <c r="D1169" s="115">
        <v>0</v>
      </c>
      <c r="E1169" s="115">
        <v>0</v>
      </c>
      <c r="F1169" s="115">
        <v>0</v>
      </c>
      <c r="G1169" s="115">
        <v>0</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t="s">
        <v>102</v>
      </c>
      <c r="W1169" s="115" t="s">
        <v>102</v>
      </c>
      <c r="X1169" s="236"/>
    </row>
    <row r="1170" spans="1:24" ht="13.5" customHeight="1" x14ac:dyDescent="0.35">
      <c r="A1170" s="175">
        <v>0.15625</v>
      </c>
      <c r="B1170" s="115">
        <v>0</v>
      </c>
      <c r="C1170" s="115">
        <v>0</v>
      </c>
      <c r="D1170" s="115">
        <v>0</v>
      </c>
      <c r="E1170" s="115">
        <v>0</v>
      </c>
      <c r="F1170" s="115">
        <v>0</v>
      </c>
      <c r="G1170" s="115">
        <v>0</v>
      </c>
      <c r="H1170" s="115">
        <v>0</v>
      </c>
      <c r="I1170" s="115">
        <v>0</v>
      </c>
      <c r="J1170" s="115">
        <v>0</v>
      </c>
      <c r="K1170" s="115">
        <v>0</v>
      </c>
      <c r="L1170" s="115">
        <v>0</v>
      </c>
      <c r="M1170" s="115">
        <v>0</v>
      </c>
      <c r="N1170" s="115">
        <v>0</v>
      </c>
      <c r="O1170" s="115">
        <v>0</v>
      </c>
      <c r="P1170" s="115">
        <v>0</v>
      </c>
      <c r="Q1170" s="115">
        <v>0</v>
      </c>
      <c r="R1170" s="115">
        <v>0</v>
      </c>
      <c r="S1170" s="115">
        <v>0</v>
      </c>
      <c r="T1170" s="115">
        <v>0</v>
      </c>
      <c r="U1170" s="115">
        <v>0</v>
      </c>
      <c r="V1170" s="115" t="s">
        <v>102</v>
      </c>
      <c r="W1170" s="115" t="s">
        <v>102</v>
      </c>
      <c r="X1170" s="236"/>
    </row>
    <row r="1171" spans="1:24" ht="13.5" customHeight="1" x14ac:dyDescent="0.35">
      <c r="A1171" s="175">
        <v>0.16666666666666699</v>
      </c>
      <c r="B1171" s="115">
        <v>1</v>
      </c>
      <c r="C1171" s="115">
        <v>0</v>
      </c>
      <c r="D1171" s="115">
        <v>0</v>
      </c>
      <c r="E1171" s="115">
        <v>0</v>
      </c>
      <c r="F1171" s="115">
        <v>1</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v>20.399999999999999</v>
      </c>
      <c r="W1171" s="115" t="s">
        <v>102</v>
      </c>
      <c r="X1171" s="236"/>
    </row>
    <row r="1172" spans="1:24" ht="13.5" customHeight="1" x14ac:dyDescent="0.35">
      <c r="A1172" s="175">
        <v>0.17708333333333301</v>
      </c>
      <c r="B1172" s="115">
        <v>3</v>
      </c>
      <c r="C1172" s="115">
        <v>0</v>
      </c>
      <c r="D1172" s="115">
        <v>0</v>
      </c>
      <c r="E1172" s="115">
        <v>1</v>
      </c>
      <c r="F1172" s="115">
        <v>1</v>
      </c>
      <c r="G1172" s="115">
        <v>1</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21.8</v>
      </c>
      <c r="W1172" s="115" t="s">
        <v>102</v>
      </c>
      <c r="X1172" s="236"/>
    </row>
    <row r="1173" spans="1:24" ht="13.5" customHeight="1" x14ac:dyDescent="0.35">
      <c r="A1173" s="175">
        <v>0.1875</v>
      </c>
      <c r="B1173" s="115">
        <v>1</v>
      </c>
      <c r="C1173" s="115">
        <v>0</v>
      </c>
      <c r="D1173" s="115">
        <v>0</v>
      </c>
      <c r="E1173" s="115">
        <v>0</v>
      </c>
      <c r="F1173" s="115">
        <v>1</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20.2</v>
      </c>
      <c r="W1173" s="115" t="s">
        <v>102</v>
      </c>
      <c r="X1173" s="236"/>
    </row>
    <row r="1174" spans="1:24" ht="13.5" customHeight="1" x14ac:dyDescent="0.35">
      <c r="A1174" s="175">
        <v>0.19791666666666699</v>
      </c>
      <c r="B1174" s="115">
        <v>1</v>
      </c>
      <c r="C1174" s="115">
        <v>0</v>
      </c>
      <c r="D1174" s="115">
        <v>0</v>
      </c>
      <c r="E1174" s="115">
        <v>0</v>
      </c>
      <c r="F1174" s="115">
        <v>1</v>
      </c>
      <c r="G1174" s="115">
        <v>0</v>
      </c>
      <c r="H1174" s="115">
        <v>0</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20.7</v>
      </c>
      <c r="W1174" s="115" t="s">
        <v>102</v>
      </c>
      <c r="X1174" s="236"/>
    </row>
    <row r="1175" spans="1:24" ht="13.5" customHeight="1" x14ac:dyDescent="0.35">
      <c r="A1175" s="175">
        <v>0.20833333333333301</v>
      </c>
      <c r="B1175" s="115">
        <v>1</v>
      </c>
      <c r="C1175" s="115">
        <v>0</v>
      </c>
      <c r="D1175" s="115">
        <v>0</v>
      </c>
      <c r="E1175" s="115">
        <v>0</v>
      </c>
      <c r="F1175" s="115">
        <v>1</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20.2</v>
      </c>
      <c r="W1175" s="115" t="s">
        <v>102</v>
      </c>
      <c r="X1175" s="236"/>
    </row>
    <row r="1176" spans="1:24" ht="13.5" customHeight="1" x14ac:dyDescent="0.35">
      <c r="A1176" s="175">
        <v>0.21875</v>
      </c>
      <c r="B1176" s="115">
        <v>1</v>
      </c>
      <c r="C1176" s="115">
        <v>0</v>
      </c>
      <c r="D1176" s="115">
        <v>0</v>
      </c>
      <c r="E1176" s="115">
        <v>1</v>
      </c>
      <c r="F1176" s="115">
        <v>0</v>
      </c>
      <c r="G1176" s="115">
        <v>0</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17.100000000000001</v>
      </c>
      <c r="W1176" s="115" t="s">
        <v>102</v>
      </c>
      <c r="X1176" s="236"/>
    </row>
    <row r="1177" spans="1:24" ht="13.5" customHeight="1" x14ac:dyDescent="0.35">
      <c r="A1177" s="175">
        <v>0.22916666666666699</v>
      </c>
      <c r="B1177" s="115">
        <v>5</v>
      </c>
      <c r="C1177" s="115">
        <v>0</v>
      </c>
      <c r="D1177" s="115">
        <v>0</v>
      </c>
      <c r="E1177" s="115">
        <v>2</v>
      </c>
      <c r="F1177" s="115">
        <v>2</v>
      </c>
      <c r="G1177" s="115">
        <v>1</v>
      </c>
      <c r="H1177" s="115">
        <v>0</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22.1</v>
      </c>
      <c r="W1177" s="115" t="s">
        <v>102</v>
      </c>
      <c r="X1177" s="236"/>
    </row>
    <row r="1178" spans="1:24" ht="13.5" customHeight="1" x14ac:dyDescent="0.35">
      <c r="A1178" s="175">
        <v>0.23958333333333301</v>
      </c>
      <c r="B1178" s="115">
        <v>5</v>
      </c>
      <c r="C1178" s="115">
        <v>0</v>
      </c>
      <c r="D1178" s="115">
        <v>1</v>
      </c>
      <c r="E1178" s="115">
        <v>1</v>
      </c>
      <c r="F1178" s="115">
        <v>1</v>
      </c>
      <c r="G1178" s="115">
        <v>2</v>
      </c>
      <c r="H1178" s="115">
        <v>0</v>
      </c>
      <c r="I1178" s="115">
        <v>0</v>
      </c>
      <c r="J1178" s="115">
        <v>0</v>
      </c>
      <c r="K1178" s="115">
        <v>0</v>
      </c>
      <c r="L1178" s="115">
        <v>0</v>
      </c>
      <c r="M1178" s="115">
        <v>0</v>
      </c>
      <c r="N1178" s="115">
        <v>0</v>
      </c>
      <c r="O1178" s="115">
        <v>0</v>
      </c>
      <c r="P1178" s="115">
        <v>0</v>
      </c>
      <c r="Q1178" s="115">
        <v>0</v>
      </c>
      <c r="R1178" s="115">
        <v>0</v>
      </c>
      <c r="S1178" s="115">
        <v>0</v>
      </c>
      <c r="T1178" s="115">
        <v>0</v>
      </c>
      <c r="U1178" s="115">
        <v>0</v>
      </c>
      <c r="V1178" s="115">
        <v>21.6</v>
      </c>
      <c r="W1178" s="115" t="s">
        <v>102</v>
      </c>
      <c r="X1178" s="236"/>
    </row>
    <row r="1179" spans="1:24" ht="13.5" customHeight="1" x14ac:dyDescent="0.35">
      <c r="A1179" s="175">
        <v>0.25</v>
      </c>
      <c r="B1179" s="115">
        <v>6</v>
      </c>
      <c r="C1179" s="115">
        <v>0</v>
      </c>
      <c r="D1179" s="115">
        <v>1</v>
      </c>
      <c r="E1179" s="115">
        <v>4</v>
      </c>
      <c r="F1179" s="115">
        <v>0</v>
      </c>
      <c r="G1179" s="115">
        <v>1</v>
      </c>
      <c r="H1179" s="115">
        <v>0</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20.100000000000001</v>
      </c>
      <c r="W1179" s="115" t="s">
        <v>102</v>
      </c>
      <c r="X1179" s="236"/>
    </row>
    <row r="1180" spans="1:24" ht="13.5" customHeight="1" x14ac:dyDescent="0.35">
      <c r="A1180" s="175">
        <v>0.26041666666666702</v>
      </c>
      <c r="B1180" s="115">
        <v>5</v>
      </c>
      <c r="C1180" s="115">
        <v>0</v>
      </c>
      <c r="D1180" s="115">
        <v>1</v>
      </c>
      <c r="E1180" s="115">
        <v>3</v>
      </c>
      <c r="F1180" s="115">
        <v>1</v>
      </c>
      <c r="G1180" s="115">
        <v>0</v>
      </c>
      <c r="H1180" s="115">
        <v>0</v>
      </c>
      <c r="I1180" s="115">
        <v>0</v>
      </c>
      <c r="J1180" s="115">
        <v>0</v>
      </c>
      <c r="K1180" s="115">
        <v>0</v>
      </c>
      <c r="L1180" s="115">
        <v>0</v>
      </c>
      <c r="M1180" s="115">
        <v>0</v>
      </c>
      <c r="N1180" s="115">
        <v>0</v>
      </c>
      <c r="O1180" s="115">
        <v>0</v>
      </c>
      <c r="P1180" s="115">
        <v>0</v>
      </c>
      <c r="Q1180" s="115">
        <v>0</v>
      </c>
      <c r="R1180" s="115">
        <v>0</v>
      </c>
      <c r="S1180" s="115">
        <v>0</v>
      </c>
      <c r="T1180" s="115">
        <v>0</v>
      </c>
      <c r="U1180" s="115">
        <v>0</v>
      </c>
      <c r="V1180" s="115">
        <v>17.3</v>
      </c>
      <c r="W1180" s="115" t="s">
        <v>102</v>
      </c>
      <c r="X1180" s="236"/>
    </row>
    <row r="1181" spans="1:24" ht="13.5" customHeight="1" x14ac:dyDescent="0.35">
      <c r="A1181" s="175">
        <v>0.27083333333333298</v>
      </c>
      <c r="B1181" s="115">
        <v>11</v>
      </c>
      <c r="C1181" s="115">
        <v>0</v>
      </c>
      <c r="D1181" s="115">
        <v>0</v>
      </c>
      <c r="E1181" s="115">
        <v>3</v>
      </c>
      <c r="F1181" s="115">
        <v>8</v>
      </c>
      <c r="G1181" s="115">
        <v>0</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21.3</v>
      </c>
      <c r="W1181" s="115">
        <v>23.2</v>
      </c>
      <c r="X1181" s="236"/>
    </row>
    <row r="1182" spans="1:24" ht="13.5" customHeight="1" x14ac:dyDescent="0.35">
      <c r="A1182" s="175">
        <v>0.28125</v>
      </c>
      <c r="B1182" s="115">
        <v>14</v>
      </c>
      <c r="C1182" s="115">
        <v>0</v>
      </c>
      <c r="D1182" s="115">
        <v>1</v>
      </c>
      <c r="E1182" s="115">
        <v>9</v>
      </c>
      <c r="F1182" s="115">
        <v>3</v>
      </c>
      <c r="G1182" s="115">
        <v>1</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19.3</v>
      </c>
      <c r="W1182" s="115">
        <v>23.7</v>
      </c>
      <c r="X1182" s="236"/>
    </row>
    <row r="1183" spans="1:24" ht="13.5" customHeight="1" x14ac:dyDescent="0.35">
      <c r="A1183" s="175">
        <v>0.29166666666666702</v>
      </c>
      <c r="B1183" s="115">
        <v>6</v>
      </c>
      <c r="C1183" s="115">
        <v>0</v>
      </c>
      <c r="D1183" s="115">
        <v>2</v>
      </c>
      <c r="E1183" s="115">
        <v>1</v>
      </c>
      <c r="F1183" s="115">
        <v>3</v>
      </c>
      <c r="G1183" s="115">
        <v>0</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18.8</v>
      </c>
      <c r="W1183" s="115" t="s">
        <v>102</v>
      </c>
      <c r="X1183" s="236"/>
    </row>
    <row r="1184" spans="1:24" ht="13.5" customHeight="1" x14ac:dyDescent="0.35">
      <c r="A1184" s="175">
        <v>0.30208333333333298</v>
      </c>
      <c r="B1184" s="115">
        <v>15</v>
      </c>
      <c r="C1184" s="115">
        <v>0</v>
      </c>
      <c r="D1184" s="115">
        <v>3</v>
      </c>
      <c r="E1184" s="115">
        <v>9</v>
      </c>
      <c r="F1184" s="115">
        <v>3</v>
      </c>
      <c r="G1184" s="115">
        <v>0</v>
      </c>
      <c r="H1184" s="115">
        <v>0</v>
      </c>
      <c r="I1184" s="115">
        <v>0</v>
      </c>
      <c r="J1184" s="115">
        <v>0</v>
      </c>
      <c r="K1184" s="115">
        <v>0</v>
      </c>
      <c r="L1184" s="115">
        <v>0</v>
      </c>
      <c r="M1184" s="115">
        <v>0</v>
      </c>
      <c r="N1184" s="115">
        <v>0</v>
      </c>
      <c r="O1184" s="115">
        <v>0</v>
      </c>
      <c r="P1184" s="115">
        <v>0</v>
      </c>
      <c r="Q1184" s="115">
        <v>0</v>
      </c>
      <c r="R1184" s="115">
        <v>0</v>
      </c>
      <c r="S1184" s="115">
        <v>0</v>
      </c>
      <c r="T1184" s="115">
        <v>0</v>
      </c>
      <c r="U1184" s="115">
        <v>0</v>
      </c>
      <c r="V1184" s="115">
        <v>17.100000000000001</v>
      </c>
      <c r="W1184" s="115">
        <v>22.7</v>
      </c>
      <c r="X1184" s="236"/>
    </row>
    <row r="1185" spans="1:24" ht="13.5" customHeight="1" x14ac:dyDescent="0.35">
      <c r="A1185" s="175">
        <v>0.3125</v>
      </c>
      <c r="B1185" s="115">
        <v>13</v>
      </c>
      <c r="C1185" s="115">
        <v>0</v>
      </c>
      <c r="D1185" s="115">
        <v>3</v>
      </c>
      <c r="E1185" s="115">
        <v>1</v>
      </c>
      <c r="F1185" s="115">
        <v>6</v>
      </c>
      <c r="G1185" s="115">
        <v>3</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20.399999999999999</v>
      </c>
      <c r="W1185" s="115">
        <v>26.2</v>
      </c>
      <c r="X1185" s="236"/>
    </row>
    <row r="1186" spans="1:24" ht="13.5" customHeight="1" x14ac:dyDescent="0.35">
      <c r="A1186" s="175">
        <v>0.32291666666666702</v>
      </c>
      <c r="B1186" s="115">
        <v>13</v>
      </c>
      <c r="C1186" s="115">
        <v>0</v>
      </c>
      <c r="D1186" s="115">
        <v>1</v>
      </c>
      <c r="E1186" s="115">
        <v>8</v>
      </c>
      <c r="F1186" s="115">
        <v>4</v>
      </c>
      <c r="G1186" s="115">
        <v>0</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17.600000000000001</v>
      </c>
      <c r="W1186" s="115">
        <v>20.2</v>
      </c>
      <c r="X1186" s="236"/>
    </row>
    <row r="1187" spans="1:24" ht="13.5" customHeight="1" x14ac:dyDescent="0.35">
      <c r="A1187" s="175">
        <v>0.33333333333333298</v>
      </c>
      <c r="B1187" s="115">
        <v>14</v>
      </c>
      <c r="C1187" s="115">
        <v>0</v>
      </c>
      <c r="D1187" s="115">
        <v>2</v>
      </c>
      <c r="E1187" s="115">
        <v>5</v>
      </c>
      <c r="F1187" s="115">
        <v>6</v>
      </c>
      <c r="G1187" s="115">
        <v>1</v>
      </c>
      <c r="H1187" s="115">
        <v>0</v>
      </c>
      <c r="I1187" s="115">
        <v>0</v>
      </c>
      <c r="J1187" s="115">
        <v>0</v>
      </c>
      <c r="K1187" s="115">
        <v>0</v>
      </c>
      <c r="L1187" s="115">
        <v>0</v>
      </c>
      <c r="M1187" s="115">
        <v>0</v>
      </c>
      <c r="N1187" s="115">
        <v>0</v>
      </c>
      <c r="O1187" s="115">
        <v>0</v>
      </c>
      <c r="P1187" s="115">
        <v>0</v>
      </c>
      <c r="Q1187" s="115">
        <v>0</v>
      </c>
      <c r="R1187" s="115">
        <v>0</v>
      </c>
      <c r="S1187" s="115">
        <v>0</v>
      </c>
      <c r="T1187" s="115">
        <v>0</v>
      </c>
      <c r="U1187" s="115">
        <v>0</v>
      </c>
      <c r="V1187" s="115">
        <v>19</v>
      </c>
      <c r="W1187" s="115">
        <v>22.1</v>
      </c>
      <c r="X1187" s="236"/>
    </row>
    <row r="1188" spans="1:24" ht="13.5" customHeight="1" x14ac:dyDescent="0.35">
      <c r="A1188" s="175">
        <v>0.34375</v>
      </c>
      <c r="B1188" s="115">
        <v>14</v>
      </c>
      <c r="C1188" s="115">
        <v>0</v>
      </c>
      <c r="D1188" s="115">
        <v>5</v>
      </c>
      <c r="E1188" s="115">
        <v>6</v>
      </c>
      <c r="F1188" s="115">
        <v>3</v>
      </c>
      <c r="G1188" s="115">
        <v>0</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17.8</v>
      </c>
      <c r="W1188" s="115">
        <v>22.9</v>
      </c>
      <c r="X1188" s="236"/>
    </row>
    <row r="1189" spans="1:24" ht="13.5" customHeight="1" x14ac:dyDescent="0.35">
      <c r="A1189" s="175">
        <v>0.35416666666666702</v>
      </c>
      <c r="B1189" s="115">
        <v>9</v>
      </c>
      <c r="C1189" s="115">
        <v>1</v>
      </c>
      <c r="D1189" s="115">
        <v>3</v>
      </c>
      <c r="E1189" s="115">
        <v>4</v>
      </c>
      <c r="F1189" s="115">
        <v>1</v>
      </c>
      <c r="G1189" s="115">
        <v>0</v>
      </c>
      <c r="H1189" s="115">
        <v>0</v>
      </c>
      <c r="I1189" s="115">
        <v>0</v>
      </c>
      <c r="J1189" s="115">
        <v>0</v>
      </c>
      <c r="K1189" s="115">
        <v>0</v>
      </c>
      <c r="L1189" s="115">
        <v>0</v>
      </c>
      <c r="M1189" s="115">
        <v>0</v>
      </c>
      <c r="N1189" s="115">
        <v>0</v>
      </c>
      <c r="O1189" s="115">
        <v>0</v>
      </c>
      <c r="P1189" s="115">
        <v>0</v>
      </c>
      <c r="Q1189" s="115">
        <v>0</v>
      </c>
      <c r="R1189" s="115">
        <v>0</v>
      </c>
      <c r="S1189" s="115">
        <v>0</v>
      </c>
      <c r="T1189" s="115">
        <v>0</v>
      </c>
      <c r="U1189" s="115">
        <v>0</v>
      </c>
      <c r="V1189" s="115">
        <v>16.2</v>
      </c>
      <c r="W1189" s="115" t="s">
        <v>102</v>
      </c>
      <c r="X1189" s="236"/>
    </row>
    <row r="1190" spans="1:24" ht="13.5" customHeight="1" x14ac:dyDescent="0.35">
      <c r="A1190" s="175">
        <v>0.36458333333333298</v>
      </c>
      <c r="B1190" s="115">
        <v>18</v>
      </c>
      <c r="C1190" s="115">
        <v>0</v>
      </c>
      <c r="D1190" s="115">
        <v>1</v>
      </c>
      <c r="E1190" s="115">
        <v>3</v>
      </c>
      <c r="F1190" s="115">
        <v>10</v>
      </c>
      <c r="G1190" s="115">
        <v>4</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21.9</v>
      </c>
      <c r="W1190" s="115">
        <v>28.9</v>
      </c>
      <c r="X1190" s="236"/>
    </row>
    <row r="1191" spans="1:24" ht="13.5" customHeight="1" x14ac:dyDescent="0.35">
      <c r="A1191" s="175">
        <v>0.375</v>
      </c>
      <c r="B1191" s="115">
        <v>16</v>
      </c>
      <c r="C1191" s="115">
        <v>0</v>
      </c>
      <c r="D1191" s="115">
        <v>1</v>
      </c>
      <c r="E1191" s="115">
        <v>12</v>
      </c>
      <c r="F1191" s="115">
        <v>3</v>
      </c>
      <c r="G1191" s="115">
        <v>0</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18</v>
      </c>
      <c r="W1191" s="115">
        <v>21.1</v>
      </c>
      <c r="X1191" s="236"/>
    </row>
    <row r="1192" spans="1:24" ht="13.5" customHeight="1" x14ac:dyDescent="0.35">
      <c r="A1192" s="175">
        <v>0.38541666666666702</v>
      </c>
      <c r="B1192" s="115">
        <v>15</v>
      </c>
      <c r="C1192" s="115">
        <v>0</v>
      </c>
      <c r="D1192" s="115">
        <v>7</v>
      </c>
      <c r="E1192" s="115">
        <v>6</v>
      </c>
      <c r="F1192" s="115">
        <v>2</v>
      </c>
      <c r="G1192" s="115">
        <v>0</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16.2</v>
      </c>
      <c r="W1192" s="115">
        <v>20.100000000000001</v>
      </c>
      <c r="X1192" s="236"/>
    </row>
    <row r="1193" spans="1:24" ht="13.5" customHeight="1" x14ac:dyDescent="0.35">
      <c r="A1193" s="175">
        <v>0.39583333333333298</v>
      </c>
      <c r="B1193" s="115">
        <v>18</v>
      </c>
      <c r="C1193" s="115">
        <v>0</v>
      </c>
      <c r="D1193" s="115">
        <v>4</v>
      </c>
      <c r="E1193" s="115">
        <v>7</v>
      </c>
      <c r="F1193" s="115">
        <v>6</v>
      </c>
      <c r="G1193" s="115">
        <v>1</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18.2</v>
      </c>
      <c r="W1193" s="115">
        <v>21.9</v>
      </c>
      <c r="X1193" s="236"/>
    </row>
    <row r="1194" spans="1:24" ht="13.5" customHeight="1" x14ac:dyDescent="0.35">
      <c r="A1194" s="175">
        <v>0.40625</v>
      </c>
      <c r="B1194" s="115">
        <v>13</v>
      </c>
      <c r="C1194" s="115">
        <v>2</v>
      </c>
      <c r="D1194" s="115">
        <v>1</v>
      </c>
      <c r="E1194" s="115">
        <v>7</v>
      </c>
      <c r="F1194" s="115">
        <v>3</v>
      </c>
      <c r="G1194" s="115">
        <v>0</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16.899999999999999</v>
      </c>
      <c r="W1194" s="115">
        <v>20.5</v>
      </c>
      <c r="X1194" s="236"/>
    </row>
    <row r="1195" spans="1:24" ht="13.5" customHeight="1" x14ac:dyDescent="0.35">
      <c r="A1195" s="175">
        <v>0.41666666666666702</v>
      </c>
      <c r="B1195" s="115">
        <v>23</v>
      </c>
      <c r="C1195" s="115">
        <v>0</v>
      </c>
      <c r="D1195" s="115">
        <v>5</v>
      </c>
      <c r="E1195" s="115">
        <v>13</v>
      </c>
      <c r="F1195" s="115">
        <v>5</v>
      </c>
      <c r="G1195" s="115">
        <v>0</v>
      </c>
      <c r="H1195" s="115">
        <v>0</v>
      </c>
      <c r="I1195" s="115">
        <v>0</v>
      </c>
      <c r="J1195" s="115">
        <v>0</v>
      </c>
      <c r="K1195" s="115">
        <v>0</v>
      </c>
      <c r="L1195" s="115">
        <v>0</v>
      </c>
      <c r="M1195" s="115">
        <v>0</v>
      </c>
      <c r="N1195" s="115">
        <v>0</v>
      </c>
      <c r="O1195" s="115">
        <v>0</v>
      </c>
      <c r="P1195" s="115">
        <v>0</v>
      </c>
      <c r="Q1195" s="115">
        <v>0</v>
      </c>
      <c r="R1195" s="115">
        <v>0</v>
      </c>
      <c r="S1195" s="115">
        <v>0</v>
      </c>
      <c r="T1195" s="115">
        <v>0</v>
      </c>
      <c r="U1195" s="115">
        <v>0</v>
      </c>
      <c r="V1195" s="115">
        <v>17.8</v>
      </c>
      <c r="W1195" s="115">
        <v>22.9</v>
      </c>
      <c r="X1195" s="236"/>
    </row>
    <row r="1196" spans="1:24" ht="13.5" customHeight="1" x14ac:dyDescent="0.35">
      <c r="A1196" s="175">
        <v>0.42708333333333298</v>
      </c>
      <c r="B1196" s="115">
        <v>25</v>
      </c>
      <c r="C1196" s="115">
        <v>0</v>
      </c>
      <c r="D1196" s="115">
        <v>6</v>
      </c>
      <c r="E1196" s="115">
        <v>16</v>
      </c>
      <c r="F1196" s="115">
        <v>2</v>
      </c>
      <c r="G1196" s="115">
        <v>0</v>
      </c>
      <c r="H1196" s="115">
        <v>0</v>
      </c>
      <c r="I1196" s="115">
        <v>0</v>
      </c>
      <c r="J1196" s="115">
        <v>0</v>
      </c>
      <c r="K1196" s="115">
        <v>0</v>
      </c>
      <c r="L1196" s="115">
        <v>0</v>
      </c>
      <c r="M1196" s="115">
        <v>0</v>
      </c>
      <c r="N1196" s="115">
        <v>1</v>
      </c>
      <c r="O1196" s="115">
        <v>0</v>
      </c>
      <c r="P1196" s="115">
        <v>0</v>
      </c>
      <c r="Q1196" s="115">
        <v>0</v>
      </c>
      <c r="R1196" s="115">
        <v>0</v>
      </c>
      <c r="S1196" s="115">
        <v>0</v>
      </c>
      <c r="T1196" s="115">
        <v>0</v>
      </c>
      <c r="U1196" s="115">
        <v>0</v>
      </c>
      <c r="V1196" s="115">
        <v>19</v>
      </c>
      <c r="W1196" s="115">
        <v>19.600000000000001</v>
      </c>
      <c r="X1196" s="236"/>
    </row>
    <row r="1197" spans="1:24" ht="13.5" customHeight="1" x14ac:dyDescent="0.35">
      <c r="A1197" s="175">
        <v>0.4375</v>
      </c>
      <c r="B1197" s="115">
        <v>25</v>
      </c>
      <c r="C1197" s="115">
        <v>1</v>
      </c>
      <c r="D1197" s="115">
        <v>6</v>
      </c>
      <c r="E1197" s="115">
        <v>15</v>
      </c>
      <c r="F1197" s="115">
        <v>2</v>
      </c>
      <c r="G1197" s="115">
        <v>0</v>
      </c>
      <c r="H1197" s="115">
        <v>1</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17.100000000000001</v>
      </c>
      <c r="W1197" s="115">
        <v>20.2</v>
      </c>
      <c r="X1197" s="236"/>
    </row>
    <row r="1198" spans="1:24" ht="13.5" customHeight="1" x14ac:dyDescent="0.35">
      <c r="A1198" s="175">
        <v>0.44791666666666702</v>
      </c>
      <c r="B1198" s="115">
        <v>16</v>
      </c>
      <c r="C1198" s="115">
        <v>0</v>
      </c>
      <c r="D1198" s="115">
        <v>7</v>
      </c>
      <c r="E1198" s="115">
        <v>8</v>
      </c>
      <c r="F1198" s="115">
        <v>1</v>
      </c>
      <c r="G1198" s="115">
        <v>0</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15.5</v>
      </c>
      <c r="W1198" s="115">
        <v>17.600000000000001</v>
      </c>
      <c r="X1198" s="236"/>
    </row>
    <row r="1199" spans="1:24" ht="13.5" customHeight="1" x14ac:dyDescent="0.35">
      <c r="A1199" s="175">
        <v>0.45833333333333298</v>
      </c>
      <c r="B1199" s="115">
        <v>16</v>
      </c>
      <c r="C1199" s="115">
        <v>0</v>
      </c>
      <c r="D1199" s="115">
        <v>1</v>
      </c>
      <c r="E1199" s="115">
        <v>8</v>
      </c>
      <c r="F1199" s="115">
        <v>5</v>
      </c>
      <c r="G1199" s="115">
        <v>2</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19.7</v>
      </c>
      <c r="W1199" s="115">
        <v>24.4</v>
      </c>
      <c r="X1199" s="236"/>
    </row>
    <row r="1200" spans="1:24" ht="13.5" customHeight="1" x14ac:dyDescent="0.35">
      <c r="A1200" s="175">
        <v>0.46875</v>
      </c>
      <c r="B1200" s="115">
        <v>20</v>
      </c>
      <c r="C1200" s="115">
        <v>0</v>
      </c>
      <c r="D1200" s="115">
        <v>5</v>
      </c>
      <c r="E1200" s="115">
        <v>9</v>
      </c>
      <c r="F1200" s="115">
        <v>6</v>
      </c>
      <c r="G1200" s="115">
        <v>0</v>
      </c>
      <c r="H1200" s="115">
        <v>0</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17.8</v>
      </c>
      <c r="W1200" s="115">
        <v>23</v>
      </c>
      <c r="X1200" s="236"/>
    </row>
    <row r="1201" spans="1:24" ht="13.5" customHeight="1" x14ac:dyDescent="0.35">
      <c r="A1201" s="175">
        <v>0.47916666666666702</v>
      </c>
      <c r="B1201" s="115">
        <v>19</v>
      </c>
      <c r="C1201" s="115">
        <v>0</v>
      </c>
      <c r="D1201" s="115">
        <v>3</v>
      </c>
      <c r="E1201" s="115">
        <v>12</v>
      </c>
      <c r="F1201" s="115">
        <v>3</v>
      </c>
      <c r="G1201" s="115">
        <v>1</v>
      </c>
      <c r="H1201" s="115">
        <v>0</v>
      </c>
      <c r="I1201" s="115">
        <v>0</v>
      </c>
      <c r="J1201" s="115">
        <v>0</v>
      </c>
      <c r="K1201" s="115">
        <v>0</v>
      </c>
      <c r="L1201" s="115">
        <v>0</v>
      </c>
      <c r="M1201" s="115">
        <v>0</v>
      </c>
      <c r="N1201" s="115">
        <v>0</v>
      </c>
      <c r="O1201" s="115">
        <v>0</v>
      </c>
      <c r="P1201" s="115">
        <v>0</v>
      </c>
      <c r="Q1201" s="115">
        <v>0</v>
      </c>
      <c r="R1201" s="115">
        <v>0</v>
      </c>
      <c r="S1201" s="115">
        <v>0</v>
      </c>
      <c r="T1201" s="115">
        <v>0</v>
      </c>
      <c r="U1201" s="115">
        <v>0</v>
      </c>
      <c r="V1201" s="115">
        <v>18.2</v>
      </c>
      <c r="W1201" s="115">
        <v>23.8</v>
      </c>
      <c r="X1201" s="236"/>
    </row>
    <row r="1202" spans="1:24" ht="13.5" customHeight="1" x14ac:dyDescent="0.35">
      <c r="A1202" s="175">
        <v>0.48958333333333298</v>
      </c>
      <c r="B1202" s="115">
        <v>23</v>
      </c>
      <c r="C1202" s="115">
        <v>0</v>
      </c>
      <c r="D1202" s="115">
        <v>3</v>
      </c>
      <c r="E1202" s="115">
        <v>11</v>
      </c>
      <c r="F1202" s="115">
        <v>8</v>
      </c>
      <c r="G1202" s="115">
        <v>1</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18.8</v>
      </c>
      <c r="W1202" s="115">
        <v>22.5</v>
      </c>
      <c r="X1202" s="236"/>
    </row>
    <row r="1203" spans="1:24" ht="13.5" customHeight="1" x14ac:dyDescent="0.35">
      <c r="A1203" s="175">
        <v>0.5</v>
      </c>
      <c r="B1203" s="115">
        <v>46</v>
      </c>
      <c r="C1203" s="115">
        <v>20</v>
      </c>
      <c r="D1203" s="115">
        <v>14</v>
      </c>
      <c r="E1203" s="115">
        <v>10</v>
      </c>
      <c r="F1203" s="115">
        <v>1</v>
      </c>
      <c r="G1203" s="115">
        <v>1</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11.6</v>
      </c>
      <c r="W1203" s="115">
        <v>16.3</v>
      </c>
      <c r="X1203" s="236"/>
    </row>
    <row r="1204" spans="1:24" ht="13.5" customHeight="1" x14ac:dyDescent="0.35">
      <c r="A1204" s="175">
        <v>0.51041666666666696</v>
      </c>
      <c r="B1204" s="115">
        <v>35</v>
      </c>
      <c r="C1204" s="115">
        <v>3</v>
      </c>
      <c r="D1204" s="115">
        <v>11</v>
      </c>
      <c r="E1204" s="115">
        <v>16</v>
      </c>
      <c r="F1204" s="115">
        <v>4</v>
      </c>
      <c r="G1204" s="115">
        <v>1</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15.8</v>
      </c>
      <c r="W1204" s="115">
        <v>20.399999999999999</v>
      </c>
      <c r="X1204" s="236"/>
    </row>
    <row r="1205" spans="1:24" ht="13.5" customHeight="1" x14ac:dyDescent="0.35">
      <c r="A1205" s="175">
        <v>0.52083333333333304</v>
      </c>
      <c r="B1205" s="115">
        <v>32</v>
      </c>
      <c r="C1205" s="115">
        <v>2</v>
      </c>
      <c r="D1205" s="115">
        <v>4</v>
      </c>
      <c r="E1205" s="115">
        <v>22</v>
      </c>
      <c r="F1205" s="115">
        <v>3</v>
      </c>
      <c r="G1205" s="115">
        <v>1</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17.5</v>
      </c>
      <c r="W1205" s="115">
        <v>19.2</v>
      </c>
      <c r="X1205" s="236"/>
    </row>
    <row r="1206" spans="1:24" ht="13.5" customHeight="1" x14ac:dyDescent="0.35">
      <c r="A1206" s="175">
        <v>0.53125</v>
      </c>
      <c r="B1206" s="115">
        <v>29</v>
      </c>
      <c r="C1206" s="115">
        <v>0</v>
      </c>
      <c r="D1206" s="115">
        <v>2</v>
      </c>
      <c r="E1206" s="115">
        <v>16</v>
      </c>
      <c r="F1206" s="115">
        <v>10</v>
      </c>
      <c r="G1206" s="115">
        <v>1</v>
      </c>
      <c r="H1206" s="115">
        <v>0</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19.2</v>
      </c>
      <c r="W1206" s="115">
        <v>21.8</v>
      </c>
      <c r="X1206" s="236"/>
    </row>
    <row r="1207" spans="1:24" ht="13.5" customHeight="1" x14ac:dyDescent="0.35">
      <c r="A1207" s="175">
        <v>0.54166666666666696</v>
      </c>
      <c r="B1207" s="115">
        <v>24</v>
      </c>
      <c r="C1207" s="115">
        <v>0</v>
      </c>
      <c r="D1207" s="115">
        <v>9</v>
      </c>
      <c r="E1207" s="115">
        <v>10</v>
      </c>
      <c r="F1207" s="115">
        <v>5</v>
      </c>
      <c r="G1207" s="115">
        <v>0</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16.5</v>
      </c>
      <c r="W1207" s="115">
        <v>20.399999999999999</v>
      </c>
      <c r="X1207" s="236"/>
    </row>
    <row r="1208" spans="1:24" ht="13.5" customHeight="1" x14ac:dyDescent="0.35">
      <c r="A1208" s="175">
        <v>0.55208333333333304</v>
      </c>
      <c r="B1208" s="115">
        <v>15</v>
      </c>
      <c r="C1208" s="115">
        <v>1</v>
      </c>
      <c r="D1208" s="115">
        <v>1</v>
      </c>
      <c r="E1208" s="115">
        <v>7</v>
      </c>
      <c r="F1208" s="115">
        <v>6</v>
      </c>
      <c r="G1208" s="115">
        <v>0</v>
      </c>
      <c r="H1208" s="115">
        <v>0</v>
      </c>
      <c r="I1208" s="115">
        <v>0</v>
      </c>
      <c r="J1208" s="115">
        <v>0</v>
      </c>
      <c r="K1208" s="115">
        <v>0</v>
      </c>
      <c r="L1208" s="115">
        <v>0</v>
      </c>
      <c r="M1208" s="115">
        <v>0</v>
      </c>
      <c r="N1208" s="115">
        <v>0</v>
      </c>
      <c r="O1208" s="115">
        <v>0</v>
      </c>
      <c r="P1208" s="115">
        <v>0</v>
      </c>
      <c r="Q1208" s="115">
        <v>0</v>
      </c>
      <c r="R1208" s="115">
        <v>0</v>
      </c>
      <c r="S1208" s="115">
        <v>0</v>
      </c>
      <c r="T1208" s="115">
        <v>0</v>
      </c>
      <c r="U1208" s="115">
        <v>0</v>
      </c>
      <c r="V1208" s="115">
        <v>18.2</v>
      </c>
      <c r="W1208" s="115">
        <v>21.1</v>
      </c>
      <c r="X1208" s="236"/>
    </row>
    <row r="1209" spans="1:24" ht="13.5" customHeight="1" x14ac:dyDescent="0.35">
      <c r="A1209" s="175">
        <v>0.5625</v>
      </c>
      <c r="B1209" s="115">
        <v>8</v>
      </c>
      <c r="C1209" s="115">
        <v>1</v>
      </c>
      <c r="D1209" s="115">
        <v>0</v>
      </c>
      <c r="E1209" s="115">
        <v>3</v>
      </c>
      <c r="F1209" s="115">
        <v>4</v>
      </c>
      <c r="G1209" s="115">
        <v>0</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18.600000000000001</v>
      </c>
      <c r="W1209" s="115" t="s">
        <v>102</v>
      </c>
      <c r="X1209" s="236"/>
    </row>
    <row r="1210" spans="1:24" ht="13.5" customHeight="1" x14ac:dyDescent="0.35">
      <c r="A1210" s="175">
        <v>0.57291666666666696</v>
      </c>
      <c r="B1210" s="115">
        <v>27</v>
      </c>
      <c r="C1210" s="115">
        <v>0</v>
      </c>
      <c r="D1210" s="115">
        <v>1</v>
      </c>
      <c r="E1210" s="115">
        <v>4</v>
      </c>
      <c r="F1210" s="115">
        <v>21</v>
      </c>
      <c r="G1210" s="115">
        <v>1</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20.6</v>
      </c>
      <c r="W1210" s="115">
        <v>22.9</v>
      </c>
      <c r="X1210" s="236"/>
    </row>
    <row r="1211" spans="1:24" ht="13.5" customHeight="1" x14ac:dyDescent="0.35">
      <c r="A1211" s="175">
        <v>0.58333333333333304</v>
      </c>
      <c r="B1211" s="115">
        <v>21</v>
      </c>
      <c r="C1211" s="115">
        <v>0</v>
      </c>
      <c r="D1211" s="115">
        <v>2</v>
      </c>
      <c r="E1211" s="115">
        <v>13</v>
      </c>
      <c r="F1211" s="115">
        <v>6</v>
      </c>
      <c r="G1211" s="115">
        <v>0</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18.7</v>
      </c>
      <c r="W1211" s="115">
        <v>22.6</v>
      </c>
      <c r="X1211" s="236"/>
    </row>
    <row r="1212" spans="1:24" ht="13.5" customHeight="1" x14ac:dyDescent="0.35">
      <c r="A1212" s="175">
        <v>0.59375</v>
      </c>
      <c r="B1212" s="115">
        <v>16</v>
      </c>
      <c r="C1212" s="115">
        <v>2</v>
      </c>
      <c r="D1212" s="115">
        <v>2</v>
      </c>
      <c r="E1212" s="115">
        <v>8</v>
      </c>
      <c r="F1212" s="115">
        <v>3</v>
      </c>
      <c r="G1212" s="115">
        <v>1</v>
      </c>
      <c r="H1212" s="115">
        <v>0</v>
      </c>
      <c r="I1212" s="115">
        <v>0</v>
      </c>
      <c r="J1212" s="115">
        <v>0</v>
      </c>
      <c r="K1212" s="115">
        <v>0</v>
      </c>
      <c r="L1212" s="115">
        <v>0</v>
      </c>
      <c r="M1212" s="115">
        <v>0</v>
      </c>
      <c r="N1212" s="115">
        <v>0</v>
      </c>
      <c r="O1212" s="115">
        <v>0</v>
      </c>
      <c r="P1212" s="115">
        <v>0</v>
      </c>
      <c r="Q1212" s="115">
        <v>0</v>
      </c>
      <c r="R1212" s="115">
        <v>0</v>
      </c>
      <c r="S1212" s="115">
        <v>0</v>
      </c>
      <c r="T1212" s="115">
        <v>0</v>
      </c>
      <c r="U1212" s="115">
        <v>0</v>
      </c>
      <c r="V1212" s="115">
        <v>18</v>
      </c>
      <c r="W1212" s="115">
        <v>23.2</v>
      </c>
      <c r="X1212" s="236"/>
    </row>
    <row r="1213" spans="1:24" ht="13.5" customHeight="1" x14ac:dyDescent="0.35">
      <c r="A1213" s="175">
        <v>0.60416666666666696</v>
      </c>
      <c r="B1213" s="115">
        <v>19</v>
      </c>
      <c r="C1213" s="115">
        <v>1</v>
      </c>
      <c r="D1213" s="115">
        <v>0</v>
      </c>
      <c r="E1213" s="115">
        <v>17</v>
      </c>
      <c r="F1213" s="115">
        <v>1</v>
      </c>
      <c r="G1213" s="115">
        <v>0</v>
      </c>
      <c r="H1213" s="115">
        <v>0</v>
      </c>
      <c r="I1213" s="115">
        <v>0</v>
      </c>
      <c r="J1213" s="115">
        <v>0</v>
      </c>
      <c r="K1213" s="115">
        <v>0</v>
      </c>
      <c r="L1213" s="115">
        <v>0</v>
      </c>
      <c r="M1213" s="115">
        <v>0</v>
      </c>
      <c r="N1213" s="115">
        <v>0</v>
      </c>
      <c r="O1213" s="115">
        <v>0</v>
      </c>
      <c r="P1213" s="115">
        <v>0</v>
      </c>
      <c r="Q1213" s="115">
        <v>0</v>
      </c>
      <c r="R1213" s="115">
        <v>0</v>
      </c>
      <c r="S1213" s="115">
        <v>0</v>
      </c>
      <c r="T1213" s="115">
        <v>0</v>
      </c>
      <c r="U1213" s="115">
        <v>0</v>
      </c>
      <c r="V1213" s="115">
        <v>17.5</v>
      </c>
      <c r="W1213" s="115">
        <v>19.5</v>
      </c>
      <c r="X1213" s="236"/>
    </row>
    <row r="1214" spans="1:24" ht="13.5" customHeight="1" x14ac:dyDescent="0.35">
      <c r="A1214" s="175">
        <v>0.61458333333333304</v>
      </c>
      <c r="B1214" s="115">
        <v>16</v>
      </c>
      <c r="C1214" s="115">
        <v>0</v>
      </c>
      <c r="D1214" s="115">
        <v>0</v>
      </c>
      <c r="E1214" s="115">
        <v>11</v>
      </c>
      <c r="F1214" s="115">
        <v>5</v>
      </c>
      <c r="G1214" s="115">
        <v>0</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19</v>
      </c>
      <c r="W1214" s="115">
        <v>21.8</v>
      </c>
      <c r="X1214" s="236"/>
    </row>
    <row r="1215" spans="1:24" ht="13.5" customHeight="1" x14ac:dyDescent="0.35">
      <c r="A1215" s="175">
        <v>0.625</v>
      </c>
      <c r="B1215" s="115">
        <v>13</v>
      </c>
      <c r="C1215" s="115">
        <v>0</v>
      </c>
      <c r="D1215" s="115">
        <v>1</v>
      </c>
      <c r="E1215" s="115">
        <v>7</v>
      </c>
      <c r="F1215" s="115">
        <v>5</v>
      </c>
      <c r="G1215" s="115">
        <v>0</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19.100000000000001</v>
      </c>
      <c r="W1215" s="115">
        <v>23.2</v>
      </c>
      <c r="X1215" s="236"/>
    </row>
    <row r="1216" spans="1:24" ht="13.5" customHeight="1" x14ac:dyDescent="0.35">
      <c r="A1216" s="175">
        <v>0.63541666666666696</v>
      </c>
      <c r="B1216" s="115">
        <v>19</v>
      </c>
      <c r="C1216" s="115">
        <v>0</v>
      </c>
      <c r="D1216" s="115">
        <v>1</v>
      </c>
      <c r="E1216" s="115">
        <v>10</v>
      </c>
      <c r="F1216" s="115">
        <v>8</v>
      </c>
      <c r="G1216" s="115">
        <v>0</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19.399999999999999</v>
      </c>
      <c r="W1216" s="115">
        <v>22.5</v>
      </c>
      <c r="X1216" s="236"/>
    </row>
    <row r="1217" spans="1:24" ht="13.5" customHeight="1" x14ac:dyDescent="0.35">
      <c r="A1217" s="175">
        <v>0.64583333333333304</v>
      </c>
      <c r="B1217" s="115">
        <v>13</v>
      </c>
      <c r="C1217" s="115">
        <v>0</v>
      </c>
      <c r="D1217" s="115">
        <v>0</v>
      </c>
      <c r="E1217" s="115">
        <v>6</v>
      </c>
      <c r="F1217" s="115">
        <v>6</v>
      </c>
      <c r="G1217" s="115">
        <v>1</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20.3</v>
      </c>
      <c r="W1217" s="115">
        <v>22.9</v>
      </c>
      <c r="X1217" s="236"/>
    </row>
    <row r="1218" spans="1:24" ht="13.5" customHeight="1" x14ac:dyDescent="0.35">
      <c r="A1218" s="175">
        <v>0.65625</v>
      </c>
      <c r="B1218" s="115">
        <v>17</v>
      </c>
      <c r="C1218" s="115">
        <v>0</v>
      </c>
      <c r="D1218" s="115">
        <v>0</v>
      </c>
      <c r="E1218" s="115">
        <v>11</v>
      </c>
      <c r="F1218" s="115">
        <v>6</v>
      </c>
      <c r="G1218" s="115">
        <v>0</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19.399999999999999</v>
      </c>
      <c r="W1218" s="115">
        <v>20.100000000000001</v>
      </c>
      <c r="X1218" s="236"/>
    </row>
    <row r="1219" spans="1:24" ht="13.5" customHeight="1" x14ac:dyDescent="0.35">
      <c r="A1219" s="175">
        <v>0.66666666666666696</v>
      </c>
      <c r="B1219" s="115">
        <v>32</v>
      </c>
      <c r="C1219" s="115">
        <v>0</v>
      </c>
      <c r="D1219" s="115">
        <v>8</v>
      </c>
      <c r="E1219" s="115">
        <v>17</v>
      </c>
      <c r="F1219" s="115">
        <v>7</v>
      </c>
      <c r="G1219" s="115">
        <v>0</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16.899999999999999</v>
      </c>
      <c r="W1219" s="115">
        <v>21.3</v>
      </c>
      <c r="X1219" s="236"/>
    </row>
    <row r="1220" spans="1:24" ht="13.5" customHeight="1" x14ac:dyDescent="0.35">
      <c r="A1220" s="175">
        <v>0.67708333333333304</v>
      </c>
      <c r="B1220" s="115">
        <v>13</v>
      </c>
      <c r="C1220" s="115">
        <v>0</v>
      </c>
      <c r="D1220" s="115">
        <v>2</v>
      </c>
      <c r="E1220" s="115">
        <v>6</v>
      </c>
      <c r="F1220" s="115">
        <v>5</v>
      </c>
      <c r="G1220" s="115">
        <v>0</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19</v>
      </c>
      <c r="W1220" s="115">
        <v>23.1</v>
      </c>
      <c r="X1220" s="236"/>
    </row>
    <row r="1221" spans="1:24" ht="13.5" customHeight="1" x14ac:dyDescent="0.35">
      <c r="A1221" s="175">
        <v>0.6875</v>
      </c>
      <c r="B1221" s="115">
        <v>19</v>
      </c>
      <c r="C1221" s="115">
        <v>1</v>
      </c>
      <c r="D1221" s="115">
        <v>1</v>
      </c>
      <c r="E1221" s="115">
        <v>6</v>
      </c>
      <c r="F1221" s="115">
        <v>9</v>
      </c>
      <c r="G1221" s="115">
        <v>2</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20.3</v>
      </c>
      <c r="W1221" s="115">
        <v>23.2</v>
      </c>
      <c r="X1221" s="236"/>
    </row>
    <row r="1222" spans="1:24" ht="13.5" customHeight="1" x14ac:dyDescent="0.35">
      <c r="A1222" s="175">
        <v>0.69791666666666696</v>
      </c>
      <c r="B1222" s="115">
        <v>17</v>
      </c>
      <c r="C1222" s="115">
        <v>0</v>
      </c>
      <c r="D1222" s="115">
        <v>1</v>
      </c>
      <c r="E1222" s="115">
        <v>6</v>
      </c>
      <c r="F1222" s="115">
        <v>8</v>
      </c>
      <c r="G1222" s="115">
        <v>2</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21.1</v>
      </c>
      <c r="W1222" s="115">
        <v>25.3</v>
      </c>
      <c r="X1222" s="236"/>
    </row>
    <row r="1223" spans="1:24" ht="13.5" customHeight="1" x14ac:dyDescent="0.35">
      <c r="A1223" s="175">
        <v>0.70833333333333304</v>
      </c>
      <c r="B1223" s="115">
        <v>32</v>
      </c>
      <c r="C1223" s="115">
        <v>7</v>
      </c>
      <c r="D1223" s="115">
        <v>8</v>
      </c>
      <c r="E1223" s="115">
        <v>12</v>
      </c>
      <c r="F1223" s="115">
        <v>4</v>
      </c>
      <c r="G1223" s="115">
        <v>1</v>
      </c>
      <c r="H1223" s="115">
        <v>0</v>
      </c>
      <c r="I1223" s="115">
        <v>0</v>
      </c>
      <c r="J1223" s="115">
        <v>0</v>
      </c>
      <c r="K1223" s="115">
        <v>0</v>
      </c>
      <c r="L1223" s="115">
        <v>0</v>
      </c>
      <c r="M1223" s="115">
        <v>0</v>
      </c>
      <c r="N1223" s="115">
        <v>0</v>
      </c>
      <c r="O1223" s="115">
        <v>0</v>
      </c>
      <c r="P1223" s="115">
        <v>0</v>
      </c>
      <c r="Q1223" s="115">
        <v>0</v>
      </c>
      <c r="R1223" s="115">
        <v>0</v>
      </c>
      <c r="S1223" s="115">
        <v>0</v>
      </c>
      <c r="T1223" s="115">
        <v>0</v>
      </c>
      <c r="U1223" s="115">
        <v>0</v>
      </c>
      <c r="V1223" s="115">
        <v>15.1</v>
      </c>
      <c r="W1223" s="115">
        <v>21.7</v>
      </c>
      <c r="X1223" s="236"/>
    </row>
    <row r="1224" spans="1:24" ht="13.5" customHeight="1" x14ac:dyDescent="0.35">
      <c r="A1224" s="175">
        <v>0.71875</v>
      </c>
      <c r="B1224" s="115">
        <v>32</v>
      </c>
      <c r="C1224" s="115">
        <v>3</v>
      </c>
      <c r="D1224" s="115">
        <v>11</v>
      </c>
      <c r="E1224" s="115">
        <v>13</v>
      </c>
      <c r="F1224" s="115">
        <v>5</v>
      </c>
      <c r="G1224" s="115">
        <v>0</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15.2</v>
      </c>
      <c r="W1224" s="115">
        <v>20.5</v>
      </c>
      <c r="X1224" s="236"/>
    </row>
    <row r="1225" spans="1:24" ht="13.5" customHeight="1" x14ac:dyDescent="0.35">
      <c r="A1225" s="175">
        <v>0.72916666666666696</v>
      </c>
      <c r="B1225" s="115">
        <v>16</v>
      </c>
      <c r="C1225" s="115">
        <v>0</v>
      </c>
      <c r="D1225" s="115">
        <v>1</v>
      </c>
      <c r="E1225" s="115">
        <v>8</v>
      </c>
      <c r="F1225" s="115">
        <v>5</v>
      </c>
      <c r="G1225" s="115">
        <v>1</v>
      </c>
      <c r="H1225" s="115">
        <v>1</v>
      </c>
      <c r="I1225" s="115">
        <v>0</v>
      </c>
      <c r="J1225" s="115">
        <v>0</v>
      </c>
      <c r="K1225" s="115">
        <v>0</v>
      </c>
      <c r="L1225" s="115">
        <v>0</v>
      </c>
      <c r="M1225" s="115">
        <v>0</v>
      </c>
      <c r="N1225" s="115">
        <v>0</v>
      </c>
      <c r="O1225" s="115">
        <v>0</v>
      </c>
      <c r="P1225" s="115">
        <v>0</v>
      </c>
      <c r="Q1225" s="115">
        <v>0</v>
      </c>
      <c r="R1225" s="115">
        <v>0</v>
      </c>
      <c r="S1225" s="115">
        <v>0</v>
      </c>
      <c r="T1225" s="115">
        <v>0</v>
      </c>
      <c r="U1225" s="115">
        <v>0</v>
      </c>
      <c r="V1225" s="115">
        <v>21.4</v>
      </c>
      <c r="W1225" s="115">
        <v>25.2</v>
      </c>
      <c r="X1225" s="236"/>
    </row>
    <row r="1226" spans="1:24" ht="13.5" customHeight="1" x14ac:dyDescent="0.35">
      <c r="A1226" s="175">
        <v>0.73958333333333304</v>
      </c>
      <c r="B1226" s="115">
        <v>17</v>
      </c>
      <c r="C1226" s="115">
        <v>0</v>
      </c>
      <c r="D1226" s="115">
        <v>0</v>
      </c>
      <c r="E1226" s="115">
        <v>13</v>
      </c>
      <c r="F1226" s="115">
        <v>4</v>
      </c>
      <c r="G1226" s="115">
        <v>0</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19.7</v>
      </c>
      <c r="W1226" s="115">
        <v>21.7</v>
      </c>
      <c r="X1226" s="236"/>
    </row>
    <row r="1227" spans="1:24" ht="13.5" customHeight="1" x14ac:dyDescent="0.35">
      <c r="A1227" s="175">
        <v>0.75</v>
      </c>
      <c r="B1227" s="115">
        <v>19</v>
      </c>
      <c r="C1227" s="115">
        <v>0</v>
      </c>
      <c r="D1227" s="115">
        <v>1</v>
      </c>
      <c r="E1227" s="115">
        <v>5</v>
      </c>
      <c r="F1227" s="115">
        <v>12</v>
      </c>
      <c r="G1227" s="115">
        <v>1</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20.5</v>
      </c>
      <c r="W1227" s="115">
        <v>22.3</v>
      </c>
      <c r="X1227" s="236"/>
    </row>
    <row r="1228" spans="1:24" ht="13.5" customHeight="1" x14ac:dyDescent="0.35">
      <c r="A1228" s="175">
        <v>0.76041666666666696</v>
      </c>
      <c r="B1228" s="115">
        <v>11</v>
      </c>
      <c r="C1228" s="115">
        <v>1</v>
      </c>
      <c r="D1228" s="115">
        <v>0</v>
      </c>
      <c r="E1228" s="115">
        <v>7</v>
      </c>
      <c r="F1228" s="115">
        <v>3</v>
      </c>
      <c r="G1228" s="115">
        <v>0</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18.5</v>
      </c>
      <c r="W1228" s="115">
        <v>23</v>
      </c>
      <c r="X1228" s="236"/>
    </row>
    <row r="1229" spans="1:24" ht="13.5" customHeight="1" x14ac:dyDescent="0.35">
      <c r="A1229" s="175">
        <v>0.77083333333333304</v>
      </c>
      <c r="B1229" s="115">
        <v>16</v>
      </c>
      <c r="C1229" s="115">
        <v>0</v>
      </c>
      <c r="D1229" s="115">
        <v>1</v>
      </c>
      <c r="E1229" s="115">
        <v>11</v>
      </c>
      <c r="F1229" s="115">
        <v>3</v>
      </c>
      <c r="G1229" s="115">
        <v>1</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18.600000000000001</v>
      </c>
      <c r="W1229" s="115">
        <v>23.2</v>
      </c>
      <c r="X1229" s="236"/>
    </row>
    <row r="1230" spans="1:24" ht="13.5" customHeight="1" x14ac:dyDescent="0.35">
      <c r="A1230" s="175">
        <v>0.78125</v>
      </c>
      <c r="B1230" s="115">
        <v>4</v>
      </c>
      <c r="C1230" s="115">
        <v>0</v>
      </c>
      <c r="D1230" s="115">
        <v>2</v>
      </c>
      <c r="E1230" s="115">
        <v>2</v>
      </c>
      <c r="F1230" s="115">
        <v>0</v>
      </c>
      <c r="G1230" s="115">
        <v>0</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16.3</v>
      </c>
      <c r="W1230" s="115" t="s">
        <v>102</v>
      </c>
      <c r="X1230" s="236"/>
    </row>
    <row r="1231" spans="1:24" ht="13.5" customHeight="1" x14ac:dyDescent="0.35">
      <c r="A1231" s="175">
        <v>0.79166666666666696</v>
      </c>
      <c r="B1231" s="115">
        <v>17</v>
      </c>
      <c r="C1231" s="115">
        <v>0</v>
      </c>
      <c r="D1231" s="115">
        <v>2</v>
      </c>
      <c r="E1231" s="115">
        <v>11</v>
      </c>
      <c r="F1231" s="115">
        <v>4</v>
      </c>
      <c r="G1231" s="115">
        <v>0</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18</v>
      </c>
      <c r="W1231" s="115">
        <v>20.9</v>
      </c>
      <c r="X1231" s="236"/>
    </row>
    <row r="1232" spans="1:24" ht="13.5" customHeight="1" x14ac:dyDescent="0.35">
      <c r="A1232" s="175">
        <v>0.80208333333333304</v>
      </c>
      <c r="B1232" s="115">
        <v>8</v>
      </c>
      <c r="C1232" s="115">
        <v>0</v>
      </c>
      <c r="D1232" s="115">
        <v>0</v>
      </c>
      <c r="E1232" s="115">
        <v>5</v>
      </c>
      <c r="F1232" s="115">
        <v>2</v>
      </c>
      <c r="G1232" s="115">
        <v>1</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20.6</v>
      </c>
      <c r="W1232" s="115" t="s">
        <v>102</v>
      </c>
      <c r="X1232" s="236"/>
    </row>
    <row r="1233" spans="1:24" ht="13.5" customHeight="1" x14ac:dyDescent="0.35">
      <c r="A1233" s="175">
        <v>0.8125</v>
      </c>
      <c r="B1233" s="115">
        <v>10</v>
      </c>
      <c r="C1233" s="115">
        <v>1</v>
      </c>
      <c r="D1233" s="115">
        <v>0</v>
      </c>
      <c r="E1233" s="115">
        <v>3</v>
      </c>
      <c r="F1233" s="115">
        <v>4</v>
      </c>
      <c r="G1233" s="115">
        <v>2</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20.6</v>
      </c>
      <c r="W1233" s="115" t="s">
        <v>102</v>
      </c>
      <c r="X1233" s="236"/>
    </row>
    <row r="1234" spans="1:24" ht="13.5" customHeight="1" x14ac:dyDescent="0.35">
      <c r="A1234" s="175">
        <v>0.82291666666666696</v>
      </c>
      <c r="B1234" s="115">
        <v>7</v>
      </c>
      <c r="C1234" s="115">
        <v>0</v>
      </c>
      <c r="D1234" s="115">
        <v>2</v>
      </c>
      <c r="E1234" s="115">
        <v>2</v>
      </c>
      <c r="F1234" s="115">
        <v>2</v>
      </c>
      <c r="G1234" s="115">
        <v>1</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19.600000000000001</v>
      </c>
      <c r="W1234" s="115" t="s">
        <v>102</v>
      </c>
      <c r="X1234" s="236"/>
    </row>
    <row r="1235" spans="1:24" ht="13.5" customHeight="1" x14ac:dyDescent="0.35">
      <c r="A1235" s="175">
        <v>0.83333333333333304</v>
      </c>
      <c r="B1235" s="115">
        <v>13</v>
      </c>
      <c r="C1235" s="115">
        <v>0</v>
      </c>
      <c r="D1235" s="115">
        <v>1</v>
      </c>
      <c r="E1235" s="115">
        <v>5</v>
      </c>
      <c r="F1235" s="115">
        <v>6</v>
      </c>
      <c r="G1235" s="115">
        <v>1</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20.100000000000001</v>
      </c>
      <c r="W1235" s="115">
        <v>24.5</v>
      </c>
      <c r="X1235" s="236"/>
    </row>
    <row r="1236" spans="1:24" ht="13.5" customHeight="1" x14ac:dyDescent="0.35">
      <c r="A1236" s="175">
        <v>0.84375</v>
      </c>
      <c r="B1236" s="115">
        <v>6</v>
      </c>
      <c r="C1236" s="115">
        <v>0</v>
      </c>
      <c r="D1236" s="115">
        <v>0</v>
      </c>
      <c r="E1236" s="115">
        <v>2</v>
      </c>
      <c r="F1236" s="115">
        <v>3</v>
      </c>
      <c r="G1236" s="115">
        <v>1</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21.9</v>
      </c>
      <c r="W1236" s="115" t="s">
        <v>102</v>
      </c>
      <c r="X1236" s="236"/>
    </row>
    <row r="1237" spans="1:24" ht="13.5" customHeight="1" x14ac:dyDescent="0.35">
      <c r="A1237" s="175">
        <v>0.85416666666666696</v>
      </c>
      <c r="B1237" s="115">
        <v>4</v>
      </c>
      <c r="C1237" s="115">
        <v>0</v>
      </c>
      <c r="D1237" s="115">
        <v>1</v>
      </c>
      <c r="E1237" s="115">
        <v>3</v>
      </c>
      <c r="F1237" s="115">
        <v>0</v>
      </c>
      <c r="G1237" s="115">
        <v>0</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15.4</v>
      </c>
      <c r="W1237" s="115" t="s">
        <v>102</v>
      </c>
      <c r="X1237" s="236"/>
    </row>
    <row r="1238" spans="1:24" ht="13.5" customHeight="1" x14ac:dyDescent="0.35">
      <c r="A1238" s="175">
        <v>0.86458333333333304</v>
      </c>
      <c r="B1238" s="115">
        <v>3</v>
      </c>
      <c r="C1238" s="115">
        <v>0</v>
      </c>
      <c r="D1238" s="115">
        <v>1</v>
      </c>
      <c r="E1238" s="115">
        <v>1</v>
      </c>
      <c r="F1238" s="115">
        <v>1</v>
      </c>
      <c r="G1238" s="115">
        <v>0</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18.5</v>
      </c>
      <c r="W1238" s="115" t="s">
        <v>102</v>
      </c>
      <c r="X1238" s="236"/>
    </row>
    <row r="1239" spans="1:24" ht="13.5" customHeight="1" x14ac:dyDescent="0.35">
      <c r="A1239" s="175">
        <v>0.875</v>
      </c>
      <c r="B1239" s="115">
        <v>6</v>
      </c>
      <c r="C1239" s="115">
        <v>0</v>
      </c>
      <c r="D1239" s="115">
        <v>0</v>
      </c>
      <c r="E1239" s="115">
        <v>2</v>
      </c>
      <c r="F1239" s="115">
        <v>3</v>
      </c>
      <c r="G1239" s="115">
        <v>1</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21.2</v>
      </c>
      <c r="W1239" s="115" t="s">
        <v>102</v>
      </c>
      <c r="X1239" s="236"/>
    </row>
    <row r="1240" spans="1:24" ht="13.5" customHeight="1" x14ac:dyDescent="0.35">
      <c r="A1240" s="175">
        <v>0.88541666666666696</v>
      </c>
      <c r="B1240" s="115">
        <v>1</v>
      </c>
      <c r="C1240" s="115">
        <v>0</v>
      </c>
      <c r="D1240" s="115">
        <v>0</v>
      </c>
      <c r="E1240" s="115">
        <v>1</v>
      </c>
      <c r="F1240" s="115">
        <v>0</v>
      </c>
      <c r="G1240" s="115">
        <v>0</v>
      </c>
      <c r="H1240" s="115">
        <v>0</v>
      </c>
      <c r="I1240" s="115">
        <v>0</v>
      </c>
      <c r="J1240" s="115">
        <v>0</v>
      </c>
      <c r="K1240" s="115">
        <v>0</v>
      </c>
      <c r="L1240" s="115">
        <v>0</v>
      </c>
      <c r="M1240" s="115">
        <v>0</v>
      </c>
      <c r="N1240" s="115">
        <v>0</v>
      </c>
      <c r="O1240" s="115">
        <v>0</v>
      </c>
      <c r="P1240" s="115">
        <v>0</v>
      </c>
      <c r="Q1240" s="115">
        <v>0</v>
      </c>
      <c r="R1240" s="115">
        <v>0</v>
      </c>
      <c r="S1240" s="115">
        <v>0</v>
      </c>
      <c r="T1240" s="115">
        <v>0</v>
      </c>
      <c r="U1240" s="115">
        <v>0</v>
      </c>
      <c r="V1240" s="115">
        <v>17.2</v>
      </c>
      <c r="W1240" s="115" t="s">
        <v>102</v>
      </c>
      <c r="X1240" s="236"/>
    </row>
    <row r="1241" spans="1:24" ht="13.5" customHeight="1" x14ac:dyDescent="0.35">
      <c r="A1241" s="175">
        <v>0.89583333333333304</v>
      </c>
      <c r="B1241" s="115">
        <v>4</v>
      </c>
      <c r="C1241" s="115">
        <v>0</v>
      </c>
      <c r="D1241" s="115">
        <v>0</v>
      </c>
      <c r="E1241" s="115">
        <v>3</v>
      </c>
      <c r="F1241" s="115">
        <v>1</v>
      </c>
      <c r="G1241" s="115">
        <v>0</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19.399999999999999</v>
      </c>
      <c r="W1241" s="115" t="s">
        <v>102</v>
      </c>
      <c r="X1241" s="236"/>
    </row>
    <row r="1242" spans="1:24" ht="13.5" customHeight="1" x14ac:dyDescent="0.35">
      <c r="A1242" s="175">
        <v>0.90625</v>
      </c>
      <c r="B1242" s="115">
        <v>5</v>
      </c>
      <c r="C1242" s="115">
        <v>0</v>
      </c>
      <c r="D1242" s="115">
        <v>0</v>
      </c>
      <c r="E1242" s="115">
        <v>2</v>
      </c>
      <c r="F1242" s="115">
        <v>2</v>
      </c>
      <c r="G1242" s="115">
        <v>1</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20.399999999999999</v>
      </c>
      <c r="W1242" s="115" t="s">
        <v>102</v>
      </c>
      <c r="X1242" s="236"/>
    </row>
    <row r="1243" spans="1:24" ht="13.5" customHeight="1" x14ac:dyDescent="0.35">
      <c r="A1243" s="175">
        <v>0.91666666666666696</v>
      </c>
      <c r="B1243" s="115">
        <v>5</v>
      </c>
      <c r="C1243" s="115">
        <v>0</v>
      </c>
      <c r="D1243" s="115">
        <v>0</v>
      </c>
      <c r="E1243" s="115">
        <v>3</v>
      </c>
      <c r="F1243" s="115">
        <v>2</v>
      </c>
      <c r="G1243" s="115">
        <v>0</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19.3</v>
      </c>
      <c r="W1243" s="115" t="s">
        <v>102</v>
      </c>
      <c r="X1243" s="236"/>
    </row>
    <row r="1244" spans="1:24" ht="13.5" customHeight="1" x14ac:dyDescent="0.35">
      <c r="A1244" s="175">
        <v>0.92708333333333304</v>
      </c>
      <c r="B1244" s="115">
        <v>3</v>
      </c>
      <c r="C1244" s="115">
        <v>0</v>
      </c>
      <c r="D1244" s="115">
        <v>0</v>
      </c>
      <c r="E1244" s="115">
        <v>0</v>
      </c>
      <c r="F1244" s="115">
        <v>3</v>
      </c>
      <c r="G1244" s="115">
        <v>0</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21.3</v>
      </c>
      <c r="W1244" s="115" t="s">
        <v>102</v>
      </c>
      <c r="X1244" s="236"/>
    </row>
    <row r="1245" spans="1:24" ht="13.5" customHeight="1" x14ac:dyDescent="0.35">
      <c r="A1245" s="175">
        <v>0.9375</v>
      </c>
      <c r="B1245" s="115">
        <v>3</v>
      </c>
      <c r="C1245" s="115">
        <v>0</v>
      </c>
      <c r="D1245" s="115">
        <v>0</v>
      </c>
      <c r="E1245" s="115">
        <v>3</v>
      </c>
      <c r="F1245" s="115">
        <v>0</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18.5</v>
      </c>
      <c r="W1245" s="115" t="s">
        <v>102</v>
      </c>
      <c r="X1245" s="236"/>
    </row>
    <row r="1246" spans="1:24" ht="13.5" customHeight="1" x14ac:dyDescent="0.35">
      <c r="A1246" s="175">
        <v>0.94791666666666696</v>
      </c>
      <c r="B1246" s="115">
        <v>2</v>
      </c>
      <c r="C1246" s="115">
        <v>0</v>
      </c>
      <c r="D1246" s="115">
        <v>0</v>
      </c>
      <c r="E1246" s="115">
        <v>0</v>
      </c>
      <c r="F1246" s="115">
        <v>1</v>
      </c>
      <c r="G1246" s="115">
        <v>1</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24.1</v>
      </c>
      <c r="W1246" s="115" t="s">
        <v>102</v>
      </c>
      <c r="X1246" s="236"/>
    </row>
    <row r="1247" spans="1:24" ht="13.5" customHeight="1" x14ac:dyDescent="0.35">
      <c r="A1247" s="175">
        <v>0.95833333333333304</v>
      </c>
      <c r="B1247" s="115">
        <v>6</v>
      </c>
      <c r="C1247" s="115">
        <v>0</v>
      </c>
      <c r="D1247" s="115">
        <v>0</v>
      </c>
      <c r="E1247" s="115">
        <v>2</v>
      </c>
      <c r="F1247" s="115">
        <v>0</v>
      </c>
      <c r="G1247" s="115">
        <v>4</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23</v>
      </c>
      <c r="W1247" s="115" t="s">
        <v>102</v>
      </c>
      <c r="X1247" s="236"/>
    </row>
    <row r="1248" spans="1:24" ht="13.5" customHeight="1" x14ac:dyDescent="0.35">
      <c r="A1248" s="175">
        <v>0.96875</v>
      </c>
      <c r="B1248" s="115">
        <v>0</v>
      </c>
      <c r="C1248" s="115">
        <v>0</v>
      </c>
      <c r="D1248" s="115">
        <v>0</v>
      </c>
      <c r="E1248" s="115">
        <v>0</v>
      </c>
      <c r="F1248" s="115">
        <v>0</v>
      </c>
      <c r="G1248" s="115">
        <v>0</v>
      </c>
      <c r="H1248" s="115">
        <v>0</v>
      </c>
      <c r="I1248" s="115">
        <v>0</v>
      </c>
      <c r="J1248" s="115">
        <v>0</v>
      </c>
      <c r="K1248" s="115">
        <v>0</v>
      </c>
      <c r="L1248" s="115">
        <v>0</v>
      </c>
      <c r="M1248" s="115">
        <v>0</v>
      </c>
      <c r="N1248" s="115">
        <v>0</v>
      </c>
      <c r="O1248" s="115">
        <v>0</v>
      </c>
      <c r="P1248" s="115">
        <v>0</v>
      </c>
      <c r="Q1248" s="115">
        <v>0</v>
      </c>
      <c r="R1248" s="115">
        <v>0</v>
      </c>
      <c r="S1248" s="115">
        <v>0</v>
      </c>
      <c r="T1248" s="115">
        <v>0</v>
      </c>
      <c r="U1248" s="115">
        <v>0</v>
      </c>
      <c r="V1248" s="115" t="s">
        <v>102</v>
      </c>
      <c r="W1248" s="115" t="s">
        <v>102</v>
      </c>
      <c r="X1248" s="236"/>
    </row>
    <row r="1249" spans="1:24" ht="13.5" customHeight="1" x14ac:dyDescent="0.35">
      <c r="A1249" s="175">
        <v>0.97916666666666696</v>
      </c>
      <c r="B1249" s="115">
        <v>4</v>
      </c>
      <c r="C1249" s="115">
        <v>0</v>
      </c>
      <c r="D1249" s="115">
        <v>0</v>
      </c>
      <c r="E1249" s="115">
        <v>3</v>
      </c>
      <c r="F1249" s="115">
        <v>1</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19.7</v>
      </c>
      <c r="W1249" s="115" t="s">
        <v>102</v>
      </c>
      <c r="X1249" s="236"/>
    </row>
    <row r="1250" spans="1:24" ht="13.5" customHeight="1" thickBot="1" x14ac:dyDescent="0.4">
      <c r="A1250" s="176">
        <v>0.98958333333333304</v>
      </c>
      <c r="B1250" s="119">
        <v>0</v>
      </c>
      <c r="C1250" s="119">
        <v>0</v>
      </c>
      <c r="D1250" s="119">
        <v>0</v>
      </c>
      <c r="E1250" s="119">
        <v>0</v>
      </c>
      <c r="F1250" s="119">
        <v>0</v>
      </c>
      <c r="G1250" s="119">
        <v>0</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t="s">
        <v>102</v>
      </c>
      <c r="W1250" s="119" t="s">
        <v>102</v>
      </c>
      <c r="X1250" s="236"/>
    </row>
    <row r="1251" spans="1:24" ht="13.5" customHeight="1" thickTop="1" x14ac:dyDescent="0.35">
      <c r="A1251" s="290" t="s">
        <v>168</v>
      </c>
      <c r="B1251" s="116">
        <f>SUM(B1183:B1230)</f>
        <v>909</v>
      </c>
      <c r="C1251" s="116">
        <f t="shared" ref="C1251:U1251" si="44">SUM(C1183:C1230)</f>
        <v>46</v>
      </c>
      <c r="D1251" s="116">
        <f t="shared" si="44"/>
        <v>153</v>
      </c>
      <c r="E1251" s="116">
        <f t="shared" si="44"/>
        <v>438</v>
      </c>
      <c r="F1251" s="116">
        <f t="shared" si="44"/>
        <v>241</v>
      </c>
      <c r="G1251" s="116">
        <f t="shared" si="44"/>
        <v>28</v>
      </c>
      <c r="H1251" s="116">
        <f t="shared" si="44"/>
        <v>2</v>
      </c>
      <c r="I1251" s="116">
        <f t="shared" si="44"/>
        <v>0</v>
      </c>
      <c r="J1251" s="116">
        <f t="shared" si="44"/>
        <v>0</v>
      </c>
      <c r="K1251" s="116">
        <f t="shared" si="44"/>
        <v>0</v>
      </c>
      <c r="L1251" s="116">
        <f t="shared" si="44"/>
        <v>0</v>
      </c>
      <c r="M1251" s="116">
        <f t="shared" si="44"/>
        <v>0</v>
      </c>
      <c r="N1251" s="116">
        <f t="shared" si="44"/>
        <v>1</v>
      </c>
      <c r="O1251" s="116">
        <f t="shared" si="44"/>
        <v>0</v>
      </c>
      <c r="P1251" s="116">
        <f t="shared" si="44"/>
        <v>0</v>
      </c>
      <c r="Q1251" s="116">
        <f t="shared" si="44"/>
        <v>0</v>
      </c>
      <c r="R1251" s="116">
        <f t="shared" si="44"/>
        <v>0</v>
      </c>
      <c r="S1251" s="116">
        <f t="shared" si="44"/>
        <v>0</v>
      </c>
      <c r="T1251" s="116">
        <f t="shared" si="44"/>
        <v>0</v>
      </c>
      <c r="U1251" s="116">
        <f t="shared" si="44"/>
        <v>0</v>
      </c>
      <c r="V1251" s="116">
        <v>17.899999999999999</v>
      </c>
      <c r="W1251" s="116">
        <v>21.9</v>
      </c>
      <c r="X1251" s="236"/>
    </row>
    <row r="1252" spans="1:24" ht="13.5" customHeight="1" x14ac:dyDescent="0.35">
      <c r="A1252" s="291" t="s">
        <v>169</v>
      </c>
      <c r="B1252" s="115">
        <f>SUM(B1179:B1242)</f>
        <v>1029</v>
      </c>
      <c r="C1252" s="115">
        <f t="shared" ref="C1252:U1252" si="45">SUM(C1179:C1242)</f>
        <v>47</v>
      </c>
      <c r="D1252" s="115">
        <f t="shared" si="45"/>
        <v>163</v>
      </c>
      <c r="E1252" s="115">
        <f t="shared" si="45"/>
        <v>497</v>
      </c>
      <c r="F1252" s="115">
        <f t="shared" si="45"/>
        <v>281</v>
      </c>
      <c r="G1252" s="115">
        <f t="shared" si="45"/>
        <v>38</v>
      </c>
      <c r="H1252" s="115">
        <f t="shared" si="45"/>
        <v>2</v>
      </c>
      <c r="I1252" s="115">
        <f t="shared" si="45"/>
        <v>0</v>
      </c>
      <c r="J1252" s="115">
        <f t="shared" si="45"/>
        <v>0</v>
      </c>
      <c r="K1252" s="115">
        <f t="shared" si="45"/>
        <v>0</v>
      </c>
      <c r="L1252" s="115">
        <f t="shared" si="45"/>
        <v>0</v>
      </c>
      <c r="M1252" s="115">
        <f t="shared" si="45"/>
        <v>0</v>
      </c>
      <c r="N1252" s="115">
        <f t="shared" si="45"/>
        <v>1</v>
      </c>
      <c r="O1252" s="115">
        <f t="shared" si="45"/>
        <v>0</v>
      </c>
      <c r="P1252" s="115">
        <f t="shared" si="45"/>
        <v>0</v>
      </c>
      <c r="Q1252" s="115">
        <f t="shared" si="45"/>
        <v>0</v>
      </c>
      <c r="R1252" s="115">
        <f t="shared" si="45"/>
        <v>0</v>
      </c>
      <c r="S1252" s="115">
        <f t="shared" si="45"/>
        <v>0</v>
      </c>
      <c r="T1252" s="115">
        <f t="shared" si="45"/>
        <v>0</v>
      </c>
      <c r="U1252" s="115">
        <f t="shared" si="45"/>
        <v>0</v>
      </c>
      <c r="V1252" s="115">
        <v>18.100000000000001</v>
      </c>
      <c r="W1252" s="115">
        <v>22.3</v>
      </c>
      <c r="X1252" s="236"/>
    </row>
    <row r="1253" spans="1:24" ht="13.5" customHeight="1" x14ac:dyDescent="0.35">
      <c r="A1253" s="115" t="s">
        <v>170</v>
      </c>
      <c r="B1253" s="115">
        <f>SUM(B1179:B1250)</f>
        <v>1052</v>
      </c>
      <c r="C1253" s="115">
        <f t="shared" ref="C1253:U1253" si="46">SUM(C1179:C1250)</f>
        <v>47</v>
      </c>
      <c r="D1253" s="115">
        <f t="shared" si="46"/>
        <v>163</v>
      </c>
      <c r="E1253" s="115">
        <f t="shared" si="46"/>
        <v>508</v>
      </c>
      <c r="F1253" s="115">
        <f t="shared" si="46"/>
        <v>288</v>
      </c>
      <c r="G1253" s="115">
        <f t="shared" si="46"/>
        <v>43</v>
      </c>
      <c r="H1253" s="115">
        <f t="shared" si="46"/>
        <v>2</v>
      </c>
      <c r="I1253" s="115">
        <f t="shared" si="46"/>
        <v>0</v>
      </c>
      <c r="J1253" s="115">
        <f t="shared" si="46"/>
        <v>0</v>
      </c>
      <c r="K1253" s="115">
        <f t="shared" si="46"/>
        <v>0</v>
      </c>
      <c r="L1253" s="115">
        <f t="shared" si="46"/>
        <v>0</v>
      </c>
      <c r="M1253" s="115">
        <f t="shared" si="46"/>
        <v>0</v>
      </c>
      <c r="N1253" s="115">
        <f t="shared" si="46"/>
        <v>1</v>
      </c>
      <c r="O1253" s="115">
        <f t="shared" si="46"/>
        <v>0</v>
      </c>
      <c r="P1253" s="115">
        <f t="shared" si="46"/>
        <v>0</v>
      </c>
      <c r="Q1253" s="115">
        <f t="shared" si="46"/>
        <v>0</v>
      </c>
      <c r="R1253" s="115">
        <f t="shared" si="46"/>
        <v>0</v>
      </c>
      <c r="S1253" s="115">
        <f t="shared" si="46"/>
        <v>0</v>
      </c>
      <c r="T1253" s="115">
        <f t="shared" si="46"/>
        <v>0</v>
      </c>
      <c r="U1253" s="115">
        <f t="shared" si="46"/>
        <v>0</v>
      </c>
      <c r="V1253" s="115">
        <v>18.100000000000001</v>
      </c>
      <c r="W1253" s="115">
        <v>22.4</v>
      </c>
      <c r="X1253" s="236"/>
    </row>
    <row r="1254" spans="1:24" ht="13.5" customHeight="1" thickBot="1" x14ac:dyDescent="0.4">
      <c r="A1254" s="119" t="s">
        <v>171</v>
      </c>
      <c r="B1254" s="119">
        <f>SUM(B1155:B1250)</f>
        <v>1085</v>
      </c>
      <c r="C1254" s="119">
        <f t="shared" ref="C1254:U1254" si="47">SUM(C1155:C1250)</f>
        <v>47</v>
      </c>
      <c r="D1254" s="119">
        <f t="shared" si="47"/>
        <v>166</v>
      </c>
      <c r="E1254" s="119">
        <f t="shared" si="47"/>
        <v>516</v>
      </c>
      <c r="F1254" s="119">
        <f t="shared" si="47"/>
        <v>302</v>
      </c>
      <c r="G1254" s="119">
        <f t="shared" si="47"/>
        <v>51</v>
      </c>
      <c r="H1254" s="119">
        <f t="shared" si="47"/>
        <v>2</v>
      </c>
      <c r="I1254" s="119">
        <f t="shared" si="47"/>
        <v>0</v>
      </c>
      <c r="J1254" s="119">
        <f t="shared" si="47"/>
        <v>0</v>
      </c>
      <c r="K1254" s="119">
        <f t="shared" si="47"/>
        <v>0</v>
      </c>
      <c r="L1254" s="119">
        <f t="shared" si="47"/>
        <v>0</v>
      </c>
      <c r="M1254" s="119">
        <f t="shared" si="47"/>
        <v>0</v>
      </c>
      <c r="N1254" s="119">
        <f t="shared" si="47"/>
        <v>1</v>
      </c>
      <c r="O1254" s="119">
        <f t="shared" si="47"/>
        <v>0</v>
      </c>
      <c r="P1254" s="119">
        <f t="shared" si="47"/>
        <v>0</v>
      </c>
      <c r="Q1254" s="119">
        <f t="shared" si="47"/>
        <v>0</v>
      </c>
      <c r="R1254" s="119">
        <f t="shared" si="47"/>
        <v>0</v>
      </c>
      <c r="S1254" s="119">
        <f t="shared" si="47"/>
        <v>0</v>
      </c>
      <c r="T1254" s="119">
        <f t="shared" si="47"/>
        <v>0</v>
      </c>
      <c r="U1254" s="119">
        <f t="shared" si="47"/>
        <v>0</v>
      </c>
      <c r="V1254" s="119">
        <v>18.2</v>
      </c>
      <c r="W1254" s="119">
        <v>22.5</v>
      </c>
      <c r="X1254" s="236"/>
    </row>
    <row r="1255" spans="1:24"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c r="X1255" s="236"/>
    </row>
    <row r="1256" spans="1:24" ht="13.5" customHeight="1" thickBot="1" x14ac:dyDescent="0.4">
      <c r="A1256" s="236" t="s">
        <v>16</v>
      </c>
      <c r="B1256" s="443" t="str">
        <f>TEXT(C1256,"dddd")</f>
        <v>Saturday</v>
      </c>
      <c r="C1256" s="121">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c r="X1256" s="236"/>
    </row>
    <row r="1257" spans="1:24" ht="13.5" customHeight="1" thickTop="1" thickBot="1" x14ac:dyDescent="0.4">
      <c r="A1257" s="236"/>
      <c r="B1257" s="564" t="s">
        <v>147</v>
      </c>
      <c r="C1257" s="565"/>
      <c r="D1257" s="565"/>
      <c r="E1257" s="565"/>
      <c r="F1257" s="565"/>
      <c r="G1257" s="565"/>
      <c r="H1257" s="565"/>
      <c r="I1257" s="565"/>
      <c r="J1257" s="565"/>
      <c r="K1257" s="565"/>
      <c r="L1257" s="565"/>
      <c r="M1257" s="565"/>
      <c r="N1257" s="565"/>
      <c r="O1257" s="565"/>
      <c r="P1257" s="565"/>
      <c r="Q1257" s="565"/>
      <c r="R1257" s="565"/>
      <c r="S1257" s="565"/>
      <c r="T1257" s="565"/>
      <c r="U1257" s="565"/>
      <c r="V1257" s="565"/>
      <c r="W1257" s="566"/>
      <c r="X1257" s="236"/>
    </row>
    <row r="1258" spans="1:24"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c r="X1258" s="236"/>
    </row>
    <row r="1259" spans="1:24" ht="13.5" customHeight="1" thickTop="1" x14ac:dyDescent="0.35">
      <c r="A1259" s="240">
        <v>0</v>
      </c>
      <c r="B1259" s="116">
        <v>3</v>
      </c>
      <c r="C1259" s="116">
        <v>0</v>
      </c>
      <c r="D1259" s="116">
        <v>0</v>
      </c>
      <c r="E1259" s="116">
        <v>0</v>
      </c>
      <c r="F1259" s="116">
        <v>0</v>
      </c>
      <c r="G1259" s="116">
        <v>2</v>
      </c>
      <c r="H1259" s="116">
        <v>1</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27.6</v>
      </c>
      <c r="W1259" s="116" t="s">
        <v>102</v>
      </c>
      <c r="X1259" s="236"/>
    </row>
    <row r="1260" spans="1:24" ht="13.5" customHeight="1" x14ac:dyDescent="0.35">
      <c r="A1260" s="242">
        <v>1.0416666666666666E-2</v>
      </c>
      <c r="B1260" s="115">
        <v>4</v>
      </c>
      <c r="C1260" s="115">
        <v>1</v>
      </c>
      <c r="D1260" s="115">
        <v>0</v>
      </c>
      <c r="E1260" s="115">
        <v>2</v>
      </c>
      <c r="F1260" s="115">
        <v>0</v>
      </c>
      <c r="G1260" s="115">
        <v>1</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16.7</v>
      </c>
      <c r="W1260" s="115" t="s">
        <v>102</v>
      </c>
      <c r="X1260" s="236"/>
    </row>
    <row r="1261" spans="1:24" ht="13.5" customHeight="1" x14ac:dyDescent="0.35">
      <c r="A1261" s="242">
        <v>2.0833333333333332E-2</v>
      </c>
      <c r="B1261" s="115">
        <v>2</v>
      </c>
      <c r="C1261" s="115">
        <v>0</v>
      </c>
      <c r="D1261" s="115">
        <v>0</v>
      </c>
      <c r="E1261" s="115">
        <v>0</v>
      </c>
      <c r="F1261" s="115">
        <v>1</v>
      </c>
      <c r="G1261" s="115">
        <v>1</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24.5</v>
      </c>
      <c r="W1261" s="115" t="s">
        <v>102</v>
      </c>
      <c r="X1261" s="236"/>
    </row>
    <row r="1262" spans="1:24" ht="13.5" customHeight="1" x14ac:dyDescent="0.35">
      <c r="A1262" s="242">
        <v>3.125E-2</v>
      </c>
      <c r="B1262" s="115">
        <v>2</v>
      </c>
      <c r="C1262" s="115">
        <v>0</v>
      </c>
      <c r="D1262" s="115">
        <v>0</v>
      </c>
      <c r="E1262" s="115">
        <v>1</v>
      </c>
      <c r="F1262" s="115">
        <v>1</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20.9</v>
      </c>
      <c r="W1262" s="115" t="s">
        <v>102</v>
      </c>
      <c r="X1262" s="236"/>
    </row>
    <row r="1263" spans="1:24" ht="13.5" customHeight="1" x14ac:dyDescent="0.35">
      <c r="A1263" s="242">
        <v>4.1666666666666664E-2</v>
      </c>
      <c r="B1263" s="115">
        <v>0</v>
      </c>
      <c r="C1263" s="115">
        <v>0</v>
      </c>
      <c r="D1263" s="115">
        <v>0</v>
      </c>
      <c r="E1263" s="115">
        <v>0</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t="s">
        <v>102</v>
      </c>
      <c r="W1263" s="115" t="s">
        <v>102</v>
      </c>
      <c r="X1263" s="236"/>
    </row>
    <row r="1264" spans="1:24" ht="13.5" customHeight="1" x14ac:dyDescent="0.35">
      <c r="A1264" s="242">
        <v>5.2083333333333336E-2</v>
      </c>
      <c r="B1264" s="115">
        <v>0</v>
      </c>
      <c r="C1264" s="115">
        <v>0</v>
      </c>
      <c r="D1264" s="115">
        <v>0</v>
      </c>
      <c r="E1264" s="115">
        <v>0</v>
      </c>
      <c r="F1264" s="115">
        <v>0</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t="s">
        <v>102</v>
      </c>
      <c r="W1264" s="115" t="s">
        <v>102</v>
      </c>
      <c r="X1264" s="236"/>
    </row>
    <row r="1265" spans="1:24" ht="13.5" customHeight="1" x14ac:dyDescent="0.35">
      <c r="A1265" s="242">
        <v>6.25E-2</v>
      </c>
      <c r="B1265" s="115">
        <v>1</v>
      </c>
      <c r="C1265" s="115">
        <v>0</v>
      </c>
      <c r="D1265" s="115">
        <v>0</v>
      </c>
      <c r="E1265" s="115">
        <v>1</v>
      </c>
      <c r="F1265" s="115">
        <v>0</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18.100000000000001</v>
      </c>
      <c r="W1265" s="115" t="s">
        <v>102</v>
      </c>
      <c r="X1265" s="236"/>
    </row>
    <row r="1266" spans="1:24" ht="13.5" customHeight="1" x14ac:dyDescent="0.35">
      <c r="A1266" s="242">
        <v>7.2916666666666699E-2</v>
      </c>
      <c r="B1266" s="115">
        <v>2</v>
      </c>
      <c r="C1266" s="115">
        <v>0</v>
      </c>
      <c r="D1266" s="115">
        <v>1</v>
      </c>
      <c r="E1266" s="115">
        <v>1</v>
      </c>
      <c r="F1266" s="115">
        <v>0</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15.1</v>
      </c>
      <c r="W1266" s="115" t="s">
        <v>102</v>
      </c>
      <c r="X1266" s="236"/>
    </row>
    <row r="1267" spans="1:24" ht="13.5" customHeight="1" x14ac:dyDescent="0.35">
      <c r="A1267" s="242">
        <v>8.3333333333333301E-2</v>
      </c>
      <c r="B1267" s="115">
        <v>0</v>
      </c>
      <c r="C1267" s="115">
        <v>0</v>
      </c>
      <c r="D1267" s="115">
        <v>0</v>
      </c>
      <c r="E1267" s="115">
        <v>0</v>
      </c>
      <c r="F1267" s="115">
        <v>0</v>
      </c>
      <c r="G1267" s="115">
        <v>0</v>
      </c>
      <c r="H1267" s="115">
        <v>0</v>
      </c>
      <c r="I1267" s="115">
        <v>0</v>
      </c>
      <c r="J1267" s="115">
        <v>0</v>
      </c>
      <c r="K1267" s="115">
        <v>0</v>
      </c>
      <c r="L1267" s="115">
        <v>0</v>
      </c>
      <c r="M1267" s="115">
        <v>0</v>
      </c>
      <c r="N1267" s="115">
        <v>0</v>
      </c>
      <c r="O1267" s="115">
        <v>0</v>
      </c>
      <c r="P1267" s="115">
        <v>0</v>
      </c>
      <c r="Q1267" s="115">
        <v>0</v>
      </c>
      <c r="R1267" s="115">
        <v>0</v>
      </c>
      <c r="S1267" s="115">
        <v>0</v>
      </c>
      <c r="T1267" s="115">
        <v>0</v>
      </c>
      <c r="U1267" s="115">
        <v>0</v>
      </c>
      <c r="V1267" s="115" t="s">
        <v>102</v>
      </c>
      <c r="W1267" s="115" t="s">
        <v>102</v>
      </c>
      <c r="X1267" s="236"/>
    </row>
    <row r="1268" spans="1:24" ht="13.5" customHeight="1" x14ac:dyDescent="0.35">
      <c r="A1268" s="242">
        <v>9.375E-2</v>
      </c>
      <c r="B1268" s="115">
        <v>0</v>
      </c>
      <c r="C1268" s="115">
        <v>0</v>
      </c>
      <c r="D1268" s="115">
        <v>0</v>
      </c>
      <c r="E1268" s="115">
        <v>0</v>
      </c>
      <c r="F1268" s="115">
        <v>0</v>
      </c>
      <c r="G1268" s="115">
        <v>0</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t="s">
        <v>102</v>
      </c>
      <c r="W1268" s="115" t="s">
        <v>102</v>
      </c>
      <c r="X1268" s="236"/>
    </row>
    <row r="1269" spans="1:24" ht="13.5" customHeight="1" x14ac:dyDescent="0.35">
      <c r="A1269" s="242">
        <v>0.104166666666667</v>
      </c>
      <c r="B1269" s="115">
        <v>1</v>
      </c>
      <c r="C1269" s="115">
        <v>0</v>
      </c>
      <c r="D1269" s="115">
        <v>0</v>
      </c>
      <c r="E1269" s="115">
        <v>1</v>
      </c>
      <c r="F1269" s="115">
        <v>0</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19.399999999999999</v>
      </c>
      <c r="W1269" s="115" t="s">
        <v>102</v>
      </c>
      <c r="X1269" s="236"/>
    </row>
    <row r="1270" spans="1:24" ht="13.5" customHeight="1" x14ac:dyDescent="0.35">
      <c r="A1270" s="242">
        <v>0.114583333333333</v>
      </c>
      <c r="B1270" s="115">
        <v>0</v>
      </c>
      <c r="C1270" s="115">
        <v>0</v>
      </c>
      <c r="D1270" s="115">
        <v>0</v>
      </c>
      <c r="E1270" s="115">
        <v>0</v>
      </c>
      <c r="F1270" s="115">
        <v>0</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t="s">
        <v>102</v>
      </c>
      <c r="W1270" s="115" t="s">
        <v>102</v>
      </c>
      <c r="X1270" s="236"/>
    </row>
    <row r="1271" spans="1:24" ht="13.5" customHeight="1" x14ac:dyDescent="0.35">
      <c r="A1271" s="242">
        <v>0.125</v>
      </c>
      <c r="B1271" s="115">
        <v>0</v>
      </c>
      <c r="C1271" s="115">
        <v>0</v>
      </c>
      <c r="D1271" s="115">
        <v>0</v>
      </c>
      <c r="E1271" s="115">
        <v>0</v>
      </c>
      <c r="F1271" s="115">
        <v>0</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t="s">
        <v>102</v>
      </c>
      <c r="W1271" s="115" t="s">
        <v>102</v>
      </c>
      <c r="X1271" s="236"/>
    </row>
    <row r="1272" spans="1:24" ht="13.5" customHeight="1" x14ac:dyDescent="0.35">
      <c r="A1272" s="242">
        <v>0.13541666666666699</v>
      </c>
      <c r="B1272" s="115">
        <v>0</v>
      </c>
      <c r="C1272" s="115">
        <v>0</v>
      </c>
      <c r="D1272" s="115">
        <v>0</v>
      </c>
      <c r="E1272" s="115">
        <v>0</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t="s">
        <v>102</v>
      </c>
      <c r="W1272" s="115" t="s">
        <v>102</v>
      </c>
      <c r="X1272" s="236"/>
    </row>
    <row r="1273" spans="1:24" ht="13.5" customHeight="1" x14ac:dyDescent="0.35">
      <c r="A1273" s="242">
        <v>0.14583333333333301</v>
      </c>
      <c r="B1273" s="115">
        <v>2</v>
      </c>
      <c r="C1273" s="115">
        <v>1</v>
      </c>
      <c r="D1273" s="115">
        <v>0</v>
      </c>
      <c r="E1273" s="115">
        <v>0</v>
      </c>
      <c r="F1273" s="115">
        <v>0</v>
      </c>
      <c r="G1273" s="115">
        <v>1</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17.5</v>
      </c>
      <c r="W1273" s="115" t="s">
        <v>102</v>
      </c>
      <c r="X1273" s="236"/>
    </row>
    <row r="1274" spans="1:24" ht="13.5" customHeight="1" x14ac:dyDescent="0.35">
      <c r="A1274" s="242">
        <v>0.15625</v>
      </c>
      <c r="B1274" s="115">
        <v>1</v>
      </c>
      <c r="C1274" s="115">
        <v>0</v>
      </c>
      <c r="D1274" s="115">
        <v>0</v>
      </c>
      <c r="E1274" s="115">
        <v>0</v>
      </c>
      <c r="F1274" s="115">
        <v>0</v>
      </c>
      <c r="G1274" s="115">
        <v>1</v>
      </c>
      <c r="H1274" s="115">
        <v>0</v>
      </c>
      <c r="I1274" s="115">
        <v>0</v>
      </c>
      <c r="J1274" s="115">
        <v>0</v>
      </c>
      <c r="K1274" s="115">
        <v>0</v>
      </c>
      <c r="L1274" s="115">
        <v>0</v>
      </c>
      <c r="M1274" s="115">
        <v>0</v>
      </c>
      <c r="N1274" s="115">
        <v>0</v>
      </c>
      <c r="O1274" s="115">
        <v>0</v>
      </c>
      <c r="P1274" s="115">
        <v>0</v>
      </c>
      <c r="Q1274" s="115">
        <v>0</v>
      </c>
      <c r="R1274" s="115">
        <v>0</v>
      </c>
      <c r="S1274" s="115">
        <v>0</v>
      </c>
      <c r="T1274" s="115">
        <v>0</v>
      </c>
      <c r="U1274" s="115">
        <v>0</v>
      </c>
      <c r="V1274" s="115">
        <v>28.3</v>
      </c>
      <c r="W1274" s="115" t="s">
        <v>102</v>
      </c>
      <c r="X1274" s="236"/>
    </row>
    <row r="1275" spans="1:24" ht="13.5" customHeight="1" x14ac:dyDescent="0.35">
      <c r="A1275" s="242">
        <v>0.16666666666666699</v>
      </c>
      <c r="B1275" s="115">
        <v>0</v>
      </c>
      <c r="C1275" s="115">
        <v>0</v>
      </c>
      <c r="D1275" s="115">
        <v>0</v>
      </c>
      <c r="E1275" s="115">
        <v>0</v>
      </c>
      <c r="F1275" s="115">
        <v>0</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t="s">
        <v>102</v>
      </c>
      <c r="W1275" s="115" t="s">
        <v>102</v>
      </c>
      <c r="X1275" s="236"/>
    </row>
    <row r="1276" spans="1:24" ht="13.5" customHeight="1" x14ac:dyDescent="0.35">
      <c r="A1276" s="242">
        <v>0.17708333333333301</v>
      </c>
      <c r="B1276" s="115">
        <v>1</v>
      </c>
      <c r="C1276" s="115">
        <v>1</v>
      </c>
      <c r="D1276" s="115">
        <v>0</v>
      </c>
      <c r="E1276" s="115">
        <v>0</v>
      </c>
      <c r="F1276" s="115">
        <v>0</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8.9</v>
      </c>
      <c r="W1276" s="115" t="s">
        <v>102</v>
      </c>
      <c r="X1276" s="236"/>
    </row>
    <row r="1277" spans="1:24" ht="13.5" customHeight="1" x14ac:dyDescent="0.35">
      <c r="A1277" s="242">
        <v>0.1875</v>
      </c>
      <c r="B1277" s="115">
        <v>2</v>
      </c>
      <c r="C1277" s="115">
        <v>0</v>
      </c>
      <c r="D1277" s="115">
        <v>0</v>
      </c>
      <c r="E1277" s="115">
        <v>2</v>
      </c>
      <c r="F1277" s="115">
        <v>0</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16.8</v>
      </c>
      <c r="W1277" s="115" t="s">
        <v>102</v>
      </c>
      <c r="X1277" s="236"/>
    </row>
    <row r="1278" spans="1:24" ht="13.5" customHeight="1" x14ac:dyDescent="0.35">
      <c r="A1278" s="242">
        <v>0.19791666666666699</v>
      </c>
      <c r="B1278" s="115">
        <v>0</v>
      </c>
      <c r="C1278" s="115">
        <v>0</v>
      </c>
      <c r="D1278" s="115">
        <v>0</v>
      </c>
      <c r="E1278" s="115">
        <v>0</v>
      </c>
      <c r="F1278" s="115">
        <v>0</v>
      </c>
      <c r="G1278" s="115">
        <v>0</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t="s">
        <v>102</v>
      </c>
      <c r="W1278" s="115" t="s">
        <v>102</v>
      </c>
      <c r="X1278" s="236"/>
    </row>
    <row r="1279" spans="1:24" ht="13.5" customHeight="1" x14ac:dyDescent="0.35">
      <c r="A1279" s="242">
        <v>0.20833333333333301</v>
      </c>
      <c r="B1279" s="115">
        <v>1</v>
      </c>
      <c r="C1279" s="115">
        <v>0</v>
      </c>
      <c r="D1279" s="115">
        <v>0</v>
      </c>
      <c r="E1279" s="115">
        <v>0</v>
      </c>
      <c r="F1279" s="115">
        <v>1</v>
      </c>
      <c r="G1279" s="115">
        <v>0</v>
      </c>
      <c r="H1279" s="115">
        <v>0</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24.5</v>
      </c>
      <c r="W1279" s="115" t="s">
        <v>102</v>
      </c>
      <c r="X1279" s="236"/>
    </row>
    <row r="1280" spans="1:24" ht="13.5" customHeight="1" x14ac:dyDescent="0.35">
      <c r="A1280" s="242">
        <v>0.21875</v>
      </c>
      <c r="B1280" s="115">
        <v>0</v>
      </c>
      <c r="C1280" s="115">
        <v>0</v>
      </c>
      <c r="D1280" s="115">
        <v>0</v>
      </c>
      <c r="E1280" s="115">
        <v>0</v>
      </c>
      <c r="F1280" s="115">
        <v>0</v>
      </c>
      <c r="G1280" s="115">
        <v>0</v>
      </c>
      <c r="H1280" s="115">
        <v>0</v>
      </c>
      <c r="I1280" s="115">
        <v>0</v>
      </c>
      <c r="J1280" s="115">
        <v>0</v>
      </c>
      <c r="K1280" s="115">
        <v>0</v>
      </c>
      <c r="L1280" s="115">
        <v>0</v>
      </c>
      <c r="M1280" s="115">
        <v>0</v>
      </c>
      <c r="N1280" s="115">
        <v>0</v>
      </c>
      <c r="O1280" s="115">
        <v>0</v>
      </c>
      <c r="P1280" s="115">
        <v>0</v>
      </c>
      <c r="Q1280" s="115">
        <v>0</v>
      </c>
      <c r="R1280" s="115">
        <v>0</v>
      </c>
      <c r="S1280" s="115">
        <v>0</v>
      </c>
      <c r="T1280" s="115">
        <v>0</v>
      </c>
      <c r="U1280" s="115">
        <v>0</v>
      </c>
      <c r="V1280" s="115" t="s">
        <v>102</v>
      </c>
      <c r="W1280" s="115" t="s">
        <v>102</v>
      </c>
      <c r="X1280" s="236"/>
    </row>
    <row r="1281" spans="1:24" ht="13.5" customHeight="1" x14ac:dyDescent="0.35">
      <c r="A1281" s="242">
        <v>0.22916666666666699</v>
      </c>
      <c r="B1281" s="115">
        <v>2</v>
      </c>
      <c r="C1281" s="115">
        <v>0</v>
      </c>
      <c r="D1281" s="115">
        <v>1</v>
      </c>
      <c r="E1281" s="115">
        <v>0</v>
      </c>
      <c r="F1281" s="115">
        <v>1</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v>17.8</v>
      </c>
      <c r="W1281" s="115" t="s">
        <v>102</v>
      </c>
      <c r="X1281" s="236"/>
    </row>
    <row r="1282" spans="1:24" ht="13.5" customHeight="1" x14ac:dyDescent="0.35">
      <c r="A1282" s="242">
        <v>0.23958333333333301</v>
      </c>
      <c r="B1282" s="115">
        <v>0</v>
      </c>
      <c r="C1282" s="115">
        <v>0</v>
      </c>
      <c r="D1282" s="115">
        <v>0</v>
      </c>
      <c r="E1282" s="115">
        <v>0</v>
      </c>
      <c r="F1282" s="115">
        <v>0</v>
      </c>
      <c r="G1282" s="115">
        <v>0</v>
      </c>
      <c r="H1282" s="115">
        <v>0</v>
      </c>
      <c r="I1282" s="115">
        <v>0</v>
      </c>
      <c r="J1282" s="115">
        <v>0</v>
      </c>
      <c r="K1282" s="115">
        <v>0</v>
      </c>
      <c r="L1282" s="115">
        <v>0</v>
      </c>
      <c r="M1282" s="115">
        <v>0</v>
      </c>
      <c r="N1282" s="115">
        <v>0</v>
      </c>
      <c r="O1282" s="115">
        <v>0</v>
      </c>
      <c r="P1282" s="115">
        <v>0</v>
      </c>
      <c r="Q1282" s="115">
        <v>0</v>
      </c>
      <c r="R1282" s="115">
        <v>0</v>
      </c>
      <c r="S1282" s="115">
        <v>0</v>
      </c>
      <c r="T1282" s="115">
        <v>0</v>
      </c>
      <c r="U1282" s="115">
        <v>0</v>
      </c>
      <c r="V1282" s="115" t="s">
        <v>102</v>
      </c>
      <c r="W1282" s="115" t="s">
        <v>102</v>
      </c>
      <c r="X1282" s="236"/>
    </row>
    <row r="1283" spans="1:24" ht="13.5" customHeight="1" x14ac:dyDescent="0.35">
      <c r="A1283" s="242">
        <v>0.25</v>
      </c>
      <c r="B1283" s="115">
        <v>2</v>
      </c>
      <c r="C1283" s="115">
        <v>0</v>
      </c>
      <c r="D1283" s="115">
        <v>0</v>
      </c>
      <c r="E1283" s="115">
        <v>1</v>
      </c>
      <c r="F1283" s="115">
        <v>0</v>
      </c>
      <c r="G1283" s="115">
        <v>1</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21.9</v>
      </c>
      <c r="W1283" s="115" t="s">
        <v>102</v>
      </c>
      <c r="X1283" s="236"/>
    </row>
    <row r="1284" spans="1:24" ht="13.5" customHeight="1" x14ac:dyDescent="0.35">
      <c r="A1284" s="242">
        <v>0.26041666666666702</v>
      </c>
      <c r="B1284" s="115">
        <v>3</v>
      </c>
      <c r="C1284" s="115">
        <v>0</v>
      </c>
      <c r="D1284" s="115">
        <v>0</v>
      </c>
      <c r="E1284" s="115">
        <v>1</v>
      </c>
      <c r="F1284" s="115">
        <v>0</v>
      </c>
      <c r="G1284" s="115">
        <v>2</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22.6</v>
      </c>
      <c r="W1284" s="115" t="s">
        <v>102</v>
      </c>
      <c r="X1284" s="236"/>
    </row>
    <row r="1285" spans="1:24" ht="13.5" customHeight="1" x14ac:dyDescent="0.35">
      <c r="A1285" s="242">
        <v>0.27083333333333298</v>
      </c>
      <c r="B1285" s="115">
        <v>0</v>
      </c>
      <c r="C1285" s="115">
        <v>0</v>
      </c>
      <c r="D1285" s="115">
        <v>0</v>
      </c>
      <c r="E1285" s="115">
        <v>0</v>
      </c>
      <c r="F1285" s="115">
        <v>0</v>
      </c>
      <c r="G1285" s="115">
        <v>0</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t="s">
        <v>102</v>
      </c>
      <c r="W1285" s="115" t="s">
        <v>102</v>
      </c>
      <c r="X1285" s="236"/>
    </row>
    <row r="1286" spans="1:24" ht="13.5" customHeight="1" x14ac:dyDescent="0.35">
      <c r="A1286" s="242">
        <v>0.28125</v>
      </c>
      <c r="B1286" s="115">
        <v>2</v>
      </c>
      <c r="C1286" s="115">
        <v>0</v>
      </c>
      <c r="D1286" s="115">
        <v>0</v>
      </c>
      <c r="E1286" s="115">
        <v>0</v>
      </c>
      <c r="F1286" s="115">
        <v>2</v>
      </c>
      <c r="G1286" s="115">
        <v>0</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23.1</v>
      </c>
      <c r="W1286" s="115" t="s">
        <v>102</v>
      </c>
      <c r="X1286" s="236"/>
    </row>
    <row r="1287" spans="1:24" ht="13.5" customHeight="1" x14ac:dyDescent="0.35">
      <c r="A1287" s="242">
        <v>0.29166666666666702</v>
      </c>
      <c r="B1287" s="115">
        <v>1</v>
      </c>
      <c r="C1287" s="115">
        <v>0</v>
      </c>
      <c r="D1287" s="115">
        <v>0</v>
      </c>
      <c r="E1287" s="115">
        <v>1</v>
      </c>
      <c r="F1287" s="115">
        <v>0</v>
      </c>
      <c r="G1287" s="115">
        <v>0</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16.100000000000001</v>
      </c>
      <c r="W1287" s="115" t="s">
        <v>102</v>
      </c>
      <c r="X1287" s="236"/>
    </row>
    <row r="1288" spans="1:24" ht="13.5" customHeight="1" x14ac:dyDescent="0.35">
      <c r="A1288" s="242">
        <v>0.30208333333333298</v>
      </c>
      <c r="B1288" s="115">
        <v>4</v>
      </c>
      <c r="C1288" s="115">
        <v>1</v>
      </c>
      <c r="D1288" s="115">
        <v>0</v>
      </c>
      <c r="E1288" s="115">
        <v>2</v>
      </c>
      <c r="F1288" s="115">
        <v>0</v>
      </c>
      <c r="G1288" s="115">
        <v>1</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18.600000000000001</v>
      </c>
      <c r="W1288" s="115" t="s">
        <v>102</v>
      </c>
      <c r="X1288" s="236"/>
    </row>
    <row r="1289" spans="1:24" ht="13.5" customHeight="1" x14ac:dyDescent="0.35">
      <c r="A1289" s="242">
        <v>0.3125</v>
      </c>
      <c r="B1289" s="115">
        <v>8</v>
      </c>
      <c r="C1289" s="115">
        <v>0</v>
      </c>
      <c r="D1289" s="115">
        <v>7</v>
      </c>
      <c r="E1289" s="115">
        <v>1</v>
      </c>
      <c r="F1289" s="115">
        <v>0</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13.7</v>
      </c>
      <c r="W1289" s="115" t="s">
        <v>102</v>
      </c>
      <c r="X1289" s="236"/>
    </row>
    <row r="1290" spans="1:24" ht="13.5" customHeight="1" x14ac:dyDescent="0.35">
      <c r="A1290" s="242">
        <v>0.32291666666666702</v>
      </c>
      <c r="B1290" s="115">
        <v>6</v>
      </c>
      <c r="C1290" s="115">
        <v>0</v>
      </c>
      <c r="D1290" s="115">
        <v>4</v>
      </c>
      <c r="E1290" s="115">
        <v>2</v>
      </c>
      <c r="F1290" s="115">
        <v>0</v>
      </c>
      <c r="G1290" s="115">
        <v>0</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15.8</v>
      </c>
      <c r="W1290" s="115" t="s">
        <v>102</v>
      </c>
      <c r="X1290" s="236"/>
    </row>
    <row r="1291" spans="1:24" ht="13.5" customHeight="1" x14ac:dyDescent="0.35">
      <c r="A1291" s="242">
        <v>0.33333333333333298</v>
      </c>
      <c r="B1291" s="115">
        <v>8</v>
      </c>
      <c r="C1291" s="115">
        <v>0</v>
      </c>
      <c r="D1291" s="115">
        <v>1</v>
      </c>
      <c r="E1291" s="115">
        <v>2</v>
      </c>
      <c r="F1291" s="115">
        <v>5</v>
      </c>
      <c r="G1291" s="115">
        <v>0</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20.3</v>
      </c>
      <c r="W1291" s="115" t="s">
        <v>102</v>
      </c>
      <c r="X1291" s="236"/>
    </row>
    <row r="1292" spans="1:24" ht="13.5" customHeight="1" x14ac:dyDescent="0.35">
      <c r="A1292" s="242">
        <v>0.34375</v>
      </c>
      <c r="B1292" s="115">
        <v>7</v>
      </c>
      <c r="C1292" s="115">
        <v>0</v>
      </c>
      <c r="D1292" s="115">
        <v>0</v>
      </c>
      <c r="E1292" s="115">
        <v>6</v>
      </c>
      <c r="F1292" s="115">
        <v>1</v>
      </c>
      <c r="G1292" s="115">
        <v>0</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18.399999999999999</v>
      </c>
      <c r="W1292" s="115" t="s">
        <v>102</v>
      </c>
      <c r="X1292" s="236"/>
    </row>
    <row r="1293" spans="1:24" ht="13.5" customHeight="1" x14ac:dyDescent="0.35">
      <c r="A1293" s="242">
        <v>0.35416666666666702</v>
      </c>
      <c r="B1293" s="115">
        <v>5</v>
      </c>
      <c r="C1293" s="115">
        <v>0</v>
      </c>
      <c r="D1293" s="115">
        <v>0</v>
      </c>
      <c r="E1293" s="115">
        <v>3</v>
      </c>
      <c r="F1293" s="115">
        <v>1</v>
      </c>
      <c r="G1293" s="115">
        <v>1</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20.7</v>
      </c>
      <c r="W1293" s="115" t="s">
        <v>102</v>
      </c>
      <c r="X1293" s="236"/>
    </row>
    <row r="1294" spans="1:24" ht="13.5" customHeight="1" x14ac:dyDescent="0.35">
      <c r="A1294" s="242">
        <v>0.36458333333333298</v>
      </c>
      <c r="B1294" s="115">
        <v>7</v>
      </c>
      <c r="C1294" s="115">
        <v>0</v>
      </c>
      <c r="D1294" s="115">
        <v>3</v>
      </c>
      <c r="E1294" s="115">
        <v>0</v>
      </c>
      <c r="F1294" s="115">
        <v>4</v>
      </c>
      <c r="G1294" s="115">
        <v>0</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18.100000000000001</v>
      </c>
      <c r="W1294" s="115" t="s">
        <v>102</v>
      </c>
      <c r="X1294" s="236"/>
    </row>
    <row r="1295" spans="1:24" ht="13.5" customHeight="1" x14ac:dyDescent="0.35">
      <c r="A1295" s="242">
        <v>0.375</v>
      </c>
      <c r="B1295" s="115">
        <v>8</v>
      </c>
      <c r="C1295" s="115">
        <v>0</v>
      </c>
      <c r="D1295" s="115">
        <v>0</v>
      </c>
      <c r="E1295" s="115">
        <v>2</v>
      </c>
      <c r="F1295" s="115">
        <v>4</v>
      </c>
      <c r="G1295" s="115">
        <v>2</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22.6</v>
      </c>
      <c r="W1295" s="115" t="s">
        <v>102</v>
      </c>
      <c r="X1295" s="236"/>
    </row>
    <row r="1296" spans="1:24" ht="13.5" customHeight="1" x14ac:dyDescent="0.35">
      <c r="A1296" s="242">
        <v>0.38541666666666702</v>
      </c>
      <c r="B1296" s="115">
        <v>7</v>
      </c>
      <c r="C1296" s="115">
        <v>1</v>
      </c>
      <c r="D1296" s="115">
        <v>1</v>
      </c>
      <c r="E1296" s="115">
        <v>2</v>
      </c>
      <c r="F1296" s="115">
        <v>3</v>
      </c>
      <c r="G1296" s="115">
        <v>0</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18</v>
      </c>
      <c r="W1296" s="115" t="s">
        <v>102</v>
      </c>
      <c r="X1296" s="236"/>
    </row>
    <row r="1297" spans="1:24" ht="13.5" customHeight="1" x14ac:dyDescent="0.35">
      <c r="A1297" s="242">
        <v>0.39583333333333298</v>
      </c>
      <c r="B1297" s="115">
        <v>8</v>
      </c>
      <c r="C1297" s="115">
        <v>0</v>
      </c>
      <c r="D1297" s="115">
        <v>0</v>
      </c>
      <c r="E1297" s="115">
        <v>6</v>
      </c>
      <c r="F1297" s="115">
        <v>1</v>
      </c>
      <c r="G1297" s="115">
        <v>1</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19.600000000000001</v>
      </c>
      <c r="W1297" s="115" t="s">
        <v>102</v>
      </c>
      <c r="X1297" s="236"/>
    </row>
    <row r="1298" spans="1:24" ht="13.5" customHeight="1" x14ac:dyDescent="0.35">
      <c r="A1298" s="242">
        <v>0.40625</v>
      </c>
      <c r="B1298" s="115">
        <v>26</v>
      </c>
      <c r="C1298" s="115">
        <v>0</v>
      </c>
      <c r="D1298" s="115">
        <v>3</v>
      </c>
      <c r="E1298" s="115">
        <v>20</v>
      </c>
      <c r="F1298" s="115">
        <v>3</v>
      </c>
      <c r="G1298" s="115">
        <v>0</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17.600000000000001</v>
      </c>
      <c r="W1298" s="115">
        <v>19.5</v>
      </c>
      <c r="X1298" s="236"/>
    </row>
    <row r="1299" spans="1:24" ht="13.5" customHeight="1" x14ac:dyDescent="0.35">
      <c r="A1299" s="242">
        <v>0.41666666666666702</v>
      </c>
      <c r="B1299" s="115">
        <v>41</v>
      </c>
      <c r="C1299" s="115">
        <v>0</v>
      </c>
      <c r="D1299" s="115">
        <v>9</v>
      </c>
      <c r="E1299" s="115">
        <v>29</v>
      </c>
      <c r="F1299" s="115">
        <v>3</v>
      </c>
      <c r="G1299" s="115">
        <v>0</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16.8</v>
      </c>
      <c r="W1299" s="115">
        <v>19.100000000000001</v>
      </c>
      <c r="X1299" s="236"/>
    </row>
    <row r="1300" spans="1:24" ht="13.5" customHeight="1" x14ac:dyDescent="0.35">
      <c r="A1300" s="242">
        <v>0.42708333333333298</v>
      </c>
      <c r="B1300" s="115">
        <v>16</v>
      </c>
      <c r="C1300" s="115">
        <v>1</v>
      </c>
      <c r="D1300" s="115">
        <v>0</v>
      </c>
      <c r="E1300" s="115">
        <v>9</v>
      </c>
      <c r="F1300" s="115">
        <v>5</v>
      </c>
      <c r="G1300" s="115">
        <v>1</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18.399999999999999</v>
      </c>
      <c r="W1300" s="115">
        <v>21.8</v>
      </c>
      <c r="X1300" s="236"/>
    </row>
    <row r="1301" spans="1:24" ht="13.5" customHeight="1" x14ac:dyDescent="0.35">
      <c r="A1301" s="242">
        <v>0.4375</v>
      </c>
      <c r="B1301" s="115">
        <v>6</v>
      </c>
      <c r="C1301" s="115">
        <v>0</v>
      </c>
      <c r="D1301" s="115">
        <v>1</v>
      </c>
      <c r="E1301" s="115">
        <v>0</v>
      </c>
      <c r="F1301" s="115">
        <v>4</v>
      </c>
      <c r="G1301" s="115">
        <v>1</v>
      </c>
      <c r="H1301" s="115">
        <v>0</v>
      </c>
      <c r="I1301" s="115">
        <v>0</v>
      </c>
      <c r="J1301" s="115">
        <v>0</v>
      </c>
      <c r="K1301" s="115">
        <v>0</v>
      </c>
      <c r="L1301" s="115">
        <v>0</v>
      </c>
      <c r="M1301" s="115">
        <v>0</v>
      </c>
      <c r="N1301" s="115">
        <v>0</v>
      </c>
      <c r="O1301" s="115">
        <v>0</v>
      </c>
      <c r="P1301" s="115">
        <v>0</v>
      </c>
      <c r="Q1301" s="115">
        <v>0</v>
      </c>
      <c r="R1301" s="115">
        <v>0</v>
      </c>
      <c r="S1301" s="115">
        <v>0</v>
      </c>
      <c r="T1301" s="115">
        <v>0</v>
      </c>
      <c r="U1301" s="115">
        <v>0</v>
      </c>
      <c r="V1301" s="115">
        <v>21.5</v>
      </c>
      <c r="W1301" s="115" t="s">
        <v>102</v>
      </c>
      <c r="X1301" s="236"/>
    </row>
    <row r="1302" spans="1:24" ht="13.5" customHeight="1" x14ac:dyDescent="0.35">
      <c r="A1302" s="242">
        <v>0.44791666666666702</v>
      </c>
      <c r="B1302" s="115">
        <v>12</v>
      </c>
      <c r="C1302" s="115">
        <v>0</v>
      </c>
      <c r="D1302" s="115">
        <v>0</v>
      </c>
      <c r="E1302" s="115">
        <v>4</v>
      </c>
      <c r="F1302" s="115">
        <v>6</v>
      </c>
      <c r="G1302" s="115">
        <v>2</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22.5</v>
      </c>
      <c r="W1302" s="115">
        <v>27.8</v>
      </c>
      <c r="X1302" s="236"/>
    </row>
    <row r="1303" spans="1:24" ht="13.5" customHeight="1" x14ac:dyDescent="0.35">
      <c r="A1303" s="242">
        <v>0.45833333333333298</v>
      </c>
      <c r="B1303" s="115">
        <v>23</v>
      </c>
      <c r="C1303" s="115">
        <v>0</v>
      </c>
      <c r="D1303" s="115">
        <v>1</v>
      </c>
      <c r="E1303" s="115">
        <v>19</v>
      </c>
      <c r="F1303" s="115">
        <v>2</v>
      </c>
      <c r="G1303" s="115">
        <v>1</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18.3</v>
      </c>
      <c r="W1303" s="115">
        <v>20.7</v>
      </c>
      <c r="X1303" s="236"/>
    </row>
    <row r="1304" spans="1:24" ht="13.5" customHeight="1" x14ac:dyDescent="0.35">
      <c r="A1304" s="242">
        <v>0.46875</v>
      </c>
      <c r="B1304" s="115">
        <v>21</v>
      </c>
      <c r="C1304" s="115">
        <v>0</v>
      </c>
      <c r="D1304" s="115">
        <v>1</v>
      </c>
      <c r="E1304" s="115">
        <v>15</v>
      </c>
      <c r="F1304" s="115">
        <v>3</v>
      </c>
      <c r="G1304" s="115">
        <v>1</v>
      </c>
      <c r="H1304" s="115">
        <v>1</v>
      </c>
      <c r="I1304" s="115">
        <v>0</v>
      </c>
      <c r="J1304" s="115">
        <v>0</v>
      </c>
      <c r="K1304" s="115">
        <v>0</v>
      </c>
      <c r="L1304" s="115">
        <v>0</v>
      </c>
      <c r="M1304" s="115">
        <v>0</v>
      </c>
      <c r="N1304" s="115">
        <v>0</v>
      </c>
      <c r="O1304" s="115">
        <v>0</v>
      </c>
      <c r="P1304" s="115">
        <v>0</v>
      </c>
      <c r="Q1304" s="115">
        <v>0</v>
      </c>
      <c r="R1304" s="115">
        <v>0</v>
      </c>
      <c r="S1304" s="115">
        <v>0</v>
      </c>
      <c r="T1304" s="115">
        <v>0</v>
      </c>
      <c r="U1304" s="115">
        <v>0</v>
      </c>
      <c r="V1304" s="115">
        <v>19.600000000000001</v>
      </c>
      <c r="W1304" s="115">
        <v>22.8</v>
      </c>
      <c r="X1304" s="236"/>
    </row>
    <row r="1305" spans="1:24" ht="13.5" customHeight="1" x14ac:dyDescent="0.35">
      <c r="A1305" s="242">
        <v>0.47916666666666702</v>
      </c>
      <c r="B1305" s="115">
        <v>24</v>
      </c>
      <c r="C1305" s="115">
        <v>0</v>
      </c>
      <c r="D1305" s="115">
        <v>1</v>
      </c>
      <c r="E1305" s="115">
        <v>9</v>
      </c>
      <c r="F1305" s="115">
        <v>9</v>
      </c>
      <c r="G1305" s="115">
        <v>1</v>
      </c>
      <c r="H1305" s="115">
        <v>0</v>
      </c>
      <c r="I1305" s="115">
        <v>0</v>
      </c>
      <c r="J1305" s="115">
        <v>0</v>
      </c>
      <c r="K1305" s="115">
        <v>0</v>
      </c>
      <c r="L1305" s="115">
        <v>0</v>
      </c>
      <c r="M1305" s="115">
        <v>0</v>
      </c>
      <c r="N1305" s="115">
        <v>0</v>
      </c>
      <c r="O1305" s="115">
        <v>0</v>
      </c>
      <c r="P1305" s="115">
        <v>0</v>
      </c>
      <c r="Q1305" s="115">
        <v>0</v>
      </c>
      <c r="R1305" s="115">
        <v>0</v>
      </c>
      <c r="S1305" s="115">
        <v>0</v>
      </c>
      <c r="T1305" s="115">
        <v>4</v>
      </c>
      <c r="U1305" s="115">
        <v>0</v>
      </c>
      <c r="V1305" s="115">
        <v>31.5</v>
      </c>
      <c r="W1305" s="115">
        <v>90.5</v>
      </c>
      <c r="X1305" s="236"/>
    </row>
    <row r="1306" spans="1:24" ht="13.5" customHeight="1" x14ac:dyDescent="0.35">
      <c r="A1306" s="242">
        <v>0.48958333333333298</v>
      </c>
      <c r="B1306" s="115">
        <v>13</v>
      </c>
      <c r="C1306" s="115">
        <v>0</v>
      </c>
      <c r="D1306" s="115">
        <v>1</v>
      </c>
      <c r="E1306" s="115">
        <v>8</v>
      </c>
      <c r="F1306" s="115">
        <v>3</v>
      </c>
      <c r="G1306" s="115">
        <v>1</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18.7</v>
      </c>
      <c r="W1306" s="115">
        <v>22.7</v>
      </c>
      <c r="X1306" s="236"/>
    </row>
    <row r="1307" spans="1:24" ht="13.5" customHeight="1" x14ac:dyDescent="0.35">
      <c r="A1307" s="242">
        <v>0.5</v>
      </c>
      <c r="B1307" s="115">
        <v>30</v>
      </c>
      <c r="C1307" s="115">
        <v>0</v>
      </c>
      <c r="D1307" s="115">
        <v>3</v>
      </c>
      <c r="E1307" s="115">
        <v>21</v>
      </c>
      <c r="F1307" s="115">
        <v>5</v>
      </c>
      <c r="G1307" s="115">
        <v>1</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17.8</v>
      </c>
      <c r="W1307" s="115">
        <v>21.9</v>
      </c>
      <c r="X1307" s="236"/>
    </row>
    <row r="1308" spans="1:24" ht="13.5" customHeight="1" x14ac:dyDescent="0.35">
      <c r="A1308" s="242">
        <v>0.51041666666666696</v>
      </c>
      <c r="B1308" s="115">
        <v>15</v>
      </c>
      <c r="C1308" s="115">
        <v>0</v>
      </c>
      <c r="D1308" s="115">
        <v>4</v>
      </c>
      <c r="E1308" s="115">
        <v>5</v>
      </c>
      <c r="F1308" s="115">
        <v>5</v>
      </c>
      <c r="G1308" s="115">
        <v>1</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18.8</v>
      </c>
      <c r="W1308" s="115">
        <v>23.1</v>
      </c>
      <c r="X1308" s="236"/>
    </row>
    <row r="1309" spans="1:24" ht="13.5" customHeight="1" x14ac:dyDescent="0.35">
      <c r="A1309" s="242">
        <v>0.52083333333333304</v>
      </c>
      <c r="B1309" s="115">
        <v>8</v>
      </c>
      <c r="C1309" s="115">
        <v>0</v>
      </c>
      <c r="D1309" s="115">
        <v>0</v>
      </c>
      <c r="E1309" s="115">
        <v>4</v>
      </c>
      <c r="F1309" s="115">
        <v>2</v>
      </c>
      <c r="G1309" s="115">
        <v>2</v>
      </c>
      <c r="H1309" s="115">
        <v>0</v>
      </c>
      <c r="I1309" s="115">
        <v>0</v>
      </c>
      <c r="J1309" s="115">
        <v>0</v>
      </c>
      <c r="K1309" s="115">
        <v>0</v>
      </c>
      <c r="L1309" s="115">
        <v>0</v>
      </c>
      <c r="M1309" s="115">
        <v>0</v>
      </c>
      <c r="N1309" s="115">
        <v>0</v>
      </c>
      <c r="O1309" s="115">
        <v>0</v>
      </c>
      <c r="P1309" s="115">
        <v>0</v>
      </c>
      <c r="Q1309" s="115">
        <v>0</v>
      </c>
      <c r="R1309" s="115">
        <v>0</v>
      </c>
      <c r="S1309" s="115">
        <v>0</v>
      </c>
      <c r="T1309" s="115">
        <v>0</v>
      </c>
      <c r="U1309" s="115">
        <v>0</v>
      </c>
      <c r="V1309" s="115">
        <v>21.8</v>
      </c>
      <c r="W1309" s="115" t="s">
        <v>102</v>
      </c>
      <c r="X1309" s="236"/>
    </row>
    <row r="1310" spans="1:24" ht="13.5" customHeight="1" x14ac:dyDescent="0.35">
      <c r="A1310" s="242">
        <v>0.53125</v>
      </c>
      <c r="B1310" s="115">
        <v>8</v>
      </c>
      <c r="C1310" s="115">
        <v>0</v>
      </c>
      <c r="D1310" s="115">
        <v>0</v>
      </c>
      <c r="E1310" s="115">
        <v>0</v>
      </c>
      <c r="F1310" s="115">
        <v>5</v>
      </c>
      <c r="G1310" s="115">
        <v>3</v>
      </c>
      <c r="H1310" s="115">
        <v>0</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23.4</v>
      </c>
      <c r="W1310" s="115" t="s">
        <v>102</v>
      </c>
      <c r="X1310" s="236"/>
    </row>
    <row r="1311" spans="1:24" ht="13.5" customHeight="1" x14ac:dyDescent="0.35">
      <c r="A1311" s="242">
        <v>0.54166666666666696</v>
      </c>
      <c r="B1311" s="115">
        <v>25</v>
      </c>
      <c r="C1311" s="115">
        <v>0</v>
      </c>
      <c r="D1311" s="115">
        <v>2</v>
      </c>
      <c r="E1311" s="115">
        <v>12</v>
      </c>
      <c r="F1311" s="115">
        <v>10</v>
      </c>
      <c r="G1311" s="115">
        <v>1</v>
      </c>
      <c r="H1311" s="115">
        <v>0</v>
      </c>
      <c r="I1311" s="115">
        <v>0</v>
      </c>
      <c r="J1311" s="115">
        <v>0</v>
      </c>
      <c r="K1311" s="115">
        <v>0</v>
      </c>
      <c r="L1311" s="115">
        <v>0</v>
      </c>
      <c r="M1311" s="115">
        <v>0</v>
      </c>
      <c r="N1311" s="115">
        <v>0</v>
      </c>
      <c r="O1311" s="115">
        <v>0</v>
      </c>
      <c r="P1311" s="115">
        <v>0</v>
      </c>
      <c r="Q1311" s="115">
        <v>0</v>
      </c>
      <c r="R1311" s="115">
        <v>0</v>
      </c>
      <c r="S1311" s="115">
        <v>0</v>
      </c>
      <c r="T1311" s="115">
        <v>0</v>
      </c>
      <c r="U1311" s="115">
        <v>0</v>
      </c>
      <c r="V1311" s="115">
        <v>19.2</v>
      </c>
      <c r="W1311" s="115">
        <v>21.6</v>
      </c>
      <c r="X1311" s="236"/>
    </row>
    <row r="1312" spans="1:24" ht="13.5" customHeight="1" x14ac:dyDescent="0.35">
      <c r="A1312" s="242">
        <v>0.55208333333333304</v>
      </c>
      <c r="B1312" s="115">
        <v>12</v>
      </c>
      <c r="C1312" s="115">
        <v>0</v>
      </c>
      <c r="D1312" s="115">
        <v>0</v>
      </c>
      <c r="E1312" s="115">
        <v>9</v>
      </c>
      <c r="F1312" s="115">
        <v>1</v>
      </c>
      <c r="G1312" s="115">
        <v>2</v>
      </c>
      <c r="H1312" s="115">
        <v>0</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20.100000000000001</v>
      </c>
      <c r="W1312" s="115">
        <v>26.6</v>
      </c>
      <c r="X1312" s="236"/>
    </row>
    <row r="1313" spans="1:24" ht="13.5" customHeight="1" x14ac:dyDescent="0.35">
      <c r="A1313" s="242">
        <v>0.5625</v>
      </c>
      <c r="B1313" s="115">
        <v>14</v>
      </c>
      <c r="C1313" s="115">
        <v>0</v>
      </c>
      <c r="D1313" s="115">
        <v>5</v>
      </c>
      <c r="E1313" s="115">
        <v>7</v>
      </c>
      <c r="F1313" s="115">
        <v>1</v>
      </c>
      <c r="G1313" s="115">
        <v>1</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16.399999999999999</v>
      </c>
      <c r="W1313" s="115">
        <v>21.5</v>
      </c>
      <c r="X1313" s="236"/>
    </row>
    <row r="1314" spans="1:24" ht="13.5" customHeight="1" x14ac:dyDescent="0.35">
      <c r="A1314" s="242">
        <v>0.57291666666666696</v>
      </c>
      <c r="B1314" s="115">
        <v>9</v>
      </c>
      <c r="C1314" s="115">
        <v>0</v>
      </c>
      <c r="D1314" s="115">
        <v>1</v>
      </c>
      <c r="E1314" s="115">
        <v>6</v>
      </c>
      <c r="F1314" s="115">
        <v>2</v>
      </c>
      <c r="G1314" s="115">
        <v>0</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17.600000000000001</v>
      </c>
      <c r="W1314" s="115" t="s">
        <v>102</v>
      </c>
      <c r="X1314" s="236"/>
    </row>
    <row r="1315" spans="1:24" ht="13.5" customHeight="1" x14ac:dyDescent="0.35">
      <c r="A1315" s="242">
        <v>0.58333333333333304</v>
      </c>
      <c r="B1315" s="115">
        <v>16</v>
      </c>
      <c r="C1315" s="115">
        <v>0</v>
      </c>
      <c r="D1315" s="115">
        <v>2</v>
      </c>
      <c r="E1315" s="115">
        <v>7</v>
      </c>
      <c r="F1315" s="115">
        <v>5</v>
      </c>
      <c r="G1315" s="115">
        <v>1</v>
      </c>
      <c r="H1315" s="115">
        <v>1</v>
      </c>
      <c r="I1315" s="115">
        <v>0</v>
      </c>
      <c r="J1315" s="115">
        <v>0</v>
      </c>
      <c r="K1315" s="115">
        <v>0</v>
      </c>
      <c r="L1315" s="115">
        <v>0</v>
      </c>
      <c r="M1315" s="115">
        <v>0</v>
      </c>
      <c r="N1315" s="115">
        <v>0</v>
      </c>
      <c r="O1315" s="115">
        <v>0</v>
      </c>
      <c r="P1315" s="115">
        <v>0</v>
      </c>
      <c r="Q1315" s="115">
        <v>0</v>
      </c>
      <c r="R1315" s="115">
        <v>0</v>
      </c>
      <c r="S1315" s="115">
        <v>0</v>
      </c>
      <c r="T1315" s="115">
        <v>0</v>
      </c>
      <c r="U1315" s="115">
        <v>0</v>
      </c>
      <c r="V1315" s="115">
        <v>19.600000000000001</v>
      </c>
      <c r="W1315" s="115">
        <v>24.4</v>
      </c>
      <c r="X1315" s="236"/>
    </row>
    <row r="1316" spans="1:24" ht="13.5" customHeight="1" x14ac:dyDescent="0.35">
      <c r="A1316" s="242">
        <v>0.59375</v>
      </c>
      <c r="B1316" s="115">
        <v>8</v>
      </c>
      <c r="C1316" s="115">
        <v>0</v>
      </c>
      <c r="D1316" s="115">
        <v>2</v>
      </c>
      <c r="E1316" s="115">
        <v>4</v>
      </c>
      <c r="F1316" s="115">
        <v>2</v>
      </c>
      <c r="G1316" s="115">
        <v>0</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16.8</v>
      </c>
      <c r="W1316" s="115" t="s">
        <v>102</v>
      </c>
      <c r="X1316" s="236"/>
    </row>
    <row r="1317" spans="1:24" ht="13.5" customHeight="1" x14ac:dyDescent="0.35">
      <c r="A1317" s="242">
        <v>0.60416666666666696</v>
      </c>
      <c r="B1317" s="115">
        <v>13</v>
      </c>
      <c r="C1317" s="115">
        <v>0</v>
      </c>
      <c r="D1317" s="115">
        <v>1</v>
      </c>
      <c r="E1317" s="115">
        <v>8</v>
      </c>
      <c r="F1317" s="115">
        <v>2</v>
      </c>
      <c r="G1317" s="115">
        <v>2</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20.100000000000001</v>
      </c>
      <c r="W1317" s="115">
        <v>27.6</v>
      </c>
      <c r="X1317" s="236"/>
    </row>
    <row r="1318" spans="1:24" ht="13.5" customHeight="1" x14ac:dyDescent="0.35">
      <c r="A1318" s="242">
        <v>0.61458333333333304</v>
      </c>
      <c r="B1318" s="115">
        <v>13</v>
      </c>
      <c r="C1318" s="115">
        <v>0</v>
      </c>
      <c r="D1318" s="115">
        <v>1</v>
      </c>
      <c r="E1318" s="115">
        <v>3</v>
      </c>
      <c r="F1318" s="115">
        <v>6</v>
      </c>
      <c r="G1318" s="115">
        <v>1</v>
      </c>
      <c r="H1318" s="115">
        <v>2</v>
      </c>
      <c r="I1318" s="115">
        <v>0</v>
      </c>
      <c r="J1318" s="115">
        <v>0</v>
      </c>
      <c r="K1318" s="115">
        <v>0</v>
      </c>
      <c r="L1318" s="115">
        <v>0</v>
      </c>
      <c r="M1318" s="115">
        <v>0</v>
      </c>
      <c r="N1318" s="115">
        <v>0</v>
      </c>
      <c r="O1318" s="115">
        <v>0</v>
      </c>
      <c r="P1318" s="115">
        <v>0</v>
      </c>
      <c r="Q1318" s="115">
        <v>0</v>
      </c>
      <c r="R1318" s="115">
        <v>0</v>
      </c>
      <c r="S1318" s="115">
        <v>0</v>
      </c>
      <c r="T1318" s="115">
        <v>0</v>
      </c>
      <c r="U1318" s="115">
        <v>0</v>
      </c>
      <c r="V1318" s="115">
        <v>22.1</v>
      </c>
      <c r="W1318" s="115">
        <v>30.6</v>
      </c>
      <c r="X1318" s="236"/>
    </row>
    <row r="1319" spans="1:24" ht="13.5" customHeight="1" x14ac:dyDescent="0.35">
      <c r="A1319" s="242">
        <v>0.625</v>
      </c>
      <c r="B1319" s="115">
        <v>8</v>
      </c>
      <c r="C1319" s="115">
        <v>0</v>
      </c>
      <c r="D1319" s="115">
        <v>1</v>
      </c>
      <c r="E1319" s="115">
        <v>6</v>
      </c>
      <c r="F1319" s="115">
        <v>1</v>
      </c>
      <c r="G1319" s="115">
        <v>0</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16.899999999999999</v>
      </c>
      <c r="W1319" s="115" t="s">
        <v>102</v>
      </c>
      <c r="X1319" s="236"/>
    </row>
    <row r="1320" spans="1:24" ht="13.5" customHeight="1" x14ac:dyDescent="0.35">
      <c r="A1320" s="242">
        <v>0.63541666666666696</v>
      </c>
      <c r="B1320" s="115">
        <v>13</v>
      </c>
      <c r="C1320" s="115">
        <v>0</v>
      </c>
      <c r="D1320" s="115">
        <v>0</v>
      </c>
      <c r="E1320" s="115">
        <v>8</v>
      </c>
      <c r="F1320" s="115">
        <v>5</v>
      </c>
      <c r="G1320" s="115">
        <v>0</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19</v>
      </c>
      <c r="W1320" s="115">
        <v>21</v>
      </c>
      <c r="X1320" s="236"/>
    </row>
    <row r="1321" spans="1:24" ht="13.5" customHeight="1" x14ac:dyDescent="0.35">
      <c r="A1321" s="242">
        <v>0.64583333333333304</v>
      </c>
      <c r="B1321" s="115">
        <v>10</v>
      </c>
      <c r="C1321" s="115">
        <v>0</v>
      </c>
      <c r="D1321" s="115">
        <v>0</v>
      </c>
      <c r="E1321" s="115">
        <v>1</v>
      </c>
      <c r="F1321" s="115">
        <v>9</v>
      </c>
      <c r="G1321" s="115">
        <v>0</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20.9</v>
      </c>
      <c r="W1321" s="115" t="s">
        <v>102</v>
      </c>
      <c r="X1321" s="236"/>
    </row>
    <row r="1322" spans="1:24" ht="13.5" customHeight="1" x14ac:dyDescent="0.35">
      <c r="A1322" s="242">
        <v>0.65625</v>
      </c>
      <c r="B1322" s="115">
        <v>5</v>
      </c>
      <c r="C1322" s="115">
        <v>0</v>
      </c>
      <c r="D1322" s="115">
        <v>0</v>
      </c>
      <c r="E1322" s="115">
        <v>2</v>
      </c>
      <c r="F1322" s="115">
        <v>2</v>
      </c>
      <c r="G1322" s="115">
        <v>1</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20.7</v>
      </c>
      <c r="W1322" s="115" t="s">
        <v>102</v>
      </c>
      <c r="X1322" s="236"/>
    </row>
    <row r="1323" spans="1:24" ht="13.5" customHeight="1" x14ac:dyDescent="0.35">
      <c r="A1323" s="242">
        <v>0.66666666666666696</v>
      </c>
      <c r="B1323" s="115">
        <v>15</v>
      </c>
      <c r="C1323" s="115">
        <v>0</v>
      </c>
      <c r="D1323" s="115">
        <v>3</v>
      </c>
      <c r="E1323" s="115">
        <v>10</v>
      </c>
      <c r="F1323" s="115">
        <v>1</v>
      </c>
      <c r="G1323" s="115">
        <v>1</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18.3</v>
      </c>
      <c r="W1323" s="115">
        <v>21.2</v>
      </c>
      <c r="X1323" s="236"/>
    </row>
    <row r="1324" spans="1:24" ht="13.5" customHeight="1" x14ac:dyDescent="0.35">
      <c r="A1324" s="242">
        <v>0.67708333333333304</v>
      </c>
      <c r="B1324" s="115">
        <v>3</v>
      </c>
      <c r="C1324" s="115">
        <v>0</v>
      </c>
      <c r="D1324" s="115">
        <v>1</v>
      </c>
      <c r="E1324" s="115">
        <v>2</v>
      </c>
      <c r="F1324" s="115">
        <v>0</v>
      </c>
      <c r="G1324" s="115">
        <v>0</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16.7</v>
      </c>
      <c r="W1324" s="115" t="s">
        <v>102</v>
      </c>
      <c r="X1324" s="236"/>
    </row>
    <row r="1325" spans="1:24" ht="13.5" customHeight="1" x14ac:dyDescent="0.35">
      <c r="A1325" s="242">
        <v>0.6875</v>
      </c>
      <c r="B1325" s="115">
        <v>10</v>
      </c>
      <c r="C1325" s="115">
        <v>0</v>
      </c>
      <c r="D1325" s="115">
        <v>0</v>
      </c>
      <c r="E1325" s="115">
        <v>6</v>
      </c>
      <c r="F1325" s="115">
        <v>3</v>
      </c>
      <c r="G1325" s="115">
        <v>1</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19.899999999999999</v>
      </c>
      <c r="W1325" s="115" t="s">
        <v>102</v>
      </c>
      <c r="X1325" s="236"/>
    </row>
    <row r="1326" spans="1:24" ht="13.5" customHeight="1" x14ac:dyDescent="0.35">
      <c r="A1326" s="242">
        <v>0.69791666666666696</v>
      </c>
      <c r="B1326" s="115">
        <v>8</v>
      </c>
      <c r="C1326" s="115">
        <v>0</v>
      </c>
      <c r="D1326" s="115">
        <v>1</v>
      </c>
      <c r="E1326" s="115">
        <v>6</v>
      </c>
      <c r="F1326" s="115">
        <v>0</v>
      </c>
      <c r="G1326" s="115">
        <v>1</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19.600000000000001</v>
      </c>
      <c r="W1326" s="115" t="s">
        <v>102</v>
      </c>
      <c r="X1326" s="236"/>
    </row>
    <row r="1327" spans="1:24" ht="13.5" customHeight="1" x14ac:dyDescent="0.35">
      <c r="A1327" s="242">
        <v>0.70833333333333304</v>
      </c>
      <c r="B1327" s="115">
        <v>7</v>
      </c>
      <c r="C1327" s="115">
        <v>0</v>
      </c>
      <c r="D1327" s="115">
        <v>0</v>
      </c>
      <c r="E1327" s="115">
        <v>1</v>
      </c>
      <c r="F1327" s="115">
        <v>4</v>
      </c>
      <c r="G1327" s="115">
        <v>2</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22.7</v>
      </c>
      <c r="W1327" s="115" t="s">
        <v>102</v>
      </c>
      <c r="X1327" s="236"/>
    </row>
    <row r="1328" spans="1:24" ht="13.5" customHeight="1" x14ac:dyDescent="0.35">
      <c r="A1328" s="242">
        <v>0.71875</v>
      </c>
      <c r="B1328" s="115">
        <v>5</v>
      </c>
      <c r="C1328" s="115">
        <v>0</v>
      </c>
      <c r="D1328" s="115">
        <v>3</v>
      </c>
      <c r="E1328" s="115">
        <v>2</v>
      </c>
      <c r="F1328" s="115">
        <v>0</v>
      </c>
      <c r="G1328" s="115">
        <v>0</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15</v>
      </c>
      <c r="W1328" s="115" t="s">
        <v>102</v>
      </c>
      <c r="X1328" s="236"/>
    </row>
    <row r="1329" spans="1:24" ht="13.5" customHeight="1" x14ac:dyDescent="0.35">
      <c r="A1329" s="242">
        <v>0.72916666666666696</v>
      </c>
      <c r="B1329" s="115">
        <v>5</v>
      </c>
      <c r="C1329" s="115">
        <v>1</v>
      </c>
      <c r="D1329" s="115">
        <v>0</v>
      </c>
      <c r="E1329" s="115">
        <v>2</v>
      </c>
      <c r="F1329" s="115">
        <v>1</v>
      </c>
      <c r="G1329" s="115">
        <v>1</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18.399999999999999</v>
      </c>
      <c r="W1329" s="115" t="s">
        <v>102</v>
      </c>
      <c r="X1329" s="236"/>
    </row>
    <row r="1330" spans="1:24" ht="13.5" customHeight="1" x14ac:dyDescent="0.35">
      <c r="A1330" s="242">
        <v>0.73958333333333304</v>
      </c>
      <c r="B1330" s="115">
        <v>9</v>
      </c>
      <c r="C1330" s="115">
        <v>0</v>
      </c>
      <c r="D1330" s="115">
        <v>1</v>
      </c>
      <c r="E1330" s="115">
        <v>5</v>
      </c>
      <c r="F1330" s="115">
        <v>3</v>
      </c>
      <c r="G1330" s="115">
        <v>0</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18.399999999999999</v>
      </c>
      <c r="W1330" s="115" t="s">
        <v>102</v>
      </c>
      <c r="X1330" s="236"/>
    </row>
    <row r="1331" spans="1:24" ht="13.5" customHeight="1" x14ac:dyDescent="0.35">
      <c r="A1331" s="242">
        <v>0.75</v>
      </c>
      <c r="B1331" s="115">
        <v>18</v>
      </c>
      <c r="C1331" s="115">
        <v>0</v>
      </c>
      <c r="D1331" s="115">
        <v>1</v>
      </c>
      <c r="E1331" s="115">
        <v>17</v>
      </c>
      <c r="F1331" s="115">
        <v>0</v>
      </c>
      <c r="G1331" s="115">
        <v>0</v>
      </c>
      <c r="H1331" s="115">
        <v>0</v>
      </c>
      <c r="I1331" s="115">
        <v>0</v>
      </c>
      <c r="J1331" s="115">
        <v>0</v>
      </c>
      <c r="K1331" s="115">
        <v>0</v>
      </c>
      <c r="L1331" s="115">
        <v>0</v>
      </c>
      <c r="M1331" s="115">
        <v>0</v>
      </c>
      <c r="N1331" s="115">
        <v>0</v>
      </c>
      <c r="O1331" s="115">
        <v>0</v>
      </c>
      <c r="P1331" s="115">
        <v>0</v>
      </c>
      <c r="Q1331" s="115">
        <v>0</v>
      </c>
      <c r="R1331" s="115">
        <v>0</v>
      </c>
      <c r="S1331" s="115">
        <v>0</v>
      </c>
      <c r="T1331" s="115">
        <v>0</v>
      </c>
      <c r="U1331" s="115">
        <v>0</v>
      </c>
      <c r="V1331" s="115">
        <v>17.399999999999999</v>
      </c>
      <c r="W1331" s="115">
        <v>18.899999999999999</v>
      </c>
      <c r="X1331" s="236"/>
    </row>
    <row r="1332" spans="1:24" ht="13.5" customHeight="1" x14ac:dyDescent="0.35">
      <c r="A1332" s="242">
        <v>0.76041666666666696</v>
      </c>
      <c r="B1332" s="115">
        <v>9</v>
      </c>
      <c r="C1332" s="115">
        <v>0</v>
      </c>
      <c r="D1332" s="115">
        <v>0</v>
      </c>
      <c r="E1332" s="115">
        <v>0</v>
      </c>
      <c r="F1332" s="115">
        <v>8</v>
      </c>
      <c r="G1332" s="115">
        <v>0</v>
      </c>
      <c r="H1332" s="115">
        <v>1</v>
      </c>
      <c r="I1332" s="115">
        <v>0</v>
      </c>
      <c r="J1332" s="115">
        <v>0</v>
      </c>
      <c r="K1332" s="115">
        <v>0</v>
      </c>
      <c r="L1332" s="115">
        <v>0</v>
      </c>
      <c r="M1332" s="115">
        <v>0</v>
      </c>
      <c r="N1332" s="115">
        <v>0</v>
      </c>
      <c r="O1332" s="115">
        <v>0</v>
      </c>
      <c r="P1332" s="115">
        <v>0</v>
      </c>
      <c r="Q1332" s="115">
        <v>0</v>
      </c>
      <c r="R1332" s="115">
        <v>0</v>
      </c>
      <c r="S1332" s="115">
        <v>0</v>
      </c>
      <c r="T1332" s="115">
        <v>0</v>
      </c>
      <c r="U1332" s="115">
        <v>0</v>
      </c>
      <c r="V1332" s="115">
        <v>23.8</v>
      </c>
      <c r="W1332" s="115" t="s">
        <v>102</v>
      </c>
      <c r="X1332" s="236"/>
    </row>
    <row r="1333" spans="1:24" ht="13.5" customHeight="1" x14ac:dyDescent="0.35">
      <c r="A1333" s="242">
        <v>0.77083333333333304</v>
      </c>
      <c r="B1333" s="115">
        <v>9</v>
      </c>
      <c r="C1333" s="115">
        <v>0</v>
      </c>
      <c r="D1333" s="115">
        <v>0</v>
      </c>
      <c r="E1333" s="115">
        <v>0</v>
      </c>
      <c r="F1333" s="115">
        <v>7</v>
      </c>
      <c r="G1333" s="115">
        <v>2</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23.8</v>
      </c>
      <c r="W1333" s="115" t="s">
        <v>102</v>
      </c>
      <c r="X1333" s="236"/>
    </row>
    <row r="1334" spans="1:24" ht="13.5" customHeight="1" x14ac:dyDescent="0.35">
      <c r="A1334" s="242">
        <v>0.78125</v>
      </c>
      <c r="B1334" s="115">
        <v>5</v>
      </c>
      <c r="C1334" s="115">
        <v>0</v>
      </c>
      <c r="D1334" s="115">
        <v>0</v>
      </c>
      <c r="E1334" s="115">
        <v>2</v>
      </c>
      <c r="F1334" s="115">
        <v>3</v>
      </c>
      <c r="G1334" s="115">
        <v>0</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20</v>
      </c>
      <c r="W1334" s="115" t="s">
        <v>102</v>
      </c>
      <c r="X1334" s="236"/>
    </row>
    <row r="1335" spans="1:24" ht="13.5" customHeight="1" x14ac:dyDescent="0.35">
      <c r="A1335" s="242">
        <v>0.79166666666666696</v>
      </c>
      <c r="B1335" s="115">
        <v>7</v>
      </c>
      <c r="C1335" s="115">
        <v>0</v>
      </c>
      <c r="D1335" s="115">
        <v>1</v>
      </c>
      <c r="E1335" s="115">
        <v>2</v>
      </c>
      <c r="F1335" s="115">
        <v>0</v>
      </c>
      <c r="G1335" s="115">
        <v>3</v>
      </c>
      <c r="H1335" s="115">
        <v>1</v>
      </c>
      <c r="I1335" s="115">
        <v>0</v>
      </c>
      <c r="J1335" s="115">
        <v>0</v>
      </c>
      <c r="K1335" s="115">
        <v>0</v>
      </c>
      <c r="L1335" s="115">
        <v>0</v>
      </c>
      <c r="M1335" s="115">
        <v>0</v>
      </c>
      <c r="N1335" s="115">
        <v>0</v>
      </c>
      <c r="O1335" s="115">
        <v>0</v>
      </c>
      <c r="P1335" s="115">
        <v>0</v>
      </c>
      <c r="Q1335" s="115">
        <v>0</v>
      </c>
      <c r="R1335" s="115">
        <v>0</v>
      </c>
      <c r="S1335" s="115">
        <v>0</v>
      </c>
      <c r="T1335" s="115">
        <v>0</v>
      </c>
      <c r="U1335" s="115">
        <v>0</v>
      </c>
      <c r="V1335" s="115">
        <v>23</v>
      </c>
      <c r="W1335" s="115" t="s">
        <v>102</v>
      </c>
      <c r="X1335" s="236"/>
    </row>
    <row r="1336" spans="1:24" ht="13.5" customHeight="1" x14ac:dyDescent="0.35">
      <c r="A1336" s="242">
        <v>0.80208333333333304</v>
      </c>
      <c r="B1336" s="115">
        <v>9</v>
      </c>
      <c r="C1336" s="115">
        <v>0</v>
      </c>
      <c r="D1336" s="115">
        <v>1</v>
      </c>
      <c r="E1336" s="115">
        <v>6</v>
      </c>
      <c r="F1336" s="115">
        <v>1</v>
      </c>
      <c r="G1336" s="115">
        <v>0</v>
      </c>
      <c r="H1336" s="115">
        <v>1</v>
      </c>
      <c r="I1336" s="115">
        <v>0</v>
      </c>
      <c r="J1336" s="115">
        <v>0</v>
      </c>
      <c r="K1336" s="115">
        <v>0</v>
      </c>
      <c r="L1336" s="115">
        <v>0</v>
      </c>
      <c r="M1336" s="115">
        <v>0</v>
      </c>
      <c r="N1336" s="115">
        <v>0</v>
      </c>
      <c r="O1336" s="115">
        <v>0</v>
      </c>
      <c r="P1336" s="115">
        <v>0</v>
      </c>
      <c r="Q1336" s="115">
        <v>0</v>
      </c>
      <c r="R1336" s="115">
        <v>0</v>
      </c>
      <c r="S1336" s="115">
        <v>0</v>
      </c>
      <c r="T1336" s="115">
        <v>0</v>
      </c>
      <c r="U1336" s="115">
        <v>0</v>
      </c>
      <c r="V1336" s="115">
        <v>18.7</v>
      </c>
      <c r="W1336" s="115" t="s">
        <v>102</v>
      </c>
      <c r="X1336" s="236"/>
    </row>
    <row r="1337" spans="1:24" ht="13.5" customHeight="1" x14ac:dyDescent="0.35">
      <c r="A1337" s="242">
        <v>0.8125</v>
      </c>
      <c r="B1337" s="115">
        <v>9</v>
      </c>
      <c r="C1337" s="115">
        <v>1</v>
      </c>
      <c r="D1337" s="115">
        <v>2</v>
      </c>
      <c r="E1337" s="115">
        <v>3</v>
      </c>
      <c r="F1337" s="115">
        <v>2</v>
      </c>
      <c r="G1337" s="115">
        <v>1</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18.3</v>
      </c>
      <c r="W1337" s="115" t="s">
        <v>102</v>
      </c>
      <c r="X1337" s="236"/>
    </row>
    <row r="1338" spans="1:24" ht="13.5" customHeight="1" x14ac:dyDescent="0.35">
      <c r="A1338" s="242">
        <v>0.82291666666666696</v>
      </c>
      <c r="B1338" s="115">
        <v>8</v>
      </c>
      <c r="C1338" s="115">
        <v>0</v>
      </c>
      <c r="D1338" s="115">
        <v>0</v>
      </c>
      <c r="E1338" s="115">
        <v>3</v>
      </c>
      <c r="F1338" s="115">
        <v>5</v>
      </c>
      <c r="G1338" s="115">
        <v>0</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20.100000000000001</v>
      </c>
      <c r="W1338" s="115" t="s">
        <v>102</v>
      </c>
      <c r="X1338" s="236"/>
    </row>
    <row r="1339" spans="1:24" ht="13.5" customHeight="1" x14ac:dyDescent="0.35">
      <c r="A1339" s="242">
        <v>0.83333333333333304</v>
      </c>
      <c r="B1339" s="115">
        <v>7</v>
      </c>
      <c r="C1339" s="115">
        <v>0</v>
      </c>
      <c r="D1339" s="115">
        <v>0</v>
      </c>
      <c r="E1339" s="115">
        <v>7</v>
      </c>
      <c r="F1339" s="115">
        <v>0</v>
      </c>
      <c r="G1339" s="115">
        <v>0</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17.899999999999999</v>
      </c>
      <c r="W1339" s="115" t="s">
        <v>102</v>
      </c>
      <c r="X1339" s="236"/>
    </row>
    <row r="1340" spans="1:24" ht="13.5" customHeight="1" x14ac:dyDescent="0.35">
      <c r="A1340" s="242">
        <v>0.84375</v>
      </c>
      <c r="B1340" s="115">
        <v>3</v>
      </c>
      <c r="C1340" s="115">
        <v>0</v>
      </c>
      <c r="D1340" s="115">
        <v>0</v>
      </c>
      <c r="E1340" s="115">
        <v>2</v>
      </c>
      <c r="F1340" s="115">
        <v>1</v>
      </c>
      <c r="G1340" s="115">
        <v>0</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21.3</v>
      </c>
      <c r="W1340" s="115" t="s">
        <v>102</v>
      </c>
      <c r="X1340" s="236"/>
    </row>
    <row r="1341" spans="1:24" ht="13.5" customHeight="1" x14ac:dyDescent="0.35">
      <c r="A1341" s="242">
        <v>0.85416666666666696</v>
      </c>
      <c r="B1341" s="115">
        <v>5</v>
      </c>
      <c r="C1341" s="115">
        <v>0</v>
      </c>
      <c r="D1341" s="115">
        <v>0</v>
      </c>
      <c r="E1341" s="115">
        <v>2</v>
      </c>
      <c r="F1341" s="115">
        <v>3</v>
      </c>
      <c r="G1341" s="115">
        <v>0</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20</v>
      </c>
      <c r="W1341" s="115" t="s">
        <v>102</v>
      </c>
      <c r="X1341" s="236"/>
    </row>
    <row r="1342" spans="1:24" ht="13.5" customHeight="1" x14ac:dyDescent="0.35">
      <c r="A1342" s="242">
        <v>0.86458333333333304</v>
      </c>
      <c r="B1342" s="115">
        <v>4</v>
      </c>
      <c r="C1342" s="115">
        <v>0</v>
      </c>
      <c r="D1342" s="115">
        <v>0</v>
      </c>
      <c r="E1342" s="115">
        <v>0</v>
      </c>
      <c r="F1342" s="115">
        <v>0</v>
      </c>
      <c r="G1342" s="115">
        <v>3</v>
      </c>
      <c r="H1342" s="115">
        <v>1</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28.2</v>
      </c>
      <c r="W1342" s="115" t="s">
        <v>102</v>
      </c>
      <c r="X1342" s="236"/>
    </row>
    <row r="1343" spans="1:24" ht="13.5" customHeight="1" x14ac:dyDescent="0.35">
      <c r="A1343" s="242">
        <v>0.875</v>
      </c>
      <c r="B1343" s="115">
        <v>3</v>
      </c>
      <c r="C1343" s="115">
        <v>0</v>
      </c>
      <c r="D1343" s="115">
        <v>0</v>
      </c>
      <c r="E1343" s="115">
        <v>1</v>
      </c>
      <c r="F1343" s="115">
        <v>2</v>
      </c>
      <c r="G1343" s="115">
        <v>0</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20.7</v>
      </c>
      <c r="W1343" s="115" t="s">
        <v>102</v>
      </c>
      <c r="X1343" s="236"/>
    </row>
    <row r="1344" spans="1:24" ht="13.5" customHeight="1" x14ac:dyDescent="0.35">
      <c r="A1344" s="242">
        <v>0.88541666666666696</v>
      </c>
      <c r="B1344" s="115">
        <v>0</v>
      </c>
      <c r="C1344" s="115">
        <v>0</v>
      </c>
      <c r="D1344" s="115">
        <v>0</v>
      </c>
      <c r="E1344" s="115">
        <v>0</v>
      </c>
      <c r="F1344" s="115">
        <v>0</v>
      </c>
      <c r="G1344" s="115">
        <v>0</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t="s">
        <v>102</v>
      </c>
      <c r="W1344" s="115" t="s">
        <v>102</v>
      </c>
      <c r="X1344" s="236"/>
    </row>
    <row r="1345" spans="1:24" ht="13.5" customHeight="1" x14ac:dyDescent="0.35">
      <c r="A1345" s="242">
        <v>0.89583333333333304</v>
      </c>
      <c r="B1345" s="115">
        <v>5</v>
      </c>
      <c r="C1345" s="115">
        <v>0</v>
      </c>
      <c r="D1345" s="115">
        <v>0</v>
      </c>
      <c r="E1345" s="115">
        <v>3</v>
      </c>
      <c r="F1345" s="115">
        <v>2</v>
      </c>
      <c r="G1345" s="115">
        <v>0</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18.7</v>
      </c>
      <c r="W1345" s="115" t="s">
        <v>102</v>
      </c>
      <c r="X1345" s="236"/>
    </row>
    <row r="1346" spans="1:24" ht="13.5" customHeight="1" x14ac:dyDescent="0.35">
      <c r="A1346" s="242">
        <v>0.90625</v>
      </c>
      <c r="B1346" s="115">
        <v>1</v>
      </c>
      <c r="C1346" s="115">
        <v>0</v>
      </c>
      <c r="D1346" s="115">
        <v>0</v>
      </c>
      <c r="E1346" s="115">
        <v>0</v>
      </c>
      <c r="F1346" s="115">
        <v>1</v>
      </c>
      <c r="G1346" s="115">
        <v>0</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22.2</v>
      </c>
      <c r="W1346" s="115" t="s">
        <v>102</v>
      </c>
      <c r="X1346" s="236"/>
    </row>
    <row r="1347" spans="1:24" ht="13.5" customHeight="1" x14ac:dyDescent="0.35">
      <c r="A1347" s="242">
        <v>0.91666666666666696</v>
      </c>
      <c r="B1347" s="115">
        <v>3</v>
      </c>
      <c r="C1347" s="115">
        <v>0</v>
      </c>
      <c r="D1347" s="115">
        <v>0</v>
      </c>
      <c r="E1347" s="115">
        <v>1</v>
      </c>
      <c r="F1347" s="115">
        <v>2</v>
      </c>
      <c r="G1347" s="115">
        <v>0</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22</v>
      </c>
      <c r="W1347" s="115" t="s">
        <v>102</v>
      </c>
      <c r="X1347" s="236"/>
    </row>
    <row r="1348" spans="1:24" ht="13.5" customHeight="1" x14ac:dyDescent="0.35">
      <c r="A1348" s="242">
        <v>0.92708333333333304</v>
      </c>
      <c r="B1348" s="115">
        <v>0</v>
      </c>
      <c r="C1348" s="115">
        <v>0</v>
      </c>
      <c r="D1348" s="115">
        <v>0</v>
      </c>
      <c r="E1348" s="115">
        <v>0</v>
      </c>
      <c r="F1348" s="115">
        <v>0</v>
      </c>
      <c r="G1348" s="115">
        <v>0</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t="s">
        <v>102</v>
      </c>
      <c r="W1348" s="115" t="s">
        <v>102</v>
      </c>
      <c r="X1348" s="236"/>
    </row>
    <row r="1349" spans="1:24" ht="13.5" customHeight="1" x14ac:dyDescent="0.35">
      <c r="A1349" s="242">
        <v>0.9375</v>
      </c>
      <c r="B1349" s="115">
        <v>4</v>
      </c>
      <c r="C1349" s="115">
        <v>0</v>
      </c>
      <c r="D1349" s="115">
        <v>0</v>
      </c>
      <c r="E1349" s="115">
        <v>1</v>
      </c>
      <c r="F1349" s="115">
        <v>2</v>
      </c>
      <c r="G1349" s="115">
        <v>1</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22</v>
      </c>
      <c r="W1349" s="115" t="s">
        <v>102</v>
      </c>
      <c r="X1349" s="236"/>
    </row>
    <row r="1350" spans="1:24" ht="13.5" customHeight="1" x14ac:dyDescent="0.35">
      <c r="A1350" s="242">
        <v>0.94791666666666696</v>
      </c>
      <c r="B1350" s="115">
        <v>3</v>
      </c>
      <c r="C1350" s="115">
        <v>0</v>
      </c>
      <c r="D1350" s="115">
        <v>0</v>
      </c>
      <c r="E1350" s="115">
        <v>1</v>
      </c>
      <c r="F1350" s="115">
        <v>2</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22</v>
      </c>
      <c r="W1350" s="115" t="s">
        <v>102</v>
      </c>
      <c r="X1350" s="236"/>
    </row>
    <row r="1351" spans="1:24" ht="13.5" customHeight="1" x14ac:dyDescent="0.35">
      <c r="A1351" s="242">
        <v>0.95833333333333304</v>
      </c>
      <c r="B1351" s="115">
        <v>4</v>
      </c>
      <c r="C1351" s="115">
        <v>0</v>
      </c>
      <c r="D1351" s="115">
        <v>1</v>
      </c>
      <c r="E1351" s="115">
        <v>2</v>
      </c>
      <c r="F1351" s="115">
        <v>1</v>
      </c>
      <c r="G1351" s="115">
        <v>0</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17.899999999999999</v>
      </c>
      <c r="W1351" s="115" t="s">
        <v>102</v>
      </c>
      <c r="X1351" s="236"/>
    </row>
    <row r="1352" spans="1:24" ht="13.5" customHeight="1" x14ac:dyDescent="0.35">
      <c r="A1352" s="242">
        <v>0.96875</v>
      </c>
      <c r="B1352" s="115">
        <v>1</v>
      </c>
      <c r="C1352" s="115">
        <v>0</v>
      </c>
      <c r="D1352" s="115">
        <v>0</v>
      </c>
      <c r="E1352" s="115">
        <v>0</v>
      </c>
      <c r="F1352" s="115">
        <v>1</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21.5</v>
      </c>
      <c r="W1352" s="115" t="s">
        <v>102</v>
      </c>
      <c r="X1352" s="236"/>
    </row>
    <row r="1353" spans="1:24" ht="13.5" customHeight="1" x14ac:dyDescent="0.35">
      <c r="A1353" s="242">
        <v>0.97916666666666696</v>
      </c>
      <c r="B1353" s="115">
        <v>5</v>
      </c>
      <c r="C1353" s="115">
        <v>0</v>
      </c>
      <c r="D1353" s="115">
        <v>1</v>
      </c>
      <c r="E1353" s="115">
        <v>2</v>
      </c>
      <c r="F1353" s="115">
        <v>0</v>
      </c>
      <c r="G1353" s="115">
        <v>2</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20.5</v>
      </c>
      <c r="W1353" s="115" t="s">
        <v>102</v>
      </c>
      <c r="X1353" s="236"/>
    </row>
    <row r="1354" spans="1:24" ht="13.5" customHeight="1" thickBot="1" x14ac:dyDescent="0.4">
      <c r="A1354" s="244">
        <v>0.98958333333333304</v>
      </c>
      <c r="B1354" s="119">
        <v>2</v>
      </c>
      <c r="C1354" s="119">
        <v>0</v>
      </c>
      <c r="D1354" s="119">
        <v>0</v>
      </c>
      <c r="E1354" s="119">
        <v>0</v>
      </c>
      <c r="F1354" s="119">
        <v>1</v>
      </c>
      <c r="G1354" s="119">
        <v>1</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24.1</v>
      </c>
      <c r="W1354" s="119" t="s">
        <v>102</v>
      </c>
      <c r="X1354" s="236"/>
    </row>
    <row r="1355" spans="1:24" ht="13.5" customHeight="1" thickTop="1" x14ac:dyDescent="0.35">
      <c r="A1355" s="246" t="s">
        <v>168</v>
      </c>
      <c r="B1355" s="116">
        <f>SUM(B1287:B1334)</f>
        <v>561</v>
      </c>
      <c r="C1355" s="116">
        <f t="shared" ref="C1355:U1355" si="48">SUM(C1287:C1334)</f>
        <v>4</v>
      </c>
      <c r="D1355" s="116">
        <f t="shared" si="48"/>
        <v>65</v>
      </c>
      <c r="E1355" s="116">
        <f t="shared" si="48"/>
        <v>296</v>
      </c>
      <c r="F1355" s="116">
        <f t="shared" si="48"/>
        <v>150</v>
      </c>
      <c r="G1355" s="116">
        <f t="shared" si="48"/>
        <v>37</v>
      </c>
      <c r="H1355" s="116">
        <f t="shared" si="48"/>
        <v>5</v>
      </c>
      <c r="I1355" s="116">
        <f t="shared" si="48"/>
        <v>0</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4</v>
      </c>
      <c r="U1355" s="116">
        <f t="shared" si="48"/>
        <v>0</v>
      </c>
      <c r="V1355" s="116">
        <v>19.5</v>
      </c>
      <c r="W1355" s="116">
        <v>23</v>
      </c>
      <c r="X1355" s="236"/>
    </row>
    <row r="1356" spans="1:24" ht="13.5" customHeight="1" x14ac:dyDescent="0.35">
      <c r="A1356" s="247" t="s">
        <v>169</v>
      </c>
      <c r="B1356" s="115">
        <f>SUM(B1283:B1346)</f>
        <v>629</v>
      </c>
      <c r="C1356" s="115">
        <f t="shared" ref="C1356:U1356" si="49">SUM(C1283:C1346)</f>
        <v>5</v>
      </c>
      <c r="D1356" s="115">
        <f t="shared" si="49"/>
        <v>69</v>
      </c>
      <c r="E1356" s="115">
        <f t="shared" si="49"/>
        <v>327</v>
      </c>
      <c r="F1356" s="115">
        <f t="shared" si="49"/>
        <v>169</v>
      </c>
      <c r="G1356" s="115">
        <f t="shared" si="49"/>
        <v>47</v>
      </c>
      <c r="H1356" s="115">
        <f t="shared" si="49"/>
        <v>8</v>
      </c>
      <c r="I1356" s="115">
        <f t="shared" si="49"/>
        <v>0</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4</v>
      </c>
      <c r="U1356" s="115">
        <f t="shared" si="49"/>
        <v>0</v>
      </c>
      <c r="V1356" s="115">
        <v>19.600000000000001</v>
      </c>
      <c r="W1356" s="115">
        <v>23.3</v>
      </c>
      <c r="X1356" s="236"/>
    </row>
    <row r="1357" spans="1:24" ht="13.5" customHeight="1" x14ac:dyDescent="0.35">
      <c r="A1357" s="243" t="s">
        <v>170</v>
      </c>
      <c r="B1357" s="115">
        <f>SUM(B1283:B1354)</f>
        <v>651</v>
      </c>
      <c r="C1357" s="115">
        <f t="shared" ref="C1357:U1357" si="50">SUM(C1283:C1354)</f>
        <v>5</v>
      </c>
      <c r="D1357" s="115">
        <f t="shared" si="50"/>
        <v>71</v>
      </c>
      <c r="E1357" s="115">
        <f t="shared" si="50"/>
        <v>334</v>
      </c>
      <c r="F1357" s="115">
        <f t="shared" si="50"/>
        <v>178</v>
      </c>
      <c r="G1357" s="115">
        <f t="shared" si="50"/>
        <v>51</v>
      </c>
      <c r="H1357" s="115">
        <f t="shared" si="50"/>
        <v>8</v>
      </c>
      <c r="I1357" s="115">
        <f t="shared" si="50"/>
        <v>0</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4</v>
      </c>
      <c r="U1357" s="115">
        <f t="shared" si="50"/>
        <v>0</v>
      </c>
      <c r="V1357" s="115">
        <v>19.7</v>
      </c>
      <c r="W1357" s="115">
        <v>23.3</v>
      </c>
      <c r="X1357" s="236"/>
    </row>
    <row r="1358" spans="1:24" ht="13.5" customHeight="1" thickBot="1" x14ac:dyDescent="0.4">
      <c r="A1358" s="245" t="s">
        <v>171</v>
      </c>
      <c r="B1358" s="119">
        <f>SUM(B1259:B1354)</f>
        <v>675</v>
      </c>
      <c r="C1358" s="119">
        <f t="shared" ref="C1358:U1358" si="51">SUM(C1259:C1354)</f>
        <v>8</v>
      </c>
      <c r="D1358" s="119">
        <f t="shared" si="51"/>
        <v>73</v>
      </c>
      <c r="E1358" s="119">
        <f t="shared" si="51"/>
        <v>342</v>
      </c>
      <c r="F1358" s="119">
        <f t="shared" si="51"/>
        <v>182</v>
      </c>
      <c r="G1358" s="119">
        <f t="shared" si="51"/>
        <v>57</v>
      </c>
      <c r="H1358" s="119">
        <f t="shared" si="51"/>
        <v>9</v>
      </c>
      <c r="I1358" s="119">
        <f t="shared" si="51"/>
        <v>0</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4</v>
      </c>
      <c r="U1358" s="119">
        <f t="shared" si="51"/>
        <v>0</v>
      </c>
      <c r="V1358" s="119">
        <v>19.7</v>
      </c>
      <c r="W1358" s="119">
        <v>23.5</v>
      </c>
      <c r="X1358" s="236"/>
    </row>
    <row r="1359" spans="1:24"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c r="X1359" s="236"/>
    </row>
    <row r="1360" spans="1:24" ht="13.5" customHeight="1" thickBot="1" x14ac:dyDescent="0.4">
      <c r="A1360" s="236" t="s">
        <v>16</v>
      </c>
      <c r="B1360" s="443" t="str">
        <f>TEXT(C1360,"dddd")</f>
        <v>Sunday</v>
      </c>
      <c r="C1360" s="121">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c r="X1360" s="236"/>
    </row>
    <row r="1361" spans="1:24" ht="13.5" customHeight="1" thickTop="1" thickBot="1" x14ac:dyDescent="0.4">
      <c r="A1361" s="236"/>
      <c r="B1361" s="564" t="s">
        <v>147</v>
      </c>
      <c r="C1361" s="565"/>
      <c r="D1361" s="565"/>
      <c r="E1361" s="565"/>
      <c r="F1361" s="565"/>
      <c r="G1361" s="565"/>
      <c r="H1361" s="565"/>
      <c r="I1361" s="565"/>
      <c r="J1361" s="565"/>
      <c r="K1361" s="565"/>
      <c r="L1361" s="565"/>
      <c r="M1361" s="565"/>
      <c r="N1361" s="565"/>
      <c r="O1361" s="565"/>
      <c r="P1361" s="565"/>
      <c r="Q1361" s="565"/>
      <c r="R1361" s="565"/>
      <c r="S1361" s="565"/>
      <c r="T1361" s="565"/>
      <c r="U1361" s="565"/>
      <c r="V1361" s="565"/>
      <c r="W1361" s="566"/>
      <c r="X1361" s="236"/>
    </row>
    <row r="1362" spans="1:24"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c r="X1362" s="236"/>
    </row>
    <row r="1363" spans="1:24" ht="13.5" customHeight="1" thickTop="1" x14ac:dyDescent="0.35">
      <c r="A1363" s="240">
        <v>0</v>
      </c>
      <c r="B1363" s="116">
        <v>4</v>
      </c>
      <c r="C1363" s="116">
        <v>0</v>
      </c>
      <c r="D1363" s="116">
        <v>0</v>
      </c>
      <c r="E1363" s="116">
        <v>1</v>
      </c>
      <c r="F1363" s="116">
        <v>2</v>
      </c>
      <c r="G1363" s="116">
        <v>1</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22.4</v>
      </c>
      <c r="W1363" s="116" t="s">
        <v>102</v>
      </c>
      <c r="X1363" s="236"/>
    </row>
    <row r="1364" spans="1:24" ht="13.5" customHeight="1" x14ac:dyDescent="0.35">
      <c r="A1364" s="242">
        <v>1.0416666666666666E-2</v>
      </c>
      <c r="B1364" s="115">
        <v>1</v>
      </c>
      <c r="C1364" s="115">
        <v>0</v>
      </c>
      <c r="D1364" s="115">
        <v>0</v>
      </c>
      <c r="E1364" s="115">
        <v>1</v>
      </c>
      <c r="F1364" s="115">
        <v>0</v>
      </c>
      <c r="G1364" s="115">
        <v>0</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17</v>
      </c>
      <c r="W1364" s="115" t="s">
        <v>102</v>
      </c>
      <c r="X1364" s="236"/>
    </row>
    <row r="1365" spans="1:24" ht="13.5" customHeight="1" x14ac:dyDescent="0.35">
      <c r="A1365" s="242">
        <v>2.0833333333333332E-2</v>
      </c>
      <c r="B1365" s="115">
        <v>4</v>
      </c>
      <c r="C1365" s="115">
        <v>0</v>
      </c>
      <c r="D1365" s="115">
        <v>0</v>
      </c>
      <c r="E1365" s="115">
        <v>0</v>
      </c>
      <c r="F1365" s="115">
        <v>4</v>
      </c>
      <c r="G1365" s="115">
        <v>0</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23.1</v>
      </c>
      <c r="W1365" s="115" t="s">
        <v>102</v>
      </c>
      <c r="X1365" s="236"/>
    </row>
    <row r="1366" spans="1:24" ht="13.5" customHeight="1" x14ac:dyDescent="0.35">
      <c r="A1366" s="242">
        <v>3.125E-2</v>
      </c>
      <c r="B1366" s="115">
        <v>6</v>
      </c>
      <c r="C1366" s="115">
        <v>0</v>
      </c>
      <c r="D1366" s="115">
        <v>0</v>
      </c>
      <c r="E1366" s="115">
        <v>0</v>
      </c>
      <c r="F1366" s="115">
        <v>3</v>
      </c>
      <c r="G1366" s="115">
        <v>2</v>
      </c>
      <c r="H1366" s="115">
        <v>0</v>
      </c>
      <c r="I1366" s="115">
        <v>1</v>
      </c>
      <c r="J1366" s="115">
        <v>0</v>
      </c>
      <c r="K1366" s="115">
        <v>0</v>
      </c>
      <c r="L1366" s="115">
        <v>0</v>
      </c>
      <c r="M1366" s="115">
        <v>0</v>
      </c>
      <c r="N1366" s="115">
        <v>0</v>
      </c>
      <c r="O1366" s="115">
        <v>0</v>
      </c>
      <c r="P1366" s="115">
        <v>0</v>
      </c>
      <c r="Q1366" s="115">
        <v>0</v>
      </c>
      <c r="R1366" s="115">
        <v>0</v>
      </c>
      <c r="S1366" s="115">
        <v>0</v>
      </c>
      <c r="T1366" s="115">
        <v>0</v>
      </c>
      <c r="U1366" s="115">
        <v>0</v>
      </c>
      <c r="V1366" s="115">
        <v>27.1</v>
      </c>
      <c r="W1366" s="115" t="s">
        <v>102</v>
      </c>
      <c r="X1366" s="236"/>
    </row>
    <row r="1367" spans="1:24" ht="13.5" customHeight="1" x14ac:dyDescent="0.35">
      <c r="A1367" s="242">
        <v>4.1666666666666664E-2</v>
      </c>
      <c r="B1367" s="115">
        <v>1</v>
      </c>
      <c r="C1367" s="115">
        <v>0</v>
      </c>
      <c r="D1367" s="115">
        <v>0</v>
      </c>
      <c r="E1367" s="115">
        <v>0</v>
      </c>
      <c r="F1367" s="115">
        <v>0</v>
      </c>
      <c r="G1367" s="115">
        <v>1</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26.3</v>
      </c>
      <c r="W1367" s="115" t="s">
        <v>102</v>
      </c>
      <c r="X1367" s="236"/>
    </row>
    <row r="1368" spans="1:24" ht="13.5" customHeight="1" x14ac:dyDescent="0.35">
      <c r="A1368" s="242">
        <v>5.2083333333333336E-2</v>
      </c>
      <c r="B1368" s="115">
        <v>0</v>
      </c>
      <c r="C1368" s="115">
        <v>0</v>
      </c>
      <c r="D1368" s="115">
        <v>0</v>
      </c>
      <c r="E1368" s="115">
        <v>0</v>
      </c>
      <c r="F1368" s="115">
        <v>0</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t="s">
        <v>102</v>
      </c>
      <c r="W1368" s="115" t="s">
        <v>102</v>
      </c>
      <c r="X1368" s="236"/>
    </row>
    <row r="1369" spans="1:24" ht="13.5" customHeight="1" x14ac:dyDescent="0.35">
      <c r="A1369" s="242">
        <v>6.25E-2</v>
      </c>
      <c r="B1369" s="115">
        <v>0</v>
      </c>
      <c r="C1369" s="115">
        <v>0</v>
      </c>
      <c r="D1369" s="115">
        <v>0</v>
      </c>
      <c r="E1369" s="115">
        <v>0</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t="s">
        <v>102</v>
      </c>
      <c r="W1369" s="115" t="s">
        <v>102</v>
      </c>
      <c r="X1369" s="236"/>
    </row>
    <row r="1370" spans="1:24" ht="13.5" customHeight="1" x14ac:dyDescent="0.35">
      <c r="A1370" s="242">
        <v>7.2916666666666699E-2</v>
      </c>
      <c r="B1370" s="115">
        <v>0</v>
      </c>
      <c r="C1370" s="115">
        <v>0</v>
      </c>
      <c r="D1370" s="115">
        <v>0</v>
      </c>
      <c r="E1370" s="115">
        <v>0</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t="s">
        <v>102</v>
      </c>
      <c r="W1370" s="115" t="s">
        <v>102</v>
      </c>
      <c r="X1370" s="236"/>
    </row>
    <row r="1371" spans="1:24" ht="13.5" customHeight="1" x14ac:dyDescent="0.35">
      <c r="A1371" s="242">
        <v>8.3333333333333301E-2</v>
      </c>
      <c r="B1371" s="115">
        <v>2</v>
      </c>
      <c r="C1371" s="115">
        <v>0</v>
      </c>
      <c r="D1371" s="115">
        <v>0</v>
      </c>
      <c r="E1371" s="115">
        <v>0</v>
      </c>
      <c r="F1371" s="115">
        <v>0</v>
      </c>
      <c r="G1371" s="115">
        <v>2</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v>26.3</v>
      </c>
      <c r="W1371" s="115" t="s">
        <v>102</v>
      </c>
      <c r="X1371" s="236"/>
    </row>
    <row r="1372" spans="1:24" ht="13.5" customHeight="1" x14ac:dyDescent="0.35">
      <c r="A1372" s="242">
        <v>9.375E-2</v>
      </c>
      <c r="B1372" s="115">
        <v>1</v>
      </c>
      <c r="C1372" s="115">
        <v>0</v>
      </c>
      <c r="D1372" s="115">
        <v>1</v>
      </c>
      <c r="E1372" s="115">
        <v>0</v>
      </c>
      <c r="F1372" s="115">
        <v>0</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13.6</v>
      </c>
      <c r="W1372" s="115" t="s">
        <v>102</v>
      </c>
      <c r="X1372" s="236"/>
    </row>
    <row r="1373" spans="1:24" ht="13.5" customHeight="1" x14ac:dyDescent="0.35">
      <c r="A1373" s="242">
        <v>0.104166666666667</v>
      </c>
      <c r="B1373" s="115">
        <v>0</v>
      </c>
      <c r="C1373" s="115">
        <v>0</v>
      </c>
      <c r="D1373" s="115">
        <v>0</v>
      </c>
      <c r="E1373" s="115">
        <v>0</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t="s">
        <v>102</v>
      </c>
      <c r="W1373" s="115" t="s">
        <v>102</v>
      </c>
      <c r="X1373" s="236"/>
    </row>
    <row r="1374" spans="1:24" ht="13.5" customHeight="1" x14ac:dyDescent="0.35">
      <c r="A1374" s="242">
        <v>0.114583333333333</v>
      </c>
      <c r="B1374" s="115">
        <v>2</v>
      </c>
      <c r="C1374" s="115">
        <v>0</v>
      </c>
      <c r="D1374" s="115">
        <v>0</v>
      </c>
      <c r="E1374" s="115">
        <v>2</v>
      </c>
      <c r="F1374" s="115">
        <v>0</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18.7</v>
      </c>
      <c r="W1374" s="115" t="s">
        <v>102</v>
      </c>
      <c r="X1374" s="236"/>
    </row>
    <row r="1375" spans="1:24" ht="13.5" customHeight="1" x14ac:dyDescent="0.35">
      <c r="A1375" s="242">
        <v>0.125</v>
      </c>
      <c r="B1375" s="115">
        <v>2</v>
      </c>
      <c r="C1375" s="115">
        <v>0</v>
      </c>
      <c r="D1375" s="115">
        <v>0</v>
      </c>
      <c r="E1375" s="115">
        <v>2</v>
      </c>
      <c r="F1375" s="115">
        <v>0</v>
      </c>
      <c r="G1375" s="115">
        <v>0</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18.7</v>
      </c>
      <c r="W1375" s="115" t="s">
        <v>102</v>
      </c>
      <c r="X1375" s="236"/>
    </row>
    <row r="1376" spans="1:24" ht="13.5" customHeight="1" x14ac:dyDescent="0.35">
      <c r="A1376" s="242">
        <v>0.13541666666666699</v>
      </c>
      <c r="B1376" s="115">
        <v>2</v>
      </c>
      <c r="C1376" s="115">
        <v>0</v>
      </c>
      <c r="D1376" s="115">
        <v>0</v>
      </c>
      <c r="E1376" s="115">
        <v>1</v>
      </c>
      <c r="F1376" s="115">
        <v>0</v>
      </c>
      <c r="G1376" s="115">
        <v>1</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22.6</v>
      </c>
      <c r="W1376" s="115" t="s">
        <v>102</v>
      </c>
      <c r="X1376" s="236"/>
    </row>
    <row r="1377" spans="1:24" ht="13.5" customHeight="1" x14ac:dyDescent="0.35">
      <c r="A1377" s="242">
        <v>0.14583333333333301</v>
      </c>
      <c r="B1377" s="115">
        <v>1</v>
      </c>
      <c r="C1377" s="115">
        <v>0</v>
      </c>
      <c r="D1377" s="115">
        <v>0</v>
      </c>
      <c r="E1377" s="115">
        <v>0</v>
      </c>
      <c r="F1377" s="115">
        <v>1</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v>20.6</v>
      </c>
      <c r="W1377" s="115" t="s">
        <v>102</v>
      </c>
      <c r="X1377" s="236"/>
    </row>
    <row r="1378" spans="1:24" ht="13.5" customHeight="1" x14ac:dyDescent="0.35">
      <c r="A1378" s="242">
        <v>0.15625</v>
      </c>
      <c r="B1378" s="115">
        <v>0</v>
      </c>
      <c r="C1378" s="115">
        <v>0</v>
      </c>
      <c r="D1378" s="115">
        <v>0</v>
      </c>
      <c r="E1378" s="115">
        <v>0</v>
      </c>
      <c r="F1378" s="115">
        <v>0</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t="s">
        <v>102</v>
      </c>
      <c r="W1378" s="115" t="s">
        <v>102</v>
      </c>
      <c r="X1378" s="236"/>
    </row>
    <row r="1379" spans="1:24" ht="13.5" customHeight="1" x14ac:dyDescent="0.35">
      <c r="A1379" s="242">
        <v>0.16666666666666699</v>
      </c>
      <c r="B1379" s="115">
        <v>0</v>
      </c>
      <c r="C1379" s="115">
        <v>0</v>
      </c>
      <c r="D1379" s="115">
        <v>0</v>
      </c>
      <c r="E1379" s="115">
        <v>0</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t="s">
        <v>102</v>
      </c>
      <c r="W1379" s="115" t="s">
        <v>102</v>
      </c>
      <c r="X1379" s="236"/>
    </row>
    <row r="1380" spans="1:24" ht="13.5" customHeight="1" x14ac:dyDescent="0.35">
      <c r="A1380" s="242">
        <v>0.17708333333333301</v>
      </c>
      <c r="B1380" s="115">
        <v>3</v>
      </c>
      <c r="C1380" s="115">
        <v>0</v>
      </c>
      <c r="D1380" s="115">
        <v>0</v>
      </c>
      <c r="E1380" s="115">
        <v>3</v>
      </c>
      <c r="F1380" s="115">
        <v>0</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18.100000000000001</v>
      </c>
      <c r="W1380" s="115" t="s">
        <v>102</v>
      </c>
      <c r="X1380" s="236"/>
    </row>
    <row r="1381" spans="1:24" ht="13.5" customHeight="1" x14ac:dyDescent="0.35">
      <c r="A1381" s="242">
        <v>0.1875</v>
      </c>
      <c r="B1381" s="115">
        <v>3</v>
      </c>
      <c r="C1381" s="115">
        <v>0</v>
      </c>
      <c r="D1381" s="115">
        <v>0</v>
      </c>
      <c r="E1381" s="115">
        <v>2</v>
      </c>
      <c r="F1381" s="115">
        <v>1</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20</v>
      </c>
      <c r="W1381" s="115" t="s">
        <v>102</v>
      </c>
      <c r="X1381" s="236"/>
    </row>
    <row r="1382" spans="1:24" ht="13.5" customHeight="1" x14ac:dyDescent="0.35">
      <c r="A1382" s="242">
        <v>0.19791666666666699</v>
      </c>
      <c r="B1382" s="115">
        <v>1</v>
      </c>
      <c r="C1382" s="115">
        <v>1</v>
      </c>
      <c r="D1382" s="115">
        <v>0</v>
      </c>
      <c r="E1382" s="115">
        <v>0</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6.8</v>
      </c>
      <c r="W1382" s="115" t="s">
        <v>102</v>
      </c>
      <c r="X1382" s="236"/>
    </row>
    <row r="1383" spans="1:24" ht="13.5" customHeight="1" x14ac:dyDescent="0.35">
      <c r="A1383" s="242">
        <v>0.20833333333333301</v>
      </c>
      <c r="B1383" s="115">
        <v>0</v>
      </c>
      <c r="C1383" s="115">
        <v>0</v>
      </c>
      <c r="D1383" s="115">
        <v>0</v>
      </c>
      <c r="E1383" s="115">
        <v>0</v>
      </c>
      <c r="F1383" s="115">
        <v>0</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t="s">
        <v>102</v>
      </c>
      <c r="W1383" s="115" t="s">
        <v>102</v>
      </c>
      <c r="X1383" s="236"/>
    </row>
    <row r="1384" spans="1:24" ht="13.5" customHeight="1" x14ac:dyDescent="0.35">
      <c r="A1384" s="242">
        <v>0.21875</v>
      </c>
      <c r="B1384" s="115">
        <v>0</v>
      </c>
      <c r="C1384" s="115">
        <v>0</v>
      </c>
      <c r="D1384" s="115">
        <v>0</v>
      </c>
      <c r="E1384" s="115">
        <v>0</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t="s">
        <v>102</v>
      </c>
      <c r="W1384" s="115" t="s">
        <v>102</v>
      </c>
      <c r="X1384" s="236"/>
    </row>
    <row r="1385" spans="1:24" ht="13.5" customHeight="1" x14ac:dyDescent="0.35">
      <c r="A1385" s="242">
        <v>0.22916666666666699</v>
      </c>
      <c r="B1385" s="115">
        <v>2</v>
      </c>
      <c r="C1385" s="115">
        <v>0</v>
      </c>
      <c r="D1385" s="115">
        <v>0</v>
      </c>
      <c r="E1385" s="115">
        <v>2</v>
      </c>
      <c r="F1385" s="115">
        <v>0</v>
      </c>
      <c r="G1385" s="115">
        <v>0</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16</v>
      </c>
      <c r="W1385" s="115" t="s">
        <v>102</v>
      </c>
      <c r="X1385" s="236"/>
    </row>
    <row r="1386" spans="1:24" ht="13.5" customHeight="1" x14ac:dyDescent="0.35">
      <c r="A1386" s="242">
        <v>0.23958333333333301</v>
      </c>
      <c r="B1386" s="115">
        <v>3</v>
      </c>
      <c r="C1386" s="115">
        <v>0</v>
      </c>
      <c r="D1386" s="115">
        <v>0</v>
      </c>
      <c r="E1386" s="115">
        <v>0</v>
      </c>
      <c r="F1386" s="115">
        <v>2</v>
      </c>
      <c r="G1386" s="115">
        <v>1</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25.1</v>
      </c>
      <c r="W1386" s="115" t="s">
        <v>102</v>
      </c>
      <c r="X1386" s="236"/>
    </row>
    <row r="1387" spans="1:24" ht="13.5" customHeight="1" x14ac:dyDescent="0.35">
      <c r="A1387" s="242">
        <v>0.25</v>
      </c>
      <c r="B1387" s="115">
        <v>3</v>
      </c>
      <c r="C1387" s="115">
        <v>0</v>
      </c>
      <c r="D1387" s="115">
        <v>0</v>
      </c>
      <c r="E1387" s="115">
        <v>0</v>
      </c>
      <c r="F1387" s="115">
        <v>2</v>
      </c>
      <c r="G1387" s="115">
        <v>1</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24.5</v>
      </c>
      <c r="W1387" s="115" t="s">
        <v>102</v>
      </c>
      <c r="X1387" s="236"/>
    </row>
    <row r="1388" spans="1:24" ht="13.5" customHeight="1" x14ac:dyDescent="0.35">
      <c r="A1388" s="242">
        <v>0.26041666666666702</v>
      </c>
      <c r="B1388" s="115">
        <v>1</v>
      </c>
      <c r="C1388" s="115">
        <v>0</v>
      </c>
      <c r="D1388" s="115">
        <v>0</v>
      </c>
      <c r="E1388" s="115">
        <v>0</v>
      </c>
      <c r="F1388" s="115">
        <v>1</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v>24.4</v>
      </c>
      <c r="W1388" s="115" t="s">
        <v>102</v>
      </c>
      <c r="X1388" s="236"/>
    </row>
    <row r="1389" spans="1:24" ht="13.5" customHeight="1" x14ac:dyDescent="0.35">
      <c r="A1389" s="242">
        <v>0.27083333333333298</v>
      </c>
      <c r="B1389" s="115">
        <v>0</v>
      </c>
      <c r="C1389" s="115">
        <v>0</v>
      </c>
      <c r="D1389" s="115">
        <v>0</v>
      </c>
      <c r="E1389" s="115">
        <v>0</v>
      </c>
      <c r="F1389" s="115">
        <v>0</v>
      </c>
      <c r="G1389" s="115">
        <v>0</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t="s">
        <v>102</v>
      </c>
      <c r="W1389" s="115" t="s">
        <v>102</v>
      </c>
      <c r="X1389" s="236"/>
    </row>
    <row r="1390" spans="1:24" ht="13.5" customHeight="1" x14ac:dyDescent="0.35">
      <c r="A1390" s="242">
        <v>0.28125</v>
      </c>
      <c r="B1390" s="115">
        <v>1</v>
      </c>
      <c r="C1390" s="115">
        <v>0</v>
      </c>
      <c r="D1390" s="115">
        <v>0</v>
      </c>
      <c r="E1390" s="115">
        <v>0</v>
      </c>
      <c r="F1390" s="115">
        <v>1</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20.2</v>
      </c>
      <c r="W1390" s="115" t="s">
        <v>102</v>
      </c>
      <c r="X1390" s="236"/>
    </row>
    <row r="1391" spans="1:24" ht="13.5" customHeight="1" x14ac:dyDescent="0.35">
      <c r="A1391" s="242">
        <v>0.29166666666666702</v>
      </c>
      <c r="B1391" s="115">
        <v>0</v>
      </c>
      <c r="C1391" s="115">
        <v>0</v>
      </c>
      <c r="D1391" s="115">
        <v>0</v>
      </c>
      <c r="E1391" s="115">
        <v>0</v>
      </c>
      <c r="F1391" s="115">
        <v>0</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t="s">
        <v>102</v>
      </c>
      <c r="W1391" s="115" t="s">
        <v>102</v>
      </c>
      <c r="X1391" s="236"/>
    </row>
    <row r="1392" spans="1:24" ht="13.5" customHeight="1" x14ac:dyDescent="0.35">
      <c r="A1392" s="242">
        <v>0.30208333333333298</v>
      </c>
      <c r="B1392" s="115">
        <v>1</v>
      </c>
      <c r="C1392" s="115">
        <v>0</v>
      </c>
      <c r="D1392" s="115">
        <v>0</v>
      </c>
      <c r="E1392" s="115">
        <v>1</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17.100000000000001</v>
      </c>
      <c r="W1392" s="115" t="s">
        <v>102</v>
      </c>
      <c r="X1392" s="236"/>
    </row>
    <row r="1393" spans="1:24" ht="13.5" customHeight="1" x14ac:dyDescent="0.35">
      <c r="A1393" s="242">
        <v>0.3125</v>
      </c>
      <c r="B1393" s="115">
        <v>2</v>
      </c>
      <c r="C1393" s="115">
        <v>0</v>
      </c>
      <c r="D1393" s="115">
        <v>0</v>
      </c>
      <c r="E1393" s="115">
        <v>0</v>
      </c>
      <c r="F1393" s="115">
        <v>2</v>
      </c>
      <c r="G1393" s="115">
        <v>0</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21.9</v>
      </c>
      <c r="W1393" s="115" t="s">
        <v>102</v>
      </c>
      <c r="X1393" s="236"/>
    </row>
    <row r="1394" spans="1:24" ht="13.5" customHeight="1" x14ac:dyDescent="0.35">
      <c r="A1394" s="242">
        <v>0.32291666666666702</v>
      </c>
      <c r="B1394" s="115">
        <v>2</v>
      </c>
      <c r="C1394" s="115">
        <v>0</v>
      </c>
      <c r="D1394" s="115">
        <v>0</v>
      </c>
      <c r="E1394" s="115">
        <v>2</v>
      </c>
      <c r="F1394" s="115">
        <v>0</v>
      </c>
      <c r="G1394" s="115">
        <v>0</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16.3</v>
      </c>
      <c r="W1394" s="115" t="s">
        <v>102</v>
      </c>
      <c r="X1394" s="236"/>
    </row>
    <row r="1395" spans="1:24" ht="13.5" customHeight="1" x14ac:dyDescent="0.35">
      <c r="A1395" s="242">
        <v>0.33333333333333298</v>
      </c>
      <c r="B1395" s="115">
        <v>0</v>
      </c>
      <c r="C1395" s="115">
        <v>0</v>
      </c>
      <c r="D1395" s="115">
        <v>0</v>
      </c>
      <c r="E1395" s="115">
        <v>0</v>
      </c>
      <c r="F1395" s="115">
        <v>0</v>
      </c>
      <c r="G1395" s="115">
        <v>0</v>
      </c>
      <c r="H1395" s="115">
        <v>0</v>
      </c>
      <c r="I1395" s="115">
        <v>0</v>
      </c>
      <c r="J1395" s="115">
        <v>0</v>
      </c>
      <c r="K1395" s="115">
        <v>0</v>
      </c>
      <c r="L1395" s="115">
        <v>0</v>
      </c>
      <c r="M1395" s="115">
        <v>0</v>
      </c>
      <c r="N1395" s="115">
        <v>0</v>
      </c>
      <c r="O1395" s="115">
        <v>0</v>
      </c>
      <c r="P1395" s="115">
        <v>0</v>
      </c>
      <c r="Q1395" s="115">
        <v>0</v>
      </c>
      <c r="R1395" s="115">
        <v>0</v>
      </c>
      <c r="S1395" s="115">
        <v>0</v>
      </c>
      <c r="T1395" s="115">
        <v>0</v>
      </c>
      <c r="U1395" s="115">
        <v>0</v>
      </c>
      <c r="V1395" s="115" t="s">
        <v>102</v>
      </c>
      <c r="W1395" s="115" t="s">
        <v>102</v>
      </c>
      <c r="X1395" s="236"/>
    </row>
    <row r="1396" spans="1:24" ht="13.5" customHeight="1" x14ac:dyDescent="0.35">
      <c r="A1396" s="242">
        <v>0.34375</v>
      </c>
      <c r="B1396" s="115">
        <v>3</v>
      </c>
      <c r="C1396" s="115">
        <v>0</v>
      </c>
      <c r="D1396" s="115">
        <v>0</v>
      </c>
      <c r="E1396" s="115">
        <v>3</v>
      </c>
      <c r="F1396" s="115">
        <v>0</v>
      </c>
      <c r="G1396" s="115">
        <v>0</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16.8</v>
      </c>
      <c r="W1396" s="115" t="s">
        <v>102</v>
      </c>
      <c r="X1396" s="236"/>
    </row>
    <row r="1397" spans="1:24" ht="13.5" customHeight="1" x14ac:dyDescent="0.35">
      <c r="A1397" s="242">
        <v>0.35416666666666702</v>
      </c>
      <c r="B1397" s="115">
        <v>4</v>
      </c>
      <c r="C1397" s="115">
        <v>0</v>
      </c>
      <c r="D1397" s="115">
        <v>0</v>
      </c>
      <c r="E1397" s="115">
        <v>1</v>
      </c>
      <c r="F1397" s="115">
        <v>1</v>
      </c>
      <c r="G1397" s="115">
        <v>2</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22.7</v>
      </c>
      <c r="W1397" s="115" t="s">
        <v>102</v>
      </c>
      <c r="X1397" s="236"/>
    </row>
    <row r="1398" spans="1:24" ht="13.5" customHeight="1" x14ac:dyDescent="0.35">
      <c r="A1398" s="242">
        <v>0.36458333333333298</v>
      </c>
      <c r="B1398" s="115">
        <v>2</v>
      </c>
      <c r="C1398" s="115">
        <v>0</v>
      </c>
      <c r="D1398" s="115">
        <v>0</v>
      </c>
      <c r="E1398" s="115">
        <v>1</v>
      </c>
      <c r="F1398" s="115">
        <v>1</v>
      </c>
      <c r="G1398" s="115">
        <v>0</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19.8</v>
      </c>
      <c r="W1398" s="115" t="s">
        <v>102</v>
      </c>
      <c r="X1398" s="236"/>
    </row>
    <row r="1399" spans="1:24" ht="13.5" customHeight="1" x14ac:dyDescent="0.35">
      <c r="A1399" s="242">
        <v>0.375</v>
      </c>
      <c r="B1399" s="115">
        <v>2</v>
      </c>
      <c r="C1399" s="115">
        <v>0</v>
      </c>
      <c r="D1399" s="115">
        <v>1</v>
      </c>
      <c r="E1399" s="115">
        <v>1</v>
      </c>
      <c r="F1399" s="115">
        <v>0</v>
      </c>
      <c r="G1399" s="115">
        <v>0</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16.399999999999999</v>
      </c>
      <c r="W1399" s="115" t="s">
        <v>102</v>
      </c>
      <c r="X1399" s="236"/>
    </row>
    <row r="1400" spans="1:24" ht="13.5" customHeight="1" x14ac:dyDescent="0.35">
      <c r="A1400" s="242">
        <v>0.38541666666666702</v>
      </c>
      <c r="B1400" s="115">
        <v>2</v>
      </c>
      <c r="C1400" s="115">
        <v>0</v>
      </c>
      <c r="D1400" s="115">
        <v>0</v>
      </c>
      <c r="E1400" s="115">
        <v>2</v>
      </c>
      <c r="F1400" s="115">
        <v>0</v>
      </c>
      <c r="G1400" s="115">
        <v>0</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19.399999999999999</v>
      </c>
      <c r="W1400" s="115" t="s">
        <v>102</v>
      </c>
      <c r="X1400" s="236"/>
    </row>
    <row r="1401" spans="1:24" ht="13.5" customHeight="1" x14ac:dyDescent="0.35">
      <c r="A1401" s="242">
        <v>0.39583333333333298</v>
      </c>
      <c r="B1401" s="115">
        <v>2</v>
      </c>
      <c r="C1401" s="115">
        <v>0</v>
      </c>
      <c r="D1401" s="115">
        <v>0</v>
      </c>
      <c r="E1401" s="115">
        <v>2</v>
      </c>
      <c r="F1401" s="115">
        <v>0</v>
      </c>
      <c r="G1401" s="115">
        <v>0</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18.399999999999999</v>
      </c>
      <c r="W1401" s="115" t="s">
        <v>102</v>
      </c>
      <c r="X1401" s="236"/>
    </row>
    <row r="1402" spans="1:24" ht="13.5" customHeight="1" x14ac:dyDescent="0.35">
      <c r="A1402" s="242">
        <v>0.40625</v>
      </c>
      <c r="B1402" s="115">
        <v>8</v>
      </c>
      <c r="C1402" s="115">
        <v>0</v>
      </c>
      <c r="D1402" s="115">
        <v>0</v>
      </c>
      <c r="E1402" s="115">
        <v>7</v>
      </c>
      <c r="F1402" s="115">
        <v>0</v>
      </c>
      <c r="G1402" s="115">
        <v>1</v>
      </c>
      <c r="H1402" s="115">
        <v>0</v>
      </c>
      <c r="I1402" s="115">
        <v>0</v>
      </c>
      <c r="J1402" s="115">
        <v>0</v>
      </c>
      <c r="K1402" s="115">
        <v>0</v>
      </c>
      <c r="L1402" s="115">
        <v>0</v>
      </c>
      <c r="M1402" s="115">
        <v>0</v>
      </c>
      <c r="N1402" s="115">
        <v>0</v>
      </c>
      <c r="O1402" s="115">
        <v>0</v>
      </c>
      <c r="P1402" s="115">
        <v>0</v>
      </c>
      <c r="Q1402" s="115">
        <v>0</v>
      </c>
      <c r="R1402" s="115">
        <v>0</v>
      </c>
      <c r="S1402" s="115">
        <v>0</v>
      </c>
      <c r="T1402" s="115">
        <v>0</v>
      </c>
      <c r="U1402" s="115">
        <v>0</v>
      </c>
      <c r="V1402" s="115">
        <v>19.5</v>
      </c>
      <c r="W1402" s="115" t="s">
        <v>102</v>
      </c>
      <c r="X1402" s="236"/>
    </row>
    <row r="1403" spans="1:24" ht="13.5" customHeight="1" x14ac:dyDescent="0.35">
      <c r="A1403" s="242">
        <v>0.41666666666666702</v>
      </c>
      <c r="B1403" s="115">
        <v>3</v>
      </c>
      <c r="C1403" s="115">
        <v>0</v>
      </c>
      <c r="D1403" s="115">
        <v>0</v>
      </c>
      <c r="E1403" s="115">
        <v>2</v>
      </c>
      <c r="F1403" s="115">
        <v>0</v>
      </c>
      <c r="G1403" s="115">
        <v>0</v>
      </c>
      <c r="H1403" s="115">
        <v>0</v>
      </c>
      <c r="I1403" s="115">
        <v>1</v>
      </c>
      <c r="J1403" s="115">
        <v>0</v>
      </c>
      <c r="K1403" s="115">
        <v>0</v>
      </c>
      <c r="L1403" s="115">
        <v>0</v>
      </c>
      <c r="M1403" s="115">
        <v>0</v>
      </c>
      <c r="N1403" s="115">
        <v>0</v>
      </c>
      <c r="O1403" s="115">
        <v>0</v>
      </c>
      <c r="P1403" s="115">
        <v>0</v>
      </c>
      <c r="Q1403" s="115">
        <v>0</v>
      </c>
      <c r="R1403" s="115">
        <v>0</v>
      </c>
      <c r="S1403" s="115">
        <v>0</v>
      </c>
      <c r="T1403" s="115">
        <v>0</v>
      </c>
      <c r="U1403" s="115">
        <v>0</v>
      </c>
      <c r="V1403" s="115">
        <v>24.9</v>
      </c>
      <c r="W1403" s="115" t="s">
        <v>102</v>
      </c>
      <c r="X1403" s="236"/>
    </row>
    <row r="1404" spans="1:24" ht="13.5" customHeight="1" x14ac:dyDescent="0.35">
      <c r="A1404" s="242">
        <v>0.42708333333333298</v>
      </c>
      <c r="B1404" s="115">
        <v>4</v>
      </c>
      <c r="C1404" s="115">
        <v>0</v>
      </c>
      <c r="D1404" s="115">
        <v>0</v>
      </c>
      <c r="E1404" s="115">
        <v>0</v>
      </c>
      <c r="F1404" s="115">
        <v>3</v>
      </c>
      <c r="G1404" s="115">
        <v>1</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25.3</v>
      </c>
      <c r="W1404" s="115" t="s">
        <v>102</v>
      </c>
      <c r="X1404" s="236"/>
    </row>
    <row r="1405" spans="1:24" ht="13.5" customHeight="1" x14ac:dyDescent="0.35">
      <c r="A1405" s="242">
        <v>0.4375</v>
      </c>
      <c r="B1405" s="115">
        <v>8</v>
      </c>
      <c r="C1405" s="115">
        <v>0</v>
      </c>
      <c r="D1405" s="115">
        <v>0</v>
      </c>
      <c r="E1405" s="115">
        <v>4</v>
      </c>
      <c r="F1405" s="115">
        <v>2</v>
      </c>
      <c r="G1405" s="115">
        <v>2</v>
      </c>
      <c r="H1405" s="115">
        <v>0</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21.4</v>
      </c>
      <c r="W1405" s="115" t="s">
        <v>102</v>
      </c>
      <c r="X1405" s="236"/>
    </row>
    <row r="1406" spans="1:24" ht="13.5" customHeight="1" x14ac:dyDescent="0.35">
      <c r="A1406" s="242">
        <v>0.44791666666666702</v>
      </c>
      <c r="B1406" s="115">
        <v>4</v>
      </c>
      <c r="C1406" s="115">
        <v>0</v>
      </c>
      <c r="D1406" s="115">
        <v>0</v>
      </c>
      <c r="E1406" s="115">
        <v>0</v>
      </c>
      <c r="F1406" s="115">
        <v>4</v>
      </c>
      <c r="G1406" s="115">
        <v>0</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22.5</v>
      </c>
      <c r="W1406" s="115" t="s">
        <v>102</v>
      </c>
      <c r="X1406" s="236"/>
    </row>
    <row r="1407" spans="1:24" ht="13.5" customHeight="1" x14ac:dyDescent="0.35">
      <c r="A1407" s="242">
        <v>0.45833333333333298</v>
      </c>
      <c r="B1407" s="115">
        <v>8</v>
      </c>
      <c r="C1407" s="115">
        <v>0</v>
      </c>
      <c r="D1407" s="115">
        <v>2</v>
      </c>
      <c r="E1407" s="115">
        <v>1</v>
      </c>
      <c r="F1407" s="115">
        <v>5</v>
      </c>
      <c r="G1407" s="115">
        <v>0</v>
      </c>
      <c r="H1407" s="115">
        <v>0</v>
      </c>
      <c r="I1407" s="115">
        <v>0</v>
      </c>
      <c r="J1407" s="115">
        <v>0</v>
      </c>
      <c r="K1407" s="115">
        <v>0</v>
      </c>
      <c r="L1407" s="115">
        <v>0</v>
      </c>
      <c r="M1407" s="115">
        <v>0</v>
      </c>
      <c r="N1407" s="115">
        <v>0</v>
      </c>
      <c r="O1407" s="115">
        <v>0</v>
      </c>
      <c r="P1407" s="115">
        <v>0</v>
      </c>
      <c r="Q1407" s="115">
        <v>0</v>
      </c>
      <c r="R1407" s="115">
        <v>0</v>
      </c>
      <c r="S1407" s="115">
        <v>0</v>
      </c>
      <c r="T1407" s="115">
        <v>0</v>
      </c>
      <c r="U1407" s="115">
        <v>0</v>
      </c>
      <c r="V1407" s="115">
        <v>19.600000000000001</v>
      </c>
      <c r="W1407" s="115" t="s">
        <v>102</v>
      </c>
      <c r="X1407" s="236"/>
    </row>
    <row r="1408" spans="1:24" ht="13.5" customHeight="1" x14ac:dyDescent="0.35">
      <c r="A1408" s="242">
        <v>0.46875</v>
      </c>
      <c r="B1408" s="115">
        <v>10</v>
      </c>
      <c r="C1408" s="115">
        <v>0</v>
      </c>
      <c r="D1408" s="115">
        <v>0</v>
      </c>
      <c r="E1408" s="115">
        <v>5</v>
      </c>
      <c r="F1408" s="115">
        <v>5</v>
      </c>
      <c r="G1408" s="115">
        <v>0</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19.899999999999999</v>
      </c>
      <c r="W1408" s="115" t="s">
        <v>102</v>
      </c>
      <c r="X1408" s="236"/>
    </row>
    <row r="1409" spans="1:24" ht="13.5" customHeight="1" x14ac:dyDescent="0.35">
      <c r="A1409" s="242">
        <v>0.47916666666666702</v>
      </c>
      <c r="B1409" s="115">
        <v>11</v>
      </c>
      <c r="C1409" s="115">
        <v>0</v>
      </c>
      <c r="D1409" s="115">
        <v>3</v>
      </c>
      <c r="E1409" s="115">
        <v>6</v>
      </c>
      <c r="F1409" s="115">
        <v>1</v>
      </c>
      <c r="G1409" s="115">
        <v>1</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18.5</v>
      </c>
      <c r="W1409" s="115">
        <v>24.5</v>
      </c>
      <c r="X1409" s="236"/>
    </row>
    <row r="1410" spans="1:24" ht="13.5" customHeight="1" x14ac:dyDescent="0.35">
      <c r="A1410" s="242">
        <v>0.48958333333333298</v>
      </c>
      <c r="B1410" s="115">
        <v>9</v>
      </c>
      <c r="C1410" s="115">
        <v>0</v>
      </c>
      <c r="D1410" s="115">
        <v>1</v>
      </c>
      <c r="E1410" s="115">
        <v>1</v>
      </c>
      <c r="F1410" s="115">
        <v>4</v>
      </c>
      <c r="G1410" s="115">
        <v>3</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22.9</v>
      </c>
      <c r="W1410" s="115" t="s">
        <v>102</v>
      </c>
      <c r="X1410" s="236"/>
    </row>
    <row r="1411" spans="1:24" ht="13.5" customHeight="1" x14ac:dyDescent="0.35">
      <c r="A1411" s="242">
        <v>0.5</v>
      </c>
      <c r="B1411" s="115">
        <v>5</v>
      </c>
      <c r="C1411" s="115">
        <v>0</v>
      </c>
      <c r="D1411" s="115">
        <v>0</v>
      </c>
      <c r="E1411" s="115">
        <v>0</v>
      </c>
      <c r="F1411" s="115">
        <v>4</v>
      </c>
      <c r="G1411" s="115">
        <v>1</v>
      </c>
      <c r="H1411" s="115">
        <v>0</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21.9</v>
      </c>
      <c r="W1411" s="115" t="s">
        <v>102</v>
      </c>
      <c r="X1411" s="236"/>
    </row>
    <row r="1412" spans="1:24" ht="13.5" customHeight="1" x14ac:dyDescent="0.35">
      <c r="A1412" s="242">
        <v>0.51041666666666696</v>
      </c>
      <c r="B1412" s="115">
        <v>6</v>
      </c>
      <c r="C1412" s="115">
        <v>0</v>
      </c>
      <c r="D1412" s="115">
        <v>0</v>
      </c>
      <c r="E1412" s="115">
        <v>2</v>
      </c>
      <c r="F1412" s="115">
        <v>3</v>
      </c>
      <c r="G1412" s="115">
        <v>1</v>
      </c>
      <c r="H1412" s="115">
        <v>0</v>
      </c>
      <c r="I1412" s="115">
        <v>0</v>
      </c>
      <c r="J1412" s="115">
        <v>0</v>
      </c>
      <c r="K1412" s="115">
        <v>0</v>
      </c>
      <c r="L1412" s="115">
        <v>0</v>
      </c>
      <c r="M1412" s="115">
        <v>0</v>
      </c>
      <c r="N1412" s="115">
        <v>0</v>
      </c>
      <c r="O1412" s="115">
        <v>0</v>
      </c>
      <c r="P1412" s="115">
        <v>0</v>
      </c>
      <c r="Q1412" s="115">
        <v>0</v>
      </c>
      <c r="R1412" s="115">
        <v>0</v>
      </c>
      <c r="S1412" s="115">
        <v>0</v>
      </c>
      <c r="T1412" s="115">
        <v>0</v>
      </c>
      <c r="U1412" s="115">
        <v>0</v>
      </c>
      <c r="V1412" s="115">
        <v>22.2</v>
      </c>
      <c r="W1412" s="115" t="s">
        <v>102</v>
      </c>
      <c r="X1412" s="236"/>
    </row>
    <row r="1413" spans="1:24" ht="13.5" customHeight="1" x14ac:dyDescent="0.35">
      <c r="A1413" s="242">
        <v>0.52083333333333304</v>
      </c>
      <c r="B1413" s="115">
        <v>9</v>
      </c>
      <c r="C1413" s="115">
        <v>0</v>
      </c>
      <c r="D1413" s="115">
        <v>0</v>
      </c>
      <c r="E1413" s="115">
        <v>1</v>
      </c>
      <c r="F1413" s="115">
        <v>8</v>
      </c>
      <c r="G1413" s="115">
        <v>0</v>
      </c>
      <c r="H1413" s="115">
        <v>0</v>
      </c>
      <c r="I1413" s="115">
        <v>0</v>
      </c>
      <c r="J1413" s="115">
        <v>0</v>
      </c>
      <c r="K1413" s="115">
        <v>0</v>
      </c>
      <c r="L1413" s="115">
        <v>0</v>
      </c>
      <c r="M1413" s="115">
        <v>0</v>
      </c>
      <c r="N1413" s="115">
        <v>0</v>
      </c>
      <c r="O1413" s="115">
        <v>0</v>
      </c>
      <c r="P1413" s="115">
        <v>0</v>
      </c>
      <c r="Q1413" s="115">
        <v>0</v>
      </c>
      <c r="R1413" s="115">
        <v>0</v>
      </c>
      <c r="S1413" s="115">
        <v>0</v>
      </c>
      <c r="T1413" s="115">
        <v>0</v>
      </c>
      <c r="U1413" s="115">
        <v>0</v>
      </c>
      <c r="V1413" s="115">
        <v>21.4</v>
      </c>
      <c r="W1413" s="115" t="s">
        <v>102</v>
      </c>
      <c r="X1413" s="236"/>
    </row>
    <row r="1414" spans="1:24" ht="13.5" customHeight="1" x14ac:dyDescent="0.35">
      <c r="A1414" s="242">
        <v>0.53125</v>
      </c>
      <c r="B1414" s="115">
        <v>11</v>
      </c>
      <c r="C1414" s="115">
        <v>0</v>
      </c>
      <c r="D1414" s="115">
        <v>0</v>
      </c>
      <c r="E1414" s="115">
        <v>3</v>
      </c>
      <c r="F1414" s="115">
        <v>6</v>
      </c>
      <c r="G1414" s="115">
        <v>2</v>
      </c>
      <c r="H1414" s="115">
        <v>0</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21.3</v>
      </c>
      <c r="W1414" s="115">
        <v>26.8</v>
      </c>
      <c r="X1414" s="236"/>
    </row>
    <row r="1415" spans="1:24" ht="13.5" customHeight="1" x14ac:dyDescent="0.35">
      <c r="A1415" s="242">
        <v>0.54166666666666696</v>
      </c>
      <c r="B1415" s="115">
        <v>13</v>
      </c>
      <c r="C1415" s="115">
        <v>0</v>
      </c>
      <c r="D1415" s="115">
        <v>0</v>
      </c>
      <c r="E1415" s="115">
        <v>6</v>
      </c>
      <c r="F1415" s="115">
        <v>5</v>
      </c>
      <c r="G1415" s="115">
        <v>2</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20.399999999999999</v>
      </c>
      <c r="W1415" s="115">
        <v>25.2</v>
      </c>
      <c r="X1415" s="236"/>
    </row>
    <row r="1416" spans="1:24" ht="13.5" customHeight="1" x14ac:dyDescent="0.35">
      <c r="A1416" s="242">
        <v>0.55208333333333304</v>
      </c>
      <c r="B1416" s="115">
        <v>7</v>
      </c>
      <c r="C1416" s="115">
        <v>0</v>
      </c>
      <c r="D1416" s="115">
        <v>1</v>
      </c>
      <c r="E1416" s="115">
        <v>2</v>
      </c>
      <c r="F1416" s="115">
        <v>1</v>
      </c>
      <c r="G1416" s="115">
        <v>2</v>
      </c>
      <c r="H1416" s="115">
        <v>1</v>
      </c>
      <c r="I1416" s="115">
        <v>0</v>
      </c>
      <c r="J1416" s="115">
        <v>0</v>
      </c>
      <c r="K1416" s="115">
        <v>0</v>
      </c>
      <c r="L1416" s="115">
        <v>0</v>
      </c>
      <c r="M1416" s="115">
        <v>0</v>
      </c>
      <c r="N1416" s="115">
        <v>0</v>
      </c>
      <c r="O1416" s="115">
        <v>0</v>
      </c>
      <c r="P1416" s="115">
        <v>0</v>
      </c>
      <c r="Q1416" s="115">
        <v>0</v>
      </c>
      <c r="R1416" s="115">
        <v>0</v>
      </c>
      <c r="S1416" s="115">
        <v>0</v>
      </c>
      <c r="T1416" s="115">
        <v>0</v>
      </c>
      <c r="U1416" s="115">
        <v>0</v>
      </c>
      <c r="V1416" s="115">
        <v>21.7</v>
      </c>
      <c r="W1416" s="115" t="s">
        <v>102</v>
      </c>
      <c r="X1416" s="236"/>
    </row>
    <row r="1417" spans="1:24" ht="13.5" customHeight="1" x14ac:dyDescent="0.35">
      <c r="A1417" s="242">
        <v>0.5625</v>
      </c>
      <c r="B1417" s="115">
        <v>3</v>
      </c>
      <c r="C1417" s="115">
        <v>0</v>
      </c>
      <c r="D1417" s="115">
        <v>0</v>
      </c>
      <c r="E1417" s="115">
        <v>2</v>
      </c>
      <c r="F1417" s="115">
        <v>1</v>
      </c>
      <c r="G1417" s="115">
        <v>0</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18.5</v>
      </c>
      <c r="W1417" s="115" t="s">
        <v>102</v>
      </c>
      <c r="X1417" s="236"/>
    </row>
    <row r="1418" spans="1:24" ht="13.5" customHeight="1" x14ac:dyDescent="0.35">
      <c r="A1418" s="242">
        <v>0.57291666666666696</v>
      </c>
      <c r="B1418" s="115">
        <v>11</v>
      </c>
      <c r="C1418" s="115">
        <v>0</v>
      </c>
      <c r="D1418" s="115">
        <v>1</v>
      </c>
      <c r="E1418" s="115">
        <v>2</v>
      </c>
      <c r="F1418" s="115">
        <v>7</v>
      </c>
      <c r="G1418" s="115">
        <v>1</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21.3</v>
      </c>
      <c r="W1418" s="115">
        <v>24.7</v>
      </c>
      <c r="X1418" s="236"/>
    </row>
    <row r="1419" spans="1:24" ht="13.5" customHeight="1" x14ac:dyDescent="0.35">
      <c r="A1419" s="242">
        <v>0.58333333333333304</v>
      </c>
      <c r="B1419" s="115">
        <v>10</v>
      </c>
      <c r="C1419" s="115">
        <v>0</v>
      </c>
      <c r="D1419" s="115">
        <v>2</v>
      </c>
      <c r="E1419" s="115">
        <v>4</v>
      </c>
      <c r="F1419" s="115">
        <v>4</v>
      </c>
      <c r="G1419" s="115">
        <v>0</v>
      </c>
      <c r="H1419" s="115">
        <v>0</v>
      </c>
      <c r="I1419" s="115">
        <v>0</v>
      </c>
      <c r="J1419" s="115">
        <v>0</v>
      </c>
      <c r="K1419" s="115">
        <v>0</v>
      </c>
      <c r="L1419" s="115">
        <v>0</v>
      </c>
      <c r="M1419" s="115">
        <v>0</v>
      </c>
      <c r="N1419" s="115">
        <v>0</v>
      </c>
      <c r="O1419" s="115">
        <v>0</v>
      </c>
      <c r="P1419" s="115">
        <v>0</v>
      </c>
      <c r="Q1419" s="115">
        <v>0</v>
      </c>
      <c r="R1419" s="115">
        <v>0</v>
      </c>
      <c r="S1419" s="115">
        <v>0</v>
      </c>
      <c r="T1419" s="115">
        <v>0</v>
      </c>
      <c r="U1419" s="115">
        <v>0</v>
      </c>
      <c r="V1419" s="115">
        <v>18.899999999999999</v>
      </c>
      <c r="W1419" s="115" t="s">
        <v>102</v>
      </c>
      <c r="X1419" s="236"/>
    </row>
    <row r="1420" spans="1:24" ht="13.5" customHeight="1" x14ac:dyDescent="0.35">
      <c r="A1420" s="242">
        <v>0.59375</v>
      </c>
      <c r="B1420" s="115">
        <v>6</v>
      </c>
      <c r="C1420" s="115">
        <v>0</v>
      </c>
      <c r="D1420" s="115">
        <v>1</v>
      </c>
      <c r="E1420" s="115">
        <v>2</v>
      </c>
      <c r="F1420" s="115">
        <v>3</v>
      </c>
      <c r="G1420" s="115">
        <v>0</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19.600000000000001</v>
      </c>
      <c r="W1420" s="115" t="s">
        <v>102</v>
      </c>
      <c r="X1420" s="236"/>
    </row>
    <row r="1421" spans="1:24" ht="13.5" customHeight="1" x14ac:dyDescent="0.35">
      <c r="A1421" s="242">
        <v>0.60416666666666696</v>
      </c>
      <c r="B1421" s="115">
        <v>5</v>
      </c>
      <c r="C1421" s="115">
        <v>1</v>
      </c>
      <c r="D1421" s="115">
        <v>2</v>
      </c>
      <c r="E1421" s="115">
        <v>0</v>
      </c>
      <c r="F1421" s="115">
        <v>2</v>
      </c>
      <c r="G1421" s="115">
        <v>0</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16.2</v>
      </c>
      <c r="W1421" s="115" t="s">
        <v>102</v>
      </c>
      <c r="X1421" s="236"/>
    </row>
    <row r="1422" spans="1:24" ht="13.5" customHeight="1" x14ac:dyDescent="0.35">
      <c r="A1422" s="242">
        <v>0.61458333333333304</v>
      </c>
      <c r="B1422" s="115">
        <v>11</v>
      </c>
      <c r="C1422" s="115">
        <v>0</v>
      </c>
      <c r="D1422" s="115">
        <v>1</v>
      </c>
      <c r="E1422" s="115">
        <v>3</v>
      </c>
      <c r="F1422" s="115">
        <v>7</v>
      </c>
      <c r="G1422" s="115">
        <v>0</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20</v>
      </c>
      <c r="W1422" s="115">
        <v>24</v>
      </c>
      <c r="X1422" s="236"/>
    </row>
    <row r="1423" spans="1:24" ht="13.5" customHeight="1" x14ac:dyDescent="0.35">
      <c r="A1423" s="242">
        <v>0.625</v>
      </c>
      <c r="B1423" s="115">
        <v>4</v>
      </c>
      <c r="C1423" s="115">
        <v>0</v>
      </c>
      <c r="D1423" s="115">
        <v>0</v>
      </c>
      <c r="E1423" s="115">
        <v>2</v>
      </c>
      <c r="F1423" s="115">
        <v>1</v>
      </c>
      <c r="G1423" s="115">
        <v>1</v>
      </c>
      <c r="H1423" s="115">
        <v>0</v>
      </c>
      <c r="I1423" s="115">
        <v>0</v>
      </c>
      <c r="J1423" s="115">
        <v>0</v>
      </c>
      <c r="K1423" s="115">
        <v>0</v>
      </c>
      <c r="L1423" s="115">
        <v>0</v>
      </c>
      <c r="M1423" s="115">
        <v>0</v>
      </c>
      <c r="N1423" s="115">
        <v>0</v>
      </c>
      <c r="O1423" s="115">
        <v>0</v>
      </c>
      <c r="P1423" s="115">
        <v>0</v>
      </c>
      <c r="Q1423" s="115">
        <v>0</v>
      </c>
      <c r="R1423" s="115">
        <v>0</v>
      </c>
      <c r="S1423" s="115">
        <v>0</v>
      </c>
      <c r="T1423" s="115">
        <v>0</v>
      </c>
      <c r="U1423" s="115">
        <v>0</v>
      </c>
      <c r="V1423" s="115">
        <v>20.6</v>
      </c>
      <c r="W1423" s="115" t="s">
        <v>102</v>
      </c>
      <c r="X1423" s="236"/>
    </row>
    <row r="1424" spans="1:24" ht="13.5" customHeight="1" x14ac:dyDescent="0.35">
      <c r="A1424" s="242">
        <v>0.63541666666666696</v>
      </c>
      <c r="B1424" s="115">
        <v>4</v>
      </c>
      <c r="C1424" s="115">
        <v>0</v>
      </c>
      <c r="D1424" s="115">
        <v>0</v>
      </c>
      <c r="E1424" s="115">
        <v>2</v>
      </c>
      <c r="F1424" s="115">
        <v>1</v>
      </c>
      <c r="G1424" s="115">
        <v>1</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20.9</v>
      </c>
      <c r="W1424" s="115" t="s">
        <v>102</v>
      </c>
      <c r="X1424" s="236"/>
    </row>
    <row r="1425" spans="1:24" ht="13.5" customHeight="1" x14ac:dyDescent="0.35">
      <c r="A1425" s="242">
        <v>0.64583333333333304</v>
      </c>
      <c r="B1425" s="115">
        <v>12</v>
      </c>
      <c r="C1425" s="115">
        <v>0</v>
      </c>
      <c r="D1425" s="115">
        <v>0</v>
      </c>
      <c r="E1425" s="115">
        <v>2</v>
      </c>
      <c r="F1425" s="115">
        <v>6</v>
      </c>
      <c r="G1425" s="115">
        <v>4</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23.4</v>
      </c>
      <c r="W1425" s="115">
        <v>27</v>
      </c>
      <c r="X1425" s="236"/>
    </row>
    <row r="1426" spans="1:24" ht="13.5" customHeight="1" x14ac:dyDescent="0.35">
      <c r="A1426" s="242">
        <v>0.65625</v>
      </c>
      <c r="B1426" s="115">
        <v>8</v>
      </c>
      <c r="C1426" s="115">
        <v>0</v>
      </c>
      <c r="D1426" s="115">
        <v>2</v>
      </c>
      <c r="E1426" s="115">
        <v>1</v>
      </c>
      <c r="F1426" s="115">
        <v>4</v>
      </c>
      <c r="G1426" s="115">
        <v>1</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19.8</v>
      </c>
      <c r="W1426" s="115" t="s">
        <v>102</v>
      </c>
      <c r="X1426" s="236"/>
    </row>
    <row r="1427" spans="1:24" ht="13.5" customHeight="1" x14ac:dyDescent="0.35">
      <c r="A1427" s="242">
        <v>0.66666666666666696</v>
      </c>
      <c r="B1427" s="115">
        <v>9</v>
      </c>
      <c r="C1427" s="115">
        <v>0</v>
      </c>
      <c r="D1427" s="115">
        <v>1</v>
      </c>
      <c r="E1427" s="115">
        <v>7</v>
      </c>
      <c r="F1427" s="115">
        <v>1</v>
      </c>
      <c r="G1427" s="115">
        <v>0</v>
      </c>
      <c r="H1427" s="115">
        <v>0</v>
      </c>
      <c r="I1427" s="115">
        <v>0</v>
      </c>
      <c r="J1427" s="115">
        <v>0</v>
      </c>
      <c r="K1427" s="115">
        <v>0</v>
      </c>
      <c r="L1427" s="115">
        <v>0</v>
      </c>
      <c r="M1427" s="115">
        <v>0</v>
      </c>
      <c r="N1427" s="115">
        <v>0</v>
      </c>
      <c r="O1427" s="115">
        <v>0</v>
      </c>
      <c r="P1427" s="115">
        <v>0</v>
      </c>
      <c r="Q1427" s="115">
        <v>0</v>
      </c>
      <c r="R1427" s="115">
        <v>0</v>
      </c>
      <c r="S1427" s="115">
        <v>0</v>
      </c>
      <c r="T1427" s="115">
        <v>0</v>
      </c>
      <c r="U1427" s="115">
        <v>0</v>
      </c>
      <c r="V1427" s="115">
        <v>17.2</v>
      </c>
      <c r="W1427" s="115" t="s">
        <v>102</v>
      </c>
      <c r="X1427" s="236"/>
    </row>
    <row r="1428" spans="1:24" ht="13.5" customHeight="1" x14ac:dyDescent="0.35">
      <c r="A1428" s="242">
        <v>0.67708333333333304</v>
      </c>
      <c r="B1428" s="115">
        <v>3</v>
      </c>
      <c r="C1428" s="115">
        <v>0</v>
      </c>
      <c r="D1428" s="115">
        <v>0</v>
      </c>
      <c r="E1428" s="115">
        <v>1</v>
      </c>
      <c r="F1428" s="115">
        <v>2</v>
      </c>
      <c r="G1428" s="115">
        <v>0</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20.399999999999999</v>
      </c>
      <c r="W1428" s="115" t="s">
        <v>102</v>
      </c>
      <c r="X1428" s="236"/>
    </row>
    <row r="1429" spans="1:24" ht="13.5" customHeight="1" x14ac:dyDescent="0.35">
      <c r="A1429" s="242">
        <v>0.6875</v>
      </c>
      <c r="B1429" s="115">
        <v>10</v>
      </c>
      <c r="C1429" s="115">
        <v>0</v>
      </c>
      <c r="D1429" s="115">
        <v>0</v>
      </c>
      <c r="E1429" s="115">
        <v>1</v>
      </c>
      <c r="F1429" s="115">
        <v>7</v>
      </c>
      <c r="G1429" s="115">
        <v>2</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22.9</v>
      </c>
      <c r="W1429" s="115" t="s">
        <v>102</v>
      </c>
      <c r="X1429" s="236"/>
    </row>
    <row r="1430" spans="1:24" ht="13.5" customHeight="1" x14ac:dyDescent="0.35">
      <c r="A1430" s="242">
        <v>0.69791666666666696</v>
      </c>
      <c r="B1430" s="115">
        <v>8</v>
      </c>
      <c r="C1430" s="115">
        <v>0</v>
      </c>
      <c r="D1430" s="115">
        <v>0</v>
      </c>
      <c r="E1430" s="115">
        <v>6</v>
      </c>
      <c r="F1430" s="115">
        <v>0</v>
      </c>
      <c r="G1430" s="115">
        <v>2</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20.3</v>
      </c>
      <c r="W1430" s="115" t="s">
        <v>102</v>
      </c>
      <c r="X1430" s="236"/>
    </row>
    <row r="1431" spans="1:24" ht="13.5" customHeight="1" x14ac:dyDescent="0.35">
      <c r="A1431" s="242">
        <v>0.70833333333333304</v>
      </c>
      <c r="B1431" s="115">
        <v>3</v>
      </c>
      <c r="C1431" s="115">
        <v>0</v>
      </c>
      <c r="D1431" s="115">
        <v>0</v>
      </c>
      <c r="E1431" s="115">
        <v>0</v>
      </c>
      <c r="F1431" s="115">
        <v>1</v>
      </c>
      <c r="G1431" s="115">
        <v>2</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27.5</v>
      </c>
      <c r="W1431" s="115" t="s">
        <v>102</v>
      </c>
      <c r="X1431" s="236"/>
    </row>
    <row r="1432" spans="1:24" ht="13.5" customHeight="1" x14ac:dyDescent="0.35">
      <c r="A1432" s="242">
        <v>0.71875</v>
      </c>
      <c r="B1432" s="115">
        <v>4</v>
      </c>
      <c r="C1432" s="115">
        <v>0</v>
      </c>
      <c r="D1432" s="115">
        <v>0</v>
      </c>
      <c r="E1432" s="115">
        <v>1</v>
      </c>
      <c r="F1432" s="115">
        <v>0</v>
      </c>
      <c r="G1432" s="115">
        <v>3</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23.6</v>
      </c>
      <c r="W1432" s="115" t="s">
        <v>102</v>
      </c>
      <c r="X1432" s="236"/>
    </row>
    <row r="1433" spans="1:24" ht="13.5" customHeight="1" x14ac:dyDescent="0.35">
      <c r="A1433" s="242">
        <v>0.72916666666666696</v>
      </c>
      <c r="B1433" s="115">
        <v>6</v>
      </c>
      <c r="C1433" s="115">
        <v>0</v>
      </c>
      <c r="D1433" s="115">
        <v>2</v>
      </c>
      <c r="E1433" s="115">
        <v>0</v>
      </c>
      <c r="F1433" s="115">
        <v>4</v>
      </c>
      <c r="G1433" s="115">
        <v>0</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17.7</v>
      </c>
      <c r="W1433" s="115" t="s">
        <v>102</v>
      </c>
      <c r="X1433" s="236"/>
    </row>
    <row r="1434" spans="1:24" ht="13.5" customHeight="1" x14ac:dyDescent="0.35">
      <c r="A1434" s="242">
        <v>0.73958333333333304</v>
      </c>
      <c r="B1434" s="115">
        <v>7</v>
      </c>
      <c r="C1434" s="115">
        <v>0</v>
      </c>
      <c r="D1434" s="115">
        <v>0</v>
      </c>
      <c r="E1434" s="115">
        <v>2</v>
      </c>
      <c r="F1434" s="115">
        <v>4</v>
      </c>
      <c r="G1434" s="115">
        <v>1</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22.1</v>
      </c>
      <c r="W1434" s="115" t="s">
        <v>102</v>
      </c>
      <c r="X1434" s="236"/>
    </row>
    <row r="1435" spans="1:24" ht="13.5" customHeight="1" x14ac:dyDescent="0.35">
      <c r="A1435" s="242">
        <v>0.75</v>
      </c>
      <c r="B1435" s="115">
        <v>4</v>
      </c>
      <c r="C1435" s="115">
        <v>0</v>
      </c>
      <c r="D1435" s="115">
        <v>0</v>
      </c>
      <c r="E1435" s="115">
        <v>2</v>
      </c>
      <c r="F1435" s="115">
        <v>0</v>
      </c>
      <c r="G1435" s="115">
        <v>2</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23.1</v>
      </c>
      <c r="W1435" s="115" t="s">
        <v>102</v>
      </c>
      <c r="X1435" s="236"/>
    </row>
    <row r="1436" spans="1:24" ht="13.5" customHeight="1" x14ac:dyDescent="0.35">
      <c r="A1436" s="242">
        <v>0.76041666666666696</v>
      </c>
      <c r="B1436" s="115">
        <v>4</v>
      </c>
      <c r="C1436" s="115">
        <v>0</v>
      </c>
      <c r="D1436" s="115">
        <v>0</v>
      </c>
      <c r="E1436" s="115">
        <v>0</v>
      </c>
      <c r="F1436" s="115">
        <v>3</v>
      </c>
      <c r="G1436" s="115">
        <v>1</v>
      </c>
      <c r="H1436" s="115">
        <v>0</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23</v>
      </c>
      <c r="W1436" s="115" t="s">
        <v>102</v>
      </c>
      <c r="X1436" s="236"/>
    </row>
    <row r="1437" spans="1:24" ht="13.5" customHeight="1" x14ac:dyDescent="0.35">
      <c r="A1437" s="242">
        <v>0.77083333333333304</v>
      </c>
      <c r="B1437" s="115">
        <v>3</v>
      </c>
      <c r="C1437" s="115">
        <v>0</v>
      </c>
      <c r="D1437" s="115">
        <v>0</v>
      </c>
      <c r="E1437" s="115">
        <v>1</v>
      </c>
      <c r="F1437" s="115">
        <v>2</v>
      </c>
      <c r="G1437" s="115">
        <v>0</v>
      </c>
      <c r="H1437" s="115">
        <v>0</v>
      </c>
      <c r="I1437" s="115">
        <v>0</v>
      </c>
      <c r="J1437" s="115">
        <v>0</v>
      </c>
      <c r="K1437" s="115">
        <v>0</v>
      </c>
      <c r="L1437" s="115">
        <v>0</v>
      </c>
      <c r="M1437" s="115">
        <v>0</v>
      </c>
      <c r="N1437" s="115">
        <v>0</v>
      </c>
      <c r="O1437" s="115">
        <v>0</v>
      </c>
      <c r="P1437" s="115">
        <v>0</v>
      </c>
      <c r="Q1437" s="115">
        <v>0</v>
      </c>
      <c r="R1437" s="115">
        <v>0</v>
      </c>
      <c r="S1437" s="115">
        <v>0</v>
      </c>
      <c r="T1437" s="115">
        <v>0</v>
      </c>
      <c r="U1437" s="115">
        <v>0</v>
      </c>
      <c r="V1437" s="115">
        <v>19.8</v>
      </c>
      <c r="W1437" s="115" t="s">
        <v>102</v>
      </c>
      <c r="X1437" s="236"/>
    </row>
    <row r="1438" spans="1:24" ht="13.5" customHeight="1" x14ac:dyDescent="0.35">
      <c r="A1438" s="242">
        <v>0.78125</v>
      </c>
      <c r="B1438" s="115">
        <v>1</v>
      </c>
      <c r="C1438" s="115">
        <v>0</v>
      </c>
      <c r="D1438" s="115">
        <v>0</v>
      </c>
      <c r="E1438" s="115">
        <v>0</v>
      </c>
      <c r="F1438" s="115">
        <v>0</v>
      </c>
      <c r="G1438" s="115">
        <v>0</v>
      </c>
      <c r="H1438" s="115">
        <v>1</v>
      </c>
      <c r="I1438" s="115">
        <v>0</v>
      </c>
      <c r="J1438" s="115">
        <v>0</v>
      </c>
      <c r="K1438" s="115">
        <v>0</v>
      </c>
      <c r="L1438" s="115">
        <v>0</v>
      </c>
      <c r="M1438" s="115">
        <v>0</v>
      </c>
      <c r="N1438" s="115">
        <v>0</v>
      </c>
      <c r="O1438" s="115">
        <v>0</v>
      </c>
      <c r="P1438" s="115">
        <v>0</v>
      </c>
      <c r="Q1438" s="115">
        <v>0</v>
      </c>
      <c r="R1438" s="115">
        <v>0</v>
      </c>
      <c r="S1438" s="115">
        <v>0</v>
      </c>
      <c r="T1438" s="115">
        <v>0</v>
      </c>
      <c r="U1438" s="115">
        <v>0</v>
      </c>
      <c r="V1438" s="115">
        <v>30.6</v>
      </c>
      <c r="W1438" s="115" t="s">
        <v>102</v>
      </c>
      <c r="X1438" s="236"/>
    </row>
    <row r="1439" spans="1:24" ht="13.5" customHeight="1" x14ac:dyDescent="0.35">
      <c r="A1439" s="242">
        <v>0.79166666666666696</v>
      </c>
      <c r="B1439" s="115">
        <v>4</v>
      </c>
      <c r="C1439" s="115">
        <v>0</v>
      </c>
      <c r="D1439" s="115">
        <v>0</v>
      </c>
      <c r="E1439" s="115">
        <v>2</v>
      </c>
      <c r="F1439" s="115">
        <v>1</v>
      </c>
      <c r="G1439" s="115">
        <v>1</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22.3</v>
      </c>
      <c r="W1439" s="115" t="s">
        <v>102</v>
      </c>
      <c r="X1439" s="236"/>
    </row>
    <row r="1440" spans="1:24" ht="13.5" customHeight="1" x14ac:dyDescent="0.35">
      <c r="A1440" s="242">
        <v>0.80208333333333304</v>
      </c>
      <c r="B1440" s="115">
        <v>7</v>
      </c>
      <c r="C1440" s="115">
        <v>0</v>
      </c>
      <c r="D1440" s="115">
        <v>0</v>
      </c>
      <c r="E1440" s="115">
        <v>4</v>
      </c>
      <c r="F1440" s="115">
        <v>3</v>
      </c>
      <c r="G1440" s="115">
        <v>0</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20.6</v>
      </c>
      <c r="W1440" s="115" t="s">
        <v>102</v>
      </c>
      <c r="X1440" s="236"/>
    </row>
    <row r="1441" spans="1:24" ht="13.5" customHeight="1" x14ac:dyDescent="0.35">
      <c r="A1441" s="242">
        <v>0.8125</v>
      </c>
      <c r="B1441" s="115">
        <v>8</v>
      </c>
      <c r="C1441" s="115">
        <v>0</v>
      </c>
      <c r="D1441" s="115">
        <v>1</v>
      </c>
      <c r="E1441" s="115">
        <v>1</v>
      </c>
      <c r="F1441" s="115">
        <v>4</v>
      </c>
      <c r="G1441" s="115">
        <v>2</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21.2</v>
      </c>
      <c r="W1441" s="115" t="s">
        <v>102</v>
      </c>
      <c r="X1441" s="236"/>
    </row>
    <row r="1442" spans="1:24" ht="13.5" customHeight="1" x14ac:dyDescent="0.35">
      <c r="A1442" s="242">
        <v>0.82291666666666696</v>
      </c>
      <c r="B1442" s="115">
        <v>3</v>
      </c>
      <c r="C1442" s="115">
        <v>0</v>
      </c>
      <c r="D1442" s="115">
        <v>0</v>
      </c>
      <c r="E1442" s="115">
        <v>0</v>
      </c>
      <c r="F1442" s="115">
        <v>3</v>
      </c>
      <c r="G1442" s="115">
        <v>0</v>
      </c>
      <c r="H1442" s="115">
        <v>0</v>
      </c>
      <c r="I1442" s="115">
        <v>0</v>
      </c>
      <c r="J1442" s="115">
        <v>0</v>
      </c>
      <c r="K1442" s="115">
        <v>0</v>
      </c>
      <c r="L1442" s="115">
        <v>0</v>
      </c>
      <c r="M1442" s="115">
        <v>0</v>
      </c>
      <c r="N1442" s="115">
        <v>0</v>
      </c>
      <c r="O1442" s="115">
        <v>0</v>
      </c>
      <c r="P1442" s="115">
        <v>0</v>
      </c>
      <c r="Q1442" s="115">
        <v>0</v>
      </c>
      <c r="R1442" s="115">
        <v>0</v>
      </c>
      <c r="S1442" s="115">
        <v>0</v>
      </c>
      <c r="T1442" s="115">
        <v>0</v>
      </c>
      <c r="U1442" s="115">
        <v>0</v>
      </c>
      <c r="V1442" s="115">
        <v>22.8</v>
      </c>
      <c r="W1442" s="115" t="s">
        <v>102</v>
      </c>
      <c r="X1442" s="236"/>
    </row>
    <row r="1443" spans="1:24" ht="13.5" customHeight="1" x14ac:dyDescent="0.35">
      <c r="A1443" s="242">
        <v>0.83333333333333304</v>
      </c>
      <c r="B1443" s="115">
        <v>9</v>
      </c>
      <c r="C1443" s="115">
        <v>2</v>
      </c>
      <c r="D1443" s="115">
        <v>0</v>
      </c>
      <c r="E1443" s="115">
        <v>5</v>
      </c>
      <c r="F1443" s="115">
        <v>2</v>
      </c>
      <c r="G1443" s="115">
        <v>0</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16.899999999999999</v>
      </c>
      <c r="W1443" s="115" t="s">
        <v>102</v>
      </c>
      <c r="X1443" s="236"/>
    </row>
    <row r="1444" spans="1:24" ht="13.5" customHeight="1" x14ac:dyDescent="0.35">
      <c r="A1444" s="242">
        <v>0.84375</v>
      </c>
      <c r="B1444" s="115">
        <v>3</v>
      </c>
      <c r="C1444" s="115">
        <v>0</v>
      </c>
      <c r="D1444" s="115">
        <v>0</v>
      </c>
      <c r="E1444" s="115">
        <v>0</v>
      </c>
      <c r="F1444" s="115">
        <v>2</v>
      </c>
      <c r="G1444" s="115">
        <v>1</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23.2</v>
      </c>
      <c r="W1444" s="115" t="s">
        <v>102</v>
      </c>
      <c r="X1444" s="236"/>
    </row>
    <row r="1445" spans="1:24" ht="13.5" customHeight="1" x14ac:dyDescent="0.35">
      <c r="A1445" s="242">
        <v>0.85416666666666696</v>
      </c>
      <c r="B1445" s="115">
        <v>0</v>
      </c>
      <c r="C1445" s="115">
        <v>0</v>
      </c>
      <c r="D1445" s="115">
        <v>0</v>
      </c>
      <c r="E1445" s="115">
        <v>0</v>
      </c>
      <c r="F1445" s="115">
        <v>0</v>
      </c>
      <c r="G1445" s="115">
        <v>0</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t="s">
        <v>102</v>
      </c>
      <c r="W1445" s="115" t="s">
        <v>102</v>
      </c>
      <c r="X1445" s="236"/>
    </row>
    <row r="1446" spans="1:24" ht="13.5" customHeight="1" x14ac:dyDescent="0.35">
      <c r="A1446" s="242">
        <v>0.86458333333333304</v>
      </c>
      <c r="B1446" s="115">
        <v>2</v>
      </c>
      <c r="C1446" s="115">
        <v>0</v>
      </c>
      <c r="D1446" s="115">
        <v>0</v>
      </c>
      <c r="E1446" s="115">
        <v>2</v>
      </c>
      <c r="F1446" s="115">
        <v>0</v>
      </c>
      <c r="G1446" s="115">
        <v>0</v>
      </c>
      <c r="H1446" s="115">
        <v>0</v>
      </c>
      <c r="I1446" s="115">
        <v>0</v>
      </c>
      <c r="J1446" s="115">
        <v>0</v>
      </c>
      <c r="K1446" s="115">
        <v>0</v>
      </c>
      <c r="L1446" s="115">
        <v>0</v>
      </c>
      <c r="M1446" s="115">
        <v>0</v>
      </c>
      <c r="N1446" s="115">
        <v>0</v>
      </c>
      <c r="O1446" s="115">
        <v>0</v>
      </c>
      <c r="P1446" s="115">
        <v>0</v>
      </c>
      <c r="Q1446" s="115">
        <v>0</v>
      </c>
      <c r="R1446" s="115">
        <v>0</v>
      </c>
      <c r="S1446" s="115">
        <v>0</v>
      </c>
      <c r="T1446" s="115">
        <v>0</v>
      </c>
      <c r="U1446" s="115">
        <v>0</v>
      </c>
      <c r="V1446" s="115">
        <v>19.7</v>
      </c>
      <c r="W1446" s="115" t="s">
        <v>102</v>
      </c>
      <c r="X1446" s="236"/>
    </row>
    <row r="1447" spans="1:24" ht="13.5" customHeight="1" x14ac:dyDescent="0.35">
      <c r="A1447" s="242">
        <v>0.875</v>
      </c>
      <c r="B1447" s="115">
        <v>6</v>
      </c>
      <c r="C1447" s="115">
        <v>0</v>
      </c>
      <c r="D1447" s="115">
        <v>0</v>
      </c>
      <c r="E1447" s="115">
        <v>0</v>
      </c>
      <c r="F1447" s="115">
        <v>6</v>
      </c>
      <c r="G1447" s="115">
        <v>0</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20.9</v>
      </c>
      <c r="W1447" s="115" t="s">
        <v>102</v>
      </c>
      <c r="X1447" s="236"/>
    </row>
    <row r="1448" spans="1:24" ht="13.5" customHeight="1" x14ac:dyDescent="0.35">
      <c r="A1448" s="242">
        <v>0.88541666666666696</v>
      </c>
      <c r="B1448" s="115">
        <v>5</v>
      </c>
      <c r="C1448" s="115">
        <v>0</v>
      </c>
      <c r="D1448" s="115">
        <v>0</v>
      </c>
      <c r="E1448" s="115">
        <v>0</v>
      </c>
      <c r="F1448" s="115">
        <v>4</v>
      </c>
      <c r="G1448" s="115">
        <v>1</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v>22.3</v>
      </c>
      <c r="W1448" s="115" t="s">
        <v>102</v>
      </c>
      <c r="X1448" s="236"/>
    </row>
    <row r="1449" spans="1:24" ht="13.5" customHeight="1" x14ac:dyDescent="0.35">
      <c r="A1449" s="242">
        <v>0.89583333333333304</v>
      </c>
      <c r="B1449" s="115">
        <v>3</v>
      </c>
      <c r="C1449" s="115">
        <v>0</v>
      </c>
      <c r="D1449" s="115">
        <v>0</v>
      </c>
      <c r="E1449" s="115">
        <v>2</v>
      </c>
      <c r="F1449" s="115">
        <v>1</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18.2</v>
      </c>
      <c r="W1449" s="115" t="s">
        <v>102</v>
      </c>
      <c r="X1449" s="236"/>
    </row>
    <row r="1450" spans="1:24" ht="13.5" customHeight="1" x14ac:dyDescent="0.35">
      <c r="A1450" s="242">
        <v>0.90625</v>
      </c>
      <c r="B1450" s="115">
        <v>1</v>
      </c>
      <c r="C1450" s="115">
        <v>0</v>
      </c>
      <c r="D1450" s="115">
        <v>0</v>
      </c>
      <c r="E1450" s="115">
        <v>1</v>
      </c>
      <c r="F1450" s="115">
        <v>0</v>
      </c>
      <c r="G1450" s="115">
        <v>0</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19.899999999999999</v>
      </c>
      <c r="W1450" s="115" t="s">
        <v>102</v>
      </c>
      <c r="X1450" s="236"/>
    </row>
    <row r="1451" spans="1:24" ht="13.5" customHeight="1" x14ac:dyDescent="0.35">
      <c r="A1451" s="242">
        <v>0.91666666666666696</v>
      </c>
      <c r="B1451" s="115">
        <v>4</v>
      </c>
      <c r="C1451" s="115">
        <v>0</v>
      </c>
      <c r="D1451" s="115">
        <v>0</v>
      </c>
      <c r="E1451" s="115">
        <v>4</v>
      </c>
      <c r="F1451" s="115">
        <v>0</v>
      </c>
      <c r="G1451" s="115">
        <v>0</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19.7</v>
      </c>
      <c r="W1451" s="115" t="s">
        <v>102</v>
      </c>
      <c r="X1451" s="236"/>
    </row>
    <row r="1452" spans="1:24" ht="13.5" customHeight="1" x14ac:dyDescent="0.35">
      <c r="A1452" s="242">
        <v>0.92708333333333304</v>
      </c>
      <c r="B1452" s="115">
        <v>4</v>
      </c>
      <c r="C1452" s="115">
        <v>0</v>
      </c>
      <c r="D1452" s="115">
        <v>0</v>
      </c>
      <c r="E1452" s="115">
        <v>4</v>
      </c>
      <c r="F1452" s="115">
        <v>0</v>
      </c>
      <c r="G1452" s="115">
        <v>0</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18.899999999999999</v>
      </c>
      <c r="W1452" s="115" t="s">
        <v>102</v>
      </c>
      <c r="X1452" s="236"/>
    </row>
    <row r="1453" spans="1:24" ht="13.5" customHeight="1" x14ac:dyDescent="0.35">
      <c r="A1453" s="242">
        <v>0.9375</v>
      </c>
      <c r="B1453" s="115">
        <v>2</v>
      </c>
      <c r="C1453" s="115">
        <v>0</v>
      </c>
      <c r="D1453" s="115">
        <v>0</v>
      </c>
      <c r="E1453" s="115">
        <v>0</v>
      </c>
      <c r="F1453" s="115">
        <v>1</v>
      </c>
      <c r="G1453" s="115">
        <v>1</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23.4</v>
      </c>
      <c r="W1453" s="115" t="s">
        <v>102</v>
      </c>
      <c r="X1453" s="236"/>
    </row>
    <row r="1454" spans="1:24" ht="13.5" customHeight="1" x14ac:dyDescent="0.35">
      <c r="A1454" s="242">
        <v>0.94791666666666696</v>
      </c>
      <c r="B1454" s="115">
        <v>6</v>
      </c>
      <c r="C1454" s="115">
        <v>0</v>
      </c>
      <c r="D1454" s="115">
        <v>1</v>
      </c>
      <c r="E1454" s="115">
        <v>3</v>
      </c>
      <c r="F1454" s="115">
        <v>2</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17.899999999999999</v>
      </c>
      <c r="W1454" s="115" t="s">
        <v>102</v>
      </c>
      <c r="X1454" s="236"/>
    </row>
    <row r="1455" spans="1:24" ht="13.5" customHeight="1" x14ac:dyDescent="0.35">
      <c r="A1455" s="242">
        <v>0.95833333333333304</v>
      </c>
      <c r="B1455" s="115">
        <v>3</v>
      </c>
      <c r="C1455" s="115">
        <v>0</v>
      </c>
      <c r="D1455" s="115">
        <v>2</v>
      </c>
      <c r="E1455" s="115">
        <v>1</v>
      </c>
      <c r="F1455" s="115">
        <v>0</v>
      </c>
      <c r="G1455" s="115">
        <v>0</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14.3</v>
      </c>
      <c r="W1455" s="115" t="s">
        <v>102</v>
      </c>
      <c r="X1455" s="236"/>
    </row>
    <row r="1456" spans="1:24" ht="13.5" customHeight="1" x14ac:dyDescent="0.35">
      <c r="A1456" s="242">
        <v>0.96875</v>
      </c>
      <c r="B1456" s="115">
        <v>1</v>
      </c>
      <c r="C1456" s="115">
        <v>0</v>
      </c>
      <c r="D1456" s="115">
        <v>0</v>
      </c>
      <c r="E1456" s="115">
        <v>1</v>
      </c>
      <c r="F1456" s="115">
        <v>0</v>
      </c>
      <c r="G1456" s="115">
        <v>0</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15.6</v>
      </c>
      <c r="W1456" s="115" t="s">
        <v>102</v>
      </c>
      <c r="X1456" s="236"/>
    </row>
    <row r="1457" spans="1:24" ht="13.5" customHeight="1" x14ac:dyDescent="0.35">
      <c r="A1457" s="242">
        <v>0.97916666666666696</v>
      </c>
      <c r="B1457" s="115">
        <v>1</v>
      </c>
      <c r="C1457" s="115">
        <v>0</v>
      </c>
      <c r="D1457" s="115">
        <v>0</v>
      </c>
      <c r="E1457" s="115">
        <v>1</v>
      </c>
      <c r="F1457" s="115">
        <v>0</v>
      </c>
      <c r="G1457" s="115">
        <v>0</v>
      </c>
      <c r="H1457" s="115">
        <v>0</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16.3</v>
      </c>
      <c r="W1457" s="115" t="s">
        <v>102</v>
      </c>
      <c r="X1457" s="236"/>
    </row>
    <row r="1458" spans="1:24" ht="13.5" customHeight="1" thickBot="1" x14ac:dyDescent="0.4">
      <c r="A1458" s="244">
        <v>0.98958333333333304</v>
      </c>
      <c r="B1458" s="119">
        <v>2</v>
      </c>
      <c r="C1458" s="119">
        <v>0</v>
      </c>
      <c r="D1458" s="119">
        <v>0</v>
      </c>
      <c r="E1458" s="119">
        <v>1</v>
      </c>
      <c r="F1458" s="119">
        <v>1</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19.3</v>
      </c>
      <c r="W1458" s="119" t="s">
        <v>102</v>
      </c>
      <c r="X1458" s="236"/>
    </row>
    <row r="1459" spans="1:24" ht="13.5" customHeight="1" thickTop="1" x14ac:dyDescent="0.35">
      <c r="A1459" s="246" t="s">
        <v>168</v>
      </c>
      <c r="B1459" s="116">
        <f>SUM(B1391:B1438)</f>
        <v>272</v>
      </c>
      <c r="C1459" s="116">
        <f t="shared" ref="C1459:U1459" si="52">SUM(C1391:C1438)</f>
        <v>1</v>
      </c>
      <c r="D1459" s="116">
        <f t="shared" si="52"/>
        <v>20</v>
      </c>
      <c r="E1459" s="116">
        <f t="shared" si="52"/>
        <v>94</v>
      </c>
      <c r="F1459" s="116">
        <f t="shared" si="52"/>
        <v>115</v>
      </c>
      <c r="G1459" s="116">
        <f t="shared" si="52"/>
        <v>39</v>
      </c>
      <c r="H1459" s="116">
        <f t="shared" si="52"/>
        <v>2</v>
      </c>
      <c r="I1459" s="116">
        <f t="shared" si="52"/>
        <v>1</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20.8</v>
      </c>
      <c r="W1459" s="116">
        <v>25.2</v>
      </c>
      <c r="X1459" s="236"/>
    </row>
    <row r="1460" spans="1:24" ht="13.5" customHeight="1" x14ac:dyDescent="0.35">
      <c r="A1460" s="247" t="s">
        <v>169</v>
      </c>
      <c r="B1460" s="115">
        <f>SUM(B1387:B1450)</f>
        <v>328</v>
      </c>
      <c r="C1460" s="115">
        <f t="shared" ref="C1460:U1460" si="53">SUM(C1387:C1450)</f>
        <v>3</v>
      </c>
      <c r="D1460" s="115">
        <f t="shared" si="53"/>
        <v>21</v>
      </c>
      <c r="E1460" s="115">
        <f t="shared" si="53"/>
        <v>111</v>
      </c>
      <c r="F1460" s="115">
        <f t="shared" si="53"/>
        <v>145</v>
      </c>
      <c r="G1460" s="115">
        <f t="shared" si="53"/>
        <v>45</v>
      </c>
      <c r="H1460" s="115">
        <f t="shared" si="53"/>
        <v>2</v>
      </c>
      <c r="I1460" s="115">
        <f t="shared" si="53"/>
        <v>1</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20.8</v>
      </c>
      <c r="W1460" s="115">
        <v>24.9</v>
      </c>
      <c r="X1460" s="236"/>
    </row>
    <row r="1461" spans="1:24" ht="13.5" customHeight="1" x14ac:dyDescent="0.35">
      <c r="A1461" s="243" t="s">
        <v>170</v>
      </c>
      <c r="B1461" s="115">
        <f>SUM(B1387:B1458)</f>
        <v>351</v>
      </c>
      <c r="C1461" s="115">
        <f t="shared" ref="C1461:U1461" si="54">SUM(C1387:C1458)</f>
        <v>3</v>
      </c>
      <c r="D1461" s="115">
        <f t="shared" si="54"/>
        <v>24</v>
      </c>
      <c r="E1461" s="115">
        <f t="shared" si="54"/>
        <v>126</v>
      </c>
      <c r="F1461" s="115">
        <f t="shared" si="54"/>
        <v>149</v>
      </c>
      <c r="G1461" s="115">
        <f t="shared" si="54"/>
        <v>46</v>
      </c>
      <c r="H1461" s="115">
        <f t="shared" si="54"/>
        <v>2</v>
      </c>
      <c r="I1461" s="115">
        <f t="shared" si="54"/>
        <v>1</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20.6</v>
      </c>
      <c r="W1461" s="115">
        <v>24.8</v>
      </c>
      <c r="X1461" s="236"/>
    </row>
    <row r="1462" spans="1:24" ht="13.5" customHeight="1" thickBot="1" x14ac:dyDescent="0.4">
      <c r="A1462" s="245" t="s">
        <v>171</v>
      </c>
      <c r="B1462" s="119">
        <f>SUM(B1363:B1458)</f>
        <v>389</v>
      </c>
      <c r="C1462" s="119">
        <f t="shared" ref="C1462:U1462" si="55">SUM(C1363:C1458)</f>
        <v>4</v>
      </c>
      <c r="D1462" s="119">
        <f t="shared" si="55"/>
        <v>25</v>
      </c>
      <c r="E1462" s="119">
        <f t="shared" si="55"/>
        <v>140</v>
      </c>
      <c r="F1462" s="119">
        <f t="shared" si="55"/>
        <v>162</v>
      </c>
      <c r="G1462" s="119">
        <f t="shared" si="55"/>
        <v>54</v>
      </c>
      <c r="H1462" s="119">
        <f t="shared" si="55"/>
        <v>2</v>
      </c>
      <c r="I1462" s="119">
        <f t="shared" si="55"/>
        <v>2</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20.7</v>
      </c>
      <c r="W1462" s="119">
        <v>25.1</v>
      </c>
      <c r="X1462" s="236"/>
    </row>
    <row r="1463" spans="1:24"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c r="X1463" s="236"/>
    </row>
    <row r="1464" spans="1:24" ht="13.5" customHeight="1" thickBot="1" x14ac:dyDescent="0.4">
      <c r="A1464" s="236" t="s">
        <v>16</v>
      </c>
      <c r="B1464" s="443" t="str">
        <f>TEXT(C1464,"dddd")</f>
        <v>Monday</v>
      </c>
      <c r="C1464" s="121">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c r="X1464" s="236"/>
    </row>
    <row r="1465" spans="1:24" ht="13.5" customHeight="1" thickTop="1" thickBot="1" x14ac:dyDescent="0.4">
      <c r="A1465" s="236"/>
      <c r="B1465" s="564" t="s">
        <v>147</v>
      </c>
      <c r="C1465" s="565"/>
      <c r="D1465" s="565"/>
      <c r="E1465" s="565"/>
      <c r="F1465" s="565"/>
      <c r="G1465" s="565"/>
      <c r="H1465" s="565"/>
      <c r="I1465" s="565"/>
      <c r="J1465" s="565"/>
      <c r="K1465" s="565"/>
      <c r="L1465" s="565"/>
      <c r="M1465" s="565"/>
      <c r="N1465" s="565"/>
      <c r="O1465" s="565"/>
      <c r="P1465" s="565"/>
      <c r="Q1465" s="565"/>
      <c r="R1465" s="565"/>
      <c r="S1465" s="565"/>
      <c r="T1465" s="565"/>
      <c r="U1465" s="565"/>
      <c r="V1465" s="565"/>
      <c r="W1465" s="566"/>
      <c r="X1465" s="236"/>
    </row>
    <row r="1466" spans="1:24"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c r="X1466" s="236"/>
    </row>
    <row r="1467" spans="1:24" ht="13.5" customHeight="1" thickTop="1" x14ac:dyDescent="0.35">
      <c r="A1467" s="240">
        <v>0</v>
      </c>
      <c r="B1467" s="116">
        <v>1</v>
      </c>
      <c r="C1467" s="116">
        <v>0</v>
      </c>
      <c r="D1467" s="116">
        <v>0</v>
      </c>
      <c r="E1467" s="116">
        <v>0</v>
      </c>
      <c r="F1467" s="116">
        <v>1</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v>20.3</v>
      </c>
      <c r="W1467" s="116" t="s">
        <v>102</v>
      </c>
      <c r="X1467" s="236"/>
    </row>
    <row r="1468" spans="1:24" ht="13.5" customHeight="1" x14ac:dyDescent="0.35">
      <c r="A1468" s="242">
        <v>1.0416666666666666E-2</v>
      </c>
      <c r="B1468" s="115">
        <v>0</v>
      </c>
      <c r="C1468" s="115">
        <v>0</v>
      </c>
      <c r="D1468" s="115">
        <v>0</v>
      </c>
      <c r="E1468" s="115">
        <v>0</v>
      </c>
      <c r="F1468" s="115">
        <v>0</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t="s">
        <v>102</v>
      </c>
      <c r="W1468" s="115" t="s">
        <v>102</v>
      </c>
      <c r="X1468" s="236"/>
    </row>
    <row r="1469" spans="1:24" ht="13.5" customHeight="1" x14ac:dyDescent="0.35">
      <c r="A1469" s="242">
        <v>2.0833333333333332E-2</v>
      </c>
      <c r="B1469" s="115">
        <v>2</v>
      </c>
      <c r="C1469" s="115">
        <v>0</v>
      </c>
      <c r="D1469" s="115">
        <v>0</v>
      </c>
      <c r="E1469" s="115">
        <v>2</v>
      </c>
      <c r="F1469" s="115">
        <v>0</v>
      </c>
      <c r="G1469" s="115">
        <v>0</v>
      </c>
      <c r="H1469" s="115">
        <v>0</v>
      </c>
      <c r="I1469" s="115">
        <v>0</v>
      </c>
      <c r="J1469" s="115">
        <v>0</v>
      </c>
      <c r="K1469" s="115">
        <v>0</v>
      </c>
      <c r="L1469" s="115">
        <v>0</v>
      </c>
      <c r="M1469" s="115">
        <v>0</v>
      </c>
      <c r="N1469" s="115">
        <v>0</v>
      </c>
      <c r="O1469" s="115">
        <v>0</v>
      </c>
      <c r="P1469" s="115">
        <v>0</v>
      </c>
      <c r="Q1469" s="115">
        <v>0</v>
      </c>
      <c r="R1469" s="115">
        <v>0</v>
      </c>
      <c r="S1469" s="115">
        <v>0</v>
      </c>
      <c r="T1469" s="115">
        <v>0</v>
      </c>
      <c r="U1469" s="115">
        <v>0</v>
      </c>
      <c r="V1469" s="115">
        <v>19.3</v>
      </c>
      <c r="W1469" s="115" t="s">
        <v>102</v>
      </c>
      <c r="X1469" s="236"/>
    </row>
    <row r="1470" spans="1:24" ht="13.5" customHeight="1" x14ac:dyDescent="0.35">
      <c r="A1470" s="242">
        <v>3.125E-2</v>
      </c>
      <c r="B1470" s="115">
        <v>0</v>
      </c>
      <c r="C1470" s="115">
        <v>0</v>
      </c>
      <c r="D1470" s="115">
        <v>0</v>
      </c>
      <c r="E1470" s="115">
        <v>0</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t="s">
        <v>102</v>
      </c>
      <c r="W1470" s="115" t="s">
        <v>102</v>
      </c>
      <c r="X1470" s="236"/>
    </row>
    <row r="1471" spans="1:24" ht="13.5" customHeight="1" x14ac:dyDescent="0.35">
      <c r="A1471" s="242">
        <v>4.1666666666666664E-2</v>
      </c>
      <c r="B1471" s="115">
        <v>3</v>
      </c>
      <c r="C1471" s="115">
        <v>0</v>
      </c>
      <c r="D1471" s="115">
        <v>0</v>
      </c>
      <c r="E1471" s="115">
        <v>3</v>
      </c>
      <c r="F1471" s="115">
        <v>0</v>
      </c>
      <c r="G1471" s="115">
        <v>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v>19.3</v>
      </c>
      <c r="W1471" s="115" t="s">
        <v>102</v>
      </c>
      <c r="X1471" s="236"/>
    </row>
    <row r="1472" spans="1:24" ht="13.5" customHeight="1" x14ac:dyDescent="0.35">
      <c r="A1472" s="242">
        <v>5.2083333333333336E-2</v>
      </c>
      <c r="B1472" s="115">
        <v>0</v>
      </c>
      <c r="C1472" s="115">
        <v>0</v>
      </c>
      <c r="D1472" s="115">
        <v>0</v>
      </c>
      <c r="E1472" s="115">
        <v>0</v>
      </c>
      <c r="F1472" s="115">
        <v>0</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t="s">
        <v>102</v>
      </c>
      <c r="W1472" s="115" t="s">
        <v>102</v>
      </c>
      <c r="X1472" s="236"/>
    </row>
    <row r="1473" spans="1:24" ht="13.5" customHeight="1" x14ac:dyDescent="0.35">
      <c r="A1473" s="242">
        <v>6.25E-2</v>
      </c>
      <c r="B1473" s="115">
        <v>0</v>
      </c>
      <c r="C1473" s="115">
        <v>0</v>
      </c>
      <c r="D1473" s="115">
        <v>0</v>
      </c>
      <c r="E1473" s="115">
        <v>0</v>
      </c>
      <c r="F1473" s="115">
        <v>0</v>
      </c>
      <c r="G1473" s="115">
        <v>0</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t="s">
        <v>102</v>
      </c>
      <c r="W1473" s="115" t="s">
        <v>102</v>
      </c>
      <c r="X1473" s="236"/>
    </row>
    <row r="1474" spans="1:24" ht="13.5" customHeight="1" x14ac:dyDescent="0.35">
      <c r="A1474" s="242">
        <v>7.2916666666666699E-2</v>
      </c>
      <c r="B1474" s="115">
        <v>2</v>
      </c>
      <c r="C1474" s="115">
        <v>0</v>
      </c>
      <c r="D1474" s="115">
        <v>0</v>
      </c>
      <c r="E1474" s="115">
        <v>2</v>
      </c>
      <c r="F1474" s="115">
        <v>0</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v>19.3</v>
      </c>
      <c r="W1474" s="115" t="s">
        <v>102</v>
      </c>
      <c r="X1474" s="236"/>
    </row>
    <row r="1475" spans="1:24" ht="13.5" customHeight="1" x14ac:dyDescent="0.35">
      <c r="A1475" s="242">
        <v>8.3333333333333301E-2</v>
      </c>
      <c r="B1475" s="115">
        <v>0</v>
      </c>
      <c r="C1475" s="115">
        <v>0</v>
      </c>
      <c r="D1475" s="115">
        <v>0</v>
      </c>
      <c r="E1475" s="115">
        <v>0</v>
      </c>
      <c r="F1475" s="115">
        <v>0</v>
      </c>
      <c r="G1475" s="115">
        <v>0</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t="s">
        <v>102</v>
      </c>
      <c r="W1475" s="115" t="s">
        <v>102</v>
      </c>
      <c r="X1475" s="236"/>
    </row>
    <row r="1476" spans="1:24" ht="13.5" customHeight="1" x14ac:dyDescent="0.35">
      <c r="A1476" s="242">
        <v>9.375E-2</v>
      </c>
      <c r="B1476" s="115">
        <v>0</v>
      </c>
      <c r="C1476" s="115">
        <v>0</v>
      </c>
      <c r="D1476" s="115">
        <v>0</v>
      </c>
      <c r="E1476" s="115">
        <v>0</v>
      </c>
      <c r="F1476" s="115">
        <v>0</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t="s">
        <v>102</v>
      </c>
      <c r="W1476" s="115" t="s">
        <v>102</v>
      </c>
      <c r="X1476" s="236"/>
    </row>
    <row r="1477" spans="1:24" ht="13.5" customHeight="1" x14ac:dyDescent="0.35">
      <c r="A1477" s="242">
        <v>0.104166666666667</v>
      </c>
      <c r="B1477" s="115">
        <v>0</v>
      </c>
      <c r="C1477" s="115">
        <v>0</v>
      </c>
      <c r="D1477" s="115">
        <v>0</v>
      </c>
      <c r="E1477" s="115">
        <v>0</v>
      </c>
      <c r="F1477" s="115">
        <v>0</v>
      </c>
      <c r="G1477" s="115">
        <v>0</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t="s">
        <v>102</v>
      </c>
      <c r="W1477" s="115" t="s">
        <v>102</v>
      </c>
      <c r="X1477" s="236"/>
    </row>
    <row r="1478" spans="1:24" ht="13.5" customHeight="1" x14ac:dyDescent="0.35">
      <c r="A1478" s="242">
        <v>0.114583333333333</v>
      </c>
      <c r="B1478" s="115">
        <v>0</v>
      </c>
      <c r="C1478" s="115">
        <v>0</v>
      </c>
      <c r="D1478" s="115">
        <v>0</v>
      </c>
      <c r="E1478" s="115">
        <v>0</v>
      </c>
      <c r="F1478" s="115">
        <v>0</v>
      </c>
      <c r="G1478" s="115">
        <v>0</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t="s">
        <v>102</v>
      </c>
      <c r="W1478" s="115" t="s">
        <v>102</v>
      </c>
      <c r="X1478" s="236"/>
    </row>
    <row r="1479" spans="1:24" ht="13.5" customHeight="1" x14ac:dyDescent="0.35">
      <c r="A1479" s="242">
        <v>0.125</v>
      </c>
      <c r="B1479" s="115">
        <v>1</v>
      </c>
      <c r="C1479" s="115">
        <v>0</v>
      </c>
      <c r="D1479" s="115">
        <v>1</v>
      </c>
      <c r="E1479" s="115">
        <v>0</v>
      </c>
      <c r="F1479" s="115">
        <v>0</v>
      </c>
      <c r="G1479" s="115">
        <v>0</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13.8</v>
      </c>
      <c r="W1479" s="115" t="s">
        <v>102</v>
      </c>
      <c r="X1479" s="236"/>
    </row>
    <row r="1480" spans="1:24" ht="13.5" customHeight="1" x14ac:dyDescent="0.35">
      <c r="A1480" s="242">
        <v>0.13541666666666699</v>
      </c>
      <c r="B1480" s="115">
        <v>1</v>
      </c>
      <c r="C1480" s="115">
        <v>0</v>
      </c>
      <c r="D1480" s="115">
        <v>0</v>
      </c>
      <c r="E1480" s="115">
        <v>1</v>
      </c>
      <c r="F1480" s="115">
        <v>0</v>
      </c>
      <c r="G1480" s="115">
        <v>0</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v>16.600000000000001</v>
      </c>
      <c r="W1480" s="115" t="s">
        <v>102</v>
      </c>
      <c r="X1480" s="236"/>
    </row>
    <row r="1481" spans="1:24" ht="13.5" customHeight="1" x14ac:dyDescent="0.35">
      <c r="A1481" s="242">
        <v>0.14583333333333301</v>
      </c>
      <c r="B1481" s="115">
        <v>1</v>
      </c>
      <c r="C1481" s="115">
        <v>0</v>
      </c>
      <c r="D1481" s="115">
        <v>0</v>
      </c>
      <c r="E1481" s="115">
        <v>1</v>
      </c>
      <c r="F1481" s="115">
        <v>0</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16.600000000000001</v>
      </c>
      <c r="W1481" s="115" t="s">
        <v>102</v>
      </c>
      <c r="X1481" s="236"/>
    </row>
    <row r="1482" spans="1:24" ht="13.5" customHeight="1" x14ac:dyDescent="0.35">
      <c r="A1482" s="242">
        <v>0.15625</v>
      </c>
      <c r="B1482" s="115">
        <v>0</v>
      </c>
      <c r="C1482" s="115">
        <v>0</v>
      </c>
      <c r="D1482" s="115">
        <v>0</v>
      </c>
      <c r="E1482" s="115">
        <v>0</v>
      </c>
      <c r="F1482" s="115">
        <v>0</v>
      </c>
      <c r="G1482" s="115">
        <v>0</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t="s">
        <v>102</v>
      </c>
      <c r="W1482" s="115" t="s">
        <v>102</v>
      </c>
      <c r="X1482" s="236"/>
    </row>
    <row r="1483" spans="1:24" ht="13.5" customHeight="1" x14ac:dyDescent="0.35">
      <c r="A1483" s="242">
        <v>0.16666666666666699</v>
      </c>
      <c r="B1483" s="115">
        <v>1</v>
      </c>
      <c r="C1483" s="115">
        <v>0</v>
      </c>
      <c r="D1483" s="115">
        <v>0</v>
      </c>
      <c r="E1483" s="115">
        <v>1</v>
      </c>
      <c r="F1483" s="115">
        <v>0</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16.600000000000001</v>
      </c>
      <c r="W1483" s="115" t="s">
        <v>102</v>
      </c>
      <c r="X1483" s="236"/>
    </row>
    <row r="1484" spans="1:24" ht="13.5" customHeight="1" x14ac:dyDescent="0.35">
      <c r="A1484" s="242">
        <v>0.17708333333333301</v>
      </c>
      <c r="B1484" s="115">
        <v>2</v>
      </c>
      <c r="C1484" s="115">
        <v>0</v>
      </c>
      <c r="D1484" s="115">
        <v>0</v>
      </c>
      <c r="E1484" s="115">
        <v>2</v>
      </c>
      <c r="F1484" s="115">
        <v>0</v>
      </c>
      <c r="G1484" s="115">
        <v>0</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v>17</v>
      </c>
      <c r="W1484" s="115" t="s">
        <v>102</v>
      </c>
      <c r="X1484" s="236"/>
    </row>
    <row r="1485" spans="1:24" ht="13.5" customHeight="1" x14ac:dyDescent="0.35">
      <c r="A1485" s="242">
        <v>0.1875</v>
      </c>
      <c r="B1485" s="115">
        <v>0</v>
      </c>
      <c r="C1485" s="115">
        <v>0</v>
      </c>
      <c r="D1485" s="115">
        <v>0</v>
      </c>
      <c r="E1485" s="115">
        <v>0</v>
      </c>
      <c r="F1485" s="115">
        <v>0</v>
      </c>
      <c r="G1485" s="115">
        <v>0</v>
      </c>
      <c r="H1485" s="115">
        <v>0</v>
      </c>
      <c r="I1485" s="115">
        <v>0</v>
      </c>
      <c r="J1485" s="115">
        <v>0</v>
      </c>
      <c r="K1485" s="115">
        <v>0</v>
      </c>
      <c r="L1485" s="115">
        <v>0</v>
      </c>
      <c r="M1485" s="115">
        <v>0</v>
      </c>
      <c r="N1485" s="115">
        <v>0</v>
      </c>
      <c r="O1485" s="115">
        <v>0</v>
      </c>
      <c r="P1485" s="115">
        <v>0</v>
      </c>
      <c r="Q1485" s="115">
        <v>0</v>
      </c>
      <c r="R1485" s="115">
        <v>0</v>
      </c>
      <c r="S1485" s="115">
        <v>0</v>
      </c>
      <c r="T1485" s="115">
        <v>0</v>
      </c>
      <c r="U1485" s="115">
        <v>0</v>
      </c>
      <c r="V1485" s="115" t="s">
        <v>102</v>
      </c>
      <c r="W1485" s="115" t="s">
        <v>102</v>
      </c>
      <c r="X1485" s="236"/>
    </row>
    <row r="1486" spans="1:24" ht="13.5" customHeight="1" x14ac:dyDescent="0.35">
      <c r="A1486" s="242">
        <v>0.19791666666666699</v>
      </c>
      <c r="B1486" s="115">
        <v>2</v>
      </c>
      <c r="C1486" s="115">
        <v>0</v>
      </c>
      <c r="D1486" s="115">
        <v>0</v>
      </c>
      <c r="E1486" s="115">
        <v>2</v>
      </c>
      <c r="F1486" s="115">
        <v>0</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18.600000000000001</v>
      </c>
      <c r="W1486" s="115" t="s">
        <v>102</v>
      </c>
      <c r="X1486" s="236"/>
    </row>
    <row r="1487" spans="1:24" ht="13.5" customHeight="1" x14ac:dyDescent="0.35">
      <c r="A1487" s="242">
        <v>0.20833333333333301</v>
      </c>
      <c r="B1487" s="115">
        <v>3</v>
      </c>
      <c r="C1487" s="115">
        <v>0</v>
      </c>
      <c r="D1487" s="115">
        <v>0</v>
      </c>
      <c r="E1487" s="115">
        <v>0</v>
      </c>
      <c r="F1487" s="115">
        <v>3</v>
      </c>
      <c r="G1487" s="115">
        <v>0</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23</v>
      </c>
      <c r="W1487" s="115" t="s">
        <v>102</v>
      </c>
      <c r="X1487" s="236"/>
    </row>
    <row r="1488" spans="1:24" ht="13.5" customHeight="1" x14ac:dyDescent="0.35">
      <c r="A1488" s="242">
        <v>0.21875</v>
      </c>
      <c r="B1488" s="115">
        <v>1</v>
      </c>
      <c r="C1488" s="115">
        <v>0</v>
      </c>
      <c r="D1488" s="115">
        <v>1</v>
      </c>
      <c r="E1488" s="115">
        <v>0</v>
      </c>
      <c r="F1488" s="115">
        <v>0</v>
      </c>
      <c r="G1488" s="115">
        <v>0</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14.2</v>
      </c>
      <c r="W1488" s="115" t="s">
        <v>102</v>
      </c>
      <c r="X1488" s="236"/>
    </row>
    <row r="1489" spans="1:24" ht="13.5" customHeight="1" x14ac:dyDescent="0.35">
      <c r="A1489" s="242">
        <v>0.22916666666666699</v>
      </c>
      <c r="B1489" s="115">
        <v>6</v>
      </c>
      <c r="C1489" s="115">
        <v>0</v>
      </c>
      <c r="D1489" s="115">
        <v>0</v>
      </c>
      <c r="E1489" s="115">
        <v>3</v>
      </c>
      <c r="F1489" s="115">
        <v>3</v>
      </c>
      <c r="G1489" s="115">
        <v>0</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19</v>
      </c>
      <c r="W1489" s="115" t="s">
        <v>102</v>
      </c>
      <c r="X1489" s="236"/>
    </row>
    <row r="1490" spans="1:24" ht="13.5" customHeight="1" x14ac:dyDescent="0.35">
      <c r="A1490" s="242">
        <v>0.23958333333333301</v>
      </c>
      <c r="B1490" s="115">
        <v>4</v>
      </c>
      <c r="C1490" s="115">
        <v>0</v>
      </c>
      <c r="D1490" s="115">
        <v>0</v>
      </c>
      <c r="E1490" s="115">
        <v>1</v>
      </c>
      <c r="F1490" s="115">
        <v>2</v>
      </c>
      <c r="G1490" s="115">
        <v>1</v>
      </c>
      <c r="H1490" s="115">
        <v>0</v>
      </c>
      <c r="I1490" s="115">
        <v>0</v>
      </c>
      <c r="J1490" s="115">
        <v>0</v>
      </c>
      <c r="K1490" s="115">
        <v>0</v>
      </c>
      <c r="L1490" s="115">
        <v>0</v>
      </c>
      <c r="M1490" s="115">
        <v>0</v>
      </c>
      <c r="N1490" s="115">
        <v>0</v>
      </c>
      <c r="O1490" s="115">
        <v>0</v>
      </c>
      <c r="P1490" s="115">
        <v>0</v>
      </c>
      <c r="Q1490" s="115">
        <v>0</v>
      </c>
      <c r="R1490" s="115">
        <v>0</v>
      </c>
      <c r="S1490" s="115">
        <v>0</v>
      </c>
      <c r="T1490" s="115">
        <v>0</v>
      </c>
      <c r="U1490" s="115">
        <v>0</v>
      </c>
      <c r="V1490" s="115">
        <v>22.2</v>
      </c>
      <c r="W1490" s="115" t="s">
        <v>102</v>
      </c>
      <c r="X1490" s="236"/>
    </row>
    <row r="1491" spans="1:24" ht="13.5" customHeight="1" x14ac:dyDescent="0.35">
      <c r="A1491" s="242">
        <v>0.25</v>
      </c>
      <c r="B1491" s="115">
        <v>4</v>
      </c>
      <c r="C1491" s="115">
        <v>0</v>
      </c>
      <c r="D1491" s="115">
        <v>0</v>
      </c>
      <c r="E1491" s="115">
        <v>1</v>
      </c>
      <c r="F1491" s="115">
        <v>1</v>
      </c>
      <c r="G1491" s="115">
        <v>2</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24</v>
      </c>
      <c r="W1491" s="115" t="s">
        <v>102</v>
      </c>
      <c r="X1491" s="236"/>
    </row>
    <row r="1492" spans="1:24" ht="13.5" customHeight="1" x14ac:dyDescent="0.35">
      <c r="A1492" s="242">
        <v>0.26041666666666702</v>
      </c>
      <c r="B1492" s="115">
        <v>3</v>
      </c>
      <c r="C1492" s="115">
        <v>0</v>
      </c>
      <c r="D1492" s="115">
        <v>0</v>
      </c>
      <c r="E1492" s="115">
        <v>1</v>
      </c>
      <c r="F1492" s="115">
        <v>2</v>
      </c>
      <c r="G1492" s="115">
        <v>0</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21.6</v>
      </c>
      <c r="W1492" s="115" t="s">
        <v>102</v>
      </c>
      <c r="X1492" s="236"/>
    </row>
    <row r="1493" spans="1:24" ht="13.5" customHeight="1" x14ac:dyDescent="0.35">
      <c r="A1493" s="242">
        <v>0.27083333333333298</v>
      </c>
      <c r="B1493" s="115">
        <v>8</v>
      </c>
      <c r="C1493" s="115">
        <v>0</v>
      </c>
      <c r="D1493" s="115">
        <v>0</v>
      </c>
      <c r="E1493" s="115">
        <v>7</v>
      </c>
      <c r="F1493" s="115">
        <v>1</v>
      </c>
      <c r="G1493" s="115">
        <v>0</v>
      </c>
      <c r="H1493" s="115">
        <v>0</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19.600000000000001</v>
      </c>
      <c r="W1493" s="115" t="s">
        <v>102</v>
      </c>
      <c r="X1493" s="236"/>
    </row>
    <row r="1494" spans="1:24" ht="13.5" customHeight="1" x14ac:dyDescent="0.35">
      <c r="A1494" s="242">
        <v>0.28125</v>
      </c>
      <c r="B1494" s="115">
        <v>11</v>
      </c>
      <c r="C1494" s="115">
        <v>0</v>
      </c>
      <c r="D1494" s="115">
        <v>0</v>
      </c>
      <c r="E1494" s="115">
        <v>11</v>
      </c>
      <c r="F1494" s="115">
        <v>0</v>
      </c>
      <c r="G1494" s="115">
        <v>0</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16.399999999999999</v>
      </c>
      <c r="W1494" s="115">
        <v>16.7</v>
      </c>
      <c r="X1494" s="236"/>
    </row>
    <row r="1495" spans="1:24" ht="13.5" customHeight="1" x14ac:dyDescent="0.35">
      <c r="A1495" s="242">
        <v>0.29166666666666702</v>
      </c>
      <c r="B1495" s="115">
        <v>8</v>
      </c>
      <c r="C1495" s="115">
        <v>0</v>
      </c>
      <c r="D1495" s="115">
        <v>2</v>
      </c>
      <c r="E1495" s="115">
        <v>3</v>
      </c>
      <c r="F1495" s="115">
        <v>2</v>
      </c>
      <c r="G1495" s="115">
        <v>0</v>
      </c>
      <c r="H1495" s="115">
        <v>0</v>
      </c>
      <c r="I1495" s="115">
        <v>1</v>
      </c>
      <c r="J1495" s="115">
        <v>0</v>
      </c>
      <c r="K1495" s="115">
        <v>0</v>
      </c>
      <c r="L1495" s="115">
        <v>0</v>
      </c>
      <c r="M1495" s="115">
        <v>0</v>
      </c>
      <c r="N1495" s="115">
        <v>0</v>
      </c>
      <c r="O1495" s="115">
        <v>0</v>
      </c>
      <c r="P1495" s="115">
        <v>0</v>
      </c>
      <c r="Q1495" s="115">
        <v>0</v>
      </c>
      <c r="R1495" s="115">
        <v>0</v>
      </c>
      <c r="S1495" s="115">
        <v>0</v>
      </c>
      <c r="T1495" s="115">
        <v>0</v>
      </c>
      <c r="U1495" s="115">
        <v>0</v>
      </c>
      <c r="V1495" s="115">
        <v>20.5</v>
      </c>
      <c r="W1495" s="115" t="s">
        <v>102</v>
      </c>
      <c r="X1495" s="236"/>
    </row>
    <row r="1496" spans="1:24" ht="13.5" customHeight="1" x14ac:dyDescent="0.35">
      <c r="A1496" s="242">
        <v>0.30208333333333298</v>
      </c>
      <c r="B1496" s="115">
        <v>5</v>
      </c>
      <c r="C1496" s="115">
        <v>0</v>
      </c>
      <c r="D1496" s="115">
        <v>1</v>
      </c>
      <c r="E1496" s="115">
        <v>3</v>
      </c>
      <c r="F1496" s="115">
        <v>1</v>
      </c>
      <c r="G1496" s="115">
        <v>0</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16.8</v>
      </c>
      <c r="W1496" s="115" t="s">
        <v>102</v>
      </c>
      <c r="X1496" s="236"/>
    </row>
    <row r="1497" spans="1:24" ht="13.5" customHeight="1" x14ac:dyDescent="0.35">
      <c r="A1497" s="242">
        <v>0.3125</v>
      </c>
      <c r="B1497" s="115">
        <v>0</v>
      </c>
      <c r="C1497" s="115">
        <v>0</v>
      </c>
      <c r="D1497" s="115">
        <v>0</v>
      </c>
      <c r="E1497" s="115">
        <v>0</v>
      </c>
      <c r="F1497" s="115">
        <v>0</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t="s">
        <v>102</v>
      </c>
      <c r="W1497" s="115" t="s">
        <v>102</v>
      </c>
      <c r="X1497" s="236"/>
    </row>
    <row r="1498" spans="1:24" ht="13.5" customHeight="1" x14ac:dyDescent="0.35">
      <c r="A1498" s="242">
        <v>0.32291666666666702</v>
      </c>
      <c r="B1498" s="115">
        <v>0</v>
      </c>
      <c r="C1498" s="115">
        <v>0</v>
      </c>
      <c r="D1498" s="115">
        <v>0</v>
      </c>
      <c r="E1498" s="115">
        <v>0</v>
      </c>
      <c r="F1498" s="115">
        <v>0</v>
      </c>
      <c r="G1498" s="115">
        <v>0</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t="s">
        <v>102</v>
      </c>
      <c r="W1498" s="115" t="s">
        <v>102</v>
      </c>
      <c r="X1498" s="236"/>
    </row>
    <row r="1499" spans="1:24" ht="13.5" customHeight="1" x14ac:dyDescent="0.35">
      <c r="A1499" s="242">
        <v>0.33333333333333298</v>
      </c>
      <c r="B1499" s="115">
        <v>14</v>
      </c>
      <c r="C1499" s="115">
        <v>0</v>
      </c>
      <c r="D1499" s="115">
        <v>3</v>
      </c>
      <c r="E1499" s="115">
        <v>10</v>
      </c>
      <c r="F1499" s="115">
        <v>1</v>
      </c>
      <c r="G1499" s="115">
        <v>0</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16.3</v>
      </c>
      <c r="W1499" s="115">
        <v>19.5</v>
      </c>
      <c r="X1499" s="236"/>
    </row>
    <row r="1500" spans="1:24" ht="13.5" customHeight="1" x14ac:dyDescent="0.35">
      <c r="A1500" s="242">
        <v>0.34375</v>
      </c>
      <c r="B1500" s="115">
        <v>11</v>
      </c>
      <c r="C1500" s="115">
        <v>0</v>
      </c>
      <c r="D1500" s="115">
        <v>2</v>
      </c>
      <c r="E1500" s="115">
        <v>8</v>
      </c>
      <c r="F1500" s="115">
        <v>0</v>
      </c>
      <c r="G1500" s="115">
        <v>0</v>
      </c>
      <c r="H1500" s="115">
        <v>1</v>
      </c>
      <c r="I1500" s="115">
        <v>0</v>
      </c>
      <c r="J1500" s="115">
        <v>0</v>
      </c>
      <c r="K1500" s="115">
        <v>0</v>
      </c>
      <c r="L1500" s="115">
        <v>0</v>
      </c>
      <c r="M1500" s="115">
        <v>0</v>
      </c>
      <c r="N1500" s="115">
        <v>0</v>
      </c>
      <c r="O1500" s="115">
        <v>0</v>
      </c>
      <c r="P1500" s="115">
        <v>0</v>
      </c>
      <c r="Q1500" s="115">
        <v>0</v>
      </c>
      <c r="R1500" s="115">
        <v>0</v>
      </c>
      <c r="S1500" s="115">
        <v>0</v>
      </c>
      <c r="T1500" s="115">
        <v>0</v>
      </c>
      <c r="U1500" s="115">
        <v>0</v>
      </c>
      <c r="V1500" s="115">
        <v>17.899999999999999</v>
      </c>
      <c r="W1500" s="115">
        <v>21.2</v>
      </c>
      <c r="X1500" s="236"/>
    </row>
    <row r="1501" spans="1:24" ht="13.5" customHeight="1" x14ac:dyDescent="0.35">
      <c r="A1501" s="242">
        <v>0.35416666666666702</v>
      </c>
      <c r="B1501" s="115">
        <v>20</v>
      </c>
      <c r="C1501" s="115">
        <v>2</v>
      </c>
      <c r="D1501" s="115">
        <v>6</v>
      </c>
      <c r="E1501" s="115">
        <v>10</v>
      </c>
      <c r="F1501" s="115">
        <v>2</v>
      </c>
      <c r="G1501" s="115">
        <v>0</v>
      </c>
      <c r="H1501" s="115">
        <v>0</v>
      </c>
      <c r="I1501" s="115">
        <v>0</v>
      </c>
      <c r="J1501" s="115">
        <v>0</v>
      </c>
      <c r="K1501" s="115">
        <v>0</v>
      </c>
      <c r="L1501" s="115">
        <v>0</v>
      </c>
      <c r="M1501" s="115">
        <v>0</v>
      </c>
      <c r="N1501" s="115">
        <v>0</v>
      </c>
      <c r="O1501" s="115">
        <v>0</v>
      </c>
      <c r="P1501" s="115">
        <v>0</v>
      </c>
      <c r="Q1501" s="115">
        <v>0</v>
      </c>
      <c r="R1501" s="115">
        <v>0</v>
      </c>
      <c r="S1501" s="115">
        <v>0</v>
      </c>
      <c r="T1501" s="115">
        <v>0</v>
      </c>
      <c r="U1501" s="115">
        <v>0</v>
      </c>
      <c r="V1501" s="115">
        <v>15.8</v>
      </c>
      <c r="W1501" s="115">
        <v>18.600000000000001</v>
      </c>
      <c r="X1501" s="236"/>
    </row>
    <row r="1502" spans="1:24" ht="13.5" customHeight="1" x14ac:dyDescent="0.35">
      <c r="A1502" s="242">
        <v>0.36458333333333298</v>
      </c>
      <c r="B1502" s="115">
        <v>16</v>
      </c>
      <c r="C1502" s="115">
        <v>0</v>
      </c>
      <c r="D1502" s="115">
        <v>9</v>
      </c>
      <c r="E1502" s="115">
        <v>3</v>
      </c>
      <c r="F1502" s="115">
        <v>4</v>
      </c>
      <c r="G1502" s="115">
        <v>0</v>
      </c>
      <c r="H1502" s="115">
        <v>0</v>
      </c>
      <c r="I1502" s="115">
        <v>0</v>
      </c>
      <c r="J1502" s="115">
        <v>0</v>
      </c>
      <c r="K1502" s="115">
        <v>0</v>
      </c>
      <c r="L1502" s="115">
        <v>0</v>
      </c>
      <c r="M1502" s="115">
        <v>0</v>
      </c>
      <c r="N1502" s="115">
        <v>0</v>
      </c>
      <c r="O1502" s="115">
        <v>0</v>
      </c>
      <c r="P1502" s="115">
        <v>0</v>
      </c>
      <c r="Q1502" s="115">
        <v>0</v>
      </c>
      <c r="R1502" s="115">
        <v>0</v>
      </c>
      <c r="S1502" s="115">
        <v>0</v>
      </c>
      <c r="T1502" s="115">
        <v>0</v>
      </c>
      <c r="U1502" s="115">
        <v>0</v>
      </c>
      <c r="V1502" s="115">
        <v>16.100000000000001</v>
      </c>
      <c r="W1502" s="115">
        <v>22.3</v>
      </c>
      <c r="X1502" s="236"/>
    </row>
    <row r="1503" spans="1:24" ht="13.5" customHeight="1" x14ac:dyDescent="0.35">
      <c r="A1503" s="242">
        <v>0.375</v>
      </c>
      <c r="B1503" s="115">
        <v>11</v>
      </c>
      <c r="C1503" s="115">
        <v>1</v>
      </c>
      <c r="D1503" s="115">
        <v>6</v>
      </c>
      <c r="E1503" s="115">
        <v>3</v>
      </c>
      <c r="F1503" s="115">
        <v>0</v>
      </c>
      <c r="G1503" s="115">
        <v>1</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14.5</v>
      </c>
      <c r="W1503" s="115">
        <v>20.2</v>
      </c>
      <c r="X1503" s="236"/>
    </row>
    <row r="1504" spans="1:24" ht="13.5" customHeight="1" x14ac:dyDescent="0.35">
      <c r="A1504" s="242">
        <v>0.38541666666666702</v>
      </c>
      <c r="B1504" s="115">
        <v>26</v>
      </c>
      <c r="C1504" s="115">
        <v>0</v>
      </c>
      <c r="D1504" s="115">
        <v>3</v>
      </c>
      <c r="E1504" s="115">
        <v>16</v>
      </c>
      <c r="F1504" s="115">
        <v>5</v>
      </c>
      <c r="G1504" s="115">
        <v>2</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19.399999999999999</v>
      </c>
      <c r="W1504" s="115">
        <v>24</v>
      </c>
      <c r="X1504" s="236"/>
    </row>
    <row r="1505" spans="1:24" ht="13.5" customHeight="1" x14ac:dyDescent="0.35">
      <c r="A1505" s="242">
        <v>0.39583333333333298</v>
      </c>
      <c r="B1505" s="115">
        <v>11</v>
      </c>
      <c r="C1505" s="115">
        <v>0</v>
      </c>
      <c r="D1505" s="115">
        <v>4</v>
      </c>
      <c r="E1505" s="115">
        <v>3</v>
      </c>
      <c r="F1505" s="115">
        <v>4</v>
      </c>
      <c r="G1505" s="115">
        <v>0</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18.100000000000001</v>
      </c>
      <c r="W1505" s="115">
        <v>23.8</v>
      </c>
      <c r="X1505" s="236"/>
    </row>
    <row r="1506" spans="1:24" ht="13.5" customHeight="1" x14ac:dyDescent="0.35">
      <c r="A1506" s="242">
        <v>0.40625</v>
      </c>
      <c r="B1506" s="115">
        <v>26</v>
      </c>
      <c r="C1506" s="115">
        <v>2</v>
      </c>
      <c r="D1506" s="115">
        <v>2</v>
      </c>
      <c r="E1506" s="115">
        <v>10</v>
      </c>
      <c r="F1506" s="115">
        <v>11</v>
      </c>
      <c r="G1506" s="115">
        <v>1</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18.399999999999999</v>
      </c>
      <c r="W1506" s="115">
        <v>21.5</v>
      </c>
      <c r="X1506" s="236"/>
    </row>
    <row r="1507" spans="1:24" ht="13.5" customHeight="1" x14ac:dyDescent="0.35">
      <c r="A1507" s="242">
        <v>0.41666666666666702</v>
      </c>
      <c r="B1507" s="115">
        <v>18</v>
      </c>
      <c r="C1507" s="115">
        <v>1</v>
      </c>
      <c r="D1507" s="115">
        <v>5</v>
      </c>
      <c r="E1507" s="115">
        <v>9</v>
      </c>
      <c r="F1507" s="115">
        <v>3</v>
      </c>
      <c r="G1507" s="115">
        <v>0</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16.8</v>
      </c>
      <c r="W1507" s="115">
        <v>20.7</v>
      </c>
      <c r="X1507" s="236"/>
    </row>
    <row r="1508" spans="1:24" ht="13.5" customHeight="1" x14ac:dyDescent="0.35">
      <c r="A1508" s="242">
        <v>0.42708333333333298</v>
      </c>
      <c r="B1508" s="115">
        <v>17</v>
      </c>
      <c r="C1508" s="115">
        <v>0</v>
      </c>
      <c r="D1508" s="115">
        <v>1</v>
      </c>
      <c r="E1508" s="115">
        <v>9</v>
      </c>
      <c r="F1508" s="115">
        <v>7</v>
      </c>
      <c r="G1508" s="115">
        <v>0</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19.100000000000001</v>
      </c>
      <c r="W1508" s="115">
        <v>22.5</v>
      </c>
      <c r="X1508" s="236"/>
    </row>
    <row r="1509" spans="1:24" ht="13.5" customHeight="1" x14ac:dyDescent="0.35">
      <c r="A1509" s="242">
        <v>0.4375</v>
      </c>
      <c r="B1509" s="115">
        <v>30</v>
      </c>
      <c r="C1509" s="115">
        <v>1</v>
      </c>
      <c r="D1509" s="115">
        <v>9</v>
      </c>
      <c r="E1509" s="115">
        <v>13</v>
      </c>
      <c r="F1509" s="115">
        <v>6</v>
      </c>
      <c r="G1509" s="115">
        <v>1</v>
      </c>
      <c r="H1509" s="115">
        <v>0</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17.399999999999999</v>
      </c>
      <c r="W1509" s="115">
        <v>21.2</v>
      </c>
      <c r="X1509" s="236"/>
    </row>
    <row r="1510" spans="1:24" ht="13.5" customHeight="1" x14ac:dyDescent="0.35">
      <c r="A1510" s="242">
        <v>0.44791666666666702</v>
      </c>
      <c r="B1510" s="115">
        <v>15</v>
      </c>
      <c r="C1510" s="115">
        <v>1</v>
      </c>
      <c r="D1510" s="115">
        <v>6</v>
      </c>
      <c r="E1510" s="115">
        <v>7</v>
      </c>
      <c r="F1510" s="115">
        <v>1</v>
      </c>
      <c r="G1510" s="115">
        <v>0</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15.5</v>
      </c>
      <c r="W1510" s="115">
        <v>19.100000000000001</v>
      </c>
      <c r="X1510" s="236"/>
    </row>
    <row r="1511" spans="1:24" ht="13.5" customHeight="1" x14ac:dyDescent="0.35">
      <c r="A1511" s="242">
        <v>0.45833333333333298</v>
      </c>
      <c r="B1511" s="115">
        <v>13</v>
      </c>
      <c r="C1511" s="115">
        <v>0</v>
      </c>
      <c r="D1511" s="115">
        <v>2</v>
      </c>
      <c r="E1511" s="115">
        <v>9</v>
      </c>
      <c r="F1511" s="115">
        <v>2</v>
      </c>
      <c r="G1511" s="115">
        <v>0</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17.2</v>
      </c>
      <c r="W1511" s="115">
        <v>20</v>
      </c>
      <c r="X1511" s="236"/>
    </row>
    <row r="1512" spans="1:24" ht="13.5" customHeight="1" x14ac:dyDescent="0.35">
      <c r="A1512" s="242">
        <v>0.46875</v>
      </c>
      <c r="B1512" s="115">
        <v>15</v>
      </c>
      <c r="C1512" s="115">
        <v>0</v>
      </c>
      <c r="D1512" s="115">
        <v>3</v>
      </c>
      <c r="E1512" s="115">
        <v>1</v>
      </c>
      <c r="F1512" s="115">
        <v>7</v>
      </c>
      <c r="G1512" s="115">
        <v>4</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21</v>
      </c>
      <c r="W1512" s="115">
        <v>26</v>
      </c>
      <c r="X1512" s="236"/>
    </row>
    <row r="1513" spans="1:24" ht="13.5" customHeight="1" x14ac:dyDescent="0.35">
      <c r="A1513" s="242">
        <v>0.47916666666666702</v>
      </c>
      <c r="B1513" s="115">
        <v>25</v>
      </c>
      <c r="C1513" s="115">
        <v>4</v>
      </c>
      <c r="D1513" s="115">
        <v>4</v>
      </c>
      <c r="E1513" s="115">
        <v>10</v>
      </c>
      <c r="F1513" s="115">
        <v>5</v>
      </c>
      <c r="G1513" s="115">
        <v>2</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17.2</v>
      </c>
      <c r="W1513" s="115">
        <v>24.5</v>
      </c>
      <c r="X1513" s="236"/>
    </row>
    <row r="1514" spans="1:24" ht="13.5" customHeight="1" x14ac:dyDescent="0.35">
      <c r="A1514" s="242">
        <v>0.48958333333333298</v>
      </c>
      <c r="B1514" s="115">
        <v>33</v>
      </c>
      <c r="C1514" s="115">
        <v>0</v>
      </c>
      <c r="D1514" s="115">
        <v>5</v>
      </c>
      <c r="E1514" s="115">
        <v>11</v>
      </c>
      <c r="F1514" s="115">
        <v>15</v>
      </c>
      <c r="G1514" s="115">
        <v>2</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19.5</v>
      </c>
      <c r="W1514" s="115">
        <v>23.9</v>
      </c>
      <c r="X1514" s="236"/>
    </row>
    <row r="1515" spans="1:24" ht="13.5" customHeight="1" x14ac:dyDescent="0.35">
      <c r="A1515" s="242">
        <v>0.5</v>
      </c>
      <c r="B1515" s="115">
        <v>18</v>
      </c>
      <c r="C1515" s="115">
        <v>0</v>
      </c>
      <c r="D1515" s="115">
        <v>3</v>
      </c>
      <c r="E1515" s="115">
        <v>13</v>
      </c>
      <c r="F1515" s="115">
        <v>2</v>
      </c>
      <c r="G1515" s="115">
        <v>0</v>
      </c>
      <c r="H1515" s="115">
        <v>0</v>
      </c>
      <c r="I1515" s="115">
        <v>0</v>
      </c>
      <c r="J1515" s="115">
        <v>0</v>
      </c>
      <c r="K1515" s="115">
        <v>0</v>
      </c>
      <c r="L1515" s="115">
        <v>0</v>
      </c>
      <c r="M1515" s="115">
        <v>0</v>
      </c>
      <c r="N1515" s="115">
        <v>0</v>
      </c>
      <c r="O1515" s="115">
        <v>0</v>
      </c>
      <c r="P1515" s="115">
        <v>0</v>
      </c>
      <c r="Q1515" s="115">
        <v>0</v>
      </c>
      <c r="R1515" s="115">
        <v>0</v>
      </c>
      <c r="S1515" s="115">
        <v>0</v>
      </c>
      <c r="T1515" s="115">
        <v>0</v>
      </c>
      <c r="U1515" s="115">
        <v>0</v>
      </c>
      <c r="V1515" s="115">
        <v>16.5</v>
      </c>
      <c r="W1515" s="115">
        <v>18.3</v>
      </c>
      <c r="X1515" s="236"/>
    </row>
    <row r="1516" spans="1:24" ht="13.5" customHeight="1" x14ac:dyDescent="0.35">
      <c r="A1516" s="242">
        <v>0.51041666666666696</v>
      </c>
      <c r="B1516" s="115">
        <v>26</v>
      </c>
      <c r="C1516" s="115">
        <v>0</v>
      </c>
      <c r="D1516" s="115">
        <v>8</v>
      </c>
      <c r="E1516" s="115">
        <v>12</v>
      </c>
      <c r="F1516" s="115">
        <v>6</v>
      </c>
      <c r="G1516" s="115">
        <v>0</v>
      </c>
      <c r="H1516" s="115">
        <v>0</v>
      </c>
      <c r="I1516" s="115">
        <v>0</v>
      </c>
      <c r="J1516" s="115">
        <v>0</v>
      </c>
      <c r="K1516" s="115">
        <v>0</v>
      </c>
      <c r="L1516" s="115">
        <v>0</v>
      </c>
      <c r="M1516" s="115">
        <v>0</v>
      </c>
      <c r="N1516" s="115">
        <v>0</v>
      </c>
      <c r="O1516" s="115">
        <v>0</v>
      </c>
      <c r="P1516" s="115">
        <v>0</v>
      </c>
      <c r="Q1516" s="115">
        <v>0</v>
      </c>
      <c r="R1516" s="115">
        <v>0</v>
      </c>
      <c r="S1516" s="115">
        <v>0</v>
      </c>
      <c r="T1516" s="115">
        <v>0</v>
      </c>
      <c r="U1516" s="115">
        <v>0</v>
      </c>
      <c r="V1516" s="115">
        <v>16.399999999999999</v>
      </c>
      <c r="W1516" s="115">
        <v>20.7</v>
      </c>
      <c r="X1516" s="236"/>
    </row>
    <row r="1517" spans="1:24" ht="13.5" customHeight="1" x14ac:dyDescent="0.35">
      <c r="A1517" s="242">
        <v>0.52083333333333304</v>
      </c>
      <c r="B1517" s="115">
        <v>16</v>
      </c>
      <c r="C1517" s="115">
        <v>0</v>
      </c>
      <c r="D1517" s="115">
        <v>1</v>
      </c>
      <c r="E1517" s="115">
        <v>9</v>
      </c>
      <c r="F1517" s="115">
        <v>6</v>
      </c>
      <c r="G1517" s="115">
        <v>0</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18.600000000000001</v>
      </c>
      <c r="W1517" s="115">
        <v>21.9</v>
      </c>
      <c r="X1517" s="236"/>
    </row>
    <row r="1518" spans="1:24" ht="13.5" customHeight="1" x14ac:dyDescent="0.35">
      <c r="A1518" s="242">
        <v>0.53125</v>
      </c>
      <c r="B1518" s="115">
        <v>24</v>
      </c>
      <c r="C1518" s="115">
        <v>1</v>
      </c>
      <c r="D1518" s="115">
        <v>4</v>
      </c>
      <c r="E1518" s="115">
        <v>9</v>
      </c>
      <c r="F1518" s="115">
        <v>9</v>
      </c>
      <c r="G1518" s="115">
        <v>0</v>
      </c>
      <c r="H1518" s="115">
        <v>0</v>
      </c>
      <c r="I1518" s="115">
        <v>1</v>
      </c>
      <c r="J1518" s="115">
        <v>0</v>
      </c>
      <c r="K1518" s="115">
        <v>0</v>
      </c>
      <c r="L1518" s="115">
        <v>0</v>
      </c>
      <c r="M1518" s="115">
        <v>0</v>
      </c>
      <c r="N1518" s="115">
        <v>0</v>
      </c>
      <c r="O1518" s="115">
        <v>0</v>
      </c>
      <c r="P1518" s="115">
        <v>0</v>
      </c>
      <c r="Q1518" s="115">
        <v>0</v>
      </c>
      <c r="R1518" s="115">
        <v>0</v>
      </c>
      <c r="S1518" s="115">
        <v>0</v>
      </c>
      <c r="T1518" s="115">
        <v>0</v>
      </c>
      <c r="U1518" s="115">
        <v>0</v>
      </c>
      <c r="V1518" s="115">
        <v>18.7</v>
      </c>
      <c r="W1518" s="115">
        <v>21.9</v>
      </c>
      <c r="X1518" s="236"/>
    </row>
    <row r="1519" spans="1:24" ht="13.5" customHeight="1" x14ac:dyDescent="0.35">
      <c r="A1519" s="242">
        <v>0.54166666666666696</v>
      </c>
      <c r="B1519" s="115">
        <v>11</v>
      </c>
      <c r="C1519" s="115">
        <v>0</v>
      </c>
      <c r="D1519" s="115">
        <v>1</v>
      </c>
      <c r="E1519" s="115">
        <v>3</v>
      </c>
      <c r="F1519" s="115">
        <v>4</v>
      </c>
      <c r="G1519" s="115">
        <v>3</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21.8</v>
      </c>
      <c r="W1519" s="115">
        <v>26.5</v>
      </c>
      <c r="X1519" s="236"/>
    </row>
    <row r="1520" spans="1:24" ht="13.5" customHeight="1" x14ac:dyDescent="0.35">
      <c r="A1520" s="242">
        <v>0.55208333333333304</v>
      </c>
      <c r="B1520" s="115">
        <v>22</v>
      </c>
      <c r="C1520" s="115">
        <v>0</v>
      </c>
      <c r="D1520" s="115">
        <v>7</v>
      </c>
      <c r="E1520" s="115">
        <v>7</v>
      </c>
      <c r="F1520" s="115">
        <v>8</v>
      </c>
      <c r="G1520" s="115">
        <v>0</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17.5</v>
      </c>
      <c r="W1520" s="115">
        <v>22</v>
      </c>
      <c r="X1520" s="236"/>
    </row>
    <row r="1521" spans="1:24" ht="13.5" customHeight="1" x14ac:dyDescent="0.35">
      <c r="A1521" s="242">
        <v>0.5625</v>
      </c>
      <c r="B1521" s="115">
        <v>22</v>
      </c>
      <c r="C1521" s="115">
        <v>2</v>
      </c>
      <c r="D1521" s="115">
        <v>9</v>
      </c>
      <c r="E1521" s="115">
        <v>10</v>
      </c>
      <c r="F1521" s="115">
        <v>0</v>
      </c>
      <c r="G1521" s="115">
        <v>1</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14.9</v>
      </c>
      <c r="W1521" s="115">
        <v>19.399999999999999</v>
      </c>
      <c r="X1521" s="236"/>
    </row>
    <row r="1522" spans="1:24" ht="13.5" customHeight="1" x14ac:dyDescent="0.35">
      <c r="A1522" s="242">
        <v>0.57291666666666696</v>
      </c>
      <c r="B1522" s="115">
        <v>30</v>
      </c>
      <c r="C1522" s="115">
        <v>1</v>
      </c>
      <c r="D1522" s="115">
        <v>4</v>
      </c>
      <c r="E1522" s="115">
        <v>20</v>
      </c>
      <c r="F1522" s="115">
        <v>4</v>
      </c>
      <c r="G1522" s="115">
        <v>1</v>
      </c>
      <c r="H1522" s="115">
        <v>0</v>
      </c>
      <c r="I1522" s="115">
        <v>0</v>
      </c>
      <c r="J1522" s="115">
        <v>0</v>
      </c>
      <c r="K1522" s="115">
        <v>0</v>
      </c>
      <c r="L1522" s="115">
        <v>0</v>
      </c>
      <c r="M1522" s="115">
        <v>0</v>
      </c>
      <c r="N1522" s="115">
        <v>0</v>
      </c>
      <c r="O1522" s="115">
        <v>0</v>
      </c>
      <c r="P1522" s="115">
        <v>0</v>
      </c>
      <c r="Q1522" s="115">
        <v>0</v>
      </c>
      <c r="R1522" s="115">
        <v>0</v>
      </c>
      <c r="S1522" s="115">
        <v>0</v>
      </c>
      <c r="T1522" s="115">
        <v>0</v>
      </c>
      <c r="U1522" s="115">
        <v>0</v>
      </c>
      <c r="V1522" s="115">
        <v>18</v>
      </c>
      <c r="W1522" s="115">
        <v>21.6</v>
      </c>
      <c r="X1522" s="236"/>
    </row>
    <row r="1523" spans="1:24" ht="13.5" customHeight="1" x14ac:dyDescent="0.35">
      <c r="A1523" s="242">
        <v>0.58333333333333304</v>
      </c>
      <c r="B1523" s="115">
        <v>19</v>
      </c>
      <c r="C1523" s="115">
        <v>0</v>
      </c>
      <c r="D1523" s="115">
        <v>4</v>
      </c>
      <c r="E1523" s="115">
        <v>7</v>
      </c>
      <c r="F1523" s="115">
        <v>7</v>
      </c>
      <c r="G1523" s="115">
        <v>1</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18.8</v>
      </c>
      <c r="W1523" s="115">
        <v>23.4</v>
      </c>
      <c r="X1523" s="236"/>
    </row>
    <row r="1524" spans="1:24" ht="13.5" customHeight="1" x14ac:dyDescent="0.35">
      <c r="A1524" s="242">
        <v>0.59375</v>
      </c>
      <c r="B1524" s="115">
        <v>15</v>
      </c>
      <c r="C1524" s="115">
        <v>0</v>
      </c>
      <c r="D1524" s="115">
        <v>2</v>
      </c>
      <c r="E1524" s="115">
        <v>2</v>
      </c>
      <c r="F1524" s="115">
        <v>9</v>
      </c>
      <c r="G1524" s="115">
        <v>2</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21.2</v>
      </c>
      <c r="W1524" s="115">
        <v>24.8</v>
      </c>
      <c r="X1524" s="236"/>
    </row>
    <row r="1525" spans="1:24" ht="13.5" customHeight="1" x14ac:dyDescent="0.35">
      <c r="A1525" s="242">
        <v>0.60416666666666696</v>
      </c>
      <c r="B1525" s="115">
        <v>27</v>
      </c>
      <c r="C1525" s="115">
        <v>0</v>
      </c>
      <c r="D1525" s="115">
        <v>6</v>
      </c>
      <c r="E1525" s="115">
        <v>15</v>
      </c>
      <c r="F1525" s="115">
        <v>6</v>
      </c>
      <c r="G1525" s="115">
        <v>0</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17.3</v>
      </c>
      <c r="W1525" s="115">
        <v>20.6</v>
      </c>
      <c r="X1525" s="236"/>
    </row>
    <row r="1526" spans="1:24" ht="13.5" customHeight="1" x14ac:dyDescent="0.35">
      <c r="A1526" s="242">
        <v>0.61458333333333304</v>
      </c>
      <c r="B1526" s="115">
        <v>20</v>
      </c>
      <c r="C1526" s="115">
        <v>0</v>
      </c>
      <c r="D1526" s="115">
        <v>5</v>
      </c>
      <c r="E1526" s="115">
        <v>7</v>
      </c>
      <c r="F1526" s="115">
        <v>8</v>
      </c>
      <c r="G1526" s="115">
        <v>0</v>
      </c>
      <c r="H1526" s="115">
        <v>0</v>
      </c>
      <c r="I1526" s="115">
        <v>0</v>
      </c>
      <c r="J1526" s="115">
        <v>0</v>
      </c>
      <c r="K1526" s="115">
        <v>0</v>
      </c>
      <c r="L1526" s="115">
        <v>0</v>
      </c>
      <c r="M1526" s="115">
        <v>0</v>
      </c>
      <c r="N1526" s="115">
        <v>0</v>
      </c>
      <c r="O1526" s="115">
        <v>0</v>
      </c>
      <c r="P1526" s="115">
        <v>0</v>
      </c>
      <c r="Q1526" s="115">
        <v>0</v>
      </c>
      <c r="R1526" s="115">
        <v>0</v>
      </c>
      <c r="S1526" s="115">
        <v>0</v>
      </c>
      <c r="T1526" s="115">
        <v>0</v>
      </c>
      <c r="U1526" s="115">
        <v>0</v>
      </c>
      <c r="V1526" s="115">
        <v>18.8</v>
      </c>
      <c r="W1526" s="115">
        <v>23.4</v>
      </c>
      <c r="X1526" s="236"/>
    </row>
    <row r="1527" spans="1:24" ht="13.5" customHeight="1" x14ac:dyDescent="0.35">
      <c r="A1527" s="242">
        <v>0.625</v>
      </c>
      <c r="B1527" s="115">
        <v>19</v>
      </c>
      <c r="C1527" s="115">
        <v>1</v>
      </c>
      <c r="D1527" s="115">
        <v>3</v>
      </c>
      <c r="E1527" s="115">
        <v>10</v>
      </c>
      <c r="F1527" s="115">
        <v>4</v>
      </c>
      <c r="G1527" s="115">
        <v>1</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17.8</v>
      </c>
      <c r="W1527" s="115">
        <v>21.4</v>
      </c>
      <c r="X1527" s="236"/>
    </row>
    <row r="1528" spans="1:24" ht="13.5" customHeight="1" x14ac:dyDescent="0.35">
      <c r="A1528" s="242">
        <v>0.63541666666666696</v>
      </c>
      <c r="B1528" s="115">
        <v>13</v>
      </c>
      <c r="C1528" s="115">
        <v>0</v>
      </c>
      <c r="D1528" s="115">
        <v>1</v>
      </c>
      <c r="E1528" s="115">
        <v>8</v>
      </c>
      <c r="F1528" s="115">
        <v>3</v>
      </c>
      <c r="G1528" s="115">
        <v>1</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18.399999999999999</v>
      </c>
      <c r="W1528" s="115">
        <v>22.7</v>
      </c>
      <c r="X1528" s="236"/>
    </row>
    <row r="1529" spans="1:24" ht="13.5" customHeight="1" x14ac:dyDescent="0.35">
      <c r="A1529" s="242">
        <v>0.64583333333333304</v>
      </c>
      <c r="B1529" s="115">
        <v>34</v>
      </c>
      <c r="C1529" s="115">
        <v>1</v>
      </c>
      <c r="D1529" s="115">
        <v>12</v>
      </c>
      <c r="E1529" s="115">
        <v>10</v>
      </c>
      <c r="F1529" s="115">
        <v>10</v>
      </c>
      <c r="G1529" s="115">
        <v>1</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17.100000000000001</v>
      </c>
      <c r="W1529" s="115">
        <v>21.8</v>
      </c>
      <c r="X1529" s="236"/>
    </row>
    <row r="1530" spans="1:24" ht="13.5" customHeight="1" x14ac:dyDescent="0.35">
      <c r="A1530" s="242">
        <v>0.65625</v>
      </c>
      <c r="B1530" s="115">
        <v>11</v>
      </c>
      <c r="C1530" s="115">
        <v>1</v>
      </c>
      <c r="D1530" s="115">
        <v>0</v>
      </c>
      <c r="E1530" s="115">
        <v>4</v>
      </c>
      <c r="F1530" s="115">
        <v>5</v>
      </c>
      <c r="G1530" s="115">
        <v>1</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19.399999999999999</v>
      </c>
      <c r="W1530" s="115">
        <v>24.6</v>
      </c>
      <c r="X1530" s="236"/>
    </row>
    <row r="1531" spans="1:24" ht="13.5" customHeight="1" x14ac:dyDescent="0.35">
      <c r="A1531" s="242">
        <v>0.66666666666666696</v>
      </c>
      <c r="B1531" s="115">
        <v>82</v>
      </c>
      <c r="C1531" s="115">
        <v>23</v>
      </c>
      <c r="D1531" s="115">
        <v>33</v>
      </c>
      <c r="E1531" s="115">
        <v>16</v>
      </c>
      <c r="F1531" s="115">
        <v>6</v>
      </c>
      <c r="G1531" s="115">
        <v>4</v>
      </c>
      <c r="H1531" s="115">
        <v>0</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13.2</v>
      </c>
      <c r="W1531" s="115">
        <v>18.100000000000001</v>
      </c>
      <c r="X1531" s="236"/>
    </row>
    <row r="1532" spans="1:24" ht="13.5" customHeight="1" x14ac:dyDescent="0.35">
      <c r="A1532" s="242">
        <v>0.67708333333333304</v>
      </c>
      <c r="B1532" s="115">
        <v>25</v>
      </c>
      <c r="C1532" s="115">
        <v>0</v>
      </c>
      <c r="D1532" s="115">
        <v>7</v>
      </c>
      <c r="E1532" s="115">
        <v>10</v>
      </c>
      <c r="F1532" s="115">
        <v>6</v>
      </c>
      <c r="G1532" s="115">
        <v>1</v>
      </c>
      <c r="H1532" s="115">
        <v>1</v>
      </c>
      <c r="I1532" s="115">
        <v>0</v>
      </c>
      <c r="J1532" s="115">
        <v>0</v>
      </c>
      <c r="K1532" s="115">
        <v>0</v>
      </c>
      <c r="L1532" s="115">
        <v>0</v>
      </c>
      <c r="M1532" s="115">
        <v>0</v>
      </c>
      <c r="N1532" s="115">
        <v>0</v>
      </c>
      <c r="O1532" s="115">
        <v>0</v>
      </c>
      <c r="P1532" s="115">
        <v>0</v>
      </c>
      <c r="Q1532" s="115">
        <v>0</v>
      </c>
      <c r="R1532" s="115">
        <v>0</v>
      </c>
      <c r="S1532" s="115">
        <v>0</v>
      </c>
      <c r="T1532" s="115">
        <v>0</v>
      </c>
      <c r="U1532" s="115">
        <v>0</v>
      </c>
      <c r="V1532" s="115">
        <v>18.2</v>
      </c>
      <c r="W1532" s="115">
        <v>23.3</v>
      </c>
      <c r="X1532" s="236"/>
    </row>
    <row r="1533" spans="1:24" ht="13.5" customHeight="1" x14ac:dyDescent="0.35">
      <c r="A1533" s="242">
        <v>0.6875</v>
      </c>
      <c r="B1533" s="115">
        <v>26</v>
      </c>
      <c r="C1533" s="115">
        <v>0</v>
      </c>
      <c r="D1533" s="115">
        <v>2</v>
      </c>
      <c r="E1533" s="115">
        <v>12</v>
      </c>
      <c r="F1533" s="115">
        <v>11</v>
      </c>
      <c r="G1533" s="115">
        <v>1</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19.7</v>
      </c>
      <c r="W1533" s="115">
        <v>22.6</v>
      </c>
      <c r="X1533" s="236"/>
    </row>
    <row r="1534" spans="1:24" ht="13.5" customHeight="1" x14ac:dyDescent="0.35">
      <c r="A1534" s="242">
        <v>0.69791666666666696</v>
      </c>
      <c r="B1534" s="115">
        <v>29</v>
      </c>
      <c r="C1534" s="115">
        <v>1</v>
      </c>
      <c r="D1534" s="115">
        <v>2</v>
      </c>
      <c r="E1534" s="115">
        <v>9</v>
      </c>
      <c r="F1534" s="115">
        <v>16</v>
      </c>
      <c r="G1534" s="115">
        <v>1</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20</v>
      </c>
      <c r="W1534" s="115">
        <v>24.2</v>
      </c>
      <c r="X1534" s="236"/>
    </row>
    <row r="1535" spans="1:24" ht="13.5" customHeight="1" x14ac:dyDescent="0.35">
      <c r="A1535" s="242">
        <v>0.70833333333333304</v>
      </c>
      <c r="B1535" s="115">
        <v>45</v>
      </c>
      <c r="C1535" s="115">
        <v>4</v>
      </c>
      <c r="D1535" s="115">
        <v>9</v>
      </c>
      <c r="E1535" s="115">
        <v>21</v>
      </c>
      <c r="F1535" s="115">
        <v>11</v>
      </c>
      <c r="G1535" s="115">
        <v>0</v>
      </c>
      <c r="H1535" s="115">
        <v>0</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16.8</v>
      </c>
      <c r="W1535" s="115">
        <v>21.7</v>
      </c>
      <c r="X1535" s="236"/>
    </row>
    <row r="1536" spans="1:24" ht="13.5" customHeight="1" x14ac:dyDescent="0.35">
      <c r="A1536" s="242">
        <v>0.71875</v>
      </c>
      <c r="B1536" s="115">
        <v>11</v>
      </c>
      <c r="C1536" s="115">
        <v>0</v>
      </c>
      <c r="D1536" s="115">
        <v>1</v>
      </c>
      <c r="E1536" s="115">
        <v>2</v>
      </c>
      <c r="F1536" s="115">
        <v>6</v>
      </c>
      <c r="G1536" s="115">
        <v>2</v>
      </c>
      <c r="H1536" s="115">
        <v>0</v>
      </c>
      <c r="I1536" s="115">
        <v>0</v>
      </c>
      <c r="J1536" s="115">
        <v>0</v>
      </c>
      <c r="K1536" s="115">
        <v>0</v>
      </c>
      <c r="L1536" s="115">
        <v>0</v>
      </c>
      <c r="M1536" s="115">
        <v>0</v>
      </c>
      <c r="N1536" s="115">
        <v>0</v>
      </c>
      <c r="O1536" s="115">
        <v>0</v>
      </c>
      <c r="P1536" s="115">
        <v>0</v>
      </c>
      <c r="Q1536" s="115">
        <v>0</v>
      </c>
      <c r="R1536" s="115">
        <v>0</v>
      </c>
      <c r="S1536" s="115">
        <v>0</v>
      </c>
      <c r="T1536" s="115">
        <v>0</v>
      </c>
      <c r="U1536" s="115">
        <v>0</v>
      </c>
      <c r="V1536" s="115">
        <v>21.6</v>
      </c>
      <c r="W1536" s="115">
        <v>25.7</v>
      </c>
      <c r="X1536" s="236"/>
    </row>
    <row r="1537" spans="1:24" ht="13.5" customHeight="1" x14ac:dyDescent="0.35">
      <c r="A1537" s="242">
        <v>0.72916666666666696</v>
      </c>
      <c r="B1537" s="115">
        <v>20</v>
      </c>
      <c r="C1537" s="115">
        <v>0</v>
      </c>
      <c r="D1537" s="115">
        <v>5</v>
      </c>
      <c r="E1537" s="115">
        <v>3</v>
      </c>
      <c r="F1537" s="115">
        <v>12</v>
      </c>
      <c r="G1537" s="115">
        <v>0</v>
      </c>
      <c r="H1537" s="115">
        <v>0</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19.399999999999999</v>
      </c>
      <c r="W1537" s="115">
        <v>23.2</v>
      </c>
      <c r="X1537" s="236"/>
    </row>
    <row r="1538" spans="1:24" ht="13.5" customHeight="1" x14ac:dyDescent="0.35">
      <c r="A1538" s="242">
        <v>0.73958333333333304</v>
      </c>
      <c r="B1538" s="115">
        <v>17</v>
      </c>
      <c r="C1538" s="115">
        <v>0</v>
      </c>
      <c r="D1538" s="115">
        <v>1</v>
      </c>
      <c r="E1538" s="115">
        <v>11</v>
      </c>
      <c r="F1538" s="115">
        <v>4</v>
      </c>
      <c r="G1538" s="115">
        <v>1</v>
      </c>
      <c r="H1538" s="115">
        <v>0</v>
      </c>
      <c r="I1538" s="115">
        <v>0</v>
      </c>
      <c r="J1538" s="115">
        <v>0</v>
      </c>
      <c r="K1538" s="115">
        <v>0</v>
      </c>
      <c r="L1538" s="115">
        <v>0</v>
      </c>
      <c r="M1538" s="115">
        <v>0</v>
      </c>
      <c r="N1538" s="115">
        <v>0</v>
      </c>
      <c r="O1538" s="115">
        <v>0</v>
      </c>
      <c r="P1538" s="115">
        <v>0</v>
      </c>
      <c r="Q1538" s="115">
        <v>0</v>
      </c>
      <c r="R1538" s="115">
        <v>0</v>
      </c>
      <c r="S1538" s="115">
        <v>0</v>
      </c>
      <c r="T1538" s="115">
        <v>0</v>
      </c>
      <c r="U1538" s="115">
        <v>0</v>
      </c>
      <c r="V1538" s="115">
        <v>19</v>
      </c>
      <c r="W1538" s="115">
        <v>23.7</v>
      </c>
      <c r="X1538" s="236"/>
    </row>
    <row r="1539" spans="1:24" ht="13.5" customHeight="1" x14ac:dyDescent="0.35">
      <c r="A1539" s="242">
        <v>0.75</v>
      </c>
      <c r="B1539" s="115">
        <v>28</v>
      </c>
      <c r="C1539" s="115">
        <v>0</v>
      </c>
      <c r="D1539" s="115">
        <v>0</v>
      </c>
      <c r="E1539" s="115">
        <v>13</v>
      </c>
      <c r="F1539" s="115">
        <v>12</v>
      </c>
      <c r="G1539" s="115">
        <v>3</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21</v>
      </c>
      <c r="W1539" s="115">
        <v>24.5</v>
      </c>
      <c r="X1539" s="236"/>
    </row>
    <row r="1540" spans="1:24" ht="13.5" customHeight="1" x14ac:dyDescent="0.35">
      <c r="A1540" s="242">
        <v>0.76041666666666696</v>
      </c>
      <c r="B1540" s="115">
        <v>16</v>
      </c>
      <c r="C1540" s="115">
        <v>0</v>
      </c>
      <c r="D1540" s="115">
        <v>1</v>
      </c>
      <c r="E1540" s="115">
        <v>5</v>
      </c>
      <c r="F1540" s="115">
        <v>10</v>
      </c>
      <c r="G1540" s="115">
        <v>0</v>
      </c>
      <c r="H1540" s="115">
        <v>0</v>
      </c>
      <c r="I1540" s="115">
        <v>0</v>
      </c>
      <c r="J1540" s="115">
        <v>0</v>
      </c>
      <c r="K1540" s="115">
        <v>0</v>
      </c>
      <c r="L1540" s="115">
        <v>0</v>
      </c>
      <c r="M1540" s="115">
        <v>0</v>
      </c>
      <c r="N1540" s="115">
        <v>0</v>
      </c>
      <c r="O1540" s="115">
        <v>0</v>
      </c>
      <c r="P1540" s="115">
        <v>0</v>
      </c>
      <c r="Q1540" s="115">
        <v>0</v>
      </c>
      <c r="R1540" s="115">
        <v>0</v>
      </c>
      <c r="S1540" s="115">
        <v>0</v>
      </c>
      <c r="T1540" s="115">
        <v>0</v>
      </c>
      <c r="U1540" s="115">
        <v>0</v>
      </c>
      <c r="V1540" s="115">
        <v>20.3</v>
      </c>
      <c r="W1540" s="115">
        <v>23.4</v>
      </c>
      <c r="X1540" s="236"/>
    </row>
    <row r="1541" spans="1:24" ht="13.5" customHeight="1" x14ac:dyDescent="0.35">
      <c r="A1541" s="242">
        <v>0.77083333333333304</v>
      </c>
      <c r="B1541" s="115">
        <v>14</v>
      </c>
      <c r="C1541" s="115">
        <v>0</v>
      </c>
      <c r="D1541" s="115">
        <v>2</v>
      </c>
      <c r="E1541" s="115">
        <v>3</v>
      </c>
      <c r="F1541" s="115">
        <v>8</v>
      </c>
      <c r="G1541" s="115">
        <v>1</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20.399999999999999</v>
      </c>
      <c r="W1541" s="115">
        <v>23.7</v>
      </c>
      <c r="X1541" s="236"/>
    </row>
    <row r="1542" spans="1:24" ht="13.5" customHeight="1" x14ac:dyDescent="0.35">
      <c r="A1542" s="242">
        <v>0.78125</v>
      </c>
      <c r="B1542" s="115">
        <v>16</v>
      </c>
      <c r="C1542" s="115">
        <v>0</v>
      </c>
      <c r="D1542" s="115">
        <v>0</v>
      </c>
      <c r="E1542" s="115">
        <v>6</v>
      </c>
      <c r="F1542" s="115">
        <v>7</v>
      </c>
      <c r="G1542" s="115">
        <v>2</v>
      </c>
      <c r="H1542" s="115">
        <v>1</v>
      </c>
      <c r="I1542" s="115">
        <v>0</v>
      </c>
      <c r="J1542" s="115">
        <v>0</v>
      </c>
      <c r="K1542" s="115">
        <v>0</v>
      </c>
      <c r="L1542" s="115">
        <v>0</v>
      </c>
      <c r="M1542" s="115">
        <v>0</v>
      </c>
      <c r="N1542" s="115">
        <v>0</v>
      </c>
      <c r="O1542" s="115">
        <v>0</v>
      </c>
      <c r="P1542" s="115">
        <v>0</v>
      </c>
      <c r="Q1542" s="115">
        <v>0</v>
      </c>
      <c r="R1542" s="115">
        <v>0</v>
      </c>
      <c r="S1542" s="115">
        <v>0</v>
      </c>
      <c r="T1542" s="115">
        <v>0</v>
      </c>
      <c r="U1542" s="115">
        <v>0</v>
      </c>
      <c r="V1542" s="115">
        <v>21.9</v>
      </c>
      <c r="W1542" s="115">
        <v>28.3</v>
      </c>
      <c r="X1542" s="236"/>
    </row>
    <row r="1543" spans="1:24" ht="13.5" customHeight="1" x14ac:dyDescent="0.35">
      <c r="A1543" s="242">
        <v>0.79166666666666696</v>
      </c>
      <c r="B1543" s="115">
        <v>22</v>
      </c>
      <c r="C1543" s="115">
        <v>1</v>
      </c>
      <c r="D1543" s="115">
        <v>0</v>
      </c>
      <c r="E1543" s="115">
        <v>9</v>
      </c>
      <c r="F1543" s="115">
        <v>9</v>
      </c>
      <c r="G1543" s="115">
        <v>2</v>
      </c>
      <c r="H1543" s="115">
        <v>1</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20.7</v>
      </c>
      <c r="W1543" s="115">
        <v>25</v>
      </c>
      <c r="X1543" s="236"/>
    </row>
    <row r="1544" spans="1:24" ht="13.5" customHeight="1" x14ac:dyDescent="0.35">
      <c r="A1544" s="242">
        <v>0.80208333333333304</v>
      </c>
      <c r="B1544" s="115">
        <v>10</v>
      </c>
      <c r="C1544" s="115">
        <v>0</v>
      </c>
      <c r="D1544" s="115">
        <v>1</v>
      </c>
      <c r="E1544" s="115">
        <v>3</v>
      </c>
      <c r="F1544" s="115">
        <v>5</v>
      </c>
      <c r="G1544" s="115">
        <v>1</v>
      </c>
      <c r="H1544" s="115">
        <v>0</v>
      </c>
      <c r="I1544" s="115">
        <v>0</v>
      </c>
      <c r="J1544" s="115">
        <v>0</v>
      </c>
      <c r="K1544" s="115">
        <v>0</v>
      </c>
      <c r="L1544" s="115">
        <v>0</v>
      </c>
      <c r="M1544" s="115">
        <v>0</v>
      </c>
      <c r="N1544" s="115">
        <v>0</v>
      </c>
      <c r="O1544" s="115">
        <v>0</v>
      </c>
      <c r="P1544" s="115">
        <v>0</v>
      </c>
      <c r="Q1544" s="115">
        <v>0</v>
      </c>
      <c r="R1544" s="115">
        <v>0</v>
      </c>
      <c r="S1544" s="115">
        <v>0</v>
      </c>
      <c r="T1544" s="115">
        <v>0</v>
      </c>
      <c r="U1544" s="115">
        <v>0</v>
      </c>
      <c r="V1544" s="115">
        <v>20.2</v>
      </c>
      <c r="W1544" s="115" t="s">
        <v>102</v>
      </c>
      <c r="X1544" s="236"/>
    </row>
    <row r="1545" spans="1:24" ht="13.5" customHeight="1" x14ac:dyDescent="0.35">
      <c r="A1545" s="242">
        <v>0.8125</v>
      </c>
      <c r="B1545" s="115">
        <v>8</v>
      </c>
      <c r="C1545" s="115">
        <v>0</v>
      </c>
      <c r="D1545" s="115">
        <v>3</v>
      </c>
      <c r="E1545" s="115">
        <v>1</v>
      </c>
      <c r="F1545" s="115">
        <v>4</v>
      </c>
      <c r="G1545" s="115">
        <v>0</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17.8</v>
      </c>
      <c r="W1545" s="115" t="s">
        <v>102</v>
      </c>
      <c r="X1545" s="236"/>
    </row>
    <row r="1546" spans="1:24" ht="13.5" customHeight="1" x14ac:dyDescent="0.35">
      <c r="A1546" s="242">
        <v>0.82291666666666696</v>
      </c>
      <c r="B1546" s="115">
        <v>10</v>
      </c>
      <c r="C1546" s="115">
        <v>0</v>
      </c>
      <c r="D1546" s="115">
        <v>1</v>
      </c>
      <c r="E1546" s="115">
        <v>3</v>
      </c>
      <c r="F1546" s="115">
        <v>4</v>
      </c>
      <c r="G1546" s="115">
        <v>2</v>
      </c>
      <c r="H1546" s="115">
        <v>0</v>
      </c>
      <c r="I1546" s="115">
        <v>0</v>
      </c>
      <c r="J1546" s="115">
        <v>0</v>
      </c>
      <c r="K1546" s="115">
        <v>0</v>
      </c>
      <c r="L1546" s="115">
        <v>0</v>
      </c>
      <c r="M1546" s="115">
        <v>0</v>
      </c>
      <c r="N1546" s="115">
        <v>0</v>
      </c>
      <c r="O1546" s="115">
        <v>0</v>
      </c>
      <c r="P1546" s="115">
        <v>0</v>
      </c>
      <c r="Q1546" s="115">
        <v>0</v>
      </c>
      <c r="R1546" s="115">
        <v>0</v>
      </c>
      <c r="S1546" s="115">
        <v>0</v>
      </c>
      <c r="T1546" s="115">
        <v>0</v>
      </c>
      <c r="U1546" s="115">
        <v>0</v>
      </c>
      <c r="V1546" s="115">
        <v>20.8</v>
      </c>
      <c r="W1546" s="115" t="s">
        <v>102</v>
      </c>
      <c r="X1546" s="236"/>
    </row>
    <row r="1547" spans="1:24" ht="13.5" customHeight="1" x14ac:dyDescent="0.35">
      <c r="A1547" s="242">
        <v>0.83333333333333304</v>
      </c>
      <c r="B1547" s="115">
        <v>9</v>
      </c>
      <c r="C1547" s="115">
        <v>0</v>
      </c>
      <c r="D1547" s="115">
        <v>1</v>
      </c>
      <c r="E1547" s="115">
        <v>2</v>
      </c>
      <c r="F1547" s="115">
        <v>5</v>
      </c>
      <c r="G1547" s="115">
        <v>1</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21.8</v>
      </c>
      <c r="W1547" s="115" t="s">
        <v>102</v>
      </c>
      <c r="X1547" s="236"/>
    </row>
    <row r="1548" spans="1:24" ht="13.5" customHeight="1" x14ac:dyDescent="0.35">
      <c r="A1548" s="242">
        <v>0.84375</v>
      </c>
      <c r="B1548" s="115">
        <v>5</v>
      </c>
      <c r="C1548" s="115">
        <v>0</v>
      </c>
      <c r="D1548" s="115">
        <v>0</v>
      </c>
      <c r="E1548" s="115">
        <v>1</v>
      </c>
      <c r="F1548" s="115">
        <v>4</v>
      </c>
      <c r="G1548" s="115">
        <v>0</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21.4</v>
      </c>
      <c r="W1548" s="115" t="s">
        <v>102</v>
      </c>
      <c r="X1548" s="236"/>
    </row>
    <row r="1549" spans="1:24" ht="13.5" customHeight="1" x14ac:dyDescent="0.35">
      <c r="A1549" s="242">
        <v>0.85416666666666696</v>
      </c>
      <c r="B1549" s="115">
        <v>19</v>
      </c>
      <c r="C1549" s="115">
        <v>0</v>
      </c>
      <c r="D1549" s="115">
        <v>1</v>
      </c>
      <c r="E1549" s="115">
        <v>8</v>
      </c>
      <c r="F1549" s="115">
        <v>8</v>
      </c>
      <c r="G1549" s="115">
        <v>2</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20.399999999999999</v>
      </c>
      <c r="W1549" s="115">
        <v>23.6</v>
      </c>
      <c r="X1549" s="236"/>
    </row>
    <row r="1550" spans="1:24" ht="13.5" customHeight="1" x14ac:dyDescent="0.35">
      <c r="A1550" s="242">
        <v>0.86458333333333304</v>
      </c>
      <c r="B1550" s="115">
        <v>1</v>
      </c>
      <c r="C1550" s="115">
        <v>0</v>
      </c>
      <c r="D1550" s="115">
        <v>0</v>
      </c>
      <c r="E1550" s="115">
        <v>1</v>
      </c>
      <c r="F1550" s="115">
        <v>0</v>
      </c>
      <c r="G1550" s="115">
        <v>0</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16.3</v>
      </c>
      <c r="W1550" s="115" t="s">
        <v>102</v>
      </c>
      <c r="X1550" s="236"/>
    </row>
    <row r="1551" spans="1:24" ht="13.5" customHeight="1" x14ac:dyDescent="0.35">
      <c r="A1551" s="242">
        <v>0.875</v>
      </c>
      <c r="B1551" s="115">
        <v>5</v>
      </c>
      <c r="C1551" s="115">
        <v>0</v>
      </c>
      <c r="D1551" s="115">
        <v>1</v>
      </c>
      <c r="E1551" s="115">
        <v>4</v>
      </c>
      <c r="F1551" s="115">
        <v>0</v>
      </c>
      <c r="G1551" s="115">
        <v>0</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16.5</v>
      </c>
      <c r="W1551" s="115" t="s">
        <v>102</v>
      </c>
      <c r="X1551" s="236"/>
    </row>
    <row r="1552" spans="1:24" ht="13.5" customHeight="1" x14ac:dyDescent="0.35">
      <c r="A1552" s="242">
        <v>0.88541666666666696</v>
      </c>
      <c r="B1552" s="115">
        <v>2</v>
      </c>
      <c r="C1552" s="115">
        <v>0</v>
      </c>
      <c r="D1552" s="115">
        <v>0</v>
      </c>
      <c r="E1552" s="115">
        <v>2</v>
      </c>
      <c r="F1552" s="115">
        <v>0</v>
      </c>
      <c r="G1552" s="115">
        <v>0</v>
      </c>
      <c r="H1552" s="115">
        <v>0</v>
      </c>
      <c r="I1552" s="115">
        <v>0</v>
      </c>
      <c r="J1552" s="115">
        <v>0</v>
      </c>
      <c r="K1552" s="115">
        <v>0</v>
      </c>
      <c r="L1552" s="115">
        <v>0</v>
      </c>
      <c r="M1552" s="115">
        <v>0</v>
      </c>
      <c r="N1552" s="115">
        <v>0</v>
      </c>
      <c r="O1552" s="115">
        <v>0</v>
      </c>
      <c r="P1552" s="115">
        <v>0</v>
      </c>
      <c r="Q1552" s="115">
        <v>0</v>
      </c>
      <c r="R1552" s="115">
        <v>0</v>
      </c>
      <c r="S1552" s="115">
        <v>0</v>
      </c>
      <c r="T1552" s="115">
        <v>0</v>
      </c>
      <c r="U1552" s="115">
        <v>0</v>
      </c>
      <c r="V1552" s="115">
        <v>18</v>
      </c>
      <c r="W1552" s="115" t="s">
        <v>102</v>
      </c>
      <c r="X1552" s="236"/>
    </row>
    <row r="1553" spans="1:24" ht="13.5" customHeight="1" x14ac:dyDescent="0.35">
      <c r="A1553" s="242">
        <v>0.89583333333333304</v>
      </c>
      <c r="B1553" s="115">
        <v>12</v>
      </c>
      <c r="C1553" s="115">
        <v>0</v>
      </c>
      <c r="D1553" s="115">
        <v>0</v>
      </c>
      <c r="E1553" s="115">
        <v>7</v>
      </c>
      <c r="F1553" s="115">
        <v>4</v>
      </c>
      <c r="G1553" s="115">
        <v>0</v>
      </c>
      <c r="H1553" s="115">
        <v>1</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20.8</v>
      </c>
      <c r="W1553" s="115">
        <v>24.4</v>
      </c>
      <c r="X1553" s="236"/>
    </row>
    <row r="1554" spans="1:24" ht="13.5" customHeight="1" x14ac:dyDescent="0.35">
      <c r="A1554" s="242">
        <v>0.90625</v>
      </c>
      <c r="B1554" s="115">
        <v>1</v>
      </c>
      <c r="C1554" s="115">
        <v>0</v>
      </c>
      <c r="D1554" s="115">
        <v>0</v>
      </c>
      <c r="E1554" s="115">
        <v>0</v>
      </c>
      <c r="F1554" s="115">
        <v>1</v>
      </c>
      <c r="G1554" s="115">
        <v>0</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20.6</v>
      </c>
      <c r="W1554" s="115" t="s">
        <v>102</v>
      </c>
      <c r="X1554" s="236"/>
    </row>
    <row r="1555" spans="1:24" ht="13.5" customHeight="1" x14ac:dyDescent="0.35">
      <c r="A1555" s="242">
        <v>0.91666666666666696</v>
      </c>
      <c r="B1555" s="115">
        <v>7</v>
      </c>
      <c r="C1555" s="115">
        <v>0</v>
      </c>
      <c r="D1555" s="115">
        <v>0</v>
      </c>
      <c r="E1555" s="115">
        <v>4</v>
      </c>
      <c r="F1555" s="115">
        <v>2</v>
      </c>
      <c r="G1555" s="115">
        <v>1</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20.399999999999999</v>
      </c>
      <c r="W1555" s="115" t="s">
        <v>102</v>
      </c>
      <c r="X1555" s="236"/>
    </row>
    <row r="1556" spans="1:24" ht="13.5" customHeight="1" x14ac:dyDescent="0.35">
      <c r="A1556" s="242">
        <v>0.92708333333333304</v>
      </c>
      <c r="B1556" s="115">
        <v>1</v>
      </c>
      <c r="C1556" s="115">
        <v>0</v>
      </c>
      <c r="D1556" s="115">
        <v>0</v>
      </c>
      <c r="E1556" s="115">
        <v>0</v>
      </c>
      <c r="F1556" s="115">
        <v>0</v>
      </c>
      <c r="G1556" s="115">
        <v>1</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28</v>
      </c>
      <c r="W1556" s="115" t="s">
        <v>102</v>
      </c>
      <c r="X1556" s="236"/>
    </row>
    <row r="1557" spans="1:24" ht="13.5" customHeight="1" x14ac:dyDescent="0.35">
      <c r="A1557" s="242">
        <v>0.9375</v>
      </c>
      <c r="B1557" s="115">
        <v>0</v>
      </c>
      <c r="C1557" s="115">
        <v>0</v>
      </c>
      <c r="D1557" s="115">
        <v>0</v>
      </c>
      <c r="E1557" s="115">
        <v>0</v>
      </c>
      <c r="F1557" s="115">
        <v>0</v>
      </c>
      <c r="G1557" s="115">
        <v>0</v>
      </c>
      <c r="H1557" s="115">
        <v>0</v>
      </c>
      <c r="I1557" s="115">
        <v>0</v>
      </c>
      <c r="J1557" s="115">
        <v>0</v>
      </c>
      <c r="K1557" s="115">
        <v>0</v>
      </c>
      <c r="L1557" s="115">
        <v>0</v>
      </c>
      <c r="M1557" s="115">
        <v>0</v>
      </c>
      <c r="N1557" s="115">
        <v>0</v>
      </c>
      <c r="O1557" s="115">
        <v>0</v>
      </c>
      <c r="P1557" s="115">
        <v>0</v>
      </c>
      <c r="Q1557" s="115">
        <v>0</v>
      </c>
      <c r="R1557" s="115">
        <v>0</v>
      </c>
      <c r="S1557" s="115">
        <v>0</v>
      </c>
      <c r="T1557" s="115">
        <v>0</v>
      </c>
      <c r="U1557" s="115">
        <v>0</v>
      </c>
      <c r="V1557" s="115" t="s">
        <v>102</v>
      </c>
      <c r="W1557" s="115" t="s">
        <v>102</v>
      </c>
      <c r="X1557" s="236"/>
    </row>
    <row r="1558" spans="1:24" ht="13.5" customHeight="1" x14ac:dyDescent="0.35">
      <c r="A1558" s="242">
        <v>0.94791666666666696</v>
      </c>
      <c r="B1558" s="115">
        <v>3</v>
      </c>
      <c r="C1558" s="115">
        <v>0</v>
      </c>
      <c r="D1558" s="115">
        <v>0</v>
      </c>
      <c r="E1558" s="115">
        <v>1</v>
      </c>
      <c r="F1558" s="115">
        <v>2</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20.9</v>
      </c>
      <c r="W1558" s="115" t="s">
        <v>102</v>
      </c>
      <c r="X1558" s="236"/>
    </row>
    <row r="1559" spans="1:24" ht="13.5" customHeight="1" x14ac:dyDescent="0.35">
      <c r="A1559" s="242">
        <v>0.95833333333333304</v>
      </c>
      <c r="B1559" s="115">
        <v>2</v>
      </c>
      <c r="C1559" s="115">
        <v>0</v>
      </c>
      <c r="D1559" s="115">
        <v>0</v>
      </c>
      <c r="E1559" s="115">
        <v>0</v>
      </c>
      <c r="F1559" s="115">
        <v>1</v>
      </c>
      <c r="G1559" s="115">
        <v>1</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24.3</v>
      </c>
      <c r="W1559" s="115" t="s">
        <v>102</v>
      </c>
      <c r="X1559" s="236"/>
    </row>
    <row r="1560" spans="1:24" ht="13.5" customHeight="1" x14ac:dyDescent="0.35">
      <c r="A1560" s="242">
        <v>0.96875</v>
      </c>
      <c r="B1560" s="115">
        <v>0</v>
      </c>
      <c r="C1560" s="115">
        <v>0</v>
      </c>
      <c r="D1560" s="115">
        <v>0</v>
      </c>
      <c r="E1560" s="115">
        <v>0</v>
      </c>
      <c r="F1560" s="115">
        <v>0</v>
      </c>
      <c r="G1560" s="115">
        <v>0</v>
      </c>
      <c r="H1560" s="115">
        <v>0</v>
      </c>
      <c r="I1560" s="115">
        <v>0</v>
      </c>
      <c r="J1560" s="115">
        <v>0</v>
      </c>
      <c r="K1560" s="115">
        <v>0</v>
      </c>
      <c r="L1560" s="115">
        <v>0</v>
      </c>
      <c r="M1560" s="115">
        <v>0</v>
      </c>
      <c r="N1560" s="115">
        <v>0</v>
      </c>
      <c r="O1560" s="115">
        <v>0</v>
      </c>
      <c r="P1560" s="115">
        <v>0</v>
      </c>
      <c r="Q1560" s="115">
        <v>0</v>
      </c>
      <c r="R1560" s="115">
        <v>0</v>
      </c>
      <c r="S1560" s="115">
        <v>0</v>
      </c>
      <c r="T1560" s="115">
        <v>0</v>
      </c>
      <c r="U1560" s="115">
        <v>0</v>
      </c>
      <c r="V1560" s="115" t="s">
        <v>102</v>
      </c>
      <c r="W1560" s="115" t="s">
        <v>102</v>
      </c>
      <c r="X1560" s="236"/>
    </row>
    <row r="1561" spans="1:24" ht="13.5" customHeight="1" x14ac:dyDescent="0.35">
      <c r="A1561" s="242">
        <v>0.97916666666666696</v>
      </c>
      <c r="B1561" s="115">
        <v>1</v>
      </c>
      <c r="C1561" s="115">
        <v>0</v>
      </c>
      <c r="D1561" s="115">
        <v>0</v>
      </c>
      <c r="E1561" s="115">
        <v>0</v>
      </c>
      <c r="F1561" s="115">
        <v>0</v>
      </c>
      <c r="G1561" s="115">
        <v>1</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25.3</v>
      </c>
      <c r="W1561" s="115" t="s">
        <v>102</v>
      </c>
      <c r="X1561" s="236"/>
    </row>
    <row r="1562" spans="1:24" ht="13.5" customHeight="1" thickBot="1" x14ac:dyDescent="0.4">
      <c r="A1562" s="244">
        <v>0.98958333333333304</v>
      </c>
      <c r="B1562" s="119">
        <v>2</v>
      </c>
      <c r="C1562" s="119">
        <v>0</v>
      </c>
      <c r="D1562" s="119">
        <v>0</v>
      </c>
      <c r="E1562" s="119">
        <v>1</v>
      </c>
      <c r="F1562" s="119">
        <v>0</v>
      </c>
      <c r="G1562" s="119">
        <v>1</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21.5</v>
      </c>
      <c r="W1562" s="119" t="s">
        <v>102</v>
      </c>
      <c r="X1562" s="236"/>
    </row>
    <row r="1563" spans="1:24" ht="13.5" customHeight="1" thickTop="1" x14ac:dyDescent="0.35">
      <c r="A1563" s="246" t="s">
        <v>168</v>
      </c>
      <c r="B1563" s="116">
        <f>SUM(B1495:B1542)</f>
        <v>970</v>
      </c>
      <c r="C1563" s="116">
        <f t="shared" ref="C1563:U1563" si="56">SUM(C1495:C1542)</f>
        <v>47</v>
      </c>
      <c r="D1563" s="116">
        <f t="shared" si="56"/>
        <v>206</v>
      </c>
      <c r="E1563" s="116">
        <f t="shared" si="56"/>
        <v>395</v>
      </c>
      <c r="F1563" s="116">
        <f t="shared" si="56"/>
        <v>276</v>
      </c>
      <c r="G1563" s="116">
        <f t="shared" si="56"/>
        <v>41</v>
      </c>
      <c r="H1563" s="116">
        <f t="shared" si="56"/>
        <v>3</v>
      </c>
      <c r="I1563" s="116">
        <f t="shared" si="56"/>
        <v>2</v>
      </c>
      <c r="J1563" s="116">
        <f t="shared" si="56"/>
        <v>0</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17.899999999999999</v>
      </c>
      <c r="W1563" s="116">
        <v>22.6</v>
      </c>
      <c r="X1563" s="236"/>
    </row>
    <row r="1564" spans="1:24" ht="13.5" customHeight="1" x14ac:dyDescent="0.35">
      <c r="A1564" s="247" t="s">
        <v>169</v>
      </c>
      <c r="B1564" s="115">
        <f>SUM(B1491:B1554)</f>
        <v>1100</v>
      </c>
      <c r="C1564" s="115">
        <f t="shared" ref="C1564:U1564" si="57">SUM(C1491:C1554)</f>
        <v>48</v>
      </c>
      <c r="D1564" s="115">
        <f t="shared" si="57"/>
        <v>214</v>
      </c>
      <c r="E1564" s="115">
        <f t="shared" si="57"/>
        <v>456</v>
      </c>
      <c r="F1564" s="115">
        <f t="shared" si="57"/>
        <v>324</v>
      </c>
      <c r="G1564" s="115">
        <f t="shared" si="57"/>
        <v>51</v>
      </c>
      <c r="H1564" s="115">
        <f t="shared" si="57"/>
        <v>5</v>
      </c>
      <c r="I1564" s="115">
        <f t="shared" si="57"/>
        <v>2</v>
      </c>
      <c r="J1564" s="115">
        <f t="shared" si="57"/>
        <v>0</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18.2</v>
      </c>
      <c r="W1564" s="115">
        <v>22.9</v>
      </c>
      <c r="X1564" s="236"/>
    </row>
    <row r="1565" spans="1:24" ht="13.5" customHeight="1" x14ac:dyDescent="0.35">
      <c r="A1565" s="243" t="s">
        <v>170</v>
      </c>
      <c r="B1565" s="115">
        <f>SUM(B1491:B1562)</f>
        <v>1116</v>
      </c>
      <c r="C1565" s="115">
        <f t="shared" ref="C1565:U1565" si="58">SUM(C1491:C1562)</f>
        <v>48</v>
      </c>
      <c r="D1565" s="115">
        <f t="shared" si="58"/>
        <v>214</v>
      </c>
      <c r="E1565" s="115">
        <f t="shared" si="58"/>
        <v>462</v>
      </c>
      <c r="F1565" s="115">
        <f t="shared" si="58"/>
        <v>329</v>
      </c>
      <c r="G1565" s="115">
        <f t="shared" si="58"/>
        <v>56</v>
      </c>
      <c r="H1565" s="115">
        <f t="shared" si="58"/>
        <v>5</v>
      </c>
      <c r="I1565" s="115">
        <f t="shared" si="58"/>
        <v>2</v>
      </c>
      <c r="J1565" s="115">
        <f t="shared" si="58"/>
        <v>0</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18.2</v>
      </c>
      <c r="W1565" s="115">
        <v>23</v>
      </c>
      <c r="X1565" s="236"/>
    </row>
    <row r="1566" spans="1:24" ht="13.5" customHeight="1" thickBot="1" x14ac:dyDescent="0.4">
      <c r="A1566" s="245" t="s">
        <v>171</v>
      </c>
      <c r="B1566" s="119">
        <f>SUM(B1467:B1562)</f>
        <v>1146</v>
      </c>
      <c r="C1566" s="119">
        <f t="shared" ref="C1566:U1566" si="59">SUM(C1467:C1562)</f>
        <v>48</v>
      </c>
      <c r="D1566" s="119">
        <f t="shared" si="59"/>
        <v>216</v>
      </c>
      <c r="E1566" s="119">
        <f t="shared" si="59"/>
        <v>480</v>
      </c>
      <c r="F1566" s="119">
        <f t="shared" si="59"/>
        <v>338</v>
      </c>
      <c r="G1566" s="119">
        <f t="shared" si="59"/>
        <v>57</v>
      </c>
      <c r="H1566" s="119">
        <f t="shared" si="59"/>
        <v>5</v>
      </c>
      <c r="I1566" s="119">
        <f t="shared" si="59"/>
        <v>2</v>
      </c>
      <c r="J1566" s="119">
        <f t="shared" si="59"/>
        <v>0</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18.2</v>
      </c>
      <c r="W1566" s="119">
        <v>23</v>
      </c>
      <c r="X1566" s="236"/>
    </row>
    <row r="1567" spans="1:24"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c r="X1567" s="236"/>
    </row>
    <row r="1568" spans="1:24" ht="13.5" customHeight="1" thickBot="1" x14ac:dyDescent="0.4">
      <c r="A1568" s="236" t="s">
        <v>16</v>
      </c>
      <c r="B1568" s="443" t="str">
        <f>TEXT(C1568,"dddd")</f>
        <v>Tuesday</v>
      </c>
      <c r="C1568" s="121">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c r="X1568" s="236"/>
    </row>
    <row r="1569" spans="1:24" ht="13.5" customHeight="1" thickTop="1" thickBot="1" x14ac:dyDescent="0.4">
      <c r="A1569" s="236"/>
      <c r="B1569" s="564" t="s">
        <v>147</v>
      </c>
      <c r="C1569" s="565"/>
      <c r="D1569" s="565"/>
      <c r="E1569" s="565"/>
      <c r="F1569" s="565"/>
      <c r="G1569" s="565"/>
      <c r="H1569" s="565"/>
      <c r="I1569" s="565"/>
      <c r="J1569" s="565"/>
      <c r="K1569" s="565"/>
      <c r="L1569" s="565"/>
      <c r="M1569" s="565"/>
      <c r="N1569" s="565"/>
      <c r="O1569" s="565"/>
      <c r="P1569" s="565"/>
      <c r="Q1569" s="565"/>
      <c r="R1569" s="565"/>
      <c r="S1569" s="565"/>
      <c r="T1569" s="565"/>
      <c r="U1569" s="565"/>
      <c r="V1569" s="565"/>
      <c r="W1569" s="566"/>
      <c r="X1569" s="236"/>
    </row>
    <row r="1570" spans="1:24"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c r="X1570" s="236"/>
    </row>
    <row r="1571" spans="1:24" ht="13.5" customHeight="1" thickTop="1" x14ac:dyDescent="0.35">
      <c r="A1571" s="240">
        <v>0</v>
      </c>
      <c r="B1571" s="116">
        <v>2</v>
      </c>
      <c r="C1571" s="116">
        <v>0</v>
      </c>
      <c r="D1571" s="116">
        <v>0</v>
      </c>
      <c r="E1571" s="116">
        <v>0</v>
      </c>
      <c r="F1571" s="116">
        <v>1</v>
      </c>
      <c r="G1571" s="116">
        <v>1</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26.7</v>
      </c>
      <c r="W1571" s="116" t="s">
        <v>102</v>
      </c>
      <c r="X1571" s="236"/>
    </row>
    <row r="1572" spans="1:24" ht="13.5" customHeight="1" x14ac:dyDescent="0.35">
      <c r="A1572" s="242">
        <v>1.0416666666666666E-2</v>
      </c>
      <c r="B1572" s="115">
        <v>3</v>
      </c>
      <c r="C1572" s="115">
        <v>0</v>
      </c>
      <c r="D1572" s="115">
        <v>0</v>
      </c>
      <c r="E1572" s="115">
        <v>0</v>
      </c>
      <c r="F1572" s="115">
        <v>0</v>
      </c>
      <c r="G1572" s="115">
        <v>3</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26.5</v>
      </c>
      <c r="W1572" s="115" t="s">
        <v>102</v>
      </c>
      <c r="X1572" s="236"/>
    </row>
    <row r="1573" spans="1:24" ht="13.5" customHeight="1" x14ac:dyDescent="0.35">
      <c r="A1573" s="242">
        <v>2.0833333333333332E-2</v>
      </c>
      <c r="B1573" s="115">
        <v>7</v>
      </c>
      <c r="C1573" s="115">
        <v>0</v>
      </c>
      <c r="D1573" s="115">
        <v>0</v>
      </c>
      <c r="E1573" s="115">
        <v>0</v>
      </c>
      <c r="F1573" s="115">
        <v>1</v>
      </c>
      <c r="G1573" s="115">
        <v>6</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25.3</v>
      </c>
      <c r="W1573" s="115" t="s">
        <v>102</v>
      </c>
      <c r="X1573" s="236"/>
    </row>
    <row r="1574" spans="1:24" ht="13.5" customHeight="1" x14ac:dyDescent="0.35">
      <c r="A1574" s="242">
        <v>3.125E-2</v>
      </c>
      <c r="B1574" s="115">
        <v>0</v>
      </c>
      <c r="C1574" s="115">
        <v>0</v>
      </c>
      <c r="D1574" s="115">
        <v>0</v>
      </c>
      <c r="E1574" s="115">
        <v>0</v>
      </c>
      <c r="F1574" s="115">
        <v>0</v>
      </c>
      <c r="G1574" s="115">
        <v>0</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t="s">
        <v>102</v>
      </c>
      <c r="W1574" s="115" t="s">
        <v>102</v>
      </c>
      <c r="X1574" s="236"/>
    </row>
    <row r="1575" spans="1:24" ht="13.5" customHeight="1" x14ac:dyDescent="0.35">
      <c r="A1575" s="242">
        <v>4.1666666666666664E-2</v>
      </c>
      <c r="B1575" s="115">
        <v>3</v>
      </c>
      <c r="C1575" s="115">
        <v>0</v>
      </c>
      <c r="D1575" s="115">
        <v>0</v>
      </c>
      <c r="E1575" s="115">
        <v>1</v>
      </c>
      <c r="F1575" s="115">
        <v>2</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20.9</v>
      </c>
      <c r="W1575" s="115" t="s">
        <v>102</v>
      </c>
      <c r="X1575" s="236"/>
    </row>
    <row r="1576" spans="1:24" ht="13.5" customHeight="1" x14ac:dyDescent="0.35">
      <c r="A1576" s="242">
        <v>5.2083333333333336E-2</v>
      </c>
      <c r="B1576" s="115">
        <v>0</v>
      </c>
      <c r="C1576" s="115">
        <v>0</v>
      </c>
      <c r="D1576" s="115">
        <v>0</v>
      </c>
      <c r="E1576" s="115">
        <v>0</v>
      </c>
      <c r="F1576" s="115">
        <v>0</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t="s">
        <v>102</v>
      </c>
      <c r="W1576" s="115" t="s">
        <v>102</v>
      </c>
      <c r="X1576" s="236"/>
    </row>
    <row r="1577" spans="1:24" ht="13.5" customHeight="1" x14ac:dyDescent="0.35">
      <c r="A1577" s="242">
        <v>6.25E-2</v>
      </c>
      <c r="B1577" s="115">
        <v>3</v>
      </c>
      <c r="C1577" s="115">
        <v>2</v>
      </c>
      <c r="D1577" s="115">
        <v>1</v>
      </c>
      <c r="E1577" s="115">
        <v>0</v>
      </c>
      <c r="F1577" s="115">
        <v>0</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9.6</v>
      </c>
      <c r="W1577" s="115" t="s">
        <v>102</v>
      </c>
      <c r="X1577" s="236"/>
    </row>
    <row r="1578" spans="1:24" ht="13.5" customHeight="1" x14ac:dyDescent="0.35">
      <c r="A1578" s="242">
        <v>7.2916666666666699E-2</v>
      </c>
      <c r="B1578" s="115">
        <v>0</v>
      </c>
      <c r="C1578" s="115">
        <v>0</v>
      </c>
      <c r="D1578" s="115">
        <v>0</v>
      </c>
      <c r="E1578" s="115">
        <v>0</v>
      </c>
      <c r="F1578" s="115">
        <v>0</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t="s">
        <v>102</v>
      </c>
      <c r="W1578" s="115" t="s">
        <v>102</v>
      </c>
      <c r="X1578" s="236"/>
    </row>
    <row r="1579" spans="1:24" ht="13.5" customHeight="1" x14ac:dyDescent="0.35">
      <c r="A1579" s="242">
        <v>8.3333333333333301E-2</v>
      </c>
      <c r="B1579" s="115">
        <v>0</v>
      </c>
      <c r="C1579" s="115">
        <v>0</v>
      </c>
      <c r="D1579" s="115">
        <v>0</v>
      </c>
      <c r="E1579" s="115">
        <v>0</v>
      </c>
      <c r="F1579" s="115">
        <v>0</v>
      </c>
      <c r="G1579" s="115">
        <v>0</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t="s">
        <v>102</v>
      </c>
      <c r="W1579" s="115" t="s">
        <v>102</v>
      </c>
      <c r="X1579" s="236"/>
    </row>
    <row r="1580" spans="1:24" ht="13.5" customHeight="1" x14ac:dyDescent="0.35">
      <c r="A1580" s="242">
        <v>9.375E-2</v>
      </c>
      <c r="B1580" s="115">
        <v>0</v>
      </c>
      <c r="C1580" s="115">
        <v>0</v>
      </c>
      <c r="D1580" s="115">
        <v>0</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t="s">
        <v>102</v>
      </c>
      <c r="W1580" s="115" t="s">
        <v>102</v>
      </c>
      <c r="X1580" s="236"/>
    </row>
    <row r="1581" spans="1:24" ht="13.5" customHeight="1" x14ac:dyDescent="0.35">
      <c r="A1581" s="242">
        <v>0.104166666666667</v>
      </c>
      <c r="B1581" s="115">
        <v>2</v>
      </c>
      <c r="C1581" s="115">
        <v>1</v>
      </c>
      <c r="D1581" s="115">
        <v>0</v>
      </c>
      <c r="E1581" s="115">
        <v>0</v>
      </c>
      <c r="F1581" s="115">
        <v>1</v>
      </c>
      <c r="G1581" s="115">
        <v>0</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15.7</v>
      </c>
      <c r="W1581" s="115" t="s">
        <v>102</v>
      </c>
      <c r="X1581" s="236"/>
    </row>
    <row r="1582" spans="1:24" ht="13.5" customHeight="1" x14ac:dyDescent="0.35">
      <c r="A1582" s="242">
        <v>0.114583333333333</v>
      </c>
      <c r="B1582" s="115">
        <v>0</v>
      </c>
      <c r="C1582" s="115">
        <v>0</v>
      </c>
      <c r="D1582" s="115">
        <v>0</v>
      </c>
      <c r="E1582" s="115">
        <v>0</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t="s">
        <v>102</v>
      </c>
      <c r="W1582" s="115" t="s">
        <v>102</v>
      </c>
      <c r="X1582" s="236"/>
    </row>
    <row r="1583" spans="1:24" ht="13.5" customHeight="1" x14ac:dyDescent="0.35">
      <c r="A1583" s="242">
        <v>0.125</v>
      </c>
      <c r="B1583" s="115">
        <v>2</v>
      </c>
      <c r="C1583" s="115">
        <v>0</v>
      </c>
      <c r="D1583" s="115">
        <v>2</v>
      </c>
      <c r="E1583" s="115">
        <v>0</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12.5</v>
      </c>
      <c r="W1583" s="115" t="s">
        <v>102</v>
      </c>
      <c r="X1583" s="236"/>
    </row>
    <row r="1584" spans="1:24" ht="13.5" customHeight="1" x14ac:dyDescent="0.35">
      <c r="A1584" s="242">
        <v>0.13541666666666699</v>
      </c>
      <c r="B1584" s="115">
        <v>1</v>
      </c>
      <c r="C1584" s="115">
        <v>0</v>
      </c>
      <c r="D1584" s="115">
        <v>0</v>
      </c>
      <c r="E1584" s="115">
        <v>0</v>
      </c>
      <c r="F1584" s="115">
        <v>0</v>
      </c>
      <c r="G1584" s="115">
        <v>1</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v>27.2</v>
      </c>
      <c r="W1584" s="115" t="s">
        <v>102</v>
      </c>
      <c r="X1584" s="236"/>
    </row>
    <row r="1585" spans="1:24" ht="13.5" customHeight="1" x14ac:dyDescent="0.35">
      <c r="A1585" s="242">
        <v>0.14583333333333301</v>
      </c>
      <c r="B1585" s="115">
        <v>0</v>
      </c>
      <c r="C1585" s="115">
        <v>0</v>
      </c>
      <c r="D1585" s="115">
        <v>0</v>
      </c>
      <c r="E1585" s="115">
        <v>0</v>
      </c>
      <c r="F1585" s="115">
        <v>0</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t="s">
        <v>102</v>
      </c>
      <c r="W1585" s="115" t="s">
        <v>102</v>
      </c>
      <c r="X1585" s="236"/>
    </row>
    <row r="1586" spans="1:24" ht="13.5" customHeight="1" x14ac:dyDescent="0.35">
      <c r="A1586" s="242">
        <v>0.15625</v>
      </c>
      <c r="B1586" s="115">
        <v>2</v>
      </c>
      <c r="C1586" s="115">
        <v>0</v>
      </c>
      <c r="D1586" s="115">
        <v>0</v>
      </c>
      <c r="E1586" s="115">
        <v>2</v>
      </c>
      <c r="F1586" s="115">
        <v>0</v>
      </c>
      <c r="G1586" s="115">
        <v>0</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v>16.600000000000001</v>
      </c>
      <c r="W1586" s="115" t="s">
        <v>102</v>
      </c>
      <c r="X1586" s="236"/>
    </row>
    <row r="1587" spans="1:24" ht="13.5" customHeight="1" x14ac:dyDescent="0.35">
      <c r="A1587" s="242">
        <v>0.16666666666666699</v>
      </c>
      <c r="B1587" s="115">
        <v>2</v>
      </c>
      <c r="C1587" s="115">
        <v>0</v>
      </c>
      <c r="D1587" s="115">
        <v>0</v>
      </c>
      <c r="E1587" s="115">
        <v>1</v>
      </c>
      <c r="F1587" s="115">
        <v>1</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20</v>
      </c>
      <c r="W1587" s="115" t="s">
        <v>102</v>
      </c>
      <c r="X1587" s="236"/>
    </row>
    <row r="1588" spans="1:24" ht="13.5" customHeight="1" x14ac:dyDescent="0.35">
      <c r="A1588" s="242">
        <v>0.17708333333333301</v>
      </c>
      <c r="B1588" s="115">
        <v>1</v>
      </c>
      <c r="C1588" s="115">
        <v>0</v>
      </c>
      <c r="D1588" s="115">
        <v>0</v>
      </c>
      <c r="E1588" s="115">
        <v>1</v>
      </c>
      <c r="F1588" s="115">
        <v>0</v>
      </c>
      <c r="G1588" s="115">
        <v>0</v>
      </c>
      <c r="H1588" s="115">
        <v>0</v>
      </c>
      <c r="I1588" s="115">
        <v>0</v>
      </c>
      <c r="J1588" s="115">
        <v>0</v>
      </c>
      <c r="K1588" s="115">
        <v>0</v>
      </c>
      <c r="L1588" s="115">
        <v>0</v>
      </c>
      <c r="M1588" s="115">
        <v>0</v>
      </c>
      <c r="N1588" s="115">
        <v>0</v>
      </c>
      <c r="O1588" s="115">
        <v>0</v>
      </c>
      <c r="P1588" s="115">
        <v>0</v>
      </c>
      <c r="Q1588" s="115">
        <v>0</v>
      </c>
      <c r="R1588" s="115">
        <v>0</v>
      </c>
      <c r="S1588" s="115">
        <v>0</v>
      </c>
      <c r="T1588" s="115">
        <v>0</v>
      </c>
      <c r="U1588" s="115">
        <v>0</v>
      </c>
      <c r="V1588" s="115">
        <v>19.600000000000001</v>
      </c>
      <c r="W1588" s="115" t="s">
        <v>102</v>
      </c>
      <c r="X1588" s="236"/>
    </row>
    <row r="1589" spans="1:24" ht="13.5" customHeight="1" x14ac:dyDescent="0.35">
      <c r="A1589" s="242">
        <v>0.1875</v>
      </c>
      <c r="B1589" s="115">
        <v>5</v>
      </c>
      <c r="C1589" s="115">
        <v>0</v>
      </c>
      <c r="D1589" s="115">
        <v>0</v>
      </c>
      <c r="E1589" s="115">
        <v>0</v>
      </c>
      <c r="F1589" s="115">
        <v>5</v>
      </c>
      <c r="G1589" s="115">
        <v>0</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21.5</v>
      </c>
      <c r="W1589" s="115" t="s">
        <v>102</v>
      </c>
      <c r="X1589" s="236"/>
    </row>
    <row r="1590" spans="1:24" ht="13.5" customHeight="1" x14ac:dyDescent="0.35">
      <c r="A1590" s="242">
        <v>0.19791666666666699</v>
      </c>
      <c r="B1590" s="115">
        <v>1</v>
      </c>
      <c r="C1590" s="115">
        <v>0</v>
      </c>
      <c r="D1590" s="115">
        <v>0</v>
      </c>
      <c r="E1590" s="115">
        <v>0</v>
      </c>
      <c r="F1590" s="115">
        <v>1</v>
      </c>
      <c r="G1590" s="115">
        <v>0</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23.8</v>
      </c>
      <c r="W1590" s="115" t="s">
        <v>102</v>
      </c>
      <c r="X1590" s="236"/>
    </row>
    <row r="1591" spans="1:24" ht="13.5" customHeight="1" x14ac:dyDescent="0.35">
      <c r="A1591" s="242">
        <v>0.20833333333333301</v>
      </c>
      <c r="B1591" s="115">
        <v>3</v>
      </c>
      <c r="C1591" s="115">
        <v>0</v>
      </c>
      <c r="D1591" s="115">
        <v>0</v>
      </c>
      <c r="E1591" s="115">
        <v>1</v>
      </c>
      <c r="F1591" s="115">
        <v>2</v>
      </c>
      <c r="G1591" s="115">
        <v>0</v>
      </c>
      <c r="H1591" s="115">
        <v>0</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20.5</v>
      </c>
      <c r="W1591" s="115" t="s">
        <v>102</v>
      </c>
      <c r="X1591" s="236"/>
    </row>
    <row r="1592" spans="1:24" ht="13.5" customHeight="1" x14ac:dyDescent="0.35">
      <c r="A1592" s="242">
        <v>0.21875</v>
      </c>
      <c r="B1592" s="115">
        <v>2</v>
      </c>
      <c r="C1592" s="115">
        <v>0</v>
      </c>
      <c r="D1592" s="115">
        <v>0</v>
      </c>
      <c r="E1592" s="115">
        <v>2</v>
      </c>
      <c r="F1592" s="115">
        <v>0</v>
      </c>
      <c r="G1592" s="115">
        <v>0</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19.899999999999999</v>
      </c>
      <c r="W1592" s="115" t="s">
        <v>102</v>
      </c>
      <c r="X1592" s="236"/>
    </row>
    <row r="1593" spans="1:24" ht="13.5" customHeight="1" x14ac:dyDescent="0.35">
      <c r="A1593" s="242">
        <v>0.22916666666666699</v>
      </c>
      <c r="B1593" s="115">
        <v>7</v>
      </c>
      <c r="C1593" s="115">
        <v>0</v>
      </c>
      <c r="D1593" s="115">
        <v>0</v>
      </c>
      <c r="E1593" s="115">
        <v>7</v>
      </c>
      <c r="F1593" s="115">
        <v>0</v>
      </c>
      <c r="G1593" s="115">
        <v>0</v>
      </c>
      <c r="H1593" s="115">
        <v>0</v>
      </c>
      <c r="I1593" s="115">
        <v>0</v>
      </c>
      <c r="J1593" s="115">
        <v>0</v>
      </c>
      <c r="K1593" s="115">
        <v>0</v>
      </c>
      <c r="L1593" s="115">
        <v>0</v>
      </c>
      <c r="M1593" s="115">
        <v>0</v>
      </c>
      <c r="N1593" s="115">
        <v>0</v>
      </c>
      <c r="O1593" s="115">
        <v>0</v>
      </c>
      <c r="P1593" s="115">
        <v>0</v>
      </c>
      <c r="Q1593" s="115">
        <v>0</v>
      </c>
      <c r="R1593" s="115">
        <v>0</v>
      </c>
      <c r="S1593" s="115">
        <v>0</v>
      </c>
      <c r="T1593" s="115">
        <v>0</v>
      </c>
      <c r="U1593" s="115">
        <v>0</v>
      </c>
      <c r="V1593" s="115">
        <v>19.2</v>
      </c>
      <c r="W1593" s="115" t="s">
        <v>102</v>
      </c>
      <c r="X1593" s="236"/>
    </row>
    <row r="1594" spans="1:24" ht="13.5" customHeight="1" x14ac:dyDescent="0.35">
      <c r="A1594" s="242">
        <v>0.23958333333333301</v>
      </c>
      <c r="B1594" s="115">
        <v>5</v>
      </c>
      <c r="C1594" s="115">
        <v>0</v>
      </c>
      <c r="D1594" s="115">
        <v>0</v>
      </c>
      <c r="E1594" s="115">
        <v>3</v>
      </c>
      <c r="F1594" s="115">
        <v>1</v>
      </c>
      <c r="G1594" s="115">
        <v>1</v>
      </c>
      <c r="H1594" s="115">
        <v>0</v>
      </c>
      <c r="I1594" s="115">
        <v>0</v>
      </c>
      <c r="J1594" s="115">
        <v>0</v>
      </c>
      <c r="K1594" s="115">
        <v>0</v>
      </c>
      <c r="L1594" s="115">
        <v>0</v>
      </c>
      <c r="M1594" s="115">
        <v>0</v>
      </c>
      <c r="N1594" s="115">
        <v>0</v>
      </c>
      <c r="O1594" s="115">
        <v>0</v>
      </c>
      <c r="P1594" s="115">
        <v>0</v>
      </c>
      <c r="Q1594" s="115">
        <v>0</v>
      </c>
      <c r="R1594" s="115">
        <v>0</v>
      </c>
      <c r="S1594" s="115">
        <v>0</v>
      </c>
      <c r="T1594" s="115">
        <v>0</v>
      </c>
      <c r="U1594" s="115">
        <v>0</v>
      </c>
      <c r="V1594" s="115">
        <v>20.7</v>
      </c>
      <c r="W1594" s="115" t="s">
        <v>102</v>
      </c>
      <c r="X1594" s="236"/>
    </row>
    <row r="1595" spans="1:24" ht="13.5" customHeight="1" x14ac:dyDescent="0.35">
      <c r="A1595" s="242">
        <v>0.25</v>
      </c>
      <c r="B1595" s="115">
        <v>5</v>
      </c>
      <c r="C1595" s="115">
        <v>0</v>
      </c>
      <c r="D1595" s="115">
        <v>0</v>
      </c>
      <c r="E1595" s="115">
        <v>1</v>
      </c>
      <c r="F1595" s="115">
        <v>4</v>
      </c>
      <c r="G1595" s="115">
        <v>0</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22.1</v>
      </c>
      <c r="W1595" s="115" t="s">
        <v>102</v>
      </c>
      <c r="X1595" s="236"/>
    </row>
    <row r="1596" spans="1:24" ht="13.5" customHeight="1" x14ac:dyDescent="0.35">
      <c r="A1596" s="242">
        <v>0.26041666666666702</v>
      </c>
      <c r="B1596" s="115">
        <v>3</v>
      </c>
      <c r="C1596" s="115">
        <v>0</v>
      </c>
      <c r="D1596" s="115">
        <v>0</v>
      </c>
      <c r="E1596" s="115">
        <v>0</v>
      </c>
      <c r="F1596" s="115">
        <v>2</v>
      </c>
      <c r="G1596" s="115">
        <v>1</v>
      </c>
      <c r="H1596" s="115">
        <v>0</v>
      </c>
      <c r="I1596" s="115">
        <v>0</v>
      </c>
      <c r="J1596" s="115">
        <v>0</v>
      </c>
      <c r="K1596" s="115">
        <v>0</v>
      </c>
      <c r="L1596" s="115">
        <v>0</v>
      </c>
      <c r="M1596" s="115">
        <v>0</v>
      </c>
      <c r="N1596" s="115">
        <v>0</v>
      </c>
      <c r="O1596" s="115">
        <v>0</v>
      </c>
      <c r="P1596" s="115">
        <v>0</v>
      </c>
      <c r="Q1596" s="115">
        <v>0</v>
      </c>
      <c r="R1596" s="115">
        <v>0</v>
      </c>
      <c r="S1596" s="115">
        <v>0</v>
      </c>
      <c r="T1596" s="115">
        <v>0</v>
      </c>
      <c r="U1596" s="115">
        <v>0</v>
      </c>
      <c r="V1596" s="115">
        <v>23.7</v>
      </c>
      <c r="W1596" s="115" t="s">
        <v>102</v>
      </c>
      <c r="X1596" s="236"/>
    </row>
    <row r="1597" spans="1:24" ht="13.5" customHeight="1" x14ac:dyDescent="0.35">
      <c r="A1597" s="242">
        <v>0.27083333333333298</v>
      </c>
      <c r="B1597" s="115">
        <v>7</v>
      </c>
      <c r="C1597" s="115">
        <v>1</v>
      </c>
      <c r="D1597" s="115">
        <v>1</v>
      </c>
      <c r="E1597" s="115">
        <v>4</v>
      </c>
      <c r="F1597" s="115">
        <v>0</v>
      </c>
      <c r="G1597" s="115">
        <v>1</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16.8</v>
      </c>
      <c r="W1597" s="115" t="s">
        <v>102</v>
      </c>
      <c r="X1597" s="236"/>
    </row>
    <row r="1598" spans="1:24" ht="13.5" customHeight="1" x14ac:dyDescent="0.35">
      <c r="A1598" s="242">
        <v>0.28125</v>
      </c>
      <c r="B1598" s="115">
        <v>18</v>
      </c>
      <c r="C1598" s="115">
        <v>0</v>
      </c>
      <c r="D1598" s="115">
        <v>1</v>
      </c>
      <c r="E1598" s="115">
        <v>8</v>
      </c>
      <c r="F1598" s="115">
        <v>9</v>
      </c>
      <c r="G1598" s="115">
        <v>0</v>
      </c>
      <c r="H1598" s="115">
        <v>0</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19.5</v>
      </c>
      <c r="W1598" s="115">
        <v>23.3</v>
      </c>
      <c r="X1598" s="236"/>
    </row>
    <row r="1599" spans="1:24" ht="13.5" customHeight="1" x14ac:dyDescent="0.35">
      <c r="A1599" s="242">
        <v>0.29166666666666702</v>
      </c>
      <c r="B1599" s="115">
        <v>10</v>
      </c>
      <c r="C1599" s="115">
        <v>0</v>
      </c>
      <c r="D1599" s="115">
        <v>1</v>
      </c>
      <c r="E1599" s="115">
        <v>7</v>
      </c>
      <c r="F1599" s="115">
        <v>1</v>
      </c>
      <c r="G1599" s="115">
        <v>0</v>
      </c>
      <c r="H1599" s="115">
        <v>0</v>
      </c>
      <c r="I1599" s="115">
        <v>1</v>
      </c>
      <c r="J1599" s="115">
        <v>0</v>
      </c>
      <c r="K1599" s="115">
        <v>0</v>
      </c>
      <c r="L1599" s="115">
        <v>0</v>
      </c>
      <c r="M1599" s="115">
        <v>0</v>
      </c>
      <c r="N1599" s="115">
        <v>0</v>
      </c>
      <c r="O1599" s="115">
        <v>0</v>
      </c>
      <c r="P1599" s="115">
        <v>0</v>
      </c>
      <c r="Q1599" s="115">
        <v>0</v>
      </c>
      <c r="R1599" s="115">
        <v>0</v>
      </c>
      <c r="S1599" s="115">
        <v>0</v>
      </c>
      <c r="T1599" s="115">
        <v>0</v>
      </c>
      <c r="U1599" s="115">
        <v>0</v>
      </c>
      <c r="V1599" s="115">
        <v>19.100000000000001</v>
      </c>
      <c r="W1599" s="115" t="s">
        <v>102</v>
      </c>
      <c r="X1599" s="236"/>
    </row>
    <row r="1600" spans="1:24" ht="13.5" customHeight="1" x14ac:dyDescent="0.35">
      <c r="A1600" s="242">
        <v>0.30208333333333298</v>
      </c>
      <c r="B1600" s="115">
        <v>5</v>
      </c>
      <c r="C1600" s="115">
        <v>0</v>
      </c>
      <c r="D1600" s="115">
        <v>0</v>
      </c>
      <c r="E1600" s="115">
        <v>3</v>
      </c>
      <c r="F1600" s="115">
        <v>1</v>
      </c>
      <c r="G1600" s="115">
        <v>1</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19.7</v>
      </c>
      <c r="W1600" s="115" t="s">
        <v>102</v>
      </c>
      <c r="X1600" s="236"/>
    </row>
    <row r="1601" spans="1:24" ht="13.5" customHeight="1" x14ac:dyDescent="0.35">
      <c r="A1601" s="242">
        <v>0.3125</v>
      </c>
      <c r="B1601" s="115">
        <v>17</v>
      </c>
      <c r="C1601" s="115">
        <v>1</v>
      </c>
      <c r="D1601" s="115">
        <v>7</v>
      </c>
      <c r="E1601" s="115">
        <v>8</v>
      </c>
      <c r="F1601" s="115">
        <v>1</v>
      </c>
      <c r="G1601" s="115">
        <v>0</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15.3</v>
      </c>
      <c r="W1601" s="115">
        <v>18.7</v>
      </c>
      <c r="X1601" s="236"/>
    </row>
    <row r="1602" spans="1:24" ht="13.5" customHeight="1" x14ac:dyDescent="0.35">
      <c r="A1602" s="242">
        <v>0.32291666666666702</v>
      </c>
      <c r="B1602" s="115">
        <v>15</v>
      </c>
      <c r="C1602" s="115">
        <v>0</v>
      </c>
      <c r="D1602" s="115">
        <v>0</v>
      </c>
      <c r="E1602" s="115">
        <v>4</v>
      </c>
      <c r="F1602" s="115">
        <v>10</v>
      </c>
      <c r="G1602" s="115">
        <v>1</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21.7</v>
      </c>
      <c r="W1602" s="115">
        <v>23.4</v>
      </c>
      <c r="X1602" s="236"/>
    </row>
    <row r="1603" spans="1:24" ht="13.5" customHeight="1" x14ac:dyDescent="0.35">
      <c r="A1603" s="242">
        <v>0.33333333333333298</v>
      </c>
      <c r="B1603" s="115">
        <v>15</v>
      </c>
      <c r="C1603" s="115">
        <v>1</v>
      </c>
      <c r="D1603" s="115">
        <v>1</v>
      </c>
      <c r="E1603" s="115">
        <v>6</v>
      </c>
      <c r="F1603" s="115">
        <v>7</v>
      </c>
      <c r="G1603" s="115">
        <v>0</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18.600000000000001</v>
      </c>
      <c r="W1603" s="115">
        <v>21.5</v>
      </c>
      <c r="X1603" s="236"/>
    </row>
    <row r="1604" spans="1:24" ht="13.5" customHeight="1" x14ac:dyDescent="0.35">
      <c r="A1604" s="242">
        <v>0.34375</v>
      </c>
      <c r="B1604" s="115">
        <v>23</v>
      </c>
      <c r="C1604" s="115">
        <v>0</v>
      </c>
      <c r="D1604" s="115">
        <v>6</v>
      </c>
      <c r="E1604" s="115">
        <v>7</v>
      </c>
      <c r="F1604" s="115">
        <v>10</v>
      </c>
      <c r="G1604" s="115">
        <v>0</v>
      </c>
      <c r="H1604" s="115">
        <v>0</v>
      </c>
      <c r="I1604" s="115">
        <v>0</v>
      </c>
      <c r="J1604" s="115">
        <v>0</v>
      </c>
      <c r="K1604" s="115">
        <v>0</v>
      </c>
      <c r="L1604" s="115">
        <v>0</v>
      </c>
      <c r="M1604" s="115">
        <v>0</v>
      </c>
      <c r="N1604" s="115">
        <v>0</v>
      </c>
      <c r="O1604" s="115">
        <v>0</v>
      </c>
      <c r="P1604" s="115">
        <v>0</v>
      </c>
      <c r="Q1604" s="115">
        <v>0</v>
      </c>
      <c r="R1604" s="115">
        <v>0</v>
      </c>
      <c r="S1604" s="115">
        <v>0</v>
      </c>
      <c r="T1604" s="115">
        <v>0</v>
      </c>
      <c r="U1604" s="115">
        <v>0</v>
      </c>
      <c r="V1604" s="115">
        <v>17.899999999999999</v>
      </c>
      <c r="W1604" s="115">
        <v>22.4</v>
      </c>
      <c r="X1604" s="236"/>
    </row>
    <row r="1605" spans="1:24" ht="13.5" customHeight="1" x14ac:dyDescent="0.35">
      <c r="A1605" s="242">
        <v>0.35416666666666702</v>
      </c>
      <c r="B1605" s="115">
        <v>20</v>
      </c>
      <c r="C1605" s="115">
        <v>0</v>
      </c>
      <c r="D1605" s="115">
        <v>2</v>
      </c>
      <c r="E1605" s="115">
        <v>11</v>
      </c>
      <c r="F1605" s="115">
        <v>6</v>
      </c>
      <c r="G1605" s="115">
        <v>1</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18.7</v>
      </c>
      <c r="W1605" s="115">
        <v>21.5</v>
      </c>
      <c r="X1605" s="236"/>
    </row>
    <row r="1606" spans="1:24" ht="13.5" customHeight="1" x14ac:dyDescent="0.35">
      <c r="A1606" s="242">
        <v>0.36458333333333298</v>
      </c>
      <c r="B1606" s="115">
        <v>13</v>
      </c>
      <c r="C1606" s="115">
        <v>0</v>
      </c>
      <c r="D1606" s="115">
        <v>4</v>
      </c>
      <c r="E1606" s="115">
        <v>5</v>
      </c>
      <c r="F1606" s="115">
        <v>4</v>
      </c>
      <c r="G1606" s="115">
        <v>0</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16.7</v>
      </c>
      <c r="W1606" s="115">
        <v>22.6</v>
      </c>
      <c r="X1606" s="236"/>
    </row>
    <row r="1607" spans="1:24" ht="13.5" customHeight="1" x14ac:dyDescent="0.35">
      <c r="A1607" s="242">
        <v>0.375</v>
      </c>
      <c r="B1607" s="115">
        <v>30</v>
      </c>
      <c r="C1607" s="115">
        <v>0</v>
      </c>
      <c r="D1607" s="115">
        <v>1</v>
      </c>
      <c r="E1607" s="115">
        <v>26</v>
      </c>
      <c r="F1607" s="115">
        <v>3</v>
      </c>
      <c r="G1607" s="115">
        <v>0</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17.8</v>
      </c>
      <c r="W1607" s="115">
        <v>19.3</v>
      </c>
      <c r="X1607" s="236"/>
    </row>
    <row r="1608" spans="1:24" ht="13.5" customHeight="1" x14ac:dyDescent="0.35">
      <c r="A1608" s="242">
        <v>0.38541666666666702</v>
      </c>
      <c r="B1608" s="115">
        <v>19</v>
      </c>
      <c r="C1608" s="115">
        <v>3</v>
      </c>
      <c r="D1608" s="115">
        <v>4</v>
      </c>
      <c r="E1608" s="115">
        <v>10</v>
      </c>
      <c r="F1608" s="115">
        <v>1</v>
      </c>
      <c r="G1608" s="115">
        <v>1</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16.2</v>
      </c>
      <c r="W1608" s="115">
        <v>19.2</v>
      </c>
      <c r="X1608" s="236"/>
    </row>
    <row r="1609" spans="1:24" ht="13.5" customHeight="1" x14ac:dyDescent="0.35">
      <c r="A1609" s="242">
        <v>0.39583333333333298</v>
      </c>
      <c r="B1609" s="115">
        <v>18</v>
      </c>
      <c r="C1609" s="115">
        <v>1</v>
      </c>
      <c r="D1609" s="115">
        <v>8</v>
      </c>
      <c r="E1609" s="115">
        <v>4</v>
      </c>
      <c r="F1609" s="115">
        <v>5</v>
      </c>
      <c r="G1609" s="115">
        <v>0</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15.8</v>
      </c>
      <c r="W1609" s="115">
        <v>21.8</v>
      </c>
      <c r="X1609" s="236"/>
    </row>
    <row r="1610" spans="1:24" ht="13.5" customHeight="1" x14ac:dyDescent="0.35">
      <c r="A1610" s="242">
        <v>0.40625</v>
      </c>
      <c r="B1610" s="115">
        <v>15</v>
      </c>
      <c r="C1610" s="115">
        <v>0</v>
      </c>
      <c r="D1610" s="115">
        <v>5</v>
      </c>
      <c r="E1610" s="115">
        <v>6</v>
      </c>
      <c r="F1610" s="115">
        <v>1</v>
      </c>
      <c r="G1610" s="115">
        <v>3</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18.3</v>
      </c>
      <c r="W1610" s="115">
        <v>28.2</v>
      </c>
      <c r="X1610" s="236"/>
    </row>
    <row r="1611" spans="1:24" ht="13.5" customHeight="1" x14ac:dyDescent="0.35">
      <c r="A1611" s="242">
        <v>0.41666666666666702</v>
      </c>
      <c r="B1611" s="115">
        <v>24</v>
      </c>
      <c r="C1611" s="115">
        <v>0</v>
      </c>
      <c r="D1611" s="115">
        <v>7</v>
      </c>
      <c r="E1611" s="115">
        <v>13</v>
      </c>
      <c r="F1611" s="115">
        <v>3</v>
      </c>
      <c r="G1611" s="115">
        <v>1</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17.2</v>
      </c>
      <c r="W1611" s="115">
        <v>22.3</v>
      </c>
      <c r="X1611" s="236"/>
    </row>
    <row r="1612" spans="1:24" ht="13.5" customHeight="1" x14ac:dyDescent="0.35">
      <c r="A1612" s="242">
        <v>0.42708333333333298</v>
      </c>
      <c r="B1612" s="115">
        <v>19</v>
      </c>
      <c r="C1612" s="115">
        <v>1</v>
      </c>
      <c r="D1612" s="115">
        <v>1</v>
      </c>
      <c r="E1612" s="115">
        <v>11</v>
      </c>
      <c r="F1612" s="115">
        <v>6</v>
      </c>
      <c r="G1612" s="115">
        <v>0</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18.3</v>
      </c>
      <c r="W1612" s="115">
        <v>22.6</v>
      </c>
      <c r="X1612" s="236"/>
    </row>
    <row r="1613" spans="1:24" ht="13.5" customHeight="1" x14ac:dyDescent="0.35">
      <c r="A1613" s="242">
        <v>0.4375</v>
      </c>
      <c r="B1613" s="115">
        <v>19</v>
      </c>
      <c r="C1613" s="115">
        <v>0</v>
      </c>
      <c r="D1613" s="115">
        <v>7</v>
      </c>
      <c r="E1613" s="115">
        <v>11</v>
      </c>
      <c r="F1613" s="115">
        <v>1</v>
      </c>
      <c r="G1613" s="115">
        <v>0</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15.5</v>
      </c>
      <c r="W1613" s="115">
        <v>18.100000000000001</v>
      </c>
      <c r="X1613" s="236"/>
    </row>
    <row r="1614" spans="1:24" ht="13.5" customHeight="1" x14ac:dyDescent="0.35">
      <c r="A1614" s="242">
        <v>0.44791666666666702</v>
      </c>
      <c r="B1614" s="115">
        <v>10</v>
      </c>
      <c r="C1614" s="115">
        <v>0</v>
      </c>
      <c r="D1614" s="115">
        <v>4</v>
      </c>
      <c r="E1614" s="115">
        <v>3</v>
      </c>
      <c r="F1614" s="115">
        <v>1</v>
      </c>
      <c r="G1614" s="115">
        <v>2</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18.3</v>
      </c>
      <c r="W1614" s="115" t="s">
        <v>102</v>
      </c>
      <c r="X1614" s="236"/>
    </row>
    <row r="1615" spans="1:24" ht="13.5" customHeight="1" x14ac:dyDescent="0.35">
      <c r="A1615" s="242">
        <v>0.45833333333333298</v>
      </c>
      <c r="B1615" s="115">
        <v>31</v>
      </c>
      <c r="C1615" s="115">
        <v>0</v>
      </c>
      <c r="D1615" s="115">
        <v>3</v>
      </c>
      <c r="E1615" s="115">
        <v>23</v>
      </c>
      <c r="F1615" s="115">
        <v>5</v>
      </c>
      <c r="G1615" s="115">
        <v>0</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17.600000000000001</v>
      </c>
      <c r="W1615" s="115">
        <v>20.399999999999999</v>
      </c>
      <c r="X1615" s="236"/>
    </row>
    <row r="1616" spans="1:24" ht="13.5" customHeight="1" x14ac:dyDescent="0.35">
      <c r="A1616" s="242">
        <v>0.46875</v>
      </c>
      <c r="B1616" s="115">
        <v>17</v>
      </c>
      <c r="C1616" s="115">
        <v>1</v>
      </c>
      <c r="D1616" s="115">
        <v>2</v>
      </c>
      <c r="E1616" s="115">
        <v>11</v>
      </c>
      <c r="F1616" s="115">
        <v>2</v>
      </c>
      <c r="G1616" s="115">
        <v>1</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17.100000000000001</v>
      </c>
      <c r="W1616" s="115">
        <v>21.8</v>
      </c>
      <c r="X1616" s="236"/>
    </row>
    <row r="1617" spans="1:24" ht="13.5" customHeight="1" x14ac:dyDescent="0.35">
      <c r="A1617" s="242">
        <v>0.47916666666666702</v>
      </c>
      <c r="B1617" s="115">
        <v>8</v>
      </c>
      <c r="C1617" s="115">
        <v>0</v>
      </c>
      <c r="D1617" s="115">
        <v>0</v>
      </c>
      <c r="E1617" s="115">
        <v>5</v>
      </c>
      <c r="F1617" s="115">
        <v>0</v>
      </c>
      <c r="G1617" s="115">
        <v>3</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20.6</v>
      </c>
      <c r="W1617" s="115" t="s">
        <v>102</v>
      </c>
      <c r="X1617" s="236"/>
    </row>
    <row r="1618" spans="1:24" ht="13.5" customHeight="1" x14ac:dyDescent="0.35">
      <c r="A1618" s="242">
        <v>0.48958333333333298</v>
      </c>
      <c r="B1618" s="115">
        <v>17</v>
      </c>
      <c r="C1618" s="115">
        <v>0</v>
      </c>
      <c r="D1618" s="115">
        <v>0</v>
      </c>
      <c r="E1618" s="115">
        <v>6</v>
      </c>
      <c r="F1618" s="115">
        <v>10</v>
      </c>
      <c r="G1618" s="115">
        <v>1</v>
      </c>
      <c r="H1618" s="115">
        <v>0</v>
      </c>
      <c r="I1618" s="115">
        <v>0</v>
      </c>
      <c r="J1618" s="115">
        <v>0</v>
      </c>
      <c r="K1618" s="115">
        <v>0</v>
      </c>
      <c r="L1618" s="115">
        <v>0</v>
      </c>
      <c r="M1618" s="115">
        <v>0</v>
      </c>
      <c r="N1618" s="115">
        <v>0</v>
      </c>
      <c r="O1618" s="115">
        <v>0</v>
      </c>
      <c r="P1618" s="115">
        <v>0</v>
      </c>
      <c r="Q1618" s="115">
        <v>0</v>
      </c>
      <c r="R1618" s="115">
        <v>0</v>
      </c>
      <c r="S1618" s="115">
        <v>0</v>
      </c>
      <c r="T1618" s="115">
        <v>0</v>
      </c>
      <c r="U1618" s="115">
        <v>0</v>
      </c>
      <c r="V1618" s="115">
        <v>21</v>
      </c>
      <c r="W1618" s="115">
        <v>23.7</v>
      </c>
      <c r="X1618" s="236"/>
    </row>
    <row r="1619" spans="1:24" ht="13.5" customHeight="1" x14ac:dyDescent="0.35">
      <c r="A1619" s="242">
        <v>0.5</v>
      </c>
      <c r="B1619" s="115">
        <v>23</v>
      </c>
      <c r="C1619" s="115">
        <v>0</v>
      </c>
      <c r="D1619" s="115">
        <v>1</v>
      </c>
      <c r="E1619" s="115">
        <v>13</v>
      </c>
      <c r="F1619" s="115">
        <v>7</v>
      </c>
      <c r="G1619" s="115">
        <v>2</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19.2</v>
      </c>
      <c r="W1619" s="115">
        <v>23.9</v>
      </c>
      <c r="X1619" s="236"/>
    </row>
    <row r="1620" spans="1:24" ht="13.5" customHeight="1" x14ac:dyDescent="0.35">
      <c r="A1620" s="242">
        <v>0.51041666666666696</v>
      </c>
      <c r="B1620" s="115">
        <v>25</v>
      </c>
      <c r="C1620" s="115">
        <v>1</v>
      </c>
      <c r="D1620" s="115">
        <v>15</v>
      </c>
      <c r="E1620" s="115">
        <v>8</v>
      </c>
      <c r="F1620" s="115">
        <v>1</v>
      </c>
      <c r="G1620" s="115">
        <v>0</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14.6</v>
      </c>
      <c r="W1620" s="115">
        <v>18.399999999999999</v>
      </c>
      <c r="X1620" s="236"/>
    </row>
    <row r="1621" spans="1:24" ht="13.5" customHeight="1" x14ac:dyDescent="0.35">
      <c r="A1621" s="242">
        <v>0.52083333333333304</v>
      </c>
      <c r="B1621" s="115">
        <v>21</v>
      </c>
      <c r="C1621" s="115">
        <v>0</v>
      </c>
      <c r="D1621" s="115">
        <v>3</v>
      </c>
      <c r="E1621" s="115">
        <v>16</v>
      </c>
      <c r="F1621" s="115">
        <v>2</v>
      </c>
      <c r="G1621" s="115">
        <v>0</v>
      </c>
      <c r="H1621" s="115">
        <v>0</v>
      </c>
      <c r="I1621" s="115">
        <v>0</v>
      </c>
      <c r="J1621" s="115">
        <v>0</v>
      </c>
      <c r="K1621" s="115">
        <v>0</v>
      </c>
      <c r="L1621" s="115">
        <v>0</v>
      </c>
      <c r="M1621" s="115">
        <v>0</v>
      </c>
      <c r="N1621" s="115">
        <v>0</v>
      </c>
      <c r="O1621" s="115">
        <v>0</v>
      </c>
      <c r="P1621" s="115">
        <v>0</v>
      </c>
      <c r="Q1621" s="115">
        <v>0</v>
      </c>
      <c r="R1621" s="115">
        <v>0</v>
      </c>
      <c r="S1621" s="115">
        <v>0</v>
      </c>
      <c r="T1621" s="115">
        <v>0</v>
      </c>
      <c r="U1621" s="115">
        <v>0</v>
      </c>
      <c r="V1621" s="115">
        <v>17</v>
      </c>
      <c r="W1621" s="115">
        <v>19.7</v>
      </c>
      <c r="X1621" s="236"/>
    </row>
    <row r="1622" spans="1:24" ht="13.5" customHeight="1" x14ac:dyDescent="0.35">
      <c r="A1622" s="242">
        <v>0.53125</v>
      </c>
      <c r="B1622" s="115">
        <v>10</v>
      </c>
      <c r="C1622" s="115">
        <v>0</v>
      </c>
      <c r="D1622" s="115">
        <v>2</v>
      </c>
      <c r="E1622" s="115">
        <v>4</v>
      </c>
      <c r="F1622" s="115">
        <v>2</v>
      </c>
      <c r="G1622" s="115">
        <v>2</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19.5</v>
      </c>
      <c r="W1622" s="115" t="s">
        <v>102</v>
      </c>
      <c r="X1622" s="236"/>
    </row>
    <row r="1623" spans="1:24" ht="13.5" customHeight="1" x14ac:dyDescent="0.35">
      <c r="A1623" s="242">
        <v>0.54166666666666696</v>
      </c>
      <c r="B1623" s="115">
        <v>18</v>
      </c>
      <c r="C1623" s="115">
        <v>0</v>
      </c>
      <c r="D1623" s="115">
        <v>0</v>
      </c>
      <c r="E1623" s="115">
        <v>14</v>
      </c>
      <c r="F1623" s="115">
        <v>4</v>
      </c>
      <c r="G1623" s="115">
        <v>0</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18.399999999999999</v>
      </c>
      <c r="W1623" s="115">
        <v>22.6</v>
      </c>
      <c r="X1623" s="236"/>
    </row>
    <row r="1624" spans="1:24" ht="13.5" customHeight="1" x14ac:dyDescent="0.35">
      <c r="A1624" s="242">
        <v>0.55208333333333304</v>
      </c>
      <c r="B1624" s="115">
        <v>27</v>
      </c>
      <c r="C1624" s="115">
        <v>0</v>
      </c>
      <c r="D1624" s="115">
        <v>4</v>
      </c>
      <c r="E1624" s="115">
        <v>12</v>
      </c>
      <c r="F1624" s="115">
        <v>9</v>
      </c>
      <c r="G1624" s="115">
        <v>2</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19.600000000000001</v>
      </c>
      <c r="W1624" s="115">
        <v>24.8</v>
      </c>
      <c r="X1624" s="236"/>
    </row>
    <row r="1625" spans="1:24" ht="13.5" customHeight="1" x14ac:dyDescent="0.35">
      <c r="A1625" s="242">
        <v>0.5625</v>
      </c>
      <c r="B1625" s="115">
        <v>31</v>
      </c>
      <c r="C1625" s="115">
        <v>0</v>
      </c>
      <c r="D1625" s="115">
        <v>5</v>
      </c>
      <c r="E1625" s="115">
        <v>20</v>
      </c>
      <c r="F1625" s="115">
        <v>4</v>
      </c>
      <c r="G1625" s="115">
        <v>2</v>
      </c>
      <c r="H1625" s="115">
        <v>0</v>
      </c>
      <c r="I1625" s="115">
        <v>0</v>
      </c>
      <c r="J1625" s="115">
        <v>0</v>
      </c>
      <c r="K1625" s="115">
        <v>0</v>
      </c>
      <c r="L1625" s="115">
        <v>0</v>
      </c>
      <c r="M1625" s="115">
        <v>0</v>
      </c>
      <c r="N1625" s="115">
        <v>0</v>
      </c>
      <c r="O1625" s="115">
        <v>0</v>
      </c>
      <c r="P1625" s="115">
        <v>0</v>
      </c>
      <c r="Q1625" s="115">
        <v>0</v>
      </c>
      <c r="R1625" s="115">
        <v>0</v>
      </c>
      <c r="S1625" s="115">
        <v>0</v>
      </c>
      <c r="T1625" s="115">
        <v>0</v>
      </c>
      <c r="U1625" s="115">
        <v>0</v>
      </c>
      <c r="V1625" s="115">
        <v>18.399999999999999</v>
      </c>
      <c r="W1625" s="115">
        <v>21.4</v>
      </c>
      <c r="X1625" s="236"/>
    </row>
    <row r="1626" spans="1:24" ht="13.5" customHeight="1" x14ac:dyDescent="0.35">
      <c r="A1626" s="242">
        <v>0.57291666666666696</v>
      </c>
      <c r="B1626" s="115">
        <v>16</v>
      </c>
      <c r="C1626" s="115">
        <v>0</v>
      </c>
      <c r="D1626" s="115">
        <v>0</v>
      </c>
      <c r="E1626" s="115">
        <v>9</v>
      </c>
      <c r="F1626" s="115">
        <v>7</v>
      </c>
      <c r="G1626" s="115">
        <v>0</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19.899999999999999</v>
      </c>
      <c r="W1626" s="115">
        <v>22.2</v>
      </c>
      <c r="X1626" s="236"/>
    </row>
    <row r="1627" spans="1:24" ht="13.5" customHeight="1" x14ac:dyDescent="0.35">
      <c r="A1627" s="242">
        <v>0.58333333333333304</v>
      </c>
      <c r="B1627" s="115">
        <v>26</v>
      </c>
      <c r="C1627" s="115">
        <v>1</v>
      </c>
      <c r="D1627" s="115">
        <v>2</v>
      </c>
      <c r="E1627" s="115">
        <v>15</v>
      </c>
      <c r="F1627" s="115">
        <v>7</v>
      </c>
      <c r="G1627" s="115">
        <v>1</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18.899999999999999</v>
      </c>
      <c r="W1627" s="115">
        <v>22.9</v>
      </c>
      <c r="X1627" s="236"/>
    </row>
    <row r="1628" spans="1:24" ht="13.5" customHeight="1" x14ac:dyDescent="0.35">
      <c r="A1628" s="242">
        <v>0.59375</v>
      </c>
      <c r="B1628" s="115">
        <v>17</v>
      </c>
      <c r="C1628" s="115">
        <v>0</v>
      </c>
      <c r="D1628" s="115">
        <v>1</v>
      </c>
      <c r="E1628" s="115">
        <v>8</v>
      </c>
      <c r="F1628" s="115">
        <v>7</v>
      </c>
      <c r="G1628" s="115">
        <v>0</v>
      </c>
      <c r="H1628" s="115">
        <v>1</v>
      </c>
      <c r="I1628" s="115">
        <v>0</v>
      </c>
      <c r="J1628" s="115">
        <v>0</v>
      </c>
      <c r="K1628" s="115">
        <v>0</v>
      </c>
      <c r="L1628" s="115">
        <v>0</v>
      </c>
      <c r="M1628" s="115">
        <v>0</v>
      </c>
      <c r="N1628" s="115">
        <v>0</v>
      </c>
      <c r="O1628" s="115">
        <v>0</v>
      </c>
      <c r="P1628" s="115">
        <v>0</v>
      </c>
      <c r="Q1628" s="115">
        <v>0</v>
      </c>
      <c r="R1628" s="115">
        <v>0</v>
      </c>
      <c r="S1628" s="115">
        <v>0</v>
      </c>
      <c r="T1628" s="115">
        <v>0</v>
      </c>
      <c r="U1628" s="115">
        <v>0</v>
      </c>
      <c r="V1628" s="115">
        <v>19.899999999999999</v>
      </c>
      <c r="W1628" s="115">
        <v>24.1</v>
      </c>
      <c r="X1628" s="236"/>
    </row>
    <row r="1629" spans="1:24" ht="13.5" customHeight="1" x14ac:dyDescent="0.35">
      <c r="A1629" s="242">
        <v>0.60416666666666696</v>
      </c>
      <c r="B1629" s="115">
        <v>20</v>
      </c>
      <c r="C1629" s="115">
        <v>1</v>
      </c>
      <c r="D1629" s="115">
        <v>1</v>
      </c>
      <c r="E1629" s="115">
        <v>14</v>
      </c>
      <c r="F1629" s="115">
        <v>3</v>
      </c>
      <c r="G1629" s="115">
        <v>1</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17.899999999999999</v>
      </c>
      <c r="W1629" s="115">
        <v>22.3</v>
      </c>
      <c r="X1629" s="236"/>
    </row>
    <row r="1630" spans="1:24" ht="13.5" customHeight="1" x14ac:dyDescent="0.35">
      <c r="A1630" s="242">
        <v>0.61458333333333304</v>
      </c>
      <c r="B1630" s="115">
        <v>17</v>
      </c>
      <c r="C1630" s="115">
        <v>0</v>
      </c>
      <c r="D1630" s="115">
        <v>3</v>
      </c>
      <c r="E1630" s="115">
        <v>6</v>
      </c>
      <c r="F1630" s="115">
        <v>7</v>
      </c>
      <c r="G1630" s="115">
        <v>1</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19.7</v>
      </c>
      <c r="W1630" s="115">
        <v>24.7</v>
      </c>
      <c r="X1630" s="236"/>
    </row>
    <row r="1631" spans="1:24" ht="13.5" customHeight="1" x14ac:dyDescent="0.35">
      <c r="A1631" s="242">
        <v>0.625</v>
      </c>
      <c r="B1631" s="115">
        <v>19</v>
      </c>
      <c r="C1631" s="115">
        <v>0</v>
      </c>
      <c r="D1631" s="115">
        <v>1</v>
      </c>
      <c r="E1631" s="115">
        <v>10</v>
      </c>
      <c r="F1631" s="115">
        <v>5</v>
      </c>
      <c r="G1631" s="115">
        <v>3</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19.600000000000001</v>
      </c>
      <c r="W1631" s="115">
        <v>25.2</v>
      </c>
      <c r="X1631" s="236"/>
    </row>
    <row r="1632" spans="1:24" ht="13.5" customHeight="1" x14ac:dyDescent="0.35">
      <c r="A1632" s="242">
        <v>0.63541666666666696</v>
      </c>
      <c r="B1632" s="115">
        <v>13</v>
      </c>
      <c r="C1632" s="115">
        <v>0</v>
      </c>
      <c r="D1632" s="115">
        <v>2</v>
      </c>
      <c r="E1632" s="115">
        <v>5</v>
      </c>
      <c r="F1632" s="115">
        <v>5</v>
      </c>
      <c r="G1632" s="115">
        <v>1</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20.100000000000001</v>
      </c>
      <c r="W1632" s="115">
        <v>24.2</v>
      </c>
      <c r="X1632" s="236"/>
    </row>
    <row r="1633" spans="1:24" ht="13.5" customHeight="1" x14ac:dyDescent="0.35">
      <c r="A1633" s="242">
        <v>0.64583333333333304</v>
      </c>
      <c r="B1633" s="115">
        <v>20</v>
      </c>
      <c r="C1633" s="115">
        <v>1</v>
      </c>
      <c r="D1633" s="115">
        <v>1</v>
      </c>
      <c r="E1633" s="115">
        <v>12</v>
      </c>
      <c r="F1633" s="115">
        <v>6</v>
      </c>
      <c r="G1633" s="115">
        <v>0</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18.100000000000001</v>
      </c>
      <c r="W1633" s="115">
        <v>21.6</v>
      </c>
      <c r="X1633" s="236"/>
    </row>
    <row r="1634" spans="1:24" ht="13.5" customHeight="1" x14ac:dyDescent="0.35">
      <c r="A1634" s="242">
        <v>0.65625</v>
      </c>
      <c r="B1634" s="115">
        <v>12</v>
      </c>
      <c r="C1634" s="115">
        <v>0</v>
      </c>
      <c r="D1634" s="115">
        <v>2</v>
      </c>
      <c r="E1634" s="115">
        <v>6</v>
      </c>
      <c r="F1634" s="115">
        <v>4</v>
      </c>
      <c r="G1634" s="115">
        <v>0</v>
      </c>
      <c r="H1634" s="115">
        <v>0</v>
      </c>
      <c r="I1634" s="115">
        <v>0</v>
      </c>
      <c r="J1634" s="115">
        <v>0</v>
      </c>
      <c r="K1634" s="115">
        <v>0</v>
      </c>
      <c r="L1634" s="115">
        <v>0</v>
      </c>
      <c r="M1634" s="115">
        <v>0</v>
      </c>
      <c r="N1634" s="115">
        <v>0</v>
      </c>
      <c r="O1634" s="115">
        <v>0</v>
      </c>
      <c r="P1634" s="115">
        <v>0</v>
      </c>
      <c r="Q1634" s="115">
        <v>0</v>
      </c>
      <c r="R1634" s="115">
        <v>0</v>
      </c>
      <c r="S1634" s="115">
        <v>0</v>
      </c>
      <c r="T1634" s="115">
        <v>0</v>
      </c>
      <c r="U1634" s="115">
        <v>0</v>
      </c>
      <c r="V1634" s="115">
        <v>18.8</v>
      </c>
      <c r="W1634" s="115">
        <v>22.3</v>
      </c>
      <c r="X1634" s="236"/>
    </row>
    <row r="1635" spans="1:24" ht="13.5" customHeight="1" x14ac:dyDescent="0.35">
      <c r="A1635" s="242">
        <v>0.66666666666666696</v>
      </c>
      <c r="B1635" s="115">
        <v>67</v>
      </c>
      <c r="C1635" s="115">
        <v>9</v>
      </c>
      <c r="D1635" s="115">
        <v>32</v>
      </c>
      <c r="E1635" s="115">
        <v>15</v>
      </c>
      <c r="F1635" s="115">
        <v>6</v>
      </c>
      <c r="G1635" s="115">
        <v>4</v>
      </c>
      <c r="H1635" s="115">
        <v>1</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15</v>
      </c>
      <c r="W1635" s="115">
        <v>21.4</v>
      </c>
      <c r="X1635" s="236"/>
    </row>
    <row r="1636" spans="1:24" ht="13.5" customHeight="1" x14ac:dyDescent="0.35">
      <c r="A1636" s="242">
        <v>0.67708333333333304</v>
      </c>
      <c r="B1636" s="115">
        <v>20</v>
      </c>
      <c r="C1636" s="115">
        <v>0</v>
      </c>
      <c r="D1636" s="115">
        <v>2</v>
      </c>
      <c r="E1636" s="115">
        <v>8</v>
      </c>
      <c r="F1636" s="115">
        <v>6</v>
      </c>
      <c r="G1636" s="115">
        <v>4</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20</v>
      </c>
      <c r="W1636" s="115">
        <v>25.8</v>
      </c>
      <c r="X1636" s="236"/>
    </row>
    <row r="1637" spans="1:24" ht="13.5" customHeight="1" x14ac:dyDescent="0.35">
      <c r="A1637" s="242">
        <v>0.6875</v>
      </c>
      <c r="B1637" s="115">
        <v>35</v>
      </c>
      <c r="C1637" s="115">
        <v>0</v>
      </c>
      <c r="D1637" s="115">
        <v>3</v>
      </c>
      <c r="E1637" s="115">
        <v>14</v>
      </c>
      <c r="F1637" s="115">
        <v>16</v>
      </c>
      <c r="G1637" s="115">
        <v>2</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19.8</v>
      </c>
      <c r="W1637" s="115">
        <v>22.1</v>
      </c>
      <c r="X1637" s="236"/>
    </row>
    <row r="1638" spans="1:24" ht="13.5" customHeight="1" x14ac:dyDescent="0.35">
      <c r="A1638" s="242">
        <v>0.69791666666666696</v>
      </c>
      <c r="B1638" s="115">
        <v>19</v>
      </c>
      <c r="C1638" s="115">
        <v>0</v>
      </c>
      <c r="D1638" s="115">
        <v>2</v>
      </c>
      <c r="E1638" s="115">
        <v>6</v>
      </c>
      <c r="F1638" s="115">
        <v>9</v>
      </c>
      <c r="G1638" s="115">
        <v>2</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20.2</v>
      </c>
      <c r="W1638" s="115">
        <v>24.4</v>
      </c>
      <c r="X1638" s="236"/>
    </row>
    <row r="1639" spans="1:24" ht="13.5" customHeight="1" x14ac:dyDescent="0.35">
      <c r="A1639" s="242">
        <v>0.70833333333333304</v>
      </c>
      <c r="B1639" s="115">
        <v>37</v>
      </c>
      <c r="C1639" s="115">
        <v>7</v>
      </c>
      <c r="D1639" s="115">
        <v>5</v>
      </c>
      <c r="E1639" s="115">
        <v>12</v>
      </c>
      <c r="F1639" s="115">
        <v>9</v>
      </c>
      <c r="G1639" s="115">
        <v>3</v>
      </c>
      <c r="H1639" s="115">
        <v>1</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17.399999999999999</v>
      </c>
      <c r="W1639" s="115">
        <v>24.6</v>
      </c>
      <c r="X1639" s="236"/>
    </row>
    <row r="1640" spans="1:24" ht="13.5" customHeight="1" x14ac:dyDescent="0.35">
      <c r="A1640" s="242">
        <v>0.71875</v>
      </c>
      <c r="B1640" s="115">
        <v>28</v>
      </c>
      <c r="C1640" s="115">
        <v>0</v>
      </c>
      <c r="D1640" s="115">
        <v>2</v>
      </c>
      <c r="E1640" s="115">
        <v>11</v>
      </c>
      <c r="F1640" s="115">
        <v>14</v>
      </c>
      <c r="G1640" s="115">
        <v>1</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19.8</v>
      </c>
      <c r="W1640" s="115">
        <v>23.1</v>
      </c>
      <c r="X1640" s="236"/>
    </row>
    <row r="1641" spans="1:24" ht="13.5" customHeight="1" x14ac:dyDescent="0.35">
      <c r="A1641" s="242">
        <v>0.72916666666666696</v>
      </c>
      <c r="B1641" s="115">
        <v>20</v>
      </c>
      <c r="C1641" s="115">
        <v>0</v>
      </c>
      <c r="D1641" s="115">
        <v>6</v>
      </c>
      <c r="E1641" s="115">
        <v>10</v>
      </c>
      <c r="F1641" s="115">
        <v>4</v>
      </c>
      <c r="G1641" s="115">
        <v>0</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17.600000000000001</v>
      </c>
      <c r="W1641" s="115">
        <v>21.7</v>
      </c>
      <c r="X1641" s="236"/>
    </row>
    <row r="1642" spans="1:24" ht="13.5" customHeight="1" x14ac:dyDescent="0.35">
      <c r="A1642" s="242">
        <v>0.73958333333333304</v>
      </c>
      <c r="B1642" s="115">
        <v>16</v>
      </c>
      <c r="C1642" s="115">
        <v>0</v>
      </c>
      <c r="D1642" s="115">
        <v>2</v>
      </c>
      <c r="E1642" s="115">
        <v>6</v>
      </c>
      <c r="F1642" s="115">
        <v>7</v>
      </c>
      <c r="G1642" s="115">
        <v>1</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19.8</v>
      </c>
      <c r="W1642" s="115">
        <v>24</v>
      </c>
      <c r="X1642" s="236"/>
    </row>
    <row r="1643" spans="1:24" ht="13.5" customHeight="1" x14ac:dyDescent="0.35">
      <c r="A1643" s="242">
        <v>0.75</v>
      </c>
      <c r="B1643" s="115">
        <v>17</v>
      </c>
      <c r="C1643" s="115">
        <v>1</v>
      </c>
      <c r="D1643" s="115">
        <v>4</v>
      </c>
      <c r="E1643" s="115">
        <v>6</v>
      </c>
      <c r="F1643" s="115">
        <v>6</v>
      </c>
      <c r="G1643" s="115">
        <v>0</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17.399999999999999</v>
      </c>
      <c r="W1643" s="115">
        <v>21.7</v>
      </c>
      <c r="X1643" s="236"/>
    </row>
    <row r="1644" spans="1:24" ht="13.5" customHeight="1" x14ac:dyDescent="0.35">
      <c r="A1644" s="242">
        <v>0.76041666666666696</v>
      </c>
      <c r="B1644" s="115">
        <v>11</v>
      </c>
      <c r="C1644" s="115">
        <v>0</v>
      </c>
      <c r="D1644" s="115">
        <v>0</v>
      </c>
      <c r="E1644" s="115">
        <v>8</v>
      </c>
      <c r="F1644" s="115">
        <v>3</v>
      </c>
      <c r="G1644" s="115">
        <v>0</v>
      </c>
      <c r="H1644" s="115">
        <v>0</v>
      </c>
      <c r="I1644" s="115">
        <v>0</v>
      </c>
      <c r="J1644" s="115">
        <v>0</v>
      </c>
      <c r="K1644" s="115">
        <v>0</v>
      </c>
      <c r="L1644" s="115">
        <v>0</v>
      </c>
      <c r="M1644" s="115">
        <v>0</v>
      </c>
      <c r="N1644" s="115">
        <v>0</v>
      </c>
      <c r="O1644" s="115">
        <v>0</v>
      </c>
      <c r="P1644" s="115">
        <v>0</v>
      </c>
      <c r="Q1644" s="115">
        <v>0</v>
      </c>
      <c r="R1644" s="115">
        <v>0</v>
      </c>
      <c r="S1644" s="115">
        <v>0</v>
      </c>
      <c r="T1644" s="115">
        <v>0</v>
      </c>
      <c r="U1644" s="115">
        <v>0</v>
      </c>
      <c r="V1644" s="115">
        <v>18.8</v>
      </c>
      <c r="W1644" s="115">
        <v>22</v>
      </c>
      <c r="X1644" s="236"/>
    </row>
    <row r="1645" spans="1:24" ht="13.5" customHeight="1" x14ac:dyDescent="0.35">
      <c r="A1645" s="242">
        <v>0.77083333333333304</v>
      </c>
      <c r="B1645" s="115">
        <v>8</v>
      </c>
      <c r="C1645" s="115">
        <v>0</v>
      </c>
      <c r="D1645" s="115">
        <v>1</v>
      </c>
      <c r="E1645" s="115">
        <v>2</v>
      </c>
      <c r="F1645" s="115">
        <v>5</v>
      </c>
      <c r="G1645" s="115">
        <v>0</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20.100000000000001</v>
      </c>
      <c r="W1645" s="115" t="s">
        <v>102</v>
      </c>
      <c r="X1645" s="236"/>
    </row>
    <row r="1646" spans="1:24" ht="13.5" customHeight="1" x14ac:dyDescent="0.35">
      <c r="A1646" s="242">
        <v>0.78125</v>
      </c>
      <c r="B1646" s="115">
        <v>14</v>
      </c>
      <c r="C1646" s="115">
        <v>1</v>
      </c>
      <c r="D1646" s="115">
        <v>1</v>
      </c>
      <c r="E1646" s="115">
        <v>4</v>
      </c>
      <c r="F1646" s="115">
        <v>5</v>
      </c>
      <c r="G1646" s="115">
        <v>3</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20.5</v>
      </c>
      <c r="W1646" s="115">
        <v>25.7</v>
      </c>
      <c r="X1646" s="236"/>
    </row>
    <row r="1647" spans="1:24" ht="13.5" customHeight="1" x14ac:dyDescent="0.35">
      <c r="A1647" s="242">
        <v>0.79166666666666696</v>
      </c>
      <c r="B1647" s="115">
        <v>30</v>
      </c>
      <c r="C1647" s="115">
        <v>1</v>
      </c>
      <c r="D1647" s="115">
        <v>9</v>
      </c>
      <c r="E1647" s="115">
        <v>19</v>
      </c>
      <c r="F1647" s="115">
        <v>1</v>
      </c>
      <c r="G1647" s="115">
        <v>0</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15.5</v>
      </c>
      <c r="W1647" s="115">
        <v>18.3</v>
      </c>
      <c r="X1647" s="236"/>
    </row>
    <row r="1648" spans="1:24" ht="13.5" customHeight="1" x14ac:dyDescent="0.35">
      <c r="A1648" s="242">
        <v>0.80208333333333304</v>
      </c>
      <c r="B1648" s="115">
        <v>11</v>
      </c>
      <c r="C1648" s="115">
        <v>1</v>
      </c>
      <c r="D1648" s="115">
        <v>1</v>
      </c>
      <c r="E1648" s="115">
        <v>5</v>
      </c>
      <c r="F1648" s="115">
        <v>2</v>
      </c>
      <c r="G1648" s="115">
        <v>2</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v>19.8</v>
      </c>
      <c r="W1648" s="115">
        <v>25.6</v>
      </c>
      <c r="X1648" s="236"/>
    </row>
    <row r="1649" spans="1:24" ht="13.5" customHeight="1" x14ac:dyDescent="0.35">
      <c r="A1649" s="242">
        <v>0.8125</v>
      </c>
      <c r="B1649" s="115">
        <v>14</v>
      </c>
      <c r="C1649" s="115">
        <v>1</v>
      </c>
      <c r="D1649" s="115">
        <v>0</v>
      </c>
      <c r="E1649" s="115">
        <v>3</v>
      </c>
      <c r="F1649" s="115">
        <v>9</v>
      </c>
      <c r="G1649" s="115">
        <v>1</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20.3</v>
      </c>
      <c r="W1649" s="115">
        <v>23.9</v>
      </c>
      <c r="X1649" s="236"/>
    </row>
    <row r="1650" spans="1:24" ht="13.5" customHeight="1" x14ac:dyDescent="0.35">
      <c r="A1650" s="242">
        <v>0.82291666666666696</v>
      </c>
      <c r="B1650" s="115">
        <v>5</v>
      </c>
      <c r="C1650" s="115">
        <v>0</v>
      </c>
      <c r="D1650" s="115">
        <v>0</v>
      </c>
      <c r="E1650" s="115">
        <v>1</v>
      </c>
      <c r="F1650" s="115">
        <v>4</v>
      </c>
      <c r="G1650" s="115">
        <v>0</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21.6</v>
      </c>
      <c r="W1650" s="115" t="s">
        <v>102</v>
      </c>
      <c r="X1650" s="236"/>
    </row>
    <row r="1651" spans="1:24" ht="13.5" customHeight="1" x14ac:dyDescent="0.35">
      <c r="A1651" s="242">
        <v>0.83333333333333304</v>
      </c>
      <c r="B1651" s="115">
        <v>9</v>
      </c>
      <c r="C1651" s="115">
        <v>0</v>
      </c>
      <c r="D1651" s="115">
        <v>0</v>
      </c>
      <c r="E1651" s="115">
        <v>1</v>
      </c>
      <c r="F1651" s="115">
        <v>7</v>
      </c>
      <c r="G1651" s="115">
        <v>1</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22.3</v>
      </c>
      <c r="W1651" s="115" t="s">
        <v>102</v>
      </c>
      <c r="X1651" s="236"/>
    </row>
    <row r="1652" spans="1:24" ht="13.5" customHeight="1" x14ac:dyDescent="0.35">
      <c r="A1652" s="242">
        <v>0.84375</v>
      </c>
      <c r="B1652" s="115">
        <v>6</v>
      </c>
      <c r="C1652" s="115">
        <v>0</v>
      </c>
      <c r="D1652" s="115">
        <v>1</v>
      </c>
      <c r="E1652" s="115">
        <v>3</v>
      </c>
      <c r="F1652" s="115">
        <v>1</v>
      </c>
      <c r="G1652" s="115">
        <v>1</v>
      </c>
      <c r="H1652" s="115">
        <v>0</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19.7</v>
      </c>
      <c r="W1652" s="115" t="s">
        <v>102</v>
      </c>
      <c r="X1652" s="236"/>
    </row>
    <row r="1653" spans="1:24" ht="13.5" customHeight="1" x14ac:dyDescent="0.35">
      <c r="A1653" s="242">
        <v>0.85416666666666696</v>
      </c>
      <c r="B1653" s="115">
        <v>4</v>
      </c>
      <c r="C1653" s="115">
        <v>0</v>
      </c>
      <c r="D1653" s="115">
        <v>0</v>
      </c>
      <c r="E1653" s="115">
        <v>1</v>
      </c>
      <c r="F1653" s="115">
        <v>2</v>
      </c>
      <c r="G1653" s="115">
        <v>1</v>
      </c>
      <c r="H1653" s="115">
        <v>0</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22.7</v>
      </c>
      <c r="W1653" s="115" t="s">
        <v>102</v>
      </c>
      <c r="X1653" s="236"/>
    </row>
    <row r="1654" spans="1:24" ht="13.5" customHeight="1" x14ac:dyDescent="0.35">
      <c r="A1654" s="242">
        <v>0.86458333333333304</v>
      </c>
      <c r="B1654" s="115">
        <v>8</v>
      </c>
      <c r="C1654" s="115">
        <v>0</v>
      </c>
      <c r="D1654" s="115">
        <v>1</v>
      </c>
      <c r="E1654" s="115">
        <v>4</v>
      </c>
      <c r="F1654" s="115">
        <v>3</v>
      </c>
      <c r="G1654" s="115">
        <v>0</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18.600000000000001</v>
      </c>
      <c r="W1654" s="115" t="s">
        <v>102</v>
      </c>
      <c r="X1654" s="236"/>
    </row>
    <row r="1655" spans="1:24" ht="13.5" customHeight="1" x14ac:dyDescent="0.35">
      <c r="A1655" s="242">
        <v>0.875</v>
      </c>
      <c r="B1655" s="115">
        <v>4</v>
      </c>
      <c r="C1655" s="115">
        <v>0</v>
      </c>
      <c r="D1655" s="115">
        <v>0</v>
      </c>
      <c r="E1655" s="115">
        <v>1</v>
      </c>
      <c r="F1655" s="115">
        <v>3</v>
      </c>
      <c r="G1655" s="115">
        <v>0</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19.3</v>
      </c>
      <c r="W1655" s="115" t="s">
        <v>102</v>
      </c>
      <c r="X1655" s="236"/>
    </row>
    <row r="1656" spans="1:24" ht="13.5" customHeight="1" x14ac:dyDescent="0.35">
      <c r="A1656" s="242">
        <v>0.88541666666666696</v>
      </c>
      <c r="B1656" s="115">
        <v>4</v>
      </c>
      <c r="C1656" s="115">
        <v>0</v>
      </c>
      <c r="D1656" s="115">
        <v>0</v>
      </c>
      <c r="E1656" s="115">
        <v>2</v>
      </c>
      <c r="F1656" s="115">
        <v>2</v>
      </c>
      <c r="G1656" s="115">
        <v>0</v>
      </c>
      <c r="H1656" s="115">
        <v>0</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20.6</v>
      </c>
      <c r="W1656" s="115" t="s">
        <v>102</v>
      </c>
      <c r="X1656" s="236"/>
    </row>
    <row r="1657" spans="1:24" ht="13.5" customHeight="1" x14ac:dyDescent="0.35">
      <c r="A1657" s="242">
        <v>0.89583333333333304</v>
      </c>
      <c r="B1657" s="115">
        <v>10</v>
      </c>
      <c r="C1657" s="115">
        <v>0</v>
      </c>
      <c r="D1657" s="115">
        <v>1</v>
      </c>
      <c r="E1657" s="115">
        <v>6</v>
      </c>
      <c r="F1657" s="115">
        <v>3</v>
      </c>
      <c r="G1657" s="115">
        <v>0</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18.399999999999999</v>
      </c>
      <c r="W1657" s="115" t="s">
        <v>102</v>
      </c>
      <c r="X1657" s="236"/>
    </row>
    <row r="1658" spans="1:24" ht="13.5" customHeight="1" x14ac:dyDescent="0.35">
      <c r="A1658" s="242">
        <v>0.90625</v>
      </c>
      <c r="B1658" s="115">
        <v>6</v>
      </c>
      <c r="C1658" s="115">
        <v>0</v>
      </c>
      <c r="D1658" s="115">
        <v>0</v>
      </c>
      <c r="E1658" s="115">
        <v>3</v>
      </c>
      <c r="F1658" s="115">
        <v>2</v>
      </c>
      <c r="G1658" s="115">
        <v>0</v>
      </c>
      <c r="H1658" s="115">
        <v>1</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22.2</v>
      </c>
      <c r="W1658" s="115" t="s">
        <v>102</v>
      </c>
      <c r="X1658" s="236"/>
    </row>
    <row r="1659" spans="1:24" ht="13.5" customHeight="1" x14ac:dyDescent="0.35">
      <c r="A1659" s="242">
        <v>0.91666666666666696</v>
      </c>
      <c r="B1659" s="115">
        <v>14</v>
      </c>
      <c r="C1659" s="115">
        <v>0</v>
      </c>
      <c r="D1659" s="115">
        <v>1</v>
      </c>
      <c r="E1659" s="115">
        <v>9</v>
      </c>
      <c r="F1659" s="115">
        <v>4</v>
      </c>
      <c r="G1659" s="115">
        <v>0</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18.100000000000001</v>
      </c>
      <c r="W1659" s="115">
        <v>21.3</v>
      </c>
      <c r="X1659" s="236"/>
    </row>
    <row r="1660" spans="1:24" ht="13.5" customHeight="1" x14ac:dyDescent="0.35">
      <c r="A1660" s="242">
        <v>0.92708333333333304</v>
      </c>
      <c r="B1660" s="115">
        <v>2</v>
      </c>
      <c r="C1660" s="115">
        <v>0</v>
      </c>
      <c r="D1660" s="115">
        <v>0</v>
      </c>
      <c r="E1660" s="115">
        <v>0</v>
      </c>
      <c r="F1660" s="115">
        <v>1</v>
      </c>
      <c r="G1660" s="115">
        <v>1</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24.4</v>
      </c>
      <c r="W1660" s="115" t="s">
        <v>102</v>
      </c>
      <c r="X1660" s="236"/>
    </row>
    <row r="1661" spans="1:24" ht="13.5" customHeight="1" x14ac:dyDescent="0.35">
      <c r="A1661" s="242">
        <v>0.9375</v>
      </c>
      <c r="B1661" s="115">
        <v>3</v>
      </c>
      <c r="C1661" s="115">
        <v>0</v>
      </c>
      <c r="D1661" s="115">
        <v>0</v>
      </c>
      <c r="E1661" s="115">
        <v>2</v>
      </c>
      <c r="F1661" s="115">
        <v>0</v>
      </c>
      <c r="G1661" s="115">
        <v>1</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20.5</v>
      </c>
      <c r="W1661" s="115" t="s">
        <v>102</v>
      </c>
      <c r="X1661" s="236"/>
    </row>
    <row r="1662" spans="1:24" ht="13.5" customHeight="1" x14ac:dyDescent="0.35">
      <c r="A1662" s="242">
        <v>0.94791666666666696</v>
      </c>
      <c r="B1662" s="115">
        <v>0</v>
      </c>
      <c r="C1662" s="115">
        <v>0</v>
      </c>
      <c r="D1662" s="115">
        <v>0</v>
      </c>
      <c r="E1662" s="115">
        <v>0</v>
      </c>
      <c r="F1662" s="115">
        <v>0</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t="s">
        <v>102</v>
      </c>
      <c r="W1662" s="115" t="s">
        <v>102</v>
      </c>
      <c r="X1662" s="236"/>
    </row>
    <row r="1663" spans="1:24" ht="13.5" customHeight="1" x14ac:dyDescent="0.35">
      <c r="A1663" s="242">
        <v>0.95833333333333304</v>
      </c>
      <c r="B1663" s="115">
        <v>3</v>
      </c>
      <c r="C1663" s="115">
        <v>0</v>
      </c>
      <c r="D1663" s="115">
        <v>0</v>
      </c>
      <c r="E1663" s="115">
        <v>3</v>
      </c>
      <c r="F1663" s="115">
        <v>0</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17.3</v>
      </c>
      <c r="W1663" s="115" t="s">
        <v>102</v>
      </c>
      <c r="X1663" s="236"/>
    </row>
    <row r="1664" spans="1:24" ht="13.5" customHeight="1" x14ac:dyDescent="0.35">
      <c r="A1664" s="242">
        <v>0.96875</v>
      </c>
      <c r="B1664" s="115">
        <v>2</v>
      </c>
      <c r="C1664" s="115">
        <v>0</v>
      </c>
      <c r="D1664" s="115">
        <v>0</v>
      </c>
      <c r="E1664" s="115">
        <v>0</v>
      </c>
      <c r="F1664" s="115">
        <v>1</v>
      </c>
      <c r="G1664" s="115">
        <v>1</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23.6</v>
      </c>
      <c r="W1664" s="115" t="s">
        <v>102</v>
      </c>
      <c r="X1664" s="236"/>
    </row>
    <row r="1665" spans="1:24" ht="13.5" customHeight="1" x14ac:dyDescent="0.35">
      <c r="A1665" s="242">
        <v>0.97916666666666696</v>
      </c>
      <c r="B1665" s="115">
        <v>2</v>
      </c>
      <c r="C1665" s="115">
        <v>0</v>
      </c>
      <c r="D1665" s="115">
        <v>0</v>
      </c>
      <c r="E1665" s="115">
        <v>2</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v>18.399999999999999</v>
      </c>
      <c r="W1665" s="115" t="s">
        <v>102</v>
      </c>
      <c r="X1665" s="236"/>
    </row>
    <row r="1666" spans="1:24" ht="13.5" customHeight="1" thickBot="1" x14ac:dyDescent="0.4">
      <c r="A1666" s="244">
        <v>0.98958333333333304</v>
      </c>
      <c r="B1666" s="119">
        <v>1</v>
      </c>
      <c r="C1666" s="119">
        <v>0</v>
      </c>
      <c r="D1666" s="119">
        <v>0</v>
      </c>
      <c r="E1666" s="119">
        <v>0</v>
      </c>
      <c r="F1666" s="119">
        <v>0</v>
      </c>
      <c r="G1666" s="119">
        <v>1</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28.5</v>
      </c>
      <c r="W1666" s="119" t="s">
        <v>102</v>
      </c>
      <c r="X1666" s="236"/>
    </row>
    <row r="1667" spans="1:24" ht="13.5" customHeight="1" thickTop="1" x14ac:dyDescent="0.35">
      <c r="A1667" s="246" t="s">
        <v>168</v>
      </c>
      <c r="B1667" s="116">
        <f>SUM(B1599:B1646)</f>
        <v>952</v>
      </c>
      <c r="C1667" s="116">
        <f t="shared" ref="C1667:U1667" si="60">SUM(C1599:C1646)</f>
        <v>30</v>
      </c>
      <c r="D1667" s="116">
        <f t="shared" si="60"/>
        <v>166</v>
      </c>
      <c r="E1667" s="116">
        <f t="shared" si="60"/>
        <v>454</v>
      </c>
      <c r="F1667" s="116">
        <f t="shared" si="60"/>
        <v>248</v>
      </c>
      <c r="G1667" s="116">
        <f t="shared" si="60"/>
        <v>50</v>
      </c>
      <c r="H1667" s="116">
        <f t="shared" si="60"/>
        <v>3</v>
      </c>
      <c r="I1667" s="116">
        <f t="shared" si="60"/>
        <v>1</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18.2</v>
      </c>
      <c r="W1667" s="116">
        <v>22.6</v>
      </c>
      <c r="X1667" s="236"/>
    </row>
    <row r="1668" spans="1:24" ht="13.5" customHeight="1" x14ac:dyDescent="0.35">
      <c r="A1668" s="247" t="s">
        <v>169</v>
      </c>
      <c r="B1668" s="115">
        <f>SUM(B1595:B1658)</f>
        <v>1096</v>
      </c>
      <c r="C1668" s="115">
        <f t="shared" ref="C1668:U1668" si="61">SUM(C1595:C1658)</f>
        <v>34</v>
      </c>
      <c r="D1668" s="115">
        <f t="shared" si="61"/>
        <v>181</v>
      </c>
      <c r="E1668" s="115">
        <f t="shared" si="61"/>
        <v>516</v>
      </c>
      <c r="F1668" s="115">
        <f t="shared" si="61"/>
        <v>302</v>
      </c>
      <c r="G1668" s="115">
        <f t="shared" si="61"/>
        <v>58</v>
      </c>
      <c r="H1668" s="115">
        <f t="shared" si="61"/>
        <v>4</v>
      </c>
      <c r="I1668" s="115">
        <f t="shared" si="61"/>
        <v>1</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18.3</v>
      </c>
      <c r="W1668" s="115">
        <v>22.7</v>
      </c>
      <c r="X1668" s="236"/>
    </row>
    <row r="1669" spans="1:24" ht="13.5" customHeight="1" x14ac:dyDescent="0.35">
      <c r="A1669" s="243" t="s">
        <v>170</v>
      </c>
      <c r="B1669" s="115">
        <f>SUM(B1595:B1666)</f>
        <v>1123</v>
      </c>
      <c r="C1669" s="115">
        <f t="shared" ref="C1669:U1669" si="62">SUM(C1595:C1666)</f>
        <v>34</v>
      </c>
      <c r="D1669" s="115">
        <f t="shared" si="62"/>
        <v>182</v>
      </c>
      <c r="E1669" s="115">
        <f t="shared" si="62"/>
        <v>532</v>
      </c>
      <c r="F1669" s="115">
        <f t="shared" si="62"/>
        <v>308</v>
      </c>
      <c r="G1669" s="115">
        <f t="shared" si="62"/>
        <v>62</v>
      </c>
      <c r="H1669" s="115">
        <f t="shared" si="62"/>
        <v>4</v>
      </c>
      <c r="I1669" s="115">
        <f t="shared" si="62"/>
        <v>1</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18.3</v>
      </c>
      <c r="W1669" s="115">
        <v>22.7</v>
      </c>
      <c r="X1669" s="236"/>
    </row>
    <row r="1670" spans="1:24" ht="13.5" customHeight="1" thickBot="1" x14ac:dyDescent="0.4">
      <c r="A1670" s="245" t="s">
        <v>171</v>
      </c>
      <c r="B1670" s="119">
        <f>SUM(B1571:B1666)</f>
        <v>1174</v>
      </c>
      <c r="C1670" s="119">
        <f t="shared" ref="C1670:U1670" si="63">SUM(C1571:C1666)</f>
        <v>37</v>
      </c>
      <c r="D1670" s="119">
        <f t="shared" si="63"/>
        <v>185</v>
      </c>
      <c r="E1670" s="119">
        <f t="shared" si="63"/>
        <v>550</v>
      </c>
      <c r="F1670" s="119">
        <f t="shared" si="63"/>
        <v>323</v>
      </c>
      <c r="G1670" s="119">
        <f t="shared" si="63"/>
        <v>74</v>
      </c>
      <c r="H1670" s="119">
        <f t="shared" si="63"/>
        <v>4</v>
      </c>
      <c r="I1670" s="119">
        <f t="shared" si="63"/>
        <v>1</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18.399999999999999</v>
      </c>
      <c r="W1670" s="119">
        <v>22.9</v>
      </c>
      <c r="X1670" s="236"/>
    </row>
    <row r="1671" spans="1:24"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c r="X1671" s="236"/>
    </row>
    <row r="1672" spans="1:24" ht="13.5" customHeight="1" thickBot="1" x14ac:dyDescent="0.4">
      <c r="A1672" s="236" t="s">
        <v>16</v>
      </c>
      <c r="B1672" s="443" t="str">
        <f>TEXT(C1672,"dddd")</f>
        <v>Wednesday</v>
      </c>
      <c r="C1672" s="121">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c r="X1672" s="236"/>
    </row>
    <row r="1673" spans="1:24" ht="13.5" customHeight="1" thickTop="1" thickBot="1" x14ac:dyDescent="0.4">
      <c r="A1673" s="236"/>
      <c r="B1673" s="564" t="s">
        <v>147</v>
      </c>
      <c r="C1673" s="565"/>
      <c r="D1673" s="565"/>
      <c r="E1673" s="565"/>
      <c r="F1673" s="565"/>
      <c r="G1673" s="565"/>
      <c r="H1673" s="565"/>
      <c r="I1673" s="565"/>
      <c r="J1673" s="565"/>
      <c r="K1673" s="565"/>
      <c r="L1673" s="565"/>
      <c r="M1673" s="565"/>
      <c r="N1673" s="565"/>
      <c r="O1673" s="565"/>
      <c r="P1673" s="565"/>
      <c r="Q1673" s="565"/>
      <c r="R1673" s="565"/>
      <c r="S1673" s="565"/>
      <c r="T1673" s="565"/>
      <c r="U1673" s="565"/>
      <c r="V1673" s="565"/>
      <c r="W1673" s="566"/>
      <c r="X1673" s="236"/>
    </row>
    <row r="1674" spans="1:24"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c r="X1674" s="236"/>
    </row>
    <row r="1675" spans="1:24" ht="13.5" customHeight="1" thickTop="1" x14ac:dyDescent="0.35">
      <c r="A1675" s="240">
        <v>0</v>
      </c>
      <c r="B1675" s="116">
        <v>2</v>
      </c>
      <c r="C1675" s="116">
        <v>0</v>
      </c>
      <c r="D1675" s="116">
        <v>0</v>
      </c>
      <c r="E1675" s="116">
        <v>0</v>
      </c>
      <c r="F1675" s="116">
        <v>2</v>
      </c>
      <c r="G1675" s="116">
        <v>0</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23.8</v>
      </c>
      <c r="W1675" s="116" t="s">
        <v>102</v>
      </c>
      <c r="X1675" s="236"/>
    </row>
    <row r="1676" spans="1:24" ht="13.5" customHeight="1" x14ac:dyDescent="0.35">
      <c r="A1676" s="242">
        <v>1.0416666666666666E-2</v>
      </c>
      <c r="B1676" s="115">
        <v>1</v>
      </c>
      <c r="C1676" s="115">
        <v>0</v>
      </c>
      <c r="D1676" s="115">
        <v>0</v>
      </c>
      <c r="E1676" s="115">
        <v>0</v>
      </c>
      <c r="F1676" s="115">
        <v>0</v>
      </c>
      <c r="G1676" s="115">
        <v>1</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27.3</v>
      </c>
      <c r="W1676" s="115" t="s">
        <v>102</v>
      </c>
      <c r="X1676" s="236"/>
    </row>
    <row r="1677" spans="1:24" ht="13.5" customHeight="1" x14ac:dyDescent="0.35">
      <c r="A1677" s="242">
        <v>2.0833333333333332E-2</v>
      </c>
      <c r="B1677" s="115">
        <v>6</v>
      </c>
      <c r="C1677" s="115">
        <v>0</v>
      </c>
      <c r="D1677" s="115">
        <v>0</v>
      </c>
      <c r="E1677" s="115">
        <v>0</v>
      </c>
      <c r="F1677" s="115">
        <v>1</v>
      </c>
      <c r="G1677" s="115">
        <v>5</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25.3</v>
      </c>
      <c r="W1677" s="115" t="s">
        <v>102</v>
      </c>
      <c r="X1677" s="236"/>
    </row>
    <row r="1678" spans="1:24" ht="13.5" customHeight="1" x14ac:dyDescent="0.35">
      <c r="A1678" s="242">
        <v>3.125E-2</v>
      </c>
      <c r="B1678" s="115">
        <v>0</v>
      </c>
      <c r="C1678" s="115">
        <v>0</v>
      </c>
      <c r="D1678" s="115">
        <v>0</v>
      </c>
      <c r="E1678" s="115">
        <v>0</v>
      </c>
      <c r="F1678" s="115">
        <v>0</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t="s">
        <v>102</v>
      </c>
      <c r="W1678" s="115" t="s">
        <v>102</v>
      </c>
      <c r="X1678" s="236"/>
    </row>
    <row r="1679" spans="1:24" ht="13.5" customHeight="1" x14ac:dyDescent="0.35">
      <c r="A1679" s="242">
        <v>4.1666666666666664E-2</v>
      </c>
      <c r="B1679" s="115">
        <v>2</v>
      </c>
      <c r="C1679" s="115">
        <v>0</v>
      </c>
      <c r="D1679" s="115">
        <v>0</v>
      </c>
      <c r="E1679" s="115">
        <v>0</v>
      </c>
      <c r="F1679" s="115">
        <v>2</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24.9</v>
      </c>
      <c r="W1679" s="115" t="s">
        <v>102</v>
      </c>
      <c r="X1679" s="236"/>
    </row>
    <row r="1680" spans="1:24" ht="13.5" customHeight="1" x14ac:dyDescent="0.35">
      <c r="A1680" s="242">
        <v>5.2083333333333336E-2</v>
      </c>
      <c r="B1680" s="115">
        <v>0</v>
      </c>
      <c r="C1680" s="115">
        <v>0</v>
      </c>
      <c r="D1680" s="115">
        <v>0</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t="s">
        <v>102</v>
      </c>
      <c r="W1680" s="115" t="s">
        <v>102</v>
      </c>
      <c r="X1680" s="236"/>
    </row>
    <row r="1681" spans="1:24" ht="13.5" customHeight="1" x14ac:dyDescent="0.35">
      <c r="A1681" s="242">
        <v>6.25E-2</v>
      </c>
      <c r="B1681" s="115">
        <v>1</v>
      </c>
      <c r="C1681" s="115">
        <v>0</v>
      </c>
      <c r="D1681" s="115">
        <v>0</v>
      </c>
      <c r="E1681" s="115">
        <v>0</v>
      </c>
      <c r="F1681" s="115">
        <v>1</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22.9</v>
      </c>
      <c r="W1681" s="115" t="s">
        <v>102</v>
      </c>
      <c r="X1681" s="236"/>
    </row>
    <row r="1682" spans="1:24" ht="13.5" customHeight="1" x14ac:dyDescent="0.35">
      <c r="A1682" s="242">
        <v>7.2916666666666699E-2</v>
      </c>
      <c r="B1682" s="115">
        <v>0</v>
      </c>
      <c r="C1682" s="115">
        <v>0</v>
      </c>
      <c r="D1682" s="115">
        <v>0</v>
      </c>
      <c r="E1682" s="115">
        <v>0</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t="s">
        <v>102</v>
      </c>
      <c r="W1682" s="115" t="s">
        <v>102</v>
      </c>
      <c r="X1682" s="236"/>
    </row>
    <row r="1683" spans="1:24" ht="13.5" customHeight="1" x14ac:dyDescent="0.35">
      <c r="A1683" s="242">
        <v>8.3333333333333301E-2</v>
      </c>
      <c r="B1683" s="115">
        <v>0</v>
      </c>
      <c r="C1683" s="115">
        <v>0</v>
      </c>
      <c r="D1683" s="115">
        <v>0</v>
      </c>
      <c r="E1683" s="115">
        <v>0</v>
      </c>
      <c r="F1683" s="115">
        <v>0</v>
      </c>
      <c r="G1683" s="115">
        <v>0</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t="s">
        <v>102</v>
      </c>
      <c r="W1683" s="115" t="s">
        <v>102</v>
      </c>
      <c r="X1683" s="236"/>
    </row>
    <row r="1684" spans="1:24" ht="13.5" customHeight="1" x14ac:dyDescent="0.35">
      <c r="A1684" s="242">
        <v>9.375E-2</v>
      </c>
      <c r="B1684" s="115">
        <v>1</v>
      </c>
      <c r="C1684" s="115">
        <v>0</v>
      </c>
      <c r="D1684" s="115">
        <v>0</v>
      </c>
      <c r="E1684" s="115">
        <v>0</v>
      </c>
      <c r="F1684" s="115">
        <v>0</v>
      </c>
      <c r="G1684" s="115">
        <v>0</v>
      </c>
      <c r="H1684" s="115">
        <v>1</v>
      </c>
      <c r="I1684" s="115">
        <v>0</v>
      </c>
      <c r="J1684" s="115">
        <v>0</v>
      </c>
      <c r="K1684" s="115">
        <v>0</v>
      </c>
      <c r="L1684" s="115">
        <v>0</v>
      </c>
      <c r="M1684" s="115">
        <v>0</v>
      </c>
      <c r="N1684" s="115">
        <v>0</v>
      </c>
      <c r="O1684" s="115">
        <v>0</v>
      </c>
      <c r="P1684" s="115">
        <v>0</v>
      </c>
      <c r="Q1684" s="115">
        <v>0</v>
      </c>
      <c r="R1684" s="115">
        <v>0</v>
      </c>
      <c r="S1684" s="115">
        <v>0</v>
      </c>
      <c r="T1684" s="115">
        <v>0</v>
      </c>
      <c r="U1684" s="115">
        <v>0</v>
      </c>
      <c r="V1684" s="115">
        <v>31.8</v>
      </c>
      <c r="W1684" s="115" t="s">
        <v>102</v>
      </c>
      <c r="X1684" s="236"/>
    </row>
    <row r="1685" spans="1:24" ht="13.5" customHeight="1" x14ac:dyDescent="0.35">
      <c r="A1685" s="242">
        <v>0.104166666666667</v>
      </c>
      <c r="B1685" s="115">
        <v>1</v>
      </c>
      <c r="C1685" s="115">
        <v>0</v>
      </c>
      <c r="D1685" s="115">
        <v>0</v>
      </c>
      <c r="E1685" s="115">
        <v>0</v>
      </c>
      <c r="F1685" s="115">
        <v>1</v>
      </c>
      <c r="G1685" s="115">
        <v>0</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21.6</v>
      </c>
      <c r="W1685" s="115" t="s">
        <v>102</v>
      </c>
      <c r="X1685" s="236"/>
    </row>
    <row r="1686" spans="1:24" ht="13.5" customHeight="1" x14ac:dyDescent="0.35">
      <c r="A1686" s="242">
        <v>0.114583333333333</v>
      </c>
      <c r="B1686" s="115">
        <v>2</v>
      </c>
      <c r="C1686" s="115">
        <v>0</v>
      </c>
      <c r="D1686" s="115">
        <v>0</v>
      </c>
      <c r="E1686" s="115">
        <v>1</v>
      </c>
      <c r="F1686" s="115">
        <v>1</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21.4</v>
      </c>
      <c r="W1686" s="115" t="s">
        <v>102</v>
      </c>
      <c r="X1686" s="236"/>
    </row>
    <row r="1687" spans="1:24" ht="13.5" customHeight="1" x14ac:dyDescent="0.35">
      <c r="A1687" s="242">
        <v>0.125</v>
      </c>
      <c r="B1687" s="115">
        <v>0</v>
      </c>
      <c r="C1687" s="115">
        <v>0</v>
      </c>
      <c r="D1687" s="115">
        <v>0</v>
      </c>
      <c r="E1687" s="115">
        <v>0</v>
      </c>
      <c r="F1687" s="115">
        <v>0</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t="s">
        <v>102</v>
      </c>
      <c r="W1687" s="115" t="s">
        <v>102</v>
      </c>
      <c r="X1687" s="236"/>
    </row>
    <row r="1688" spans="1:24" ht="13.5" customHeight="1" x14ac:dyDescent="0.35">
      <c r="A1688" s="242">
        <v>0.13541666666666699</v>
      </c>
      <c r="B1688" s="115">
        <v>1</v>
      </c>
      <c r="C1688" s="115">
        <v>0</v>
      </c>
      <c r="D1688" s="115">
        <v>0</v>
      </c>
      <c r="E1688" s="115">
        <v>1</v>
      </c>
      <c r="F1688" s="115">
        <v>0</v>
      </c>
      <c r="G1688" s="115">
        <v>0</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15.5</v>
      </c>
      <c r="W1688" s="115" t="s">
        <v>102</v>
      </c>
      <c r="X1688" s="236"/>
    </row>
    <row r="1689" spans="1:24" ht="13.5" customHeight="1" x14ac:dyDescent="0.35">
      <c r="A1689" s="242">
        <v>0.14583333333333301</v>
      </c>
      <c r="B1689" s="115">
        <v>2</v>
      </c>
      <c r="C1689" s="115">
        <v>0</v>
      </c>
      <c r="D1689" s="115">
        <v>0</v>
      </c>
      <c r="E1689" s="115">
        <v>1</v>
      </c>
      <c r="F1689" s="115">
        <v>0</v>
      </c>
      <c r="G1689" s="115">
        <v>1</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23.7</v>
      </c>
      <c r="W1689" s="115" t="s">
        <v>102</v>
      </c>
      <c r="X1689" s="236"/>
    </row>
    <row r="1690" spans="1:24" ht="13.5" customHeight="1" x14ac:dyDescent="0.35">
      <c r="A1690" s="242">
        <v>0.15625</v>
      </c>
      <c r="B1690" s="115">
        <v>0</v>
      </c>
      <c r="C1690" s="115">
        <v>0</v>
      </c>
      <c r="D1690" s="115">
        <v>0</v>
      </c>
      <c r="E1690" s="115">
        <v>0</v>
      </c>
      <c r="F1690" s="115">
        <v>0</v>
      </c>
      <c r="G1690" s="115">
        <v>0</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t="s">
        <v>102</v>
      </c>
      <c r="W1690" s="115" t="s">
        <v>102</v>
      </c>
      <c r="X1690" s="236"/>
    </row>
    <row r="1691" spans="1:24" ht="13.5" customHeight="1" x14ac:dyDescent="0.35">
      <c r="A1691" s="242">
        <v>0.16666666666666699</v>
      </c>
      <c r="B1691" s="115">
        <v>2</v>
      </c>
      <c r="C1691" s="115">
        <v>0</v>
      </c>
      <c r="D1691" s="115">
        <v>0</v>
      </c>
      <c r="E1691" s="115">
        <v>0</v>
      </c>
      <c r="F1691" s="115">
        <v>2</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23.7</v>
      </c>
      <c r="W1691" s="115" t="s">
        <v>102</v>
      </c>
      <c r="X1691" s="236"/>
    </row>
    <row r="1692" spans="1:24" ht="13.5" customHeight="1" x14ac:dyDescent="0.35">
      <c r="A1692" s="242">
        <v>0.17708333333333301</v>
      </c>
      <c r="B1692" s="115">
        <v>0</v>
      </c>
      <c r="C1692" s="115">
        <v>0</v>
      </c>
      <c r="D1692" s="115">
        <v>0</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t="s">
        <v>102</v>
      </c>
      <c r="W1692" s="115" t="s">
        <v>102</v>
      </c>
      <c r="X1692" s="236"/>
    </row>
    <row r="1693" spans="1:24" ht="13.5" customHeight="1" x14ac:dyDescent="0.35">
      <c r="A1693" s="242">
        <v>0.1875</v>
      </c>
      <c r="B1693" s="115">
        <v>0</v>
      </c>
      <c r="C1693" s="115">
        <v>0</v>
      </c>
      <c r="D1693" s="115">
        <v>0</v>
      </c>
      <c r="E1693" s="115">
        <v>0</v>
      </c>
      <c r="F1693" s="115">
        <v>0</v>
      </c>
      <c r="G1693" s="115">
        <v>0</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t="s">
        <v>102</v>
      </c>
      <c r="W1693" s="115" t="s">
        <v>102</v>
      </c>
      <c r="X1693" s="236"/>
    </row>
    <row r="1694" spans="1:24" ht="13.5" customHeight="1" x14ac:dyDescent="0.35">
      <c r="A1694" s="242">
        <v>0.19791666666666699</v>
      </c>
      <c r="B1694" s="115">
        <v>0</v>
      </c>
      <c r="C1694" s="115">
        <v>0</v>
      </c>
      <c r="D1694" s="115">
        <v>0</v>
      </c>
      <c r="E1694" s="115">
        <v>0</v>
      </c>
      <c r="F1694" s="115">
        <v>0</v>
      </c>
      <c r="G1694" s="115">
        <v>0</v>
      </c>
      <c r="H1694" s="115">
        <v>0</v>
      </c>
      <c r="I1694" s="115">
        <v>0</v>
      </c>
      <c r="J1694" s="115">
        <v>0</v>
      </c>
      <c r="K1694" s="115">
        <v>0</v>
      </c>
      <c r="L1694" s="115">
        <v>0</v>
      </c>
      <c r="M1694" s="115">
        <v>0</v>
      </c>
      <c r="N1694" s="115">
        <v>0</v>
      </c>
      <c r="O1694" s="115">
        <v>0</v>
      </c>
      <c r="P1694" s="115">
        <v>0</v>
      </c>
      <c r="Q1694" s="115">
        <v>0</v>
      </c>
      <c r="R1694" s="115">
        <v>0</v>
      </c>
      <c r="S1694" s="115">
        <v>0</v>
      </c>
      <c r="T1694" s="115">
        <v>0</v>
      </c>
      <c r="U1694" s="115">
        <v>0</v>
      </c>
      <c r="V1694" s="115" t="s">
        <v>102</v>
      </c>
      <c r="W1694" s="115" t="s">
        <v>102</v>
      </c>
      <c r="X1694" s="236"/>
    </row>
    <row r="1695" spans="1:24" ht="13.5" customHeight="1" x14ac:dyDescent="0.35">
      <c r="A1695" s="242">
        <v>0.20833333333333301</v>
      </c>
      <c r="B1695" s="115">
        <v>2</v>
      </c>
      <c r="C1695" s="115">
        <v>0</v>
      </c>
      <c r="D1695" s="115">
        <v>0</v>
      </c>
      <c r="E1695" s="115">
        <v>2</v>
      </c>
      <c r="F1695" s="115">
        <v>0</v>
      </c>
      <c r="G1695" s="115">
        <v>0</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17.100000000000001</v>
      </c>
      <c r="W1695" s="115" t="s">
        <v>102</v>
      </c>
      <c r="X1695" s="236"/>
    </row>
    <row r="1696" spans="1:24" ht="13.5" customHeight="1" x14ac:dyDescent="0.35">
      <c r="A1696" s="242">
        <v>0.21875</v>
      </c>
      <c r="B1696" s="115">
        <v>1</v>
      </c>
      <c r="C1696" s="115">
        <v>0</v>
      </c>
      <c r="D1696" s="115">
        <v>0</v>
      </c>
      <c r="E1696" s="115">
        <v>1</v>
      </c>
      <c r="F1696" s="115">
        <v>0</v>
      </c>
      <c r="G1696" s="115">
        <v>0</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15.4</v>
      </c>
      <c r="W1696" s="115" t="s">
        <v>102</v>
      </c>
      <c r="X1696" s="236"/>
    </row>
    <row r="1697" spans="1:24" ht="13.5" customHeight="1" x14ac:dyDescent="0.35">
      <c r="A1697" s="242">
        <v>0.22916666666666699</v>
      </c>
      <c r="B1697" s="115">
        <v>9</v>
      </c>
      <c r="C1697" s="115">
        <v>0</v>
      </c>
      <c r="D1697" s="115">
        <v>0</v>
      </c>
      <c r="E1697" s="115">
        <v>6</v>
      </c>
      <c r="F1697" s="115">
        <v>2</v>
      </c>
      <c r="G1697" s="115">
        <v>1</v>
      </c>
      <c r="H1697" s="115">
        <v>0</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20.9</v>
      </c>
      <c r="W1697" s="115" t="s">
        <v>102</v>
      </c>
      <c r="X1697" s="236"/>
    </row>
    <row r="1698" spans="1:24" ht="13.5" customHeight="1" x14ac:dyDescent="0.35">
      <c r="A1698" s="242">
        <v>0.23958333333333301</v>
      </c>
      <c r="B1698" s="115">
        <v>3</v>
      </c>
      <c r="C1698" s="115">
        <v>0</v>
      </c>
      <c r="D1698" s="115">
        <v>0</v>
      </c>
      <c r="E1698" s="115">
        <v>3</v>
      </c>
      <c r="F1698" s="115">
        <v>0</v>
      </c>
      <c r="G1698" s="115">
        <v>0</v>
      </c>
      <c r="H1698" s="115">
        <v>0</v>
      </c>
      <c r="I1698" s="115">
        <v>0</v>
      </c>
      <c r="J1698" s="115">
        <v>0</v>
      </c>
      <c r="K1698" s="115">
        <v>0</v>
      </c>
      <c r="L1698" s="115">
        <v>0</v>
      </c>
      <c r="M1698" s="115">
        <v>0</v>
      </c>
      <c r="N1698" s="115">
        <v>0</v>
      </c>
      <c r="O1698" s="115">
        <v>0</v>
      </c>
      <c r="P1698" s="115">
        <v>0</v>
      </c>
      <c r="Q1698" s="115">
        <v>0</v>
      </c>
      <c r="R1698" s="115">
        <v>0</v>
      </c>
      <c r="S1698" s="115">
        <v>0</v>
      </c>
      <c r="T1698" s="115">
        <v>0</v>
      </c>
      <c r="U1698" s="115">
        <v>0</v>
      </c>
      <c r="V1698" s="115">
        <v>17.399999999999999</v>
      </c>
      <c r="W1698" s="115" t="s">
        <v>102</v>
      </c>
      <c r="X1698" s="236"/>
    </row>
    <row r="1699" spans="1:24" ht="13.5" customHeight="1" x14ac:dyDescent="0.35">
      <c r="A1699" s="242">
        <v>0.25</v>
      </c>
      <c r="B1699" s="115">
        <v>1</v>
      </c>
      <c r="C1699" s="115">
        <v>1</v>
      </c>
      <c r="D1699" s="115">
        <v>0</v>
      </c>
      <c r="E1699" s="115">
        <v>0</v>
      </c>
      <c r="F1699" s="115">
        <v>0</v>
      </c>
      <c r="G1699" s="115">
        <v>0</v>
      </c>
      <c r="H1699" s="115">
        <v>0</v>
      </c>
      <c r="I1699" s="115">
        <v>0</v>
      </c>
      <c r="J1699" s="115">
        <v>0</v>
      </c>
      <c r="K1699" s="115">
        <v>0</v>
      </c>
      <c r="L1699" s="115">
        <v>0</v>
      </c>
      <c r="M1699" s="115">
        <v>0</v>
      </c>
      <c r="N1699" s="115">
        <v>0</v>
      </c>
      <c r="O1699" s="115">
        <v>0</v>
      </c>
      <c r="P1699" s="115">
        <v>0</v>
      </c>
      <c r="Q1699" s="115">
        <v>0</v>
      </c>
      <c r="R1699" s="115">
        <v>0</v>
      </c>
      <c r="S1699" s="115">
        <v>0</v>
      </c>
      <c r="T1699" s="115">
        <v>0</v>
      </c>
      <c r="U1699" s="115">
        <v>0</v>
      </c>
      <c r="V1699" s="115">
        <v>9.6999999999999993</v>
      </c>
      <c r="W1699" s="115" t="s">
        <v>102</v>
      </c>
      <c r="X1699" s="236"/>
    </row>
    <row r="1700" spans="1:24" ht="13.5" customHeight="1" x14ac:dyDescent="0.35">
      <c r="A1700" s="242">
        <v>0.26041666666666702</v>
      </c>
      <c r="B1700" s="115">
        <v>2</v>
      </c>
      <c r="C1700" s="115">
        <v>0</v>
      </c>
      <c r="D1700" s="115">
        <v>0</v>
      </c>
      <c r="E1700" s="115">
        <v>1</v>
      </c>
      <c r="F1700" s="115">
        <v>1</v>
      </c>
      <c r="G1700" s="115">
        <v>0</v>
      </c>
      <c r="H1700" s="115">
        <v>0</v>
      </c>
      <c r="I1700" s="115">
        <v>0</v>
      </c>
      <c r="J1700" s="115">
        <v>0</v>
      </c>
      <c r="K1700" s="115">
        <v>0</v>
      </c>
      <c r="L1700" s="115">
        <v>0</v>
      </c>
      <c r="M1700" s="115">
        <v>0</v>
      </c>
      <c r="N1700" s="115">
        <v>0</v>
      </c>
      <c r="O1700" s="115">
        <v>0</v>
      </c>
      <c r="P1700" s="115">
        <v>0</v>
      </c>
      <c r="Q1700" s="115">
        <v>0</v>
      </c>
      <c r="R1700" s="115">
        <v>0</v>
      </c>
      <c r="S1700" s="115">
        <v>0</v>
      </c>
      <c r="T1700" s="115">
        <v>0</v>
      </c>
      <c r="U1700" s="115">
        <v>0</v>
      </c>
      <c r="V1700" s="115">
        <v>20</v>
      </c>
      <c r="W1700" s="115" t="s">
        <v>102</v>
      </c>
      <c r="X1700" s="236"/>
    </row>
    <row r="1701" spans="1:24" ht="13.5" customHeight="1" x14ac:dyDescent="0.35">
      <c r="A1701" s="242">
        <v>0.27083333333333298</v>
      </c>
      <c r="B1701" s="115">
        <v>20</v>
      </c>
      <c r="C1701" s="115">
        <v>0</v>
      </c>
      <c r="D1701" s="115">
        <v>0</v>
      </c>
      <c r="E1701" s="115">
        <v>9</v>
      </c>
      <c r="F1701" s="115">
        <v>10</v>
      </c>
      <c r="G1701" s="115">
        <v>1</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20.8</v>
      </c>
      <c r="W1701" s="115">
        <v>22.6</v>
      </c>
      <c r="X1701" s="236"/>
    </row>
    <row r="1702" spans="1:24" ht="13.5" customHeight="1" x14ac:dyDescent="0.35">
      <c r="A1702" s="242">
        <v>0.28125</v>
      </c>
      <c r="B1702" s="115">
        <v>9</v>
      </c>
      <c r="C1702" s="115">
        <v>0</v>
      </c>
      <c r="D1702" s="115">
        <v>1</v>
      </c>
      <c r="E1702" s="115">
        <v>7</v>
      </c>
      <c r="F1702" s="115">
        <v>1</v>
      </c>
      <c r="G1702" s="115">
        <v>0</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18</v>
      </c>
      <c r="W1702" s="115" t="s">
        <v>102</v>
      </c>
      <c r="X1702" s="236"/>
    </row>
    <row r="1703" spans="1:24" ht="13.5" customHeight="1" x14ac:dyDescent="0.35">
      <c r="A1703" s="242">
        <v>0.29166666666666702</v>
      </c>
      <c r="B1703" s="115">
        <v>11</v>
      </c>
      <c r="C1703" s="115">
        <v>0</v>
      </c>
      <c r="D1703" s="115">
        <v>2</v>
      </c>
      <c r="E1703" s="115">
        <v>5</v>
      </c>
      <c r="F1703" s="115">
        <v>3</v>
      </c>
      <c r="G1703" s="115">
        <v>1</v>
      </c>
      <c r="H1703" s="115">
        <v>0</v>
      </c>
      <c r="I1703" s="115">
        <v>0</v>
      </c>
      <c r="J1703" s="115">
        <v>0</v>
      </c>
      <c r="K1703" s="115">
        <v>0</v>
      </c>
      <c r="L1703" s="115">
        <v>0</v>
      </c>
      <c r="M1703" s="115">
        <v>0</v>
      </c>
      <c r="N1703" s="115">
        <v>0</v>
      </c>
      <c r="O1703" s="115">
        <v>0</v>
      </c>
      <c r="P1703" s="115">
        <v>0</v>
      </c>
      <c r="Q1703" s="115">
        <v>0</v>
      </c>
      <c r="R1703" s="115">
        <v>0</v>
      </c>
      <c r="S1703" s="115">
        <v>0</v>
      </c>
      <c r="T1703" s="115">
        <v>0</v>
      </c>
      <c r="U1703" s="115">
        <v>0</v>
      </c>
      <c r="V1703" s="115">
        <v>19.7</v>
      </c>
      <c r="W1703" s="115">
        <v>24.7</v>
      </c>
      <c r="X1703" s="236"/>
    </row>
    <row r="1704" spans="1:24" ht="13.5" customHeight="1" x14ac:dyDescent="0.35">
      <c r="A1704" s="242">
        <v>0.30208333333333298</v>
      </c>
      <c r="B1704" s="115">
        <v>7</v>
      </c>
      <c r="C1704" s="115">
        <v>0</v>
      </c>
      <c r="D1704" s="115">
        <v>1</v>
      </c>
      <c r="E1704" s="115">
        <v>4</v>
      </c>
      <c r="F1704" s="115">
        <v>2</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18.8</v>
      </c>
      <c r="W1704" s="115" t="s">
        <v>102</v>
      </c>
      <c r="X1704" s="236"/>
    </row>
    <row r="1705" spans="1:24" ht="13.5" customHeight="1" x14ac:dyDescent="0.35">
      <c r="A1705" s="242">
        <v>0.3125</v>
      </c>
      <c r="B1705" s="115">
        <v>13</v>
      </c>
      <c r="C1705" s="115">
        <v>1</v>
      </c>
      <c r="D1705" s="115">
        <v>4</v>
      </c>
      <c r="E1705" s="115">
        <v>7</v>
      </c>
      <c r="F1705" s="115">
        <v>1</v>
      </c>
      <c r="G1705" s="115">
        <v>0</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15.8</v>
      </c>
      <c r="W1705" s="115">
        <v>18.899999999999999</v>
      </c>
      <c r="X1705" s="236"/>
    </row>
    <row r="1706" spans="1:24" ht="13.5" customHeight="1" x14ac:dyDescent="0.35">
      <c r="A1706" s="242">
        <v>0.32291666666666702</v>
      </c>
      <c r="B1706" s="115">
        <v>27</v>
      </c>
      <c r="C1706" s="115">
        <v>2</v>
      </c>
      <c r="D1706" s="115">
        <v>9</v>
      </c>
      <c r="E1706" s="115">
        <v>11</v>
      </c>
      <c r="F1706" s="115">
        <v>5</v>
      </c>
      <c r="G1706" s="115">
        <v>0</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16.3</v>
      </c>
      <c r="W1706" s="115">
        <v>20.9</v>
      </c>
      <c r="X1706" s="236"/>
    </row>
    <row r="1707" spans="1:24" ht="13.5" customHeight="1" x14ac:dyDescent="0.35">
      <c r="A1707" s="242">
        <v>0.33333333333333298</v>
      </c>
      <c r="B1707" s="115">
        <v>25</v>
      </c>
      <c r="C1707" s="115">
        <v>0</v>
      </c>
      <c r="D1707" s="115">
        <v>1</v>
      </c>
      <c r="E1707" s="115">
        <v>15</v>
      </c>
      <c r="F1707" s="115">
        <v>9</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19.100000000000001</v>
      </c>
      <c r="W1707" s="115">
        <v>22.5</v>
      </c>
      <c r="X1707" s="236"/>
    </row>
    <row r="1708" spans="1:24" ht="13.5" customHeight="1" x14ac:dyDescent="0.35">
      <c r="A1708" s="242">
        <v>0.34375</v>
      </c>
      <c r="B1708" s="115">
        <v>27</v>
      </c>
      <c r="C1708" s="115">
        <v>0</v>
      </c>
      <c r="D1708" s="115">
        <v>4</v>
      </c>
      <c r="E1708" s="115">
        <v>17</v>
      </c>
      <c r="F1708" s="115">
        <v>6</v>
      </c>
      <c r="G1708" s="115">
        <v>0</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17.399999999999999</v>
      </c>
      <c r="W1708" s="115">
        <v>21.5</v>
      </c>
      <c r="X1708" s="236"/>
    </row>
    <row r="1709" spans="1:24" ht="13.5" customHeight="1" x14ac:dyDescent="0.35">
      <c r="A1709" s="242">
        <v>0.35416666666666702</v>
      </c>
      <c r="B1709" s="115">
        <v>17</v>
      </c>
      <c r="C1709" s="115">
        <v>0</v>
      </c>
      <c r="D1709" s="115">
        <v>0</v>
      </c>
      <c r="E1709" s="115">
        <v>12</v>
      </c>
      <c r="F1709" s="115">
        <v>5</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18.5</v>
      </c>
      <c r="W1709" s="115">
        <v>21</v>
      </c>
      <c r="X1709" s="236"/>
    </row>
    <row r="1710" spans="1:24" ht="13.5" customHeight="1" x14ac:dyDescent="0.35">
      <c r="A1710" s="242">
        <v>0.36458333333333298</v>
      </c>
      <c r="B1710" s="115">
        <v>22</v>
      </c>
      <c r="C1710" s="115">
        <v>0</v>
      </c>
      <c r="D1710" s="115">
        <v>1</v>
      </c>
      <c r="E1710" s="115">
        <v>16</v>
      </c>
      <c r="F1710" s="115">
        <v>4</v>
      </c>
      <c r="G1710" s="115">
        <v>1</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18.399999999999999</v>
      </c>
      <c r="W1710" s="115">
        <v>21.9</v>
      </c>
      <c r="X1710" s="236"/>
    </row>
    <row r="1711" spans="1:24" ht="13.5" customHeight="1" x14ac:dyDescent="0.35">
      <c r="A1711" s="242">
        <v>0.375</v>
      </c>
      <c r="B1711" s="115">
        <v>18</v>
      </c>
      <c r="C1711" s="115">
        <v>0</v>
      </c>
      <c r="D1711" s="115">
        <v>6</v>
      </c>
      <c r="E1711" s="115">
        <v>5</v>
      </c>
      <c r="F1711" s="115">
        <v>7</v>
      </c>
      <c r="G1711" s="115">
        <v>0</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17.8</v>
      </c>
      <c r="W1711" s="115">
        <v>23.3</v>
      </c>
      <c r="X1711" s="236"/>
    </row>
    <row r="1712" spans="1:24" ht="13.5" customHeight="1" x14ac:dyDescent="0.35">
      <c r="A1712" s="242">
        <v>0.38541666666666702</v>
      </c>
      <c r="B1712" s="115">
        <v>17</v>
      </c>
      <c r="C1712" s="115">
        <v>1</v>
      </c>
      <c r="D1712" s="115">
        <v>5</v>
      </c>
      <c r="E1712" s="115">
        <v>9</v>
      </c>
      <c r="F1712" s="115">
        <v>2</v>
      </c>
      <c r="G1712" s="115">
        <v>0</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16</v>
      </c>
      <c r="W1712" s="115">
        <v>20.399999999999999</v>
      </c>
      <c r="X1712" s="236"/>
    </row>
    <row r="1713" spans="1:24" ht="13.5" customHeight="1" x14ac:dyDescent="0.35">
      <c r="A1713" s="242">
        <v>0.39583333333333298</v>
      </c>
      <c r="B1713" s="115">
        <v>16</v>
      </c>
      <c r="C1713" s="115">
        <v>0</v>
      </c>
      <c r="D1713" s="115">
        <v>3</v>
      </c>
      <c r="E1713" s="115">
        <v>11</v>
      </c>
      <c r="F1713" s="115">
        <v>1</v>
      </c>
      <c r="G1713" s="115">
        <v>1</v>
      </c>
      <c r="H1713" s="115">
        <v>0</v>
      </c>
      <c r="I1713" s="115">
        <v>0</v>
      </c>
      <c r="J1713" s="115">
        <v>0</v>
      </c>
      <c r="K1713" s="115">
        <v>0</v>
      </c>
      <c r="L1713" s="115">
        <v>0</v>
      </c>
      <c r="M1713" s="115">
        <v>0</v>
      </c>
      <c r="N1713" s="115">
        <v>0</v>
      </c>
      <c r="O1713" s="115">
        <v>0</v>
      </c>
      <c r="P1713" s="115">
        <v>0</v>
      </c>
      <c r="Q1713" s="115">
        <v>0</v>
      </c>
      <c r="R1713" s="115">
        <v>0</v>
      </c>
      <c r="S1713" s="115">
        <v>0</v>
      </c>
      <c r="T1713" s="115">
        <v>0</v>
      </c>
      <c r="U1713" s="115">
        <v>0</v>
      </c>
      <c r="V1713" s="115">
        <v>17.399999999999999</v>
      </c>
      <c r="W1713" s="115">
        <v>19.2</v>
      </c>
      <c r="X1713" s="236"/>
    </row>
    <row r="1714" spans="1:24" ht="13.5" customHeight="1" x14ac:dyDescent="0.35">
      <c r="A1714" s="242">
        <v>0.40625</v>
      </c>
      <c r="B1714" s="115">
        <v>19</v>
      </c>
      <c r="C1714" s="115">
        <v>0</v>
      </c>
      <c r="D1714" s="115">
        <v>2</v>
      </c>
      <c r="E1714" s="115">
        <v>16</v>
      </c>
      <c r="F1714" s="115">
        <v>1</v>
      </c>
      <c r="G1714" s="115">
        <v>0</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17.600000000000001</v>
      </c>
      <c r="W1714" s="115">
        <v>18.899999999999999</v>
      </c>
      <c r="X1714" s="236"/>
    </row>
    <row r="1715" spans="1:24" ht="13.5" customHeight="1" x14ac:dyDescent="0.35">
      <c r="A1715" s="242">
        <v>0.41666666666666702</v>
      </c>
      <c r="B1715" s="115">
        <v>15</v>
      </c>
      <c r="C1715" s="115">
        <v>0</v>
      </c>
      <c r="D1715" s="115">
        <v>1</v>
      </c>
      <c r="E1715" s="115">
        <v>11</v>
      </c>
      <c r="F1715" s="115">
        <v>2</v>
      </c>
      <c r="G1715" s="115">
        <v>0</v>
      </c>
      <c r="H1715" s="115">
        <v>1</v>
      </c>
      <c r="I1715" s="115">
        <v>0</v>
      </c>
      <c r="J1715" s="115">
        <v>0</v>
      </c>
      <c r="K1715" s="115">
        <v>0</v>
      </c>
      <c r="L1715" s="115">
        <v>0</v>
      </c>
      <c r="M1715" s="115">
        <v>0</v>
      </c>
      <c r="N1715" s="115">
        <v>0</v>
      </c>
      <c r="O1715" s="115">
        <v>0</v>
      </c>
      <c r="P1715" s="115">
        <v>0</v>
      </c>
      <c r="Q1715" s="115">
        <v>0</v>
      </c>
      <c r="R1715" s="115">
        <v>0</v>
      </c>
      <c r="S1715" s="115">
        <v>0</v>
      </c>
      <c r="T1715" s="115">
        <v>0</v>
      </c>
      <c r="U1715" s="115">
        <v>0</v>
      </c>
      <c r="V1715" s="115">
        <v>19.2</v>
      </c>
      <c r="W1715" s="115">
        <v>23</v>
      </c>
      <c r="X1715" s="236"/>
    </row>
    <row r="1716" spans="1:24" ht="13.5" customHeight="1" x14ac:dyDescent="0.35">
      <c r="A1716" s="242">
        <v>0.42708333333333298</v>
      </c>
      <c r="B1716" s="115">
        <v>23</v>
      </c>
      <c r="C1716" s="115">
        <v>0</v>
      </c>
      <c r="D1716" s="115">
        <v>2</v>
      </c>
      <c r="E1716" s="115">
        <v>16</v>
      </c>
      <c r="F1716" s="115">
        <v>5</v>
      </c>
      <c r="G1716" s="115">
        <v>0</v>
      </c>
      <c r="H1716" s="115">
        <v>0</v>
      </c>
      <c r="I1716" s="115">
        <v>0</v>
      </c>
      <c r="J1716" s="115">
        <v>0</v>
      </c>
      <c r="K1716" s="115">
        <v>0</v>
      </c>
      <c r="L1716" s="115">
        <v>0</v>
      </c>
      <c r="M1716" s="115">
        <v>0</v>
      </c>
      <c r="N1716" s="115">
        <v>0</v>
      </c>
      <c r="O1716" s="115">
        <v>0</v>
      </c>
      <c r="P1716" s="115">
        <v>0</v>
      </c>
      <c r="Q1716" s="115">
        <v>0</v>
      </c>
      <c r="R1716" s="115">
        <v>0</v>
      </c>
      <c r="S1716" s="115">
        <v>0</v>
      </c>
      <c r="T1716" s="115">
        <v>0</v>
      </c>
      <c r="U1716" s="115">
        <v>0</v>
      </c>
      <c r="V1716" s="115">
        <v>18</v>
      </c>
      <c r="W1716" s="115">
        <v>20.6</v>
      </c>
      <c r="X1716" s="236"/>
    </row>
    <row r="1717" spans="1:24" ht="13.5" customHeight="1" x14ac:dyDescent="0.35">
      <c r="A1717" s="242">
        <v>0.4375</v>
      </c>
      <c r="B1717" s="115">
        <v>19</v>
      </c>
      <c r="C1717" s="115">
        <v>0</v>
      </c>
      <c r="D1717" s="115">
        <v>0</v>
      </c>
      <c r="E1717" s="115">
        <v>9</v>
      </c>
      <c r="F1717" s="115">
        <v>10</v>
      </c>
      <c r="G1717" s="115">
        <v>0</v>
      </c>
      <c r="H1717" s="115">
        <v>0</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19.7</v>
      </c>
      <c r="W1717" s="115">
        <v>22.1</v>
      </c>
      <c r="X1717" s="236"/>
    </row>
    <row r="1718" spans="1:24" ht="13.5" customHeight="1" x14ac:dyDescent="0.35">
      <c r="A1718" s="242">
        <v>0.44791666666666702</v>
      </c>
      <c r="B1718" s="115">
        <v>26</v>
      </c>
      <c r="C1718" s="115">
        <v>0</v>
      </c>
      <c r="D1718" s="115">
        <v>1</v>
      </c>
      <c r="E1718" s="115">
        <v>15</v>
      </c>
      <c r="F1718" s="115">
        <v>10</v>
      </c>
      <c r="G1718" s="115">
        <v>0</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18.600000000000001</v>
      </c>
      <c r="W1718" s="115">
        <v>21</v>
      </c>
      <c r="X1718" s="236"/>
    </row>
    <row r="1719" spans="1:24" ht="13.5" customHeight="1" x14ac:dyDescent="0.35">
      <c r="A1719" s="242">
        <v>0.45833333333333298</v>
      </c>
      <c r="B1719" s="115">
        <v>19</v>
      </c>
      <c r="C1719" s="115">
        <v>0</v>
      </c>
      <c r="D1719" s="115">
        <v>1</v>
      </c>
      <c r="E1719" s="115">
        <v>5</v>
      </c>
      <c r="F1719" s="115">
        <v>13</v>
      </c>
      <c r="G1719" s="115">
        <v>0</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19.399999999999999</v>
      </c>
      <c r="W1719" s="115">
        <v>21.1</v>
      </c>
      <c r="X1719" s="236"/>
    </row>
    <row r="1720" spans="1:24" ht="13.5" customHeight="1" x14ac:dyDescent="0.35">
      <c r="A1720" s="242">
        <v>0.46875</v>
      </c>
      <c r="B1720" s="115">
        <v>27</v>
      </c>
      <c r="C1720" s="115">
        <v>3</v>
      </c>
      <c r="D1720" s="115">
        <v>5</v>
      </c>
      <c r="E1720" s="115">
        <v>13</v>
      </c>
      <c r="F1720" s="115">
        <v>5</v>
      </c>
      <c r="G1720" s="115">
        <v>1</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16.600000000000001</v>
      </c>
      <c r="W1720" s="115">
        <v>20.7</v>
      </c>
      <c r="X1720" s="236"/>
    </row>
    <row r="1721" spans="1:24" ht="13.5" customHeight="1" x14ac:dyDescent="0.35">
      <c r="A1721" s="242">
        <v>0.47916666666666702</v>
      </c>
      <c r="B1721" s="115">
        <v>12</v>
      </c>
      <c r="C1721" s="115">
        <v>0</v>
      </c>
      <c r="D1721" s="115">
        <v>2</v>
      </c>
      <c r="E1721" s="115">
        <v>4</v>
      </c>
      <c r="F1721" s="115">
        <v>5</v>
      </c>
      <c r="G1721" s="115">
        <v>1</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19.899999999999999</v>
      </c>
      <c r="W1721" s="115">
        <v>24.8</v>
      </c>
      <c r="X1721" s="236"/>
    </row>
    <row r="1722" spans="1:24" ht="13.5" customHeight="1" x14ac:dyDescent="0.35">
      <c r="A1722" s="242">
        <v>0.48958333333333298</v>
      </c>
      <c r="B1722" s="115">
        <v>17</v>
      </c>
      <c r="C1722" s="115">
        <v>0</v>
      </c>
      <c r="D1722" s="115">
        <v>0</v>
      </c>
      <c r="E1722" s="115">
        <v>4</v>
      </c>
      <c r="F1722" s="115">
        <v>12</v>
      </c>
      <c r="G1722" s="115">
        <v>1</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21.5</v>
      </c>
      <c r="W1722" s="115">
        <v>24.7</v>
      </c>
      <c r="X1722" s="236"/>
    </row>
    <row r="1723" spans="1:24" ht="13.5" customHeight="1" x14ac:dyDescent="0.35">
      <c r="A1723" s="242">
        <v>0.5</v>
      </c>
      <c r="B1723" s="115">
        <v>32</v>
      </c>
      <c r="C1723" s="115">
        <v>0</v>
      </c>
      <c r="D1723" s="115">
        <v>7</v>
      </c>
      <c r="E1723" s="115">
        <v>16</v>
      </c>
      <c r="F1723" s="115">
        <v>9</v>
      </c>
      <c r="G1723" s="115">
        <v>0</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17.3</v>
      </c>
      <c r="W1723" s="115">
        <v>21.9</v>
      </c>
      <c r="X1723" s="236"/>
    </row>
    <row r="1724" spans="1:24" ht="13.5" customHeight="1" x14ac:dyDescent="0.35">
      <c r="A1724" s="242">
        <v>0.51041666666666696</v>
      </c>
      <c r="B1724" s="115">
        <v>21</v>
      </c>
      <c r="C1724" s="115">
        <v>0</v>
      </c>
      <c r="D1724" s="115">
        <v>6</v>
      </c>
      <c r="E1724" s="115">
        <v>10</v>
      </c>
      <c r="F1724" s="115">
        <v>5</v>
      </c>
      <c r="G1724" s="115">
        <v>0</v>
      </c>
      <c r="H1724" s="115">
        <v>0</v>
      </c>
      <c r="I1724" s="115">
        <v>0</v>
      </c>
      <c r="J1724" s="115">
        <v>0</v>
      </c>
      <c r="K1724" s="115">
        <v>0</v>
      </c>
      <c r="L1724" s="115">
        <v>0</v>
      </c>
      <c r="M1724" s="115">
        <v>0</v>
      </c>
      <c r="N1724" s="115">
        <v>0</v>
      </c>
      <c r="O1724" s="115">
        <v>0</v>
      </c>
      <c r="P1724" s="115">
        <v>0</v>
      </c>
      <c r="Q1724" s="115">
        <v>0</v>
      </c>
      <c r="R1724" s="115">
        <v>0</v>
      </c>
      <c r="S1724" s="115">
        <v>0</v>
      </c>
      <c r="T1724" s="115">
        <v>0</v>
      </c>
      <c r="U1724" s="115">
        <v>0</v>
      </c>
      <c r="V1724" s="115">
        <v>16.899999999999999</v>
      </c>
      <c r="W1724" s="115">
        <v>20.3</v>
      </c>
      <c r="X1724" s="236"/>
    </row>
    <row r="1725" spans="1:24" ht="13.5" customHeight="1" x14ac:dyDescent="0.35">
      <c r="A1725" s="242">
        <v>0.52083333333333304</v>
      </c>
      <c r="B1725" s="115">
        <v>7</v>
      </c>
      <c r="C1725" s="115">
        <v>0</v>
      </c>
      <c r="D1725" s="115">
        <v>1</v>
      </c>
      <c r="E1725" s="115">
        <v>2</v>
      </c>
      <c r="F1725" s="115">
        <v>4</v>
      </c>
      <c r="G1725" s="115">
        <v>0</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18.7</v>
      </c>
      <c r="W1725" s="115" t="s">
        <v>102</v>
      </c>
      <c r="X1725" s="236"/>
    </row>
    <row r="1726" spans="1:24" ht="13.5" customHeight="1" x14ac:dyDescent="0.35">
      <c r="A1726" s="242">
        <v>0.53125</v>
      </c>
      <c r="B1726" s="115">
        <v>24</v>
      </c>
      <c r="C1726" s="115">
        <v>1</v>
      </c>
      <c r="D1726" s="115">
        <v>2</v>
      </c>
      <c r="E1726" s="115">
        <v>16</v>
      </c>
      <c r="F1726" s="115">
        <v>5</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17.600000000000001</v>
      </c>
      <c r="W1726" s="115">
        <v>22</v>
      </c>
      <c r="X1726" s="236"/>
    </row>
    <row r="1727" spans="1:24" ht="13.5" customHeight="1" x14ac:dyDescent="0.35">
      <c r="A1727" s="242">
        <v>0.54166666666666696</v>
      </c>
      <c r="B1727" s="115">
        <v>25</v>
      </c>
      <c r="C1727" s="115">
        <v>2</v>
      </c>
      <c r="D1727" s="115">
        <v>3</v>
      </c>
      <c r="E1727" s="115">
        <v>16</v>
      </c>
      <c r="F1727" s="115">
        <v>4</v>
      </c>
      <c r="G1727" s="115">
        <v>0</v>
      </c>
      <c r="H1727" s="115">
        <v>0</v>
      </c>
      <c r="I1727" s="115">
        <v>0</v>
      </c>
      <c r="J1727" s="115">
        <v>0</v>
      </c>
      <c r="K1727" s="115">
        <v>0</v>
      </c>
      <c r="L1727" s="115">
        <v>0</v>
      </c>
      <c r="M1727" s="115">
        <v>0</v>
      </c>
      <c r="N1727" s="115">
        <v>0</v>
      </c>
      <c r="O1727" s="115">
        <v>0</v>
      </c>
      <c r="P1727" s="115">
        <v>0</v>
      </c>
      <c r="Q1727" s="115">
        <v>0</v>
      </c>
      <c r="R1727" s="115">
        <v>0</v>
      </c>
      <c r="S1727" s="115">
        <v>0</v>
      </c>
      <c r="T1727" s="115">
        <v>0</v>
      </c>
      <c r="U1727" s="115">
        <v>0</v>
      </c>
      <c r="V1727" s="115">
        <v>16.899999999999999</v>
      </c>
      <c r="W1727" s="115">
        <v>20.2</v>
      </c>
      <c r="X1727" s="236"/>
    </row>
    <row r="1728" spans="1:24" ht="13.5" customHeight="1" x14ac:dyDescent="0.35">
      <c r="A1728" s="242">
        <v>0.55208333333333304</v>
      </c>
      <c r="B1728" s="115">
        <v>20</v>
      </c>
      <c r="C1728" s="115">
        <v>0</v>
      </c>
      <c r="D1728" s="115">
        <v>7</v>
      </c>
      <c r="E1728" s="115">
        <v>12</v>
      </c>
      <c r="F1728" s="115">
        <v>0</v>
      </c>
      <c r="G1728" s="115">
        <v>1</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16.5</v>
      </c>
      <c r="W1728" s="115">
        <v>18.100000000000001</v>
      </c>
      <c r="X1728" s="236"/>
    </row>
    <row r="1729" spans="1:24" ht="13.5" customHeight="1" x14ac:dyDescent="0.35">
      <c r="A1729" s="242">
        <v>0.5625</v>
      </c>
      <c r="B1729" s="115">
        <v>14</v>
      </c>
      <c r="C1729" s="115">
        <v>0</v>
      </c>
      <c r="D1729" s="115">
        <v>3</v>
      </c>
      <c r="E1729" s="115">
        <v>0</v>
      </c>
      <c r="F1729" s="115">
        <v>9</v>
      </c>
      <c r="G1729" s="115">
        <v>2</v>
      </c>
      <c r="H1729" s="115">
        <v>0</v>
      </c>
      <c r="I1729" s="115">
        <v>0</v>
      </c>
      <c r="J1729" s="115">
        <v>0</v>
      </c>
      <c r="K1729" s="115">
        <v>0</v>
      </c>
      <c r="L1729" s="115">
        <v>0</v>
      </c>
      <c r="M1729" s="115">
        <v>0</v>
      </c>
      <c r="N1729" s="115">
        <v>0</v>
      </c>
      <c r="O1729" s="115">
        <v>0</v>
      </c>
      <c r="P1729" s="115">
        <v>0</v>
      </c>
      <c r="Q1729" s="115">
        <v>0</v>
      </c>
      <c r="R1729" s="115">
        <v>0</v>
      </c>
      <c r="S1729" s="115">
        <v>0</v>
      </c>
      <c r="T1729" s="115">
        <v>0</v>
      </c>
      <c r="U1729" s="115">
        <v>0</v>
      </c>
      <c r="V1729" s="115">
        <v>20.8</v>
      </c>
      <c r="W1729" s="115">
        <v>25.3</v>
      </c>
      <c r="X1729" s="236"/>
    </row>
    <row r="1730" spans="1:24" ht="13.5" customHeight="1" x14ac:dyDescent="0.35">
      <c r="A1730" s="242">
        <v>0.57291666666666696</v>
      </c>
      <c r="B1730" s="115">
        <v>23</v>
      </c>
      <c r="C1730" s="115">
        <v>0</v>
      </c>
      <c r="D1730" s="115">
        <v>2</v>
      </c>
      <c r="E1730" s="115">
        <v>10</v>
      </c>
      <c r="F1730" s="115">
        <v>9</v>
      </c>
      <c r="G1730" s="115">
        <v>1</v>
      </c>
      <c r="H1730" s="115">
        <v>1</v>
      </c>
      <c r="I1730" s="115">
        <v>0</v>
      </c>
      <c r="J1730" s="115">
        <v>0</v>
      </c>
      <c r="K1730" s="115">
        <v>0</v>
      </c>
      <c r="L1730" s="115">
        <v>0</v>
      </c>
      <c r="M1730" s="115">
        <v>0</v>
      </c>
      <c r="N1730" s="115">
        <v>0</v>
      </c>
      <c r="O1730" s="115">
        <v>0</v>
      </c>
      <c r="P1730" s="115">
        <v>0</v>
      </c>
      <c r="Q1730" s="115">
        <v>0</v>
      </c>
      <c r="R1730" s="115">
        <v>0</v>
      </c>
      <c r="S1730" s="115">
        <v>0</v>
      </c>
      <c r="T1730" s="115">
        <v>0</v>
      </c>
      <c r="U1730" s="115">
        <v>0</v>
      </c>
      <c r="V1730" s="115">
        <v>19.8</v>
      </c>
      <c r="W1730" s="115">
        <v>23.4</v>
      </c>
      <c r="X1730" s="236"/>
    </row>
    <row r="1731" spans="1:24" ht="13.5" customHeight="1" x14ac:dyDescent="0.35">
      <c r="A1731" s="242">
        <v>0.58333333333333304</v>
      </c>
      <c r="B1731" s="115">
        <v>24</v>
      </c>
      <c r="C1731" s="115">
        <v>1</v>
      </c>
      <c r="D1731" s="115">
        <v>4</v>
      </c>
      <c r="E1731" s="115">
        <v>8</v>
      </c>
      <c r="F1731" s="115">
        <v>10</v>
      </c>
      <c r="G1731" s="115">
        <v>1</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18.3</v>
      </c>
      <c r="W1731" s="115">
        <v>21.6</v>
      </c>
      <c r="X1731" s="236"/>
    </row>
    <row r="1732" spans="1:24" ht="13.5" customHeight="1" x14ac:dyDescent="0.35">
      <c r="A1732" s="242">
        <v>0.59375</v>
      </c>
      <c r="B1732" s="115">
        <v>26</v>
      </c>
      <c r="C1732" s="115">
        <v>0</v>
      </c>
      <c r="D1732" s="115">
        <v>13</v>
      </c>
      <c r="E1732" s="115">
        <v>7</v>
      </c>
      <c r="F1732" s="115">
        <v>6</v>
      </c>
      <c r="G1732" s="115">
        <v>0</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16.2</v>
      </c>
      <c r="W1732" s="115">
        <v>22.2</v>
      </c>
      <c r="X1732" s="236"/>
    </row>
    <row r="1733" spans="1:24" ht="13.5" customHeight="1" x14ac:dyDescent="0.35">
      <c r="A1733" s="242">
        <v>0.60416666666666696</v>
      </c>
      <c r="B1733" s="115">
        <v>25</v>
      </c>
      <c r="C1733" s="115">
        <v>0</v>
      </c>
      <c r="D1733" s="115">
        <v>5</v>
      </c>
      <c r="E1733" s="115">
        <v>12</v>
      </c>
      <c r="F1733" s="115">
        <v>6</v>
      </c>
      <c r="G1733" s="115">
        <v>2</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18.7</v>
      </c>
      <c r="W1733" s="115">
        <v>23.6</v>
      </c>
      <c r="X1733" s="236"/>
    </row>
    <row r="1734" spans="1:24" ht="13.5" customHeight="1" x14ac:dyDescent="0.35">
      <c r="A1734" s="242">
        <v>0.61458333333333304</v>
      </c>
      <c r="B1734" s="115">
        <v>18</v>
      </c>
      <c r="C1734" s="115">
        <v>0</v>
      </c>
      <c r="D1734" s="115">
        <v>2</v>
      </c>
      <c r="E1734" s="115">
        <v>10</v>
      </c>
      <c r="F1734" s="115">
        <v>4</v>
      </c>
      <c r="G1734" s="115">
        <v>2</v>
      </c>
      <c r="H1734" s="115">
        <v>0</v>
      </c>
      <c r="I1734" s="115">
        <v>0</v>
      </c>
      <c r="J1734" s="115">
        <v>0</v>
      </c>
      <c r="K1734" s="115">
        <v>0</v>
      </c>
      <c r="L1734" s="115">
        <v>0</v>
      </c>
      <c r="M1734" s="115">
        <v>0</v>
      </c>
      <c r="N1734" s="115">
        <v>0</v>
      </c>
      <c r="O1734" s="115">
        <v>0</v>
      </c>
      <c r="P1734" s="115">
        <v>0</v>
      </c>
      <c r="Q1734" s="115">
        <v>0</v>
      </c>
      <c r="R1734" s="115">
        <v>0</v>
      </c>
      <c r="S1734" s="115">
        <v>0</v>
      </c>
      <c r="T1734" s="115">
        <v>0</v>
      </c>
      <c r="U1734" s="115">
        <v>0</v>
      </c>
      <c r="V1734" s="115">
        <v>19.100000000000001</v>
      </c>
      <c r="W1734" s="115">
        <v>23.8</v>
      </c>
      <c r="X1734" s="236"/>
    </row>
    <row r="1735" spans="1:24" ht="13.5" customHeight="1" x14ac:dyDescent="0.35">
      <c r="A1735" s="242">
        <v>0.625</v>
      </c>
      <c r="B1735" s="115">
        <v>16</v>
      </c>
      <c r="C1735" s="115">
        <v>0</v>
      </c>
      <c r="D1735" s="115">
        <v>1</v>
      </c>
      <c r="E1735" s="115">
        <v>7</v>
      </c>
      <c r="F1735" s="115">
        <v>7</v>
      </c>
      <c r="G1735" s="115">
        <v>1</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19.5</v>
      </c>
      <c r="W1735" s="115">
        <v>22.6</v>
      </c>
      <c r="X1735" s="236"/>
    </row>
    <row r="1736" spans="1:24" ht="13.5" customHeight="1" x14ac:dyDescent="0.35">
      <c r="A1736" s="242">
        <v>0.63541666666666696</v>
      </c>
      <c r="B1736" s="115">
        <v>4</v>
      </c>
      <c r="C1736" s="115">
        <v>0</v>
      </c>
      <c r="D1736" s="115">
        <v>0</v>
      </c>
      <c r="E1736" s="115">
        <v>3</v>
      </c>
      <c r="F1736" s="115">
        <v>1</v>
      </c>
      <c r="G1736" s="115">
        <v>0</v>
      </c>
      <c r="H1736" s="115">
        <v>0</v>
      </c>
      <c r="I1736" s="115">
        <v>0</v>
      </c>
      <c r="J1736" s="115">
        <v>0</v>
      </c>
      <c r="K1736" s="115">
        <v>0</v>
      </c>
      <c r="L1736" s="115">
        <v>0</v>
      </c>
      <c r="M1736" s="115">
        <v>0</v>
      </c>
      <c r="N1736" s="115">
        <v>0</v>
      </c>
      <c r="O1736" s="115">
        <v>0</v>
      </c>
      <c r="P1736" s="115">
        <v>0</v>
      </c>
      <c r="Q1736" s="115">
        <v>0</v>
      </c>
      <c r="R1736" s="115">
        <v>0</v>
      </c>
      <c r="S1736" s="115">
        <v>0</v>
      </c>
      <c r="T1736" s="115">
        <v>0</v>
      </c>
      <c r="U1736" s="115">
        <v>0</v>
      </c>
      <c r="V1736" s="115">
        <v>19</v>
      </c>
      <c r="W1736" s="115" t="s">
        <v>102</v>
      </c>
      <c r="X1736" s="236"/>
    </row>
    <row r="1737" spans="1:24" ht="13.5" customHeight="1" x14ac:dyDescent="0.35">
      <c r="A1737" s="242">
        <v>0.64583333333333304</v>
      </c>
      <c r="B1737" s="115">
        <v>24</v>
      </c>
      <c r="C1737" s="115">
        <v>6</v>
      </c>
      <c r="D1737" s="115">
        <v>8</v>
      </c>
      <c r="E1737" s="115">
        <v>4</v>
      </c>
      <c r="F1737" s="115">
        <v>5</v>
      </c>
      <c r="G1737" s="115">
        <v>1</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14.9</v>
      </c>
      <c r="W1737" s="115">
        <v>20.8</v>
      </c>
      <c r="X1737" s="236"/>
    </row>
    <row r="1738" spans="1:24" ht="13.5" customHeight="1" x14ac:dyDescent="0.35">
      <c r="A1738" s="242">
        <v>0.65625</v>
      </c>
      <c r="B1738" s="115">
        <v>15</v>
      </c>
      <c r="C1738" s="115">
        <v>0</v>
      </c>
      <c r="D1738" s="115">
        <v>0</v>
      </c>
      <c r="E1738" s="115">
        <v>6</v>
      </c>
      <c r="F1738" s="115">
        <v>6</v>
      </c>
      <c r="G1738" s="115">
        <v>3</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22</v>
      </c>
      <c r="W1738" s="115">
        <v>26.2</v>
      </c>
      <c r="X1738" s="236"/>
    </row>
    <row r="1739" spans="1:24" ht="13.5" customHeight="1" x14ac:dyDescent="0.35">
      <c r="A1739" s="242">
        <v>0.66666666666666696</v>
      </c>
      <c r="B1739" s="115">
        <v>63</v>
      </c>
      <c r="C1739" s="115">
        <v>21</v>
      </c>
      <c r="D1739" s="115">
        <v>14</v>
      </c>
      <c r="E1739" s="115">
        <v>23</v>
      </c>
      <c r="F1739" s="115">
        <v>4</v>
      </c>
      <c r="G1739" s="115">
        <v>1</v>
      </c>
      <c r="H1739" s="115">
        <v>0</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13.6</v>
      </c>
      <c r="W1739" s="115">
        <v>18</v>
      </c>
      <c r="X1739" s="236"/>
    </row>
    <row r="1740" spans="1:24" ht="13.5" customHeight="1" x14ac:dyDescent="0.35">
      <c r="A1740" s="242">
        <v>0.67708333333333304</v>
      </c>
      <c r="B1740" s="115">
        <v>31</v>
      </c>
      <c r="C1740" s="115">
        <v>0</v>
      </c>
      <c r="D1740" s="115">
        <v>2</v>
      </c>
      <c r="E1740" s="115">
        <v>19</v>
      </c>
      <c r="F1740" s="115">
        <v>9</v>
      </c>
      <c r="G1740" s="115">
        <v>0</v>
      </c>
      <c r="H1740" s="115">
        <v>1</v>
      </c>
      <c r="I1740" s="115">
        <v>0</v>
      </c>
      <c r="J1740" s="115">
        <v>0</v>
      </c>
      <c r="K1740" s="115">
        <v>0</v>
      </c>
      <c r="L1740" s="115">
        <v>0</v>
      </c>
      <c r="M1740" s="115">
        <v>0</v>
      </c>
      <c r="N1740" s="115">
        <v>0</v>
      </c>
      <c r="O1740" s="115">
        <v>0</v>
      </c>
      <c r="P1740" s="115">
        <v>0</v>
      </c>
      <c r="Q1740" s="115">
        <v>0</v>
      </c>
      <c r="R1740" s="115">
        <v>0</v>
      </c>
      <c r="S1740" s="115">
        <v>0</v>
      </c>
      <c r="T1740" s="115">
        <v>0</v>
      </c>
      <c r="U1740" s="115">
        <v>0</v>
      </c>
      <c r="V1740" s="115">
        <v>19.100000000000001</v>
      </c>
      <c r="W1740" s="115">
        <v>23.2</v>
      </c>
      <c r="X1740" s="236"/>
    </row>
    <row r="1741" spans="1:24" ht="13.5" customHeight="1" x14ac:dyDescent="0.35">
      <c r="A1741" s="242">
        <v>0.6875</v>
      </c>
      <c r="B1741" s="115">
        <v>25</v>
      </c>
      <c r="C1741" s="115">
        <v>2</v>
      </c>
      <c r="D1741" s="115">
        <v>7</v>
      </c>
      <c r="E1741" s="115">
        <v>9</v>
      </c>
      <c r="F1741" s="115">
        <v>6</v>
      </c>
      <c r="G1741" s="115">
        <v>1</v>
      </c>
      <c r="H1741" s="115">
        <v>0</v>
      </c>
      <c r="I1741" s="115">
        <v>0</v>
      </c>
      <c r="J1741" s="115">
        <v>0</v>
      </c>
      <c r="K1741" s="115">
        <v>0</v>
      </c>
      <c r="L1741" s="115">
        <v>0</v>
      </c>
      <c r="M1741" s="115">
        <v>0</v>
      </c>
      <c r="N1741" s="115">
        <v>0</v>
      </c>
      <c r="O1741" s="115">
        <v>0</v>
      </c>
      <c r="P1741" s="115">
        <v>0</v>
      </c>
      <c r="Q1741" s="115">
        <v>0</v>
      </c>
      <c r="R1741" s="115">
        <v>0</v>
      </c>
      <c r="S1741" s="115">
        <v>0</v>
      </c>
      <c r="T1741" s="115">
        <v>0</v>
      </c>
      <c r="U1741" s="115">
        <v>0</v>
      </c>
      <c r="V1741" s="115">
        <v>16.899999999999999</v>
      </c>
      <c r="W1741" s="115">
        <v>23.2</v>
      </c>
      <c r="X1741" s="236"/>
    </row>
    <row r="1742" spans="1:24" ht="13.5" customHeight="1" x14ac:dyDescent="0.35">
      <c r="A1742" s="242">
        <v>0.69791666666666696</v>
      </c>
      <c r="B1742" s="115">
        <v>23</v>
      </c>
      <c r="C1742" s="115">
        <v>0</v>
      </c>
      <c r="D1742" s="115">
        <v>5</v>
      </c>
      <c r="E1742" s="115">
        <v>9</v>
      </c>
      <c r="F1742" s="115">
        <v>9</v>
      </c>
      <c r="G1742" s="115">
        <v>0</v>
      </c>
      <c r="H1742" s="115">
        <v>0</v>
      </c>
      <c r="I1742" s="115">
        <v>0</v>
      </c>
      <c r="J1742" s="115">
        <v>0</v>
      </c>
      <c r="K1742" s="115">
        <v>0</v>
      </c>
      <c r="L1742" s="115">
        <v>0</v>
      </c>
      <c r="M1742" s="115">
        <v>0</v>
      </c>
      <c r="N1742" s="115">
        <v>0</v>
      </c>
      <c r="O1742" s="115">
        <v>0</v>
      </c>
      <c r="P1742" s="115">
        <v>0</v>
      </c>
      <c r="Q1742" s="115">
        <v>0</v>
      </c>
      <c r="R1742" s="115">
        <v>0</v>
      </c>
      <c r="S1742" s="115">
        <v>0</v>
      </c>
      <c r="T1742" s="115">
        <v>0</v>
      </c>
      <c r="U1742" s="115">
        <v>0</v>
      </c>
      <c r="V1742" s="115">
        <v>18.899999999999999</v>
      </c>
      <c r="W1742" s="115">
        <v>23.5</v>
      </c>
      <c r="X1742" s="236"/>
    </row>
    <row r="1743" spans="1:24" ht="13.5" customHeight="1" x14ac:dyDescent="0.35">
      <c r="A1743" s="242">
        <v>0.70833333333333304</v>
      </c>
      <c r="B1743" s="115">
        <v>46</v>
      </c>
      <c r="C1743" s="115">
        <v>12</v>
      </c>
      <c r="D1743" s="115">
        <v>15</v>
      </c>
      <c r="E1743" s="115">
        <v>10</v>
      </c>
      <c r="F1743" s="115">
        <v>9</v>
      </c>
      <c r="G1743" s="115">
        <v>0</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14.1</v>
      </c>
      <c r="W1743" s="115">
        <v>20.8</v>
      </c>
      <c r="X1743" s="236"/>
    </row>
    <row r="1744" spans="1:24" ht="13.5" customHeight="1" x14ac:dyDescent="0.35">
      <c r="A1744" s="242">
        <v>0.71875</v>
      </c>
      <c r="B1744" s="115">
        <v>12</v>
      </c>
      <c r="C1744" s="115">
        <v>0</v>
      </c>
      <c r="D1744" s="115">
        <v>2</v>
      </c>
      <c r="E1744" s="115">
        <v>6</v>
      </c>
      <c r="F1744" s="115">
        <v>4</v>
      </c>
      <c r="G1744" s="115">
        <v>0</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18.7</v>
      </c>
      <c r="W1744" s="115">
        <v>22.8</v>
      </c>
      <c r="X1744" s="236"/>
    </row>
    <row r="1745" spans="1:24" ht="13.5" customHeight="1" x14ac:dyDescent="0.35">
      <c r="A1745" s="242">
        <v>0.72916666666666696</v>
      </c>
      <c r="B1745" s="115">
        <v>18</v>
      </c>
      <c r="C1745" s="115">
        <v>0</v>
      </c>
      <c r="D1745" s="115">
        <v>3</v>
      </c>
      <c r="E1745" s="115">
        <v>7</v>
      </c>
      <c r="F1745" s="115">
        <v>6</v>
      </c>
      <c r="G1745" s="115">
        <v>2</v>
      </c>
      <c r="H1745" s="115">
        <v>0</v>
      </c>
      <c r="I1745" s="115">
        <v>0</v>
      </c>
      <c r="J1745" s="115">
        <v>0</v>
      </c>
      <c r="K1745" s="115">
        <v>0</v>
      </c>
      <c r="L1745" s="115">
        <v>0</v>
      </c>
      <c r="M1745" s="115">
        <v>0</v>
      </c>
      <c r="N1745" s="115">
        <v>0</v>
      </c>
      <c r="O1745" s="115">
        <v>0</v>
      </c>
      <c r="P1745" s="115">
        <v>0</v>
      </c>
      <c r="Q1745" s="115">
        <v>0</v>
      </c>
      <c r="R1745" s="115">
        <v>0</v>
      </c>
      <c r="S1745" s="115">
        <v>0</v>
      </c>
      <c r="T1745" s="115">
        <v>0</v>
      </c>
      <c r="U1745" s="115">
        <v>0</v>
      </c>
      <c r="V1745" s="115">
        <v>19.7</v>
      </c>
      <c r="W1745" s="115">
        <v>25.1</v>
      </c>
      <c r="X1745" s="236"/>
    </row>
    <row r="1746" spans="1:24" ht="13.5" customHeight="1" x14ac:dyDescent="0.35">
      <c r="A1746" s="242">
        <v>0.73958333333333304</v>
      </c>
      <c r="B1746" s="115">
        <v>17</v>
      </c>
      <c r="C1746" s="115">
        <v>0</v>
      </c>
      <c r="D1746" s="115">
        <v>2</v>
      </c>
      <c r="E1746" s="115">
        <v>8</v>
      </c>
      <c r="F1746" s="115">
        <v>6</v>
      </c>
      <c r="G1746" s="115">
        <v>1</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19.399999999999999</v>
      </c>
      <c r="W1746" s="115">
        <v>24.1</v>
      </c>
      <c r="X1746" s="236"/>
    </row>
    <row r="1747" spans="1:24" ht="13.5" customHeight="1" x14ac:dyDescent="0.35">
      <c r="A1747" s="242">
        <v>0.75</v>
      </c>
      <c r="B1747" s="115">
        <v>27</v>
      </c>
      <c r="C1747" s="115">
        <v>0</v>
      </c>
      <c r="D1747" s="115">
        <v>2</v>
      </c>
      <c r="E1747" s="115">
        <v>13</v>
      </c>
      <c r="F1747" s="115">
        <v>12</v>
      </c>
      <c r="G1747" s="115">
        <v>0</v>
      </c>
      <c r="H1747" s="115">
        <v>0</v>
      </c>
      <c r="I1747" s="115">
        <v>0</v>
      </c>
      <c r="J1747" s="115">
        <v>0</v>
      </c>
      <c r="K1747" s="115">
        <v>0</v>
      </c>
      <c r="L1747" s="115">
        <v>0</v>
      </c>
      <c r="M1747" s="115">
        <v>0</v>
      </c>
      <c r="N1747" s="115">
        <v>0</v>
      </c>
      <c r="O1747" s="115">
        <v>0</v>
      </c>
      <c r="P1747" s="115">
        <v>0</v>
      </c>
      <c r="Q1747" s="115">
        <v>0</v>
      </c>
      <c r="R1747" s="115">
        <v>0</v>
      </c>
      <c r="S1747" s="115">
        <v>0</v>
      </c>
      <c r="T1747" s="115">
        <v>0</v>
      </c>
      <c r="U1747" s="115">
        <v>0</v>
      </c>
      <c r="V1747" s="115">
        <v>19.5</v>
      </c>
      <c r="W1747" s="115">
        <v>23.4</v>
      </c>
      <c r="X1747" s="236"/>
    </row>
    <row r="1748" spans="1:24" ht="13.5" customHeight="1" x14ac:dyDescent="0.35">
      <c r="A1748" s="242">
        <v>0.76041666666666696</v>
      </c>
      <c r="B1748" s="115">
        <v>8</v>
      </c>
      <c r="C1748" s="115">
        <v>0</v>
      </c>
      <c r="D1748" s="115">
        <v>0</v>
      </c>
      <c r="E1748" s="115">
        <v>2</v>
      </c>
      <c r="F1748" s="115">
        <v>4</v>
      </c>
      <c r="G1748" s="115">
        <v>2</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23</v>
      </c>
      <c r="W1748" s="115" t="s">
        <v>102</v>
      </c>
      <c r="X1748" s="236"/>
    </row>
    <row r="1749" spans="1:24" ht="13.5" customHeight="1" x14ac:dyDescent="0.35">
      <c r="A1749" s="242">
        <v>0.77083333333333304</v>
      </c>
      <c r="B1749" s="115">
        <v>15</v>
      </c>
      <c r="C1749" s="115">
        <v>1</v>
      </c>
      <c r="D1749" s="115">
        <v>0</v>
      </c>
      <c r="E1749" s="115">
        <v>10</v>
      </c>
      <c r="F1749" s="115">
        <v>4</v>
      </c>
      <c r="G1749" s="115">
        <v>0</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19.3</v>
      </c>
      <c r="W1749" s="115">
        <v>22.2</v>
      </c>
      <c r="X1749" s="236"/>
    </row>
    <row r="1750" spans="1:24" ht="13.5" customHeight="1" x14ac:dyDescent="0.35">
      <c r="A1750" s="242">
        <v>0.78125</v>
      </c>
      <c r="B1750" s="115">
        <v>16</v>
      </c>
      <c r="C1750" s="115">
        <v>0</v>
      </c>
      <c r="D1750" s="115">
        <v>1</v>
      </c>
      <c r="E1750" s="115">
        <v>10</v>
      </c>
      <c r="F1750" s="115">
        <v>5</v>
      </c>
      <c r="G1750" s="115">
        <v>0</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18.399999999999999</v>
      </c>
      <c r="W1750" s="115">
        <v>21.4</v>
      </c>
      <c r="X1750" s="236"/>
    </row>
    <row r="1751" spans="1:24" ht="13.5" customHeight="1" x14ac:dyDescent="0.35">
      <c r="A1751" s="242">
        <v>0.79166666666666696</v>
      </c>
      <c r="B1751" s="115">
        <v>24</v>
      </c>
      <c r="C1751" s="115">
        <v>1</v>
      </c>
      <c r="D1751" s="115">
        <v>1</v>
      </c>
      <c r="E1751" s="115">
        <v>14</v>
      </c>
      <c r="F1751" s="115">
        <v>7</v>
      </c>
      <c r="G1751" s="115">
        <v>1</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18.7</v>
      </c>
      <c r="W1751" s="115">
        <v>21.5</v>
      </c>
      <c r="X1751" s="236"/>
    </row>
    <row r="1752" spans="1:24" ht="13.5" customHeight="1" x14ac:dyDescent="0.35">
      <c r="A1752" s="242">
        <v>0.80208333333333304</v>
      </c>
      <c r="B1752" s="115">
        <v>14</v>
      </c>
      <c r="C1752" s="115">
        <v>0</v>
      </c>
      <c r="D1752" s="115">
        <v>1</v>
      </c>
      <c r="E1752" s="115">
        <v>4</v>
      </c>
      <c r="F1752" s="115">
        <v>8</v>
      </c>
      <c r="G1752" s="115">
        <v>0</v>
      </c>
      <c r="H1752" s="115">
        <v>1</v>
      </c>
      <c r="I1752" s="115">
        <v>0</v>
      </c>
      <c r="J1752" s="115">
        <v>0</v>
      </c>
      <c r="K1752" s="115">
        <v>0</v>
      </c>
      <c r="L1752" s="115">
        <v>0</v>
      </c>
      <c r="M1752" s="115">
        <v>0</v>
      </c>
      <c r="N1752" s="115">
        <v>0</v>
      </c>
      <c r="O1752" s="115">
        <v>0</v>
      </c>
      <c r="P1752" s="115">
        <v>0</v>
      </c>
      <c r="Q1752" s="115">
        <v>0</v>
      </c>
      <c r="R1752" s="115">
        <v>0</v>
      </c>
      <c r="S1752" s="115">
        <v>0</v>
      </c>
      <c r="T1752" s="115">
        <v>0</v>
      </c>
      <c r="U1752" s="115">
        <v>0</v>
      </c>
      <c r="V1752" s="115">
        <v>20.9</v>
      </c>
      <c r="W1752" s="115">
        <v>24.6</v>
      </c>
      <c r="X1752" s="236"/>
    </row>
    <row r="1753" spans="1:24" ht="13.5" customHeight="1" x14ac:dyDescent="0.35">
      <c r="A1753" s="242">
        <v>0.8125</v>
      </c>
      <c r="B1753" s="115">
        <v>9</v>
      </c>
      <c r="C1753" s="115">
        <v>0</v>
      </c>
      <c r="D1753" s="115">
        <v>3</v>
      </c>
      <c r="E1753" s="115">
        <v>3</v>
      </c>
      <c r="F1753" s="115">
        <v>3</v>
      </c>
      <c r="G1753" s="115">
        <v>0</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17.7</v>
      </c>
      <c r="W1753" s="115" t="s">
        <v>102</v>
      </c>
      <c r="X1753" s="236"/>
    </row>
    <row r="1754" spans="1:24" ht="13.5" customHeight="1" x14ac:dyDescent="0.35">
      <c r="A1754" s="242">
        <v>0.82291666666666696</v>
      </c>
      <c r="B1754" s="115">
        <v>8</v>
      </c>
      <c r="C1754" s="115">
        <v>0</v>
      </c>
      <c r="D1754" s="115">
        <v>0</v>
      </c>
      <c r="E1754" s="115">
        <v>2</v>
      </c>
      <c r="F1754" s="115">
        <v>4</v>
      </c>
      <c r="G1754" s="115">
        <v>2</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23.3</v>
      </c>
      <c r="W1754" s="115" t="s">
        <v>102</v>
      </c>
      <c r="X1754" s="236"/>
    </row>
    <row r="1755" spans="1:24" ht="13.5" customHeight="1" x14ac:dyDescent="0.35">
      <c r="A1755" s="242">
        <v>0.83333333333333304</v>
      </c>
      <c r="B1755" s="115">
        <v>6</v>
      </c>
      <c r="C1755" s="115">
        <v>0</v>
      </c>
      <c r="D1755" s="115">
        <v>1</v>
      </c>
      <c r="E1755" s="115">
        <v>3</v>
      </c>
      <c r="F1755" s="115">
        <v>1</v>
      </c>
      <c r="G1755" s="115">
        <v>1</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20.2</v>
      </c>
      <c r="W1755" s="115" t="s">
        <v>102</v>
      </c>
      <c r="X1755" s="236"/>
    </row>
    <row r="1756" spans="1:24" ht="13.5" customHeight="1" x14ac:dyDescent="0.35">
      <c r="A1756" s="242">
        <v>0.84375</v>
      </c>
      <c r="B1756" s="115">
        <v>5</v>
      </c>
      <c r="C1756" s="115">
        <v>0</v>
      </c>
      <c r="D1756" s="115">
        <v>0</v>
      </c>
      <c r="E1756" s="115">
        <v>4</v>
      </c>
      <c r="F1756" s="115">
        <v>1</v>
      </c>
      <c r="G1756" s="115">
        <v>0</v>
      </c>
      <c r="H1756" s="115">
        <v>0</v>
      </c>
      <c r="I1756" s="115">
        <v>0</v>
      </c>
      <c r="J1756" s="115">
        <v>0</v>
      </c>
      <c r="K1756" s="115">
        <v>0</v>
      </c>
      <c r="L1756" s="115">
        <v>0</v>
      </c>
      <c r="M1756" s="115">
        <v>0</v>
      </c>
      <c r="N1756" s="115">
        <v>0</v>
      </c>
      <c r="O1756" s="115">
        <v>0</v>
      </c>
      <c r="P1756" s="115">
        <v>0</v>
      </c>
      <c r="Q1756" s="115">
        <v>0</v>
      </c>
      <c r="R1756" s="115">
        <v>0</v>
      </c>
      <c r="S1756" s="115">
        <v>0</v>
      </c>
      <c r="T1756" s="115">
        <v>0</v>
      </c>
      <c r="U1756" s="115">
        <v>0</v>
      </c>
      <c r="V1756" s="115">
        <v>19.2</v>
      </c>
      <c r="W1756" s="115" t="s">
        <v>102</v>
      </c>
      <c r="X1756" s="236"/>
    </row>
    <row r="1757" spans="1:24" ht="13.5" customHeight="1" x14ac:dyDescent="0.35">
      <c r="A1757" s="242">
        <v>0.85416666666666696</v>
      </c>
      <c r="B1757" s="115">
        <v>8</v>
      </c>
      <c r="C1757" s="115">
        <v>0</v>
      </c>
      <c r="D1757" s="115">
        <v>0</v>
      </c>
      <c r="E1757" s="115">
        <v>6</v>
      </c>
      <c r="F1757" s="115">
        <v>2</v>
      </c>
      <c r="G1757" s="115">
        <v>0</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18.600000000000001</v>
      </c>
      <c r="W1757" s="115" t="s">
        <v>102</v>
      </c>
      <c r="X1757" s="236"/>
    </row>
    <row r="1758" spans="1:24" ht="13.5" customHeight="1" x14ac:dyDescent="0.35">
      <c r="A1758" s="242">
        <v>0.86458333333333304</v>
      </c>
      <c r="B1758" s="115">
        <v>2</v>
      </c>
      <c r="C1758" s="115">
        <v>0</v>
      </c>
      <c r="D1758" s="115">
        <v>0</v>
      </c>
      <c r="E1758" s="115">
        <v>2</v>
      </c>
      <c r="F1758" s="115">
        <v>0</v>
      </c>
      <c r="G1758" s="115">
        <v>0</v>
      </c>
      <c r="H1758" s="115">
        <v>0</v>
      </c>
      <c r="I1758" s="115">
        <v>0</v>
      </c>
      <c r="J1758" s="115">
        <v>0</v>
      </c>
      <c r="K1758" s="115">
        <v>0</v>
      </c>
      <c r="L1758" s="115">
        <v>0</v>
      </c>
      <c r="M1758" s="115">
        <v>0</v>
      </c>
      <c r="N1758" s="115">
        <v>0</v>
      </c>
      <c r="O1758" s="115">
        <v>0</v>
      </c>
      <c r="P1758" s="115">
        <v>0</v>
      </c>
      <c r="Q1758" s="115">
        <v>0</v>
      </c>
      <c r="R1758" s="115">
        <v>0</v>
      </c>
      <c r="S1758" s="115">
        <v>0</v>
      </c>
      <c r="T1758" s="115">
        <v>0</v>
      </c>
      <c r="U1758" s="115">
        <v>0</v>
      </c>
      <c r="V1758" s="115">
        <v>19</v>
      </c>
      <c r="W1758" s="115" t="s">
        <v>102</v>
      </c>
      <c r="X1758" s="236"/>
    </row>
    <row r="1759" spans="1:24" ht="13.5" customHeight="1" x14ac:dyDescent="0.35">
      <c r="A1759" s="242">
        <v>0.875</v>
      </c>
      <c r="B1759" s="115">
        <v>6</v>
      </c>
      <c r="C1759" s="115">
        <v>0</v>
      </c>
      <c r="D1759" s="115">
        <v>1</v>
      </c>
      <c r="E1759" s="115">
        <v>2</v>
      </c>
      <c r="F1759" s="115">
        <v>2</v>
      </c>
      <c r="G1759" s="115">
        <v>1</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19.5</v>
      </c>
      <c r="W1759" s="115" t="s">
        <v>102</v>
      </c>
      <c r="X1759" s="236"/>
    </row>
    <row r="1760" spans="1:24" ht="13.5" customHeight="1" x14ac:dyDescent="0.35">
      <c r="A1760" s="242">
        <v>0.88541666666666696</v>
      </c>
      <c r="B1760" s="115">
        <v>4</v>
      </c>
      <c r="C1760" s="115">
        <v>0</v>
      </c>
      <c r="D1760" s="115">
        <v>0</v>
      </c>
      <c r="E1760" s="115">
        <v>2</v>
      </c>
      <c r="F1760" s="115">
        <v>2</v>
      </c>
      <c r="G1760" s="115">
        <v>0</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19.399999999999999</v>
      </c>
      <c r="W1760" s="115" t="s">
        <v>102</v>
      </c>
      <c r="X1760" s="236"/>
    </row>
    <row r="1761" spans="1:24" ht="13.5" customHeight="1" x14ac:dyDescent="0.35">
      <c r="A1761" s="242">
        <v>0.89583333333333304</v>
      </c>
      <c r="B1761" s="115">
        <v>12</v>
      </c>
      <c r="C1761" s="115">
        <v>0</v>
      </c>
      <c r="D1761" s="115">
        <v>0</v>
      </c>
      <c r="E1761" s="115">
        <v>7</v>
      </c>
      <c r="F1761" s="115">
        <v>4</v>
      </c>
      <c r="G1761" s="115">
        <v>1</v>
      </c>
      <c r="H1761" s="115">
        <v>0</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20.100000000000001</v>
      </c>
      <c r="W1761" s="115">
        <v>24.9</v>
      </c>
      <c r="X1761" s="236"/>
    </row>
    <row r="1762" spans="1:24" ht="13.5" customHeight="1" x14ac:dyDescent="0.35">
      <c r="A1762" s="242">
        <v>0.90625</v>
      </c>
      <c r="B1762" s="115">
        <v>1</v>
      </c>
      <c r="C1762" s="115">
        <v>0</v>
      </c>
      <c r="D1762" s="115">
        <v>0</v>
      </c>
      <c r="E1762" s="115">
        <v>1</v>
      </c>
      <c r="F1762" s="115">
        <v>0</v>
      </c>
      <c r="G1762" s="115">
        <v>0</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17.2</v>
      </c>
      <c r="W1762" s="115" t="s">
        <v>102</v>
      </c>
      <c r="X1762" s="236"/>
    </row>
    <row r="1763" spans="1:24" ht="13.5" customHeight="1" x14ac:dyDescent="0.35">
      <c r="A1763" s="242">
        <v>0.91666666666666696</v>
      </c>
      <c r="B1763" s="115">
        <v>6</v>
      </c>
      <c r="C1763" s="115">
        <v>0</v>
      </c>
      <c r="D1763" s="115">
        <v>0</v>
      </c>
      <c r="E1763" s="115">
        <v>2</v>
      </c>
      <c r="F1763" s="115">
        <v>3</v>
      </c>
      <c r="G1763" s="115">
        <v>1</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21.1</v>
      </c>
      <c r="W1763" s="115" t="s">
        <v>102</v>
      </c>
      <c r="X1763" s="236"/>
    </row>
    <row r="1764" spans="1:24" ht="13.5" customHeight="1" x14ac:dyDescent="0.35">
      <c r="A1764" s="242">
        <v>0.92708333333333304</v>
      </c>
      <c r="B1764" s="115">
        <v>4</v>
      </c>
      <c r="C1764" s="115">
        <v>0</v>
      </c>
      <c r="D1764" s="115">
        <v>0</v>
      </c>
      <c r="E1764" s="115">
        <v>3</v>
      </c>
      <c r="F1764" s="115">
        <v>0</v>
      </c>
      <c r="G1764" s="115">
        <v>1</v>
      </c>
      <c r="H1764" s="115">
        <v>0</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20.8</v>
      </c>
      <c r="W1764" s="115" t="s">
        <v>102</v>
      </c>
      <c r="X1764" s="236"/>
    </row>
    <row r="1765" spans="1:24" ht="13.5" customHeight="1" x14ac:dyDescent="0.35">
      <c r="A1765" s="242">
        <v>0.9375</v>
      </c>
      <c r="B1765" s="115">
        <v>3</v>
      </c>
      <c r="C1765" s="115">
        <v>0</v>
      </c>
      <c r="D1765" s="115">
        <v>0</v>
      </c>
      <c r="E1765" s="115">
        <v>2</v>
      </c>
      <c r="F1765" s="115">
        <v>0</v>
      </c>
      <c r="G1765" s="115">
        <v>1</v>
      </c>
      <c r="H1765" s="115">
        <v>0</v>
      </c>
      <c r="I1765" s="115">
        <v>0</v>
      </c>
      <c r="J1765" s="115">
        <v>0</v>
      </c>
      <c r="K1765" s="115">
        <v>0</v>
      </c>
      <c r="L1765" s="115">
        <v>0</v>
      </c>
      <c r="M1765" s="115">
        <v>0</v>
      </c>
      <c r="N1765" s="115">
        <v>0</v>
      </c>
      <c r="O1765" s="115">
        <v>0</v>
      </c>
      <c r="P1765" s="115">
        <v>0</v>
      </c>
      <c r="Q1765" s="115">
        <v>0</v>
      </c>
      <c r="R1765" s="115">
        <v>0</v>
      </c>
      <c r="S1765" s="115">
        <v>0</v>
      </c>
      <c r="T1765" s="115">
        <v>0</v>
      </c>
      <c r="U1765" s="115">
        <v>0</v>
      </c>
      <c r="V1765" s="115">
        <v>22.2</v>
      </c>
      <c r="W1765" s="115" t="s">
        <v>102</v>
      </c>
      <c r="X1765" s="236"/>
    </row>
    <row r="1766" spans="1:24" ht="13.5" customHeight="1" x14ac:dyDescent="0.35">
      <c r="A1766" s="242">
        <v>0.94791666666666696</v>
      </c>
      <c r="B1766" s="115">
        <v>0</v>
      </c>
      <c r="C1766" s="115">
        <v>0</v>
      </c>
      <c r="D1766" s="115">
        <v>0</v>
      </c>
      <c r="E1766" s="115">
        <v>0</v>
      </c>
      <c r="F1766" s="115">
        <v>0</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t="s">
        <v>102</v>
      </c>
      <c r="W1766" s="115" t="s">
        <v>102</v>
      </c>
      <c r="X1766" s="236"/>
    </row>
    <row r="1767" spans="1:24" ht="13.5" customHeight="1" x14ac:dyDescent="0.35">
      <c r="A1767" s="242">
        <v>0.95833333333333304</v>
      </c>
      <c r="B1767" s="115">
        <v>2</v>
      </c>
      <c r="C1767" s="115">
        <v>0</v>
      </c>
      <c r="D1767" s="115">
        <v>0</v>
      </c>
      <c r="E1767" s="115">
        <v>1</v>
      </c>
      <c r="F1767" s="115">
        <v>0</v>
      </c>
      <c r="G1767" s="115">
        <v>0</v>
      </c>
      <c r="H1767" s="115">
        <v>1</v>
      </c>
      <c r="I1767" s="115">
        <v>0</v>
      </c>
      <c r="J1767" s="115">
        <v>0</v>
      </c>
      <c r="K1767" s="115">
        <v>0</v>
      </c>
      <c r="L1767" s="115">
        <v>0</v>
      </c>
      <c r="M1767" s="115">
        <v>0</v>
      </c>
      <c r="N1767" s="115">
        <v>0</v>
      </c>
      <c r="O1767" s="115">
        <v>0</v>
      </c>
      <c r="P1767" s="115">
        <v>0</v>
      </c>
      <c r="Q1767" s="115">
        <v>0</v>
      </c>
      <c r="R1767" s="115">
        <v>0</v>
      </c>
      <c r="S1767" s="115">
        <v>0</v>
      </c>
      <c r="T1767" s="115">
        <v>0</v>
      </c>
      <c r="U1767" s="115">
        <v>0</v>
      </c>
      <c r="V1767" s="115">
        <v>25.3</v>
      </c>
      <c r="W1767" s="115" t="s">
        <v>102</v>
      </c>
      <c r="X1767" s="236"/>
    </row>
    <row r="1768" spans="1:24" ht="13.5" customHeight="1" x14ac:dyDescent="0.35">
      <c r="A1768" s="242">
        <v>0.96875</v>
      </c>
      <c r="B1768" s="115">
        <v>2</v>
      </c>
      <c r="C1768" s="115">
        <v>0</v>
      </c>
      <c r="D1768" s="115">
        <v>0</v>
      </c>
      <c r="E1768" s="115">
        <v>2</v>
      </c>
      <c r="F1768" s="115">
        <v>0</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19.8</v>
      </c>
      <c r="W1768" s="115" t="s">
        <v>102</v>
      </c>
      <c r="X1768" s="236"/>
    </row>
    <row r="1769" spans="1:24" ht="13.5" customHeight="1" x14ac:dyDescent="0.35">
      <c r="A1769" s="242">
        <v>0.97916666666666696</v>
      </c>
      <c r="B1769" s="115">
        <v>3</v>
      </c>
      <c r="C1769" s="115">
        <v>0</v>
      </c>
      <c r="D1769" s="115">
        <v>1</v>
      </c>
      <c r="E1769" s="115">
        <v>1</v>
      </c>
      <c r="F1769" s="115">
        <v>0</v>
      </c>
      <c r="G1769" s="115">
        <v>1</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19.399999999999999</v>
      </c>
      <c r="W1769" s="115" t="s">
        <v>102</v>
      </c>
      <c r="X1769" s="236"/>
    </row>
    <row r="1770" spans="1:24" ht="13.5" customHeight="1" thickBot="1" x14ac:dyDescent="0.4">
      <c r="A1770" s="244">
        <v>0.98958333333333304</v>
      </c>
      <c r="B1770" s="119">
        <v>5</v>
      </c>
      <c r="C1770" s="119">
        <v>0</v>
      </c>
      <c r="D1770" s="119">
        <v>0</v>
      </c>
      <c r="E1770" s="119">
        <v>1</v>
      </c>
      <c r="F1770" s="119">
        <v>3</v>
      </c>
      <c r="G1770" s="119">
        <v>1</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22.4</v>
      </c>
      <c r="W1770" s="119" t="s">
        <v>102</v>
      </c>
      <c r="X1770" s="236"/>
    </row>
    <row r="1771" spans="1:24" ht="13.5" customHeight="1" thickTop="1" x14ac:dyDescent="0.35">
      <c r="A1771" s="246" t="s">
        <v>168</v>
      </c>
      <c r="B1771" s="116">
        <f>SUM(B1703:B1750)</f>
        <v>996</v>
      </c>
      <c r="C1771" s="116">
        <f t="shared" ref="C1771:U1771" si="64">SUM(C1703:C1750)</f>
        <v>53</v>
      </c>
      <c r="D1771" s="116">
        <f t="shared" si="64"/>
        <v>167</v>
      </c>
      <c r="E1771" s="116">
        <f t="shared" si="64"/>
        <v>470</v>
      </c>
      <c r="F1771" s="116">
        <f t="shared" si="64"/>
        <v>276</v>
      </c>
      <c r="G1771" s="116">
        <f t="shared" si="64"/>
        <v>27</v>
      </c>
      <c r="H1771" s="116">
        <f t="shared" si="64"/>
        <v>3</v>
      </c>
      <c r="I1771" s="116">
        <f t="shared" si="64"/>
        <v>0</v>
      </c>
      <c r="J1771" s="116">
        <f t="shared" si="64"/>
        <v>0</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17.8</v>
      </c>
      <c r="W1771" s="116">
        <v>22.1</v>
      </c>
      <c r="X1771" s="236"/>
    </row>
    <row r="1772" spans="1:24" ht="13.5" customHeight="1" x14ac:dyDescent="0.35">
      <c r="A1772" s="247" t="s">
        <v>169</v>
      </c>
      <c r="B1772" s="115">
        <f>SUM(B1699:B1762)</f>
        <v>1127</v>
      </c>
      <c r="C1772" s="115">
        <f t="shared" ref="C1772:U1772" si="65">SUM(C1699:C1762)</f>
        <v>55</v>
      </c>
      <c r="D1772" s="115">
        <f t="shared" si="65"/>
        <v>175</v>
      </c>
      <c r="E1772" s="115">
        <f t="shared" si="65"/>
        <v>537</v>
      </c>
      <c r="F1772" s="115">
        <f t="shared" si="65"/>
        <v>322</v>
      </c>
      <c r="G1772" s="115">
        <f t="shared" si="65"/>
        <v>34</v>
      </c>
      <c r="H1772" s="115">
        <f t="shared" si="65"/>
        <v>4</v>
      </c>
      <c r="I1772" s="115">
        <f t="shared" si="65"/>
        <v>0</v>
      </c>
      <c r="J1772" s="115">
        <f t="shared" si="65"/>
        <v>0</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18</v>
      </c>
      <c r="W1772" s="115">
        <v>22.3</v>
      </c>
      <c r="X1772" s="236"/>
    </row>
    <row r="1773" spans="1:24" ht="13.5" customHeight="1" x14ac:dyDescent="0.35">
      <c r="A1773" s="243" t="s">
        <v>170</v>
      </c>
      <c r="B1773" s="115">
        <f>SUM(B1699:B1770)</f>
        <v>1152</v>
      </c>
      <c r="C1773" s="115">
        <f t="shared" ref="C1773:U1773" si="66">SUM(C1699:C1770)</f>
        <v>55</v>
      </c>
      <c r="D1773" s="115">
        <f t="shared" si="66"/>
        <v>176</v>
      </c>
      <c r="E1773" s="115">
        <f t="shared" si="66"/>
        <v>549</v>
      </c>
      <c r="F1773" s="115">
        <f t="shared" si="66"/>
        <v>328</v>
      </c>
      <c r="G1773" s="115">
        <f t="shared" si="66"/>
        <v>39</v>
      </c>
      <c r="H1773" s="115">
        <f t="shared" si="66"/>
        <v>5</v>
      </c>
      <c r="I1773" s="115">
        <f t="shared" si="66"/>
        <v>0</v>
      </c>
      <c r="J1773" s="115">
        <f t="shared" si="66"/>
        <v>0</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18.100000000000001</v>
      </c>
      <c r="W1773" s="115">
        <v>22.4</v>
      </c>
      <c r="X1773" s="236"/>
    </row>
    <row r="1774" spans="1:24" ht="13.5" customHeight="1" thickBot="1" x14ac:dyDescent="0.4">
      <c r="A1774" s="245" t="s">
        <v>171</v>
      </c>
      <c r="B1774" s="119">
        <f>SUM(B1675:B1770)</f>
        <v>1188</v>
      </c>
      <c r="C1774" s="119">
        <f t="shared" ref="C1774:U1774" si="67">SUM(C1675:C1770)</f>
        <v>55</v>
      </c>
      <c r="D1774" s="119">
        <f t="shared" si="67"/>
        <v>176</v>
      </c>
      <c r="E1774" s="119">
        <f t="shared" si="67"/>
        <v>564</v>
      </c>
      <c r="F1774" s="119">
        <f t="shared" si="67"/>
        <v>340</v>
      </c>
      <c r="G1774" s="119">
        <f t="shared" si="67"/>
        <v>47</v>
      </c>
      <c r="H1774" s="119">
        <f t="shared" si="67"/>
        <v>6</v>
      </c>
      <c r="I1774" s="119">
        <f t="shared" si="67"/>
        <v>0</v>
      </c>
      <c r="J1774" s="119">
        <f t="shared" si="67"/>
        <v>0</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18.2</v>
      </c>
      <c r="W1774" s="119">
        <v>22.5</v>
      </c>
      <c r="X1774" s="236"/>
    </row>
    <row r="1775" spans="1:24"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c r="X1775" s="236"/>
    </row>
    <row r="1776" spans="1:24" ht="13.5" customHeight="1" thickBot="1" x14ac:dyDescent="0.4">
      <c r="A1776" s="236" t="s">
        <v>16</v>
      </c>
      <c r="B1776" s="443" t="str">
        <f>TEXT(C1776,"dddd")</f>
        <v>Thursday</v>
      </c>
      <c r="C1776" s="121">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c r="X1776" s="236"/>
    </row>
    <row r="1777" spans="1:24" ht="13.5" customHeight="1" thickTop="1" thickBot="1" x14ac:dyDescent="0.4">
      <c r="A1777" s="236"/>
      <c r="B1777" s="564" t="s">
        <v>147</v>
      </c>
      <c r="C1777" s="565"/>
      <c r="D1777" s="565"/>
      <c r="E1777" s="565"/>
      <c r="F1777" s="565"/>
      <c r="G1777" s="565"/>
      <c r="H1777" s="565"/>
      <c r="I1777" s="565"/>
      <c r="J1777" s="565"/>
      <c r="K1777" s="565"/>
      <c r="L1777" s="565"/>
      <c r="M1777" s="565"/>
      <c r="N1777" s="565"/>
      <c r="O1777" s="565"/>
      <c r="P1777" s="565"/>
      <c r="Q1777" s="565"/>
      <c r="R1777" s="565"/>
      <c r="S1777" s="565"/>
      <c r="T1777" s="565"/>
      <c r="U1777" s="565"/>
      <c r="V1777" s="565"/>
      <c r="W1777" s="566"/>
      <c r="X1777" s="236"/>
    </row>
    <row r="1778" spans="1:24"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c r="X1778" s="236"/>
    </row>
    <row r="1779" spans="1:24" ht="13.5" customHeight="1" thickTop="1" x14ac:dyDescent="0.35">
      <c r="A1779" s="240">
        <v>0</v>
      </c>
      <c r="B1779" s="116">
        <v>5</v>
      </c>
      <c r="C1779" s="116">
        <v>0</v>
      </c>
      <c r="D1779" s="116">
        <v>1</v>
      </c>
      <c r="E1779" s="116">
        <v>0</v>
      </c>
      <c r="F1779" s="116">
        <v>3</v>
      </c>
      <c r="G1779" s="116">
        <v>0</v>
      </c>
      <c r="H1779" s="116">
        <v>1</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23.3</v>
      </c>
      <c r="W1779" s="116" t="s">
        <v>102</v>
      </c>
      <c r="X1779" s="236"/>
    </row>
    <row r="1780" spans="1:24" ht="13.5" customHeight="1" x14ac:dyDescent="0.35">
      <c r="A1780" s="242">
        <v>1.0416666666666666E-2</v>
      </c>
      <c r="B1780" s="115">
        <v>4</v>
      </c>
      <c r="C1780" s="115">
        <v>0</v>
      </c>
      <c r="D1780" s="115">
        <v>0</v>
      </c>
      <c r="E1780" s="115">
        <v>0</v>
      </c>
      <c r="F1780" s="115">
        <v>4</v>
      </c>
      <c r="G1780" s="115">
        <v>0</v>
      </c>
      <c r="H1780" s="115">
        <v>0</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22.5</v>
      </c>
      <c r="W1780" s="115" t="s">
        <v>102</v>
      </c>
      <c r="X1780" s="236"/>
    </row>
    <row r="1781" spans="1:24" ht="13.5" customHeight="1" x14ac:dyDescent="0.35">
      <c r="A1781" s="242">
        <v>2.0833333333333332E-2</v>
      </c>
      <c r="B1781" s="115">
        <v>2</v>
      </c>
      <c r="C1781" s="115">
        <v>0</v>
      </c>
      <c r="D1781" s="115">
        <v>1</v>
      </c>
      <c r="E1781" s="115">
        <v>0</v>
      </c>
      <c r="F1781" s="115">
        <v>0</v>
      </c>
      <c r="G1781" s="115">
        <v>1</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18.8</v>
      </c>
      <c r="W1781" s="115" t="s">
        <v>102</v>
      </c>
      <c r="X1781" s="236"/>
    </row>
    <row r="1782" spans="1:24" ht="13.5" customHeight="1" x14ac:dyDescent="0.35">
      <c r="A1782" s="242">
        <v>3.125E-2</v>
      </c>
      <c r="B1782" s="115">
        <v>0</v>
      </c>
      <c r="C1782" s="115">
        <v>0</v>
      </c>
      <c r="D1782" s="115">
        <v>0</v>
      </c>
      <c r="E1782" s="115">
        <v>0</v>
      </c>
      <c r="F1782" s="115">
        <v>0</v>
      </c>
      <c r="G1782" s="115">
        <v>0</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t="s">
        <v>102</v>
      </c>
      <c r="W1782" s="115" t="s">
        <v>102</v>
      </c>
      <c r="X1782" s="236"/>
    </row>
    <row r="1783" spans="1:24" ht="13.5" customHeight="1" x14ac:dyDescent="0.35">
      <c r="A1783" s="242">
        <v>4.1666666666666664E-2</v>
      </c>
      <c r="B1783" s="115">
        <v>1</v>
      </c>
      <c r="C1783" s="115">
        <v>0</v>
      </c>
      <c r="D1783" s="115">
        <v>0</v>
      </c>
      <c r="E1783" s="115">
        <v>0</v>
      </c>
      <c r="F1783" s="115">
        <v>1</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23</v>
      </c>
      <c r="W1783" s="115" t="s">
        <v>102</v>
      </c>
      <c r="X1783" s="236"/>
    </row>
    <row r="1784" spans="1:24" ht="13.5" customHeight="1" x14ac:dyDescent="0.35">
      <c r="A1784" s="242">
        <v>5.2083333333333336E-2</v>
      </c>
      <c r="B1784" s="115">
        <v>0</v>
      </c>
      <c r="C1784" s="115">
        <v>0</v>
      </c>
      <c r="D1784" s="115">
        <v>0</v>
      </c>
      <c r="E1784" s="115">
        <v>0</v>
      </c>
      <c r="F1784" s="115">
        <v>0</v>
      </c>
      <c r="G1784" s="115">
        <v>0</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t="s">
        <v>102</v>
      </c>
      <c r="W1784" s="115" t="s">
        <v>102</v>
      </c>
      <c r="X1784" s="236"/>
    </row>
    <row r="1785" spans="1:24" ht="13.5" customHeight="1" x14ac:dyDescent="0.35">
      <c r="A1785" s="242">
        <v>6.25E-2</v>
      </c>
      <c r="B1785" s="115">
        <v>1</v>
      </c>
      <c r="C1785" s="115">
        <v>0</v>
      </c>
      <c r="D1785" s="115">
        <v>0</v>
      </c>
      <c r="E1785" s="115">
        <v>0</v>
      </c>
      <c r="F1785" s="115">
        <v>1</v>
      </c>
      <c r="G1785" s="115">
        <v>0</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21.9</v>
      </c>
      <c r="W1785" s="115" t="s">
        <v>102</v>
      </c>
      <c r="X1785" s="236"/>
    </row>
    <row r="1786" spans="1:24" ht="13.5" customHeight="1" x14ac:dyDescent="0.35">
      <c r="A1786" s="242">
        <v>7.2916666666666699E-2</v>
      </c>
      <c r="B1786" s="115">
        <v>1</v>
      </c>
      <c r="C1786" s="115">
        <v>0</v>
      </c>
      <c r="D1786" s="115">
        <v>0</v>
      </c>
      <c r="E1786" s="115">
        <v>0</v>
      </c>
      <c r="F1786" s="115">
        <v>0</v>
      </c>
      <c r="G1786" s="115">
        <v>1</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v>28.1</v>
      </c>
      <c r="W1786" s="115" t="s">
        <v>102</v>
      </c>
      <c r="X1786" s="236"/>
    </row>
    <row r="1787" spans="1:24" ht="13.5" customHeight="1" x14ac:dyDescent="0.35">
      <c r="A1787" s="242">
        <v>8.3333333333333301E-2</v>
      </c>
      <c r="B1787" s="115">
        <v>1</v>
      </c>
      <c r="C1787" s="115">
        <v>0</v>
      </c>
      <c r="D1787" s="115">
        <v>0</v>
      </c>
      <c r="E1787" s="115">
        <v>1</v>
      </c>
      <c r="F1787" s="115">
        <v>0</v>
      </c>
      <c r="G1787" s="115">
        <v>0</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v>16.3</v>
      </c>
      <c r="W1787" s="115" t="s">
        <v>102</v>
      </c>
      <c r="X1787" s="236"/>
    </row>
    <row r="1788" spans="1:24" ht="13.5" customHeight="1" x14ac:dyDescent="0.35">
      <c r="A1788" s="242">
        <v>9.375E-2</v>
      </c>
      <c r="B1788" s="115">
        <v>1</v>
      </c>
      <c r="C1788" s="115">
        <v>0</v>
      </c>
      <c r="D1788" s="115">
        <v>0</v>
      </c>
      <c r="E1788" s="115">
        <v>0</v>
      </c>
      <c r="F1788" s="115">
        <v>1</v>
      </c>
      <c r="G1788" s="115">
        <v>0</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20.7</v>
      </c>
      <c r="W1788" s="115" t="s">
        <v>102</v>
      </c>
      <c r="X1788" s="236"/>
    </row>
    <row r="1789" spans="1:24" ht="13.5" customHeight="1" x14ac:dyDescent="0.35">
      <c r="A1789" s="242">
        <v>0.104166666666667</v>
      </c>
      <c r="B1789" s="115">
        <v>0</v>
      </c>
      <c r="C1789" s="115">
        <v>0</v>
      </c>
      <c r="D1789" s="115">
        <v>0</v>
      </c>
      <c r="E1789" s="115">
        <v>0</v>
      </c>
      <c r="F1789" s="115">
        <v>0</v>
      </c>
      <c r="G1789" s="115">
        <v>0</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t="s">
        <v>102</v>
      </c>
      <c r="W1789" s="115" t="s">
        <v>102</v>
      </c>
      <c r="X1789" s="236"/>
    </row>
    <row r="1790" spans="1:24" ht="13.5" customHeight="1" x14ac:dyDescent="0.35">
      <c r="A1790" s="242">
        <v>0.114583333333333</v>
      </c>
      <c r="B1790" s="115">
        <v>1</v>
      </c>
      <c r="C1790" s="115">
        <v>0</v>
      </c>
      <c r="D1790" s="115">
        <v>0</v>
      </c>
      <c r="E1790" s="115">
        <v>0</v>
      </c>
      <c r="F1790" s="115">
        <v>0</v>
      </c>
      <c r="G1790" s="115">
        <v>1</v>
      </c>
      <c r="H1790" s="115">
        <v>0</v>
      </c>
      <c r="I1790" s="115">
        <v>0</v>
      </c>
      <c r="J1790" s="115">
        <v>0</v>
      </c>
      <c r="K1790" s="115">
        <v>0</v>
      </c>
      <c r="L1790" s="115">
        <v>0</v>
      </c>
      <c r="M1790" s="115">
        <v>0</v>
      </c>
      <c r="N1790" s="115">
        <v>0</v>
      </c>
      <c r="O1790" s="115">
        <v>0</v>
      </c>
      <c r="P1790" s="115">
        <v>0</v>
      </c>
      <c r="Q1790" s="115">
        <v>0</v>
      </c>
      <c r="R1790" s="115">
        <v>0</v>
      </c>
      <c r="S1790" s="115">
        <v>0</v>
      </c>
      <c r="T1790" s="115">
        <v>0</v>
      </c>
      <c r="U1790" s="115">
        <v>0</v>
      </c>
      <c r="V1790" s="115">
        <v>29.5</v>
      </c>
      <c r="W1790" s="115" t="s">
        <v>102</v>
      </c>
      <c r="X1790" s="236"/>
    </row>
    <row r="1791" spans="1:24" ht="13.5" customHeight="1" x14ac:dyDescent="0.35">
      <c r="A1791" s="242">
        <v>0.125</v>
      </c>
      <c r="B1791" s="115">
        <v>0</v>
      </c>
      <c r="C1791" s="115">
        <v>0</v>
      </c>
      <c r="D1791" s="115">
        <v>0</v>
      </c>
      <c r="E1791" s="115">
        <v>0</v>
      </c>
      <c r="F1791" s="115">
        <v>0</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t="s">
        <v>102</v>
      </c>
      <c r="W1791" s="115" t="s">
        <v>102</v>
      </c>
      <c r="X1791" s="236"/>
    </row>
    <row r="1792" spans="1:24" ht="13.5" customHeight="1" x14ac:dyDescent="0.35">
      <c r="A1792" s="242">
        <v>0.13541666666666699</v>
      </c>
      <c r="B1792" s="115">
        <v>1</v>
      </c>
      <c r="C1792" s="115">
        <v>1</v>
      </c>
      <c r="D1792" s="115">
        <v>0</v>
      </c>
      <c r="E1792" s="115">
        <v>0</v>
      </c>
      <c r="F1792" s="115">
        <v>0</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v>7.2</v>
      </c>
      <c r="W1792" s="115" t="s">
        <v>102</v>
      </c>
      <c r="X1792" s="236"/>
    </row>
    <row r="1793" spans="1:24" ht="13.5" customHeight="1" x14ac:dyDescent="0.35">
      <c r="A1793" s="242">
        <v>0.14583333333333301</v>
      </c>
      <c r="B1793" s="115">
        <v>0</v>
      </c>
      <c r="C1793" s="115">
        <v>0</v>
      </c>
      <c r="D1793" s="115">
        <v>0</v>
      </c>
      <c r="E1793" s="115">
        <v>0</v>
      </c>
      <c r="F1793" s="115">
        <v>0</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t="s">
        <v>102</v>
      </c>
      <c r="W1793" s="115" t="s">
        <v>102</v>
      </c>
      <c r="X1793" s="236"/>
    </row>
    <row r="1794" spans="1:24" ht="13.5" customHeight="1" x14ac:dyDescent="0.35">
      <c r="A1794" s="242">
        <v>0.15625</v>
      </c>
      <c r="B1794" s="115">
        <v>0</v>
      </c>
      <c r="C1794" s="115">
        <v>0</v>
      </c>
      <c r="D1794" s="115">
        <v>0</v>
      </c>
      <c r="E1794" s="115">
        <v>0</v>
      </c>
      <c r="F1794" s="115">
        <v>0</v>
      </c>
      <c r="G1794" s="115">
        <v>0</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t="s">
        <v>102</v>
      </c>
      <c r="W1794" s="115" t="s">
        <v>102</v>
      </c>
      <c r="X1794" s="236"/>
    </row>
    <row r="1795" spans="1:24" ht="13.5" customHeight="1" x14ac:dyDescent="0.35">
      <c r="A1795" s="242">
        <v>0.16666666666666699</v>
      </c>
      <c r="B1795" s="115">
        <v>4</v>
      </c>
      <c r="C1795" s="115">
        <v>0</v>
      </c>
      <c r="D1795" s="115">
        <v>0</v>
      </c>
      <c r="E1795" s="115">
        <v>4</v>
      </c>
      <c r="F1795" s="115">
        <v>0</v>
      </c>
      <c r="G1795" s="115">
        <v>0</v>
      </c>
      <c r="H1795" s="115">
        <v>0</v>
      </c>
      <c r="I1795" s="115">
        <v>0</v>
      </c>
      <c r="J1795" s="115">
        <v>0</v>
      </c>
      <c r="K1795" s="115">
        <v>0</v>
      </c>
      <c r="L1795" s="115">
        <v>0</v>
      </c>
      <c r="M1795" s="115">
        <v>0</v>
      </c>
      <c r="N1795" s="115">
        <v>0</v>
      </c>
      <c r="O1795" s="115">
        <v>0</v>
      </c>
      <c r="P1795" s="115">
        <v>0</v>
      </c>
      <c r="Q1795" s="115">
        <v>0</v>
      </c>
      <c r="R1795" s="115">
        <v>0</v>
      </c>
      <c r="S1795" s="115">
        <v>0</v>
      </c>
      <c r="T1795" s="115">
        <v>0</v>
      </c>
      <c r="U1795" s="115">
        <v>0</v>
      </c>
      <c r="V1795" s="115">
        <v>15.9</v>
      </c>
      <c r="W1795" s="115" t="s">
        <v>102</v>
      </c>
      <c r="X1795" s="236"/>
    </row>
    <row r="1796" spans="1:24" ht="13.5" customHeight="1" x14ac:dyDescent="0.35">
      <c r="A1796" s="242">
        <v>0.17708333333333301</v>
      </c>
      <c r="B1796" s="115">
        <v>0</v>
      </c>
      <c r="C1796" s="115">
        <v>0</v>
      </c>
      <c r="D1796" s="115">
        <v>0</v>
      </c>
      <c r="E1796" s="115">
        <v>0</v>
      </c>
      <c r="F1796" s="115">
        <v>0</v>
      </c>
      <c r="G1796" s="115">
        <v>0</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t="s">
        <v>102</v>
      </c>
      <c r="W1796" s="115" t="s">
        <v>102</v>
      </c>
      <c r="X1796" s="236"/>
    </row>
    <row r="1797" spans="1:24" ht="13.5" customHeight="1" x14ac:dyDescent="0.35">
      <c r="A1797" s="242">
        <v>0.1875</v>
      </c>
      <c r="B1797" s="115">
        <v>2</v>
      </c>
      <c r="C1797" s="115">
        <v>0</v>
      </c>
      <c r="D1797" s="115">
        <v>0</v>
      </c>
      <c r="E1797" s="115">
        <v>0</v>
      </c>
      <c r="F1797" s="115">
        <v>1</v>
      </c>
      <c r="G1797" s="115">
        <v>1</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24.4</v>
      </c>
      <c r="W1797" s="115" t="s">
        <v>102</v>
      </c>
      <c r="X1797" s="236"/>
    </row>
    <row r="1798" spans="1:24" ht="13.5" customHeight="1" x14ac:dyDescent="0.35">
      <c r="A1798" s="242">
        <v>0.19791666666666699</v>
      </c>
      <c r="B1798" s="115">
        <v>0</v>
      </c>
      <c r="C1798" s="115">
        <v>0</v>
      </c>
      <c r="D1798" s="115">
        <v>0</v>
      </c>
      <c r="E1798" s="115">
        <v>0</v>
      </c>
      <c r="F1798" s="115">
        <v>0</v>
      </c>
      <c r="G1798" s="115">
        <v>0</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t="s">
        <v>102</v>
      </c>
      <c r="W1798" s="115" t="s">
        <v>102</v>
      </c>
      <c r="X1798" s="236"/>
    </row>
    <row r="1799" spans="1:24" ht="13.5" customHeight="1" x14ac:dyDescent="0.35">
      <c r="A1799" s="242">
        <v>0.20833333333333301</v>
      </c>
      <c r="B1799" s="115">
        <v>1</v>
      </c>
      <c r="C1799" s="115">
        <v>0</v>
      </c>
      <c r="D1799" s="115">
        <v>0</v>
      </c>
      <c r="E1799" s="115">
        <v>0</v>
      </c>
      <c r="F1799" s="115">
        <v>1</v>
      </c>
      <c r="G1799" s="115">
        <v>0</v>
      </c>
      <c r="H1799" s="115">
        <v>0</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22.7</v>
      </c>
      <c r="W1799" s="115" t="s">
        <v>102</v>
      </c>
      <c r="X1799" s="236"/>
    </row>
    <row r="1800" spans="1:24" ht="13.5" customHeight="1" x14ac:dyDescent="0.35">
      <c r="A1800" s="242">
        <v>0.21875</v>
      </c>
      <c r="B1800" s="115">
        <v>2</v>
      </c>
      <c r="C1800" s="115">
        <v>0</v>
      </c>
      <c r="D1800" s="115">
        <v>0</v>
      </c>
      <c r="E1800" s="115">
        <v>2</v>
      </c>
      <c r="F1800" s="115">
        <v>0</v>
      </c>
      <c r="G1800" s="115">
        <v>0</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18.2</v>
      </c>
      <c r="W1800" s="115" t="s">
        <v>102</v>
      </c>
      <c r="X1800" s="236"/>
    </row>
    <row r="1801" spans="1:24" ht="13.5" customHeight="1" x14ac:dyDescent="0.35">
      <c r="A1801" s="242">
        <v>0.22916666666666699</v>
      </c>
      <c r="B1801" s="115">
        <v>7</v>
      </c>
      <c r="C1801" s="115">
        <v>0</v>
      </c>
      <c r="D1801" s="115">
        <v>0</v>
      </c>
      <c r="E1801" s="115">
        <v>6</v>
      </c>
      <c r="F1801" s="115">
        <v>0</v>
      </c>
      <c r="G1801" s="115">
        <v>1</v>
      </c>
      <c r="H1801" s="115">
        <v>0</v>
      </c>
      <c r="I1801" s="115">
        <v>0</v>
      </c>
      <c r="J1801" s="115">
        <v>0</v>
      </c>
      <c r="K1801" s="115">
        <v>0</v>
      </c>
      <c r="L1801" s="115">
        <v>0</v>
      </c>
      <c r="M1801" s="115">
        <v>0</v>
      </c>
      <c r="N1801" s="115">
        <v>0</v>
      </c>
      <c r="O1801" s="115">
        <v>0</v>
      </c>
      <c r="P1801" s="115">
        <v>0</v>
      </c>
      <c r="Q1801" s="115">
        <v>0</v>
      </c>
      <c r="R1801" s="115">
        <v>0</v>
      </c>
      <c r="S1801" s="115">
        <v>0</v>
      </c>
      <c r="T1801" s="115">
        <v>0</v>
      </c>
      <c r="U1801" s="115">
        <v>0</v>
      </c>
      <c r="V1801" s="115">
        <v>20.8</v>
      </c>
      <c r="W1801" s="115" t="s">
        <v>102</v>
      </c>
      <c r="X1801" s="236"/>
    </row>
    <row r="1802" spans="1:24" ht="13.5" customHeight="1" x14ac:dyDescent="0.35">
      <c r="A1802" s="242">
        <v>0.23958333333333301</v>
      </c>
      <c r="B1802" s="115">
        <v>6</v>
      </c>
      <c r="C1802" s="115">
        <v>0</v>
      </c>
      <c r="D1802" s="115">
        <v>0</v>
      </c>
      <c r="E1802" s="115">
        <v>1</v>
      </c>
      <c r="F1802" s="115">
        <v>4</v>
      </c>
      <c r="G1802" s="115">
        <v>1</v>
      </c>
      <c r="H1802" s="115">
        <v>0</v>
      </c>
      <c r="I1802" s="115">
        <v>0</v>
      </c>
      <c r="J1802" s="115">
        <v>0</v>
      </c>
      <c r="K1802" s="115">
        <v>0</v>
      </c>
      <c r="L1802" s="115">
        <v>0</v>
      </c>
      <c r="M1802" s="115">
        <v>0</v>
      </c>
      <c r="N1802" s="115">
        <v>0</v>
      </c>
      <c r="O1802" s="115">
        <v>0</v>
      </c>
      <c r="P1802" s="115">
        <v>0</v>
      </c>
      <c r="Q1802" s="115">
        <v>0</v>
      </c>
      <c r="R1802" s="115">
        <v>0</v>
      </c>
      <c r="S1802" s="115">
        <v>0</v>
      </c>
      <c r="T1802" s="115">
        <v>0</v>
      </c>
      <c r="U1802" s="115">
        <v>0</v>
      </c>
      <c r="V1802" s="115">
        <v>22.6</v>
      </c>
      <c r="W1802" s="115" t="s">
        <v>102</v>
      </c>
      <c r="X1802" s="236"/>
    </row>
    <row r="1803" spans="1:24" ht="13.5" customHeight="1" x14ac:dyDescent="0.35">
      <c r="A1803" s="242">
        <v>0.25</v>
      </c>
      <c r="B1803" s="115">
        <v>0</v>
      </c>
      <c r="C1803" s="115">
        <v>0</v>
      </c>
      <c r="D1803" s="115">
        <v>0</v>
      </c>
      <c r="E1803" s="115">
        <v>0</v>
      </c>
      <c r="F1803" s="115">
        <v>0</v>
      </c>
      <c r="G1803" s="115">
        <v>0</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t="s">
        <v>102</v>
      </c>
      <c r="W1803" s="115" t="s">
        <v>102</v>
      </c>
      <c r="X1803" s="236"/>
    </row>
    <row r="1804" spans="1:24" ht="13.5" customHeight="1" x14ac:dyDescent="0.35">
      <c r="A1804" s="242">
        <v>0.26041666666666702</v>
      </c>
      <c r="B1804" s="115">
        <v>6</v>
      </c>
      <c r="C1804" s="115">
        <v>0</v>
      </c>
      <c r="D1804" s="115">
        <v>1</v>
      </c>
      <c r="E1804" s="115">
        <v>2</v>
      </c>
      <c r="F1804" s="115">
        <v>3</v>
      </c>
      <c r="G1804" s="115">
        <v>0</v>
      </c>
      <c r="H1804" s="115">
        <v>0</v>
      </c>
      <c r="I1804" s="115">
        <v>0</v>
      </c>
      <c r="J1804" s="115">
        <v>0</v>
      </c>
      <c r="K1804" s="115">
        <v>0</v>
      </c>
      <c r="L1804" s="115">
        <v>0</v>
      </c>
      <c r="M1804" s="115">
        <v>0</v>
      </c>
      <c r="N1804" s="115">
        <v>0</v>
      </c>
      <c r="O1804" s="115">
        <v>0</v>
      </c>
      <c r="P1804" s="115">
        <v>0</v>
      </c>
      <c r="Q1804" s="115">
        <v>0</v>
      </c>
      <c r="R1804" s="115">
        <v>0</v>
      </c>
      <c r="S1804" s="115">
        <v>0</v>
      </c>
      <c r="T1804" s="115">
        <v>0</v>
      </c>
      <c r="U1804" s="115">
        <v>0</v>
      </c>
      <c r="V1804" s="115">
        <v>19.600000000000001</v>
      </c>
      <c r="W1804" s="115" t="s">
        <v>102</v>
      </c>
      <c r="X1804" s="236"/>
    </row>
    <row r="1805" spans="1:24" ht="13.5" customHeight="1" x14ac:dyDescent="0.35">
      <c r="A1805" s="242">
        <v>0.27083333333333298</v>
      </c>
      <c r="B1805" s="115">
        <v>10</v>
      </c>
      <c r="C1805" s="115">
        <v>0</v>
      </c>
      <c r="D1805" s="115">
        <v>0</v>
      </c>
      <c r="E1805" s="115">
        <v>4</v>
      </c>
      <c r="F1805" s="115">
        <v>5</v>
      </c>
      <c r="G1805" s="115">
        <v>1</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21</v>
      </c>
      <c r="W1805" s="115" t="s">
        <v>102</v>
      </c>
      <c r="X1805" s="236"/>
    </row>
    <row r="1806" spans="1:24" ht="13.5" customHeight="1" x14ac:dyDescent="0.35">
      <c r="A1806" s="242">
        <v>0.28125</v>
      </c>
      <c r="B1806" s="115">
        <v>12</v>
      </c>
      <c r="C1806" s="115">
        <v>0</v>
      </c>
      <c r="D1806" s="115">
        <v>1</v>
      </c>
      <c r="E1806" s="115">
        <v>9</v>
      </c>
      <c r="F1806" s="115">
        <v>1</v>
      </c>
      <c r="G1806" s="115">
        <v>1</v>
      </c>
      <c r="H1806" s="115">
        <v>0</v>
      </c>
      <c r="I1806" s="115">
        <v>0</v>
      </c>
      <c r="J1806" s="115">
        <v>0</v>
      </c>
      <c r="K1806" s="115">
        <v>0</v>
      </c>
      <c r="L1806" s="115">
        <v>0</v>
      </c>
      <c r="M1806" s="115">
        <v>0</v>
      </c>
      <c r="N1806" s="115">
        <v>0</v>
      </c>
      <c r="O1806" s="115">
        <v>0</v>
      </c>
      <c r="P1806" s="115">
        <v>0</v>
      </c>
      <c r="Q1806" s="115">
        <v>0</v>
      </c>
      <c r="R1806" s="115">
        <v>0</v>
      </c>
      <c r="S1806" s="115">
        <v>0</v>
      </c>
      <c r="T1806" s="115">
        <v>0</v>
      </c>
      <c r="U1806" s="115">
        <v>0</v>
      </c>
      <c r="V1806" s="115">
        <v>18.600000000000001</v>
      </c>
      <c r="W1806" s="115">
        <v>22.8</v>
      </c>
      <c r="X1806" s="236"/>
    </row>
    <row r="1807" spans="1:24" ht="13.5" customHeight="1" x14ac:dyDescent="0.35">
      <c r="A1807" s="242">
        <v>0.29166666666666702</v>
      </c>
      <c r="B1807" s="115">
        <v>13</v>
      </c>
      <c r="C1807" s="115">
        <v>0</v>
      </c>
      <c r="D1807" s="115">
        <v>1</v>
      </c>
      <c r="E1807" s="115">
        <v>10</v>
      </c>
      <c r="F1807" s="115">
        <v>2</v>
      </c>
      <c r="G1807" s="115">
        <v>0</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16.899999999999999</v>
      </c>
      <c r="W1807" s="115">
        <v>19.8</v>
      </c>
      <c r="X1807" s="236"/>
    </row>
    <row r="1808" spans="1:24" ht="13.5" customHeight="1" x14ac:dyDescent="0.35">
      <c r="A1808" s="242">
        <v>0.30208333333333298</v>
      </c>
      <c r="B1808" s="115">
        <v>7</v>
      </c>
      <c r="C1808" s="115">
        <v>0</v>
      </c>
      <c r="D1808" s="115">
        <v>1</v>
      </c>
      <c r="E1808" s="115">
        <v>3</v>
      </c>
      <c r="F1808" s="115">
        <v>0</v>
      </c>
      <c r="G1808" s="115">
        <v>2</v>
      </c>
      <c r="H1808" s="115">
        <v>0</v>
      </c>
      <c r="I1808" s="115">
        <v>1</v>
      </c>
      <c r="J1808" s="115">
        <v>0</v>
      </c>
      <c r="K1808" s="115">
        <v>0</v>
      </c>
      <c r="L1808" s="115">
        <v>0</v>
      </c>
      <c r="M1808" s="115">
        <v>0</v>
      </c>
      <c r="N1808" s="115">
        <v>0</v>
      </c>
      <c r="O1808" s="115">
        <v>0</v>
      </c>
      <c r="P1808" s="115">
        <v>0</v>
      </c>
      <c r="Q1808" s="115">
        <v>0</v>
      </c>
      <c r="R1808" s="115">
        <v>0</v>
      </c>
      <c r="S1808" s="115">
        <v>0</v>
      </c>
      <c r="T1808" s="115">
        <v>0</v>
      </c>
      <c r="U1808" s="115">
        <v>0</v>
      </c>
      <c r="V1808" s="115">
        <v>22.5</v>
      </c>
      <c r="W1808" s="115" t="s">
        <v>102</v>
      </c>
      <c r="X1808" s="236"/>
    </row>
    <row r="1809" spans="1:24" ht="13.5" customHeight="1" x14ac:dyDescent="0.35">
      <c r="A1809" s="242">
        <v>0.3125</v>
      </c>
      <c r="B1809" s="115">
        <v>20</v>
      </c>
      <c r="C1809" s="115">
        <v>0</v>
      </c>
      <c r="D1809" s="115">
        <v>2</v>
      </c>
      <c r="E1809" s="115">
        <v>18</v>
      </c>
      <c r="F1809" s="115">
        <v>0</v>
      </c>
      <c r="G1809" s="115">
        <v>0</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17</v>
      </c>
      <c r="W1809" s="115">
        <v>18.7</v>
      </c>
      <c r="X1809" s="236"/>
    </row>
    <row r="1810" spans="1:24" ht="13.5" customHeight="1" x14ac:dyDescent="0.35">
      <c r="A1810" s="242">
        <v>0.32291666666666702</v>
      </c>
      <c r="B1810" s="115">
        <v>12</v>
      </c>
      <c r="C1810" s="115">
        <v>0</v>
      </c>
      <c r="D1810" s="115">
        <v>1</v>
      </c>
      <c r="E1810" s="115">
        <v>5</v>
      </c>
      <c r="F1810" s="115">
        <v>4</v>
      </c>
      <c r="G1810" s="115">
        <v>2</v>
      </c>
      <c r="H1810" s="115">
        <v>0</v>
      </c>
      <c r="I1810" s="115">
        <v>0</v>
      </c>
      <c r="J1810" s="115">
        <v>0</v>
      </c>
      <c r="K1810" s="115">
        <v>0</v>
      </c>
      <c r="L1810" s="115">
        <v>0</v>
      </c>
      <c r="M1810" s="115">
        <v>0</v>
      </c>
      <c r="N1810" s="115">
        <v>0</v>
      </c>
      <c r="O1810" s="115">
        <v>0</v>
      </c>
      <c r="P1810" s="115">
        <v>0</v>
      </c>
      <c r="Q1810" s="115">
        <v>0</v>
      </c>
      <c r="R1810" s="115">
        <v>0</v>
      </c>
      <c r="S1810" s="115">
        <v>0</v>
      </c>
      <c r="T1810" s="115">
        <v>0</v>
      </c>
      <c r="U1810" s="115">
        <v>0</v>
      </c>
      <c r="V1810" s="115">
        <v>19.8</v>
      </c>
      <c r="W1810" s="115">
        <v>25.8</v>
      </c>
      <c r="X1810" s="236"/>
    </row>
    <row r="1811" spans="1:24" ht="13.5" customHeight="1" x14ac:dyDescent="0.35">
      <c r="A1811" s="242">
        <v>0.33333333333333298</v>
      </c>
      <c r="B1811" s="115">
        <v>0</v>
      </c>
      <c r="C1811" s="115">
        <v>0</v>
      </c>
      <c r="D1811" s="115">
        <v>0</v>
      </c>
      <c r="E1811" s="115">
        <v>0</v>
      </c>
      <c r="F1811" s="115">
        <v>0</v>
      </c>
      <c r="G1811" s="115">
        <v>0</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t="s">
        <v>102</v>
      </c>
      <c r="W1811" s="115" t="s">
        <v>102</v>
      </c>
      <c r="X1811" s="236"/>
    </row>
    <row r="1812" spans="1:24" ht="13.5" customHeight="1" x14ac:dyDescent="0.35">
      <c r="A1812" s="242">
        <v>0.34375</v>
      </c>
      <c r="B1812" s="115">
        <v>16</v>
      </c>
      <c r="C1812" s="115">
        <v>0</v>
      </c>
      <c r="D1812" s="115">
        <v>2</v>
      </c>
      <c r="E1812" s="115">
        <v>12</v>
      </c>
      <c r="F1812" s="115">
        <v>2</v>
      </c>
      <c r="G1812" s="115">
        <v>0</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16.8</v>
      </c>
      <c r="W1812" s="115">
        <v>20</v>
      </c>
      <c r="X1812" s="236"/>
    </row>
    <row r="1813" spans="1:24" ht="13.5" customHeight="1" x14ac:dyDescent="0.35">
      <c r="A1813" s="242">
        <v>0.35416666666666702</v>
      </c>
      <c r="B1813" s="115">
        <v>17</v>
      </c>
      <c r="C1813" s="115">
        <v>0</v>
      </c>
      <c r="D1813" s="115">
        <v>4</v>
      </c>
      <c r="E1813" s="115">
        <v>4</v>
      </c>
      <c r="F1813" s="115">
        <v>5</v>
      </c>
      <c r="G1813" s="115">
        <v>4</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20.100000000000001</v>
      </c>
      <c r="W1813" s="115">
        <v>26.5</v>
      </c>
      <c r="X1813" s="236"/>
    </row>
    <row r="1814" spans="1:24" ht="13.5" customHeight="1" x14ac:dyDescent="0.35">
      <c r="A1814" s="242">
        <v>0.36458333333333298</v>
      </c>
      <c r="B1814" s="115">
        <v>16</v>
      </c>
      <c r="C1814" s="115">
        <v>0</v>
      </c>
      <c r="D1814" s="115">
        <v>4</v>
      </c>
      <c r="E1814" s="115">
        <v>10</v>
      </c>
      <c r="F1814" s="115">
        <v>2</v>
      </c>
      <c r="G1814" s="115">
        <v>0</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16.600000000000001</v>
      </c>
      <c r="W1814" s="115">
        <v>19.7</v>
      </c>
      <c r="X1814" s="236"/>
    </row>
    <row r="1815" spans="1:24" ht="13.5" customHeight="1" x14ac:dyDescent="0.35">
      <c r="A1815" s="242">
        <v>0.375</v>
      </c>
      <c r="B1815" s="115">
        <v>5</v>
      </c>
      <c r="C1815" s="115">
        <v>0</v>
      </c>
      <c r="D1815" s="115">
        <v>1</v>
      </c>
      <c r="E1815" s="115">
        <v>2</v>
      </c>
      <c r="F1815" s="115">
        <v>2</v>
      </c>
      <c r="G1815" s="115">
        <v>0</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17.2</v>
      </c>
      <c r="W1815" s="115" t="s">
        <v>102</v>
      </c>
      <c r="X1815" s="236"/>
    </row>
    <row r="1816" spans="1:24" ht="13.5" customHeight="1" x14ac:dyDescent="0.35">
      <c r="A1816" s="242">
        <v>0.38541666666666702</v>
      </c>
      <c r="B1816" s="115">
        <v>0</v>
      </c>
      <c r="C1816" s="115">
        <v>0</v>
      </c>
      <c r="D1816" s="115">
        <v>0</v>
      </c>
      <c r="E1816" s="115">
        <v>0</v>
      </c>
      <c r="F1816" s="115">
        <v>0</v>
      </c>
      <c r="G1816" s="115">
        <v>0</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t="s">
        <v>102</v>
      </c>
      <c r="W1816" s="115" t="s">
        <v>102</v>
      </c>
      <c r="X1816" s="236"/>
    </row>
    <row r="1817" spans="1:24" ht="13.5" customHeight="1" x14ac:dyDescent="0.35">
      <c r="A1817" s="242">
        <v>0.39583333333333298</v>
      </c>
      <c r="B1817" s="115">
        <v>9</v>
      </c>
      <c r="C1817" s="115">
        <v>0</v>
      </c>
      <c r="D1817" s="115">
        <v>1</v>
      </c>
      <c r="E1817" s="115">
        <v>2</v>
      </c>
      <c r="F1817" s="115">
        <v>5</v>
      </c>
      <c r="G1817" s="115">
        <v>1</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20.100000000000001</v>
      </c>
      <c r="W1817" s="115" t="s">
        <v>102</v>
      </c>
      <c r="X1817" s="236"/>
    </row>
    <row r="1818" spans="1:24" ht="13.5" customHeight="1" x14ac:dyDescent="0.35">
      <c r="A1818" s="242">
        <v>0.40625</v>
      </c>
      <c r="B1818" s="115">
        <v>15</v>
      </c>
      <c r="C1818" s="115">
        <v>0</v>
      </c>
      <c r="D1818" s="115">
        <v>2</v>
      </c>
      <c r="E1818" s="115">
        <v>4</v>
      </c>
      <c r="F1818" s="115">
        <v>8</v>
      </c>
      <c r="G1818" s="115">
        <v>1</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19.899999999999999</v>
      </c>
      <c r="W1818" s="115">
        <v>24.6</v>
      </c>
      <c r="X1818" s="236"/>
    </row>
    <row r="1819" spans="1:24" ht="13.5" customHeight="1" x14ac:dyDescent="0.35">
      <c r="A1819" s="242">
        <v>0.41666666666666702</v>
      </c>
      <c r="B1819" s="115">
        <v>19</v>
      </c>
      <c r="C1819" s="115">
        <v>0</v>
      </c>
      <c r="D1819" s="115">
        <v>1</v>
      </c>
      <c r="E1819" s="115">
        <v>9</v>
      </c>
      <c r="F1819" s="115">
        <v>8</v>
      </c>
      <c r="G1819" s="115">
        <v>1</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19.600000000000001</v>
      </c>
      <c r="W1819" s="115">
        <v>23.4</v>
      </c>
      <c r="X1819" s="236"/>
    </row>
    <row r="1820" spans="1:24" ht="13.5" customHeight="1" x14ac:dyDescent="0.35">
      <c r="A1820" s="242">
        <v>0.42708333333333298</v>
      </c>
      <c r="B1820" s="115">
        <v>19</v>
      </c>
      <c r="C1820" s="115">
        <v>3</v>
      </c>
      <c r="D1820" s="115">
        <v>6</v>
      </c>
      <c r="E1820" s="115">
        <v>0</v>
      </c>
      <c r="F1820" s="115">
        <v>8</v>
      </c>
      <c r="G1820" s="115">
        <v>2</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17.7</v>
      </c>
      <c r="W1820" s="115">
        <v>22.3</v>
      </c>
      <c r="X1820" s="236"/>
    </row>
    <row r="1821" spans="1:24" ht="13.5" customHeight="1" x14ac:dyDescent="0.35">
      <c r="A1821" s="242">
        <v>0.4375</v>
      </c>
      <c r="B1821" s="115">
        <v>18</v>
      </c>
      <c r="C1821" s="115">
        <v>0</v>
      </c>
      <c r="D1821" s="115">
        <v>0</v>
      </c>
      <c r="E1821" s="115">
        <v>11</v>
      </c>
      <c r="F1821" s="115">
        <v>5</v>
      </c>
      <c r="G1821" s="115">
        <v>2</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20.100000000000001</v>
      </c>
      <c r="W1821" s="115">
        <v>24.2</v>
      </c>
      <c r="X1821" s="236"/>
    </row>
    <row r="1822" spans="1:24" ht="13.5" customHeight="1" x14ac:dyDescent="0.35">
      <c r="A1822" s="242">
        <v>0.44791666666666702</v>
      </c>
      <c r="B1822" s="115">
        <v>17</v>
      </c>
      <c r="C1822" s="115">
        <v>0</v>
      </c>
      <c r="D1822" s="115">
        <v>2</v>
      </c>
      <c r="E1822" s="115">
        <v>4</v>
      </c>
      <c r="F1822" s="115">
        <v>10</v>
      </c>
      <c r="G1822" s="115">
        <v>1</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20.399999999999999</v>
      </c>
      <c r="W1822" s="115">
        <v>23.8</v>
      </c>
      <c r="X1822" s="236"/>
    </row>
    <row r="1823" spans="1:24" ht="13.5" customHeight="1" x14ac:dyDescent="0.35">
      <c r="A1823" s="242">
        <v>0.45833333333333298</v>
      </c>
      <c r="B1823" s="115">
        <v>20</v>
      </c>
      <c r="C1823" s="115">
        <v>1</v>
      </c>
      <c r="D1823" s="115">
        <v>8</v>
      </c>
      <c r="E1823" s="115">
        <v>8</v>
      </c>
      <c r="F1823" s="115">
        <v>3</v>
      </c>
      <c r="G1823" s="115">
        <v>0</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15.9</v>
      </c>
      <c r="W1823" s="115">
        <v>20.5</v>
      </c>
      <c r="X1823" s="236"/>
    </row>
    <row r="1824" spans="1:24" ht="13.5" customHeight="1" x14ac:dyDescent="0.35">
      <c r="A1824" s="242">
        <v>0.46875</v>
      </c>
      <c r="B1824" s="115">
        <v>19</v>
      </c>
      <c r="C1824" s="115">
        <v>0</v>
      </c>
      <c r="D1824" s="115">
        <v>2</v>
      </c>
      <c r="E1824" s="115">
        <v>13</v>
      </c>
      <c r="F1824" s="115">
        <v>2</v>
      </c>
      <c r="G1824" s="115">
        <v>2</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17.7</v>
      </c>
      <c r="W1824" s="115">
        <v>23.1</v>
      </c>
      <c r="X1824" s="236"/>
    </row>
    <row r="1825" spans="1:24" ht="13.5" customHeight="1" x14ac:dyDescent="0.35">
      <c r="A1825" s="242">
        <v>0.47916666666666702</v>
      </c>
      <c r="B1825" s="115">
        <v>26</v>
      </c>
      <c r="C1825" s="115">
        <v>1</v>
      </c>
      <c r="D1825" s="115">
        <v>2</v>
      </c>
      <c r="E1825" s="115">
        <v>8</v>
      </c>
      <c r="F1825" s="115">
        <v>11</v>
      </c>
      <c r="G1825" s="115">
        <v>3</v>
      </c>
      <c r="H1825" s="115">
        <v>1</v>
      </c>
      <c r="I1825" s="115">
        <v>0</v>
      </c>
      <c r="J1825" s="115">
        <v>0</v>
      </c>
      <c r="K1825" s="115">
        <v>0</v>
      </c>
      <c r="L1825" s="115">
        <v>0</v>
      </c>
      <c r="M1825" s="115">
        <v>0</v>
      </c>
      <c r="N1825" s="115">
        <v>0</v>
      </c>
      <c r="O1825" s="115">
        <v>0</v>
      </c>
      <c r="P1825" s="115">
        <v>0</v>
      </c>
      <c r="Q1825" s="115">
        <v>0</v>
      </c>
      <c r="R1825" s="115">
        <v>0</v>
      </c>
      <c r="S1825" s="115">
        <v>0</v>
      </c>
      <c r="T1825" s="115">
        <v>0</v>
      </c>
      <c r="U1825" s="115">
        <v>0</v>
      </c>
      <c r="V1825" s="115">
        <v>21.1</v>
      </c>
      <c r="W1825" s="115">
        <v>26.4</v>
      </c>
      <c r="X1825" s="236"/>
    </row>
    <row r="1826" spans="1:24" ht="13.5" customHeight="1" x14ac:dyDescent="0.35">
      <c r="A1826" s="242">
        <v>0.48958333333333298</v>
      </c>
      <c r="B1826" s="115">
        <v>26</v>
      </c>
      <c r="C1826" s="115">
        <v>0</v>
      </c>
      <c r="D1826" s="115">
        <v>1</v>
      </c>
      <c r="E1826" s="115">
        <v>6</v>
      </c>
      <c r="F1826" s="115">
        <v>17</v>
      </c>
      <c r="G1826" s="115">
        <v>0</v>
      </c>
      <c r="H1826" s="115">
        <v>1</v>
      </c>
      <c r="I1826" s="115">
        <v>0</v>
      </c>
      <c r="J1826" s="115">
        <v>0</v>
      </c>
      <c r="K1826" s="115">
        <v>0</v>
      </c>
      <c r="L1826" s="115">
        <v>0</v>
      </c>
      <c r="M1826" s="115">
        <v>0</v>
      </c>
      <c r="N1826" s="115">
        <v>0</v>
      </c>
      <c r="O1826" s="115">
        <v>0</v>
      </c>
      <c r="P1826" s="115">
        <v>0</v>
      </c>
      <c r="Q1826" s="115">
        <v>0</v>
      </c>
      <c r="R1826" s="115">
        <v>1</v>
      </c>
      <c r="S1826" s="115">
        <v>0</v>
      </c>
      <c r="T1826" s="115">
        <v>0</v>
      </c>
      <c r="U1826" s="115">
        <v>0</v>
      </c>
      <c r="V1826" s="115">
        <v>23.4</v>
      </c>
      <c r="W1826" s="115">
        <v>24</v>
      </c>
      <c r="X1826" s="236"/>
    </row>
    <row r="1827" spans="1:24" ht="13.5" customHeight="1" x14ac:dyDescent="0.35">
      <c r="A1827" s="242">
        <v>0.5</v>
      </c>
      <c r="B1827" s="115">
        <v>26</v>
      </c>
      <c r="C1827" s="115">
        <v>1</v>
      </c>
      <c r="D1827" s="115">
        <v>4</v>
      </c>
      <c r="E1827" s="115">
        <v>14</v>
      </c>
      <c r="F1827" s="115">
        <v>7</v>
      </c>
      <c r="G1827" s="115">
        <v>0</v>
      </c>
      <c r="H1827" s="115">
        <v>0</v>
      </c>
      <c r="I1827" s="115">
        <v>0</v>
      </c>
      <c r="J1827" s="115">
        <v>0</v>
      </c>
      <c r="K1827" s="115">
        <v>0</v>
      </c>
      <c r="L1827" s="115">
        <v>0</v>
      </c>
      <c r="M1827" s="115">
        <v>0</v>
      </c>
      <c r="N1827" s="115">
        <v>0</v>
      </c>
      <c r="O1827" s="115">
        <v>0</v>
      </c>
      <c r="P1827" s="115">
        <v>0</v>
      </c>
      <c r="Q1827" s="115">
        <v>0</v>
      </c>
      <c r="R1827" s="115">
        <v>0</v>
      </c>
      <c r="S1827" s="115">
        <v>0</v>
      </c>
      <c r="T1827" s="115">
        <v>0</v>
      </c>
      <c r="U1827" s="115">
        <v>0</v>
      </c>
      <c r="V1827" s="115">
        <v>18.100000000000001</v>
      </c>
      <c r="W1827" s="115">
        <v>21.9</v>
      </c>
      <c r="X1827" s="236"/>
    </row>
    <row r="1828" spans="1:24" ht="13.5" customHeight="1" x14ac:dyDescent="0.35">
      <c r="A1828" s="242">
        <v>0.51041666666666696</v>
      </c>
      <c r="B1828" s="115">
        <v>20</v>
      </c>
      <c r="C1828" s="115">
        <v>0</v>
      </c>
      <c r="D1828" s="115">
        <v>5</v>
      </c>
      <c r="E1828" s="115">
        <v>9</v>
      </c>
      <c r="F1828" s="115">
        <v>6</v>
      </c>
      <c r="G1828" s="115">
        <v>0</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17.3</v>
      </c>
      <c r="W1828" s="115">
        <v>20.8</v>
      </c>
      <c r="X1828" s="236"/>
    </row>
    <row r="1829" spans="1:24" ht="13.5" customHeight="1" x14ac:dyDescent="0.35">
      <c r="A1829" s="242">
        <v>0.52083333333333304</v>
      </c>
      <c r="B1829" s="115">
        <v>26</v>
      </c>
      <c r="C1829" s="115">
        <v>1</v>
      </c>
      <c r="D1829" s="115">
        <v>3</v>
      </c>
      <c r="E1829" s="115">
        <v>16</v>
      </c>
      <c r="F1829" s="115">
        <v>6</v>
      </c>
      <c r="G1829" s="115">
        <v>0</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17.5</v>
      </c>
      <c r="W1829" s="115">
        <v>21.4</v>
      </c>
      <c r="X1829" s="236"/>
    </row>
    <row r="1830" spans="1:24" ht="13.5" customHeight="1" x14ac:dyDescent="0.35">
      <c r="A1830" s="242">
        <v>0.53125</v>
      </c>
      <c r="B1830" s="115">
        <v>24</v>
      </c>
      <c r="C1830" s="115">
        <v>0</v>
      </c>
      <c r="D1830" s="115">
        <v>0</v>
      </c>
      <c r="E1830" s="115">
        <v>19</v>
      </c>
      <c r="F1830" s="115">
        <v>4</v>
      </c>
      <c r="G1830" s="115">
        <v>1</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18.899999999999999</v>
      </c>
      <c r="W1830" s="115">
        <v>22.3</v>
      </c>
      <c r="X1830" s="236"/>
    </row>
    <row r="1831" spans="1:24" ht="13.5" customHeight="1" x14ac:dyDescent="0.35">
      <c r="A1831" s="242">
        <v>0.54166666666666696</v>
      </c>
      <c r="B1831" s="115">
        <v>21</v>
      </c>
      <c r="C1831" s="115">
        <v>0</v>
      </c>
      <c r="D1831" s="115">
        <v>6</v>
      </c>
      <c r="E1831" s="115">
        <v>9</v>
      </c>
      <c r="F1831" s="115">
        <v>6</v>
      </c>
      <c r="G1831" s="115">
        <v>0</v>
      </c>
      <c r="H1831" s="115">
        <v>0</v>
      </c>
      <c r="I1831" s="115">
        <v>0</v>
      </c>
      <c r="J1831" s="115">
        <v>0</v>
      </c>
      <c r="K1831" s="115">
        <v>0</v>
      </c>
      <c r="L1831" s="115">
        <v>0</v>
      </c>
      <c r="M1831" s="115">
        <v>0</v>
      </c>
      <c r="N1831" s="115">
        <v>0</v>
      </c>
      <c r="O1831" s="115">
        <v>0</v>
      </c>
      <c r="P1831" s="115">
        <v>0</v>
      </c>
      <c r="Q1831" s="115">
        <v>0</v>
      </c>
      <c r="R1831" s="115">
        <v>0</v>
      </c>
      <c r="S1831" s="115">
        <v>0</v>
      </c>
      <c r="T1831" s="115">
        <v>0</v>
      </c>
      <c r="U1831" s="115">
        <v>0</v>
      </c>
      <c r="V1831" s="115">
        <v>17.5</v>
      </c>
      <c r="W1831" s="115">
        <v>22.3</v>
      </c>
      <c r="X1831" s="236"/>
    </row>
    <row r="1832" spans="1:24" ht="13.5" customHeight="1" x14ac:dyDescent="0.35">
      <c r="A1832" s="242">
        <v>0.55208333333333304</v>
      </c>
      <c r="B1832" s="115">
        <v>13</v>
      </c>
      <c r="C1832" s="115">
        <v>1</v>
      </c>
      <c r="D1832" s="115">
        <v>2</v>
      </c>
      <c r="E1832" s="115">
        <v>6</v>
      </c>
      <c r="F1832" s="115">
        <v>4</v>
      </c>
      <c r="G1832" s="115">
        <v>0</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17.5</v>
      </c>
      <c r="W1832" s="115">
        <v>22.9</v>
      </c>
      <c r="X1832" s="236"/>
    </row>
    <row r="1833" spans="1:24" ht="13.5" customHeight="1" x14ac:dyDescent="0.35">
      <c r="A1833" s="242">
        <v>0.5625</v>
      </c>
      <c r="B1833" s="115">
        <v>26</v>
      </c>
      <c r="C1833" s="115">
        <v>2</v>
      </c>
      <c r="D1833" s="115">
        <v>5</v>
      </c>
      <c r="E1833" s="115">
        <v>16</v>
      </c>
      <c r="F1833" s="115">
        <v>2</v>
      </c>
      <c r="G1833" s="115">
        <v>1</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16.399999999999999</v>
      </c>
      <c r="W1833" s="115">
        <v>19.5</v>
      </c>
      <c r="X1833" s="236"/>
    </row>
    <row r="1834" spans="1:24" ht="13.5" customHeight="1" x14ac:dyDescent="0.35">
      <c r="A1834" s="242">
        <v>0.57291666666666696</v>
      </c>
      <c r="B1834" s="115">
        <v>19</v>
      </c>
      <c r="C1834" s="115">
        <v>2</v>
      </c>
      <c r="D1834" s="115">
        <v>1</v>
      </c>
      <c r="E1834" s="115">
        <v>3</v>
      </c>
      <c r="F1834" s="115">
        <v>12</v>
      </c>
      <c r="G1834" s="115">
        <v>1</v>
      </c>
      <c r="H1834" s="115">
        <v>0</v>
      </c>
      <c r="I1834" s="115">
        <v>0</v>
      </c>
      <c r="J1834" s="115">
        <v>0</v>
      </c>
      <c r="K1834" s="115">
        <v>0</v>
      </c>
      <c r="L1834" s="115">
        <v>0</v>
      </c>
      <c r="M1834" s="115">
        <v>0</v>
      </c>
      <c r="N1834" s="115">
        <v>0</v>
      </c>
      <c r="O1834" s="115">
        <v>0</v>
      </c>
      <c r="P1834" s="115">
        <v>0</v>
      </c>
      <c r="Q1834" s="115">
        <v>0</v>
      </c>
      <c r="R1834" s="115">
        <v>0</v>
      </c>
      <c r="S1834" s="115">
        <v>0</v>
      </c>
      <c r="T1834" s="115">
        <v>0</v>
      </c>
      <c r="U1834" s="115">
        <v>0</v>
      </c>
      <c r="V1834" s="115">
        <v>19.3</v>
      </c>
      <c r="W1834" s="115">
        <v>22.5</v>
      </c>
      <c r="X1834" s="236"/>
    </row>
    <row r="1835" spans="1:24" ht="13.5" customHeight="1" x14ac:dyDescent="0.35">
      <c r="A1835" s="242">
        <v>0.58333333333333304</v>
      </c>
      <c r="B1835" s="115">
        <v>23</v>
      </c>
      <c r="C1835" s="115">
        <v>1</v>
      </c>
      <c r="D1835" s="115">
        <v>6</v>
      </c>
      <c r="E1835" s="115">
        <v>12</v>
      </c>
      <c r="F1835" s="115">
        <v>3</v>
      </c>
      <c r="G1835" s="115">
        <v>1</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16.899999999999999</v>
      </c>
      <c r="W1835" s="115">
        <v>20.399999999999999</v>
      </c>
      <c r="X1835" s="236"/>
    </row>
    <row r="1836" spans="1:24" ht="13.5" customHeight="1" x14ac:dyDescent="0.35">
      <c r="A1836" s="242">
        <v>0.59375</v>
      </c>
      <c r="B1836" s="115">
        <v>16</v>
      </c>
      <c r="C1836" s="115">
        <v>0</v>
      </c>
      <c r="D1836" s="115">
        <v>6</v>
      </c>
      <c r="E1836" s="115">
        <v>6</v>
      </c>
      <c r="F1836" s="115">
        <v>3</v>
      </c>
      <c r="G1836" s="115">
        <v>1</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17.3</v>
      </c>
      <c r="W1836" s="115">
        <v>22.6</v>
      </c>
      <c r="X1836" s="236"/>
    </row>
    <row r="1837" spans="1:24" ht="13.5" customHeight="1" x14ac:dyDescent="0.35">
      <c r="A1837" s="242">
        <v>0.60416666666666696</v>
      </c>
      <c r="B1837" s="115">
        <v>18</v>
      </c>
      <c r="C1837" s="115">
        <v>0</v>
      </c>
      <c r="D1837" s="115">
        <v>2</v>
      </c>
      <c r="E1837" s="115">
        <v>10</v>
      </c>
      <c r="F1837" s="115">
        <v>6</v>
      </c>
      <c r="G1837" s="115">
        <v>0</v>
      </c>
      <c r="H1837" s="115">
        <v>0</v>
      </c>
      <c r="I1837" s="115">
        <v>0</v>
      </c>
      <c r="J1837" s="115">
        <v>0</v>
      </c>
      <c r="K1837" s="115">
        <v>0</v>
      </c>
      <c r="L1837" s="115">
        <v>0</v>
      </c>
      <c r="M1837" s="115">
        <v>0</v>
      </c>
      <c r="N1837" s="115">
        <v>0</v>
      </c>
      <c r="O1837" s="115">
        <v>0</v>
      </c>
      <c r="P1837" s="115">
        <v>0</v>
      </c>
      <c r="Q1837" s="115">
        <v>0</v>
      </c>
      <c r="R1837" s="115">
        <v>0</v>
      </c>
      <c r="S1837" s="115">
        <v>0</v>
      </c>
      <c r="T1837" s="115">
        <v>0</v>
      </c>
      <c r="U1837" s="115">
        <v>0</v>
      </c>
      <c r="V1837" s="115">
        <v>18.5</v>
      </c>
      <c r="W1837" s="115">
        <v>22.3</v>
      </c>
      <c r="X1837" s="236"/>
    </row>
    <row r="1838" spans="1:24" ht="13.5" customHeight="1" x14ac:dyDescent="0.35">
      <c r="A1838" s="242">
        <v>0.61458333333333304</v>
      </c>
      <c r="B1838" s="115">
        <v>24</v>
      </c>
      <c r="C1838" s="115">
        <v>1</v>
      </c>
      <c r="D1838" s="115">
        <v>4</v>
      </c>
      <c r="E1838" s="115">
        <v>12</v>
      </c>
      <c r="F1838" s="115">
        <v>3</v>
      </c>
      <c r="G1838" s="115">
        <v>2</v>
      </c>
      <c r="H1838" s="115">
        <v>1</v>
      </c>
      <c r="I1838" s="115">
        <v>0</v>
      </c>
      <c r="J1838" s="115">
        <v>1</v>
      </c>
      <c r="K1838" s="115">
        <v>0</v>
      </c>
      <c r="L1838" s="115">
        <v>0</v>
      </c>
      <c r="M1838" s="115">
        <v>0</v>
      </c>
      <c r="N1838" s="115">
        <v>0</v>
      </c>
      <c r="O1838" s="115">
        <v>0</v>
      </c>
      <c r="P1838" s="115">
        <v>0</v>
      </c>
      <c r="Q1838" s="115">
        <v>0</v>
      </c>
      <c r="R1838" s="115">
        <v>0</v>
      </c>
      <c r="S1838" s="115">
        <v>0</v>
      </c>
      <c r="T1838" s="115">
        <v>0</v>
      </c>
      <c r="U1838" s="115">
        <v>0</v>
      </c>
      <c r="V1838" s="115">
        <v>19.899999999999999</v>
      </c>
      <c r="W1838" s="115">
        <v>25.4</v>
      </c>
      <c r="X1838" s="236"/>
    </row>
    <row r="1839" spans="1:24" ht="13.5" customHeight="1" x14ac:dyDescent="0.35">
      <c r="A1839" s="242">
        <v>0.625</v>
      </c>
      <c r="B1839" s="115">
        <v>19</v>
      </c>
      <c r="C1839" s="115">
        <v>1</v>
      </c>
      <c r="D1839" s="115">
        <v>3</v>
      </c>
      <c r="E1839" s="115">
        <v>10</v>
      </c>
      <c r="F1839" s="115">
        <v>4</v>
      </c>
      <c r="G1839" s="115">
        <v>1</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17.7</v>
      </c>
      <c r="W1839" s="115">
        <v>21.7</v>
      </c>
      <c r="X1839" s="236"/>
    </row>
    <row r="1840" spans="1:24" ht="13.5" customHeight="1" x14ac:dyDescent="0.35">
      <c r="A1840" s="242">
        <v>0.63541666666666696</v>
      </c>
      <c r="B1840" s="115">
        <v>20</v>
      </c>
      <c r="C1840" s="115">
        <v>2</v>
      </c>
      <c r="D1840" s="115">
        <v>6</v>
      </c>
      <c r="E1840" s="115">
        <v>7</v>
      </c>
      <c r="F1840" s="115">
        <v>5</v>
      </c>
      <c r="G1840" s="115">
        <v>0</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16</v>
      </c>
      <c r="W1840" s="115">
        <v>21.7</v>
      </c>
      <c r="X1840" s="236"/>
    </row>
    <row r="1841" spans="1:24" ht="13.5" customHeight="1" x14ac:dyDescent="0.35">
      <c r="A1841" s="242">
        <v>0.64583333333333304</v>
      </c>
      <c r="B1841" s="115">
        <v>22</v>
      </c>
      <c r="C1841" s="115">
        <v>1</v>
      </c>
      <c r="D1841" s="115">
        <v>2</v>
      </c>
      <c r="E1841" s="115">
        <v>12</v>
      </c>
      <c r="F1841" s="115">
        <v>2</v>
      </c>
      <c r="G1841" s="115">
        <v>4</v>
      </c>
      <c r="H1841" s="115">
        <v>1</v>
      </c>
      <c r="I1841" s="115">
        <v>0</v>
      </c>
      <c r="J1841" s="115">
        <v>0</v>
      </c>
      <c r="K1841" s="115">
        <v>0</v>
      </c>
      <c r="L1841" s="115">
        <v>0</v>
      </c>
      <c r="M1841" s="115">
        <v>0</v>
      </c>
      <c r="N1841" s="115">
        <v>0</v>
      </c>
      <c r="O1841" s="115">
        <v>0</v>
      </c>
      <c r="P1841" s="115">
        <v>0</v>
      </c>
      <c r="Q1841" s="115">
        <v>0</v>
      </c>
      <c r="R1841" s="115">
        <v>0</v>
      </c>
      <c r="S1841" s="115">
        <v>0</v>
      </c>
      <c r="T1841" s="115">
        <v>0</v>
      </c>
      <c r="U1841" s="115">
        <v>0</v>
      </c>
      <c r="V1841" s="115">
        <v>19.600000000000001</v>
      </c>
      <c r="W1841" s="115">
        <v>27.6</v>
      </c>
      <c r="X1841" s="236"/>
    </row>
    <row r="1842" spans="1:24" ht="13.5" customHeight="1" x14ac:dyDescent="0.35">
      <c r="A1842" s="242">
        <v>0.65625</v>
      </c>
      <c r="B1842" s="115">
        <v>15</v>
      </c>
      <c r="C1842" s="115">
        <v>1</v>
      </c>
      <c r="D1842" s="115">
        <v>0</v>
      </c>
      <c r="E1842" s="115">
        <v>6</v>
      </c>
      <c r="F1842" s="115">
        <v>5</v>
      </c>
      <c r="G1842" s="115">
        <v>3</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20.399999999999999</v>
      </c>
      <c r="W1842" s="115">
        <v>26.2</v>
      </c>
      <c r="X1842" s="236"/>
    </row>
    <row r="1843" spans="1:24" ht="13.5" customHeight="1" x14ac:dyDescent="0.35">
      <c r="A1843" s="242">
        <v>0.66666666666666696</v>
      </c>
      <c r="B1843" s="115">
        <v>67</v>
      </c>
      <c r="C1843" s="115">
        <v>13</v>
      </c>
      <c r="D1843" s="115">
        <v>29</v>
      </c>
      <c r="E1843" s="115">
        <v>13</v>
      </c>
      <c r="F1843" s="115">
        <v>7</v>
      </c>
      <c r="G1843" s="115">
        <v>5</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14.4</v>
      </c>
      <c r="W1843" s="115">
        <v>21.6</v>
      </c>
      <c r="X1843" s="236"/>
    </row>
    <row r="1844" spans="1:24" ht="13.5" customHeight="1" x14ac:dyDescent="0.35">
      <c r="A1844" s="242">
        <v>0.67708333333333304</v>
      </c>
      <c r="B1844" s="115">
        <v>20</v>
      </c>
      <c r="C1844" s="115">
        <v>9</v>
      </c>
      <c r="D1844" s="115">
        <v>4</v>
      </c>
      <c r="E1844" s="115">
        <v>3</v>
      </c>
      <c r="F1844" s="115">
        <v>3</v>
      </c>
      <c r="G1844" s="115">
        <v>1</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13.5</v>
      </c>
      <c r="W1844" s="115">
        <v>22.7</v>
      </c>
      <c r="X1844" s="236"/>
    </row>
    <row r="1845" spans="1:24" ht="13.5" customHeight="1" x14ac:dyDescent="0.35">
      <c r="A1845" s="242">
        <v>0.6875</v>
      </c>
      <c r="B1845" s="115">
        <v>36</v>
      </c>
      <c r="C1845" s="115">
        <v>0</v>
      </c>
      <c r="D1845" s="115">
        <v>4</v>
      </c>
      <c r="E1845" s="115">
        <v>19</v>
      </c>
      <c r="F1845" s="115">
        <v>10</v>
      </c>
      <c r="G1845" s="115">
        <v>3</v>
      </c>
      <c r="H1845" s="115">
        <v>0</v>
      </c>
      <c r="I1845" s="115">
        <v>0</v>
      </c>
      <c r="J1845" s="115">
        <v>0</v>
      </c>
      <c r="K1845" s="115">
        <v>0</v>
      </c>
      <c r="L1845" s="115">
        <v>0</v>
      </c>
      <c r="M1845" s="115">
        <v>0</v>
      </c>
      <c r="N1845" s="115">
        <v>0</v>
      </c>
      <c r="O1845" s="115">
        <v>0</v>
      </c>
      <c r="P1845" s="115">
        <v>0</v>
      </c>
      <c r="Q1845" s="115">
        <v>0</v>
      </c>
      <c r="R1845" s="115">
        <v>0</v>
      </c>
      <c r="S1845" s="115">
        <v>0</v>
      </c>
      <c r="T1845" s="115">
        <v>0</v>
      </c>
      <c r="U1845" s="115">
        <v>0</v>
      </c>
      <c r="V1845" s="115">
        <v>19.2</v>
      </c>
      <c r="W1845" s="115">
        <v>24.4</v>
      </c>
      <c r="X1845" s="236"/>
    </row>
    <row r="1846" spans="1:24" ht="13.5" customHeight="1" x14ac:dyDescent="0.35">
      <c r="A1846" s="242">
        <v>0.69791666666666696</v>
      </c>
      <c r="B1846" s="115">
        <v>26</v>
      </c>
      <c r="C1846" s="115">
        <v>1</v>
      </c>
      <c r="D1846" s="115">
        <v>5</v>
      </c>
      <c r="E1846" s="115">
        <v>9</v>
      </c>
      <c r="F1846" s="115">
        <v>9</v>
      </c>
      <c r="G1846" s="115">
        <v>2</v>
      </c>
      <c r="H1846" s="115">
        <v>0</v>
      </c>
      <c r="I1846" s="115">
        <v>0</v>
      </c>
      <c r="J1846" s="115">
        <v>0</v>
      </c>
      <c r="K1846" s="115">
        <v>0</v>
      </c>
      <c r="L1846" s="115">
        <v>0</v>
      </c>
      <c r="M1846" s="115">
        <v>0</v>
      </c>
      <c r="N1846" s="115">
        <v>0</v>
      </c>
      <c r="O1846" s="115">
        <v>0</v>
      </c>
      <c r="P1846" s="115">
        <v>0</v>
      </c>
      <c r="Q1846" s="115">
        <v>0</v>
      </c>
      <c r="R1846" s="115">
        <v>0</v>
      </c>
      <c r="S1846" s="115">
        <v>0</v>
      </c>
      <c r="T1846" s="115">
        <v>0</v>
      </c>
      <c r="U1846" s="115">
        <v>0</v>
      </c>
      <c r="V1846" s="115">
        <v>18.399999999999999</v>
      </c>
      <c r="W1846" s="115">
        <v>23.9</v>
      </c>
      <c r="X1846" s="236"/>
    </row>
    <row r="1847" spans="1:24" ht="13.5" customHeight="1" x14ac:dyDescent="0.35">
      <c r="A1847" s="242">
        <v>0.70833333333333304</v>
      </c>
      <c r="B1847" s="115">
        <v>40</v>
      </c>
      <c r="C1847" s="115">
        <v>1</v>
      </c>
      <c r="D1847" s="115">
        <v>8</v>
      </c>
      <c r="E1847" s="115">
        <v>22</v>
      </c>
      <c r="F1847" s="115">
        <v>8</v>
      </c>
      <c r="G1847" s="115">
        <v>1</v>
      </c>
      <c r="H1847" s="115">
        <v>0</v>
      </c>
      <c r="I1847" s="115">
        <v>0</v>
      </c>
      <c r="J1847" s="115">
        <v>0</v>
      </c>
      <c r="K1847" s="115">
        <v>0</v>
      </c>
      <c r="L1847" s="115">
        <v>0</v>
      </c>
      <c r="M1847" s="115">
        <v>0</v>
      </c>
      <c r="N1847" s="115">
        <v>0</v>
      </c>
      <c r="O1847" s="115">
        <v>0</v>
      </c>
      <c r="P1847" s="115">
        <v>0</v>
      </c>
      <c r="Q1847" s="115">
        <v>0</v>
      </c>
      <c r="R1847" s="115">
        <v>0</v>
      </c>
      <c r="S1847" s="115">
        <v>0</v>
      </c>
      <c r="T1847" s="115">
        <v>0</v>
      </c>
      <c r="U1847" s="115">
        <v>0</v>
      </c>
      <c r="V1847" s="115">
        <v>17.600000000000001</v>
      </c>
      <c r="W1847" s="115">
        <v>21.7</v>
      </c>
      <c r="X1847" s="236"/>
    </row>
    <row r="1848" spans="1:24" ht="13.5" customHeight="1" x14ac:dyDescent="0.35">
      <c r="A1848" s="242">
        <v>0.71875</v>
      </c>
      <c r="B1848" s="115">
        <v>10</v>
      </c>
      <c r="C1848" s="115">
        <v>0</v>
      </c>
      <c r="D1848" s="115">
        <v>1</v>
      </c>
      <c r="E1848" s="115">
        <v>6</v>
      </c>
      <c r="F1848" s="115">
        <v>2</v>
      </c>
      <c r="G1848" s="115">
        <v>0</v>
      </c>
      <c r="H1848" s="115">
        <v>1</v>
      </c>
      <c r="I1848" s="115">
        <v>0</v>
      </c>
      <c r="J1848" s="115">
        <v>0</v>
      </c>
      <c r="K1848" s="115">
        <v>0</v>
      </c>
      <c r="L1848" s="115">
        <v>0</v>
      </c>
      <c r="M1848" s="115">
        <v>0</v>
      </c>
      <c r="N1848" s="115">
        <v>0</v>
      </c>
      <c r="O1848" s="115">
        <v>0</v>
      </c>
      <c r="P1848" s="115">
        <v>0</v>
      </c>
      <c r="Q1848" s="115">
        <v>0</v>
      </c>
      <c r="R1848" s="115">
        <v>0</v>
      </c>
      <c r="S1848" s="115">
        <v>0</v>
      </c>
      <c r="T1848" s="115">
        <v>0</v>
      </c>
      <c r="U1848" s="115">
        <v>0</v>
      </c>
      <c r="V1848" s="115">
        <v>18.600000000000001</v>
      </c>
      <c r="W1848" s="115" t="s">
        <v>102</v>
      </c>
      <c r="X1848" s="236"/>
    </row>
    <row r="1849" spans="1:24" ht="13.5" customHeight="1" x14ac:dyDescent="0.35">
      <c r="A1849" s="242">
        <v>0.72916666666666696</v>
      </c>
      <c r="B1849" s="115">
        <v>21</v>
      </c>
      <c r="C1849" s="115">
        <v>0</v>
      </c>
      <c r="D1849" s="115">
        <v>2</v>
      </c>
      <c r="E1849" s="115">
        <v>5</v>
      </c>
      <c r="F1849" s="115">
        <v>12</v>
      </c>
      <c r="G1849" s="115">
        <v>2</v>
      </c>
      <c r="H1849" s="115">
        <v>0</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20.9</v>
      </c>
      <c r="W1849" s="115">
        <v>23.9</v>
      </c>
      <c r="X1849" s="236"/>
    </row>
    <row r="1850" spans="1:24" ht="13.5" customHeight="1" x14ac:dyDescent="0.35">
      <c r="A1850" s="242">
        <v>0.73958333333333304</v>
      </c>
      <c r="B1850" s="115">
        <v>9</v>
      </c>
      <c r="C1850" s="115">
        <v>0</v>
      </c>
      <c r="D1850" s="115">
        <v>2</v>
      </c>
      <c r="E1850" s="115">
        <v>3</v>
      </c>
      <c r="F1850" s="115">
        <v>2</v>
      </c>
      <c r="G1850" s="115">
        <v>2</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19.2</v>
      </c>
      <c r="W1850" s="115" t="s">
        <v>102</v>
      </c>
      <c r="X1850" s="236"/>
    </row>
    <row r="1851" spans="1:24" ht="13.5" customHeight="1" x14ac:dyDescent="0.35">
      <c r="A1851" s="242">
        <v>0.75</v>
      </c>
      <c r="B1851" s="115">
        <v>26</v>
      </c>
      <c r="C1851" s="115">
        <v>0</v>
      </c>
      <c r="D1851" s="115">
        <v>2</v>
      </c>
      <c r="E1851" s="115">
        <v>13</v>
      </c>
      <c r="F1851" s="115">
        <v>10</v>
      </c>
      <c r="G1851" s="115">
        <v>1</v>
      </c>
      <c r="H1851" s="115">
        <v>0</v>
      </c>
      <c r="I1851" s="115">
        <v>0</v>
      </c>
      <c r="J1851" s="115">
        <v>0</v>
      </c>
      <c r="K1851" s="115">
        <v>0</v>
      </c>
      <c r="L1851" s="115">
        <v>0</v>
      </c>
      <c r="M1851" s="115">
        <v>0</v>
      </c>
      <c r="N1851" s="115">
        <v>0</v>
      </c>
      <c r="O1851" s="115">
        <v>0</v>
      </c>
      <c r="P1851" s="115">
        <v>0</v>
      </c>
      <c r="Q1851" s="115">
        <v>0</v>
      </c>
      <c r="R1851" s="115">
        <v>0</v>
      </c>
      <c r="S1851" s="115">
        <v>0</v>
      </c>
      <c r="T1851" s="115">
        <v>0</v>
      </c>
      <c r="U1851" s="115">
        <v>0</v>
      </c>
      <c r="V1851" s="115">
        <v>18.899999999999999</v>
      </c>
      <c r="W1851" s="115">
        <v>23.3</v>
      </c>
      <c r="X1851" s="236"/>
    </row>
    <row r="1852" spans="1:24" ht="13.5" customHeight="1" x14ac:dyDescent="0.35">
      <c r="A1852" s="242">
        <v>0.76041666666666696</v>
      </c>
      <c r="B1852" s="115">
        <v>8</v>
      </c>
      <c r="C1852" s="115">
        <v>0</v>
      </c>
      <c r="D1852" s="115">
        <v>1</v>
      </c>
      <c r="E1852" s="115">
        <v>3</v>
      </c>
      <c r="F1852" s="115">
        <v>4</v>
      </c>
      <c r="G1852" s="115">
        <v>0</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19.3</v>
      </c>
      <c r="W1852" s="115" t="s">
        <v>102</v>
      </c>
      <c r="X1852" s="236"/>
    </row>
    <row r="1853" spans="1:24" ht="13.5" customHeight="1" x14ac:dyDescent="0.35">
      <c r="A1853" s="242">
        <v>0.77083333333333304</v>
      </c>
      <c r="B1853" s="115">
        <v>9</v>
      </c>
      <c r="C1853" s="115">
        <v>0</v>
      </c>
      <c r="D1853" s="115">
        <v>0</v>
      </c>
      <c r="E1853" s="115">
        <v>1</v>
      </c>
      <c r="F1853" s="115">
        <v>7</v>
      </c>
      <c r="G1853" s="115">
        <v>1</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23</v>
      </c>
      <c r="W1853" s="115" t="s">
        <v>102</v>
      </c>
      <c r="X1853" s="236"/>
    </row>
    <row r="1854" spans="1:24" ht="13.5" customHeight="1" x14ac:dyDescent="0.35">
      <c r="A1854" s="242">
        <v>0.78125</v>
      </c>
      <c r="B1854" s="115">
        <v>10</v>
      </c>
      <c r="C1854" s="115">
        <v>0</v>
      </c>
      <c r="D1854" s="115">
        <v>0</v>
      </c>
      <c r="E1854" s="115">
        <v>4</v>
      </c>
      <c r="F1854" s="115">
        <v>6</v>
      </c>
      <c r="G1854" s="115">
        <v>0</v>
      </c>
      <c r="H1854" s="115">
        <v>0</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20.3</v>
      </c>
      <c r="W1854" s="115" t="s">
        <v>102</v>
      </c>
      <c r="X1854" s="236"/>
    </row>
    <row r="1855" spans="1:24" ht="13.5" customHeight="1" x14ac:dyDescent="0.35">
      <c r="A1855" s="242">
        <v>0.79166666666666696</v>
      </c>
      <c r="B1855" s="115">
        <v>36</v>
      </c>
      <c r="C1855" s="115">
        <v>2</v>
      </c>
      <c r="D1855" s="115">
        <v>1</v>
      </c>
      <c r="E1855" s="115">
        <v>9</v>
      </c>
      <c r="F1855" s="115">
        <v>21</v>
      </c>
      <c r="G1855" s="115">
        <v>3</v>
      </c>
      <c r="H1855" s="115">
        <v>0</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19.899999999999999</v>
      </c>
      <c r="W1855" s="115">
        <v>23.3</v>
      </c>
      <c r="X1855" s="236"/>
    </row>
    <row r="1856" spans="1:24" ht="13.5" customHeight="1" x14ac:dyDescent="0.35">
      <c r="A1856" s="242">
        <v>0.80208333333333304</v>
      </c>
      <c r="B1856" s="115">
        <v>11</v>
      </c>
      <c r="C1856" s="115">
        <v>0</v>
      </c>
      <c r="D1856" s="115">
        <v>0</v>
      </c>
      <c r="E1856" s="115">
        <v>3</v>
      </c>
      <c r="F1856" s="115">
        <v>5</v>
      </c>
      <c r="G1856" s="115">
        <v>2</v>
      </c>
      <c r="H1856" s="115">
        <v>1</v>
      </c>
      <c r="I1856" s="115">
        <v>0</v>
      </c>
      <c r="J1856" s="115">
        <v>0</v>
      </c>
      <c r="K1856" s="115">
        <v>0</v>
      </c>
      <c r="L1856" s="115">
        <v>0</v>
      </c>
      <c r="M1856" s="115">
        <v>0</v>
      </c>
      <c r="N1856" s="115">
        <v>0</v>
      </c>
      <c r="O1856" s="115">
        <v>0</v>
      </c>
      <c r="P1856" s="115">
        <v>0</v>
      </c>
      <c r="Q1856" s="115">
        <v>0</v>
      </c>
      <c r="R1856" s="115">
        <v>0</v>
      </c>
      <c r="S1856" s="115">
        <v>0</v>
      </c>
      <c r="T1856" s="115">
        <v>0</v>
      </c>
      <c r="U1856" s="115">
        <v>0</v>
      </c>
      <c r="V1856" s="115">
        <v>22.8</v>
      </c>
      <c r="W1856" s="115">
        <v>27.1</v>
      </c>
      <c r="X1856" s="236"/>
    </row>
    <row r="1857" spans="1:24" ht="13.5" customHeight="1" x14ac:dyDescent="0.35">
      <c r="A1857" s="242">
        <v>0.8125</v>
      </c>
      <c r="B1857" s="115">
        <v>16</v>
      </c>
      <c r="C1857" s="115">
        <v>1</v>
      </c>
      <c r="D1857" s="115">
        <v>1</v>
      </c>
      <c r="E1857" s="115">
        <v>9</v>
      </c>
      <c r="F1857" s="115">
        <v>4</v>
      </c>
      <c r="G1857" s="115">
        <v>1</v>
      </c>
      <c r="H1857" s="115">
        <v>0</v>
      </c>
      <c r="I1857" s="115">
        <v>0</v>
      </c>
      <c r="J1857" s="115">
        <v>0</v>
      </c>
      <c r="K1857" s="115">
        <v>0</v>
      </c>
      <c r="L1857" s="115">
        <v>0</v>
      </c>
      <c r="M1857" s="115">
        <v>0</v>
      </c>
      <c r="N1857" s="115">
        <v>0</v>
      </c>
      <c r="O1857" s="115">
        <v>0</v>
      </c>
      <c r="P1857" s="115">
        <v>0</v>
      </c>
      <c r="Q1857" s="115">
        <v>0</v>
      </c>
      <c r="R1857" s="115">
        <v>0</v>
      </c>
      <c r="S1857" s="115">
        <v>0</v>
      </c>
      <c r="T1857" s="115">
        <v>0</v>
      </c>
      <c r="U1857" s="115">
        <v>0</v>
      </c>
      <c r="V1857" s="115">
        <v>18.7</v>
      </c>
      <c r="W1857" s="115">
        <v>23.6</v>
      </c>
      <c r="X1857" s="236"/>
    </row>
    <row r="1858" spans="1:24" ht="13.5" customHeight="1" x14ac:dyDescent="0.35">
      <c r="A1858" s="242">
        <v>0.82291666666666696</v>
      </c>
      <c r="B1858" s="115">
        <v>6</v>
      </c>
      <c r="C1858" s="115">
        <v>0</v>
      </c>
      <c r="D1858" s="115">
        <v>0</v>
      </c>
      <c r="E1858" s="115">
        <v>4</v>
      </c>
      <c r="F1858" s="115">
        <v>2</v>
      </c>
      <c r="G1858" s="115">
        <v>0</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19.7</v>
      </c>
      <c r="W1858" s="115" t="s">
        <v>102</v>
      </c>
      <c r="X1858" s="236"/>
    </row>
    <row r="1859" spans="1:24" ht="13.5" customHeight="1" x14ac:dyDescent="0.35">
      <c r="A1859" s="242">
        <v>0.83333333333333304</v>
      </c>
      <c r="B1859" s="115">
        <v>9</v>
      </c>
      <c r="C1859" s="115">
        <v>0</v>
      </c>
      <c r="D1859" s="115">
        <v>1</v>
      </c>
      <c r="E1859" s="115">
        <v>5</v>
      </c>
      <c r="F1859" s="115">
        <v>1</v>
      </c>
      <c r="G1859" s="115">
        <v>1</v>
      </c>
      <c r="H1859" s="115">
        <v>0</v>
      </c>
      <c r="I1859" s="115">
        <v>1</v>
      </c>
      <c r="J1859" s="115">
        <v>0</v>
      </c>
      <c r="K1859" s="115">
        <v>0</v>
      </c>
      <c r="L1859" s="115">
        <v>0</v>
      </c>
      <c r="M1859" s="115">
        <v>0</v>
      </c>
      <c r="N1859" s="115">
        <v>0</v>
      </c>
      <c r="O1859" s="115">
        <v>0</v>
      </c>
      <c r="P1859" s="115">
        <v>0</v>
      </c>
      <c r="Q1859" s="115">
        <v>0</v>
      </c>
      <c r="R1859" s="115">
        <v>0</v>
      </c>
      <c r="S1859" s="115">
        <v>0</v>
      </c>
      <c r="T1859" s="115">
        <v>0</v>
      </c>
      <c r="U1859" s="115">
        <v>0</v>
      </c>
      <c r="V1859" s="115">
        <v>20.9</v>
      </c>
      <c r="W1859" s="115" t="s">
        <v>102</v>
      </c>
      <c r="X1859" s="236"/>
    </row>
    <row r="1860" spans="1:24" ht="13.5" customHeight="1" x14ac:dyDescent="0.35">
      <c r="A1860" s="242">
        <v>0.84375</v>
      </c>
      <c r="B1860" s="115">
        <v>8</v>
      </c>
      <c r="C1860" s="115">
        <v>0</v>
      </c>
      <c r="D1860" s="115">
        <v>0</v>
      </c>
      <c r="E1860" s="115">
        <v>3</v>
      </c>
      <c r="F1860" s="115">
        <v>3</v>
      </c>
      <c r="G1860" s="115">
        <v>2</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21.8</v>
      </c>
      <c r="W1860" s="115" t="s">
        <v>102</v>
      </c>
      <c r="X1860" s="236"/>
    </row>
    <row r="1861" spans="1:24" ht="13.5" customHeight="1" x14ac:dyDescent="0.35">
      <c r="A1861" s="242">
        <v>0.85416666666666696</v>
      </c>
      <c r="B1861" s="115">
        <v>9</v>
      </c>
      <c r="C1861" s="115">
        <v>0</v>
      </c>
      <c r="D1861" s="115">
        <v>0</v>
      </c>
      <c r="E1861" s="115">
        <v>5</v>
      </c>
      <c r="F1861" s="115">
        <v>4</v>
      </c>
      <c r="G1861" s="115">
        <v>0</v>
      </c>
      <c r="H1861" s="115">
        <v>0</v>
      </c>
      <c r="I1861" s="115">
        <v>0</v>
      </c>
      <c r="J1861" s="115">
        <v>0</v>
      </c>
      <c r="K1861" s="115">
        <v>0</v>
      </c>
      <c r="L1861" s="115">
        <v>0</v>
      </c>
      <c r="M1861" s="115">
        <v>0</v>
      </c>
      <c r="N1861" s="115">
        <v>0</v>
      </c>
      <c r="O1861" s="115">
        <v>0</v>
      </c>
      <c r="P1861" s="115">
        <v>0</v>
      </c>
      <c r="Q1861" s="115">
        <v>0</v>
      </c>
      <c r="R1861" s="115">
        <v>0</v>
      </c>
      <c r="S1861" s="115">
        <v>0</v>
      </c>
      <c r="T1861" s="115">
        <v>0</v>
      </c>
      <c r="U1861" s="115">
        <v>0</v>
      </c>
      <c r="V1861" s="115">
        <v>20</v>
      </c>
      <c r="W1861" s="115" t="s">
        <v>102</v>
      </c>
      <c r="X1861" s="236"/>
    </row>
    <row r="1862" spans="1:24" ht="13.5" customHeight="1" x14ac:dyDescent="0.35">
      <c r="A1862" s="242">
        <v>0.86458333333333304</v>
      </c>
      <c r="B1862" s="115">
        <v>1</v>
      </c>
      <c r="C1862" s="115">
        <v>0</v>
      </c>
      <c r="D1862" s="115">
        <v>0</v>
      </c>
      <c r="E1862" s="115">
        <v>0</v>
      </c>
      <c r="F1862" s="115">
        <v>1</v>
      </c>
      <c r="G1862" s="115">
        <v>0</v>
      </c>
      <c r="H1862" s="115">
        <v>0</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21.7</v>
      </c>
      <c r="W1862" s="115" t="s">
        <v>102</v>
      </c>
      <c r="X1862" s="236"/>
    </row>
    <row r="1863" spans="1:24" ht="13.5" customHeight="1" x14ac:dyDescent="0.35">
      <c r="A1863" s="242">
        <v>0.875</v>
      </c>
      <c r="B1863" s="115">
        <v>12</v>
      </c>
      <c r="C1863" s="115">
        <v>0</v>
      </c>
      <c r="D1863" s="115">
        <v>0</v>
      </c>
      <c r="E1863" s="115">
        <v>4</v>
      </c>
      <c r="F1863" s="115">
        <v>5</v>
      </c>
      <c r="G1863" s="115">
        <v>3</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22</v>
      </c>
      <c r="W1863" s="115">
        <v>26.3</v>
      </c>
      <c r="X1863" s="236"/>
    </row>
    <row r="1864" spans="1:24" ht="13.5" customHeight="1" x14ac:dyDescent="0.35">
      <c r="A1864" s="242">
        <v>0.88541666666666696</v>
      </c>
      <c r="B1864" s="115">
        <v>6</v>
      </c>
      <c r="C1864" s="115">
        <v>0</v>
      </c>
      <c r="D1864" s="115">
        <v>0</v>
      </c>
      <c r="E1864" s="115">
        <v>4</v>
      </c>
      <c r="F1864" s="115">
        <v>1</v>
      </c>
      <c r="G1864" s="115">
        <v>1</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19.2</v>
      </c>
      <c r="W1864" s="115" t="s">
        <v>102</v>
      </c>
      <c r="X1864" s="236"/>
    </row>
    <row r="1865" spans="1:24" ht="13.5" customHeight="1" x14ac:dyDescent="0.35">
      <c r="A1865" s="242">
        <v>0.89583333333333304</v>
      </c>
      <c r="B1865" s="115">
        <v>13</v>
      </c>
      <c r="C1865" s="115">
        <v>0</v>
      </c>
      <c r="D1865" s="115">
        <v>2</v>
      </c>
      <c r="E1865" s="115">
        <v>8</v>
      </c>
      <c r="F1865" s="115">
        <v>3</v>
      </c>
      <c r="G1865" s="115">
        <v>0</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18.399999999999999</v>
      </c>
      <c r="W1865" s="115">
        <v>23.2</v>
      </c>
      <c r="X1865" s="236"/>
    </row>
    <row r="1866" spans="1:24" ht="13.5" customHeight="1" x14ac:dyDescent="0.35">
      <c r="A1866" s="242">
        <v>0.90625</v>
      </c>
      <c r="B1866" s="115">
        <v>5</v>
      </c>
      <c r="C1866" s="115">
        <v>0</v>
      </c>
      <c r="D1866" s="115">
        <v>0</v>
      </c>
      <c r="E1866" s="115">
        <v>0</v>
      </c>
      <c r="F1866" s="115">
        <v>4</v>
      </c>
      <c r="G1866" s="115">
        <v>1</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23.7</v>
      </c>
      <c r="W1866" s="115" t="s">
        <v>102</v>
      </c>
      <c r="X1866" s="236"/>
    </row>
    <row r="1867" spans="1:24" ht="13.5" customHeight="1" x14ac:dyDescent="0.35">
      <c r="A1867" s="242">
        <v>0.91666666666666696</v>
      </c>
      <c r="B1867" s="115">
        <v>9</v>
      </c>
      <c r="C1867" s="115">
        <v>0</v>
      </c>
      <c r="D1867" s="115">
        <v>1</v>
      </c>
      <c r="E1867" s="115">
        <v>5</v>
      </c>
      <c r="F1867" s="115">
        <v>2</v>
      </c>
      <c r="G1867" s="115">
        <v>0</v>
      </c>
      <c r="H1867" s="115">
        <v>1</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20.7</v>
      </c>
      <c r="W1867" s="115" t="s">
        <v>102</v>
      </c>
      <c r="X1867" s="236"/>
    </row>
    <row r="1868" spans="1:24" ht="13.5" customHeight="1" x14ac:dyDescent="0.35">
      <c r="A1868" s="242">
        <v>0.92708333333333304</v>
      </c>
      <c r="B1868" s="115">
        <v>6</v>
      </c>
      <c r="C1868" s="115">
        <v>0</v>
      </c>
      <c r="D1868" s="115">
        <v>1</v>
      </c>
      <c r="E1868" s="115">
        <v>3</v>
      </c>
      <c r="F1868" s="115">
        <v>1</v>
      </c>
      <c r="G1868" s="115">
        <v>1</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18.100000000000001</v>
      </c>
      <c r="W1868" s="115" t="s">
        <v>102</v>
      </c>
      <c r="X1868" s="236"/>
    </row>
    <row r="1869" spans="1:24" ht="13.5" customHeight="1" x14ac:dyDescent="0.35">
      <c r="A1869" s="242">
        <v>0.9375</v>
      </c>
      <c r="B1869" s="115">
        <v>3</v>
      </c>
      <c r="C1869" s="115">
        <v>0</v>
      </c>
      <c r="D1869" s="115">
        <v>0</v>
      </c>
      <c r="E1869" s="115">
        <v>3</v>
      </c>
      <c r="F1869" s="115">
        <v>0</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18.899999999999999</v>
      </c>
      <c r="W1869" s="115" t="s">
        <v>102</v>
      </c>
      <c r="X1869" s="236"/>
    </row>
    <row r="1870" spans="1:24" ht="13.5" customHeight="1" x14ac:dyDescent="0.35">
      <c r="A1870" s="242">
        <v>0.94791666666666696</v>
      </c>
      <c r="B1870" s="115">
        <v>2</v>
      </c>
      <c r="C1870" s="115">
        <v>0</v>
      </c>
      <c r="D1870" s="115">
        <v>0</v>
      </c>
      <c r="E1870" s="115">
        <v>2</v>
      </c>
      <c r="F1870" s="115">
        <v>0</v>
      </c>
      <c r="G1870" s="115">
        <v>0</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16.899999999999999</v>
      </c>
      <c r="W1870" s="115" t="s">
        <v>102</v>
      </c>
      <c r="X1870" s="236"/>
    </row>
    <row r="1871" spans="1:24" ht="13.5" customHeight="1" x14ac:dyDescent="0.35">
      <c r="A1871" s="242">
        <v>0.95833333333333304</v>
      </c>
      <c r="B1871" s="115">
        <v>4</v>
      </c>
      <c r="C1871" s="115">
        <v>0</v>
      </c>
      <c r="D1871" s="115">
        <v>0</v>
      </c>
      <c r="E1871" s="115">
        <v>4</v>
      </c>
      <c r="F1871" s="115">
        <v>0</v>
      </c>
      <c r="G1871" s="115">
        <v>0</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16.7</v>
      </c>
      <c r="W1871" s="115" t="s">
        <v>102</v>
      </c>
      <c r="X1871" s="236"/>
    </row>
    <row r="1872" spans="1:24" ht="13.5" customHeight="1" x14ac:dyDescent="0.35">
      <c r="A1872" s="242">
        <v>0.96875</v>
      </c>
      <c r="B1872" s="115">
        <v>2</v>
      </c>
      <c r="C1872" s="115">
        <v>0</v>
      </c>
      <c r="D1872" s="115">
        <v>0</v>
      </c>
      <c r="E1872" s="115">
        <v>2</v>
      </c>
      <c r="F1872" s="115">
        <v>0</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18.8</v>
      </c>
      <c r="W1872" s="115" t="s">
        <v>102</v>
      </c>
      <c r="X1872" s="236"/>
    </row>
    <row r="1873" spans="1:24" ht="13.5" customHeight="1" x14ac:dyDescent="0.35">
      <c r="A1873" s="242">
        <v>0.97916666666666696</v>
      </c>
      <c r="B1873" s="115">
        <v>1</v>
      </c>
      <c r="C1873" s="115">
        <v>0</v>
      </c>
      <c r="D1873" s="115">
        <v>0</v>
      </c>
      <c r="E1873" s="115">
        <v>1</v>
      </c>
      <c r="F1873" s="115">
        <v>0</v>
      </c>
      <c r="G1873" s="115">
        <v>0</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v>18.8</v>
      </c>
      <c r="W1873" s="115" t="s">
        <v>102</v>
      </c>
      <c r="X1873" s="236"/>
    </row>
    <row r="1874" spans="1:24" ht="13.5" customHeight="1" thickBot="1" x14ac:dyDescent="0.4">
      <c r="A1874" s="244">
        <v>0.98958333333333304</v>
      </c>
      <c r="B1874" s="119">
        <v>4</v>
      </c>
      <c r="C1874" s="119">
        <v>0</v>
      </c>
      <c r="D1874" s="119">
        <v>2</v>
      </c>
      <c r="E1874" s="119">
        <v>0</v>
      </c>
      <c r="F1874" s="119">
        <v>2</v>
      </c>
      <c r="G1874" s="119">
        <v>0</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17.3</v>
      </c>
      <c r="W1874" s="119" t="s">
        <v>102</v>
      </c>
      <c r="X1874" s="236"/>
    </row>
    <row r="1875" spans="1:24" ht="13.5" customHeight="1" thickTop="1" x14ac:dyDescent="0.35">
      <c r="A1875" s="246" t="s">
        <v>168</v>
      </c>
      <c r="B1875" s="116">
        <f>SUM(B1807:B1854)</f>
        <v>908</v>
      </c>
      <c r="C1875" s="116">
        <f t="shared" ref="C1875:U1875" si="68">SUM(C1807:C1854)</f>
        <v>43</v>
      </c>
      <c r="D1875" s="116">
        <f t="shared" si="68"/>
        <v>154</v>
      </c>
      <c r="E1875" s="116">
        <f t="shared" si="68"/>
        <v>397</v>
      </c>
      <c r="F1875" s="116">
        <f t="shared" si="68"/>
        <v>252</v>
      </c>
      <c r="G1875" s="116">
        <f t="shared" si="68"/>
        <v>54</v>
      </c>
      <c r="H1875" s="116">
        <f t="shared" si="68"/>
        <v>5</v>
      </c>
      <c r="I1875" s="116">
        <f t="shared" si="68"/>
        <v>1</v>
      </c>
      <c r="J1875" s="116">
        <f t="shared" si="68"/>
        <v>1</v>
      </c>
      <c r="K1875" s="116">
        <f t="shared" si="68"/>
        <v>0</v>
      </c>
      <c r="L1875" s="116">
        <f t="shared" si="68"/>
        <v>0</v>
      </c>
      <c r="M1875" s="116">
        <f t="shared" si="68"/>
        <v>0</v>
      </c>
      <c r="N1875" s="116">
        <f t="shared" si="68"/>
        <v>0</v>
      </c>
      <c r="O1875" s="116">
        <f t="shared" si="68"/>
        <v>0</v>
      </c>
      <c r="P1875" s="116">
        <f t="shared" si="68"/>
        <v>0</v>
      </c>
      <c r="Q1875" s="116">
        <f t="shared" si="68"/>
        <v>0</v>
      </c>
      <c r="R1875" s="116">
        <f t="shared" si="68"/>
        <v>1</v>
      </c>
      <c r="S1875" s="116">
        <f t="shared" si="68"/>
        <v>0</v>
      </c>
      <c r="T1875" s="116">
        <f t="shared" si="68"/>
        <v>0</v>
      </c>
      <c r="U1875" s="116">
        <f t="shared" si="68"/>
        <v>0</v>
      </c>
      <c r="V1875" s="116">
        <v>18.3</v>
      </c>
      <c r="W1875" s="116">
        <v>22.9</v>
      </c>
      <c r="X1875" s="236"/>
    </row>
    <row r="1876" spans="1:24" ht="13.5" customHeight="1" x14ac:dyDescent="0.35">
      <c r="A1876" s="247" t="s">
        <v>169</v>
      </c>
      <c r="B1876" s="115">
        <f>SUM(B1803:B1866)</f>
        <v>1068</v>
      </c>
      <c r="C1876" s="115">
        <f t="shared" ref="C1876:U1876" si="69">SUM(C1803:C1866)</f>
        <v>46</v>
      </c>
      <c r="D1876" s="115">
        <f t="shared" si="69"/>
        <v>161</v>
      </c>
      <c r="E1876" s="115">
        <f t="shared" si="69"/>
        <v>466</v>
      </c>
      <c r="F1876" s="115">
        <f t="shared" si="69"/>
        <v>315</v>
      </c>
      <c r="G1876" s="115">
        <f t="shared" si="69"/>
        <v>70</v>
      </c>
      <c r="H1876" s="115">
        <f t="shared" si="69"/>
        <v>6</v>
      </c>
      <c r="I1876" s="115">
        <f t="shared" si="69"/>
        <v>2</v>
      </c>
      <c r="J1876" s="115">
        <f t="shared" si="69"/>
        <v>1</v>
      </c>
      <c r="K1876" s="115">
        <f t="shared" si="69"/>
        <v>0</v>
      </c>
      <c r="L1876" s="115">
        <f t="shared" si="69"/>
        <v>0</v>
      </c>
      <c r="M1876" s="115">
        <f t="shared" si="69"/>
        <v>0</v>
      </c>
      <c r="N1876" s="115">
        <f t="shared" si="69"/>
        <v>0</v>
      </c>
      <c r="O1876" s="115">
        <f t="shared" si="69"/>
        <v>0</v>
      </c>
      <c r="P1876" s="115">
        <f t="shared" si="69"/>
        <v>0</v>
      </c>
      <c r="Q1876" s="115">
        <f t="shared" si="69"/>
        <v>0</v>
      </c>
      <c r="R1876" s="115">
        <f t="shared" si="69"/>
        <v>1</v>
      </c>
      <c r="S1876" s="115">
        <f t="shared" si="69"/>
        <v>0</v>
      </c>
      <c r="T1876" s="115">
        <f t="shared" si="69"/>
        <v>0</v>
      </c>
      <c r="U1876" s="115">
        <f t="shared" si="69"/>
        <v>0</v>
      </c>
      <c r="V1876" s="115">
        <v>18.600000000000001</v>
      </c>
      <c r="W1876" s="115">
        <v>23.2</v>
      </c>
      <c r="X1876" s="236"/>
    </row>
    <row r="1877" spans="1:24" ht="13.5" customHeight="1" x14ac:dyDescent="0.35">
      <c r="A1877" s="243" t="s">
        <v>170</v>
      </c>
      <c r="B1877" s="115">
        <f>SUM(B1803:B1874)</f>
        <v>1099</v>
      </c>
      <c r="C1877" s="115">
        <f t="shared" ref="C1877:U1877" si="70">SUM(C1803:C1874)</f>
        <v>46</v>
      </c>
      <c r="D1877" s="115">
        <f t="shared" si="70"/>
        <v>165</v>
      </c>
      <c r="E1877" s="115">
        <f t="shared" si="70"/>
        <v>486</v>
      </c>
      <c r="F1877" s="115">
        <f t="shared" si="70"/>
        <v>320</v>
      </c>
      <c r="G1877" s="115">
        <f t="shared" si="70"/>
        <v>71</v>
      </c>
      <c r="H1877" s="115">
        <f t="shared" si="70"/>
        <v>7</v>
      </c>
      <c r="I1877" s="115">
        <f t="shared" si="70"/>
        <v>2</v>
      </c>
      <c r="J1877" s="115">
        <f t="shared" si="70"/>
        <v>1</v>
      </c>
      <c r="K1877" s="115">
        <f t="shared" si="70"/>
        <v>0</v>
      </c>
      <c r="L1877" s="115">
        <f t="shared" si="70"/>
        <v>0</v>
      </c>
      <c r="M1877" s="115">
        <f t="shared" si="70"/>
        <v>0</v>
      </c>
      <c r="N1877" s="115">
        <f t="shared" si="70"/>
        <v>0</v>
      </c>
      <c r="O1877" s="115">
        <f t="shared" si="70"/>
        <v>0</v>
      </c>
      <c r="P1877" s="115">
        <f t="shared" si="70"/>
        <v>0</v>
      </c>
      <c r="Q1877" s="115">
        <f t="shared" si="70"/>
        <v>0</v>
      </c>
      <c r="R1877" s="115">
        <f t="shared" si="70"/>
        <v>1</v>
      </c>
      <c r="S1877" s="115">
        <f t="shared" si="70"/>
        <v>0</v>
      </c>
      <c r="T1877" s="115">
        <f t="shared" si="70"/>
        <v>0</v>
      </c>
      <c r="U1877" s="115">
        <f t="shared" si="70"/>
        <v>0</v>
      </c>
      <c r="V1877" s="115">
        <v>18.600000000000001</v>
      </c>
      <c r="W1877" s="115">
        <v>23.1</v>
      </c>
      <c r="X1877" s="236"/>
    </row>
    <row r="1878" spans="1:24" ht="13.5" customHeight="1" thickBot="1" x14ac:dyDescent="0.4">
      <c r="A1878" s="245" t="s">
        <v>171</v>
      </c>
      <c r="B1878" s="119">
        <f>SUM(B1779:B1874)</f>
        <v>1139</v>
      </c>
      <c r="C1878" s="119">
        <f t="shared" ref="C1878:U1878" si="71">SUM(C1779:C1874)</f>
        <v>47</v>
      </c>
      <c r="D1878" s="119">
        <f t="shared" si="71"/>
        <v>167</v>
      </c>
      <c r="E1878" s="119">
        <f t="shared" si="71"/>
        <v>500</v>
      </c>
      <c r="F1878" s="119">
        <f t="shared" si="71"/>
        <v>336</v>
      </c>
      <c r="G1878" s="119">
        <f t="shared" si="71"/>
        <v>77</v>
      </c>
      <c r="H1878" s="119">
        <f t="shared" si="71"/>
        <v>8</v>
      </c>
      <c r="I1878" s="119">
        <f t="shared" si="71"/>
        <v>2</v>
      </c>
      <c r="J1878" s="119">
        <f t="shared" si="71"/>
        <v>1</v>
      </c>
      <c r="K1878" s="119">
        <f t="shared" si="71"/>
        <v>0</v>
      </c>
      <c r="L1878" s="119">
        <f t="shared" si="71"/>
        <v>0</v>
      </c>
      <c r="M1878" s="119">
        <f t="shared" si="71"/>
        <v>0</v>
      </c>
      <c r="N1878" s="119">
        <f t="shared" si="71"/>
        <v>0</v>
      </c>
      <c r="O1878" s="119">
        <f t="shared" si="71"/>
        <v>0</v>
      </c>
      <c r="P1878" s="119">
        <f t="shared" si="71"/>
        <v>0</v>
      </c>
      <c r="Q1878" s="119">
        <f t="shared" si="71"/>
        <v>0</v>
      </c>
      <c r="R1878" s="119">
        <f t="shared" si="71"/>
        <v>1</v>
      </c>
      <c r="S1878" s="119">
        <f t="shared" si="71"/>
        <v>0</v>
      </c>
      <c r="T1878" s="119">
        <f t="shared" si="71"/>
        <v>0</v>
      </c>
      <c r="U1878" s="119">
        <f t="shared" si="71"/>
        <v>0</v>
      </c>
      <c r="V1878" s="119">
        <v>18.600000000000001</v>
      </c>
      <c r="W1878" s="119">
        <v>23.2</v>
      </c>
      <c r="X1878" s="236"/>
    </row>
    <row r="1879" spans="1:24"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c r="X1879" s="236"/>
    </row>
    <row r="1880" spans="1:24" ht="13.5" customHeight="1" thickBot="1" x14ac:dyDescent="0.4">
      <c r="A1880" s="236" t="s">
        <v>16</v>
      </c>
      <c r="B1880" s="443" t="str">
        <f>TEXT(C1880,"dddd")</f>
        <v>Friday</v>
      </c>
      <c r="C1880" s="121">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c r="X1880" s="236"/>
    </row>
    <row r="1881" spans="1:24" ht="13.5" customHeight="1" thickTop="1" thickBot="1" x14ac:dyDescent="0.4">
      <c r="A1881" s="236"/>
      <c r="B1881" s="564" t="s">
        <v>147</v>
      </c>
      <c r="C1881" s="565"/>
      <c r="D1881" s="565"/>
      <c r="E1881" s="565"/>
      <c r="F1881" s="565"/>
      <c r="G1881" s="565"/>
      <c r="H1881" s="565"/>
      <c r="I1881" s="565"/>
      <c r="J1881" s="565"/>
      <c r="K1881" s="565"/>
      <c r="L1881" s="565"/>
      <c r="M1881" s="565"/>
      <c r="N1881" s="565"/>
      <c r="O1881" s="565"/>
      <c r="P1881" s="565"/>
      <c r="Q1881" s="565"/>
      <c r="R1881" s="565"/>
      <c r="S1881" s="565"/>
      <c r="T1881" s="565"/>
      <c r="U1881" s="565"/>
      <c r="V1881" s="565"/>
      <c r="W1881" s="566"/>
      <c r="X1881" s="236"/>
    </row>
    <row r="1882" spans="1:24"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c r="X1882" s="236"/>
    </row>
    <row r="1883" spans="1:24" ht="13.5" customHeight="1" thickTop="1" x14ac:dyDescent="0.35">
      <c r="A1883" s="240">
        <v>0</v>
      </c>
      <c r="B1883" s="116">
        <v>4</v>
      </c>
      <c r="C1883" s="116">
        <v>0</v>
      </c>
      <c r="D1883" s="116">
        <v>0</v>
      </c>
      <c r="E1883" s="116">
        <v>0</v>
      </c>
      <c r="F1883" s="116">
        <v>2</v>
      </c>
      <c r="G1883" s="116">
        <v>2</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25.2</v>
      </c>
      <c r="W1883" s="116" t="s">
        <v>102</v>
      </c>
      <c r="X1883" s="236"/>
    </row>
    <row r="1884" spans="1:24" ht="13.5" customHeight="1" x14ac:dyDescent="0.35">
      <c r="A1884" s="242">
        <v>1.0416666666666666E-2</v>
      </c>
      <c r="B1884" s="115">
        <v>0</v>
      </c>
      <c r="C1884" s="115">
        <v>0</v>
      </c>
      <c r="D1884" s="115">
        <v>0</v>
      </c>
      <c r="E1884" s="115">
        <v>0</v>
      </c>
      <c r="F1884" s="115">
        <v>0</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t="s">
        <v>102</v>
      </c>
      <c r="W1884" s="115" t="s">
        <v>102</v>
      </c>
      <c r="X1884" s="236"/>
    </row>
    <row r="1885" spans="1:24" ht="13.5" customHeight="1" x14ac:dyDescent="0.35">
      <c r="A1885" s="242">
        <v>2.0833333333333332E-2</v>
      </c>
      <c r="B1885" s="115">
        <v>0</v>
      </c>
      <c r="C1885" s="115">
        <v>0</v>
      </c>
      <c r="D1885" s="115">
        <v>0</v>
      </c>
      <c r="E1885" s="115">
        <v>0</v>
      </c>
      <c r="F1885" s="115">
        <v>0</v>
      </c>
      <c r="G1885" s="115">
        <v>0</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t="s">
        <v>102</v>
      </c>
      <c r="W1885" s="115" t="s">
        <v>102</v>
      </c>
      <c r="X1885" s="236"/>
    </row>
    <row r="1886" spans="1:24" ht="13.5" customHeight="1" x14ac:dyDescent="0.35">
      <c r="A1886" s="242">
        <v>3.125E-2</v>
      </c>
      <c r="B1886" s="115">
        <v>0</v>
      </c>
      <c r="C1886" s="115">
        <v>0</v>
      </c>
      <c r="D1886" s="115">
        <v>0</v>
      </c>
      <c r="E1886" s="115">
        <v>0</v>
      </c>
      <c r="F1886" s="115">
        <v>0</v>
      </c>
      <c r="G1886" s="115">
        <v>0</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t="s">
        <v>102</v>
      </c>
      <c r="W1886" s="115" t="s">
        <v>102</v>
      </c>
      <c r="X1886" s="236"/>
    </row>
    <row r="1887" spans="1:24" ht="13.5" customHeight="1" x14ac:dyDescent="0.35">
      <c r="A1887" s="242">
        <v>4.1666666666666664E-2</v>
      </c>
      <c r="B1887" s="115">
        <v>0</v>
      </c>
      <c r="C1887" s="115">
        <v>0</v>
      </c>
      <c r="D1887" s="115">
        <v>0</v>
      </c>
      <c r="E1887" s="115">
        <v>0</v>
      </c>
      <c r="F1887" s="115">
        <v>0</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t="s">
        <v>102</v>
      </c>
      <c r="W1887" s="115" t="s">
        <v>102</v>
      </c>
      <c r="X1887" s="236"/>
    </row>
    <row r="1888" spans="1:24" ht="13.5" customHeight="1" x14ac:dyDescent="0.35">
      <c r="A1888" s="242">
        <v>5.2083333333333336E-2</v>
      </c>
      <c r="B1888" s="115">
        <v>0</v>
      </c>
      <c r="C1888" s="115">
        <v>0</v>
      </c>
      <c r="D1888" s="115">
        <v>0</v>
      </c>
      <c r="E1888" s="115">
        <v>0</v>
      </c>
      <c r="F1888" s="115">
        <v>0</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t="s">
        <v>102</v>
      </c>
      <c r="W1888" s="115" t="s">
        <v>102</v>
      </c>
      <c r="X1888" s="236"/>
    </row>
    <row r="1889" spans="1:24" ht="13.5" customHeight="1" x14ac:dyDescent="0.35">
      <c r="A1889" s="242">
        <v>6.25E-2</v>
      </c>
      <c r="B1889" s="115">
        <v>1</v>
      </c>
      <c r="C1889" s="115">
        <v>0</v>
      </c>
      <c r="D1889" s="115">
        <v>0</v>
      </c>
      <c r="E1889" s="115">
        <v>0</v>
      </c>
      <c r="F1889" s="115">
        <v>1</v>
      </c>
      <c r="G1889" s="115">
        <v>0</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20.3</v>
      </c>
      <c r="W1889" s="115" t="s">
        <v>102</v>
      </c>
      <c r="X1889" s="236"/>
    </row>
    <row r="1890" spans="1:24" ht="13.5" customHeight="1" x14ac:dyDescent="0.35">
      <c r="A1890" s="242">
        <v>7.2916666666666699E-2</v>
      </c>
      <c r="B1890" s="115">
        <v>5</v>
      </c>
      <c r="C1890" s="115">
        <v>0</v>
      </c>
      <c r="D1890" s="115">
        <v>0</v>
      </c>
      <c r="E1890" s="115">
        <v>0</v>
      </c>
      <c r="F1890" s="115">
        <v>5</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v>22.3</v>
      </c>
      <c r="W1890" s="115" t="s">
        <v>102</v>
      </c>
      <c r="X1890" s="236"/>
    </row>
    <row r="1891" spans="1:24" ht="13.5" customHeight="1" x14ac:dyDescent="0.35">
      <c r="A1891" s="242">
        <v>8.3333333333333301E-2</v>
      </c>
      <c r="B1891" s="115">
        <v>0</v>
      </c>
      <c r="C1891" s="115">
        <v>0</v>
      </c>
      <c r="D1891" s="115">
        <v>0</v>
      </c>
      <c r="E1891" s="115">
        <v>0</v>
      </c>
      <c r="F1891" s="115">
        <v>0</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t="s">
        <v>102</v>
      </c>
      <c r="W1891" s="115" t="s">
        <v>102</v>
      </c>
      <c r="X1891" s="236"/>
    </row>
    <row r="1892" spans="1:24" ht="13.5" customHeight="1" x14ac:dyDescent="0.35">
      <c r="A1892" s="242">
        <v>9.375E-2</v>
      </c>
      <c r="B1892" s="115">
        <v>1</v>
      </c>
      <c r="C1892" s="115">
        <v>0</v>
      </c>
      <c r="D1892" s="115">
        <v>1</v>
      </c>
      <c r="E1892" s="115">
        <v>0</v>
      </c>
      <c r="F1892" s="115">
        <v>0</v>
      </c>
      <c r="G1892" s="115">
        <v>0</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13.1</v>
      </c>
      <c r="W1892" s="115" t="s">
        <v>102</v>
      </c>
      <c r="X1892" s="236"/>
    </row>
    <row r="1893" spans="1:24" ht="13.5" customHeight="1" x14ac:dyDescent="0.35">
      <c r="A1893" s="242">
        <v>0.104166666666667</v>
      </c>
      <c r="B1893" s="115">
        <v>1</v>
      </c>
      <c r="C1893" s="115">
        <v>0</v>
      </c>
      <c r="D1893" s="115">
        <v>0</v>
      </c>
      <c r="E1893" s="115">
        <v>1</v>
      </c>
      <c r="F1893" s="115">
        <v>0</v>
      </c>
      <c r="G1893" s="115">
        <v>0</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17.7</v>
      </c>
      <c r="W1893" s="115" t="s">
        <v>102</v>
      </c>
      <c r="X1893" s="236"/>
    </row>
    <row r="1894" spans="1:24" ht="13.5" customHeight="1" x14ac:dyDescent="0.35">
      <c r="A1894" s="242">
        <v>0.114583333333333</v>
      </c>
      <c r="B1894" s="115">
        <v>1</v>
      </c>
      <c r="C1894" s="115">
        <v>0</v>
      </c>
      <c r="D1894" s="115">
        <v>0</v>
      </c>
      <c r="E1894" s="115">
        <v>0</v>
      </c>
      <c r="F1894" s="115">
        <v>1</v>
      </c>
      <c r="G1894" s="115">
        <v>0</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20.2</v>
      </c>
      <c r="W1894" s="115" t="s">
        <v>102</v>
      </c>
      <c r="X1894" s="236"/>
    </row>
    <row r="1895" spans="1:24" ht="13.5" customHeight="1" x14ac:dyDescent="0.35">
      <c r="A1895" s="242">
        <v>0.125</v>
      </c>
      <c r="B1895" s="115">
        <v>0</v>
      </c>
      <c r="C1895" s="115">
        <v>0</v>
      </c>
      <c r="D1895" s="115">
        <v>0</v>
      </c>
      <c r="E1895" s="115">
        <v>0</v>
      </c>
      <c r="F1895" s="115">
        <v>0</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t="s">
        <v>102</v>
      </c>
      <c r="W1895" s="115" t="s">
        <v>102</v>
      </c>
      <c r="X1895" s="236"/>
    </row>
    <row r="1896" spans="1:24" ht="13.5" customHeight="1" x14ac:dyDescent="0.35">
      <c r="A1896" s="242">
        <v>0.13541666666666699</v>
      </c>
      <c r="B1896" s="115">
        <v>0</v>
      </c>
      <c r="C1896" s="115">
        <v>0</v>
      </c>
      <c r="D1896" s="115">
        <v>0</v>
      </c>
      <c r="E1896" s="115">
        <v>0</v>
      </c>
      <c r="F1896" s="115">
        <v>0</v>
      </c>
      <c r="G1896" s="115">
        <v>0</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t="s">
        <v>102</v>
      </c>
      <c r="W1896" s="115" t="s">
        <v>102</v>
      </c>
      <c r="X1896" s="236"/>
    </row>
    <row r="1897" spans="1:24" ht="13.5" customHeight="1" x14ac:dyDescent="0.35">
      <c r="A1897" s="242">
        <v>0.14583333333333301</v>
      </c>
      <c r="B1897" s="115">
        <v>3</v>
      </c>
      <c r="C1897" s="115">
        <v>0</v>
      </c>
      <c r="D1897" s="115">
        <v>1</v>
      </c>
      <c r="E1897" s="115">
        <v>2</v>
      </c>
      <c r="F1897" s="115">
        <v>0</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14</v>
      </c>
      <c r="W1897" s="115" t="s">
        <v>102</v>
      </c>
      <c r="X1897" s="236"/>
    </row>
    <row r="1898" spans="1:24" ht="13.5" customHeight="1" x14ac:dyDescent="0.35">
      <c r="A1898" s="242">
        <v>0.15625</v>
      </c>
      <c r="B1898" s="115">
        <v>1</v>
      </c>
      <c r="C1898" s="115">
        <v>0</v>
      </c>
      <c r="D1898" s="115">
        <v>0</v>
      </c>
      <c r="E1898" s="115">
        <v>0</v>
      </c>
      <c r="F1898" s="115">
        <v>0</v>
      </c>
      <c r="G1898" s="115">
        <v>1</v>
      </c>
      <c r="H1898" s="115">
        <v>0</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27.9</v>
      </c>
      <c r="W1898" s="115" t="s">
        <v>102</v>
      </c>
      <c r="X1898" s="236"/>
    </row>
    <row r="1899" spans="1:24" ht="13.5" customHeight="1" x14ac:dyDescent="0.35">
      <c r="A1899" s="242">
        <v>0.16666666666666699</v>
      </c>
      <c r="B1899" s="115">
        <v>2</v>
      </c>
      <c r="C1899" s="115">
        <v>0</v>
      </c>
      <c r="D1899" s="115">
        <v>0</v>
      </c>
      <c r="E1899" s="115">
        <v>1</v>
      </c>
      <c r="F1899" s="115">
        <v>0</v>
      </c>
      <c r="G1899" s="115">
        <v>1</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21.3</v>
      </c>
      <c r="W1899" s="115" t="s">
        <v>102</v>
      </c>
      <c r="X1899" s="236"/>
    </row>
    <row r="1900" spans="1:24" ht="13.5" customHeight="1" x14ac:dyDescent="0.35">
      <c r="A1900" s="242">
        <v>0.17708333333333301</v>
      </c>
      <c r="B1900" s="115">
        <v>1</v>
      </c>
      <c r="C1900" s="115">
        <v>0</v>
      </c>
      <c r="D1900" s="115">
        <v>0</v>
      </c>
      <c r="E1900" s="115">
        <v>0</v>
      </c>
      <c r="F1900" s="115">
        <v>1</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v>20.2</v>
      </c>
      <c r="W1900" s="115" t="s">
        <v>102</v>
      </c>
      <c r="X1900" s="236"/>
    </row>
    <row r="1901" spans="1:24" ht="13.5" customHeight="1" x14ac:dyDescent="0.35">
      <c r="A1901" s="242">
        <v>0.1875</v>
      </c>
      <c r="B1901" s="115">
        <v>4</v>
      </c>
      <c r="C1901" s="115">
        <v>0</v>
      </c>
      <c r="D1901" s="115">
        <v>1</v>
      </c>
      <c r="E1901" s="115">
        <v>1</v>
      </c>
      <c r="F1901" s="115">
        <v>1</v>
      </c>
      <c r="G1901" s="115">
        <v>1</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19.5</v>
      </c>
      <c r="W1901" s="115" t="s">
        <v>102</v>
      </c>
      <c r="X1901" s="236"/>
    </row>
    <row r="1902" spans="1:24" ht="13.5" customHeight="1" x14ac:dyDescent="0.35">
      <c r="A1902" s="242">
        <v>0.19791666666666699</v>
      </c>
      <c r="B1902" s="115">
        <v>3</v>
      </c>
      <c r="C1902" s="115">
        <v>0</v>
      </c>
      <c r="D1902" s="115">
        <v>0</v>
      </c>
      <c r="E1902" s="115">
        <v>1</v>
      </c>
      <c r="F1902" s="115">
        <v>2</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21</v>
      </c>
      <c r="W1902" s="115" t="s">
        <v>102</v>
      </c>
      <c r="X1902" s="236"/>
    </row>
    <row r="1903" spans="1:24" ht="13.5" customHeight="1" x14ac:dyDescent="0.35">
      <c r="A1903" s="242">
        <v>0.20833333333333301</v>
      </c>
      <c r="B1903" s="115">
        <v>0</v>
      </c>
      <c r="C1903" s="115">
        <v>0</v>
      </c>
      <c r="D1903" s="115">
        <v>0</v>
      </c>
      <c r="E1903" s="115">
        <v>0</v>
      </c>
      <c r="F1903" s="115">
        <v>0</v>
      </c>
      <c r="G1903" s="115">
        <v>0</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t="s">
        <v>102</v>
      </c>
      <c r="W1903" s="115" t="s">
        <v>102</v>
      </c>
      <c r="X1903" s="236"/>
    </row>
    <row r="1904" spans="1:24" ht="13.5" customHeight="1" x14ac:dyDescent="0.35">
      <c r="A1904" s="242">
        <v>0.21875</v>
      </c>
      <c r="B1904" s="115">
        <v>3</v>
      </c>
      <c r="C1904" s="115">
        <v>0</v>
      </c>
      <c r="D1904" s="115">
        <v>0</v>
      </c>
      <c r="E1904" s="115">
        <v>1</v>
      </c>
      <c r="F1904" s="115">
        <v>2</v>
      </c>
      <c r="G1904" s="115">
        <v>0</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19.5</v>
      </c>
      <c r="W1904" s="115" t="s">
        <v>102</v>
      </c>
      <c r="X1904" s="236"/>
    </row>
    <row r="1905" spans="1:24" ht="13.5" customHeight="1" x14ac:dyDescent="0.35">
      <c r="A1905" s="242">
        <v>0.22916666666666699</v>
      </c>
      <c r="B1905" s="115">
        <v>7</v>
      </c>
      <c r="C1905" s="115">
        <v>0</v>
      </c>
      <c r="D1905" s="115">
        <v>1</v>
      </c>
      <c r="E1905" s="115">
        <v>5</v>
      </c>
      <c r="F1905" s="115">
        <v>0</v>
      </c>
      <c r="G1905" s="115">
        <v>1</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18.600000000000001</v>
      </c>
      <c r="W1905" s="115" t="s">
        <v>102</v>
      </c>
      <c r="X1905" s="236"/>
    </row>
    <row r="1906" spans="1:24" ht="13.5" customHeight="1" x14ac:dyDescent="0.35">
      <c r="A1906" s="242">
        <v>0.23958333333333301</v>
      </c>
      <c r="B1906" s="115">
        <v>4</v>
      </c>
      <c r="C1906" s="115">
        <v>0</v>
      </c>
      <c r="D1906" s="115">
        <v>1</v>
      </c>
      <c r="E1906" s="115">
        <v>3</v>
      </c>
      <c r="F1906" s="115">
        <v>0</v>
      </c>
      <c r="G1906" s="115">
        <v>0</v>
      </c>
      <c r="H1906" s="115">
        <v>0</v>
      </c>
      <c r="I1906" s="115">
        <v>0</v>
      </c>
      <c r="J1906" s="115">
        <v>0</v>
      </c>
      <c r="K1906" s="115">
        <v>0</v>
      </c>
      <c r="L1906" s="115">
        <v>0</v>
      </c>
      <c r="M1906" s="115">
        <v>0</v>
      </c>
      <c r="N1906" s="115">
        <v>0</v>
      </c>
      <c r="O1906" s="115">
        <v>0</v>
      </c>
      <c r="P1906" s="115">
        <v>0</v>
      </c>
      <c r="Q1906" s="115">
        <v>0</v>
      </c>
      <c r="R1906" s="115">
        <v>0</v>
      </c>
      <c r="S1906" s="115">
        <v>0</v>
      </c>
      <c r="T1906" s="115">
        <v>0</v>
      </c>
      <c r="U1906" s="115">
        <v>0</v>
      </c>
      <c r="V1906" s="115">
        <v>16.899999999999999</v>
      </c>
      <c r="W1906" s="115" t="s">
        <v>102</v>
      </c>
      <c r="X1906" s="236"/>
    </row>
    <row r="1907" spans="1:24" ht="13.5" customHeight="1" x14ac:dyDescent="0.35">
      <c r="A1907" s="242">
        <v>0.25</v>
      </c>
      <c r="B1907" s="115">
        <v>4</v>
      </c>
      <c r="C1907" s="115">
        <v>0</v>
      </c>
      <c r="D1907" s="115">
        <v>0</v>
      </c>
      <c r="E1907" s="115">
        <v>3</v>
      </c>
      <c r="F1907" s="115">
        <v>1</v>
      </c>
      <c r="G1907" s="115">
        <v>0</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19.100000000000001</v>
      </c>
      <c r="W1907" s="115" t="s">
        <v>102</v>
      </c>
      <c r="X1907" s="236"/>
    </row>
    <row r="1908" spans="1:24" ht="13.5" customHeight="1" x14ac:dyDescent="0.35">
      <c r="A1908" s="242">
        <v>0.26041666666666702</v>
      </c>
      <c r="B1908" s="115">
        <v>7</v>
      </c>
      <c r="C1908" s="115">
        <v>0</v>
      </c>
      <c r="D1908" s="115">
        <v>1</v>
      </c>
      <c r="E1908" s="115">
        <v>0</v>
      </c>
      <c r="F1908" s="115">
        <v>6</v>
      </c>
      <c r="G1908" s="115">
        <v>0</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19.7</v>
      </c>
      <c r="W1908" s="115" t="s">
        <v>102</v>
      </c>
      <c r="X1908" s="236"/>
    </row>
    <row r="1909" spans="1:24" ht="13.5" customHeight="1" x14ac:dyDescent="0.35">
      <c r="A1909" s="242">
        <v>0.27083333333333298</v>
      </c>
      <c r="B1909" s="115">
        <v>9</v>
      </c>
      <c r="C1909" s="115">
        <v>2</v>
      </c>
      <c r="D1909" s="115">
        <v>1</v>
      </c>
      <c r="E1909" s="115">
        <v>4</v>
      </c>
      <c r="F1909" s="115">
        <v>1</v>
      </c>
      <c r="G1909" s="115">
        <v>1</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17.399999999999999</v>
      </c>
      <c r="W1909" s="115" t="s">
        <v>102</v>
      </c>
      <c r="X1909" s="236"/>
    </row>
    <row r="1910" spans="1:24" ht="13.5" customHeight="1" x14ac:dyDescent="0.35">
      <c r="A1910" s="242">
        <v>0.28125</v>
      </c>
      <c r="B1910" s="115">
        <v>13</v>
      </c>
      <c r="C1910" s="115">
        <v>0</v>
      </c>
      <c r="D1910" s="115">
        <v>1</v>
      </c>
      <c r="E1910" s="115">
        <v>0</v>
      </c>
      <c r="F1910" s="115">
        <v>11</v>
      </c>
      <c r="G1910" s="115">
        <v>0</v>
      </c>
      <c r="H1910" s="115">
        <v>1</v>
      </c>
      <c r="I1910" s="115">
        <v>0</v>
      </c>
      <c r="J1910" s="115">
        <v>0</v>
      </c>
      <c r="K1910" s="115">
        <v>0</v>
      </c>
      <c r="L1910" s="115">
        <v>0</v>
      </c>
      <c r="M1910" s="115">
        <v>0</v>
      </c>
      <c r="N1910" s="115">
        <v>0</v>
      </c>
      <c r="O1910" s="115">
        <v>0</v>
      </c>
      <c r="P1910" s="115">
        <v>0</v>
      </c>
      <c r="Q1910" s="115">
        <v>0</v>
      </c>
      <c r="R1910" s="115">
        <v>0</v>
      </c>
      <c r="S1910" s="115">
        <v>0</v>
      </c>
      <c r="T1910" s="115">
        <v>0</v>
      </c>
      <c r="U1910" s="115">
        <v>0</v>
      </c>
      <c r="V1910" s="115">
        <v>22.9</v>
      </c>
      <c r="W1910" s="115">
        <v>24.7</v>
      </c>
      <c r="X1910" s="236"/>
    </row>
    <row r="1911" spans="1:24" ht="13.5" customHeight="1" x14ac:dyDescent="0.35">
      <c r="A1911" s="242">
        <v>0.29166666666666702</v>
      </c>
      <c r="B1911" s="115">
        <v>10</v>
      </c>
      <c r="C1911" s="115">
        <v>1</v>
      </c>
      <c r="D1911" s="115">
        <v>4</v>
      </c>
      <c r="E1911" s="115">
        <v>3</v>
      </c>
      <c r="F1911" s="115">
        <v>0</v>
      </c>
      <c r="G1911" s="115">
        <v>1</v>
      </c>
      <c r="H1911" s="115">
        <v>1</v>
      </c>
      <c r="I1911" s="115">
        <v>0</v>
      </c>
      <c r="J1911" s="115">
        <v>0</v>
      </c>
      <c r="K1911" s="115">
        <v>0</v>
      </c>
      <c r="L1911" s="115">
        <v>0</v>
      </c>
      <c r="M1911" s="115">
        <v>0</v>
      </c>
      <c r="N1911" s="115">
        <v>0</v>
      </c>
      <c r="O1911" s="115">
        <v>0</v>
      </c>
      <c r="P1911" s="115">
        <v>0</v>
      </c>
      <c r="Q1911" s="115">
        <v>0</v>
      </c>
      <c r="R1911" s="115">
        <v>0</v>
      </c>
      <c r="S1911" s="115">
        <v>0</v>
      </c>
      <c r="T1911" s="115">
        <v>0</v>
      </c>
      <c r="U1911" s="115">
        <v>0</v>
      </c>
      <c r="V1911" s="115">
        <v>16.7</v>
      </c>
      <c r="W1911" s="115" t="s">
        <v>102</v>
      </c>
      <c r="X1911" s="236"/>
    </row>
    <row r="1912" spans="1:24" ht="13.5" customHeight="1" x14ac:dyDescent="0.35">
      <c r="A1912" s="242">
        <v>0.30208333333333298</v>
      </c>
      <c r="B1912" s="115">
        <v>8</v>
      </c>
      <c r="C1912" s="115">
        <v>0</v>
      </c>
      <c r="D1912" s="115">
        <v>0</v>
      </c>
      <c r="E1912" s="115">
        <v>3</v>
      </c>
      <c r="F1912" s="115">
        <v>1</v>
      </c>
      <c r="G1912" s="115">
        <v>4</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22.5</v>
      </c>
      <c r="W1912" s="115" t="s">
        <v>102</v>
      </c>
      <c r="X1912" s="236"/>
    </row>
    <row r="1913" spans="1:24" ht="13.5" customHeight="1" x14ac:dyDescent="0.35">
      <c r="A1913" s="242">
        <v>0.3125</v>
      </c>
      <c r="B1913" s="115">
        <v>1</v>
      </c>
      <c r="C1913" s="115">
        <v>0</v>
      </c>
      <c r="D1913" s="115">
        <v>0</v>
      </c>
      <c r="E1913" s="115">
        <v>0</v>
      </c>
      <c r="F1913" s="115">
        <v>1</v>
      </c>
      <c r="G1913" s="115">
        <v>0</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20.2</v>
      </c>
      <c r="W1913" s="115" t="s">
        <v>102</v>
      </c>
      <c r="X1913" s="236"/>
    </row>
    <row r="1914" spans="1:24" ht="13.5" customHeight="1" x14ac:dyDescent="0.35">
      <c r="A1914" s="242">
        <v>0.32291666666666702</v>
      </c>
      <c r="B1914" s="115">
        <v>0</v>
      </c>
      <c r="C1914" s="115">
        <v>0</v>
      </c>
      <c r="D1914" s="115">
        <v>0</v>
      </c>
      <c r="E1914" s="115">
        <v>0</v>
      </c>
      <c r="F1914" s="115">
        <v>0</v>
      </c>
      <c r="G1914" s="115">
        <v>0</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t="s">
        <v>102</v>
      </c>
      <c r="W1914" s="115" t="s">
        <v>102</v>
      </c>
      <c r="X1914" s="236"/>
    </row>
    <row r="1915" spans="1:24" ht="13.5" customHeight="1" x14ac:dyDescent="0.35">
      <c r="A1915" s="242">
        <v>0.33333333333333298</v>
      </c>
      <c r="B1915" s="115">
        <v>4</v>
      </c>
      <c r="C1915" s="115">
        <v>0</v>
      </c>
      <c r="D1915" s="115">
        <v>1</v>
      </c>
      <c r="E1915" s="115">
        <v>0</v>
      </c>
      <c r="F1915" s="115">
        <v>2</v>
      </c>
      <c r="G1915" s="115">
        <v>1</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21.1</v>
      </c>
      <c r="W1915" s="115" t="s">
        <v>102</v>
      </c>
      <c r="X1915" s="236"/>
    </row>
    <row r="1916" spans="1:24" ht="13.5" customHeight="1" x14ac:dyDescent="0.35">
      <c r="A1916" s="242">
        <v>0.34375</v>
      </c>
      <c r="B1916" s="115">
        <v>16</v>
      </c>
      <c r="C1916" s="115">
        <v>0</v>
      </c>
      <c r="D1916" s="115">
        <v>1</v>
      </c>
      <c r="E1916" s="115">
        <v>9</v>
      </c>
      <c r="F1916" s="115">
        <v>4</v>
      </c>
      <c r="G1916" s="115">
        <v>2</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19.600000000000001</v>
      </c>
      <c r="W1916" s="115">
        <v>23.1</v>
      </c>
      <c r="X1916" s="236"/>
    </row>
    <row r="1917" spans="1:24" ht="13.5" customHeight="1" x14ac:dyDescent="0.35">
      <c r="A1917" s="242">
        <v>0.35416666666666702</v>
      </c>
      <c r="B1917" s="115">
        <v>21</v>
      </c>
      <c r="C1917" s="115">
        <v>0</v>
      </c>
      <c r="D1917" s="115">
        <v>0</v>
      </c>
      <c r="E1917" s="115">
        <v>7</v>
      </c>
      <c r="F1917" s="115">
        <v>12</v>
      </c>
      <c r="G1917" s="115">
        <v>2</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21.2</v>
      </c>
      <c r="W1917" s="115">
        <v>24.1</v>
      </c>
      <c r="X1917" s="236"/>
    </row>
    <row r="1918" spans="1:24" ht="13.5" customHeight="1" x14ac:dyDescent="0.35">
      <c r="A1918" s="242">
        <v>0.36458333333333298</v>
      </c>
      <c r="B1918" s="115">
        <v>15</v>
      </c>
      <c r="C1918" s="115">
        <v>0</v>
      </c>
      <c r="D1918" s="115">
        <v>3</v>
      </c>
      <c r="E1918" s="115">
        <v>10</v>
      </c>
      <c r="F1918" s="115">
        <v>2</v>
      </c>
      <c r="G1918" s="115">
        <v>0</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17.600000000000001</v>
      </c>
      <c r="W1918" s="115">
        <v>20.100000000000001</v>
      </c>
      <c r="X1918" s="236"/>
    </row>
    <row r="1919" spans="1:24" ht="13.5" customHeight="1" x14ac:dyDescent="0.35">
      <c r="A1919" s="242">
        <v>0.375</v>
      </c>
      <c r="B1919" s="115">
        <v>24</v>
      </c>
      <c r="C1919" s="115">
        <v>1</v>
      </c>
      <c r="D1919" s="115">
        <v>6</v>
      </c>
      <c r="E1919" s="115">
        <v>12</v>
      </c>
      <c r="F1919" s="115">
        <v>5</v>
      </c>
      <c r="G1919" s="115">
        <v>0</v>
      </c>
      <c r="H1919" s="115">
        <v>0</v>
      </c>
      <c r="I1919" s="115">
        <v>0</v>
      </c>
      <c r="J1919" s="115">
        <v>0</v>
      </c>
      <c r="K1919" s="115">
        <v>0</v>
      </c>
      <c r="L1919" s="115">
        <v>0</v>
      </c>
      <c r="M1919" s="115">
        <v>0</v>
      </c>
      <c r="N1919" s="115">
        <v>0</v>
      </c>
      <c r="O1919" s="115">
        <v>0</v>
      </c>
      <c r="P1919" s="115">
        <v>0</v>
      </c>
      <c r="Q1919" s="115">
        <v>0</v>
      </c>
      <c r="R1919" s="115">
        <v>0</v>
      </c>
      <c r="S1919" s="115">
        <v>0</v>
      </c>
      <c r="T1919" s="115">
        <v>0</v>
      </c>
      <c r="U1919" s="115">
        <v>0</v>
      </c>
      <c r="V1919" s="115">
        <v>16.600000000000001</v>
      </c>
      <c r="W1919" s="115">
        <v>20.7</v>
      </c>
      <c r="X1919" s="236"/>
    </row>
    <row r="1920" spans="1:24" ht="13.5" customHeight="1" x14ac:dyDescent="0.35">
      <c r="A1920" s="242">
        <v>0.38541666666666702</v>
      </c>
      <c r="B1920" s="115">
        <v>13</v>
      </c>
      <c r="C1920" s="115">
        <v>0</v>
      </c>
      <c r="D1920" s="115">
        <v>3</v>
      </c>
      <c r="E1920" s="115">
        <v>2</v>
      </c>
      <c r="F1920" s="115">
        <v>7</v>
      </c>
      <c r="G1920" s="115">
        <v>1</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19.8</v>
      </c>
      <c r="W1920" s="115">
        <v>24.9</v>
      </c>
      <c r="X1920" s="236"/>
    </row>
    <row r="1921" spans="1:24" ht="13.5" customHeight="1" x14ac:dyDescent="0.35">
      <c r="A1921" s="242">
        <v>0.39583333333333298</v>
      </c>
      <c r="B1921" s="115">
        <v>22</v>
      </c>
      <c r="C1921" s="115">
        <v>0</v>
      </c>
      <c r="D1921" s="115">
        <v>2</v>
      </c>
      <c r="E1921" s="115">
        <v>17</v>
      </c>
      <c r="F1921" s="115">
        <v>3</v>
      </c>
      <c r="G1921" s="115">
        <v>0</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17.7</v>
      </c>
      <c r="W1921" s="115">
        <v>20.100000000000001</v>
      </c>
      <c r="X1921" s="236"/>
    </row>
    <row r="1922" spans="1:24" ht="13.5" customHeight="1" x14ac:dyDescent="0.35">
      <c r="A1922" s="242">
        <v>0.40625</v>
      </c>
      <c r="B1922" s="115">
        <v>13</v>
      </c>
      <c r="C1922" s="115">
        <v>0</v>
      </c>
      <c r="D1922" s="115">
        <v>0</v>
      </c>
      <c r="E1922" s="115">
        <v>5</v>
      </c>
      <c r="F1922" s="115">
        <v>7</v>
      </c>
      <c r="G1922" s="115">
        <v>0</v>
      </c>
      <c r="H1922" s="115">
        <v>1</v>
      </c>
      <c r="I1922" s="115">
        <v>0</v>
      </c>
      <c r="J1922" s="115">
        <v>0</v>
      </c>
      <c r="K1922" s="115">
        <v>0</v>
      </c>
      <c r="L1922" s="115">
        <v>0</v>
      </c>
      <c r="M1922" s="115">
        <v>0</v>
      </c>
      <c r="N1922" s="115">
        <v>0</v>
      </c>
      <c r="O1922" s="115">
        <v>0</v>
      </c>
      <c r="P1922" s="115">
        <v>0</v>
      </c>
      <c r="Q1922" s="115">
        <v>0</v>
      </c>
      <c r="R1922" s="115">
        <v>0</v>
      </c>
      <c r="S1922" s="115">
        <v>0</v>
      </c>
      <c r="T1922" s="115">
        <v>0</v>
      </c>
      <c r="U1922" s="115">
        <v>0</v>
      </c>
      <c r="V1922" s="115">
        <v>20.7</v>
      </c>
      <c r="W1922" s="115">
        <v>23.9</v>
      </c>
      <c r="X1922" s="236"/>
    </row>
    <row r="1923" spans="1:24" ht="13.5" customHeight="1" x14ac:dyDescent="0.35">
      <c r="A1923" s="242">
        <v>0.41666666666666702</v>
      </c>
      <c r="B1923" s="115">
        <v>24</v>
      </c>
      <c r="C1923" s="115">
        <v>0</v>
      </c>
      <c r="D1923" s="115">
        <v>4</v>
      </c>
      <c r="E1923" s="115">
        <v>15</v>
      </c>
      <c r="F1923" s="115">
        <v>5</v>
      </c>
      <c r="G1923" s="115">
        <v>0</v>
      </c>
      <c r="H1923" s="115">
        <v>0</v>
      </c>
      <c r="I1923" s="115">
        <v>0</v>
      </c>
      <c r="J1923" s="115">
        <v>0</v>
      </c>
      <c r="K1923" s="115">
        <v>0</v>
      </c>
      <c r="L1923" s="115">
        <v>0</v>
      </c>
      <c r="M1923" s="115">
        <v>0</v>
      </c>
      <c r="N1923" s="115">
        <v>0</v>
      </c>
      <c r="O1923" s="115">
        <v>0</v>
      </c>
      <c r="P1923" s="115">
        <v>0</v>
      </c>
      <c r="Q1923" s="115">
        <v>0</v>
      </c>
      <c r="R1923" s="115">
        <v>0</v>
      </c>
      <c r="S1923" s="115">
        <v>0</v>
      </c>
      <c r="T1923" s="115">
        <v>0</v>
      </c>
      <c r="U1923" s="115">
        <v>0</v>
      </c>
      <c r="V1923" s="115">
        <v>17.7</v>
      </c>
      <c r="W1923" s="115">
        <v>20.8</v>
      </c>
      <c r="X1923" s="236"/>
    </row>
    <row r="1924" spans="1:24" ht="13.5" customHeight="1" x14ac:dyDescent="0.35">
      <c r="A1924" s="242">
        <v>0.42708333333333298</v>
      </c>
      <c r="B1924" s="115">
        <v>26</v>
      </c>
      <c r="C1924" s="115">
        <v>0</v>
      </c>
      <c r="D1924" s="115">
        <v>6</v>
      </c>
      <c r="E1924" s="115">
        <v>4</v>
      </c>
      <c r="F1924" s="115">
        <v>15</v>
      </c>
      <c r="G1924" s="115">
        <v>1</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19</v>
      </c>
      <c r="W1924" s="115">
        <v>21.4</v>
      </c>
      <c r="X1924" s="236"/>
    </row>
    <row r="1925" spans="1:24" ht="13.5" customHeight="1" x14ac:dyDescent="0.35">
      <c r="A1925" s="242">
        <v>0.4375</v>
      </c>
      <c r="B1925" s="115">
        <v>29</v>
      </c>
      <c r="C1925" s="115">
        <v>1</v>
      </c>
      <c r="D1925" s="115">
        <v>4</v>
      </c>
      <c r="E1925" s="115">
        <v>13</v>
      </c>
      <c r="F1925" s="115">
        <v>9</v>
      </c>
      <c r="G1925" s="115">
        <v>2</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18.7</v>
      </c>
      <c r="W1925" s="115">
        <v>21.6</v>
      </c>
      <c r="X1925" s="236"/>
    </row>
    <row r="1926" spans="1:24" ht="13.5" customHeight="1" x14ac:dyDescent="0.35">
      <c r="A1926" s="242">
        <v>0.44791666666666702</v>
      </c>
      <c r="B1926" s="115">
        <v>25</v>
      </c>
      <c r="C1926" s="115">
        <v>1</v>
      </c>
      <c r="D1926" s="115">
        <v>5</v>
      </c>
      <c r="E1926" s="115">
        <v>12</v>
      </c>
      <c r="F1926" s="115">
        <v>6</v>
      </c>
      <c r="G1926" s="115">
        <v>1</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17.399999999999999</v>
      </c>
      <c r="W1926" s="115">
        <v>24</v>
      </c>
      <c r="X1926" s="236"/>
    </row>
    <row r="1927" spans="1:24" ht="13.5" customHeight="1" x14ac:dyDescent="0.35">
      <c r="A1927" s="242">
        <v>0.45833333333333298</v>
      </c>
      <c r="B1927" s="115">
        <v>16</v>
      </c>
      <c r="C1927" s="115">
        <v>1</v>
      </c>
      <c r="D1927" s="115">
        <v>1</v>
      </c>
      <c r="E1927" s="115">
        <v>7</v>
      </c>
      <c r="F1927" s="115">
        <v>5</v>
      </c>
      <c r="G1927" s="115">
        <v>2</v>
      </c>
      <c r="H1927" s="115">
        <v>0</v>
      </c>
      <c r="I1927" s="115">
        <v>0</v>
      </c>
      <c r="J1927" s="115">
        <v>0</v>
      </c>
      <c r="K1927" s="115">
        <v>0</v>
      </c>
      <c r="L1927" s="115">
        <v>0</v>
      </c>
      <c r="M1927" s="115">
        <v>0</v>
      </c>
      <c r="N1927" s="115">
        <v>0</v>
      </c>
      <c r="O1927" s="115">
        <v>0</v>
      </c>
      <c r="P1927" s="115">
        <v>0</v>
      </c>
      <c r="Q1927" s="115">
        <v>0</v>
      </c>
      <c r="R1927" s="115">
        <v>0</v>
      </c>
      <c r="S1927" s="115">
        <v>0</v>
      </c>
      <c r="T1927" s="115">
        <v>0</v>
      </c>
      <c r="U1927" s="115">
        <v>0</v>
      </c>
      <c r="V1927" s="115">
        <v>19.2</v>
      </c>
      <c r="W1927" s="115">
        <v>23.8</v>
      </c>
      <c r="X1927" s="236"/>
    </row>
    <row r="1928" spans="1:24" ht="13.5" customHeight="1" x14ac:dyDescent="0.35">
      <c r="A1928" s="242">
        <v>0.46875</v>
      </c>
      <c r="B1928" s="115">
        <v>25</v>
      </c>
      <c r="C1928" s="115">
        <v>0</v>
      </c>
      <c r="D1928" s="115">
        <v>4</v>
      </c>
      <c r="E1928" s="115">
        <v>16</v>
      </c>
      <c r="F1928" s="115">
        <v>4</v>
      </c>
      <c r="G1928" s="115">
        <v>0</v>
      </c>
      <c r="H1928" s="115">
        <v>1</v>
      </c>
      <c r="I1928" s="115">
        <v>0</v>
      </c>
      <c r="J1928" s="115">
        <v>0</v>
      </c>
      <c r="K1928" s="115">
        <v>0</v>
      </c>
      <c r="L1928" s="115">
        <v>0</v>
      </c>
      <c r="M1928" s="115">
        <v>0</v>
      </c>
      <c r="N1928" s="115">
        <v>0</v>
      </c>
      <c r="O1928" s="115">
        <v>0</v>
      </c>
      <c r="P1928" s="115">
        <v>0</v>
      </c>
      <c r="Q1928" s="115">
        <v>0</v>
      </c>
      <c r="R1928" s="115">
        <v>0</v>
      </c>
      <c r="S1928" s="115">
        <v>0</v>
      </c>
      <c r="T1928" s="115">
        <v>0</v>
      </c>
      <c r="U1928" s="115">
        <v>0</v>
      </c>
      <c r="V1928" s="115">
        <v>18.2</v>
      </c>
      <c r="W1928" s="115">
        <v>20.7</v>
      </c>
      <c r="X1928" s="236"/>
    </row>
    <row r="1929" spans="1:24" ht="13.5" customHeight="1" x14ac:dyDescent="0.35">
      <c r="A1929" s="242">
        <v>0.47916666666666702</v>
      </c>
      <c r="B1929" s="115">
        <v>22</v>
      </c>
      <c r="C1929" s="115">
        <v>1</v>
      </c>
      <c r="D1929" s="115">
        <v>3</v>
      </c>
      <c r="E1929" s="115">
        <v>8</v>
      </c>
      <c r="F1929" s="115">
        <v>9</v>
      </c>
      <c r="G1929" s="115">
        <v>1</v>
      </c>
      <c r="H1929" s="115">
        <v>0</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18.100000000000001</v>
      </c>
      <c r="W1929" s="115">
        <v>20.3</v>
      </c>
      <c r="X1929" s="236"/>
    </row>
    <row r="1930" spans="1:24" ht="13.5" customHeight="1" x14ac:dyDescent="0.35">
      <c r="A1930" s="242">
        <v>0.48958333333333298</v>
      </c>
      <c r="B1930" s="115">
        <v>14</v>
      </c>
      <c r="C1930" s="115">
        <v>0</v>
      </c>
      <c r="D1930" s="115">
        <v>6</v>
      </c>
      <c r="E1930" s="115">
        <v>2</v>
      </c>
      <c r="F1930" s="115">
        <v>4</v>
      </c>
      <c r="G1930" s="115">
        <v>2</v>
      </c>
      <c r="H1930" s="115">
        <v>0</v>
      </c>
      <c r="I1930" s="115">
        <v>0</v>
      </c>
      <c r="J1930" s="115">
        <v>0</v>
      </c>
      <c r="K1930" s="115">
        <v>0</v>
      </c>
      <c r="L1930" s="115">
        <v>0</v>
      </c>
      <c r="M1930" s="115">
        <v>0</v>
      </c>
      <c r="N1930" s="115">
        <v>0</v>
      </c>
      <c r="O1930" s="115">
        <v>0</v>
      </c>
      <c r="P1930" s="115">
        <v>0</v>
      </c>
      <c r="Q1930" s="115">
        <v>0</v>
      </c>
      <c r="R1930" s="115">
        <v>0</v>
      </c>
      <c r="S1930" s="115">
        <v>0</v>
      </c>
      <c r="T1930" s="115">
        <v>0</v>
      </c>
      <c r="U1930" s="115">
        <v>0</v>
      </c>
      <c r="V1930" s="115">
        <v>18.2</v>
      </c>
      <c r="W1930" s="115">
        <v>24.7</v>
      </c>
      <c r="X1930" s="236"/>
    </row>
    <row r="1931" spans="1:24" ht="13.5" customHeight="1" x14ac:dyDescent="0.35">
      <c r="A1931" s="242">
        <v>0.5</v>
      </c>
      <c r="B1931" s="115">
        <v>33</v>
      </c>
      <c r="C1931" s="115">
        <v>0</v>
      </c>
      <c r="D1931" s="115">
        <v>6</v>
      </c>
      <c r="E1931" s="115">
        <v>15</v>
      </c>
      <c r="F1931" s="115">
        <v>5</v>
      </c>
      <c r="G1931" s="115">
        <v>6</v>
      </c>
      <c r="H1931" s="115">
        <v>1</v>
      </c>
      <c r="I1931" s="115">
        <v>0</v>
      </c>
      <c r="J1931" s="115">
        <v>0</v>
      </c>
      <c r="K1931" s="115">
        <v>0</v>
      </c>
      <c r="L1931" s="115">
        <v>0</v>
      </c>
      <c r="M1931" s="115">
        <v>0</v>
      </c>
      <c r="N1931" s="115">
        <v>0</v>
      </c>
      <c r="O1931" s="115">
        <v>0</v>
      </c>
      <c r="P1931" s="115">
        <v>0</v>
      </c>
      <c r="Q1931" s="115">
        <v>0</v>
      </c>
      <c r="R1931" s="115">
        <v>0</v>
      </c>
      <c r="S1931" s="115">
        <v>0</v>
      </c>
      <c r="T1931" s="115">
        <v>0</v>
      </c>
      <c r="U1931" s="115">
        <v>0</v>
      </c>
      <c r="V1931" s="115">
        <v>19.399999999999999</v>
      </c>
      <c r="W1931" s="115">
        <v>25.7</v>
      </c>
      <c r="X1931" s="236"/>
    </row>
    <row r="1932" spans="1:24" ht="13.5" customHeight="1" x14ac:dyDescent="0.35">
      <c r="A1932" s="242">
        <v>0.51041666666666696</v>
      </c>
      <c r="B1932" s="115">
        <v>22</v>
      </c>
      <c r="C1932" s="115">
        <v>0</v>
      </c>
      <c r="D1932" s="115">
        <v>4</v>
      </c>
      <c r="E1932" s="115">
        <v>7</v>
      </c>
      <c r="F1932" s="115">
        <v>11</v>
      </c>
      <c r="G1932" s="115">
        <v>0</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19.2</v>
      </c>
      <c r="W1932" s="115">
        <v>23</v>
      </c>
      <c r="X1932" s="236"/>
    </row>
    <row r="1933" spans="1:24" ht="13.5" customHeight="1" x14ac:dyDescent="0.35">
      <c r="A1933" s="242">
        <v>0.52083333333333304</v>
      </c>
      <c r="B1933" s="115">
        <v>32</v>
      </c>
      <c r="C1933" s="115">
        <v>0</v>
      </c>
      <c r="D1933" s="115">
        <v>2</v>
      </c>
      <c r="E1933" s="115">
        <v>15</v>
      </c>
      <c r="F1933" s="115">
        <v>13</v>
      </c>
      <c r="G1933" s="115">
        <v>1</v>
      </c>
      <c r="H1933" s="115">
        <v>1</v>
      </c>
      <c r="I1933" s="115">
        <v>0</v>
      </c>
      <c r="J1933" s="115">
        <v>0</v>
      </c>
      <c r="K1933" s="115">
        <v>0</v>
      </c>
      <c r="L1933" s="115">
        <v>0</v>
      </c>
      <c r="M1933" s="115">
        <v>0</v>
      </c>
      <c r="N1933" s="115">
        <v>0</v>
      </c>
      <c r="O1933" s="115">
        <v>0</v>
      </c>
      <c r="P1933" s="115">
        <v>0</v>
      </c>
      <c r="Q1933" s="115">
        <v>0</v>
      </c>
      <c r="R1933" s="115">
        <v>0</v>
      </c>
      <c r="S1933" s="115">
        <v>0</v>
      </c>
      <c r="T1933" s="115">
        <v>0</v>
      </c>
      <c r="U1933" s="115">
        <v>0</v>
      </c>
      <c r="V1933" s="115">
        <v>20.100000000000001</v>
      </c>
      <c r="W1933" s="115">
        <v>23.5</v>
      </c>
      <c r="X1933" s="236"/>
    </row>
    <row r="1934" spans="1:24" ht="13.5" customHeight="1" x14ac:dyDescent="0.35">
      <c r="A1934" s="242">
        <v>0.53125</v>
      </c>
      <c r="B1934" s="115">
        <v>27</v>
      </c>
      <c r="C1934" s="115">
        <v>1</v>
      </c>
      <c r="D1934" s="115">
        <v>7</v>
      </c>
      <c r="E1934" s="115">
        <v>14</v>
      </c>
      <c r="F1934" s="115">
        <v>4</v>
      </c>
      <c r="G1934" s="115">
        <v>1</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16.7</v>
      </c>
      <c r="W1934" s="115">
        <v>20.2</v>
      </c>
      <c r="X1934" s="236"/>
    </row>
    <row r="1935" spans="1:24" ht="13.5" customHeight="1" x14ac:dyDescent="0.35">
      <c r="A1935" s="242">
        <v>0.54166666666666696</v>
      </c>
      <c r="B1935" s="115">
        <v>26</v>
      </c>
      <c r="C1935" s="115">
        <v>0</v>
      </c>
      <c r="D1935" s="115">
        <v>0</v>
      </c>
      <c r="E1935" s="115">
        <v>17</v>
      </c>
      <c r="F1935" s="115">
        <v>9</v>
      </c>
      <c r="G1935" s="115">
        <v>0</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19.2</v>
      </c>
      <c r="W1935" s="115">
        <v>21.4</v>
      </c>
      <c r="X1935" s="236"/>
    </row>
    <row r="1936" spans="1:24" ht="13.5" customHeight="1" x14ac:dyDescent="0.35">
      <c r="A1936" s="242">
        <v>0.55208333333333304</v>
      </c>
      <c r="B1936" s="115">
        <v>9</v>
      </c>
      <c r="C1936" s="115">
        <v>0</v>
      </c>
      <c r="D1936" s="115">
        <v>4</v>
      </c>
      <c r="E1936" s="115">
        <v>4</v>
      </c>
      <c r="F1936" s="115">
        <v>0</v>
      </c>
      <c r="G1936" s="115">
        <v>1</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16.3</v>
      </c>
      <c r="W1936" s="115" t="s">
        <v>102</v>
      </c>
      <c r="X1936" s="236"/>
    </row>
    <row r="1937" spans="1:24" ht="13.5" customHeight="1" x14ac:dyDescent="0.35">
      <c r="A1937" s="242">
        <v>0.5625</v>
      </c>
      <c r="B1937" s="115">
        <v>23</v>
      </c>
      <c r="C1937" s="115">
        <v>0</v>
      </c>
      <c r="D1937" s="115">
        <v>1</v>
      </c>
      <c r="E1937" s="115">
        <v>9</v>
      </c>
      <c r="F1937" s="115">
        <v>11</v>
      </c>
      <c r="G1937" s="115">
        <v>2</v>
      </c>
      <c r="H1937" s="115">
        <v>0</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20.100000000000001</v>
      </c>
      <c r="W1937" s="115">
        <v>23.6</v>
      </c>
      <c r="X1937" s="236"/>
    </row>
    <row r="1938" spans="1:24" ht="13.5" customHeight="1" x14ac:dyDescent="0.35">
      <c r="A1938" s="242">
        <v>0.57291666666666696</v>
      </c>
      <c r="B1938" s="115">
        <v>22</v>
      </c>
      <c r="C1938" s="115">
        <v>0</v>
      </c>
      <c r="D1938" s="115">
        <v>3</v>
      </c>
      <c r="E1938" s="115">
        <v>12</v>
      </c>
      <c r="F1938" s="115">
        <v>6</v>
      </c>
      <c r="G1938" s="115">
        <v>1</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19.399999999999999</v>
      </c>
      <c r="W1938" s="115">
        <v>23.8</v>
      </c>
      <c r="X1938" s="236"/>
    </row>
    <row r="1939" spans="1:24" ht="13.5" customHeight="1" x14ac:dyDescent="0.35">
      <c r="A1939" s="242">
        <v>0.58333333333333304</v>
      </c>
      <c r="B1939" s="115">
        <v>17</v>
      </c>
      <c r="C1939" s="115">
        <v>0</v>
      </c>
      <c r="D1939" s="115">
        <v>3</v>
      </c>
      <c r="E1939" s="115">
        <v>7</v>
      </c>
      <c r="F1939" s="115">
        <v>4</v>
      </c>
      <c r="G1939" s="115">
        <v>2</v>
      </c>
      <c r="H1939" s="115">
        <v>1</v>
      </c>
      <c r="I1939" s="115">
        <v>0</v>
      </c>
      <c r="J1939" s="115">
        <v>0</v>
      </c>
      <c r="K1939" s="115">
        <v>0</v>
      </c>
      <c r="L1939" s="115">
        <v>0</v>
      </c>
      <c r="M1939" s="115">
        <v>0</v>
      </c>
      <c r="N1939" s="115">
        <v>0</v>
      </c>
      <c r="O1939" s="115">
        <v>0</v>
      </c>
      <c r="P1939" s="115">
        <v>0</v>
      </c>
      <c r="Q1939" s="115">
        <v>0</v>
      </c>
      <c r="R1939" s="115">
        <v>0</v>
      </c>
      <c r="S1939" s="115">
        <v>0</v>
      </c>
      <c r="T1939" s="115">
        <v>0</v>
      </c>
      <c r="U1939" s="115">
        <v>0</v>
      </c>
      <c r="V1939" s="115">
        <v>20.5</v>
      </c>
      <c r="W1939" s="115">
        <v>27.3</v>
      </c>
      <c r="X1939" s="236"/>
    </row>
    <row r="1940" spans="1:24" ht="13.5" customHeight="1" x14ac:dyDescent="0.35">
      <c r="A1940" s="242">
        <v>0.59375</v>
      </c>
      <c r="B1940" s="115">
        <v>17</v>
      </c>
      <c r="C1940" s="115">
        <v>0</v>
      </c>
      <c r="D1940" s="115">
        <v>0</v>
      </c>
      <c r="E1940" s="115">
        <v>7</v>
      </c>
      <c r="F1940" s="115">
        <v>1</v>
      </c>
      <c r="G1940" s="115">
        <v>7</v>
      </c>
      <c r="H1940" s="115">
        <v>2</v>
      </c>
      <c r="I1940" s="115">
        <v>0</v>
      </c>
      <c r="J1940" s="115">
        <v>0</v>
      </c>
      <c r="K1940" s="115">
        <v>0</v>
      </c>
      <c r="L1940" s="115">
        <v>0</v>
      </c>
      <c r="M1940" s="115">
        <v>0</v>
      </c>
      <c r="N1940" s="115">
        <v>0</v>
      </c>
      <c r="O1940" s="115">
        <v>0</v>
      </c>
      <c r="P1940" s="115">
        <v>0</v>
      </c>
      <c r="Q1940" s="115">
        <v>0</v>
      </c>
      <c r="R1940" s="115">
        <v>0</v>
      </c>
      <c r="S1940" s="115">
        <v>0</v>
      </c>
      <c r="T1940" s="115">
        <v>0</v>
      </c>
      <c r="U1940" s="115">
        <v>0</v>
      </c>
      <c r="V1940" s="115">
        <v>23.3</v>
      </c>
      <c r="W1940" s="115">
        <v>28.4</v>
      </c>
      <c r="X1940" s="236"/>
    </row>
    <row r="1941" spans="1:24" ht="13.5" customHeight="1" x14ac:dyDescent="0.35">
      <c r="A1941" s="242">
        <v>0.60416666666666696</v>
      </c>
      <c r="B1941" s="115">
        <v>25</v>
      </c>
      <c r="C1941" s="115">
        <v>1</v>
      </c>
      <c r="D1941" s="115">
        <v>1</v>
      </c>
      <c r="E1941" s="115">
        <v>14</v>
      </c>
      <c r="F1941" s="115">
        <v>7</v>
      </c>
      <c r="G1941" s="115">
        <v>2</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18.3</v>
      </c>
      <c r="W1941" s="115">
        <v>21.7</v>
      </c>
      <c r="X1941" s="236"/>
    </row>
    <row r="1942" spans="1:24" ht="13.5" customHeight="1" x14ac:dyDescent="0.35">
      <c r="A1942" s="242">
        <v>0.61458333333333304</v>
      </c>
      <c r="B1942" s="115">
        <v>21</v>
      </c>
      <c r="C1942" s="115">
        <v>0</v>
      </c>
      <c r="D1942" s="115">
        <v>0</v>
      </c>
      <c r="E1942" s="115">
        <v>10</v>
      </c>
      <c r="F1942" s="115">
        <v>7</v>
      </c>
      <c r="G1942" s="115">
        <v>4</v>
      </c>
      <c r="H1942" s="115">
        <v>0</v>
      </c>
      <c r="I1942" s="115">
        <v>0</v>
      </c>
      <c r="J1942" s="115">
        <v>0</v>
      </c>
      <c r="K1942" s="115">
        <v>0</v>
      </c>
      <c r="L1942" s="115">
        <v>0</v>
      </c>
      <c r="M1942" s="115">
        <v>0</v>
      </c>
      <c r="N1942" s="115">
        <v>0</v>
      </c>
      <c r="O1942" s="115">
        <v>0</v>
      </c>
      <c r="P1942" s="115">
        <v>0</v>
      </c>
      <c r="Q1942" s="115">
        <v>0</v>
      </c>
      <c r="R1942" s="115">
        <v>0</v>
      </c>
      <c r="S1942" s="115">
        <v>0</v>
      </c>
      <c r="T1942" s="115">
        <v>0</v>
      </c>
      <c r="U1942" s="115">
        <v>0</v>
      </c>
      <c r="V1942" s="115">
        <v>20.8</v>
      </c>
      <c r="W1942" s="115">
        <v>25.7</v>
      </c>
      <c r="X1942" s="236"/>
    </row>
    <row r="1943" spans="1:24" ht="13.5" customHeight="1" x14ac:dyDescent="0.35">
      <c r="A1943" s="242">
        <v>0.625</v>
      </c>
      <c r="B1943" s="115">
        <v>23</v>
      </c>
      <c r="C1943" s="115">
        <v>0</v>
      </c>
      <c r="D1943" s="115">
        <v>0</v>
      </c>
      <c r="E1943" s="115">
        <v>8</v>
      </c>
      <c r="F1943" s="115">
        <v>12</v>
      </c>
      <c r="G1943" s="115">
        <v>3</v>
      </c>
      <c r="H1943" s="115">
        <v>0</v>
      </c>
      <c r="I1943" s="115">
        <v>0</v>
      </c>
      <c r="J1943" s="115">
        <v>0</v>
      </c>
      <c r="K1943" s="115">
        <v>0</v>
      </c>
      <c r="L1943" s="115">
        <v>0</v>
      </c>
      <c r="M1943" s="115">
        <v>0</v>
      </c>
      <c r="N1943" s="115">
        <v>0</v>
      </c>
      <c r="O1943" s="115">
        <v>0</v>
      </c>
      <c r="P1943" s="115">
        <v>0</v>
      </c>
      <c r="Q1943" s="115">
        <v>0</v>
      </c>
      <c r="R1943" s="115">
        <v>0</v>
      </c>
      <c r="S1943" s="115">
        <v>0</v>
      </c>
      <c r="T1943" s="115">
        <v>0</v>
      </c>
      <c r="U1943" s="115">
        <v>0</v>
      </c>
      <c r="V1943" s="115">
        <v>21.4</v>
      </c>
      <c r="W1943" s="115">
        <v>25.1</v>
      </c>
      <c r="X1943" s="236"/>
    </row>
    <row r="1944" spans="1:24" ht="13.5" customHeight="1" x14ac:dyDescent="0.35">
      <c r="A1944" s="242">
        <v>0.63541666666666696</v>
      </c>
      <c r="B1944" s="115">
        <v>13</v>
      </c>
      <c r="C1944" s="115">
        <v>0</v>
      </c>
      <c r="D1944" s="115">
        <v>2</v>
      </c>
      <c r="E1944" s="115">
        <v>5</v>
      </c>
      <c r="F1944" s="115">
        <v>4</v>
      </c>
      <c r="G1944" s="115">
        <v>1</v>
      </c>
      <c r="H1944" s="115">
        <v>1</v>
      </c>
      <c r="I1944" s="115">
        <v>0</v>
      </c>
      <c r="J1944" s="115">
        <v>0</v>
      </c>
      <c r="K1944" s="115">
        <v>0</v>
      </c>
      <c r="L1944" s="115">
        <v>0</v>
      </c>
      <c r="M1944" s="115">
        <v>0</v>
      </c>
      <c r="N1944" s="115">
        <v>0</v>
      </c>
      <c r="O1944" s="115">
        <v>0</v>
      </c>
      <c r="P1944" s="115">
        <v>0</v>
      </c>
      <c r="Q1944" s="115">
        <v>0</v>
      </c>
      <c r="R1944" s="115">
        <v>0</v>
      </c>
      <c r="S1944" s="115">
        <v>0</v>
      </c>
      <c r="T1944" s="115">
        <v>0</v>
      </c>
      <c r="U1944" s="115">
        <v>0</v>
      </c>
      <c r="V1944" s="115">
        <v>19.899999999999999</v>
      </c>
      <c r="W1944" s="115">
        <v>25.4</v>
      </c>
      <c r="X1944" s="236"/>
    </row>
    <row r="1945" spans="1:24" ht="13.5" customHeight="1" x14ac:dyDescent="0.35">
      <c r="A1945" s="242">
        <v>0.64583333333333304</v>
      </c>
      <c r="B1945" s="115">
        <v>21</v>
      </c>
      <c r="C1945" s="115">
        <v>0</v>
      </c>
      <c r="D1945" s="115">
        <v>1</v>
      </c>
      <c r="E1945" s="115">
        <v>11</v>
      </c>
      <c r="F1945" s="115">
        <v>9</v>
      </c>
      <c r="G1945" s="115">
        <v>0</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19.600000000000001</v>
      </c>
      <c r="W1945" s="115">
        <v>22.5</v>
      </c>
      <c r="X1945" s="236"/>
    </row>
    <row r="1946" spans="1:24" ht="13.5" customHeight="1" x14ac:dyDescent="0.35">
      <c r="A1946" s="242">
        <v>0.65625</v>
      </c>
      <c r="B1946" s="115">
        <v>15</v>
      </c>
      <c r="C1946" s="115">
        <v>0</v>
      </c>
      <c r="D1946" s="115">
        <v>1</v>
      </c>
      <c r="E1946" s="115">
        <v>8</v>
      </c>
      <c r="F1946" s="115">
        <v>4</v>
      </c>
      <c r="G1946" s="115">
        <v>2</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19.600000000000001</v>
      </c>
      <c r="W1946" s="115">
        <v>25.1</v>
      </c>
      <c r="X1946" s="236"/>
    </row>
    <row r="1947" spans="1:24" ht="13.5" customHeight="1" x14ac:dyDescent="0.35">
      <c r="A1947" s="242">
        <v>0.66666666666666696</v>
      </c>
      <c r="B1947" s="115">
        <v>19</v>
      </c>
      <c r="C1947" s="115">
        <v>0</v>
      </c>
      <c r="D1947" s="115">
        <v>1</v>
      </c>
      <c r="E1947" s="115">
        <v>7</v>
      </c>
      <c r="F1947" s="115">
        <v>9</v>
      </c>
      <c r="G1947" s="115">
        <v>1</v>
      </c>
      <c r="H1947" s="115">
        <v>1</v>
      </c>
      <c r="I1947" s="115">
        <v>0</v>
      </c>
      <c r="J1947" s="115">
        <v>0</v>
      </c>
      <c r="K1947" s="115">
        <v>0</v>
      </c>
      <c r="L1947" s="115">
        <v>0</v>
      </c>
      <c r="M1947" s="115">
        <v>0</v>
      </c>
      <c r="N1947" s="115">
        <v>0</v>
      </c>
      <c r="O1947" s="115">
        <v>0</v>
      </c>
      <c r="P1947" s="115">
        <v>0</v>
      </c>
      <c r="Q1947" s="115">
        <v>0</v>
      </c>
      <c r="R1947" s="115">
        <v>0</v>
      </c>
      <c r="S1947" s="115">
        <v>0</v>
      </c>
      <c r="T1947" s="115">
        <v>0</v>
      </c>
      <c r="U1947" s="115">
        <v>0</v>
      </c>
      <c r="V1947" s="115">
        <v>21.3</v>
      </c>
      <c r="W1947" s="115">
        <v>25</v>
      </c>
      <c r="X1947" s="236"/>
    </row>
    <row r="1948" spans="1:24" ht="13.5" customHeight="1" x14ac:dyDescent="0.35">
      <c r="A1948" s="242">
        <v>0.67708333333333304</v>
      </c>
      <c r="B1948" s="115">
        <v>19</v>
      </c>
      <c r="C1948" s="115">
        <v>0</v>
      </c>
      <c r="D1948" s="115">
        <v>3</v>
      </c>
      <c r="E1948" s="115">
        <v>3</v>
      </c>
      <c r="F1948" s="115">
        <v>10</v>
      </c>
      <c r="G1948" s="115">
        <v>3</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20.9</v>
      </c>
      <c r="W1948" s="115">
        <v>25.4</v>
      </c>
      <c r="X1948" s="236"/>
    </row>
    <row r="1949" spans="1:24" ht="13.5" customHeight="1" x14ac:dyDescent="0.35">
      <c r="A1949" s="242">
        <v>0.6875</v>
      </c>
      <c r="B1949" s="115">
        <v>35</v>
      </c>
      <c r="C1949" s="115">
        <v>0</v>
      </c>
      <c r="D1949" s="115">
        <v>1</v>
      </c>
      <c r="E1949" s="115">
        <v>20</v>
      </c>
      <c r="F1949" s="115">
        <v>10</v>
      </c>
      <c r="G1949" s="115">
        <v>3</v>
      </c>
      <c r="H1949" s="115">
        <v>1</v>
      </c>
      <c r="I1949" s="115">
        <v>0</v>
      </c>
      <c r="J1949" s="115">
        <v>0</v>
      </c>
      <c r="K1949" s="115">
        <v>0</v>
      </c>
      <c r="L1949" s="115">
        <v>0</v>
      </c>
      <c r="M1949" s="115">
        <v>0</v>
      </c>
      <c r="N1949" s="115">
        <v>0</v>
      </c>
      <c r="O1949" s="115">
        <v>0</v>
      </c>
      <c r="P1949" s="115">
        <v>0</v>
      </c>
      <c r="Q1949" s="115">
        <v>0</v>
      </c>
      <c r="R1949" s="115">
        <v>0</v>
      </c>
      <c r="S1949" s="115">
        <v>0</v>
      </c>
      <c r="T1949" s="115">
        <v>0</v>
      </c>
      <c r="U1949" s="115">
        <v>0</v>
      </c>
      <c r="V1949" s="115">
        <v>20.100000000000001</v>
      </c>
      <c r="W1949" s="115">
        <v>23.2</v>
      </c>
      <c r="X1949" s="236"/>
    </row>
    <row r="1950" spans="1:24" ht="13.5" customHeight="1" x14ac:dyDescent="0.35">
      <c r="A1950" s="242">
        <v>0.69791666666666696</v>
      </c>
      <c r="B1950" s="115">
        <v>18</v>
      </c>
      <c r="C1950" s="115">
        <v>0</v>
      </c>
      <c r="D1950" s="115">
        <v>2</v>
      </c>
      <c r="E1950" s="115">
        <v>7</v>
      </c>
      <c r="F1950" s="115">
        <v>8</v>
      </c>
      <c r="G1950" s="115">
        <v>1</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20.2</v>
      </c>
      <c r="W1950" s="115">
        <v>23.1</v>
      </c>
      <c r="X1950" s="236"/>
    </row>
    <row r="1951" spans="1:24" ht="13.5" customHeight="1" x14ac:dyDescent="0.35">
      <c r="A1951" s="242">
        <v>0.70833333333333304</v>
      </c>
      <c r="B1951" s="115">
        <v>34</v>
      </c>
      <c r="C1951" s="115">
        <v>3</v>
      </c>
      <c r="D1951" s="115">
        <v>6</v>
      </c>
      <c r="E1951" s="115">
        <v>9</v>
      </c>
      <c r="F1951" s="115">
        <v>14</v>
      </c>
      <c r="G1951" s="115">
        <v>2</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18.3</v>
      </c>
      <c r="W1951" s="115">
        <v>23.5</v>
      </c>
      <c r="X1951" s="236"/>
    </row>
    <row r="1952" spans="1:24" ht="13.5" customHeight="1" x14ac:dyDescent="0.35">
      <c r="A1952" s="242">
        <v>0.71875</v>
      </c>
      <c r="B1952" s="115">
        <v>20</v>
      </c>
      <c r="C1952" s="115">
        <v>0</v>
      </c>
      <c r="D1952" s="115">
        <v>2</v>
      </c>
      <c r="E1952" s="115">
        <v>9</v>
      </c>
      <c r="F1952" s="115">
        <v>7</v>
      </c>
      <c r="G1952" s="115">
        <v>0</v>
      </c>
      <c r="H1952" s="115">
        <v>2</v>
      </c>
      <c r="I1952" s="115">
        <v>0</v>
      </c>
      <c r="J1952" s="115">
        <v>0</v>
      </c>
      <c r="K1952" s="115">
        <v>0</v>
      </c>
      <c r="L1952" s="115">
        <v>0</v>
      </c>
      <c r="M1952" s="115">
        <v>0</v>
      </c>
      <c r="N1952" s="115">
        <v>0</v>
      </c>
      <c r="O1952" s="115">
        <v>0</v>
      </c>
      <c r="P1952" s="115">
        <v>0</v>
      </c>
      <c r="Q1952" s="115">
        <v>0</v>
      </c>
      <c r="R1952" s="115">
        <v>0</v>
      </c>
      <c r="S1952" s="115">
        <v>0</v>
      </c>
      <c r="T1952" s="115">
        <v>0</v>
      </c>
      <c r="U1952" s="115">
        <v>0</v>
      </c>
      <c r="V1952" s="115">
        <v>19.7</v>
      </c>
      <c r="W1952" s="115">
        <v>24.2</v>
      </c>
      <c r="X1952" s="236"/>
    </row>
    <row r="1953" spans="1:24" ht="13.5" customHeight="1" x14ac:dyDescent="0.35">
      <c r="A1953" s="242">
        <v>0.72916666666666696</v>
      </c>
      <c r="B1953" s="115">
        <v>21</v>
      </c>
      <c r="C1953" s="115">
        <v>0</v>
      </c>
      <c r="D1953" s="115">
        <v>2</v>
      </c>
      <c r="E1953" s="115">
        <v>6</v>
      </c>
      <c r="F1953" s="115">
        <v>11</v>
      </c>
      <c r="G1953" s="115">
        <v>2</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20.8</v>
      </c>
      <c r="W1953" s="115">
        <v>24.3</v>
      </c>
      <c r="X1953" s="236"/>
    </row>
    <row r="1954" spans="1:24" ht="13.5" customHeight="1" x14ac:dyDescent="0.35">
      <c r="A1954" s="242">
        <v>0.73958333333333304</v>
      </c>
      <c r="B1954" s="115">
        <v>11</v>
      </c>
      <c r="C1954" s="115">
        <v>0</v>
      </c>
      <c r="D1954" s="115">
        <v>0</v>
      </c>
      <c r="E1954" s="115">
        <v>6</v>
      </c>
      <c r="F1954" s="115">
        <v>3</v>
      </c>
      <c r="G1954" s="115">
        <v>2</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20.9</v>
      </c>
      <c r="W1954" s="115">
        <v>28.1</v>
      </c>
      <c r="X1954" s="236"/>
    </row>
    <row r="1955" spans="1:24" ht="13.5" customHeight="1" x14ac:dyDescent="0.35">
      <c r="A1955" s="242">
        <v>0.75</v>
      </c>
      <c r="B1955" s="115">
        <v>23</v>
      </c>
      <c r="C1955" s="115">
        <v>1</v>
      </c>
      <c r="D1955" s="115">
        <v>2</v>
      </c>
      <c r="E1955" s="115">
        <v>7</v>
      </c>
      <c r="F1955" s="115">
        <v>9</v>
      </c>
      <c r="G1955" s="115">
        <v>0</v>
      </c>
      <c r="H1955" s="115">
        <v>1</v>
      </c>
      <c r="I1955" s="115">
        <v>0</v>
      </c>
      <c r="J1955" s="115">
        <v>3</v>
      </c>
      <c r="K1955" s="115">
        <v>0</v>
      </c>
      <c r="L1955" s="115">
        <v>0</v>
      </c>
      <c r="M1955" s="115">
        <v>0</v>
      </c>
      <c r="N1955" s="115">
        <v>0</v>
      </c>
      <c r="O1955" s="115">
        <v>0</v>
      </c>
      <c r="P1955" s="115">
        <v>0</v>
      </c>
      <c r="Q1955" s="115">
        <v>0</v>
      </c>
      <c r="R1955" s="115">
        <v>0</v>
      </c>
      <c r="S1955" s="115">
        <v>0</v>
      </c>
      <c r="T1955" s="115">
        <v>0</v>
      </c>
      <c r="U1955" s="115">
        <v>0</v>
      </c>
      <c r="V1955" s="115">
        <v>22.1</v>
      </c>
      <c r="W1955" s="115">
        <v>35.299999999999997</v>
      </c>
      <c r="X1955" s="236"/>
    </row>
    <row r="1956" spans="1:24" ht="13.5" customHeight="1" x14ac:dyDescent="0.35">
      <c r="A1956" s="242">
        <v>0.76041666666666696</v>
      </c>
      <c r="B1956" s="115">
        <v>9</v>
      </c>
      <c r="C1956" s="115">
        <v>0</v>
      </c>
      <c r="D1956" s="115">
        <v>0</v>
      </c>
      <c r="E1956" s="115">
        <v>2</v>
      </c>
      <c r="F1956" s="115">
        <v>6</v>
      </c>
      <c r="G1956" s="115">
        <v>1</v>
      </c>
      <c r="H1956" s="115">
        <v>0</v>
      </c>
      <c r="I1956" s="115">
        <v>0</v>
      </c>
      <c r="J1956" s="115">
        <v>0</v>
      </c>
      <c r="K1956" s="115">
        <v>0</v>
      </c>
      <c r="L1956" s="115">
        <v>0</v>
      </c>
      <c r="M1956" s="115">
        <v>0</v>
      </c>
      <c r="N1956" s="115">
        <v>0</v>
      </c>
      <c r="O1956" s="115">
        <v>0</v>
      </c>
      <c r="P1956" s="115">
        <v>0</v>
      </c>
      <c r="Q1956" s="115">
        <v>0</v>
      </c>
      <c r="R1956" s="115">
        <v>0</v>
      </c>
      <c r="S1956" s="115">
        <v>0</v>
      </c>
      <c r="T1956" s="115">
        <v>0</v>
      </c>
      <c r="U1956" s="115">
        <v>0</v>
      </c>
      <c r="V1956" s="115">
        <v>21.8</v>
      </c>
      <c r="W1956" s="115" t="s">
        <v>102</v>
      </c>
      <c r="X1956" s="236"/>
    </row>
    <row r="1957" spans="1:24" ht="13.5" customHeight="1" x14ac:dyDescent="0.35">
      <c r="A1957" s="242">
        <v>0.77083333333333304</v>
      </c>
      <c r="B1957" s="115">
        <v>18</v>
      </c>
      <c r="C1957" s="115">
        <v>1</v>
      </c>
      <c r="D1957" s="115">
        <v>2</v>
      </c>
      <c r="E1957" s="115">
        <v>4</v>
      </c>
      <c r="F1957" s="115">
        <v>10</v>
      </c>
      <c r="G1957" s="115">
        <v>1</v>
      </c>
      <c r="H1957" s="115">
        <v>0</v>
      </c>
      <c r="I1957" s="115">
        <v>0</v>
      </c>
      <c r="J1957" s="115">
        <v>0</v>
      </c>
      <c r="K1957" s="115">
        <v>0</v>
      </c>
      <c r="L1957" s="115">
        <v>0</v>
      </c>
      <c r="M1957" s="115">
        <v>0</v>
      </c>
      <c r="N1957" s="115">
        <v>0</v>
      </c>
      <c r="O1957" s="115">
        <v>0</v>
      </c>
      <c r="P1957" s="115">
        <v>0</v>
      </c>
      <c r="Q1957" s="115">
        <v>0</v>
      </c>
      <c r="R1957" s="115">
        <v>0</v>
      </c>
      <c r="S1957" s="115">
        <v>0</v>
      </c>
      <c r="T1957" s="115">
        <v>0</v>
      </c>
      <c r="U1957" s="115">
        <v>0</v>
      </c>
      <c r="V1957" s="115">
        <v>20.100000000000001</v>
      </c>
      <c r="W1957" s="115">
        <v>23.9</v>
      </c>
      <c r="X1957" s="236"/>
    </row>
    <row r="1958" spans="1:24" ht="13.5" customHeight="1" x14ac:dyDescent="0.35">
      <c r="A1958" s="242">
        <v>0.78125</v>
      </c>
      <c r="B1958" s="115">
        <v>10</v>
      </c>
      <c r="C1958" s="115">
        <v>0</v>
      </c>
      <c r="D1958" s="115">
        <v>1</v>
      </c>
      <c r="E1958" s="115">
        <v>7</v>
      </c>
      <c r="F1958" s="115">
        <v>1</v>
      </c>
      <c r="G1958" s="115">
        <v>1</v>
      </c>
      <c r="H1958" s="115">
        <v>0</v>
      </c>
      <c r="I1958" s="115">
        <v>0</v>
      </c>
      <c r="J1958" s="115">
        <v>0</v>
      </c>
      <c r="K1958" s="115">
        <v>0</v>
      </c>
      <c r="L1958" s="115">
        <v>0</v>
      </c>
      <c r="M1958" s="115">
        <v>0</v>
      </c>
      <c r="N1958" s="115">
        <v>0</v>
      </c>
      <c r="O1958" s="115">
        <v>0</v>
      </c>
      <c r="P1958" s="115">
        <v>0</v>
      </c>
      <c r="Q1958" s="115">
        <v>0</v>
      </c>
      <c r="R1958" s="115">
        <v>0</v>
      </c>
      <c r="S1958" s="115">
        <v>0</v>
      </c>
      <c r="T1958" s="115">
        <v>0</v>
      </c>
      <c r="U1958" s="115">
        <v>0</v>
      </c>
      <c r="V1958" s="115">
        <v>19.100000000000001</v>
      </c>
      <c r="W1958" s="115" t="s">
        <v>102</v>
      </c>
      <c r="X1958" s="236"/>
    </row>
    <row r="1959" spans="1:24" ht="13.5" customHeight="1" x14ac:dyDescent="0.35">
      <c r="A1959" s="242">
        <v>0.79166666666666696</v>
      </c>
      <c r="B1959" s="115">
        <v>22</v>
      </c>
      <c r="C1959" s="115">
        <v>0</v>
      </c>
      <c r="D1959" s="115">
        <v>1</v>
      </c>
      <c r="E1959" s="115">
        <v>4</v>
      </c>
      <c r="F1959" s="115">
        <v>16</v>
      </c>
      <c r="G1959" s="115">
        <v>1</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21.4</v>
      </c>
      <c r="W1959" s="115">
        <v>23.8</v>
      </c>
      <c r="X1959" s="236"/>
    </row>
    <row r="1960" spans="1:24" ht="13.5" customHeight="1" x14ac:dyDescent="0.35">
      <c r="A1960" s="242">
        <v>0.80208333333333304</v>
      </c>
      <c r="B1960" s="115">
        <v>6</v>
      </c>
      <c r="C1960" s="115">
        <v>0</v>
      </c>
      <c r="D1960" s="115">
        <v>0</v>
      </c>
      <c r="E1960" s="115">
        <v>3</v>
      </c>
      <c r="F1960" s="115">
        <v>3</v>
      </c>
      <c r="G1960" s="115">
        <v>0</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20</v>
      </c>
      <c r="W1960" s="115" t="s">
        <v>102</v>
      </c>
      <c r="X1960" s="236"/>
    </row>
    <row r="1961" spans="1:24" ht="13.5" customHeight="1" x14ac:dyDescent="0.35">
      <c r="A1961" s="242">
        <v>0.8125</v>
      </c>
      <c r="B1961" s="115">
        <v>9</v>
      </c>
      <c r="C1961" s="115">
        <v>0</v>
      </c>
      <c r="D1961" s="115">
        <v>0</v>
      </c>
      <c r="E1961" s="115">
        <v>7</v>
      </c>
      <c r="F1961" s="115">
        <v>2</v>
      </c>
      <c r="G1961" s="115">
        <v>0</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18.3</v>
      </c>
      <c r="W1961" s="115" t="s">
        <v>102</v>
      </c>
      <c r="X1961" s="236"/>
    </row>
    <row r="1962" spans="1:24" ht="13.5" customHeight="1" x14ac:dyDescent="0.35">
      <c r="A1962" s="242">
        <v>0.82291666666666696</v>
      </c>
      <c r="B1962" s="115">
        <v>7</v>
      </c>
      <c r="C1962" s="115">
        <v>0</v>
      </c>
      <c r="D1962" s="115">
        <v>1</v>
      </c>
      <c r="E1962" s="115">
        <v>4</v>
      </c>
      <c r="F1962" s="115">
        <v>1</v>
      </c>
      <c r="G1962" s="115">
        <v>1</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19.8</v>
      </c>
      <c r="W1962" s="115" t="s">
        <v>102</v>
      </c>
      <c r="X1962" s="236"/>
    </row>
    <row r="1963" spans="1:24" ht="13.5" customHeight="1" x14ac:dyDescent="0.35">
      <c r="A1963" s="242">
        <v>0.83333333333333304</v>
      </c>
      <c r="B1963" s="115">
        <v>8</v>
      </c>
      <c r="C1963" s="115">
        <v>0</v>
      </c>
      <c r="D1963" s="115">
        <v>2</v>
      </c>
      <c r="E1963" s="115">
        <v>1</v>
      </c>
      <c r="F1963" s="115">
        <v>3</v>
      </c>
      <c r="G1963" s="115">
        <v>2</v>
      </c>
      <c r="H1963" s="115">
        <v>0</v>
      </c>
      <c r="I1963" s="115">
        <v>0</v>
      </c>
      <c r="J1963" s="115">
        <v>0</v>
      </c>
      <c r="K1963" s="115">
        <v>0</v>
      </c>
      <c r="L1963" s="115">
        <v>0</v>
      </c>
      <c r="M1963" s="115">
        <v>0</v>
      </c>
      <c r="N1963" s="115">
        <v>0</v>
      </c>
      <c r="O1963" s="115">
        <v>0</v>
      </c>
      <c r="P1963" s="115">
        <v>0</v>
      </c>
      <c r="Q1963" s="115">
        <v>0</v>
      </c>
      <c r="R1963" s="115">
        <v>0</v>
      </c>
      <c r="S1963" s="115">
        <v>0</v>
      </c>
      <c r="T1963" s="115">
        <v>0</v>
      </c>
      <c r="U1963" s="115">
        <v>0</v>
      </c>
      <c r="V1963" s="115">
        <v>20</v>
      </c>
      <c r="W1963" s="115" t="s">
        <v>102</v>
      </c>
      <c r="X1963" s="236"/>
    </row>
    <row r="1964" spans="1:24" ht="13.5" customHeight="1" x14ac:dyDescent="0.35">
      <c r="A1964" s="242">
        <v>0.84375</v>
      </c>
      <c r="B1964" s="115">
        <v>4</v>
      </c>
      <c r="C1964" s="115">
        <v>0</v>
      </c>
      <c r="D1964" s="115">
        <v>0</v>
      </c>
      <c r="E1964" s="115">
        <v>2</v>
      </c>
      <c r="F1964" s="115">
        <v>2</v>
      </c>
      <c r="G1964" s="115">
        <v>0</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20.2</v>
      </c>
      <c r="W1964" s="115" t="s">
        <v>102</v>
      </c>
      <c r="X1964" s="236"/>
    </row>
    <row r="1965" spans="1:24" ht="13.5" customHeight="1" x14ac:dyDescent="0.35">
      <c r="A1965" s="242">
        <v>0.85416666666666696</v>
      </c>
      <c r="B1965" s="115">
        <v>7</v>
      </c>
      <c r="C1965" s="115">
        <v>0</v>
      </c>
      <c r="D1965" s="115">
        <v>1</v>
      </c>
      <c r="E1965" s="115">
        <v>0</v>
      </c>
      <c r="F1965" s="115">
        <v>4</v>
      </c>
      <c r="G1965" s="115">
        <v>2</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24</v>
      </c>
      <c r="W1965" s="115" t="s">
        <v>102</v>
      </c>
      <c r="X1965" s="236"/>
    </row>
    <row r="1966" spans="1:24" ht="13.5" customHeight="1" x14ac:dyDescent="0.35">
      <c r="A1966" s="242">
        <v>0.86458333333333304</v>
      </c>
      <c r="B1966" s="115">
        <v>9</v>
      </c>
      <c r="C1966" s="115">
        <v>0</v>
      </c>
      <c r="D1966" s="115">
        <v>1</v>
      </c>
      <c r="E1966" s="115">
        <v>3</v>
      </c>
      <c r="F1966" s="115">
        <v>4</v>
      </c>
      <c r="G1966" s="115">
        <v>1</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20.8</v>
      </c>
      <c r="W1966" s="115" t="s">
        <v>102</v>
      </c>
      <c r="X1966" s="236"/>
    </row>
    <row r="1967" spans="1:24" ht="13.5" customHeight="1" x14ac:dyDescent="0.35">
      <c r="A1967" s="242">
        <v>0.875</v>
      </c>
      <c r="B1967" s="115">
        <v>7</v>
      </c>
      <c r="C1967" s="115">
        <v>0</v>
      </c>
      <c r="D1967" s="115">
        <v>0</v>
      </c>
      <c r="E1967" s="115">
        <v>3</v>
      </c>
      <c r="F1967" s="115">
        <v>3</v>
      </c>
      <c r="G1967" s="115">
        <v>0</v>
      </c>
      <c r="H1967" s="115">
        <v>0</v>
      </c>
      <c r="I1967" s="115">
        <v>1</v>
      </c>
      <c r="J1967" s="115">
        <v>0</v>
      </c>
      <c r="K1967" s="115">
        <v>0</v>
      </c>
      <c r="L1967" s="115">
        <v>0</v>
      </c>
      <c r="M1967" s="115">
        <v>0</v>
      </c>
      <c r="N1967" s="115">
        <v>0</v>
      </c>
      <c r="O1967" s="115">
        <v>0</v>
      </c>
      <c r="P1967" s="115">
        <v>0</v>
      </c>
      <c r="Q1967" s="115">
        <v>0</v>
      </c>
      <c r="R1967" s="115">
        <v>0</v>
      </c>
      <c r="S1967" s="115">
        <v>0</v>
      </c>
      <c r="T1967" s="115">
        <v>0</v>
      </c>
      <c r="U1967" s="115">
        <v>0</v>
      </c>
      <c r="V1967" s="115">
        <v>21.3</v>
      </c>
      <c r="W1967" s="115" t="s">
        <v>102</v>
      </c>
      <c r="X1967" s="236"/>
    </row>
    <row r="1968" spans="1:24" ht="13.5" customHeight="1" x14ac:dyDescent="0.35">
      <c r="A1968" s="242">
        <v>0.88541666666666696</v>
      </c>
      <c r="B1968" s="115">
        <v>7</v>
      </c>
      <c r="C1968" s="115">
        <v>0</v>
      </c>
      <c r="D1968" s="115">
        <v>0</v>
      </c>
      <c r="E1968" s="115">
        <v>4</v>
      </c>
      <c r="F1968" s="115">
        <v>3</v>
      </c>
      <c r="G1968" s="115">
        <v>0</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20.3</v>
      </c>
      <c r="W1968" s="115" t="s">
        <v>102</v>
      </c>
      <c r="X1968" s="236"/>
    </row>
    <row r="1969" spans="1:24" ht="13.5" customHeight="1" x14ac:dyDescent="0.35">
      <c r="A1969" s="242">
        <v>0.89583333333333304</v>
      </c>
      <c r="B1969" s="115">
        <v>5</v>
      </c>
      <c r="C1969" s="115">
        <v>0</v>
      </c>
      <c r="D1969" s="115">
        <v>0</v>
      </c>
      <c r="E1969" s="115">
        <v>2</v>
      </c>
      <c r="F1969" s="115">
        <v>3</v>
      </c>
      <c r="G1969" s="115">
        <v>0</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20.7</v>
      </c>
      <c r="W1969" s="115" t="s">
        <v>102</v>
      </c>
      <c r="X1969" s="236"/>
    </row>
    <row r="1970" spans="1:24" ht="13.5" customHeight="1" x14ac:dyDescent="0.35">
      <c r="A1970" s="242">
        <v>0.90625</v>
      </c>
      <c r="B1970" s="115">
        <v>2</v>
      </c>
      <c r="C1970" s="115">
        <v>0</v>
      </c>
      <c r="D1970" s="115">
        <v>0</v>
      </c>
      <c r="E1970" s="115">
        <v>0</v>
      </c>
      <c r="F1970" s="115">
        <v>1</v>
      </c>
      <c r="G1970" s="115">
        <v>1</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25.2</v>
      </c>
      <c r="W1970" s="115" t="s">
        <v>102</v>
      </c>
      <c r="X1970" s="236"/>
    </row>
    <row r="1971" spans="1:24" ht="13.5" customHeight="1" x14ac:dyDescent="0.35">
      <c r="A1971" s="242">
        <v>0.91666666666666696</v>
      </c>
      <c r="B1971" s="115">
        <v>6</v>
      </c>
      <c r="C1971" s="115">
        <v>0</v>
      </c>
      <c r="D1971" s="115">
        <v>1</v>
      </c>
      <c r="E1971" s="115">
        <v>2</v>
      </c>
      <c r="F1971" s="115">
        <v>2</v>
      </c>
      <c r="G1971" s="115">
        <v>1</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21.1</v>
      </c>
      <c r="W1971" s="115" t="s">
        <v>102</v>
      </c>
      <c r="X1971" s="236"/>
    </row>
    <row r="1972" spans="1:24" ht="13.5" customHeight="1" x14ac:dyDescent="0.35">
      <c r="A1972" s="242">
        <v>0.92708333333333304</v>
      </c>
      <c r="B1972" s="115">
        <v>1</v>
      </c>
      <c r="C1972" s="115">
        <v>0</v>
      </c>
      <c r="D1972" s="115">
        <v>0</v>
      </c>
      <c r="E1972" s="115">
        <v>1</v>
      </c>
      <c r="F1972" s="115">
        <v>0</v>
      </c>
      <c r="G1972" s="115">
        <v>0</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17.8</v>
      </c>
      <c r="W1972" s="115" t="s">
        <v>102</v>
      </c>
      <c r="X1972" s="236"/>
    </row>
    <row r="1973" spans="1:24" ht="13.5" customHeight="1" x14ac:dyDescent="0.35">
      <c r="A1973" s="242">
        <v>0.9375</v>
      </c>
      <c r="B1973" s="115">
        <v>5</v>
      </c>
      <c r="C1973" s="115">
        <v>1</v>
      </c>
      <c r="D1973" s="115">
        <v>4</v>
      </c>
      <c r="E1973" s="115">
        <v>0</v>
      </c>
      <c r="F1973" s="115">
        <v>0</v>
      </c>
      <c r="G1973" s="115">
        <v>0</v>
      </c>
      <c r="H1973" s="115">
        <v>0</v>
      </c>
      <c r="I1973" s="115">
        <v>0</v>
      </c>
      <c r="J1973" s="115">
        <v>0</v>
      </c>
      <c r="K1973" s="115">
        <v>0</v>
      </c>
      <c r="L1973" s="115">
        <v>0</v>
      </c>
      <c r="M1973" s="115">
        <v>0</v>
      </c>
      <c r="N1973" s="115">
        <v>0</v>
      </c>
      <c r="O1973" s="115">
        <v>0</v>
      </c>
      <c r="P1973" s="115">
        <v>0</v>
      </c>
      <c r="Q1973" s="115">
        <v>0</v>
      </c>
      <c r="R1973" s="115">
        <v>0</v>
      </c>
      <c r="S1973" s="115">
        <v>0</v>
      </c>
      <c r="T1973" s="115">
        <v>0</v>
      </c>
      <c r="U1973" s="115">
        <v>0</v>
      </c>
      <c r="V1973" s="115">
        <v>12.1</v>
      </c>
      <c r="W1973" s="115" t="s">
        <v>102</v>
      </c>
      <c r="X1973" s="236"/>
    </row>
    <row r="1974" spans="1:24" ht="13.5" customHeight="1" x14ac:dyDescent="0.35">
      <c r="A1974" s="242">
        <v>0.94791666666666696</v>
      </c>
      <c r="B1974" s="115">
        <v>1</v>
      </c>
      <c r="C1974" s="115">
        <v>0</v>
      </c>
      <c r="D1974" s="115">
        <v>0</v>
      </c>
      <c r="E1974" s="115">
        <v>1</v>
      </c>
      <c r="F1974" s="115">
        <v>0</v>
      </c>
      <c r="G1974" s="115">
        <v>0</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17</v>
      </c>
      <c r="W1974" s="115" t="s">
        <v>102</v>
      </c>
      <c r="X1974" s="236"/>
    </row>
    <row r="1975" spans="1:24" ht="13.5" customHeight="1" x14ac:dyDescent="0.35">
      <c r="A1975" s="242">
        <v>0.95833333333333304</v>
      </c>
      <c r="B1975" s="115">
        <v>5</v>
      </c>
      <c r="C1975" s="115">
        <v>1</v>
      </c>
      <c r="D1975" s="115">
        <v>1</v>
      </c>
      <c r="E1975" s="115">
        <v>2</v>
      </c>
      <c r="F1975" s="115">
        <v>1</v>
      </c>
      <c r="G1975" s="115">
        <v>0</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14.2</v>
      </c>
      <c r="W1975" s="115" t="s">
        <v>102</v>
      </c>
      <c r="X1975" s="236"/>
    </row>
    <row r="1976" spans="1:24" ht="13.5" customHeight="1" x14ac:dyDescent="0.35">
      <c r="A1976" s="242">
        <v>0.96875</v>
      </c>
      <c r="B1976" s="115">
        <v>3</v>
      </c>
      <c r="C1976" s="115">
        <v>0</v>
      </c>
      <c r="D1976" s="115">
        <v>1</v>
      </c>
      <c r="E1976" s="115">
        <v>2</v>
      </c>
      <c r="F1976" s="115">
        <v>0</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16.5</v>
      </c>
      <c r="W1976" s="115" t="s">
        <v>102</v>
      </c>
      <c r="X1976" s="236"/>
    </row>
    <row r="1977" spans="1:24" ht="13.5" customHeight="1" x14ac:dyDescent="0.35">
      <c r="A1977" s="242">
        <v>0.97916666666666696</v>
      </c>
      <c r="B1977" s="115">
        <v>2</v>
      </c>
      <c r="C1977" s="115">
        <v>0</v>
      </c>
      <c r="D1977" s="115">
        <v>0</v>
      </c>
      <c r="E1977" s="115">
        <v>1</v>
      </c>
      <c r="F1977" s="115">
        <v>0</v>
      </c>
      <c r="G1977" s="115">
        <v>1</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20.9</v>
      </c>
      <c r="W1977" s="115" t="s">
        <v>102</v>
      </c>
      <c r="X1977" s="236"/>
    </row>
    <row r="1978" spans="1:24" ht="13.5" customHeight="1" thickBot="1" x14ac:dyDescent="0.4">
      <c r="A1978" s="244">
        <v>0.98958333333333304</v>
      </c>
      <c r="B1978" s="119">
        <v>2</v>
      </c>
      <c r="C1978" s="119">
        <v>0</v>
      </c>
      <c r="D1978" s="119">
        <v>0</v>
      </c>
      <c r="E1978" s="119">
        <v>0</v>
      </c>
      <c r="F1978" s="119">
        <v>2</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22.7</v>
      </c>
      <c r="W1978" s="119" t="s">
        <v>102</v>
      </c>
      <c r="X1978" s="236"/>
    </row>
    <row r="1979" spans="1:24" ht="13.5" customHeight="1" thickTop="1" x14ac:dyDescent="0.35">
      <c r="A1979" s="246" t="s">
        <v>168</v>
      </c>
      <c r="B1979" s="116">
        <f>SUM(B1911:B1958)</f>
        <v>911</v>
      </c>
      <c r="C1979" s="116">
        <f t="shared" ref="C1979:U1979" si="72">SUM(C1911:C1958)</f>
        <v>13</v>
      </c>
      <c r="D1979" s="116">
        <f t="shared" si="72"/>
        <v>110</v>
      </c>
      <c r="E1979" s="116">
        <f t="shared" si="72"/>
        <v>395</v>
      </c>
      <c r="F1979" s="116">
        <f t="shared" si="72"/>
        <v>306</v>
      </c>
      <c r="G1979" s="116">
        <f t="shared" si="72"/>
        <v>70</v>
      </c>
      <c r="H1979" s="116">
        <f t="shared" si="72"/>
        <v>14</v>
      </c>
      <c r="I1979" s="116">
        <f t="shared" si="72"/>
        <v>0</v>
      </c>
      <c r="J1979" s="116">
        <f t="shared" si="72"/>
        <v>3</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19.399999999999999</v>
      </c>
      <c r="W1979" s="116">
        <v>23.5</v>
      </c>
      <c r="X1979" s="236"/>
    </row>
    <row r="1980" spans="1:24" ht="13.5" customHeight="1" x14ac:dyDescent="0.35">
      <c r="A1980" s="247" t="s">
        <v>169</v>
      </c>
      <c r="B1980" s="115">
        <f>SUM(B1907:B1970)</f>
        <v>1037</v>
      </c>
      <c r="C1980" s="115">
        <f t="shared" ref="C1980:U1980" si="73">SUM(C1907:C1970)</f>
        <v>15</v>
      </c>
      <c r="D1980" s="115">
        <f t="shared" si="73"/>
        <v>119</v>
      </c>
      <c r="E1980" s="115">
        <f t="shared" si="73"/>
        <v>435</v>
      </c>
      <c r="F1980" s="115">
        <f t="shared" si="73"/>
        <v>370</v>
      </c>
      <c r="G1980" s="115">
        <f t="shared" si="73"/>
        <v>79</v>
      </c>
      <c r="H1980" s="115">
        <f t="shared" si="73"/>
        <v>15</v>
      </c>
      <c r="I1980" s="115">
        <f t="shared" si="73"/>
        <v>1</v>
      </c>
      <c r="J1980" s="115">
        <f t="shared" si="73"/>
        <v>3</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19.600000000000001</v>
      </c>
      <c r="W1980" s="115">
        <v>23.7</v>
      </c>
      <c r="X1980" s="236"/>
    </row>
    <row r="1981" spans="1:24" ht="13.5" customHeight="1" x14ac:dyDescent="0.35">
      <c r="A1981" s="243" t="s">
        <v>170</v>
      </c>
      <c r="B1981" s="115">
        <f>SUM(B1907:B1978)</f>
        <v>1062</v>
      </c>
      <c r="C1981" s="115">
        <f t="shared" ref="C1981:U1981" si="74">SUM(C1907:C1978)</f>
        <v>17</v>
      </c>
      <c r="D1981" s="115">
        <f t="shared" si="74"/>
        <v>126</v>
      </c>
      <c r="E1981" s="115">
        <f t="shared" si="74"/>
        <v>444</v>
      </c>
      <c r="F1981" s="115">
        <f t="shared" si="74"/>
        <v>375</v>
      </c>
      <c r="G1981" s="115">
        <f t="shared" si="74"/>
        <v>81</v>
      </c>
      <c r="H1981" s="115">
        <f t="shared" si="74"/>
        <v>15</v>
      </c>
      <c r="I1981" s="115">
        <f t="shared" si="74"/>
        <v>1</v>
      </c>
      <c r="J1981" s="115">
        <f t="shared" si="74"/>
        <v>3</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19.5</v>
      </c>
      <c r="W1981" s="115">
        <v>23.7</v>
      </c>
      <c r="X1981" s="236"/>
    </row>
    <row r="1982" spans="1:24" ht="13.5" customHeight="1" thickBot="1" x14ac:dyDescent="0.4">
      <c r="A1982" s="245" t="s">
        <v>171</v>
      </c>
      <c r="B1982" s="119">
        <f>SUM(B1883:B1978)</f>
        <v>1103</v>
      </c>
      <c r="C1982" s="119">
        <f t="shared" ref="C1982:U1982" si="75">SUM(C1883:C1978)</f>
        <v>17</v>
      </c>
      <c r="D1982" s="119">
        <f t="shared" si="75"/>
        <v>131</v>
      </c>
      <c r="E1982" s="119">
        <f t="shared" si="75"/>
        <v>459</v>
      </c>
      <c r="F1982" s="119">
        <f t="shared" si="75"/>
        <v>390</v>
      </c>
      <c r="G1982" s="119">
        <f t="shared" si="75"/>
        <v>87</v>
      </c>
      <c r="H1982" s="119">
        <f t="shared" si="75"/>
        <v>15</v>
      </c>
      <c r="I1982" s="119">
        <f t="shared" si="75"/>
        <v>1</v>
      </c>
      <c r="J1982" s="119">
        <f t="shared" si="75"/>
        <v>3</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19.5</v>
      </c>
      <c r="W1982" s="119">
        <v>23.8</v>
      </c>
      <c r="X1982" s="236"/>
    </row>
    <row r="1983" spans="1:24"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c r="X1983" s="236"/>
    </row>
    <row r="1984" spans="1:24" ht="13.5" customHeight="1" thickBot="1" x14ac:dyDescent="0.4">
      <c r="A1984" s="236" t="s">
        <v>16</v>
      </c>
      <c r="B1984" s="443" t="str">
        <f>TEXT(C1984,"dddd")</f>
        <v>Saturday</v>
      </c>
      <c r="C1984" s="121">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c r="X1984" s="236"/>
    </row>
    <row r="1985" spans="1:24" ht="13.5" customHeight="1" thickTop="1" thickBot="1" x14ac:dyDescent="0.4">
      <c r="A1985" s="236"/>
      <c r="B1985" s="564" t="s">
        <v>147</v>
      </c>
      <c r="C1985" s="565"/>
      <c r="D1985" s="565"/>
      <c r="E1985" s="565"/>
      <c r="F1985" s="565"/>
      <c r="G1985" s="565"/>
      <c r="H1985" s="565"/>
      <c r="I1985" s="565"/>
      <c r="J1985" s="565"/>
      <c r="K1985" s="565"/>
      <c r="L1985" s="565"/>
      <c r="M1985" s="565"/>
      <c r="N1985" s="565"/>
      <c r="O1985" s="565"/>
      <c r="P1985" s="565"/>
      <c r="Q1985" s="565"/>
      <c r="R1985" s="565"/>
      <c r="S1985" s="565"/>
      <c r="T1985" s="565"/>
      <c r="U1985" s="565"/>
      <c r="V1985" s="565"/>
      <c r="W1985" s="566"/>
      <c r="X1985" s="236"/>
    </row>
    <row r="1986" spans="1:24"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c r="X1986" s="236"/>
    </row>
    <row r="1987" spans="1:24" ht="13.5" customHeight="1" thickTop="1" x14ac:dyDescent="0.35">
      <c r="A1987" s="240">
        <v>0</v>
      </c>
      <c r="B1987" s="116">
        <v>4</v>
      </c>
      <c r="C1987" s="116">
        <v>0</v>
      </c>
      <c r="D1987" s="116">
        <v>1</v>
      </c>
      <c r="E1987" s="116">
        <v>0</v>
      </c>
      <c r="F1987" s="116">
        <v>3</v>
      </c>
      <c r="G1987" s="116">
        <v>0</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19.2</v>
      </c>
      <c r="W1987" s="116" t="s">
        <v>102</v>
      </c>
      <c r="X1987" s="236"/>
    </row>
    <row r="1988" spans="1:24" ht="13.5" customHeight="1" x14ac:dyDescent="0.35">
      <c r="A1988" s="242">
        <v>1.0416666666666666E-2</v>
      </c>
      <c r="B1988" s="115">
        <v>2</v>
      </c>
      <c r="C1988" s="115">
        <v>0</v>
      </c>
      <c r="D1988" s="115">
        <v>0</v>
      </c>
      <c r="E1988" s="115">
        <v>2</v>
      </c>
      <c r="F1988" s="115">
        <v>0</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16.8</v>
      </c>
      <c r="W1988" s="115" t="s">
        <v>102</v>
      </c>
      <c r="X1988" s="236"/>
    </row>
    <row r="1989" spans="1:24" ht="13.5" customHeight="1" x14ac:dyDescent="0.35">
      <c r="A1989" s="242">
        <v>2.0833333333333332E-2</v>
      </c>
      <c r="B1989" s="115">
        <v>2</v>
      </c>
      <c r="C1989" s="115">
        <v>0</v>
      </c>
      <c r="D1989" s="115">
        <v>0</v>
      </c>
      <c r="E1989" s="115">
        <v>0</v>
      </c>
      <c r="F1989" s="115">
        <v>2</v>
      </c>
      <c r="G1989" s="115">
        <v>0</v>
      </c>
      <c r="H1989" s="115">
        <v>0</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23.6</v>
      </c>
      <c r="W1989" s="115" t="s">
        <v>102</v>
      </c>
      <c r="X1989" s="236"/>
    </row>
    <row r="1990" spans="1:24" ht="13.5" customHeight="1" x14ac:dyDescent="0.35">
      <c r="A1990" s="242">
        <v>3.125E-2</v>
      </c>
      <c r="B1990" s="115">
        <v>2</v>
      </c>
      <c r="C1990" s="115">
        <v>0</v>
      </c>
      <c r="D1990" s="115">
        <v>1</v>
      </c>
      <c r="E1990" s="115">
        <v>0</v>
      </c>
      <c r="F1990" s="115">
        <v>1</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18.7</v>
      </c>
      <c r="W1990" s="115" t="s">
        <v>102</v>
      </c>
      <c r="X1990" s="236"/>
    </row>
    <row r="1991" spans="1:24" ht="13.5" customHeight="1" x14ac:dyDescent="0.35">
      <c r="A1991" s="242">
        <v>4.1666666666666664E-2</v>
      </c>
      <c r="B1991" s="115">
        <v>3</v>
      </c>
      <c r="C1991" s="115">
        <v>0</v>
      </c>
      <c r="D1991" s="115">
        <v>0</v>
      </c>
      <c r="E1991" s="115">
        <v>1</v>
      </c>
      <c r="F1991" s="115">
        <v>1</v>
      </c>
      <c r="G1991" s="115">
        <v>1</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v>22.3</v>
      </c>
      <c r="W1991" s="115" t="s">
        <v>102</v>
      </c>
      <c r="X1991" s="236"/>
    </row>
    <row r="1992" spans="1:24" ht="13.5" customHeight="1" x14ac:dyDescent="0.35">
      <c r="A1992" s="242">
        <v>5.2083333333333336E-2</v>
      </c>
      <c r="B1992" s="115">
        <v>5</v>
      </c>
      <c r="C1992" s="115">
        <v>0</v>
      </c>
      <c r="D1992" s="115">
        <v>0</v>
      </c>
      <c r="E1992" s="115">
        <v>1</v>
      </c>
      <c r="F1992" s="115">
        <v>4</v>
      </c>
      <c r="G1992" s="115">
        <v>0</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20.6</v>
      </c>
      <c r="W1992" s="115" t="s">
        <v>102</v>
      </c>
      <c r="X1992" s="236"/>
    </row>
    <row r="1993" spans="1:24" ht="13.5" customHeight="1" x14ac:dyDescent="0.35">
      <c r="A1993" s="242">
        <v>6.25E-2</v>
      </c>
      <c r="B1993" s="115">
        <v>1</v>
      </c>
      <c r="C1993" s="115">
        <v>0</v>
      </c>
      <c r="D1993" s="115">
        <v>0</v>
      </c>
      <c r="E1993" s="115">
        <v>0</v>
      </c>
      <c r="F1993" s="115">
        <v>1</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20.3</v>
      </c>
      <c r="W1993" s="115" t="s">
        <v>102</v>
      </c>
      <c r="X1993" s="236"/>
    </row>
    <row r="1994" spans="1:24" ht="13.5" customHeight="1" x14ac:dyDescent="0.35">
      <c r="A1994" s="242">
        <v>7.2916666666666699E-2</v>
      </c>
      <c r="B1994" s="115">
        <v>0</v>
      </c>
      <c r="C1994" s="115">
        <v>0</v>
      </c>
      <c r="D1994" s="115">
        <v>0</v>
      </c>
      <c r="E1994" s="115">
        <v>0</v>
      </c>
      <c r="F1994" s="115">
        <v>0</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t="s">
        <v>102</v>
      </c>
      <c r="W1994" s="115" t="s">
        <v>102</v>
      </c>
      <c r="X1994" s="236"/>
    </row>
    <row r="1995" spans="1:24" ht="13.5" customHeight="1" x14ac:dyDescent="0.35">
      <c r="A1995" s="242">
        <v>8.3333333333333301E-2</v>
      </c>
      <c r="B1995" s="115">
        <v>0</v>
      </c>
      <c r="C1995" s="115">
        <v>0</v>
      </c>
      <c r="D1995" s="115">
        <v>0</v>
      </c>
      <c r="E1995" s="115">
        <v>0</v>
      </c>
      <c r="F1995" s="115">
        <v>0</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t="s">
        <v>102</v>
      </c>
      <c r="W1995" s="115" t="s">
        <v>102</v>
      </c>
      <c r="X1995" s="236"/>
    </row>
    <row r="1996" spans="1:24" ht="13.5" customHeight="1" x14ac:dyDescent="0.35">
      <c r="A1996" s="242">
        <v>9.375E-2</v>
      </c>
      <c r="B1996" s="115">
        <v>1</v>
      </c>
      <c r="C1996" s="115">
        <v>0</v>
      </c>
      <c r="D1996" s="115">
        <v>0</v>
      </c>
      <c r="E1996" s="115">
        <v>0</v>
      </c>
      <c r="F1996" s="115">
        <v>1</v>
      </c>
      <c r="G1996" s="115">
        <v>0</v>
      </c>
      <c r="H1996" s="115">
        <v>0</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22.1</v>
      </c>
      <c r="W1996" s="115" t="s">
        <v>102</v>
      </c>
      <c r="X1996" s="236"/>
    </row>
    <row r="1997" spans="1:24" ht="13.5" customHeight="1" x14ac:dyDescent="0.35">
      <c r="A1997" s="242">
        <v>0.104166666666667</v>
      </c>
      <c r="B1997" s="115">
        <v>0</v>
      </c>
      <c r="C1997" s="115">
        <v>0</v>
      </c>
      <c r="D1997" s="115">
        <v>0</v>
      </c>
      <c r="E1997" s="115">
        <v>0</v>
      </c>
      <c r="F1997" s="115">
        <v>0</v>
      </c>
      <c r="G1997" s="115">
        <v>0</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t="s">
        <v>102</v>
      </c>
      <c r="W1997" s="115" t="s">
        <v>102</v>
      </c>
      <c r="X1997" s="236"/>
    </row>
    <row r="1998" spans="1:24" ht="13.5" customHeight="1" x14ac:dyDescent="0.35">
      <c r="A1998" s="242">
        <v>0.114583333333333</v>
      </c>
      <c r="B1998" s="115">
        <v>2</v>
      </c>
      <c r="C1998" s="115">
        <v>0</v>
      </c>
      <c r="D1998" s="115">
        <v>0</v>
      </c>
      <c r="E1998" s="115">
        <v>0</v>
      </c>
      <c r="F1998" s="115">
        <v>0</v>
      </c>
      <c r="G1998" s="115">
        <v>2</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v>28.7</v>
      </c>
      <c r="W1998" s="115" t="s">
        <v>102</v>
      </c>
      <c r="X1998" s="236"/>
    </row>
    <row r="1999" spans="1:24" ht="13.5" customHeight="1" x14ac:dyDescent="0.35">
      <c r="A1999" s="242">
        <v>0.125</v>
      </c>
      <c r="B1999" s="115">
        <v>0</v>
      </c>
      <c r="C1999" s="115">
        <v>0</v>
      </c>
      <c r="D1999" s="115">
        <v>0</v>
      </c>
      <c r="E1999" s="115">
        <v>0</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t="s">
        <v>102</v>
      </c>
      <c r="W1999" s="115" t="s">
        <v>102</v>
      </c>
      <c r="X1999" s="236"/>
    </row>
    <row r="2000" spans="1:24" ht="13.5" customHeight="1" x14ac:dyDescent="0.35">
      <c r="A2000" s="242">
        <v>0.13541666666666699</v>
      </c>
      <c r="B2000" s="115">
        <v>0</v>
      </c>
      <c r="C2000" s="115">
        <v>0</v>
      </c>
      <c r="D2000" s="115">
        <v>0</v>
      </c>
      <c r="E2000" s="115">
        <v>0</v>
      </c>
      <c r="F2000" s="115">
        <v>0</v>
      </c>
      <c r="G2000" s="115">
        <v>0</v>
      </c>
      <c r="H2000" s="115">
        <v>0</v>
      </c>
      <c r="I2000" s="115">
        <v>0</v>
      </c>
      <c r="J2000" s="115">
        <v>0</v>
      </c>
      <c r="K2000" s="115">
        <v>0</v>
      </c>
      <c r="L2000" s="115">
        <v>0</v>
      </c>
      <c r="M2000" s="115">
        <v>0</v>
      </c>
      <c r="N2000" s="115">
        <v>0</v>
      </c>
      <c r="O2000" s="115">
        <v>0</v>
      </c>
      <c r="P2000" s="115">
        <v>0</v>
      </c>
      <c r="Q2000" s="115">
        <v>0</v>
      </c>
      <c r="R2000" s="115">
        <v>0</v>
      </c>
      <c r="S2000" s="115">
        <v>0</v>
      </c>
      <c r="T2000" s="115">
        <v>0</v>
      </c>
      <c r="U2000" s="115">
        <v>0</v>
      </c>
      <c r="V2000" s="115" t="s">
        <v>102</v>
      </c>
      <c r="W2000" s="115" t="s">
        <v>102</v>
      </c>
      <c r="X2000" s="236"/>
    </row>
    <row r="2001" spans="1:24" ht="13.5" customHeight="1" x14ac:dyDescent="0.35">
      <c r="A2001" s="242">
        <v>0.14583333333333301</v>
      </c>
      <c r="B2001" s="115">
        <v>0</v>
      </c>
      <c r="C2001" s="115">
        <v>0</v>
      </c>
      <c r="D2001" s="115">
        <v>0</v>
      </c>
      <c r="E2001" s="115">
        <v>0</v>
      </c>
      <c r="F2001" s="115">
        <v>0</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t="s">
        <v>102</v>
      </c>
      <c r="W2001" s="115" t="s">
        <v>102</v>
      </c>
      <c r="X2001" s="236"/>
    </row>
    <row r="2002" spans="1:24" ht="13.5" customHeight="1" x14ac:dyDescent="0.35">
      <c r="A2002" s="242">
        <v>0.15625</v>
      </c>
      <c r="B2002" s="115">
        <v>0</v>
      </c>
      <c r="C2002" s="115">
        <v>0</v>
      </c>
      <c r="D2002" s="115">
        <v>0</v>
      </c>
      <c r="E2002" s="115">
        <v>0</v>
      </c>
      <c r="F2002" s="115">
        <v>0</v>
      </c>
      <c r="G2002" s="115">
        <v>0</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t="s">
        <v>102</v>
      </c>
      <c r="W2002" s="115" t="s">
        <v>102</v>
      </c>
      <c r="X2002" s="236"/>
    </row>
    <row r="2003" spans="1:24" ht="13.5" customHeight="1" x14ac:dyDescent="0.35">
      <c r="A2003" s="242">
        <v>0.16666666666666699</v>
      </c>
      <c r="B2003" s="115">
        <v>0</v>
      </c>
      <c r="C2003" s="115">
        <v>0</v>
      </c>
      <c r="D2003" s="115">
        <v>0</v>
      </c>
      <c r="E2003" s="115">
        <v>0</v>
      </c>
      <c r="F2003" s="115">
        <v>0</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t="s">
        <v>102</v>
      </c>
      <c r="W2003" s="115" t="s">
        <v>102</v>
      </c>
      <c r="X2003" s="236"/>
    </row>
    <row r="2004" spans="1:24" ht="13.5" customHeight="1" x14ac:dyDescent="0.35">
      <c r="A2004" s="242">
        <v>0.17708333333333301</v>
      </c>
      <c r="B2004" s="115">
        <v>1</v>
      </c>
      <c r="C2004" s="115">
        <v>0</v>
      </c>
      <c r="D2004" s="115">
        <v>0</v>
      </c>
      <c r="E2004" s="115">
        <v>0</v>
      </c>
      <c r="F2004" s="115">
        <v>0</v>
      </c>
      <c r="G2004" s="115">
        <v>1</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28.9</v>
      </c>
      <c r="W2004" s="115" t="s">
        <v>102</v>
      </c>
      <c r="X2004" s="236"/>
    </row>
    <row r="2005" spans="1:24" ht="13.5" customHeight="1" x14ac:dyDescent="0.35">
      <c r="A2005" s="242">
        <v>0.1875</v>
      </c>
      <c r="B2005" s="115">
        <v>1</v>
      </c>
      <c r="C2005" s="115">
        <v>0</v>
      </c>
      <c r="D2005" s="115">
        <v>0</v>
      </c>
      <c r="E2005" s="115">
        <v>0</v>
      </c>
      <c r="F2005" s="115">
        <v>0</v>
      </c>
      <c r="G2005" s="115">
        <v>1</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25.3</v>
      </c>
      <c r="W2005" s="115" t="s">
        <v>102</v>
      </c>
      <c r="X2005" s="236"/>
    </row>
    <row r="2006" spans="1:24" ht="13.5" customHeight="1" x14ac:dyDescent="0.35">
      <c r="A2006" s="242">
        <v>0.19791666666666699</v>
      </c>
      <c r="B2006" s="115">
        <v>2</v>
      </c>
      <c r="C2006" s="115">
        <v>1</v>
      </c>
      <c r="D2006" s="115">
        <v>0</v>
      </c>
      <c r="E2006" s="115">
        <v>0</v>
      </c>
      <c r="F2006" s="115">
        <v>1</v>
      </c>
      <c r="G2006" s="115">
        <v>0</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16.399999999999999</v>
      </c>
      <c r="W2006" s="115" t="s">
        <v>102</v>
      </c>
      <c r="X2006" s="236"/>
    </row>
    <row r="2007" spans="1:24" ht="13.5" customHeight="1" x14ac:dyDescent="0.35">
      <c r="A2007" s="242">
        <v>0.20833333333333301</v>
      </c>
      <c r="B2007" s="115">
        <v>2</v>
      </c>
      <c r="C2007" s="115">
        <v>0</v>
      </c>
      <c r="D2007" s="115">
        <v>0</v>
      </c>
      <c r="E2007" s="115">
        <v>1</v>
      </c>
      <c r="F2007" s="115">
        <v>1</v>
      </c>
      <c r="G2007" s="115">
        <v>0</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18.899999999999999</v>
      </c>
      <c r="W2007" s="115" t="s">
        <v>102</v>
      </c>
      <c r="X2007" s="236"/>
    </row>
    <row r="2008" spans="1:24" ht="13.5" customHeight="1" x14ac:dyDescent="0.35">
      <c r="A2008" s="242">
        <v>0.21875</v>
      </c>
      <c r="B2008" s="115">
        <v>1</v>
      </c>
      <c r="C2008" s="115">
        <v>0</v>
      </c>
      <c r="D2008" s="115">
        <v>0</v>
      </c>
      <c r="E2008" s="115">
        <v>1</v>
      </c>
      <c r="F2008" s="115">
        <v>0</v>
      </c>
      <c r="G2008" s="115">
        <v>0</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18.600000000000001</v>
      </c>
      <c r="W2008" s="115" t="s">
        <v>102</v>
      </c>
      <c r="X2008" s="236"/>
    </row>
    <row r="2009" spans="1:24" ht="13.5" customHeight="1" x14ac:dyDescent="0.35">
      <c r="A2009" s="242">
        <v>0.22916666666666699</v>
      </c>
      <c r="B2009" s="115">
        <v>2</v>
      </c>
      <c r="C2009" s="115">
        <v>0</v>
      </c>
      <c r="D2009" s="115">
        <v>0</v>
      </c>
      <c r="E2009" s="115">
        <v>2</v>
      </c>
      <c r="F2009" s="115">
        <v>0</v>
      </c>
      <c r="G2009" s="115">
        <v>0</v>
      </c>
      <c r="H2009" s="115">
        <v>0</v>
      </c>
      <c r="I2009" s="115">
        <v>0</v>
      </c>
      <c r="J2009" s="115">
        <v>0</v>
      </c>
      <c r="K2009" s="115">
        <v>0</v>
      </c>
      <c r="L2009" s="115">
        <v>0</v>
      </c>
      <c r="M2009" s="115">
        <v>0</v>
      </c>
      <c r="N2009" s="115">
        <v>0</v>
      </c>
      <c r="O2009" s="115">
        <v>0</v>
      </c>
      <c r="P2009" s="115">
        <v>0</v>
      </c>
      <c r="Q2009" s="115">
        <v>0</v>
      </c>
      <c r="R2009" s="115">
        <v>0</v>
      </c>
      <c r="S2009" s="115">
        <v>0</v>
      </c>
      <c r="T2009" s="115">
        <v>0</v>
      </c>
      <c r="U2009" s="115">
        <v>0</v>
      </c>
      <c r="V2009" s="115">
        <v>19.399999999999999</v>
      </c>
      <c r="W2009" s="115" t="s">
        <v>102</v>
      </c>
      <c r="X2009" s="236"/>
    </row>
    <row r="2010" spans="1:24" ht="13.5" customHeight="1" x14ac:dyDescent="0.35">
      <c r="A2010" s="242">
        <v>0.23958333333333301</v>
      </c>
      <c r="B2010" s="115">
        <v>3</v>
      </c>
      <c r="C2010" s="115">
        <v>0</v>
      </c>
      <c r="D2010" s="115">
        <v>1</v>
      </c>
      <c r="E2010" s="115">
        <v>2</v>
      </c>
      <c r="F2010" s="115">
        <v>0</v>
      </c>
      <c r="G2010" s="115">
        <v>0</v>
      </c>
      <c r="H2010" s="115">
        <v>0</v>
      </c>
      <c r="I2010" s="115">
        <v>0</v>
      </c>
      <c r="J2010" s="115">
        <v>0</v>
      </c>
      <c r="K2010" s="115">
        <v>0</v>
      </c>
      <c r="L2010" s="115">
        <v>0</v>
      </c>
      <c r="M2010" s="115">
        <v>0</v>
      </c>
      <c r="N2010" s="115">
        <v>0</v>
      </c>
      <c r="O2010" s="115">
        <v>0</v>
      </c>
      <c r="P2010" s="115">
        <v>0</v>
      </c>
      <c r="Q2010" s="115">
        <v>0</v>
      </c>
      <c r="R2010" s="115">
        <v>0</v>
      </c>
      <c r="S2010" s="115">
        <v>0</v>
      </c>
      <c r="T2010" s="115">
        <v>0</v>
      </c>
      <c r="U2010" s="115">
        <v>0</v>
      </c>
      <c r="V2010" s="115">
        <v>17.600000000000001</v>
      </c>
      <c r="W2010" s="115" t="s">
        <v>102</v>
      </c>
      <c r="X2010" s="236"/>
    </row>
    <row r="2011" spans="1:24" ht="13.5" customHeight="1" x14ac:dyDescent="0.35">
      <c r="A2011" s="242">
        <v>0.25</v>
      </c>
      <c r="B2011" s="115">
        <v>3</v>
      </c>
      <c r="C2011" s="115">
        <v>1</v>
      </c>
      <c r="D2011" s="115">
        <v>0</v>
      </c>
      <c r="E2011" s="115">
        <v>0</v>
      </c>
      <c r="F2011" s="115">
        <v>2</v>
      </c>
      <c r="G2011" s="115">
        <v>0</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18.899999999999999</v>
      </c>
      <c r="W2011" s="115" t="s">
        <v>102</v>
      </c>
      <c r="X2011" s="236"/>
    </row>
    <row r="2012" spans="1:24" ht="13.5" customHeight="1" x14ac:dyDescent="0.35">
      <c r="A2012" s="242">
        <v>0.26041666666666702</v>
      </c>
      <c r="B2012" s="115">
        <v>3</v>
      </c>
      <c r="C2012" s="115">
        <v>0</v>
      </c>
      <c r="D2012" s="115">
        <v>0</v>
      </c>
      <c r="E2012" s="115">
        <v>2</v>
      </c>
      <c r="F2012" s="115">
        <v>0</v>
      </c>
      <c r="G2012" s="115">
        <v>1</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19.100000000000001</v>
      </c>
      <c r="W2012" s="115" t="s">
        <v>102</v>
      </c>
      <c r="X2012" s="236"/>
    </row>
    <row r="2013" spans="1:24" ht="13.5" customHeight="1" x14ac:dyDescent="0.35">
      <c r="A2013" s="242">
        <v>0.27083333333333298</v>
      </c>
      <c r="B2013" s="115">
        <v>1</v>
      </c>
      <c r="C2013" s="115">
        <v>0</v>
      </c>
      <c r="D2013" s="115">
        <v>0</v>
      </c>
      <c r="E2013" s="115">
        <v>0</v>
      </c>
      <c r="F2013" s="115">
        <v>1</v>
      </c>
      <c r="G2013" s="115">
        <v>0</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20.8</v>
      </c>
      <c r="W2013" s="115" t="s">
        <v>102</v>
      </c>
      <c r="X2013" s="236"/>
    </row>
    <row r="2014" spans="1:24" ht="13.5" customHeight="1" x14ac:dyDescent="0.35">
      <c r="A2014" s="242">
        <v>0.28125</v>
      </c>
      <c r="B2014" s="115">
        <v>1</v>
      </c>
      <c r="C2014" s="115">
        <v>0</v>
      </c>
      <c r="D2014" s="115">
        <v>0</v>
      </c>
      <c r="E2014" s="115">
        <v>1</v>
      </c>
      <c r="F2014" s="115">
        <v>0</v>
      </c>
      <c r="G2014" s="115">
        <v>0</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19</v>
      </c>
      <c r="W2014" s="115" t="s">
        <v>102</v>
      </c>
      <c r="X2014" s="236"/>
    </row>
    <row r="2015" spans="1:24" ht="13.5" customHeight="1" x14ac:dyDescent="0.35">
      <c r="A2015" s="242">
        <v>0.29166666666666702</v>
      </c>
      <c r="B2015" s="115">
        <v>4</v>
      </c>
      <c r="C2015" s="115">
        <v>0</v>
      </c>
      <c r="D2015" s="115">
        <v>1</v>
      </c>
      <c r="E2015" s="115">
        <v>3</v>
      </c>
      <c r="F2015" s="115">
        <v>0</v>
      </c>
      <c r="G2015" s="115">
        <v>0</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17.2</v>
      </c>
      <c r="W2015" s="115" t="s">
        <v>102</v>
      </c>
      <c r="X2015" s="236"/>
    </row>
    <row r="2016" spans="1:24" ht="13.5" customHeight="1" x14ac:dyDescent="0.35">
      <c r="A2016" s="242">
        <v>0.30208333333333298</v>
      </c>
      <c r="B2016" s="115">
        <v>4</v>
      </c>
      <c r="C2016" s="115">
        <v>0</v>
      </c>
      <c r="D2016" s="115">
        <v>0</v>
      </c>
      <c r="E2016" s="115">
        <v>0</v>
      </c>
      <c r="F2016" s="115">
        <v>2</v>
      </c>
      <c r="G2016" s="115">
        <v>2</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25.1</v>
      </c>
      <c r="W2016" s="115" t="s">
        <v>102</v>
      </c>
      <c r="X2016" s="236"/>
    </row>
    <row r="2017" spans="1:24" ht="13.5" customHeight="1" x14ac:dyDescent="0.35">
      <c r="A2017" s="242">
        <v>0.3125</v>
      </c>
      <c r="B2017" s="115">
        <v>5</v>
      </c>
      <c r="C2017" s="115">
        <v>0</v>
      </c>
      <c r="D2017" s="115">
        <v>1</v>
      </c>
      <c r="E2017" s="115">
        <v>2</v>
      </c>
      <c r="F2017" s="115">
        <v>2</v>
      </c>
      <c r="G2017" s="115">
        <v>0</v>
      </c>
      <c r="H2017" s="115">
        <v>0</v>
      </c>
      <c r="I2017" s="115">
        <v>0</v>
      </c>
      <c r="J2017" s="115">
        <v>0</v>
      </c>
      <c r="K2017" s="115">
        <v>0</v>
      </c>
      <c r="L2017" s="115">
        <v>0</v>
      </c>
      <c r="M2017" s="115">
        <v>0</v>
      </c>
      <c r="N2017" s="115">
        <v>0</v>
      </c>
      <c r="O2017" s="115">
        <v>0</v>
      </c>
      <c r="P2017" s="115">
        <v>0</v>
      </c>
      <c r="Q2017" s="115">
        <v>0</v>
      </c>
      <c r="R2017" s="115">
        <v>0</v>
      </c>
      <c r="S2017" s="115">
        <v>0</v>
      </c>
      <c r="T2017" s="115">
        <v>0</v>
      </c>
      <c r="U2017" s="115">
        <v>0</v>
      </c>
      <c r="V2017" s="115">
        <v>18.7</v>
      </c>
      <c r="W2017" s="115" t="s">
        <v>102</v>
      </c>
      <c r="X2017" s="236"/>
    </row>
    <row r="2018" spans="1:24" ht="13.5" customHeight="1" x14ac:dyDescent="0.35">
      <c r="A2018" s="242">
        <v>0.32291666666666702</v>
      </c>
      <c r="B2018" s="115">
        <v>7</v>
      </c>
      <c r="C2018" s="115">
        <v>0</v>
      </c>
      <c r="D2018" s="115">
        <v>0</v>
      </c>
      <c r="E2018" s="115">
        <v>2</v>
      </c>
      <c r="F2018" s="115">
        <v>5</v>
      </c>
      <c r="G2018" s="115">
        <v>0</v>
      </c>
      <c r="H2018" s="115">
        <v>0</v>
      </c>
      <c r="I2018" s="115">
        <v>0</v>
      </c>
      <c r="J2018" s="115">
        <v>0</v>
      </c>
      <c r="K2018" s="115">
        <v>0</v>
      </c>
      <c r="L2018" s="115">
        <v>0</v>
      </c>
      <c r="M2018" s="115">
        <v>0</v>
      </c>
      <c r="N2018" s="115">
        <v>0</v>
      </c>
      <c r="O2018" s="115">
        <v>0</v>
      </c>
      <c r="P2018" s="115">
        <v>0</v>
      </c>
      <c r="Q2018" s="115">
        <v>0</v>
      </c>
      <c r="R2018" s="115">
        <v>0</v>
      </c>
      <c r="S2018" s="115">
        <v>0</v>
      </c>
      <c r="T2018" s="115">
        <v>0</v>
      </c>
      <c r="U2018" s="115">
        <v>0</v>
      </c>
      <c r="V2018" s="115">
        <v>20.5</v>
      </c>
      <c r="W2018" s="115" t="s">
        <v>102</v>
      </c>
      <c r="X2018" s="236"/>
    </row>
    <row r="2019" spans="1:24" ht="13.5" customHeight="1" x14ac:dyDescent="0.35">
      <c r="A2019" s="242">
        <v>0.33333333333333298</v>
      </c>
      <c r="B2019" s="115">
        <v>6</v>
      </c>
      <c r="C2019" s="115">
        <v>0</v>
      </c>
      <c r="D2019" s="115">
        <v>0</v>
      </c>
      <c r="E2019" s="115">
        <v>3</v>
      </c>
      <c r="F2019" s="115">
        <v>2</v>
      </c>
      <c r="G2019" s="115">
        <v>1</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22.3</v>
      </c>
      <c r="W2019" s="115" t="s">
        <v>102</v>
      </c>
      <c r="X2019" s="236"/>
    </row>
    <row r="2020" spans="1:24" ht="13.5" customHeight="1" x14ac:dyDescent="0.35">
      <c r="A2020" s="242">
        <v>0.34375</v>
      </c>
      <c r="B2020" s="115">
        <v>5</v>
      </c>
      <c r="C2020" s="115">
        <v>0</v>
      </c>
      <c r="D2020" s="115">
        <v>0</v>
      </c>
      <c r="E2020" s="115">
        <v>0</v>
      </c>
      <c r="F2020" s="115">
        <v>4</v>
      </c>
      <c r="G2020" s="115">
        <v>1</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22.6</v>
      </c>
      <c r="W2020" s="115" t="s">
        <v>102</v>
      </c>
      <c r="X2020" s="236"/>
    </row>
    <row r="2021" spans="1:24" ht="13.5" customHeight="1" x14ac:dyDescent="0.35">
      <c r="A2021" s="242">
        <v>0.35416666666666702</v>
      </c>
      <c r="B2021" s="115">
        <v>8</v>
      </c>
      <c r="C2021" s="115">
        <v>0</v>
      </c>
      <c r="D2021" s="115">
        <v>0</v>
      </c>
      <c r="E2021" s="115">
        <v>4</v>
      </c>
      <c r="F2021" s="115">
        <v>4</v>
      </c>
      <c r="G2021" s="115">
        <v>0</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20.100000000000001</v>
      </c>
      <c r="W2021" s="115" t="s">
        <v>102</v>
      </c>
      <c r="X2021" s="236"/>
    </row>
    <row r="2022" spans="1:24" ht="13.5" customHeight="1" x14ac:dyDescent="0.35">
      <c r="A2022" s="242">
        <v>0.36458333333333298</v>
      </c>
      <c r="B2022" s="115">
        <v>10</v>
      </c>
      <c r="C2022" s="115">
        <v>0</v>
      </c>
      <c r="D2022" s="115">
        <v>1</v>
      </c>
      <c r="E2022" s="115">
        <v>3</v>
      </c>
      <c r="F2022" s="115">
        <v>5</v>
      </c>
      <c r="G2022" s="115">
        <v>1</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20.7</v>
      </c>
      <c r="W2022" s="115" t="s">
        <v>102</v>
      </c>
      <c r="X2022" s="236"/>
    </row>
    <row r="2023" spans="1:24" ht="13.5" customHeight="1" x14ac:dyDescent="0.35">
      <c r="A2023" s="242">
        <v>0.375</v>
      </c>
      <c r="B2023" s="115">
        <v>7</v>
      </c>
      <c r="C2023" s="115">
        <v>0</v>
      </c>
      <c r="D2023" s="115">
        <v>0</v>
      </c>
      <c r="E2023" s="115">
        <v>5</v>
      </c>
      <c r="F2023" s="115">
        <v>2</v>
      </c>
      <c r="G2023" s="115">
        <v>0</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18.7</v>
      </c>
      <c r="W2023" s="115" t="s">
        <v>102</v>
      </c>
      <c r="X2023" s="236"/>
    </row>
    <row r="2024" spans="1:24" ht="13.5" customHeight="1" x14ac:dyDescent="0.35">
      <c r="A2024" s="242">
        <v>0.38541666666666702</v>
      </c>
      <c r="B2024" s="115">
        <v>10</v>
      </c>
      <c r="C2024" s="115">
        <v>0</v>
      </c>
      <c r="D2024" s="115">
        <v>1</v>
      </c>
      <c r="E2024" s="115">
        <v>5</v>
      </c>
      <c r="F2024" s="115">
        <v>2</v>
      </c>
      <c r="G2024" s="115">
        <v>1</v>
      </c>
      <c r="H2024" s="115">
        <v>1</v>
      </c>
      <c r="I2024" s="115">
        <v>0</v>
      </c>
      <c r="J2024" s="115">
        <v>0</v>
      </c>
      <c r="K2024" s="115">
        <v>0</v>
      </c>
      <c r="L2024" s="115">
        <v>0</v>
      </c>
      <c r="M2024" s="115">
        <v>0</v>
      </c>
      <c r="N2024" s="115">
        <v>0</v>
      </c>
      <c r="O2024" s="115">
        <v>0</v>
      </c>
      <c r="P2024" s="115">
        <v>0</v>
      </c>
      <c r="Q2024" s="115">
        <v>0</v>
      </c>
      <c r="R2024" s="115">
        <v>0</v>
      </c>
      <c r="S2024" s="115">
        <v>0</v>
      </c>
      <c r="T2024" s="115">
        <v>0</v>
      </c>
      <c r="U2024" s="115">
        <v>0</v>
      </c>
      <c r="V2024" s="115">
        <v>21.1</v>
      </c>
      <c r="W2024" s="115" t="s">
        <v>102</v>
      </c>
      <c r="X2024" s="236"/>
    </row>
    <row r="2025" spans="1:24" ht="13.5" customHeight="1" x14ac:dyDescent="0.35">
      <c r="A2025" s="242">
        <v>0.39583333333333298</v>
      </c>
      <c r="B2025" s="115">
        <v>6</v>
      </c>
      <c r="C2025" s="115">
        <v>0</v>
      </c>
      <c r="D2025" s="115">
        <v>0</v>
      </c>
      <c r="E2025" s="115">
        <v>2</v>
      </c>
      <c r="F2025" s="115">
        <v>2</v>
      </c>
      <c r="G2025" s="115">
        <v>2</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21.9</v>
      </c>
      <c r="W2025" s="115" t="s">
        <v>102</v>
      </c>
      <c r="X2025" s="236"/>
    </row>
    <row r="2026" spans="1:24" ht="13.5" customHeight="1" x14ac:dyDescent="0.35">
      <c r="A2026" s="242">
        <v>0.40625</v>
      </c>
      <c r="B2026" s="115">
        <v>19</v>
      </c>
      <c r="C2026" s="115">
        <v>0</v>
      </c>
      <c r="D2026" s="115">
        <v>0</v>
      </c>
      <c r="E2026" s="115">
        <v>14</v>
      </c>
      <c r="F2026" s="115">
        <v>5</v>
      </c>
      <c r="G2026" s="115">
        <v>0</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18.899999999999999</v>
      </c>
      <c r="W2026" s="115">
        <v>21.8</v>
      </c>
      <c r="X2026" s="236"/>
    </row>
    <row r="2027" spans="1:24" ht="13.5" customHeight="1" x14ac:dyDescent="0.35">
      <c r="A2027" s="242">
        <v>0.41666666666666702</v>
      </c>
      <c r="B2027" s="115">
        <v>20</v>
      </c>
      <c r="C2027" s="115">
        <v>1</v>
      </c>
      <c r="D2027" s="115">
        <v>1</v>
      </c>
      <c r="E2027" s="115">
        <v>9</v>
      </c>
      <c r="F2027" s="115">
        <v>7</v>
      </c>
      <c r="G2027" s="115">
        <v>2</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19.5</v>
      </c>
      <c r="W2027" s="115">
        <v>24.4</v>
      </c>
      <c r="X2027" s="236"/>
    </row>
    <row r="2028" spans="1:24" ht="13.5" customHeight="1" x14ac:dyDescent="0.35">
      <c r="A2028" s="242">
        <v>0.42708333333333298</v>
      </c>
      <c r="B2028" s="115">
        <v>16</v>
      </c>
      <c r="C2028" s="115">
        <v>0</v>
      </c>
      <c r="D2028" s="115">
        <v>1</v>
      </c>
      <c r="E2028" s="115">
        <v>3</v>
      </c>
      <c r="F2028" s="115">
        <v>11</v>
      </c>
      <c r="G2028" s="115">
        <v>1</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21</v>
      </c>
      <c r="W2028" s="115">
        <v>23.9</v>
      </c>
      <c r="X2028" s="236"/>
    </row>
    <row r="2029" spans="1:24" ht="13.5" customHeight="1" x14ac:dyDescent="0.35">
      <c r="A2029" s="242">
        <v>0.4375</v>
      </c>
      <c r="B2029" s="115">
        <v>19</v>
      </c>
      <c r="C2029" s="115">
        <v>0</v>
      </c>
      <c r="D2029" s="115">
        <v>4</v>
      </c>
      <c r="E2029" s="115">
        <v>7</v>
      </c>
      <c r="F2029" s="115">
        <v>7</v>
      </c>
      <c r="G2029" s="115">
        <v>1</v>
      </c>
      <c r="H2029" s="115">
        <v>0</v>
      </c>
      <c r="I2029" s="115">
        <v>0</v>
      </c>
      <c r="J2029" s="115">
        <v>0</v>
      </c>
      <c r="K2029" s="115">
        <v>0</v>
      </c>
      <c r="L2029" s="115">
        <v>0</v>
      </c>
      <c r="M2029" s="115">
        <v>0</v>
      </c>
      <c r="N2029" s="115">
        <v>0</v>
      </c>
      <c r="O2029" s="115">
        <v>0</v>
      </c>
      <c r="P2029" s="115">
        <v>0</v>
      </c>
      <c r="Q2029" s="115">
        <v>0</v>
      </c>
      <c r="R2029" s="115">
        <v>0</v>
      </c>
      <c r="S2029" s="115">
        <v>0</v>
      </c>
      <c r="T2029" s="115">
        <v>0</v>
      </c>
      <c r="U2029" s="115">
        <v>0</v>
      </c>
      <c r="V2029" s="115">
        <v>19</v>
      </c>
      <c r="W2029" s="115">
        <v>23.8</v>
      </c>
      <c r="X2029" s="236"/>
    </row>
    <row r="2030" spans="1:24" ht="13.5" customHeight="1" x14ac:dyDescent="0.35">
      <c r="A2030" s="242">
        <v>0.44791666666666702</v>
      </c>
      <c r="B2030" s="115">
        <v>11</v>
      </c>
      <c r="C2030" s="115">
        <v>0</v>
      </c>
      <c r="D2030" s="115">
        <v>0</v>
      </c>
      <c r="E2030" s="115">
        <v>6</v>
      </c>
      <c r="F2030" s="115">
        <v>4</v>
      </c>
      <c r="G2030" s="115">
        <v>1</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19.7</v>
      </c>
      <c r="W2030" s="115">
        <v>25</v>
      </c>
      <c r="X2030" s="236"/>
    </row>
    <row r="2031" spans="1:24" ht="13.5" customHeight="1" x14ac:dyDescent="0.35">
      <c r="A2031" s="242">
        <v>0.45833333333333298</v>
      </c>
      <c r="B2031" s="115">
        <v>28</v>
      </c>
      <c r="C2031" s="115">
        <v>0</v>
      </c>
      <c r="D2031" s="115">
        <v>4</v>
      </c>
      <c r="E2031" s="115">
        <v>10</v>
      </c>
      <c r="F2031" s="115">
        <v>11</v>
      </c>
      <c r="G2031" s="115">
        <v>3</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19.5</v>
      </c>
      <c r="W2031" s="115">
        <v>23.8</v>
      </c>
      <c r="X2031" s="236"/>
    </row>
    <row r="2032" spans="1:24" ht="13.5" customHeight="1" x14ac:dyDescent="0.35">
      <c r="A2032" s="242">
        <v>0.46875</v>
      </c>
      <c r="B2032" s="115">
        <v>19</v>
      </c>
      <c r="C2032" s="115">
        <v>0</v>
      </c>
      <c r="D2032" s="115">
        <v>1</v>
      </c>
      <c r="E2032" s="115">
        <v>8</v>
      </c>
      <c r="F2032" s="115">
        <v>7</v>
      </c>
      <c r="G2032" s="115">
        <v>2</v>
      </c>
      <c r="H2032" s="115">
        <v>1</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21</v>
      </c>
      <c r="W2032" s="115">
        <v>28.2</v>
      </c>
      <c r="X2032" s="236"/>
    </row>
    <row r="2033" spans="1:24" ht="13.5" customHeight="1" x14ac:dyDescent="0.35">
      <c r="A2033" s="242">
        <v>0.47916666666666702</v>
      </c>
      <c r="B2033" s="115">
        <v>20</v>
      </c>
      <c r="C2033" s="115">
        <v>0</v>
      </c>
      <c r="D2033" s="115">
        <v>1</v>
      </c>
      <c r="E2033" s="115">
        <v>12</v>
      </c>
      <c r="F2033" s="115">
        <v>7</v>
      </c>
      <c r="G2033" s="115">
        <v>0</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18.899999999999999</v>
      </c>
      <c r="W2033" s="115">
        <v>23.3</v>
      </c>
      <c r="X2033" s="236"/>
    </row>
    <row r="2034" spans="1:24" ht="13.5" customHeight="1" x14ac:dyDescent="0.35">
      <c r="A2034" s="242">
        <v>0.48958333333333298</v>
      </c>
      <c r="B2034" s="115">
        <v>9</v>
      </c>
      <c r="C2034" s="115">
        <v>0</v>
      </c>
      <c r="D2034" s="115">
        <v>0</v>
      </c>
      <c r="E2034" s="115">
        <v>2</v>
      </c>
      <c r="F2034" s="115">
        <v>6</v>
      </c>
      <c r="G2034" s="115">
        <v>1</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22.2</v>
      </c>
      <c r="W2034" s="115" t="s">
        <v>102</v>
      </c>
      <c r="X2034" s="236"/>
    </row>
    <row r="2035" spans="1:24" ht="13.5" customHeight="1" x14ac:dyDescent="0.35">
      <c r="A2035" s="242">
        <v>0.5</v>
      </c>
      <c r="B2035" s="115">
        <v>17</v>
      </c>
      <c r="C2035" s="115">
        <v>0</v>
      </c>
      <c r="D2035" s="115">
        <v>0</v>
      </c>
      <c r="E2035" s="115">
        <v>6</v>
      </c>
      <c r="F2035" s="115">
        <v>8</v>
      </c>
      <c r="G2035" s="115">
        <v>3</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20.9</v>
      </c>
      <c r="W2035" s="115">
        <v>25.3</v>
      </c>
      <c r="X2035" s="236"/>
    </row>
    <row r="2036" spans="1:24" ht="13.5" customHeight="1" x14ac:dyDescent="0.35">
      <c r="A2036" s="242">
        <v>0.51041666666666696</v>
      </c>
      <c r="B2036" s="115">
        <v>14</v>
      </c>
      <c r="C2036" s="115">
        <v>0</v>
      </c>
      <c r="D2036" s="115">
        <v>1</v>
      </c>
      <c r="E2036" s="115">
        <v>6</v>
      </c>
      <c r="F2036" s="115">
        <v>7</v>
      </c>
      <c r="G2036" s="115">
        <v>0</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19.399999999999999</v>
      </c>
      <c r="W2036" s="115">
        <v>21.6</v>
      </c>
      <c r="X2036" s="236"/>
    </row>
    <row r="2037" spans="1:24" ht="13.5" customHeight="1" x14ac:dyDescent="0.35">
      <c r="A2037" s="242">
        <v>0.52083333333333304</v>
      </c>
      <c r="B2037" s="115">
        <v>14</v>
      </c>
      <c r="C2037" s="115">
        <v>0</v>
      </c>
      <c r="D2037" s="115">
        <v>0</v>
      </c>
      <c r="E2037" s="115">
        <v>9</v>
      </c>
      <c r="F2037" s="115">
        <v>3</v>
      </c>
      <c r="G2037" s="115">
        <v>2</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20</v>
      </c>
      <c r="W2037" s="115">
        <v>25</v>
      </c>
      <c r="X2037" s="236"/>
    </row>
    <row r="2038" spans="1:24" ht="13.5" customHeight="1" x14ac:dyDescent="0.35">
      <c r="A2038" s="242">
        <v>0.53125</v>
      </c>
      <c r="B2038" s="115">
        <v>14</v>
      </c>
      <c r="C2038" s="115">
        <v>0</v>
      </c>
      <c r="D2038" s="115">
        <v>2</v>
      </c>
      <c r="E2038" s="115">
        <v>9</v>
      </c>
      <c r="F2038" s="115">
        <v>1</v>
      </c>
      <c r="G2038" s="115">
        <v>2</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18.8</v>
      </c>
      <c r="W2038" s="115">
        <v>25.3</v>
      </c>
      <c r="X2038" s="236"/>
    </row>
    <row r="2039" spans="1:24" ht="13.5" customHeight="1" x14ac:dyDescent="0.35">
      <c r="A2039" s="242">
        <v>0.54166666666666696</v>
      </c>
      <c r="B2039" s="115">
        <v>24</v>
      </c>
      <c r="C2039" s="115">
        <v>1</v>
      </c>
      <c r="D2039" s="115">
        <v>3</v>
      </c>
      <c r="E2039" s="115">
        <v>8</v>
      </c>
      <c r="F2039" s="115">
        <v>10</v>
      </c>
      <c r="G2039" s="115">
        <v>2</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19.2</v>
      </c>
      <c r="W2039" s="115">
        <v>23.2</v>
      </c>
      <c r="X2039" s="236"/>
    </row>
    <row r="2040" spans="1:24" ht="13.5" customHeight="1" x14ac:dyDescent="0.35">
      <c r="A2040" s="242">
        <v>0.55208333333333304</v>
      </c>
      <c r="B2040" s="115">
        <v>13</v>
      </c>
      <c r="C2040" s="115">
        <v>0</v>
      </c>
      <c r="D2040" s="115">
        <v>0</v>
      </c>
      <c r="E2040" s="115">
        <v>3</v>
      </c>
      <c r="F2040" s="115">
        <v>9</v>
      </c>
      <c r="G2040" s="115">
        <v>1</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22</v>
      </c>
      <c r="W2040" s="115">
        <v>24.7</v>
      </c>
      <c r="X2040" s="236"/>
    </row>
    <row r="2041" spans="1:24" ht="13.5" customHeight="1" x14ac:dyDescent="0.35">
      <c r="A2041" s="242">
        <v>0.5625</v>
      </c>
      <c r="B2041" s="115">
        <v>14</v>
      </c>
      <c r="C2041" s="115">
        <v>0</v>
      </c>
      <c r="D2041" s="115">
        <v>1</v>
      </c>
      <c r="E2041" s="115">
        <v>7</v>
      </c>
      <c r="F2041" s="115">
        <v>3</v>
      </c>
      <c r="G2041" s="115">
        <v>2</v>
      </c>
      <c r="H2041" s="115">
        <v>1</v>
      </c>
      <c r="I2041" s="115">
        <v>0</v>
      </c>
      <c r="J2041" s="115">
        <v>0</v>
      </c>
      <c r="K2041" s="115">
        <v>0</v>
      </c>
      <c r="L2041" s="115">
        <v>0</v>
      </c>
      <c r="M2041" s="115">
        <v>0</v>
      </c>
      <c r="N2041" s="115">
        <v>0</v>
      </c>
      <c r="O2041" s="115">
        <v>0</v>
      </c>
      <c r="P2041" s="115">
        <v>0</v>
      </c>
      <c r="Q2041" s="115">
        <v>0</v>
      </c>
      <c r="R2041" s="115">
        <v>0</v>
      </c>
      <c r="S2041" s="115">
        <v>0</v>
      </c>
      <c r="T2041" s="115">
        <v>0</v>
      </c>
      <c r="U2041" s="115">
        <v>0</v>
      </c>
      <c r="V2041" s="115">
        <v>20.6</v>
      </c>
      <c r="W2041" s="115">
        <v>26.9</v>
      </c>
      <c r="X2041" s="236"/>
    </row>
    <row r="2042" spans="1:24" ht="13.5" customHeight="1" x14ac:dyDescent="0.35">
      <c r="A2042" s="242">
        <v>0.57291666666666696</v>
      </c>
      <c r="B2042" s="115">
        <v>13</v>
      </c>
      <c r="C2042" s="115">
        <v>0</v>
      </c>
      <c r="D2042" s="115">
        <v>1</v>
      </c>
      <c r="E2042" s="115">
        <v>6</v>
      </c>
      <c r="F2042" s="115">
        <v>5</v>
      </c>
      <c r="G2042" s="115">
        <v>1</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19.399999999999999</v>
      </c>
      <c r="W2042" s="115">
        <v>23.1</v>
      </c>
      <c r="X2042" s="236"/>
    </row>
    <row r="2043" spans="1:24" ht="13.5" customHeight="1" x14ac:dyDescent="0.35">
      <c r="A2043" s="242">
        <v>0.58333333333333304</v>
      </c>
      <c r="B2043" s="115">
        <v>7</v>
      </c>
      <c r="C2043" s="115">
        <v>0</v>
      </c>
      <c r="D2043" s="115">
        <v>1</v>
      </c>
      <c r="E2043" s="115">
        <v>2</v>
      </c>
      <c r="F2043" s="115">
        <v>3</v>
      </c>
      <c r="G2043" s="115">
        <v>1</v>
      </c>
      <c r="H2043" s="115">
        <v>0</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22.1</v>
      </c>
      <c r="W2043" s="115" t="s">
        <v>102</v>
      </c>
      <c r="X2043" s="236"/>
    </row>
    <row r="2044" spans="1:24" ht="13.5" customHeight="1" x14ac:dyDescent="0.35">
      <c r="A2044" s="242">
        <v>0.59375</v>
      </c>
      <c r="B2044" s="115">
        <v>8</v>
      </c>
      <c r="C2044" s="115">
        <v>0</v>
      </c>
      <c r="D2044" s="115">
        <v>3</v>
      </c>
      <c r="E2044" s="115">
        <v>2</v>
      </c>
      <c r="F2044" s="115">
        <v>3</v>
      </c>
      <c r="G2044" s="115">
        <v>0</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17</v>
      </c>
      <c r="W2044" s="115" t="s">
        <v>102</v>
      </c>
      <c r="X2044" s="236"/>
    </row>
    <row r="2045" spans="1:24" ht="13.5" customHeight="1" x14ac:dyDescent="0.35">
      <c r="A2045" s="242">
        <v>0.60416666666666696</v>
      </c>
      <c r="B2045" s="115">
        <v>8</v>
      </c>
      <c r="C2045" s="115">
        <v>0</v>
      </c>
      <c r="D2045" s="115">
        <v>0</v>
      </c>
      <c r="E2045" s="115">
        <v>6</v>
      </c>
      <c r="F2045" s="115">
        <v>1</v>
      </c>
      <c r="G2045" s="115">
        <v>1</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19.100000000000001</v>
      </c>
      <c r="W2045" s="115" t="s">
        <v>102</v>
      </c>
      <c r="X2045" s="236"/>
    </row>
    <row r="2046" spans="1:24" ht="13.5" customHeight="1" x14ac:dyDescent="0.35">
      <c r="A2046" s="242">
        <v>0.61458333333333304</v>
      </c>
      <c r="B2046" s="115">
        <v>13</v>
      </c>
      <c r="C2046" s="115">
        <v>0</v>
      </c>
      <c r="D2046" s="115">
        <v>0</v>
      </c>
      <c r="E2046" s="115">
        <v>7</v>
      </c>
      <c r="F2046" s="115">
        <v>5</v>
      </c>
      <c r="G2046" s="115">
        <v>1</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20.5</v>
      </c>
      <c r="W2046" s="115">
        <v>23.4</v>
      </c>
      <c r="X2046" s="236"/>
    </row>
    <row r="2047" spans="1:24" ht="13.5" customHeight="1" x14ac:dyDescent="0.35">
      <c r="A2047" s="242">
        <v>0.625</v>
      </c>
      <c r="B2047" s="115">
        <v>13</v>
      </c>
      <c r="C2047" s="115">
        <v>0</v>
      </c>
      <c r="D2047" s="115">
        <v>2</v>
      </c>
      <c r="E2047" s="115">
        <v>5</v>
      </c>
      <c r="F2047" s="115">
        <v>4</v>
      </c>
      <c r="G2047" s="115">
        <v>1</v>
      </c>
      <c r="H2047" s="115">
        <v>0</v>
      </c>
      <c r="I2047" s="115">
        <v>1</v>
      </c>
      <c r="J2047" s="115">
        <v>0</v>
      </c>
      <c r="K2047" s="115">
        <v>0</v>
      </c>
      <c r="L2047" s="115">
        <v>0</v>
      </c>
      <c r="M2047" s="115">
        <v>0</v>
      </c>
      <c r="N2047" s="115">
        <v>0</v>
      </c>
      <c r="O2047" s="115">
        <v>0</v>
      </c>
      <c r="P2047" s="115">
        <v>0</v>
      </c>
      <c r="Q2047" s="115">
        <v>0</v>
      </c>
      <c r="R2047" s="115">
        <v>0</v>
      </c>
      <c r="S2047" s="115">
        <v>0</v>
      </c>
      <c r="T2047" s="115">
        <v>0</v>
      </c>
      <c r="U2047" s="115">
        <v>0</v>
      </c>
      <c r="V2047" s="115">
        <v>20.100000000000001</v>
      </c>
      <c r="W2047" s="115">
        <v>26.2</v>
      </c>
      <c r="X2047" s="236"/>
    </row>
    <row r="2048" spans="1:24" ht="13.5" customHeight="1" x14ac:dyDescent="0.35">
      <c r="A2048" s="242">
        <v>0.63541666666666696</v>
      </c>
      <c r="B2048" s="115">
        <v>6</v>
      </c>
      <c r="C2048" s="115">
        <v>1</v>
      </c>
      <c r="D2048" s="115">
        <v>0</v>
      </c>
      <c r="E2048" s="115">
        <v>1</v>
      </c>
      <c r="F2048" s="115">
        <v>1</v>
      </c>
      <c r="G2048" s="115">
        <v>3</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21.5</v>
      </c>
      <c r="W2048" s="115" t="s">
        <v>102</v>
      </c>
      <c r="X2048" s="236"/>
    </row>
    <row r="2049" spans="1:24" ht="13.5" customHeight="1" x14ac:dyDescent="0.35">
      <c r="A2049" s="242">
        <v>0.64583333333333304</v>
      </c>
      <c r="B2049" s="115">
        <v>10</v>
      </c>
      <c r="C2049" s="115">
        <v>0</v>
      </c>
      <c r="D2049" s="115">
        <v>1</v>
      </c>
      <c r="E2049" s="115">
        <v>4</v>
      </c>
      <c r="F2049" s="115">
        <v>4</v>
      </c>
      <c r="G2049" s="115">
        <v>1</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19.899999999999999</v>
      </c>
      <c r="W2049" s="115" t="s">
        <v>102</v>
      </c>
      <c r="X2049" s="236"/>
    </row>
    <row r="2050" spans="1:24" ht="13.5" customHeight="1" x14ac:dyDescent="0.35">
      <c r="A2050" s="242">
        <v>0.65625</v>
      </c>
      <c r="B2050" s="115">
        <v>9</v>
      </c>
      <c r="C2050" s="115">
        <v>0</v>
      </c>
      <c r="D2050" s="115">
        <v>1</v>
      </c>
      <c r="E2050" s="115">
        <v>2</v>
      </c>
      <c r="F2050" s="115">
        <v>5</v>
      </c>
      <c r="G2050" s="115">
        <v>1</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20.5</v>
      </c>
      <c r="W2050" s="115" t="s">
        <v>102</v>
      </c>
      <c r="X2050" s="236"/>
    </row>
    <row r="2051" spans="1:24" ht="13.5" customHeight="1" x14ac:dyDescent="0.35">
      <c r="A2051" s="242">
        <v>0.66666666666666696</v>
      </c>
      <c r="B2051" s="115">
        <v>13</v>
      </c>
      <c r="C2051" s="115">
        <v>0</v>
      </c>
      <c r="D2051" s="115">
        <v>2</v>
      </c>
      <c r="E2051" s="115">
        <v>4</v>
      </c>
      <c r="F2051" s="115">
        <v>5</v>
      </c>
      <c r="G2051" s="115">
        <v>2</v>
      </c>
      <c r="H2051" s="115">
        <v>0</v>
      </c>
      <c r="I2051" s="115">
        <v>0</v>
      </c>
      <c r="J2051" s="115">
        <v>0</v>
      </c>
      <c r="K2051" s="115">
        <v>0</v>
      </c>
      <c r="L2051" s="115">
        <v>0</v>
      </c>
      <c r="M2051" s="115">
        <v>0</v>
      </c>
      <c r="N2051" s="115">
        <v>0</v>
      </c>
      <c r="O2051" s="115">
        <v>0</v>
      </c>
      <c r="P2051" s="115">
        <v>0</v>
      </c>
      <c r="Q2051" s="115">
        <v>0</v>
      </c>
      <c r="R2051" s="115">
        <v>0</v>
      </c>
      <c r="S2051" s="115">
        <v>0</v>
      </c>
      <c r="T2051" s="115">
        <v>0</v>
      </c>
      <c r="U2051" s="115">
        <v>0</v>
      </c>
      <c r="V2051" s="115">
        <v>20.3</v>
      </c>
      <c r="W2051" s="115">
        <v>26.6</v>
      </c>
      <c r="X2051" s="236"/>
    </row>
    <row r="2052" spans="1:24" ht="13.5" customHeight="1" x14ac:dyDescent="0.35">
      <c r="A2052" s="242">
        <v>0.67708333333333304</v>
      </c>
      <c r="B2052" s="115">
        <v>4</v>
      </c>
      <c r="C2052" s="115">
        <v>0</v>
      </c>
      <c r="D2052" s="115">
        <v>0</v>
      </c>
      <c r="E2052" s="115">
        <v>0</v>
      </c>
      <c r="F2052" s="115">
        <v>4</v>
      </c>
      <c r="G2052" s="115">
        <v>0</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22.8</v>
      </c>
      <c r="W2052" s="115" t="s">
        <v>102</v>
      </c>
      <c r="X2052" s="236"/>
    </row>
    <row r="2053" spans="1:24" ht="13.5" customHeight="1" x14ac:dyDescent="0.35">
      <c r="A2053" s="242">
        <v>0.6875</v>
      </c>
      <c r="B2053" s="115">
        <v>7</v>
      </c>
      <c r="C2053" s="115">
        <v>0</v>
      </c>
      <c r="D2053" s="115">
        <v>0</v>
      </c>
      <c r="E2053" s="115">
        <v>2</v>
      </c>
      <c r="F2053" s="115">
        <v>2</v>
      </c>
      <c r="G2053" s="115">
        <v>1</v>
      </c>
      <c r="H2053" s="115">
        <v>2</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23.9</v>
      </c>
      <c r="W2053" s="115" t="s">
        <v>102</v>
      </c>
      <c r="X2053" s="236"/>
    </row>
    <row r="2054" spans="1:24" ht="13.5" customHeight="1" x14ac:dyDescent="0.35">
      <c r="A2054" s="242">
        <v>0.69791666666666696</v>
      </c>
      <c r="B2054" s="115">
        <v>6</v>
      </c>
      <c r="C2054" s="115">
        <v>0</v>
      </c>
      <c r="D2054" s="115">
        <v>0</v>
      </c>
      <c r="E2054" s="115">
        <v>3</v>
      </c>
      <c r="F2054" s="115">
        <v>3</v>
      </c>
      <c r="G2054" s="115">
        <v>0</v>
      </c>
      <c r="H2054" s="115">
        <v>0</v>
      </c>
      <c r="I2054" s="115">
        <v>0</v>
      </c>
      <c r="J2054" s="115">
        <v>0</v>
      </c>
      <c r="K2054" s="115">
        <v>0</v>
      </c>
      <c r="L2054" s="115">
        <v>0</v>
      </c>
      <c r="M2054" s="115">
        <v>0</v>
      </c>
      <c r="N2054" s="115">
        <v>0</v>
      </c>
      <c r="O2054" s="115">
        <v>0</v>
      </c>
      <c r="P2054" s="115">
        <v>0</v>
      </c>
      <c r="Q2054" s="115">
        <v>0</v>
      </c>
      <c r="R2054" s="115">
        <v>0</v>
      </c>
      <c r="S2054" s="115">
        <v>0</v>
      </c>
      <c r="T2054" s="115">
        <v>0</v>
      </c>
      <c r="U2054" s="115">
        <v>0</v>
      </c>
      <c r="V2054" s="115">
        <v>20.8</v>
      </c>
      <c r="W2054" s="115" t="s">
        <v>102</v>
      </c>
      <c r="X2054" s="236"/>
    </row>
    <row r="2055" spans="1:24" ht="13.5" customHeight="1" x14ac:dyDescent="0.35">
      <c r="A2055" s="242">
        <v>0.70833333333333304</v>
      </c>
      <c r="B2055" s="115">
        <v>11</v>
      </c>
      <c r="C2055" s="115">
        <v>0</v>
      </c>
      <c r="D2055" s="115">
        <v>1</v>
      </c>
      <c r="E2055" s="115">
        <v>4</v>
      </c>
      <c r="F2055" s="115">
        <v>6</v>
      </c>
      <c r="G2055" s="115">
        <v>0</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20</v>
      </c>
      <c r="W2055" s="115">
        <v>22.9</v>
      </c>
      <c r="X2055" s="236"/>
    </row>
    <row r="2056" spans="1:24" ht="13.5" customHeight="1" x14ac:dyDescent="0.35">
      <c r="A2056" s="242">
        <v>0.71875</v>
      </c>
      <c r="B2056" s="115">
        <v>7</v>
      </c>
      <c r="C2056" s="115">
        <v>0</v>
      </c>
      <c r="D2056" s="115">
        <v>0</v>
      </c>
      <c r="E2056" s="115">
        <v>3</v>
      </c>
      <c r="F2056" s="115">
        <v>2</v>
      </c>
      <c r="G2056" s="115">
        <v>2</v>
      </c>
      <c r="H2056" s="115">
        <v>0</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21.6</v>
      </c>
      <c r="W2056" s="115" t="s">
        <v>102</v>
      </c>
      <c r="X2056" s="236"/>
    </row>
    <row r="2057" spans="1:24" ht="13.5" customHeight="1" x14ac:dyDescent="0.35">
      <c r="A2057" s="242">
        <v>0.72916666666666696</v>
      </c>
      <c r="B2057" s="115">
        <v>11</v>
      </c>
      <c r="C2057" s="115">
        <v>0</v>
      </c>
      <c r="D2057" s="115">
        <v>1</v>
      </c>
      <c r="E2057" s="115">
        <v>2</v>
      </c>
      <c r="F2057" s="115">
        <v>7</v>
      </c>
      <c r="G2057" s="115">
        <v>1</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21.8</v>
      </c>
      <c r="W2057" s="115">
        <v>25.3</v>
      </c>
      <c r="X2057" s="236"/>
    </row>
    <row r="2058" spans="1:24" ht="13.5" customHeight="1" x14ac:dyDescent="0.35">
      <c r="A2058" s="242">
        <v>0.73958333333333304</v>
      </c>
      <c r="B2058" s="115">
        <v>8</v>
      </c>
      <c r="C2058" s="115">
        <v>0</v>
      </c>
      <c r="D2058" s="115">
        <v>0</v>
      </c>
      <c r="E2058" s="115">
        <v>3</v>
      </c>
      <c r="F2058" s="115">
        <v>4</v>
      </c>
      <c r="G2058" s="115">
        <v>1</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20</v>
      </c>
      <c r="W2058" s="115" t="s">
        <v>102</v>
      </c>
      <c r="X2058" s="236"/>
    </row>
    <row r="2059" spans="1:24" ht="13.5" customHeight="1" x14ac:dyDescent="0.35">
      <c r="A2059" s="242">
        <v>0.75</v>
      </c>
      <c r="B2059" s="115">
        <v>17</v>
      </c>
      <c r="C2059" s="115">
        <v>0</v>
      </c>
      <c r="D2059" s="115">
        <v>2</v>
      </c>
      <c r="E2059" s="115">
        <v>4</v>
      </c>
      <c r="F2059" s="115">
        <v>10</v>
      </c>
      <c r="G2059" s="115">
        <v>1</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20.2</v>
      </c>
      <c r="W2059" s="115">
        <v>23.7</v>
      </c>
      <c r="X2059" s="236"/>
    </row>
    <row r="2060" spans="1:24" ht="13.5" customHeight="1" x14ac:dyDescent="0.35">
      <c r="A2060" s="242">
        <v>0.76041666666666696</v>
      </c>
      <c r="B2060" s="115">
        <v>13</v>
      </c>
      <c r="C2060" s="115">
        <v>0</v>
      </c>
      <c r="D2060" s="115">
        <v>1</v>
      </c>
      <c r="E2060" s="115">
        <v>8</v>
      </c>
      <c r="F2060" s="115">
        <v>4</v>
      </c>
      <c r="G2060" s="115">
        <v>0</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18.3</v>
      </c>
      <c r="W2060" s="115">
        <v>21.2</v>
      </c>
      <c r="X2060" s="236"/>
    </row>
    <row r="2061" spans="1:24" ht="13.5" customHeight="1" x14ac:dyDescent="0.35">
      <c r="A2061" s="242">
        <v>0.77083333333333304</v>
      </c>
      <c r="B2061" s="115">
        <v>5</v>
      </c>
      <c r="C2061" s="115">
        <v>0</v>
      </c>
      <c r="D2061" s="115">
        <v>1</v>
      </c>
      <c r="E2061" s="115">
        <v>1</v>
      </c>
      <c r="F2061" s="115">
        <v>2</v>
      </c>
      <c r="G2061" s="115">
        <v>1</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20.8</v>
      </c>
      <c r="W2061" s="115" t="s">
        <v>102</v>
      </c>
      <c r="X2061" s="236"/>
    </row>
    <row r="2062" spans="1:24" ht="13.5" customHeight="1" x14ac:dyDescent="0.35">
      <c r="A2062" s="242">
        <v>0.78125</v>
      </c>
      <c r="B2062" s="115">
        <v>9</v>
      </c>
      <c r="C2062" s="115">
        <v>0</v>
      </c>
      <c r="D2062" s="115">
        <v>1</v>
      </c>
      <c r="E2062" s="115">
        <v>4</v>
      </c>
      <c r="F2062" s="115">
        <v>3</v>
      </c>
      <c r="G2062" s="115">
        <v>1</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20.6</v>
      </c>
      <c r="W2062" s="115" t="s">
        <v>102</v>
      </c>
      <c r="X2062" s="236"/>
    </row>
    <row r="2063" spans="1:24" ht="13.5" customHeight="1" x14ac:dyDescent="0.35">
      <c r="A2063" s="242">
        <v>0.79166666666666696</v>
      </c>
      <c r="B2063" s="115">
        <v>4</v>
      </c>
      <c r="C2063" s="115">
        <v>0</v>
      </c>
      <c r="D2063" s="115">
        <v>0</v>
      </c>
      <c r="E2063" s="115">
        <v>1</v>
      </c>
      <c r="F2063" s="115">
        <v>3</v>
      </c>
      <c r="G2063" s="115">
        <v>0</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21.6</v>
      </c>
      <c r="W2063" s="115" t="s">
        <v>102</v>
      </c>
      <c r="X2063" s="236"/>
    </row>
    <row r="2064" spans="1:24" ht="13.5" customHeight="1" x14ac:dyDescent="0.35">
      <c r="A2064" s="242">
        <v>0.80208333333333304</v>
      </c>
      <c r="B2064" s="115">
        <v>7</v>
      </c>
      <c r="C2064" s="115">
        <v>0</v>
      </c>
      <c r="D2064" s="115">
        <v>0</v>
      </c>
      <c r="E2064" s="115">
        <v>5</v>
      </c>
      <c r="F2064" s="115">
        <v>2</v>
      </c>
      <c r="G2064" s="115">
        <v>0</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18.7</v>
      </c>
      <c r="W2064" s="115" t="s">
        <v>102</v>
      </c>
      <c r="X2064" s="236"/>
    </row>
    <row r="2065" spans="1:24" ht="13.5" customHeight="1" x14ac:dyDescent="0.35">
      <c r="A2065" s="242">
        <v>0.8125</v>
      </c>
      <c r="B2065" s="115">
        <v>4</v>
      </c>
      <c r="C2065" s="115">
        <v>0</v>
      </c>
      <c r="D2065" s="115">
        <v>1</v>
      </c>
      <c r="E2065" s="115">
        <v>2</v>
      </c>
      <c r="F2065" s="115">
        <v>1</v>
      </c>
      <c r="G2065" s="115">
        <v>0</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17.5</v>
      </c>
      <c r="W2065" s="115" t="s">
        <v>102</v>
      </c>
      <c r="X2065" s="236"/>
    </row>
    <row r="2066" spans="1:24" ht="13.5" customHeight="1" x14ac:dyDescent="0.35">
      <c r="A2066" s="242">
        <v>0.82291666666666696</v>
      </c>
      <c r="B2066" s="115">
        <v>4</v>
      </c>
      <c r="C2066" s="115">
        <v>0</v>
      </c>
      <c r="D2066" s="115">
        <v>0</v>
      </c>
      <c r="E2066" s="115">
        <v>1</v>
      </c>
      <c r="F2066" s="115">
        <v>2</v>
      </c>
      <c r="G2066" s="115">
        <v>1</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21.8</v>
      </c>
      <c r="W2066" s="115" t="s">
        <v>102</v>
      </c>
      <c r="X2066" s="236"/>
    </row>
    <row r="2067" spans="1:24" ht="13.5" customHeight="1" x14ac:dyDescent="0.35">
      <c r="A2067" s="242">
        <v>0.83333333333333304</v>
      </c>
      <c r="B2067" s="115">
        <v>5</v>
      </c>
      <c r="C2067" s="115">
        <v>0</v>
      </c>
      <c r="D2067" s="115">
        <v>0</v>
      </c>
      <c r="E2067" s="115">
        <v>3</v>
      </c>
      <c r="F2067" s="115">
        <v>1</v>
      </c>
      <c r="G2067" s="115">
        <v>1</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20.5</v>
      </c>
      <c r="W2067" s="115" t="s">
        <v>102</v>
      </c>
      <c r="X2067" s="236"/>
    </row>
    <row r="2068" spans="1:24" ht="13.5" customHeight="1" x14ac:dyDescent="0.35">
      <c r="A2068" s="242">
        <v>0.84375</v>
      </c>
      <c r="B2068" s="115">
        <v>9</v>
      </c>
      <c r="C2068" s="115">
        <v>0</v>
      </c>
      <c r="D2068" s="115">
        <v>1</v>
      </c>
      <c r="E2068" s="115">
        <v>4</v>
      </c>
      <c r="F2068" s="115">
        <v>4</v>
      </c>
      <c r="G2068" s="115">
        <v>0</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v>19.7</v>
      </c>
      <c r="W2068" s="115" t="s">
        <v>102</v>
      </c>
      <c r="X2068" s="236"/>
    </row>
    <row r="2069" spans="1:24" ht="13.5" customHeight="1" x14ac:dyDescent="0.35">
      <c r="A2069" s="242">
        <v>0.85416666666666696</v>
      </c>
      <c r="B2069" s="115">
        <v>6</v>
      </c>
      <c r="C2069" s="115">
        <v>1</v>
      </c>
      <c r="D2069" s="115">
        <v>1</v>
      </c>
      <c r="E2069" s="115">
        <v>1</v>
      </c>
      <c r="F2069" s="115">
        <v>3</v>
      </c>
      <c r="G2069" s="115">
        <v>0</v>
      </c>
      <c r="H2069" s="115">
        <v>0</v>
      </c>
      <c r="I2069" s="115">
        <v>0</v>
      </c>
      <c r="J2069" s="115">
        <v>0</v>
      </c>
      <c r="K2069" s="115">
        <v>0</v>
      </c>
      <c r="L2069" s="115">
        <v>0</v>
      </c>
      <c r="M2069" s="115">
        <v>0</v>
      </c>
      <c r="N2069" s="115">
        <v>0</v>
      </c>
      <c r="O2069" s="115">
        <v>0</v>
      </c>
      <c r="P2069" s="115">
        <v>0</v>
      </c>
      <c r="Q2069" s="115">
        <v>0</v>
      </c>
      <c r="R2069" s="115">
        <v>0</v>
      </c>
      <c r="S2069" s="115">
        <v>0</v>
      </c>
      <c r="T2069" s="115">
        <v>0</v>
      </c>
      <c r="U2069" s="115">
        <v>0</v>
      </c>
      <c r="V2069" s="115">
        <v>17.7</v>
      </c>
      <c r="W2069" s="115" t="s">
        <v>102</v>
      </c>
      <c r="X2069" s="236"/>
    </row>
    <row r="2070" spans="1:24" ht="13.5" customHeight="1" x14ac:dyDescent="0.35">
      <c r="A2070" s="242">
        <v>0.86458333333333304</v>
      </c>
      <c r="B2070" s="115">
        <v>2</v>
      </c>
      <c r="C2070" s="115">
        <v>0</v>
      </c>
      <c r="D2070" s="115">
        <v>0</v>
      </c>
      <c r="E2070" s="115">
        <v>1</v>
      </c>
      <c r="F2070" s="115">
        <v>0</v>
      </c>
      <c r="G2070" s="115">
        <v>1</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23</v>
      </c>
      <c r="W2070" s="115" t="s">
        <v>102</v>
      </c>
      <c r="X2070" s="236"/>
    </row>
    <row r="2071" spans="1:24" ht="13.5" customHeight="1" x14ac:dyDescent="0.35">
      <c r="A2071" s="242">
        <v>0.875</v>
      </c>
      <c r="B2071" s="115">
        <v>10</v>
      </c>
      <c r="C2071" s="115">
        <v>0</v>
      </c>
      <c r="D2071" s="115">
        <v>0</v>
      </c>
      <c r="E2071" s="115">
        <v>3</v>
      </c>
      <c r="F2071" s="115">
        <v>6</v>
      </c>
      <c r="G2071" s="115">
        <v>1</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21.9</v>
      </c>
      <c r="W2071" s="115" t="s">
        <v>102</v>
      </c>
      <c r="X2071" s="236"/>
    </row>
    <row r="2072" spans="1:24" ht="13.5" customHeight="1" x14ac:dyDescent="0.35">
      <c r="A2072" s="242">
        <v>0.88541666666666696</v>
      </c>
      <c r="B2072" s="115">
        <v>17</v>
      </c>
      <c r="C2072" s="115">
        <v>0</v>
      </c>
      <c r="D2072" s="115">
        <v>2</v>
      </c>
      <c r="E2072" s="115">
        <v>6</v>
      </c>
      <c r="F2072" s="115">
        <v>6</v>
      </c>
      <c r="G2072" s="115">
        <v>3</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20.8</v>
      </c>
      <c r="W2072" s="115">
        <v>27.4</v>
      </c>
      <c r="X2072" s="236"/>
    </row>
    <row r="2073" spans="1:24" ht="13.5" customHeight="1" x14ac:dyDescent="0.35">
      <c r="A2073" s="242">
        <v>0.89583333333333304</v>
      </c>
      <c r="B2073" s="115">
        <v>12</v>
      </c>
      <c r="C2073" s="115">
        <v>0</v>
      </c>
      <c r="D2073" s="115">
        <v>0</v>
      </c>
      <c r="E2073" s="115">
        <v>5</v>
      </c>
      <c r="F2073" s="115">
        <v>7</v>
      </c>
      <c r="G2073" s="115">
        <v>0</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19.600000000000001</v>
      </c>
      <c r="W2073" s="115">
        <v>23.4</v>
      </c>
      <c r="X2073" s="236"/>
    </row>
    <row r="2074" spans="1:24" ht="13.5" customHeight="1" x14ac:dyDescent="0.35">
      <c r="A2074" s="242">
        <v>0.90625</v>
      </c>
      <c r="B2074" s="115">
        <v>13</v>
      </c>
      <c r="C2074" s="115">
        <v>0</v>
      </c>
      <c r="D2074" s="115">
        <v>0</v>
      </c>
      <c r="E2074" s="115">
        <v>5</v>
      </c>
      <c r="F2074" s="115">
        <v>7</v>
      </c>
      <c r="G2074" s="115">
        <v>1</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21.5</v>
      </c>
      <c r="W2074" s="115">
        <v>24.4</v>
      </c>
      <c r="X2074" s="236"/>
    </row>
    <row r="2075" spans="1:24" ht="13.5" customHeight="1" x14ac:dyDescent="0.35">
      <c r="A2075" s="242">
        <v>0.91666666666666696</v>
      </c>
      <c r="B2075" s="115">
        <v>8</v>
      </c>
      <c r="C2075" s="115">
        <v>0</v>
      </c>
      <c r="D2075" s="115">
        <v>0</v>
      </c>
      <c r="E2075" s="115">
        <v>4</v>
      </c>
      <c r="F2075" s="115">
        <v>4</v>
      </c>
      <c r="G2075" s="115">
        <v>0</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19.399999999999999</v>
      </c>
      <c r="W2075" s="115" t="s">
        <v>102</v>
      </c>
      <c r="X2075" s="236"/>
    </row>
    <row r="2076" spans="1:24" ht="13.5" customHeight="1" x14ac:dyDescent="0.35">
      <c r="A2076" s="242">
        <v>0.92708333333333304</v>
      </c>
      <c r="B2076" s="115">
        <v>11</v>
      </c>
      <c r="C2076" s="115">
        <v>0</v>
      </c>
      <c r="D2076" s="115">
        <v>0</v>
      </c>
      <c r="E2076" s="115">
        <v>9</v>
      </c>
      <c r="F2076" s="115">
        <v>1</v>
      </c>
      <c r="G2076" s="115">
        <v>1</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18.600000000000001</v>
      </c>
      <c r="W2076" s="115">
        <v>22.8</v>
      </c>
      <c r="X2076" s="236"/>
    </row>
    <row r="2077" spans="1:24" ht="13.5" customHeight="1" x14ac:dyDescent="0.35">
      <c r="A2077" s="242">
        <v>0.9375</v>
      </c>
      <c r="B2077" s="115">
        <v>16</v>
      </c>
      <c r="C2077" s="115">
        <v>0</v>
      </c>
      <c r="D2077" s="115">
        <v>5</v>
      </c>
      <c r="E2077" s="115">
        <v>9</v>
      </c>
      <c r="F2077" s="115">
        <v>2</v>
      </c>
      <c r="G2077" s="115">
        <v>0</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17</v>
      </c>
      <c r="W2077" s="115">
        <v>20.8</v>
      </c>
      <c r="X2077" s="236"/>
    </row>
    <row r="2078" spans="1:24" ht="13.5" customHeight="1" x14ac:dyDescent="0.35">
      <c r="A2078" s="242">
        <v>0.94791666666666696</v>
      </c>
      <c r="B2078" s="115">
        <v>20</v>
      </c>
      <c r="C2078" s="115">
        <v>0</v>
      </c>
      <c r="D2078" s="115">
        <v>6</v>
      </c>
      <c r="E2078" s="115">
        <v>11</v>
      </c>
      <c r="F2078" s="115">
        <v>3</v>
      </c>
      <c r="G2078" s="115">
        <v>0</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17.5</v>
      </c>
      <c r="W2078" s="115">
        <v>20.8</v>
      </c>
      <c r="X2078" s="236"/>
    </row>
    <row r="2079" spans="1:24" ht="13.5" customHeight="1" x14ac:dyDescent="0.35">
      <c r="A2079" s="242">
        <v>0.95833333333333304</v>
      </c>
      <c r="B2079" s="115">
        <v>20</v>
      </c>
      <c r="C2079" s="115">
        <v>0</v>
      </c>
      <c r="D2079" s="115">
        <v>1</v>
      </c>
      <c r="E2079" s="115">
        <v>7</v>
      </c>
      <c r="F2079" s="115">
        <v>6</v>
      </c>
      <c r="G2079" s="115">
        <v>4</v>
      </c>
      <c r="H2079" s="115">
        <v>2</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22.2</v>
      </c>
      <c r="W2079" s="115">
        <v>28.2</v>
      </c>
      <c r="X2079" s="236"/>
    </row>
    <row r="2080" spans="1:24" ht="13.5" customHeight="1" x14ac:dyDescent="0.35">
      <c r="A2080" s="242">
        <v>0.96875</v>
      </c>
      <c r="B2080" s="115">
        <v>27</v>
      </c>
      <c r="C2080" s="115">
        <v>1</v>
      </c>
      <c r="D2080" s="115">
        <v>5</v>
      </c>
      <c r="E2080" s="115">
        <v>18</v>
      </c>
      <c r="F2080" s="115">
        <v>3</v>
      </c>
      <c r="G2080" s="115">
        <v>0</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17</v>
      </c>
      <c r="W2080" s="115">
        <v>19.600000000000001</v>
      </c>
      <c r="X2080" s="236"/>
    </row>
    <row r="2081" spans="1:24" ht="13.5" customHeight="1" x14ac:dyDescent="0.35">
      <c r="A2081" s="242">
        <v>0.97916666666666696</v>
      </c>
      <c r="B2081" s="115">
        <v>9</v>
      </c>
      <c r="C2081" s="115">
        <v>0</v>
      </c>
      <c r="D2081" s="115">
        <v>0</v>
      </c>
      <c r="E2081" s="115">
        <v>3</v>
      </c>
      <c r="F2081" s="115">
        <v>2</v>
      </c>
      <c r="G2081" s="115">
        <v>4</v>
      </c>
      <c r="H2081" s="115">
        <v>0</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22.8</v>
      </c>
      <c r="W2081" s="115" t="s">
        <v>102</v>
      </c>
      <c r="X2081" s="236"/>
    </row>
    <row r="2082" spans="1:24" ht="13.5" customHeight="1" thickBot="1" x14ac:dyDescent="0.4">
      <c r="A2082" s="244">
        <v>0.98958333333333304</v>
      </c>
      <c r="B2082" s="119">
        <v>4</v>
      </c>
      <c r="C2082" s="119">
        <v>0</v>
      </c>
      <c r="D2082" s="119">
        <v>0</v>
      </c>
      <c r="E2082" s="119">
        <v>0</v>
      </c>
      <c r="F2082" s="119">
        <v>3</v>
      </c>
      <c r="G2082" s="119">
        <v>0</v>
      </c>
      <c r="H2082" s="119">
        <v>1</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25.6</v>
      </c>
      <c r="W2082" s="119" t="s">
        <v>102</v>
      </c>
      <c r="X2082" s="236"/>
    </row>
    <row r="2083" spans="1:24" ht="13.5" customHeight="1" thickTop="1" x14ac:dyDescent="0.35">
      <c r="A2083" s="246" t="s">
        <v>168</v>
      </c>
      <c r="B2083" s="116">
        <f>SUM(B2015:B2062)</f>
        <v>541</v>
      </c>
      <c r="C2083" s="116">
        <f t="shared" ref="C2083:U2083" si="76">SUM(C2015:C2062)</f>
        <v>3</v>
      </c>
      <c r="D2083" s="116">
        <f t="shared" si="76"/>
        <v>41</v>
      </c>
      <c r="E2083" s="116">
        <f t="shared" si="76"/>
        <v>221</v>
      </c>
      <c r="F2083" s="116">
        <f t="shared" si="76"/>
        <v>219</v>
      </c>
      <c r="G2083" s="116">
        <f t="shared" si="76"/>
        <v>51</v>
      </c>
      <c r="H2083" s="116">
        <f t="shared" si="76"/>
        <v>5</v>
      </c>
      <c r="I2083" s="116">
        <f t="shared" si="76"/>
        <v>1</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20.2</v>
      </c>
      <c r="W2083" s="116">
        <v>24.1</v>
      </c>
      <c r="X2083" s="236"/>
    </row>
    <row r="2084" spans="1:24" ht="13.5" customHeight="1" x14ac:dyDescent="0.35">
      <c r="A2084" s="247" t="s">
        <v>169</v>
      </c>
      <c r="B2084" s="115">
        <f>SUM(B2011:B2074)</f>
        <v>642</v>
      </c>
      <c r="C2084" s="115">
        <f t="shared" ref="C2084:U2084" si="77">SUM(C2011:C2074)</f>
        <v>5</v>
      </c>
      <c r="D2084" s="115">
        <f t="shared" si="77"/>
        <v>46</v>
      </c>
      <c r="E2084" s="115">
        <f t="shared" si="77"/>
        <v>261</v>
      </c>
      <c r="F2084" s="115">
        <f t="shared" si="77"/>
        <v>264</v>
      </c>
      <c r="G2084" s="115">
        <f t="shared" si="77"/>
        <v>60</v>
      </c>
      <c r="H2084" s="115">
        <f t="shared" si="77"/>
        <v>5</v>
      </c>
      <c r="I2084" s="115">
        <f t="shared" si="77"/>
        <v>1</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20.2</v>
      </c>
      <c r="W2084" s="115">
        <v>24</v>
      </c>
      <c r="X2084" s="236"/>
    </row>
    <row r="2085" spans="1:24" ht="13.5" customHeight="1" x14ac:dyDescent="0.35">
      <c r="A2085" s="243" t="s">
        <v>170</v>
      </c>
      <c r="B2085" s="115">
        <f>SUM(B2011:B2082)</f>
        <v>757</v>
      </c>
      <c r="C2085" s="115">
        <f t="shared" ref="C2085:U2085" si="78">SUM(C2011:C2082)</f>
        <v>6</v>
      </c>
      <c r="D2085" s="115">
        <f t="shared" si="78"/>
        <v>63</v>
      </c>
      <c r="E2085" s="115">
        <f t="shared" si="78"/>
        <v>322</v>
      </c>
      <c r="F2085" s="115">
        <f t="shared" si="78"/>
        <v>288</v>
      </c>
      <c r="G2085" s="115">
        <f t="shared" si="78"/>
        <v>69</v>
      </c>
      <c r="H2085" s="115">
        <f t="shared" si="78"/>
        <v>8</v>
      </c>
      <c r="I2085" s="115">
        <f t="shared" si="78"/>
        <v>1</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20</v>
      </c>
      <c r="W2085" s="115">
        <v>24</v>
      </c>
      <c r="X2085" s="236"/>
    </row>
    <row r="2086" spans="1:24" ht="13.5" customHeight="1" thickBot="1" x14ac:dyDescent="0.4">
      <c r="A2086" s="245" t="s">
        <v>171</v>
      </c>
      <c r="B2086" s="119">
        <f>SUM(B1987:B2082)</f>
        <v>791</v>
      </c>
      <c r="C2086" s="119">
        <f t="shared" ref="C2086:U2086" si="79">SUM(C1987:C2082)</f>
        <v>7</v>
      </c>
      <c r="D2086" s="119">
        <f t="shared" si="79"/>
        <v>66</v>
      </c>
      <c r="E2086" s="119">
        <f t="shared" si="79"/>
        <v>332</v>
      </c>
      <c r="F2086" s="119">
        <f t="shared" si="79"/>
        <v>303</v>
      </c>
      <c r="G2086" s="119">
        <f t="shared" si="79"/>
        <v>74</v>
      </c>
      <c r="H2086" s="119">
        <f t="shared" si="79"/>
        <v>8</v>
      </c>
      <c r="I2086" s="119">
        <f t="shared" si="79"/>
        <v>1</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20</v>
      </c>
      <c r="W2086" s="119">
        <v>24.1</v>
      </c>
      <c r="X2086" s="236"/>
    </row>
    <row r="2087" spans="1:24"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c r="X2087" s="236"/>
    </row>
    <row r="2088" spans="1:24" ht="13.5" customHeight="1" thickBot="1" x14ac:dyDescent="0.4">
      <c r="A2088" s="236" t="s">
        <v>16</v>
      </c>
      <c r="B2088" s="443" t="str">
        <f>TEXT(C2088,"dddd")</f>
        <v>Sunday</v>
      </c>
      <c r="C2088" s="121">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c r="X2088" s="236"/>
    </row>
    <row r="2089" spans="1:24" ht="13.5" customHeight="1" thickTop="1" thickBot="1" x14ac:dyDescent="0.4">
      <c r="A2089" s="236"/>
      <c r="B2089" s="564" t="s">
        <v>147</v>
      </c>
      <c r="C2089" s="565"/>
      <c r="D2089" s="565"/>
      <c r="E2089" s="565"/>
      <c r="F2089" s="565"/>
      <c r="G2089" s="565"/>
      <c r="H2089" s="565"/>
      <c r="I2089" s="565"/>
      <c r="J2089" s="565"/>
      <c r="K2089" s="565"/>
      <c r="L2089" s="565"/>
      <c r="M2089" s="565"/>
      <c r="N2089" s="565"/>
      <c r="O2089" s="565"/>
      <c r="P2089" s="565"/>
      <c r="Q2089" s="565"/>
      <c r="R2089" s="565"/>
      <c r="S2089" s="565"/>
      <c r="T2089" s="565"/>
      <c r="U2089" s="565"/>
      <c r="V2089" s="565"/>
      <c r="W2089" s="566"/>
      <c r="X2089" s="236"/>
    </row>
    <row r="2090" spans="1:24"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c r="X2090" s="236"/>
    </row>
    <row r="2091" spans="1:24" ht="13.5" customHeight="1" thickTop="1" x14ac:dyDescent="0.35">
      <c r="A2091" s="240">
        <v>0</v>
      </c>
      <c r="B2091" s="116">
        <v>3</v>
      </c>
      <c r="C2091" s="116">
        <v>3</v>
      </c>
      <c r="D2091" s="116">
        <v>0</v>
      </c>
      <c r="E2091" s="116">
        <v>0</v>
      </c>
      <c r="F2091" s="116">
        <v>0</v>
      </c>
      <c r="G2091" s="116">
        <v>0</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7.8</v>
      </c>
      <c r="W2091" s="116" t="s">
        <v>102</v>
      </c>
      <c r="X2091" s="236"/>
    </row>
    <row r="2092" spans="1:24" ht="13.5" customHeight="1" x14ac:dyDescent="0.35">
      <c r="A2092" s="242">
        <v>1.0416666666666666E-2</v>
      </c>
      <c r="B2092" s="115">
        <v>3</v>
      </c>
      <c r="C2092" s="115">
        <v>0</v>
      </c>
      <c r="D2092" s="115">
        <v>0</v>
      </c>
      <c r="E2092" s="115">
        <v>0</v>
      </c>
      <c r="F2092" s="115">
        <v>1</v>
      </c>
      <c r="G2092" s="115">
        <v>2</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26.2</v>
      </c>
      <c r="W2092" s="115" t="s">
        <v>102</v>
      </c>
      <c r="X2092" s="236"/>
    </row>
    <row r="2093" spans="1:24" ht="13.5" customHeight="1" x14ac:dyDescent="0.35">
      <c r="A2093" s="242">
        <v>2.0833333333333332E-2</v>
      </c>
      <c r="B2093" s="115">
        <v>1</v>
      </c>
      <c r="C2093" s="115">
        <v>0</v>
      </c>
      <c r="D2093" s="115">
        <v>0</v>
      </c>
      <c r="E2093" s="115">
        <v>0</v>
      </c>
      <c r="F2093" s="115">
        <v>1</v>
      </c>
      <c r="G2093" s="115">
        <v>0</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21.4</v>
      </c>
      <c r="W2093" s="115" t="s">
        <v>102</v>
      </c>
      <c r="X2093" s="236"/>
    </row>
    <row r="2094" spans="1:24" ht="13.5" customHeight="1" x14ac:dyDescent="0.35">
      <c r="A2094" s="242">
        <v>3.125E-2</v>
      </c>
      <c r="B2094" s="115">
        <v>3</v>
      </c>
      <c r="C2094" s="115">
        <v>0</v>
      </c>
      <c r="D2094" s="115">
        <v>0</v>
      </c>
      <c r="E2094" s="115">
        <v>1</v>
      </c>
      <c r="F2094" s="115">
        <v>2</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21.8</v>
      </c>
      <c r="W2094" s="115" t="s">
        <v>102</v>
      </c>
      <c r="X2094" s="236"/>
    </row>
    <row r="2095" spans="1:24" ht="13.5" customHeight="1" x14ac:dyDescent="0.35">
      <c r="A2095" s="242">
        <v>4.1666666666666664E-2</v>
      </c>
      <c r="B2095" s="115">
        <v>0</v>
      </c>
      <c r="C2095" s="115">
        <v>0</v>
      </c>
      <c r="D2095" s="115">
        <v>0</v>
      </c>
      <c r="E2095" s="115">
        <v>0</v>
      </c>
      <c r="F2095" s="115">
        <v>0</v>
      </c>
      <c r="G2095" s="115">
        <v>0</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t="s">
        <v>102</v>
      </c>
      <c r="W2095" s="115" t="s">
        <v>102</v>
      </c>
      <c r="X2095" s="236"/>
    </row>
    <row r="2096" spans="1:24" ht="13.5" customHeight="1" x14ac:dyDescent="0.35">
      <c r="A2096" s="242">
        <v>5.2083333333333336E-2</v>
      </c>
      <c r="B2096" s="115">
        <v>0</v>
      </c>
      <c r="C2096" s="115">
        <v>0</v>
      </c>
      <c r="D2096" s="115">
        <v>0</v>
      </c>
      <c r="E2096" s="115">
        <v>0</v>
      </c>
      <c r="F2096" s="115">
        <v>0</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t="s">
        <v>102</v>
      </c>
      <c r="W2096" s="115" t="s">
        <v>102</v>
      </c>
      <c r="X2096" s="236"/>
    </row>
    <row r="2097" spans="1:24" ht="13.5" customHeight="1" x14ac:dyDescent="0.35">
      <c r="A2097" s="242">
        <v>6.25E-2</v>
      </c>
      <c r="B2097" s="115">
        <v>2</v>
      </c>
      <c r="C2097" s="115">
        <v>0</v>
      </c>
      <c r="D2097" s="115">
        <v>0</v>
      </c>
      <c r="E2097" s="115">
        <v>0</v>
      </c>
      <c r="F2097" s="115">
        <v>2</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24.2</v>
      </c>
      <c r="W2097" s="115" t="s">
        <v>102</v>
      </c>
      <c r="X2097" s="236"/>
    </row>
    <row r="2098" spans="1:24" ht="13.5" customHeight="1" x14ac:dyDescent="0.35">
      <c r="A2098" s="242">
        <v>7.2916666666666699E-2</v>
      </c>
      <c r="B2098" s="115">
        <v>0</v>
      </c>
      <c r="C2098" s="115">
        <v>0</v>
      </c>
      <c r="D2098" s="115">
        <v>0</v>
      </c>
      <c r="E2098" s="115">
        <v>0</v>
      </c>
      <c r="F2098" s="115">
        <v>0</v>
      </c>
      <c r="G2098" s="115">
        <v>0</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t="s">
        <v>102</v>
      </c>
      <c r="W2098" s="115" t="s">
        <v>102</v>
      </c>
      <c r="X2098" s="236"/>
    </row>
    <row r="2099" spans="1:24" ht="13.5" customHeight="1" x14ac:dyDescent="0.35">
      <c r="A2099" s="242">
        <v>8.3333333333333301E-2</v>
      </c>
      <c r="B2099" s="115">
        <v>3</v>
      </c>
      <c r="C2099" s="115">
        <v>0</v>
      </c>
      <c r="D2099" s="115">
        <v>0</v>
      </c>
      <c r="E2099" s="115">
        <v>0</v>
      </c>
      <c r="F2099" s="115">
        <v>3</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23.3</v>
      </c>
      <c r="W2099" s="115" t="s">
        <v>102</v>
      </c>
      <c r="X2099" s="236"/>
    </row>
    <row r="2100" spans="1:24" ht="13.5" customHeight="1" x14ac:dyDescent="0.35">
      <c r="A2100" s="242">
        <v>9.375E-2</v>
      </c>
      <c r="B2100" s="115">
        <v>4</v>
      </c>
      <c r="C2100" s="115">
        <v>0</v>
      </c>
      <c r="D2100" s="115">
        <v>2</v>
      </c>
      <c r="E2100" s="115">
        <v>0</v>
      </c>
      <c r="F2100" s="115">
        <v>1</v>
      </c>
      <c r="G2100" s="115">
        <v>1</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17</v>
      </c>
      <c r="W2100" s="115" t="s">
        <v>102</v>
      </c>
      <c r="X2100" s="236"/>
    </row>
    <row r="2101" spans="1:24" ht="13.5" customHeight="1" x14ac:dyDescent="0.35">
      <c r="A2101" s="242">
        <v>0.104166666666667</v>
      </c>
      <c r="B2101" s="115">
        <v>0</v>
      </c>
      <c r="C2101" s="115">
        <v>0</v>
      </c>
      <c r="D2101" s="115">
        <v>0</v>
      </c>
      <c r="E2101" s="115">
        <v>0</v>
      </c>
      <c r="F2101" s="115">
        <v>0</v>
      </c>
      <c r="G2101" s="115">
        <v>0</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t="s">
        <v>102</v>
      </c>
      <c r="W2101" s="115" t="s">
        <v>102</v>
      </c>
      <c r="X2101" s="236"/>
    </row>
    <row r="2102" spans="1:24" ht="13.5" customHeight="1" x14ac:dyDescent="0.35">
      <c r="A2102" s="242">
        <v>0.114583333333333</v>
      </c>
      <c r="B2102" s="115">
        <v>0</v>
      </c>
      <c r="C2102" s="115">
        <v>0</v>
      </c>
      <c r="D2102" s="115">
        <v>0</v>
      </c>
      <c r="E2102" s="115">
        <v>0</v>
      </c>
      <c r="F2102" s="115">
        <v>0</v>
      </c>
      <c r="G2102" s="115">
        <v>0</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t="s">
        <v>102</v>
      </c>
      <c r="W2102" s="115" t="s">
        <v>102</v>
      </c>
      <c r="X2102" s="236"/>
    </row>
    <row r="2103" spans="1:24" ht="13.5" customHeight="1" x14ac:dyDescent="0.35">
      <c r="A2103" s="242">
        <v>0.125</v>
      </c>
      <c r="B2103" s="115">
        <v>0</v>
      </c>
      <c r="C2103" s="115">
        <v>0</v>
      </c>
      <c r="D2103" s="115">
        <v>0</v>
      </c>
      <c r="E2103" s="115">
        <v>0</v>
      </c>
      <c r="F2103" s="115">
        <v>0</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t="s">
        <v>102</v>
      </c>
      <c r="W2103" s="115" t="s">
        <v>102</v>
      </c>
      <c r="X2103" s="236"/>
    </row>
    <row r="2104" spans="1:24" ht="13.5" customHeight="1" x14ac:dyDescent="0.35">
      <c r="A2104" s="242">
        <v>0.13541666666666699</v>
      </c>
      <c r="B2104" s="115">
        <v>1</v>
      </c>
      <c r="C2104" s="115">
        <v>0</v>
      </c>
      <c r="D2104" s="115">
        <v>0</v>
      </c>
      <c r="E2104" s="115">
        <v>0</v>
      </c>
      <c r="F2104" s="115">
        <v>1</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24.1</v>
      </c>
      <c r="W2104" s="115" t="s">
        <v>102</v>
      </c>
      <c r="X2104" s="236"/>
    </row>
    <row r="2105" spans="1:24" ht="13.5" customHeight="1" x14ac:dyDescent="0.35">
      <c r="A2105" s="242">
        <v>0.14583333333333301</v>
      </c>
      <c r="B2105" s="115">
        <v>1</v>
      </c>
      <c r="C2105" s="115">
        <v>0</v>
      </c>
      <c r="D2105" s="115">
        <v>0</v>
      </c>
      <c r="E2105" s="115">
        <v>0</v>
      </c>
      <c r="F2105" s="115">
        <v>0</v>
      </c>
      <c r="G2105" s="115">
        <v>0</v>
      </c>
      <c r="H2105" s="115">
        <v>1</v>
      </c>
      <c r="I2105" s="115">
        <v>0</v>
      </c>
      <c r="J2105" s="115">
        <v>0</v>
      </c>
      <c r="K2105" s="115">
        <v>0</v>
      </c>
      <c r="L2105" s="115">
        <v>0</v>
      </c>
      <c r="M2105" s="115">
        <v>0</v>
      </c>
      <c r="N2105" s="115">
        <v>0</v>
      </c>
      <c r="O2105" s="115">
        <v>0</v>
      </c>
      <c r="P2105" s="115">
        <v>0</v>
      </c>
      <c r="Q2105" s="115">
        <v>0</v>
      </c>
      <c r="R2105" s="115">
        <v>0</v>
      </c>
      <c r="S2105" s="115">
        <v>0</v>
      </c>
      <c r="T2105" s="115">
        <v>0</v>
      </c>
      <c r="U2105" s="115">
        <v>0</v>
      </c>
      <c r="V2105" s="115">
        <v>33.200000000000003</v>
      </c>
      <c r="W2105" s="115" t="s">
        <v>102</v>
      </c>
      <c r="X2105" s="236"/>
    </row>
    <row r="2106" spans="1:24" ht="13.5" customHeight="1" x14ac:dyDescent="0.35">
      <c r="A2106" s="242">
        <v>0.15625</v>
      </c>
      <c r="B2106" s="115">
        <v>1</v>
      </c>
      <c r="C2106" s="115">
        <v>0</v>
      </c>
      <c r="D2106" s="115">
        <v>0</v>
      </c>
      <c r="E2106" s="115">
        <v>0</v>
      </c>
      <c r="F2106" s="115">
        <v>1</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v>21.3</v>
      </c>
      <c r="W2106" s="115" t="s">
        <v>102</v>
      </c>
      <c r="X2106" s="236"/>
    </row>
    <row r="2107" spans="1:24" ht="13.5" customHeight="1" x14ac:dyDescent="0.35">
      <c r="A2107" s="242">
        <v>0.16666666666666699</v>
      </c>
      <c r="B2107" s="115">
        <v>0</v>
      </c>
      <c r="C2107" s="115">
        <v>0</v>
      </c>
      <c r="D2107" s="115">
        <v>0</v>
      </c>
      <c r="E2107" s="115">
        <v>0</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t="s">
        <v>102</v>
      </c>
      <c r="W2107" s="115" t="s">
        <v>102</v>
      </c>
      <c r="X2107" s="236"/>
    </row>
    <row r="2108" spans="1:24" ht="13.5" customHeight="1" x14ac:dyDescent="0.35">
      <c r="A2108" s="242">
        <v>0.17708333333333301</v>
      </c>
      <c r="B2108" s="115">
        <v>0</v>
      </c>
      <c r="C2108" s="115">
        <v>0</v>
      </c>
      <c r="D2108" s="115">
        <v>0</v>
      </c>
      <c r="E2108" s="115">
        <v>0</v>
      </c>
      <c r="F2108" s="115">
        <v>0</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t="s">
        <v>102</v>
      </c>
      <c r="W2108" s="115" t="s">
        <v>102</v>
      </c>
      <c r="X2108" s="236"/>
    </row>
    <row r="2109" spans="1:24" ht="13.5" customHeight="1" x14ac:dyDescent="0.35">
      <c r="A2109" s="242">
        <v>0.1875</v>
      </c>
      <c r="B2109" s="115">
        <v>1</v>
      </c>
      <c r="C2109" s="115">
        <v>0</v>
      </c>
      <c r="D2109" s="115">
        <v>0</v>
      </c>
      <c r="E2109" s="115">
        <v>1</v>
      </c>
      <c r="F2109" s="115">
        <v>0</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16.2</v>
      </c>
      <c r="W2109" s="115" t="s">
        <v>102</v>
      </c>
      <c r="X2109" s="236"/>
    </row>
    <row r="2110" spans="1:24" ht="13.5" customHeight="1" x14ac:dyDescent="0.35">
      <c r="A2110" s="242">
        <v>0.19791666666666699</v>
      </c>
      <c r="B2110" s="115">
        <v>1</v>
      </c>
      <c r="C2110" s="115">
        <v>1</v>
      </c>
      <c r="D2110" s="115">
        <v>0</v>
      </c>
      <c r="E2110" s="115">
        <v>0</v>
      </c>
      <c r="F2110" s="115">
        <v>0</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7.1</v>
      </c>
      <c r="W2110" s="115" t="s">
        <v>102</v>
      </c>
      <c r="X2110" s="236"/>
    </row>
    <row r="2111" spans="1:24" ht="13.5" customHeight="1" x14ac:dyDescent="0.35">
      <c r="A2111" s="242">
        <v>0.20833333333333301</v>
      </c>
      <c r="B2111" s="115">
        <v>1</v>
      </c>
      <c r="C2111" s="115">
        <v>0</v>
      </c>
      <c r="D2111" s="115">
        <v>0</v>
      </c>
      <c r="E2111" s="115">
        <v>0</v>
      </c>
      <c r="F2111" s="115">
        <v>1</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21.8</v>
      </c>
      <c r="W2111" s="115" t="s">
        <v>102</v>
      </c>
      <c r="X2111" s="236"/>
    </row>
    <row r="2112" spans="1:24" ht="13.5" customHeight="1" x14ac:dyDescent="0.35">
      <c r="A2112" s="242">
        <v>0.21875</v>
      </c>
      <c r="B2112" s="115">
        <v>3</v>
      </c>
      <c r="C2112" s="115">
        <v>0</v>
      </c>
      <c r="D2112" s="115">
        <v>0</v>
      </c>
      <c r="E2112" s="115">
        <v>1</v>
      </c>
      <c r="F2112" s="115">
        <v>2</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v>20.2</v>
      </c>
      <c r="W2112" s="115" t="s">
        <v>102</v>
      </c>
      <c r="X2112" s="236"/>
    </row>
    <row r="2113" spans="1:24" ht="13.5" customHeight="1" x14ac:dyDescent="0.35">
      <c r="A2113" s="242">
        <v>0.22916666666666699</v>
      </c>
      <c r="B2113" s="115">
        <v>0</v>
      </c>
      <c r="C2113" s="115">
        <v>0</v>
      </c>
      <c r="D2113" s="115">
        <v>0</v>
      </c>
      <c r="E2113" s="115">
        <v>0</v>
      </c>
      <c r="F2113" s="115">
        <v>0</v>
      </c>
      <c r="G2113" s="115">
        <v>0</v>
      </c>
      <c r="H2113" s="115">
        <v>0</v>
      </c>
      <c r="I2113" s="115">
        <v>0</v>
      </c>
      <c r="J2113" s="115">
        <v>0</v>
      </c>
      <c r="K2113" s="115">
        <v>0</v>
      </c>
      <c r="L2113" s="115">
        <v>0</v>
      </c>
      <c r="M2113" s="115">
        <v>0</v>
      </c>
      <c r="N2113" s="115">
        <v>0</v>
      </c>
      <c r="O2113" s="115">
        <v>0</v>
      </c>
      <c r="P2113" s="115">
        <v>0</v>
      </c>
      <c r="Q2113" s="115">
        <v>0</v>
      </c>
      <c r="R2113" s="115">
        <v>0</v>
      </c>
      <c r="S2113" s="115">
        <v>0</v>
      </c>
      <c r="T2113" s="115">
        <v>0</v>
      </c>
      <c r="U2113" s="115">
        <v>0</v>
      </c>
      <c r="V2113" s="115" t="s">
        <v>102</v>
      </c>
      <c r="W2113" s="115" t="s">
        <v>102</v>
      </c>
      <c r="X2113" s="236"/>
    </row>
    <row r="2114" spans="1:24" ht="13.5" customHeight="1" x14ac:dyDescent="0.35">
      <c r="A2114" s="242">
        <v>0.23958333333333301</v>
      </c>
      <c r="B2114" s="115">
        <v>1</v>
      </c>
      <c r="C2114" s="115">
        <v>0</v>
      </c>
      <c r="D2114" s="115">
        <v>0</v>
      </c>
      <c r="E2114" s="115">
        <v>0</v>
      </c>
      <c r="F2114" s="115">
        <v>1</v>
      </c>
      <c r="G2114" s="115">
        <v>0</v>
      </c>
      <c r="H2114" s="115">
        <v>0</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23.6</v>
      </c>
      <c r="W2114" s="115" t="s">
        <v>102</v>
      </c>
      <c r="X2114" s="236"/>
    </row>
    <row r="2115" spans="1:24" ht="13.5" customHeight="1" x14ac:dyDescent="0.35">
      <c r="A2115" s="242">
        <v>0.25</v>
      </c>
      <c r="B2115" s="115">
        <v>2</v>
      </c>
      <c r="C2115" s="115">
        <v>0</v>
      </c>
      <c r="D2115" s="115">
        <v>0</v>
      </c>
      <c r="E2115" s="115">
        <v>0</v>
      </c>
      <c r="F2115" s="115">
        <v>1</v>
      </c>
      <c r="G2115" s="115">
        <v>1</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v>26</v>
      </c>
      <c r="W2115" s="115" t="s">
        <v>102</v>
      </c>
      <c r="X2115" s="236"/>
    </row>
    <row r="2116" spans="1:24" ht="13.5" customHeight="1" x14ac:dyDescent="0.35">
      <c r="A2116" s="242">
        <v>0.26041666666666702</v>
      </c>
      <c r="B2116" s="115">
        <v>2</v>
      </c>
      <c r="C2116" s="115">
        <v>0</v>
      </c>
      <c r="D2116" s="115">
        <v>0</v>
      </c>
      <c r="E2116" s="115">
        <v>0</v>
      </c>
      <c r="F2116" s="115">
        <v>0</v>
      </c>
      <c r="G2116" s="115">
        <v>1</v>
      </c>
      <c r="H2116" s="115">
        <v>1</v>
      </c>
      <c r="I2116" s="115">
        <v>0</v>
      </c>
      <c r="J2116" s="115">
        <v>0</v>
      </c>
      <c r="K2116" s="115">
        <v>0</v>
      </c>
      <c r="L2116" s="115">
        <v>0</v>
      </c>
      <c r="M2116" s="115">
        <v>0</v>
      </c>
      <c r="N2116" s="115">
        <v>0</v>
      </c>
      <c r="O2116" s="115">
        <v>0</v>
      </c>
      <c r="P2116" s="115">
        <v>0</v>
      </c>
      <c r="Q2116" s="115">
        <v>0</v>
      </c>
      <c r="R2116" s="115">
        <v>0</v>
      </c>
      <c r="S2116" s="115">
        <v>0</v>
      </c>
      <c r="T2116" s="115">
        <v>0</v>
      </c>
      <c r="U2116" s="115">
        <v>0</v>
      </c>
      <c r="V2116" s="115">
        <v>28.1</v>
      </c>
      <c r="W2116" s="115" t="s">
        <v>102</v>
      </c>
      <c r="X2116" s="236"/>
    </row>
    <row r="2117" spans="1:24" ht="13.5" customHeight="1" x14ac:dyDescent="0.35">
      <c r="A2117" s="242">
        <v>0.27083333333333298</v>
      </c>
      <c r="B2117" s="115">
        <v>1</v>
      </c>
      <c r="C2117" s="115">
        <v>0</v>
      </c>
      <c r="D2117" s="115">
        <v>0</v>
      </c>
      <c r="E2117" s="115">
        <v>1</v>
      </c>
      <c r="F2117" s="115">
        <v>0</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18.7</v>
      </c>
      <c r="W2117" s="115" t="s">
        <v>102</v>
      </c>
      <c r="X2117" s="236"/>
    </row>
    <row r="2118" spans="1:24" ht="13.5" customHeight="1" x14ac:dyDescent="0.35">
      <c r="A2118" s="242">
        <v>0.28125</v>
      </c>
      <c r="B2118" s="115">
        <v>2</v>
      </c>
      <c r="C2118" s="115">
        <v>0</v>
      </c>
      <c r="D2118" s="115">
        <v>0</v>
      </c>
      <c r="E2118" s="115">
        <v>0</v>
      </c>
      <c r="F2118" s="115">
        <v>2</v>
      </c>
      <c r="G2118" s="115">
        <v>0</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21.8</v>
      </c>
      <c r="W2118" s="115" t="s">
        <v>102</v>
      </c>
      <c r="X2118" s="236"/>
    </row>
    <row r="2119" spans="1:24" ht="13.5" customHeight="1" x14ac:dyDescent="0.35">
      <c r="A2119" s="242">
        <v>0.29166666666666702</v>
      </c>
      <c r="B2119" s="115">
        <v>0</v>
      </c>
      <c r="C2119" s="115">
        <v>0</v>
      </c>
      <c r="D2119" s="115">
        <v>0</v>
      </c>
      <c r="E2119" s="115">
        <v>0</v>
      </c>
      <c r="F2119" s="115">
        <v>0</v>
      </c>
      <c r="G2119" s="115">
        <v>0</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t="s">
        <v>102</v>
      </c>
      <c r="W2119" s="115" t="s">
        <v>102</v>
      </c>
      <c r="X2119" s="236"/>
    </row>
    <row r="2120" spans="1:24" ht="13.5" customHeight="1" x14ac:dyDescent="0.35">
      <c r="A2120" s="242">
        <v>0.30208333333333298</v>
      </c>
      <c r="B2120" s="115">
        <v>2</v>
      </c>
      <c r="C2120" s="115">
        <v>0</v>
      </c>
      <c r="D2120" s="115">
        <v>1</v>
      </c>
      <c r="E2120" s="115">
        <v>0</v>
      </c>
      <c r="F2120" s="115">
        <v>1</v>
      </c>
      <c r="G2120" s="115">
        <v>0</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17.899999999999999</v>
      </c>
      <c r="W2120" s="115" t="s">
        <v>102</v>
      </c>
      <c r="X2120" s="236"/>
    </row>
    <row r="2121" spans="1:24" ht="13.5" customHeight="1" x14ac:dyDescent="0.35">
      <c r="A2121" s="242">
        <v>0.3125</v>
      </c>
      <c r="B2121" s="115">
        <v>2</v>
      </c>
      <c r="C2121" s="115">
        <v>0</v>
      </c>
      <c r="D2121" s="115">
        <v>0</v>
      </c>
      <c r="E2121" s="115">
        <v>1</v>
      </c>
      <c r="F2121" s="115">
        <v>0</v>
      </c>
      <c r="G2121" s="115">
        <v>1</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21.4</v>
      </c>
      <c r="W2121" s="115" t="s">
        <v>102</v>
      </c>
      <c r="X2121" s="236"/>
    </row>
    <row r="2122" spans="1:24" ht="13.5" customHeight="1" x14ac:dyDescent="0.35">
      <c r="A2122" s="242">
        <v>0.32291666666666702</v>
      </c>
      <c r="B2122" s="115">
        <v>2</v>
      </c>
      <c r="C2122" s="115">
        <v>0</v>
      </c>
      <c r="D2122" s="115">
        <v>0</v>
      </c>
      <c r="E2122" s="115">
        <v>1</v>
      </c>
      <c r="F2122" s="115">
        <v>1</v>
      </c>
      <c r="G2122" s="115">
        <v>0</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18.899999999999999</v>
      </c>
      <c r="W2122" s="115" t="s">
        <v>102</v>
      </c>
      <c r="X2122" s="236"/>
    </row>
    <row r="2123" spans="1:24" ht="13.5" customHeight="1" x14ac:dyDescent="0.35">
      <c r="A2123" s="242">
        <v>0.33333333333333298</v>
      </c>
      <c r="B2123" s="115">
        <v>1</v>
      </c>
      <c r="C2123" s="115">
        <v>0</v>
      </c>
      <c r="D2123" s="115">
        <v>0</v>
      </c>
      <c r="E2123" s="115">
        <v>0</v>
      </c>
      <c r="F2123" s="115">
        <v>1</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23.6</v>
      </c>
      <c r="W2123" s="115" t="s">
        <v>102</v>
      </c>
      <c r="X2123" s="236"/>
    </row>
    <row r="2124" spans="1:24" ht="13.5" customHeight="1" x14ac:dyDescent="0.35">
      <c r="A2124" s="242">
        <v>0.34375</v>
      </c>
      <c r="B2124" s="115">
        <v>4</v>
      </c>
      <c r="C2124" s="115">
        <v>0</v>
      </c>
      <c r="D2124" s="115">
        <v>0</v>
      </c>
      <c r="E2124" s="115">
        <v>3</v>
      </c>
      <c r="F2124" s="115">
        <v>1</v>
      </c>
      <c r="G2124" s="115">
        <v>0</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18.5</v>
      </c>
      <c r="W2124" s="115" t="s">
        <v>102</v>
      </c>
      <c r="X2124" s="236"/>
    </row>
    <row r="2125" spans="1:24" ht="13.5" customHeight="1" x14ac:dyDescent="0.35">
      <c r="A2125" s="242">
        <v>0.35416666666666702</v>
      </c>
      <c r="B2125" s="115">
        <v>5</v>
      </c>
      <c r="C2125" s="115">
        <v>0</v>
      </c>
      <c r="D2125" s="115">
        <v>0</v>
      </c>
      <c r="E2125" s="115">
        <v>3</v>
      </c>
      <c r="F2125" s="115">
        <v>1</v>
      </c>
      <c r="G2125" s="115">
        <v>1</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21</v>
      </c>
      <c r="W2125" s="115" t="s">
        <v>102</v>
      </c>
      <c r="X2125" s="236"/>
    </row>
    <row r="2126" spans="1:24" ht="13.5" customHeight="1" x14ac:dyDescent="0.35">
      <c r="A2126" s="242">
        <v>0.36458333333333298</v>
      </c>
      <c r="B2126" s="115">
        <v>4</v>
      </c>
      <c r="C2126" s="115">
        <v>0</v>
      </c>
      <c r="D2126" s="115">
        <v>0</v>
      </c>
      <c r="E2126" s="115">
        <v>1</v>
      </c>
      <c r="F2126" s="115">
        <v>2</v>
      </c>
      <c r="G2126" s="115">
        <v>0</v>
      </c>
      <c r="H2126" s="115">
        <v>1</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23</v>
      </c>
      <c r="W2126" s="115" t="s">
        <v>102</v>
      </c>
      <c r="X2126" s="236"/>
    </row>
    <row r="2127" spans="1:24" ht="13.5" customHeight="1" x14ac:dyDescent="0.35">
      <c r="A2127" s="242">
        <v>0.375</v>
      </c>
      <c r="B2127" s="115">
        <v>6</v>
      </c>
      <c r="C2127" s="115">
        <v>0</v>
      </c>
      <c r="D2127" s="115">
        <v>0</v>
      </c>
      <c r="E2127" s="115">
        <v>2</v>
      </c>
      <c r="F2127" s="115">
        <v>4</v>
      </c>
      <c r="G2127" s="115">
        <v>0</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21.2</v>
      </c>
      <c r="W2127" s="115" t="s">
        <v>102</v>
      </c>
      <c r="X2127" s="236"/>
    </row>
    <row r="2128" spans="1:24" ht="13.5" customHeight="1" x14ac:dyDescent="0.35">
      <c r="A2128" s="242">
        <v>0.38541666666666702</v>
      </c>
      <c r="B2128" s="115">
        <v>1</v>
      </c>
      <c r="C2128" s="115">
        <v>0</v>
      </c>
      <c r="D2128" s="115">
        <v>0</v>
      </c>
      <c r="E2128" s="115">
        <v>0</v>
      </c>
      <c r="F2128" s="115">
        <v>0</v>
      </c>
      <c r="G2128" s="115">
        <v>1</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27.8</v>
      </c>
      <c r="W2128" s="115" t="s">
        <v>102</v>
      </c>
      <c r="X2128" s="236"/>
    </row>
    <row r="2129" spans="1:24" ht="13.5" customHeight="1" x14ac:dyDescent="0.35">
      <c r="A2129" s="242">
        <v>0.39583333333333298</v>
      </c>
      <c r="B2129" s="115">
        <v>5</v>
      </c>
      <c r="C2129" s="115">
        <v>0</v>
      </c>
      <c r="D2129" s="115">
        <v>1</v>
      </c>
      <c r="E2129" s="115">
        <v>1</v>
      </c>
      <c r="F2129" s="115">
        <v>2</v>
      </c>
      <c r="G2129" s="115">
        <v>1</v>
      </c>
      <c r="H2129" s="115">
        <v>0</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20.8</v>
      </c>
      <c r="W2129" s="115" t="s">
        <v>102</v>
      </c>
      <c r="X2129" s="236"/>
    </row>
    <row r="2130" spans="1:24" ht="13.5" customHeight="1" x14ac:dyDescent="0.35">
      <c r="A2130" s="242">
        <v>0.40625</v>
      </c>
      <c r="B2130" s="115">
        <v>10</v>
      </c>
      <c r="C2130" s="115">
        <v>0</v>
      </c>
      <c r="D2130" s="115">
        <v>1</v>
      </c>
      <c r="E2130" s="115">
        <v>6</v>
      </c>
      <c r="F2130" s="115">
        <v>3</v>
      </c>
      <c r="G2130" s="115">
        <v>0</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19.3</v>
      </c>
      <c r="W2130" s="115" t="s">
        <v>102</v>
      </c>
      <c r="X2130" s="236"/>
    </row>
    <row r="2131" spans="1:24" ht="13.5" customHeight="1" x14ac:dyDescent="0.35">
      <c r="A2131" s="242">
        <v>0.41666666666666702</v>
      </c>
      <c r="B2131" s="115">
        <v>8</v>
      </c>
      <c r="C2131" s="115">
        <v>0</v>
      </c>
      <c r="D2131" s="115">
        <v>0</v>
      </c>
      <c r="E2131" s="115">
        <v>1</v>
      </c>
      <c r="F2131" s="115">
        <v>3</v>
      </c>
      <c r="G2131" s="115">
        <v>4</v>
      </c>
      <c r="H2131" s="115">
        <v>0</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23.6</v>
      </c>
      <c r="W2131" s="115" t="s">
        <v>102</v>
      </c>
      <c r="X2131" s="236"/>
    </row>
    <row r="2132" spans="1:24" ht="13.5" customHeight="1" x14ac:dyDescent="0.35">
      <c r="A2132" s="242">
        <v>0.42708333333333298</v>
      </c>
      <c r="B2132" s="115">
        <v>7</v>
      </c>
      <c r="C2132" s="115">
        <v>0</v>
      </c>
      <c r="D2132" s="115">
        <v>1</v>
      </c>
      <c r="E2132" s="115">
        <v>4</v>
      </c>
      <c r="F2132" s="115">
        <v>2</v>
      </c>
      <c r="G2132" s="115">
        <v>0</v>
      </c>
      <c r="H2132" s="115">
        <v>0</v>
      </c>
      <c r="I2132" s="115">
        <v>0</v>
      </c>
      <c r="J2132" s="115">
        <v>0</v>
      </c>
      <c r="K2132" s="115">
        <v>0</v>
      </c>
      <c r="L2132" s="115">
        <v>0</v>
      </c>
      <c r="M2132" s="115">
        <v>0</v>
      </c>
      <c r="N2132" s="115">
        <v>0</v>
      </c>
      <c r="O2132" s="115">
        <v>0</v>
      </c>
      <c r="P2132" s="115">
        <v>0</v>
      </c>
      <c r="Q2132" s="115">
        <v>0</v>
      </c>
      <c r="R2132" s="115">
        <v>0</v>
      </c>
      <c r="S2132" s="115">
        <v>0</v>
      </c>
      <c r="T2132" s="115">
        <v>0</v>
      </c>
      <c r="U2132" s="115">
        <v>0</v>
      </c>
      <c r="V2132" s="115">
        <v>18.7</v>
      </c>
      <c r="W2132" s="115" t="s">
        <v>102</v>
      </c>
      <c r="X2132" s="236"/>
    </row>
    <row r="2133" spans="1:24" ht="13.5" customHeight="1" x14ac:dyDescent="0.35">
      <c r="A2133" s="242">
        <v>0.4375</v>
      </c>
      <c r="B2133" s="115">
        <v>8</v>
      </c>
      <c r="C2133" s="115">
        <v>0</v>
      </c>
      <c r="D2133" s="115">
        <v>1</v>
      </c>
      <c r="E2133" s="115">
        <v>2</v>
      </c>
      <c r="F2133" s="115">
        <v>2</v>
      </c>
      <c r="G2133" s="115">
        <v>3</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21.8</v>
      </c>
      <c r="W2133" s="115" t="s">
        <v>102</v>
      </c>
      <c r="X2133" s="236"/>
    </row>
    <row r="2134" spans="1:24" ht="13.5" customHeight="1" x14ac:dyDescent="0.35">
      <c r="A2134" s="242">
        <v>0.44791666666666702</v>
      </c>
      <c r="B2134" s="115">
        <v>13</v>
      </c>
      <c r="C2134" s="115">
        <v>1</v>
      </c>
      <c r="D2134" s="115">
        <v>2</v>
      </c>
      <c r="E2134" s="115">
        <v>8</v>
      </c>
      <c r="F2134" s="115">
        <v>2</v>
      </c>
      <c r="G2134" s="115">
        <v>0</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17.399999999999999</v>
      </c>
      <c r="W2134" s="115">
        <v>20.399999999999999</v>
      </c>
      <c r="X2134" s="236"/>
    </row>
    <row r="2135" spans="1:24" ht="13.5" customHeight="1" x14ac:dyDescent="0.35">
      <c r="A2135" s="242">
        <v>0.45833333333333298</v>
      </c>
      <c r="B2135" s="115">
        <v>8</v>
      </c>
      <c r="C2135" s="115">
        <v>0</v>
      </c>
      <c r="D2135" s="115">
        <v>0</v>
      </c>
      <c r="E2135" s="115">
        <v>3</v>
      </c>
      <c r="F2135" s="115">
        <v>4</v>
      </c>
      <c r="G2135" s="115">
        <v>1</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20.8</v>
      </c>
      <c r="W2135" s="115" t="s">
        <v>102</v>
      </c>
      <c r="X2135" s="236"/>
    </row>
    <row r="2136" spans="1:24" ht="13.5" customHeight="1" x14ac:dyDescent="0.35">
      <c r="A2136" s="242">
        <v>0.46875</v>
      </c>
      <c r="B2136" s="115">
        <v>11</v>
      </c>
      <c r="C2136" s="115">
        <v>0</v>
      </c>
      <c r="D2136" s="115">
        <v>2</v>
      </c>
      <c r="E2136" s="115">
        <v>1</v>
      </c>
      <c r="F2136" s="115">
        <v>7</v>
      </c>
      <c r="G2136" s="115">
        <v>1</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20.3</v>
      </c>
      <c r="W2136" s="115">
        <v>24.1</v>
      </c>
      <c r="X2136" s="236"/>
    </row>
    <row r="2137" spans="1:24" ht="13.5" customHeight="1" x14ac:dyDescent="0.35">
      <c r="A2137" s="242">
        <v>0.47916666666666702</v>
      </c>
      <c r="B2137" s="115">
        <v>7</v>
      </c>
      <c r="C2137" s="115">
        <v>0</v>
      </c>
      <c r="D2137" s="115">
        <v>0</v>
      </c>
      <c r="E2137" s="115">
        <v>3</v>
      </c>
      <c r="F2137" s="115">
        <v>3</v>
      </c>
      <c r="G2137" s="115">
        <v>1</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20.5</v>
      </c>
      <c r="W2137" s="115" t="s">
        <v>102</v>
      </c>
      <c r="X2137" s="236"/>
    </row>
    <row r="2138" spans="1:24" ht="13.5" customHeight="1" x14ac:dyDescent="0.35">
      <c r="A2138" s="242">
        <v>0.48958333333333298</v>
      </c>
      <c r="B2138" s="115">
        <v>6</v>
      </c>
      <c r="C2138" s="115">
        <v>0</v>
      </c>
      <c r="D2138" s="115">
        <v>0</v>
      </c>
      <c r="E2138" s="115">
        <v>1</v>
      </c>
      <c r="F2138" s="115">
        <v>4</v>
      </c>
      <c r="G2138" s="115">
        <v>1</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22.5</v>
      </c>
      <c r="W2138" s="115" t="s">
        <v>102</v>
      </c>
      <c r="X2138" s="236"/>
    </row>
    <row r="2139" spans="1:24" ht="13.5" customHeight="1" x14ac:dyDescent="0.35">
      <c r="A2139" s="242">
        <v>0.5</v>
      </c>
      <c r="B2139" s="115">
        <v>10</v>
      </c>
      <c r="C2139" s="115">
        <v>0</v>
      </c>
      <c r="D2139" s="115">
        <v>1</v>
      </c>
      <c r="E2139" s="115">
        <v>1</v>
      </c>
      <c r="F2139" s="115">
        <v>7</v>
      </c>
      <c r="G2139" s="115">
        <v>0</v>
      </c>
      <c r="H2139" s="115">
        <v>1</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21.7</v>
      </c>
      <c r="W2139" s="115" t="s">
        <v>102</v>
      </c>
      <c r="X2139" s="236"/>
    </row>
    <row r="2140" spans="1:24" ht="13.5" customHeight="1" x14ac:dyDescent="0.35">
      <c r="A2140" s="242">
        <v>0.51041666666666696</v>
      </c>
      <c r="B2140" s="115">
        <v>4</v>
      </c>
      <c r="C2140" s="115">
        <v>0</v>
      </c>
      <c r="D2140" s="115">
        <v>0</v>
      </c>
      <c r="E2140" s="115">
        <v>3</v>
      </c>
      <c r="F2140" s="115">
        <v>1</v>
      </c>
      <c r="G2140" s="115">
        <v>0</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18.399999999999999</v>
      </c>
      <c r="W2140" s="115" t="s">
        <v>102</v>
      </c>
      <c r="X2140" s="236"/>
    </row>
    <row r="2141" spans="1:24" ht="13.5" customHeight="1" x14ac:dyDescent="0.35">
      <c r="A2141" s="242">
        <v>0.52083333333333304</v>
      </c>
      <c r="B2141" s="115">
        <v>11</v>
      </c>
      <c r="C2141" s="115">
        <v>0</v>
      </c>
      <c r="D2141" s="115">
        <v>4</v>
      </c>
      <c r="E2141" s="115">
        <v>4</v>
      </c>
      <c r="F2141" s="115">
        <v>1</v>
      </c>
      <c r="G2141" s="115">
        <v>2</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18.399999999999999</v>
      </c>
      <c r="W2141" s="115">
        <v>26.9</v>
      </c>
      <c r="X2141" s="236"/>
    </row>
    <row r="2142" spans="1:24" ht="13.5" customHeight="1" x14ac:dyDescent="0.35">
      <c r="A2142" s="242">
        <v>0.53125</v>
      </c>
      <c r="B2142" s="115">
        <v>9</v>
      </c>
      <c r="C2142" s="115">
        <v>0</v>
      </c>
      <c r="D2142" s="115">
        <v>0</v>
      </c>
      <c r="E2142" s="115">
        <v>7</v>
      </c>
      <c r="F2142" s="115">
        <v>2</v>
      </c>
      <c r="G2142" s="115">
        <v>0</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18.100000000000001</v>
      </c>
      <c r="W2142" s="115" t="s">
        <v>102</v>
      </c>
      <c r="X2142" s="236"/>
    </row>
    <row r="2143" spans="1:24" ht="13.5" customHeight="1" x14ac:dyDescent="0.35">
      <c r="A2143" s="242">
        <v>0.54166666666666696</v>
      </c>
      <c r="B2143" s="115">
        <v>5</v>
      </c>
      <c r="C2143" s="115">
        <v>0</v>
      </c>
      <c r="D2143" s="115">
        <v>0</v>
      </c>
      <c r="E2143" s="115">
        <v>3</v>
      </c>
      <c r="F2143" s="115">
        <v>0</v>
      </c>
      <c r="G2143" s="115">
        <v>1</v>
      </c>
      <c r="H2143" s="115">
        <v>1</v>
      </c>
      <c r="I2143" s="115">
        <v>0</v>
      </c>
      <c r="J2143" s="115">
        <v>0</v>
      </c>
      <c r="K2143" s="115">
        <v>0</v>
      </c>
      <c r="L2143" s="115">
        <v>0</v>
      </c>
      <c r="M2143" s="115">
        <v>0</v>
      </c>
      <c r="N2143" s="115">
        <v>0</v>
      </c>
      <c r="O2143" s="115">
        <v>0</v>
      </c>
      <c r="P2143" s="115">
        <v>0</v>
      </c>
      <c r="Q2143" s="115">
        <v>0</v>
      </c>
      <c r="R2143" s="115">
        <v>0</v>
      </c>
      <c r="S2143" s="115">
        <v>0</v>
      </c>
      <c r="T2143" s="115">
        <v>0</v>
      </c>
      <c r="U2143" s="115">
        <v>0</v>
      </c>
      <c r="V2143" s="115">
        <v>22.4</v>
      </c>
      <c r="W2143" s="115" t="s">
        <v>102</v>
      </c>
      <c r="X2143" s="236"/>
    </row>
    <row r="2144" spans="1:24" ht="13.5" customHeight="1" x14ac:dyDescent="0.35">
      <c r="A2144" s="242">
        <v>0.55208333333333304</v>
      </c>
      <c r="B2144" s="115">
        <v>7</v>
      </c>
      <c r="C2144" s="115">
        <v>1</v>
      </c>
      <c r="D2144" s="115">
        <v>0</v>
      </c>
      <c r="E2144" s="115">
        <v>2</v>
      </c>
      <c r="F2144" s="115">
        <v>2</v>
      </c>
      <c r="G2144" s="115">
        <v>2</v>
      </c>
      <c r="H2144" s="115">
        <v>0</v>
      </c>
      <c r="I2144" s="115">
        <v>0</v>
      </c>
      <c r="J2144" s="115">
        <v>0</v>
      </c>
      <c r="K2144" s="115">
        <v>0</v>
      </c>
      <c r="L2144" s="115">
        <v>0</v>
      </c>
      <c r="M2144" s="115">
        <v>0</v>
      </c>
      <c r="N2144" s="115">
        <v>0</v>
      </c>
      <c r="O2144" s="115">
        <v>0</v>
      </c>
      <c r="P2144" s="115">
        <v>0</v>
      </c>
      <c r="Q2144" s="115">
        <v>0</v>
      </c>
      <c r="R2144" s="115">
        <v>0</v>
      </c>
      <c r="S2144" s="115">
        <v>0</v>
      </c>
      <c r="T2144" s="115">
        <v>0</v>
      </c>
      <c r="U2144" s="115">
        <v>0</v>
      </c>
      <c r="V2144" s="115">
        <v>19.7</v>
      </c>
      <c r="W2144" s="115" t="s">
        <v>102</v>
      </c>
      <c r="X2144" s="236"/>
    </row>
    <row r="2145" spans="1:24" ht="13.5" customHeight="1" x14ac:dyDescent="0.35">
      <c r="A2145" s="242">
        <v>0.5625</v>
      </c>
      <c r="B2145" s="115">
        <v>16</v>
      </c>
      <c r="C2145" s="115">
        <v>2</v>
      </c>
      <c r="D2145" s="115">
        <v>0</v>
      </c>
      <c r="E2145" s="115">
        <v>4</v>
      </c>
      <c r="F2145" s="115">
        <v>8</v>
      </c>
      <c r="G2145" s="115">
        <v>2</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20.2</v>
      </c>
      <c r="W2145" s="115">
        <v>25.4</v>
      </c>
      <c r="X2145" s="236"/>
    </row>
    <row r="2146" spans="1:24" ht="13.5" customHeight="1" x14ac:dyDescent="0.35">
      <c r="A2146" s="242">
        <v>0.57291666666666696</v>
      </c>
      <c r="B2146" s="115">
        <v>14</v>
      </c>
      <c r="C2146" s="115">
        <v>0</v>
      </c>
      <c r="D2146" s="115">
        <v>3</v>
      </c>
      <c r="E2146" s="115">
        <v>7</v>
      </c>
      <c r="F2146" s="115">
        <v>2</v>
      </c>
      <c r="G2146" s="115">
        <v>2</v>
      </c>
      <c r="H2146" s="115">
        <v>0</v>
      </c>
      <c r="I2146" s="115">
        <v>0</v>
      </c>
      <c r="J2146" s="115">
        <v>0</v>
      </c>
      <c r="K2146" s="115">
        <v>0</v>
      </c>
      <c r="L2146" s="115">
        <v>0</v>
      </c>
      <c r="M2146" s="115">
        <v>0</v>
      </c>
      <c r="N2146" s="115">
        <v>0</v>
      </c>
      <c r="O2146" s="115">
        <v>0</v>
      </c>
      <c r="P2146" s="115">
        <v>0</v>
      </c>
      <c r="Q2146" s="115">
        <v>0</v>
      </c>
      <c r="R2146" s="115">
        <v>0</v>
      </c>
      <c r="S2146" s="115">
        <v>0</v>
      </c>
      <c r="T2146" s="115">
        <v>0</v>
      </c>
      <c r="U2146" s="115">
        <v>0</v>
      </c>
      <c r="V2146" s="115">
        <v>19.3</v>
      </c>
      <c r="W2146" s="115">
        <v>25.2</v>
      </c>
      <c r="X2146" s="236"/>
    </row>
    <row r="2147" spans="1:24" ht="13.5" customHeight="1" x14ac:dyDescent="0.35">
      <c r="A2147" s="242">
        <v>0.58333333333333304</v>
      </c>
      <c r="B2147" s="115">
        <v>9</v>
      </c>
      <c r="C2147" s="115">
        <v>0</v>
      </c>
      <c r="D2147" s="115">
        <v>1</v>
      </c>
      <c r="E2147" s="115">
        <v>4</v>
      </c>
      <c r="F2147" s="115">
        <v>3</v>
      </c>
      <c r="G2147" s="115">
        <v>1</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20.6</v>
      </c>
      <c r="W2147" s="115" t="s">
        <v>102</v>
      </c>
      <c r="X2147" s="236"/>
    </row>
    <row r="2148" spans="1:24" ht="13.5" customHeight="1" x14ac:dyDescent="0.35">
      <c r="A2148" s="242">
        <v>0.59375</v>
      </c>
      <c r="B2148" s="115">
        <v>6</v>
      </c>
      <c r="C2148" s="115">
        <v>0</v>
      </c>
      <c r="D2148" s="115">
        <v>0</v>
      </c>
      <c r="E2148" s="115">
        <v>3</v>
      </c>
      <c r="F2148" s="115">
        <v>3</v>
      </c>
      <c r="G2148" s="115">
        <v>0</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19</v>
      </c>
      <c r="W2148" s="115" t="s">
        <v>102</v>
      </c>
      <c r="X2148" s="236"/>
    </row>
    <row r="2149" spans="1:24" ht="13.5" customHeight="1" x14ac:dyDescent="0.35">
      <c r="A2149" s="242">
        <v>0.60416666666666696</v>
      </c>
      <c r="B2149" s="115">
        <v>10</v>
      </c>
      <c r="C2149" s="115">
        <v>0</v>
      </c>
      <c r="D2149" s="115">
        <v>2</v>
      </c>
      <c r="E2149" s="115">
        <v>4</v>
      </c>
      <c r="F2149" s="115">
        <v>2</v>
      </c>
      <c r="G2149" s="115">
        <v>2</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19.2</v>
      </c>
      <c r="W2149" s="115" t="s">
        <v>102</v>
      </c>
      <c r="X2149" s="236"/>
    </row>
    <row r="2150" spans="1:24" ht="13.5" customHeight="1" x14ac:dyDescent="0.35">
      <c r="A2150" s="242">
        <v>0.61458333333333304</v>
      </c>
      <c r="B2150" s="115">
        <v>12</v>
      </c>
      <c r="C2150" s="115">
        <v>1</v>
      </c>
      <c r="D2150" s="115">
        <v>2</v>
      </c>
      <c r="E2150" s="115">
        <v>6</v>
      </c>
      <c r="F2150" s="115">
        <v>1</v>
      </c>
      <c r="G2150" s="115">
        <v>2</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17.8</v>
      </c>
      <c r="W2150" s="115">
        <v>25.5</v>
      </c>
      <c r="X2150" s="236"/>
    </row>
    <row r="2151" spans="1:24" ht="13.5" customHeight="1" x14ac:dyDescent="0.35">
      <c r="A2151" s="242">
        <v>0.625</v>
      </c>
      <c r="B2151" s="115">
        <v>9</v>
      </c>
      <c r="C2151" s="115">
        <v>0</v>
      </c>
      <c r="D2151" s="115">
        <v>0</v>
      </c>
      <c r="E2151" s="115">
        <v>3</v>
      </c>
      <c r="F2151" s="115">
        <v>5</v>
      </c>
      <c r="G2151" s="115">
        <v>1</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21.1</v>
      </c>
      <c r="W2151" s="115" t="s">
        <v>102</v>
      </c>
      <c r="X2151" s="236"/>
    </row>
    <row r="2152" spans="1:24" ht="13.5" customHeight="1" x14ac:dyDescent="0.35">
      <c r="A2152" s="242">
        <v>0.63541666666666696</v>
      </c>
      <c r="B2152" s="115">
        <v>12</v>
      </c>
      <c r="C2152" s="115">
        <v>2</v>
      </c>
      <c r="D2152" s="115">
        <v>3</v>
      </c>
      <c r="E2152" s="115">
        <v>1</v>
      </c>
      <c r="F2152" s="115">
        <v>4</v>
      </c>
      <c r="G2152" s="115">
        <v>1</v>
      </c>
      <c r="H2152" s="115">
        <v>1</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18.5</v>
      </c>
      <c r="W2152" s="115">
        <v>27.2</v>
      </c>
      <c r="X2152" s="236"/>
    </row>
    <row r="2153" spans="1:24" ht="13.5" customHeight="1" x14ac:dyDescent="0.35">
      <c r="A2153" s="242">
        <v>0.64583333333333304</v>
      </c>
      <c r="B2153" s="115">
        <v>3</v>
      </c>
      <c r="C2153" s="115">
        <v>0</v>
      </c>
      <c r="D2153" s="115">
        <v>0</v>
      </c>
      <c r="E2153" s="115">
        <v>1</v>
      </c>
      <c r="F2153" s="115">
        <v>2</v>
      </c>
      <c r="G2153" s="115">
        <v>0</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21.4</v>
      </c>
      <c r="W2153" s="115" t="s">
        <v>102</v>
      </c>
      <c r="X2153" s="236"/>
    </row>
    <row r="2154" spans="1:24" ht="13.5" customHeight="1" x14ac:dyDescent="0.35">
      <c r="A2154" s="242">
        <v>0.65625</v>
      </c>
      <c r="B2154" s="115">
        <v>6</v>
      </c>
      <c r="C2154" s="115">
        <v>0</v>
      </c>
      <c r="D2154" s="115">
        <v>1</v>
      </c>
      <c r="E2154" s="115">
        <v>3</v>
      </c>
      <c r="F2154" s="115">
        <v>2</v>
      </c>
      <c r="G2154" s="115">
        <v>0</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19.3</v>
      </c>
      <c r="W2154" s="115" t="s">
        <v>102</v>
      </c>
      <c r="X2154" s="236"/>
    </row>
    <row r="2155" spans="1:24" ht="13.5" customHeight="1" x14ac:dyDescent="0.35">
      <c r="A2155" s="242">
        <v>0.66666666666666696</v>
      </c>
      <c r="B2155" s="115">
        <v>10</v>
      </c>
      <c r="C2155" s="115">
        <v>0</v>
      </c>
      <c r="D2155" s="115">
        <v>1</v>
      </c>
      <c r="E2155" s="115">
        <v>2</v>
      </c>
      <c r="F2155" s="115">
        <v>6</v>
      </c>
      <c r="G2155" s="115">
        <v>1</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20.8</v>
      </c>
      <c r="W2155" s="115" t="s">
        <v>102</v>
      </c>
      <c r="X2155" s="236"/>
    </row>
    <row r="2156" spans="1:24" ht="13.5" customHeight="1" x14ac:dyDescent="0.35">
      <c r="A2156" s="242">
        <v>0.67708333333333304</v>
      </c>
      <c r="B2156" s="115">
        <v>6</v>
      </c>
      <c r="C2156" s="115">
        <v>0</v>
      </c>
      <c r="D2156" s="115">
        <v>1</v>
      </c>
      <c r="E2156" s="115">
        <v>2</v>
      </c>
      <c r="F2156" s="115">
        <v>3</v>
      </c>
      <c r="G2156" s="115">
        <v>0</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20.3</v>
      </c>
      <c r="W2156" s="115" t="s">
        <v>102</v>
      </c>
      <c r="X2156" s="236"/>
    </row>
    <row r="2157" spans="1:24" ht="13.5" customHeight="1" x14ac:dyDescent="0.35">
      <c r="A2157" s="242">
        <v>0.6875</v>
      </c>
      <c r="B2157" s="115">
        <v>10</v>
      </c>
      <c r="C2157" s="115">
        <v>0</v>
      </c>
      <c r="D2157" s="115">
        <v>2</v>
      </c>
      <c r="E2157" s="115">
        <v>4</v>
      </c>
      <c r="F2157" s="115">
        <v>4</v>
      </c>
      <c r="G2157" s="115">
        <v>0</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17.899999999999999</v>
      </c>
      <c r="W2157" s="115" t="s">
        <v>102</v>
      </c>
      <c r="X2157" s="236"/>
    </row>
    <row r="2158" spans="1:24" ht="13.5" customHeight="1" x14ac:dyDescent="0.35">
      <c r="A2158" s="242">
        <v>0.69791666666666696</v>
      </c>
      <c r="B2158" s="115">
        <v>11</v>
      </c>
      <c r="C2158" s="115">
        <v>0</v>
      </c>
      <c r="D2158" s="115">
        <v>0</v>
      </c>
      <c r="E2158" s="115">
        <v>5</v>
      </c>
      <c r="F2158" s="115">
        <v>5</v>
      </c>
      <c r="G2158" s="115">
        <v>1</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21.2</v>
      </c>
      <c r="W2158" s="115">
        <v>24.5</v>
      </c>
      <c r="X2158" s="236"/>
    </row>
    <row r="2159" spans="1:24" ht="13.5" customHeight="1" x14ac:dyDescent="0.35">
      <c r="A2159" s="242">
        <v>0.70833333333333304</v>
      </c>
      <c r="B2159" s="115">
        <v>8</v>
      </c>
      <c r="C2159" s="115">
        <v>0</v>
      </c>
      <c r="D2159" s="115">
        <v>0</v>
      </c>
      <c r="E2159" s="115">
        <v>1</v>
      </c>
      <c r="F2159" s="115">
        <v>5</v>
      </c>
      <c r="G2159" s="115">
        <v>2</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23.1</v>
      </c>
      <c r="W2159" s="115" t="s">
        <v>102</v>
      </c>
      <c r="X2159" s="236"/>
    </row>
    <row r="2160" spans="1:24" ht="13.5" customHeight="1" x14ac:dyDescent="0.35">
      <c r="A2160" s="242">
        <v>0.71875</v>
      </c>
      <c r="B2160" s="115">
        <v>7</v>
      </c>
      <c r="C2160" s="115">
        <v>1</v>
      </c>
      <c r="D2160" s="115">
        <v>3</v>
      </c>
      <c r="E2160" s="115">
        <v>2</v>
      </c>
      <c r="F2160" s="115">
        <v>1</v>
      </c>
      <c r="G2160" s="115">
        <v>0</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14.6</v>
      </c>
      <c r="W2160" s="115" t="s">
        <v>102</v>
      </c>
      <c r="X2160" s="236"/>
    </row>
    <row r="2161" spans="1:24" ht="13.5" customHeight="1" x14ac:dyDescent="0.35">
      <c r="A2161" s="242">
        <v>0.72916666666666696</v>
      </c>
      <c r="B2161" s="115">
        <v>9</v>
      </c>
      <c r="C2161" s="115">
        <v>0</v>
      </c>
      <c r="D2161" s="115">
        <v>0</v>
      </c>
      <c r="E2161" s="115">
        <v>2</v>
      </c>
      <c r="F2161" s="115">
        <v>6</v>
      </c>
      <c r="G2161" s="115">
        <v>1</v>
      </c>
      <c r="H2161" s="115">
        <v>0</v>
      </c>
      <c r="I2161" s="115">
        <v>0</v>
      </c>
      <c r="J2161" s="115">
        <v>0</v>
      </c>
      <c r="K2161" s="115">
        <v>0</v>
      </c>
      <c r="L2161" s="115">
        <v>0</v>
      </c>
      <c r="M2161" s="115">
        <v>0</v>
      </c>
      <c r="N2161" s="115">
        <v>0</v>
      </c>
      <c r="O2161" s="115">
        <v>0</v>
      </c>
      <c r="P2161" s="115">
        <v>0</v>
      </c>
      <c r="Q2161" s="115">
        <v>0</v>
      </c>
      <c r="R2161" s="115">
        <v>0</v>
      </c>
      <c r="S2161" s="115">
        <v>0</v>
      </c>
      <c r="T2161" s="115">
        <v>0</v>
      </c>
      <c r="U2161" s="115">
        <v>0</v>
      </c>
      <c r="V2161" s="115">
        <v>21.5</v>
      </c>
      <c r="W2161" s="115" t="s">
        <v>102</v>
      </c>
      <c r="X2161" s="236"/>
    </row>
    <row r="2162" spans="1:24" ht="13.5" customHeight="1" x14ac:dyDescent="0.35">
      <c r="A2162" s="242">
        <v>0.73958333333333304</v>
      </c>
      <c r="B2162" s="115">
        <v>7</v>
      </c>
      <c r="C2162" s="115">
        <v>0</v>
      </c>
      <c r="D2162" s="115">
        <v>2</v>
      </c>
      <c r="E2162" s="115">
        <v>3</v>
      </c>
      <c r="F2162" s="115">
        <v>2</v>
      </c>
      <c r="G2162" s="115">
        <v>0</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18.2</v>
      </c>
      <c r="W2162" s="115" t="s">
        <v>102</v>
      </c>
      <c r="X2162" s="236"/>
    </row>
    <row r="2163" spans="1:24" ht="13.5" customHeight="1" x14ac:dyDescent="0.35">
      <c r="A2163" s="242">
        <v>0.75</v>
      </c>
      <c r="B2163" s="115">
        <v>8</v>
      </c>
      <c r="C2163" s="115">
        <v>0</v>
      </c>
      <c r="D2163" s="115">
        <v>0</v>
      </c>
      <c r="E2163" s="115">
        <v>3</v>
      </c>
      <c r="F2163" s="115">
        <v>3</v>
      </c>
      <c r="G2163" s="115">
        <v>2</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21.6</v>
      </c>
      <c r="W2163" s="115" t="s">
        <v>102</v>
      </c>
      <c r="X2163" s="236"/>
    </row>
    <row r="2164" spans="1:24" ht="13.5" customHeight="1" x14ac:dyDescent="0.35">
      <c r="A2164" s="242">
        <v>0.76041666666666696</v>
      </c>
      <c r="B2164" s="115">
        <v>9</v>
      </c>
      <c r="C2164" s="115">
        <v>0</v>
      </c>
      <c r="D2164" s="115">
        <v>1</v>
      </c>
      <c r="E2164" s="115">
        <v>4</v>
      </c>
      <c r="F2164" s="115">
        <v>3</v>
      </c>
      <c r="G2164" s="115">
        <v>1</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20.100000000000001</v>
      </c>
      <c r="W2164" s="115" t="s">
        <v>102</v>
      </c>
      <c r="X2164" s="236"/>
    </row>
    <row r="2165" spans="1:24" ht="13.5" customHeight="1" x14ac:dyDescent="0.35">
      <c r="A2165" s="242">
        <v>0.77083333333333304</v>
      </c>
      <c r="B2165" s="115">
        <v>8</v>
      </c>
      <c r="C2165" s="115">
        <v>0</v>
      </c>
      <c r="D2165" s="115">
        <v>2</v>
      </c>
      <c r="E2165" s="115">
        <v>3</v>
      </c>
      <c r="F2165" s="115">
        <v>2</v>
      </c>
      <c r="G2165" s="115">
        <v>0</v>
      </c>
      <c r="H2165" s="115">
        <v>1</v>
      </c>
      <c r="I2165" s="115">
        <v>0</v>
      </c>
      <c r="J2165" s="115">
        <v>0</v>
      </c>
      <c r="K2165" s="115">
        <v>0</v>
      </c>
      <c r="L2165" s="115">
        <v>0</v>
      </c>
      <c r="M2165" s="115">
        <v>0</v>
      </c>
      <c r="N2165" s="115">
        <v>0</v>
      </c>
      <c r="O2165" s="115">
        <v>0</v>
      </c>
      <c r="P2165" s="115">
        <v>0</v>
      </c>
      <c r="Q2165" s="115">
        <v>0</v>
      </c>
      <c r="R2165" s="115">
        <v>0</v>
      </c>
      <c r="S2165" s="115">
        <v>0</v>
      </c>
      <c r="T2165" s="115">
        <v>0</v>
      </c>
      <c r="U2165" s="115">
        <v>0</v>
      </c>
      <c r="V2165" s="115">
        <v>20.5</v>
      </c>
      <c r="W2165" s="115" t="s">
        <v>102</v>
      </c>
      <c r="X2165" s="236"/>
    </row>
    <row r="2166" spans="1:24" ht="13.5" customHeight="1" x14ac:dyDescent="0.35">
      <c r="A2166" s="242">
        <v>0.78125</v>
      </c>
      <c r="B2166" s="115">
        <v>11</v>
      </c>
      <c r="C2166" s="115">
        <v>0</v>
      </c>
      <c r="D2166" s="115">
        <v>0</v>
      </c>
      <c r="E2166" s="115">
        <v>2</v>
      </c>
      <c r="F2166" s="115">
        <v>8</v>
      </c>
      <c r="G2166" s="115">
        <v>1</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22.1</v>
      </c>
      <c r="W2166" s="115">
        <v>24.6</v>
      </c>
      <c r="X2166" s="236"/>
    </row>
    <row r="2167" spans="1:24" ht="13.5" customHeight="1" x14ac:dyDescent="0.35">
      <c r="A2167" s="242">
        <v>0.79166666666666696</v>
      </c>
      <c r="B2167" s="115">
        <v>9</v>
      </c>
      <c r="C2167" s="115">
        <v>0</v>
      </c>
      <c r="D2167" s="115">
        <v>1</v>
      </c>
      <c r="E2167" s="115">
        <v>2</v>
      </c>
      <c r="F2167" s="115">
        <v>5</v>
      </c>
      <c r="G2167" s="115">
        <v>1</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20.5</v>
      </c>
      <c r="W2167" s="115" t="s">
        <v>102</v>
      </c>
      <c r="X2167" s="236"/>
    </row>
    <row r="2168" spans="1:24" ht="13.5" customHeight="1" x14ac:dyDescent="0.35">
      <c r="A2168" s="242">
        <v>0.80208333333333304</v>
      </c>
      <c r="B2168" s="115">
        <v>10</v>
      </c>
      <c r="C2168" s="115">
        <v>0</v>
      </c>
      <c r="D2168" s="115">
        <v>0</v>
      </c>
      <c r="E2168" s="115">
        <v>5</v>
      </c>
      <c r="F2168" s="115">
        <v>3</v>
      </c>
      <c r="G2168" s="115">
        <v>0</v>
      </c>
      <c r="H2168" s="115">
        <v>2</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22.3</v>
      </c>
      <c r="W2168" s="115" t="s">
        <v>102</v>
      </c>
      <c r="X2168" s="236"/>
    </row>
    <row r="2169" spans="1:24" ht="13.5" customHeight="1" x14ac:dyDescent="0.35">
      <c r="A2169" s="242">
        <v>0.8125</v>
      </c>
      <c r="B2169" s="115">
        <v>5</v>
      </c>
      <c r="C2169" s="115">
        <v>0</v>
      </c>
      <c r="D2169" s="115">
        <v>0</v>
      </c>
      <c r="E2169" s="115">
        <v>1</v>
      </c>
      <c r="F2169" s="115">
        <v>2</v>
      </c>
      <c r="G2169" s="115">
        <v>2</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23.9</v>
      </c>
      <c r="W2169" s="115" t="s">
        <v>102</v>
      </c>
      <c r="X2169" s="236"/>
    </row>
    <row r="2170" spans="1:24" ht="13.5" customHeight="1" x14ac:dyDescent="0.35">
      <c r="A2170" s="242">
        <v>0.82291666666666696</v>
      </c>
      <c r="B2170" s="115">
        <v>3</v>
      </c>
      <c r="C2170" s="115">
        <v>0</v>
      </c>
      <c r="D2170" s="115">
        <v>0</v>
      </c>
      <c r="E2170" s="115">
        <v>1</v>
      </c>
      <c r="F2170" s="115">
        <v>2</v>
      </c>
      <c r="G2170" s="115">
        <v>0</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20.9</v>
      </c>
      <c r="W2170" s="115" t="s">
        <v>102</v>
      </c>
      <c r="X2170" s="236"/>
    </row>
    <row r="2171" spans="1:24" ht="13.5" customHeight="1" x14ac:dyDescent="0.35">
      <c r="A2171" s="242">
        <v>0.83333333333333304</v>
      </c>
      <c r="B2171" s="115">
        <v>3</v>
      </c>
      <c r="C2171" s="115">
        <v>0</v>
      </c>
      <c r="D2171" s="115">
        <v>0</v>
      </c>
      <c r="E2171" s="115">
        <v>1</v>
      </c>
      <c r="F2171" s="115">
        <v>1</v>
      </c>
      <c r="G2171" s="115">
        <v>1</v>
      </c>
      <c r="H2171" s="115">
        <v>0</v>
      </c>
      <c r="I2171" s="115">
        <v>0</v>
      </c>
      <c r="J2171" s="115">
        <v>0</v>
      </c>
      <c r="K2171" s="115">
        <v>0</v>
      </c>
      <c r="L2171" s="115">
        <v>0</v>
      </c>
      <c r="M2171" s="115">
        <v>0</v>
      </c>
      <c r="N2171" s="115">
        <v>0</v>
      </c>
      <c r="O2171" s="115">
        <v>0</v>
      </c>
      <c r="P2171" s="115">
        <v>0</v>
      </c>
      <c r="Q2171" s="115">
        <v>0</v>
      </c>
      <c r="R2171" s="115">
        <v>0</v>
      </c>
      <c r="S2171" s="115">
        <v>0</v>
      </c>
      <c r="T2171" s="115">
        <v>0</v>
      </c>
      <c r="U2171" s="115">
        <v>0</v>
      </c>
      <c r="V2171" s="115">
        <v>22.4</v>
      </c>
      <c r="W2171" s="115" t="s">
        <v>102</v>
      </c>
      <c r="X2171" s="236"/>
    </row>
    <row r="2172" spans="1:24" ht="13.5" customHeight="1" x14ac:dyDescent="0.35">
      <c r="A2172" s="242">
        <v>0.84375</v>
      </c>
      <c r="B2172" s="115">
        <v>5</v>
      </c>
      <c r="C2172" s="115">
        <v>0</v>
      </c>
      <c r="D2172" s="115">
        <v>1</v>
      </c>
      <c r="E2172" s="115">
        <v>3</v>
      </c>
      <c r="F2172" s="115">
        <v>0</v>
      </c>
      <c r="G2172" s="115">
        <v>1</v>
      </c>
      <c r="H2172" s="115">
        <v>0</v>
      </c>
      <c r="I2172" s="115">
        <v>0</v>
      </c>
      <c r="J2172" s="115">
        <v>0</v>
      </c>
      <c r="K2172" s="115">
        <v>0</v>
      </c>
      <c r="L2172" s="115">
        <v>0</v>
      </c>
      <c r="M2172" s="115">
        <v>0</v>
      </c>
      <c r="N2172" s="115">
        <v>0</v>
      </c>
      <c r="O2172" s="115">
        <v>0</v>
      </c>
      <c r="P2172" s="115">
        <v>0</v>
      </c>
      <c r="Q2172" s="115">
        <v>0</v>
      </c>
      <c r="R2172" s="115">
        <v>0</v>
      </c>
      <c r="S2172" s="115">
        <v>0</v>
      </c>
      <c r="T2172" s="115">
        <v>0</v>
      </c>
      <c r="U2172" s="115">
        <v>0</v>
      </c>
      <c r="V2172" s="115">
        <v>18.5</v>
      </c>
      <c r="W2172" s="115" t="s">
        <v>102</v>
      </c>
      <c r="X2172" s="236"/>
    </row>
    <row r="2173" spans="1:24" ht="13.5" customHeight="1" x14ac:dyDescent="0.35">
      <c r="A2173" s="242">
        <v>0.85416666666666696</v>
      </c>
      <c r="B2173" s="115">
        <v>3</v>
      </c>
      <c r="C2173" s="115">
        <v>0</v>
      </c>
      <c r="D2173" s="115">
        <v>0</v>
      </c>
      <c r="E2173" s="115">
        <v>0</v>
      </c>
      <c r="F2173" s="115">
        <v>2</v>
      </c>
      <c r="G2173" s="115">
        <v>1</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25.5</v>
      </c>
      <c r="W2173" s="115" t="s">
        <v>102</v>
      </c>
      <c r="X2173" s="236"/>
    </row>
    <row r="2174" spans="1:24" ht="13.5" customHeight="1" x14ac:dyDescent="0.35">
      <c r="A2174" s="242">
        <v>0.86458333333333304</v>
      </c>
      <c r="B2174" s="115">
        <v>6</v>
      </c>
      <c r="C2174" s="115">
        <v>0</v>
      </c>
      <c r="D2174" s="115">
        <v>0</v>
      </c>
      <c r="E2174" s="115">
        <v>3</v>
      </c>
      <c r="F2174" s="115">
        <v>3</v>
      </c>
      <c r="G2174" s="115">
        <v>0</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19.3</v>
      </c>
      <c r="W2174" s="115" t="s">
        <v>102</v>
      </c>
      <c r="X2174" s="236"/>
    </row>
    <row r="2175" spans="1:24" ht="13.5" customHeight="1" x14ac:dyDescent="0.35">
      <c r="A2175" s="242">
        <v>0.875</v>
      </c>
      <c r="B2175" s="115">
        <v>7</v>
      </c>
      <c r="C2175" s="115">
        <v>0</v>
      </c>
      <c r="D2175" s="115">
        <v>0</v>
      </c>
      <c r="E2175" s="115">
        <v>6</v>
      </c>
      <c r="F2175" s="115">
        <v>1</v>
      </c>
      <c r="G2175" s="115">
        <v>0</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19.600000000000001</v>
      </c>
      <c r="W2175" s="115" t="s">
        <v>102</v>
      </c>
      <c r="X2175" s="236"/>
    </row>
    <row r="2176" spans="1:24" ht="13.5" customHeight="1" x14ac:dyDescent="0.35">
      <c r="A2176" s="242">
        <v>0.88541666666666696</v>
      </c>
      <c r="B2176" s="115">
        <v>8</v>
      </c>
      <c r="C2176" s="115">
        <v>0</v>
      </c>
      <c r="D2176" s="115">
        <v>1</v>
      </c>
      <c r="E2176" s="115">
        <v>2</v>
      </c>
      <c r="F2176" s="115">
        <v>3</v>
      </c>
      <c r="G2176" s="115">
        <v>2</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20.100000000000001</v>
      </c>
      <c r="W2176" s="115" t="s">
        <v>102</v>
      </c>
      <c r="X2176" s="236"/>
    </row>
    <row r="2177" spans="1:24" ht="13.5" customHeight="1" x14ac:dyDescent="0.35">
      <c r="A2177" s="242">
        <v>0.89583333333333304</v>
      </c>
      <c r="B2177" s="115">
        <v>9</v>
      </c>
      <c r="C2177" s="115">
        <v>0</v>
      </c>
      <c r="D2177" s="115">
        <v>0</v>
      </c>
      <c r="E2177" s="115">
        <v>6</v>
      </c>
      <c r="F2177" s="115">
        <v>2</v>
      </c>
      <c r="G2177" s="115">
        <v>1</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20.2</v>
      </c>
      <c r="W2177" s="115" t="s">
        <v>102</v>
      </c>
      <c r="X2177" s="236"/>
    </row>
    <row r="2178" spans="1:24" ht="13.5" customHeight="1" x14ac:dyDescent="0.35">
      <c r="A2178" s="242">
        <v>0.90625</v>
      </c>
      <c r="B2178" s="115">
        <v>7</v>
      </c>
      <c r="C2178" s="115">
        <v>0</v>
      </c>
      <c r="D2178" s="115">
        <v>0</v>
      </c>
      <c r="E2178" s="115">
        <v>2</v>
      </c>
      <c r="F2178" s="115">
        <v>5</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21.5</v>
      </c>
      <c r="W2178" s="115" t="s">
        <v>102</v>
      </c>
      <c r="X2178" s="236"/>
    </row>
    <row r="2179" spans="1:24" ht="13.5" customHeight="1" x14ac:dyDescent="0.35">
      <c r="A2179" s="242">
        <v>0.91666666666666696</v>
      </c>
      <c r="B2179" s="115">
        <v>11</v>
      </c>
      <c r="C2179" s="115">
        <v>0</v>
      </c>
      <c r="D2179" s="115">
        <v>2</v>
      </c>
      <c r="E2179" s="115">
        <v>3</v>
      </c>
      <c r="F2179" s="115">
        <v>5</v>
      </c>
      <c r="G2179" s="115">
        <v>1</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20</v>
      </c>
      <c r="W2179" s="115">
        <v>24.3</v>
      </c>
      <c r="X2179" s="236"/>
    </row>
    <row r="2180" spans="1:24" ht="13.5" customHeight="1" x14ac:dyDescent="0.35">
      <c r="A2180" s="242">
        <v>0.92708333333333304</v>
      </c>
      <c r="B2180" s="115">
        <v>10</v>
      </c>
      <c r="C2180" s="115">
        <v>0</v>
      </c>
      <c r="D2180" s="115">
        <v>0</v>
      </c>
      <c r="E2180" s="115">
        <v>1</v>
      </c>
      <c r="F2180" s="115">
        <v>5</v>
      </c>
      <c r="G2180" s="115">
        <v>3</v>
      </c>
      <c r="H2180" s="115">
        <v>1</v>
      </c>
      <c r="I2180" s="115">
        <v>0</v>
      </c>
      <c r="J2180" s="115">
        <v>0</v>
      </c>
      <c r="K2180" s="115">
        <v>0</v>
      </c>
      <c r="L2180" s="115">
        <v>0</v>
      </c>
      <c r="M2180" s="115">
        <v>0</v>
      </c>
      <c r="N2180" s="115">
        <v>0</v>
      </c>
      <c r="O2180" s="115">
        <v>0</v>
      </c>
      <c r="P2180" s="115">
        <v>0</v>
      </c>
      <c r="Q2180" s="115">
        <v>0</v>
      </c>
      <c r="R2180" s="115">
        <v>0</v>
      </c>
      <c r="S2180" s="115">
        <v>0</v>
      </c>
      <c r="T2180" s="115">
        <v>0</v>
      </c>
      <c r="U2180" s="115">
        <v>0</v>
      </c>
      <c r="V2180" s="115">
        <v>23.9</v>
      </c>
      <c r="W2180" s="115" t="s">
        <v>102</v>
      </c>
      <c r="X2180" s="236"/>
    </row>
    <row r="2181" spans="1:24" ht="13.5" customHeight="1" x14ac:dyDescent="0.35">
      <c r="A2181" s="242">
        <v>0.9375</v>
      </c>
      <c r="B2181" s="115">
        <v>18</v>
      </c>
      <c r="C2181" s="115">
        <v>1</v>
      </c>
      <c r="D2181" s="115">
        <v>1</v>
      </c>
      <c r="E2181" s="115">
        <v>9</v>
      </c>
      <c r="F2181" s="115">
        <v>7</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18.100000000000001</v>
      </c>
      <c r="W2181" s="115">
        <v>20.9</v>
      </c>
      <c r="X2181" s="236"/>
    </row>
    <row r="2182" spans="1:24" ht="13.5" customHeight="1" x14ac:dyDescent="0.35">
      <c r="A2182" s="242">
        <v>0.94791666666666696</v>
      </c>
      <c r="B2182" s="115">
        <v>21</v>
      </c>
      <c r="C2182" s="115">
        <v>4</v>
      </c>
      <c r="D2182" s="115">
        <v>9</v>
      </c>
      <c r="E2182" s="115">
        <v>7</v>
      </c>
      <c r="F2182" s="115">
        <v>1</v>
      </c>
      <c r="G2182" s="115">
        <v>0</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14</v>
      </c>
      <c r="W2182" s="115">
        <v>18.2</v>
      </c>
      <c r="X2182" s="236"/>
    </row>
    <row r="2183" spans="1:24" ht="13.5" customHeight="1" x14ac:dyDescent="0.35">
      <c r="A2183" s="242">
        <v>0.95833333333333304</v>
      </c>
      <c r="B2183" s="115">
        <v>19</v>
      </c>
      <c r="C2183" s="115">
        <v>0</v>
      </c>
      <c r="D2183" s="115">
        <v>2</v>
      </c>
      <c r="E2183" s="115">
        <v>13</v>
      </c>
      <c r="F2183" s="115">
        <v>4</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17.899999999999999</v>
      </c>
      <c r="W2183" s="115">
        <v>21</v>
      </c>
      <c r="X2183" s="236"/>
    </row>
    <row r="2184" spans="1:24" ht="13.5" customHeight="1" x14ac:dyDescent="0.35">
      <c r="A2184" s="242">
        <v>0.96875</v>
      </c>
      <c r="B2184" s="115">
        <v>14</v>
      </c>
      <c r="C2184" s="115">
        <v>0</v>
      </c>
      <c r="D2184" s="115">
        <v>3</v>
      </c>
      <c r="E2184" s="115">
        <v>1</v>
      </c>
      <c r="F2184" s="115">
        <v>7</v>
      </c>
      <c r="G2184" s="115">
        <v>2</v>
      </c>
      <c r="H2184" s="115">
        <v>1</v>
      </c>
      <c r="I2184" s="115">
        <v>0</v>
      </c>
      <c r="J2184" s="115">
        <v>0</v>
      </c>
      <c r="K2184" s="115">
        <v>0</v>
      </c>
      <c r="L2184" s="115">
        <v>0</v>
      </c>
      <c r="M2184" s="115">
        <v>0</v>
      </c>
      <c r="N2184" s="115">
        <v>0</v>
      </c>
      <c r="O2184" s="115">
        <v>0</v>
      </c>
      <c r="P2184" s="115">
        <v>0</v>
      </c>
      <c r="Q2184" s="115">
        <v>0</v>
      </c>
      <c r="R2184" s="115">
        <v>0</v>
      </c>
      <c r="S2184" s="115">
        <v>0</v>
      </c>
      <c r="T2184" s="115">
        <v>0</v>
      </c>
      <c r="U2184" s="115">
        <v>0</v>
      </c>
      <c r="V2184" s="115">
        <v>21.5</v>
      </c>
      <c r="W2184" s="115">
        <v>26.9</v>
      </c>
      <c r="X2184" s="236"/>
    </row>
    <row r="2185" spans="1:24" ht="13.5" customHeight="1" x14ac:dyDescent="0.35">
      <c r="A2185" s="242">
        <v>0.97916666666666696</v>
      </c>
      <c r="B2185" s="115">
        <v>11</v>
      </c>
      <c r="C2185" s="115">
        <v>0</v>
      </c>
      <c r="D2185" s="115">
        <v>6</v>
      </c>
      <c r="E2185" s="115">
        <v>5</v>
      </c>
      <c r="F2185" s="115">
        <v>0</v>
      </c>
      <c r="G2185" s="115">
        <v>0</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14.8</v>
      </c>
      <c r="W2185" s="115">
        <v>17.3</v>
      </c>
      <c r="X2185" s="236"/>
    </row>
    <row r="2186" spans="1:24" ht="13.5" customHeight="1" thickBot="1" x14ac:dyDescent="0.4">
      <c r="A2186" s="244">
        <v>0.98958333333333304</v>
      </c>
      <c r="B2186" s="119">
        <v>2</v>
      </c>
      <c r="C2186" s="119">
        <v>0</v>
      </c>
      <c r="D2186" s="119">
        <v>0</v>
      </c>
      <c r="E2186" s="119">
        <v>0</v>
      </c>
      <c r="F2186" s="119">
        <v>2</v>
      </c>
      <c r="G2186" s="119">
        <v>0</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23.3</v>
      </c>
      <c r="W2186" s="119" t="s">
        <v>102</v>
      </c>
      <c r="X2186" s="236"/>
    </row>
    <row r="2187" spans="1:24" ht="13.5" customHeight="1" thickTop="1" x14ac:dyDescent="0.35">
      <c r="A2187" s="246" t="s">
        <v>168</v>
      </c>
      <c r="B2187" s="116">
        <f>SUM(B2119:B2166)</f>
        <v>357</v>
      </c>
      <c r="C2187" s="116">
        <f t="shared" ref="C2187:U2187" si="80">SUM(C2119:C2166)</f>
        <v>8</v>
      </c>
      <c r="D2187" s="116">
        <f t="shared" si="80"/>
        <v>38</v>
      </c>
      <c r="E2187" s="116">
        <f t="shared" si="80"/>
        <v>130</v>
      </c>
      <c r="F2187" s="116">
        <f t="shared" si="80"/>
        <v>136</v>
      </c>
      <c r="G2187" s="116">
        <f t="shared" si="80"/>
        <v>40</v>
      </c>
      <c r="H2187" s="116">
        <f t="shared" si="80"/>
        <v>5</v>
      </c>
      <c r="I2187" s="116">
        <f t="shared" si="80"/>
        <v>0</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20</v>
      </c>
      <c r="W2187" s="116">
        <v>24.5</v>
      </c>
      <c r="X2187" s="236"/>
    </row>
    <row r="2188" spans="1:24" ht="13.5" customHeight="1" x14ac:dyDescent="0.35">
      <c r="A2188" s="247" t="s">
        <v>169</v>
      </c>
      <c r="B2188" s="115">
        <f>SUM(B2115:B2178)</f>
        <v>439</v>
      </c>
      <c r="C2188" s="115">
        <f t="shared" ref="C2188:U2188" si="81">SUM(C2115:C2178)</f>
        <v>8</v>
      </c>
      <c r="D2188" s="115">
        <f t="shared" si="81"/>
        <v>41</v>
      </c>
      <c r="E2188" s="115">
        <f t="shared" si="81"/>
        <v>163</v>
      </c>
      <c r="F2188" s="115">
        <f t="shared" si="81"/>
        <v>168</v>
      </c>
      <c r="G2188" s="115">
        <f t="shared" si="81"/>
        <v>51</v>
      </c>
      <c r="H2188" s="115">
        <f t="shared" si="81"/>
        <v>8</v>
      </c>
      <c r="I2188" s="115">
        <f t="shared" si="81"/>
        <v>0</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20.3</v>
      </c>
      <c r="W2188" s="115">
        <v>24.7</v>
      </c>
      <c r="X2188" s="236"/>
    </row>
    <row r="2189" spans="1:24" ht="13.5" customHeight="1" x14ac:dyDescent="0.35">
      <c r="A2189" s="243" t="s">
        <v>170</v>
      </c>
      <c r="B2189" s="115">
        <f>SUM(B2115:B2186)</f>
        <v>545</v>
      </c>
      <c r="C2189" s="115">
        <f t="shared" ref="C2189:U2189" si="82">SUM(C2115:C2186)</f>
        <v>13</v>
      </c>
      <c r="D2189" s="115">
        <f t="shared" si="82"/>
        <v>64</v>
      </c>
      <c r="E2189" s="115">
        <f t="shared" si="82"/>
        <v>202</v>
      </c>
      <c r="F2189" s="115">
        <f t="shared" si="82"/>
        <v>199</v>
      </c>
      <c r="G2189" s="115">
        <f t="shared" si="82"/>
        <v>57</v>
      </c>
      <c r="H2189" s="115">
        <f t="shared" si="82"/>
        <v>10</v>
      </c>
      <c r="I2189" s="115">
        <f t="shared" si="82"/>
        <v>0</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19.899999999999999</v>
      </c>
      <c r="W2189" s="115">
        <v>24.4</v>
      </c>
      <c r="X2189" s="236"/>
    </row>
    <row r="2190" spans="1:24" ht="13.5" customHeight="1" thickBot="1" x14ac:dyDescent="0.4">
      <c r="A2190" s="245" t="s">
        <v>171</v>
      </c>
      <c r="B2190" s="119">
        <f>SUM(B2091:B2186)</f>
        <v>574</v>
      </c>
      <c r="C2190" s="119">
        <f t="shared" ref="C2190:U2190" si="83">SUM(C2091:C2186)</f>
        <v>17</v>
      </c>
      <c r="D2190" s="119">
        <f t="shared" si="83"/>
        <v>66</v>
      </c>
      <c r="E2190" s="119">
        <f t="shared" si="83"/>
        <v>205</v>
      </c>
      <c r="F2190" s="119">
        <f t="shared" si="83"/>
        <v>215</v>
      </c>
      <c r="G2190" s="119">
        <f t="shared" si="83"/>
        <v>60</v>
      </c>
      <c r="H2190" s="119">
        <f t="shared" si="83"/>
        <v>11</v>
      </c>
      <c r="I2190" s="119">
        <f t="shared" si="83"/>
        <v>0</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19.899999999999999</v>
      </c>
      <c r="W2190" s="119">
        <v>24.4</v>
      </c>
      <c r="X2190" s="236"/>
    </row>
    <row r="2191" spans="1:24"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c r="X2191" s="236"/>
    </row>
    <row r="2192" spans="1:24" ht="13.5" customHeight="1" thickBot="1" x14ac:dyDescent="0.4">
      <c r="A2192" s="236" t="s">
        <v>16</v>
      </c>
      <c r="B2192" s="443" t="str">
        <f>TEXT(C2192,"dddd")</f>
        <v>Monday</v>
      </c>
      <c r="C2192" s="121">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4" t="s">
        <v>147</v>
      </c>
      <c r="C2193" s="565"/>
      <c r="D2193" s="565"/>
      <c r="E2193" s="565"/>
      <c r="F2193" s="565"/>
      <c r="G2193" s="565"/>
      <c r="H2193" s="565"/>
      <c r="I2193" s="565"/>
      <c r="J2193" s="565"/>
      <c r="K2193" s="565"/>
      <c r="L2193" s="565"/>
      <c r="M2193" s="565"/>
      <c r="N2193" s="565"/>
      <c r="O2193" s="565"/>
      <c r="P2193" s="565"/>
      <c r="Q2193" s="565"/>
      <c r="R2193" s="565"/>
      <c r="S2193" s="565"/>
      <c r="T2193" s="565"/>
      <c r="U2193" s="565"/>
      <c r="V2193" s="565"/>
      <c r="W2193" s="566"/>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5</v>
      </c>
      <c r="C2195" s="116">
        <v>0</v>
      </c>
      <c r="D2195" s="116">
        <v>0</v>
      </c>
      <c r="E2195" s="116">
        <v>0</v>
      </c>
      <c r="F2195" s="116">
        <v>4</v>
      </c>
      <c r="G2195" s="116">
        <v>1</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25.1</v>
      </c>
      <c r="W2195" s="116" t="s">
        <v>102</v>
      </c>
    </row>
    <row r="2196" spans="1:23" ht="13.5" customHeight="1" x14ac:dyDescent="0.35">
      <c r="A2196" s="242">
        <v>1.0416666666666666E-2</v>
      </c>
      <c r="B2196" s="115">
        <v>2</v>
      </c>
      <c r="C2196" s="115">
        <v>0</v>
      </c>
      <c r="D2196" s="115">
        <v>0</v>
      </c>
      <c r="E2196" s="115">
        <v>0</v>
      </c>
      <c r="F2196" s="115">
        <v>0</v>
      </c>
      <c r="G2196" s="115">
        <v>2</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25.2</v>
      </c>
      <c r="W2196" s="115" t="s">
        <v>102</v>
      </c>
    </row>
    <row r="2197" spans="1:23" ht="13.5" customHeight="1" x14ac:dyDescent="0.35">
      <c r="A2197" s="242">
        <v>2.0833333333333332E-2</v>
      </c>
      <c r="B2197" s="115">
        <v>0</v>
      </c>
      <c r="C2197" s="115">
        <v>0</v>
      </c>
      <c r="D2197" s="115">
        <v>0</v>
      </c>
      <c r="E2197" s="115">
        <v>0</v>
      </c>
      <c r="F2197" s="115">
        <v>0</v>
      </c>
      <c r="G2197" s="115">
        <v>0</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t="s">
        <v>102</v>
      </c>
      <c r="W2197" s="115" t="s">
        <v>102</v>
      </c>
    </row>
    <row r="2198" spans="1:23" ht="13.5" customHeight="1" x14ac:dyDescent="0.35">
      <c r="A2198" s="242">
        <v>3.125E-2</v>
      </c>
      <c r="B2198" s="115">
        <v>0</v>
      </c>
      <c r="C2198" s="115">
        <v>0</v>
      </c>
      <c r="D2198" s="115">
        <v>0</v>
      </c>
      <c r="E2198" s="115">
        <v>0</v>
      </c>
      <c r="F2198" s="115">
        <v>0</v>
      </c>
      <c r="G2198" s="115">
        <v>0</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t="s">
        <v>102</v>
      </c>
      <c r="W2198" s="115" t="s">
        <v>102</v>
      </c>
    </row>
    <row r="2199" spans="1:23" ht="13.5" customHeight="1" x14ac:dyDescent="0.35">
      <c r="A2199" s="242">
        <v>4.1666666666666664E-2</v>
      </c>
      <c r="B2199" s="115">
        <v>0</v>
      </c>
      <c r="C2199" s="115">
        <v>0</v>
      </c>
      <c r="D2199" s="115">
        <v>0</v>
      </c>
      <c r="E2199" s="115">
        <v>0</v>
      </c>
      <c r="F2199" s="115">
        <v>0</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t="s">
        <v>102</v>
      </c>
      <c r="W2199" s="115" t="s">
        <v>102</v>
      </c>
    </row>
    <row r="2200" spans="1:23" ht="13.5" customHeight="1" x14ac:dyDescent="0.35">
      <c r="A2200" s="242">
        <v>5.2083333333333336E-2</v>
      </c>
      <c r="B2200" s="115">
        <v>0</v>
      </c>
      <c r="C2200" s="115">
        <v>0</v>
      </c>
      <c r="D2200" s="115">
        <v>0</v>
      </c>
      <c r="E2200" s="115">
        <v>0</v>
      </c>
      <c r="F2200" s="115">
        <v>0</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t="s">
        <v>102</v>
      </c>
      <c r="W2200" s="115" t="s">
        <v>102</v>
      </c>
    </row>
    <row r="2201" spans="1:23" ht="13.5" customHeight="1" x14ac:dyDescent="0.35">
      <c r="A2201" s="242">
        <v>6.25E-2</v>
      </c>
      <c r="B2201" s="115">
        <v>1</v>
      </c>
      <c r="C2201" s="115">
        <v>0</v>
      </c>
      <c r="D2201" s="115">
        <v>1</v>
      </c>
      <c r="E2201" s="115">
        <v>0</v>
      </c>
      <c r="F2201" s="115">
        <v>0</v>
      </c>
      <c r="G2201" s="115">
        <v>0</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11.5</v>
      </c>
      <c r="W2201" s="115" t="s">
        <v>102</v>
      </c>
    </row>
    <row r="2202" spans="1:23" ht="13.5" customHeight="1" x14ac:dyDescent="0.35">
      <c r="A2202" s="242">
        <v>7.2916666666666699E-2</v>
      </c>
      <c r="B2202" s="115">
        <v>0</v>
      </c>
      <c r="C2202" s="115">
        <v>0</v>
      </c>
      <c r="D2202" s="115">
        <v>0</v>
      </c>
      <c r="E2202" s="115">
        <v>0</v>
      </c>
      <c r="F2202" s="115">
        <v>0</v>
      </c>
      <c r="G2202" s="115">
        <v>0</v>
      </c>
      <c r="H2202" s="115">
        <v>0</v>
      </c>
      <c r="I2202" s="115">
        <v>0</v>
      </c>
      <c r="J2202" s="115">
        <v>0</v>
      </c>
      <c r="K2202" s="115">
        <v>0</v>
      </c>
      <c r="L2202" s="115">
        <v>0</v>
      </c>
      <c r="M2202" s="115">
        <v>0</v>
      </c>
      <c r="N2202" s="115">
        <v>0</v>
      </c>
      <c r="O2202" s="115">
        <v>0</v>
      </c>
      <c r="P2202" s="115">
        <v>0</v>
      </c>
      <c r="Q2202" s="115">
        <v>0</v>
      </c>
      <c r="R2202" s="115">
        <v>0</v>
      </c>
      <c r="S2202" s="115">
        <v>0</v>
      </c>
      <c r="T2202" s="115">
        <v>0</v>
      </c>
      <c r="U2202" s="115">
        <v>0</v>
      </c>
      <c r="V2202" s="115" t="s">
        <v>102</v>
      </c>
      <c r="W2202" s="115" t="s">
        <v>102</v>
      </c>
    </row>
    <row r="2203" spans="1:23" ht="13.5" customHeight="1" x14ac:dyDescent="0.35">
      <c r="A2203" s="242">
        <v>8.3333333333333301E-2</v>
      </c>
      <c r="B2203" s="115">
        <v>1</v>
      </c>
      <c r="C2203" s="115">
        <v>0</v>
      </c>
      <c r="D2203" s="115">
        <v>0</v>
      </c>
      <c r="E2203" s="115">
        <v>0</v>
      </c>
      <c r="F2203" s="115">
        <v>1</v>
      </c>
      <c r="G2203" s="115">
        <v>0</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20.2</v>
      </c>
      <c r="W2203" s="115" t="s">
        <v>102</v>
      </c>
    </row>
    <row r="2204" spans="1:23" ht="13.5" customHeight="1" x14ac:dyDescent="0.35">
      <c r="A2204" s="242">
        <v>9.375E-2</v>
      </c>
      <c r="B2204" s="115">
        <v>0</v>
      </c>
      <c r="C2204" s="115">
        <v>0</v>
      </c>
      <c r="D2204" s="115">
        <v>0</v>
      </c>
      <c r="E2204" s="115">
        <v>0</v>
      </c>
      <c r="F2204" s="115">
        <v>0</v>
      </c>
      <c r="G2204" s="115">
        <v>0</v>
      </c>
      <c r="H2204" s="115">
        <v>0</v>
      </c>
      <c r="I2204" s="115">
        <v>0</v>
      </c>
      <c r="J2204" s="115">
        <v>0</v>
      </c>
      <c r="K2204" s="115">
        <v>0</v>
      </c>
      <c r="L2204" s="115">
        <v>0</v>
      </c>
      <c r="M2204" s="115">
        <v>0</v>
      </c>
      <c r="N2204" s="115">
        <v>0</v>
      </c>
      <c r="O2204" s="115">
        <v>0</v>
      </c>
      <c r="P2204" s="115">
        <v>0</v>
      </c>
      <c r="Q2204" s="115">
        <v>0</v>
      </c>
      <c r="R2204" s="115">
        <v>0</v>
      </c>
      <c r="S2204" s="115">
        <v>0</v>
      </c>
      <c r="T2204" s="115">
        <v>0</v>
      </c>
      <c r="U2204" s="115">
        <v>0</v>
      </c>
      <c r="V2204" s="115" t="s">
        <v>102</v>
      </c>
      <c r="W2204" s="115" t="s">
        <v>102</v>
      </c>
    </row>
    <row r="2205" spans="1:23" ht="13.5" customHeight="1" x14ac:dyDescent="0.35">
      <c r="A2205" s="242">
        <v>0.104166666666667</v>
      </c>
      <c r="B2205" s="115">
        <v>0</v>
      </c>
      <c r="C2205" s="115">
        <v>0</v>
      </c>
      <c r="D2205" s="115">
        <v>0</v>
      </c>
      <c r="E2205" s="115">
        <v>0</v>
      </c>
      <c r="F2205" s="115">
        <v>0</v>
      </c>
      <c r="G2205" s="115">
        <v>0</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t="s">
        <v>102</v>
      </c>
      <c r="W2205" s="115" t="s">
        <v>102</v>
      </c>
    </row>
    <row r="2206" spans="1:23" ht="13.5" customHeight="1" x14ac:dyDescent="0.35">
      <c r="A2206" s="242">
        <v>0.114583333333333</v>
      </c>
      <c r="B2206" s="115">
        <v>0</v>
      </c>
      <c r="C2206" s="115">
        <v>0</v>
      </c>
      <c r="D2206" s="115">
        <v>0</v>
      </c>
      <c r="E2206" s="115">
        <v>0</v>
      </c>
      <c r="F2206" s="115">
        <v>0</v>
      </c>
      <c r="G2206" s="115">
        <v>0</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t="s">
        <v>102</v>
      </c>
      <c r="W2206" s="115" t="s">
        <v>102</v>
      </c>
    </row>
    <row r="2207" spans="1:23" ht="13.5" customHeight="1" x14ac:dyDescent="0.35">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102</v>
      </c>
      <c r="W2207" s="115" t="s">
        <v>102</v>
      </c>
    </row>
    <row r="2208" spans="1:23" ht="13.5" customHeight="1" x14ac:dyDescent="0.35">
      <c r="A2208" s="242">
        <v>0.13541666666666699</v>
      </c>
      <c r="B2208" s="115">
        <v>0</v>
      </c>
      <c r="C2208" s="115">
        <v>0</v>
      </c>
      <c r="D2208" s="115">
        <v>0</v>
      </c>
      <c r="E2208" s="115">
        <v>0</v>
      </c>
      <c r="F2208" s="115">
        <v>0</v>
      </c>
      <c r="G2208" s="115">
        <v>0</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t="s">
        <v>102</v>
      </c>
      <c r="W2208" s="115" t="s">
        <v>102</v>
      </c>
    </row>
    <row r="2209" spans="1:23" ht="13.5" customHeight="1" x14ac:dyDescent="0.35">
      <c r="A2209" s="242">
        <v>0.14583333333333301</v>
      </c>
      <c r="B2209" s="115">
        <v>1</v>
      </c>
      <c r="C2209" s="115">
        <v>1</v>
      </c>
      <c r="D2209" s="115">
        <v>0</v>
      </c>
      <c r="E2209" s="115">
        <v>0</v>
      </c>
      <c r="F2209" s="115">
        <v>0</v>
      </c>
      <c r="G2209" s="115">
        <v>0</v>
      </c>
      <c r="H2209" s="115">
        <v>0</v>
      </c>
      <c r="I2209" s="115">
        <v>0</v>
      </c>
      <c r="J2209" s="115">
        <v>0</v>
      </c>
      <c r="K2209" s="115">
        <v>0</v>
      </c>
      <c r="L2209" s="115">
        <v>0</v>
      </c>
      <c r="M2209" s="115">
        <v>0</v>
      </c>
      <c r="N2209" s="115">
        <v>0</v>
      </c>
      <c r="O2209" s="115">
        <v>0</v>
      </c>
      <c r="P2209" s="115">
        <v>0</v>
      </c>
      <c r="Q2209" s="115">
        <v>0</v>
      </c>
      <c r="R2209" s="115">
        <v>0</v>
      </c>
      <c r="S2209" s="115">
        <v>0</v>
      </c>
      <c r="T2209" s="115">
        <v>0</v>
      </c>
      <c r="U2209" s="115">
        <v>0</v>
      </c>
      <c r="V2209" s="115">
        <v>7.7</v>
      </c>
      <c r="W2209" s="115" t="s">
        <v>102</v>
      </c>
    </row>
    <row r="2210" spans="1:23" ht="13.5" customHeight="1" x14ac:dyDescent="0.35">
      <c r="A2210" s="242">
        <v>0.15625</v>
      </c>
      <c r="B2210" s="115">
        <v>0</v>
      </c>
      <c r="C2210" s="115">
        <v>0</v>
      </c>
      <c r="D2210" s="115">
        <v>0</v>
      </c>
      <c r="E2210" s="115">
        <v>0</v>
      </c>
      <c r="F2210" s="115">
        <v>0</v>
      </c>
      <c r="G2210" s="115">
        <v>0</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t="s">
        <v>102</v>
      </c>
      <c r="W2210" s="115" t="s">
        <v>102</v>
      </c>
    </row>
    <row r="2211" spans="1:23" ht="13.5" customHeight="1" x14ac:dyDescent="0.35">
      <c r="A2211" s="242">
        <v>0.16666666666666699</v>
      </c>
      <c r="B2211" s="115">
        <v>0</v>
      </c>
      <c r="C2211" s="115">
        <v>0</v>
      </c>
      <c r="D2211" s="115">
        <v>0</v>
      </c>
      <c r="E2211" s="115">
        <v>0</v>
      </c>
      <c r="F2211" s="115">
        <v>0</v>
      </c>
      <c r="G2211" s="115">
        <v>0</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t="s">
        <v>102</v>
      </c>
      <c r="W2211" s="115" t="s">
        <v>102</v>
      </c>
    </row>
    <row r="2212" spans="1:23" ht="13.5" customHeight="1" x14ac:dyDescent="0.35">
      <c r="A2212" s="242">
        <v>0.17708333333333301</v>
      </c>
      <c r="B2212" s="115">
        <v>0</v>
      </c>
      <c r="C2212" s="115">
        <v>0</v>
      </c>
      <c r="D2212" s="115">
        <v>0</v>
      </c>
      <c r="E2212" s="115">
        <v>0</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t="s">
        <v>102</v>
      </c>
      <c r="W2212" s="115" t="s">
        <v>102</v>
      </c>
    </row>
    <row r="2213" spans="1:23" ht="13.5" customHeight="1" x14ac:dyDescent="0.35">
      <c r="A2213" s="242">
        <v>0.1875</v>
      </c>
      <c r="B2213" s="115">
        <v>1</v>
      </c>
      <c r="C2213" s="115">
        <v>0</v>
      </c>
      <c r="D2213" s="115">
        <v>0</v>
      </c>
      <c r="E2213" s="115">
        <v>0</v>
      </c>
      <c r="F2213" s="115">
        <v>1</v>
      </c>
      <c r="G2213" s="115">
        <v>0</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21.3</v>
      </c>
      <c r="W2213" s="115" t="s">
        <v>102</v>
      </c>
    </row>
    <row r="2214" spans="1:23" ht="13.5" customHeight="1" x14ac:dyDescent="0.35">
      <c r="A2214" s="242">
        <v>0.19791666666666699</v>
      </c>
      <c r="B2214" s="115">
        <v>1</v>
      </c>
      <c r="C2214" s="115">
        <v>0</v>
      </c>
      <c r="D2214" s="115">
        <v>0</v>
      </c>
      <c r="E2214" s="115">
        <v>1</v>
      </c>
      <c r="F2214" s="115">
        <v>0</v>
      </c>
      <c r="G2214" s="115">
        <v>0</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18.899999999999999</v>
      </c>
      <c r="W2214" s="115" t="s">
        <v>102</v>
      </c>
    </row>
    <row r="2215" spans="1:23" ht="13.5" customHeight="1" x14ac:dyDescent="0.35">
      <c r="A2215" s="242">
        <v>0.20833333333333301</v>
      </c>
      <c r="B2215" s="115">
        <v>0</v>
      </c>
      <c r="C2215" s="115">
        <v>0</v>
      </c>
      <c r="D2215" s="115">
        <v>0</v>
      </c>
      <c r="E2215" s="115">
        <v>0</v>
      </c>
      <c r="F2215" s="115">
        <v>0</v>
      </c>
      <c r="G2215" s="115">
        <v>0</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t="s">
        <v>102</v>
      </c>
      <c r="W2215" s="115" t="s">
        <v>102</v>
      </c>
    </row>
    <row r="2216" spans="1:23" ht="13.5" customHeight="1" x14ac:dyDescent="0.35">
      <c r="A2216" s="242">
        <v>0.21875</v>
      </c>
      <c r="B2216" s="115">
        <v>5</v>
      </c>
      <c r="C2216" s="115">
        <v>0</v>
      </c>
      <c r="D2216" s="115">
        <v>0</v>
      </c>
      <c r="E2216" s="115">
        <v>0</v>
      </c>
      <c r="F2216" s="115">
        <v>5</v>
      </c>
      <c r="G2216" s="115">
        <v>0</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21.6</v>
      </c>
      <c r="W2216" s="115" t="s">
        <v>102</v>
      </c>
    </row>
    <row r="2217" spans="1:23" ht="13.5" customHeight="1" x14ac:dyDescent="0.35">
      <c r="A2217" s="242">
        <v>0.22916666666666699</v>
      </c>
      <c r="B2217" s="115">
        <v>3</v>
      </c>
      <c r="C2217" s="115">
        <v>0</v>
      </c>
      <c r="D2217" s="115">
        <v>0</v>
      </c>
      <c r="E2217" s="115">
        <v>2</v>
      </c>
      <c r="F2217" s="115">
        <v>1</v>
      </c>
      <c r="G2217" s="115">
        <v>0</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20.7</v>
      </c>
      <c r="W2217" s="115" t="s">
        <v>102</v>
      </c>
    </row>
    <row r="2218" spans="1:23" ht="13.5" customHeight="1" x14ac:dyDescent="0.35">
      <c r="A2218" s="242">
        <v>0.23958333333333301</v>
      </c>
      <c r="B2218" s="115">
        <v>3</v>
      </c>
      <c r="C2218" s="115">
        <v>0</v>
      </c>
      <c r="D2218" s="115">
        <v>0</v>
      </c>
      <c r="E2218" s="115">
        <v>2</v>
      </c>
      <c r="F2218" s="115">
        <v>1</v>
      </c>
      <c r="G2218" s="115">
        <v>0</v>
      </c>
      <c r="H2218" s="115">
        <v>0</v>
      </c>
      <c r="I2218" s="115">
        <v>0</v>
      </c>
      <c r="J2218" s="115">
        <v>0</v>
      </c>
      <c r="K2218" s="115">
        <v>0</v>
      </c>
      <c r="L2218" s="115">
        <v>0</v>
      </c>
      <c r="M2218" s="115">
        <v>0</v>
      </c>
      <c r="N2218" s="115">
        <v>0</v>
      </c>
      <c r="O2218" s="115">
        <v>0</v>
      </c>
      <c r="P2218" s="115">
        <v>0</v>
      </c>
      <c r="Q2218" s="115">
        <v>0</v>
      </c>
      <c r="R2218" s="115">
        <v>0</v>
      </c>
      <c r="S2218" s="115">
        <v>0</v>
      </c>
      <c r="T2218" s="115">
        <v>0</v>
      </c>
      <c r="U2218" s="115">
        <v>0</v>
      </c>
      <c r="V2218" s="115">
        <v>19.8</v>
      </c>
      <c r="W2218" s="115" t="s">
        <v>102</v>
      </c>
    </row>
    <row r="2219" spans="1:23" ht="13.5" customHeight="1" x14ac:dyDescent="0.35">
      <c r="A2219" s="242">
        <v>0.25</v>
      </c>
      <c r="B2219" s="115">
        <v>8</v>
      </c>
      <c r="C2219" s="115">
        <v>0</v>
      </c>
      <c r="D2219" s="115">
        <v>0</v>
      </c>
      <c r="E2219" s="115">
        <v>5</v>
      </c>
      <c r="F2219" s="115">
        <v>2</v>
      </c>
      <c r="G2219" s="115">
        <v>1</v>
      </c>
      <c r="H2219" s="115">
        <v>0</v>
      </c>
      <c r="I2219" s="115">
        <v>0</v>
      </c>
      <c r="J2219" s="115">
        <v>0</v>
      </c>
      <c r="K2219" s="115">
        <v>0</v>
      </c>
      <c r="L2219" s="115">
        <v>0</v>
      </c>
      <c r="M2219" s="115">
        <v>0</v>
      </c>
      <c r="N2219" s="115">
        <v>0</v>
      </c>
      <c r="O2219" s="115">
        <v>0</v>
      </c>
      <c r="P2219" s="115">
        <v>0</v>
      </c>
      <c r="Q2219" s="115">
        <v>0</v>
      </c>
      <c r="R2219" s="115">
        <v>0</v>
      </c>
      <c r="S2219" s="115">
        <v>0</v>
      </c>
      <c r="T2219" s="115">
        <v>0</v>
      </c>
      <c r="U2219" s="115">
        <v>0</v>
      </c>
      <c r="V2219" s="115">
        <v>19.100000000000001</v>
      </c>
      <c r="W2219" s="115" t="s">
        <v>102</v>
      </c>
    </row>
    <row r="2220" spans="1:23" ht="13.5" customHeight="1" x14ac:dyDescent="0.35">
      <c r="A2220" s="242">
        <v>0.26041666666666702</v>
      </c>
      <c r="B2220" s="115">
        <v>11</v>
      </c>
      <c r="C2220" s="115">
        <v>0</v>
      </c>
      <c r="D2220" s="115">
        <v>0</v>
      </c>
      <c r="E2220" s="115">
        <v>2</v>
      </c>
      <c r="F2220" s="115">
        <v>8</v>
      </c>
      <c r="G2220" s="115">
        <v>1</v>
      </c>
      <c r="H2220" s="115">
        <v>0</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23.4</v>
      </c>
      <c r="W2220" s="115">
        <v>24.2</v>
      </c>
    </row>
    <row r="2221" spans="1:23" ht="13.5" customHeight="1" x14ac:dyDescent="0.35">
      <c r="A2221" s="242">
        <v>0.27083333333333298</v>
      </c>
      <c r="B2221" s="115">
        <v>7</v>
      </c>
      <c r="C2221" s="115">
        <v>0</v>
      </c>
      <c r="D2221" s="115">
        <v>2</v>
      </c>
      <c r="E2221" s="115">
        <v>3</v>
      </c>
      <c r="F2221" s="115">
        <v>0</v>
      </c>
      <c r="G2221" s="115">
        <v>2</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19.600000000000001</v>
      </c>
      <c r="W2221" s="115" t="s">
        <v>102</v>
      </c>
    </row>
    <row r="2222" spans="1:23" ht="13.5" customHeight="1" x14ac:dyDescent="0.35">
      <c r="A2222" s="242">
        <v>0.28125</v>
      </c>
      <c r="B2222" s="115">
        <v>8</v>
      </c>
      <c r="C2222" s="115">
        <v>0</v>
      </c>
      <c r="D2222" s="115">
        <v>0</v>
      </c>
      <c r="E2222" s="115">
        <v>6</v>
      </c>
      <c r="F2222" s="115">
        <v>1</v>
      </c>
      <c r="G2222" s="115">
        <v>1</v>
      </c>
      <c r="H2222" s="115">
        <v>0</v>
      </c>
      <c r="I2222" s="115">
        <v>0</v>
      </c>
      <c r="J2222" s="115">
        <v>0</v>
      </c>
      <c r="K2222" s="115">
        <v>0</v>
      </c>
      <c r="L2222" s="115">
        <v>0</v>
      </c>
      <c r="M2222" s="115">
        <v>0</v>
      </c>
      <c r="N2222" s="115">
        <v>0</v>
      </c>
      <c r="O2222" s="115">
        <v>0</v>
      </c>
      <c r="P2222" s="115">
        <v>0</v>
      </c>
      <c r="Q2222" s="115">
        <v>0</v>
      </c>
      <c r="R2222" s="115">
        <v>0</v>
      </c>
      <c r="S2222" s="115">
        <v>0</v>
      </c>
      <c r="T2222" s="115">
        <v>0</v>
      </c>
      <c r="U2222" s="115">
        <v>0</v>
      </c>
      <c r="V2222" s="115">
        <v>19.2</v>
      </c>
      <c r="W2222" s="115" t="s">
        <v>102</v>
      </c>
    </row>
    <row r="2223" spans="1:23" ht="13.5" customHeight="1" x14ac:dyDescent="0.35">
      <c r="A2223" s="242">
        <v>0.29166666666666702</v>
      </c>
      <c r="B2223" s="115">
        <v>9</v>
      </c>
      <c r="C2223" s="115">
        <v>0</v>
      </c>
      <c r="D2223" s="115">
        <v>2</v>
      </c>
      <c r="E2223" s="115">
        <v>5</v>
      </c>
      <c r="F2223" s="115">
        <v>1</v>
      </c>
      <c r="G2223" s="115">
        <v>1</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18.2</v>
      </c>
      <c r="W2223" s="115" t="s">
        <v>102</v>
      </c>
    </row>
    <row r="2224" spans="1:23" ht="13.5" customHeight="1" x14ac:dyDescent="0.35">
      <c r="A2224" s="242">
        <v>0.30208333333333298</v>
      </c>
      <c r="B2224" s="115">
        <v>8</v>
      </c>
      <c r="C2224" s="115">
        <v>0</v>
      </c>
      <c r="D2224" s="115">
        <v>2</v>
      </c>
      <c r="E2224" s="115">
        <v>3</v>
      </c>
      <c r="F2224" s="115">
        <v>1</v>
      </c>
      <c r="G2224" s="115">
        <v>2</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18.899999999999999</v>
      </c>
      <c r="W2224" s="115" t="s">
        <v>102</v>
      </c>
    </row>
    <row r="2225" spans="1:23" ht="13.5" customHeight="1" x14ac:dyDescent="0.35">
      <c r="A2225" s="242">
        <v>0.3125</v>
      </c>
      <c r="B2225" s="115">
        <v>12</v>
      </c>
      <c r="C2225" s="115">
        <v>0</v>
      </c>
      <c r="D2225" s="115">
        <v>2</v>
      </c>
      <c r="E2225" s="115">
        <v>8</v>
      </c>
      <c r="F2225" s="115">
        <v>2</v>
      </c>
      <c r="G2225" s="115">
        <v>0</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16.899999999999999</v>
      </c>
      <c r="W2225" s="115">
        <v>21.1</v>
      </c>
    </row>
    <row r="2226" spans="1:23" ht="13.5" customHeight="1" x14ac:dyDescent="0.35">
      <c r="A2226" s="242">
        <v>0.32291666666666702</v>
      </c>
      <c r="B2226" s="115">
        <v>23</v>
      </c>
      <c r="C2226" s="115">
        <v>0</v>
      </c>
      <c r="D2226" s="115">
        <v>3</v>
      </c>
      <c r="E2226" s="115">
        <v>6</v>
      </c>
      <c r="F2226" s="115">
        <v>12</v>
      </c>
      <c r="G2226" s="115">
        <v>2</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20.7</v>
      </c>
      <c r="W2226" s="115">
        <v>24.2</v>
      </c>
    </row>
    <row r="2227" spans="1:23" ht="13.5" customHeight="1" x14ac:dyDescent="0.35">
      <c r="A2227" s="242">
        <v>0.33333333333333298</v>
      </c>
      <c r="B2227" s="115">
        <v>9</v>
      </c>
      <c r="C2227" s="115">
        <v>0</v>
      </c>
      <c r="D2227" s="115">
        <v>1</v>
      </c>
      <c r="E2227" s="115">
        <v>7</v>
      </c>
      <c r="F2227" s="115">
        <v>0</v>
      </c>
      <c r="G2227" s="115">
        <v>1</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18.100000000000001</v>
      </c>
      <c r="W2227" s="115" t="s">
        <v>102</v>
      </c>
    </row>
    <row r="2228" spans="1:23" ht="13.5" customHeight="1" x14ac:dyDescent="0.35">
      <c r="A2228" s="242">
        <v>0.34375</v>
      </c>
      <c r="B2228" s="115">
        <v>10</v>
      </c>
      <c r="C2228" s="115">
        <v>0</v>
      </c>
      <c r="D2228" s="115">
        <v>2</v>
      </c>
      <c r="E2228" s="115">
        <v>8</v>
      </c>
      <c r="F2228" s="115">
        <v>0</v>
      </c>
      <c r="G2228" s="115">
        <v>0</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15.9</v>
      </c>
      <c r="W2228" s="115" t="s">
        <v>102</v>
      </c>
    </row>
    <row r="2229" spans="1:23" ht="13.5" customHeight="1" x14ac:dyDescent="0.35">
      <c r="A2229" s="242">
        <v>0.35416666666666702</v>
      </c>
      <c r="B2229" s="115">
        <v>20</v>
      </c>
      <c r="C2229" s="115">
        <v>0</v>
      </c>
      <c r="D2229" s="115">
        <v>4</v>
      </c>
      <c r="E2229" s="115">
        <v>13</v>
      </c>
      <c r="F2229" s="115">
        <v>2</v>
      </c>
      <c r="G2229" s="115">
        <v>1</v>
      </c>
      <c r="H2229" s="115">
        <v>0</v>
      </c>
      <c r="I2229" s="115">
        <v>0</v>
      </c>
      <c r="J2229" s="115">
        <v>0</v>
      </c>
      <c r="K2229" s="115">
        <v>0</v>
      </c>
      <c r="L2229" s="115">
        <v>0</v>
      </c>
      <c r="M2229" s="115">
        <v>0</v>
      </c>
      <c r="N2229" s="115">
        <v>0</v>
      </c>
      <c r="O2229" s="115">
        <v>0</v>
      </c>
      <c r="P2229" s="115">
        <v>0</v>
      </c>
      <c r="Q2229" s="115">
        <v>0</v>
      </c>
      <c r="R2229" s="115">
        <v>0</v>
      </c>
      <c r="S2229" s="115">
        <v>0</v>
      </c>
      <c r="T2229" s="115">
        <v>0</v>
      </c>
      <c r="U2229" s="115">
        <v>0</v>
      </c>
      <c r="V2229" s="115">
        <v>17.8</v>
      </c>
      <c r="W2229" s="115">
        <v>20.100000000000001</v>
      </c>
    </row>
    <row r="2230" spans="1:23" ht="13.5" customHeight="1" x14ac:dyDescent="0.35">
      <c r="A2230" s="242">
        <v>0.36458333333333298</v>
      </c>
      <c r="B2230" s="115">
        <v>21</v>
      </c>
      <c r="C2230" s="115">
        <v>0</v>
      </c>
      <c r="D2230" s="115">
        <v>3</v>
      </c>
      <c r="E2230" s="115">
        <v>7</v>
      </c>
      <c r="F2230" s="115">
        <v>10</v>
      </c>
      <c r="G2230" s="115">
        <v>1</v>
      </c>
      <c r="H2230" s="115">
        <v>0</v>
      </c>
      <c r="I2230" s="115">
        <v>0</v>
      </c>
      <c r="J2230" s="115">
        <v>0</v>
      </c>
      <c r="K2230" s="115">
        <v>0</v>
      </c>
      <c r="L2230" s="115">
        <v>0</v>
      </c>
      <c r="M2230" s="115">
        <v>0</v>
      </c>
      <c r="N2230" s="115">
        <v>0</v>
      </c>
      <c r="O2230" s="115">
        <v>0</v>
      </c>
      <c r="P2230" s="115">
        <v>0</v>
      </c>
      <c r="Q2230" s="115">
        <v>0</v>
      </c>
      <c r="R2230" s="115">
        <v>0</v>
      </c>
      <c r="S2230" s="115">
        <v>0</v>
      </c>
      <c r="T2230" s="115">
        <v>0</v>
      </c>
      <c r="U2230" s="115">
        <v>0</v>
      </c>
      <c r="V2230" s="115">
        <v>19.8</v>
      </c>
      <c r="W2230" s="115">
        <v>24.2</v>
      </c>
    </row>
    <row r="2231" spans="1:23" ht="13.5" customHeight="1" x14ac:dyDescent="0.35">
      <c r="A2231" s="242">
        <v>0.375</v>
      </c>
      <c r="B2231" s="115">
        <v>13</v>
      </c>
      <c r="C2231" s="115">
        <v>0</v>
      </c>
      <c r="D2231" s="115">
        <v>1</v>
      </c>
      <c r="E2231" s="115">
        <v>5</v>
      </c>
      <c r="F2231" s="115">
        <v>7</v>
      </c>
      <c r="G2231" s="115">
        <v>0</v>
      </c>
      <c r="H2231" s="115">
        <v>0</v>
      </c>
      <c r="I2231" s="115">
        <v>0</v>
      </c>
      <c r="J2231" s="115">
        <v>0</v>
      </c>
      <c r="K2231" s="115">
        <v>0</v>
      </c>
      <c r="L2231" s="115">
        <v>0</v>
      </c>
      <c r="M2231" s="115">
        <v>0</v>
      </c>
      <c r="N2231" s="115">
        <v>0</v>
      </c>
      <c r="O2231" s="115">
        <v>0</v>
      </c>
      <c r="P2231" s="115">
        <v>0</v>
      </c>
      <c r="Q2231" s="115">
        <v>0</v>
      </c>
      <c r="R2231" s="115">
        <v>0</v>
      </c>
      <c r="S2231" s="115">
        <v>0</v>
      </c>
      <c r="T2231" s="115">
        <v>0</v>
      </c>
      <c r="U2231" s="115">
        <v>0</v>
      </c>
      <c r="V2231" s="115">
        <v>20.399999999999999</v>
      </c>
      <c r="W2231" s="115">
        <v>23.8</v>
      </c>
    </row>
    <row r="2232" spans="1:23" ht="13.5" customHeight="1" x14ac:dyDescent="0.35">
      <c r="A2232" s="242">
        <v>0.38541666666666702</v>
      </c>
      <c r="B2232" s="115">
        <v>10</v>
      </c>
      <c r="C2232" s="115">
        <v>0</v>
      </c>
      <c r="D2232" s="115">
        <v>1</v>
      </c>
      <c r="E2232" s="115">
        <v>5</v>
      </c>
      <c r="F2232" s="115">
        <v>4</v>
      </c>
      <c r="G2232" s="115">
        <v>0</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19.3</v>
      </c>
      <c r="W2232" s="115" t="s">
        <v>102</v>
      </c>
    </row>
    <row r="2233" spans="1:23" ht="13.5" customHeight="1" x14ac:dyDescent="0.35">
      <c r="A2233" s="242">
        <v>0.39583333333333298</v>
      </c>
      <c r="B2233" s="115">
        <v>7</v>
      </c>
      <c r="C2233" s="115">
        <v>0</v>
      </c>
      <c r="D2233" s="115">
        <v>0</v>
      </c>
      <c r="E2233" s="115">
        <v>6</v>
      </c>
      <c r="F2233" s="115">
        <v>1</v>
      </c>
      <c r="G2233" s="115">
        <v>0</v>
      </c>
      <c r="H2233" s="115">
        <v>0</v>
      </c>
      <c r="I2233" s="115">
        <v>0</v>
      </c>
      <c r="J2233" s="115">
        <v>0</v>
      </c>
      <c r="K2233" s="115">
        <v>0</v>
      </c>
      <c r="L2233" s="115">
        <v>0</v>
      </c>
      <c r="M2233" s="115">
        <v>0</v>
      </c>
      <c r="N2233" s="115">
        <v>0</v>
      </c>
      <c r="O2233" s="115">
        <v>0</v>
      </c>
      <c r="P2233" s="115">
        <v>0</v>
      </c>
      <c r="Q2233" s="115">
        <v>0</v>
      </c>
      <c r="R2233" s="115">
        <v>0</v>
      </c>
      <c r="S2233" s="115">
        <v>0</v>
      </c>
      <c r="T2233" s="115">
        <v>0</v>
      </c>
      <c r="U2233" s="115">
        <v>0</v>
      </c>
      <c r="V2233" s="115">
        <v>18.899999999999999</v>
      </c>
      <c r="W2233" s="115" t="s">
        <v>102</v>
      </c>
    </row>
    <row r="2234" spans="1:23" ht="13.5" customHeight="1" x14ac:dyDescent="0.35">
      <c r="A2234" s="242">
        <v>0.40625</v>
      </c>
      <c r="B2234" s="115">
        <v>13</v>
      </c>
      <c r="C2234" s="115">
        <v>0</v>
      </c>
      <c r="D2234" s="115">
        <v>0</v>
      </c>
      <c r="E2234" s="115">
        <v>9</v>
      </c>
      <c r="F2234" s="115">
        <v>2</v>
      </c>
      <c r="G2234" s="115">
        <v>2</v>
      </c>
      <c r="H2234" s="115">
        <v>0</v>
      </c>
      <c r="I2234" s="115">
        <v>0</v>
      </c>
      <c r="J2234" s="115">
        <v>0</v>
      </c>
      <c r="K2234" s="115">
        <v>0</v>
      </c>
      <c r="L2234" s="115">
        <v>0</v>
      </c>
      <c r="M2234" s="115">
        <v>0</v>
      </c>
      <c r="N2234" s="115">
        <v>0</v>
      </c>
      <c r="O2234" s="115">
        <v>0</v>
      </c>
      <c r="P2234" s="115">
        <v>0</v>
      </c>
      <c r="Q2234" s="115">
        <v>0</v>
      </c>
      <c r="R2234" s="115">
        <v>0</v>
      </c>
      <c r="S2234" s="115">
        <v>0</v>
      </c>
      <c r="T2234" s="115">
        <v>0</v>
      </c>
      <c r="U2234" s="115">
        <v>0</v>
      </c>
      <c r="V2234" s="115">
        <v>19.3</v>
      </c>
      <c r="W2234" s="115">
        <v>25.6</v>
      </c>
    </row>
    <row r="2235" spans="1:23" ht="13.5" customHeight="1" x14ac:dyDescent="0.35">
      <c r="A2235" s="242">
        <v>0.41666666666666702</v>
      </c>
      <c r="B2235" s="115">
        <v>10</v>
      </c>
      <c r="C2235" s="115">
        <v>0</v>
      </c>
      <c r="D2235" s="115">
        <v>0</v>
      </c>
      <c r="E2235" s="115">
        <v>5</v>
      </c>
      <c r="F2235" s="115">
        <v>3</v>
      </c>
      <c r="G2235" s="115">
        <v>1</v>
      </c>
      <c r="H2235" s="115">
        <v>0</v>
      </c>
      <c r="I2235" s="115">
        <v>1</v>
      </c>
      <c r="J2235" s="115">
        <v>0</v>
      </c>
      <c r="K2235" s="115">
        <v>0</v>
      </c>
      <c r="L2235" s="115">
        <v>0</v>
      </c>
      <c r="M2235" s="115">
        <v>0</v>
      </c>
      <c r="N2235" s="115">
        <v>0</v>
      </c>
      <c r="O2235" s="115">
        <v>0</v>
      </c>
      <c r="P2235" s="115">
        <v>0</v>
      </c>
      <c r="Q2235" s="115">
        <v>0</v>
      </c>
      <c r="R2235" s="115">
        <v>0</v>
      </c>
      <c r="S2235" s="115">
        <v>0</v>
      </c>
      <c r="T2235" s="115">
        <v>0</v>
      </c>
      <c r="U2235" s="115">
        <v>0</v>
      </c>
      <c r="V2235" s="115">
        <v>20.9</v>
      </c>
      <c r="W2235" s="115" t="s">
        <v>102</v>
      </c>
    </row>
    <row r="2236" spans="1:23" ht="13.5" customHeight="1" x14ac:dyDescent="0.35">
      <c r="A2236" s="242">
        <v>0.42708333333333298</v>
      </c>
      <c r="B2236" s="115">
        <v>16</v>
      </c>
      <c r="C2236" s="115">
        <v>0</v>
      </c>
      <c r="D2236" s="115">
        <v>1</v>
      </c>
      <c r="E2236" s="115">
        <v>10</v>
      </c>
      <c r="F2236" s="115">
        <v>4</v>
      </c>
      <c r="G2236" s="115">
        <v>1</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18.899999999999999</v>
      </c>
      <c r="W2236" s="115">
        <v>22.3</v>
      </c>
    </row>
    <row r="2237" spans="1:23" ht="13.5" customHeight="1" x14ac:dyDescent="0.35">
      <c r="A2237" s="242">
        <v>0.4375</v>
      </c>
      <c r="B2237" s="115">
        <v>17</v>
      </c>
      <c r="C2237" s="115">
        <v>0</v>
      </c>
      <c r="D2237" s="115">
        <v>1</v>
      </c>
      <c r="E2237" s="115">
        <v>6</v>
      </c>
      <c r="F2237" s="115">
        <v>10</v>
      </c>
      <c r="G2237" s="115">
        <v>0</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19.899999999999999</v>
      </c>
      <c r="W2237" s="115">
        <v>21.6</v>
      </c>
    </row>
    <row r="2238" spans="1:23" ht="13.5" customHeight="1" x14ac:dyDescent="0.35">
      <c r="A2238" s="242">
        <v>0.44791666666666702</v>
      </c>
      <c r="B2238" s="115">
        <v>16</v>
      </c>
      <c r="C2238" s="115">
        <v>0</v>
      </c>
      <c r="D2238" s="115">
        <v>0</v>
      </c>
      <c r="E2238" s="115">
        <v>6</v>
      </c>
      <c r="F2238" s="115">
        <v>6</v>
      </c>
      <c r="G2238" s="115">
        <v>3</v>
      </c>
      <c r="H2238" s="115">
        <v>1</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22.1</v>
      </c>
      <c r="W2238" s="115">
        <v>26.8</v>
      </c>
    </row>
    <row r="2239" spans="1:23" ht="13.5" customHeight="1" x14ac:dyDescent="0.35">
      <c r="A2239" s="242">
        <v>0.45833333333333298</v>
      </c>
      <c r="B2239" s="115">
        <v>13</v>
      </c>
      <c r="C2239" s="115">
        <v>1</v>
      </c>
      <c r="D2239" s="115">
        <v>6</v>
      </c>
      <c r="E2239" s="115">
        <v>3</v>
      </c>
      <c r="F2239" s="115">
        <v>2</v>
      </c>
      <c r="G2239" s="115">
        <v>1</v>
      </c>
      <c r="H2239" s="115">
        <v>0</v>
      </c>
      <c r="I2239" s="115">
        <v>0</v>
      </c>
      <c r="J2239" s="115">
        <v>0</v>
      </c>
      <c r="K2239" s="115">
        <v>0</v>
      </c>
      <c r="L2239" s="115">
        <v>0</v>
      </c>
      <c r="M2239" s="115">
        <v>0</v>
      </c>
      <c r="N2239" s="115">
        <v>0</v>
      </c>
      <c r="O2239" s="115">
        <v>0</v>
      </c>
      <c r="P2239" s="115">
        <v>0</v>
      </c>
      <c r="Q2239" s="115">
        <v>0</v>
      </c>
      <c r="R2239" s="115">
        <v>0</v>
      </c>
      <c r="S2239" s="115">
        <v>0</v>
      </c>
      <c r="T2239" s="115">
        <v>0</v>
      </c>
      <c r="U2239" s="115">
        <v>0</v>
      </c>
      <c r="V2239" s="115">
        <v>16</v>
      </c>
      <c r="W2239" s="115">
        <v>21.3</v>
      </c>
    </row>
    <row r="2240" spans="1:23" ht="13.5" customHeight="1" x14ac:dyDescent="0.35">
      <c r="A2240" s="242">
        <v>0.46875</v>
      </c>
      <c r="B2240" s="115">
        <v>25</v>
      </c>
      <c r="C2240" s="115">
        <v>0</v>
      </c>
      <c r="D2240" s="115">
        <v>2</v>
      </c>
      <c r="E2240" s="115">
        <v>18</v>
      </c>
      <c r="F2240" s="115">
        <v>5</v>
      </c>
      <c r="G2240" s="115">
        <v>0</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18.5</v>
      </c>
      <c r="W2240" s="115">
        <v>20.9</v>
      </c>
    </row>
    <row r="2241" spans="1:23" ht="13.5" customHeight="1" x14ac:dyDescent="0.35">
      <c r="A2241" s="242">
        <v>0.47916666666666702</v>
      </c>
      <c r="B2241" s="115">
        <v>14</v>
      </c>
      <c r="C2241" s="115">
        <v>0</v>
      </c>
      <c r="D2241" s="115">
        <v>0</v>
      </c>
      <c r="E2241" s="115">
        <v>3</v>
      </c>
      <c r="F2241" s="115">
        <v>8</v>
      </c>
      <c r="G2241" s="115">
        <v>3</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22.4</v>
      </c>
      <c r="W2241" s="115">
        <v>26.8</v>
      </c>
    </row>
    <row r="2242" spans="1:23" ht="13.5" customHeight="1" x14ac:dyDescent="0.35">
      <c r="A2242" s="242">
        <v>0.48958333333333298</v>
      </c>
      <c r="B2242" s="115">
        <v>16</v>
      </c>
      <c r="C2242" s="115">
        <v>0</v>
      </c>
      <c r="D2242" s="115">
        <v>1</v>
      </c>
      <c r="E2242" s="115">
        <v>11</v>
      </c>
      <c r="F2242" s="115">
        <v>4</v>
      </c>
      <c r="G2242" s="115">
        <v>0</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18.100000000000001</v>
      </c>
      <c r="W2242" s="115">
        <v>22.5</v>
      </c>
    </row>
    <row r="2243" spans="1:23" ht="13.5" customHeight="1" x14ac:dyDescent="0.35">
      <c r="A2243" s="242">
        <v>0.5</v>
      </c>
      <c r="B2243" s="115">
        <v>27</v>
      </c>
      <c r="C2243" s="115">
        <v>2</v>
      </c>
      <c r="D2243" s="115">
        <v>11</v>
      </c>
      <c r="E2243" s="115">
        <v>8</v>
      </c>
      <c r="F2243" s="115">
        <v>5</v>
      </c>
      <c r="G2243" s="115">
        <v>1</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16.3</v>
      </c>
      <c r="W2243" s="115">
        <v>21.8</v>
      </c>
    </row>
    <row r="2244" spans="1:23" ht="13.5" customHeight="1" x14ac:dyDescent="0.35">
      <c r="A2244" s="242">
        <v>0.51041666666666696</v>
      </c>
      <c r="B2244" s="115">
        <v>25</v>
      </c>
      <c r="C2244" s="115">
        <v>0</v>
      </c>
      <c r="D2244" s="115">
        <v>2</v>
      </c>
      <c r="E2244" s="115">
        <v>14</v>
      </c>
      <c r="F2244" s="115">
        <v>9</v>
      </c>
      <c r="G2244" s="115">
        <v>0</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18.5</v>
      </c>
      <c r="W2244" s="115">
        <v>21.7</v>
      </c>
    </row>
    <row r="2245" spans="1:23" ht="13.5" customHeight="1" x14ac:dyDescent="0.35">
      <c r="A2245" s="242">
        <v>0.52083333333333304</v>
      </c>
      <c r="B2245" s="115">
        <v>22</v>
      </c>
      <c r="C2245" s="115">
        <v>0</v>
      </c>
      <c r="D2245" s="115">
        <v>1</v>
      </c>
      <c r="E2245" s="115">
        <v>13</v>
      </c>
      <c r="F2245" s="115">
        <v>6</v>
      </c>
      <c r="G2245" s="115">
        <v>1</v>
      </c>
      <c r="H2245" s="115">
        <v>1</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20</v>
      </c>
      <c r="W2245" s="115">
        <v>24.7</v>
      </c>
    </row>
    <row r="2246" spans="1:23" ht="13.5" customHeight="1" x14ac:dyDescent="0.35">
      <c r="A2246" s="242">
        <v>0.53125</v>
      </c>
      <c r="B2246" s="115">
        <v>14</v>
      </c>
      <c r="C2246" s="115">
        <v>0</v>
      </c>
      <c r="D2246" s="115">
        <v>0</v>
      </c>
      <c r="E2246" s="115">
        <v>12</v>
      </c>
      <c r="F2246" s="115">
        <v>2</v>
      </c>
      <c r="G2246" s="115">
        <v>0</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18.899999999999999</v>
      </c>
      <c r="W2246" s="115">
        <v>22.3</v>
      </c>
    </row>
    <row r="2247" spans="1:23" ht="13.5" customHeight="1" x14ac:dyDescent="0.35">
      <c r="A2247" s="242">
        <v>0.54166666666666696</v>
      </c>
      <c r="B2247" s="115">
        <v>18</v>
      </c>
      <c r="C2247" s="115">
        <v>0</v>
      </c>
      <c r="D2247" s="115">
        <v>2</v>
      </c>
      <c r="E2247" s="115">
        <v>9</v>
      </c>
      <c r="F2247" s="115">
        <v>5</v>
      </c>
      <c r="G2247" s="115">
        <v>2</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19.600000000000001</v>
      </c>
      <c r="W2247" s="115">
        <v>24</v>
      </c>
    </row>
    <row r="2248" spans="1:23" ht="13.5" customHeight="1" x14ac:dyDescent="0.35">
      <c r="A2248" s="242">
        <v>0.55208333333333304</v>
      </c>
      <c r="B2248" s="115">
        <v>21</v>
      </c>
      <c r="C2248" s="115">
        <v>1</v>
      </c>
      <c r="D2248" s="115">
        <v>3</v>
      </c>
      <c r="E2248" s="115">
        <v>13</v>
      </c>
      <c r="F2248" s="115">
        <v>3</v>
      </c>
      <c r="G2248" s="115">
        <v>0</v>
      </c>
      <c r="H2248" s="115">
        <v>0</v>
      </c>
      <c r="I2248" s="115">
        <v>1</v>
      </c>
      <c r="J2248" s="115">
        <v>0</v>
      </c>
      <c r="K2248" s="115">
        <v>0</v>
      </c>
      <c r="L2248" s="115">
        <v>0</v>
      </c>
      <c r="M2248" s="115">
        <v>0</v>
      </c>
      <c r="N2248" s="115">
        <v>0</v>
      </c>
      <c r="O2248" s="115">
        <v>0</v>
      </c>
      <c r="P2248" s="115">
        <v>0</v>
      </c>
      <c r="Q2248" s="115">
        <v>0</v>
      </c>
      <c r="R2248" s="115">
        <v>0</v>
      </c>
      <c r="S2248" s="115">
        <v>0</v>
      </c>
      <c r="T2248" s="115">
        <v>0</v>
      </c>
      <c r="U2248" s="115">
        <v>0</v>
      </c>
      <c r="V2248" s="115">
        <v>18.3</v>
      </c>
      <c r="W2248" s="115">
        <v>21.6</v>
      </c>
    </row>
    <row r="2249" spans="1:23" ht="13.5" customHeight="1" x14ac:dyDescent="0.35">
      <c r="A2249" s="242">
        <v>0.5625</v>
      </c>
      <c r="B2249" s="115">
        <v>15</v>
      </c>
      <c r="C2249" s="115">
        <v>0</v>
      </c>
      <c r="D2249" s="115">
        <v>1</v>
      </c>
      <c r="E2249" s="115">
        <v>9</v>
      </c>
      <c r="F2249" s="115">
        <v>2</v>
      </c>
      <c r="G2249" s="115">
        <v>3</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19.600000000000001</v>
      </c>
      <c r="W2249" s="115">
        <v>27</v>
      </c>
    </row>
    <row r="2250" spans="1:23" ht="13.5" customHeight="1" x14ac:dyDescent="0.35">
      <c r="A2250" s="242">
        <v>0.57291666666666696</v>
      </c>
      <c r="B2250" s="115">
        <v>20</v>
      </c>
      <c r="C2250" s="115">
        <v>2</v>
      </c>
      <c r="D2250" s="115">
        <v>1</v>
      </c>
      <c r="E2250" s="115">
        <v>8</v>
      </c>
      <c r="F2250" s="115">
        <v>7</v>
      </c>
      <c r="G2250" s="115">
        <v>2</v>
      </c>
      <c r="H2250" s="115">
        <v>0</v>
      </c>
      <c r="I2250" s="115">
        <v>0</v>
      </c>
      <c r="J2250" s="115">
        <v>0</v>
      </c>
      <c r="K2250" s="115">
        <v>0</v>
      </c>
      <c r="L2250" s="115">
        <v>0</v>
      </c>
      <c r="M2250" s="115">
        <v>0</v>
      </c>
      <c r="N2250" s="115">
        <v>0</v>
      </c>
      <c r="O2250" s="115">
        <v>0</v>
      </c>
      <c r="P2250" s="115">
        <v>0</v>
      </c>
      <c r="Q2250" s="115">
        <v>0</v>
      </c>
      <c r="R2250" s="115">
        <v>0</v>
      </c>
      <c r="S2250" s="115">
        <v>0</v>
      </c>
      <c r="T2250" s="115">
        <v>0</v>
      </c>
      <c r="U2250" s="115">
        <v>0</v>
      </c>
      <c r="V2250" s="115">
        <v>18.7</v>
      </c>
      <c r="W2250" s="115">
        <v>23.2</v>
      </c>
    </row>
    <row r="2251" spans="1:23" ht="13.5" customHeight="1" x14ac:dyDescent="0.35">
      <c r="A2251" s="242">
        <v>0.58333333333333304</v>
      </c>
      <c r="B2251" s="115">
        <v>25</v>
      </c>
      <c r="C2251" s="115">
        <v>0</v>
      </c>
      <c r="D2251" s="115">
        <v>3</v>
      </c>
      <c r="E2251" s="115">
        <v>10</v>
      </c>
      <c r="F2251" s="115">
        <v>10</v>
      </c>
      <c r="G2251" s="115">
        <v>2</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19.8</v>
      </c>
      <c r="W2251" s="115">
        <v>23.2</v>
      </c>
    </row>
    <row r="2252" spans="1:23" ht="13.5" customHeight="1" x14ac:dyDescent="0.35">
      <c r="A2252" s="242">
        <v>0.59375</v>
      </c>
      <c r="B2252" s="115">
        <v>17</v>
      </c>
      <c r="C2252" s="115">
        <v>2</v>
      </c>
      <c r="D2252" s="115">
        <v>1</v>
      </c>
      <c r="E2252" s="115">
        <v>11</v>
      </c>
      <c r="F2252" s="115">
        <v>3</v>
      </c>
      <c r="G2252" s="115">
        <v>0</v>
      </c>
      <c r="H2252" s="115">
        <v>0</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17.399999999999999</v>
      </c>
      <c r="W2252" s="115">
        <v>21.5</v>
      </c>
    </row>
    <row r="2253" spans="1:23" ht="13.5" customHeight="1" x14ac:dyDescent="0.35">
      <c r="A2253" s="242">
        <v>0.60416666666666696</v>
      </c>
      <c r="B2253" s="115">
        <v>20</v>
      </c>
      <c r="C2253" s="115">
        <v>1</v>
      </c>
      <c r="D2253" s="115">
        <v>4</v>
      </c>
      <c r="E2253" s="115">
        <v>9</v>
      </c>
      <c r="F2253" s="115">
        <v>5</v>
      </c>
      <c r="G2253" s="115">
        <v>1</v>
      </c>
      <c r="H2253" s="115">
        <v>0</v>
      </c>
      <c r="I2253" s="115">
        <v>0</v>
      </c>
      <c r="J2253" s="115">
        <v>0</v>
      </c>
      <c r="K2253" s="115">
        <v>0</v>
      </c>
      <c r="L2253" s="115">
        <v>0</v>
      </c>
      <c r="M2253" s="115">
        <v>0</v>
      </c>
      <c r="N2253" s="115">
        <v>0</v>
      </c>
      <c r="O2253" s="115">
        <v>0</v>
      </c>
      <c r="P2253" s="115">
        <v>0</v>
      </c>
      <c r="Q2253" s="115">
        <v>0</v>
      </c>
      <c r="R2253" s="115">
        <v>0</v>
      </c>
      <c r="S2253" s="115">
        <v>0</v>
      </c>
      <c r="T2253" s="115">
        <v>0</v>
      </c>
      <c r="U2253" s="115">
        <v>0</v>
      </c>
      <c r="V2253" s="115">
        <v>17.7</v>
      </c>
      <c r="W2253" s="115">
        <v>24</v>
      </c>
    </row>
    <row r="2254" spans="1:23" ht="13.5" customHeight="1" x14ac:dyDescent="0.35">
      <c r="A2254" s="242">
        <v>0.61458333333333304</v>
      </c>
      <c r="B2254" s="115">
        <v>22</v>
      </c>
      <c r="C2254" s="115">
        <v>2</v>
      </c>
      <c r="D2254" s="115">
        <v>1</v>
      </c>
      <c r="E2254" s="115">
        <v>11</v>
      </c>
      <c r="F2254" s="115">
        <v>7</v>
      </c>
      <c r="G2254" s="115">
        <v>0</v>
      </c>
      <c r="H2254" s="115">
        <v>1</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18.600000000000001</v>
      </c>
      <c r="W2254" s="115">
        <v>21.2</v>
      </c>
    </row>
    <row r="2255" spans="1:23" ht="13.5" customHeight="1" x14ac:dyDescent="0.35">
      <c r="A2255" s="242">
        <v>0.625</v>
      </c>
      <c r="B2255" s="115">
        <v>20</v>
      </c>
      <c r="C2255" s="115">
        <v>0</v>
      </c>
      <c r="D2255" s="115">
        <v>2</v>
      </c>
      <c r="E2255" s="115">
        <v>8</v>
      </c>
      <c r="F2255" s="115">
        <v>7</v>
      </c>
      <c r="G2255" s="115">
        <v>3</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20.2</v>
      </c>
      <c r="W2255" s="115">
        <v>25.3</v>
      </c>
    </row>
    <row r="2256" spans="1:23" ht="13.5" customHeight="1" x14ac:dyDescent="0.35">
      <c r="A2256" s="242">
        <v>0.63541666666666696</v>
      </c>
      <c r="B2256" s="115">
        <v>16</v>
      </c>
      <c r="C2256" s="115">
        <v>1</v>
      </c>
      <c r="D2256" s="115">
        <v>0</v>
      </c>
      <c r="E2256" s="115">
        <v>4</v>
      </c>
      <c r="F2256" s="115">
        <v>10</v>
      </c>
      <c r="G2256" s="115">
        <v>1</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20.399999999999999</v>
      </c>
      <c r="W2256" s="115">
        <v>22.6</v>
      </c>
    </row>
    <row r="2257" spans="1:23" ht="13.5" customHeight="1" x14ac:dyDescent="0.35">
      <c r="A2257" s="242">
        <v>0.64583333333333304</v>
      </c>
      <c r="B2257" s="115">
        <v>21</v>
      </c>
      <c r="C2257" s="115">
        <v>0</v>
      </c>
      <c r="D2257" s="115">
        <v>6</v>
      </c>
      <c r="E2257" s="115">
        <v>8</v>
      </c>
      <c r="F2257" s="115">
        <v>5</v>
      </c>
      <c r="G2257" s="115">
        <v>2</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18</v>
      </c>
      <c r="W2257" s="115">
        <v>24.2</v>
      </c>
    </row>
    <row r="2258" spans="1:23" ht="13.5" customHeight="1" x14ac:dyDescent="0.35">
      <c r="A2258" s="242">
        <v>0.65625</v>
      </c>
      <c r="B2258" s="115">
        <v>13</v>
      </c>
      <c r="C2258" s="115">
        <v>0</v>
      </c>
      <c r="D2258" s="115">
        <v>6</v>
      </c>
      <c r="E2258" s="115">
        <v>5</v>
      </c>
      <c r="F2258" s="115">
        <v>2</v>
      </c>
      <c r="G2258" s="115">
        <v>0</v>
      </c>
      <c r="H2258" s="115">
        <v>0</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16.399999999999999</v>
      </c>
      <c r="W2258" s="115">
        <v>20.7</v>
      </c>
    </row>
    <row r="2259" spans="1:23" ht="13.5" customHeight="1" x14ac:dyDescent="0.35">
      <c r="A2259" s="242">
        <v>0.66666666666666696</v>
      </c>
      <c r="B2259" s="115">
        <v>69</v>
      </c>
      <c r="C2259" s="115">
        <v>19</v>
      </c>
      <c r="D2259" s="115">
        <v>10</v>
      </c>
      <c r="E2259" s="115">
        <v>24</v>
      </c>
      <c r="F2259" s="115">
        <v>10</v>
      </c>
      <c r="G2259" s="115">
        <v>6</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15.7</v>
      </c>
      <c r="W2259" s="115">
        <v>24.3</v>
      </c>
    </row>
    <row r="2260" spans="1:23" ht="13.5" customHeight="1" x14ac:dyDescent="0.35">
      <c r="A2260" s="242">
        <v>0.67708333333333304</v>
      </c>
      <c r="B2260" s="115">
        <v>18</v>
      </c>
      <c r="C2260" s="115">
        <v>0</v>
      </c>
      <c r="D2260" s="115">
        <v>1</v>
      </c>
      <c r="E2260" s="115">
        <v>11</v>
      </c>
      <c r="F2260" s="115">
        <v>5</v>
      </c>
      <c r="G2260" s="115">
        <v>1</v>
      </c>
      <c r="H2260" s="115">
        <v>0</v>
      </c>
      <c r="I2260" s="115">
        <v>0</v>
      </c>
      <c r="J2260" s="115">
        <v>0</v>
      </c>
      <c r="K2260" s="115">
        <v>0</v>
      </c>
      <c r="L2260" s="115">
        <v>0</v>
      </c>
      <c r="M2260" s="115">
        <v>0</v>
      </c>
      <c r="N2260" s="115">
        <v>0</v>
      </c>
      <c r="O2260" s="115">
        <v>0</v>
      </c>
      <c r="P2260" s="115">
        <v>0</v>
      </c>
      <c r="Q2260" s="115">
        <v>0</v>
      </c>
      <c r="R2260" s="115">
        <v>0</v>
      </c>
      <c r="S2260" s="115">
        <v>0</v>
      </c>
      <c r="T2260" s="115">
        <v>0</v>
      </c>
      <c r="U2260" s="115">
        <v>0</v>
      </c>
      <c r="V2260" s="115">
        <v>18.8</v>
      </c>
      <c r="W2260" s="115">
        <v>23.8</v>
      </c>
    </row>
    <row r="2261" spans="1:23" ht="13.5" customHeight="1" x14ac:dyDescent="0.35">
      <c r="A2261" s="242">
        <v>0.6875</v>
      </c>
      <c r="B2261" s="115">
        <v>41</v>
      </c>
      <c r="C2261" s="115">
        <v>0</v>
      </c>
      <c r="D2261" s="115">
        <v>4</v>
      </c>
      <c r="E2261" s="115">
        <v>17</v>
      </c>
      <c r="F2261" s="115">
        <v>17</v>
      </c>
      <c r="G2261" s="115">
        <v>2</v>
      </c>
      <c r="H2261" s="115">
        <v>1</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20.100000000000001</v>
      </c>
      <c r="W2261" s="115">
        <v>24.3</v>
      </c>
    </row>
    <row r="2262" spans="1:23" ht="13.5" customHeight="1" x14ac:dyDescent="0.35">
      <c r="A2262" s="242">
        <v>0.69791666666666696</v>
      </c>
      <c r="B2262" s="115">
        <v>26</v>
      </c>
      <c r="C2262" s="115">
        <v>0</v>
      </c>
      <c r="D2262" s="115">
        <v>4</v>
      </c>
      <c r="E2262" s="115">
        <v>16</v>
      </c>
      <c r="F2262" s="115">
        <v>6</v>
      </c>
      <c r="G2262" s="115">
        <v>0</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18.3</v>
      </c>
      <c r="W2262" s="115">
        <v>23.5</v>
      </c>
    </row>
    <row r="2263" spans="1:23" ht="13.5" customHeight="1" x14ac:dyDescent="0.35">
      <c r="A2263" s="242">
        <v>0.70833333333333304</v>
      </c>
      <c r="B2263" s="115">
        <v>52</v>
      </c>
      <c r="C2263" s="115">
        <v>21</v>
      </c>
      <c r="D2263" s="115">
        <v>6</v>
      </c>
      <c r="E2263" s="115">
        <v>16</v>
      </c>
      <c r="F2263" s="115">
        <v>8</v>
      </c>
      <c r="G2263" s="115">
        <v>1</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13.8</v>
      </c>
      <c r="W2263" s="115">
        <v>21.1</v>
      </c>
    </row>
    <row r="2264" spans="1:23" ht="13.5" customHeight="1" x14ac:dyDescent="0.35">
      <c r="A2264" s="242">
        <v>0.71875</v>
      </c>
      <c r="B2264" s="115">
        <v>27</v>
      </c>
      <c r="C2264" s="115">
        <v>0</v>
      </c>
      <c r="D2264" s="115">
        <v>2</v>
      </c>
      <c r="E2264" s="115">
        <v>15</v>
      </c>
      <c r="F2264" s="115">
        <v>10</v>
      </c>
      <c r="G2264" s="115">
        <v>0</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18.600000000000001</v>
      </c>
      <c r="W2264" s="115">
        <v>22.4</v>
      </c>
    </row>
    <row r="2265" spans="1:23" ht="13.5" customHeight="1" x14ac:dyDescent="0.35">
      <c r="A2265" s="242">
        <v>0.72916666666666696</v>
      </c>
      <c r="B2265" s="115">
        <v>30</v>
      </c>
      <c r="C2265" s="115">
        <v>0</v>
      </c>
      <c r="D2265" s="115">
        <v>2</v>
      </c>
      <c r="E2265" s="115">
        <v>11</v>
      </c>
      <c r="F2265" s="115">
        <v>13</v>
      </c>
      <c r="G2265" s="115">
        <v>4</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20.6</v>
      </c>
      <c r="W2265" s="115">
        <v>25.2</v>
      </c>
    </row>
    <row r="2266" spans="1:23" ht="13.5" customHeight="1" x14ac:dyDescent="0.35">
      <c r="A2266" s="242">
        <v>0.73958333333333304</v>
      </c>
      <c r="B2266" s="115">
        <v>18</v>
      </c>
      <c r="C2266" s="115">
        <v>0</v>
      </c>
      <c r="D2266" s="115">
        <v>1</v>
      </c>
      <c r="E2266" s="115">
        <v>5</v>
      </c>
      <c r="F2266" s="115">
        <v>10</v>
      </c>
      <c r="G2266" s="115">
        <v>2</v>
      </c>
      <c r="H2266" s="115">
        <v>0</v>
      </c>
      <c r="I2266" s="115">
        <v>0</v>
      </c>
      <c r="J2266" s="115">
        <v>0</v>
      </c>
      <c r="K2266" s="115">
        <v>0</v>
      </c>
      <c r="L2266" s="115">
        <v>0</v>
      </c>
      <c r="M2266" s="115">
        <v>0</v>
      </c>
      <c r="N2266" s="115">
        <v>0</v>
      </c>
      <c r="O2266" s="115">
        <v>0</v>
      </c>
      <c r="P2266" s="115">
        <v>0</v>
      </c>
      <c r="Q2266" s="115">
        <v>0</v>
      </c>
      <c r="R2266" s="115">
        <v>0</v>
      </c>
      <c r="S2266" s="115">
        <v>0</v>
      </c>
      <c r="T2266" s="115">
        <v>0</v>
      </c>
      <c r="U2266" s="115">
        <v>0</v>
      </c>
      <c r="V2266" s="115">
        <v>20.7</v>
      </c>
      <c r="W2266" s="115">
        <v>24</v>
      </c>
    </row>
    <row r="2267" spans="1:23" ht="13.5" customHeight="1" x14ac:dyDescent="0.35">
      <c r="A2267" s="242">
        <v>0.75</v>
      </c>
      <c r="B2267" s="115">
        <v>19</v>
      </c>
      <c r="C2267" s="115">
        <v>1</v>
      </c>
      <c r="D2267" s="115">
        <v>1</v>
      </c>
      <c r="E2267" s="115">
        <v>3</v>
      </c>
      <c r="F2267" s="115">
        <v>12</v>
      </c>
      <c r="G2267" s="115">
        <v>2</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20.8</v>
      </c>
      <c r="W2267" s="115">
        <v>24.6</v>
      </c>
    </row>
    <row r="2268" spans="1:23" ht="13.5" customHeight="1" x14ac:dyDescent="0.35">
      <c r="A2268" s="242">
        <v>0.76041666666666696</v>
      </c>
      <c r="B2268" s="115">
        <v>15</v>
      </c>
      <c r="C2268" s="115">
        <v>0</v>
      </c>
      <c r="D2268" s="115">
        <v>2</v>
      </c>
      <c r="E2268" s="115">
        <v>4</v>
      </c>
      <c r="F2268" s="115">
        <v>5</v>
      </c>
      <c r="G2268" s="115">
        <v>3</v>
      </c>
      <c r="H2268" s="115">
        <v>1</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21.6</v>
      </c>
      <c r="W2268" s="115">
        <v>28.2</v>
      </c>
    </row>
    <row r="2269" spans="1:23" ht="13.5" customHeight="1" x14ac:dyDescent="0.35">
      <c r="A2269" s="242">
        <v>0.77083333333333304</v>
      </c>
      <c r="B2269" s="115">
        <v>10</v>
      </c>
      <c r="C2269" s="115">
        <v>0</v>
      </c>
      <c r="D2269" s="115">
        <v>1</v>
      </c>
      <c r="E2269" s="115">
        <v>3</v>
      </c>
      <c r="F2269" s="115">
        <v>4</v>
      </c>
      <c r="G2269" s="115">
        <v>1</v>
      </c>
      <c r="H2269" s="115">
        <v>1</v>
      </c>
      <c r="I2269" s="115">
        <v>0</v>
      </c>
      <c r="J2269" s="115">
        <v>0</v>
      </c>
      <c r="K2269" s="115">
        <v>0</v>
      </c>
      <c r="L2269" s="115">
        <v>0</v>
      </c>
      <c r="M2269" s="115">
        <v>0</v>
      </c>
      <c r="N2269" s="115">
        <v>0</v>
      </c>
      <c r="O2269" s="115">
        <v>0</v>
      </c>
      <c r="P2269" s="115">
        <v>0</v>
      </c>
      <c r="Q2269" s="115">
        <v>0</v>
      </c>
      <c r="R2269" s="115">
        <v>0</v>
      </c>
      <c r="S2269" s="115">
        <v>0</v>
      </c>
      <c r="T2269" s="115">
        <v>0</v>
      </c>
      <c r="U2269" s="115">
        <v>0</v>
      </c>
      <c r="V2269" s="115">
        <v>21.3</v>
      </c>
      <c r="W2269" s="115" t="s">
        <v>102</v>
      </c>
    </row>
    <row r="2270" spans="1:23" ht="13.5" customHeight="1" x14ac:dyDescent="0.35">
      <c r="A2270" s="242">
        <v>0.78125</v>
      </c>
      <c r="B2270" s="115">
        <v>16</v>
      </c>
      <c r="C2270" s="115">
        <v>1</v>
      </c>
      <c r="D2270" s="115">
        <v>1</v>
      </c>
      <c r="E2270" s="115">
        <v>8</v>
      </c>
      <c r="F2270" s="115">
        <v>5</v>
      </c>
      <c r="G2270" s="115">
        <v>1</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18.899999999999999</v>
      </c>
      <c r="W2270" s="115">
        <v>23.2</v>
      </c>
    </row>
    <row r="2271" spans="1:23" ht="13.5" customHeight="1" x14ac:dyDescent="0.35">
      <c r="A2271" s="242">
        <v>0.79166666666666696</v>
      </c>
      <c r="B2271" s="115">
        <v>28</v>
      </c>
      <c r="C2271" s="115">
        <v>0</v>
      </c>
      <c r="D2271" s="115">
        <v>1</v>
      </c>
      <c r="E2271" s="115">
        <v>4</v>
      </c>
      <c r="F2271" s="115">
        <v>20</v>
      </c>
      <c r="G2271" s="115">
        <v>3</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22.1</v>
      </c>
      <c r="W2271" s="115">
        <v>24.1</v>
      </c>
    </row>
    <row r="2272" spans="1:23" ht="13.5" customHeight="1" x14ac:dyDescent="0.35">
      <c r="A2272" s="242">
        <v>0.80208333333333304</v>
      </c>
      <c r="B2272" s="115">
        <v>12</v>
      </c>
      <c r="C2272" s="115">
        <v>0</v>
      </c>
      <c r="D2272" s="115">
        <v>3</v>
      </c>
      <c r="E2272" s="115">
        <v>5</v>
      </c>
      <c r="F2272" s="115">
        <v>3</v>
      </c>
      <c r="G2272" s="115">
        <v>0</v>
      </c>
      <c r="H2272" s="115">
        <v>0</v>
      </c>
      <c r="I2272" s="115">
        <v>1</v>
      </c>
      <c r="J2272" s="115">
        <v>0</v>
      </c>
      <c r="K2272" s="115">
        <v>0</v>
      </c>
      <c r="L2272" s="115">
        <v>0</v>
      </c>
      <c r="M2272" s="115">
        <v>0</v>
      </c>
      <c r="N2272" s="115">
        <v>0</v>
      </c>
      <c r="O2272" s="115">
        <v>0</v>
      </c>
      <c r="P2272" s="115">
        <v>0</v>
      </c>
      <c r="Q2272" s="115">
        <v>0</v>
      </c>
      <c r="R2272" s="115">
        <v>0</v>
      </c>
      <c r="S2272" s="115">
        <v>0</v>
      </c>
      <c r="T2272" s="115">
        <v>0</v>
      </c>
      <c r="U2272" s="115">
        <v>0</v>
      </c>
      <c r="V2272" s="115">
        <v>20.100000000000001</v>
      </c>
      <c r="W2272" s="115">
        <v>25.7</v>
      </c>
    </row>
    <row r="2273" spans="1:23" ht="13.5" customHeight="1" x14ac:dyDescent="0.35">
      <c r="A2273" s="242">
        <v>0.8125</v>
      </c>
      <c r="B2273" s="115">
        <v>13</v>
      </c>
      <c r="C2273" s="115">
        <v>0</v>
      </c>
      <c r="D2273" s="115">
        <v>4</v>
      </c>
      <c r="E2273" s="115">
        <v>6</v>
      </c>
      <c r="F2273" s="115">
        <v>3</v>
      </c>
      <c r="G2273" s="115">
        <v>0</v>
      </c>
      <c r="H2273" s="115">
        <v>0</v>
      </c>
      <c r="I2273" s="115">
        <v>0</v>
      </c>
      <c r="J2273" s="115">
        <v>0</v>
      </c>
      <c r="K2273" s="115">
        <v>0</v>
      </c>
      <c r="L2273" s="115">
        <v>0</v>
      </c>
      <c r="M2273" s="115">
        <v>0</v>
      </c>
      <c r="N2273" s="115">
        <v>0</v>
      </c>
      <c r="O2273" s="115">
        <v>0</v>
      </c>
      <c r="P2273" s="115">
        <v>0</v>
      </c>
      <c r="Q2273" s="115">
        <v>0</v>
      </c>
      <c r="R2273" s="115">
        <v>0</v>
      </c>
      <c r="S2273" s="115">
        <v>0</v>
      </c>
      <c r="T2273" s="115">
        <v>0</v>
      </c>
      <c r="U2273" s="115">
        <v>0</v>
      </c>
      <c r="V2273" s="115">
        <v>16.899999999999999</v>
      </c>
      <c r="W2273" s="115">
        <v>20.8</v>
      </c>
    </row>
    <row r="2274" spans="1:23" ht="13.5" customHeight="1" x14ac:dyDescent="0.35">
      <c r="A2274" s="242">
        <v>0.82291666666666696</v>
      </c>
      <c r="B2274" s="115">
        <v>11</v>
      </c>
      <c r="C2274" s="115">
        <v>0</v>
      </c>
      <c r="D2274" s="115">
        <v>0</v>
      </c>
      <c r="E2274" s="115">
        <v>1</v>
      </c>
      <c r="F2274" s="115">
        <v>8</v>
      </c>
      <c r="G2274" s="115">
        <v>2</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22.6</v>
      </c>
      <c r="W2274" s="115">
        <v>25.4</v>
      </c>
    </row>
    <row r="2275" spans="1:23" ht="13.5" customHeight="1" x14ac:dyDescent="0.35">
      <c r="A2275" s="242">
        <v>0.83333333333333304</v>
      </c>
      <c r="B2275" s="115">
        <v>9</v>
      </c>
      <c r="C2275" s="115">
        <v>0</v>
      </c>
      <c r="D2275" s="115">
        <v>1</v>
      </c>
      <c r="E2275" s="115">
        <v>4</v>
      </c>
      <c r="F2275" s="115">
        <v>4</v>
      </c>
      <c r="G2275" s="115">
        <v>0</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18.899999999999999</v>
      </c>
      <c r="W2275" s="115" t="s">
        <v>102</v>
      </c>
    </row>
    <row r="2276" spans="1:23" ht="13.5" customHeight="1" x14ac:dyDescent="0.35">
      <c r="A2276" s="242">
        <v>0.84375</v>
      </c>
      <c r="B2276" s="115">
        <v>3</v>
      </c>
      <c r="C2276" s="115">
        <v>0</v>
      </c>
      <c r="D2276" s="115">
        <v>0</v>
      </c>
      <c r="E2276" s="115">
        <v>0</v>
      </c>
      <c r="F2276" s="115">
        <v>2</v>
      </c>
      <c r="G2276" s="115">
        <v>1</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23.6</v>
      </c>
      <c r="W2276" s="115" t="s">
        <v>102</v>
      </c>
    </row>
    <row r="2277" spans="1:23" ht="13.5" customHeight="1" x14ac:dyDescent="0.35">
      <c r="A2277" s="242">
        <v>0.85416666666666696</v>
      </c>
      <c r="B2277" s="115">
        <v>22</v>
      </c>
      <c r="C2277" s="115">
        <v>0</v>
      </c>
      <c r="D2277" s="115">
        <v>4</v>
      </c>
      <c r="E2277" s="115">
        <v>13</v>
      </c>
      <c r="F2277" s="115">
        <v>4</v>
      </c>
      <c r="G2277" s="115">
        <v>1</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v>18.5</v>
      </c>
      <c r="W2277" s="115">
        <v>21.5</v>
      </c>
    </row>
    <row r="2278" spans="1:23" ht="13.5" customHeight="1" x14ac:dyDescent="0.35">
      <c r="A2278" s="242">
        <v>0.86458333333333304</v>
      </c>
      <c r="B2278" s="115">
        <v>5</v>
      </c>
      <c r="C2278" s="115">
        <v>0</v>
      </c>
      <c r="D2278" s="115">
        <v>0</v>
      </c>
      <c r="E2278" s="115">
        <v>4</v>
      </c>
      <c r="F2278" s="115">
        <v>1</v>
      </c>
      <c r="G2278" s="115">
        <v>0</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18.899999999999999</v>
      </c>
      <c r="W2278" s="115" t="s">
        <v>102</v>
      </c>
    </row>
    <row r="2279" spans="1:23" ht="13.5" customHeight="1" x14ac:dyDescent="0.35">
      <c r="A2279" s="242">
        <v>0.875</v>
      </c>
      <c r="B2279" s="115">
        <v>9</v>
      </c>
      <c r="C2279" s="115">
        <v>1</v>
      </c>
      <c r="D2279" s="115">
        <v>0</v>
      </c>
      <c r="E2279" s="115">
        <v>4</v>
      </c>
      <c r="F2279" s="115">
        <v>2</v>
      </c>
      <c r="G2279" s="115">
        <v>1</v>
      </c>
      <c r="H2279" s="115">
        <v>1</v>
      </c>
      <c r="I2279" s="115">
        <v>0</v>
      </c>
      <c r="J2279" s="115">
        <v>0</v>
      </c>
      <c r="K2279" s="115">
        <v>0</v>
      </c>
      <c r="L2279" s="115">
        <v>0</v>
      </c>
      <c r="M2279" s="115">
        <v>0</v>
      </c>
      <c r="N2279" s="115">
        <v>0</v>
      </c>
      <c r="O2279" s="115">
        <v>0</v>
      </c>
      <c r="P2279" s="115">
        <v>0</v>
      </c>
      <c r="Q2279" s="115">
        <v>0</v>
      </c>
      <c r="R2279" s="115">
        <v>0</v>
      </c>
      <c r="S2279" s="115">
        <v>0</v>
      </c>
      <c r="T2279" s="115">
        <v>0</v>
      </c>
      <c r="U2279" s="115">
        <v>0</v>
      </c>
      <c r="V2279" s="115">
        <v>20.6</v>
      </c>
      <c r="W2279" s="115" t="s">
        <v>102</v>
      </c>
    </row>
    <row r="2280" spans="1:23" ht="13.5" customHeight="1" x14ac:dyDescent="0.35">
      <c r="A2280" s="242">
        <v>0.88541666666666696</v>
      </c>
      <c r="B2280" s="115">
        <v>2</v>
      </c>
      <c r="C2280" s="115">
        <v>0</v>
      </c>
      <c r="D2280" s="115">
        <v>0</v>
      </c>
      <c r="E2280" s="115">
        <v>1</v>
      </c>
      <c r="F2280" s="115">
        <v>1</v>
      </c>
      <c r="G2280" s="115">
        <v>0</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18.899999999999999</v>
      </c>
      <c r="W2280" s="115" t="s">
        <v>102</v>
      </c>
    </row>
    <row r="2281" spans="1:23" ht="13.5" customHeight="1" x14ac:dyDescent="0.35">
      <c r="A2281" s="242">
        <v>0.89583333333333304</v>
      </c>
      <c r="B2281" s="115">
        <v>7</v>
      </c>
      <c r="C2281" s="115">
        <v>0</v>
      </c>
      <c r="D2281" s="115">
        <v>2</v>
      </c>
      <c r="E2281" s="115">
        <v>3</v>
      </c>
      <c r="F2281" s="115">
        <v>0</v>
      </c>
      <c r="G2281" s="115">
        <v>2</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19.3</v>
      </c>
      <c r="W2281" s="115" t="s">
        <v>102</v>
      </c>
    </row>
    <row r="2282" spans="1:23" ht="13.5" customHeight="1" x14ac:dyDescent="0.35">
      <c r="A2282" s="242">
        <v>0.90625</v>
      </c>
      <c r="B2282" s="115">
        <v>5</v>
      </c>
      <c r="C2282" s="115">
        <v>0</v>
      </c>
      <c r="D2282" s="115">
        <v>0</v>
      </c>
      <c r="E2282" s="115">
        <v>4</v>
      </c>
      <c r="F2282" s="115">
        <v>1</v>
      </c>
      <c r="G2282" s="115">
        <v>0</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18.8</v>
      </c>
      <c r="W2282" s="115" t="s">
        <v>102</v>
      </c>
    </row>
    <row r="2283" spans="1:23" ht="13.5" customHeight="1" x14ac:dyDescent="0.35">
      <c r="A2283" s="242">
        <v>0.91666666666666696</v>
      </c>
      <c r="B2283" s="115">
        <v>7</v>
      </c>
      <c r="C2283" s="115">
        <v>0</v>
      </c>
      <c r="D2283" s="115">
        <v>0</v>
      </c>
      <c r="E2283" s="115">
        <v>5</v>
      </c>
      <c r="F2283" s="115">
        <v>1</v>
      </c>
      <c r="G2283" s="115">
        <v>1</v>
      </c>
      <c r="H2283" s="115">
        <v>0</v>
      </c>
      <c r="I2283" s="115">
        <v>0</v>
      </c>
      <c r="J2283" s="115">
        <v>0</v>
      </c>
      <c r="K2283" s="115">
        <v>0</v>
      </c>
      <c r="L2283" s="115">
        <v>0</v>
      </c>
      <c r="M2283" s="115">
        <v>0</v>
      </c>
      <c r="N2283" s="115">
        <v>0</v>
      </c>
      <c r="O2283" s="115">
        <v>0</v>
      </c>
      <c r="P2283" s="115">
        <v>0</v>
      </c>
      <c r="Q2283" s="115">
        <v>0</v>
      </c>
      <c r="R2283" s="115">
        <v>0</v>
      </c>
      <c r="S2283" s="115">
        <v>0</v>
      </c>
      <c r="T2283" s="115">
        <v>0</v>
      </c>
      <c r="U2283" s="115">
        <v>0</v>
      </c>
      <c r="V2283" s="115">
        <v>19.2</v>
      </c>
      <c r="W2283" s="115" t="s">
        <v>102</v>
      </c>
    </row>
    <row r="2284" spans="1:23" ht="13.5" customHeight="1" x14ac:dyDescent="0.35">
      <c r="A2284" s="242">
        <v>0.92708333333333304</v>
      </c>
      <c r="B2284" s="115">
        <v>0</v>
      </c>
      <c r="C2284" s="115">
        <v>0</v>
      </c>
      <c r="D2284" s="115">
        <v>0</v>
      </c>
      <c r="E2284" s="115">
        <v>0</v>
      </c>
      <c r="F2284" s="115">
        <v>0</v>
      </c>
      <c r="G2284" s="115">
        <v>0</v>
      </c>
      <c r="H2284" s="115">
        <v>0</v>
      </c>
      <c r="I2284" s="115">
        <v>0</v>
      </c>
      <c r="J2284" s="115">
        <v>0</v>
      </c>
      <c r="K2284" s="115">
        <v>0</v>
      </c>
      <c r="L2284" s="115">
        <v>0</v>
      </c>
      <c r="M2284" s="115">
        <v>0</v>
      </c>
      <c r="N2284" s="115">
        <v>0</v>
      </c>
      <c r="O2284" s="115">
        <v>0</v>
      </c>
      <c r="P2284" s="115">
        <v>0</v>
      </c>
      <c r="Q2284" s="115">
        <v>0</v>
      </c>
      <c r="R2284" s="115">
        <v>0</v>
      </c>
      <c r="S2284" s="115">
        <v>0</v>
      </c>
      <c r="T2284" s="115">
        <v>0</v>
      </c>
      <c r="U2284" s="115">
        <v>0</v>
      </c>
      <c r="V2284" s="115" t="s">
        <v>102</v>
      </c>
      <c r="W2284" s="115" t="s">
        <v>102</v>
      </c>
    </row>
    <row r="2285" spans="1:23" ht="13.5" customHeight="1" x14ac:dyDescent="0.35">
      <c r="A2285" s="242">
        <v>0.9375</v>
      </c>
      <c r="B2285" s="115">
        <v>1</v>
      </c>
      <c r="C2285" s="115">
        <v>0</v>
      </c>
      <c r="D2285" s="115">
        <v>0</v>
      </c>
      <c r="E2285" s="115">
        <v>1</v>
      </c>
      <c r="F2285" s="115">
        <v>0</v>
      </c>
      <c r="G2285" s="115">
        <v>0</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15.7</v>
      </c>
      <c r="W2285" s="115" t="s">
        <v>102</v>
      </c>
    </row>
    <row r="2286" spans="1:23" ht="13.5" customHeight="1" x14ac:dyDescent="0.35">
      <c r="A2286" s="242">
        <v>0.94791666666666696</v>
      </c>
      <c r="B2286" s="115">
        <v>3</v>
      </c>
      <c r="C2286" s="115">
        <v>0</v>
      </c>
      <c r="D2286" s="115">
        <v>0</v>
      </c>
      <c r="E2286" s="115">
        <v>3</v>
      </c>
      <c r="F2286" s="115">
        <v>0</v>
      </c>
      <c r="G2286" s="115">
        <v>0</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17.399999999999999</v>
      </c>
      <c r="W2286" s="115" t="s">
        <v>102</v>
      </c>
    </row>
    <row r="2287" spans="1:23" ht="13.5" customHeight="1" x14ac:dyDescent="0.35">
      <c r="A2287" s="242">
        <v>0.95833333333333304</v>
      </c>
      <c r="B2287" s="115">
        <v>3</v>
      </c>
      <c r="C2287" s="115">
        <v>0</v>
      </c>
      <c r="D2287" s="115">
        <v>0</v>
      </c>
      <c r="E2287" s="115">
        <v>3</v>
      </c>
      <c r="F2287" s="115">
        <v>0</v>
      </c>
      <c r="G2287" s="115">
        <v>0</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16.600000000000001</v>
      </c>
      <c r="W2287" s="115" t="s">
        <v>102</v>
      </c>
    </row>
    <row r="2288" spans="1:23" ht="13.5" customHeight="1" x14ac:dyDescent="0.35">
      <c r="A2288" s="242">
        <v>0.96875</v>
      </c>
      <c r="B2288" s="115">
        <v>3</v>
      </c>
      <c r="C2288" s="115">
        <v>0</v>
      </c>
      <c r="D2288" s="115">
        <v>0</v>
      </c>
      <c r="E2288" s="115">
        <v>0</v>
      </c>
      <c r="F2288" s="115">
        <v>1</v>
      </c>
      <c r="G2288" s="115">
        <v>1</v>
      </c>
      <c r="H2288" s="115">
        <v>0</v>
      </c>
      <c r="I2288" s="115">
        <v>1</v>
      </c>
      <c r="J2288" s="115">
        <v>0</v>
      </c>
      <c r="K2288" s="115">
        <v>0</v>
      </c>
      <c r="L2288" s="115">
        <v>0</v>
      </c>
      <c r="M2288" s="115">
        <v>0</v>
      </c>
      <c r="N2288" s="115">
        <v>0</v>
      </c>
      <c r="O2288" s="115">
        <v>0</v>
      </c>
      <c r="P2288" s="115">
        <v>0</v>
      </c>
      <c r="Q2288" s="115">
        <v>0</v>
      </c>
      <c r="R2288" s="115">
        <v>0</v>
      </c>
      <c r="S2288" s="115">
        <v>0</v>
      </c>
      <c r="T2288" s="115">
        <v>0</v>
      </c>
      <c r="U2288" s="115">
        <v>0</v>
      </c>
      <c r="V2288" s="115">
        <v>28.1</v>
      </c>
      <c r="W2288" s="115" t="s">
        <v>102</v>
      </c>
    </row>
    <row r="2289" spans="1:23" ht="13.5" customHeight="1" x14ac:dyDescent="0.35">
      <c r="A2289" s="242">
        <v>0.97916666666666696</v>
      </c>
      <c r="B2289" s="115">
        <v>0</v>
      </c>
      <c r="C2289" s="115">
        <v>0</v>
      </c>
      <c r="D2289" s="115">
        <v>0</v>
      </c>
      <c r="E2289" s="115">
        <v>0</v>
      </c>
      <c r="F2289" s="115">
        <v>0</v>
      </c>
      <c r="G2289" s="115">
        <v>0</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t="s">
        <v>102</v>
      </c>
      <c r="W2289" s="115" t="s">
        <v>102</v>
      </c>
    </row>
    <row r="2290" spans="1:23" ht="13.5" customHeight="1" thickBot="1" x14ac:dyDescent="0.4">
      <c r="A2290" s="244">
        <v>0.98958333333333304</v>
      </c>
      <c r="B2290" s="119">
        <v>0</v>
      </c>
      <c r="C2290" s="119">
        <v>0</v>
      </c>
      <c r="D2290" s="119">
        <v>0</v>
      </c>
      <c r="E2290" s="119">
        <v>0</v>
      </c>
      <c r="F2290" s="119">
        <v>0</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t="s">
        <v>102</v>
      </c>
      <c r="W2290" s="119" t="s">
        <v>102</v>
      </c>
    </row>
    <row r="2291" spans="1:23" ht="13.5" customHeight="1" thickTop="1" x14ac:dyDescent="0.35">
      <c r="A2291" s="246" t="s">
        <v>168</v>
      </c>
      <c r="B2291" s="116">
        <f>SUM(B2223:B2270)</f>
        <v>939</v>
      </c>
      <c r="C2291" s="116">
        <f t="shared" ref="C2291:U2291" si="84">SUM(C2223:C2270)</f>
        <v>54</v>
      </c>
      <c r="D2291" s="116">
        <f t="shared" si="84"/>
        <v>111</v>
      </c>
      <c r="E2291" s="116">
        <f t="shared" si="84"/>
        <v>429</v>
      </c>
      <c r="F2291" s="116">
        <f t="shared" si="84"/>
        <v>277</v>
      </c>
      <c r="G2291" s="116">
        <f t="shared" si="84"/>
        <v>60</v>
      </c>
      <c r="H2291" s="116">
        <f t="shared" si="84"/>
        <v>6</v>
      </c>
      <c r="I2291" s="116">
        <f t="shared" si="84"/>
        <v>2</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18.600000000000001</v>
      </c>
      <c r="W2291" s="116">
        <v>23.3</v>
      </c>
    </row>
    <row r="2292" spans="1:23" ht="13.5" customHeight="1" x14ac:dyDescent="0.35">
      <c r="A2292" s="247" t="s">
        <v>169</v>
      </c>
      <c r="B2292" s="115">
        <f>SUM(B2219:B2282)</f>
        <v>1099</v>
      </c>
      <c r="C2292" s="115">
        <f t="shared" ref="C2292:U2292" si="85">SUM(C2219:C2282)</f>
        <v>55</v>
      </c>
      <c r="D2292" s="115">
        <f t="shared" si="85"/>
        <v>128</v>
      </c>
      <c r="E2292" s="115">
        <f t="shared" si="85"/>
        <v>494</v>
      </c>
      <c r="F2292" s="115">
        <f t="shared" si="85"/>
        <v>337</v>
      </c>
      <c r="G2292" s="115">
        <f t="shared" si="85"/>
        <v>75</v>
      </c>
      <c r="H2292" s="115">
        <f t="shared" si="85"/>
        <v>7</v>
      </c>
      <c r="I2292" s="115">
        <f t="shared" si="85"/>
        <v>3</v>
      </c>
      <c r="J2292" s="115">
        <f t="shared" si="85"/>
        <v>0</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18.8</v>
      </c>
      <c r="W2292" s="115">
        <v>23.5</v>
      </c>
    </row>
    <row r="2293" spans="1:23" ht="13.5" customHeight="1" x14ac:dyDescent="0.35">
      <c r="A2293" s="243" t="s">
        <v>170</v>
      </c>
      <c r="B2293" s="115">
        <f>SUM(B2219:B2290)</f>
        <v>1116</v>
      </c>
      <c r="C2293" s="115">
        <f t="shared" ref="C2293:U2293" si="86">SUM(C2219:C2290)</f>
        <v>55</v>
      </c>
      <c r="D2293" s="115">
        <f t="shared" si="86"/>
        <v>128</v>
      </c>
      <c r="E2293" s="115">
        <f t="shared" si="86"/>
        <v>506</v>
      </c>
      <c r="F2293" s="115">
        <f t="shared" si="86"/>
        <v>339</v>
      </c>
      <c r="G2293" s="115">
        <f t="shared" si="86"/>
        <v>77</v>
      </c>
      <c r="H2293" s="115">
        <f t="shared" si="86"/>
        <v>7</v>
      </c>
      <c r="I2293" s="115">
        <f t="shared" si="86"/>
        <v>4</v>
      </c>
      <c r="J2293" s="115">
        <f t="shared" si="86"/>
        <v>0</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18.8</v>
      </c>
      <c r="W2293" s="115">
        <v>23.5</v>
      </c>
    </row>
    <row r="2294" spans="1:23" ht="13.5" customHeight="1" thickBot="1" x14ac:dyDescent="0.4">
      <c r="A2294" s="245" t="s">
        <v>171</v>
      </c>
      <c r="B2294" s="119">
        <f>SUM(B2195:B2290)</f>
        <v>1139</v>
      </c>
      <c r="C2294" s="119">
        <f t="shared" ref="C2294:U2294" si="87">SUM(C2195:C2290)</f>
        <v>56</v>
      </c>
      <c r="D2294" s="119">
        <f t="shared" si="87"/>
        <v>129</v>
      </c>
      <c r="E2294" s="119">
        <f t="shared" si="87"/>
        <v>511</v>
      </c>
      <c r="F2294" s="119">
        <f t="shared" si="87"/>
        <v>352</v>
      </c>
      <c r="G2294" s="119">
        <f t="shared" si="87"/>
        <v>80</v>
      </c>
      <c r="H2294" s="119">
        <f t="shared" si="87"/>
        <v>7</v>
      </c>
      <c r="I2294" s="119">
        <f t="shared" si="87"/>
        <v>4</v>
      </c>
      <c r="J2294" s="119">
        <f t="shared" si="87"/>
        <v>0</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18.899999999999999</v>
      </c>
      <c r="W2294" s="119">
        <v>23.7</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121">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4" t="s">
        <v>147</v>
      </c>
      <c r="C2297" s="565"/>
      <c r="D2297" s="565"/>
      <c r="E2297" s="565"/>
      <c r="F2297" s="565"/>
      <c r="G2297" s="565"/>
      <c r="H2297" s="565"/>
      <c r="I2297" s="565"/>
      <c r="J2297" s="565"/>
      <c r="K2297" s="565"/>
      <c r="L2297" s="565"/>
      <c r="M2297" s="565"/>
      <c r="N2297" s="565"/>
      <c r="O2297" s="565"/>
      <c r="P2297" s="565"/>
      <c r="Q2297" s="565"/>
      <c r="R2297" s="565"/>
      <c r="S2297" s="565"/>
      <c r="T2297" s="565"/>
      <c r="U2297" s="565"/>
      <c r="V2297" s="565"/>
      <c r="W2297" s="566"/>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3</v>
      </c>
      <c r="C2299" s="116">
        <v>0</v>
      </c>
      <c r="D2299" s="116">
        <v>0</v>
      </c>
      <c r="E2299" s="116">
        <v>1</v>
      </c>
      <c r="F2299" s="116">
        <v>0</v>
      </c>
      <c r="G2299" s="116">
        <v>2</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24</v>
      </c>
      <c r="W2299" s="116" t="s">
        <v>102</v>
      </c>
    </row>
    <row r="2300" spans="1:23" ht="13.5" customHeight="1" x14ac:dyDescent="0.35">
      <c r="A2300" s="242">
        <v>1.0416666666666666E-2</v>
      </c>
      <c r="B2300" s="115">
        <v>2</v>
      </c>
      <c r="C2300" s="115">
        <v>0</v>
      </c>
      <c r="D2300" s="115">
        <v>0</v>
      </c>
      <c r="E2300" s="115">
        <v>0</v>
      </c>
      <c r="F2300" s="115">
        <v>2</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24.6</v>
      </c>
      <c r="W2300" s="115" t="s">
        <v>102</v>
      </c>
    </row>
    <row r="2301" spans="1:23" ht="13.5" customHeight="1" x14ac:dyDescent="0.35">
      <c r="A2301" s="242">
        <v>2.0833333333333332E-2</v>
      </c>
      <c r="B2301" s="115">
        <v>0</v>
      </c>
      <c r="C2301" s="115">
        <v>0</v>
      </c>
      <c r="D2301" s="115">
        <v>0</v>
      </c>
      <c r="E2301" s="115">
        <v>0</v>
      </c>
      <c r="F2301" s="115">
        <v>0</v>
      </c>
      <c r="G2301" s="115">
        <v>0</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t="s">
        <v>102</v>
      </c>
      <c r="W2301" s="115" t="s">
        <v>102</v>
      </c>
    </row>
    <row r="2302" spans="1:23" ht="13.5" customHeight="1" x14ac:dyDescent="0.35">
      <c r="A2302" s="242">
        <v>3.125E-2</v>
      </c>
      <c r="B2302" s="115">
        <v>2</v>
      </c>
      <c r="C2302" s="115">
        <v>0</v>
      </c>
      <c r="D2302" s="115">
        <v>0</v>
      </c>
      <c r="E2302" s="115">
        <v>0</v>
      </c>
      <c r="F2302" s="115">
        <v>1</v>
      </c>
      <c r="G2302" s="115">
        <v>1</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v>25.2</v>
      </c>
      <c r="W2302" s="115" t="s">
        <v>102</v>
      </c>
    </row>
    <row r="2303" spans="1:23" ht="13.5" customHeight="1" x14ac:dyDescent="0.35">
      <c r="A2303" s="242">
        <v>4.1666666666666664E-2</v>
      </c>
      <c r="B2303" s="115">
        <v>1</v>
      </c>
      <c r="C2303" s="115">
        <v>0</v>
      </c>
      <c r="D2303" s="115">
        <v>0</v>
      </c>
      <c r="E2303" s="115">
        <v>0</v>
      </c>
      <c r="F2303" s="115">
        <v>0</v>
      </c>
      <c r="G2303" s="115">
        <v>1</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27.1</v>
      </c>
      <c r="W2303" s="115" t="s">
        <v>102</v>
      </c>
    </row>
    <row r="2304" spans="1:23" ht="13.5" customHeight="1" x14ac:dyDescent="0.35">
      <c r="A2304" s="242">
        <v>5.2083333333333336E-2</v>
      </c>
      <c r="B2304" s="115">
        <v>0</v>
      </c>
      <c r="C2304" s="115">
        <v>0</v>
      </c>
      <c r="D2304" s="115">
        <v>0</v>
      </c>
      <c r="E2304" s="115">
        <v>0</v>
      </c>
      <c r="F2304" s="115">
        <v>0</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t="s">
        <v>102</v>
      </c>
      <c r="W2304" s="115" t="s">
        <v>102</v>
      </c>
    </row>
    <row r="2305" spans="1:23" ht="13.5" customHeight="1" x14ac:dyDescent="0.35">
      <c r="A2305" s="242">
        <v>6.25E-2</v>
      </c>
      <c r="B2305" s="115">
        <v>1</v>
      </c>
      <c r="C2305" s="115">
        <v>0</v>
      </c>
      <c r="D2305" s="115">
        <v>0</v>
      </c>
      <c r="E2305" s="115">
        <v>0</v>
      </c>
      <c r="F2305" s="115">
        <v>1</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v>23.7</v>
      </c>
      <c r="W2305" s="115" t="s">
        <v>102</v>
      </c>
    </row>
    <row r="2306" spans="1:23" ht="13.5" customHeight="1" x14ac:dyDescent="0.35">
      <c r="A2306" s="242">
        <v>7.2916666666666699E-2</v>
      </c>
      <c r="B2306" s="115">
        <v>0</v>
      </c>
      <c r="C2306" s="115">
        <v>0</v>
      </c>
      <c r="D2306" s="115">
        <v>0</v>
      </c>
      <c r="E2306" s="115">
        <v>0</v>
      </c>
      <c r="F2306" s="115">
        <v>0</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t="s">
        <v>102</v>
      </c>
      <c r="W2306" s="115" t="s">
        <v>102</v>
      </c>
    </row>
    <row r="2307" spans="1:23" ht="13.5" customHeight="1" x14ac:dyDescent="0.35">
      <c r="A2307" s="242">
        <v>8.3333333333333301E-2</v>
      </c>
      <c r="B2307" s="115">
        <v>0</v>
      </c>
      <c r="C2307" s="115">
        <v>0</v>
      </c>
      <c r="D2307" s="115">
        <v>0</v>
      </c>
      <c r="E2307" s="115">
        <v>0</v>
      </c>
      <c r="F2307" s="115">
        <v>0</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t="s">
        <v>102</v>
      </c>
      <c r="W2307" s="115" t="s">
        <v>102</v>
      </c>
    </row>
    <row r="2308" spans="1:23" ht="13.5" customHeight="1" x14ac:dyDescent="0.35">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102</v>
      </c>
      <c r="W2308" s="115" t="s">
        <v>102</v>
      </c>
    </row>
    <row r="2309" spans="1:23" ht="13.5" customHeight="1" x14ac:dyDescent="0.35">
      <c r="A2309" s="242">
        <v>0.104166666666667</v>
      </c>
      <c r="B2309" s="115">
        <v>0</v>
      </c>
      <c r="C2309" s="115">
        <v>0</v>
      </c>
      <c r="D2309" s="115">
        <v>0</v>
      </c>
      <c r="E2309" s="115">
        <v>0</v>
      </c>
      <c r="F2309" s="115">
        <v>0</v>
      </c>
      <c r="G2309" s="115">
        <v>0</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t="s">
        <v>102</v>
      </c>
      <c r="W2309" s="115" t="s">
        <v>102</v>
      </c>
    </row>
    <row r="2310" spans="1:23" ht="13.5" customHeight="1" x14ac:dyDescent="0.35">
      <c r="A2310" s="242">
        <v>0.114583333333333</v>
      </c>
      <c r="B2310" s="115">
        <v>1</v>
      </c>
      <c r="C2310" s="115">
        <v>0</v>
      </c>
      <c r="D2310" s="115">
        <v>0</v>
      </c>
      <c r="E2310" s="115">
        <v>0</v>
      </c>
      <c r="F2310" s="115">
        <v>1</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v>24.4</v>
      </c>
      <c r="W2310" s="115" t="s">
        <v>102</v>
      </c>
    </row>
    <row r="2311" spans="1:23" ht="13.5" customHeight="1" x14ac:dyDescent="0.35">
      <c r="A2311" s="242">
        <v>0.125</v>
      </c>
      <c r="B2311" s="115">
        <v>0</v>
      </c>
      <c r="C2311" s="115">
        <v>0</v>
      </c>
      <c r="D2311" s="115">
        <v>0</v>
      </c>
      <c r="E2311" s="115">
        <v>0</v>
      </c>
      <c r="F2311" s="115">
        <v>0</v>
      </c>
      <c r="G2311" s="115">
        <v>0</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t="s">
        <v>102</v>
      </c>
      <c r="W2311" s="115" t="s">
        <v>102</v>
      </c>
    </row>
    <row r="2312" spans="1:23" ht="13.5" customHeight="1" x14ac:dyDescent="0.35">
      <c r="A2312" s="242">
        <v>0.13541666666666699</v>
      </c>
      <c r="B2312" s="115">
        <v>0</v>
      </c>
      <c r="C2312" s="115">
        <v>0</v>
      </c>
      <c r="D2312" s="115">
        <v>0</v>
      </c>
      <c r="E2312" s="115">
        <v>0</v>
      </c>
      <c r="F2312" s="115">
        <v>0</v>
      </c>
      <c r="G2312" s="115">
        <v>0</v>
      </c>
      <c r="H2312" s="115">
        <v>0</v>
      </c>
      <c r="I2312" s="115">
        <v>0</v>
      </c>
      <c r="J2312" s="115">
        <v>0</v>
      </c>
      <c r="K2312" s="115">
        <v>0</v>
      </c>
      <c r="L2312" s="115">
        <v>0</v>
      </c>
      <c r="M2312" s="115">
        <v>0</v>
      </c>
      <c r="N2312" s="115">
        <v>0</v>
      </c>
      <c r="O2312" s="115">
        <v>0</v>
      </c>
      <c r="P2312" s="115">
        <v>0</v>
      </c>
      <c r="Q2312" s="115">
        <v>0</v>
      </c>
      <c r="R2312" s="115">
        <v>0</v>
      </c>
      <c r="S2312" s="115">
        <v>0</v>
      </c>
      <c r="T2312" s="115">
        <v>0</v>
      </c>
      <c r="U2312" s="115">
        <v>0</v>
      </c>
      <c r="V2312" s="115" t="s">
        <v>102</v>
      </c>
      <c r="W2312" s="115" t="s">
        <v>102</v>
      </c>
    </row>
    <row r="2313" spans="1:23" ht="13.5" customHeight="1" x14ac:dyDescent="0.35">
      <c r="A2313" s="242">
        <v>0.14583333333333301</v>
      </c>
      <c r="B2313" s="115">
        <v>0</v>
      </c>
      <c r="C2313" s="115">
        <v>0</v>
      </c>
      <c r="D2313" s="115">
        <v>0</v>
      </c>
      <c r="E2313" s="115">
        <v>0</v>
      </c>
      <c r="F2313" s="115">
        <v>0</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t="s">
        <v>102</v>
      </c>
      <c r="W2313" s="115" t="s">
        <v>102</v>
      </c>
    </row>
    <row r="2314" spans="1:23" ht="13.5" customHeight="1" x14ac:dyDescent="0.35">
      <c r="A2314" s="242">
        <v>0.15625</v>
      </c>
      <c r="B2314" s="115">
        <v>3</v>
      </c>
      <c r="C2314" s="115">
        <v>0</v>
      </c>
      <c r="D2314" s="115">
        <v>0</v>
      </c>
      <c r="E2314" s="115">
        <v>0</v>
      </c>
      <c r="F2314" s="115">
        <v>0</v>
      </c>
      <c r="G2314" s="115">
        <v>3</v>
      </c>
      <c r="H2314" s="115">
        <v>0</v>
      </c>
      <c r="I2314" s="115">
        <v>0</v>
      </c>
      <c r="J2314" s="115">
        <v>0</v>
      </c>
      <c r="K2314" s="115">
        <v>0</v>
      </c>
      <c r="L2314" s="115">
        <v>0</v>
      </c>
      <c r="M2314" s="115">
        <v>0</v>
      </c>
      <c r="N2314" s="115">
        <v>0</v>
      </c>
      <c r="O2314" s="115">
        <v>0</v>
      </c>
      <c r="P2314" s="115">
        <v>0</v>
      </c>
      <c r="Q2314" s="115">
        <v>0</v>
      </c>
      <c r="R2314" s="115">
        <v>0</v>
      </c>
      <c r="S2314" s="115">
        <v>0</v>
      </c>
      <c r="T2314" s="115">
        <v>0</v>
      </c>
      <c r="U2314" s="115">
        <v>0</v>
      </c>
      <c r="V2314" s="115">
        <v>26.8</v>
      </c>
      <c r="W2314" s="115" t="s">
        <v>102</v>
      </c>
    </row>
    <row r="2315" spans="1:23" ht="13.5" customHeight="1" x14ac:dyDescent="0.35">
      <c r="A2315" s="242">
        <v>0.16666666666666699</v>
      </c>
      <c r="B2315" s="115">
        <v>1</v>
      </c>
      <c r="C2315" s="115">
        <v>0</v>
      </c>
      <c r="D2315" s="115">
        <v>0</v>
      </c>
      <c r="E2315" s="115">
        <v>0</v>
      </c>
      <c r="F2315" s="115">
        <v>0</v>
      </c>
      <c r="G2315" s="115">
        <v>1</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26.1</v>
      </c>
      <c r="W2315" s="115" t="s">
        <v>102</v>
      </c>
    </row>
    <row r="2316" spans="1:23" ht="13.5" customHeight="1" x14ac:dyDescent="0.35">
      <c r="A2316" s="242">
        <v>0.17708333333333301</v>
      </c>
      <c r="B2316" s="115">
        <v>0</v>
      </c>
      <c r="C2316" s="115">
        <v>0</v>
      </c>
      <c r="D2316" s="115">
        <v>0</v>
      </c>
      <c r="E2316" s="115">
        <v>0</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t="s">
        <v>102</v>
      </c>
      <c r="W2316" s="115" t="s">
        <v>102</v>
      </c>
    </row>
    <row r="2317" spans="1:23" ht="13.5" customHeight="1" x14ac:dyDescent="0.35">
      <c r="A2317" s="242">
        <v>0.1875</v>
      </c>
      <c r="B2317" s="115">
        <v>0</v>
      </c>
      <c r="C2317" s="115">
        <v>0</v>
      </c>
      <c r="D2317" s="115">
        <v>0</v>
      </c>
      <c r="E2317" s="115">
        <v>0</v>
      </c>
      <c r="F2317" s="115">
        <v>0</v>
      </c>
      <c r="G2317" s="115">
        <v>0</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t="s">
        <v>102</v>
      </c>
      <c r="W2317" s="115" t="s">
        <v>102</v>
      </c>
    </row>
    <row r="2318" spans="1:23" ht="13.5" customHeight="1" x14ac:dyDescent="0.35">
      <c r="A2318" s="242">
        <v>0.19791666666666699</v>
      </c>
      <c r="B2318" s="115">
        <v>3</v>
      </c>
      <c r="C2318" s="115">
        <v>0</v>
      </c>
      <c r="D2318" s="115">
        <v>1</v>
      </c>
      <c r="E2318" s="115">
        <v>1</v>
      </c>
      <c r="F2318" s="115">
        <v>1</v>
      </c>
      <c r="G2318" s="115">
        <v>0</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18.399999999999999</v>
      </c>
      <c r="W2318" s="115" t="s">
        <v>102</v>
      </c>
    </row>
    <row r="2319" spans="1:23" ht="13.5" customHeight="1" x14ac:dyDescent="0.35">
      <c r="A2319" s="242">
        <v>0.20833333333333301</v>
      </c>
      <c r="B2319" s="115">
        <v>1</v>
      </c>
      <c r="C2319" s="115">
        <v>0</v>
      </c>
      <c r="D2319" s="115">
        <v>0</v>
      </c>
      <c r="E2319" s="115">
        <v>0</v>
      </c>
      <c r="F2319" s="115">
        <v>1</v>
      </c>
      <c r="G2319" s="115">
        <v>0</v>
      </c>
      <c r="H2319" s="115">
        <v>0</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20</v>
      </c>
      <c r="W2319" s="115" t="s">
        <v>102</v>
      </c>
    </row>
    <row r="2320" spans="1:23" ht="13.5" customHeight="1" x14ac:dyDescent="0.35">
      <c r="A2320" s="242">
        <v>0.21875</v>
      </c>
      <c r="B2320" s="115">
        <v>6</v>
      </c>
      <c r="C2320" s="115">
        <v>6</v>
      </c>
      <c r="D2320" s="115">
        <v>0</v>
      </c>
      <c r="E2320" s="115">
        <v>0</v>
      </c>
      <c r="F2320" s="115">
        <v>0</v>
      </c>
      <c r="G2320" s="115">
        <v>0</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9.1</v>
      </c>
      <c r="W2320" s="115" t="s">
        <v>102</v>
      </c>
    </row>
    <row r="2321" spans="1:23" ht="13.5" customHeight="1" x14ac:dyDescent="0.35">
      <c r="A2321" s="242">
        <v>0.22916666666666699</v>
      </c>
      <c r="B2321" s="115">
        <v>6</v>
      </c>
      <c r="C2321" s="115">
        <v>0</v>
      </c>
      <c r="D2321" s="115">
        <v>2</v>
      </c>
      <c r="E2321" s="115">
        <v>1</v>
      </c>
      <c r="F2321" s="115">
        <v>2</v>
      </c>
      <c r="G2321" s="115">
        <v>1</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19.3</v>
      </c>
      <c r="W2321" s="115" t="s">
        <v>102</v>
      </c>
    </row>
    <row r="2322" spans="1:23" ht="13.5" customHeight="1" x14ac:dyDescent="0.35">
      <c r="A2322" s="242">
        <v>0.23958333333333301</v>
      </c>
      <c r="B2322" s="115">
        <v>6</v>
      </c>
      <c r="C2322" s="115">
        <v>0</v>
      </c>
      <c r="D2322" s="115">
        <v>1</v>
      </c>
      <c r="E2322" s="115">
        <v>4</v>
      </c>
      <c r="F2322" s="115">
        <v>1</v>
      </c>
      <c r="G2322" s="115">
        <v>0</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17.899999999999999</v>
      </c>
      <c r="W2322" s="115" t="s">
        <v>102</v>
      </c>
    </row>
    <row r="2323" spans="1:23" ht="13.5" customHeight="1" x14ac:dyDescent="0.35">
      <c r="A2323" s="242">
        <v>0.25</v>
      </c>
      <c r="B2323" s="115">
        <v>4</v>
      </c>
      <c r="C2323" s="115">
        <v>0</v>
      </c>
      <c r="D2323" s="115">
        <v>0</v>
      </c>
      <c r="E2323" s="115">
        <v>2</v>
      </c>
      <c r="F2323" s="115">
        <v>1</v>
      </c>
      <c r="G2323" s="115">
        <v>1</v>
      </c>
      <c r="H2323" s="115">
        <v>0</v>
      </c>
      <c r="I2323" s="115">
        <v>0</v>
      </c>
      <c r="J2323" s="115">
        <v>0</v>
      </c>
      <c r="K2323" s="115">
        <v>0</v>
      </c>
      <c r="L2323" s="115">
        <v>0</v>
      </c>
      <c r="M2323" s="115">
        <v>0</v>
      </c>
      <c r="N2323" s="115">
        <v>0</v>
      </c>
      <c r="O2323" s="115">
        <v>0</v>
      </c>
      <c r="P2323" s="115">
        <v>0</v>
      </c>
      <c r="Q2323" s="115">
        <v>0</v>
      </c>
      <c r="R2323" s="115">
        <v>0</v>
      </c>
      <c r="S2323" s="115">
        <v>0</v>
      </c>
      <c r="T2323" s="115">
        <v>0</v>
      </c>
      <c r="U2323" s="115">
        <v>0</v>
      </c>
      <c r="V2323" s="115">
        <v>19.899999999999999</v>
      </c>
      <c r="W2323" s="115" t="s">
        <v>102</v>
      </c>
    </row>
    <row r="2324" spans="1:23" ht="13.5" customHeight="1" x14ac:dyDescent="0.35">
      <c r="A2324" s="242">
        <v>0.26041666666666702</v>
      </c>
      <c r="B2324" s="115">
        <v>8</v>
      </c>
      <c r="C2324" s="115">
        <v>0</v>
      </c>
      <c r="D2324" s="115">
        <v>0</v>
      </c>
      <c r="E2324" s="115">
        <v>0</v>
      </c>
      <c r="F2324" s="115">
        <v>8</v>
      </c>
      <c r="G2324" s="115">
        <v>0</v>
      </c>
      <c r="H2324" s="115">
        <v>0</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23.3</v>
      </c>
      <c r="W2324" s="115" t="s">
        <v>102</v>
      </c>
    </row>
    <row r="2325" spans="1:23" ht="13.5" customHeight="1" x14ac:dyDescent="0.35">
      <c r="A2325" s="242">
        <v>0.27083333333333298</v>
      </c>
      <c r="B2325" s="115">
        <v>9</v>
      </c>
      <c r="C2325" s="115">
        <v>1</v>
      </c>
      <c r="D2325" s="115">
        <v>4</v>
      </c>
      <c r="E2325" s="115">
        <v>3</v>
      </c>
      <c r="F2325" s="115">
        <v>1</v>
      </c>
      <c r="G2325" s="115">
        <v>0</v>
      </c>
      <c r="H2325" s="115">
        <v>0</v>
      </c>
      <c r="I2325" s="115">
        <v>0</v>
      </c>
      <c r="J2325" s="115">
        <v>0</v>
      </c>
      <c r="K2325" s="115">
        <v>0</v>
      </c>
      <c r="L2325" s="115">
        <v>0</v>
      </c>
      <c r="M2325" s="115">
        <v>0</v>
      </c>
      <c r="N2325" s="115">
        <v>0</v>
      </c>
      <c r="O2325" s="115">
        <v>0</v>
      </c>
      <c r="P2325" s="115">
        <v>0</v>
      </c>
      <c r="Q2325" s="115">
        <v>0</v>
      </c>
      <c r="R2325" s="115">
        <v>0</v>
      </c>
      <c r="S2325" s="115">
        <v>0</v>
      </c>
      <c r="T2325" s="115">
        <v>0</v>
      </c>
      <c r="U2325" s="115">
        <v>0</v>
      </c>
      <c r="V2325" s="115">
        <v>15</v>
      </c>
      <c r="W2325" s="115" t="s">
        <v>102</v>
      </c>
    </row>
    <row r="2326" spans="1:23" ht="13.5" customHeight="1" x14ac:dyDescent="0.35">
      <c r="A2326" s="242">
        <v>0.28125</v>
      </c>
      <c r="B2326" s="115">
        <v>8</v>
      </c>
      <c r="C2326" s="115">
        <v>0</v>
      </c>
      <c r="D2326" s="115">
        <v>1</v>
      </c>
      <c r="E2326" s="115">
        <v>6</v>
      </c>
      <c r="F2326" s="115">
        <v>1</v>
      </c>
      <c r="G2326" s="115">
        <v>0</v>
      </c>
      <c r="H2326" s="115">
        <v>0</v>
      </c>
      <c r="I2326" s="115">
        <v>0</v>
      </c>
      <c r="J2326" s="115">
        <v>0</v>
      </c>
      <c r="K2326" s="115">
        <v>0</v>
      </c>
      <c r="L2326" s="115">
        <v>0</v>
      </c>
      <c r="M2326" s="115">
        <v>0</v>
      </c>
      <c r="N2326" s="115">
        <v>0</v>
      </c>
      <c r="O2326" s="115">
        <v>0</v>
      </c>
      <c r="P2326" s="115">
        <v>0</v>
      </c>
      <c r="Q2326" s="115">
        <v>0</v>
      </c>
      <c r="R2326" s="115">
        <v>0</v>
      </c>
      <c r="S2326" s="115">
        <v>0</v>
      </c>
      <c r="T2326" s="115">
        <v>0</v>
      </c>
      <c r="U2326" s="115">
        <v>0</v>
      </c>
      <c r="V2326" s="115">
        <v>18.3</v>
      </c>
      <c r="W2326" s="115" t="s">
        <v>102</v>
      </c>
    </row>
    <row r="2327" spans="1:23" ht="13.5" customHeight="1" x14ac:dyDescent="0.35">
      <c r="A2327" s="242">
        <v>0.29166666666666702</v>
      </c>
      <c r="B2327" s="115">
        <v>4</v>
      </c>
      <c r="C2327" s="115">
        <v>1</v>
      </c>
      <c r="D2327" s="115">
        <v>0</v>
      </c>
      <c r="E2327" s="115">
        <v>3</v>
      </c>
      <c r="F2327" s="115">
        <v>0</v>
      </c>
      <c r="G2327" s="115">
        <v>0</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14.1</v>
      </c>
      <c r="W2327" s="115" t="s">
        <v>102</v>
      </c>
    </row>
    <row r="2328" spans="1:23" ht="13.5" customHeight="1" x14ac:dyDescent="0.35">
      <c r="A2328" s="242">
        <v>0.30208333333333298</v>
      </c>
      <c r="B2328" s="115">
        <v>7</v>
      </c>
      <c r="C2328" s="115">
        <v>0</v>
      </c>
      <c r="D2328" s="115">
        <v>1</v>
      </c>
      <c r="E2328" s="115">
        <v>1</v>
      </c>
      <c r="F2328" s="115">
        <v>4</v>
      </c>
      <c r="G2328" s="115">
        <v>0</v>
      </c>
      <c r="H2328" s="115">
        <v>1</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21.5</v>
      </c>
      <c r="W2328" s="115" t="s">
        <v>102</v>
      </c>
    </row>
    <row r="2329" spans="1:23" ht="13.5" customHeight="1" x14ac:dyDescent="0.35">
      <c r="A2329" s="242">
        <v>0.3125</v>
      </c>
      <c r="B2329" s="115">
        <v>15</v>
      </c>
      <c r="C2329" s="115">
        <v>0</v>
      </c>
      <c r="D2329" s="115">
        <v>5</v>
      </c>
      <c r="E2329" s="115">
        <v>4</v>
      </c>
      <c r="F2329" s="115">
        <v>4</v>
      </c>
      <c r="G2329" s="115">
        <v>2</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18.600000000000001</v>
      </c>
      <c r="W2329" s="115">
        <v>25.1</v>
      </c>
    </row>
    <row r="2330" spans="1:23" ht="13.5" customHeight="1" x14ac:dyDescent="0.35">
      <c r="A2330" s="242">
        <v>0.32291666666666702</v>
      </c>
      <c r="B2330" s="115">
        <v>22</v>
      </c>
      <c r="C2330" s="115">
        <v>0</v>
      </c>
      <c r="D2330" s="115">
        <v>8</v>
      </c>
      <c r="E2330" s="115">
        <v>11</v>
      </c>
      <c r="F2330" s="115">
        <v>3</v>
      </c>
      <c r="G2330" s="115">
        <v>0</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16.2</v>
      </c>
      <c r="W2330" s="115">
        <v>19.899999999999999</v>
      </c>
    </row>
    <row r="2331" spans="1:23" ht="13.5" customHeight="1" x14ac:dyDescent="0.35">
      <c r="A2331" s="242">
        <v>0.33333333333333298</v>
      </c>
      <c r="B2331" s="115">
        <v>15</v>
      </c>
      <c r="C2331" s="115">
        <v>0</v>
      </c>
      <c r="D2331" s="115">
        <v>1</v>
      </c>
      <c r="E2331" s="115">
        <v>10</v>
      </c>
      <c r="F2331" s="115">
        <v>4</v>
      </c>
      <c r="G2331" s="115">
        <v>0</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18.7</v>
      </c>
      <c r="W2331" s="115">
        <v>23.2</v>
      </c>
    </row>
    <row r="2332" spans="1:23" ht="13.5" customHeight="1" x14ac:dyDescent="0.35">
      <c r="A2332" s="242">
        <v>0.34375</v>
      </c>
      <c r="B2332" s="115">
        <v>13</v>
      </c>
      <c r="C2332" s="115">
        <v>0</v>
      </c>
      <c r="D2332" s="115">
        <v>3</v>
      </c>
      <c r="E2332" s="115">
        <v>7</v>
      </c>
      <c r="F2332" s="115">
        <v>2</v>
      </c>
      <c r="G2332" s="115">
        <v>1</v>
      </c>
      <c r="H2332" s="115">
        <v>0</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17.3</v>
      </c>
      <c r="W2332" s="115">
        <v>24.2</v>
      </c>
    </row>
    <row r="2333" spans="1:23" ht="13.5" customHeight="1" x14ac:dyDescent="0.35">
      <c r="A2333" s="242">
        <v>0.35416666666666702</v>
      </c>
      <c r="B2333" s="115">
        <v>16</v>
      </c>
      <c r="C2333" s="115">
        <v>0</v>
      </c>
      <c r="D2333" s="115">
        <v>4</v>
      </c>
      <c r="E2333" s="115">
        <v>4</v>
      </c>
      <c r="F2333" s="115">
        <v>5</v>
      </c>
      <c r="G2333" s="115">
        <v>3</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19.399999999999999</v>
      </c>
      <c r="W2333" s="115">
        <v>26.8</v>
      </c>
    </row>
    <row r="2334" spans="1:23" ht="13.5" customHeight="1" x14ac:dyDescent="0.35">
      <c r="A2334" s="242">
        <v>0.36458333333333298</v>
      </c>
      <c r="B2334" s="115">
        <v>15</v>
      </c>
      <c r="C2334" s="115">
        <v>0</v>
      </c>
      <c r="D2334" s="115">
        <v>5</v>
      </c>
      <c r="E2334" s="115">
        <v>7</v>
      </c>
      <c r="F2334" s="115">
        <v>1</v>
      </c>
      <c r="G2334" s="115">
        <v>2</v>
      </c>
      <c r="H2334" s="115">
        <v>0</v>
      </c>
      <c r="I2334" s="115">
        <v>0</v>
      </c>
      <c r="J2334" s="115">
        <v>0</v>
      </c>
      <c r="K2334" s="115">
        <v>0</v>
      </c>
      <c r="L2334" s="115">
        <v>0</v>
      </c>
      <c r="M2334" s="115">
        <v>0</v>
      </c>
      <c r="N2334" s="115">
        <v>0</v>
      </c>
      <c r="O2334" s="115">
        <v>0</v>
      </c>
      <c r="P2334" s="115">
        <v>0</v>
      </c>
      <c r="Q2334" s="115">
        <v>0</v>
      </c>
      <c r="R2334" s="115">
        <v>0</v>
      </c>
      <c r="S2334" s="115">
        <v>0</v>
      </c>
      <c r="T2334" s="115">
        <v>0</v>
      </c>
      <c r="U2334" s="115">
        <v>0</v>
      </c>
      <c r="V2334" s="115">
        <v>17.3</v>
      </c>
      <c r="W2334" s="115">
        <v>24.3</v>
      </c>
    </row>
    <row r="2335" spans="1:23" ht="13.5" customHeight="1" x14ac:dyDescent="0.35">
      <c r="A2335" s="242">
        <v>0.375</v>
      </c>
      <c r="B2335" s="115">
        <v>13</v>
      </c>
      <c r="C2335" s="115">
        <v>0</v>
      </c>
      <c r="D2335" s="115">
        <v>2</v>
      </c>
      <c r="E2335" s="115">
        <v>5</v>
      </c>
      <c r="F2335" s="115">
        <v>5</v>
      </c>
      <c r="G2335" s="115">
        <v>1</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19.8</v>
      </c>
      <c r="W2335" s="115">
        <v>23.5</v>
      </c>
    </row>
    <row r="2336" spans="1:23" ht="13.5" customHeight="1" x14ac:dyDescent="0.35">
      <c r="A2336" s="242">
        <v>0.38541666666666702</v>
      </c>
      <c r="B2336" s="115">
        <v>11</v>
      </c>
      <c r="C2336" s="115">
        <v>0</v>
      </c>
      <c r="D2336" s="115">
        <v>0</v>
      </c>
      <c r="E2336" s="115">
        <v>7</v>
      </c>
      <c r="F2336" s="115">
        <v>3</v>
      </c>
      <c r="G2336" s="115">
        <v>0</v>
      </c>
      <c r="H2336" s="115">
        <v>1</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19.600000000000001</v>
      </c>
      <c r="W2336" s="115">
        <v>25.2</v>
      </c>
    </row>
    <row r="2337" spans="1:23" ht="13.5" customHeight="1" x14ac:dyDescent="0.35">
      <c r="A2337" s="242">
        <v>0.39583333333333298</v>
      </c>
      <c r="B2337" s="115">
        <v>19</v>
      </c>
      <c r="C2337" s="115">
        <v>2</v>
      </c>
      <c r="D2337" s="115">
        <v>4</v>
      </c>
      <c r="E2337" s="115">
        <v>9</v>
      </c>
      <c r="F2337" s="115">
        <v>3</v>
      </c>
      <c r="G2337" s="115">
        <v>1</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16.2</v>
      </c>
      <c r="W2337" s="115">
        <v>20.2</v>
      </c>
    </row>
    <row r="2338" spans="1:23" ht="13.5" customHeight="1" x14ac:dyDescent="0.35">
      <c r="A2338" s="242">
        <v>0.40625</v>
      </c>
      <c r="B2338" s="115">
        <v>16</v>
      </c>
      <c r="C2338" s="115">
        <v>0</v>
      </c>
      <c r="D2338" s="115">
        <v>2</v>
      </c>
      <c r="E2338" s="115">
        <v>4</v>
      </c>
      <c r="F2338" s="115">
        <v>10</v>
      </c>
      <c r="G2338" s="115">
        <v>0</v>
      </c>
      <c r="H2338" s="115">
        <v>0</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20.100000000000001</v>
      </c>
      <c r="W2338" s="115">
        <v>22.9</v>
      </c>
    </row>
    <row r="2339" spans="1:23" ht="13.5" customHeight="1" x14ac:dyDescent="0.35">
      <c r="A2339" s="242">
        <v>0.41666666666666702</v>
      </c>
      <c r="B2339" s="115">
        <v>18</v>
      </c>
      <c r="C2339" s="115">
        <v>0</v>
      </c>
      <c r="D2339" s="115">
        <v>2</v>
      </c>
      <c r="E2339" s="115">
        <v>9</v>
      </c>
      <c r="F2339" s="115">
        <v>6</v>
      </c>
      <c r="G2339" s="115">
        <v>1</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19.399999999999999</v>
      </c>
      <c r="W2339" s="115">
        <v>24.6</v>
      </c>
    </row>
    <row r="2340" spans="1:23" ht="13.5" customHeight="1" x14ac:dyDescent="0.35">
      <c r="A2340" s="242">
        <v>0.42708333333333298</v>
      </c>
      <c r="B2340" s="115">
        <v>25</v>
      </c>
      <c r="C2340" s="115">
        <v>5</v>
      </c>
      <c r="D2340" s="115">
        <v>4</v>
      </c>
      <c r="E2340" s="115">
        <v>5</v>
      </c>
      <c r="F2340" s="115">
        <v>9</v>
      </c>
      <c r="G2340" s="115">
        <v>2</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17.7</v>
      </c>
      <c r="W2340" s="115">
        <v>23.6</v>
      </c>
    </row>
    <row r="2341" spans="1:23" ht="13.5" customHeight="1" x14ac:dyDescent="0.35">
      <c r="A2341" s="242">
        <v>0.4375</v>
      </c>
      <c r="B2341" s="115">
        <v>19</v>
      </c>
      <c r="C2341" s="115">
        <v>2</v>
      </c>
      <c r="D2341" s="115">
        <v>6</v>
      </c>
      <c r="E2341" s="115">
        <v>5</v>
      </c>
      <c r="F2341" s="115">
        <v>5</v>
      </c>
      <c r="G2341" s="115">
        <v>0</v>
      </c>
      <c r="H2341" s="115">
        <v>1</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16.899999999999999</v>
      </c>
      <c r="W2341" s="115">
        <v>23.7</v>
      </c>
    </row>
    <row r="2342" spans="1:23" ht="13.5" customHeight="1" x14ac:dyDescent="0.35">
      <c r="A2342" s="242">
        <v>0.44791666666666702</v>
      </c>
      <c r="B2342" s="115">
        <v>18</v>
      </c>
      <c r="C2342" s="115">
        <v>1</v>
      </c>
      <c r="D2342" s="115">
        <v>1</v>
      </c>
      <c r="E2342" s="115">
        <v>10</v>
      </c>
      <c r="F2342" s="115">
        <v>6</v>
      </c>
      <c r="G2342" s="115">
        <v>0</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18.100000000000001</v>
      </c>
      <c r="W2342" s="115">
        <v>22.5</v>
      </c>
    </row>
    <row r="2343" spans="1:23" ht="13.5" customHeight="1" x14ac:dyDescent="0.35">
      <c r="A2343" s="242">
        <v>0.45833333333333298</v>
      </c>
      <c r="B2343" s="115">
        <v>13</v>
      </c>
      <c r="C2343" s="115">
        <v>0</v>
      </c>
      <c r="D2343" s="115">
        <v>1</v>
      </c>
      <c r="E2343" s="115">
        <v>5</v>
      </c>
      <c r="F2343" s="115">
        <v>6</v>
      </c>
      <c r="G2343" s="115">
        <v>1</v>
      </c>
      <c r="H2343" s="115">
        <v>0</v>
      </c>
      <c r="I2343" s="115">
        <v>0</v>
      </c>
      <c r="J2343" s="115">
        <v>0</v>
      </c>
      <c r="K2343" s="115">
        <v>0</v>
      </c>
      <c r="L2343" s="115">
        <v>0</v>
      </c>
      <c r="M2343" s="115">
        <v>0</v>
      </c>
      <c r="N2343" s="115">
        <v>0</v>
      </c>
      <c r="O2343" s="115">
        <v>0</v>
      </c>
      <c r="P2343" s="115">
        <v>0</v>
      </c>
      <c r="Q2343" s="115">
        <v>0</v>
      </c>
      <c r="R2343" s="115">
        <v>0</v>
      </c>
      <c r="S2343" s="115">
        <v>0</v>
      </c>
      <c r="T2343" s="115">
        <v>0</v>
      </c>
      <c r="U2343" s="115">
        <v>0</v>
      </c>
      <c r="V2343" s="115">
        <v>20.8</v>
      </c>
      <c r="W2343" s="115">
        <v>25</v>
      </c>
    </row>
    <row r="2344" spans="1:23" ht="13.5" customHeight="1" x14ac:dyDescent="0.35">
      <c r="A2344" s="242">
        <v>0.46875</v>
      </c>
      <c r="B2344" s="115">
        <v>25</v>
      </c>
      <c r="C2344" s="115">
        <v>0</v>
      </c>
      <c r="D2344" s="115">
        <v>3</v>
      </c>
      <c r="E2344" s="115">
        <v>14</v>
      </c>
      <c r="F2344" s="115">
        <v>8</v>
      </c>
      <c r="G2344" s="115">
        <v>0</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18.600000000000001</v>
      </c>
      <c r="W2344" s="115">
        <v>21.4</v>
      </c>
    </row>
    <row r="2345" spans="1:23" ht="13.5" customHeight="1" x14ac:dyDescent="0.35">
      <c r="A2345" s="242">
        <v>0.47916666666666702</v>
      </c>
      <c r="B2345" s="115">
        <v>19</v>
      </c>
      <c r="C2345" s="115">
        <v>0</v>
      </c>
      <c r="D2345" s="115">
        <v>4</v>
      </c>
      <c r="E2345" s="115">
        <v>10</v>
      </c>
      <c r="F2345" s="115">
        <v>5</v>
      </c>
      <c r="G2345" s="115">
        <v>0</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17.5</v>
      </c>
      <c r="W2345" s="115">
        <v>20.5</v>
      </c>
    </row>
    <row r="2346" spans="1:23" ht="13.5" customHeight="1" x14ac:dyDescent="0.35">
      <c r="A2346" s="242">
        <v>0.48958333333333298</v>
      </c>
      <c r="B2346" s="115">
        <v>17</v>
      </c>
      <c r="C2346" s="115">
        <v>0</v>
      </c>
      <c r="D2346" s="115">
        <v>2</v>
      </c>
      <c r="E2346" s="115">
        <v>10</v>
      </c>
      <c r="F2346" s="115">
        <v>5</v>
      </c>
      <c r="G2346" s="115">
        <v>0</v>
      </c>
      <c r="H2346" s="115">
        <v>0</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18.5</v>
      </c>
      <c r="W2346" s="115">
        <v>22.7</v>
      </c>
    </row>
    <row r="2347" spans="1:23" ht="13.5" customHeight="1" x14ac:dyDescent="0.35">
      <c r="A2347" s="242">
        <v>0.5</v>
      </c>
      <c r="B2347" s="115">
        <v>24</v>
      </c>
      <c r="C2347" s="115">
        <v>0</v>
      </c>
      <c r="D2347" s="115">
        <v>5</v>
      </c>
      <c r="E2347" s="115">
        <v>15</v>
      </c>
      <c r="F2347" s="115">
        <v>3</v>
      </c>
      <c r="G2347" s="115">
        <v>1</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17.3</v>
      </c>
      <c r="W2347" s="115">
        <v>20.9</v>
      </c>
    </row>
    <row r="2348" spans="1:23" ht="13.5" customHeight="1" x14ac:dyDescent="0.35">
      <c r="A2348" s="242">
        <v>0.51041666666666696</v>
      </c>
      <c r="B2348" s="115">
        <v>18</v>
      </c>
      <c r="C2348" s="115">
        <v>0</v>
      </c>
      <c r="D2348" s="115">
        <v>3</v>
      </c>
      <c r="E2348" s="115">
        <v>6</v>
      </c>
      <c r="F2348" s="115">
        <v>5</v>
      </c>
      <c r="G2348" s="115">
        <v>1</v>
      </c>
      <c r="H2348" s="115">
        <v>1</v>
      </c>
      <c r="I2348" s="115">
        <v>0</v>
      </c>
      <c r="J2348" s="115">
        <v>2</v>
      </c>
      <c r="K2348" s="115">
        <v>0</v>
      </c>
      <c r="L2348" s="115">
        <v>0</v>
      </c>
      <c r="M2348" s="115">
        <v>0</v>
      </c>
      <c r="N2348" s="115">
        <v>0</v>
      </c>
      <c r="O2348" s="115">
        <v>0</v>
      </c>
      <c r="P2348" s="115">
        <v>0</v>
      </c>
      <c r="Q2348" s="115">
        <v>0</v>
      </c>
      <c r="R2348" s="115">
        <v>0</v>
      </c>
      <c r="S2348" s="115">
        <v>0</v>
      </c>
      <c r="T2348" s="115">
        <v>0</v>
      </c>
      <c r="U2348" s="115">
        <v>0</v>
      </c>
      <c r="V2348" s="115">
        <v>21.9</v>
      </c>
      <c r="W2348" s="115">
        <v>35.6</v>
      </c>
    </row>
    <row r="2349" spans="1:23" ht="13.5" customHeight="1" x14ac:dyDescent="0.35">
      <c r="A2349" s="242">
        <v>0.52083333333333304</v>
      </c>
      <c r="B2349" s="115">
        <v>22</v>
      </c>
      <c r="C2349" s="115">
        <v>1</v>
      </c>
      <c r="D2349" s="115">
        <v>7</v>
      </c>
      <c r="E2349" s="115">
        <v>9</v>
      </c>
      <c r="F2349" s="115">
        <v>4</v>
      </c>
      <c r="G2349" s="115">
        <v>1</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17.2</v>
      </c>
      <c r="W2349" s="115">
        <v>21.3</v>
      </c>
    </row>
    <row r="2350" spans="1:23" ht="13.5" customHeight="1" x14ac:dyDescent="0.35">
      <c r="A2350" s="242">
        <v>0.53125</v>
      </c>
      <c r="B2350" s="115">
        <v>22</v>
      </c>
      <c r="C2350" s="115">
        <v>0</v>
      </c>
      <c r="D2350" s="115">
        <v>6</v>
      </c>
      <c r="E2350" s="115">
        <v>6</v>
      </c>
      <c r="F2350" s="115">
        <v>8</v>
      </c>
      <c r="G2350" s="115">
        <v>2</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18.899999999999999</v>
      </c>
      <c r="W2350" s="115">
        <v>24.3</v>
      </c>
    </row>
    <row r="2351" spans="1:23" ht="13.5" customHeight="1" x14ac:dyDescent="0.35">
      <c r="A2351" s="242">
        <v>0.54166666666666696</v>
      </c>
      <c r="B2351" s="115">
        <v>20</v>
      </c>
      <c r="C2351" s="115">
        <v>3</v>
      </c>
      <c r="D2351" s="115">
        <v>5</v>
      </c>
      <c r="E2351" s="115">
        <v>9</v>
      </c>
      <c r="F2351" s="115">
        <v>3</v>
      </c>
      <c r="G2351" s="115">
        <v>0</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16</v>
      </c>
      <c r="W2351" s="115">
        <v>21.7</v>
      </c>
    </row>
    <row r="2352" spans="1:23" ht="13.5" customHeight="1" x14ac:dyDescent="0.35">
      <c r="A2352" s="242">
        <v>0.55208333333333304</v>
      </c>
      <c r="B2352" s="115">
        <v>22</v>
      </c>
      <c r="C2352" s="115">
        <v>0</v>
      </c>
      <c r="D2352" s="115">
        <v>3</v>
      </c>
      <c r="E2352" s="115">
        <v>14</v>
      </c>
      <c r="F2352" s="115">
        <v>3</v>
      </c>
      <c r="G2352" s="115">
        <v>2</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18.100000000000001</v>
      </c>
      <c r="W2352" s="115">
        <v>20.8</v>
      </c>
    </row>
    <row r="2353" spans="1:23" ht="13.5" customHeight="1" x14ac:dyDescent="0.35">
      <c r="A2353" s="242">
        <v>0.5625</v>
      </c>
      <c r="B2353" s="115">
        <v>26</v>
      </c>
      <c r="C2353" s="115">
        <v>1</v>
      </c>
      <c r="D2353" s="115">
        <v>7</v>
      </c>
      <c r="E2353" s="115">
        <v>10</v>
      </c>
      <c r="F2353" s="115">
        <v>8</v>
      </c>
      <c r="G2353" s="115">
        <v>0</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17.399999999999999</v>
      </c>
      <c r="W2353" s="115">
        <v>21.4</v>
      </c>
    </row>
    <row r="2354" spans="1:23" ht="13.5" customHeight="1" x14ac:dyDescent="0.35">
      <c r="A2354" s="242">
        <v>0.57291666666666696</v>
      </c>
      <c r="B2354" s="115">
        <v>16</v>
      </c>
      <c r="C2354" s="115">
        <v>0</v>
      </c>
      <c r="D2354" s="115">
        <v>2</v>
      </c>
      <c r="E2354" s="115">
        <v>6</v>
      </c>
      <c r="F2354" s="115">
        <v>6</v>
      </c>
      <c r="G2354" s="115">
        <v>2</v>
      </c>
      <c r="H2354" s="115">
        <v>0</v>
      </c>
      <c r="I2354" s="115">
        <v>0</v>
      </c>
      <c r="J2354" s="115">
        <v>0</v>
      </c>
      <c r="K2354" s="115">
        <v>0</v>
      </c>
      <c r="L2354" s="115">
        <v>0</v>
      </c>
      <c r="M2354" s="115">
        <v>0</v>
      </c>
      <c r="N2354" s="115">
        <v>0</v>
      </c>
      <c r="O2354" s="115">
        <v>0</v>
      </c>
      <c r="P2354" s="115">
        <v>0</v>
      </c>
      <c r="Q2354" s="115">
        <v>0</v>
      </c>
      <c r="R2354" s="115">
        <v>0</v>
      </c>
      <c r="S2354" s="115">
        <v>0</v>
      </c>
      <c r="T2354" s="115">
        <v>0</v>
      </c>
      <c r="U2354" s="115">
        <v>0</v>
      </c>
      <c r="V2354" s="115">
        <v>19.600000000000001</v>
      </c>
      <c r="W2354" s="115">
        <v>24.7</v>
      </c>
    </row>
    <row r="2355" spans="1:23" ht="13.5" customHeight="1" x14ac:dyDescent="0.35">
      <c r="A2355" s="242">
        <v>0.58333333333333304</v>
      </c>
      <c r="B2355" s="115">
        <v>18</v>
      </c>
      <c r="C2355" s="115">
        <v>0</v>
      </c>
      <c r="D2355" s="115">
        <v>1</v>
      </c>
      <c r="E2355" s="115">
        <v>9</v>
      </c>
      <c r="F2355" s="115">
        <v>7</v>
      </c>
      <c r="G2355" s="115">
        <v>1</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19</v>
      </c>
      <c r="W2355" s="115">
        <v>23.3</v>
      </c>
    </row>
    <row r="2356" spans="1:23" ht="13.5" customHeight="1" x14ac:dyDescent="0.35">
      <c r="A2356" s="242">
        <v>0.59375</v>
      </c>
      <c r="B2356" s="115">
        <v>11</v>
      </c>
      <c r="C2356" s="115">
        <v>2</v>
      </c>
      <c r="D2356" s="115">
        <v>2</v>
      </c>
      <c r="E2356" s="115">
        <v>3</v>
      </c>
      <c r="F2356" s="115">
        <v>3</v>
      </c>
      <c r="G2356" s="115">
        <v>1</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16.899999999999999</v>
      </c>
      <c r="W2356" s="115">
        <v>23.6</v>
      </c>
    </row>
    <row r="2357" spans="1:23" ht="13.5" customHeight="1" x14ac:dyDescent="0.35">
      <c r="A2357" s="242">
        <v>0.60416666666666696</v>
      </c>
      <c r="B2357" s="115">
        <v>23</v>
      </c>
      <c r="C2357" s="115">
        <v>0</v>
      </c>
      <c r="D2357" s="115">
        <v>1</v>
      </c>
      <c r="E2357" s="115">
        <v>10</v>
      </c>
      <c r="F2357" s="115">
        <v>10</v>
      </c>
      <c r="G2357" s="115">
        <v>2</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20.6</v>
      </c>
      <c r="W2357" s="115">
        <v>24.3</v>
      </c>
    </row>
    <row r="2358" spans="1:23" ht="13.5" customHeight="1" x14ac:dyDescent="0.35">
      <c r="A2358" s="242">
        <v>0.61458333333333304</v>
      </c>
      <c r="B2358" s="115">
        <v>25</v>
      </c>
      <c r="C2358" s="115">
        <v>1</v>
      </c>
      <c r="D2358" s="115">
        <v>8</v>
      </c>
      <c r="E2358" s="115">
        <v>7</v>
      </c>
      <c r="F2358" s="115">
        <v>9</v>
      </c>
      <c r="G2358" s="115">
        <v>0</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17.3</v>
      </c>
      <c r="W2358" s="115">
        <v>22.5</v>
      </c>
    </row>
    <row r="2359" spans="1:23" ht="13.5" customHeight="1" x14ac:dyDescent="0.35">
      <c r="A2359" s="242">
        <v>0.625</v>
      </c>
      <c r="B2359" s="115">
        <v>15</v>
      </c>
      <c r="C2359" s="115">
        <v>0</v>
      </c>
      <c r="D2359" s="115">
        <v>0</v>
      </c>
      <c r="E2359" s="115">
        <v>7</v>
      </c>
      <c r="F2359" s="115">
        <v>7</v>
      </c>
      <c r="G2359" s="115">
        <v>1</v>
      </c>
      <c r="H2359" s="115">
        <v>0</v>
      </c>
      <c r="I2359" s="115">
        <v>0</v>
      </c>
      <c r="J2359" s="115">
        <v>0</v>
      </c>
      <c r="K2359" s="115">
        <v>0</v>
      </c>
      <c r="L2359" s="115">
        <v>0</v>
      </c>
      <c r="M2359" s="115">
        <v>0</v>
      </c>
      <c r="N2359" s="115">
        <v>0</v>
      </c>
      <c r="O2359" s="115">
        <v>0</v>
      </c>
      <c r="P2359" s="115">
        <v>0</v>
      </c>
      <c r="Q2359" s="115">
        <v>0</v>
      </c>
      <c r="R2359" s="115">
        <v>0</v>
      </c>
      <c r="S2359" s="115">
        <v>0</v>
      </c>
      <c r="T2359" s="115">
        <v>0</v>
      </c>
      <c r="U2359" s="115">
        <v>0</v>
      </c>
      <c r="V2359" s="115">
        <v>20.9</v>
      </c>
      <c r="W2359" s="115">
        <v>24.7</v>
      </c>
    </row>
    <row r="2360" spans="1:23" ht="13.5" customHeight="1" x14ac:dyDescent="0.35">
      <c r="A2360" s="242">
        <v>0.63541666666666696</v>
      </c>
      <c r="B2360" s="115">
        <v>8</v>
      </c>
      <c r="C2360" s="115">
        <v>0</v>
      </c>
      <c r="D2360" s="115">
        <v>0</v>
      </c>
      <c r="E2360" s="115">
        <v>4</v>
      </c>
      <c r="F2360" s="115">
        <v>3</v>
      </c>
      <c r="G2360" s="115">
        <v>1</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20.8</v>
      </c>
      <c r="W2360" s="115" t="s">
        <v>102</v>
      </c>
    </row>
    <row r="2361" spans="1:23" ht="13.5" customHeight="1" x14ac:dyDescent="0.35">
      <c r="A2361" s="242">
        <v>0.64583333333333304</v>
      </c>
      <c r="B2361" s="115">
        <v>21</v>
      </c>
      <c r="C2361" s="115">
        <v>0</v>
      </c>
      <c r="D2361" s="115">
        <v>2</v>
      </c>
      <c r="E2361" s="115">
        <v>11</v>
      </c>
      <c r="F2361" s="115">
        <v>7</v>
      </c>
      <c r="G2361" s="115">
        <v>1</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19.2</v>
      </c>
      <c r="W2361" s="115">
        <v>22.7</v>
      </c>
    </row>
    <row r="2362" spans="1:23" ht="13.5" customHeight="1" x14ac:dyDescent="0.35">
      <c r="A2362" s="242">
        <v>0.65625</v>
      </c>
      <c r="B2362" s="115">
        <v>13</v>
      </c>
      <c r="C2362" s="115">
        <v>0</v>
      </c>
      <c r="D2362" s="115">
        <v>0</v>
      </c>
      <c r="E2362" s="115">
        <v>4</v>
      </c>
      <c r="F2362" s="115">
        <v>6</v>
      </c>
      <c r="G2362" s="115">
        <v>3</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22.3</v>
      </c>
      <c r="W2362" s="115">
        <v>26.4</v>
      </c>
    </row>
    <row r="2363" spans="1:23" ht="13.5" customHeight="1" x14ac:dyDescent="0.35">
      <c r="A2363" s="242">
        <v>0.66666666666666696</v>
      </c>
      <c r="B2363" s="115">
        <v>74</v>
      </c>
      <c r="C2363" s="115">
        <v>6</v>
      </c>
      <c r="D2363" s="115">
        <v>24</v>
      </c>
      <c r="E2363" s="115">
        <v>28</v>
      </c>
      <c r="F2363" s="115">
        <v>14</v>
      </c>
      <c r="G2363" s="115">
        <v>2</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16.3</v>
      </c>
      <c r="W2363" s="115">
        <v>21.7</v>
      </c>
    </row>
    <row r="2364" spans="1:23" ht="13.5" customHeight="1" x14ac:dyDescent="0.35">
      <c r="A2364" s="242">
        <v>0.67708333333333304</v>
      </c>
      <c r="B2364" s="115">
        <v>28</v>
      </c>
      <c r="C2364" s="115">
        <v>0</v>
      </c>
      <c r="D2364" s="115">
        <v>4</v>
      </c>
      <c r="E2364" s="115">
        <v>11</v>
      </c>
      <c r="F2364" s="115">
        <v>10</v>
      </c>
      <c r="G2364" s="115">
        <v>3</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19.600000000000001</v>
      </c>
      <c r="W2364" s="115">
        <v>24.5</v>
      </c>
    </row>
    <row r="2365" spans="1:23" ht="13.5" customHeight="1" x14ac:dyDescent="0.35">
      <c r="A2365" s="242">
        <v>0.6875</v>
      </c>
      <c r="B2365" s="115">
        <v>37</v>
      </c>
      <c r="C2365" s="115">
        <v>0</v>
      </c>
      <c r="D2365" s="115">
        <v>5</v>
      </c>
      <c r="E2365" s="115">
        <v>21</v>
      </c>
      <c r="F2365" s="115">
        <v>10</v>
      </c>
      <c r="G2365" s="115">
        <v>1</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18.899999999999999</v>
      </c>
      <c r="W2365" s="115">
        <v>23</v>
      </c>
    </row>
    <row r="2366" spans="1:23" ht="13.5" customHeight="1" x14ac:dyDescent="0.35">
      <c r="A2366" s="242">
        <v>0.69791666666666696</v>
      </c>
      <c r="B2366" s="115">
        <v>21</v>
      </c>
      <c r="C2366" s="115">
        <v>0</v>
      </c>
      <c r="D2366" s="115">
        <v>2</v>
      </c>
      <c r="E2366" s="115">
        <v>10</v>
      </c>
      <c r="F2366" s="115">
        <v>8</v>
      </c>
      <c r="G2366" s="115">
        <v>1</v>
      </c>
      <c r="H2366" s="115">
        <v>0</v>
      </c>
      <c r="I2366" s="115">
        <v>0</v>
      </c>
      <c r="J2366" s="115">
        <v>0</v>
      </c>
      <c r="K2366" s="115">
        <v>0</v>
      </c>
      <c r="L2366" s="115">
        <v>0</v>
      </c>
      <c r="M2366" s="115">
        <v>0</v>
      </c>
      <c r="N2366" s="115">
        <v>0</v>
      </c>
      <c r="O2366" s="115">
        <v>0</v>
      </c>
      <c r="P2366" s="115">
        <v>0</v>
      </c>
      <c r="Q2366" s="115">
        <v>0</v>
      </c>
      <c r="R2366" s="115">
        <v>0</v>
      </c>
      <c r="S2366" s="115">
        <v>0</v>
      </c>
      <c r="T2366" s="115">
        <v>0</v>
      </c>
      <c r="U2366" s="115">
        <v>0</v>
      </c>
      <c r="V2366" s="115">
        <v>19.899999999999999</v>
      </c>
      <c r="W2366" s="115">
        <v>24.1</v>
      </c>
    </row>
    <row r="2367" spans="1:23" ht="13.5" customHeight="1" x14ac:dyDescent="0.35">
      <c r="A2367" s="242">
        <v>0.70833333333333304</v>
      </c>
      <c r="B2367" s="115">
        <v>45</v>
      </c>
      <c r="C2367" s="115">
        <v>6</v>
      </c>
      <c r="D2367" s="115">
        <v>16</v>
      </c>
      <c r="E2367" s="115">
        <v>10</v>
      </c>
      <c r="F2367" s="115">
        <v>9</v>
      </c>
      <c r="G2367" s="115">
        <v>4</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16</v>
      </c>
      <c r="W2367" s="115">
        <v>23.2</v>
      </c>
    </row>
    <row r="2368" spans="1:23" ht="13.5" customHeight="1" x14ac:dyDescent="0.35">
      <c r="A2368" s="242">
        <v>0.71875</v>
      </c>
      <c r="B2368" s="115">
        <v>16</v>
      </c>
      <c r="C2368" s="115">
        <v>0</v>
      </c>
      <c r="D2368" s="115">
        <v>2</v>
      </c>
      <c r="E2368" s="115">
        <v>4</v>
      </c>
      <c r="F2368" s="115">
        <v>9</v>
      </c>
      <c r="G2368" s="115">
        <v>1</v>
      </c>
      <c r="H2368" s="115">
        <v>0</v>
      </c>
      <c r="I2368" s="115">
        <v>0</v>
      </c>
      <c r="J2368" s="115">
        <v>0</v>
      </c>
      <c r="K2368" s="115">
        <v>0</v>
      </c>
      <c r="L2368" s="115">
        <v>0</v>
      </c>
      <c r="M2368" s="115">
        <v>0</v>
      </c>
      <c r="N2368" s="115">
        <v>0</v>
      </c>
      <c r="O2368" s="115">
        <v>0</v>
      </c>
      <c r="P2368" s="115">
        <v>0</v>
      </c>
      <c r="Q2368" s="115">
        <v>0</v>
      </c>
      <c r="R2368" s="115">
        <v>0</v>
      </c>
      <c r="S2368" s="115">
        <v>0</v>
      </c>
      <c r="T2368" s="115">
        <v>0</v>
      </c>
      <c r="U2368" s="115">
        <v>0</v>
      </c>
      <c r="V2368" s="115">
        <v>20.2</v>
      </c>
      <c r="W2368" s="115">
        <v>24.7</v>
      </c>
    </row>
    <row r="2369" spans="1:23" ht="13.5" customHeight="1" x14ac:dyDescent="0.35">
      <c r="A2369" s="242">
        <v>0.72916666666666696</v>
      </c>
      <c r="B2369" s="115">
        <v>32</v>
      </c>
      <c r="C2369" s="115">
        <v>0</v>
      </c>
      <c r="D2369" s="115">
        <v>4</v>
      </c>
      <c r="E2369" s="115">
        <v>16</v>
      </c>
      <c r="F2369" s="115">
        <v>9</v>
      </c>
      <c r="G2369" s="115">
        <v>3</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19.7</v>
      </c>
      <c r="W2369" s="115">
        <v>24.7</v>
      </c>
    </row>
    <row r="2370" spans="1:23" ht="13.5" customHeight="1" x14ac:dyDescent="0.35">
      <c r="A2370" s="242">
        <v>0.73958333333333304</v>
      </c>
      <c r="B2370" s="115">
        <v>16</v>
      </c>
      <c r="C2370" s="115">
        <v>0</v>
      </c>
      <c r="D2370" s="115">
        <v>2</v>
      </c>
      <c r="E2370" s="115">
        <v>8</v>
      </c>
      <c r="F2370" s="115">
        <v>3</v>
      </c>
      <c r="G2370" s="115">
        <v>2</v>
      </c>
      <c r="H2370" s="115">
        <v>1</v>
      </c>
      <c r="I2370" s="115">
        <v>0</v>
      </c>
      <c r="J2370" s="115">
        <v>0</v>
      </c>
      <c r="K2370" s="115">
        <v>0</v>
      </c>
      <c r="L2370" s="115">
        <v>0</v>
      </c>
      <c r="M2370" s="115">
        <v>0</v>
      </c>
      <c r="N2370" s="115">
        <v>0</v>
      </c>
      <c r="O2370" s="115">
        <v>0</v>
      </c>
      <c r="P2370" s="115">
        <v>0</v>
      </c>
      <c r="Q2370" s="115">
        <v>0</v>
      </c>
      <c r="R2370" s="115">
        <v>0</v>
      </c>
      <c r="S2370" s="115">
        <v>0</v>
      </c>
      <c r="T2370" s="115">
        <v>0</v>
      </c>
      <c r="U2370" s="115">
        <v>0</v>
      </c>
      <c r="V2370" s="115">
        <v>19.2</v>
      </c>
      <c r="W2370" s="115">
        <v>26.2</v>
      </c>
    </row>
    <row r="2371" spans="1:23" ht="13.5" customHeight="1" x14ac:dyDescent="0.35">
      <c r="A2371" s="242">
        <v>0.75</v>
      </c>
      <c r="B2371" s="115">
        <v>28</v>
      </c>
      <c r="C2371" s="115">
        <v>1</v>
      </c>
      <c r="D2371" s="115">
        <v>4</v>
      </c>
      <c r="E2371" s="115">
        <v>8</v>
      </c>
      <c r="F2371" s="115">
        <v>14</v>
      </c>
      <c r="G2371" s="115">
        <v>1</v>
      </c>
      <c r="H2371" s="115">
        <v>0</v>
      </c>
      <c r="I2371" s="115">
        <v>0</v>
      </c>
      <c r="J2371" s="115">
        <v>0</v>
      </c>
      <c r="K2371" s="115">
        <v>0</v>
      </c>
      <c r="L2371" s="115">
        <v>0</v>
      </c>
      <c r="M2371" s="115">
        <v>0</v>
      </c>
      <c r="N2371" s="115">
        <v>0</v>
      </c>
      <c r="O2371" s="115">
        <v>0</v>
      </c>
      <c r="P2371" s="115">
        <v>0</v>
      </c>
      <c r="Q2371" s="115">
        <v>0</v>
      </c>
      <c r="R2371" s="115">
        <v>0</v>
      </c>
      <c r="S2371" s="115">
        <v>0</v>
      </c>
      <c r="T2371" s="115">
        <v>0</v>
      </c>
      <c r="U2371" s="115">
        <v>0</v>
      </c>
      <c r="V2371" s="115">
        <v>19</v>
      </c>
      <c r="W2371" s="115">
        <v>23.5</v>
      </c>
    </row>
    <row r="2372" spans="1:23" ht="13.5" customHeight="1" x14ac:dyDescent="0.35">
      <c r="A2372" s="242">
        <v>0.76041666666666696</v>
      </c>
      <c r="B2372" s="115">
        <v>13</v>
      </c>
      <c r="C2372" s="115">
        <v>0</v>
      </c>
      <c r="D2372" s="115">
        <v>0</v>
      </c>
      <c r="E2372" s="115">
        <v>5</v>
      </c>
      <c r="F2372" s="115">
        <v>7</v>
      </c>
      <c r="G2372" s="115">
        <v>1</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21.1</v>
      </c>
      <c r="W2372" s="115">
        <v>22.7</v>
      </c>
    </row>
    <row r="2373" spans="1:23" ht="13.5" customHeight="1" x14ac:dyDescent="0.35">
      <c r="A2373" s="242">
        <v>0.77083333333333304</v>
      </c>
      <c r="B2373" s="115">
        <v>11</v>
      </c>
      <c r="C2373" s="115">
        <v>1</v>
      </c>
      <c r="D2373" s="115">
        <v>1</v>
      </c>
      <c r="E2373" s="115">
        <v>4</v>
      </c>
      <c r="F2373" s="115">
        <v>4</v>
      </c>
      <c r="G2373" s="115">
        <v>1</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18.600000000000001</v>
      </c>
      <c r="W2373" s="115">
        <v>24</v>
      </c>
    </row>
    <row r="2374" spans="1:23" ht="13.5" customHeight="1" x14ac:dyDescent="0.35">
      <c r="A2374" s="242">
        <v>0.78125</v>
      </c>
      <c r="B2374" s="115">
        <v>14</v>
      </c>
      <c r="C2374" s="115">
        <v>0</v>
      </c>
      <c r="D2374" s="115">
        <v>0</v>
      </c>
      <c r="E2374" s="115">
        <v>9</v>
      </c>
      <c r="F2374" s="115">
        <v>5</v>
      </c>
      <c r="G2374" s="115">
        <v>0</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19.5</v>
      </c>
      <c r="W2374" s="115">
        <v>21.9</v>
      </c>
    </row>
    <row r="2375" spans="1:23" ht="13.5" customHeight="1" x14ac:dyDescent="0.35">
      <c r="A2375" s="242">
        <v>0.79166666666666696</v>
      </c>
      <c r="B2375" s="115">
        <v>33</v>
      </c>
      <c r="C2375" s="115">
        <v>1</v>
      </c>
      <c r="D2375" s="115">
        <v>2</v>
      </c>
      <c r="E2375" s="115">
        <v>18</v>
      </c>
      <c r="F2375" s="115">
        <v>12</v>
      </c>
      <c r="G2375" s="115">
        <v>0</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18.899999999999999</v>
      </c>
      <c r="W2375" s="115">
        <v>22.6</v>
      </c>
    </row>
    <row r="2376" spans="1:23" ht="13.5" customHeight="1" x14ac:dyDescent="0.35">
      <c r="A2376" s="242">
        <v>0.80208333333333304</v>
      </c>
      <c r="B2376" s="115">
        <v>12</v>
      </c>
      <c r="C2376" s="115">
        <v>0</v>
      </c>
      <c r="D2376" s="115">
        <v>1</v>
      </c>
      <c r="E2376" s="115">
        <v>3</v>
      </c>
      <c r="F2376" s="115">
        <v>8</v>
      </c>
      <c r="G2376" s="115">
        <v>0</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20.8</v>
      </c>
      <c r="W2376" s="115">
        <v>24.9</v>
      </c>
    </row>
    <row r="2377" spans="1:23" ht="13.5" customHeight="1" x14ac:dyDescent="0.35">
      <c r="A2377" s="242">
        <v>0.8125</v>
      </c>
      <c r="B2377" s="115">
        <v>12</v>
      </c>
      <c r="C2377" s="115">
        <v>0</v>
      </c>
      <c r="D2377" s="115">
        <v>1</v>
      </c>
      <c r="E2377" s="115">
        <v>7</v>
      </c>
      <c r="F2377" s="115">
        <v>3</v>
      </c>
      <c r="G2377" s="115">
        <v>1</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19.5</v>
      </c>
      <c r="W2377" s="115">
        <v>22.8</v>
      </c>
    </row>
    <row r="2378" spans="1:23" ht="13.5" customHeight="1" x14ac:dyDescent="0.35">
      <c r="A2378" s="242">
        <v>0.82291666666666696</v>
      </c>
      <c r="B2378" s="115">
        <v>8</v>
      </c>
      <c r="C2378" s="115">
        <v>0</v>
      </c>
      <c r="D2378" s="115">
        <v>1</v>
      </c>
      <c r="E2378" s="115">
        <v>0</v>
      </c>
      <c r="F2378" s="115">
        <v>5</v>
      </c>
      <c r="G2378" s="115">
        <v>2</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22.3</v>
      </c>
      <c r="W2378" s="115" t="s">
        <v>102</v>
      </c>
    </row>
    <row r="2379" spans="1:23" ht="13.5" customHeight="1" x14ac:dyDescent="0.35">
      <c r="A2379" s="242">
        <v>0.83333333333333304</v>
      </c>
      <c r="B2379" s="115">
        <v>14</v>
      </c>
      <c r="C2379" s="115">
        <v>0</v>
      </c>
      <c r="D2379" s="115">
        <v>0</v>
      </c>
      <c r="E2379" s="115">
        <v>4</v>
      </c>
      <c r="F2379" s="115">
        <v>7</v>
      </c>
      <c r="G2379" s="115">
        <v>2</v>
      </c>
      <c r="H2379" s="115">
        <v>1</v>
      </c>
      <c r="I2379" s="115">
        <v>0</v>
      </c>
      <c r="J2379" s="115">
        <v>0</v>
      </c>
      <c r="K2379" s="115">
        <v>0</v>
      </c>
      <c r="L2379" s="115">
        <v>0</v>
      </c>
      <c r="M2379" s="115">
        <v>0</v>
      </c>
      <c r="N2379" s="115">
        <v>0</v>
      </c>
      <c r="O2379" s="115">
        <v>0</v>
      </c>
      <c r="P2379" s="115">
        <v>0</v>
      </c>
      <c r="Q2379" s="115">
        <v>0</v>
      </c>
      <c r="R2379" s="115">
        <v>0</v>
      </c>
      <c r="S2379" s="115">
        <v>0</v>
      </c>
      <c r="T2379" s="115">
        <v>0</v>
      </c>
      <c r="U2379" s="115">
        <v>0</v>
      </c>
      <c r="V2379" s="115">
        <v>21.9</v>
      </c>
      <c r="W2379" s="115">
        <v>25.7</v>
      </c>
    </row>
    <row r="2380" spans="1:23" ht="13.5" customHeight="1" x14ac:dyDescent="0.35">
      <c r="A2380" s="242">
        <v>0.84375</v>
      </c>
      <c r="B2380" s="115">
        <v>4</v>
      </c>
      <c r="C2380" s="115">
        <v>0</v>
      </c>
      <c r="D2380" s="115">
        <v>2</v>
      </c>
      <c r="E2380" s="115">
        <v>1</v>
      </c>
      <c r="F2380" s="115">
        <v>1</v>
      </c>
      <c r="G2380" s="115">
        <v>0</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17</v>
      </c>
      <c r="W2380" s="115" t="s">
        <v>102</v>
      </c>
    </row>
    <row r="2381" spans="1:23" ht="13.5" customHeight="1" x14ac:dyDescent="0.35">
      <c r="A2381" s="242">
        <v>0.85416666666666696</v>
      </c>
      <c r="B2381" s="115">
        <v>6</v>
      </c>
      <c r="C2381" s="115">
        <v>0</v>
      </c>
      <c r="D2381" s="115">
        <v>0</v>
      </c>
      <c r="E2381" s="115">
        <v>4</v>
      </c>
      <c r="F2381" s="115">
        <v>1</v>
      </c>
      <c r="G2381" s="115">
        <v>1</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20.100000000000001</v>
      </c>
      <c r="W2381" s="115" t="s">
        <v>102</v>
      </c>
    </row>
    <row r="2382" spans="1:23" ht="13.5" customHeight="1" x14ac:dyDescent="0.35">
      <c r="A2382" s="242">
        <v>0.86458333333333304</v>
      </c>
      <c r="B2382" s="115">
        <v>3</v>
      </c>
      <c r="C2382" s="115">
        <v>0</v>
      </c>
      <c r="D2382" s="115">
        <v>0</v>
      </c>
      <c r="E2382" s="115">
        <v>0</v>
      </c>
      <c r="F2382" s="115">
        <v>2</v>
      </c>
      <c r="G2382" s="115">
        <v>1</v>
      </c>
      <c r="H2382" s="115">
        <v>0</v>
      </c>
      <c r="I2382" s="115">
        <v>0</v>
      </c>
      <c r="J2382" s="115">
        <v>0</v>
      </c>
      <c r="K2382" s="115">
        <v>0</v>
      </c>
      <c r="L2382" s="115">
        <v>0</v>
      </c>
      <c r="M2382" s="115">
        <v>0</v>
      </c>
      <c r="N2382" s="115">
        <v>0</v>
      </c>
      <c r="O2382" s="115">
        <v>0</v>
      </c>
      <c r="P2382" s="115">
        <v>0</v>
      </c>
      <c r="Q2382" s="115">
        <v>0</v>
      </c>
      <c r="R2382" s="115">
        <v>0</v>
      </c>
      <c r="S2382" s="115">
        <v>0</v>
      </c>
      <c r="T2382" s="115">
        <v>0</v>
      </c>
      <c r="U2382" s="115">
        <v>0</v>
      </c>
      <c r="V2382" s="115">
        <v>23.9</v>
      </c>
      <c r="W2382" s="115" t="s">
        <v>102</v>
      </c>
    </row>
    <row r="2383" spans="1:23" ht="13.5" customHeight="1" x14ac:dyDescent="0.35">
      <c r="A2383" s="242">
        <v>0.875</v>
      </c>
      <c r="B2383" s="115">
        <v>11</v>
      </c>
      <c r="C2383" s="115">
        <v>0</v>
      </c>
      <c r="D2383" s="115">
        <v>0</v>
      </c>
      <c r="E2383" s="115">
        <v>2</v>
      </c>
      <c r="F2383" s="115">
        <v>9</v>
      </c>
      <c r="G2383" s="115">
        <v>0</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20.8</v>
      </c>
      <c r="W2383" s="115">
        <v>22.7</v>
      </c>
    </row>
    <row r="2384" spans="1:23" ht="13.5" customHeight="1" x14ac:dyDescent="0.35">
      <c r="A2384" s="242">
        <v>0.88541666666666696</v>
      </c>
      <c r="B2384" s="115">
        <v>3</v>
      </c>
      <c r="C2384" s="115">
        <v>0</v>
      </c>
      <c r="D2384" s="115">
        <v>0</v>
      </c>
      <c r="E2384" s="115">
        <v>2</v>
      </c>
      <c r="F2384" s="115">
        <v>0</v>
      </c>
      <c r="G2384" s="115">
        <v>1</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21.3</v>
      </c>
      <c r="W2384" s="115" t="s">
        <v>102</v>
      </c>
    </row>
    <row r="2385" spans="1:23" ht="13.5" customHeight="1" x14ac:dyDescent="0.35">
      <c r="A2385" s="242">
        <v>0.89583333333333304</v>
      </c>
      <c r="B2385" s="115">
        <v>8</v>
      </c>
      <c r="C2385" s="115">
        <v>0</v>
      </c>
      <c r="D2385" s="115">
        <v>1</v>
      </c>
      <c r="E2385" s="115">
        <v>6</v>
      </c>
      <c r="F2385" s="115">
        <v>0</v>
      </c>
      <c r="G2385" s="115">
        <v>1</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17.899999999999999</v>
      </c>
      <c r="W2385" s="115" t="s">
        <v>102</v>
      </c>
    </row>
    <row r="2386" spans="1:23" ht="13.5" customHeight="1" x14ac:dyDescent="0.35">
      <c r="A2386" s="242">
        <v>0.90625</v>
      </c>
      <c r="B2386" s="115">
        <v>3</v>
      </c>
      <c r="C2386" s="115">
        <v>0</v>
      </c>
      <c r="D2386" s="115">
        <v>0</v>
      </c>
      <c r="E2386" s="115">
        <v>0</v>
      </c>
      <c r="F2386" s="115">
        <v>2</v>
      </c>
      <c r="G2386" s="115">
        <v>0</v>
      </c>
      <c r="H2386" s="115">
        <v>1</v>
      </c>
      <c r="I2386" s="115">
        <v>0</v>
      </c>
      <c r="J2386" s="115">
        <v>0</v>
      </c>
      <c r="K2386" s="115">
        <v>0</v>
      </c>
      <c r="L2386" s="115">
        <v>0</v>
      </c>
      <c r="M2386" s="115">
        <v>0</v>
      </c>
      <c r="N2386" s="115">
        <v>0</v>
      </c>
      <c r="O2386" s="115">
        <v>0</v>
      </c>
      <c r="P2386" s="115">
        <v>0</v>
      </c>
      <c r="Q2386" s="115">
        <v>0</v>
      </c>
      <c r="R2386" s="115">
        <v>0</v>
      </c>
      <c r="S2386" s="115">
        <v>0</v>
      </c>
      <c r="T2386" s="115">
        <v>0</v>
      </c>
      <c r="U2386" s="115">
        <v>0</v>
      </c>
      <c r="V2386" s="115">
        <v>26</v>
      </c>
      <c r="W2386" s="115" t="s">
        <v>102</v>
      </c>
    </row>
    <row r="2387" spans="1:23" ht="13.5" customHeight="1" x14ac:dyDescent="0.35">
      <c r="A2387" s="242">
        <v>0.91666666666666696</v>
      </c>
      <c r="B2387" s="115">
        <v>7</v>
      </c>
      <c r="C2387" s="115">
        <v>0</v>
      </c>
      <c r="D2387" s="115">
        <v>2</v>
      </c>
      <c r="E2387" s="115">
        <v>2</v>
      </c>
      <c r="F2387" s="115">
        <v>3</v>
      </c>
      <c r="G2387" s="115">
        <v>0</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17.899999999999999</v>
      </c>
      <c r="W2387" s="115" t="s">
        <v>102</v>
      </c>
    </row>
    <row r="2388" spans="1:23" ht="13.5" customHeight="1" x14ac:dyDescent="0.35">
      <c r="A2388" s="242">
        <v>0.92708333333333304</v>
      </c>
      <c r="B2388" s="115">
        <v>2</v>
      </c>
      <c r="C2388" s="115">
        <v>0</v>
      </c>
      <c r="D2388" s="115">
        <v>0</v>
      </c>
      <c r="E2388" s="115">
        <v>1</v>
      </c>
      <c r="F2388" s="115">
        <v>1</v>
      </c>
      <c r="G2388" s="115">
        <v>0</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21</v>
      </c>
      <c r="W2388" s="115" t="s">
        <v>102</v>
      </c>
    </row>
    <row r="2389" spans="1:23" ht="13.5" customHeight="1" x14ac:dyDescent="0.35">
      <c r="A2389" s="242">
        <v>0.9375</v>
      </c>
      <c r="B2389" s="115">
        <v>3</v>
      </c>
      <c r="C2389" s="115">
        <v>0</v>
      </c>
      <c r="D2389" s="115">
        <v>0</v>
      </c>
      <c r="E2389" s="115">
        <v>2</v>
      </c>
      <c r="F2389" s="115">
        <v>1</v>
      </c>
      <c r="G2389" s="115">
        <v>0</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18.899999999999999</v>
      </c>
      <c r="W2389" s="115" t="s">
        <v>102</v>
      </c>
    </row>
    <row r="2390" spans="1:23" ht="13.5" customHeight="1" x14ac:dyDescent="0.35">
      <c r="A2390" s="242">
        <v>0.94791666666666696</v>
      </c>
      <c r="B2390" s="115">
        <v>1</v>
      </c>
      <c r="C2390" s="115">
        <v>0</v>
      </c>
      <c r="D2390" s="115">
        <v>0</v>
      </c>
      <c r="E2390" s="115">
        <v>0</v>
      </c>
      <c r="F2390" s="115">
        <v>1</v>
      </c>
      <c r="G2390" s="115">
        <v>0</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24.9</v>
      </c>
      <c r="W2390" s="115" t="s">
        <v>102</v>
      </c>
    </row>
    <row r="2391" spans="1:23" ht="13.5" customHeight="1" x14ac:dyDescent="0.35">
      <c r="A2391" s="242">
        <v>0.95833333333333304</v>
      </c>
      <c r="B2391" s="115">
        <v>1</v>
      </c>
      <c r="C2391" s="115">
        <v>0</v>
      </c>
      <c r="D2391" s="115">
        <v>0</v>
      </c>
      <c r="E2391" s="115">
        <v>1</v>
      </c>
      <c r="F2391" s="115">
        <v>0</v>
      </c>
      <c r="G2391" s="115">
        <v>0</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17.600000000000001</v>
      </c>
      <c r="W2391" s="115" t="s">
        <v>102</v>
      </c>
    </row>
    <row r="2392" spans="1:23" ht="13.5" customHeight="1" x14ac:dyDescent="0.35">
      <c r="A2392" s="242">
        <v>0.96875</v>
      </c>
      <c r="B2392" s="115">
        <v>2</v>
      </c>
      <c r="C2392" s="115">
        <v>0</v>
      </c>
      <c r="D2392" s="115">
        <v>0</v>
      </c>
      <c r="E2392" s="115">
        <v>0</v>
      </c>
      <c r="F2392" s="115">
        <v>1</v>
      </c>
      <c r="G2392" s="115">
        <v>1</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24.1</v>
      </c>
      <c r="W2392" s="115" t="s">
        <v>102</v>
      </c>
    </row>
    <row r="2393" spans="1:23" ht="13.5" customHeight="1" x14ac:dyDescent="0.35">
      <c r="A2393" s="242">
        <v>0.97916666666666696</v>
      </c>
      <c r="B2393" s="115">
        <v>2</v>
      </c>
      <c r="C2393" s="115">
        <v>0</v>
      </c>
      <c r="D2393" s="115">
        <v>0</v>
      </c>
      <c r="E2393" s="115">
        <v>2</v>
      </c>
      <c r="F2393" s="115">
        <v>0</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16.899999999999999</v>
      </c>
      <c r="W2393" s="115" t="s">
        <v>102</v>
      </c>
    </row>
    <row r="2394" spans="1:23" ht="13.5" customHeight="1" thickBot="1" x14ac:dyDescent="0.4">
      <c r="A2394" s="244">
        <v>0.98958333333333304</v>
      </c>
      <c r="B2394" s="119">
        <v>2</v>
      </c>
      <c r="C2394" s="119">
        <v>0</v>
      </c>
      <c r="D2394" s="119">
        <v>0</v>
      </c>
      <c r="E2394" s="119">
        <v>0</v>
      </c>
      <c r="F2394" s="119">
        <v>2</v>
      </c>
      <c r="G2394" s="119">
        <v>0</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22.1</v>
      </c>
      <c r="W2394" s="119" t="s">
        <v>102</v>
      </c>
    </row>
    <row r="2395" spans="1:23" ht="13.5" customHeight="1" thickTop="1" x14ac:dyDescent="0.35">
      <c r="A2395" s="246" t="s">
        <v>168</v>
      </c>
      <c r="B2395" s="116">
        <f>SUM(B2327:B2374)</f>
        <v>959</v>
      </c>
      <c r="C2395" s="116">
        <f t="shared" ref="C2395:U2395" si="88">SUM(C2327:C2374)</f>
        <v>33</v>
      </c>
      <c r="D2395" s="116">
        <f t="shared" si="88"/>
        <v>174</v>
      </c>
      <c r="E2395" s="116">
        <f t="shared" si="88"/>
        <v>404</v>
      </c>
      <c r="F2395" s="116">
        <f t="shared" si="88"/>
        <v>288</v>
      </c>
      <c r="G2395" s="116">
        <f t="shared" si="88"/>
        <v>53</v>
      </c>
      <c r="H2395" s="116">
        <f t="shared" si="88"/>
        <v>5</v>
      </c>
      <c r="I2395" s="116">
        <f t="shared" si="88"/>
        <v>0</v>
      </c>
      <c r="J2395" s="116">
        <f t="shared" si="88"/>
        <v>2</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18.399999999999999</v>
      </c>
      <c r="W2395" s="116">
        <v>22.9</v>
      </c>
    </row>
    <row r="2396" spans="1:23" ht="13.5" customHeight="1" x14ac:dyDescent="0.35">
      <c r="A2396" s="247" t="s">
        <v>169</v>
      </c>
      <c r="B2396" s="115">
        <f>SUM(B2323:B2386)</f>
        <v>1105</v>
      </c>
      <c r="C2396" s="115">
        <f t="shared" ref="C2396:U2396" si="89">SUM(C2323:C2386)</f>
        <v>35</v>
      </c>
      <c r="D2396" s="115">
        <f t="shared" si="89"/>
        <v>187</v>
      </c>
      <c r="E2396" s="115">
        <f t="shared" si="89"/>
        <v>462</v>
      </c>
      <c r="F2396" s="115">
        <f t="shared" si="89"/>
        <v>349</v>
      </c>
      <c r="G2396" s="115">
        <f t="shared" si="89"/>
        <v>63</v>
      </c>
      <c r="H2396" s="115">
        <f t="shared" si="89"/>
        <v>7</v>
      </c>
      <c r="I2396" s="115">
        <f t="shared" si="89"/>
        <v>0</v>
      </c>
      <c r="J2396" s="115">
        <f t="shared" si="89"/>
        <v>2</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18.600000000000001</v>
      </c>
      <c r="W2396" s="115">
        <v>23.2</v>
      </c>
    </row>
    <row r="2397" spans="1:23" ht="13.5" customHeight="1" x14ac:dyDescent="0.35">
      <c r="A2397" s="243" t="s">
        <v>170</v>
      </c>
      <c r="B2397" s="115">
        <f>SUM(B2323:B2394)</f>
        <v>1125</v>
      </c>
      <c r="C2397" s="115">
        <f t="shared" ref="C2397:U2397" si="90">SUM(C2323:C2394)</f>
        <v>35</v>
      </c>
      <c r="D2397" s="115">
        <f t="shared" si="90"/>
        <v>189</v>
      </c>
      <c r="E2397" s="115">
        <f t="shared" si="90"/>
        <v>470</v>
      </c>
      <c r="F2397" s="115">
        <f t="shared" si="90"/>
        <v>358</v>
      </c>
      <c r="G2397" s="115">
        <f t="shared" si="90"/>
        <v>64</v>
      </c>
      <c r="H2397" s="115">
        <f t="shared" si="90"/>
        <v>7</v>
      </c>
      <c r="I2397" s="115">
        <f t="shared" si="90"/>
        <v>0</v>
      </c>
      <c r="J2397" s="115">
        <f t="shared" si="90"/>
        <v>2</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18.600000000000001</v>
      </c>
      <c r="W2397" s="115">
        <v>23.2</v>
      </c>
    </row>
    <row r="2398" spans="1:23" ht="13.5" customHeight="1" thickBot="1" x14ac:dyDescent="0.4">
      <c r="A2398" s="245" t="s">
        <v>171</v>
      </c>
      <c r="B2398" s="119">
        <f>SUM(B2299:B2394)</f>
        <v>1161</v>
      </c>
      <c r="C2398" s="119">
        <f t="shared" ref="C2398:U2398" si="91">SUM(C2299:C2394)</f>
        <v>41</v>
      </c>
      <c r="D2398" s="119">
        <f t="shared" si="91"/>
        <v>193</v>
      </c>
      <c r="E2398" s="119">
        <f t="shared" si="91"/>
        <v>477</v>
      </c>
      <c r="F2398" s="119">
        <f t="shared" si="91"/>
        <v>368</v>
      </c>
      <c r="G2398" s="119">
        <f t="shared" si="91"/>
        <v>73</v>
      </c>
      <c r="H2398" s="119">
        <f t="shared" si="91"/>
        <v>7</v>
      </c>
      <c r="I2398" s="119">
        <f t="shared" si="91"/>
        <v>0</v>
      </c>
      <c r="J2398" s="119">
        <f t="shared" si="91"/>
        <v>2</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18.7</v>
      </c>
      <c r="W2398" s="119">
        <v>23.3</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121">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4" t="s">
        <v>147</v>
      </c>
      <c r="C2401" s="565"/>
      <c r="D2401" s="565"/>
      <c r="E2401" s="565"/>
      <c r="F2401" s="565"/>
      <c r="G2401" s="565"/>
      <c r="H2401" s="565"/>
      <c r="I2401" s="565"/>
      <c r="J2401" s="565"/>
      <c r="K2401" s="565"/>
      <c r="L2401" s="565"/>
      <c r="M2401" s="565"/>
      <c r="N2401" s="565"/>
      <c r="O2401" s="565"/>
      <c r="P2401" s="565"/>
      <c r="Q2401" s="565"/>
      <c r="R2401" s="565"/>
      <c r="S2401" s="565"/>
      <c r="T2401" s="565"/>
      <c r="U2401" s="565"/>
      <c r="V2401" s="565"/>
      <c r="W2401" s="566"/>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0</v>
      </c>
      <c r="C2403" s="116">
        <v>0</v>
      </c>
      <c r="D2403" s="116">
        <v>0</v>
      </c>
      <c r="E2403" s="116">
        <v>0</v>
      </c>
      <c r="F2403" s="116">
        <v>0</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t="s">
        <v>102</v>
      </c>
      <c r="W2403" s="116" t="s">
        <v>102</v>
      </c>
    </row>
    <row r="2404" spans="1:23" ht="13.5" customHeight="1" x14ac:dyDescent="0.35">
      <c r="A2404" s="242">
        <v>1.0416666666666666E-2</v>
      </c>
      <c r="B2404" s="115">
        <v>3</v>
      </c>
      <c r="C2404" s="115">
        <v>0</v>
      </c>
      <c r="D2404" s="115">
        <v>1</v>
      </c>
      <c r="E2404" s="115">
        <v>0</v>
      </c>
      <c r="F2404" s="115">
        <v>1</v>
      </c>
      <c r="G2404" s="115">
        <v>1</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21.1</v>
      </c>
      <c r="W2404" s="115" t="s">
        <v>102</v>
      </c>
    </row>
    <row r="2405" spans="1:23" ht="13.5" customHeight="1" x14ac:dyDescent="0.35">
      <c r="A2405" s="242">
        <v>2.0833333333333332E-2</v>
      </c>
      <c r="B2405" s="115">
        <v>1</v>
      </c>
      <c r="C2405" s="115">
        <v>0</v>
      </c>
      <c r="D2405" s="115">
        <v>0</v>
      </c>
      <c r="E2405" s="115">
        <v>0</v>
      </c>
      <c r="F2405" s="115">
        <v>1</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v>22.6</v>
      </c>
      <c r="W2405" s="115" t="s">
        <v>102</v>
      </c>
    </row>
    <row r="2406" spans="1:23" ht="13.5" customHeight="1" x14ac:dyDescent="0.35">
      <c r="A2406" s="242">
        <v>3.125E-2</v>
      </c>
      <c r="B2406" s="115">
        <v>1</v>
      </c>
      <c r="C2406" s="115">
        <v>0</v>
      </c>
      <c r="D2406" s="115">
        <v>1</v>
      </c>
      <c r="E2406" s="115">
        <v>0</v>
      </c>
      <c r="F2406" s="115">
        <v>0</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12.9</v>
      </c>
      <c r="W2406" s="115" t="s">
        <v>102</v>
      </c>
    </row>
    <row r="2407" spans="1:23" ht="13.5" customHeight="1" x14ac:dyDescent="0.35">
      <c r="A2407" s="242">
        <v>4.1666666666666664E-2</v>
      </c>
      <c r="B2407" s="115">
        <v>0</v>
      </c>
      <c r="C2407" s="115">
        <v>0</v>
      </c>
      <c r="D2407" s="115">
        <v>0</v>
      </c>
      <c r="E2407" s="115">
        <v>0</v>
      </c>
      <c r="F2407" s="115">
        <v>0</v>
      </c>
      <c r="G2407" s="115">
        <v>0</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t="s">
        <v>102</v>
      </c>
      <c r="W2407" s="115" t="s">
        <v>102</v>
      </c>
    </row>
    <row r="2408" spans="1:23" ht="13.5" customHeight="1" x14ac:dyDescent="0.35">
      <c r="A2408" s="242">
        <v>5.2083333333333336E-2</v>
      </c>
      <c r="B2408" s="115">
        <v>0</v>
      </c>
      <c r="C2408" s="115">
        <v>0</v>
      </c>
      <c r="D2408" s="115">
        <v>0</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t="s">
        <v>102</v>
      </c>
      <c r="W2408" s="115" t="s">
        <v>102</v>
      </c>
    </row>
    <row r="2409" spans="1:23" ht="13.5" customHeight="1" x14ac:dyDescent="0.35">
      <c r="A2409" s="242">
        <v>6.25E-2</v>
      </c>
      <c r="B2409" s="115">
        <v>1</v>
      </c>
      <c r="C2409" s="115">
        <v>0</v>
      </c>
      <c r="D2409" s="115">
        <v>0</v>
      </c>
      <c r="E2409" s="115">
        <v>1</v>
      </c>
      <c r="F2409" s="115">
        <v>0</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17.8</v>
      </c>
      <c r="W2409" s="115" t="s">
        <v>102</v>
      </c>
    </row>
    <row r="2410" spans="1:23" ht="13.5" customHeight="1" x14ac:dyDescent="0.35">
      <c r="A2410" s="242">
        <v>7.2916666666666699E-2</v>
      </c>
      <c r="B2410" s="115">
        <v>0</v>
      </c>
      <c r="C2410" s="115">
        <v>0</v>
      </c>
      <c r="D2410" s="115">
        <v>0</v>
      </c>
      <c r="E2410" s="115">
        <v>0</v>
      </c>
      <c r="F2410" s="115">
        <v>0</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t="s">
        <v>102</v>
      </c>
      <c r="W2410" s="115" t="s">
        <v>102</v>
      </c>
    </row>
    <row r="2411" spans="1:23" ht="13.5" customHeight="1" x14ac:dyDescent="0.35">
      <c r="A2411" s="242">
        <v>8.3333333333333301E-2</v>
      </c>
      <c r="B2411" s="115">
        <v>0</v>
      </c>
      <c r="C2411" s="115">
        <v>0</v>
      </c>
      <c r="D2411" s="115">
        <v>0</v>
      </c>
      <c r="E2411" s="115">
        <v>0</v>
      </c>
      <c r="F2411" s="115">
        <v>0</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t="s">
        <v>102</v>
      </c>
      <c r="W2411" s="115" t="s">
        <v>102</v>
      </c>
    </row>
    <row r="2412" spans="1:23" ht="13.5" customHeight="1" x14ac:dyDescent="0.35">
      <c r="A2412" s="242">
        <v>9.375E-2</v>
      </c>
      <c r="B2412" s="115">
        <v>3</v>
      </c>
      <c r="C2412" s="115">
        <v>2</v>
      </c>
      <c r="D2412" s="115">
        <v>0</v>
      </c>
      <c r="E2412" s="115">
        <v>0</v>
      </c>
      <c r="F2412" s="115">
        <v>0</v>
      </c>
      <c r="G2412" s="115">
        <v>1</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14.3</v>
      </c>
      <c r="W2412" s="115" t="s">
        <v>102</v>
      </c>
    </row>
    <row r="2413" spans="1:23" ht="13.5" customHeight="1" x14ac:dyDescent="0.35">
      <c r="A2413" s="242">
        <v>0.104166666666667</v>
      </c>
      <c r="B2413" s="115">
        <v>0</v>
      </c>
      <c r="C2413" s="115">
        <v>0</v>
      </c>
      <c r="D2413" s="115">
        <v>0</v>
      </c>
      <c r="E2413" s="115">
        <v>0</v>
      </c>
      <c r="F2413" s="115">
        <v>0</v>
      </c>
      <c r="G2413" s="115">
        <v>0</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t="s">
        <v>102</v>
      </c>
      <c r="W2413" s="115" t="s">
        <v>102</v>
      </c>
    </row>
    <row r="2414" spans="1:23" ht="13.5" customHeight="1" x14ac:dyDescent="0.35">
      <c r="A2414" s="242">
        <v>0.114583333333333</v>
      </c>
      <c r="B2414" s="115">
        <v>2</v>
      </c>
      <c r="C2414" s="115">
        <v>0</v>
      </c>
      <c r="D2414" s="115">
        <v>1</v>
      </c>
      <c r="E2414" s="115">
        <v>1</v>
      </c>
      <c r="F2414" s="115">
        <v>0</v>
      </c>
      <c r="G2414" s="115">
        <v>0</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15.8</v>
      </c>
      <c r="W2414" s="115" t="s">
        <v>102</v>
      </c>
    </row>
    <row r="2415" spans="1:23" ht="13.5" customHeight="1" x14ac:dyDescent="0.35">
      <c r="A2415" s="242">
        <v>0.125</v>
      </c>
      <c r="B2415" s="115">
        <v>1</v>
      </c>
      <c r="C2415" s="115">
        <v>0</v>
      </c>
      <c r="D2415" s="115">
        <v>0</v>
      </c>
      <c r="E2415" s="115">
        <v>1</v>
      </c>
      <c r="F2415" s="115">
        <v>0</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19.2</v>
      </c>
      <c r="W2415" s="115" t="s">
        <v>102</v>
      </c>
    </row>
    <row r="2416" spans="1:23" ht="13.5" customHeight="1" x14ac:dyDescent="0.35">
      <c r="A2416" s="242">
        <v>0.13541666666666699</v>
      </c>
      <c r="B2416" s="115">
        <v>1</v>
      </c>
      <c r="C2416" s="115">
        <v>0</v>
      </c>
      <c r="D2416" s="115">
        <v>0</v>
      </c>
      <c r="E2416" s="115">
        <v>0</v>
      </c>
      <c r="F2416" s="115">
        <v>0</v>
      </c>
      <c r="G2416" s="115">
        <v>1</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28.2</v>
      </c>
      <c r="W2416" s="115" t="s">
        <v>102</v>
      </c>
    </row>
    <row r="2417" spans="1:23" ht="13.5" customHeight="1" x14ac:dyDescent="0.35">
      <c r="A2417" s="242">
        <v>0.14583333333333301</v>
      </c>
      <c r="B2417" s="115">
        <v>1</v>
      </c>
      <c r="C2417" s="115">
        <v>0</v>
      </c>
      <c r="D2417" s="115">
        <v>0</v>
      </c>
      <c r="E2417" s="115">
        <v>1</v>
      </c>
      <c r="F2417" s="115">
        <v>0</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17.7</v>
      </c>
      <c r="W2417" s="115" t="s">
        <v>102</v>
      </c>
    </row>
    <row r="2418" spans="1:23" ht="13.5" customHeight="1" x14ac:dyDescent="0.35">
      <c r="A2418" s="242">
        <v>0.15625</v>
      </c>
      <c r="B2418" s="115">
        <v>2</v>
      </c>
      <c r="C2418" s="115">
        <v>0</v>
      </c>
      <c r="D2418" s="115">
        <v>0</v>
      </c>
      <c r="E2418" s="115">
        <v>0</v>
      </c>
      <c r="F2418" s="115">
        <v>0</v>
      </c>
      <c r="G2418" s="115">
        <v>2</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27.4</v>
      </c>
      <c r="W2418" s="115" t="s">
        <v>102</v>
      </c>
    </row>
    <row r="2419" spans="1:23" ht="13.5" customHeight="1" x14ac:dyDescent="0.35">
      <c r="A2419" s="242">
        <v>0.16666666666666699</v>
      </c>
      <c r="B2419" s="115">
        <v>0</v>
      </c>
      <c r="C2419" s="115">
        <v>0</v>
      </c>
      <c r="D2419" s="115">
        <v>0</v>
      </c>
      <c r="E2419" s="115">
        <v>0</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t="s">
        <v>102</v>
      </c>
      <c r="W2419" s="115" t="s">
        <v>102</v>
      </c>
    </row>
    <row r="2420" spans="1:23" ht="13.5" customHeight="1" x14ac:dyDescent="0.35">
      <c r="A2420" s="242">
        <v>0.17708333333333301</v>
      </c>
      <c r="B2420" s="115">
        <v>4</v>
      </c>
      <c r="C2420" s="115">
        <v>0</v>
      </c>
      <c r="D2420" s="115">
        <v>0</v>
      </c>
      <c r="E2420" s="115">
        <v>0</v>
      </c>
      <c r="F2420" s="115">
        <v>4</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22.2</v>
      </c>
      <c r="W2420" s="115" t="s">
        <v>102</v>
      </c>
    </row>
    <row r="2421" spans="1:23" ht="13.5" customHeight="1" x14ac:dyDescent="0.35">
      <c r="A2421" s="242">
        <v>0.1875</v>
      </c>
      <c r="B2421" s="115">
        <v>1</v>
      </c>
      <c r="C2421" s="115">
        <v>0</v>
      </c>
      <c r="D2421" s="115">
        <v>0</v>
      </c>
      <c r="E2421" s="115">
        <v>0</v>
      </c>
      <c r="F2421" s="115">
        <v>1</v>
      </c>
      <c r="G2421" s="115">
        <v>0</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22.8</v>
      </c>
      <c r="W2421" s="115" t="s">
        <v>102</v>
      </c>
    </row>
    <row r="2422" spans="1:23" ht="13.5" customHeight="1" x14ac:dyDescent="0.35">
      <c r="A2422" s="242">
        <v>0.19791666666666699</v>
      </c>
      <c r="B2422" s="115">
        <v>4</v>
      </c>
      <c r="C2422" s="115">
        <v>0</v>
      </c>
      <c r="D2422" s="115">
        <v>0</v>
      </c>
      <c r="E2422" s="115">
        <v>1</v>
      </c>
      <c r="F2422" s="115">
        <v>3</v>
      </c>
      <c r="G2422" s="115">
        <v>0</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21.6</v>
      </c>
      <c r="W2422" s="115" t="s">
        <v>102</v>
      </c>
    </row>
    <row r="2423" spans="1:23" ht="13.5" customHeight="1" x14ac:dyDescent="0.35">
      <c r="A2423" s="242">
        <v>0.20833333333333301</v>
      </c>
      <c r="B2423" s="115">
        <v>4</v>
      </c>
      <c r="C2423" s="115">
        <v>0</v>
      </c>
      <c r="D2423" s="115">
        <v>1</v>
      </c>
      <c r="E2423" s="115">
        <v>0</v>
      </c>
      <c r="F2423" s="115">
        <v>3</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19.600000000000001</v>
      </c>
      <c r="W2423" s="115" t="s">
        <v>102</v>
      </c>
    </row>
    <row r="2424" spans="1:23" ht="13.5" customHeight="1" x14ac:dyDescent="0.35">
      <c r="A2424" s="242">
        <v>0.21875</v>
      </c>
      <c r="B2424" s="115">
        <v>1</v>
      </c>
      <c r="C2424" s="115">
        <v>0</v>
      </c>
      <c r="D2424" s="115">
        <v>0</v>
      </c>
      <c r="E2424" s="115">
        <v>1</v>
      </c>
      <c r="F2424" s="115">
        <v>0</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v>16.600000000000001</v>
      </c>
      <c r="W2424" s="115" t="s">
        <v>102</v>
      </c>
    </row>
    <row r="2425" spans="1:23" ht="13.5" customHeight="1" x14ac:dyDescent="0.35">
      <c r="A2425" s="242">
        <v>0.22916666666666699</v>
      </c>
      <c r="B2425" s="115">
        <v>3</v>
      </c>
      <c r="C2425" s="115">
        <v>0</v>
      </c>
      <c r="D2425" s="115">
        <v>0</v>
      </c>
      <c r="E2425" s="115">
        <v>2</v>
      </c>
      <c r="F2425" s="115">
        <v>0</v>
      </c>
      <c r="G2425" s="115">
        <v>1</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20.5</v>
      </c>
      <c r="W2425" s="115" t="s">
        <v>102</v>
      </c>
    </row>
    <row r="2426" spans="1:23" ht="13.5" customHeight="1" x14ac:dyDescent="0.35">
      <c r="A2426" s="242">
        <v>0.23958333333333301</v>
      </c>
      <c r="B2426" s="115">
        <v>7</v>
      </c>
      <c r="C2426" s="115">
        <v>0</v>
      </c>
      <c r="D2426" s="115">
        <v>0</v>
      </c>
      <c r="E2426" s="115">
        <v>5</v>
      </c>
      <c r="F2426" s="115">
        <v>1</v>
      </c>
      <c r="G2426" s="115">
        <v>1</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20.100000000000001</v>
      </c>
      <c r="W2426" s="115" t="s">
        <v>102</v>
      </c>
    </row>
    <row r="2427" spans="1:23" ht="13.5" customHeight="1" x14ac:dyDescent="0.35">
      <c r="A2427" s="242">
        <v>0.25</v>
      </c>
      <c r="B2427" s="115">
        <v>2</v>
      </c>
      <c r="C2427" s="115">
        <v>0</v>
      </c>
      <c r="D2427" s="115">
        <v>1</v>
      </c>
      <c r="E2427" s="115">
        <v>1</v>
      </c>
      <c r="F2427" s="115">
        <v>0</v>
      </c>
      <c r="G2427" s="115">
        <v>0</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14.8</v>
      </c>
      <c r="W2427" s="115" t="s">
        <v>102</v>
      </c>
    </row>
    <row r="2428" spans="1:23" ht="13.5" customHeight="1" x14ac:dyDescent="0.35">
      <c r="A2428" s="242">
        <v>0.26041666666666702</v>
      </c>
      <c r="B2428" s="115">
        <v>3</v>
      </c>
      <c r="C2428" s="115">
        <v>0</v>
      </c>
      <c r="D2428" s="115">
        <v>0</v>
      </c>
      <c r="E2428" s="115">
        <v>3</v>
      </c>
      <c r="F2428" s="115">
        <v>0</v>
      </c>
      <c r="G2428" s="115">
        <v>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16.600000000000001</v>
      </c>
      <c r="W2428" s="115" t="s">
        <v>102</v>
      </c>
    </row>
    <row r="2429" spans="1:23" ht="13.5" customHeight="1" x14ac:dyDescent="0.35">
      <c r="A2429" s="242">
        <v>0.27083333333333298</v>
      </c>
      <c r="B2429" s="115">
        <v>11</v>
      </c>
      <c r="C2429" s="115">
        <v>1</v>
      </c>
      <c r="D2429" s="115">
        <v>2</v>
      </c>
      <c r="E2429" s="115">
        <v>7</v>
      </c>
      <c r="F2429" s="115">
        <v>1</v>
      </c>
      <c r="G2429" s="115">
        <v>0</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15.8</v>
      </c>
      <c r="W2429" s="115">
        <v>19</v>
      </c>
    </row>
    <row r="2430" spans="1:23" ht="13.5" customHeight="1" x14ac:dyDescent="0.35">
      <c r="A2430" s="242">
        <v>0.28125</v>
      </c>
      <c r="B2430" s="115">
        <v>8</v>
      </c>
      <c r="C2430" s="115">
        <v>0</v>
      </c>
      <c r="D2430" s="115">
        <v>0</v>
      </c>
      <c r="E2430" s="115">
        <v>6</v>
      </c>
      <c r="F2430" s="115">
        <v>2</v>
      </c>
      <c r="G2430" s="115">
        <v>0</v>
      </c>
      <c r="H2430" s="115">
        <v>0</v>
      </c>
      <c r="I2430" s="115">
        <v>0</v>
      </c>
      <c r="J2430" s="115">
        <v>0</v>
      </c>
      <c r="K2430" s="115">
        <v>0</v>
      </c>
      <c r="L2430" s="115">
        <v>0</v>
      </c>
      <c r="M2430" s="115">
        <v>0</v>
      </c>
      <c r="N2430" s="115">
        <v>0</v>
      </c>
      <c r="O2430" s="115">
        <v>0</v>
      </c>
      <c r="P2430" s="115">
        <v>0</v>
      </c>
      <c r="Q2430" s="115">
        <v>0</v>
      </c>
      <c r="R2430" s="115">
        <v>0</v>
      </c>
      <c r="S2430" s="115">
        <v>0</v>
      </c>
      <c r="T2430" s="115">
        <v>0</v>
      </c>
      <c r="U2430" s="115">
        <v>0</v>
      </c>
      <c r="V2430" s="115">
        <v>18.899999999999999</v>
      </c>
      <c r="W2430" s="115" t="s">
        <v>102</v>
      </c>
    </row>
    <row r="2431" spans="1:23" ht="13.5" customHeight="1" x14ac:dyDescent="0.35">
      <c r="A2431" s="242">
        <v>0.29166666666666702</v>
      </c>
      <c r="B2431" s="115">
        <v>6</v>
      </c>
      <c r="C2431" s="115">
        <v>0</v>
      </c>
      <c r="D2431" s="115">
        <v>1</v>
      </c>
      <c r="E2431" s="115">
        <v>5</v>
      </c>
      <c r="F2431" s="115">
        <v>0</v>
      </c>
      <c r="G2431" s="115">
        <v>0</v>
      </c>
      <c r="H2431" s="115">
        <v>0</v>
      </c>
      <c r="I2431" s="115">
        <v>0</v>
      </c>
      <c r="J2431" s="115">
        <v>0</v>
      </c>
      <c r="K2431" s="115">
        <v>0</v>
      </c>
      <c r="L2431" s="115">
        <v>0</v>
      </c>
      <c r="M2431" s="115">
        <v>0</v>
      </c>
      <c r="N2431" s="115">
        <v>0</v>
      </c>
      <c r="O2431" s="115">
        <v>0</v>
      </c>
      <c r="P2431" s="115">
        <v>0</v>
      </c>
      <c r="Q2431" s="115">
        <v>0</v>
      </c>
      <c r="R2431" s="115">
        <v>0</v>
      </c>
      <c r="S2431" s="115">
        <v>0</v>
      </c>
      <c r="T2431" s="115">
        <v>0</v>
      </c>
      <c r="U2431" s="115">
        <v>0</v>
      </c>
      <c r="V2431" s="115">
        <v>16.3</v>
      </c>
      <c r="W2431" s="115" t="s">
        <v>102</v>
      </c>
    </row>
    <row r="2432" spans="1:23" ht="13.5" customHeight="1" x14ac:dyDescent="0.35">
      <c r="A2432" s="242">
        <v>0.30208333333333298</v>
      </c>
      <c r="B2432" s="115">
        <v>12</v>
      </c>
      <c r="C2432" s="115">
        <v>0</v>
      </c>
      <c r="D2432" s="115">
        <v>3</v>
      </c>
      <c r="E2432" s="115">
        <v>2</v>
      </c>
      <c r="F2432" s="115">
        <v>6</v>
      </c>
      <c r="G2432" s="115">
        <v>1</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19</v>
      </c>
      <c r="W2432" s="115">
        <v>23.9</v>
      </c>
    </row>
    <row r="2433" spans="1:23" ht="13.5" customHeight="1" x14ac:dyDescent="0.35">
      <c r="A2433" s="242">
        <v>0.3125</v>
      </c>
      <c r="B2433" s="115">
        <v>9</v>
      </c>
      <c r="C2433" s="115">
        <v>0</v>
      </c>
      <c r="D2433" s="115">
        <v>4</v>
      </c>
      <c r="E2433" s="115">
        <v>3</v>
      </c>
      <c r="F2433" s="115">
        <v>2</v>
      </c>
      <c r="G2433" s="115">
        <v>0</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16.3</v>
      </c>
      <c r="W2433" s="115" t="s">
        <v>102</v>
      </c>
    </row>
    <row r="2434" spans="1:23" ht="13.5" customHeight="1" x14ac:dyDescent="0.35">
      <c r="A2434" s="242">
        <v>0.32291666666666702</v>
      </c>
      <c r="B2434" s="115">
        <v>18</v>
      </c>
      <c r="C2434" s="115">
        <v>5</v>
      </c>
      <c r="D2434" s="115">
        <v>5</v>
      </c>
      <c r="E2434" s="115">
        <v>4</v>
      </c>
      <c r="F2434" s="115">
        <v>4</v>
      </c>
      <c r="G2434" s="115">
        <v>0</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14.6</v>
      </c>
      <c r="W2434" s="115">
        <v>20.9</v>
      </c>
    </row>
    <row r="2435" spans="1:23" ht="13.5" customHeight="1" x14ac:dyDescent="0.35">
      <c r="A2435" s="242">
        <v>0.33333333333333298</v>
      </c>
      <c r="B2435" s="115">
        <v>13</v>
      </c>
      <c r="C2435" s="115">
        <v>3</v>
      </c>
      <c r="D2435" s="115">
        <v>2</v>
      </c>
      <c r="E2435" s="115">
        <v>3</v>
      </c>
      <c r="F2435" s="115">
        <v>4</v>
      </c>
      <c r="G2435" s="115">
        <v>1</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16.7</v>
      </c>
      <c r="W2435" s="115">
        <v>21.9</v>
      </c>
    </row>
    <row r="2436" spans="1:23" ht="13.5" customHeight="1" x14ac:dyDescent="0.35">
      <c r="A2436" s="242">
        <v>0.34375</v>
      </c>
      <c r="B2436" s="115">
        <v>19</v>
      </c>
      <c r="C2436" s="115">
        <v>0</v>
      </c>
      <c r="D2436" s="115">
        <v>7</v>
      </c>
      <c r="E2436" s="115">
        <v>7</v>
      </c>
      <c r="F2436" s="115">
        <v>5</v>
      </c>
      <c r="G2436" s="115">
        <v>0</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17</v>
      </c>
      <c r="W2436" s="115">
        <v>22.3</v>
      </c>
    </row>
    <row r="2437" spans="1:23" ht="13.5" customHeight="1" x14ac:dyDescent="0.35">
      <c r="A2437" s="242">
        <v>0.35416666666666702</v>
      </c>
      <c r="B2437" s="115">
        <v>24</v>
      </c>
      <c r="C2437" s="115">
        <v>0</v>
      </c>
      <c r="D2437" s="115">
        <v>3</v>
      </c>
      <c r="E2437" s="115">
        <v>6</v>
      </c>
      <c r="F2437" s="115">
        <v>8</v>
      </c>
      <c r="G2437" s="115">
        <v>7</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21</v>
      </c>
      <c r="W2437" s="115">
        <v>26.3</v>
      </c>
    </row>
    <row r="2438" spans="1:23" ht="13.5" customHeight="1" x14ac:dyDescent="0.35">
      <c r="A2438" s="242">
        <v>0.36458333333333298</v>
      </c>
      <c r="B2438" s="115">
        <v>13</v>
      </c>
      <c r="C2438" s="115">
        <v>0</v>
      </c>
      <c r="D2438" s="115">
        <v>0</v>
      </c>
      <c r="E2438" s="115">
        <v>9</v>
      </c>
      <c r="F2438" s="115">
        <v>3</v>
      </c>
      <c r="G2438" s="115">
        <v>1</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20.7</v>
      </c>
      <c r="W2438" s="115">
        <v>24.2</v>
      </c>
    </row>
    <row r="2439" spans="1:23" ht="13.5" customHeight="1" x14ac:dyDescent="0.35">
      <c r="A2439" s="242">
        <v>0.375</v>
      </c>
      <c r="B2439" s="115">
        <v>18</v>
      </c>
      <c r="C2439" s="115">
        <v>0</v>
      </c>
      <c r="D2439" s="115">
        <v>0</v>
      </c>
      <c r="E2439" s="115">
        <v>4</v>
      </c>
      <c r="F2439" s="115">
        <v>11</v>
      </c>
      <c r="G2439" s="115">
        <v>3</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21.5</v>
      </c>
      <c r="W2439" s="115">
        <v>25.3</v>
      </c>
    </row>
    <row r="2440" spans="1:23" ht="13.5" customHeight="1" x14ac:dyDescent="0.35">
      <c r="A2440" s="242">
        <v>0.38541666666666702</v>
      </c>
      <c r="B2440" s="115">
        <v>13</v>
      </c>
      <c r="C2440" s="115">
        <v>0</v>
      </c>
      <c r="D2440" s="115">
        <v>1</v>
      </c>
      <c r="E2440" s="115">
        <v>3</v>
      </c>
      <c r="F2440" s="115">
        <v>6</v>
      </c>
      <c r="G2440" s="115">
        <v>3</v>
      </c>
      <c r="H2440" s="115">
        <v>0</v>
      </c>
      <c r="I2440" s="115">
        <v>0</v>
      </c>
      <c r="J2440" s="115">
        <v>0</v>
      </c>
      <c r="K2440" s="115">
        <v>0</v>
      </c>
      <c r="L2440" s="115">
        <v>0</v>
      </c>
      <c r="M2440" s="115">
        <v>0</v>
      </c>
      <c r="N2440" s="115">
        <v>0</v>
      </c>
      <c r="O2440" s="115">
        <v>0</v>
      </c>
      <c r="P2440" s="115">
        <v>0</v>
      </c>
      <c r="Q2440" s="115">
        <v>0</v>
      </c>
      <c r="R2440" s="115">
        <v>0</v>
      </c>
      <c r="S2440" s="115">
        <v>0</v>
      </c>
      <c r="T2440" s="115">
        <v>0</v>
      </c>
      <c r="U2440" s="115">
        <v>0</v>
      </c>
      <c r="V2440" s="115">
        <v>21.2</v>
      </c>
      <c r="W2440" s="115">
        <v>26</v>
      </c>
    </row>
    <row r="2441" spans="1:23" ht="13.5" customHeight="1" x14ac:dyDescent="0.35">
      <c r="A2441" s="242">
        <v>0.39583333333333298</v>
      </c>
      <c r="B2441" s="115">
        <v>13</v>
      </c>
      <c r="C2441" s="115">
        <v>1</v>
      </c>
      <c r="D2441" s="115">
        <v>4</v>
      </c>
      <c r="E2441" s="115">
        <v>4</v>
      </c>
      <c r="F2441" s="115">
        <v>4</v>
      </c>
      <c r="G2441" s="115">
        <v>0</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16.5</v>
      </c>
      <c r="W2441" s="115">
        <v>20.3</v>
      </c>
    </row>
    <row r="2442" spans="1:23" ht="13.5" customHeight="1" x14ac:dyDescent="0.35">
      <c r="A2442" s="242">
        <v>0.40625</v>
      </c>
      <c r="B2442" s="115">
        <v>14</v>
      </c>
      <c r="C2442" s="115">
        <v>0</v>
      </c>
      <c r="D2442" s="115">
        <v>2</v>
      </c>
      <c r="E2442" s="115">
        <v>4</v>
      </c>
      <c r="F2442" s="115">
        <v>7</v>
      </c>
      <c r="G2442" s="115">
        <v>1</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20.399999999999999</v>
      </c>
      <c r="W2442" s="115">
        <v>24.7</v>
      </c>
    </row>
    <row r="2443" spans="1:23" ht="13.5" customHeight="1" x14ac:dyDescent="0.35">
      <c r="A2443" s="242">
        <v>0.41666666666666702</v>
      </c>
      <c r="B2443" s="115">
        <v>17</v>
      </c>
      <c r="C2443" s="115">
        <v>0</v>
      </c>
      <c r="D2443" s="115">
        <v>2</v>
      </c>
      <c r="E2443" s="115">
        <v>10</v>
      </c>
      <c r="F2443" s="115">
        <v>3</v>
      </c>
      <c r="G2443" s="115">
        <v>2</v>
      </c>
      <c r="H2443" s="115">
        <v>0</v>
      </c>
      <c r="I2443" s="115">
        <v>0</v>
      </c>
      <c r="J2443" s="115">
        <v>0</v>
      </c>
      <c r="K2443" s="115">
        <v>0</v>
      </c>
      <c r="L2443" s="115">
        <v>0</v>
      </c>
      <c r="M2443" s="115">
        <v>0</v>
      </c>
      <c r="N2443" s="115">
        <v>0</v>
      </c>
      <c r="O2443" s="115">
        <v>0</v>
      </c>
      <c r="P2443" s="115">
        <v>0</v>
      </c>
      <c r="Q2443" s="115">
        <v>0</v>
      </c>
      <c r="R2443" s="115">
        <v>0</v>
      </c>
      <c r="S2443" s="115">
        <v>0</v>
      </c>
      <c r="T2443" s="115">
        <v>0</v>
      </c>
      <c r="U2443" s="115">
        <v>0</v>
      </c>
      <c r="V2443" s="115">
        <v>18.899999999999999</v>
      </c>
      <c r="W2443" s="115">
        <v>25</v>
      </c>
    </row>
    <row r="2444" spans="1:23" ht="13.5" customHeight="1" x14ac:dyDescent="0.35">
      <c r="A2444" s="242">
        <v>0.42708333333333298</v>
      </c>
      <c r="B2444" s="115">
        <v>13</v>
      </c>
      <c r="C2444" s="115">
        <v>0</v>
      </c>
      <c r="D2444" s="115">
        <v>4</v>
      </c>
      <c r="E2444" s="115">
        <v>5</v>
      </c>
      <c r="F2444" s="115">
        <v>4</v>
      </c>
      <c r="G2444" s="115">
        <v>0</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17.3</v>
      </c>
      <c r="W2444" s="115">
        <v>23.3</v>
      </c>
    </row>
    <row r="2445" spans="1:23" ht="13.5" customHeight="1" x14ac:dyDescent="0.35">
      <c r="A2445" s="242">
        <v>0.4375</v>
      </c>
      <c r="B2445" s="115">
        <v>15</v>
      </c>
      <c r="C2445" s="115">
        <v>1</v>
      </c>
      <c r="D2445" s="115">
        <v>1</v>
      </c>
      <c r="E2445" s="115">
        <v>3</v>
      </c>
      <c r="F2445" s="115">
        <v>6</v>
      </c>
      <c r="G2445" s="115">
        <v>3</v>
      </c>
      <c r="H2445" s="115">
        <v>1</v>
      </c>
      <c r="I2445" s="115">
        <v>0</v>
      </c>
      <c r="J2445" s="115">
        <v>0</v>
      </c>
      <c r="K2445" s="115">
        <v>0</v>
      </c>
      <c r="L2445" s="115">
        <v>0</v>
      </c>
      <c r="M2445" s="115">
        <v>0</v>
      </c>
      <c r="N2445" s="115">
        <v>0</v>
      </c>
      <c r="O2445" s="115">
        <v>0</v>
      </c>
      <c r="P2445" s="115">
        <v>0</v>
      </c>
      <c r="Q2445" s="115">
        <v>0</v>
      </c>
      <c r="R2445" s="115">
        <v>0</v>
      </c>
      <c r="S2445" s="115">
        <v>0</v>
      </c>
      <c r="T2445" s="115">
        <v>0</v>
      </c>
      <c r="U2445" s="115">
        <v>0</v>
      </c>
      <c r="V2445" s="115">
        <v>21.1</v>
      </c>
      <c r="W2445" s="115">
        <v>26.7</v>
      </c>
    </row>
    <row r="2446" spans="1:23" ht="13.5" customHeight="1" x14ac:dyDescent="0.35">
      <c r="A2446" s="242">
        <v>0.44791666666666702</v>
      </c>
      <c r="B2446" s="115">
        <v>16</v>
      </c>
      <c r="C2446" s="115">
        <v>2</v>
      </c>
      <c r="D2446" s="115">
        <v>8</v>
      </c>
      <c r="E2446" s="115">
        <v>3</v>
      </c>
      <c r="F2446" s="115">
        <v>2</v>
      </c>
      <c r="G2446" s="115">
        <v>1</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15.5</v>
      </c>
      <c r="W2446" s="115">
        <v>21.9</v>
      </c>
    </row>
    <row r="2447" spans="1:23" ht="13.5" customHeight="1" x14ac:dyDescent="0.35">
      <c r="A2447" s="242">
        <v>0.45833333333333298</v>
      </c>
      <c r="B2447" s="115">
        <v>18</v>
      </c>
      <c r="C2447" s="115">
        <v>0</v>
      </c>
      <c r="D2447" s="115">
        <v>0</v>
      </c>
      <c r="E2447" s="115">
        <v>3</v>
      </c>
      <c r="F2447" s="115">
        <v>13</v>
      </c>
      <c r="G2447" s="115">
        <v>2</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21.6</v>
      </c>
      <c r="W2447" s="115">
        <v>23.8</v>
      </c>
    </row>
    <row r="2448" spans="1:23" ht="13.5" customHeight="1" x14ac:dyDescent="0.35">
      <c r="A2448" s="242">
        <v>0.46875</v>
      </c>
      <c r="B2448" s="115">
        <v>17</v>
      </c>
      <c r="C2448" s="115">
        <v>0</v>
      </c>
      <c r="D2448" s="115">
        <v>0</v>
      </c>
      <c r="E2448" s="115">
        <v>6</v>
      </c>
      <c r="F2448" s="115">
        <v>11</v>
      </c>
      <c r="G2448" s="115">
        <v>0</v>
      </c>
      <c r="H2448" s="115">
        <v>0</v>
      </c>
      <c r="I2448" s="115">
        <v>0</v>
      </c>
      <c r="J2448" s="115">
        <v>0</v>
      </c>
      <c r="K2448" s="115">
        <v>0</v>
      </c>
      <c r="L2448" s="115">
        <v>0</v>
      </c>
      <c r="M2448" s="115">
        <v>0</v>
      </c>
      <c r="N2448" s="115">
        <v>0</v>
      </c>
      <c r="O2448" s="115">
        <v>0</v>
      </c>
      <c r="P2448" s="115">
        <v>0</v>
      </c>
      <c r="Q2448" s="115">
        <v>0</v>
      </c>
      <c r="R2448" s="115">
        <v>0</v>
      </c>
      <c r="S2448" s="115">
        <v>0</v>
      </c>
      <c r="T2448" s="115">
        <v>0</v>
      </c>
      <c r="U2448" s="115">
        <v>0</v>
      </c>
      <c r="V2448" s="115">
        <v>20</v>
      </c>
      <c r="W2448" s="115">
        <v>22.3</v>
      </c>
    </row>
    <row r="2449" spans="1:23" ht="13.5" customHeight="1" x14ac:dyDescent="0.35">
      <c r="A2449" s="242">
        <v>0.47916666666666702</v>
      </c>
      <c r="B2449" s="115">
        <v>18</v>
      </c>
      <c r="C2449" s="115">
        <v>1</v>
      </c>
      <c r="D2449" s="115">
        <v>5</v>
      </c>
      <c r="E2449" s="115">
        <v>4</v>
      </c>
      <c r="F2449" s="115">
        <v>7</v>
      </c>
      <c r="G2449" s="115">
        <v>1</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18.399999999999999</v>
      </c>
      <c r="W2449" s="115">
        <v>24.2</v>
      </c>
    </row>
    <row r="2450" spans="1:23" ht="13.5" customHeight="1" x14ac:dyDescent="0.35">
      <c r="A2450" s="242">
        <v>0.48958333333333298</v>
      </c>
      <c r="B2450" s="115">
        <v>21</v>
      </c>
      <c r="C2450" s="115">
        <v>0</v>
      </c>
      <c r="D2450" s="115">
        <v>1</v>
      </c>
      <c r="E2450" s="115">
        <v>10</v>
      </c>
      <c r="F2450" s="115">
        <v>7</v>
      </c>
      <c r="G2450" s="115">
        <v>3</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19.899999999999999</v>
      </c>
      <c r="W2450" s="115">
        <v>24.9</v>
      </c>
    </row>
    <row r="2451" spans="1:23" ht="13.5" customHeight="1" x14ac:dyDescent="0.35">
      <c r="A2451" s="242">
        <v>0.5</v>
      </c>
      <c r="B2451" s="115">
        <v>28</v>
      </c>
      <c r="C2451" s="115">
        <v>2</v>
      </c>
      <c r="D2451" s="115">
        <v>7</v>
      </c>
      <c r="E2451" s="115">
        <v>7</v>
      </c>
      <c r="F2451" s="115">
        <v>12</v>
      </c>
      <c r="G2451" s="115">
        <v>0</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17.600000000000001</v>
      </c>
      <c r="W2451" s="115">
        <v>22.8</v>
      </c>
    </row>
    <row r="2452" spans="1:23" ht="13.5" customHeight="1" x14ac:dyDescent="0.35">
      <c r="A2452" s="242">
        <v>0.51041666666666696</v>
      </c>
      <c r="B2452" s="115">
        <v>23</v>
      </c>
      <c r="C2452" s="115">
        <v>0</v>
      </c>
      <c r="D2452" s="115">
        <v>1</v>
      </c>
      <c r="E2452" s="115">
        <v>15</v>
      </c>
      <c r="F2452" s="115">
        <v>7</v>
      </c>
      <c r="G2452" s="115">
        <v>0</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19.2</v>
      </c>
      <c r="W2452" s="115">
        <v>23.1</v>
      </c>
    </row>
    <row r="2453" spans="1:23" ht="13.5" customHeight="1" x14ac:dyDescent="0.35">
      <c r="A2453" s="242">
        <v>0.52083333333333304</v>
      </c>
      <c r="B2453" s="115">
        <v>17</v>
      </c>
      <c r="C2453" s="115">
        <v>0</v>
      </c>
      <c r="D2453" s="115">
        <v>1</v>
      </c>
      <c r="E2453" s="115">
        <v>11</v>
      </c>
      <c r="F2453" s="115">
        <v>5</v>
      </c>
      <c r="G2453" s="115">
        <v>0</v>
      </c>
      <c r="H2453" s="115">
        <v>0</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18.5</v>
      </c>
      <c r="W2453" s="115">
        <v>22.5</v>
      </c>
    </row>
    <row r="2454" spans="1:23" ht="13.5" customHeight="1" x14ac:dyDescent="0.35">
      <c r="A2454" s="242">
        <v>0.53125</v>
      </c>
      <c r="B2454" s="115">
        <v>16</v>
      </c>
      <c r="C2454" s="115">
        <v>0</v>
      </c>
      <c r="D2454" s="115">
        <v>7</v>
      </c>
      <c r="E2454" s="115">
        <v>5</v>
      </c>
      <c r="F2454" s="115">
        <v>3</v>
      </c>
      <c r="G2454" s="115">
        <v>0</v>
      </c>
      <c r="H2454" s="115">
        <v>1</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17.5</v>
      </c>
      <c r="W2454" s="115">
        <v>23.2</v>
      </c>
    </row>
    <row r="2455" spans="1:23" ht="13.5" customHeight="1" x14ac:dyDescent="0.35">
      <c r="A2455" s="242">
        <v>0.54166666666666696</v>
      </c>
      <c r="B2455" s="115">
        <v>30</v>
      </c>
      <c r="C2455" s="115">
        <v>1</v>
      </c>
      <c r="D2455" s="115">
        <v>11</v>
      </c>
      <c r="E2455" s="115">
        <v>13</v>
      </c>
      <c r="F2455" s="115">
        <v>5</v>
      </c>
      <c r="G2455" s="115">
        <v>0</v>
      </c>
      <c r="H2455" s="115">
        <v>0</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16.3</v>
      </c>
      <c r="W2455" s="115">
        <v>20.399999999999999</v>
      </c>
    </row>
    <row r="2456" spans="1:23" ht="13.5" customHeight="1" x14ac:dyDescent="0.35">
      <c r="A2456" s="242">
        <v>0.55208333333333304</v>
      </c>
      <c r="B2456" s="115">
        <v>22</v>
      </c>
      <c r="C2456" s="115">
        <v>0</v>
      </c>
      <c r="D2456" s="115">
        <v>6</v>
      </c>
      <c r="E2456" s="115">
        <v>10</v>
      </c>
      <c r="F2456" s="115">
        <v>5</v>
      </c>
      <c r="G2456" s="115">
        <v>1</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17.899999999999999</v>
      </c>
      <c r="W2456" s="115">
        <v>21.8</v>
      </c>
    </row>
    <row r="2457" spans="1:23" ht="13.5" customHeight="1" x14ac:dyDescent="0.35">
      <c r="A2457" s="242">
        <v>0.5625</v>
      </c>
      <c r="B2457" s="115">
        <v>14</v>
      </c>
      <c r="C2457" s="115">
        <v>1</v>
      </c>
      <c r="D2457" s="115">
        <v>2</v>
      </c>
      <c r="E2457" s="115">
        <v>5</v>
      </c>
      <c r="F2457" s="115">
        <v>6</v>
      </c>
      <c r="G2457" s="115">
        <v>0</v>
      </c>
      <c r="H2457" s="115">
        <v>0</v>
      </c>
      <c r="I2457" s="115">
        <v>0</v>
      </c>
      <c r="J2457" s="115">
        <v>0</v>
      </c>
      <c r="K2457" s="115">
        <v>0</v>
      </c>
      <c r="L2457" s="115">
        <v>0</v>
      </c>
      <c r="M2457" s="115">
        <v>0</v>
      </c>
      <c r="N2457" s="115">
        <v>0</v>
      </c>
      <c r="O2457" s="115">
        <v>0</v>
      </c>
      <c r="P2457" s="115">
        <v>0</v>
      </c>
      <c r="Q2457" s="115">
        <v>0</v>
      </c>
      <c r="R2457" s="115">
        <v>0</v>
      </c>
      <c r="S2457" s="115">
        <v>0</v>
      </c>
      <c r="T2457" s="115">
        <v>0</v>
      </c>
      <c r="U2457" s="115">
        <v>0</v>
      </c>
      <c r="V2457" s="115">
        <v>18.5</v>
      </c>
      <c r="W2457" s="115">
        <v>23.4</v>
      </c>
    </row>
    <row r="2458" spans="1:23" ht="13.5" customHeight="1" x14ac:dyDescent="0.35">
      <c r="A2458" s="242">
        <v>0.57291666666666696</v>
      </c>
      <c r="B2458" s="115">
        <v>22</v>
      </c>
      <c r="C2458" s="115">
        <v>0</v>
      </c>
      <c r="D2458" s="115">
        <v>1</v>
      </c>
      <c r="E2458" s="115">
        <v>15</v>
      </c>
      <c r="F2458" s="115">
        <v>4</v>
      </c>
      <c r="G2458" s="115">
        <v>2</v>
      </c>
      <c r="H2458" s="115">
        <v>0</v>
      </c>
      <c r="I2458" s="115">
        <v>0</v>
      </c>
      <c r="J2458" s="115">
        <v>0</v>
      </c>
      <c r="K2458" s="115">
        <v>0</v>
      </c>
      <c r="L2458" s="115">
        <v>0</v>
      </c>
      <c r="M2458" s="115">
        <v>0</v>
      </c>
      <c r="N2458" s="115">
        <v>0</v>
      </c>
      <c r="O2458" s="115">
        <v>0</v>
      </c>
      <c r="P2458" s="115">
        <v>0</v>
      </c>
      <c r="Q2458" s="115">
        <v>0</v>
      </c>
      <c r="R2458" s="115">
        <v>0</v>
      </c>
      <c r="S2458" s="115">
        <v>0</v>
      </c>
      <c r="T2458" s="115">
        <v>0</v>
      </c>
      <c r="U2458" s="115">
        <v>0</v>
      </c>
      <c r="V2458" s="115">
        <v>19.2</v>
      </c>
      <c r="W2458" s="115">
        <v>23.7</v>
      </c>
    </row>
    <row r="2459" spans="1:23" ht="13.5" customHeight="1" x14ac:dyDescent="0.35">
      <c r="A2459" s="242">
        <v>0.58333333333333304</v>
      </c>
      <c r="B2459" s="115">
        <v>23</v>
      </c>
      <c r="C2459" s="115">
        <v>1</v>
      </c>
      <c r="D2459" s="115">
        <v>3</v>
      </c>
      <c r="E2459" s="115">
        <v>11</v>
      </c>
      <c r="F2459" s="115">
        <v>8</v>
      </c>
      <c r="G2459" s="115">
        <v>0</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18.2</v>
      </c>
      <c r="W2459" s="115">
        <v>21.2</v>
      </c>
    </row>
    <row r="2460" spans="1:23" ht="13.5" customHeight="1" x14ac:dyDescent="0.35">
      <c r="A2460" s="242">
        <v>0.59375</v>
      </c>
      <c r="B2460" s="115">
        <v>13</v>
      </c>
      <c r="C2460" s="115">
        <v>0</v>
      </c>
      <c r="D2460" s="115">
        <v>0</v>
      </c>
      <c r="E2460" s="115">
        <v>6</v>
      </c>
      <c r="F2460" s="115">
        <v>7</v>
      </c>
      <c r="G2460" s="115">
        <v>0</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19.399999999999999</v>
      </c>
      <c r="W2460" s="115">
        <v>21.7</v>
      </c>
    </row>
    <row r="2461" spans="1:23" ht="13.5" customHeight="1" x14ac:dyDescent="0.35">
      <c r="A2461" s="242">
        <v>0.60416666666666696</v>
      </c>
      <c r="B2461" s="115">
        <v>18</v>
      </c>
      <c r="C2461" s="115">
        <v>1</v>
      </c>
      <c r="D2461" s="115">
        <v>3</v>
      </c>
      <c r="E2461" s="115">
        <v>10</v>
      </c>
      <c r="F2461" s="115">
        <v>4</v>
      </c>
      <c r="G2461" s="115">
        <v>0</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17.3</v>
      </c>
      <c r="W2461" s="115">
        <v>22</v>
      </c>
    </row>
    <row r="2462" spans="1:23" ht="13.5" customHeight="1" x14ac:dyDescent="0.35">
      <c r="A2462" s="242">
        <v>0.61458333333333304</v>
      </c>
      <c r="B2462" s="115">
        <v>11</v>
      </c>
      <c r="C2462" s="115">
        <v>0</v>
      </c>
      <c r="D2462" s="115">
        <v>1</v>
      </c>
      <c r="E2462" s="115">
        <v>8</v>
      </c>
      <c r="F2462" s="115">
        <v>2</v>
      </c>
      <c r="G2462" s="115">
        <v>0</v>
      </c>
      <c r="H2462" s="115">
        <v>0</v>
      </c>
      <c r="I2462" s="115">
        <v>0</v>
      </c>
      <c r="J2462" s="115">
        <v>0</v>
      </c>
      <c r="K2462" s="115">
        <v>0</v>
      </c>
      <c r="L2462" s="115">
        <v>0</v>
      </c>
      <c r="M2462" s="115">
        <v>0</v>
      </c>
      <c r="N2462" s="115">
        <v>0</v>
      </c>
      <c r="O2462" s="115">
        <v>0</v>
      </c>
      <c r="P2462" s="115">
        <v>0</v>
      </c>
      <c r="Q2462" s="115">
        <v>0</v>
      </c>
      <c r="R2462" s="115">
        <v>0</v>
      </c>
      <c r="S2462" s="115">
        <v>0</v>
      </c>
      <c r="T2462" s="115">
        <v>0</v>
      </c>
      <c r="U2462" s="115">
        <v>0</v>
      </c>
      <c r="V2462" s="115">
        <v>17.899999999999999</v>
      </c>
      <c r="W2462" s="115">
        <v>21.2</v>
      </c>
    </row>
    <row r="2463" spans="1:23" ht="13.5" customHeight="1" x14ac:dyDescent="0.35">
      <c r="A2463" s="242">
        <v>0.625</v>
      </c>
      <c r="B2463" s="115">
        <v>18</v>
      </c>
      <c r="C2463" s="115">
        <v>0</v>
      </c>
      <c r="D2463" s="115">
        <v>2</v>
      </c>
      <c r="E2463" s="115">
        <v>6</v>
      </c>
      <c r="F2463" s="115">
        <v>7</v>
      </c>
      <c r="G2463" s="115">
        <v>3</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20.399999999999999</v>
      </c>
      <c r="W2463" s="115">
        <v>25.1</v>
      </c>
    </row>
    <row r="2464" spans="1:23" ht="13.5" customHeight="1" x14ac:dyDescent="0.35">
      <c r="A2464" s="242">
        <v>0.63541666666666696</v>
      </c>
      <c r="B2464" s="115">
        <v>24</v>
      </c>
      <c r="C2464" s="115">
        <v>0</v>
      </c>
      <c r="D2464" s="115">
        <v>3</v>
      </c>
      <c r="E2464" s="115">
        <v>1</v>
      </c>
      <c r="F2464" s="115">
        <v>16</v>
      </c>
      <c r="G2464" s="115">
        <v>4</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21.5</v>
      </c>
      <c r="W2464" s="115">
        <v>25.3</v>
      </c>
    </row>
    <row r="2465" spans="1:23" ht="13.5" customHeight="1" x14ac:dyDescent="0.35">
      <c r="A2465" s="242">
        <v>0.64583333333333304</v>
      </c>
      <c r="B2465" s="115">
        <v>22</v>
      </c>
      <c r="C2465" s="115">
        <v>0</v>
      </c>
      <c r="D2465" s="115">
        <v>1</v>
      </c>
      <c r="E2465" s="115">
        <v>8</v>
      </c>
      <c r="F2465" s="115">
        <v>8</v>
      </c>
      <c r="G2465" s="115">
        <v>4</v>
      </c>
      <c r="H2465" s="115">
        <v>0</v>
      </c>
      <c r="I2465" s="115">
        <v>1</v>
      </c>
      <c r="J2465" s="115">
        <v>0</v>
      </c>
      <c r="K2465" s="115">
        <v>0</v>
      </c>
      <c r="L2465" s="115">
        <v>0</v>
      </c>
      <c r="M2465" s="115">
        <v>0</v>
      </c>
      <c r="N2465" s="115">
        <v>0</v>
      </c>
      <c r="O2465" s="115">
        <v>0</v>
      </c>
      <c r="P2465" s="115">
        <v>0</v>
      </c>
      <c r="Q2465" s="115">
        <v>0</v>
      </c>
      <c r="R2465" s="115">
        <v>0</v>
      </c>
      <c r="S2465" s="115">
        <v>0</v>
      </c>
      <c r="T2465" s="115">
        <v>0</v>
      </c>
      <c r="U2465" s="115">
        <v>0</v>
      </c>
      <c r="V2465" s="115">
        <v>21.8</v>
      </c>
      <c r="W2465" s="115">
        <v>26.2</v>
      </c>
    </row>
    <row r="2466" spans="1:23" ht="13.5" customHeight="1" x14ac:dyDescent="0.35">
      <c r="A2466" s="242">
        <v>0.65625</v>
      </c>
      <c r="B2466" s="115">
        <v>25</v>
      </c>
      <c r="C2466" s="115">
        <v>0</v>
      </c>
      <c r="D2466" s="115">
        <v>3</v>
      </c>
      <c r="E2466" s="115">
        <v>11</v>
      </c>
      <c r="F2466" s="115">
        <v>8</v>
      </c>
      <c r="G2466" s="115">
        <v>1</v>
      </c>
      <c r="H2466" s="115">
        <v>0</v>
      </c>
      <c r="I2466" s="115">
        <v>2</v>
      </c>
      <c r="J2466" s="115">
        <v>0</v>
      </c>
      <c r="K2466" s="115">
        <v>0</v>
      </c>
      <c r="L2466" s="115">
        <v>0</v>
      </c>
      <c r="M2466" s="115">
        <v>0</v>
      </c>
      <c r="N2466" s="115">
        <v>0</v>
      </c>
      <c r="O2466" s="115">
        <v>0</v>
      </c>
      <c r="P2466" s="115">
        <v>0</v>
      </c>
      <c r="Q2466" s="115">
        <v>0</v>
      </c>
      <c r="R2466" s="115">
        <v>0</v>
      </c>
      <c r="S2466" s="115">
        <v>0</v>
      </c>
      <c r="T2466" s="115">
        <v>0</v>
      </c>
      <c r="U2466" s="115">
        <v>0</v>
      </c>
      <c r="V2466" s="115">
        <v>20.5</v>
      </c>
      <c r="W2466" s="115">
        <v>23.2</v>
      </c>
    </row>
    <row r="2467" spans="1:23" ht="13.5" customHeight="1" x14ac:dyDescent="0.35">
      <c r="A2467" s="242">
        <v>0.66666666666666696</v>
      </c>
      <c r="B2467" s="115">
        <v>60</v>
      </c>
      <c r="C2467" s="115">
        <v>20</v>
      </c>
      <c r="D2467" s="115">
        <v>15</v>
      </c>
      <c r="E2467" s="115">
        <v>15</v>
      </c>
      <c r="F2467" s="115">
        <v>9</v>
      </c>
      <c r="G2467" s="115">
        <v>1</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13.9</v>
      </c>
      <c r="W2467" s="115">
        <v>20.100000000000001</v>
      </c>
    </row>
    <row r="2468" spans="1:23" ht="13.5" customHeight="1" x14ac:dyDescent="0.35">
      <c r="A2468" s="242">
        <v>0.67708333333333304</v>
      </c>
      <c r="B2468" s="115">
        <v>19</v>
      </c>
      <c r="C2468" s="115">
        <v>0</v>
      </c>
      <c r="D2468" s="115">
        <v>0</v>
      </c>
      <c r="E2468" s="115">
        <v>10</v>
      </c>
      <c r="F2468" s="115">
        <v>6</v>
      </c>
      <c r="G2468" s="115">
        <v>3</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20.8</v>
      </c>
      <c r="W2468" s="115">
        <v>26.2</v>
      </c>
    </row>
    <row r="2469" spans="1:23" ht="13.5" customHeight="1" x14ac:dyDescent="0.35">
      <c r="A2469" s="242">
        <v>0.6875</v>
      </c>
      <c r="B2469" s="115">
        <v>30</v>
      </c>
      <c r="C2469" s="115">
        <v>0</v>
      </c>
      <c r="D2469" s="115">
        <v>4</v>
      </c>
      <c r="E2469" s="115">
        <v>14</v>
      </c>
      <c r="F2469" s="115">
        <v>9</v>
      </c>
      <c r="G2469" s="115">
        <v>3</v>
      </c>
      <c r="H2469" s="115">
        <v>0</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19.399999999999999</v>
      </c>
      <c r="W2469" s="115">
        <v>24.6</v>
      </c>
    </row>
    <row r="2470" spans="1:23" ht="13.5" customHeight="1" x14ac:dyDescent="0.35">
      <c r="A2470" s="242">
        <v>0.69791666666666696</v>
      </c>
      <c r="B2470" s="115">
        <v>27</v>
      </c>
      <c r="C2470" s="115">
        <v>0</v>
      </c>
      <c r="D2470" s="115">
        <v>5</v>
      </c>
      <c r="E2470" s="115">
        <v>14</v>
      </c>
      <c r="F2470" s="115">
        <v>7</v>
      </c>
      <c r="G2470" s="115">
        <v>1</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18.100000000000001</v>
      </c>
      <c r="W2470" s="115">
        <v>22</v>
      </c>
    </row>
    <row r="2471" spans="1:23" ht="13.5" customHeight="1" x14ac:dyDescent="0.35">
      <c r="A2471" s="242">
        <v>0.70833333333333304</v>
      </c>
      <c r="B2471" s="115">
        <v>51</v>
      </c>
      <c r="C2471" s="115">
        <v>0</v>
      </c>
      <c r="D2471" s="115">
        <v>8</v>
      </c>
      <c r="E2471" s="115">
        <v>29</v>
      </c>
      <c r="F2471" s="115">
        <v>14</v>
      </c>
      <c r="G2471" s="115">
        <v>0</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18</v>
      </c>
      <c r="W2471" s="115">
        <v>21.4</v>
      </c>
    </row>
    <row r="2472" spans="1:23" ht="13.5" customHeight="1" x14ac:dyDescent="0.35">
      <c r="A2472" s="242">
        <v>0.71875</v>
      </c>
      <c r="B2472" s="115">
        <v>22</v>
      </c>
      <c r="C2472" s="115">
        <v>0</v>
      </c>
      <c r="D2472" s="115">
        <v>1</v>
      </c>
      <c r="E2472" s="115">
        <v>14</v>
      </c>
      <c r="F2472" s="115">
        <v>5</v>
      </c>
      <c r="G2472" s="115">
        <v>1</v>
      </c>
      <c r="H2472" s="115">
        <v>1</v>
      </c>
      <c r="I2472" s="115">
        <v>0</v>
      </c>
      <c r="J2472" s="115">
        <v>0</v>
      </c>
      <c r="K2472" s="115">
        <v>0</v>
      </c>
      <c r="L2472" s="115">
        <v>0</v>
      </c>
      <c r="M2472" s="115">
        <v>0</v>
      </c>
      <c r="N2472" s="115">
        <v>0</v>
      </c>
      <c r="O2472" s="115">
        <v>0</v>
      </c>
      <c r="P2472" s="115">
        <v>0</v>
      </c>
      <c r="Q2472" s="115">
        <v>0</v>
      </c>
      <c r="R2472" s="115">
        <v>0</v>
      </c>
      <c r="S2472" s="115">
        <v>0</v>
      </c>
      <c r="T2472" s="115">
        <v>0</v>
      </c>
      <c r="U2472" s="115">
        <v>0</v>
      </c>
      <c r="V2472" s="115">
        <v>20</v>
      </c>
      <c r="W2472" s="115">
        <v>23.8</v>
      </c>
    </row>
    <row r="2473" spans="1:23" ht="13.5" customHeight="1" x14ac:dyDescent="0.35">
      <c r="A2473" s="242">
        <v>0.72916666666666696</v>
      </c>
      <c r="B2473" s="115">
        <v>18</v>
      </c>
      <c r="C2473" s="115">
        <v>2</v>
      </c>
      <c r="D2473" s="115">
        <v>2</v>
      </c>
      <c r="E2473" s="115">
        <v>8</v>
      </c>
      <c r="F2473" s="115">
        <v>5</v>
      </c>
      <c r="G2473" s="115">
        <v>1</v>
      </c>
      <c r="H2473" s="115">
        <v>0</v>
      </c>
      <c r="I2473" s="115">
        <v>0</v>
      </c>
      <c r="J2473" s="115">
        <v>0</v>
      </c>
      <c r="K2473" s="115">
        <v>0</v>
      </c>
      <c r="L2473" s="115">
        <v>0</v>
      </c>
      <c r="M2473" s="115">
        <v>0</v>
      </c>
      <c r="N2473" s="115">
        <v>0</v>
      </c>
      <c r="O2473" s="115">
        <v>0</v>
      </c>
      <c r="P2473" s="115">
        <v>0</v>
      </c>
      <c r="Q2473" s="115">
        <v>0</v>
      </c>
      <c r="R2473" s="115">
        <v>0</v>
      </c>
      <c r="S2473" s="115">
        <v>0</v>
      </c>
      <c r="T2473" s="115">
        <v>0</v>
      </c>
      <c r="U2473" s="115">
        <v>0</v>
      </c>
      <c r="V2473" s="115">
        <v>17.899999999999999</v>
      </c>
      <c r="W2473" s="115">
        <v>22.5</v>
      </c>
    </row>
    <row r="2474" spans="1:23" ht="13.5" customHeight="1" x14ac:dyDescent="0.35">
      <c r="A2474" s="242">
        <v>0.73958333333333304</v>
      </c>
      <c r="B2474" s="115">
        <v>12</v>
      </c>
      <c r="C2474" s="115">
        <v>0</v>
      </c>
      <c r="D2474" s="115">
        <v>4</v>
      </c>
      <c r="E2474" s="115">
        <v>5</v>
      </c>
      <c r="F2474" s="115">
        <v>2</v>
      </c>
      <c r="G2474" s="115">
        <v>1</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17.5</v>
      </c>
      <c r="W2474" s="115">
        <v>22.7</v>
      </c>
    </row>
    <row r="2475" spans="1:23" ht="13.5" customHeight="1" x14ac:dyDescent="0.35">
      <c r="A2475" s="242">
        <v>0.75</v>
      </c>
      <c r="B2475" s="115">
        <v>22</v>
      </c>
      <c r="C2475" s="115">
        <v>0</v>
      </c>
      <c r="D2475" s="115">
        <v>4</v>
      </c>
      <c r="E2475" s="115">
        <v>10</v>
      </c>
      <c r="F2475" s="115">
        <v>7</v>
      </c>
      <c r="G2475" s="115">
        <v>1</v>
      </c>
      <c r="H2475" s="115">
        <v>0</v>
      </c>
      <c r="I2475" s="115">
        <v>0</v>
      </c>
      <c r="J2475" s="115">
        <v>0</v>
      </c>
      <c r="K2475" s="115">
        <v>0</v>
      </c>
      <c r="L2475" s="115">
        <v>0</v>
      </c>
      <c r="M2475" s="115">
        <v>0</v>
      </c>
      <c r="N2475" s="115">
        <v>0</v>
      </c>
      <c r="O2475" s="115">
        <v>0</v>
      </c>
      <c r="P2475" s="115">
        <v>0</v>
      </c>
      <c r="Q2475" s="115">
        <v>0</v>
      </c>
      <c r="R2475" s="115">
        <v>0</v>
      </c>
      <c r="S2475" s="115">
        <v>0</v>
      </c>
      <c r="T2475" s="115">
        <v>0</v>
      </c>
      <c r="U2475" s="115">
        <v>0</v>
      </c>
      <c r="V2475" s="115">
        <v>18.7</v>
      </c>
      <c r="W2475" s="115">
        <v>22.6</v>
      </c>
    </row>
    <row r="2476" spans="1:23" ht="13.5" customHeight="1" x14ac:dyDescent="0.35">
      <c r="A2476" s="242">
        <v>0.76041666666666696</v>
      </c>
      <c r="B2476" s="115">
        <v>21</v>
      </c>
      <c r="C2476" s="115">
        <v>0</v>
      </c>
      <c r="D2476" s="115">
        <v>1</v>
      </c>
      <c r="E2476" s="115">
        <v>9</v>
      </c>
      <c r="F2476" s="115">
        <v>8</v>
      </c>
      <c r="G2476" s="115">
        <v>2</v>
      </c>
      <c r="H2476" s="115">
        <v>1</v>
      </c>
      <c r="I2476" s="115">
        <v>0</v>
      </c>
      <c r="J2476" s="115">
        <v>0</v>
      </c>
      <c r="K2476" s="115">
        <v>0</v>
      </c>
      <c r="L2476" s="115">
        <v>0</v>
      </c>
      <c r="M2476" s="115">
        <v>0</v>
      </c>
      <c r="N2476" s="115">
        <v>0</v>
      </c>
      <c r="O2476" s="115">
        <v>0</v>
      </c>
      <c r="P2476" s="115">
        <v>0</v>
      </c>
      <c r="Q2476" s="115">
        <v>0</v>
      </c>
      <c r="R2476" s="115">
        <v>0</v>
      </c>
      <c r="S2476" s="115">
        <v>0</v>
      </c>
      <c r="T2476" s="115">
        <v>0</v>
      </c>
      <c r="U2476" s="115">
        <v>0</v>
      </c>
      <c r="V2476" s="115">
        <v>21.3</v>
      </c>
      <c r="W2476" s="115">
        <v>25.4</v>
      </c>
    </row>
    <row r="2477" spans="1:23" ht="13.5" customHeight="1" x14ac:dyDescent="0.35">
      <c r="A2477" s="242">
        <v>0.77083333333333304</v>
      </c>
      <c r="B2477" s="115">
        <v>9</v>
      </c>
      <c r="C2477" s="115">
        <v>0</v>
      </c>
      <c r="D2477" s="115">
        <v>4</v>
      </c>
      <c r="E2477" s="115">
        <v>1</v>
      </c>
      <c r="F2477" s="115">
        <v>3</v>
      </c>
      <c r="G2477" s="115">
        <v>1</v>
      </c>
      <c r="H2477" s="115">
        <v>0</v>
      </c>
      <c r="I2477" s="115">
        <v>0</v>
      </c>
      <c r="J2477" s="115">
        <v>0</v>
      </c>
      <c r="K2477" s="115">
        <v>0</v>
      </c>
      <c r="L2477" s="115">
        <v>0</v>
      </c>
      <c r="M2477" s="115">
        <v>0</v>
      </c>
      <c r="N2477" s="115">
        <v>0</v>
      </c>
      <c r="O2477" s="115">
        <v>0</v>
      </c>
      <c r="P2477" s="115">
        <v>0</v>
      </c>
      <c r="Q2477" s="115">
        <v>0</v>
      </c>
      <c r="R2477" s="115">
        <v>0</v>
      </c>
      <c r="S2477" s="115">
        <v>0</v>
      </c>
      <c r="T2477" s="115">
        <v>0</v>
      </c>
      <c r="U2477" s="115">
        <v>0</v>
      </c>
      <c r="V2477" s="115">
        <v>17.899999999999999</v>
      </c>
      <c r="W2477" s="115" t="s">
        <v>102</v>
      </c>
    </row>
    <row r="2478" spans="1:23" ht="13.5" customHeight="1" x14ac:dyDescent="0.35">
      <c r="A2478" s="242">
        <v>0.78125</v>
      </c>
      <c r="B2478" s="115">
        <v>8</v>
      </c>
      <c r="C2478" s="115">
        <v>0</v>
      </c>
      <c r="D2478" s="115">
        <v>0</v>
      </c>
      <c r="E2478" s="115">
        <v>2</v>
      </c>
      <c r="F2478" s="115">
        <v>6</v>
      </c>
      <c r="G2478" s="115">
        <v>0</v>
      </c>
      <c r="H2478" s="115">
        <v>0</v>
      </c>
      <c r="I2478" s="115">
        <v>0</v>
      </c>
      <c r="J2478" s="115">
        <v>0</v>
      </c>
      <c r="K2478" s="115">
        <v>0</v>
      </c>
      <c r="L2478" s="115">
        <v>0</v>
      </c>
      <c r="M2478" s="115">
        <v>0</v>
      </c>
      <c r="N2478" s="115">
        <v>0</v>
      </c>
      <c r="O2478" s="115">
        <v>0</v>
      </c>
      <c r="P2478" s="115">
        <v>0</v>
      </c>
      <c r="Q2478" s="115">
        <v>0</v>
      </c>
      <c r="R2478" s="115">
        <v>0</v>
      </c>
      <c r="S2478" s="115">
        <v>0</v>
      </c>
      <c r="T2478" s="115">
        <v>0</v>
      </c>
      <c r="U2478" s="115">
        <v>0</v>
      </c>
      <c r="V2478" s="115">
        <v>20.100000000000001</v>
      </c>
      <c r="W2478" s="115" t="s">
        <v>102</v>
      </c>
    </row>
    <row r="2479" spans="1:23" ht="13.5" customHeight="1" x14ac:dyDescent="0.35">
      <c r="A2479" s="242">
        <v>0.79166666666666696</v>
      </c>
      <c r="B2479" s="115">
        <v>27</v>
      </c>
      <c r="C2479" s="115">
        <v>0</v>
      </c>
      <c r="D2479" s="115">
        <v>1</v>
      </c>
      <c r="E2479" s="115">
        <v>11</v>
      </c>
      <c r="F2479" s="115">
        <v>15</v>
      </c>
      <c r="G2479" s="115">
        <v>0</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19.7</v>
      </c>
      <c r="W2479" s="115">
        <v>22.4</v>
      </c>
    </row>
    <row r="2480" spans="1:23" ht="13.5" customHeight="1" x14ac:dyDescent="0.35">
      <c r="A2480" s="242">
        <v>0.80208333333333304</v>
      </c>
      <c r="B2480" s="115">
        <v>6</v>
      </c>
      <c r="C2480" s="115">
        <v>0</v>
      </c>
      <c r="D2480" s="115">
        <v>0</v>
      </c>
      <c r="E2480" s="115">
        <v>2</v>
      </c>
      <c r="F2480" s="115">
        <v>3</v>
      </c>
      <c r="G2480" s="115">
        <v>1</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21.7</v>
      </c>
      <c r="W2480" s="115" t="s">
        <v>102</v>
      </c>
    </row>
    <row r="2481" spans="1:23" ht="13.5" customHeight="1" x14ac:dyDescent="0.35">
      <c r="A2481" s="242">
        <v>0.8125</v>
      </c>
      <c r="B2481" s="115">
        <v>6</v>
      </c>
      <c r="C2481" s="115">
        <v>0</v>
      </c>
      <c r="D2481" s="115">
        <v>1</v>
      </c>
      <c r="E2481" s="115">
        <v>4</v>
      </c>
      <c r="F2481" s="115">
        <v>1</v>
      </c>
      <c r="G2481" s="115">
        <v>0</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17.600000000000001</v>
      </c>
      <c r="W2481" s="115" t="s">
        <v>102</v>
      </c>
    </row>
    <row r="2482" spans="1:23" ht="13.5" customHeight="1" x14ac:dyDescent="0.35">
      <c r="A2482" s="242">
        <v>0.82291666666666696</v>
      </c>
      <c r="B2482" s="115">
        <v>11</v>
      </c>
      <c r="C2482" s="115">
        <v>0</v>
      </c>
      <c r="D2482" s="115">
        <v>0</v>
      </c>
      <c r="E2482" s="115">
        <v>4</v>
      </c>
      <c r="F2482" s="115">
        <v>5</v>
      </c>
      <c r="G2482" s="115">
        <v>2</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21.1</v>
      </c>
      <c r="W2482" s="115">
        <v>25.1</v>
      </c>
    </row>
    <row r="2483" spans="1:23" ht="13.5" customHeight="1" x14ac:dyDescent="0.35">
      <c r="A2483" s="242">
        <v>0.83333333333333304</v>
      </c>
      <c r="B2483" s="115">
        <v>11</v>
      </c>
      <c r="C2483" s="115">
        <v>0</v>
      </c>
      <c r="D2483" s="115">
        <v>4</v>
      </c>
      <c r="E2483" s="115">
        <v>5</v>
      </c>
      <c r="F2483" s="115">
        <v>2</v>
      </c>
      <c r="G2483" s="115">
        <v>0</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16.600000000000001</v>
      </c>
      <c r="W2483" s="115">
        <v>21.1</v>
      </c>
    </row>
    <row r="2484" spans="1:23" ht="13.5" customHeight="1" x14ac:dyDescent="0.35">
      <c r="A2484" s="242">
        <v>0.84375</v>
      </c>
      <c r="B2484" s="115">
        <v>5</v>
      </c>
      <c r="C2484" s="115">
        <v>0</v>
      </c>
      <c r="D2484" s="115">
        <v>0</v>
      </c>
      <c r="E2484" s="115">
        <v>2</v>
      </c>
      <c r="F2484" s="115">
        <v>3</v>
      </c>
      <c r="G2484" s="115">
        <v>0</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21.7</v>
      </c>
      <c r="W2484" s="115" t="s">
        <v>102</v>
      </c>
    </row>
    <row r="2485" spans="1:23" ht="13.5" customHeight="1" x14ac:dyDescent="0.35">
      <c r="A2485" s="242">
        <v>0.85416666666666696</v>
      </c>
      <c r="B2485" s="115">
        <v>13</v>
      </c>
      <c r="C2485" s="115">
        <v>1</v>
      </c>
      <c r="D2485" s="115">
        <v>3</v>
      </c>
      <c r="E2485" s="115">
        <v>7</v>
      </c>
      <c r="F2485" s="115">
        <v>2</v>
      </c>
      <c r="G2485" s="115">
        <v>0</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17.100000000000001</v>
      </c>
      <c r="W2485" s="115">
        <v>20.7</v>
      </c>
    </row>
    <row r="2486" spans="1:23" ht="13.5" customHeight="1" x14ac:dyDescent="0.35">
      <c r="A2486" s="242">
        <v>0.86458333333333304</v>
      </c>
      <c r="B2486" s="115">
        <v>2</v>
      </c>
      <c r="C2486" s="115">
        <v>0</v>
      </c>
      <c r="D2486" s="115">
        <v>0</v>
      </c>
      <c r="E2486" s="115">
        <v>0</v>
      </c>
      <c r="F2486" s="115">
        <v>1</v>
      </c>
      <c r="G2486" s="115">
        <v>0</v>
      </c>
      <c r="H2486" s="115">
        <v>1</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28.6</v>
      </c>
      <c r="W2486" s="115" t="s">
        <v>102</v>
      </c>
    </row>
    <row r="2487" spans="1:23" ht="13.5" customHeight="1" x14ac:dyDescent="0.35">
      <c r="A2487" s="242">
        <v>0.875</v>
      </c>
      <c r="B2487" s="115">
        <v>2</v>
      </c>
      <c r="C2487" s="115">
        <v>0</v>
      </c>
      <c r="D2487" s="115">
        <v>0</v>
      </c>
      <c r="E2487" s="115">
        <v>2</v>
      </c>
      <c r="F2487" s="115">
        <v>0</v>
      </c>
      <c r="G2487" s="115">
        <v>0</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17.7</v>
      </c>
      <c r="W2487" s="115" t="s">
        <v>102</v>
      </c>
    </row>
    <row r="2488" spans="1:23" ht="13.5" customHeight="1" x14ac:dyDescent="0.35">
      <c r="A2488" s="242">
        <v>0.88541666666666696</v>
      </c>
      <c r="B2488" s="115">
        <v>3</v>
      </c>
      <c r="C2488" s="115">
        <v>0</v>
      </c>
      <c r="D2488" s="115">
        <v>0</v>
      </c>
      <c r="E2488" s="115">
        <v>2</v>
      </c>
      <c r="F2488" s="115">
        <v>1</v>
      </c>
      <c r="G2488" s="115">
        <v>0</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19.8</v>
      </c>
      <c r="W2488" s="115" t="s">
        <v>102</v>
      </c>
    </row>
    <row r="2489" spans="1:23" ht="13.5" customHeight="1" x14ac:dyDescent="0.35">
      <c r="A2489" s="242">
        <v>0.89583333333333304</v>
      </c>
      <c r="B2489" s="115">
        <v>12</v>
      </c>
      <c r="C2489" s="115">
        <v>0</v>
      </c>
      <c r="D2489" s="115">
        <v>1</v>
      </c>
      <c r="E2489" s="115">
        <v>5</v>
      </c>
      <c r="F2489" s="115">
        <v>5</v>
      </c>
      <c r="G2489" s="115">
        <v>1</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20.3</v>
      </c>
      <c r="W2489" s="115">
        <v>22.9</v>
      </c>
    </row>
    <row r="2490" spans="1:23" ht="13.5" customHeight="1" x14ac:dyDescent="0.35">
      <c r="A2490" s="242">
        <v>0.90625</v>
      </c>
      <c r="B2490" s="115">
        <v>1</v>
      </c>
      <c r="C2490" s="115">
        <v>0</v>
      </c>
      <c r="D2490" s="115">
        <v>0</v>
      </c>
      <c r="E2490" s="115">
        <v>1</v>
      </c>
      <c r="F2490" s="115">
        <v>0</v>
      </c>
      <c r="G2490" s="115">
        <v>0</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18.8</v>
      </c>
      <c r="W2490" s="115" t="s">
        <v>102</v>
      </c>
    </row>
    <row r="2491" spans="1:23" ht="13.5" customHeight="1" x14ac:dyDescent="0.35">
      <c r="A2491" s="242">
        <v>0.91666666666666696</v>
      </c>
      <c r="B2491" s="115">
        <v>7</v>
      </c>
      <c r="C2491" s="115">
        <v>0</v>
      </c>
      <c r="D2491" s="115">
        <v>1</v>
      </c>
      <c r="E2491" s="115">
        <v>4</v>
      </c>
      <c r="F2491" s="115">
        <v>1</v>
      </c>
      <c r="G2491" s="115">
        <v>0</v>
      </c>
      <c r="H2491" s="115">
        <v>1</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20.3</v>
      </c>
      <c r="W2491" s="115" t="s">
        <v>102</v>
      </c>
    </row>
    <row r="2492" spans="1:23" ht="13.5" customHeight="1" x14ac:dyDescent="0.35">
      <c r="A2492" s="242">
        <v>0.92708333333333304</v>
      </c>
      <c r="B2492" s="115">
        <v>2</v>
      </c>
      <c r="C2492" s="115">
        <v>0</v>
      </c>
      <c r="D2492" s="115">
        <v>0</v>
      </c>
      <c r="E2492" s="115">
        <v>0</v>
      </c>
      <c r="F2492" s="115">
        <v>1</v>
      </c>
      <c r="G2492" s="115">
        <v>1</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23.9</v>
      </c>
      <c r="W2492" s="115" t="s">
        <v>102</v>
      </c>
    </row>
    <row r="2493" spans="1:23" ht="13.5" customHeight="1" x14ac:dyDescent="0.35">
      <c r="A2493" s="242">
        <v>0.9375</v>
      </c>
      <c r="B2493" s="115">
        <v>0</v>
      </c>
      <c r="C2493" s="115">
        <v>0</v>
      </c>
      <c r="D2493" s="115">
        <v>0</v>
      </c>
      <c r="E2493" s="115">
        <v>0</v>
      </c>
      <c r="F2493" s="115">
        <v>0</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t="s">
        <v>102</v>
      </c>
      <c r="W2493" s="115" t="s">
        <v>102</v>
      </c>
    </row>
    <row r="2494" spans="1:23" ht="13.5" customHeight="1" x14ac:dyDescent="0.35">
      <c r="A2494" s="242">
        <v>0.94791666666666696</v>
      </c>
      <c r="B2494" s="115">
        <v>0</v>
      </c>
      <c r="C2494" s="115">
        <v>0</v>
      </c>
      <c r="D2494" s="115">
        <v>0</v>
      </c>
      <c r="E2494" s="115">
        <v>0</v>
      </c>
      <c r="F2494" s="115">
        <v>0</v>
      </c>
      <c r="G2494" s="115">
        <v>0</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t="s">
        <v>102</v>
      </c>
      <c r="W2494" s="115" t="s">
        <v>102</v>
      </c>
    </row>
    <row r="2495" spans="1:23" ht="13.5" customHeight="1" x14ac:dyDescent="0.35">
      <c r="A2495" s="242">
        <v>0.95833333333333304</v>
      </c>
      <c r="B2495" s="115">
        <v>5</v>
      </c>
      <c r="C2495" s="115">
        <v>0</v>
      </c>
      <c r="D2495" s="115">
        <v>0</v>
      </c>
      <c r="E2495" s="115">
        <v>2</v>
      </c>
      <c r="F2495" s="115">
        <v>3</v>
      </c>
      <c r="G2495" s="115">
        <v>0</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19.8</v>
      </c>
      <c r="W2495" s="115" t="s">
        <v>102</v>
      </c>
    </row>
    <row r="2496" spans="1:23" ht="13.5" customHeight="1" x14ac:dyDescent="0.35">
      <c r="A2496" s="242">
        <v>0.96875</v>
      </c>
      <c r="B2496" s="115">
        <v>2</v>
      </c>
      <c r="C2496" s="115">
        <v>0</v>
      </c>
      <c r="D2496" s="115">
        <v>0</v>
      </c>
      <c r="E2496" s="115">
        <v>0</v>
      </c>
      <c r="F2496" s="115">
        <v>1</v>
      </c>
      <c r="G2496" s="115">
        <v>1</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25.2</v>
      </c>
      <c r="W2496" s="115" t="s">
        <v>102</v>
      </c>
    </row>
    <row r="2497" spans="1:23" ht="13.5" customHeight="1" x14ac:dyDescent="0.35">
      <c r="A2497" s="242">
        <v>0.97916666666666696</v>
      </c>
      <c r="B2497" s="115">
        <v>3</v>
      </c>
      <c r="C2497" s="115">
        <v>0</v>
      </c>
      <c r="D2497" s="115">
        <v>0</v>
      </c>
      <c r="E2497" s="115">
        <v>0</v>
      </c>
      <c r="F2497" s="115">
        <v>2</v>
      </c>
      <c r="G2497" s="115">
        <v>1</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23.7</v>
      </c>
      <c r="W2497" s="115" t="s">
        <v>102</v>
      </c>
    </row>
    <row r="2498" spans="1:23" ht="13.5" customHeight="1" thickBot="1" x14ac:dyDescent="0.4">
      <c r="A2498" s="244">
        <v>0.98958333333333304</v>
      </c>
      <c r="B2498" s="119">
        <v>1</v>
      </c>
      <c r="C2498" s="119">
        <v>0</v>
      </c>
      <c r="D2498" s="119">
        <v>0</v>
      </c>
      <c r="E2498" s="119">
        <v>1</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19.2</v>
      </c>
      <c r="W2498" s="119" t="s">
        <v>102</v>
      </c>
    </row>
    <row r="2499" spans="1:23" ht="13.5" customHeight="1" thickTop="1" x14ac:dyDescent="0.35">
      <c r="A2499" s="246" t="s">
        <v>168</v>
      </c>
      <c r="B2499" s="116">
        <f>SUM(B2431:B2478)</f>
        <v>932</v>
      </c>
      <c r="C2499" s="116">
        <f t="shared" ref="C2499:U2499" si="92">SUM(C2431:C2478)</f>
        <v>41</v>
      </c>
      <c r="D2499" s="116">
        <f t="shared" si="92"/>
        <v>153</v>
      </c>
      <c r="E2499" s="116">
        <f t="shared" si="92"/>
        <v>371</v>
      </c>
      <c r="F2499" s="116">
        <f t="shared" si="92"/>
        <v>301</v>
      </c>
      <c r="G2499" s="116">
        <f t="shared" si="92"/>
        <v>59</v>
      </c>
      <c r="H2499" s="116">
        <f t="shared" si="92"/>
        <v>4</v>
      </c>
      <c r="I2499" s="116">
        <f t="shared" si="92"/>
        <v>3</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18.600000000000001</v>
      </c>
      <c r="W2499" s="116">
        <v>22.9</v>
      </c>
    </row>
    <row r="2500" spans="1:23" ht="13.5" customHeight="1" x14ac:dyDescent="0.35">
      <c r="A2500" s="247" t="s">
        <v>169</v>
      </c>
      <c r="B2500" s="115">
        <f>SUM(B2427:B2490)</f>
        <v>1055</v>
      </c>
      <c r="C2500" s="115">
        <f t="shared" ref="C2500:U2500" si="93">SUM(C2427:C2490)</f>
        <v>43</v>
      </c>
      <c r="D2500" s="115">
        <f t="shared" si="93"/>
        <v>166</v>
      </c>
      <c r="E2500" s="115">
        <f t="shared" si="93"/>
        <v>433</v>
      </c>
      <c r="F2500" s="115">
        <f t="shared" si="93"/>
        <v>342</v>
      </c>
      <c r="G2500" s="115">
        <f t="shared" si="93"/>
        <v>63</v>
      </c>
      <c r="H2500" s="115">
        <f t="shared" si="93"/>
        <v>5</v>
      </c>
      <c r="I2500" s="115">
        <f t="shared" si="93"/>
        <v>3</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18.600000000000001</v>
      </c>
      <c r="W2500" s="115">
        <v>22.9</v>
      </c>
    </row>
    <row r="2501" spans="1:23" ht="13.5" customHeight="1" x14ac:dyDescent="0.35">
      <c r="A2501" s="243" t="s">
        <v>170</v>
      </c>
      <c r="B2501" s="115">
        <f>SUM(B2427:B2498)</f>
        <v>1075</v>
      </c>
      <c r="C2501" s="115">
        <f t="shared" ref="C2501:U2501" si="94">SUM(C2427:C2498)</f>
        <v>43</v>
      </c>
      <c r="D2501" s="115">
        <f t="shared" si="94"/>
        <v>167</v>
      </c>
      <c r="E2501" s="115">
        <f t="shared" si="94"/>
        <v>440</v>
      </c>
      <c r="F2501" s="115">
        <f t="shared" si="94"/>
        <v>350</v>
      </c>
      <c r="G2501" s="115">
        <f t="shared" si="94"/>
        <v>66</v>
      </c>
      <c r="H2501" s="115">
        <f t="shared" si="94"/>
        <v>6</v>
      </c>
      <c r="I2501" s="115">
        <f t="shared" si="94"/>
        <v>3</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18.7</v>
      </c>
      <c r="W2501" s="115">
        <v>22.9</v>
      </c>
    </row>
    <row r="2502" spans="1:23" ht="13.5" customHeight="1" thickBot="1" x14ac:dyDescent="0.4">
      <c r="A2502" s="245" t="s">
        <v>171</v>
      </c>
      <c r="B2502" s="119">
        <f>SUM(B2403:B2498)</f>
        <v>1115</v>
      </c>
      <c r="C2502" s="119">
        <f t="shared" ref="C2502:U2502" si="95">SUM(C2403:C2498)</f>
        <v>45</v>
      </c>
      <c r="D2502" s="119">
        <f t="shared" si="95"/>
        <v>171</v>
      </c>
      <c r="E2502" s="119">
        <f t="shared" si="95"/>
        <v>453</v>
      </c>
      <c r="F2502" s="119">
        <f t="shared" si="95"/>
        <v>364</v>
      </c>
      <c r="G2502" s="119">
        <f t="shared" si="95"/>
        <v>73</v>
      </c>
      <c r="H2502" s="119">
        <f t="shared" si="95"/>
        <v>6</v>
      </c>
      <c r="I2502" s="119">
        <f t="shared" si="95"/>
        <v>3</v>
      </c>
      <c r="J2502" s="119">
        <f t="shared" si="95"/>
        <v>0</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18.7</v>
      </c>
      <c r="W2502" s="119">
        <v>22.9</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121">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4" t="s">
        <v>147</v>
      </c>
      <c r="C2505" s="565"/>
      <c r="D2505" s="565"/>
      <c r="E2505" s="565"/>
      <c r="F2505" s="565"/>
      <c r="G2505" s="565"/>
      <c r="H2505" s="565"/>
      <c r="I2505" s="565"/>
      <c r="J2505" s="565"/>
      <c r="K2505" s="565"/>
      <c r="L2505" s="565"/>
      <c r="M2505" s="565"/>
      <c r="N2505" s="565"/>
      <c r="O2505" s="565"/>
      <c r="P2505" s="565"/>
      <c r="Q2505" s="565"/>
      <c r="R2505" s="565"/>
      <c r="S2505" s="565"/>
      <c r="T2505" s="565"/>
      <c r="U2505" s="565"/>
      <c r="V2505" s="565"/>
      <c r="W2505" s="566"/>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1</v>
      </c>
      <c r="C2507" s="116">
        <v>0</v>
      </c>
      <c r="D2507" s="116">
        <v>0</v>
      </c>
      <c r="E2507" s="116">
        <v>0</v>
      </c>
      <c r="F2507" s="116">
        <v>1</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23</v>
      </c>
      <c r="W2507" s="116" t="s">
        <v>102</v>
      </c>
    </row>
    <row r="2508" spans="1:23" ht="13.5" customHeight="1" x14ac:dyDescent="0.35">
      <c r="A2508" s="242">
        <v>1.0416666666666666E-2</v>
      </c>
      <c r="B2508" s="115">
        <v>1</v>
      </c>
      <c r="C2508" s="115">
        <v>0</v>
      </c>
      <c r="D2508" s="115">
        <v>0</v>
      </c>
      <c r="E2508" s="115">
        <v>0</v>
      </c>
      <c r="F2508" s="115">
        <v>0</v>
      </c>
      <c r="G2508" s="115">
        <v>1</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25.7</v>
      </c>
      <c r="W2508" s="115" t="s">
        <v>102</v>
      </c>
    </row>
    <row r="2509" spans="1:23" ht="13.5" customHeight="1" x14ac:dyDescent="0.35">
      <c r="A2509" s="242">
        <v>2.0833333333333332E-2</v>
      </c>
      <c r="B2509" s="115">
        <v>3</v>
      </c>
      <c r="C2509" s="115">
        <v>0</v>
      </c>
      <c r="D2509" s="115">
        <v>0</v>
      </c>
      <c r="E2509" s="115">
        <v>0</v>
      </c>
      <c r="F2509" s="115">
        <v>2</v>
      </c>
      <c r="G2509" s="115">
        <v>1</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24.5</v>
      </c>
      <c r="W2509" s="115" t="s">
        <v>102</v>
      </c>
    </row>
    <row r="2510" spans="1:23" ht="13.5" customHeight="1" x14ac:dyDescent="0.35">
      <c r="A2510" s="242">
        <v>3.125E-2</v>
      </c>
      <c r="B2510" s="115">
        <v>1</v>
      </c>
      <c r="C2510" s="115">
        <v>0</v>
      </c>
      <c r="D2510" s="115">
        <v>0</v>
      </c>
      <c r="E2510" s="115">
        <v>0</v>
      </c>
      <c r="F2510" s="115">
        <v>0</v>
      </c>
      <c r="G2510" s="115">
        <v>1</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28.5</v>
      </c>
      <c r="W2510" s="115" t="s">
        <v>102</v>
      </c>
    </row>
    <row r="2511" spans="1:23" ht="13.5" customHeight="1" x14ac:dyDescent="0.35">
      <c r="A2511" s="242">
        <v>4.1666666666666664E-2</v>
      </c>
      <c r="B2511" s="115">
        <v>3</v>
      </c>
      <c r="C2511" s="115">
        <v>0</v>
      </c>
      <c r="D2511" s="115">
        <v>0</v>
      </c>
      <c r="E2511" s="115">
        <v>0</v>
      </c>
      <c r="F2511" s="115">
        <v>0</v>
      </c>
      <c r="G2511" s="115">
        <v>2</v>
      </c>
      <c r="H2511" s="115">
        <v>1</v>
      </c>
      <c r="I2511" s="115">
        <v>0</v>
      </c>
      <c r="J2511" s="115">
        <v>0</v>
      </c>
      <c r="K2511" s="115">
        <v>0</v>
      </c>
      <c r="L2511" s="115">
        <v>0</v>
      </c>
      <c r="M2511" s="115">
        <v>0</v>
      </c>
      <c r="N2511" s="115">
        <v>0</v>
      </c>
      <c r="O2511" s="115">
        <v>0</v>
      </c>
      <c r="P2511" s="115">
        <v>0</v>
      </c>
      <c r="Q2511" s="115">
        <v>0</v>
      </c>
      <c r="R2511" s="115">
        <v>0</v>
      </c>
      <c r="S2511" s="115">
        <v>0</v>
      </c>
      <c r="T2511" s="115">
        <v>0</v>
      </c>
      <c r="U2511" s="115">
        <v>0</v>
      </c>
      <c r="V2511" s="115">
        <v>28.4</v>
      </c>
      <c r="W2511" s="115" t="s">
        <v>102</v>
      </c>
    </row>
    <row r="2512" spans="1:23" ht="13.5" customHeight="1" x14ac:dyDescent="0.35">
      <c r="A2512" s="242">
        <v>5.2083333333333336E-2</v>
      </c>
      <c r="B2512" s="115">
        <v>1</v>
      </c>
      <c r="C2512" s="115">
        <v>0</v>
      </c>
      <c r="D2512" s="115">
        <v>0</v>
      </c>
      <c r="E2512" s="115">
        <v>0</v>
      </c>
      <c r="F2512" s="115">
        <v>0</v>
      </c>
      <c r="G2512" s="115">
        <v>1</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28.3</v>
      </c>
      <c r="W2512" s="115" t="s">
        <v>102</v>
      </c>
    </row>
    <row r="2513" spans="1:23" ht="13.5" customHeight="1" x14ac:dyDescent="0.35">
      <c r="A2513" s="242">
        <v>6.25E-2</v>
      </c>
      <c r="B2513" s="115">
        <v>1</v>
      </c>
      <c r="C2513" s="115">
        <v>0</v>
      </c>
      <c r="D2513" s="115">
        <v>1</v>
      </c>
      <c r="E2513" s="115">
        <v>0</v>
      </c>
      <c r="F2513" s="115">
        <v>0</v>
      </c>
      <c r="G2513" s="115">
        <v>0</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12.8</v>
      </c>
      <c r="W2513" s="115" t="s">
        <v>102</v>
      </c>
    </row>
    <row r="2514" spans="1:23" ht="13.5" customHeight="1" x14ac:dyDescent="0.35">
      <c r="A2514" s="242">
        <v>7.2916666666666699E-2</v>
      </c>
      <c r="B2514" s="115">
        <v>1</v>
      </c>
      <c r="C2514" s="115">
        <v>0</v>
      </c>
      <c r="D2514" s="115">
        <v>0</v>
      </c>
      <c r="E2514" s="115">
        <v>1</v>
      </c>
      <c r="F2514" s="115">
        <v>0</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15.3</v>
      </c>
      <c r="W2514" s="115" t="s">
        <v>102</v>
      </c>
    </row>
    <row r="2515" spans="1:23" ht="13.5" customHeight="1" x14ac:dyDescent="0.35">
      <c r="A2515" s="242">
        <v>8.3333333333333301E-2</v>
      </c>
      <c r="B2515" s="115">
        <v>0</v>
      </c>
      <c r="C2515" s="115">
        <v>0</v>
      </c>
      <c r="D2515" s="115">
        <v>0</v>
      </c>
      <c r="E2515" s="115">
        <v>0</v>
      </c>
      <c r="F2515" s="115">
        <v>0</v>
      </c>
      <c r="G2515" s="115">
        <v>0</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t="s">
        <v>102</v>
      </c>
      <c r="W2515" s="115" t="s">
        <v>102</v>
      </c>
    </row>
    <row r="2516" spans="1:23" ht="13.5" customHeight="1" x14ac:dyDescent="0.35">
      <c r="A2516" s="242">
        <v>9.375E-2</v>
      </c>
      <c r="B2516" s="115">
        <v>1</v>
      </c>
      <c r="C2516" s="115">
        <v>0</v>
      </c>
      <c r="D2516" s="115">
        <v>0</v>
      </c>
      <c r="E2516" s="115">
        <v>0</v>
      </c>
      <c r="F2516" s="115">
        <v>1</v>
      </c>
      <c r="G2516" s="115">
        <v>0</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v>24.5</v>
      </c>
      <c r="W2516" s="115" t="s">
        <v>102</v>
      </c>
    </row>
    <row r="2517" spans="1:23" ht="13.5" customHeight="1" x14ac:dyDescent="0.35">
      <c r="A2517" s="242">
        <v>0.104166666666667</v>
      </c>
      <c r="B2517" s="115">
        <v>2</v>
      </c>
      <c r="C2517" s="115">
        <v>0</v>
      </c>
      <c r="D2517" s="115">
        <v>0</v>
      </c>
      <c r="E2517" s="115">
        <v>0</v>
      </c>
      <c r="F2517" s="115">
        <v>0</v>
      </c>
      <c r="G2517" s="115">
        <v>2</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v>27.3</v>
      </c>
      <c r="W2517" s="115" t="s">
        <v>102</v>
      </c>
    </row>
    <row r="2518" spans="1:23" ht="13.5" customHeight="1" x14ac:dyDescent="0.35">
      <c r="A2518" s="242">
        <v>0.114583333333333</v>
      </c>
      <c r="B2518" s="115">
        <v>0</v>
      </c>
      <c r="C2518" s="115">
        <v>0</v>
      </c>
      <c r="D2518" s="115">
        <v>0</v>
      </c>
      <c r="E2518" s="115">
        <v>0</v>
      </c>
      <c r="F2518" s="115">
        <v>0</v>
      </c>
      <c r="G2518" s="115">
        <v>0</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t="s">
        <v>102</v>
      </c>
      <c r="W2518" s="115" t="s">
        <v>102</v>
      </c>
    </row>
    <row r="2519" spans="1:23" ht="13.5" customHeight="1" x14ac:dyDescent="0.35">
      <c r="A2519" s="242">
        <v>0.125</v>
      </c>
      <c r="B2519" s="115">
        <v>3</v>
      </c>
      <c r="C2519" s="115">
        <v>0</v>
      </c>
      <c r="D2519" s="115">
        <v>0</v>
      </c>
      <c r="E2519" s="115">
        <v>0</v>
      </c>
      <c r="F2519" s="115">
        <v>3</v>
      </c>
      <c r="G2519" s="115">
        <v>0</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23.8</v>
      </c>
      <c r="W2519" s="115" t="s">
        <v>102</v>
      </c>
    </row>
    <row r="2520" spans="1:23" ht="13.5" customHeight="1" x14ac:dyDescent="0.35">
      <c r="A2520" s="242">
        <v>0.13541666666666699</v>
      </c>
      <c r="B2520" s="115">
        <v>2</v>
      </c>
      <c r="C2520" s="115">
        <v>0</v>
      </c>
      <c r="D2520" s="115">
        <v>1</v>
      </c>
      <c r="E2520" s="115">
        <v>0</v>
      </c>
      <c r="F2520" s="115">
        <v>1</v>
      </c>
      <c r="G2520" s="115">
        <v>0</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17.2</v>
      </c>
      <c r="W2520" s="115" t="s">
        <v>102</v>
      </c>
    </row>
    <row r="2521" spans="1:23" ht="13.5" customHeight="1" x14ac:dyDescent="0.35">
      <c r="A2521" s="242">
        <v>0.14583333333333301</v>
      </c>
      <c r="B2521" s="115">
        <v>0</v>
      </c>
      <c r="C2521" s="115">
        <v>0</v>
      </c>
      <c r="D2521" s="115">
        <v>0</v>
      </c>
      <c r="E2521" s="115">
        <v>0</v>
      </c>
      <c r="F2521" s="115">
        <v>0</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t="s">
        <v>102</v>
      </c>
      <c r="W2521" s="115" t="s">
        <v>102</v>
      </c>
    </row>
    <row r="2522" spans="1:23" ht="13.5" customHeight="1" x14ac:dyDescent="0.35">
      <c r="A2522" s="242">
        <v>0.15625</v>
      </c>
      <c r="B2522" s="115">
        <v>0</v>
      </c>
      <c r="C2522" s="115">
        <v>0</v>
      </c>
      <c r="D2522" s="115">
        <v>0</v>
      </c>
      <c r="E2522" s="115">
        <v>0</v>
      </c>
      <c r="F2522" s="115">
        <v>0</v>
      </c>
      <c r="G2522" s="115">
        <v>0</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t="s">
        <v>102</v>
      </c>
      <c r="W2522" s="115" t="s">
        <v>102</v>
      </c>
    </row>
    <row r="2523" spans="1:23" ht="13.5" customHeight="1" x14ac:dyDescent="0.35">
      <c r="A2523" s="242">
        <v>0.16666666666666699</v>
      </c>
      <c r="B2523" s="115">
        <v>2</v>
      </c>
      <c r="C2523" s="115">
        <v>0</v>
      </c>
      <c r="D2523" s="115">
        <v>0</v>
      </c>
      <c r="E2523" s="115">
        <v>0</v>
      </c>
      <c r="F2523" s="115">
        <v>2</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v>21.4</v>
      </c>
      <c r="W2523" s="115" t="s">
        <v>102</v>
      </c>
    </row>
    <row r="2524" spans="1:23" ht="13.5" customHeight="1" x14ac:dyDescent="0.35">
      <c r="A2524" s="242">
        <v>0.17708333333333301</v>
      </c>
      <c r="B2524" s="115">
        <v>1</v>
      </c>
      <c r="C2524" s="115">
        <v>0</v>
      </c>
      <c r="D2524" s="115">
        <v>0</v>
      </c>
      <c r="E2524" s="115">
        <v>0</v>
      </c>
      <c r="F2524" s="115">
        <v>1</v>
      </c>
      <c r="G2524" s="115">
        <v>0</v>
      </c>
      <c r="H2524" s="115">
        <v>0</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20.8</v>
      </c>
      <c r="W2524" s="115" t="s">
        <v>102</v>
      </c>
    </row>
    <row r="2525" spans="1:23" ht="13.5" customHeight="1" x14ac:dyDescent="0.35">
      <c r="A2525" s="242">
        <v>0.1875</v>
      </c>
      <c r="B2525" s="115">
        <v>1</v>
      </c>
      <c r="C2525" s="115">
        <v>0</v>
      </c>
      <c r="D2525" s="115">
        <v>0</v>
      </c>
      <c r="E2525" s="115">
        <v>0</v>
      </c>
      <c r="F2525" s="115">
        <v>1</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20.8</v>
      </c>
      <c r="W2525" s="115" t="s">
        <v>102</v>
      </c>
    </row>
    <row r="2526" spans="1:23" ht="13.5" customHeight="1" x14ac:dyDescent="0.35">
      <c r="A2526" s="242">
        <v>0.19791666666666699</v>
      </c>
      <c r="B2526" s="115">
        <v>3</v>
      </c>
      <c r="C2526" s="115">
        <v>0</v>
      </c>
      <c r="D2526" s="115">
        <v>0</v>
      </c>
      <c r="E2526" s="115">
        <v>1</v>
      </c>
      <c r="F2526" s="115">
        <v>1</v>
      </c>
      <c r="G2526" s="115">
        <v>1</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21.9</v>
      </c>
      <c r="W2526" s="115" t="s">
        <v>102</v>
      </c>
    </row>
    <row r="2527" spans="1:23" ht="13.5" customHeight="1" x14ac:dyDescent="0.35">
      <c r="A2527" s="242">
        <v>0.20833333333333301</v>
      </c>
      <c r="B2527" s="115">
        <v>2</v>
      </c>
      <c r="C2527" s="115">
        <v>0</v>
      </c>
      <c r="D2527" s="115">
        <v>0</v>
      </c>
      <c r="E2527" s="115">
        <v>0</v>
      </c>
      <c r="F2527" s="115">
        <v>2</v>
      </c>
      <c r="G2527" s="115">
        <v>0</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v>22.1</v>
      </c>
      <c r="W2527" s="115" t="s">
        <v>102</v>
      </c>
    </row>
    <row r="2528" spans="1:23" ht="13.5" customHeight="1" x14ac:dyDescent="0.35">
      <c r="A2528" s="242">
        <v>0.21875</v>
      </c>
      <c r="B2528" s="115">
        <v>4</v>
      </c>
      <c r="C2528" s="115">
        <v>0</v>
      </c>
      <c r="D2528" s="115">
        <v>0</v>
      </c>
      <c r="E2528" s="115">
        <v>2</v>
      </c>
      <c r="F2528" s="115">
        <v>1</v>
      </c>
      <c r="G2528" s="115">
        <v>1</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21.3</v>
      </c>
      <c r="W2528" s="115" t="s">
        <v>102</v>
      </c>
    </row>
    <row r="2529" spans="1:23" ht="13.5" customHeight="1" x14ac:dyDescent="0.35">
      <c r="A2529" s="242">
        <v>0.22916666666666699</v>
      </c>
      <c r="B2529" s="115">
        <v>7</v>
      </c>
      <c r="C2529" s="115">
        <v>0</v>
      </c>
      <c r="D2529" s="115">
        <v>1</v>
      </c>
      <c r="E2529" s="115">
        <v>6</v>
      </c>
      <c r="F2529" s="115">
        <v>0</v>
      </c>
      <c r="G2529" s="115">
        <v>0</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17.899999999999999</v>
      </c>
      <c r="W2529" s="115" t="s">
        <v>102</v>
      </c>
    </row>
    <row r="2530" spans="1:23" ht="13.5" customHeight="1" x14ac:dyDescent="0.35">
      <c r="A2530" s="242">
        <v>0.23958333333333301</v>
      </c>
      <c r="B2530" s="115">
        <v>8</v>
      </c>
      <c r="C2530" s="115">
        <v>0</v>
      </c>
      <c r="D2530" s="115">
        <v>0</v>
      </c>
      <c r="E2530" s="115">
        <v>8</v>
      </c>
      <c r="F2530" s="115">
        <v>0</v>
      </c>
      <c r="G2530" s="115">
        <v>0</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17.2</v>
      </c>
      <c r="W2530" s="115" t="s">
        <v>102</v>
      </c>
    </row>
    <row r="2531" spans="1:23" ht="13.5" customHeight="1" x14ac:dyDescent="0.35">
      <c r="A2531" s="242">
        <v>0.25</v>
      </c>
      <c r="B2531" s="115">
        <v>1</v>
      </c>
      <c r="C2531" s="115">
        <v>0</v>
      </c>
      <c r="D2531" s="115">
        <v>0</v>
      </c>
      <c r="E2531" s="115">
        <v>1</v>
      </c>
      <c r="F2531" s="115">
        <v>0</v>
      </c>
      <c r="G2531" s="115">
        <v>0</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17.399999999999999</v>
      </c>
      <c r="W2531" s="115" t="s">
        <v>102</v>
      </c>
    </row>
    <row r="2532" spans="1:23" ht="13.5" customHeight="1" x14ac:dyDescent="0.35">
      <c r="A2532" s="242">
        <v>0.26041666666666702</v>
      </c>
      <c r="B2532" s="115">
        <v>3</v>
      </c>
      <c r="C2532" s="115">
        <v>0</v>
      </c>
      <c r="D2532" s="115">
        <v>0</v>
      </c>
      <c r="E2532" s="115">
        <v>2</v>
      </c>
      <c r="F2532" s="115">
        <v>1</v>
      </c>
      <c r="G2532" s="115">
        <v>0</v>
      </c>
      <c r="H2532" s="115">
        <v>0</v>
      </c>
      <c r="I2532" s="115">
        <v>0</v>
      </c>
      <c r="J2532" s="115">
        <v>0</v>
      </c>
      <c r="K2532" s="115">
        <v>0</v>
      </c>
      <c r="L2532" s="115">
        <v>0</v>
      </c>
      <c r="M2532" s="115">
        <v>0</v>
      </c>
      <c r="N2532" s="115">
        <v>0</v>
      </c>
      <c r="O2532" s="115">
        <v>0</v>
      </c>
      <c r="P2532" s="115">
        <v>0</v>
      </c>
      <c r="Q2532" s="115">
        <v>0</v>
      </c>
      <c r="R2532" s="115">
        <v>0</v>
      </c>
      <c r="S2532" s="115">
        <v>0</v>
      </c>
      <c r="T2532" s="115">
        <v>0</v>
      </c>
      <c r="U2532" s="115">
        <v>0</v>
      </c>
      <c r="V2532" s="115">
        <v>19.7</v>
      </c>
      <c r="W2532" s="115" t="s">
        <v>102</v>
      </c>
    </row>
    <row r="2533" spans="1:23" ht="13.5" customHeight="1" x14ac:dyDescent="0.35">
      <c r="A2533" s="242">
        <v>0.27083333333333298</v>
      </c>
      <c r="B2533" s="115">
        <v>3</v>
      </c>
      <c r="C2533" s="115">
        <v>1</v>
      </c>
      <c r="D2533" s="115">
        <v>1</v>
      </c>
      <c r="E2533" s="115">
        <v>0</v>
      </c>
      <c r="F2533" s="115">
        <v>1</v>
      </c>
      <c r="G2533" s="115">
        <v>0</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14.7</v>
      </c>
      <c r="W2533" s="115" t="s">
        <v>102</v>
      </c>
    </row>
    <row r="2534" spans="1:23" ht="13.5" customHeight="1" x14ac:dyDescent="0.35">
      <c r="A2534" s="242">
        <v>0.28125</v>
      </c>
      <c r="B2534" s="115">
        <v>8</v>
      </c>
      <c r="C2534" s="115">
        <v>0</v>
      </c>
      <c r="D2534" s="115">
        <v>0</v>
      </c>
      <c r="E2534" s="115">
        <v>7</v>
      </c>
      <c r="F2534" s="115">
        <v>1</v>
      </c>
      <c r="G2534" s="115">
        <v>0</v>
      </c>
      <c r="H2534" s="115">
        <v>0</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18.3</v>
      </c>
      <c r="W2534" s="115" t="s">
        <v>102</v>
      </c>
    </row>
    <row r="2535" spans="1:23" ht="13.5" customHeight="1" x14ac:dyDescent="0.35">
      <c r="A2535" s="242">
        <v>0.29166666666666702</v>
      </c>
      <c r="B2535" s="115">
        <v>11</v>
      </c>
      <c r="C2535" s="115">
        <v>0</v>
      </c>
      <c r="D2535" s="115">
        <v>10</v>
      </c>
      <c r="E2535" s="115">
        <v>1</v>
      </c>
      <c r="F2535" s="115">
        <v>0</v>
      </c>
      <c r="G2535" s="115">
        <v>0</v>
      </c>
      <c r="H2535" s="115">
        <v>0</v>
      </c>
      <c r="I2535" s="115">
        <v>0</v>
      </c>
      <c r="J2535" s="115">
        <v>0</v>
      </c>
      <c r="K2535" s="115">
        <v>0</v>
      </c>
      <c r="L2535" s="115">
        <v>0</v>
      </c>
      <c r="M2535" s="115">
        <v>0</v>
      </c>
      <c r="N2535" s="115">
        <v>0</v>
      </c>
      <c r="O2535" s="115">
        <v>0</v>
      </c>
      <c r="P2535" s="115">
        <v>0</v>
      </c>
      <c r="Q2535" s="115">
        <v>0</v>
      </c>
      <c r="R2535" s="115">
        <v>0</v>
      </c>
      <c r="S2535" s="115">
        <v>0</v>
      </c>
      <c r="T2535" s="115">
        <v>0</v>
      </c>
      <c r="U2535" s="115">
        <v>0</v>
      </c>
      <c r="V2535" s="115">
        <v>13.9</v>
      </c>
      <c r="W2535" s="115">
        <v>14.9</v>
      </c>
    </row>
    <row r="2536" spans="1:23" ht="13.5" customHeight="1" x14ac:dyDescent="0.35">
      <c r="A2536" s="242">
        <v>0.30208333333333298</v>
      </c>
      <c r="B2536" s="115">
        <v>8</v>
      </c>
      <c r="C2536" s="115">
        <v>0</v>
      </c>
      <c r="D2536" s="115">
        <v>3</v>
      </c>
      <c r="E2536" s="115">
        <v>2</v>
      </c>
      <c r="F2536" s="115">
        <v>3</v>
      </c>
      <c r="G2536" s="115">
        <v>0</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16.2</v>
      </c>
      <c r="W2536" s="115" t="s">
        <v>102</v>
      </c>
    </row>
    <row r="2537" spans="1:23" ht="13.5" customHeight="1" x14ac:dyDescent="0.35">
      <c r="A2537" s="242">
        <v>0.3125</v>
      </c>
      <c r="B2537" s="115">
        <v>14</v>
      </c>
      <c r="C2537" s="115">
        <v>1</v>
      </c>
      <c r="D2537" s="115">
        <v>2</v>
      </c>
      <c r="E2537" s="115">
        <v>9</v>
      </c>
      <c r="F2537" s="115">
        <v>2</v>
      </c>
      <c r="G2537" s="115">
        <v>0</v>
      </c>
      <c r="H2537" s="115">
        <v>0</v>
      </c>
      <c r="I2537" s="115">
        <v>0</v>
      </c>
      <c r="J2537" s="115">
        <v>0</v>
      </c>
      <c r="K2537" s="115">
        <v>0</v>
      </c>
      <c r="L2537" s="115">
        <v>0</v>
      </c>
      <c r="M2537" s="115">
        <v>0</v>
      </c>
      <c r="N2537" s="115">
        <v>0</v>
      </c>
      <c r="O2537" s="115">
        <v>0</v>
      </c>
      <c r="P2537" s="115">
        <v>0</v>
      </c>
      <c r="Q2537" s="115">
        <v>0</v>
      </c>
      <c r="R2537" s="115">
        <v>0</v>
      </c>
      <c r="S2537" s="115">
        <v>0</v>
      </c>
      <c r="T2537" s="115">
        <v>0</v>
      </c>
      <c r="U2537" s="115">
        <v>0</v>
      </c>
      <c r="V2537" s="115">
        <v>16.899999999999999</v>
      </c>
      <c r="W2537" s="115">
        <v>19.8</v>
      </c>
    </row>
    <row r="2538" spans="1:23" ht="13.5" customHeight="1" x14ac:dyDescent="0.35">
      <c r="A2538" s="242">
        <v>0.32291666666666702</v>
      </c>
      <c r="B2538" s="115">
        <v>13</v>
      </c>
      <c r="C2538" s="115">
        <v>0</v>
      </c>
      <c r="D2538" s="115">
        <v>3</v>
      </c>
      <c r="E2538" s="115">
        <v>9</v>
      </c>
      <c r="F2538" s="115">
        <v>1</v>
      </c>
      <c r="G2538" s="115">
        <v>0</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16.5</v>
      </c>
      <c r="W2538" s="115">
        <v>18.5</v>
      </c>
    </row>
    <row r="2539" spans="1:23" ht="13.5" customHeight="1" x14ac:dyDescent="0.35">
      <c r="A2539" s="242">
        <v>0.33333333333333298</v>
      </c>
      <c r="B2539" s="115">
        <v>20</v>
      </c>
      <c r="C2539" s="115">
        <v>2</v>
      </c>
      <c r="D2539" s="115">
        <v>2</v>
      </c>
      <c r="E2539" s="115">
        <v>11</v>
      </c>
      <c r="F2539" s="115">
        <v>5</v>
      </c>
      <c r="G2539" s="115">
        <v>0</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17.2</v>
      </c>
      <c r="W2539" s="115">
        <v>20.399999999999999</v>
      </c>
    </row>
    <row r="2540" spans="1:23" ht="13.5" customHeight="1" x14ac:dyDescent="0.35">
      <c r="A2540" s="242">
        <v>0.34375</v>
      </c>
      <c r="B2540" s="115">
        <v>13</v>
      </c>
      <c r="C2540" s="115">
        <v>1</v>
      </c>
      <c r="D2540" s="115">
        <v>9</v>
      </c>
      <c r="E2540" s="115">
        <v>2</v>
      </c>
      <c r="F2540" s="115">
        <v>1</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14.5</v>
      </c>
      <c r="W2540" s="115">
        <v>18.2</v>
      </c>
    </row>
    <row r="2541" spans="1:23" ht="13.5" customHeight="1" x14ac:dyDescent="0.35">
      <c r="A2541" s="242">
        <v>0.35416666666666702</v>
      </c>
      <c r="B2541" s="115" t="s">
        <v>88</v>
      </c>
      <c r="C2541" s="115" t="s">
        <v>88</v>
      </c>
      <c r="D2541" s="115" t="s">
        <v>88</v>
      </c>
      <c r="E2541" s="115" t="s">
        <v>88</v>
      </c>
      <c r="F2541" s="115" t="s">
        <v>88</v>
      </c>
      <c r="G2541" s="115" t="s">
        <v>88</v>
      </c>
      <c r="H2541" s="115" t="s">
        <v>88</v>
      </c>
      <c r="I2541" s="115" t="s">
        <v>88</v>
      </c>
      <c r="J2541" s="115" t="s">
        <v>88</v>
      </c>
      <c r="K2541" s="115" t="s">
        <v>88</v>
      </c>
      <c r="L2541" s="115" t="s">
        <v>88</v>
      </c>
      <c r="M2541" s="115" t="s">
        <v>88</v>
      </c>
      <c r="N2541" s="115" t="s">
        <v>88</v>
      </c>
      <c r="O2541" s="115" t="s">
        <v>88</v>
      </c>
      <c r="P2541" s="115" t="s">
        <v>88</v>
      </c>
      <c r="Q2541" s="115" t="s">
        <v>88</v>
      </c>
      <c r="R2541" s="115" t="s">
        <v>88</v>
      </c>
      <c r="S2541" s="115" t="s">
        <v>88</v>
      </c>
      <c r="T2541" s="115" t="s">
        <v>88</v>
      </c>
      <c r="U2541" s="115" t="s">
        <v>88</v>
      </c>
      <c r="V2541" s="115" t="s">
        <v>88</v>
      </c>
      <c r="W2541" s="115" t="s">
        <v>88</v>
      </c>
    </row>
    <row r="2542" spans="1:23" ht="13.5" customHeight="1" x14ac:dyDescent="0.35">
      <c r="A2542" s="242">
        <v>0.36458333333333298</v>
      </c>
      <c r="B2542" s="115" t="s">
        <v>88</v>
      </c>
      <c r="C2542" s="115" t="s">
        <v>88</v>
      </c>
      <c r="D2542" s="115" t="s">
        <v>88</v>
      </c>
      <c r="E2542" s="115" t="s">
        <v>88</v>
      </c>
      <c r="F2542" s="115" t="s">
        <v>88</v>
      </c>
      <c r="G2542" s="115" t="s">
        <v>88</v>
      </c>
      <c r="H2542" s="115" t="s">
        <v>88</v>
      </c>
      <c r="I2542" s="115" t="s">
        <v>88</v>
      </c>
      <c r="J2542" s="115" t="s">
        <v>88</v>
      </c>
      <c r="K2542" s="115" t="s">
        <v>88</v>
      </c>
      <c r="L2542" s="115" t="s">
        <v>88</v>
      </c>
      <c r="M2542" s="115" t="s">
        <v>88</v>
      </c>
      <c r="N2542" s="115" t="s">
        <v>88</v>
      </c>
      <c r="O2542" s="115" t="s">
        <v>88</v>
      </c>
      <c r="P2542" s="115" t="s">
        <v>88</v>
      </c>
      <c r="Q2542" s="115" t="s">
        <v>88</v>
      </c>
      <c r="R2542" s="115" t="s">
        <v>88</v>
      </c>
      <c r="S2542" s="115" t="s">
        <v>88</v>
      </c>
      <c r="T2542" s="115" t="s">
        <v>88</v>
      </c>
      <c r="U2542" s="115" t="s">
        <v>88</v>
      </c>
      <c r="V2542" s="115" t="s">
        <v>88</v>
      </c>
      <c r="W2542" s="115" t="s">
        <v>88</v>
      </c>
    </row>
    <row r="2543" spans="1:23" ht="13.5" customHeight="1" x14ac:dyDescent="0.35">
      <c r="A2543" s="242">
        <v>0.375</v>
      </c>
      <c r="B2543" s="115" t="s">
        <v>88</v>
      </c>
      <c r="C2543" s="115" t="s">
        <v>88</v>
      </c>
      <c r="D2543" s="115" t="s">
        <v>88</v>
      </c>
      <c r="E2543" s="115" t="s">
        <v>88</v>
      </c>
      <c r="F2543" s="115" t="s">
        <v>88</v>
      </c>
      <c r="G2543" s="115" t="s">
        <v>88</v>
      </c>
      <c r="H2543" s="115" t="s">
        <v>88</v>
      </c>
      <c r="I2543" s="115" t="s">
        <v>88</v>
      </c>
      <c r="J2543" s="115" t="s">
        <v>88</v>
      </c>
      <c r="K2543" s="115" t="s">
        <v>88</v>
      </c>
      <c r="L2543" s="115" t="s">
        <v>88</v>
      </c>
      <c r="M2543" s="115" t="s">
        <v>88</v>
      </c>
      <c r="N2543" s="115" t="s">
        <v>88</v>
      </c>
      <c r="O2543" s="115" t="s">
        <v>88</v>
      </c>
      <c r="P2543" s="115" t="s">
        <v>88</v>
      </c>
      <c r="Q2543" s="115" t="s">
        <v>88</v>
      </c>
      <c r="R2543" s="115" t="s">
        <v>88</v>
      </c>
      <c r="S2543" s="115" t="s">
        <v>88</v>
      </c>
      <c r="T2543" s="115" t="s">
        <v>88</v>
      </c>
      <c r="U2543" s="115" t="s">
        <v>88</v>
      </c>
      <c r="V2543" s="115" t="s">
        <v>88</v>
      </c>
      <c r="W2543" s="115" t="s">
        <v>88</v>
      </c>
    </row>
    <row r="2544" spans="1:23" ht="13.5" customHeight="1" x14ac:dyDescent="0.35">
      <c r="A2544" s="242">
        <v>0.38541666666666702</v>
      </c>
      <c r="B2544" s="115" t="s">
        <v>88</v>
      </c>
      <c r="C2544" s="115" t="s">
        <v>88</v>
      </c>
      <c r="D2544" s="115" t="s">
        <v>88</v>
      </c>
      <c r="E2544" s="115" t="s">
        <v>88</v>
      </c>
      <c r="F2544" s="115" t="s">
        <v>88</v>
      </c>
      <c r="G2544" s="115" t="s">
        <v>88</v>
      </c>
      <c r="H2544" s="115" t="s">
        <v>88</v>
      </c>
      <c r="I2544" s="115" t="s">
        <v>88</v>
      </c>
      <c r="J2544" s="115" t="s">
        <v>88</v>
      </c>
      <c r="K2544" s="115" t="s">
        <v>88</v>
      </c>
      <c r="L2544" s="115" t="s">
        <v>88</v>
      </c>
      <c r="M2544" s="115" t="s">
        <v>88</v>
      </c>
      <c r="N2544" s="115" t="s">
        <v>88</v>
      </c>
      <c r="O2544" s="115" t="s">
        <v>88</v>
      </c>
      <c r="P2544" s="115" t="s">
        <v>88</v>
      </c>
      <c r="Q2544" s="115" t="s">
        <v>88</v>
      </c>
      <c r="R2544" s="115" t="s">
        <v>88</v>
      </c>
      <c r="S2544" s="115" t="s">
        <v>88</v>
      </c>
      <c r="T2544" s="115" t="s">
        <v>88</v>
      </c>
      <c r="U2544" s="115" t="s">
        <v>88</v>
      </c>
      <c r="V2544" s="115" t="s">
        <v>88</v>
      </c>
      <c r="W2544" s="115" t="s">
        <v>88</v>
      </c>
    </row>
    <row r="2545" spans="1:23" ht="13.5" customHeight="1" x14ac:dyDescent="0.35">
      <c r="A2545" s="242">
        <v>0.39583333333333298</v>
      </c>
      <c r="B2545" s="115" t="s">
        <v>88</v>
      </c>
      <c r="C2545" s="115" t="s">
        <v>88</v>
      </c>
      <c r="D2545" s="115" t="s">
        <v>88</v>
      </c>
      <c r="E2545" s="115" t="s">
        <v>88</v>
      </c>
      <c r="F2545" s="115" t="s">
        <v>88</v>
      </c>
      <c r="G2545" s="115" t="s">
        <v>88</v>
      </c>
      <c r="H2545" s="115" t="s">
        <v>88</v>
      </c>
      <c r="I2545" s="115" t="s">
        <v>88</v>
      </c>
      <c r="J2545" s="115" t="s">
        <v>88</v>
      </c>
      <c r="K2545" s="115" t="s">
        <v>88</v>
      </c>
      <c r="L2545" s="115" t="s">
        <v>88</v>
      </c>
      <c r="M2545" s="115" t="s">
        <v>88</v>
      </c>
      <c r="N2545" s="115" t="s">
        <v>88</v>
      </c>
      <c r="O2545" s="115" t="s">
        <v>88</v>
      </c>
      <c r="P2545" s="115" t="s">
        <v>88</v>
      </c>
      <c r="Q2545" s="115" t="s">
        <v>88</v>
      </c>
      <c r="R2545" s="115" t="s">
        <v>88</v>
      </c>
      <c r="S2545" s="115" t="s">
        <v>88</v>
      </c>
      <c r="T2545" s="115" t="s">
        <v>88</v>
      </c>
      <c r="U2545" s="115" t="s">
        <v>88</v>
      </c>
      <c r="V2545" s="115" t="s">
        <v>88</v>
      </c>
      <c r="W2545" s="115" t="s">
        <v>88</v>
      </c>
    </row>
    <row r="2546" spans="1:23" ht="13.5" customHeight="1" x14ac:dyDescent="0.35">
      <c r="A2546" s="242">
        <v>0.40625</v>
      </c>
      <c r="B2546" s="115" t="s">
        <v>88</v>
      </c>
      <c r="C2546" s="115" t="s">
        <v>88</v>
      </c>
      <c r="D2546" s="115" t="s">
        <v>88</v>
      </c>
      <c r="E2546" s="115" t="s">
        <v>88</v>
      </c>
      <c r="F2546" s="115" t="s">
        <v>88</v>
      </c>
      <c r="G2546" s="115" t="s">
        <v>88</v>
      </c>
      <c r="H2546" s="115" t="s">
        <v>88</v>
      </c>
      <c r="I2546" s="115" t="s">
        <v>88</v>
      </c>
      <c r="J2546" s="115" t="s">
        <v>88</v>
      </c>
      <c r="K2546" s="115" t="s">
        <v>88</v>
      </c>
      <c r="L2546" s="115" t="s">
        <v>88</v>
      </c>
      <c r="M2546" s="115" t="s">
        <v>88</v>
      </c>
      <c r="N2546" s="115" t="s">
        <v>88</v>
      </c>
      <c r="O2546" s="115" t="s">
        <v>88</v>
      </c>
      <c r="P2546" s="115" t="s">
        <v>88</v>
      </c>
      <c r="Q2546" s="115" t="s">
        <v>88</v>
      </c>
      <c r="R2546" s="115" t="s">
        <v>88</v>
      </c>
      <c r="S2546" s="115" t="s">
        <v>88</v>
      </c>
      <c r="T2546" s="115" t="s">
        <v>88</v>
      </c>
      <c r="U2546" s="115" t="s">
        <v>88</v>
      </c>
      <c r="V2546" s="115" t="s">
        <v>88</v>
      </c>
      <c r="W2546" s="115" t="s">
        <v>88</v>
      </c>
    </row>
    <row r="2547" spans="1:23" ht="13.5" customHeight="1" x14ac:dyDescent="0.35">
      <c r="A2547" s="242">
        <v>0.41666666666666702</v>
      </c>
      <c r="B2547" s="115" t="s">
        <v>88</v>
      </c>
      <c r="C2547" s="115" t="s">
        <v>88</v>
      </c>
      <c r="D2547" s="115" t="s">
        <v>88</v>
      </c>
      <c r="E2547" s="115" t="s">
        <v>88</v>
      </c>
      <c r="F2547" s="115" t="s">
        <v>88</v>
      </c>
      <c r="G2547" s="115" t="s">
        <v>88</v>
      </c>
      <c r="H2547" s="115" t="s">
        <v>88</v>
      </c>
      <c r="I2547" s="115" t="s">
        <v>88</v>
      </c>
      <c r="J2547" s="115" t="s">
        <v>88</v>
      </c>
      <c r="K2547" s="115" t="s">
        <v>88</v>
      </c>
      <c r="L2547" s="115" t="s">
        <v>88</v>
      </c>
      <c r="M2547" s="115" t="s">
        <v>88</v>
      </c>
      <c r="N2547" s="115" t="s">
        <v>88</v>
      </c>
      <c r="O2547" s="115" t="s">
        <v>88</v>
      </c>
      <c r="P2547" s="115" t="s">
        <v>88</v>
      </c>
      <c r="Q2547" s="115" t="s">
        <v>88</v>
      </c>
      <c r="R2547" s="115" t="s">
        <v>88</v>
      </c>
      <c r="S2547" s="115" t="s">
        <v>88</v>
      </c>
      <c r="T2547" s="115" t="s">
        <v>88</v>
      </c>
      <c r="U2547" s="115" t="s">
        <v>88</v>
      </c>
      <c r="V2547" s="115" t="s">
        <v>88</v>
      </c>
      <c r="W2547" s="115" t="s">
        <v>88</v>
      </c>
    </row>
    <row r="2548" spans="1:23" ht="13.5" customHeight="1" x14ac:dyDescent="0.35">
      <c r="A2548" s="242">
        <v>0.42708333333333298</v>
      </c>
      <c r="B2548" s="115" t="s">
        <v>88</v>
      </c>
      <c r="C2548" s="115" t="s">
        <v>88</v>
      </c>
      <c r="D2548" s="115" t="s">
        <v>88</v>
      </c>
      <c r="E2548" s="115" t="s">
        <v>88</v>
      </c>
      <c r="F2548" s="115" t="s">
        <v>88</v>
      </c>
      <c r="G2548" s="115" t="s">
        <v>88</v>
      </c>
      <c r="H2548" s="115" t="s">
        <v>88</v>
      </c>
      <c r="I2548" s="115" t="s">
        <v>88</v>
      </c>
      <c r="J2548" s="115" t="s">
        <v>88</v>
      </c>
      <c r="K2548" s="115" t="s">
        <v>88</v>
      </c>
      <c r="L2548" s="115" t="s">
        <v>88</v>
      </c>
      <c r="M2548" s="115" t="s">
        <v>88</v>
      </c>
      <c r="N2548" s="115" t="s">
        <v>88</v>
      </c>
      <c r="O2548" s="115" t="s">
        <v>88</v>
      </c>
      <c r="P2548" s="115" t="s">
        <v>88</v>
      </c>
      <c r="Q2548" s="115" t="s">
        <v>88</v>
      </c>
      <c r="R2548" s="115" t="s">
        <v>88</v>
      </c>
      <c r="S2548" s="115" t="s">
        <v>88</v>
      </c>
      <c r="T2548" s="115" t="s">
        <v>88</v>
      </c>
      <c r="U2548" s="115" t="s">
        <v>88</v>
      </c>
      <c r="V2548" s="115" t="s">
        <v>88</v>
      </c>
      <c r="W2548" s="115" t="s">
        <v>88</v>
      </c>
    </row>
    <row r="2549" spans="1:23" ht="13.5" customHeight="1" x14ac:dyDescent="0.35">
      <c r="A2549" s="242">
        <v>0.4375</v>
      </c>
      <c r="B2549" s="115" t="s">
        <v>88</v>
      </c>
      <c r="C2549" s="115" t="s">
        <v>88</v>
      </c>
      <c r="D2549" s="115" t="s">
        <v>88</v>
      </c>
      <c r="E2549" s="115" t="s">
        <v>88</v>
      </c>
      <c r="F2549" s="115" t="s">
        <v>88</v>
      </c>
      <c r="G2549" s="115" t="s">
        <v>88</v>
      </c>
      <c r="H2549" s="115" t="s">
        <v>88</v>
      </c>
      <c r="I2549" s="115" t="s">
        <v>88</v>
      </c>
      <c r="J2549" s="115" t="s">
        <v>88</v>
      </c>
      <c r="K2549" s="115" t="s">
        <v>88</v>
      </c>
      <c r="L2549" s="115" t="s">
        <v>88</v>
      </c>
      <c r="M2549" s="115" t="s">
        <v>88</v>
      </c>
      <c r="N2549" s="115" t="s">
        <v>88</v>
      </c>
      <c r="O2549" s="115" t="s">
        <v>88</v>
      </c>
      <c r="P2549" s="115" t="s">
        <v>88</v>
      </c>
      <c r="Q2549" s="115" t="s">
        <v>88</v>
      </c>
      <c r="R2549" s="115" t="s">
        <v>88</v>
      </c>
      <c r="S2549" s="115" t="s">
        <v>88</v>
      </c>
      <c r="T2549" s="115" t="s">
        <v>88</v>
      </c>
      <c r="U2549" s="115" t="s">
        <v>88</v>
      </c>
      <c r="V2549" s="115" t="s">
        <v>88</v>
      </c>
      <c r="W2549" s="115" t="s">
        <v>88</v>
      </c>
    </row>
    <row r="2550" spans="1:23" ht="13.5" customHeight="1" x14ac:dyDescent="0.35">
      <c r="A2550" s="242">
        <v>0.44791666666666702</v>
      </c>
      <c r="B2550" s="115" t="s">
        <v>88</v>
      </c>
      <c r="C2550" s="115" t="s">
        <v>88</v>
      </c>
      <c r="D2550" s="115" t="s">
        <v>88</v>
      </c>
      <c r="E2550" s="115" t="s">
        <v>88</v>
      </c>
      <c r="F2550" s="115" t="s">
        <v>88</v>
      </c>
      <c r="G2550" s="115" t="s">
        <v>88</v>
      </c>
      <c r="H2550" s="115" t="s">
        <v>88</v>
      </c>
      <c r="I2550" s="115" t="s">
        <v>88</v>
      </c>
      <c r="J2550" s="115" t="s">
        <v>88</v>
      </c>
      <c r="K2550" s="115" t="s">
        <v>88</v>
      </c>
      <c r="L2550" s="115" t="s">
        <v>88</v>
      </c>
      <c r="M2550" s="115" t="s">
        <v>88</v>
      </c>
      <c r="N2550" s="115" t="s">
        <v>88</v>
      </c>
      <c r="O2550" s="115" t="s">
        <v>88</v>
      </c>
      <c r="P2550" s="115" t="s">
        <v>88</v>
      </c>
      <c r="Q2550" s="115" t="s">
        <v>88</v>
      </c>
      <c r="R2550" s="115" t="s">
        <v>88</v>
      </c>
      <c r="S2550" s="115" t="s">
        <v>88</v>
      </c>
      <c r="T2550" s="115" t="s">
        <v>88</v>
      </c>
      <c r="U2550" s="115" t="s">
        <v>88</v>
      </c>
      <c r="V2550" s="115" t="s">
        <v>88</v>
      </c>
      <c r="W2550" s="115" t="s">
        <v>88</v>
      </c>
    </row>
    <row r="2551" spans="1:23" ht="13.5" customHeight="1" x14ac:dyDescent="0.35">
      <c r="A2551" s="242">
        <v>0.45833333333333298</v>
      </c>
      <c r="B2551" s="115" t="s">
        <v>88</v>
      </c>
      <c r="C2551" s="115" t="s">
        <v>88</v>
      </c>
      <c r="D2551" s="115" t="s">
        <v>88</v>
      </c>
      <c r="E2551" s="115" t="s">
        <v>88</v>
      </c>
      <c r="F2551" s="115" t="s">
        <v>88</v>
      </c>
      <c r="G2551" s="115" t="s">
        <v>88</v>
      </c>
      <c r="H2551" s="115" t="s">
        <v>88</v>
      </c>
      <c r="I2551" s="115" t="s">
        <v>88</v>
      </c>
      <c r="J2551" s="115" t="s">
        <v>88</v>
      </c>
      <c r="K2551" s="115" t="s">
        <v>88</v>
      </c>
      <c r="L2551" s="115" t="s">
        <v>88</v>
      </c>
      <c r="M2551" s="115" t="s">
        <v>88</v>
      </c>
      <c r="N2551" s="115" t="s">
        <v>88</v>
      </c>
      <c r="O2551" s="115" t="s">
        <v>88</v>
      </c>
      <c r="P2551" s="115" t="s">
        <v>88</v>
      </c>
      <c r="Q2551" s="115" t="s">
        <v>88</v>
      </c>
      <c r="R2551" s="115" t="s">
        <v>88</v>
      </c>
      <c r="S2551" s="115" t="s">
        <v>88</v>
      </c>
      <c r="T2551" s="115" t="s">
        <v>88</v>
      </c>
      <c r="U2551" s="115" t="s">
        <v>88</v>
      </c>
      <c r="V2551" s="115" t="s">
        <v>88</v>
      </c>
      <c r="W2551" s="115" t="s">
        <v>88</v>
      </c>
    </row>
    <row r="2552" spans="1:23" ht="13.5" customHeight="1" x14ac:dyDescent="0.35">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79</v>
      </c>
      <c r="C2603" s="116">
        <f t="shared" ref="C2603:U2603" si="96">SUM(C2535:C2582)</f>
        <v>4</v>
      </c>
      <c r="D2603" s="116">
        <f t="shared" si="96"/>
        <v>29</v>
      </c>
      <c r="E2603" s="116">
        <f t="shared" si="96"/>
        <v>34</v>
      </c>
      <c r="F2603" s="116">
        <f t="shared" si="96"/>
        <v>12</v>
      </c>
      <c r="G2603" s="116">
        <f t="shared" si="96"/>
        <v>0</v>
      </c>
      <c r="H2603" s="116">
        <f t="shared" si="96"/>
        <v>0</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16.3</v>
      </c>
      <c r="W2603" s="116">
        <v>20.2</v>
      </c>
    </row>
    <row r="2604" spans="1:23" ht="13.5" customHeight="1" x14ac:dyDescent="0.35">
      <c r="A2604" s="247" t="s">
        <v>169</v>
      </c>
      <c r="B2604" s="115">
        <f>SUM(B2531:B2594)</f>
        <v>94</v>
      </c>
      <c r="C2604" s="115">
        <f t="shared" ref="C2604:U2604" si="97">SUM(C2531:C2594)</f>
        <v>5</v>
      </c>
      <c r="D2604" s="115">
        <f t="shared" si="97"/>
        <v>30</v>
      </c>
      <c r="E2604" s="115">
        <f t="shared" si="97"/>
        <v>44</v>
      </c>
      <c r="F2604" s="115">
        <f t="shared" si="97"/>
        <v>15</v>
      </c>
      <c r="G2604" s="115">
        <f t="shared" si="97"/>
        <v>0</v>
      </c>
      <c r="H2604" s="115">
        <f t="shared" si="97"/>
        <v>0</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16.5</v>
      </c>
      <c r="W2604" s="115">
        <v>20.2</v>
      </c>
    </row>
    <row r="2605" spans="1:23" ht="13.5" customHeight="1" x14ac:dyDescent="0.35">
      <c r="A2605" s="243" t="s">
        <v>170</v>
      </c>
      <c r="B2605" s="115">
        <f>SUM(B2531:B2602)</f>
        <v>94</v>
      </c>
      <c r="C2605" s="115">
        <f t="shared" ref="C2605:U2605" si="98">SUM(C2531:C2602)</f>
        <v>5</v>
      </c>
      <c r="D2605" s="115">
        <f t="shared" si="98"/>
        <v>30</v>
      </c>
      <c r="E2605" s="115">
        <f t="shared" si="98"/>
        <v>44</v>
      </c>
      <c r="F2605" s="115">
        <f t="shared" si="98"/>
        <v>15</v>
      </c>
      <c r="G2605" s="115">
        <f t="shared" si="98"/>
        <v>0</v>
      </c>
      <c r="H2605" s="115">
        <f t="shared" si="98"/>
        <v>0</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16.5</v>
      </c>
      <c r="W2605" s="115">
        <v>20.2</v>
      </c>
    </row>
    <row r="2606" spans="1:23" ht="13.5" customHeight="1" thickBot="1" x14ac:dyDescent="0.4">
      <c r="A2606" s="245" t="s">
        <v>171</v>
      </c>
      <c r="B2606" s="119">
        <f>SUM(B2507:B2602)</f>
        <v>142</v>
      </c>
      <c r="C2606" s="119">
        <f t="shared" ref="C2606:U2606" si="99">SUM(C2507:C2602)</f>
        <v>5</v>
      </c>
      <c r="D2606" s="119">
        <f t="shared" si="99"/>
        <v>33</v>
      </c>
      <c r="E2606" s="119">
        <f t="shared" si="99"/>
        <v>62</v>
      </c>
      <c r="F2606" s="119">
        <f t="shared" si="99"/>
        <v>31</v>
      </c>
      <c r="G2606" s="119">
        <f t="shared" si="99"/>
        <v>10</v>
      </c>
      <c r="H2606" s="119">
        <f t="shared" si="99"/>
        <v>1</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18</v>
      </c>
      <c r="W2606" s="119">
        <v>22.7</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121">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4" t="s">
        <v>147</v>
      </c>
      <c r="C2609" s="565"/>
      <c r="D2609" s="565"/>
      <c r="E2609" s="565"/>
      <c r="F2609" s="565"/>
      <c r="G2609" s="565"/>
      <c r="H2609" s="565"/>
      <c r="I2609" s="565"/>
      <c r="J2609" s="565"/>
      <c r="K2609" s="565"/>
      <c r="L2609" s="565"/>
      <c r="M2609" s="565"/>
      <c r="N2609" s="565"/>
      <c r="O2609" s="565"/>
      <c r="P2609" s="565"/>
      <c r="Q2609" s="565"/>
      <c r="R2609" s="565"/>
      <c r="S2609" s="565"/>
      <c r="T2609" s="565"/>
      <c r="U2609" s="565"/>
      <c r="V2609" s="565"/>
      <c r="W2609" s="566"/>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121">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4" t="s">
        <v>147</v>
      </c>
      <c r="C2713" s="565"/>
      <c r="D2713" s="565"/>
      <c r="E2713" s="565"/>
      <c r="F2713" s="565"/>
      <c r="G2713" s="565"/>
      <c r="H2713" s="565"/>
      <c r="I2713" s="565"/>
      <c r="J2713" s="565"/>
      <c r="K2713" s="565"/>
      <c r="L2713" s="565"/>
      <c r="M2713" s="565"/>
      <c r="N2713" s="565"/>
      <c r="O2713" s="565"/>
      <c r="P2713" s="565"/>
      <c r="Q2713" s="565"/>
      <c r="R2713" s="565"/>
      <c r="S2713" s="565"/>
      <c r="T2713" s="565"/>
      <c r="U2713" s="565"/>
      <c r="V2713" s="565"/>
      <c r="W2713" s="566"/>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121">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4" t="s">
        <v>147</v>
      </c>
      <c r="C2817" s="565"/>
      <c r="D2817" s="565"/>
      <c r="E2817" s="565"/>
      <c r="F2817" s="565"/>
      <c r="G2817" s="565"/>
      <c r="H2817" s="565"/>
      <c r="I2817" s="565"/>
      <c r="J2817" s="565"/>
      <c r="K2817" s="565"/>
      <c r="L2817" s="565"/>
      <c r="M2817" s="565"/>
      <c r="N2817" s="565"/>
      <c r="O2817" s="565"/>
      <c r="P2817" s="565"/>
      <c r="Q2817" s="565"/>
      <c r="R2817" s="565"/>
      <c r="S2817" s="565"/>
      <c r="T2817" s="565"/>
      <c r="U2817" s="565"/>
      <c r="V2817" s="565"/>
      <c r="W2817" s="566"/>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2505:W2505"/>
    <mergeCell ref="B2609:W2609"/>
    <mergeCell ref="B2713:W2713"/>
    <mergeCell ref="B2817:W2817"/>
    <mergeCell ref="B1985:W1985"/>
    <mergeCell ref="B2089:W2089"/>
    <mergeCell ref="B2193:W2193"/>
    <mergeCell ref="B2297:W2297"/>
    <mergeCell ref="B2401:W2401"/>
    <mergeCell ref="B1465:W1465"/>
    <mergeCell ref="B1569:W1569"/>
    <mergeCell ref="B1673:W1673"/>
    <mergeCell ref="B1777:W1777"/>
    <mergeCell ref="B1881:W1881"/>
    <mergeCell ref="B945:W945"/>
    <mergeCell ref="B1049:W1049"/>
    <mergeCell ref="B1153:W1153"/>
    <mergeCell ref="B1257:W1257"/>
    <mergeCell ref="B1361:W1361"/>
    <mergeCell ref="B425:W425"/>
    <mergeCell ref="B529:W529"/>
    <mergeCell ref="B633:W633"/>
    <mergeCell ref="B737:W737"/>
    <mergeCell ref="B841:W841"/>
    <mergeCell ref="B6:C6"/>
    <mergeCell ref="B9:W9"/>
    <mergeCell ref="B113:W113"/>
    <mergeCell ref="B217:W217"/>
    <mergeCell ref="B321:W321"/>
  </mergeCells>
  <pageMargins left="0.7" right="0.7" top="0.75" bottom="0.75" header="0.3" footer="0.3"/>
  <pageSetup paperSize="9" scale="30"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16383" man="1"/>
    <brk id="2399" max="22" man="1"/>
    <brk id="2503" max="22" man="1"/>
    <brk id="2607" max="22" man="1"/>
    <brk id="2711" max="22" man="1"/>
    <brk id="2815" max="22"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709C4D-0EAA-488F-BBC3-5A4017D4C24A}">
  <dimension ref="A1:W2919"/>
  <sheetViews>
    <sheetView view="pageBreakPreview" zoomScale="80" zoomScaleNormal="85" zoomScaleSheetLayoutView="80" workbookViewId="0"/>
  </sheetViews>
  <sheetFormatPr defaultColWidth="9.08984375" defaultRowHeight="14.5" x14ac:dyDescent="0.35"/>
  <cols>
    <col min="1" max="1" width="24" style="234" customWidth="1"/>
    <col min="2" max="2" width="13.90625" style="234" bestFit="1" customWidth="1"/>
    <col min="3" max="3" width="11.36328125" style="234" customWidth="1"/>
    <col min="4" max="23" width="9.453125" style="234" customWidth="1"/>
    <col min="24" max="16384" width="9.08984375" style="234"/>
  </cols>
  <sheetData>
    <row r="1" spans="1:23" ht="24.5" x14ac:dyDescent="0.35">
      <c r="A1" s="184" t="s">
        <v>0</v>
      </c>
      <c r="B1" s="327"/>
      <c r="C1" s="327"/>
      <c r="D1" s="327"/>
      <c r="E1" s="327"/>
      <c r="F1" s="327"/>
      <c r="G1" s="327"/>
      <c r="H1" s="231"/>
      <c r="I1" s="231"/>
      <c r="J1" s="232"/>
      <c r="K1" s="231"/>
      <c r="L1" s="231"/>
      <c r="M1" s="231"/>
      <c r="N1" s="231"/>
      <c r="O1" s="231"/>
      <c r="P1" s="233"/>
      <c r="Q1" s="233"/>
      <c r="R1" s="233"/>
      <c r="S1" s="233"/>
      <c r="T1" s="233"/>
      <c r="U1" s="233"/>
      <c r="V1" s="233"/>
      <c r="W1" s="233"/>
    </row>
    <row r="2" spans="1:23" ht="13.5" customHeight="1" x14ac:dyDescent="0.35">
      <c r="A2" s="327"/>
      <c r="B2" s="327"/>
      <c r="C2" s="327"/>
      <c r="D2" s="327"/>
      <c r="E2" s="327"/>
      <c r="F2" s="327"/>
      <c r="G2" s="327"/>
      <c r="H2" s="231"/>
      <c r="I2" s="231"/>
      <c r="J2" s="232"/>
      <c r="K2" s="231"/>
      <c r="L2" s="231"/>
      <c r="M2" s="231"/>
      <c r="N2" s="231"/>
      <c r="O2" s="231"/>
      <c r="P2" s="233"/>
      <c r="Q2" s="233"/>
      <c r="R2" s="233"/>
      <c r="S2" s="233"/>
      <c r="T2" s="233"/>
      <c r="U2" s="233"/>
      <c r="V2" s="233"/>
      <c r="W2" s="233"/>
    </row>
    <row r="3" spans="1:23" ht="13.5" customHeight="1" x14ac:dyDescent="0.35">
      <c r="A3" s="323" t="s">
        <v>1</v>
      </c>
      <c r="B3" s="328" t="str">
        <f>'Front Cover'!C27</f>
        <v>Bristol CC</v>
      </c>
      <c r="C3" s="329"/>
      <c r="D3" s="328"/>
      <c r="E3" s="327"/>
      <c r="F3" s="327"/>
      <c r="G3" s="327"/>
      <c r="H3" s="231"/>
      <c r="I3" s="231"/>
      <c r="J3" s="232"/>
      <c r="K3" s="231"/>
      <c r="L3" s="231"/>
      <c r="M3" s="231"/>
      <c r="N3" s="231"/>
      <c r="O3" s="231"/>
      <c r="P3" s="233"/>
      <c r="Q3" s="233"/>
      <c r="R3" s="233"/>
      <c r="S3" s="233"/>
      <c r="T3" s="233"/>
      <c r="U3" s="233"/>
      <c r="V3" s="233"/>
      <c r="W3" s="233"/>
    </row>
    <row r="4" spans="1:23" ht="13.5" customHeight="1" x14ac:dyDescent="0.35">
      <c r="A4" s="323" t="s">
        <v>2</v>
      </c>
      <c r="B4" s="328" t="str">
        <f>'Front Cover'!C28</f>
        <v>ID-0524-0183</v>
      </c>
      <c r="C4" s="329"/>
      <c r="D4" s="328"/>
      <c r="E4" s="327"/>
      <c r="F4" s="327"/>
      <c r="G4" s="327"/>
      <c r="H4" s="231"/>
      <c r="I4" s="231"/>
      <c r="J4" s="232"/>
      <c r="K4" s="231"/>
      <c r="L4" s="231"/>
      <c r="M4" s="231"/>
      <c r="N4" s="231"/>
      <c r="O4" s="231"/>
      <c r="P4" s="233"/>
      <c r="Q4" s="233"/>
      <c r="R4" s="233"/>
      <c r="S4" s="233"/>
      <c r="T4" s="233"/>
      <c r="U4" s="233"/>
      <c r="V4" s="233"/>
      <c r="W4" s="233"/>
    </row>
    <row r="5" spans="1:23" ht="13.5" customHeight="1" x14ac:dyDescent="0.35">
      <c r="A5" s="323" t="s">
        <v>3</v>
      </c>
      <c r="B5" s="328" t="str">
        <f>'Front Cover'!C29</f>
        <v>Site 20</v>
      </c>
      <c r="C5" s="329"/>
      <c r="D5" s="328"/>
      <c r="E5" s="327"/>
      <c r="F5" s="327"/>
      <c r="G5" s="327"/>
      <c r="H5" s="231"/>
      <c r="I5" s="231"/>
      <c r="J5" s="232"/>
      <c r="K5" s="231"/>
      <c r="L5" s="231"/>
      <c r="M5" s="231"/>
      <c r="N5" s="231"/>
      <c r="O5" s="231"/>
      <c r="P5" s="233"/>
      <c r="Q5" s="233"/>
      <c r="R5" s="233"/>
      <c r="S5" s="233"/>
      <c r="T5" s="233"/>
      <c r="U5" s="233"/>
      <c r="V5" s="233"/>
      <c r="W5" s="233"/>
    </row>
    <row r="6" spans="1:23" ht="13.5" customHeight="1" x14ac:dyDescent="0.35">
      <c r="A6" s="330" t="s">
        <v>53</v>
      </c>
      <c r="B6" s="563" t="str">
        <f>'Front Cover'!D34</f>
        <v>A3029 Winterstoke Road (E)</v>
      </c>
      <c r="C6" s="563"/>
      <c r="D6" s="330" t="s">
        <v>28</v>
      </c>
      <c r="E6" s="328" t="str">
        <f>'Front Cover'!H34</f>
        <v>South Liberty Lane (W)</v>
      </c>
      <c r="F6" s="328"/>
      <c r="G6" s="327"/>
      <c r="H6" s="231"/>
      <c r="I6" s="231"/>
      <c r="J6" s="232"/>
      <c r="K6" s="231"/>
      <c r="L6" s="231"/>
      <c r="M6" s="231"/>
      <c r="N6" s="231"/>
      <c r="O6" s="231"/>
      <c r="P6" s="233"/>
      <c r="Q6" s="233"/>
      <c r="R6" s="233"/>
      <c r="S6" s="233"/>
      <c r="T6" s="233"/>
      <c r="U6" s="233"/>
      <c r="V6" s="233"/>
      <c r="W6" s="233"/>
    </row>
    <row r="7" spans="1:23" ht="13.5" customHeight="1" x14ac:dyDescent="0.35"/>
    <row r="8" spans="1:23" ht="13.5" customHeight="1" thickBot="1" x14ac:dyDescent="0.4">
      <c r="A8" s="236" t="s">
        <v>16</v>
      </c>
      <c r="B8" s="237" t="s">
        <v>72</v>
      </c>
      <c r="C8" s="237">
        <f>'Front Cover'!C30</f>
        <v>45446</v>
      </c>
      <c r="D8" s="236"/>
      <c r="E8" s="236"/>
      <c r="F8" s="236"/>
      <c r="G8" s="236"/>
      <c r="H8" s="236"/>
      <c r="I8" s="236"/>
      <c r="J8" s="236"/>
      <c r="K8" s="236"/>
      <c r="L8" s="236"/>
      <c r="M8" s="236"/>
      <c r="N8" s="236"/>
      <c r="O8" s="236"/>
      <c r="P8" s="236"/>
      <c r="Q8" s="236"/>
      <c r="R8" s="236"/>
      <c r="S8" s="236"/>
      <c r="T8" s="236"/>
      <c r="U8" s="236"/>
      <c r="V8" s="236"/>
      <c r="W8" s="236"/>
    </row>
    <row r="9" spans="1:23" ht="13.5" customHeight="1" thickTop="1" thickBot="1" x14ac:dyDescent="0.4">
      <c r="A9" s="236"/>
      <c r="B9" s="564" t="s">
        <v>147</v>
      </c>
      <c r="C9" s="565"/>
      <c r="D9" s="565"/>
      <c r="E9" s="565"/>
      <c r="F9" s="565"/>
      <c r="G9" s="565"/>
      <c r="H9" s="565"/>
      <c r="I9" s="565"/>
      <c r="J9" s="565"/>
      <c r="K9" s="565"/>
      <c r="L9" s="565"/>
      <c r="M9" s="565"/>
      <c r="N9" s="565"/>
      <c r="O9" s="565"/>
      <c r="P9" s="565"/>
      <c r="Q9" s="565"/>
      <c r="R9" s="565"/>
      <c r="S9" s="565"/>
      <c r="T9" s="565"/>
      <c r="U9" s="565"/>
      <c r="V9" s="565"/>
      <c r="W9" s="566"/>
    </row>
    <row r="10" spans="1:23" ht="13.5" customHeight="1" thickTop="1" thickBot="1" x14ac:dyDescent="0.4">
      <c r="A10" s="238" t="s">
        <v>56</v>
      </c>
      <c r="B10" s="238" t="s">
        <v>74</v>
      </c>
      <c r="C10" s="239" t="s">
        <v>148</v>
      </c>
      <c r="D10" s="239" t="s">
        <v>149</v>
      </c>
      <c r="E10" s="239" t="s">
        <v>150</v>
      </c>
      <c r="F10" s="239" t="s">
        <v>151</v>
      </c>
      <c r="G10" s="239" t="s">
        <v>152</v>
      </c>
      <c r="H10" s="239" t="s">
        <v>153</v>
      </c>
      <c r="I10" s="239" t="s">
        <v>154</v>
      </c>
      <c r="J10" s="239" t="s">
        <v>155</v>
      </c>
      <c r="K10" s="239" t="s">
        <v>156</v>
      </c>
      <c r="L10" s="239" t="s">
        <v>157</v>
      </c>
      <c r="M10" s="239" t="s">
        <v>158</v>
      </c>
      <c r="N10" s="239" t="s">
        <v>159</v>
      </c>
      <c r="O10" s="239" t="s">
        <v>160</v>
      </c>
      <c r="P10" s="239" t="s">
        <v>161</v>
      </c>
      <c r="Q10" s="239" t="s">
        <v>162</v>
      </c>
      <c r="R10" s="239" t="s">
        <v>163</v>
      </c>
      <c r="S10" s="239" t="s">
        <v>164</v>
      </c>
      <c r="T10" s="239" t="s">
        <v>165</v>
      </c>
      <c r="U10" s="239" t="s">
        <v>166</v>
      </c>
      <c r="V10" s="238" t="s">
        <v>95</v>
      </c>
      <c r="W10" s="238" t="s">
        <v>167</v>
      </c>
    </row>
    <row r="11" spans="1:23" ht="13.5" customHeight="1" thickTop="1" x14ac:dyDescent="0.35">
      <c r="A11" s="283">
        <v>0</v>
      </c>
      <c r="B11" s="116" t="s">
        <v>88</v>
      </c>
      <c r="C11" s="116" t="s">
        <v>88</v>
      </c>
      <c r="D11" s="116" t="s">
        <v>88</v>
      </c>
      <c r="E11" s="116" t="s">
        <v>88</v>
      </c>
      <c r="F11" s="116" t="s">
        <v>88</v>
      </c>
      <c r="G11" s="116" t="s">
        <v>88</v>
      </c>
      <c r="H11" s="116" t="s">
        <v>88</v>
      </c>
      <c r="I11" s="116" t="s">
        <v>88</v>
      </c>
      <c r="J11" s="116" t="s">
        <v>88</v>
      </c>
      <c r="K11" s="116" t="s">
        <v>88</v>
      </c>
      <c r="L11" s="116" t="s">
        <v>88</v>
      </c>
      <c r="M11" s="116" t="s">
        <v>88</v>
      </c>
      <c r="N11" s="116" t="s">
        <v>88</v>
      </c>
      <c r="O11" s="116" t="s">
        <v>88</v>
      </c>
      <c r="P11" s="116" t="s">
        <v>88</v>
      </c>
      <c r="Q11" s="116" t="s">
        <v>88</v>
      </c>
      <c r="R11" s="116" t="s">
        <v>88</v>
      </c>
      <c r="S11" s="116" t="s">
        <v>88</v>
      </c>
      <c r="T11" s="116" t="s">
        <v>88</v>
      </c>
      <c r="U11" s="116" t="s">
        <v>88</v>
      </c>
      <c r="V11" s="116" t="s">
        <v>88</v>
      </c>
      <c r="W11" s="116" t="s">
        <v>88</v>
      </c>
    </row>
    <row r="12" spans="1:23" ht="13.5" customHeight="1" x14ac:dyDescent="0.35">
      <c r="A12" s="175">
        <v>1.0416666666666666E-2</v>
      </c>
      <c r="B12" s="115" t="s">
        <v>88</v>
      </c>
      <c r="C12" s="115" t="s">
        <v>88</v>
      </c>
      <c r="D12" s="115" t="s">
        <v>88</v>
      </c>
      <c r="E12" s="115" t="s">
        <v>88</v>
      </c>
      <c r="F12" s="115" t="s">
        <v>88</v>
      </c>
      <c r="G12" s="115" t="s">
        <v>88</v>
      </c>
      <c r="H12" s="115" t="s">
        <v>88</v>
      </c>
      <c r="I12" s="115" t="s">
        <v>88</v>
      </c>
      <c r="J12" s="115" t="s">
        <v>88</v>
      </c>
      <c r="K12" s="115" t="s">
        <v>88</v>
      </c>
      <c r="L12" s="115" t="s">
        <v>88</v>
      </c>
      <c r="M12" s="115" t="s">
        <v>88</v>
      </c>
      <c r="N12" s="115" t="s">
        <v>88</v>
      </c>
      <c r="O12" s="115" t="s">
        <v>88</v>
      </c>
      <c r="P12" s="115" t="s">
        <v>88</v>
      </c>
      <c r="Q12" s="115" t="s">
        <v>88</v>
      </c>
      <c r="R12" s="115" t="s">
        <v>88</v>
      </c>
      <c r="S12" s="115" t="s">
        <v>88</v>
      </c>
      <c r="T12" s="115" t="s">
        <v>88</v>
      </c>
      <c r="U12" s="115" t="s">
        <v>88</v>
      </c>
      <c r="V12" s="115" t="s">
        <v>88</v>
      </c>
      <c r="W12" s="115" t="s">
        <v>88</v>
      </c>
    </row>
    <row r="13" spans="1:23" ht="13.5" customHeight="1" x14ac:dyDescent="0.35">
      <c r="A13" s="175">
        <v>2.0833333333333332E-2</v>
      </c>
      <c r="B13" s="115" t="s">
        <v>88</v>
      </c>
      <c r="C13" s="115" t="s">
        <v>88</v>
      </c>
      <c r="D13" s="115" t="s">
        <v>88</v>
      </c>
      <c r="E13" s="115" t="s">
        <v>88</v>
      </c>
      <c r="F13" s="115" t="s">
        <v>88</v>
      </c>
      <c r="G13" s="115" t="s">
        <v>88</v>
      </c>
      <c r="H13" s="115" t="s">
        <v>88</v>
      </c>
      <c r="I13" s="115" t="s">
        <v>88</v>
      </c>
      <c r="J13" s="115" t="s">
        <v>88</v>
      </c>
      <c r="K13" s="115" t="s">
        <v>88</v>
      </c>
      <c r="L13" s="115" t="s">
        <v>88</v>
      </c>
      <c r="M13" s="115" t="s">
        <v>88</v>
      </c>
      <c r="N13" s="115" t="s">
        <v>88</v>
      </c>
      <c r="O13" s="115" t="s">
        <v>88</v>
      </c>
      <c r="P13" s="115" t="s">
        <v>88</v>
      </c>
      <c r="Q13" s="115" t="s">
        <v>88</v>
      </c>
      <c r="R13" s="115" t="s">
        <v>88</v>
      </c>
      <c r="S13" s="115" t="s">
        <v>88</v>
      </c>
      <c r="T13" s="115" t="s">
        <v>88</v>
      </c>
      <c r="U13" s="115" t="s">
        <v>88</v>
      </c>
      <c r="V13" s="115" t="s">
        <v>88</v>
      </c>
      <c r="W13" s="115" t="s">
        <v>88</v>
      </c>
    </row>
    <row r="14" spans="1:23" ht="13.5" customHeight="1" x14ac:dyDescent="0.35">
      <c r="A14" s="175">
        <v>3.125E-2</v>
      </c>
      <c r="B14" s="115" t="s">
        <v>88</v>
      </c>
      <c r="C14" s="115" t="s">
        <v>88</v>
      </c>
      <c r="D14" s="115" t="s">
        <v>88</v>
      </c>
      <c r="E14" s="115" t="s">
        <v>88</v>
      </c>
      <c r="F14" s="115" t="s">
        <v>88</v>
      </c>
      <c r="G14" s="115" t="s">
        <v>88</v>
      </c>
      <c r="H14" s="115" t="s">
        <v>88</v>
      </c>
      <c r="I14" s="115" t="s">
        <v>88</v>
      </c>
      <c r="J14" s="115" t="s">
        <v>88</v>
      </c>
      <c r="K14" s="115" t="s">
        <v>88</v>
      </c>
      <c r="L14" s="115" t="s">
        <v>88</v>
      </c>
      <c r="M14" s="115" t="s">
        <v>88</v>
      </c>
      <c r="N14" s="115" t="s">
        <v>88</v>
      </c>
      <c r="O14" s="115" t="s">
        <v>88</v>
      </c>
      <c r="P14" s="115" t="s">
        <v>88</v>
      </c>
      <c r="Q14" s="115" t="s">
        <v>88</v>
      </c>
      <c r="R14" s="115" t="s">
        <v>88</v>
      </c>
      <c r="S14" s="115" t="s">
        <v>88</v>
      </c>
      <c r="T14" s="115" t="s">
        <v>88</v>
      </c>
      <c r="U14" s="115" t="s">
        <v>88</v>
      </c>
      <c r="V14" s="115" t="s">
        <v>88</v>
      </c>
      <c r="W14" s="115" t="s">
        <v>88</v>
      </c>
    </row>
    <row r="15" spans="1:23" ht="13.5" customHeight="1" x14ac:dyDescent="0.35">
      <c r="A15" s="175">
        <v>4.1666666666666664E-2</v>
      </c>
      <c r="B15" s="115" t="s">
        <v>88</v>
      </c>
      <c r="C15" s="115" t="s">
        <v>88</v>
      </c>
      <c r="D15" s="115" t="s">
        <v>88</v>
      </c>
      <c r="E15" s="115" t="s">
        <v>88</v>
      </c>
      <c r="F15" s="115" t="s">
        <v>88</v>
      </c>
      <c r="G15" s="115" t="s">
        <v>88</v>
      </c>
      <c r="H15" s="115" t="s">
        <v>88</v>
      </c>
      <c r="I15" s="115" t="s">
        <v>88</v>
      </c>
      <c r="J15" s="115" t="s">
        <v>88</v>
      </c>
      <c r="K15" s="115" t="s">
        <v>88</v>
      </c>
      <c r="L15" s="115" t="s">
        <v>88</v>
      </c>
      <c r="M15" s="115" t="s">
        <v>88</v>
      </c>
      <c r="N15" s="115" t="s">
        <v>88</v>
      </c>
      <c r="O15" s="115" t="s">
        <v>88</v>
      </c>
      <c r="P15" s="115" t="s">
        <v>88</v>
      </c>
      <c r="Q15" s="115" t="s">
        <v>88</v>
      </c>
      <c r="R15" s="115" t="s">
        <v>88</v>
      </c>
      <c r="S15" s="115" t="s">
        <v>88</v>
      </c>
      <c r="T15" s="115" t="s">
        <v>88</v>
      </c>
      <c r="U15" s="115" t="s">
        <v>88</v>
      </c>
      <c r="V15" s="115" t="s">
        <v>88</v>
      </c>
      <c r="W15" s="115" t="s">
        <v>88</v>
      </c>
    </row>
    <row r="16" spans="1:23" ht="13.5" customHeight="1" x14ac:dyDescent="0.35">
      <c r="A16" s="175">
        <v>5.2083333333333336E-2</v>
      </c>
      <c r="B16" s="115" t="s">
        <v>88</v>
      </c>
      <c r="C16" s="115" t="s">
        <v>88</v>
      </c>
      <c r="D16" s="115" t="s">
        <v>88</v>
      </c>
      <c r="E16" s="115" t="s">
        <v>88</v>
      </c>
      <c r="F16" s="115" t="s">
        <v>88</v>
      </c>
      <c r="G16" s="115" t="s">
        <v>88</v>
      </c>
      <c r="H16" s="115" t="s">
        <v>88</v>
      </c>
      <c r="I16" s="115" t="s">
        <v>88</v>
      </c>
      <c r="J16" s="115" t="s">
        <v>88</v>
      </c>
      <c r="K16" s="115" t="s">
        <v>88</v>
      </c>
      <c r="L16" s="115" t="s">
        <v>88</v>
      </c>
      <c r="M16" s="115" t="s">
        <v>88</v>
      </c>
      <c r="N16" s="115" t="s">
        <v>88</v>
      </c>
      <c r="O16" s="115" t="s">
        <v>88</v>
      </c>
      <c r="P16" s="115" t="s">
        <v>88</v>
      </c>
      <c r="Q16" s="115" t="s">
        <v>88</v>
      </c>
      <c r="R16" s="115" t="s">
        <v>88</v>
      </c>
      <c r="S16" s="115" t="s">
        <v>88</v>
      </c>
      <c r="T16" s="115" t="s">
        <v>88</v>
      </c>
      <c r="U16" s="115" t="s">
        <v>88</v>
      </c>
      <c r="V16" s="115" t="s">
        <v>88</v>
      </c>
      <c r="W16" s="115" t="s">
        <v>88</v>
      </c>
    </row>
    <row r="17" spans="1:23" ht="13.5" customHeight="1" x14ac:dyDescent="0.35">
      <c r="A17" s="175">
        <v>6.25E-2</v>
      </c>
      <c r="B17" s="115" t="s">
        <v>88</v>
      </c>
      <c r="C17" s="115" t="s">
        <v>88</v>
      </c>
      <c r="D17" s="115" t="s">
        <v>88</v>
      </c>
      <c r="E17" s="115" t="s">
        <v>88</v>
      </c>
      <c r="F17" s="115" t="s">
        <v>88</v>
      </c>
      <c r="G17" s="115" t="s">
        <v>88</v>
      </c>
      <c r="H17" s="115" t="s">
        <v>88</v>
      </c>
      <c r="I17" s="115" t="s">
        <v>88</v>
      </c>
      <c r="J17" s="115" t="s">
        <v>88</v>
      </c>
      <c r="K17" s="115" t="s">
        <v>88</v>
      </c>
      <c r="L17" s="115" t="s">
        <v>88</v>
      </c>
      <c r="M17" s="115" t="s">
        <v>88</v>
      </c>
      <c r="N17" s="115" t="s">
        <v>88</v>
      </c>
      <c r="O17" s="115" t="s">
        <v>88</v>
      </c>
      <c r="P17" s="115" t="s">
        <v>88</v>
      </c>
      <c r="Q17" s="115" t="s">
        <v>88</v>
      </c>
      <c r="R17" s="115" t="s">
        <v>88</v>
      </c>
      <c r="S17" s="115" t="s">
        <v>88</v>
      </c>
      <c r="T17" s="115" t="s">
        <v>88</v>
      </c>
      <c r="U17" s="115" t="s">
        <v>88</v>
      </c>
      <c r="V17" s="115" t="s">
        <v>88</v>
      </c>
      <c r="W17" s="115" t="s">
        <v>88</v>
      </c>
    </row>
    <row r="18" spans="1:23" ht="13.5" customHeight="1" x14ac:dyDescent="0.35">
      <c r="A18" s="175">
        <v>7.2916666666666699E-2</v>
      </c>
      <c r="B18" s="115" t="s">
        <v>88</v>
      </c>
      <c r="C18" s="115" t="s">
        <v>88</v>
      </c>
      <c r="D18" s="115" t="s">
        <v>88</v>
      </c>
      <c r="E18" s="115" t="s">
        <v>88</v>
      </c>
      <c r="F18" s="115" t="s">
        <v>88</v>
      </c>
      <c r="G18" s="115" t="s">
        <v>88</v>
      </c>
      <c r="H18" s="115" t="s">
        <v>88</v>
      </c>
      <c r="I18" s="115" t="s">
        <v>88</v>
      </c>
      <c r="J18" s="115" t="s">
        <v>88</v>
      </c>
      <c r="K18" s="115" t="s">
        <v>88</v>
      </c>
      <c r="L18" s="115" t="s">
        <v>88</v>
      </c>
      <c r="M18" s="115" t="s">
        <v>88</v>
      </c>
      <c r="N18" s="115" t="s">
        <v>88</v>
      </c>
      <c r="O18" s="115" t="s">
        <v>88</v>
      </c>
      <c r="P18" s="115" t="s">
        <v>88</v>
      </c>
      <c r="Q18" s="115" t="s">
        <v>88</v>
      </c>
      <c r="R18" s="115" t="s">
        <v>88</v>
      </c>
      <c r="S18" s="115" t="s">
        <v>88</v>
      </c>
      <c r="T18" s="115" t="s">
        <v>88</v>
      </c>
      <c r="U18" s="115" t="s">
        <v>88</v>
      </c>
      <c r="V18" s="115" t="s">
        <v>88</v>
      </c>
      <c r="W18" s="115" t="s">
        <v>88</v>
      </c>
    </row>
    <row r="19" spans="1:23" ht="13.5" customHeight="1" x14ac:dyDescent="0.35">
      <c r="A19" s="175">
        <v>8.3333333333333301E-2</v>
      </c>
      <c r="B19" s="115" t="s">
        <v>88</v>
      </c>
      <c r="C19" s="115" t="s">
        <v>88</v>
      </c>
      <c r="D19" s="115" t="s">
        <v>88</v>
      </c>
      <c r="E19" s="115" t="s">
        <v>88</v>
      </c>
      <c r="F19" s="115" t="s">
        <v>88</v>
      </c>
      <c r="G19" s="115" t="s">
        <v>88</v>
      </c>
      <c r="H19" s="115" t="s">
        <v>88</v>
      </c>
      <c r="I19" s="115" t="s">
        <v>88</v>
      </c>
      <c r="J19" s="115" t="s">
        <v>88</v>
      </c>
      <c r="K19" s="115" t="s">
        <v>88</v>
      </c>
      <c r="L19" s="115" t="s">
        <v>88</v>
      </c>
      <c r="M19" s="115" t="s">
        <v>88</v>
      </c>
      <c r="N19" s="115" t="s">
        <v>88</v>
      </c>
      <c r="O19" s="115" t="s">
        <v>88</v>
      </c>
      <c r="P19" s="115" t="s">
        <v>88</v>
      </c>
      <c r="Q19" s="115" t="s">
        <v>88</v>
      </c>
      <c r="R19" s="115" t="s">
        <v>88</v>
      </c>
      <c r="S19" s="115" t="s">
        <v>88</v>
      </c>
      <c r="T19" s="115" t="s">
        <v>88</v>
      </c>
      <c r="U19" s="115" t="s">
        <v>88</v>
      </c>
      <c r="V19" s="115" t="s">
        <v>88</v>
      </c>
      <c r="W19" s="115" t="s">
        <v>88</v>
      </c>
    </row>
    <row r="20" spans="1:23" ht="13.5" customHeight="1" x14ac:dyDescent="0.35">
      <c r="A20" s="175">
        <v>9.375E-2</v>
      </c>
      <c r="B20" s="115" t="s">
        <v>88</v>
      </c>
      <c r="C20" s="115" t="s">
        <v>88</v>
      </c>
      <c r="D20" s="115" t="s">
        <v>88</v>
      </c>
      <c r="E20" s="115" t="s">
        <v>88</v>
      </c>
      <c r="F20" s="115" t="s">
        <v>88</v>
      </c>
      <c r="G20" s="115" t="s">
        <v>88</v>
      </c>
      <c r="H20" s="115" t="s">
        <v>88</v>
      </c>
      <c r="I20" s="115" t="s">
        <v>88</v>
      </c>
      <c r="J20" s="115" t="s">
        <v>88</v>
      </c>
      <c r="K20" s="115" t="s">
        <v>88</v>
      </c>
      <c r="L20" s="115" t="s">
        <v>88</v>
      </c>
      <c r="M20" s="115" t="s">
        <v>88</v>
      </c>
      <c r="N20" s="115" t="s">
        <v>88</v>
      </c>
      <c r="O20" s="115" t="s">
        <v>88</v>
      </c>
      <c r="P20" s="115" t="s">
        <v>88</v>
      </c>
      <c r="Q20" s="115" t="s">
        <v>88</v>
      </c>
      <c r="R20" s="115" t="s">
        <v>88</v>
      </c>
      <c r="S20" s="115" t="s">
        <v>88</v>
      </c>
      <c r="T20" s="115" t="s">
        <v>88</v>
      </c>
      <c r="U20" s="115" t="s">
        <v>88</v>
      </c>
      <c r="V20" s="115" t="s">
        <v>88</v>
      </c>
      <c r="W20" s="115" t="s">
        <v>88</v>
      </c>
    </row>
    <row r="21" spans="1:23" ht="13.5" customHeight="1" x14ac:dyDescent="0.35">
      <c r="A21" s="175">
        <v>0.104166666666667</v>
      </c>
      <c r="B21" s="115" t="s">
        <v>88</v>
      </c>
      <c r="C21" s="115" t="s">
        <v>88</v>
      </c>
      <c r="D21" s="115" t="s">
        <v>88</v>
      </c>
      <c r="E21" s="115" t="s">
        <v>88</v>
      </c>
      <c r="F21" s="115" t="s">
        <v>88</v>
      </c>
      <c r="G21" s="115" t="s">
        <v>88</v>
      </c>
      <c r="H21" s="115" t="s">
        <v>88</v>
      </c>
      <c r="I21" s="115" t="s">
        <v>88</v>
      </c>
      <c r="J21" s="115" t="s">
        <v>88</v>
      </c>
      <c r="K21" s="115" t="s">
        <v>88</v>
      </c>
      <c r="L21" s="115" t="s">
        <v>88</v>
      </c>
      <c r="M21" s="115" t="s">
        <v>88</v>
      </c>
      <c r="N21" s="115" t="s">
        <v>88</v>
      </c>
      <c r="O21" s="115" t="s">
        <v>88</v>
      </c>
      <c r="P21" s="115" t="s">
        <v>88</v>
      </c>
      <c r="Q21" s="115" t="s">
        <v>88</v>
      </c>
      <c r="R21" s="115" t="s">
        <v>88</v>
      </c>
      <c r="S21" s="115" t="s">
        <v>88</v>
      </c>
      <c r="T21" s="115" t="s">
        <v>88</v>
      </c>
      <c r="U21" s="115" t="s">
        <v>88</v>
      </c>
      <c r="V21" s="115" t="s">
        <v>88</v>
      </c>
      <c r="W21" s="115" t="s">
        <v>88</v>
      </c>
    </row>
    <row r="22" spans="1:23" ht="13.5" customHeight="1" x14ac:dyDescent="0.35">
      <c r="A22" s="175">
        <v>0.114583333333333</v>
      </c>
      <c r="B22" s="115" t="s">
        <v>88</v>
      </c>
      <c r="C22" s="115" t="s">
        <v>88</v>
      </c>
      <c r="D22" s="115" t="s">
        <v>88</v>
      </c>
      <c r="E22" s="115" t="s">
        <v>88</v>
      </c>
      <c r="F22" s="115" t="s">
        <v>88</v>
      </c>
      <c r="G22" s="115" t="s">
        <v>88</v>
      </c>
      <c r="H22" s="115" t="s">
        <v>88</v>
      </c>
      <c r="I22" s="115" t="s">
        <v>88</v>
      </c>
      <c r="J22" s="115" t="s">
        <v>88</v>
      </c>
      <c r="K22" s="115" t="s">
        <v>88</v>
      </c>
      <c r="L22" s="115" t="s">
        <v>88</v>
      </c>
      <c r="M22" s="115" t="s">
        <v>88</v>
      </c>
      <c r="N22" s="115" t="s">
        <v>88</v>
      </c>
      <c r="O22" s="115" t="s">
        <v>88</v>
      </c>
      <c r="P22" s="115" t="s">
        <v>88</v>
      </c>
      <c r="Q22" s="115" t="s">
        <v>88</v>
      </c>
      <c r="R22" s="115" t="s">
        <v>88</v>
      </c>
      <c r="S22" s="115" t="s">
        <v>88</v>
      </c>
      <c r="T22" s="115" t="s">
        <v>88</v>
      </c>
      <c r="U22" s="115" t="s">
        <v>88</v>
      </c>
      <c r="V22" s="115" t="s">
        <v>88</v>
      </c>
      <c r="W22" s="115" t="s">
        <v>88</v>
      </c>
    </row>
    <row r="23" spans="1:23" ht="13.5" customHeight="1" x14ac:dyDescent="0.35">
      <c r="A23" s="175">
        <v>0.125</v>
      </c>
      <c r="B23" s="115" t="s">
        <v>88</v>
      </c>
      <c r="C23" s="115" t="s">
        <v>88</v>
      </c>
      <c r="D23" s="115" t="s">
        <v>88</v>
      </c>
      <c r="E23" s="115" t="s">
        <v>88</v>
      </c>
      <c r="F23" s="115" t="s">
        <v>88</v>
      </c>
      <c r="G23" s="115" t="s">
        <v>88</v>
      </c>
      <c r="H23" s="115" t="s">
        <v>88</v>
      </c>
      <c r="I23" s="115" t="s">
        <v>88</v>
      </c>
      <c r="J23" s="115" t="s">
        <v>88</v>
      </c>
      <c r="K23" s="115" t="s">
        <v>88</v>
      </c>
      <c r="L23" s="115" t="s">
        <v>88</v>
      </c>
      <c r="M23" s="115" t="s">
        <v>88</v>
      </c>
      <c r="N23" s="115" t="s">
        <v>88</v>
      </c>
      <c r="O23" s="115" t="s">
        <v>88</v>
      </c>
      <c r="P23" s="115" t="s">
        <v>88</v>
      </c>
      <c r="Q23" s="115" t="s">
        <v>88</v>
      </c>
      <c r="R23" s="115" t="s">
        <v>88</v>
      </c>
      <c r="S23" s="115" t="s">
        <v>88</v>
      </c>
      <c r="T23" s="115" t="s">
        <v>88</v>
      </c>
      <c r="U23" s="115" t="s">
        <v>88</v>
      </c>
      <c r="V23" s="115" t="s">
        <v>88</v>
      </c>
      <c r="W23" s="115" t="s">
        <v>88</v>
      </c>
    </row>
    <row r="24" spans="1:23" ht="13.5" customHeight="1" x14ac:dyDescent="0.35">
      <c r="A24" s="175">
        <v>0.13541666666666699</v>
      </c>
      <c r="B24" s="115" t="s">
        <v>88</v>
      </c>
      <c r="C24" s="115" t="s">
        <v>88</v>
      </c>
      <c r="D24" s="115" t="s">
        <v>88</v>
      </c>
      <c r="E24" s="115" t="s">
        <v>88</v>
      </c>
      <c r="F24" s="115" t="s">
        <v>88</v>
      </c>
      <c r="G24" s="115" t="s">
        <v>88</v>
      </c>
      <c r="H24" s="115" t="s">
        <v>88</v>
      </c>
      <c r="I24" s="115" t="s">
        <v>88</v>
      </c>
      <c r="J24" s="115" t="s">
        <v>88</v>
      </c>
      <c r="K24" s="115" t="s">
        <v>88</v>
      </c>
      <c r="L24" s="115" t="s">
        <v>88</v>
      </c>
      <c r="M24" s="115" t="s">
        <v>88</v>
      </c>
      <c r="N24" s="115" t="s">
        <v>88</v>
      </c>
      <c r="O24" s="115" t="s">
        <v>88</v>
      </c>
      <c r="P24" s="115" t="s">
        <v>88</v>
      </c>
      <c r="Q24" s="115" t="s">
        <v>88</v>
      </c>
      <c r="R24" s="115" t="s">
        <v>88</v>
      </c>
      <c r="S24" s="115" t="s">
        <v>88</v>
      </c>
      <c r="T24" s="115" t="s">
        <v>88</v>
      </c>
      <c r="U24" s="115" t="s">
        <v>88</v>
      </c>
      <c r="V24" s="115" t="s">
        <v>88</v>
      </c>
      <c r="W24" s="115" t="s">
        <v>88</v>
      </c>
    </row>
    <row r="25" spans="1:23" ht="13.5" customHeight="1" x14ac:dyDescent="0.35">
      <c r="A25" s="175">
        <v>0.14583333333333301</v>
      </c>
      <c r="B25" s="115" t="s">
        <v>88</v>
      </c>
      <c r="C25" s="115" t="s">
        <v>88</v>
      </c>
      <c r="D25" s="115" t="s">
        <v>88</v>
      </c>
      <c r="E25" s="115" t="s">
        <v>88</v>
      </c>
      <c r="F25" s="115" t="s">
        <v>88</v>
      </c>
      <c r="G25" s="115" t="s">
        <v>88</v>
      </c>
      <c r="H25" s="115" t="s">
        <v>88</v>
      </c>
      <c r="I25" s="115" t="s">
        <v>88</v>
      </c>
      <c r="J25" s="115" t="s">
        <v>88</v>
      </c>
      <c r="K25" s="115" t="s">
        <v>88</v>
      </c>
      <c r="L25" s="115" t="s">
        <v>88</v>
      </c>
      <c r="M25" s="115" t="s">
        <v>88</v>
      </c>
      <c r="N25" s="115" t="s">
        <v>88</v>
      </c>
      <c r="O25" s="115" t="s">
        <v>88</v>
      </c>
      <c r="P25" s="115" t="s">
        <v>88</v>
      </c>
      <c r="Q25" s="115" t="s">
        <v>88</v>
      </c>
      <c r="R25" s="115" t="s">
        <v>88</v>
      </c>
      <c r="S25" s="115" t="s">
        <v>88</v>
      </c>
      <c r="T25" s="115" t="s">
        <v>88</v>
      </c>
      <c r="U25" s="115" t="s">
        <v>88</v>
      </c>
      <c r="V25" s="115" t="s">
        <v>88</v>
      </c>
      <c r="W25" s="115" t="s">
        <v>88</v>
      </c>
    </row>
    <row r="26" spans="1:23" ht="13.5" customHeight="1" x14ac:dyDescent="0.35">
      <c r="A26" s="175">
        <v>0.15625</v>
      </c>
      <c r="B26" s="115" t="s">
        <v>88</v>
      </c>
      <c r="C26" s="115" t="s">
        <v>88</v>
      </c>
      <c r="D26" s="115" t="s">
        <v>88</v>
      </c>
      <c r="E26" s="115" t="s">
        <v>88</v>
      </c>
      <c r="F26" s="115" t="s">
        <v>88</v>
      </c>
      <c r="G26" s="115" t="s">
        <v>88</v>
      </c>
      <c r="H26" s="115" t="s">
        <v>88</v>
      </c>
      <c r="I26" s="115" t="s">
        <v>88</v>
      </c>
      <c r="J26" s="115" t="s">
        <v>88</v>
      </c>
      <c r="K26" s="115" t="s">
        <v>88</v>
      </c>
      <c r="L26" s="115" t="s">
        <v>88</v>
      </c>
      <c r="M26" s="115" t="s">
        <v>88</v>
      </c>
      <c r="N26" s="115" t="s">
        <v>88</v>
      </c>
      <c r="O26" s="115" t="s">
        <v>88</v>
      </c>
      <c r="P26" s="115" t="s">
        <v>88</v>
      </c>
      <c r="Q26" s="115" t="s">
        <v>88</v>
      </c>
      <c r="R26" s="115" t="s">
        <v>88</v>
      </c>
      <c r="S26" s="115" t="s">
        <v>88</v>
      </c>
      <c r="T26" s="115" t="s">
        <v>88</v>
      </c>
      <c r="U26" s="115" t="s">
        <v>88</v>
      </c>
      <c r="V26" s="115" t="s">
        <v>88</v>
      </c>
      <c r="W26" s="115" t="s">
        <v>88</v>
      </c>
    </row>
    <row r="27" spans="1:23" ht="13.5" customHeight="1" x14ac:dyDescent="0.35">
      <c r="A27" s="175">
        <v>0.16666666666666699</v>
      </c>
      <c r="B27" s="115" t="s">
        <v>88</v>
      </c>
      <c r="C27" s="115" t="s">
        <v>88</v>
      </c>
      <c r="D27" s="115" t="s">
        <v>88</v>
      </c>
      <c r="E27" s="115" t="s">
        <v>88</v>
      </c>
      <c r="F27" s="115" t="s">
        <v>88</v>
      </c>
      <c r="G27" s="115" t="s">
        <v>88</v>
      </c>
      <c r="H27" s="115" t="s">
        <v>88</v>
      </c>
      <c r="I27" s="115" t="s">
        <v>88</v>
      </c>
      <c r="J27" s="115" t="s">
        <v>88</v>
      </c>
      <c r="K27" s="115" t="s">
        <v>88</v>
      </c>
      <c r="L27" s="115" t="s">
        <v>88</v>
      </c>
      <c r="M27" s="115" t="s">
        <v>88</v>
      </c>
      <c r="N27" s="115" t="s">
        <v>88</v>
      </c>
      <c r="O27" s="115" t="s">
        <v>88</v>
      </c>
      <c r="P27" s="115" t="s">
        <v>88</v>
      </c>
      <c r="Q27" s="115" t="s">
        <v>88</v>
      </c>
      <c r="R27" s="115" t="s">
        <v>88</v>
      </c>
      <c r="S27" s="115" t="s">
        <v>88</v>
      </c>
      <c r="T27" s="115" t="s">
        <v>88</v>
      </c>
      <c r="U27" s="115" t="s">
        <v>88</v>
      </c>
      <c r="V27" s="115" t="s">
        <v>88</v>
      </c>
      <c r="W27" s="115" t="s">
        <v>88</v>
      </c>
    </row>
    <row r="28" spans="1:23" ht="13.5" customHeight="1" x14ac:dyDescent="0.35">
      <c r="A28" s="175">
        <v>0.17708333333333301</v>
      </c>
      <c r="B28" s="115" t="s">
        <v>88</v>
      </c>
      <c r="C28" s="115" t="s">
        <v>88</v>
      </c>
      <c r="D28" s="115" t="s">
        <v>88</v>
      </c>
      <c r="E28" s="115" t="s">
        <v>88</v>
      </c>
      <c r="F28" s="115" t="s">
        <v>88</v>
      </c>
      <c r="G28" s="115" t="s">
        <v>88</v>
      </c>
      <c r="H28" s="115" t="s">
        <v>88</v>
      </c>
      <c r="I28" s="115" t="s">
        <v>88</v>
      </c>
      <c r="J28" s="115" t="s">
        <v>88</v>
      </c>
      <c r="K28" s="115" t="s">
        <v>88</v>
      </c>
      <c r="L28" s="115" t="s">
        <v>88</v>
      </c>
      <c r="M28" s="115" t="s">
        <v>88</v>
      </c>
      <c r="N28" s="115" t="s">
        <v>88</v>
      </c>
      <c r="O28" s="115" t="s">
        <v>88</v>
      </c>
      <c r="P28" s="115" t="s">
        <v>88</v>
      </c>
      <c r="Q28" s="115" t="s">
        <v>88</v>
      </c>
      <c r="R28" s="115" t="s">
        <v>88</v>
      </c>
      <c r="S28" s="115" t="s">
        <v>88</v>
      </c>
      <c r="T28" s="115" t="s">
        <v>88</v>
      </c>
      <c r="U28" s="115" t="s">
        <v>88</v>
      </c>
      <c r="V28" s="115" t="s">
        <v>88</v>
      </c>
      <c r="W28" s="115" t="s">
        <v>88</v>
      </c>
    </row>
    <row r="29" spans="1:23" ht="13.5" customHeight="1" x14ac:dyDescent="0.35">
      <c r="A29" s="175">
        <v>0.1875</v>
      </c>
      <c r="B29" s="115" t="s">
        <v>88</v>
      </c>
      <c r="C29" s="115" t="s">
        <v>88</v>
      </c>
      <c r="D29" s="115" t="s">
        <v>88</v>
      </c>
      <c r="E29" s="115" t="s">
        <v>88</v>
      </c>
      <c r="F29" s="115" t="s">
        <v>88</v>
      </c>
      <c r="G29" s="115" t="s">
        <v>88</v>
      </c>
      <c r="H29" s="115" t="s">
        <v>88</v>
      </c>
      <c r="I29" s="115" t="s">
        <v>88</v>
      </c>
      <c r="J29" s="115" t="s">
        <v>88</v>
      </c>
      <c r="K29" s="115" t="s">
        <v>88</v>
      </c>
      <c r="L29" s="115" t="s">
        <v>88</v>
      </c>
      <c r="M29" s="115" t="s">
        <v>88</v>
      </c>
      <c r="N29" s="115" t="s">
        <v>88</v>
      </c>
      <c r="O29" s="115" t="s">
        <v>88</v>
      </c>
      <c r="P29" s="115" t="s">
        <v>88</v>
      </c>
      <c r="Q29" s="115" t="s">
        <v>88</v>
      </c>
      <c r="R29" s="115" t="s">
        <v>88</v>
      </c>
      <c r="S29" s="115" t="s">
        <v>88</v>
      </c>
      <c r="T29" s="115" t="s">
        <v>88</v>
      </c>
      <c r="U29" s="115" t="s">
        <v>88</v>
      </c>
      <c r="V29" s="115" t="s">
        <v>88</v>
      </c>
      <c r="W29" s="115" t="s">
        <v>88</v>
      </c>
    </row>
    <row r="30" spans="1:23" ht="13.5" customHeight="1" x14ac:dyDescent="0.35">
      <c r="A30" s="175">
        <v>0.19791666666666699</v>
      </c>
      <c r="B30" s="115" t="s">
        <v>88</v>
      </c>
      <c r="C30" s="115" t="s">
        <v>88</v>
      </c>
      <c r="D30" s="115" t="s">
        <v>88</v>
      </c>
      <c r="E30" s="115" t="s">
        <v>88</v>
      </c>
      <c r="F30" s="115" t="s">
        <v>88</v>
      </c>
      <c r="G30" s="115" t="s">
        <v>88</v>
      </c>
      <c r="H30" s="115" t="s">
        <v>88</v>
      </c>
      <c r="I30" s="115" t="s">
        <v>88</v>
      </c>
      <c r="J30" s="115" t="s">
        <v>88</v>
      </c>
      <c r="K30" s="115" t="s">
        <v>88</v>
      </c>
      <c r="L30" s="115" t="s">
        <v>88</v>
      </c>
      <c r="M30" s="115" t="s">
        <v>88</v>
      </c>
      <c r="N30" s="115" t="s">
        <v>88</v>
      </c>
      <c r="O30" s="115" t="s">
        <v>88</v>
      </c>
      <c r="P30" s="115" t="s">
        <v>88</v>
      </c>
      <c r="Q30" s="115" t="s">
        <v>88</v>
      </c>
      <c r="R30" s="115" t="s">
        <v>88</v>
      </c>
      <c r="S30" s="115" t="s">
        <v>88</v>
      </c>
      <c r="T30" s="115" t="s">
        <v>88</v>
      </c>
      <c r="U30" s="115" t="s">
        <v>88</v>
      </c>
      <c r="V30" s="115" t="s">
        <v>88</v>
      </c>
      <c r="W30" s="115" t="s">
        <v>88</v>
      </c>
    </row>
    <row r="31" spans="1:23" ht="13.5" customHeight="1" x14ac:dyDescent="0.35">
      <c r="A31" s="175">
        <v>0.20833333333333301</v>
      </c>
      <c r="B31" s="115" t="s">
        <v>88</v>
      </c>
      <c r="C31" s="115" t="s">
        <v>88</v>
      </c>
      <c r="D31" s="115" t="s">
        <v>88</v>
      </c>
      <c r="E31" s="115" t="s">
        <v>88</v>
      </c>
      <c r="F31" s="115" t="s">
        <v>88</v>
      </c>
      <c r="G31" s="115" t="s">
        <v>88</v>
      </c>
      <c r="H31" s="115" t="s">
        <v>88</v>
      </c>
      <c r="I31" s="115" t="s">
        <v>88</v>
      </c>
      <c r="J31" s="115" t="s">
        <v>88</v>
      </c>
      <c r="K31" s="115" t="s">
        <v>88</v>
      </c>
      <c r="L31" s="115" t="s">
        <v>88</v>
      </c>
      <c r="M31" s="115" t="s">
        <v>88</v>
      </c>
      <c r="N31" s="115" t="s">
        <v>88</v>
      </c>
      <c r="O31" s="115" t="s">
        <v>88</v>
      </c>
      <c r="P31" s="115" t="s">
        <v>88</v>
      </c>
      <c r="Q31" s="115" t="s">
        <v>88</v>
      </c>
      <c r="R31" s="115" t="s">
        <v>88</v>
      </c>
      <c r="S31" s="115" t="s">
        <v>88</v>
      </c>
      <c r="T31" s="115" t="s">
        <v>88</v>
      </c>
      <c r="U31" s="115" t="s">
        <v>88</v>
      </c>
      <c r="V31" s="115" t="s">
        <v>88</v>
      </c>
      <c r="W31" s="115" t="s">
        <v>88</v>
      </c>
    </row>
    <row r="32" spans="1:23" ht="13.5" customHeight="1" x14ac:dyDescent="0.35">
      <c r="A32" s="175">
        <v>0.21875</v>
      </c>
      <c r="B32" s="115" t="s">
        <v>88</v>
      </c>
      <c r="C32" s="115" t="s">
        <v>88</v>
      </c>
      <c r="D32" s="115" t="s">
        <v>88</v>
      </c>
      <c r="E32" s="115" t="s">
        <v>88</v>
      </c>
      <c r="F32" s="115" t="s">
        <v>88</v>
      </c>
      <c r="G32" s="115" t="s">
        <v>88</v>
      </c>
      <c r="H32" s="115" t="s">
        <v>88</v>
      </c>
      <c r="I32" s="115" t="s">
        <v>88</v>
      </c>
      <c r="J32" s="115" t="s">
        <v>88</v>
      </c>
      <c r="K32" s="115" t="s">
        <v>88</v>
      </c>
      <c r="L32" s="115" t="s">
        <v>88</v>
      </c>
      <c r="M32" s="115" t="s">
        <v>88</v>
      </c>
      <c r="N32" s="115" t="s">
        <v>88</v>
      </c>
      <c r="O32" s="115" t="s">
        <v>88</v>
      </c>
      <c r="P32" s="115" t="s">
        <v>88</v>
      </c>
      <c r="Q32" s="115" t="s">
        <v>88</v>
      </c>
      <c r="R32" s="115" t="s">
        <v>88</v>
      </c>
      <c r="S32" s="115" t="s">
        <v>88</v>
      </c>
      <c r="T32" s="115" t="s">
        <v>88</v>
      </c>
      <c r="U32" s="115" t="s">
        <v>88</v>
      </c>
      <c r="V32" s="115" t="s">
        <v>88</v>
      </c>
      <c r="W32" s="115" t="s">
        <v>88</v>
      </c>
    </row>
    <row r="33" spans="1:23" ht="13.5" customHeight="1" x14ac:dyDescent="0.35">
      <c r="A33" s="175">
        <v>0.22916666666666699</v>
      </c>
      <c r="B33" s="115" t="s">
        <v>88</v>
      </c>
      <c r="C33" s="115" t="s">
        <v>88</v>
      </c>
      <c r="D33" s="115" t="s">
        <v>88</v>
      </c>
      <c r="E33" s="115" t="s">
        <v>88</v>
      </c>
      <c r="F33" s="115" t="s">
        <v>88</v>
      </c>
      <c r="G33" s="115" t="s">
        <v>88</v>
      </c>
      <c r="H33" s="115" t="s">
        <v>88</v>
      </c>
      <c r="I33" s="115" t="s">
        <v>88</v>
      </c>
      <c r="J33" s="115" t="s">
        <v>88</v>
      </c>
      <c r="K33" s="115" t="s">
        <v>88</v>
      </c>
      <c r="L33" s="115" t="s">
        <v>88</v>
      </c>
      <c r="M33" s="115" t="s">
        <v>88</v>
      </c>
      <c r="N33" s="115" t="s">
        <v>88</v>
      </c>
      <c r="O33" s="115" t="s">
        <v>88</v>
      </c>
      <c r="P33" s="115" t="s">
        <v>88</v>
      </c>
      <c r="Q33" s="115" t="s">
        <v>88</v>
      </c>
      <c r="R33" s="115" t="s">
        <v>88</v>
      </c>
      <c r="S33" s="115" t="s">
        <v>88</v>
      </c>
      <c r="T33" s="115" t="s">
        <v>88</v>
      </c>
      <c r="U33" s="115" t="s">
        <v>88</v>
      </c>
      <c r="V33" s="115" t="s">
        <v>88</v>
      </c>
      <c r="W33" s="115" t="s">
        <v>88</v>
      </c>
    </row>
    <row r="34" spans="1:23" ht="13.5" customHeight="1" x14ac:dyDescent="0.35">
      <c r="A34" s="175">
        <v>0.23958333333333301</v>
      </c>
      <c r="B34" s="115" t="s">
        <v>88</v>
      </c>
      <c r="C34" s="115" t="s">
        <v>88</v>
      </c>
      <c r="D34" s="115" t="s">
        <v>88</v>
      </c>
      <c r="E34" s="115" t="s">
        <v>88</v>
      </c>
      <c r="F34" s="115" t="s">
        <v>88</v>
      </c>
      <c r="G34" s="115" t="s">
        <v>88</v>
      </c>
      <c r="H34" s="115" t="s">
        <v>88</v>
      </c>
      <c r="I34" s="115" t="s">
        <v>88</v>
      </c>
      <c r="J34" s="115" t="s">
        <v>88</v>
      </c>
      <c r="K34" s="115" t="s">
        <v>88</v>
      </c>
      <c r="L34" s="115" t="s">
        <v>88</v>
      </c>
      <c r="M34" s="115" t="s">
        <v>88</v>
      </c>
      <c r="N34" s="115" t="s">
        <v>88</v>
      </c>
      <c r="O34" s="115" t="s">
        <v>88</v>
      </c>
      <c r="P34" s="115" t="s">
        <v>88</v>
      </c>
      <c r="Q34" s="115" t="s">
        <v>88</v>
      </c>
      <c r="R34" s="115" t="s">
        <v>88</v>
      </c>
      <c r="S34" s="115" t="s">
        <v>88</v>
      </c>
      <c r="T34" s="115" t="s">
        <v>88</v>
      </c>
      <c r="U34" s="115" t="s">
        <v>88</v>
      </c>
      <c r="V34" s="115" t="s">
        <v>88</v>
      </c>
      <c r="W34" s="115" t="s">
        <v>88</v>
      </c>
    </row>
    <row r="35" spans="1:23" ht="13.5" customHeight="1" x14ac:dyDescent="0.35">
      <c r="A35" s="175">
        <v>0.25</v>
      </c>
      <c r="B35" s="115" t="s">
        <v>88</v>
      </c>
      <c r="C35" s="115" t="s">
        <v>88</v>
      </c>
      <c r="D35" s="115" t="s">
        <v>88</v>
      </c>
      <c r="E35" s="115" t="s">
        <v>88</v>
      </c>
      <c r="F35" s="115" t="s">
        <v>88</v>
      </c>
      <c r="G35" s="115" t="s">
        <v>88</v>
      </c>
      <c r="H35" s="115" t="s">
        <v>88</v>
      </c>
      <c r="I35" s="115" t="s">
        <v>88</v>
      </c>
      <c r="J35" s="115" t="s">
        <v>88</v>
      </c>
      <c r="K35" s="115" t="s">
        <v>88</v>
      </c>
      <c r="L35" s="115" t="s">
        <v>88</v>
      </c>
      <c r="M35" s="115" t="s">
        <v>88</v>
      </c>
      <c r="N35" s="115" t="s">
        <v>88</v>
      </c>
      <c r="O35" s="115" t="s">
        <v>88</v>
      </c>
      <c r="P35" s="115" t="s">
        <v>88</v>
      </c>
      <c r="Q35" s="115" t="s">
        <v>88</v>
      </c>
      <c r="R35" s="115" t="s">
        <v>88</v>
      </c>
      <c r="S35" s="115" t="s">
        <v>88</v>
      </c>
      <c r="T35" s="115" t="s">
        <v>88</v>
      </c>
      <c r="U35" s="115" t="s">
        <v>88</v>
      </c>
      <c r="V35" s="115" t="s">
        <v>88</v>
      </c>
      <c r="W35" s="115" t="s">
        <v>88</v>
      </c>
    </row>
    <row r="36" spans="1:23" ht="13.5" customHeight="1" x14ac:dyDescent="0.35">
      <c r="A36" s="175">
        <v>0.26041666666666702</v>
      </c>
      <c r="B36" s="115" t="s">
        <v>88</v>
      </c>
      <c r="C36" s="115" t="s">
        <v>88</v>
      </c>
      <c r="D36" s="115" t="s">
        <v>88</v>
      </c>
      <c r="E36" s="115" t="s">
        <v>88</v>
      </c>
      <c r="F36" s="115" t="s">
        <v>88</v>
      </c>
      <c r="G36" s="115" t="s">
        <v>88</v>
      </c>
      <c r="H36" s="115" t="s">
        <v>88</v>
      </c>
      <c r="I36" s="115" t="s">
        <v>88</v>
      </c>
      <c r="J36" s="115" t="s">
        <v>88</v>
      </c>
      <c r="K36" s="115" t="s">
        <v>88</v>
      </c>
      <c r="L36" s="115" t="s">
        <v>88</v>
      </c>
      <c r="M36" s="115" t="s">
        <v>88</v>
      </c>
      <c r="N36" s="115" t="s">
        <v>88</v>
      </c>
      <c r="O36" s="115" t="s">
        <v>88</v>
      </c>
      <c r="P36" s="115" t="s">
        <v>88</v>
      </c>
      <c r="Q36" s="115" t="s">
        <v>88</v>
      </c>
      <c r="R36" s="115" t="s">
        <v>88</v>
      </c>
      <c r="S36" s="115" t="s">
        <v>88</v>
      </c>
      <c r="T36" s="115" t="s">
        <v>88</v>
      </c>
      <c r="U36" s="115" t="s">
        <v>88</v>
      </c>
      <c r="V36" s="115" t="s">
        <v>88</v>
      </c>
      <c r="W36" s="115" t="s">
        <v>88</v>
      </c>
    </row>
    <row r="37" spans="1:23" ht="13.5" customHeight="1" x14ac:dyDescent="0.35">
      <c r="A37" s="175">
        <v>0.27083333333333298</v>
      </c>
      <c r="B37" s="115" t="s">
        <v>88</v>
      </c>
      <c r="C37" s="115" t="s">
        <v>88</v>
      </c>
      <c r="D37" s="115" t="s">
        <v>88</v>
      </c>
      <c r="E37" s="115" t="s">
        <v>88</v>
      </c>
      <c r="F37" s="115" t="s">
        <v>88</v>
      </c>
      <c r="G37" s="115" t="s">
        <v>88</v>
      </c>
      <c r="H37" s="115" t="s">
        <v>88</v>
      </c>
      <c r="I37" s="115" t="s">
        <v>88</v>
      </c>
      <c r="J37" s="115" t="s">
        <v>88</v>
      </c>
      <c r="K37" s="115" t="s">
        <v>88</v>
      </c>
      <c r="L37" s="115" t="s">
        <v>88</v>
      </c>
      <c r="M37" s="115" t="s">
        <v>88</v>
      </c>
      <c r="N37" s="115" t="s">
        <v>88</v>
      </c>
      <c r="O37" s="115" t="s">
        <v>88</v>
      </c>
      <c r="P37" s="115" t="s">
        <v>88</v>
      </c>
      <c r="Q37" s="115" t="s">
        <v>88</v>
      </c>
      <c r="R37" s="115" t="s">
        <v>88</v>
      </c>
      <c r="S37" s="115" t="s">
        <v>88</v>
      </c>
      <c r="T37" s="115" t="s">
        <v>88</v>
      </c>
      <c r="U37" s="115" t="s">
        <v>88</v>
      </c>
      <c r="V37" s="115" t="s">
        <v>88</v>
      </c>
      <c r="W37" s="115" t="s">
        <v>88</v>
      </c>
    </row>
    <row r="38" spans="1:23" ht="13.5" customHeight="1" x14ac:dyDescent="0.35">
      <c r="A38" s="175">
        <v>0.28125</v>
      </c>
      <c r="B38" s="115" t="s">
        <v>88</v>
      </c>
      <c r="C38" s="115" t="s">
        <v>88</v>
      </c>
      <c r="D38" s="115" t="s">
        <v>88</v>
      </c>
      <c r="E38" s="115" t="s">
        <v>88</v>
      </c>
      <c r="F38" s="115" t="s">
        <v>88</v>
      </c>
      <c r="G38" s="115" t="s">
        <v>88</v>
      </c>
      <c r="H38" s="115" t="s">
        <v>88</v>
      </c>
      <c r="I38" s="115" t="s">
        <v>88</v>
      </c>
      <c r="J38" s="115" t="s">
        <v>88</v>
      </c>
      <c r="K38" s="115" t="s">
        <v>88</v>
      </c>
      <c r="L38" s="115" t="s">
        <v>88</v>
      </c>
      <c r="M38" s="115" t="s">
        <v>88</v>
      </c>
      <c r="N38" s="115" t="s">
        <v>88</v>
      </c>
      <c r="O38" s="115" t="s">
        <v>88</v>
      </c>
      <c r="P38" s="115" t="s">
        <v>88</v>
      </c>
      <c r="Q38" s="115" t="s">
        <v>88</v>
      </c>
      <c r="R38" s="115" t="s">
        <v>88</v>
      </c>
      <c r="S38" s="115" t="s">
        <v>88</v>
      </c>
      <c r="T38" s="115" t="s">
        <v>88</v>
      </c>
      <c r="U38" s="115" t="s">
        <v>88</v>
      </c>
      <c r="V38" s="115" t="s">
        <v>88</v>
      </c>
      <c r="W38" s="115" t="s">
        <v>88</v>
      </c>
    </row>
    <row r="39" spans="1:23" ht="13.5" customHeight="1" x14ac:dyDescent="0.35">
      <c r="A39" s="175">
        <v>0.29166666666666702</v>
      </c>
      <c r="B39" s="115" t="s">
        <v>88</v>
      </c>
      <c r="C39" s="115" t="s">
        <v>88</v>
      </c>
      <c r="D39" s="115" t="s">
        <v>88</v>
      </c>
      <c r="E39" s="115" t="s">
        <v>88</v>
      </c>
      <c r="F39" s="115" t="s">
        <v>88</v>
      </c>
      <c r="G39" s="115" t="s">
        <v>88</v>
      </c>
      <c r="H39" s="115" t="s">
        <v>88</v>
      </c>
      <c r="I39" s="115" t="s">
        <v>88</v>
      </c>
      <c r="J39" s="115" t="s">
        <v>88</v>
      </c>
      <c r="K39" s="115" t="s">
        <v>88</v>
      </c>
      <c r="L39" s="115" t="s">
        <v>88</v>
      </c>
      <c r="M39" s="115" t="s">
        <v>88</v>
      </c>
      <c r="N39" s="115" t="s">
        <v>88</v>
      </c>
      <c r="O39" s="115" t="s">
        <v>88</v>
      </c>
      <c r="P39" s="115" t="s">
        <v>88</v>
      </c>
      <c r="Q39" s="115" t="s">
        <v>88</v>
      </c>
      <c r="R39" s="115" t="s">
        <v>88</v>
      </c>
      <c r="S39" s="115" t="s">
        <v>88</v>
      </c>
      <c r="T39" s="115" t="s">
        <v>88</v>
      </c>
      <c r="U39" s="115" t="s">
        <v>88</v>
      </c>
      <c r="V39" s="115" t="s">
        <v>88</v>
      </c>
      <c r="W39" s="115" t="s">
        <v>88</v>
      </c>
    </row>
    <row r="40" spans="1:23" ht="13.5" customHeight="1" x14ac:dyDescent="0.35">
      <c r="A40" s="175">
        <v>0.30208333333333298</v>
      </c>
      <c r="B40" s="115" t="s">
        <v>88</v>
      </c>
      <c r="C40" s="115" t="s">
        <v>88</v>
      </c>
      <c r="D40" s="115" t="s">
        <v>88</v>
      </c>
      <c r="E40" s="115" t="s">
        <v>88</v>
      </c>
      <c r="F40" s="115" t="s">
        <v>88</v>
      </c>
      <c r="G40" s="115" t="s">
        <v>88</v>
      </c>
      <c r="H40" s="115" t="s">
        <v>88</v>
      </c>
      <c r="I40" s="115" t="s">
        <v>88</v>
      </c>
      <c r="J40" s="115" t="s">
        <v>88</v>
      </c>
      <c r="K40" s="115" t="s">
        <v>88</v>
      </c>
      <c r="L40" s="115" t="s">
        <v>88</v>
      </c>
      <c r="M40" s="115" t="s">
        <v>88</v>
      </c>
      <c r="N40" s="115" t="s">
        <v>88</v>
      </c>
      <c r="O40" s="115" t="s">
        <v>88</v>
      </c>
      <c r="P40" s="115" t="s">
        <v>88</v>
      </c>
      <c r="Q40" s="115" t="s">
        <v>88</v>
      </c>
      <c r="R40" s="115" t="s">
        <v>88</v>
      </c>
      <c r="S40" s="115" t="s">
        <v>88</v>
      </c>
      <c r="T40" s="115" t="s">
        <v>88</v>
      </c>
      <c r="U40" s="115" t="s">
        <v>88</v>
      </c>
      <c r="V40" s="115" t="s">
        <v>88</v>
      </c>
      <c r="W40" s="115" t="s">
        <v>88</v>
      </c>
    </row>
    <row r="41" spans="1:23" ht="13.5" customHeight="1" x14ac:dyDescent="0.35">
      <c r="A41" s="175">
        <v>0.3125</v>
      </c>
      <c r="B41" s="115" t="s">
        <v>88</v>
      </c>
      <c r="C41" s="115" t="s">
        <v>88</v>
      </c>
      <c r="D41" s="115" t="s">
        <v>88</v>
      </c>
      <c r="E41" s="115" t="s">
        <v>88</v>
      </c>
      <c r="F41" s="115" t="s">
        <v>88</v>
      </c>
      <c r="G41" s="115" t="s">
        <v>88</v>
      </c>
      <c r="H41" s="115" t="s">
        <v>88</v>
      </c>
      <c r="I41" s="115" t="s">
        <v>88</v>
      </c>
      <c r="J41" s="115" t="s">
        <v>88</v>
      </c>
      <c r="K41" s="115" t="s">
        <v>88</v>
      </c>
      <c r="L41" s="115" t="s">
        <v>88</v>
      </c>
      <c r="M41" s="115" t="s">
        <v>88</v>
      </c>
      <c r="N41" s="115" t="s">
        <v>88</v>
      </c>
      <c r="O41" s="115" t="s">
        <v>88</v>
      </c>
      <c r="P41" s="115" t="s">
        <v>88</v>
      </c>
      <c r="Q41" s="115" t="s">
        <v>88</v>
      </c>
      <c r="R41" s="115" t="s">
        <v>88</v>
      </c>
      <c r="S41" s="115" t="s">
        <v>88</v>
      </c>
      <c r="T41" s="115" t="s">
        <v>88</v>
      </c>
      <c r="U41" s="115" t="s">
        <v>88</v>
      </c>
      <c r="V41" s="115" t="s">
        <v>88</v>
      </c>
      <c r="W41" s="115" t="s">
        <v>88</v>
      </c>
    </row>
    <row r="42" spans="1:23" ht="13.5" customHeight="1" x14ac:dyDescent="0.35">
      <c r="A42" s="175">
        <v>0.32291666666666702</v>
      </c>
      <c r="B42" s="115" t="s">
        <v>88</v>
      </c>
      <c r="C42" s="115" t="s">
        <v>88</v>
      </c>
      <c r="D42" s="115" t="s">
        <v>88</v>
      </c>
      <c r="E42" s="115" t="s">
        <v>88</v>
      </c>
      <c r="F42" s="115" t="s">
        <v>88</v>
      </c>
      <c r="G42" s="115" t="s">
        <v>88</v>
      </c>
      <c r="H42" s="115" t="s">
        <v>88</v>
      </c>
      <c r="I42" s="115" t="s">
        <v>88</v>
      </c>
      <c r="J42" s="115" t="s">
        <v>88</v>
      </c>
      <c r="K42" s="115" t="s">
        <v>88</v>
      </c>
      <c r="L42" s="115" t="s">
        <v>88</v>
      </c>
      <c r="M42" s="115" t="s">
        <v>88</v>
      </c>
      <c r="N42" s="115" t="s">
        <v>88</v>
      </c>
      <c r="O42" s="115" t="s">
        <v>88</v>
      </c>
      <c r="P42" s="115" t="s">
        <v>88</v>
      </c>
      <c r="Q42" s="115" t="s">
        <v>88</v>
      </c>
      <c r="R42" s="115" t="s">
        <v>88</v>
      </c>
      <c r="S42" s="115" t="s">
        <v>88</v>
      </c>
      <c r="T42" s="115" t="s">
        <v>88</v>
      </c>
      <c r="U42" s="115" t="s">
        <v>88</v>
      </c>
      <c r="V42" s="115" t="s">
        <v>88</v>
      </c>
      <c r="W42" s="115" t="s">
        <v>88</v>
      </c>
    </row>
    <row r="43" spans="1:23" ht="13.5" customHeight="1" x14ac:dyDescent="0.35">
      <c r="A43" s="175">
        <v>0.33333333333333298</v>
      </c>
      <c r="B43" s="115" t="s">
        <v>88</v>
      </c>
      <c r="C43" s="115" t="s">
        <v>88</v>
      </c>
      <c r="D43" s="115" t="s">
        <v>88</v>
      </c>
      <c r="E43" s="115" t="s">
        <v>88</v>
      </c>
      <c r="F43" s="115" t="s">
        <v>88</v>
      </c>
      <c r="G43" s="115" t="s">
        <v>88</v>
      </c>
      <c r="H43" s="115" t="s">
        <v>88</v>
      </c>
      <c r="I43" s="115" t="s">
        <v>88</v>
      </c>
      <c r="J43" s="115" t="s">
        <v>88</v>
      </c>
      <c r="K43" s="115" t="s">
        <v>88</v>
      </c>
      <c r="L43" s="115" t="s">
        <v>88</v>
      </c>
      <c r="M43" s="115" t="s">
        <v>88</v>
      </c>
      <c r="N43" s="115" t="s">
        <v>88</v>
      </c>
      <c r="O43" s="115" t="s">
        <v>88</v>
      </c>
      <c r="P43" s="115" t="s">
        <v>88</v>
      </c>
      <c r="Q43" s="115" t="s">
        <v>88</v>
      </c>
      <c r="R43" s="115" t="s">
        <v>88</v>
      </c>
      <c r="S43" s="115" t="s">
        <v>88</v>
      </c>
      <c r="T43" s="115" t="s">
        <v>88</v>
      </c>
      <c r="U43" s="115" t="s">
        <v>88</v>
      </c>
      <c r="V43" s="115" t="s">
        <v>88</v>
      </c>
      <c r="W43" s="115" t="s">
        <v>88</v>
      </c>
    </row>
    <row r="44" spans="1:23" ht="13.5" customHeight="1" x14ac:dyDescent="0.35">
      <c r="A44" s="175">
        <v>0.34375</v>
      </c>
      <c r="B44" s="115" t="s">
        <v>88</v>
      </c>
      <c r="C44" s="115" t="s">
        <v>88</v>
      </c>
      <c r="D44" s="115" t="s">
        <v>88</v>
      </c>
      <c r="E44" s="115" t="s">
        <v>88</v>
      </c>
      <c r="F44" s="115" t="s">
        <v>88</v>
      </c>
      <c r="G44" s="115" t="s">
        <v>88</v>
      </c>
      <c r="H44" s="115" t="s">
        <v>88</v>
      </c>
      <c r="I44" s="115" t="s">
        <v>88</v>
      </c>
      <c r="J44" s="115" t="s">
        <v>88</v>
      </c>
      <c r="K44" s="115" t="s">
        <v>88</v>
      </c>
      <c r="L44" s="115" t="s">
        <v>88</v>
      </c>
      <c r="M44" s="115" t="s">
        <v>88</v>
      </c>
      <c r="N44" s="115" t="s">
        <v>88</v>
      </c>
      <c r="O44" s="115" t="s">
        <v>88</v>
      </c>
      <c r="P44" s="115" t="s">
        <v>88</v>
      </c>
      <c r="Q44" s="115" t="s">
        <v>88</v>
      </c>
      <c r="R44" s="115" t="s">
        <v>88</v>
      </c>
      <c r="S44" s="115" t="s">
        <v>88</v>
      </c>
      <c r="T44" s="115" t="s">
        <v>88</v>
      </c>
      <c r="U44" s="115" t="s">
        <v>88</v>
      </c>
      <c r="V44" s="115" t="s">
        <v>88</v>
      </c>
      <c r="W44" s="115" t="s">
        <v>88</v>
      </c>
    </row>
    <row r="45" spans="1:23" ht="13.5" customHeight="1" x14ac:dyDescent="0.35">
      <c r="A45" s="175">
        <v>0.35416666666666702</v>
      </c>
      <c r="B45" s="115" t="s">
        <v>88</v>
      </c>
      <c r="C45" s="115" t="s">
        <v>88</v>
      </c>
      <c r="D45" s="115" t="s">
        <v>88</v>
      </c>
      <c r="E45" s="115" t="s">
        <v>88</v>
      </c>
      <c r="F45" s="115" t="s">
        <v>88</v>
      </c>
      <c r="G45" s="115" t="s">
        <v>88</v>
      </c>
      <c r="H45" s="115" t="s">
        <v>88</v>
      </c>
      <c r="I45" s="115" t="s">
        <v>88</v>
      </c>
      <c r="J45" s="115" t="s">
        <v>88</v>
      </c>
      <c r="K45" s="115" t="s">
        <v>88</v>
      </c>
      <c r="L45" s="115" t="s">
        <v>88</v>
      </c>
      <c r="M45" s="115" t="s">
        <v>88</v>
      </c>
      <c r="N45" s="115" t="s">
        <v>88</v>
      </c>
      <c r="O45" s="115" t="s">
        <v>88</v>
      </c>
      <c r="P45" s="115" t="s">
        <v>88</v>
      </c>
      <c r="Q45" s="115" t="s">
        <v>88</v>
      </c>
      <c r="R45" s="115" t="s">
        <v>88</v>
      </c>
      <c r="S45" s="115" t="s">
        <v>88</v>
      </c>
      <c r="T45" s="115" t="s">
        <v>88</v>
      </c>
      <c r="U45" s="115" t="s">
        <v>88</v>
      </c>
      <c r="V45" s="115" t="s">
        <v>88</v>
      </c>
      <c r="W45" s="115" t="s">
        <v>88</v>
      </c>
    </row>
    <row r="46" spans="1:23" ht="13.5" customHeight="1" x14ac:dyDescent="0.35">
      <c r="A46" s="175">
        <v>0.36458333333333298</v>
      </c>
      <c r="B46" s="115" t="s">
        <v>88</v>
      </c>
      <c r="C46" s="115" t="s">
        <v>88</v>
      </c>
      <c r="D46" s="115" t="s">
        <v>88</v>
      </c>
      <c r="E46" s="115" t="s">
        <v>88</v>
      </c>
      <c r="F46" s="115" t="s">
        <v>88</v>
      </c>
      <c r="G46" s="115" t="s">
        <v>88</v>
      </c>
      <c r="H46" s="115" t="s">
        <v>88</v>
      </c>
      <c r="I46" s="115" t="s">
        <v>88</v>
      </c>
      <c r="J46" s="115" t="s">
        <v>88</v>
      </c>
      <c r="K46" s="115" t="s">
        <v>88</v>
      </c>
      <c r="L46" s="115" t="s">
        <v>88</v>
      </c>
      <c r="M46" s="115" t="s">
        <v>88</v>
      </c>
      <c r="N46" s="115" t="s">
        <v>88</v>
      </c>
      <c r="O46" s="115" t="s">
        <v>88</v>
      </c>
      <c r="P46" s="115" t="s">
        <v>88</v>
      </c>
      <c r="Q46" s="115" t="s">
        <v>88</v>
      </c>
      <c r="R46" s="115" t="s">
        <v>88</v>
      </c>
      <c r="S46" s="115" t="s">
        <v>88</v>
      </c>
      <c r="T46" s="115" t="s">
        <v>88</v>
      </c>
      <c r="U46" s="115" t="s">
        <v>88</v>
      </c>
      <c r="V46" s="115" t="s">
        <v>88</v>
      </c>
      <c r="W46" s="115" t="s">
        <v>88</v>
      </c>
    </row>
    <row r="47" spans="1:23" ht="13.5" customHeight="1" x14ac:dyDescent="0.35">
      <c r="A47" s="175">
        <v>0.375</v>
      </c>
      <c r="B47" s="115" t="s">
        <v>88</v>
      </c>
      <c r="C47" s="115" t="s">
        <v>88</v>
      </c>
      <c r="D47" s="115" t="s">
        <v>88</v>
      </c>
      <c r="E47" s="115" t="s">
        <v>88</v>
      </c>
      <c r="F47" s="115" t="s">
        <v>88</v>
      </c>
      <c r="G47" s="115" t="s">
        <v>88</v>
      </c>
      <c r="H47" s="115" t="s">
        <v>88</v>
      </c>
      <c r="I47" s="115" t="s">
        <v>88</v>
      </c>
      <c r="J47" s="115" t="s">
        <v>88</v>
      </c>
      <c r="K47" s="115" t="s">
        <v>88</v>
      </c>
      <c r="L47" s="115" t="s">
        <v>88</v>
      </c>
      <c r="M47" s="115" t="s">
        <v>88</v>
      </c>
      <c r="N47" s="115" t="s">
        <v>88</v>
      </c>
      <c r="O47" s="115" t="s">
        <v>88</v>
      </c>
      <c r="P47" s="115" t="s">
        <v>88</v>
      </c>
      <c r="Q47" s="115" t="s">
        <v>88</v>
      </c>
      <c r="R47" s="115" t="s">
        <v>88</v>
      </c>
      <c r="S47" s="115" t="s">
        <v>88</v>
      </c>
      <c r="T47" s="115" t="s">
        <v>88</v>
      </c>
      <c r="U47" s="115" t="s">
        <v>88</v>
      </c>
      <c r="V47" s="115" t="s">
        <v>88</v>
      </c>
      <c r="W47" s="115" t="s">
        <v>88</v>
      </c>
    </row>
    <row r="48" spans="1:23" ht="13.5" customHeight="1" x14ac:dyDescent="0.35">
      <c r="A48" s="175">
        <v>0.38541666666666702</v>
      </c>
      <c r="B48" s="115" t="s">
        <v>88</v>
      </c>
      <c r="C48" s="115" t="s">
        <v>88</v>
      </c>
      <c r="D48" s="115" t="s">
        <v>88</v>
      </c>
      <c r="E48" s="115" t="s">
        <v>88</v>
      </c>
      <c r="F48" s="115" t="s">
        <v>88</v>
      </c>
      <c r="G48" s="115" t="s">
        <v>88</v>
      </c>
      <c r="H48" s="115" t="s">
        <v>88</v>
      </c>
      <c r="I48" s="115" t="s">
        <v>88</v>
      </c>
      <c r="J48" s="115" t="s">
        <v>88</v>
      </c>
      <c r="K48" s="115" t="s">
        <v>88</v>
      </c>
      <c r="L48" s="115" t="s">
        <v>88</v>
      </c>
      <c r="M48" s="115" t="s">
        <v>88</v>
      </c>
      <c r="N48" s="115" t="s">
        <v>88</v>
      </c>
      <c r="O48" s="115" t="s">
        <v>88</v>
      </c>
      <c r="P48" s="115" t="s">
        <v>88</v>
      </c>
      <c r="Q48" s="115" t="s">
        <v>88</v>
      </c>
      <c r="R48" s="115" t="s">
        <v>88</v>
      </c>
      <c r="S48" s="115" t="s">
        <v>88</v>
      </c>
      <c r="T48" s="115" t="s">
        <v>88</v>
      </c>
      <c r="U48" s="115" t="s">
        <v>88</v>
      </c>
      <c r="V48" s="115" t="s">
        <v>88</v>
      </c>
      <c r="W48" s="115" t="s">
        <v>88</v>
      </c>
    </row>
    <row r="49" spans="1:23" ht="13.5" customHeight="1" x14ac:dyDescent="0.35">
      <c r="A49" s="175">
        <v>0.39583333333333298</v>
      </c>
      <c r="B49" s="115" t="s">
        <v>88</v>
      </c>
      <c r="C49" s="115" t="s">
        <v>88</v>
      </c>
      <c r="D49" s="115" t="s">
        <v>88</v>
      </c>
      <c r="E49" s="115" t="s">
        <v>88</v>
      </c>
      <c r="F49" s="115" t="s">
        <v>88</v>
      </c>
      <c r="G49" s="115" t="s">
        <v>88</v>
      </c>
      <c r="H49" s="115" t="s">
        <v>88</v>
      </c>
      <c r="I49" s="115" t="s">
        <v>88</v>
      </c>
      <c r="J49" s="115" t="s">
        <v>88</v>
      </c>
      <c r="K49" s="115" t="s">
        <v>88</v>
      </c>
      <c r="L49" s="115" t="s">
        <v>88</v>
      </c>
      <c r="M49" s="115" t="s">
        <v>88</v>
      </c>
      <c r="N49" s="115" t="s">
        <v>88</v>
      </c>
      <c r="O49" s="115" t="s">
        <v>88</v>
      </c>
      <c r="P49" s="115" t="s">
        <v>88</v>
      </c>
      <c r="Q49" s="115" t="s">
        <v>88</v>
      </c>
      <c r="R49" s="115" t="s">
        <v>88</v>
      </c>
      <c r="S49" s="115" t="s">
        <v>88</v>
      </c>
      <c r="T49" s="115" t="s">
        <v>88</v>
      </c>
      <c r="U49" s="115" t="s">
        <v>88</v>
      </c>
      <c r="V49" s="115" t="s">
        <v>88</v>
      </c>
      <c r="W49" s="115" t="s">
        <v>88</v>
      </c>
    </row>
    <row r="50" spans="1:23" ht="13.5" customHeight="1" x14ac:dyDescent="0.35">
      <c r="A50" s="175">
        <v>0.40625</v>
      </c>
      <c r="B50" s="115" t="s">
        <v>88</v>
      </c>
      <c r="C50" s="115" t="s">
        <v>88</v>
      </c>
      <c r="D50" s="115" t="s">
        <v>88</v>
      </c>
      <c r="E50" s="115" t="s">
        <v>88</v>
      </c>
      <c r="F50" s="115" t="s">
        <v>88</v>
      </c>
      <c r="G50" s="115" t="s">
        <v>88</v>
      </c>
      <c r="H50" s="115" t="s">
        <v>88</v>
      </c>
      <c r="I50" s="115" t="s">
        <v>88</v>
      </c>
      <c r="J50" s="115" t="s">
        <v>88</v>
      </c>
      <c r="K50" s="115" t="s">
        <v>88</v>
      </c>
      <c r="L50" s="115" t="s">
        <v>88</v>
      </c>
      <c r="M50" s="115" t="s">
        <v>88</v>
      </c>
      <c r="N50" s="115" t="s">
        <v>88</v>
      </c>
      <c r="O50" s="115" t="s">
        <v>88</v>
      </c>
      <c r="P50" s="115" t="s">
        <v>88</v>
      </c>
      <c r="Q50" s="115" t="s">
        <v>88</v>
      </c>
      <c r="R50" s="115" t="s">
        <v>88</v>
      </c>
      <c r="S50" s="115" t="s">
        <v>88</v>
      </c>
      <c r="T50" s="115" t="s">
        <v>88</v>
      </c>
      <c r="U50" s="115" t="s">
        <v>88</v>
      </c>
      <c r="V50" s="115" t="s">
        <v>88</v>
      </c>
      <c r="W50" s="115" t="s">
        <v>88</v>
      </c>
    </row>
    <row r="51" spans="1:23" ht="13.5" customHeight="1" x14ac:dyDescent="0.35">
      <c r="A51" s="175">
        <v>0.41666666666666702</v>
      </c>
      <c r="B51" s="115" t="s">
        <v>88</v>
      </c>
      <c r="C51" s="115" t="s">
        <v>88</v>
      </c>
      <c r="D51" s="115" t="s">
        <v>88</v>
      </c>
      <c r="E51" s="115" t="s">
        <v>88</v>
      </c>
      <c r="F51" s="115" t="s">
        <v>88</v>
      </c>
      <c r="G51" s="115" t="s">
        <v>88</v>
      </c>
      <c r="H51" s="115" t="s">
        <v>88</v>
      </c>
      <c r="I51" s="115" t="s">
        <v>88</v>
      </c>
      <c r="J51" s="115" t="s">
        <v>88</v>
      </c>
      <c r="K51" s="115" t="s">
        <v>88</v>
      </c>
      <c r="L51" s="115" t="s">
        <v>88</v>
      </c>
      <c r="M51" s="115" t="s">
        <v>88</v>
      </c>
      <c r="N51" s="115" t="s">
        <v>88</v>
      </c>
      <c r="O51" s="115" t="s">
        <v>88</v>
      </c>
      <c r="P51" s="115" t="s">
        <v>88</v>
      </c>
      <c r="Q51" s="115" t="s">
        <v>88</v>
      </c>
      <c r="R51" s="115" t="s">
        <v>88</v>
      </c>
      <c r="S51" s="115" t="s">
        <v>88</v>
      </c>
      <c r="T51" s="115" t="s">
        <v>88</v>
      </c>
      <c r="U51" s="115" t="s">
        <v>88</v>
      </c>
      <c r="V51" s="115" t="s">
        <v>88</v>
      </c>
      <c r="W51" s="115" t="s">
        <v>88</v>
      </c>
    </row>
    <row r="52" spans="1:23" ht="13.5" customHeight="1" x14ac:dyDescent="0.35">
      <c r="A52" s="175">
        <v>0.42708333333333298</v>
      </c>
      <c r="B52" s="115" t="s">
        <v>88</v>
      </c>
      <c r="C52" s="115" t="s">
        <v>88</v>
      </c>
      <c r="D52" s="115" t="s">
        <v>88</v>
      </c>
      <c r="E52" s="115" t="s">
        <v>88</v>
      </c>
      <c r="F52" s="115" t="s">
        <v>88</v>
      </c>
      <c r="G52" s="115" t="s">
        <v>88</v>
      </c>
      <c r="H52" s="115" t="s">
        <v>88</v>
      </c>
      <c r="I52" s="115" t="s">
        <v>88</v>
      </c>
      <c r="J52" s="115" t="s">
        <v>88</v>
      </c>
      <c r="K52" s="115" t="s">
        <v>88</v>
      </c>
      <c r="L52" s="115" t="s">
        <v>88</v>
      </c>
      <c r="M52" s="115" t="s">
        <v>88</v>
      </c>
      <c r="N52" s="115" t="s">
        <v>88</v>
      </c>
      <c r="O52" s="115" t="s">
        <v>88</v>
      </c>
      <c r="P52" s="115" t="s">
        <v>88</v>
      </c>
      <c r="Q52" s="115" t="s">
        <v>88</v>
      </c>
      <c r="R52" s="115" t="s">
        <v>88</v>
      </c>
      <c r="S52" s="115" t="s">
        <v>88</v>
      </c>
      <c r="T52" s="115" t="s">
        <v>88</v>
      </c>
      <c r="U52" s="115" t="s">
        <v>88</v>
      </c>
      <c r="V52" s="115" t="s">
        <v>88</v>
      </c>
      <c r="W52" s="115" t="s">
        <v>88</v>
      </c>
    </row>
    <row r="53" spans="1:23" ht="13.5" customHeight="1" x14ac:dyDescent="0.35">
      <c r="A53" s="175">
        <v>0.4375</v>
      </c>
      <c r="B53" s="115" t="s">
        <v>88</v>
      </c>
      <c r="C53" s="115" t="s">
        <v>88</v>
      </c>
      <c r="D53" s="115" t="s">
        <v>88</v>
      </c>
      <c r="E53" s="115" t="s">
        <v>88</v>
      </c>
      <c r="F53" s="115" t="s">
        <v>88</v>
      </c>
      <c r="G53" s="115" t="s">
        <v>88</v>
      </c>
      <c r="H53" s="115" t="s">
        <v>88</v>
      </c>
      <c r="I53" s="115" t="s">
        <v>88</v>
      </c>
      <c r="J53" s="115" t="s">
        <v>88</v>
      </c>
      <c r="K53" s="115" t="s">
        <v>88</v>
      </c>
      <c r="L53" s="115" t="s">
        <v>88</v>
      </c>
      <c r="M53" s="115" t="s">
        <v>88</v>
      </c>
      <c r="N53" s="115" t="s">
        <v>88</v>
      </c>
      <c r="O53" s="115" t="s">
        <v>88</v>
      </c>
      <c r="P53" s="115" t="s">
        <v>88</v>
      </c>
      <c r="Q53" s="115" t="s">
        <v>88</v>
      </c>
      <c r="R53" s="115" t="s">
        <v>88</v>
      </c>
      <c r="S53" s="115" t="s">
        <v>88</v>
      </c>
      <c r="T53" s="115" t="s">
        <v>88</v>
      </c>
      <c r="U53" s="115" t="s">
        <v>88</v>
      </c>
      <c r="V53" s="115" t="s">
        <v>88</v>
      </c>
      <c r="W53" s="115" t="s">
        <v>88</v>
      </c>
    </row>
    <row r="54" spans="1:23" ht="13.5" customHeight="1" x14ac:dyDescent="0.35">
      <c r="A54" s="175">
        <v>0.44791666666666702</v>
      </c>
      <c r="B54" s="115" t="s">
        <v>88</v>
      </c>
      <c r="C54" s="115" t="s">
        <v>88</v>
      </c>
      <c r="D54" s="115" t="s">
        <v>88</v>
      </c>
      <c r="E54" s="115" t="s">
        <v>88</v>
      </c>
      <c r="F54" s="115" t="s">
        <v>88</v>
      </c>
      <c r="G54" s="115" t="s">
        <v>88</v>
      </c>
      <c r="H54" s="115" t="s">
        <v>88</v>
      </c>
      <c r="I54" s="115" t="s">
        <v>88</v>
      </c>
      <c r="J54" s="115" t="s">
        <v>88</v>
      </c>
      <c r="K54" s="115" t="s">
        <v>88</v>
      </c>
      <c r="L54" s="115" t="s">
        <v>88</v>
      </c>
      <c r="M54" s="115" t="s">
        <v>88</v>
      </c>
      <c r="N54" s="115" t="s">
        <v>88</v>
      </c>
      <c r="O54" s="115" t="s">
        <v>88</v>
      </c>
      <c r="P54" s="115" t="s">
        <v>88</v>
      </c>
      <c r="Q54" s="115" t="s">
        <v>88</v>
      </c>
      <c r="R54" s="115" t="s">
        <v>88</v>
      </c>
      <c r="S54" s="115" t="s">
        <v>88</v>
      </c>
      <c r="T54" s="115" t="s">
        <v>88</v>
      </c>
      <c r="U54" s="115" t="s">
        <v>88</v>
      </c>
      <c r="V54" s="115" t="s">
        <v>88</v>
      </c>
      <c r="W54" s="115" t="s">
        <v>88</v>
      </c>
    </row>
    <row r="55" spans="1:23" ht="13.5" customHeight="1" x14ac:dyDescent="0.35">
      <c r="A55" s="175">
        <v>0.45833333333333298</v>
      </c>
      <c r="B55" s="115" t="s">
        <v>88</v>
      </c>
      <c r="C55" s="115" t="s">
        <v>88</v>
      </c>
      <c r="D55" s="115" t="s">
        <v>88</v>
      </c>
      <c r="E55" s="115" t="s">
        <v>88</v>
      </c>
      <c r="F55" s="115" t="s">
        <v>88</v>
      </c>
      <c r="G55" s="115" t="s">
        <v>88</v>
      </c>
      <c r="H55" s="115" t="s">
        <v>88</v>
      </c>
      <c r="I55" s="115" t="s">
        <v>88</v>
      </c>
      <c r="J55" s="115" t="s">
        <v>88</v>
      </c>
      <c r="K55" s="115" t="s">
        <v>88</v>
      </c>
      <c r="L55" s="115" t="s">
        <v>88</v>
      </c>
      <c r="M55" s="115" t="s">
        <v>88</v>
      </c>
      <c r="N55" s="115" t="s">
        <v>88</v>
      </c>
      <c r="O55" s="115" t="s">
        <v>88</v>
      </c>
      <c r="P55" s="115" t="s">
        <v>88</v>
      </c>
      <c r="Q55" s="115" t="s">
        <v>88</v>
      </c>
      <c r="R55" s="115" t="s">
        <v>88</v>
      </c>
      <c r="S55" s="115" t="s">
        <v>88</v>
      </c>
      <c r="T55" s="115" t="s">
        <v>88</v>
      </c>
      <c r="U55" s="115" t="s">
        <v>88</v>
      </c>
      <c r="V55" s="115" t="s">
        <v>88</v>
      </c>
      <c r="W55" s="115" t="s">
        <v>88</v>
      </c>
    </row>
    <row r="56" spans="1:23" ht="13.5" customHeight="1" x14ac:dyDescent="0.35">
      <c r="A56" s="175">
        <v>0.46875</v>
      </c>
      <c r="B56" s="115" t="s">
        <v>88</v>
      </c>
      <c r="C56" s="115" t="s">
        <v>88</v>
      </c>
      <c r="D56" s="115" t="s">
        <v>88</v>
      </c>
      <c r="E56" s="115" t="s">
        <v>88</v>
      </c>
      <c r="F56" s="115" t="s">
        <v>88</v>
      </c>
      <c r="G56" s="115" t="s">
        <v>88</v>
      </c>
      <c r="H56" s="115" t="s">
        <v>88</v>
      </c>
      <c r="I56" s="115" t="s">
        <v>88</v>
      </c>
      <c r="J56" s="115" t="s">
        <v>88</v>
      </c>
      <c r="K56" s="115" t="s">
        <v>88</v>
      </c>
      <c r="L56" s="115" t="s">
        <v>88</v>
      </c>
      <c r="M56" s="115" t="s">
        <v>88</v>
      </c>
      <c r="N56" s="115" t="s">
        <v>88</v>
      </c>
      <c r="O56" s="115" t="s">
        <v>88</v>
      </c>
      <c r="P56" s="115" t="s">
        <v>88</v>
      </c>
      <c r="Q56" s="115" t="s">
        <v>88</v>
      </c>
      <c r="R56" s="115" t="s">
        <v>88</v>
      </c>
      <c r="S56" s="115" t="s">
        <v>88</v>
      </c>
      <c r="T56" s="115" t="s">
        <v>88</v>
      </c>
      <c r="U56" s="115" t="s">
        <v>88</v>
      </c>
      <c r="V56" s="115" t="s">
        <v>88</v>
      </c>
      <c r="W56" s="115" t="s">
        <v>88</v>
      </c>
    </row>
    <row r="57" spans="1:23" ht="13.5" customHeight="1" x14ac:dyDescent="0.35">
      <c r="A57" s="175">
        <v>0.47916666666666702</v>
      </c>
      <c r="B57" s="115" t="s">
        <v>88</v>
      </c>
      <c r="C57" s="115" t="s">
        <v>88</v>
      </c>
      <c r="D57" s="115" t="s">
        <v>88</v>
      </c>
      <c r="E57" s="115" t="s">
        <v>88</v>
      </c>
      <c r="F57" s="115" t="s">
        <v>88</v>
      </c>
      <c r="G57" s="115" t="s">
        <v>88</v>
      </c>
      <c r="H57" s="115" t="s">
        <v>88</v>
      </c>
      <c r="I57" s="115" t="s">
        <v>88</v>
      </c>
      <c r="J57" s="115" t="s">
        <v>88</v>
      </c>
      <c r="K57" s="115" t="s">
        <v>88</v>
      </c>
      <c r="L57" s="115" t="s">
        <v>88</v>
      </c>
      <c r="M57" s="115" t="s">
        <v>88</v>
      </c>
      <c r="N57" s="115" t="s">
        <v>88</v>
      </c>
      <c r="O57" s="115" t="s">
        <v>88</v>
      </c>
      <c r="P57" s="115" t="s">
        <v>88</v>
      </c>
      <c r="Q57" s="115" t="s">
        <v>88</v>
      </c>
      <c r="R57" s="115" t="s">
        <v>88</v>
      </c>
      <c r="S57" s="115" t="s">
        <v>88</v>
      </c>
      <c r="T57" s="115" t="s">
        <v>88</v>
      </c>
      <c r="U57" s="115" t="s">
        <v>88</v>
      </c>
      <c r="V57" s="115" t="s">
        <v>88</v>
      </c>
      <c r="W57" s="115" t="s">
        <v>88</v>
      </c>
    </row>
    <row r="58" spans="1:23" ht="13.5" customHeight="1" x14ac:dyDescent="0.35">
      <c r="A58" s="175">
        <v>0.48958333333333298</v>
      </c>
      <c r="B58" s="115" t="s">
        <v>88</v>
      </c>
      <c r="C58" s="115" t="s">
        <v>88</v>
      </c>
      <c r="D58" s="115" t="s">
        <v>88</v>
      </c>
      <c r="E58" s="115" t="s">
        <v>88</v>
      </c>
      <c r="F58" s="115" t="s">
        <v>88</v>
      </c>
      <c r="G58" s="115" t="s">
        <v>88</v>
      </c>
      <c r="H58" s="115" t="s">
        <v>88</v>
      </c>
      <c r="I58" s="115" t="s">
        <v>88</v>
      </c>
      <c r="J58" s="115" t="s">
        <v>88</v>
      </c>
      <c r="K58" s="115" t="s">
        <v>88</v>
      </c>
      <c r="L58" s="115" t="s">
        <v>88</v>
      </c>
      <c r="M58" s="115" t="s">
        <v>88</v>
      </c>
      <c r="N58" s="115" t="s">
        <v>88</v>
      </c>
      <c r="O58" s="115" t="s">
        <v>88</v>
      </c>
      <c r="P58" s="115" t="s">
        <v>88</v>
      </c>
      <c r="Q58" s="115" t="s">
        <v>88</v>
      </c>
      <c r="R58" s="115" t="s">
        <v>88</v>
      </c>
      <c r="S58" s="115" t="s">
        <v>88</v>
      </c>
      <c r="T58" s="115" t="s">
        <v>88</v>
      </c>
      <c r="U58" s="115" t="s">
        <v>88</v>
      </c>
      <c r="V58" s="115" t="s">
        <v>88</v>
      </c>
      <c r="W58" s="115" t="s">
        <v>88</v>
      </c>
    </row>
    <row r="59" spans="1:23" ht="13.5" customHeight="1" x14ac:dyDescent="0.35">
      <c r="A59" s="175">
        <v>0.5</v>
      </c>
      <c r="B59" s="115" t="s">
        <v>88</v>
      </c>
      <c r="C59" s="115" t="s">
        <v>88</v>
      </c>
      <c r="D59" s="115" t="s">
        <v>88</v>
      </c>
      <c r="E59" s="115" t="s">
        <v>88</v>
      </c>
      <c r="F59" s="115" t="s">
        <v>88</v>
      </c>
      <c r="G59" s="115" t="s">
        <v>88</v>
      </c>
      <c r="H59" s="115" t="s">
        <v>88</v>
      </c>
      <c r="I59" s="115" t="s">
        <v>88</v>
      </c>
      <c r="J59" s="115" t="s">
        <v>88</v>
      </c>
      <c r="K59" s="115" t="s">
        <v>88</v>
      </c>
      <c r="L59" s="115" t="s">
        <v>88</v>
      </c>
      <c r="M59" s="115" t="s">
        <v>88</v>
      </c>
      <c r="N59" s="115" t="s">
        <v>88</v>
      </c>
      <c r="O59" s="115" t="s">
        <v>88</v>
      </c>
      <c r="P59" s="115" t="s">
        <v>88</v>
      </c>
      <c r="Q59" s="115" t="s">
        <v>88</v>
      </c>
      <c r="R59" s="115" t="s">
        <v>88</v>
      </c>
      <c r="S59" s="115" t="s">
        <v>88</v>
      </c>
      <c r="T59" s="115" t="s">
        <v>88</v>
      </c>
      <c r="U59" s="115" t="s">
        <v>88</v>
      </c>
      <c r="V59" s="115" t="s">
        <v>88</v>
      </c>
      <c r="W59" s="115" t="s">
        <v>88</v>
      </c>
    </row>
    <row r="60" spans="1:23" ht="13.5" customHeight="1" x14ac:dyDescent="0.35">
      <c r="A60" s="175">
        <v>0.51041666666666696</v>
      </c>
      <c r="B60" s="115" t="s">
        <v>88</v>
      </c>
      <c r="C60" s="115" t="s">
        <v>88</v>
      </c>
      <c r="D60" s="115" t="s">
        <v>88</v>
      </c>
      <c r="E60" s="115" t="s">
        <v>88</v>
      </c>
      <c r="F60" s="115" t="s">
        <v>88</v>
      </c>
      <c r="G60" s="115" t="s">
        <v>88</v>
      </c>
      <c r="H60" s="115" t="s">
        <v>88</v>
      </c>
      <c r="I60" s="115" t="s">
        <v>88</v>
      </c>
      <c r="J60" s="115" t="s">
        <v>88</v>
      </c>
      <c r="K60" s="115" t="s">
        <v>88</v>
      </c>
      <c r="L60" s="115" t="s">
        <v>88</v>
      </c>
      <c r="M60" s="115" t="s">
        <v>88</v>
      </c>
      <c r="N60" s="115" t="s">
        <v>88</v>
      </c>
      <c r="O60" s="115" t="s">
        <v>88</v>
      </c>
      <c r="P60" s="115" t="s">
        <v>88</v>
      </c>
      <c r="Q60" s="115" t="s">
        <v>88</v>
      </c>
      <c r="R60" s="115" t="s">
        <v>88</v>
      </c>
      <c r="S60" s="115" t="s">
        <v>88</v>
      </c>
      <c r="T60" s="115" t="s">
        <v>88</v>
      </c>
      <c r="U60" s="115" t="s">
        <v>88</v>
      </c>
      <c r="V60" s="115" t="s">
        <v>88</v>
      </c>
      <c r="W60" s="115" t="s">
        <v>88</v>
      </c>
    </row>
    <row r="61" spans="1:23" ht="13.5" customHeight="1" x14ac:dyDescent="0.35">
      <c r="A61" s="175">
        <v>0.52083333333333304</v>
      </c>
      <c r="B61" s="115" t="s">
        <v>88</v>
      </c>
      <c r="C61" s="115" t="s">
        <v>88</v>
      </c>
      <c r="D61" s="115" t="s">
        <v>88</v>
      </c>
      <c r="E61" s="115" t="s">
        <v>88</v>
      </c>
      <c r="F61" s="115" t="s">
        <v>88</v>
      </c>
      <c r="G61" s="115" t="s">
        <v>88</v>
      </c>
      <c r="H61" s="115" t="s">
        <v>88</v>
      </c>
      <c r="I61" s="115" t="s">
        <v>88</v>
      </c>
      <c r="J61" s="115" t="s">
        <v>88</v>
      </c>
      <c r="K61" s="115" t="s">
        <v>88</v>
      </c>
      <c r="L61" s="115" t="s">
        <v>88</v>
      </c>
      <c r="M61" s="115" t="s">
        <v>88</v>
      </c>
      <c r="N61" s="115" t="s">
        <v>88</v>
      </c>
      <c r="O61" s="115" t="s">
        <v>88</v>
      </c>
      <c r="P61" s="115" t="s">
        <v>88</v>
      </c>
      <c r="Q61" s="115" t="s">
        <v>88</v>
      </c>
      <c r="R61" s="115" t="s">
        <v>88</v>
      </c>
      <c r="S61" s="115" t="s">
        <v>88</v>
      </c>
      <c r="T61" s="115" t="s">
        <v>88</v>
      </c>
      <c r="U61" s="115" t="s">
        <v>88</v>
      </c>
      <c r="V61" s="115" t="s">
        <v>88</v>
      </c>
      <c r="W61" s="115" t="s">
        <v>88</v>
      </c>
    </row>
    <row r="62" spans="1:23" ht="13.5" customHeight="1" x14ac:dyDescent="0.35">
      <c r="A62" s="175">
        <v>0.53125</v>
      </c>
      <c r="B62" s="115" t="s">
        <v>88</v>
      </c>
      <c r="C62" s="115" t="s">
        <v>88</v>
      </c>
      <c r="D62" s="115" t="s">
        <v>88</v>
      </c>
      <c r="E62" s="115" t="s">
        <v>88</v>
      </c>
      <c r="F62" s="115" t="s">
        <v>88</v>
      </c>
      <c r="G62" s="115" t="s">
        <v>88</v>
      </c>
      <c r="H62" s="115" t="s">
        <v>88</v>
      </c>
      <c r="I62" s="115" t="s">
        <v>88</v>
      </c>
      <c r="J62" s="115" t="s">
        <v>88</v>
      </c>
      <c r="K62" s="115" t="s">
        <v>88</v>
      </c>
      <c r="L62" s="115" t="s">
        <v>88</v>
      </c>
      <c r="M62" s="115" t="s">
        <v>88</v>
      </c>
      <c r="N62" s="115" t="s">
        <v>88</v>
      </c>
      <c r="O62" s="115" t="s">
        <v>88</v>
      </c>
      <c r="P62" s="115" t="s">
        <v>88</v>
      </c>
      <c r="Q62" s="115" t="s">
        <v>88</v>
      </c>
      <c r="R62" s="115" t="s">
        <v>88</v>
      </c>
      <c r="S62" s="115" t="s">
        <v>88</v>
      </c>
      <c r="T62" s="115" t="s">
        <v>88</v>
      </c>
      <c r="U62" s="115" t="s">
        <v>88</v>
      </c>
      <c r="V62" s="115" t="s">
        <v>88</v>
      </c>
      <c r="W62" s="115" t="s">
        <v>88</v>
      </c>
    </row>
    <row r="63" spans="1:23" ht="13.5" customHeight="1" x14ac:dyDescent="0.35">
      <c r="A63" s="175">
        <v>0.54166666666666696</v>
      </c>
      <c r="B63" s="115" t="s">
        <v>88</v>
      </c>
      <c r="C63" s="115" t="s">
        <v>88</v>
      </c>
      <c r="D63" s="115" t="s">
        <v>88</v>
      </c>
      <c r="E63" s="115" t="s">
        <v>88</v>
      </c>
      <c r="F63" s="115" t="s">
        <v>88</v>
      </c>
      <c r="G63" s="115" t="s">
        <v>88</v>
      </c>
      <c r="H63" s="115" t="s">
        <v>88</v>
      </c>
      <c r="I63" s="115" t="s">
        <v>88</v>
      </c>
      <c r="J63" s="115" t="s">
        <v>88</v>
      </c>
      <c r="K63" s="115" t="s">
        <v>88</v>
      </c>
      <c r="L63" s="115" t="s">
        <v>88</v>
      </c>
      <c r="M63" s="115" t="s">
        <v>88</v>
      </c>
      <c r="N63" s="115" t="s">
        <v>88</v>
      </c>
      <c r="O63" s="115" t="s">
        <v>88</v>
      </c>
      <c r="P63" s="115" t="s">
        <v>88</v>
      </c>
      <c r="Q63" s="115" t="s">
        <v>88</v>
      </c>
      <c r="R63" s="115" t="s">
        <v>88</v>
      </c>
      <c r="S63" s="115" t="s">
        <v>88</v>
      </c>
      <c r="T63" s="115" t="s">
        <v>88</v>
      </c>
      <c r="U63" s="115" t="s">
        <v>88</v>
      </c>
      <c r="V63" s="115" t="s">
        <v>88</v>
      </c>
      <c r="W63" s="115" t="s">
        <v>88</v>
      </c>
    </row>
    <row r="64" spans="1:23" ht="13.5" customHeight="1" x14ac:dyDescent="0.35">
      <c r="A64" s="175">
        <v>0.55208333333333304</v>
      </c>
      <c r="B64" s="115" t="s">
        <v>88</v>
      </c>
      <c r="C64" s="115" t="s">
        <v>88</v>
      </c>
      <c r="D64" s="115" t="s">
        <v>88</v>
      </c>
      <c r="E64" s="115" t="s">
        <v>88</v>
      </c>
      <c r="F64" s="115" t="s">
        <v>88</v>
      </c>
      <c r="G64" s="115" t="s">
        <v>88</v>
      </c>
      <c r="H64" s="115" t="s">
        <v>88</v>
      </c>
      <c r="I64" s="115" t="s">
        <v>88</v>
      </c>
      <c r="J64" s="115" t="s">
        <v>88</v>
      </c>
      <c r="K64" s="115" t="s">
        <v>88</v>
      </c>
      <c r="L64" s="115" t="s">
        <v>88</v>
      </c>
      <c r="M64" s="115" t="s">
        <v>88</v>
      </c>
      <c r="N64" s="115" t="s">
        <v>88</v>
      </c>
      <c r="O64" s="115" t="s">
        <v>88</v>
      </c>
      <c r="P64" s="115" t="s">
        <v>88</v>
      </c>
      <c r="Q64" s="115" t="s">
        <v>88</v>
      </c>
      <c r="R64" s="115" t="s">
        <v>88</v>
      </c>
      <c r="S64" s="115" t="s">
        <v>88</v>
      </c>
      <c r="T64" s="115" t="s">
        <v>88</v>
      </c>
      <c r="U64" s="115" t="s">
        <v>88</v>
      </c>
      <c r="V64" s="115" t="s">
        <v>88</v>
      </c>
      <c r="W64" s="115" t="s">
        <v>88</v>
      </c>
    </row>
    <row r="65" spans="1:23" ht="13.5" customHeight="1" x14ac:dyDescent="0.35">
      <c r="A65" s="175">
        <v>0.5625</v>
      </c>
      <c r="B65" s="115" t="s">
        <v>88</v>
      </c>
      <c r="C65" s="115" t="s">
        <v>88</v>
      </c>
      <c r="D65" s="115" t="s">
        <v>88</v>
      </c>
      <c r="E65" s="115" t="s">
        <v>88</v>
      </c>
      <c r="F65" s="115" t="s">
        <v>88</v>
      </c>
      <c r="G65" s="115" t="s">
        <v>88</v>
      </c>
      <c r="H65" s="115" t="s">
        <v>88</v>
      </c>
      <c r="I65" s="115" t="s">
        <v>88</v>
      </c>
      <c r="J65" s="115" t="s">
        <v>88</v>
      </c>
      <c r="K65" s="115" t="s">
        <v>88</v>
      </c>
      <c r="L65" s="115" t="s">
        <v>88</v>
      </c>
      <c r="M65" s="115" t="s">
        <v>88</v>
      </c>
      <c r="N65" s="115" t="s">
        <v>88</v>
      </c>
      <c r="O65" s="115" t="s">
        <v>88</v>
      </c>
      <c r="P65" s="115" t="s">
        <v>88</v>
      </c>
      <c r="Q65" s="115" t="s">
        <v>88</v>
      </c>
      <c r="R65" s="115" t="s">
        <v>88</v>
      </c>
      <c r="S65" s="115" t="s">
        <v>88</v>
      </c>
      <c r="T65" s="115" t="s">
        <v>88</v>
      </c>
      <c r="U65" s="115" t="s">
        <v>88</v>
      </c>
      <c r="V65" s="115" t="s">
        <v>88</v>
      </c>
      <c r="W65" s="115" t="s">
        <v>88</v>
      </c>
    </row>
    <row r="66" spans="1:23" ht="13.5" customHeight="1" x14ac:dyDescent="0.35">
      <c r="A66" s="175">
        <v>0.57291666666666696</v>
      </c>
      <c r="B66" s="115" t="s">
        <v>88</v>
      </c>
      <c r="C66" s="115" t="s">
        <v>88</v>
      </c>
      <c r="D66" s="115" t="s">
        <v>88</v>
      </c>
      <c r="E66" s="115" t="s">
        <v>88</v>
      </c>
      <c r="F66" s="115" t="s">
        <v>88</v>
      </c>
      <c r="G66" s="115" t="s">
        <v>88</v>
      </c>
      <c r="H66" s="115" t="s">
        <v>88</v>
      </c>
      <c r="I66" s="115" t="s">
        <v>88</v>
      </c>
      <c r="J66" s="115" t="s">
        <v>88</v>
      </c>
      <c r="K66" s="115" t="s">
        <v>88</v>
      </c>
      <c r="L66" s="115" t="s">
        <v>88</v>
      </c>
      <c r="M66" s="115" t="s">
        <v>88</v>
      </c>
      <c r="N66" s="115" t="s">
        <v>88</v>
      </c>
      <c r="O66" s="115" t="s">
        <v>88</v>
      </c>
      <c r="P66" s="115" t="s">
        <v>88</v>
      </c>
      <c r="Q66" s="115" t="s">
        <v>88</v>
      </c>
      <c r="R66" s="115" t="s">
        <v>88</v>
      </c>
      <c r="S66" s="115" t="s">
        <v>88</v>
      </c>
      <c r="T66" s="115" t="s">
        <v>88</v>
      </c>
      <c r="U66" s="115" t="s">
        <v>88</v>
      </c>
      <c r="V66" s="115" t="s">
        <v>88</v>
      </c>
      <c r="W66" s="115" t="s">
        <v>88</v>
      </c>
    </row>
    <row r="67" spans="1:23" ht="13.5" customHeight="1" x14ac:dyDescent="0.35">
      <c r="A67" s="175">
        <v>0.58333333333333304</v>
      </c>
      <c r="B67" s="115" t="s">
        <v>88</v>
      </c>
      <c r="C67" s="115" t="s">
        <v>88</v>
      </c>
      <c r="D67" s="115" t="s">
        <v>88</v>
      </c>
      <c r="E67" s="115" t="s">
        <v>88</v>
      </c>
      <c r="F67" s="115" t="s">
        <v>88</v>
      </c>
      <c r="G67" s="115" t="s">
        <v>88</v>
      </c>
      <c r="H67" s="115" t="s">
        <v>88</v>
      </c>
      <c r="I67" s="115" t="s">
        <v>88</v>
      </c>
      <c r="J67" s="115" t="s">
        <v>88</v>
      </c>
      <c r="K67" s="115" t="s">
        <v>88</v>
      </c>
      <c r="L67" s="115" t="s">
        <v>88</v>
      </c>
      <c r="M67" s="115" t="s">
        <v>88</v>
      </c>
      <c r="N67" s="115" t="s">
        <v>88</v>
      </c>
      <c r="O67" s="115" t="s">
        <v>88</v>
      </c>
      <c r="P67" s="115" t="s">
        <v>88</v>
      </c>
      <c r="Q67" s="115" t="s">
        <v>88</v>
      </c>
      <c r="R67" s="115" t="s">
        <v>88</v>
      </c>
      <c r="S67" s="115" t="s">
        <v>88</v>
      </c>
      <c r="T67" s="115" t="s">
        <v>88</v>
      </c>
      <c r="U67" s="115" t="s">
        <v>88</v>
      </c>
      <c r="V67" s="115" t="s">
        <v>88</v>
      </c>
      <c r="W67" s="115" t="s">
        <v>88</v>
      </c>
    </row>
    <row r="68" spans="1:23" ht="13.5" customHeight="1" x14ac:dyDescent="0.35">
      <c r="A68" s="175">
        <v>0.59375</v>
      </c>
      <c r="B68" s="115" t="s">
        <v>88</v>
      </c>
      <c r="C68" s="115" t="s">
        <v>88</v>
      </c>
      <c r="D68" s="115" t="s">
        <v>88</v>
      </c>
      <c r="E68" s="115" t="s">
        <v>88</v>
      </c>
      <c r="F68" s="115" t="s">
        <v>88</v>
      </c>
      <c r="G68" s="115" t="s">
        <v>88</v>
      </c>
      <c r="H68" s="115" t="s">
        <v>88</v>
      </c>
      <c r="I68" s="115" t="s">
        <v>88</v>
      </c>
      <c r="J68" s="115" t="s">
        <v>88</v>
      </c>
      <c r="K68" s="115" t="s">
        <v>88</v>
      </c>
      <c r="L68" s="115" t="s">
        <v>88</v>
      </c>
      <c r="M68" s="115" t="s">
        <v>88</v>
      </c>
      <c r="N68" s="115" t="s">
        <v>88</v>
      </c>
      <c r="O68" s="115" t="s">
        <v>88</v>
      </c>
      <c r="P68" s="115" t="s">
        <v>88</v>
      </c>
      <c r="Q68" s="115" t="s">
        <v>88</v>
      </c>
      <c r="R68" s="115" t="s">
        <v>88</v>
      </c>
      <c r="S68" s="115" t="s">
        <v>88</v>
      </c>
      <c r="T68" s="115" t="s">
        <v>88</v>
      </c>
      <c r="U68" s="115" t="s">
        <v>88</v>
      </c>
      <c r="V68" s="115" t="s">
        <v>88</v>
      </c>
      <c r="W68" s="115" t="s">
        <v>88</v>
      </c>
    </row>
    <row r="69" spans="1:23" ht="13.5" customHeight="1" x14ac:dyDescent="0.35">
      <c r="A69" s="175">
        <v>0.60416666666666696</v>
      </c>
      <c r="B69" s="115" t="s">
        <v>88</v>
      </c>
      <c r="C69" s="115" t="s">
        <v>88</v>
      </c>
      <c r="D69" s="115" t="s">
        <v>88</v>
      </c>
      <c r="E69" s="115" t="s">
        <v>88</v>
      </c>
      <c r="F69" s="115" t="s">
        <v>88</v>
      </c>
      <c r="G69" s="115" t="s">
        <v>88</v>
      </c>
      <c r="H69" s="115" t="s">
        <v>88</v>
      </c>
      <c r="I69" s="115" t="s">
        <v>88</v>
      </c>
      <c r="J69" s="115" t="s">
        <v>88</v>
      </c>
      <c r="K69" s="115" t="s">
        <v>88</v>
      </c>
      <c r="L69" s="115" t="s">
        <v>88</v>
      </c>
      <c r="M69" s="115" t="s">
        <v>88</v>
      </c>
      <c r="N69" s="115" t="s">
        <v>88</v>
      </c>
      <c r="O69" s="115" t="s">
        <v>88</v>
      </c>
      <c r="P69" s="115" t="s">
        <v>88</v>
      </c>
      <c r="Q69" s="115" t="s">
        <v>88</v>
      </c>
      <c r="R69" s="115" t="s">
        <v>88</v>
      </c>
      <c r="S69" s="115" t="s">
        <v>88</v>
      </c>
      <c r="T69" s="115" t="s">
        <v>88</v>
      </c>
      <c r="U69" s="115" t="s">
        <v>88</v>
      </c>
      <c r="V69" s="115" t="s">
        <v>88</v>
      </c>
      <c r="W69" s="115" t="s">
        <v>88</v>
      </c>
    </row>
    <row r="70" spans="1:23" ht="13.5" customHeight="1" x14ac:dyDescent="0.35">
      <c r="A70" s="175">
        <v>0.61458333333333304</v>
      </c>
      <c r="B70" s="115" t="s">
        <v>88</v>
      </c>
      <c r="C70" s="115" t="s">
        <v>88</v>
      </c>
      <c r="D70" s="115" t="s">
        <v>88</v>
      </c>
      <c r="E70" s="115" t="s">
        <v>88</v>
      </c>
      <c r="F70" s="115" t="s">
        <v>88</v>
      </c>
      <c r="G70" s="115" t="s">
        <v>88</v>
      </c>
      <c r="H70" s="115" t="s">
        <v>88</v>
      </c>
      <c r="I70" s="115" t="s">
        <v>88</v>
      </c>
      <c r="J70" s="115" t="s">
        <v>88</v>
      </c>
      <c r="K70" s="115" t="s">
        <v>88</v>
      </c>
      <c r="L70" s="115" t="s">
        <v>88</v>
      </c>
      <c r="M70" s="115" t="s">
        <v>88</v>
      </c>
      <c r="N70" s="115" t="s">
        <v>88</v>
      </c>
      <c r="O70" s="115" t="s">
        <v>88</v>
      </c>
      <c r="P70" s="115" t="s">
        <v>88</v>
      </c>
      <c r="Q70" s="115" t="s">
        <v>88</v>
      </c>
      <c r="R70" s="115" t="s">
        <v>88</v>
      </c>
      <c r="S70" s="115" t="s">
        <v>88</v>
      </c>
      <c r="T70" s="115" t="s">
        <v>88</v>
      </c>
      <c r="U70" s="115" t="s">
        <v>88</v>
      </c>
      <c r="V70" s="115" t="s">
        <v>88</v>
      </c>
      <c r="W70" s="115" t="s">
        <v>88</v>
      </c>
    </row>
    <row r="71" spans="1:23" ht="13.5" customHeight="1" x14ac:dyDescent="0.35">
      <c r="A71" s="175">
        <v>0.625</v>
      </c>
      <c r="B71" s="115" t="s">
        <v>88</v>
      </c>
      <c r="C71" s="115" t="s">
        <v>88</v>
      </c>
      <c r="D71" s="115" t="s">
        <v>88</v>
      </c>
      <c r="E71" s="115" t="s">
        <v>88</v>
      </c>
      <c r="F71" s="115" t="s">
        <v>88</v>
      </c>
      <c r="G71" s="115" t="s">
        <v>88</v>
      </c>
      <c r="H71" s="115" t="s">
        <v>88</v>
      </c>
      <c r="I71" s="115" t="s">
        <v>88</v>
      </c>
      <c r="J71" s="115" t="s">
        <v>88</v>
      </c>
      <c r="K71" s="115" t="s">
        <v>88</v>
      </c>
      <c r="L71" s="115" t="s">
        <v>88</v>
      </c>
      <c r="M71" s="115" t="s">
        <v>88</v>
      </c>
      <c r="N71" s="115" t="s">
        <v>88</v>
      </c>
      <c r="O71" s="115" t="s">
        <v>88</v>
      </c>
      <c r="P71" s="115" t="s">
        <v>88</v>
      </c>
      <c r="Q71" s="115" t="s">
        <v>88</v>
      </c>
      <c r="R71" s="115" t="s">
        <v>88</v>
      </c>
      <c r="S71" s="115" t="s">
        <v>88</v>
      </c>
      <c r="T71" s="115" t="s">
        <v>88</v>
      </c>
      <c r="U71" s="115" t="s">
        <v>88</v>
      </c>
      <c r="V71" s="115" t="s">
        <v>88</v>
      </c>
      <c r="W71" s="115" t="s">
        <v>88</v>
      </c>
    </row>
    <row r="72" spans="1:23" ht="13.5" customHeight="1" x14ac:dyDescent="0.35">
      <c r="A72" s="175">
        <v>0.63541666666666696</v>
      </c>
      <c r="B72" s="115" t="s">
        <v>88</v>
      </c>
      <c r="C72" s="115" t="s">
        <v>88</v>
      </c>
      <c r="D72" s="115" t="s">
        <v>88</v>
      </c>
      <c r="E72" s="115" t="s">
        <v>88</v>
      </c>
      <c r="F72" s="115" t="s">
        <v>88</v>
      </c>
      <c r="G72" s="115" t="s">
        <v>88</v>
      </c>
      <c r="H72" s="115" t="s">
        <v>88</v>
      </c>
      <c r="I72" s="115" t="s">
        <v>88</v>
      </c>
      <c r="J72" s="115" t="s">
        <v>88</v>
      </c>
      <c r="K72" s="115" t="s">
        <v>88</v>
      </c>
      <c r="L72" s="115" t="s">
        <v>88</v>
      </c>
      <c r="M72" s="115" t="s">
        <v>88</v>
      </c>
      <c r="N72" s="115" t="s">
        <v>88</v>
      </c>
      <c r="O72" s="115" t="s">
        <v>88</v>
      </c>
      <c r="P72" s="115" t="s">
        <v>88</v>
      </c>
      <c r="Q72" s="115" t="s">
        <v>88</v>
      </c>
      <c r="R72" s="115" t="s">
        <v>88</v>
      </c>
      <c r="S72" s="115" t="s">
        <v>88</v>
      </c>
      <c r="T72" s="115" t="s">
        <v>88</v>
      </c>
      <c r="U72" s="115" t="s">
        <v>88</v>
      </c>
      <c r="V72" s="115" t="s">
        <v>88</v>
      </c>
      <c r="W72" s="115" t="s">
        <v>88</v>
      </c>
    </row>
    <row r="73" spans="1:23" ht="13.5" customHeight="1" x14ac:dyDescent="0.35">
      <c r="A73" s="175">
        <v>0.64583333333333304</v>
      </c>
      <c r="B73" s="115" t="s">
        <v>88</v>
      </c>
      <c r="C73" s="115" t="s">
        <v>88</v>
      </c>
      <c r="D73" s="115" t="s">
        <v>88</v>
      </c>
      <c r="E73" s="115" t="s">
        <v>88</v>
      </c>
      <c r="F73" s="115" t="s">
        <v>88</v>
      </c>
      <c r="G73" s="115" t="s">
        <v>88</v>
      </c>
      <c r="H73" s="115" t="s">
        <v>88</v>
      </c>
      <c r="I73" s="115" t="s">
        <v>88</v>
      </c>
      <c r="J73" s="115" t="s">
        <v>88</v>
      </c>
      <c r="K73" s="115" t="s">
        <v>88</v>
      </c>
      <c r="L73" s="115" t="s">
        <v>88</v>
      </c>
      <c r="M73" s="115" t="s">
        <v>88</v>
      </c>
      <c r="N73" s="115" t="s">
        <v>88</v>
      </c>
      <c r="O73" s="115" t="s">
        <v>88</v>
      </c>
      <c r="P73" s="115" t="s">
        <v>88</v>
      </c>
      <c r="Q73" s="115" t="s">
        <v>88</v>
      </c>
      <c r="R73" s="115" t="s">
        <v>88</v>
      </c>
      <c r="S73" s="115" t="s">
        <v>88</v>
      </c>
      <c r="T73" s="115" t="s">
        <v>88</v>
      </c>
      <c r="U73" s="115" t="s">
        <v>88</v>
      </c>
      <c r="V73" s="115" t="s">
        <v>88</v>
      </c>
      <c r="W73" s="115" t="s">
        <v>88</v>
      </c>
    </row>
    <row r="74" spans="1:23" ht="13.5" customHeight="1" x14ac:dyDescent="0.35">
      <c r="A74" s="175">
        <v>0.65625</v>
      </c>
      <c r="B74" s="115" t="s">
        <v>88</v>
      </c>
      <c r="C74" s="115" t="s">
        <v>88</v>
      </c>
      <c r="D74" s="115" t="s">
        <v>88</v>
      </c>
      <c r="E74" s="115" t="s">
        <v>88</v>
      </c>
      <c r="F74" s="115" t="s">
        <v>88</v>
      </c>
      <c r="G74" s="115" t="s">
        <v>88</v>
      </c>
      <c r="H74" s="115" t="s">
        <v>88</v>
      </c>
      <c r="I74" s="115" t="s">
        <v>88</v>
      </c>
      <c r="J74" s="115" t="s">
        <v>88</v>
      </c>
      <c r="K74" s="115" t="s">
        <v>88</v>
      </c>
      <c r="L74" s="115" t="s">
        <v>88</v>
      </c>
      <c r="M74" s="115" t="s">
        <v>88</v>
      </c>
      <c r="N74" s="115" t="s">
        <v>88</v>
      </c>
      <c r="O74" s="115" t="s">
        <v>88</v>
      </c>
      <c r="P74" s="115" t="s">
        <v>88</v>
      </c>
      <c r="Q74" s="115" t="s">
        <v>88</v>
      </c>
      <c r="R74" s="115" t="s">
        <v>88</v>
      </c>
      <c r="S74" s="115" t="s">
        <v>88</v>
      </c>
      <c r="T74" s="115" t="s">
        <v>88</v>
      </c>
      <c r="U74" s="115" t="s">
        <v>88</v>
      </c>
      <c r="V74" s="115" t="s">
        <v>88</v>
      </c>
      <c r="W74" s="115" t="s">
        <v>88</v>
      </c>
    </row>
    <row r="75" spans="1:23" ht="13.5" customHeight="1" x14ac:dyDescent="0.35">
      <c r="A75" s="175">
        <v>0.66666666666666696</v>
      </c>
      <c r="B75" s="115" t="s">
        <v>88</v>
      </c>
      <c r="C75" s="115" t="s">
        <v>88</v>
      </c>
      <c r="D75" s="115" t="s">
        <v>88</v>
      </c>
      <c r="E75" s="115" t="s">
        <v>88</v>
      </c>
      <c r="F75" s="115" t="s">
        <v>88</v>
      </c>
      <c r="G75" s="115" t="s">
        <v>88</v>
      </c>
      <c r="H75" s="115" t="s">
        <v>88</v>
      </c>
      <c r="I75" s="115" t="s">
        <v>88</v>
      </c>
      <c r="J75" s="115" t="s">
        <v>88</v>
      </c>
      <c r="K75" s="115" t="s">
        <v>88</v>
      </c>
      <c r="L75" s="115" t="s">
        <v>88</v>
      </c>
      <c r="M75" s="115" t="s">
        <v>88</v>
      </c>
      <c r="N75" s="115" t="s">
        <v>88</v>
      </c>
      <c r="O75" s="115" t="s">
        <v>88</v>
      </c>
      <c r="P75" s="115" t="s">
        <v>88</v>
      </c>
      <c r="Q75" s="115" t="s">
        <v>88</v>
      </c>
      <c r="R75" s="115" t="s">
        <v>88</v>
      </c>
      <c r="S75" s="115" t="s">
        <v>88</v>
      </c>
      <c r="T75" s="115" t="s">
        <v>88</v>
      </c>
      <c r="U75" s="115" t="s">
        <v>88</v>
      </c>
      <c r="V75" s="115" t="s">
        <v>88</v>
      </c>
      <c r="W75" s="115" t="s">
        <v>88</v>
      </c>
    </row>
    <row r="76" spans="1:23" ht="13.5" customHeight="1" x14ac:dyDescent="0.35">
      <c r="A76" s="175">
        <v>0.67708333333333304</v>
      </c>
      <c r="B76" s="115" t="s">
        <v>88</v>
      </c>
      <c r="C76" s="115" t="s">
        <v>88</v>
      </c>
      <c r="D76" s="115" t="s">
        <v>88</v>
      </c>
      <c r="E76" s="115" t="s">
        <v>88</v>
      </c>
      <c r="F76" s="115" t="s">
        <v>88</v>
      </c>
      <c r="G76" s="115" t="s">
        <v>88</v>
      </c>
      <c r="H76" s="115" t="s">
        <v>88</v>
      </c>
      <c r="I76" s="115" t="s">
        <v>88</v>
      </c>
      <c r="J76" s="115" t="s">
        <v>88</v>
      </c>
      <c r="K76" s="115" t="s">
        <v>88</v>
      </c>
      <c r="L76" s="115" t="s">
        <v>88</v>
      </c>
      <c r="M76" s="115" t="s">
        <v>88</v>
      </c>
      <c r="N76" s="115" t="s">
        <v>88</v>
      </c>
      <c r="O76" s="115" t="s">
        <v>88</v>
      </c>
      <c r="P76" s="115" t="s">
        <v>88</v>
      </c>
      <c r="Q76" s="115" t="s">
        <v>88</v>
      </c>
      <c r="R76" s="115" t="s">
        <v>88</v>
      </c>
      <c r="S76" s="115" t="s">
        <v>88</v>
      </c>
      <c r="T76" s="115" t="s">
        <v>88</v>
      </c>
      <c r="U76" s="115" t="s">
        <v>88</v>
      </c>
      <c r="V76" s="115" t="s">
        <v>88</v>
      </c>
      <c r="W76" s="115" t="s">
        <v>88</v>
      </c>
    </row>
    <row r="77" spans="1:23" ht="13.5" customHeight="1" x14ac:dyDescent="0.35">
      <c r="A77" s="175">
        <v>0.6875</v>
      </c>
      <c r="B77" s="115" t="s">
        <v>88</v>
      </c>
      <c r="C77" s="115" t="s">
        <v>88</v>
      </c>
      <c r="D77" s="115" t="s">
        <v>88</v>
      </c>
      <c r="E77" s="115" t="s">
        <v>88</v>
      </c>
      <c r="F77" s="115" t="s">
        <v>88</v>
      </c>
      <c r="G77" s="115" t="s">
        <v>88</v>
      </c>
      <c r="H77" s="115" t="s">
        <v>88</v>
      </c>
      <c r="I77" s="115" t="s">
        <v>88</v>
      </c>
      <c r="J77" s="115" t="s">
        <v>88</v>
      </c>
      <c r="K77" s="115" t="s">
        <v>88</v>
      </c>
      <c r="L77" s="115" t="s">
        <v>88</v>
      </c>
      <c r="M77" s="115" t="s">
        <v>88</v>
      </c>
      <c r="N77" s="115" t="s">
        <v>88</v>
      </c>
      <c r="O77" s="115" t="s">
        <v>88</v>
      </c>
      <c r="P77" s="115" t="s">
        <v>88</v>
      </c>
      <c r="Q77" s="115" t="s">
        <v>88</v>
      </c>
      <c r="R77" s="115" t="s">
        <v>88</v>
      </c>
      <c r="S77" s="115" t="s">
        <v>88</v>
      </c>
      <c r="T77" s="115" t="s">
        <v>88</v>
      </c>
      <c r="U77" s="115" t="s">
        <v>88</v>
      </c>
      <c r="V77" s="115" t="s">
        <v>88</v>
      </c>
      <c r="W77" s="115" t="s">
        <v>88</v>
      </c>
    </row>
    <row r="78" spans="1:23" ht="13.5" customHeight="1" x14ac:dyDescent="0.35">
      <c r="A78" s="175">
        <v>0.69791666666666696</v>
      </c>
      <c r="B78" s="115" t="s">
        <v>88</v>
      </c>
      <c r="C78" s="115" t="s">
        <v>88</v>
      </c>
      <c r="D78" s="115" t="s">
        <v>88</v>
      </c>
      <c r="E78" s="115" t="s">
        <v>88</v>
      </c>
      <c r="F78" s="115" t="s">
        <v>88</v>
      </c>
      <c r="G78" s="115" t="s">
        <v>88</v>
      </c>
      <c r="H78" s="115" t="s">
        <v>88</v>
      </c>
      <c r="I78" s="115" t="s">
        <v>88</v>
      </c>
      <c r="J78" s="115" t="s">
        <v>88</v>
      </c>
      <c r="K78" s="115" t="s">
        <v>88</v>
      </c>
      <c r="L78" s="115" t="s">
        <v>88</v>
      </c>
      <c r="M78" s="115" t="s">
        <v>88</v>
      </c>
      <c r="N78" s="115" t="s">
        <v>88</v>
      </c>
      <c r="O78" s="115" t="s">
        <v>88</v>
      </c>
      <c r="P78" s="115" t="s">
        <v>88</v>
      </c>
      <c r="Q78" s="115" t="s">
        <v>88</v>
      </c>
      <c r="R78" s="115" t="s">
        <v>88</v>
      </c>
      <c r="S78" s="115" t="s">
        <v>88</v>
      </c>
      <c r="T78" s="115" t="s">
        <v>88</v>
      </c>
      <c r="U78" s="115" t="s">
        <v>88</v>
      </c>
      <c r="V78" s="115" t="s">
        <v>88</v>
      </c>
      <c r="W78" s="115" t="s">
        <v>88</v>
      </c>
    </row>
    <row r="79" spans="1:23" ht="13.5" customHeight="1" x14ac:dyDescent="0.35">
      <c r="A79" s="175">
        <v>0.70833333333333304</v>
      </c>
      <c r="B79" s="115" t="s">
        <v>88</v>
      </c>
      <c r="C79" s="115" t="s">
        <v>88</v>
      </c>
      <c r="D79" s="115" t="s">
        <v>88</v>
      </c>
      <c r="E79" s="115" t="s">
        <v>88</v>
      </c>
      <c r="F79" s="115" t="s">
        <v>88</v>
      </c>
      <c r="G79" s="115" t="s">
        <v>88</v>
      </c>
      <c r="H79" s="115" t="s">
        <v>88</v>
      </c>
      <c r="I79" s="115" t="s">
        <v>88</v>
      </c>
      <c r="J79" s="115" t="s">
        <v>88</v>
      </c>
      <c r="K79" s="115" t="s">
        <v>88</v>
      </c>
      <c r="L79" s="115" t="s">
        <v>88</v>
      </c>
      <c r="M79" s="115" t="s">
        <v>88</v>
      </c>
      <c r="N79" s="115" t="s">
        <v>88</v>
      </c>
      <c r="O79" s="115" t="s">
        <v>88</v>
      </c>
      <c r="P79" s="115" t="s">
        <v>88</v>
      </c>
      <c r="Q79" s="115" t="s">
        <v>88</v>
      </c>
      <c r="R79" s="115" t="s">
        <v>88</v>
      </c>
      <c r="S79" s="115" t="s">
        <v>88</v>
      </c>
      <c r="T79" s="115" t="s">
        <v>88</v>
      </c>
      <c r="U79" s="115" t="s">
        <v>88</v>
      </c>
      <c r="V79" s="115" t="s">
        <v>88</v>
      </c>
      <c r="W79" s="115" t="s">
        <v>88</v>
      </c>
    </row>
    <row r="80" spans="1:23" ht="13.5" customHeight="1" x14ac:dyDescent="0.35">
      <c r="A80" s="175">
        <v>0.71875</v>
      </c>
      <c r="B80" s="115" t="s">
        <v>88</v>
      </c>
      <c r="C80" s="115" t="s">
        <v>88</v>
      </c>
      <c r="D80" s="115" t="s">
        <v>88</v>
      </c>
      <c r="E80" s="115" t="s">
        <v>88</v>
      </c>
      <c r="F80" s="115" t="s">
        <v>88</v>
      </c>
      <c r="G80" s="115" t="s">
        <v>88</v>
      </c>
      <c r="H80" s="115" t="s">
        <v>88</v>
      </c>
      <c r="I80" s="115" t="s">
        <v>88</v>
      </c>
      <c r="J80" s="115" t="s">
        <v>88</v>
      </c>
      <c r="K80" s="115" t="s">
        <v>88</v>
      </c>
      <c r="L80" s="115" t="s">
        <v>88</v>
      </c>
      <c r="M80" s="115" t="s">
        <v>88</v>
      </c>
      <c r="N80" s="115" t="s">
        <v>88</v>
      </c>
      <c r="O80" s="115" t="s">
        <v>88</v>
      </c>
      <c r="P80" s="115" t="s">
        <v>88</v>
      </c>
      <c r="Q80" s="115" t="s">
        <v>88</v>
      </c>
      <c r="R80" s="115" t="s">
        <v>88</v>
      </c>
      <c r="S80" s="115" t="s">
        <v>88</v>
      </c>
      <c r="T80" s="115" t="s">
        <v>88</v>
      </c>
      <c r="U80" s="115" t="s">
        <v>88</v>
      </c>
      <c r="V80" s="115" t="s">
        <v>88</v>
      </c>
      <c r="W80" s="115" t="s">
        <v>88</v>
      </c>
    </row>
    <row r="81" spans="1:23" ht="13.5" customHeight="1" x14ac:dyDescent="0.35">
      <c r="A81" s="175">
        <v>0.72916666666666696</v>
      </c>
      <c r="B81" s="115" t="s">
        <v>88</v>
      </c>
      <c r="C81" s="115" t="s">
        <v>88</v>
      </c>
      <c r="D81" s="115" t="s">
        <v>88</v>
      </c>
      <c r="E81" s="115" t="s">
        <v>88</v>
      </c>
      <c r="F81" s="115" t="s">
        <v>88</v>
      </c>
      <c r="G81" s="115" t="s">
        <v>88</v>
      </c>
      <c r="H81" s="115" t="s">
        <v>88</v>
      </c>
      <c r="I81" s="115" t="s">
        <v>88</v>
      </c>
      <c r="J81" s="115" t="s">
        <v>88</v>
      </c>
      <c r="K81" s="115" t="s">
        <v>88</v>
      </c>
      <c r="L81" s="115" t="s">
        <v>88</v>
      </c>
      <c r="M81" s="115" t="s">
        <v>88</v>
      </c>
      <c r="N81" s="115" t="s">
        <v>88</v>
      </c>
      <c r="O81" s="115" t="s">
        <v>88</v>
      </c>
      <c r="P81" s="115" t="s">
        <v>88</v>
      </c>
      <c r="Q81" s="115" t="s">
        <v>88</v>
      </c>
      <c r="R81" s="115" t="s">
        <v>88</v>
      </c>
      <c r="S81" s="115" t="s">
        <v>88</v>
      </c>
      <c r="T81" s="115" t="s">
        <v>88</v>
      </c>
      <c r="U81" s="115" t="s">
        <v>88</v>
      </c>
      <c r="V81" s="115" t="s">
        <v>88</v>
      </c>
      <c r="W81" s="115" t="s">
        <v>88</v>
      </c>
    </row>
    <row r="82" spans="1:23" ht="13.5" customHeight="1" x14ac:dyDescent="0.35">
      <c r="A82" s="175">
        <v>0.73958333333333304</v>
      </c>
      <c r="B82" s="115" t="s">
        <v>88</v>
      </c>
      <c r="C82" s="115" t="s">
        <v>88</v>
      </c>
      <c r="D82" s="115" t="s">
        <v>88</v>
      </c>
      <c r="E82" s="115" t="s">
        <v>88</v>
      </c>
      <c r="F82" s="115" t="s">
        <v>88</v>
      </c>
      <c r="G82" s="115" t="s">
        <v>88</v>
      </c>
      <c r="H82" s="115" t="s">
        <v>88</v>
      </c>
      <c r="I82" s="115" t="s">
        <v>88</v>
      </c>
      <c r="J82" s="115" t="s">
        <v>88</v>
      </c>
      <c r="K82" s="115" t="s">
        <v>88</v>
      </c>
      <c r="L82" s="115" t="s">
        <v>88</v>
      </c>
      <c r="M82" s="115" t="s">
        <v>88</v>
      </c>
      <c r="N82" s="115" t="s">
        <v>88</v>
      </c>
      <c r="O82" s="115" t="s">
        <v>88</v>
      </c>
      <c r="P82" s="115" t="s">
        <v>88</v>
      </c>
      <c r="Q82" s="115" t="s">
        <v>88</v>
      </c>
      <c r="R82" s="115" t="s">
        <v>88</v>
      </c>
      <c r="S82" s="115" t="s">
        <v>88</v>
      </c>
      <c r="T82" s="115" t="s">
        <v>88</v>
      </c>
      <c r="U82" s="115" t="s">
        <v>88</v>
      </c>
      <c r="V82" s="115" t="s">
        <v>88</v>
      </c>
      <c r="W82" s="115" t="s">
        <v>88</v>
      </c>
    </row>
    <row r="83" spans="1:23" ht="13.5" customHeight="1" x14ac:dyDescent="0.35">
      <c r="A83" s="175">
        <v>0.75</v>
      </c>
      <c r="B83" s="115" t="s">
        <v>88</v>
      </c>
      <c r="C83" s="115" t="s">
        <v>88</v>
      </c>
      <c r="D83" s="115" t="s">
        <v>88</v>
      </c>
      <c r="E83" s="115" t="s">
        <v>88</v>
      </c>
      <c r="F83" s="115" t="s">
        <v>88</v>
      </c>
      <c r="G83" s="115" t="s">
        <v>88</v>
      </c>
      <c r="H83" s="115" t="s">
        <v>88</v>
      </c>
      <c r="I83" s="115" t="s">
        <v>88</v>
      </c>
      <c r="J83" s="115" t="s">
        <v>88</v>
      </c>
      <c r="K83" s="115" t="s">
        <v>88</v>
      </c>
      <c r="L83" s="115" t="s">
        <v>88</v>
      </c>
      <c r="M83" s="115" t="s">
        <v>88</v>
      </c>
      <c r="N83" s="115" t="s">
        <v>88</v>
      </c>
      <c r="O83" s="115" t="s">
        <v>88</v>
      </c>
      <c r="P83" s="115" t="s">
        <v>88</v>
      </c>
      <c r="Q83" s="115" t="s">
        <v>88</v>
      </c>
      <c r="R83" s="115" t="s">
        <v>88</v>
      </c>
      <c r="S83" s="115" t="s">
        <v>88</v>
      </c>
      <c r="T83" s="115" t="s">
        <v>88</v>
      </c>
      <c r="U83" s="115" t="s">
        <v>88</v>
      </c>
      <c r="V83" s="115" t="s">
        <v>88</v>
      </c>
      <c r="W83" s="115" t="s">
        <v>88</v>
      </c>
    </row>
    <row r="84" spans="1:23" ht="13.5" customHeight="1" x14ac:dyDescent="0.35">
      <c r="A84" s="175">
        <v>0.76041666666666696</v>
      </c>
      <c r="B84" s="115" t="s">
        <v>88</v>
      </c>
      <c r="C84" s="115" t="s">
        <v>88</v>
      </c>
      <c r="D84" s="115" t="s">
        <v>88</v>
      </c>
      <c r="E84" s="115" t="s">
        <v>88</v>
      </c>
      <c r="F84" s="115" t="s">
        <v>88</v>
      </c>
      <c r="G84" s="115" t="s">
        <v>88</v>
      </c>
      <c r="H84" s="115" t="s">
        <v>88</v>
      </c>
      <c r="I84" s="115" t="s">
        <v>88</v>
      </c>
      <c r="J84" s="115" t="s">
        <v>88</v>
      </c>
      <c r="K84" s="115" t="s">
        <v>88</v>
      </c>
      <c r="L84" s="115" t="s">
        <v>88</v>
      </c>
      <c r="M84" s="115" t="s">
        <v>88</v>
      </c>
      <c r="N84" s="115" t="s">
        <v>88</v>
      </c>
      <c r="O84" s="115" t="s">
        <v>88</v>
      </c>
      <c r="P84" s="115" t="s">
        <v>88</v>
      </c>
      <c r="Q84" s="115" t="s">
        <v>88</v>
      </c>
      <c r="R84" s="115" t="s">
        <v>88</v>
      </c>
      <c r="S84" s="115" t="s">
        <v>88</v>
      </c>
      <c r="T84" s="115" t="s">
        <v>88</v>
      </c>
      <c r="U84" s="115" t="s">
        <v>88</v>
      </c>
      <c r="V84" s="115" t="s">
        <v>88</v>
      </c>
      <c r="W84" s="115" t="s">
        <v>88</v>
      </c>
    </row>
    <row r="85" spans="1:23" ht="13.5" customHeight="1" x14ac:dyDescent="0.35">
      <c r="A85" s="175">
        <v>0.77083333333333304</v>
      </c>
      <c r="B85" s="115" t="s">
        <v>88</v>
      </c>
      <c r="C85" s="115" t="s">
        <v>88</v>
      </c>
      <c r="D85" s="115" t="s">
        <v>88</v>
      </c>
      <c r="E85" s="115" t="s">
        <v>88</v>
      </c>
      <c r="F85" s="115" t="s">
        <v>88</v>
      </c>
      <c r="G85" s="115" t="s">
        <v>88</v>
      </c>
      <c r="H85" s="115" t="s">
        <v>88</v>
      </c>
      <c r="I85" s="115" t="s">
        <v>88</v>
      </c>
      <c r="J85" s="115" t="s">
        <v>88</v>
      </c>
      <c r="K85" s="115" t="s">
        <v>88</v>
      </c>
      <c r="L85" s="115" t="s">
        <v>88</v>
      </c>
      <c r="M85" s="115" t="s">
        <v>88</v>
      </c>
      <c r="N85" s="115" t="s">
        <v>88</v>
      </c>
      <c r="O85" s="115" t="s">
        <v>88</v>
      </c>
      <c r="P85" s="115" t="s">
        <v>88</v>
      </c>
      <c r="Q85" s="115" t="s">
        <v>88</v>
      </c>
      <c r="R85" s="115" t="s">
        <v>88</v>
      </c>
      <c r="S85" s="115" t="s">
        <v>88</v>
      </c>
      <c r="T85" s="115" t="s">
        <v>88</v>
      </c>
      <c r="U85" s="115" t="s">
        <v>88</v>
      </c>
      <c r="V85" s="115" t="s">
        <v>88</v>
      </c>
      <c r="W85" s="115" t="s">
        <v>88</v>
      </c>
    </row>
    <row r="86" spans="1:23" ht="13.5" customHeight="1" x14ac:dyDescent="0.35">
      <c r="A86" s="175">
        <v>0.78125</v>
      </c>
      <c r="B86" s="115" t="s">
        <v>88</v>
      </c>
      <c r="C86" s="115" t="s">
        <v>88</v>
      </c>
      <c r="D86" s="115" t="s">
        <v>88</v>
      </c>
      <c r="E86" s="115" t="s">
        <v>88</v>
      </c>
      <c r="F86" s="115" t="s">
        <v>88</v>
      </c>
      <c r="G86" s="115" t="s">
        <v>88</v>
      </c>
      <c r="H86" s="115" t="s">
        <v>88</v>
      </c>
      <c r="I86" s="115" t="s">
        <v>88</v>
      </c>
      <c r="J86" s="115" t="s">
        <v>88</v>
      </c>
      <c r="K86" s="115" t="s">
        <v>88</v>
      </c>
      <c r="L86" s="115" t="s">
        <v>88</v>
      </c>
      <c r="M86" s="115" t="s">
        <v>88</v>
      </c>
      <c r="N86" s="115" t="s">
        <v>88</v>
      </c>
      <c r="O86" s="115" t="s">
        <v>88</v>
      </c>
      <c r="P86" s="115" t="s">
        <v>88</v>
      </c>
      <c r="Q86" s="115" t="s">
        <v>88</v>
      </c>
      <c r="R86" s="115" t="s">
        <v>88</v>
      </c>
      <c r="S86" s="115" t="s">
        <v>88</v>
      </c>
      <c r="T86" s="115" t="s">
        <v>88</v>
      </c>
      <c r="U86" s="115" t="s">
        <v>88</v>
      </c>
      <c r="V86" s="115" t="s">
        <v>88</v>
      </c>
      <c r="W86" s="115" t="s">
        <v>88</v>
      </c>
    </row>
    <row r="87" spans="1:23" ht="13.5" customHeight="1" x14ac:dyDescent="0.35">
      <c r="A87" s="175">
        <v>0.79166666666666696</v>
      </c>
      <c r="B87" s="115" t="s">
        <v>88</v>
      </c>
      <c r="C87" s="115" t="s">
        <v>88</v>
      </c>
      <c r="D87" s="115" t="s">
        <v>88</v>
      </c>
      <c r="E87" s="115" t="s">
        <v>88</v>
      </c>
      <c r="F87" s="115" t="s">
        <v>88</v>
      </c>
      <c r="G87" s="115" t="s">
        <v>88</v>
      </c>
      <c r="H87" s="115" t="s">
        <v>88</v>
      </c>
      <c r="I87" s="115" t="s">
        <v>88</v>
      </c>
      <c r="J87" s="115" t="s">
        <v>88</v>
      </c>
      <c r="K87" s="115" t="s">
        <v>88</v>
      </c>
      <c r="L87" s="115" t="s">
        <v>88</v>
      </c>
      <c r="M87" s="115" t="s">
        <v>88</v>
      </c>
      <c r="N87" s="115" t="s">
        <v>88</v>
      </c>
      <c r="O87" s="115" t="s">
        <v>88</v>
      </c>
      <c r="P87" s="115" t="s">
        <v>88</v>
      </c>
      <c r="Q87" s="115" t="s">
        <v>88</v>
      </c>
      <c r="R87" s="115" t="s">
        <v>88</v>
      </c>
      <c r="S87" s="115" t="s">
        <v>88</v>
      </c>
      <c r="T87" s="115" t="s">
        <v>88</v>
      </c>
      <c r="U87" s="115" t="s">
        <v>88</v>
      </c>
      <c r="V87" s="115" t="s">
        <v>88</v>
      </c>
      <c r="W87" s="115" t="s">
        <v>88</v>
      </c>
    </row>
    <row r="88" spans="1:23" ht="13.5" customHeight="1" x14ac:dyDescent="0.35">
      <c r="A88" s="175">
        <v>0.80208333333333304</v>
      </c>
      <c r="B88" s="115" t="s">
        <v>88</v>
      </c>
      <c r="C88" s="115" t="s">
        <v>88</v>
      </c>
      <c r="D88" s="115" t="s">
        <v>88</v>
      </c>
      <c r="E88" s="115" t="s">
        <v>88</v>
      </c>
      <c r="F88" s="115" t="s">
        <v>88</v>
      </c>
      <c r="G88" s="115" t="s">
        <v>88</v>
      </c>
      <c r="H88" s="115" t="s">
        <v>88</v>
      </c>
      <c r="I88" s="115" t="s">
        <v>88</v>
      </c>
      <c r="J88" s="115" t="s">
        <v>88</v>
      </c>
      <c r="K88" s="115" t="s">
        <v>88</v>
      </c>
      <c r="L88" s="115" t="s">
        <v>88</v>
      </c>
      <c r="M88" s="115" t="s">
        <v>88</v>
      </c>
      <c r="N88" s="115" t="s">
        <v>88</v>
      </c>
      <c r="O88" s="115" t="s">
        <v>88</v>
      </c>
      <c r="P88" s="115" t="s">
        <v>88</v>
      </c>
      <c r="Q88" s="115" t="s">
        <v>88</v>
      </c>
      <c r="R88" s="115" t="s">
        <v>88</v>
      </c>
      <c r="S88" s="115" t="s">
        <v>88</v>
      </c>
      <c r="T88" s="115" t="s">
        <v>88</v>
      </c>
      <c r="U88" s="115" t="s">
        <v>88</v>
      </c>
      <c r="V88" s="115" t="s">
        <v>88</v>
      </c>
      <c r="W88" s="115" t="s">
        <v>88</v>
      </c>
    </row>
    <row r="89" spans="1:23" ht="13.5" customHeight="1" x14ac:dyDescent="0.35">
      <c r="A89" s="175">
        <v>0.8125</v>
      </c>
      <c r="B89" s="115" t="s">
        <v>88</v>
      </c>
      <c r="C89" s="115" t="s">
        <v>88</v>
      </c>
      <c r="D89" s="115" t="s">
        <v>88</v>
      </c>
      <c r="E89" s="115" t="s">
        <v>88</v>
      </c>
      <c r="F89" s="115" t="s">
        <v>88</v>
      </c>
      <c r="G89" s="115" t="s">
        <v>88</v>
      </c>
      <c r="H89" s="115" t="s">
        <v>88</v>
      </c>
      <c r="I89" s="115" t="s">
        <v>88</v>
      </c>
      <c r="J89" s="115" t="s">
        <v>88</v>
      </c>
      <c r="K89" s="115" t="s">
        <v>88</v>
      </c>
      <c r="L89" s="115" t="s">
        <v>88</v>
      </c>
      <c r="M89" s="115" t="s">
        <v>88</v>
      </c>
      <c r="N89" s="115" t="s">
        <v>88</v>
      </c>
      <c r="O89" s="115" t="s">
        <v>88</v>
      </c>
      <c r="P89" s="115" t="s">
        <v>88</v>
      </c>
      <c r="Q89" s="115" t="s">
        <v>88</v>
      </c>
      <c r="R89" s="115" t="s">
        <v>88</v>
      </c>
      <c r="S89" s="115" t="s">
        <v>88</v>
      </c>
      <c r="T89" s="115" t="s">
        <v>88</v>
      </c>
      <c r="U89" s="115" t="s">
        <v>88</v>
      </c>
      <c r="V89" s="115" t="s">
        <v>88</v>
      </c>
      <c r="W89" s="115" t="s">
        <v>88</v>
      </c>
    </row>
    <row r="90" spans="1:23" ht="13.5" customHeight="1" x14ac:dyDescent="0.35">
      <c r="A90" s="175">
        <v>0.82291666666666696</v>
      </c>
      <c r="B90" s="115" t="s">
        <v>88</v>
      </c>
      <c r="C90" s="115" t="s">
        <v>88</v>
      </c>
      <c r="D90" s="115" t="s">
        <v>88</v>
      </c>
      <c r="E90" s="115" t="s">
        <v>88</v>
      </c>
      <c r="F90" s="115" t="s">
        <v>88</v>
      </c>
      <c r="G90" s="115" t="s">
        <v>88</v>
      </c>
      <c r="H90" s="115" t="s">
        <v>88</v>
      </c>
      <c r="I90" s="115" t="s">
        <v>88</v>
      </c>
      <c r="J90" s="115" t="s">
        <v>88</v>
      </c>
      <c r="K90" s="115" t="s">
        <v>88</v>
      </c>
      <c r="L90" s="115" t="s">
        <v>88</v>
      </c>
      <c r="M90" s="115" t="s">
        <v>88</v>
      </c>
      <c r="N90" s="115" t="s">
        <v>88</v>
      </c>
      <c r="O90" s="115" t="s">
        <v>88</v>
      </c>
      <c r="P90" s="115" t="s">
        <v>88</v>
      </c>
      <c r="Q90" s="115" t="s">
        <v>88</v>
      </c>
      <c r="R90" s="115" t="s">
        <v>88</v>
      </c>
      <c r="S90" s="115" t="s">
        <v>88</v>
      </c>
      <c r="T90" s="115" t="s">
        <v>88</v>
      </c>
      <c r="U90" s="115" t="s">
        <v>88</v>
      </c>
      <c r="V90" s="115" t="s">
        <v>88</v>
      </c>
      <c r="W90" s="115" t="s">
        <v>88</v>
      </c>
    </row>
    <row r="91" spans="1:23" ht="13.5" customHeight="1" x14ac:dyDescent="0.35">
      <c r="A91" s="175">
        <v>0.83333333333333304</v>
      </c>
      <c r="B91" s="115" t="s">
        <v>88</v>
      </c>
      <c r="C91" s="115" t="s">
        <v>88</v>
      </c>
      <c r="D91" s="115" t="s">
        <v>88</v>
      </c>
      <c r="E91" s="115" t="s">
        <v>88</v>
      </c>
      <c r="F91" s="115" t="s">
        <v>88</v>
      </c>
      <c r="G91" s="115" t="s">
        <v>88</v>
      </c>
      <c r="H91" s="115" t="s">
        <v>88</v>
      </c>
      <c r="I91" s="115" t="s">
        <v>88</v>
      </c>
      <c r="J91" s="115" t="s">
        <v>88</v>
      </c>
      <c r="K91" s="115" t="s">
        <v>88</v>
      </c>
      <c r="L91" s="115" t="s">
        <v>88</v>
      </c>
      <c r="M91" s="115" t="s">
        <v>88</v>
      </c>
      <c r="N91" s="115" t="s">
        <v>88</v>
      </c>
      <c r="O91" s="115" t="s">
        <v>88</v>
      </c>
      <c r="P91" s="115" t="s">
        <v>88</v>
      </c>
      <c r="Q91" s="115" t="s">
        <v>88</v>
      </c>
      <c r="R91" s="115" t="s">
        <v>88</v>
      </c>
      <c r="S91" s="115" t="s">
        <v>88</v>
      </c>
      <c r="T91" s="115" t="s">
        <v>88</v>
      </c>
      <c r="U91" s="115" t="s">
        <v>88</v>
      </c>
      <c r="V91" s="115" t="s">
        <v>88</v>
      </c>
      <c r="W91" s="115" t="s">
        <v>88</v>
      </c>
    </row>
    <row r="92" spans="1:23" ht="13.5" customHeight="1" x14ac:dyDescent="0.35">
      <c r="A92" s="175">
        <v>0.84375</v>
      </c>
      <c r="B92" s="115" t="s">
        <v>88</v>
      </c>
      <c r="C92" s="115" t="s">
        <v>88</v>
      </c>
      <c r="D92" s="115" t="s">
        <v>88</v>
      </c>
      <c r="E92" s="115" t="s">
        <v>88</v>
      </c>
      <c r="F92" s="115" t="s">
        <v>88</v>
      </c>
      <c r="G92" s="115" t="s">
        <v>88</v>
      </c>
      <c r="H92" s="115" t="s">
        <v>88</v>
      </c>
      <c r="I92" s="115" t="s">
        <v>88</v>
      </c>
      <c r="J92" s="115" t="s">
        <v>88</v>
      </c>
      <c r="K92" s="115" t="s">
        <v>88</v>
      </c>
      <c r="L92" s="115" t="s">
        <v>88</v>
      </c>
      <c r="M92" s="115" t="s">
        <v>88</v>
      </c>
      <c r="N92" s="115" t="s">
        <v>88</v>
      </c>
      <c r="O92" s="115" t="s">
        <v>88</v>
      </c>
      <c r="P92" s="115" t="s">
        <v>88</v>
      </c>
      <c r="Q92" s="115" t="s">
        <v>88</v>
      </c>
      <c r="R92" s="115" t="s">
        <v>88</v>
      </c>
      <c r="S92" s="115" t="s">
        <v>88</v>
      </c>
      <c r="T92" s="115" t="s">
        <v>88</v>
      </c>
      <c r="U92" s="115" t="s">
        <v>88</v>
      </c>
      <c r="V92" s="115" t="s">
        <v>88</v>
      </c>
      <c r="W92" s="115" t="s">
        <v>88</v>
      </c>
    </row>
    <row r="93" spans="1:23" ht="13.5" customHeight="1" x14ac:dyDescent="0.35">
      <c r="A93" s="175">
        <v>0.85416666666666696</v>
      </c>
      <c r="B93" s="115" t="s">
        <v>88</v>
      </c>
      <c r="C93" s="115" t="s">
        <v>88</v>
      </c>
      <c r="D93" s="115" t="s">
        <v>88</v>
      </c>
      <c r="E93" s="115" t="s">
        <v>88</v>
      </c>
      <c r="F93" s="115" t="s">
        <v>88</v>
      </c>
      <c r="G93" s="115" t="s">
        <v>88</v>
      </c>
      <c r="H93" s="115" t="s">
        <v>88</v>
      </c>
      <c r="I93" s="115" t="s">
        <v>88</v>
      </c>
      <c r="J93" s="115" t="s">
        <v>88</v>
      </c>
      <c r="K93" s="115" t="s">
        <v>88</v>
      </c>
      <c r="L93" s="115" t="s">
        <v>88</v>
      </c>
      <c r="M93" s="115" t="s">
        <v>88</v>
      </c>
      <c r="N93" s="115" t="s">
        <v>88</v>
      </c>
      <c r="O93" s="115" t="s">
        <v>88</v>
      </c>
      <c r="P93" s="115" t="s">
        <v>88</v>
      </c>
      <c r="Q93" s="115" t="s">
        <v>88</v>
      </c>
      <c r="R93" s="115" t="s">
        <v>88</v>
      </c>
      <c r="S93" s="115" t="s">
        <v>88</v>
      </c>
      <c r="T93" s="115" t="s">
        <v>88</v>
      </c>
      <c r="U93" s="115" t="s">
        <v>88</v>
      </c>
      <c r="V93" s="115" t="s">
        <v>88</v>
      </c>
      <c r="W93" s="115" t="s">
        <v>88</v>
      </c>
    </row>
    <row r="94" spans="1:23" ht="13.5" customHeight="1" x14ac:dyDescent="0.35">
      <c r="A94" s="175">
        <v>0.86458333333333304</v>
      </c>
      <c r="B94" s="115" t="s">
        <v>88</v>
      </c>
      <c r="C94" s="115" t="s">
        <v>88</v>
      </c>
      <c r="D94" s="115" t="s">
        <v>88</v>
      </c>
      <c r="E94" s="115" t="s">
        <v>88</v>
      </c>
      <c r="F94" s="115" t="s">
        <v>88</v>
      </c>
      <c r="G94" s="115" t="s">
        <v>88</v>
      </c>
      <c r="H94" s="115" t="s">
        <v>88</v>
      </c>
      <c r="I94" s="115" t="s">
        <v>88</v>
      </c>
      <c r="J94" s="115" t="s">
        <v>88</v>
      </c>
      <c r="K94" s="115" t="s">
        <v>88</v>
      </c>
      <c r="L94" s="115" t="s">
        <v>88</v>
      </c>
      <c r="M94" s="115" t="s">
        <v>88</v>
      </c>
      <c r="N94" s="115" t="s">
        <v>88</v>
      </c>
      <c r="O94" s="115" t="s">
        <v>88</v>
      </c>
      <c r="P94" s="115" t="s">
        <v>88</v>
      </c>
      <c r="Q94" s="115" t="s">
        <v>88</v>
      </c>
      <c r="R94" s="115" t="s">
        <v>88</v>
      </c>
      <c r="S94" s="115" t="s">
        <v>88</v>
      </c>
      <c r="T94" s="115" t="s">
        <v>88</v>
      </c>
      <c r="U94" s="115" t="s">
        <v>88</v>
      </c>
      <c r="V94" s="115" t="s">
        <v>88</v>
      </c>
      <c r="W94" s="115" t="s">
        <v>88</v>
      </c>
    </row>
    <row r="95" spans="1:23" ht="13.5" customHeight="1" x14ac:dyDescent="0.35">
      <c r="A95" s="175">
        <v>0.875</v>
      </c>
      <c r="B95" s="115" t="s">
        <v>88</v>
      </c>
      <c r="C95" s="115" t="s">
        <v>88</v>
      </c>
      <c r="D95" s="115" t="s">
        <v>88</v>
      </c>
      <c r="E95" s="115" t="s">
        <v>88</v>
      </c>
      <c r="F95" s="115" t="s">
        <v>88</v>
      </c>
      <c r="G95" s="115" t="s">
        <v>88</v>
      </c>
      <c r="H95" s="115" t="s">
        <v>88</v>
      </c>
      <c r="I95" s="115" t="s">
        <v>88</v>
      </c>
      <c r="J95" s="115" t="s">
        <v>88</v>
      </c>
      <c r="K95" s="115" t="s">
        <v>88</v>
      </c>
      <c r="L95" s="115" t="s">
        <v>88</v>
      </c>
      <c r="M95" s="115" t="s">
        <v>88</v>
      </c>
      <c r="N95" s="115" t="s">
        <v>88</v>
      </c>
      <c r="O95" s="115" t="s">
        <v>88</v>
      </c>
      <c r="P95" s="115" t="s">
        <v>88</v>
      </c>
      <c r="Q95" s="115" t="s">
        <v>88</v>
      </c>
      <c r="R95" s="115" t="s">
        <v>88</v>
      </c>
      <c r="S95" s="115" t="s">
        <v>88</v>
      </c>
      <c r="T95" s="115" t="s">
        <v>88</v>
      </c>
      <c r="U95" s="115" t="s">
        <v>88</v>
      </c>
      <c r="V95" s="115" t="s">
        <v>88</v>
      </c>
      <c r="W95" s="115" t="s">
        <v>88</v>
      </c>
    </row>
    <row r="96" spans="1:23" ht="13.5" customHeight="1" x14ac:dyDescent="0.35">
      <c r="A96" s="175">
        <v>0.88541666666666696</v>
      </c>
      <c r="B96" s="115" t="s">
        <v>88</v>
      </c>
      <c r="C96" s="115" t="s">
        <v>88</v>
      </c>
      <c r="D96" s="115" t="s">
        <v>88</v>
      </c>
      <c r="E96" s="115" t="s">
        <v>88</v>
      </c>
      <c r="F96" s="115" t="s">
        <v>88</v>
      </c>
      <c r="G96" s="115" t="s">
        <v>88</v>
      </c>
      <c r="H96" s="115" t="s">
        <v>88</v>
      </c>
      <c r="I96" s="115" t="s">
        <v>88</v>
      </c>
      <c r="J96" s="115" t="s">
        <v>88</v>
      </c>
      <c r="K96" s="115" t="s">
        <v>88</v>
      </c>
      <c r="L96" s="115" t="s">
        <v>88</v>
      </c>
      <c r="M96" s="115" t="s">
        <v>88</v>
      </c>
      <c r="N96" s="115" t="s">
        <v>88</v>
      </c>
      <c r="O96" s="115" t="s">
        <v>88</v>
      </c>
      <c r="P96" s="115" t="s">
        <v>88</v>
      </c>
      <c r="Q96" s="115" t="s">
        <v>88</v>
      </c>
      <c r="R96" s="115" t="s">
        <v>88</v>
      </c>
      <c r="S96" s="115" t="s">
        <v>88</v>
      </c>
      <c r="T96" s="115" t="s">
        <v>88</v>
      </c>
      <c r="U96" s="115" t="s">
        <v>88</v>
      </c>
      <c r="V96" s="115" t="s">
        <v>88</v>
      </c>
      <c r="W96" s="115" t="s">
        <v>88</v>
      </c>
    </row>
    <row r="97" spans="1:23" ht="13.5" customHeight="1" x14ac:dyDescent="0.35">
      <c r="A97" s="175">
        <v>0.89583333333333304</v>
      </c>
      <c r="B97" s="115" t="s">
        <v>88</v>
      </c>
      <c r="C97" s="115" t="s">
        <v>88</v>
      </c>
      <c r="D97" s="115" t="s">
        <v>88</v>
      </c>
      <c r="E97" s="115" t="s">
        <v>88</v>
      </c>
      <c r="F97" s="115" t="s">
        <v>88</v>
      </c>
      <c r="G97" s="115" t="s">
        <v>88</v>
      </c>
      <c r="H97" s="115" t="s">
        <v>88</v>
      </c>
      <c r="I97" s="115" t="s">
        <v>88</v>
      </c>
      <c r="J97" s="115" t="s">
        <v>88</v>
      </c>
      <c r="K97" s="115" t="s">
        <v>88</v>
      </c>
      <c r="L97" s="115" t="s">
        <v>88</v>
      </c>
      <c r="M97" s="115" t="s">
        <v>88</v>
      </c>
      <c r="N97" s="115" t="s">
        <v>88</v>
      </c>
      <c r="O97" s="115" t="s">
        <v>88</v>
      </c>
      <c r="P97" s="115" t="s">
        <v>88</v>
      </c>
      <c r="Q97" s="115" t="s">
        <v>88</v>
      </c>
      <c r="R97" s="115" t="s">
        <v>88</v>
      </c>
      <c r="S97" s="115" t="s">
        <v>88</v>
      </c>
      <c r="T97" s="115" t="s">
        <v>88</v>
      </c>
      <c r="U97" s="115" t="s">
        <v>88</v>
      </c>
      <c r="V97" s="115" t="s">
        <v>88</v>
      </c>
      <c r="W97" s="115" t="s">
        <v>88</v>
      </c>
    </row>
    <row r="98" spans="1:23" ht="13.5" customHeight="1" x14ac:dyDescent="0.35">
      <c r="A98" s="175">
        <v>0.90625</v>
      </c>
      <c r="B98" s="115" t="s">
        <v>88</v>
      </c>
      <c r="C98" s="115" t="s">
        <v>88</v>
      </c>
      <c r="D98" s="115" t="s">
        <v>88</v>
      </c>
      <c r="E98" s="115" t="s">
        <v>88</v>
      </c>
      <c r="F98" s="115" t="s">
        <v>88</v>
      </c>
      <c r="G98" s="115" t="s">
        <v>88</v>
      </c>
      <c r="H98" s="115" t="s">
        <v>88</v>
      </c>
      <c r="I98" s="115" t="s">
        <v>88</v>
      </c>
      <c r="J98" s="115" t="s">
        <v>88</v>
      </c>
      <c r="K98" s="115" t="s">
        <v>88</v>
      </c>
      <c r="L98" s="115" t="s">
        <v>88</v>
      </c>
      <c r="M98" s="115" t="s">
        <v>88</v>
      </c>
      <c r="N98" s="115" t="s">
        <v>88</v>
      </c>
      <c r="O98" s="115" t="s">
        <v>88</v>
      </c>
      <c r="P98" s="115" t="s">
        <v>88</v>
      </c>
      <c r="Q98" s="115" t="s">
        <v>88</v>
      </c>
      <c r="R98" s="115" t="s">
        <v>88</v>
      </c>
      <c r="S98" s="115" t="s">
        <v>88</v>
      </c>
      <c r="T98" s="115" t="s">
        <v>88</v>
      </c>
      <c r="U98" s="115" t="s">
        <v>88</v>
      </c>
      <c r="V98" s="115" t="s">
        <v>88</v>
      </c>
      <c r="W98" s="115" t="s">
        <v>88</v>
      </c>
    </row>
    <row r="99" spans="1:23" ht="13.5" customHeight="1" x14ac:dyDescent="0.35">
      <c r="A99" s="175">
        <v>0.91666666666666696</v>
      </c>
      <c r="B99" s="115" t="s">
        <v>88</v>
      </c>
      <c r="C99" s="115" t="s">
        <v>88</v>
      </c>
      <c r="D99" s="115" t="s">
        <v>88</v>
      </c>
      <c r="E99" s="115" t="s">
        <v>88</v>
      </c>
      <c r="F99" s="115" t="s">
        <v>88</v>
      </c>
      <c r="G99" s="115" t="s">
        <v>88</v>
      </c>
      <c r="H99" s="115" t="s">
        <v>88</v>
      </c>
      <c r="I99" s="115" t="s">
        <v>88</v>
      </c>
      <c r="J99" s="115" t="s">
        <v>88</v>
      </c>
      <c r="K99" s="115" t="s">
        <v>88</v>
      </c>
      <c r="L99" s="115" t="s">
        <v>88</v>
      </c>
      <c r="M99" s="115" t="s">
        <v>88</v>
      </c>
      <c r="N99" s="115" t="s">
        <v>88</v>
      </c>
      <c r="O99" s="115" t="s">
        <v>88</v>
      </c>
      <c r="P99" s="115" t="s">
        <v>88</v>
      </c>
      <c r="Q99" s="115" t="s">
        <v>88</v>
      </c>
      <c r="R99" s="115" t="s">
        <v>88</v>
      </c>
      <c r="S99" s="115" t="s">
        <v>88</v>
      </c>
      <c r="T99" s="115" t="s">
        <v>88</v>
      </c>
      <c r="U99" s="115" t="s">
        <v>88</v>
      </c>
      <c r="V99" s="115" t="s">
        <v>88</v>
      </c>
      <c r="W99" s="115" t="s">
        <v>88</v>
      </c>
    </row>
    <row r="100" spans="1:23" ht="13.5" customHeight="1" x14ac:dyDescent="0.35">
      <c r="A100" s="175">
        <v>0.92708333333333304</v>
      </c>
      <c r="B100" s="115" t="s">
        <v>88</v>
      </c>
      <c r="C100" s="115" t="s">
        <v>88</v>
      </c>
      <c r="D100" s="115" t="s">
        <v>88</v>
      </c>
      <c r="E100" s="115" t="s">
        <v>88</v>
      </c>
      <c r="F100" s="115" t="s">
        <v>88</v>
      </c>
      <c r="G100" s="115" t="s">
        <v>88</v>
      </c>
      <c r="H100" s="115" t="s">
        <v>88</v>
      </c>
      <c r="I100" s="115" t="s">
        <v>88</v>
      </c>
      <c r="J100" s="115" t="s">
        <v>88</v>
      </c>
      <c r="K100" s="115" t="s">
        <v>88</v>
      </c>
      <c r="L100" s="115" t="s">
        <v>88</v>
      </c>
      <c r="M100" s="115" t="s">
        <v>88</v>
      </c>
      <c r="N100" s="115" t="s">
        <v>88</v>
      </c>
      <c r="O100" s="115" t="s">
        <v>88</v>
      </c>
      <c r="P100" s="115" t="s">
        <v>88</v>
      </c>
      <c r="Q100" s="115" t="s">
        <v>88</v>
      </c>
      <c r="R100" s="115" t="s">
        <v>88</v>
      </c>
      <c r="S100" s="115" t="s">
        <v>88</v>
      </c>
      <c r="T100" s="115" t="s">
        <v>88</v>
      </c>
      <c r="U100" s="115" t="s">
        <v>88</v>
      </c>
      <c r="V100" s="115" t="s">
        <v>88</v>
      </c>
      <c r="W100" s="115" t="s">
        <v>88</v>
      </c>
    </row>
    <row r="101" spans="1:23" ht="13.5" customHeight="1" x14ac:dyDescent="0.35">
      <c r="A101" s="175">
        <v>0.9375</v>
      </c>
      <c r="B101" s="115" t="s">
        <v>88</v>
      </c>
      <c r="C101" s="115" t="s">
        <v>88</v>
      </c>
      <c r="D101" s="115" t="s">
        <v>88</v>
      </c>
      <c r="E101" s="115" t="s">
        <v>88</v>
      </c>
      <c r="F101" s="115" t="s">
        <v>88</v>
      </c>
      <c r="G101" s="115" t="s">
        <v>88</v>
      </c>
      <c r="H101" s="115" t="s">
        <v>88</v>
      </c>
      <c r="I101" s="115" t="s">
        <v>88</v>
      </c>
      <c r="J101" s="115" t="s">
        <v>88</v>
      </c>
      <c r="K101" s="115" t="s">
        <v>88</v>
      </c>
      <c r="L101" s="115" t="s">
        <v>88</v>
      </c>
      <c r="M101" s="115" t="s">
        <v>88</v>
      </c>
      <c r="N101" s="115" t="s">
        <v>88</v>
      </c>
      <c r="O101" s="115" t="s">
        <v>88</v>
      </c>
      <c r="P101" s="115" t="s">
        <v>88</v>
      </c>
      <c r="Q101" s="115" t="s">
        <v>88</v>
      </c>
      <c r="R101" s="115" t="s">
        <v>88</v>
      </c>
      <c r="S101" s="115" t="s">
        <v>88</v>
      </c>
      <c r="T101" s="115" t="s">
        <v>88</v>
      </c>
      <c r="U101" s="115" t="s">
        <v>88</v>
      </c>
      <c r="V101" s="115" t="s">
        <v>88</v>
      </c>
      <c r="W101" s="115" t="s">
        <v>88</v>
      </c>
    </row>
    <row r="102" spans="1:23" ht="13.5" customHeight="1" x14ac:dyDescent="0.35">
      <c r="A102" s="175">
        <v>0.94791666666666696</v>
      </c>
      <c r="B102" s="115" t="s">
        <v>88</v>
      </c>
      <c r="C102" s="115" t="s">
        <v>88</v>
      </c>
      <c r="D102" s="115" t="s">
        <v>88</v>
      </c>
      <c r="E102" s="115" t="s">
        <v>88</v>
      </c>
      <c r="F102" s="115" t="s">
        <v>88</v>
      </c>
      <c r="G102" s="115" t="s">
        <v>88</v>
      </c>
      <c r="H102" s="115" t="s">
        <v>88</v>
      </c>
      <c r="I102" s="115" t="s">
        <v>88</v>
      </c>
      <c r="J102" s="115" t="s">
        <v>88</v>
      </c>
      <c r="K102" s="115" t="s">
        <v>88</v>
      </c>
      <c r="L102" s="115" t="s">
        <v>88</v>
      </c>
      <c r="M102" s="115" t="s">
        <v>88</v>
      </c>
      <c r="N102" s="115" t="s">
        <v>88</v>
      </c>
      <c r="O102" s="115" t="s">
        <v>88</v>
      </c>
      <c r="P102" s="115" t="s">
        <v>88</v>
      </c>
      <c r="Q102" s="115" t="s">
        <v>88</v>
      </c>
      <c r="R102" s="115" t="s">
        <v>88</v>
      </c>
      <c r="S102" s="115" t="s">
        <v>88</v>
      </c>
      <c r="T102" s="115" t="s">
        <v>88</v>
      </c>
      <c r="U102" s="115" t="s">
        <v>88</v>
      </c>
      <c r="V102" s="115" t="s">
        <v>88</v>
      </c>
      <c r="W102" s="115" t="s">
        <v>88</v>
      </c>
    </row>
    <row r="103" spans="1:23" ht="13.5" customHeight="1" x14ac:dyDescent="0.35">
      <c r="A103" s="175">
        <v>0.95833333333333304</v>
      </c>
      <c r="B103" s="115" t="s">
        <v>88</v>
      </c>
      <c r="C103" s="115" t="s">
        <v>88</v>
      </c>
      <c r="D103" s="115" t="s">
        <v>88</v>
      </c>
      <c r="E103" s="115" t="s">
        <v>88</v>
      </c>
      <c r="F103" s="115" t="s">
        <v>88</v>
      </c>
      <c r="G103" s="115" t="s">
        <v>88</v>
      </c>
      <c r="H103" s="115" t="s">
        <v>88</v>
      </c>
      <c r="I103" s="115" t="s">
        <v>88</v>
      </c>
      <c r="J103" s="115" t="s">
        <v>88</v>
      </c>
      <c r="K103" s="115" t="s">
        <v>88</v>
      </c>
      <c r="L103" s="115" t="s">
        <v>88</v>
      </c>
      <c r="M103" s="115" t="s">
        <v>88</v>
      </c>
      <c r="N103" s="115" t="s">
        <v>88</v>
      </c>
      <c r="O103" s="115" t="s">
        <v>88</v>
      </c>
      <c r="P103" s="115" t="s">
        <v>88</v>
      </c>
      <c r="Q103" s="115" t="s">
        <v>88</v>
      </c>
      <c r="R103" s="115" t="s">
        <v>88</v>
      </c>
      <c r="S103" s="115" t="s">
        <v>88</v>
      </c>
      <c r="T103" s="115" t="s">
        <v>88</v>
      </c>
      <c r="U103" s="115" t="s">
        <v>88</v>
      </c>
      <c r="V103" s="115" t="s">
        <v>88</v>
      </c>
      <c r="W103" s="115" t="s">
        <v>88</v>
      </c>
    </row>
    <row r="104" spans="1:23" ht="13.5" customHeight="1" x14ac:dyDescent="0.35">
      <c r="A104" s="175">
        <v>0.96875</v>
      </c>
      <c r="B104" s="115" t="s">
        <v>88</v>
      </c>
      <c r="C104" s="115" t="s">
        <v>88</v>
      </c>
      <c r="D104" s="115" t="s">
        <v>88</v>
      </c>
      <c r="E104" s="115" t="s">
        <v>88</v>
      </c>
      <c r="F104" s="115" t="s">
        <v>88</v>
      </c>
      <c r="G104" s="115" t="s">
        <v>88</v>
      </c>
      <c r="H104" s="115" t="s">
        <v>88</v>
      </c>
      <c r="I104" s="115" t="s">
        <v>88</v>
      </c>
      <c r="J104" s="115" t="s">
        <v>88</v>
      </c>
      <c r="K104" s="115" t="s">
        <v>88</v>
      </c>
      <c r="L104" s="115" t="s">
        <v>88</v>
      </c>
      <c r="M104" s="115" t="s">
        <v>88</v>
      </c>
      <c r="N104" s="115" t="s">
        <v>88</v>
      </c>
      <c r="O104" s="115" t="s">
        <v>88</v>
      </c>
      <c r="P104" s="115" t="s">
        <v>88</v>
      </c>
      <c r="Q104" s="115" t="s">
        <v>88</v>
      </c>
      <c r="R104" s="115" t="s">
        <v>88</v>
      </c>
      <c r="S104" s="115" t="s">
        <v>88</v>
      </c>
      <c r="T104" s="115" t="s">
        <v>88</v>
      </c>
      <c r="U104" s="115" t="s">
        <v>88</v>
      </c>
      <c r="V104" s="115" t="s">
        <v>88</v>
      </c>
      <c r="W104" s="115" t="s">
        <v>88</v>
      </c>
    </row>
    <row r="105" spans="1:23" ht="13.5" customHeight="1" x14ac:dyDescent="0.35">
      <c r="A105" s="175">
        <v>0.97916666666666696</v>
      </c>
      <c r="B105" s="115" t="s">
        <v>88</v>
      </c>
      <c r="C105" s="115" t="s">
        <v>88</v>
      </c>
      <c r="D105" s="115" t="s">
        <v>88</v>
      </c>
      <c r="E105" s="115" t="s">
        <v>88</v>
      </c>
      <c r="F105" s="115" t="s">
        <v>88</v>
      </c>
      <c r="G105" s="115" t="s">
        <v>88</v>
      </c>
      <c r="H105" s="115" t="s">
        <v>88</v>
      </c>
      <c r="I105" s="115" t="s">
        <v>88</v>
      </c>
      <c r="J105" s="115" t="s">
        <v>88</v>
      </c>
      <c r="K105" s="115" t="s">
        <v>88</v>
      </c>
      <c r="L105" s="115" t="s">
        <v>88</v>
      </c>
      <c r="M105" s="115" t="s">
        <v>88</v>
      </c>
      <c r="N105" s="115" t="s">
        <v>88</v>
      </c>
      <c r="O105" s="115" t="s">
        <v>88</v>
      </c>
      <c r="P105" s="115" t="s">
        <v>88</v>
      </c>
      <c r="Q105" s="115" t="s">
        <v>88</v>
      </c>
      <c r="R105" s="115" t="s">
        <v>88</v>
      </c>
      <c r="S105" s="115" t="s">
        <v>88</v>
      </c>
      <c r="T105" s="115" t="s">
        <v>88</v>
      </c>
      <c r="U105" s="115" t="s">
        <v>88</v>
      </c>
      <c r="V105" s="115" t="s">
        <v>88</v>
      </c>
      <c r="W105" s="115" t="s">
        <v>88</v>
      </c>
    </row>
    <row r="106" spans="1:23" ht="13.5" customHeight="1" thickBot="1" x14ac:dyDescent="0.4">
      <c r="A106" s="176">
        <v>0.98958333333333304</v>
      </c>
      <c r="B106" s="119" t="s">
        <v>88</v>
      </c>
      <c r="C106" s="119" t="s">
        <v>88</v>
      </c>
      <c r="D106" s="119" t="s">
        <v>88</v>
      </c>
      <c r="E106" s="119" t="s">
        <v>88</v>
      </c>
      <c r="F106" s="119" t="s">
        <v>88</v>
      </c>
      <c r="G106" s="119" t="s">
        <v>88</v>
      </c>
      <c r="H106" s="119" t="s">
        <v>88</v>
      </c>
      <c r="I106" s="119" t="s">
        <v>88</v>
      </c>
      <c r="J106" s="119" t="s">
        <v>88</v>
      </c>
      <c r="K106" s="119" t="s">
        <v>88</v>
      </c>
      <c r="L106" s="119" t="s">
        <v>88</v>
      </c>
      <c r="M106" s="119" t="s">
        <v>88</v>
      </c>
      <c r="N106" s="119" t="s">
        <v>88</v>
      </c>
      <c r="O106" s="119" t="s">
        <v>88</v>
      </c>
      <c r="P106" s="119" t="s">
        <v>88</v>
      </c>
      <c r="Q106" s="119" t="s">
        <v>88</v>
      </c>
      <c r="R106" s="119" t="s">
        <v>88</v>
      </c>
      <c r="S106" s="119" t="s">
        <v>88</v>
      </c>
      <c r="T106" s="119" t="s">
        <v>88</v>
      </c>
      <c r="U106" s="119" t="s">
        <v>88</v>
      </c>
      <c r="V106" s="119" t="s">
        <v>88</v>
      </c>
      <c r="W106" s="119" t="s">
        <v>88</v>
      </c>
    </row>
    <row r="107" spans="1:23" ht="13.5" customHeight="1" thickTop="1" x14ac:dyDescent="0.35">
      <c r="A107" s="290" t="s">
        <v>168</v>
      </c>
      <c r="B107" s="116">
        <f>SUM(B39:B86)</f>
        <v>0</v>
      </c>
      <c r="C107" s="116">
        <f t="shared" ref="C107:U107" si="0">SUM(C39:C86)</f>
        <v>0</v>
      </c>
      <c r="D107" s="116">
        <f t="shared" si="0"/>
        <v>0</v>
      </c>
      <c r="E107" s="116">
        <f t="shared" si="0"/>
        <v>0</v>
      </c>
      <c r="F107" s="116">
        <f t="shared" si="0"/>
        <v>0</v>
      </c>
      <c r="G107" s="116">
        <f t="shared" si="0"/>
        <v>0</v>
      </c>
      <c r="H107" s="116">
        <f t="shared" si="0"/>
        <v>0</v>
      </c>
      <c r="I107" s="116">
        <f t="shared" si="0"/>
        <v>0</v>
      </c>
      <c r="J107" s="116">
        <f t="shared" si="0"/>
        <v>0</v>
      </c>
      <c r="K107" s="116">
        <f t="shared" si="0"/>
        <v>0</v>
      </c>
      <c r="L107" s="116">
        <f t="shared" si="0"/>
        <v>0</v>
      </c>
      <c r="M107" s="116">
        <f t="shared" si="0"/>
        <v>0</v>
      </c>
      <c r="N107" s="116">
        <f t="shared" si="0"/>
        <v>0</v>
      </c>
      <c r="O107" s="116">
        <f t="shared" si="0"/>
        <v>0</v>
      </c>
      <c r="P107" s="116">
        <f t="shared" si="0"/>
        <v>0</v>
      </c>
      <c r="Q107" s="116">
        <f t="shared" si="0"/>
        <v>0</v>
      </c>
      <c r="R107" s="116">
        <f t="shared" si="0"/>
        <v>0</v>
      </c>
      <c r="S107" s="116">
        <f t="shared" si="0"/>
        <v>0</v>
      </c>
      <c r="T107" s="116">
        <f t="shared" si="0"/>
        <v>0</v>
      </c>
      <c r="U107" s="116">
        <f t="shared" si="0"/>
        <v>0</v>
      </c>
      <c r="V107" s="116"/>
      <c r="W107" s="116"/>
    </row>
    <row r="108" spans="1:23" ht="13.5" customHeight="1" x14ac:dyDescent="0.35">
      <c r="A108" s="291" t="s">
        <v>169</v>
      </c>
      <c r="B108" s="115">
        <f>SUM(B35:B98)</f>
        <v>0</v>
      </c>
      <c r="C108" s="115">
        <f t="shared" ref="C108:U108" si="1">SUM(C35:C98)</f>
        <v>0</v>
      </c>
      <c r="D108" s="115">
        <f t="shared" si="1"/>
        <v>0</v>
      </c>
      <c r="E108" s="115">
        <f t="shared" si="1"/>
        <v>0</v>
      </c>
      <c r="F108" s="115">
        <f t="shared" si="1"/>
        <v>0</v>
      </c>
      <c r="G108" s="115">
        <f t="shared" si="1"/>
        <v>0</v>
      </c>
      <c r="H108" s="115">
        <f t="shared" si="1"/>
        <v>0</v>
      </c>
      <c r="I108" s="115">
        <f t="shared" si="1"/>
        <v>0</v>
      </c>
      <c r="J108" s="115">
        <f t="shared" si="1"/>
        <v>0</v>
      </c>
      <c r="K108" s="115">
        <f t="shared" si="1"/>
        <v>0</v>
      </c>
      <c r="L108" s="115">
        <f t="shared" si="1"/>
        <v>0</v>
      </c>
      <c r="M108" s="115">
        <f t="shared" si="1"/>
        <v>0</v>
      </c>
      <c r="N108" s="115">
        <f t="shared" si="1"/>
        <v>0</v>
      </c>
      <c r="O108" s="115">
        <f t="shared" si="1"/>
        <v>0</v>
      </c>
      <c r="P108" s="115">
        <f t="shared" si="1"/>
        <v>0</v>
      </c>
      <c r="Q108" s="115">
        <f t="shared" si="1"/>
        <v>0</v>
      </c>
      <c r="R108" s="115">
        <f t="shared" si="1"/>
        <v>0</v>
      </c>
      <c r="S108" s="115">
        <f t="shared" si="1"/>
        <v>0</v>
      </c>
      <c r="T108" s="115">
        <f t="shared" si="1"/>
        <v>0</v>
      </c>
      <c r="U108" s="115">
        <f t="shared" si="1"/>
        <v>0</v>
      </c>
      <c r="V108" s="115"/>
      <c r="W108" s="115"/>
    </row>
    <row r="109" spans="1:23" ht="13.5" customHeight="1" x14ac:dyDescent="0.35">
      <c r="A109" s="115" t="s">
        <v>170</v>
      </c>
      <c r="B109" s="115">
        <f>SUM(B35:B106)</f>
        <v>0</v>
      </c>
      <c r="C109" s="115">
        <f t="shared" ref="C109:U109" si="2">SUM(C35:C106)</f>
        <v>0</v>
      </c>
      <c r="D109" s="115">
        <f t="shared" si="2"/>
        <v>0</v>
      </c>
      <c r="E109" s="115">
        <f t="shared" si="2"/>
        <v>0</v>
      </c>
      <c r="F109" s="115">
        <f t="shared" si="2"/>
        <v>0</v>
      </c>
      <c r="G109" s="115">
        <f t="shared" si="2"/>
        <v>0</v>
      </c>
      <c r="H109" s="115">
        <f t="shared" si="2"/>
        <v>0</v>
      </c>
      <c r="I109" s="115">
        <f t="shared" si="2"/>
        <v>0</v>
      </c>
      <c r="J109" s="115">
        <f t="shared" si="2"/>
        <v>0</v>
      </c>
      <c r="K109" s="115">
        <f t="shared" si="2"/>
        <v>0</v>
      </c>
      <c r="L109" s="115">
        <f t="shared" si="2"/>
        <v>0</v>
      </c>
      <c r="M109" s="115">
        <f t="shared" si="2"/>
        <v>0</v>
      </c>
      <c r="N109" s="115">
        <f t="shared" si="2"/>
        <v>0</v>
      </c>
      <c r="O109" s="115">
        <f t="shared" si="2"/>
        <v>0</v>
      </c>
      <c r="P109" s="115">
        <f t="shared" si="2"/>
        <v>0</v>
      </c>
      <c r="Q109" s="115">
        <f t="shared" si="2"/>
        <v>0</v>
      </c>
      <c r="R109" s="115">
        <f t="shared" si="2"/>
        <v>0</v>
      </c>
      <c r="S109" s="115">
        <f t="shared" si="2"/>
        <v>0</v>
      </c>
      <c r="T109" s="115">
        <f t="shared" si="2"/>
        <v>0</v>
      </c>
      <c r="U109" s="115">
        <f t="shared" si="2"/>
        <v>0</v>
      </c>
      <c r="V109" s="115"/>
      <c r="W109" s="115"/>
    </row>
    <row r="110" spans="1:23" ht="13.5" customHeight="1" thickBot="1" x14ac:dyDescent="0.4">
      <c r="A110" s="119" t="s">
        <v>171</v>
      </c>
      <c r="B110" s="119">
        <f>SUM(B11:B106)</f>
        <v>0</v>
      </c>
      <c r="C110" s="119">
        <f t="shared" ref="C110:U110" si="3">SUM(C11:C106)</f>
        <v>0</v>
      </c>
      <c r="D110" s="119">
        <f t="shared" si="3"/>
        <v>0</v>
      </c>
      <c r="E110" s="119">
        <f t="shared" si="3"/>
        <v>0</v>
      </c>
      <c r="F110" s="119">
        <f t="shared" si="3"/>
        <v>0</v>
      </c>
      <c r="G110" s="119">
        <f t="shared" si="3"/>
        <v>0</v>
      </c>
      <c r="H110" s="119">
        <f t="shared" si="3"/>
        <v>0</v>
      </c>
      <c r="I110" s="119">
        <f t="shared" si="3"/>
        <v>0</v>
      </c>
      <c r="J110" s="119">
        <f t="shared" si="3"/>
        <v>0</v>
      </c>
      <c r="K110" s="119">
        <f t="shared" si="3"/>
        <v>0</v>
      </c>
      <c r="L110" s="119">
        <f t="shared" si="3"/>
        <v>0</v>
      </c>
      <c r="M110" s="119">
        <f t="shared" si="3"/>
        <v>0</v>
      </c>
      <c r="N110" s="119">
        <f t="shared" si="3"/>
        <v>0</v>
      </c>
      <c r="O110" s="119">
        <f t="shared" si="3"/>
        <v>0</v>
      </c>
      <c r="P110" s="119">
        <f t="shared" si="3"/>
        <v>0</v>
      </c>
      <c r="Q110" s="119">
        <f t="shared" si="3"/>
        <v>0</v>
      </c>
      <c r="R110" s="119">
        <f t="shared" si="3"/>
        <v>0</v>
      </c>
      <c r="S110" s="119">
        <f t="shared" si="3"/>
        <v>0</v>
      </c>
      <c r="T110" s="119">
        <f t="shared" si="3"/>
        <v>0</v>
      </c>
      <c r="U110" s="119">
        <f t="shared" si="3"/>
        <v>0</v>
      </c>
      <c r="V110" s="119"/>
      <c r="W110" s="119"/>
    </row>
    <row r="111" spans="1:23" ht="13.5" customHeight="1" thickTop="1" x14ac:dyDescent="0.35">
      <c r="A111" s="122"/>
      <c r="B111" s="122"/>
      <c r="C111" s="122"/>
      <c r="D111" s="122"/>
      <c r="E111" s="122"/>
      <c r="F111" s="122"/>
      <c r="G111" s="122"/>
      <c r="H111" s="122"/>
      <c r="I111" s="122"/>
      <c r="J111" s="122"/>
      <c r="K111" s="122"/>
      <c r="L111" s="122"/>
      <c r="M111" s="122"/>
      <c r="N111" s="122"/>
      <c r="O111" s="122"/>
      <c r="P111" s="122"/>
      <c r="Q111" s="122"/>
      <c r="R111" s="122"/>
      <c r="S111" s="122"/>
      <c r="T111" s="122"/>
      <c r="U111" s="122"/>
      <c r="V111" s="122"/>
      <c r="W111" s="122"/>
    </row>
    <row r="112" spans="1:23" ht="13.5" customHeight="1" thickBot="1" x14ac:dyDescent="0.4">
      <c r="A112" s="122" t="s">
        <v>16</v>
      </c>
      <c r="B112" s="121" t="s">
        <v>94</v>
      </c>
      <c r="C112" s="237">
        <f>C8+1</f>
        <v>45447</v>
      </c>
      <c r="D112" s="122"/>
      <c r="E112" s="122"/>
      <c r="F112" s="122"/>
      <c r="G112" s="122"/>
      <c r="H112" s="122"/>
      <c r="I112" s="122"/>
      <c r="J112" s="122"/>
      <c r="K112" s="122"/>
      <c r="L112" s="122"/>
      <c r="M112" s="122"/>
      <c r="N112" s="122"/>
      <c r="O112" s="122"/>
      <c r="P112" s="122"/>
      <c r="Q112" s="122"/>
      <c r="R112" s="122"/>
      <c r="S112" s="122"/>
      <c r="T112" s="122"/>
      <c r="U112" s="122"/>
      <c r="V112" s="122"/>
      <c r="W112" s="122"/>
    </row>
    <row r="113" spans="1:23" ht="13.5" customHeight="1" thickTop="1" thickBot="1" x14ac:dyDescent="0.4">
      <c r="A113" s="122"/>
      <c r="B113" s="564" t="s">
        <v>147</v>
      </c>
      <c r="C113" s="565"/>
      <c r="D113" s="565"/>
      <c r="E113" s="565"/>
      <c r="F113" s="565"/>
      <c r="G113" s="565"/>
      <c r="H113" s="565"/>
      <c r="I113" s="565"/>
      <c r="J113" s="565"/>
      <c r="K113" s="565"/>
      <c r="L113" s="565"/>
      <c r="M113" s="565"/>
      <c r="N113" s="565"/>
      <c r="O113" s="565"/>
      <c r="P113" s="565"/>
      <c r="Q113" s="565"/>
      <c r="R113" s="565"/>
      <c r="S113" s="565"/>
      <c r="T113" s="565"/>
      <c r="U113" s="565"/>
      <c r="V113" s="565"/>
      <c r="W113" s="566"/>
    </row>
    <row r="114" spans="1:23" ht="13.5" customHeight="1" thickTop="1" thickBot="1" x14ac:dyDescent="0.4">
      <c r="A114" s="174" t="s">
        <v>56</v>
      </c>
      <c r="B114" s="174" t="s">
        <v>74</v>
      </c>
      <c r="C114" s="292" t="s">
        <v>148</v>
      </c>
      <c r="D114" s="292" t="s">
        <v>149</v>
      </c>
      <c r="E114" s="292" t="s">
        <v>150</v>
      </c>
      <c r="F114" s="292" t="s">
        <v>151</v>
      </c>
      <c r="G114" s="292" t="s">
        <v>152</v>
      </c>
      <c r="H114" s="292" t="s">
        <v>153</v>
      </c>
      <c r="I114" s="292" t="s">
        <v>154</v>
      </c>
      <c r="J114" s="292" t="s">
        <v>155</v>
      </c>
      <c r="K114" s="292" t="s">
        <v>156</v>
      </c>
      <c r="L114" s="292" t="s">
        <v>157</v>
      </c>
      <c r="M114" s="292" t="s">
        <v>158</v>
      </c>
      <c r="N114" s="292" t="s">
        <v>159</v>
      </c>
      <c r="O114" s="292" t="s">
        <v>160</v>
      </c>
      <c r="P114" s="292" t="s">
        <v>161</v>
      </c>
      <c r="Q114" s="292" t="s">
        <v>162</v>
      </c>
      <c r="R114" s="292" t="s">
        <v>163</v>
      </c>
      <c r="S114" s="292" t="s">
        <v>164</v>
      </c>
      <c r="T114" s="292" t="s">
        <v>165</v>
      </c>
      <c r="U114" s="292" t="s">
        <v>166</v>
      </c>
      <c r="V114" s="174" t="s">
        <v>95</v>
      </c>
      <c r="W114" s="174" t="s">
        <v>167</v>
      </c>
    </row>
    <row r="115" spans="1:23" ht="13.5" customHeight="1" thickTop="1" x14ac:dyDescent="0.35">
      <c r="A115" s="283">
        <v>0</v>
      </c>
      <c r="B115" s="116" t="s">
        <v>88</v>
      </c>
      <c r="C115" s="116" t="s">
        <v>88</v>
      </c>
      <c r="D115" s="116" t="s">
        <v>88</v>
      </c>
      <c r="E115" s="116" t="s">
        <v>88</v>
      </c>
      <c r="F115" s="116" t="s">
        <v>88</v>
      </c>
      <c r="G115" s="116" t="s">
        <v>88</v>
      </c>
      <c r="H115" s="116" t="s">
        <v>88</v>
      </c>
      <c r="I115" s="116" t="s">
        <v>88</v>
      </c>
      <c r="J115" s="116" t="s">
        <v>88</v>
      </c>
      <c r="K115" s="116" t="s">
        <v>88</v>
      </c>
      <c r="L115" s="116" t="s">
        <v>88</v>
      </c>
      <c r="M115" s="116" t="s">
        <v>88</v>
      </c>
      <c r="N115" s="116" t="s">
        <v>88</v>
      </c>
      <c r="O115" s="116" t="s">
        <v>88</v>
      </c>
      <c r="P115" s="116" t="s">
        <v>88</v>
      </c>
      <c r="Q115" s="116" t="s">
        <v>88</v>
      </c>
      <c r="R115" s="116" t="s">
        <v>88</v>
      </c>
      <c r="S115" s="116" t="s">
        <v>88</v>
      </c>
      <c r="T115" s="116" t="s">
        <v>88</v>
      </c>
      <c r="U115" s="116" t="s">
        <v>88</v>
      </c>
      <c r="V115" s="116" t="s">
        <v>88</v>
      </c>
      <c r="W115" s="116" t="s">
        <v>88</v>
      </c>
    </row>
    <row r="116" spans="1:23" ht="13.5" customHeight="1" x14ac:dyDescent="0.35">
      <c r="A116" s="175">
        <v>1.0416666666666666E-2</v>
      </c>
      <c r="B116" s="115" t="s">
        <v>88</v>
      </c>
      <c r="C116" s="115" t="s">
        <v>88</v>
      </c>
      <c r="D116" s="115" t="s">
        <v>88</v>
      </c>
      <c r="E116" s="115" t="s">
        <v>88</v>
      </c>
      <c r="F116" s="115" t="s">
        <v>88</v>
      </c>
      <c r="G116" s="115" t="s">
        <v>88</v>
      </c>
      <c r="H116" s="115" t="s">
        <v>88</v>
      </c>
      <c r="I116" s="115" t="s">
        <v>88</v>
      </c>
      <c r="J116" s="115" t="s">
        <v>88</v>
      </c>
      <c r="K116" s="115" t="s">
        <v>88</v>
      </c>
      <c r="L116" s="115" t="s">
        <v>88</v>
      </c>
      <c r="M116" s="115" t="s">
        <v>88</v>
      </c>
      <c r="N116" s="115" t="s">
        <v>88</v>
      </c>
      <c r="O116" s="115" t="s">
        <v>88</v>
      </c>
      <c r="P116" s="115" t="s">
        <v>88</v>
      </c>
      <c r="Q116" s="115" t="s">
        <v>88</v>
      </c>
      <c r="R116" s="115" t="s">
        <v>88</v>
      </c>
      <c r="S116" s="115" t="s">
        <v>88</v>
      </c>
      <c r="T116" s="115" t="s">
        <v>88</v>
      </c>
      <c r="U116" s="115" t="s">
        <v>88</v>
      </c>
      <c r="V116" s="115" t="s">
        <v>88</v>
      </c>
      <c r="W116" s="115" t="s">
        <v>88</v>
      </c>
    </row>
    <row r="117" spans="1:23" ht="13.5" customHeight="1" x14ac:dyDescent="0.35">
      <c r="A117" s="175">
        <v>2.0833333333333332E-2</v>
      </c>
      <c r="B117" s="115" t="s">
        <v>88</v>
      </c>
      <c r="C117" s="115" t="s">
        <v>88</v>
      </c>
      <c r="D117" s="115" t="s">
        <v>88</v>
      </c>
      <c r="E117" s="115" t="s">
        <v>88</v>
      </c>
      <c r="F117" s="115" t="s">
        <v>88</v>
      </c>
      <c r="G117" s="115" t="s">
        <v>88</v>
      </c>
      <c r="H117" s="115" t="s">
        <v>88</v>
      </c>
      <c r="I117" s="115" t="s">
        <v>88</v>
      </c>
      <c r="J117" s="115" t="s">
        <v>88</v>
      </c>
      <c r="K117" s="115" t="s">
        <v>88</v>
      </c>
      <c r="L117" s="115" t="s">
        <v>88</v>
      </c>
      <c r="M117" s="115" t="s">
        <v>88</v>
      </c>
      <c r="N117" s="115" t="s">
        <v>88</v>
      </c>
      <c r="O117" s="115" t="s">
        <v>88</v>
      </c>
      <c r="P117" s="115" t="s">
        <v>88</v>
      </c>
      <c r="Q117" s="115" t="s">
        <v>88</v>
      </c>
      <c r="R117" s="115" t="s">
        <v>88</v>
      </c>
      <c r="S117" s="115" t="s">
        <v>88</v>
      </c>
      <c r="T117" s="115" t="s">
        <v>88</v>
      </c>
      <c r="U117" s="115" t="s">
        <v>88</v>
      </c>
      <c r="V117" s="115" t="s">
        <v>88</v>
      </c>
      <c r="W117" s="115" t="s">
        <v>88</v>
      </c>
    </row>
    <row r="118" spans="1:23" ht="13.5" customHeight="1" x14ac:dyDescent="0.35">
      <c r="A118" s="175">
        <v>3.125E-2</v>
      </c>
      <c r="B118" s="115" t="s">
        <v>88</v>
      </c>
      <c r="C118" s="115" t="s">
        <v>88</v>
      </c>
      <c r="D118" s="115" t="s">
        <v>88</v>
      </c>
      <c r="E118" s="115" t="s">
        <v>88</v>
      </c>
      <c r="F118" s="115" t="s">
        <v>88</v>
      </c>
      <c r="G118" s="115" t="s">
        <v>88</v>
      </c>
      <c r="H118" s="115" t="s">
        <v>88</v>
      </c>
      <c r="I118" s="115" t="s">
        <v>88</v>
      </c>
      <c r="J118" s="115" t="s">
        <v>88</v>
      </c>
      <c r="K118" s="115" t="s">
        <v>88</v>
      </c>
      <c r="L118" s="115" t="s">
        <v>88</v>
      </c>
      <c r="M118" s="115" t="s">
        <v>88</v>
      </c>
      <c r="N118" s="115" t="s">
        <v>88</v>
      </c>
      <c r="O118" s="115" t="s">
        <v>88</v>
      </c>
      <c r="P118" s="115" t="s">
        <v>88</v>
      </c>
      <c r="Q118" s="115" t="s">
        <v>88</v>
      </c>
      <c r="R118" s="115" t="s">
        <v>88</v>
      </c>
      <c r="S118" s="115" t="s">
        <v>88</v>
      </c>
      <c r="T118" s="115" t="s">
        <v>88</v>
      </c>
      <c r="U118" s="115" t="s">
        <v>88</v>
      </c>
      <c r="V118" s="115" t="s">
        <v>88</v>
      </c>
      <c r="W118" s="115" t="s">
        <v>88</v>
      </c>
    </row>
    <row r="119" spans="1:23" ht="13.5" customHeight="1" x14ac:dyDescent="0.35">
      <c r="A119" s="175">
        <v>4.1666666666666664E-2</v>
      </c>
      <c r="B119" s="115" t="s">
        <v>88</v>
      </c>
      <c r="C119" s="115" t="s">
        <v>88</v>
      </c>
      <c r="D119" s="115" t="s">
        <v>88</v>
      </c>
      <c r="E119" s="115" t="s">
        <v>88</v>
      </c>
      <c r="F119" s="115" t="s">
        <v>88</v>
      </c>
      <c r="G119" s="115" t="s">
        <v>88</v>
      </c>
      <c r="H119" s="115" t="s">
        <v>88</v>
      </c>
      <c r="I119" s="115" t="s">
        <v>88</v>
      </c>
      <c r="J119" s="115" t="s">
        <v>88</v>
      </c>
      <c r="K119" s="115" t="s">
        <v>88</v>
      </c>
      <c r="L119" s="115" t="s">
        <v>88</v>
      </c>
      <c r="M119" s="115" t="s">
        <v>88</v>
      </c>
      <c r="N119" s="115" t="s">
        <v>88</v>
      </c>
      <c r="O119" s="115" t="s">
        <v>88</v>
      </c>
      <c r="P119" s="115" t="s">
        <v>88</v>
      </c>
      <c r="Q119" s="115" t="s">
        <v>88</v>
      </c>
      <c r="R119" s="115" t="s">
        <v>88</v>
      </c>
      <c r="S119" s="115" t="s">
        <v>88</v>
      </c>
      <c r="T119" s="115" t="s">
        <v>88</v>
      </c>
      <c r="U119" s="115" t="s">
        <v>88</v>
      </c>
      <c r="V119" s="115" t="s">
        <v>88</v>
      </c>
      <c r="W119" s="115" t="s">
        <v>88</v>
      </c>
    </row>
    <row r="120" spans="1:23" ht="13.5" customHeight="1" x14ac:dyDescent="0.35">
      <c r="A120" s="175">
        <v>5.2083333333333336E-2</v>
      </c>
      <c r="B120" s="115" t="s">
        <v>88</v>
      </c>
      <c r="C120" s="115" t="s">
        <v>88</v>
      </c>
      <c r="D120" s="115" t="s">
        <v>88</v>
      </c>
      <c r="E120" s="115" t="s">
        <v>88</v>
      </c>
      <c r="F120" s="115" t="s">
        <v>88</v>
      </c>
      <c r="G120" s="115" t="s">
        <v>88</v>
      </c>
      <c r="H120" s="115" t="s">
        <v>88</v>
      </c>
      <c r="I120" s="115" t="s">
        <v>88</v>
      </c>
      <c r="J120" s="115" t="s">
        <v>88</v>
      </c>
      <c r="K120" s="115" t="s">
        <v>88</v>
      </c>
      <c r="L120" s="115" t="s">
        <v>88</v>
      </c>
      <c r="M120" s="115" t="s">
        <v>88</v>
      </c>
      <c r="N120" s="115" t="s">
        <v>88</v>
      </c>
      <c r="O120" s="115" t="s">
        <v>88</v>
      </c>
      <c r="P120" s="115" t="s">
        <v>88</v>
      </c>
      <c r="Q120" s="115" t="s">
        <v>88</v>
      </c>
      <c r="R120" s="115" t="s">
        <v>88</v>
      </c>
      <c r="S120" s="115" t="s">
        <v>88</v>
      </c>
      <c r="T120" s="115" t="s">
        <v>88</v>
      </c>
      <c r="U120" s="115" t="s">
        <v>88</v>
      </c>
      <c r="V120" s="115" t="s">
        <v>88</v>
      </c>
      <c r="W120" s="115" t="s">
        <v>88</v>
      </c>
    </row>
    <row r="121" spans="1:23" ht="13.5" customHeight="1" x14ac:dyDescent="0.35">
      <c r="A121" s="175">
        <v>6.25E-2</v>
      </c>
      <c r="B121" s="115" t="s">
        <v>88</v>
      </c>
      <c r="C121" s="115" t="s">
        <v>88</v>
      </c>
      <c r="D121" s="115" t="s">
        <v>88</v>
      </c>
      <c r="E121" s="115" t="s">
        <v>88</v>
      </c>
      <c r="F121" s="115" t="s">
        <v>88</v>
      </c>
      <c r="G121" s="115" t="s">
        <v>88</v>
      </c>
      <c r="H121" s="115" t="s">
        <v>88</v>
      </c>
      <c r="I121" s="115" t="s">
        <v>88</v>
      </c>
      <c r="J121" s="115" t="s">
        <v>88</v>
      </c>
      <c r="K121" s="115" t="s">
        <v>88</v>
      </c>
      <c r="L121" s="115" t="s">
        <v>88</v>
      </c>
      <c r="M121" s="115" t="s">
        <v>88</v>
      </c>
      <c r="N121" s="115" t="s">
        <v>88</v>
      </c>
      <c r="O121" s="115" t="s">
        <v>88</v>
      </c>
      <c r="P121" s="115" t="s">
        <v>88</v>
      </c>
      <c r="Q121" s="115" t="s">
        <v>88</v>
      </c>
      <c r="R121" s="115" t="s">
        <v>88</v>
      </c>
      <c r="S121" s="115" t="s">
        <v>88</v>
      </c>
      <c r="T121" s="115" t="s">
        <v>88</v>
      </c>
      <c r="U121" s="115" t="s">
        <v>88</v>
      </c>
      <c r="V121" s="115" t="s">
        <v>88</v>
      </c>
      <c r="W121" s="115" t="s">
        <v>88</v>
      </c>
    </row>
    <row r="122" spans="1:23" ht="13.5" customHeight="1" x14ac:dyDescent="0.35">
      <c r="A122" s="175">
        <v>7.2916666666666699E-2</v>
      </c>
      <c r="B122" s="115" t="s">
        <v>88</v>
      </c>
      <c r="C122" s="115" t="s">
        <v>88</v>
      </c>
      <c r="D122" s="115" t="s">
        <v>88</v>
      </c>
      <c r="E122" s="115" t="s">
        <v>88</v>
      </c>
      <c r="F122" s="115" t="s">
        <v>88</v>
      </c>
      <c r="G122" s="115" t="s">
        <v>88</v>
      </c>
      <c r="H122" s="115" t="s">
        <v>88</v>
      </c>
      <c r="I122" s="115" t="s">
        <v>88</v>
      </c>
      <c r="J122" s="115" t="s">
        <v>88</v>
      </c>
      <c r="K122" s="115" t="s">
        <v>88</v>
      </c>
      <c r="L122" s="115" t="s">
        <v>88</v>
      </c>
      <c r="M122" s="115" t="s">
        <v>88</v>
      </c>
      <c r="N122" s="115" t="s">
        <v>88</v>
      </c>
      <c r="O122" s="115" t="s">
        <v>88</v>
      </c>
      <c r="P122" s="115" t="s">
        <v>88</v>
      </c>
      <c r="Q122" s="115" t="s">
        <v>88</v>
      </c>
      <c r="R122" s="115" t="s">
        <v>88</v>
      </c>
      <c r="S122" s="115" t="s">
        <v>88</v>
      </c>
      <c r="T122" s="115" t="s">
        <v>88</v>
      </c>
      <c r="U122" s="115" t="s">
        <v>88</v>
      </c>
      <c r="V122" s="115" t="s">
        <v>88</v>
      </c>
      <c r="W122" s="115" t="s">
        <v>88</v>
      </c>
    </row>
    <row r="123" spans="1:23" ht="13.5" customHeight="1" x14ac:dyDescent="0.35">
      <c r="A123" s="175">
        <v>8.3333333333333301E-2</v>
      </c>
      <c r="B123" s="115" t="s">
        <v>88</v>
      </c>
      <c r="C123" s="115" t="s">
        <v>88</v>
      </c>
      <c r="D123" s="115" t="s">
        <v>88</v>
      </c>
      <c r="E123" s="115" t="s">
        <v>88</v>
      </c>
      <c r="F123" s="115" t="s">
        <v>88</v>
      </c>
      <c r="G123" s="115" t="s">
        <v>88</v>
      </c>
      <c r="H123" s="115" t="s">
        <v>88</v>
      </c>
      <c r="I123" s="115" t="s">
        <v>88</v>
      </c>
      <c r="J123" s="115" t="s">
        <v>88</v>
      </c>
      <c r="K123" s="115" t="s">
        <v>88</v>
      </c>
      <c r="L123" s="115" t="s">
        <v>88</v>
      </c>
      <c r="M123" s="115" t="s">
        <v>88</v>
      </c>
      <c r="N123" s="115" t="s">
        <v>88</v>
      </c>
      <c r="O123" s="115" t="s">
        <v>88</v>
      </c>
      <c r="P123" s="115" t="s">
        <v>88</v>
      </c>
      <c r="Q123" s="115" t="s">
        <v>88</v>
      </c>
      <c r="R123" s="115" t="s">
        <v>88</v>
      </c>
      <c r="S123" s="115" t="s">
        <v>88</v>
      </c>
      <c r="T123" s="115" t="s">
        <v>88</v>
      </c>
      <c r="U123" s="115" t="s">
        <v>88</v>
      </c>
      <c r="V123" s="115" t="s">
        <v>88</v>
      </c>
      <c r="W123" s="115" t="s">
        <v>88</v>
      </c>
    </row>
    <row r="124" spans="1:23" ht="13.5" customHeight="1" x14ac:dyDescent="0.35">
      <c r="A124" s="175">
        <v>9.375E-2</v>
      </c>
      <c r="B124" s="115" t="s">
        <v>88</v>
      </c>
      <c r="C124" s="115" t="s">
        <v>88</v>
      </c>
      <c r="D124" s="115" t="s">
        <v>88</v>
      </c>
      <c r="E124" s="115" t="s">
        <v>88</v>
      </c>
      <c r="F124" s="115" t="s">
        <v>88</v>
      </c>
      <c r="G124" s="115" t="s">
        <v>88</v>
      </c>
      <c r="H124" s="115" t="s">
        <v>88</v>
      </c>
      <c r="I124" s="115" t="s">
        <v>88</v>
      </c>
      <c r="J124" s="115" t="s">
        <v>88</v>
      </c>
      <c r="K124" s="115" t="s">
        <v>88</v>
      </c>
      <c r="L124" s="115" t="s">
        <v>88</v>
      </c>
      <c r="M124" s="115" t="s">
        <v>88</v>
      </c>
      <c r="N124" s="115" t="s">
        <v>88</v>
      </c>
      <c r="O124" s="115" t="s">
        <v>88</v>
      </c>
      <c r="P124" s="115" t="s">
        <v>88</v>
      </c>
      <c r="Q124" s="115" t="s">
        <v>88</v>
      </c>
      <c r="R124" s="115" t="s">
        <v>88</v>
      </c>
      <c r="S124" s="115" t="s">
        <v>88</v>
      </c>
      <c r="T124" s="115" t="s">
        <v>88</v>
      </c>
      <c r="U124" s="115" t="s">
        <v>88</v>
      </c>
      <c r="V124" s="115" t="s">
        <v>88</v>
      </c>
      <c r="W124" s="115" t="s">
        <v>88</v>
      </c>
    </row>
    <row r="125" spans="1:23" ht="13.5" customHeight="1" x14ac:dyDescent="0.35">
      <c r="A125" s="175">
        <v>0.104166666666667</v>
      </c>
      <c r="B125" s="115" t="s">
        <v>88</v>
      </c>
      <c r="C125" s="115" t="s">
        <v>88</v>
      </c>
      <c r="D125" s="115" t="s">
        <v>88</v>
      </c>
      <c r="E125" s="115" t="s">
        <v>88</v>
      </c>
      <c r="F125" s="115" t="s">
        <v>88</v>
      </c>
      <c r="G125" s="115" t="s">
        <v>88</v>
      </c>
      <c r="H125" s="115" t="s">
        <v>88</v>
      </c>
      <c r="I125" s="115" t="s">
        <v>88</v>
      </c>
      <c r="J125" s="115" t="s">
        <v>88</v>
      </c>
      <c r="K125" s="115" t="s">
        <v>88</v>
      </c>
      <c r="L125" s="115" t="s">
        <v>88</v>
      </c>
      <c r="M125" s="115" t="s">
        <v>88</v>
      </c>
      <c r="N125" s="115" t="s">
        <v>88</v>
      </c>
      <c r="O125" s="115" t="s">
        <v>88</v>
      </c>
      <c r="P125" s="115" t="s">
        <v>88</v>
      </c>
      <c r="Q125" s="115" t="s">
        <v>88</v>
      </c>
      <c r="R125" s="115" t="s">
        <v>88</v>
      </c>
      <c r="S125" s="115" t="s">
        <v>88</v>
      </c>
      <c r="T125" s="115" t="s">
        <v>88</v>
      </c>
      <c r="U125" s="115" t="s">
        <v>88</v>
      </c>
      <c r="V125" s="115" t="s">
        <v>88</v>
      </c>
      <c r="W125" s="115" t="s">
        <v>88</v>
      </c>
    </row>
    <row r="126" spans="1:23" ht="13.5" customHeight="1" x14ac:dyDescent="0.35">
      <c r="A126" s="175">
        <v>0.114583333333333</v>
      </c>
      <c r="B126" s="115" t="s">
        <v>88</v>
      </c>
      <c r="C126" s="115" t="s">
        <v>88</v>
      </c>
      <c r="D126" s="115" t="s">
        <v>88</v>
      </c>
      <c r="E126" s="115" t="s">
        <v>88</v>
      </c>
      <c r="F126" s="115" t="s">
        <v>88</v>
      </c>
      <c r="G126" s="115" t="s">
        <v>88</v>
      </c>
      <c r="H126" s="115" t="s">
        <v>88</v>
      </c>
      <c r="I126" s="115" t="s">
        <v>88</v>
      </c>
      <c r="J126" s="115" t="s">
        <v>88</v>
      </c>
      <c r="K126" s="115" t="s">
        <v>88</v>
      </c>
      <c r="L126" s="115" t="s">
        <v>88</v>
      </c>
      <c r="M126" s="115" t="s">
        <v>88</v>
      </c>
      <c r="N126" s="115" t="s">
        <v>88</v>
      </c>
      <c r="O126" s="115" t="s">
        <v>88</v>
      </c>
      <c r="P126" s="115" t="s">
        <v>88</v>
      </c>
      <c r="Q126" s="115" t="s">
        <v>88</v>
      </c>
      <c r="R126" s="115" t="s">
        <v>88</v>
      </c>
      <c r="S126" s="115" t="s">
        <v>88</v>
      </c>
      <c r="T126" s="115" t="s">
        <v>88</v>
      </c>
      <c r="U126" s="115" t="s">
        <v>88</v>
      </c>
      <c r="V126" s="115" t="s">
        <v>88</v>
      </c>
      <c r="W126" s="115" t="s">
        <v>88</v>
      </c>
    </row>
    <row r="127" spans="1:23" ht="13.5" customHeight="1" x14ac:dyDescent="0.35">
      <c r="A127" s="175">
        <v>0.125</v>
      </c>
      <c r="B127" s="115" t="s">
        <v>88</v>
      </c>
      <c r="C127" s="115" t="s">
        <v>88</v>
      </c>
      <c r="D127" s="115" t="s">
        <v>88</v>
      </c>
      <c r="E127" s="115" t="s">
        <v>88</v>
      </c>
      <c r="F127" s="115" t="s">
        <v>88</v>
      </c>
      <c r="G127" s="115" t="s">
        <v>88</v>
      </c>
      <c r="H127" s="115" t="s">
        <v>88</v>
      </c>
      <c r="I127" s="115" t="s">
        <v>88</v>
      </c>
      <c r="J127" s="115" t="s">
        <v>88</v>
      </c>
      <c r="K127" s="115" t="s">
        <v>88</v>
      </c>
      <c r="L127" s="115" t="s">
        <v>88</v>
      </c>
      <c r="M127" s="115" t="s">
        <v>88</v>
      </c>
      <c r="N127" s="115" t="s">
        <v>88</v>
      </c>
      <c r="O127" s="115" t="s">
        <v>88</v>
      </c>
      <c r="P127" s="115" t="s">
        <v>88</v>
      </c>
      <c r="Q127" s="115" t="s">
        <v>88</v>
      </c>
      <c r="R127" s="115" t="s">
        <v>88</v>
      </c>
      <c r="S127" s="115" t="s">
        <v>88</v>
      </c>
      <c r="T127" s="115" t="s">
        <v>88</v>
      </c>
      <c r="U127" s="115" t="s">
        <v>88</v>
      </c>
      <c r="V127" s="115" t="s">
        <v>88</v>
      </c>
      <c r="W127" s="115" t="s">
        <v>88</v>
      </c>
    </row>
    <row r="128" spans="1:23" ht="13.5" customHeight="1" x14ac:dyDescent="0.35">
      <c r="A128" s="175">
        <v>0.13541666666666699</v>
      </c>
      <c r="B128" s="115" t="s">
        <v>88</v>
      </c>
      <c r="C128" s="115" t="s">
        <v>88</v>
      </c>
      <c r="D128" s="115" t="s">
        <v>88</v>
      </c>
      <c r="E128" s="115" t="s">
        <v>88</v>
      </c>
      <c r="F128" s="115" t="s">
        <v>88</v>
      </c>
      <c r="G128" s="115" t="s">
        <v>88</v>
      </c>
      <c r="H128" s="115" t="s">
        <v>88</v>
      </c>
      <c r="I128" s="115" t="s">
        <v>88</v>
      </c>
      <c r="J128" s="115" t="s">
        <v>88</v>
      </c>
      <c r="K128" s="115" t="s">
        <v>88</v>
      </c>
      <c r="L128" s="115" t="s">
        <v>88</v>
      </c>
      <c r="M128" s="115" t="s">
        <v>88</v>
      </c>
      <c r="N128" s="115" t="s">
        <v>88</v>
      </c>
      <c r="O128" s="115" t="s">
        <v>88</v>
      </c>
      <c r="P128" s="115" t="s">
        <v>88</v>
      </c>
      <c r="Q128" s="115" t="s">
        <v>88</v>
      </c>
      <c r="R128" s="115" t="s">
        <v>88</v>
      </c>
      <c r="S128" s="115" t="s">
        <v>88</v>
      </c>
      <c r="T128" s="115" t="s">
        <v>88</v>
      </c>
      <c r="U128" s="115" t="s">
        <v>88</v>
      </c>
      <c r="V128" s="115" t="s">
        <v>88</v>
      </c>
      <c r="W128" s="115" t="s">
        <v>88</v>
      </c>
    </row>
    <row r="129" spans="1:23" ht="13.5" customHeight="1" x14ac:dyDescent="0.35">
      <c r="A129" s="175">
        <v>0.14583333333333301</v>
      </c>
      <c r="B129" s="115" t="s">
        <v>88</v>
      </c>
      <c r="C129" s="115" t="s">
        <v>88</v>
      </c>
      <c r="D129" s="115" t="s">
        <v>88</v>
      </c>
      <c r="E129" s="115" t="s">
        <v>88</v>
      </c>
      <c r="F129" s="115" t="s">
        <v>88</v>
      </c>
      <c r="G129" s="115" t="s">
        <v>88</v>
      </c>
      <c r="H129" s="115" t="s">
        <v>88</v>
      </c>
      <c r="I129" s="115" t="s">
        <v>88</v>
      </c>
      <c r="J129" s="115" t="s">
        <v>88</v>
      </c>
      <c r="K129" s="115" t="s">
        <v>88</v>
      </c>
      <c r="L129" s="115" t="s">
        <v>88</v>
      </c>
      <c r="M129" s="115" t="s">
        <v>88</v>
      </c>
      <c r="N129" s="115" t="s">
        <v>88</v>
      </c>
      <c r="O129" s="115" t="s">
        <v>88</v>
      </c>
      <c r="P129" s="115" t="s">
        <v>88</v>
      </c>
      <c r="Q129" s="115" t="s">
        <v>88</v>
      </c>
      <c r="R129" s="115" t="s">
        <v>88</v>
      </c>
      <c r="S129" s="115" t="s">
        <v>88</v>
      </c>
      <c r="T129" s="115" t="s">
        <v>88</v>
      </c>
      <c r="U129" s="115" t="s">
        <v>88</v>
      </c>
      <c r="V129" s="115" t="s">
        <v>88</v>
      </c>
      <c r="W129" s="115" t="s">
        <v>88</v>
      </c>
    </row>
    <row r="130" spans="1:23" ht="13.5" customHeight="1" x14ac:dyDescent="0.35">
      <c r="A130" s="175">
        <v>0.15625</v>
      </c>
      <c r="B130" s="115" t="s">
        <v>88</v>
      </c>
      <c r="C130" s="115" t="s">
        <v>88</v>
      </c>
      <c r="D130" s="115" t="s">
        <v>88</v>
      </c>
      <c r="E130" s="115" t="s">
        <v>88</v>
      </c>
      <c r="F130" s="115" t="s">
        <v>88</v>
      </c>
      <c r="G130" s="115" t="s">
        <v>88</v>
      </c>
      <c r="H130" s="115" t="s">
        <v>88</v>
      </c>
      <c r="I130" s="115" t="s">
        <v>88</v>
      </c>
      <c r="J130" s="115" t="s">
        <v>88</v>
      </c>
      <c r="K130" s="115" t="s">
        <v>88</v>
      </c>
      <c r="L130" s="115" t="s">
        <v>88</v>
      </c>
      <c r="M130" s="115" t="s">
        <v>88</v>
      </c>
      <c r="N130" s="115" t="s">
        <v>88</v>
      </c>
      <c r="O130" s="115" t="s">
        <v>88</v>
      </c>
      <c r="P130" s="115" t="s">
        <v>88</v>
      </c>
      <c r="Q130" s="115" t="s">
        <v>88</v>
      </c>
      <c r="R130" s="115" t="s">
        <v>88</v>
      </c>
      <c r="S130" s="115" t="s">
        <v>88</v>
      </c>
      <c r="T130" s="115" t="s">
        <v>88</v>
      </c>
      <c r="U130" s="115" t="s">
        <v>88</v>
      </c>
      <c r="V130" s="115" t="s">
        <v>88</v>
      </c>
      <c r="W130" s="115" t="s">
        <v>88</v>
      </c>
    </row>
    <row r="131" spans="1:23" ht="13.5" customHeight="1" x14ac:dyDescent="0.35">
      <c r="A131" s="175">
        <v>0.16666666666666699</v>
      </c>
      <c r="B131" s="115" t="s">
        <v>88</v>
      </c>
      <c r="C131" s="115" t="s">
        <v>88</v>
      </c>
      <c r="D131" s="115" t="s">
        <v>88</v>
      </c>
      <c r="E131" s="115" t="s">
        <v>88</v>
      </c>
      <c r="F131" s="115" t="s">
        <v>88</v>
      </c>
      <c r="G131" s="115" t="s">
        <v>88</v>
      </c>
      <c r="H131" s="115" t="s">
        <v>88</v>
      </c>
      <c r="I131" s="115" t="s">
        <v>88</v>
      </c>
      <c r="J131" s="115" t="s">
        <v>88</v>
      </c>
      <c r="K131" s="115" t="s">
        <v>88</v>
      </c>
      <c r="L131" s="115" t="s">
        <v>88</v>
      </c>
      <c r="M131" s="115" t="s">
        <v>88</v>
      </c>
      <c r="N131" s="115" t="s">
        <v>88</v>
      </c>
      <c r="O131" s="115" t="s">
        <v>88</v>
      </c>
      <c r="P131" s="115" t="s">
        <v>88</v>
      </c>
      <c r="Q131" s="115" t="s">
        <v>88</v>
      </c>
      <c r="R131" s="115" t="s">
        <v>88</v>
      </c>
      <c r="S131" s="115" t="s">
        <v>88</v>
      </c>
      <c r="T131" s="115" t="s">
        <v>88</v>
      </c>
      <c r="U131" s="115" t="s">
        <v>88</v>
      </c>
      <c r="V131" s="115" t="s">
        <v>88</v>
      </c>
      <c r="W131" s="115" t="s">
        <v>88</v>
      </c>
    </row>
    <row r="132" spans="1:23" ht="13.5" customHeight="1" x14ac:dyDescent="0.35">
      <c r="A132" s="175">
        <v>0.17708333333333301</v>
      </c>
      <c r="B132" s="115" t="s">
        <v>88</v>
      </c>
      <c r="C132" s="115" t="s">
        <v>88</v>
      </c>
      <c r="D132" s="115" t="s">
        <v>88</v>
      </c>
      <c r="E132" s="115" t="s">
        <v>88</v>
      </c>
      <c r="F132" s="115" t="s">
        <v>88</v>
      </c>
      <c r="G132" s="115" t="s">
        <v>88</v>
      </c>
      <c r="H132" s="115" t="s">
        <v>88</v>
      </c>
      <c r="I132" s="115" t="s">
        <v>88</v>
      </c>
      <c r="J132" s="115" t="s">
        <v>88</v>
      </c>
      <c r="K132" s="115" t="s">
        <v>88</v>
      </c>
      <c r="L132" s="115" t="s">
        <v>88</v>
      </c>
      <c r="M132" s="115" t="s">
        <v>88</v>
      </c>
      <c r="N132" s="115" t="s">
        <v>88</v>
      </c>
      <c r="O132" s="115" t="s">
        <v>88</v>
      </c>
      <c r="P132" s="115" t="s">
        <v>88</v>
      </c>
      <c r="Q132" s="115" t="s">
        <v>88</v>
      </c>
      <c r="R132" s="115" t="s">
        <v>88</v>
      </c>
      <c r="S132" s="115" t="s">
        <v>88</v>
      </c>
      <c r="T132" s="115" t="s">
        <v>88</v>
      </c>
      <c r="U132" s="115" t="s">
        <v>88</v>
      </c>
      <c r="V132" s="115" t="s">
        <v>88</v>
      </c>
      <c r="W132" s="115" t="s">
        <v>88</v>
      </c>
    </row>
    <row r="133" spans="1:23" ht="13.5" customHeight="1" x14ac:dyDescent="0.35">
      <c r="A133" s="175">
        <v>0.1875</v>
      </c>
      <c r="B133" s="115" t="s">
        <v>88</v>
      </c>
      <c r="C133" s="115" t="s">
        <v>88</v>
      </c>
      <c r="D133" s="115" t="s">
        <v>88</v>
      </c>
      <c r="E133" s="115" t="s">
        <v>88</v>
      </c>
      <c r="F133" s="115" t="s">
        <v>88</v>
      </c>
      <c r="G133" s="115" t="s">
        <v>88</v>
      </c>
      <c r="H133" s="115" t="s">
        <v>88</v>
      </c>
      <c r="I133" s="115" t="s">
        <v>88</v>
      </c>
      <c r="J133" s="115" t="s">
        <v>88</v>
      </c>
      <c r="K133" s="115" t="s">
        <v>88</v>
      </c>
      <c r="L133" s="115" t="s">
        <v>88</v>
      </c>
      <c r="M133" s="115" t="s">
        <v>88</v>
      </c>
      <c r="N133" s="115" t="s">
        <v>88</v>
      </c>
      <c r="O133" s="115" t="s">
        <v>88</v>
      </c>
      <c r="P133" s="115" t="s">
        <v>88</v>
      </c>
      <c r="Q133" s="115" t="s">
        <v>88</v>
      </c>
      <c r="R133" s="115" t="s">
        <v>88</v>
      </c>
      <c r="S133" s="115" t="s">
        <v>88</v>
      </c>
      <c r="T133" s="115" t="s">
        <v>88</v>
      </c>
      <c r="U133" s="115" t="s">
        <v>88</v>
      </c>
      <c r="V133" s="115" t="s">
        <v>88</v>
      </c>
      <c r="W133" s="115" t="s">
        <v>88</v>
      </c>
    </row>
    <row r="134" spans="1:23" ht="13.5" customHeight="1" x14ac:dyDescent="0.35">
      <c r="A134" s="175">
        <v>0.19791666666666699</v>
      </c>
      <c r="B134" s="115" t="s">
        <v>88</v>
      </c>
      <c r="C134" s="115" t="s">
        <v>88</v>
      </c>
      <c r="D134" s="115" t="s">
        <v>88</v>
      </c>
      <c r="E134" s="115" t="s">
        <v>88</v>
      </c>
      <c r="F134" s="115" t="s">
        <v>88</v>
      </c>
      <c r="G134" s="115" t="s">
        <v>88</v>
      </c>
      <c r="H134" s="115" t="s">
        <v>88</v>
      </c>
      <c r="I134" s="115" t="s">
        <v>88</v>
      </c>
      <c r="J134" s="115" t="s">
        <v>88</v>
      </c>
      <c r="K134" s="115" t="s">
        <v>88</v>
      </c>
      <c r="L134" s="115" t="s">
        <v>88</v>
      </c>
      <c r="M134" s="115" t="s">
        <v>88</v>
      </c>
      <c r="N134" s="115" t="s">
        <v>88</v>
      </c>
      <c r="O134" s="115" t="s">
        <v>88</v>
      </c>
      <c r="P134" s="115" t="s">
        <v>88</v>
      </c>
      <c r="Q134" s="115" t="s">
        <v>88</v>
      </c>
      <c r="R134" s="115" t="s">
        <v>88</v>
      </c>
      <c r="S134" s="115" t="s">
        <v>88</v>
      </c>
      <c r="T134" s="115" t="s">
        <v>88</v>
      </c>
      <c r="U134" s="115" t="s">
        <v>88</v>
      </c>
      <c r="V134" s="115" t="s">
        <v>88</v>
      </c>
      <c r="W134" s="115" t="s">
        <v>88</v>
      </c>
    </row>
    <row r="135" spans="1:23" ht="13.5" customHeight="1" x14ac:dyDescent="0.35">
      <c r="A135" s="175">
        <v>0.20833333333333301</v>
      </c>
      <c r="B135" s="115" t="s">
        <v>88</v>
      </c>
      <c r="C135" s="115" t="s">
        <v>88</v>
      </c>
      <c r="D135" s="115" t="s">
        <v>88</v>
      </c>
      <c r="E135" s="115" t="s">
        <v>88</v>
      </c>
      <c r="F135" s="115" t="s">
        <v>88</v>
      </c>
      <c r="G135" s="115" t="s">
        <v>88</v>
      </c>
      <c r="H135" s="115" t="s">
        <v>88</v>
      </c>
      <c r="I135" s="115" t="s">
        <v>88</v>
      </c>
      <c r="J135" s="115" t="s">
        <v>88</v>
      </c>
      <c r="K135" s="115" t="s">
        <v>88</v>
      </c>
      <c r="L135" s="115" t="s">
        <v>88</v>
      </c>
      <c r="M135" s="115" t="s">
        <v>88</v>
      </c>
      <c r="N135" s="115" t="s">
        <v>88</v>
      </c>
      <c r="O135" s="115" t="s">
        <v>88</v>
      </c>
      <c r="P135" s="115" t="s">
        <v>88</v>
      </c>
      <c r="Q135" s="115" t="s">
        <v>88</v>
      </c>
      <c r="R135" s="115" t="s">
        <v>88</v>
      </c>
      <c r="S135" s="115" t="s">
        <v>88</v>
      </c>
      <c r="T135" s="115" t="s">
        <v>88</v>
      </c>
      <c r="U135" s="115" t="s">
        <v>88</v>
      </c>
      <c r="V135" s="115" t="s">
        <v>88</v>
      </c>
      <c r="W135" s="115" t="s">
        <v>88</v>
      </c>
    </row>
    <row r="136" spans="1:23" ht="13.5" customHeight="1" x14ac:dyDescent="0.35">
      <c r="A136" s="175">
        <v>0.21875</v>
      </c>
      <c r="B136" s="115" t="s">
        <v>88</v>
      </c>
      <c r="C136" s="115" t="s">
        <v>88</v>
      </c>
      <c r="D136" s="115" t="s">
        <v>88</v>
      </c>
      <c r="E136" s="115" t="s">
        <v>88</v>
      </c>
      <c r="F136" s="115" t="s">
        <v>88</v>
      </c>
      <c r="G136" s="115" t="s">
        <v>88</v>
      </c>
      <c r="H136" s="115" t="s">
        <v>88</v>
      </c>
      <c r="I136" s="115" t="s">
        <v>88</v>
      </c>
      <c r="J136" s="115" t="s">
        <v>88</v>
      </c>
      <c r="K136" s="115" t="s">
        <v>88</v>
      </c>
      <c r="L136" s="115" t="s">
        <v>88</v>
      </c>
      <c r="M136" s="115" t="s">
        <v>88</v>
      </c>
      <c r="N136" s="115" t="s">
        <v>88</v>
      </c>
      <c r="O136" s="115" t="s">
        <v>88</v>
      </c>
      <c r="P136" s="115" t="s">
        <v>88</v>
      </c>
      <c r="Q136" s="115" t="s">
        <v>88</v>
      </c>
      <c r="R136" s="115" t="s">
        <v>88</v>
      </c>
      <c r="S136" s="115" t="s">
        <v>88</v>
      </c>
      <c r="T136" s="115" t="s">
        <v>88</v>
      </c>
      <c r="U136" s="115" t="s">
        <v>88</v>
      </c>
      <c r="V136" s="115" t="s">
        <v>88</v>
      </c>
      <c r="W136" s="115" t="s">
        <v>88</v>
      </c>
    </row>
    <row r="137" spans="1:23" ht="13.5" customHeight="1" x14ac:dyDescent="0.35">
      <c r="A137" s="175">
        <v>0.22916666666666699</v>
      </c>
      <c r="B137" s="115" t="s">
        <v>88</v>
      </c>
      <c r="C137" s="115" t="s">
        <v>88</v>
      </c>
      <c r="D137" s="115" t="s">
        <v>88</v>
      </c>
      <c r="E137" s="115" t="s">
        <v>88</v>
      </c>
      <c r="F137" s="115" t="s">
        <v>88</v>
      </c>
      <c r="G137" s="115" t="s">
        <v>88</v>
      </c>
      <c r="H137" s="115" t="s">
        <v>88</v>
      </c>
      <c r="I137" s="115" t="s">
        <v>88</v>
      </c>
      <c r="J137" s="115" t="s">
        <v>88</v>
      </c>
      <c r="K137" s="115" t="s">
        <v>88</v>
      </c>
      <c r="L137" s="115" t="s">
        <v>88</v>
      </c>
      <c r="M137" s="115" t="s">
        <v>88</v>
      </c>
      <c r="N137" s="115" t="s">
        <v>88</v>
      </c>
      <c r="O137" s="115" t="s">
        <v>88</v>
      </c>
      <c r="P137" s="115" t="s">
        <v>88</v>
      </c>
      <c r="Q137" s="115" t="s">
        <v>88</v>
      </c>
      <c r="R137" s="115" t="s">
        <v>88</v>
      </c>
      <c r="S137" s="115" t="s">
        <v>88</v>
      </c>
      <c r="T137" s="115" t="s">
        <v>88</v>
      </c>
      <c r="U137" s="115" t="s">
        <v>88</v>
      </c>
      <c r="V137" s="115" t="s">
        <v>88</v>
      </c>
      <c r="W137" s="115" t="s">
        <v>88</v>
      </c>
    </row>
    <row r="138" spans="1:23" ht="13.5" customHeight="1" x14ac:dyDescent="0.35">
      <c r="A138" s="175">
        <v>0.23958333333333301</v>
      </c>
      <c r="B138" s="115" t="s">
        <v>88</v>
      </c>
      <c r="C138" s="115" t="s">
        <v>88</v>
      </c>
      <c r="D138" s="115" t="s">
        <v>88</v>
      </c>
      <c r="E138" s="115" t="s">
        <v>88</v>
      </c>
      <c r="F138" s="115" t="s">
        <v>88</v>
      </c>
      <c r="G138" s="115" t="s">
        <v>88</v>
      </c>
      <c r="H138" s="115" t="s">
        <v>88</v>
      </c>
      <c r="I138" s="115" t="s">
        <v>88</v>
      </c>
      <c r="J138" s="115" t="s">
        <v>88</v>
      </c>
      <c r="K138" s="115" t="s">
        <v>88</v>
      </c>
      <c r="L138" s="115" t="s">
        <v>88</v>
      </c>
      <c r="M138" s="115" t="s">
        <v>88</v>
      </c>
      <c r="N138" s="115" t="s">
        <v>88</v>
      </c>
      <c r="O138" s="115" t="s">
        <v>88</v>
      </c>
      <c r="P138" s="115" t="s">
        <v>88</v>
      </c>
      <c r="Q138" s="115" t="s">
        <v>88</v>
      </c>
      <c r="R138" s="115" t="s">
        <v>88</v>
      </c>
      <c r="S138" s="115" t="s">
        <v>88</v>
      </c>
      <c r="T138" s="115" t="s">
        <v>88</v>
      </c>
      <c r="U138" s="115" t="s">
        <v>88</v>
      </c>
      <c r="V138" s="115" t="s">
        <v>88</v>
      </c>
      <c r="W138" s="115" t="s">
        <v>88</v>
      </c>
    </row>
    <row r="139" spans="1:23" ht="13.5" customHeight="1" x14ac:dyDescent="0.35">
      <c r="A139" s="175">
        <v>0.25</v>
      </c>
      <c r="B139" s="115" t="s">
        <v>88</v>
      </c>
      <c r="C139" s="115" t="s">
        <v>88</v>
      </c>
      <c r="D139" s="115" t="s">
        <v>88</v>
      </c>
      <c r="E139" s="115" t="s">
        <v>88</v>
      </c>
      <c r="F139" s="115" t="s">
        <v>88</v>
      </c>
      <c r="G139" s="115" t="s">
        <v>88</v>
      </c>
      <c r="H139" s="115" t="s">
        <v>88</v>
      </c>
      <c r="I139" s="115" t="s">
        <v>88</v>
      </c>
      <c r="J139" s="115" t="s">
        <v>88</v>
      </c>
      <c r="K139" s="115" t="s">
        <v>88</v>
      </c>
      <c r="L139" s="115" t="s">
        <v>88</v>
      </c>
      <c r="M139" s="115" t="s">
        <v>88</v>
      </c>
      <c r="N139" s="115" t="s">
        <v>88</v>
      </c>
      <c r="O139" s="115" t="s">
        <v>88</v>
      </c>
      <c r="P139" s="115" t="s">
        <v>88</v>
      </c>
      <c r="Q139" s="115" t="s">
        <v>88</v>
      </c>
      <c r="R139" s="115" t="s">
        <v>88</v>
      </c>
      <c r="S139" s="115" t="s">
        <v>88</v>
      </c>
      <c r="T139" s="115" t="s">
        <v>88</v>
      </c>
      <c r="U139" s="115" t="s">
        <v>88</v>
      </c>
      <c r="V139" s="115" t="s">
        <v>88</v>
      </c>
      <c r="W139" s="115" t="s">
        <v>88</v>
      </c>
    </row>
    <row r="140" spans="1:23" ht="13.5" customHeight="1" x14ac:dyDescent="0.35">
      <c r="A140" s="175">
        <v>0.26041666666666702</v>
      </c>
      <c r="B140" s="115" t="s">
        <v>88</v>
      </c>
      <c r="C140" s="115" t="s">
        <v>88</v>
      </c>
      <c r="D140" s="115" t="s">
        <v>88</v>
      </c>
      <c r="E140" s="115" t="s">
        <v>88</v>
      </c>
      <c r="F140" s="115" t="s">
        <v>88</v>
      </c>
      <c r="G140" s="115" t="s">
        <v>88</v>
      </c>
      <c r="H140" s="115" t="s">
        <v>88</v>
      </c>
      <c r="I140" s="115" t="s">
        <v>88</v>
      </c>
      <c r="J140" s="115" t="s">
        <v>88</v>
      </c>
      <c r="K140" s="115" t="s">
        <v>88</v>
      </c>
      <c r="L140" s="115" t="s">
        <v>88</v>
      </c>
      <c r="M140" s="115" t="s">
        <v>88</v>
      </c>
      <c r="N140" s="115" t="s">
        <v>88</v>
      </c>
      <c r="O140" s="115" t="s">
        <v>88</v>
      </c>
      <c r="P140" s="115" t="s">
        <v>88</v>
      </c>
      <c r="Q140" s="115" t="s">
        <v>88</v>
      </c>
      <c r="R140" s="115" t="s">
        <v>88</v>
      </c>
      <c r="S140" s="115" t="s">
        <v>88</v>
      </c>
      <c r="T140" s="115" t="s">
        <v>88</v>
      </c>
      <c r="U140" s="115" t="s">
        <v>88</v>
      </c>
      <c r="V140" s="115" t="s">
        <v>88</v>
      </c>
      <c r="W140" s="115" t="s">
        <v>88</v>
      </c>
    </row>
    <row r="141" spans="1:23" ht="13.5" customHeight="1" x14ac:dyDescent="0.35">
      <c r="A141" s="175">
        <v>0.27083333333333298</v>
      </c>
      <c r="B141" s="115" t="s">
        <v>88</v>
      </c>
      <c r="C141" s="115" t="s">
        <v>88</v>
      </c>
      <c r="D141" s="115" t="s">
        <v>88</v>
      </c>
      <c r="E141" s="115" t="s">
        <v>88</v>
      </c>
      <c r="F141" s="115" t="s">
        <v>88</v>
      </c>
      <c r="G141" s="115" t="s">
        <v>88</v>
      </c>
      <c r="H141" s="115" t="s">
        <v>88</v>
      </c>
      <c r="I141" s="115" t="s">
        <v>88</v>
      </c>
      <c r="J141" s="115" t="s">
        <v>88</v>
      </c>
      <c r="K141" s="115" t="s">
        <v>88</v>
      </c>
      <c r="L141" s="115" t="s">
        <v>88</v>
      </c>
      <c r="M141" s="115" t="s">
        <v>88</v>
      </c>
      <c r="N141" s="115" t="s">
        <v>88</v>
      </c>
      <c r="O141" s="115" t="s">
        <v>88</v>
      </c>
      <c r="P141" s="115" t="s">
        <v>88</v>
      </c>
      <c r="Q141" s="115" t="s">
        <v>88</v>
      </c>
      <c r="R141" s="115" t="s">
        <v>88</v>
      </c>
      <c r="S141" s="115" t="s">
        <v>88</v>
      </c>
      <c r="T141" s="115" t="s">
        <v>88</v>
      </c>
      <c r="U141" s="115" t="s">
        <v>88</v>
      </c>
      <c r="V141" s="115" t="s">
        <v>88</v>
      </c>
      <c r="W141" s="115" t="s">
        <v>88</v>
      </c>
    </row>
    <row r="142" spans="1:23" ht="13.5" customHeight="1" x14ac:dyDescent="0.35">
      <c r="A142" s="175">
        <v>0.28125</v>
      </c>
      <c r="B142" s="115" t="s">
        <v>88</v>
      </c>
      <c r="C142" s="115" t="s">
        <v>88</v>
      </c>
      <c r="D142" s="115" t="s">
        <v>88</v>
      </c>
      <c r="E142" s="115" t="s">
        <v>88</v>
      </c>
      <c r="F142" s="115" t="s">
        <v>88</v>
      </c>
      <c r="G142" s="115" t="s">
        <v>88</v>
      </c>
      <c r="H142" s="115" t="s">
        <v>88</v>
      </c>
      <c r="I142" s="115" t="s">
        <v>88</v>
      </c>
      <c r="J142" s="115" t="s">
        <v>88</v>
      </c>
      <c r="K142" s="115" t="s">
        <v>88</v>
      </c>
      <c r="L142" s="115" t="s">
        <v>88</v>
      </c>
      <c r="M142" s="115" t="s">
        <v>88</v>
      </c>
      <c r="N142" s="115" t="s">
        <v>88</v>
      </c>
      <c r="O142" s="115" t="s">
        <v>88</v>
      </c>
      <c r="P142" s="115" t="s">
        <v>88</v>
      </c>
      <c r="Q142" s="115" t="s">
        <v>88</v>
      </c>
      <c r="R142" s="115" t="s">
        <v>88</v>
      </c>
      <c r="S142" s="115" t="s">
        <v>88</v>
      </c>
      <c r="T142" s="115" t="s">
        <v>88</v>
      </c>
      <c r="U142" s="115" t="s">
        <v>88</v>
      </c>
      <c r="V142" s="115" t="s">
        <v>88</v>
      </c>
      <c r="W142" s="115" t="s">
        <v>88</v>
      </c>
    </row>
    <row r="143" spans="1:23" ht="13.5" customHeight="1" x14ac:dyDescent="0.35">
      <c r="A143" s="175">
        <v>0.29166666666666702</v>
      </c>
      <c r="B143" s="115" t="s">
        <v>88</v>
      </c>
      <c r="C143" s="115" t="s">
        <v>88</v>
      </c>
      <c r="D143" s="115" t="s">
        <v>88</v>
      </c>
      <c r="E143" s="115" t="s">
        <v>88</v>
      </c>
      <c r="F143" s="115" t="s">
        <v>88</v>
      </c>
      <c r="G143" s="115" t="s">
        <v>88</v>
      </c>
      <c r="H143" s="115" t="s">
        <v>88</v>
      </c>
      <c r="I143" s="115" t="s">
        <v>88</v>
      </c>
      <c r="J143" s="115" t="s">
        <v>88</v>
      </c>
      <c r="K143" s="115" t="s">
        <v>88</v>
      </c>
      <c r="L143" s="115" t="s">
        <v>88</v>
      </c>
      <c r="M143" s="115" t="s">
        <v>88</v>
      </c>
      <c r="N143" s="115" t="s">
        <v>88</v>
      </c>
      <c r="O143" s="115" t="s">
        <v>88</v>
      </c>
      <c r="P143" s="115" t="s">
        <v>88</v>
      </c>
      <c r="Q143" s="115" t="s">
        <v>88</v>
      </c>
      <c r="R143" s="115" t="s">
        <v>88</v>
      </c>
      <c r="S143" s="115" t="s">
        <v>88</v>
      </c>
      <c r="T143" s="115" t="s">
        <v>88</v>
      </c>
      <c r="U143" s="115" t="s">
        <v>88</v>
      </c>
      <c r="V143" s="115" t="s">
        <v>88</v>
      </c>
      <c r="W143" s="115" t="s">
        <v>88</v>
      </c>
    </row>
    <row r="144" spans="1:23" ht="13.5" customHeight="1" x14ac:dyDescent="0.35">
      <c r="A144" s="175">
        <v>0.30208333333333298</v>
      </c>
      <c r="B144" s="115" t="s">
        <v>88</v>
      </c>
      <c r="C144" s="115" t="s">
        <v>88</v>
      </c>
      <c r="D144" s="115" t="s">
        <v>88</v>
      </c>
      <c r="E144" s="115" t="s">
        <v>88</v>
      </c>
      <c r="F144" s="115" t="s">
        <v>88</v>
      </c>
      <c r="G144" s="115" t="s">
        <v>88</v>
      </c>
      <c r="H144" s="115" t="s">
        <v>88</v>
      </c>
      <c r="I144" s="115" t="s">
        <v>88</v>
      </c>
      <c r="J144" s="115" t="s">
        <v>88</v>
      </c>
      <c r="K144" s="115" t="s">
        <v>88</v>
      </c>
      <c r="L144" s="115" t="s">
        <v>88</v>
      </c>
      <c r="M144" s="115" t="s">
        <v>88</v>
      </c>
      <c r="N144" s="115" t="s">
        <v>88</v>
      </c>
      <c r="O144" s="115" t="s">
        <v>88</v>
      </c>
      <c r="P144" s="115" t="s">
        <v>88</v>
      </c>
      <c r="Q144" s="115" t="s">
        <v>88</v>
      </c>
      <c r="R144" s="115" t="s">
        <v>88</v>
      </c>
      <c r="S144" s="115" t="s">
        <v>88</v>
      </c>
      <c r="T144" s="115" t="s">
        <v>88</v>
      </c>
      <c r="U144" s="115" t="s">
        <v>88</v>
      </c>
      <c r="V144" s="115" t="s">
        <v>88</v>
      </c>
      <c r="W144" s="115" t="s">
        <v>88</v>
      </c>
    </row>
    <row r="145" spans="1:23" ht="13.5" customHeight="1" x14ac:dyDescent="0.35">
      <c r="A145" s="175">
        <v>0.3125</v>
      </c>
      <c r="B145" s="115" t="s">
        <v>88</v>
      </c>
      <c r="C145" s="115" t="s">
        <v>88</v>
      </c>
      <c r="D145" s="115" t="s">
        <v>88</v>
      </c>
      <c r="E145" s="115" t="s">
        <v>88</v>
      </c>
      <c r="F145" s="115" t="s">
        <v>88</v>
      </c>
      <c r="G145" s="115" t="s">
        <v>88</v>
      </c>
      <c r="H145" s="115" t="s">
        <v>88</v>
      </c>
      <c r="I145" s="115" t="s">
        <v>88</v>
      </c>
      <c r="J145" s="115" t="s">
        <v>88</v>
      </c>
      <c r="K145" s="115" t="s">
        <v>88</v>
      </c>
      <c r="L145" s="115" t="s">
        <v>88</v>
      </c>
      <c r="M145" s="115" t="s">
        <v>88</v>
      </c>
      <c r="N145" s="115" t="s">
        <v>88</v>
      </c>
      <c r="O145" s="115" t="s">
        <v>88</v>
      </c>
      <c r="P145" s="115" t="s">
        <v>88</v>
      </c>
      <c r="Q145" s="115" t="s">
        <v>88</v>
      </c>
      <c r="R145" s="115" t="s">
        <v>88</v>
      </c>
      <c r="S145" s="115" t="s">
        <v>88</v>
      </c>
      <c r="T145" s="115" t="s">
        <v>88</v>
      </c>
      <c r="U145" s="115" t="s">
        <v>88</v>
      </c>
      <c r="V145" s="115" t="s">
        <v>88</v>
      </c>
      <c r="W145" s="115" t="s">
        <v>88</v>
      </c>
    </row>
    <row r="146" spans="1:23" ht="13.5" customHeight="1" x14ac:dyDescent="0.35">
      <c r="A146" s="175">
        <v>0.32291666666666702</v>
      </c>
      <c r="B146" s="115" t="s">
        <v>88</v>
      </c>
      <c r="C146" s="115" t="s">
        <v>88</v>
      </c>
      <c r="D146" s="115" t="s">
        <v>88</v>
      </c>
      <c r="E146" s="115" t="s">
        <v>88</v>
      </c>
      <c r="F146" s="115" t="s">
        <v>88</v>
      </c>
      <c r="G146" s="115" t="s">
        <v>88</v>
      </c>
      <c r="H146" s="115" t="s">
        <v>88</v>
      </c>
      <c r="I146" s="115" t="s">
        <v>88</v>
      </c>
      <c r="J146" s="115" t="s">
        <v>88</v>
      </c>
      <c r="K146" s="115" t="s">
        <v>88</v>
      </c>
      <c r="L146" s="115" t="s">
        <v>88</v>
      </c>
      <c r="M146" s="115" t="s">
        <v>88</v>
      </c>
      <c r="N146" s="115" t="s">
        <v>88</v>
      </c>
      <c r="O146" s="115" t="s">
        <v>88</v>
      </c>
      <c r="P146" s="115" t="s">
        <v>88</v>
      </c>
      <c r="Q146" s="115" t="s">
        <v>88</v>
      </c>
      <c r="R146" s="115" t="s">
        <v>88</v>
      </c>
      <c r="S146" s="115" t="s">
        <v>88</v>
      </c>
      <c r="T146" s="115" t="s">
        <v>88</v>
      </c>
      <c r="U146" s="115" t="s">
        <v>88</v>
      </c>
      <c r="V146" s="115" t="s">
        <v>88</v>
      </c>
      <c r="W146" s="115" t="s">
        <v>88</v>
      </c>
    </row>
    <row r="147" spans="1:23" ht="13.5" customHeight="1" x14ac:dyDescent="0.35">
      <c r="A147" s="175">
        <v>0.33333333333333298</v>
      </c>
      <c r="B147" s="115" t="s">
        <v>88</v>
      </c>
      <c r="C147" s="115" t="s">
        <v>88</v>
      </c>
      <c r="D147" s="115" t="s">
        <v>88</v>
      </c>
      <c r="E147" s="115" t="s">
        <v>88</v>
      </c>
      <c r="F147" s="115" t="s">
        <v>88</v>
      </c>
      <c r="G147" s="115" t="s">
        <v>88</v>
      </c>
      <c r="H147" s="115" t="s">
        <v>88</v>
      </c>
      <c r="I147" s="115" t="s">
        <v>88</v>
      </c>
      <c r="J147" s="115" t="s">
        <v>88</v>
      </c>
      <c r="K147" s="115" t="s">
        <v>88</v>
      </c>
      <c r="L147" s="115" t="s">
        <v>88</v>
      </c>
      <c r="M147" s="115" t="s">
        <v>88</v>
      </c>
      <c r="N147" s="115" t="s">
        <v>88</v>
      </c>
      <c r="O147" s="115" t="s">
        <v>88</v>
      </c>
      <c r="P147" s="115" t="s">
        <v>88</v>
      </c>
      <c r="Q147" s="115" t="s">
        <v>88</v>
      </c>
      <c r="R147" s="115" t="s">
        <v>88</v>
      </c>
      <c r="S147" s="115" t="s">
        <v>88</v>
      </c>
      <c r="T147" s="115" t="s">
        <v>88</v>
      </c>
      <c r="U147" s="115" t="s">
        <v>88</v>
      </c>
      <c r="V147" s="115" t="s">
        <v>88</v>
      </c>
      <c r="W147" s="115" t="s">
        <v>88</v>
      </c>
    </row>
    <row r="148" spans="1:23" ht="13.5" customHeight="1" x14ac:dyDescent="0.35">
      <c r="A148" s="175">
        <v>0.34375</v>
      </c>
      <c r="B148" s="115" t="s">
        <v>88</v>
      </c>
      <c r="C148" s="115" t="s">
        <v>88</v>
      </c>
      <c r="D148" s="115" t="s">
        <v>88</v>
      </c>
      <c r="E148" s="115" t="s">
        <v>88</v>
      </c>
      <c r="F148" s="115" t="s">
        <v>88</v>
      </c>
      <c r="G148" s="115" t="s">
        <v>88</v>
      </c>
      <c r="H148" s="115" t="s">
        <v>88</v>
      </c>
      <c r="I148" s="115" t="s">
        <v>88</v>
      </c>
      <c r="J148" s="115" t="s">
        <v>88</v>
      </c>
      <c r="K148" s="115" t="s">
        <v>88</v>
      </c>
      <c r="L148" s="115" t="s">
        <v>88</v>
      </c>
      <c r="M148" s="115" t="s">
        <v>88</v>
      </c>
      <c r="N148" s="115" t="s">
        <v>88</v>
      </c>
      <c r="O148" s="115" t="s">
        <v>88</v>
      </c>
      <c r="P148" s="115" t="s">
        <v>88</v>
      </c>
      <c r="Q148" s="115" t="s">
        <v>88</v>
      </c>
      <c r="R148" s="115" t="s">
        <v>88</v>
      </c>
      <c r="S148" s="115" t="s">
        <v>88</v>
      </c>
      <c r="T148" s="115" t="s">
        <v>88</v>
      </c>
      <c r="U148" s="115" t="s">
        <v>88</v>
      </c>
      <c r="V148" s="115" t="s">
        <v>88</v>
      </c>
      <c r="W148" s="115" t="s">
        <v>88</v>
      </c>
    </row>
    <row r="149" spans="1:23" ht="13.5" customHeight="1" x14ac:dyDescent="0.35">
      <c r="A149" s="175">
        <v>0.35416666666666702</v>
      </c>
      <c r="B149" s="115" t="s">
        <v>88</v>
      </c>
      <c r="C149" s="115" t="s">
        <v>88</v>
      </c>
      <c r="D149" s="115" t="s">
        <v>88</v>
      </c>
      <c r="E149" s="115" t="s">
        <v>88</v>
      </c>
      <c r="F149" s="115" t="s">
        <v>88</v>
      </c>
      <c r="G149" s="115" t="s">
        <v>88</v>
      </c>
      <c r="H149" s="115" t="s">
        <v>88</v>
      </c>
      <c r="I149" s="115" t="s">
        <v>88</v>
      </c>
      <c r="J149" s="115" t="s">
        <v>88</v>
      </c>
      <c r="K149" s="115" t="s">
        <v>88</v>
      </c>
      <c r="L149" s="115" t="s">
        <v>88</v>
      </c>
      <c r="M149" s="115" t="s">
        <v>88</v>
      </c>
      <c r="N149" s="115" t="s">
        <v>88</v>
      </c>
      <c r="O149" s="115" t="s">
        <v>88</v>
      </c>
      <c r="P149" s="115" t="s">
        <v>88</v>
      </c>
      <c r="Q149" s="115" t="s">
        <v>88</v>
      </c>
      <c r="R149" s="115" t="s">
        <v>88</v>
      </c>
      <c r="S149" s="115" t="s">
        <v>88</v>
      </c>
      <c r="T149" s="115" t="s">
        <v>88</v>
      </c>
      <c r="U149" s="115" t="s">
        <v>88</v>
      </c>
      <c r="V149" s="115" t="s">
        <v>88</v>
      </c>
      <c r="W149" s="115" t="s">
        <v>88</v>
      </c>
    </row>
    <row r="150" spans="1:23" ht="13.5" customHeight="1" x14ac:dyDescent="0.35">
      <c r="A150" s="175">
        <v>0.36458333333333298</v>
      </c>
      <c r="B150" s="115" t="s">
        <v>88</v>
      </c>
      <c r="C150" s="115" t="s">
        <v>88</v>
      </c>
      <c r="D150" s="115" t="s">
        <v>88</v>
      </c>
      <c r="E150" s="115" t="s">
        <v>88</v>
      </c>
      <c r="F150" s="115" t="s">
        <v>88</v>
      </c>
      <c r="G150" s="115" t="s">
        <v>88</v>
      </c>
      <c r="H150" s="115" t="s">
        <v>88</v>
      </c>
      <c r="I150" s="115" t="s">
        <v>88</v>
      </c>
      <c r="J150" s="115" t="s">
        <v>88</v>
      </c>
      <c r="K150" s="115" t="s">
        <v>88</v>
      </c>
      <c r="L150" s="115" t="s">
        <v>88</v>
      </c>
      <c r="M150" s="115" t="s">
        <v>88</v>
      </c>
      <c r="N150" s="115" t="s">
        <v>88</v>
      </c>
      <c r="O150" s="115" t="s">
        <v>88</v>
      </c>
      <c r="P150" s="115" t="s">
        <v>88</v>
      </c>
      <c r="Q150" s="115" t="s">
        <v>88</v>
      </c>
      <c r="R150" s="115" t="s">
        <v>88</v>
      </c>
      <c r="S150" s="115" t="s">
        <v>88</v>
      </c>
      <c r="T150" s="115" t="s">
        <v>88</v>
      </c>
      <c r="U150" s="115" t="s">
        <v>88</v>
      </c>
      <c r="V150" s="115" t="s">
        <v>88</v>
      </c>
      <c r="W150" s="115" t="s">
        <v>88</v>
      </c>
    </row>
    <row r="151" spans="1:23" ht="13.5" customHeight="1" x14ac:dyDescent="0.35">
      <c r="A151" s="175">
        <v>0.375</v>
      </c>
      <c r="B151" s="115" t="s">
        <v>88</v>
      </c>
      <c r="C151" s="115" t="s">
        <v>88</v>
      </c>
      <c r="D151" s="115" t="s">
        <v>88</v>
      </c>
      <c r="E151" s="115" t="s">
        <v>88</v>
      </c>
      <c r="F151" s="115" t="s">
        <v>88</v>
      </c>
      <c r="G151" s="115" t="s">
        <v>88</v>
      </c>
      <c r="H151" s="115" t="s">
        <v>88</v>
      </c>
      <c r="I151" s="115" t="s">
        <v>88</v>
      </c>
      <c r="J151" s="115" t="s">
        <v>88</v>
      </c>
      <c r="K151" s="115" t="s">
        <v>88</v>
      </c>
      <c r="L151" s="115" t="s">
        <v>88</v>
      </c>
      <c r="M151" s="115" t="s">
        <v>88</v>
      </c>
      <c r="N151" s="115" t="s">
        <v>88</v>
      </c>
      <c r="O151" s="115" t="s">
        <v>88</v>
      </c>
      <c r="P151" s="115" t="s">
        <v>88</v>
      </c>
      <c r="Q151" s="115" t="s">
        <v>88</v>
      </c>
      <c r="R151" s="115" t="s">
        <v>88</v>
      </c>
      <c r="S151" s="115" t="s">
        <v>88</v>
      </c>
      <c r="T151" s="115" t="s">
        <v>88</v>
      </c>
      <c r="U151" s="115" t="s">
        <v>88</v>
      </c>
      <c r="V151" s="115" t="s">
        <v>88</v>
      </c>
      <c r="W151" s="115" t="s">
        <v>88</v>
      </c>
    </row>
    <row r="152" spans="1:23" ht="13.5" customHeight="1" x14ac:dyDescent="0.35">
      <c r="A152" s="175">
        <v>0.38541666666666702</v>
      </c>
      <c r="B152" s="115" t="s">
        <v>88</v>
      </c>
      <c r="C152" s="115" t="s">
        <v>88</v>
      </c>
      <c r="D152" s="115" t="s">
        <v>88</v>
      </c>
      <c r="E152" s="115" t="s">
        <v>88</v>
      </c>
      <c r="F152" s="115" t="s">
        <v>88</v>
      </c>
      <c r="G152" s="115" t="s">
        <v>88</v>
      </c>
      <c r="H152" s="115" t="s">
        <v>88</v>
      </c>
      <c r="I152" s="115" t="s">
        <v>88</v>
      </c>
      <c r="J152" s="115" t="s">
        <v>88</v>
      </c>
      <c r="K152" s="115" t="s">
        <v>88</v>
      </c>
      <c r="L152" s="115" t="s">
        <v>88</v>
      </c>
      <c r="M152" s="115" t="s">
        <v>88</v>
      </c>
      <c r="N152" s="115" t="s">
        <v>88</v>
      </c>
      <c r="O152" s="115" t="s">
        <v>88</v>
      </c>
      <c r="P152" s="115" t="s">
        <v>88</v>
      </c>
      <c r="Q152" s="115" t="s">
        <v>88</v>
      </c>
      <c r="R152" s="115" t="s">
        <v>88</v>
      </c>
      <c r="S152" s="115" t="s">
        <v>88</v>
      </c>
      <c r="T152" s="115" t="s">
        <v>88</v>
      </c>
      <c r="U152" s="115" t="s">
        <v>88</v>
      </c>
      <c r="V152" s="115" t="s">
        <v>88</v>
      </c>
      <c r="W152" s="115" t="s">
        <v>88</v>
      </c>
    </row>
    <row r="153" spans="1:23" ht="13.5" customHeight="1" x14ac:dyDescent="0.35">
      <c r="A153" s="175">
        <v>0.39583333333333298</v>
      </c>
      <c r="B153" s="115" t="s">
        <v>88</v>
      </c>
      <c r="C153" s="115" t="s">
        <v>88</v>
      </c>
      <c r="D153" s="115" t="s">
        <v>88</v>
      </c>
      <c r="E153" s="115" t="s">
        <v>88</v>
      </c>
      <c r="F153" s="115" t="s">
        <v>88</v>
      </c>
      <c r="G153" s="115" t="s">
        <v>88</v>
      </c>
      <c r="H153" s="115" t="s">
        <v>88</v>
      </c>
      <c r="I153" s="115" t="s">
        <v>88</v>
      </c>
      <c r="J153" s="115" t="s">
        <v>88</v>
      </c>
      <c r="K153" s="115" t="s">
        <v>88</v>
      </c>
      <c r="L153" s="115" t="s">
        <v>88</v>
      </c>
      <c r="M153" s="115" t="s">
        <v>88</v>
      </c>
      <c r="N153" s="115" t="s">
        <v>88</v>
      </c>
      <c r="O153" s="115" t="s">
        <v>88</v>
      </c>
      <c r="P153" s="115" t="s">
        <v>88</v>
      </c>
      <c r="Q153" s="115" t="s">
        <v>88</v>
      </c>
      <c r="R153" s="115" t="s">
        <v>88</v>
      </c>
      <c r="S153" s="115" t="s">
        <v>88</v>
      </c>
      <c r="T153" s="115" t="s">
        <v>88</v>
      </c>
      <c r="U153" s="115" t="s">
        <v>88</v>
      </c>
      <c r="V153" s="115" t="s">
        <v>88</v>
      </c>
      <c r="W153" s="115" t="s">
        <v>88</v>
      </c>
    </row>
    <row r="154" spans="1:23" ht="13.5" customHeight="1" x14ac:dyDescent="0.35">
      <c r="A154" s="175">
        <v>0.40625</v>
      </c>
      <c r="B154" s="115" t="s">
        <v>88</v>
      </c>
      <c r="C154" s="115" t="s">
        <v>88</v>
      </c>
      <c r="D154" s="115" t="s">
        <v>88</v>
      </c>
      <c r="E154" s="115" t="s">
        <v>88</v>
      </c>
      <c r="F154" s="115" t="s">
        <v>88</v>
      </c>
      <c r="G154" s="115" t="s">
        <v>88</v>
      </c>
      <c r="H154" s="115" t="s">
        <v>88</v>
      </c>
      <c r="I154" s="115" t="s">
        <v>88</v>
      </c>
      <c r="J154" s="115" t="s">
        <v>88</v>
      </c>
      <c r="K154" s="115" t="s">
        <v>88</v>
      </c>
      <c r="L154" s="115" t="s">
        <v>88</v>
      </c>
      <c r="M154" s="115" t="s">
        <v>88</v>
      </c>
      <c r="N154" s="115" t="s">
        <v>88</v>
      </c>
      <c r="O154" s="115" t="s">
        <v>88</v>
      </c>
      <c r="P154" s="115" t="s">
        <v>88</v>
      </c>
      <c r="Q154" s="115" t="s">
        <v>88</v>
      </c>
      <c r="R154" s="115" t="s">
        <v>88</v>
      </c>
      <c r="S154" s="115" t="s">
        <v>88</v>
      </c>
      <c r="T154" s="115" t="s">
        <v>88</v>
      </c>
      <c r="U154" s="115" t="s">
        <v>88</v>
      </c>
      <c r="V154" s="115" t="s">
        <v>88</v>
      </c>
      <c r="W154" s="115" t="s">
        <v>88</v>
      </c>
    </row>
    <row r="155" spans="1:23" ht="13.5" customHeight="1" x14ac:dyDescent="0.35">
      <c r="A155" s="175">
        <v>0.41666666666666702</v>
      </c>
      <c r="B155" s="115" t="s">
        <v>88</v>
      </c>
      <c r="C155" s="115" t="s">
        <v>88</v>
      </c>
      <c r="D155" s="115" t="s">
        <v>88</v>
      </c>
      <c r="E155" s="115" t="s">
        <v>88</v>
      </c>
      <c r="F155" s="115" t="s">
        <v>88</v>
      </c>
      <c r="G155" s="115" t="s">
        <v>88</v>
      </c>
      <c r="H155" s="115" t="s">
        <v>88</v>
      </c>
      <c r="I155" s="115" t="s">
        <v>88</v>
      </c>
      <c r="J155" s="115" t="s">
        <v>88</v>
      </c>
      <c r="K155" s="115" t="s">
        <v>88</v>
      </c>
      <c r="L155" s="115" t="s">
        <v>88</v>
      </c>
      <c r="M155" s="115" t="s">
        <v>88</v>
      </c>
      <c r="N155" s="115" t="s">
        <v>88</v>
      </c>
      <c r="O155" s="115" t="s">
        <v>88</v>
      </c>
      <c r="P155" s="115" t="s">
        <v>88</v>
      </c>
      <c r="Q155" s="115" t="s">
        <v>88</v>
      </c>
      <c r="R155" s="115" t="s">
        <v>88</v>
      </c>
      <c r="S155" s="115" t="s">
        <v>88</v>
      </c>
      <c r="T155" s="115" t="s">
        <v>88</v>
      </c>
      <c r="U155" s="115" t="s">
        <v>88</v>
      </c>
      <c r="V155" s="115" t="s">
        <v>88</v>
      </c>
      <c r="W155" s="115" t="s">
        <v>88</v>
      </c>
    </row>
    <row r="156" spans="1:23" ht="13.5" customHeight="1" x14ac:dyDescent="0.35">
      <c r="A156" s="175">
        <v>0.42708333333333298</v>
      </c>
      <c r="B156" s="115" t="s">
        <v>88</v>
      </c>
      <c r="C156" s="115" t="s">
        <v>88</v>
      </c>
      <c r="D156" s="115" t="s">
        <v>88</v>
      </c>
      <c r="E156" s="115" t="s">
        <v>88</v>
      </c>
      <c r="F156" s="115" t="s">
        <v>88</v>
      </c>
      <c r="G156" s="115" t="s">
        <v>88</v>
      </c>
      <c r="H156" s="115" t="s">
        <v>88</v>
      </c>
      <c r="I156" s="115" t="s">
        <v>88</v>
      </c>
      <c r="J156" s="115" t="s">
        <v>88</v>
      </c>
      <c r="K156" s="115" t="s">
        <v>88</v>
      </c>
      <c r="L156" s="115" t="s">
        <v>88</v>
      </c>
      <c r="M156" s="115" t="s">
        <v>88</v>
      </c>
      <c r="N156" s="115" t="s">
        <v>88</v>
      </c>
      <c r="O156" s="115" t="s">
        <v>88</v>
      </c>
      <c r="P156" s="115" t="s">
        <v>88</v>
      </c>
      <c r="Q156" s="115" t="s">
        <v>88</v>
      </c>
      <c r="R156" s="115" t="s">
        <v>88</v>
      </c>
      <c r="S156" s="115" t="s">
        <v>88</v>
      </c>
      <c r="T156" s="115" t="s">
        <v>88</v>
      </c>
      <c r="U156" s="115" t="s">
        <v>88</v>
      </c>
      <c r="V156" s="115" t="s">
        <v>88</v>
      </c>
      <c r="W156" s="115" t="s">
        <v>88</v>
      </c>
    </row>
    <row r="157" spans="1:23" ht="13.5" customHeight="1" x14ac:dyDescent="0.35">
      <c r="A157" s="175">
        <v>0.4375</v>
      </c>
      <c r="B157" s="115" t="s">
        <v>88</v>
      </c>
      <c r="C157" s="115" t="s">
        <v>88</v>
      </c>
      <c r="D157" s="115" t="s">
        <v>88</v>
      </c>
      <c r="E157" s="115" t="s">
        <v>88</v>
      </c>
      <c r="F157" s="115" t="s">
        <v>88</v>
      </c>
      <c r="G157" s="115" t="s">
        <v>88</v>
      </c>
      <c r="H157" s="115" t="s">
        <v>88</v>
      </c>
      <c r="I157" s="115" t="s">
        <v>88</v>
      </c>
      <c r="J157" s="115" t="s">
        <v>88</v>
      </c>
      <c r="K157" s="115" t="s">
        <v>88</v>
      </c>
      <c r="L157" s="115" t="s">
        <v>88</v>
      </c>
      <c r="M157" s="115" t="s">
        <v>88</v>
      </c>
      <c r="N157" s="115" t="s">
        <v>88</v>
      </c>
      <c r="O157" s="115" t="s">
        <v>88</v>
      </c>
      <c r="P157" s="115" t="s">
        <v>88</v>
      </c>
      <c r="Q157" s="115" t="s">
        <v>88</v>
      </c>
      <c r="R157" s="115" t="s">
        <v>88</v>
      </c>
      <c r="S157" s="115" t="s">
        <v>88</v>
      </c>
      <c r="T157" s="115" t="s">
        <v>88</v>
      </c>
      <c r="U157" s="115" t="s">
        <v>88</v>
      </c>
      <c r="V157" s="115" t="s">
        <v>88</v>
      </c>
      <c r="W157" s="115" t="s">
        <v>88</v>
      </c>
    </row>
    <row r="158" spans="1:23" ht="13.5" customHeight="1" x14ac:dyDescent="0.35">
      <c r="A158" s="175">
        <v>0.44791666666666702</v>
      </c>
      <c r="B158" s="115" t="s">
        <v>88</v>
      </c>
      <c r="C158" s="115" t="s">
        <v>88</v>
      </c>
      <c r="D158" s="115" t="s">
        <v>88</v>
      </c>
      <c r="E158" s="115" t="s">
        <v>88</v>
      </c>
      <c r="F158" s="115" t="s">
        <v>88</v>
      </c>
      <c r="G158" s="115" t="s">
        <v>88</v>
      </c>
      <c r="H158" s="115" t="s">
        <v>88</v>
      </c>
      <c r="I158" s="115" t="s">
        <v>88</v>
      </c>
      <c r="J158" s="115" t="s">
        <v>88</v>
      </c>
      <c r="K158" s="115" t="s">
        <v>88</v>
      </c>
      <c r="L158" s="115" t="s">
        <v>88</v>
      </c>
      <c r="M158" s="115" t="s">
        <v>88</v>
      </c>
      <c r="N158" s="115" t="s">
        <v>88</v>
      </c>
      <c r="O158" s="115" t="s">
        <v>88</v>
      </c>
      <c r="P158" s="115" t="s">
        <v>88</v>
      </c>
      <c r="Q158" s="115" t="s">
        <v>88</v>
      </c>
      <c r="R158" s="115" t="s">
        <v>88</v>
      </c>
      <c r="S158" s="115" t="s">
        <v>88</v>
      </c>
      <c r="T158" s="115" t="s">
        <v>88</v>
      </c>
      <c r="U158" s="115" t="s">
        <v>88</v>
      </c>
      <c r="V158" s="115" t="s">
        <v>88</v>
      </c>
      <c r="W158" s="115" t="s">
        <v>88</v>
      </c>
    </row>
    <row r="159" spans="1:23" ht="13.5" customHeight="1" x14ac:dyDescent="0.35">
      <c r="A159" s="175">
        <v>0.45833333333333298</v>
      </c>
      <c r="B159" s="115" t="s">
        <v>88</v>
      </c>
      <c r="C159" s="115" t="s">
        <v>88</v>
      </c>
      <c r="D159" s="115" t="s">
        <v>88</v>
      </c>
      <c r="E159" s="115" t="s">
        <v>88</v>
      </c>
      <c r="F159" s="115" t="s">
        <v>88</v>
      </c>
      <c r="G159" s="115" t="s">
        <v>88</v>
      </c>
      <c r="H159" s="115" t="s">
        <v>88</v>
      </c>
      <c r="I159" s="115" t="s">
        <v>88</v>
      </c>
      <c r="J159" s="115" t="s">
        <v>88</v>
      </c>
      <c r="K159" s="115" t="s">
        <v>88</v>
      </c>
      <c r="L159" s="115" t="s">
        <v>88</v>
      </c>
      <c r="M159" s="115" t="s">
        <v>88</v>
      </c>
      <c r="N159" s="115" t="s">
        <v>88</v>
      </c>
      <c r="O159" s="115" t="s">
        <v>88</v>
      </c>
      <c r="P159" s="115" t="s">
        <v>88</v>
      </c>
      <c r="Q159" s="115" t="s">
        <v>88</v>
      </c>
      <c r="R159" s="115" t="s">
        <v>88</v>
      </c>
      <c r="S159" s="115" t="s">
        <v>88</v>
      </c>
      <c r="T159" s="115" t="s">
        <v>88</v>
      </c>
      <c r="U159" s="115" t="s">
        <v>88</v>
      </c>
      <c r="V159" s="115" t="s">
        <v>88</v>
      </c>
      <c r="W159" s="115" t="s">
        <v>88</v>
      </c>
    </row>
    <row r="160" spans="1:23" ht="13.5" customHeight="1" x14ac:dyDescent="0.35">
      <c r="A160" s="175">
        <v>0.46875</v>
      </c>
      <c r="B160" s="115" t="s">
        <v>88</v>
      </c>
      <c r="C160" s="115" t="s">
        <v>88</v>
      </c>
      <c r="D160" s="115" t="s">
        <v>88</v>
      </c>
      <c r="E160" s="115" t="s">
        <v>88</v>
      </c>
      <c r="F160" s="115" t="s">
        <v>88</v>
      </c>
      <c r="G160" s="115" t="s">
        <v>88</v>
      </c>
      <c r="H160" s="115" t="s">
        <v>88</v>
      </c>
      <c r="I160" s="115" t="s">
        <v>88</v>
      </c>
      <c r="J160" s="115" t="s">
        <v>88</v>
      </c>
      <c r="K160" s="115" t="s">
        <v>88</v>
      </c>
      <c r="L160" s="115" t="s">
        <v>88</v>
      </c>
      <c r="M160" s="115" t="s">
        <v>88</v>
      </c>
      <c r="N160" s="115" t="s">
        <v>88</v>
      </c>
      <c r="O160" s="115" t="s">
        <v>88</v>
      </c>
      <c r="P160" s="115" t="s">
        <v>88</v>
      </c>
      <c r="Q160" s="115" t="s">
        <v>88</v>
      </c>
      <c r="R160" s="115" t="s">
        <v>88</v>
      </c>
      <c r="S160" s="115" t="s">
        <v>88</v>
      </c>
      <c r="T160" s="115" t="s">
        <v>88</v>
      </c>
      <c r="U160" s="115" t="s">
        <v>88</v>
      </c>
      <c r="V160" s="115" t="s">
        <v>88</v>
      </c>
      <c r="W160" s="115" t="s">
        <v>88</v>
      </c>
    </row>
    <row r="161" spans="1:23" ht="13.5" customHeight="1" x14ac:dyDescent="0.35">
      <c r="A161" s="175">
        <v>0.47916666666666702</v>
      </c>
      <c r="B161" s="115" t="s">
        <v>88</v>
      </c>
      <c r="C161" s="115" t="s">
        <v>88</v>
      </c>
      <c r="D161" s="115" t="s">
        <v>88</v>
      </c>
      <c r="E161" s="115" t="s">
        <v>88</v>
      </c>
      <c r="F161" s="115" t="s">
        <v>88</v>
      </c>
      <c r="G161" s="115" t="s">
        <v>88</v>
      </c>
      <c r="H161" s="115" t="s">
        <v>88</v>
      </c>
      <c r="I161" s="115" t="s">
        <v>88</v>
      </c>
      <c r="J161" s="115" t="s">
        <v>88</v>
      </c>
      <c r="K161" s="115" t="s">
        <v>88</v>
      </c>
      <c r="L161" s="115" t="s">
        <v>88</v>
      </c>
      <c r="M161" s="115" t="s">
        <v>88</v>
      </c>
      <c r="N161" s="115" t="s">
        <v>88</v>
      </c>
      <c r="O161" s="115" t="s">
        <v>88</v>
      </c>
      <c r="P161" s="115" t="s">
        <v>88</v>
      </c>
      <c r="Q161" s="115" t="s">
        <v>88</v>
      </c>
      <c r="R161" s="115" t="s">
        <v>88</v>
      </c>
      <c r="S161" s="115" t="s">
        <v>88</v>
      </c>
      <c r="T161" s="115" t="s">
        <v>88</v>
      </c>
      <c r="U161" s="115" t="s">
        <v>88</v>
      </c>
      <c r="V161" s="115" t="s">
        <v>88</v>
      </c>
      <c r="W161" s="115" t="s">
        <v>88</v>
      </c>
    </row>
    <row r="162" spans="1:23" ht="13.5" customHeight="1" x14ac:dyDescent="0.35">
      <c r="A162" s="175">
        <v>0.48958333333333298</v>
      </c>
      <c r="B162" s="115" t="s">
        <v>88</v>
      </c>
      <c r="C162" s="115" t="s">
        <v>88</v>
      </c>
      <c r="D162" s="115" t="s">
        <v>88</v>
      </c>
      <c r="E162" s="115" t="s">
        <v>88</v>
      </c>
      <c r="F162" s="115" t="s">
        <v>88</v>
      </c>
      <c r="G162" s="115" t="s">
        <v>88</v>
      </c>
      <c r="H162" s="115" t="s">
        <v>88</v>
      </c>
      <c r="I162" s="115" t="s">
        <v>88</v>
      </c>
      <c r="J162" s="115" t="s">
        <v>88</v>
      </c>
      <c r="K162" s="115" t="s">
        <v>88</v>
      </c>
      <c r="L162" s="115" t="s">
        <v>88</v>
      </c>
      <c r="M162" s="115" t="s">
        <v>88</v>
      </c>
      <c r="N162" s="115" t="s">
        <v>88</v>
      </c>
      <c r="O162" s="115" t="s">
        <v>88</v>
      </c>
      <c r="P162" s="115" t="s">
        <v>88</v>
      </c>
      <c r="Q162" s="115" t="s">
        <v>88</v>
      </c>
      <c r="R162" s="115" t="s">
        <v>88</v>
      </c>
      <c r="S162" s="115" t="s">
        <v>88</v>
      </c>
      <c r="T162" s="115" t="s">
        <v>88</v>
      </c>
      <c r="U162" s="115" t="s">
        <v>88</v>
      </c>
      <c r="V162" s="115" t="s">
        <v>88</v>
      </c>
      <c r="W162" s="115" t="s">
        <v>88</v>
      </c>
    </row>
    <row r="163" spans="1:23" ht="13.5" customHeight="1" x14ac:dyDescent="0.35">
      <c r="A163" s="175">
        <v>0.5</v>
      </c>
      <c r="B163" s="115" t="s">
        <v>88</v>
      </c>
      <c r="C163" s="115" t="s">
        <v>88</v>
      </c>
      <c r="D163" s="115" t="s">
        <v>88</v>
      </c>
      <c r="E163" s="115" t="s">
        <v>88</v>
      </c>
      <c r="F163" s="115" t="s">
        <v>88</v>
      </c>
      <c r="G163" s="115" t="s">
        <v>88</v>
      </c>
      <c r="H163" s="115" t="s">
        <v>88</v>
      </c>
      <c r="I163" s="115" t="s">
        <v>88</v>
      </c>
      <c r="J163" s="115" t="s">
        <v>88</v>
      </c>
      <c r="K163" s="115" t="s">
        <v>88</v>
      </c>
      <c r="L163" s="115" t="s">
        <v>88</v>
      </c>
      <c r="M163" s="115" t="s">
        <v>88</v>
      </c>
      <c r="N163" s="115" t="s">
        <v>88</v>
      </c>
      <c r="O163" s="115" t="s">
        <v>88</v>
      </c>
      <c r="P163" s="115" t="s">
        <v>88</v>
      </c>
      <c r="Q163" s="115" t="s">
        <v>88</v>
      </c>
      <c r="R163" s="115" t="s">
        <v>88</v>
      </c>
      <c r="S163" s="115" t="s">
        <v>88</v>
      </c>
      <c r="T163" s="115" t="s">
        <v>88</v>
      </c>
      <c r="U163" s="115" t="s">
        <v>88</v>
      </c>
      <c r="V163" s="115" t="s">
        <v>88</v>
      </c>
      <c r="W163" s="115" t="s">
        <v>88</v>
      </c>
    </row>
    <row r="164" spans="1:23" ht="13.5" customHeight="1" x14ac:dyDescent="0.35">
      <c r="A164" s="175">
        <v>0.51041666666666696</v>
      </c>
      <c r="B164" s="115" t="s">
        <v>88</v>
      </c>
      <c r="C164" s="115" t="s">
        <v>88</v>
      </c>
      <c r="D164" s="115" t="s">
        <v>88</v>
      </c>
      <c r="E164" s="115" t="s">
        <v>88</v>
      </c>
      <c r="F164" s="115" t="s">
        <v>88</v>
      </c>
      <c r="G164" s="115" t="s">
        <v>88</v>
      </c>
      <c r="H164" s="115" t="s">
        <v>88</v>
      </c>
      <c r="I164" s="115" t="s">
        <v>88</v>
      </c>
      <c r="J164" s="115" t="s">
        <v>88</v>
      </c>
      <c r="K164" s="115" t="s">
        <v>88</v>
      </c>
      <c r="L164" s="115" t="s">
        <v>88</v>
      </c>
      <c r="M164" s="115" t="s">
        <v>88</v>
      </c>
      <c r="N164" s="115" t="s">
        <v>88</v>
      </c>
      <c r="O164" s="115" t="s">
        <v>88</v>
      </c>
      <c r="P164" s="115" t="s">
        <v>88</v>
      </c>
      <c r="Q164" s="115" t="s">
        <v>88</v>
      </c>
      <c r="R164" s="115" t="s">
        <v>88</v>
      </c>
      <c r="S164" s="115" t="s">
        <v>88</v>
      </c>
      <c r="T164" s="115" t="s">
        <v>88</v>
      </c>
      <c r="U164" s="115" t="s">
        <v>88</v>
      </c>
      <c r="V164" s="115" t="s">
        <v>88</v>
      </c>
      <c r="W164" s="115" t="s">
        <v>88</v>
      </c>
    </row>
    <row r="165" spans="1:23" ht="13.5" customHeight="1" x14ac:dyDescent="0.35">
      <c r="A165" s="175">
        <v>0.52083333333333304</v>
      </c>
      <c r="B165" s="115" t="s">
        <v>88</v>
      </c>
      <c r="C165" s="115" t="s">
        <v>88</v>
      </c>
      <c r="D165" s="115" t="s">
        <v>88</v>
      </c>
      <c r="E165" s="115" t="s">
        <v>88</v>
      </c>
      <c r="F165" s="115" t="s">
        <v>88</v>
      </c>
      <c r="G165" s="115" t="s">
        <v>88</v>
      </c>
      <c r="H165" s="115" t="s">
        <v>88</v>
      </c>
      <c r="I165" s="115" t="s">
        <v>88</v>
      </c>
      <c r="J165" s="115" t="s">
        <v>88</v>
      </c>
      <c r="K165" s="115" t="s">
        <v>88</v>
      </c>
      <c r="L165" s="115" t="s">
        <v>88</v>
      </c>
      <c r="M165" s="115" t="s">
        <v>88</v>
      </c>
      <c r="N165" s="115" t="s">
        <v>88</v>
      </c>
      <c r="O165" s="115" t="s">
        <v>88</v>
      </c>
      <c r="P165" s="115" t="s">
        <v>88</v>
      </c>
      <c r="Q165" s="115" t="s">
        <v>88</v>
      </c>
      <c r="R165" s="115" t="s">
        <v>88</v>
      </c>
      <c r="S165" s="115" t="s">
        <v>88</v>
      </c>
      <c r="T165" s="115" t="s">
        <v>88</v>
      </c>
      <c r="U165" s="115" t="s">
        <v>88</v>
      </c>
      <c r="V165" s="115" t="s">
        <v>88</v>
      </c>
      <c r="W165" s="115" t="s">
        <v>88</v>
      </c>
    </row>
    <row r="166" spans="1:23" ht="13.5" customHeight="1" x14ac:dyDescent="0.35">
      <c r="A166" s="175">
        <v>0.53125</v>
      </c>
      <c r="B166" s="115" t="s">
        <v>88</v>
      </c>
      <c r="C166" s="115" t="s">
        <v>88</v>
      </c>
      <c r="D166" s="115" t="s">
        <v>88</v>
      </c>
      <c r="E166" s="115" t="s">
        <v>88</v>
      </c>
      <c r="F166" s="115" t="s">
        <v>88</v>
      </c>
      <c r="G166" s="115" t="s">
        <v>88</v>
      </c>
      <c r="H166" s="115" t="s">
        <v>88</v>
      </c>
      <c r="I166" s="115" t="s">
        <v>88</v>
      </c>
      <c r="J166" s="115" t="s">
        <v>88</v>
      </c>
      <c r="K166" s="115" t="s">
        <v>88</v>
      </c>
      <c r="L166" s="115" t="s">
        <v>88</v>
      </c>
      <c r="M166" s="115" t="s">
        <v>88</v>
      </c>
      <c r="N166" s="115" t="s">
        <v>88</v>
      </c>
      <c r="O166" s="115" t="s">
        <v>88</v>
      </c>
      <c r="P166" s="115" t="s">
        <v>88</v>
      </c>
      <c r="Q166" s="115" t="s">
        <v>88</v>
      </c>
      <c r="R166" s="115" t="s">
        <v>88</v>
      </c>
      <c r="S166" s="115" t="s">
        <v>88</v>
      </c>
      <c r="T166" s="115" t="s">
        <v>88</v>
      </c>
      <c r="U166" s="115" t="s">
        <v>88</v>
      </c>
      <c r="V166" s="115" t="s">
        <v>88</v>
      </c>
      <c r="W166" s="115" t="s">
        <v>88</v>
      </c>
    </row>
    <row r="167" spans="1:23" ht="13.5" customHeight="1" x14ac:dyDescent="0.35">
      <c r="A167" s="175">
        <v>0.54166666666666696</v>
      </c>
      <c r="B167" s="115" t="s">
        <v>88</v>
      </c>
      <c r="C167" s="115" t="s">
        <v>88</v>
      </c>
      <c r="D167" s="115" t="s">
        <v>88</v>
      </c>
      <c r="E167" s="115" t="s">
        <v>88</v>
      </c>
      <c r="F167" s="115" t="s">
        <v>88</v>
      </c>
      <c r="G167" s="115" t="s">
        <v>88</v>
      </c>
      <c r="H167" s="115" t="s">
        <v>88</v>
      </c>
      <c r="I167" s="115" t="s">
        <v>88</v>
      </c>
      <c r="J167" s="115" t="s">
        <v>88</v>
      </c>
      <c r="K167" s="115" t="s">
        <v>88</v>
      </c>
      <c r="L167" s="115" t="s">
        <v>88</v>
      </c>
      <c r="M167" s="115" t="s">
        <v>88</v>
      </c>
      <c r="N167" s="115" t="s">
        <v>88</v>
      </c>
      <c r="O167" s="115" t="s">
        <v>88</v>
      </c>
      <c r="P167" s="115" t="s">
        <v>88</v>
      </c>
      <c r="Q167" s="115" t="s">
        <v>88</v>
      </c>
      <c r="R167" s="115" t="s">
        <v>88</v>
      </c>
      <c r="S167" s="115" t="s">
        <v>88</v>
      </c>
      <c r="T167" s="115" t="s">
        <v>88</v>
      </c>
      <c r="U167" s="115" t="s">
        <v>88</v>
      </c>
      <c r="V167" s="115" t="s">
        <v>88</v>
      </c>
      <c r="W167" s="115" t="s">
        <v>88</v>
      </c>
    </row>
    <row r="168" spans="1:23" ht="13.5" customHeight="1" x14ac:dyDescent="0.35">
      <c r="A168" s="175">
        <v>0.55208333333333304</v>
      </c>
      <c r="B168" s="115" t="s">
        <v>88</v>
      </c>
      <c r="C168" s="115" t="s">
        <v>88</v>
      </c>
      <c r="D168" s="115" t="s">
        <v>88</v>
      </c>
      <c r="E168" s="115" t="s">
        <v>88</v>
      </c>
      <c r="F168" s="115" t="s">
        <v>88</v>
      </c>
      <c r="G168" s="115" t="s">
        <v>88</v>
      </c>
      <c r="H168" s="115" t="s">
        <v>88</v>
      </c>
      <c r="I168" s="115" t="s">
        <v>88</v>
      </c>
      <c r="J168" s="115" t="s">
        <v>88</v>
      </c>
      <c r="K168" s="115" t="s">
        <v>88</v>
      </c>
      <c r="L168" s="115" t="s">
        <v>88</v>
      </c>
      <c r="M168" s="115" t="s">
        <v>88</v>
      </c>
      <c r="N168" s="115" t="s">
        <v>88</v>
      </c>
      <c r="O168" s="115" t="s">
        <v>88</v>
      </c>
      <c r="P168" s="115" t="s">
        <v>88</v>
      </c>
      <c r="Q168" s="115" t="s">
        <v>88</v>
      </c>
      <c r="R168" s="115" t="s">
        <v>88</v>
      </c>
      <c r="S168" s="115" t="s">
        <v>88</v>
      </c>
      <c r="T168" s="115" t="s">
        <v>88</v>
      </c>
      <c r="U168" s="115" t="s">
        <v>88</v>
      </c>
      <c r="V168" s="115" t="s">
        <v>88</v>
      </c>
      <c r="W168" s="115" t="s">
        <v>88</v>
      </c>
    </row>
    <row r="169" spans="1:23" ht="13.5" customHeight="1" x14ac:dyDescent="0.35">
      <c r="A169" s="175">
        <v>0.5625</v>
      </c>
      <c r="B169" s="115" t="s">
        <v>88</v>
      </c>
      <c r="C169" s="115" t="s">
        <v>88</v>
      </c>
      <c r="D169" s="115" t="s">
        <v>88</v>
      </c>
      <c r="E169" s="115" t="s">
        <v>88</v>
      </c>
      <c r="F169" s="115" t="s">
        <v>88</v>
      </c>
      <c r="G169" s="115" t="s">
        <v>88</v>
      </c>
      <c r="H169" s="115" t="s">
        <v>88</v>
      </c>
      <c r="I169" s="115" t="s">
        <v>88</v>
      </c>
      <c r="J169" s="115" t="s">
        <v>88</v>
      </c>
      <c r="K169" s="115" t="s">
        <v>88</v>
      </c>
      <c r="L169" s="115" t="s">
        <v>88</v>
      </c>
      <c r="M169" s="115" t="s">
        <v>88</v>
      </c>
      <c r="N169" s="115" t="s">
        <v>88</v>
      </c>
      <c r="O169" s="115" t="s">
        <v>88</v>
      </c>
      <c r="P169" s="115" t="s">
        <v>88</v>
      </c>
      <c r="Q169" s="115" t="s">
        <v>88</v>
      </c>
      <c r="R169" s="115" t="s">
        <v>88</v>
      </c>
      <c r="S169" s="115" t="s">
        <v>88</v>
      </c>
      <c r="T169" s="115" t="s">
        <v>88</v>
      </c>
      <c r="U169" s="115" t="s">
        <v>88</v>
      </c>
      <c r="V169" s="115" t="s">
        <v>88</v>
      </c>
      <c r="W169" s="115" t="s">
        <v>88</v>
      </c>
    </row>
    <row r="170" spans="1:23" ht="13.5" customHeight="1" x14ac:dyDescent="0.35">
      <c r="A170" s="175">
        <v>0.57291666666666696</v>
      </c>
      <c r="B170" s="115" t="s">
        <v>88</v>
      </c>
      <c r="C170" s="115" t="s">
        <v>88</v>
      </c>
      <c r="D170" s="115" t="s">
        <v>88</v>
      </c>
      <c r="E170" s="115" t="s">
        <v>88</v>
      </c>
      <c r="F170" s="115" t="s">
        <v>88</v>
      </c>
      <c r="G170" s="115" t="s">
        <v>88</v>
      </c>
      <c r="H170" s="115" t="s">
        <v>88</v>
      </c>
      <c r="I170" s="115" t="s">
        <v>88</v>
      </c>
      <c r="J170" s="115" t="s">
        <v>88</v>
      </c>
      <c r="K170" s="115" t="s">
        <v>88</v>
      </c>
      <c r="L170" s="115" t="s">
        <v>88</v>
      </c>
      <c r="M170" s="115" t="s">
        <v>88</v>
      </c>
      <c r="N170" s="115" t="s">
        <v>88</v>
      </c>
      <c r="O170" s="115" t="s">
        <v>88</v>
      </c>
      <c r="P170" s="115" t="s">
        <v>88</v>
      </c>
      <c r="Q170" s="115" t="s">
        <v>88</v>
      </c>
      <c r="R170" s="115" t="s">
        <v>88</v>
      </c>
      <c r="S170" s="115" t="s">
        <v>88</v>
      </c>
      <c r="T170" s="115" t="s">
        <v>88</v>
      </c>
      <c r="U170" s="115" t="s">
        <v>88</v>
      </c>
      <c r="V170" s="115" t="s">
        <v>88</v>
      </c>
      <c r="W170" s="115" t="s">
        <v>88</v>
      </c>
    </row>
    <row r="171" spans="1:23" ht="13.5" customHeight="1" x14ac:dyDescent="0.35">
      <c r="A171" s="175">
        <v>0.58333333333333304</v>
      </c>
      <c r="B171" s="115" t="s">
        <v>88</v>
      </c>
      <c r="C171" s="115" t="s">
        <v>88</v>
      </c>
      <c r="D171" s="115" t="s">
        <v>88</v>
      </c>
      <c r="E171" s="115" t="s">
        <v>88</v>
      </c>
      <c r="F171" s="115" t="s">
        <v>88</v>
      </c>
      <c r="G171" s="115" t="s">
        <v>88</v>
      </c>
      <c r="H171" s="115" t="s">
        <v>88</v>
      </c>
      <c r="I171" s="115" t="s">
        <v>88</v>
      </c>
      <c r="J171" s="115" t="s">
        <v>88</v>
      </c>
      <c r="K171" s="115" t="s">
        <v>88</v>
      </c>
      <c r="L171" s="115" t="s">
        <v>88</v>
      </c>
      <c r="M171" s="115" t="s">
        <v>88</v>
      </c>
      <c r="N171" s="115" t="s">
        <v>88</v>
      </c>
      <c r="O171" s="115" t="s">
        <v>88</v>
      </c>
      <c r="P171" s="115" t="s">
        <v>88</v>
      </c>
      <c r="Q171" s="115" t="s">
        <v>88</v>
      </c>
      <c r="R171" s="115" t="s">
        <v>88</v>
      </c>
      <c r="S171" s="115" t="s">
        <v>88</v>
      </c>
      <c r="T171" s="115" t="s">
        <v>88</v>
      </c>
      <c r="U171" s="115" t="s">
        <v>88</v>
      </c>
      <c r="V171" s="115" t="s">
        <v>88</v>
      </c>
      <c r="W171" s="115" t="s">
        <v>88</v>
      </c>
    </row>
    <row r="172" spans="1:23" ht="13.5" customHeight="1" x14ac:dyDescent="0.35">
      <c r="A172" s="175">
        <v>0.59375</v>
      </c>
      <c r="B172" s="115" t="s">
        <v>88</v>
      </c>
      <c r="C172" s="115" t="s">
        <v>88</v>
      </c>
      <c r="D172" s="115" t="s">
        <v>88</v>
      </c>
      <c r="E172" s="115" t="s">
        <v>88</v>
      </c>
      <c r="F172" s="115" t="s">
        <v>88</v>
      </c>
      <c r="G172" s="115" t="s">
        <v>88</v>
      </c>
      <c r="H172" s="115" t="s">
        <v>88</v>
      </c>
      <c r="I172" s="115" t="s">
        <v>88</v>
      </c>
      <c r="J172" s="115" t="s">
        <v>88</v>
      </c>
      <c r="K172" s="115" t="s">
        <v>88</v>
      </c>
      <c r="L172" s="115" t="s">
        <v>88</v>
      </c>
      <c r="M172" s="115" t="s">
        <v>88</v>
      </c>
      <c r="N172" s="115" t="s">
        <v>88</v>
      </c>
      <c r="O172" s="115" t="s">
        <v>88</v>
      </c>
      <c r="P172" s="115" t="s">
        <v>88</v>
      </c>
      <c r="Q172" s="115" t="s">
        <v>88</v>
      </c>
      <c r="R172" s="115" t="s">
        <v>88</v>
      </c>
      <c r="S172" s="115" t="s">
        <v>88</v>
      </c>
      <c r="T172" s="115" t="s">
        <v>88</v>
      </c>
      <c r="U172" s="115" t="s">
        <v>88</v>
      </c>
      <c r="V172" s="115" t="s">
        <v>88</v>
      </c>
      <c r="W172" s="115" t="s">
        <v>88</v>
      </c>
    </row>
    <row r="173" spans="1:23" ht="13.5" customHeight="1" x14ac:dyDescent="0.35">
      <c r="A173" s="175">
        <v>0.60416666666666696</v>
      </c>
      <c r="B173" s="115" t="s">
        <v>88</v>
      </c>
      <c r="C173" s="115" t="s">
        <v>88</v>
      </c>
      <c r="D173" s="115" t="s">
        <v>88</v>
      </c>
      <c r="E173" s="115" t="s">
        <v>88</v>
      </c>
      <c r="F173" s="115" t="s">
        <v>88</v>
      </c>
      <c r="G173" s="115" t="s">
        <v>88</v>
      </c>
      <c r="H173" s="115" t="s">
        <v>88</v>
      </c>
      <c r="I173" s="115" t="s">
        <v>88</v>
      </c>
      <c r="J173" s="115" t="s">
        <v>88</v>
      </c>
      <c r="K173" s="115" t="s">
        <v>88</v>
      </c>
      <c r="L173" s="115" t="s">
        <v>88</v>
      </c>
      <c r="M173" s="115" t="s">
        <v>88</v>
      </c>
      <c r="N173" s="115" t="s">
        <v>88</v>
      </c>
      <c r="O173" s="115" t="s">
        <v>88</v>
      </c>
      <c r="P173" s="115" t="s">
        <v>88</v>
      </c>
      <c r="Q173" s="115" t="s">
        <v>88</v>
      </c>
      <c r="R173" s="115" t="s">
        <v>88</v>
      </c>
      <c r="S173" s="115" t="s">
        <v>88</v>
      </c>
      <c r="T173" s="115" t="s">
        <v>88</v>
      </c>
      <c r="U173" s="115" t="s">
        <v>88</v>
      </c>
      <c r="V173" s="115" t="s">
        <v>88</v>
      </c>
      <c r="W173" s="115" t="s">
        <v>88</v>
      </c>
    </row>
    <row r="174" spans="1:23" ht="13.5" customHeight="1" x14ac:dyDescent="0.35">
      <c r="A174" s="175">
        <v>0.61458333333333304</v>
      </c>
      <c r="B174" s="115" t="s">
        <v>88</v>
      </c>
      <c r="C174" s="115" t="s">
        <v>88</v>
      </c>
      <c r="D174" s="115" t="s">
        <v>88</v>
      </c>
      <c r="E174" s="115" t="s">
        <v>88</v>
      </c>
      <c r="F174" s="115" t="s">
        <v>88</v>
      </c>
      <c r="G174" s="115" t="s">
        <v>88</v>
      </c>
      <c r="H174" s="115" t="s">
        <v>88</v>
      </c>
      <c r="I174" s="115" t="s">
        <v>88</v>
      </c>
      <c r="J174" s="115" t="s">
        <v>88</v>
      </c>
      <c r="K174" s="115" t="s">
        <v>88</v>
      </c>
      <c r="L174" s="115" t="s">
        <v>88</v>
      </c>
      <c r="M174" s="115" t="s">
        <v>88</v>
      </c>
      <c r="N174" s="115" t="s">
        <v>88</v>
      </c>
      <c r="O174" s="115" t="s">
        <v>88</v>
      </c>
      <c r="P174" s="115" t="s">
        <v>88</v>
      </c>
      <c r="Q174" s="115" t="s">
        <v>88</v>
      </c>
      <c r="R174" s="115" t="s">
        <v>88</v>
      </c>
      <c r="S174" s="115" t="s">
        <v>88</v>
      </c>
      <c r="T174" s="115" t="s">
        <v>88</v>
      </c>
      <c r="U174" s="115" t="s">
        <v>88</v>
      </c>
      <c r="V174" s="115" t="s">
        <v>88</v>
      </c>
      <c r="W174" s="115" t="s">
        <v>88</v>
      </c>
    </row>
    <row r="175" spans="1:23" ht="13.5" customHeight="1" x14ac:dyDescent="0.35">
      <c r="A175" s="175">
        <v>0.625</v>
      </c>
      <c r="B175" s="115" t="s">
        <v>88</v>
      </c>
      <c r="C175" s="115" t="s">
        <v>88</v>
      </c>
      <c r="D175" s="115" t="s">
        <v>88</v>
      </c>
      <c r="E175" s="115" t="s">
        <v>88</v>
      </c>
      <c r="F175" s="115" t="s">
        <v>88</v>
      </c>
      <c r="G175" s="115" t="s">
        <v>88</v>
      </c>
      <c r="H175" s="115" t="s">
        <v>88</v>
      </c>
      <c r="I175" s="115" t="s">
        <v>88</v>
      </c>
      <c r="J175" s="115" t="s">
        <v>88</v>
      </c>
      <c r="K175" s="115" t="s">
        <v>88</v>
      </c>
      <c r="L175" s="115" t="s">
        <v>88</v>
      </c>
      <c r="M175" s="115" t="s">
        <v>88</v>
      </c>
      <c r="N175" s="115" t="s">
        <v>88</v>
      </c>
      <c r="O175" s="115" t="s">
        <v>88</v>
      </c>
      <c r="P175" s="115" t="s">
        <v>88</v>
      </c>
      <c r="Q175" s="115" t="s">
        <v>88</v>
      </c>
      <c r="R175" s="115" t="s">
        <v>88</v>
      </c>
      <c r="S175" s="115" t="s">
        <v>88</v>
      </c>
      <c r="T175" s="115" t="s">
        <v>88</v>
      </c>
      <c r="U175" s="115" t="s">
        <v>88</v>
      </c>
      <c r="V175" s="115" t="s">
        <v>88</v>
      </c>
      <c r="W175" s="115" t="s">
        <v>88</v>
      </c>
    </row>
    <row r="176" spans="1:23" ht="13.5" customHeight="1" x14ac:dyDescent="0.35">
      <c r="A176" s="175">
        <v>0.63541666666666696</v>
      </c>
      <c r="B176" s="115" t="s">
        <v>88</v>
      </c>
      <c r="C176" s="115" t="s">
        <v>88</v>
      </c>
      <c r="D176" s="115" t="s">
        <v>88</v>
      </c>
      <c r="E176" s="115" t="s">
        <v>88</v>
      </c>
      <c r="F176" s="115" t="s">
        <v>88</v>
      </c>
      <c r="G176" s="115" t="s">
        <v>88</v>
      </c>
      <c r="H176" s="115" t="s">
        <v>88</v>
      </c>
      <c r="I176" s="115" t="s">
        <v>88</v>
      </c>
      <c r="J176" s="115" t="s">
        <v>88</v>
      </c>
      <c r="K176" s="115" t="s">
        <v>88</v>
      </c>
      <c r="L176" s="115" t="s">
        <v>88</v>
      </c>
      <c r="M176" s="115" t="s">
        <v>88</v>
      </c>
      <c r="N176" s="115" t="s">
        <v>88</v>
      </c>
      <c r="O176" s="115" t="s">
        <v>88</v>
      </c>
      <c r="P176" s="115" t="s">
        <v>88</v>
      </c>
      <c r="Q176" s="115" t="s">
        <v>88</v>
      </c>
      <c r="R176" s="115" t="s">
        <v>88</v>
      </c>
      <c r="S176" s="115" t="s">
        <v>88</v>
      </c>
      <c r="T176" s="115" t="s">
        <v>88</v>
      </c>
      <c r="U176" s="115" t="s">
        <v>88</v>
      </c>
      <c r="V176" s="115" t="s">
        <v>88</v>
      </c>
      <c r="W176" s="115" t="s">
        <v>88</v>
      </c>
    </row>
    <row r="177" spans="1:23" ht="13.5" customHeight="1" x14ac:dyDescent="0.35">
      <c r="A177" s="175">
        <v>0.64583333333333304</v>
      </c>
      <c r="B177" s="115" t="s">
        <v>88</v>
      </c>
      <c r="C177" s="115" t="s">
        <v>88</v>
      </c>
      <c r="D177" s="115" t="s">
        <v>88</v>
      </c>
      <c r="E177" s="115" t="s">
        <v>88</v>
      </c>
      <c r="F177" s="115" t="s">
        <v>88</v>
      </c>
      <c r="G177" s="115" t="s">
        <v>88</v>
      </c>
      <c r="H177" s="115" t="s">
        <v>88</v>
      </c>
      <c r="I177" s="115" t="s">
        <v>88</v>
      </c>
      <c r="J177" s="115" t="s">
        <v>88</v>
      </c>
      <c r="K177" s="115" t="s">
        <v>88</v>
      </c>
      <c r="L177" s="115" t="s">
        <v>88</v>
      </c>
      <c r="M177" s="115" t="s">
        <v>88</v>
      </c>
      <c r="N177" s="115" t="s">
        <v>88</v>
      </c>
      <c r="O177" s="115" t="s">
        <v>88</v>
      </c>
      <c r="P177" s="115" t="s">
        <v>88</v>
      </c>
      <c r="Q177" s="115" t="s">
        <v>88</v>
      </c>
      <c r="R177" s="115" t="s">
        <v>88</v>
      </c>
      <c r="S177" s="115" t="s">
        <v>88</v>
      </c>
      <c r="T177" s="115" t="s">
        <v>88</v>
      </c>
      <c r="U177" s="115" t="s">
        <v>88</v>
      </c>
      <c r="V177" s="115" t="s">
        <v>88</v>
      </c>
      <c r="W177" s="115" t="s">
        <v>88</v>
      </c>
    </row>
    <row r="178" spans="1:23" ht="13.5" customHeight="1" x14ac:dyDescent="0.35">
      <c r="A178" s="175">
        <v>0.65625</v>
      </c>
      <c r="B178" s="115" t="s">
        <v>88</v>
      </c>
      <c r="C178" s="115" t="s">
        <v>88</v>
      </c>
      <c r="D178" s="115" t="s">
        <v>88</v>
      </c>
      <c r="E178" s="115" t="s">
        <v>88</v>
      </c>
      <c r="F178" s="115" t="s">
        <v>88</v>
      </c>
      <c r="G178" s="115" t="s">
        <v>88</v>
      </c>
      <c r="H178" s="115" t="s">
        <v>88</v>
      </c>
      <c r="I178" s="115" t="s">
        <v>88</v>
      </c>
      <c r="J178" s="115" t="s">
        <v>88</v>
      </c>
      <c r="K178" s="115" t="s">
        <v>88</v>
      </c>
      <c r="L178" s="115" t="s">
        <v>88</v>
      </c>
      <c r="M178" s="115" t="s">
        <v>88</v>
      </c>
      <c r="N178" s="115" t="s">
        <v>88</v>
      </c>
      <c r="O178" s="115" t="s">
        <v>88</v>
      </c>
      <c r="P178" s="115" t="s">
        <v>88</v>
      </c>
      <c r="Q178" s="115" t="s">
        <v>88</v>
      </c>
      <c r="R178" s="115" t="s">
        <v>88</v>
      </c>
      <c r="S178" s="115" t="s">
        <v>88</v>
      </c>
      <c r="T178" s="115" t="s">
        <v>88</v>
      </c>
      <c r="U178" s="115" t="s">
        <v>88</v>
      </c>
      <c r="V178" s="115" t="s">
        <v>88</v>
      </c>
      <c r="W178" s="115" t="s">
        <v>88</v>
      </c>
    </row>
    <row r="179" spans="1:23" ht="13.5" customHeight="1" x14ac:dyDescent="0.35">
      <c r="A179" s="175">
        <v>0.66666666666666696</v>
      </c>
      <c r="B179" s="115" t="s">
        <v>88</v>
      </c>
      <c r="C179" s="115" t="s">
        <v>88</v>
      </c>
      <c r="D179" s="115" t="s">
        <v>88</v>
      </c>
      <c r="E179" s="115" t="s">
        <v>88</v>
      </c>
      <c r="F179" s="115" t="s">
        <v>88</v>
      </c>
      <c r="G179" s="115" t="s">
        <v>88</v>
      </c>
      <c r="H179" s="115" t="s">
        <v>88</v>
      </c>
      <c r="I179" s="115" t="s">
        <v>88</v>
      </c>
      <c r="J179" s="115" t="s">
        <v>88</v>
      </c>
      <c r="K179" s="115" t="s">
        <v>88</v>
      </c>
      <c r="L179" s="115" t="s">
        <v>88</v>
      </c>
      <c r="M179" s="115" t="s">
        <v>88</v>
      </c>
      <c r="N179" s="115" t="s">
        <v>88</v>
      </c>
      <c r="O179" s="115" t="s">
        <v>88</v>
      </c>
      <c r="P179" s="115" t="s">
        <v>88</v>
      </c>
      <c r="Q179" s="115" t="s">
        <v>88</v>
      </c>
      <c r="R179" s="115" t="s">
        <v>88</v>
      </c>
      <c r="S179" s="115" t="s">
        <v>88</v>
      </c>
      <c r="T179" s="115" t="s">
        <v>88</v>
      </c>
      <c r="U179" s="115" t="s">
        <v>88</v>
      </c>
      <c r="V179" s="115" t="s">
        <v>88</v>
      </c>
      <c r="W179" s="115" t="s">
        <v>88</v>
      </c>
    </row>
    <row r="180" spans="1:23" ht="13.5" customHeight="1" x14ac:dyDescent="0.35">
      <c r="A180" s="175">
        <v>0.67708333333333304</v>
      </c>
      <c r="B180" s="115" t="s">
        <v>88</v>
      </c>
      <c r="C180" s="115" t="s">
        <v>88</v>
      </c>
      <c r="D180" s="115" t="s">
        <v>88</v>
      </c>
      <c r="E180" s="115" t="s">
        <v>88</v>
      </c>
      <c r="F180" s="115" t="s">
        <v>88</v>
      </c>
      <c r="G180" s="115" t="s">
        <v>88</v>
      </c>
      <c r="H180" s="115" t="s">
        <v>88</v>
      </c>
      <c r="I180" s="115" t="s">
        <v>88</v>
      </c>
      <c r="J180" s="115" t="s">
        <v>88</v>
      </c>
      <c r="K180" s="115" t="s">
        <v>88</v>
      </c>
      <c r="L180" s="115" t="s">
        <v>88</v>
      </c>
      <c r="M180" s="115" t="s">
        <v>88</v>
      </c>
      <c r="N180" s="115" t="s">
        <v>88</v>
      </c>
      <c r="O180" s="115" t="s">
        <v>88</v>
      </c>
      <c r="P180" s="115" t="s">
        <v>88</v>
      </c>
      <c r="Q180" s="115" t="s">
        <v>88</v>
      </c>
      <c r="R180" s="115" t="s">
        <v>88</v>
      </c>
      <c r="S180" s="115" t="s">
        <v>88</v>
      </c>
      <c r="T180" s="115" t="s">
        <v>88</v>
      </c>
      <c r="U180" s="115" t="s">
        <v>88</v>
      </c>
      <c r="V180" s="115" t="s">
        <v>88</v>
      </c>
      <c r="W180" s="115" t="s">
        <v>88</v>
      </c>
    </row>
    <row r="181" spans="1:23" ht="13.5" customHeight="1" x14ac:dyDescent="0.35">
      <c r="A181" s="175">
        <v>0.6875</v>
      </c>
      <c r="B181" s="115" t="s">
        <v>88</v>
      </c>
      <c r="C181" s="115" t="s">
        <v>88</v>
      </c>
      <c r="D181" s="115" t="s">
        <v>88</v>
      </c>
      <c r="E181" s="115" t="s">
        <v>88</v>
      </c>
      <c r="F181" s="115" t="s">
        <v>88</v>
      </c>
      <c r="G181" s="115" t="s">
        <v>88</v>
      </c>
      <c r="H181" s="115" t="s">
        <v>88</v>
      </c>
      <c r="I181" s="115" t="s">
        <v>88</v>
      </c>
      <c r="J181" s="115" t="s">
        <v>88</v>
      </c>
      <c r="K181" s="115" t="s">
        <v>88</v>
      </c>
      <c r="L181" s="115" t="s">
        <v>88</v>
      </c>
      <c r="M181" s="115" t="s">
        <v>88</v>
      </c>
      <c r="N181" s="115" t="s">
        <v>88</v>
      </c>
      <c r="O181" s="115" t="s">
        <v>88</v>
      </c>
      <c r="P181" s="115" t="s">
        <v>88</v>
      </c>
      <c r="Q181" s="115" t="s">
        <v>88</v>
      </c>
      <c r="R181" s="115" t="s">
        <v>88</v>
      </c>
      <c r="S181" s="115" t="s">
        <v>88</v>
      </c>
      <c r="T181" s="115" t="s">
        <v>88</v>
      </c>
      <c r="U181" s="115" t="s">
        <v>88</v>
      </c>
      <c r="V181" s="115" t="s">
        <v>88</v>
      </c>
      <c r="W181" s="115" t="s">
        <v>88</v>
      </c>
    </row>
    <row r="182" spans="1:23" ht="13.5" customHeight="1" x14ac:dyDescent="0.35">
      <c r="A182" s="175">
        <v>0.69791666666666696</v>
      </c>
      <c r="B182" s="115" t="s">
        <v>88</v>
      </c>
      <c r="C182" s="115" t="s">
        <v>88</v>
      </c>
      <c r="D182" s="115" t="s">
        <v>88</v>
      </c>
      <c r="E182" s="115" t="s">
        <v>88</v>
      </c>
      <c r="F182" s="115" t="s">
        <v>88</v>
      </c>
      <c r="G182" s="115" t="s">
        <v>88</v>
      </c>
      <c r="H182" s="115" t="s">
        <v>88</v>
      </c>
      <c r="I182" s="115" t="s">
        <v>88</v>
      </c>
      <c r="J182" s="115" t="s">
        <v>88</v>
      </c>
      <c r="K182" s="115" t="s">
        <v>88</v>
      </c>
      <c r="L182" s="115" t="s">
        <v>88</v>
      </c>
      <c r="M182" s="115" t="s">
        <v>88</v>
      </c>
      <c r="N182" s="115" t="s">
        <v>88</v>
      </c>
      <c r="O182" s="115" t="s">
        <v>88</v>
      </c>
      <c r="P182" s="115" t="s">
        <v>88</v>
      </c>
      <c r="Q182" s="115" t="s">
        <v>88</v>
      </c>
      <c r="R182" s="115" t="s">
        <v>88</v>
      </c>
      <c r="S182" s="115" t="s">
        <v>88</v>
      </c>
      <c r="T182" s="115" t="s">
        <v>88</v>
      </c>
      <c r="U182" s="115" t="s">
        <v>88</v>
      </c>
      <c r="V182" s="115" t="s">
        <v>88</v>
      </c>
      <c r="W182" s="115" t="s">
        <v>88</v>
      </c>
    </row>
    <row r="183" spans="1:23" ht="13.5" customHeight="1" x14ac:dyDescent="0.35">
      <c r="A183" s="175">
        <v>0.70833333333333304</v>
      </c>
      <c r="B183" s="115" t="s">
        <v>88</v>
      </c>
      <c r="C183" s="115" t="s">
        <v>88</v>
      </c>
      <c r="D183" s="115" t="s">
        <v>88</v>
      </c>
      <c r="E183" s="115" t="s">
        <v>88</v>
      </c>
      <c r="F183" s="115" t="s">
        <v>88</v>
      </c>
      <c r="G183" s="115" t="s">
        <v>88</v>
      </c>
      <c r="H183" s="115" t="s">
        <v>88</v>
      </c>
      <c r="I183" s="115" t="s">
        <v>88</v>
      </c>
      <c r="J183" s="115" t="s">
        <v>88</v>
      </c>
      <c r="K183" s="115" t="s">
        <v>88</v>
      </c>
      <c r="L183" s="115" t="s">
        <v>88</v>
      </c>
      <c r="M183" s="115" t="s">
        <v>88</v>
      </c>
      <c r="N183" s="115" t="s">
        <v>88</v>
      </c>
      <c r="O183" s="115" t="s">
        <v>88</v>
      </c>
      <c r="P183" s="115" t="s">
        <v>88</v>
      </c>
      <c r="Q183" s="115" t="s">
        <v>88</v>
      </c>
      <c r="R183" s="115" t="s">
        <v>88</v>
      </c>
      <c r="S183" s="115" t="s">
        <v>88</v>
      </c>
      <c r="T183" s="115" t="s">
        <v>88</v>
      </c>
      <c r="U183" s="115" t="s">
        <v>88</v>
      </c>
      <c r="V183" s="115" t="s">
        <v>88</v>
      </c>
      <c r="W183" s="115" t="s">
        <v>88</v>
      </c>
    </row>
    <row r="184" spans="1:23" ht="13.5" customHeight="1" x14ac:dyDescent="0.35">
      <c r="A184" s="175">
        <v>0.71875</v>
      </c>
      <c r="B184" s="115" t="s">
        <v>88</v>
      </c>
      <c r="C184" s="115" t="s">
        <v>88</v>
      </c>
      <c r="D184" s="115" t="s">
        <v>88</v>
      </c>
      <c r="E184" s="115" t="s">
        <v>88</v>
      </c>
      <c r="F184" s="115" t="s">
        <v>88</v>
      </c>
      <c r="G184" s="115" t="s">
        <v>88</v>
      </c>
      <c r="H184" s="115" t="s">
        <v>88</v>
      </c>
      <c r="I184" s="115" t="s">
        <v>88</v>
      </c>
      <c r="J184" s="115" t="s">
        <v>88</v>
      </c>
      <c r="K184" s="115" t="s">
        <v>88</v>
      </c>
      <c r="L184" s="115" t="s">
        <v>88</v>
      </c>
      <c r="M184" s="115" t="s">
        <v>88</v>
      </c>
      <c r="N184" s="115" t="s">
        <v>88</v>
      </c>
      <c r="O184" s="115" t="s">
        <v>88</v>
      </c>
      <c r="P184" s="115" t="s">
        <v>88</v>
      </c>
      <c r="Q184" s="115" t="s">
        <v>88</v>
      </c>
      <c r="R184" s="115" t="s">
        <v>88</v>
      </c>
      <c r="S184" s="115" t="s">
        <v>88</v>
      </c>
      <c r="T184" s="115" t="s">
        <v>88</v>
      </c>
      <c r="U184" s="115" t="s">
        <v>88</v>
      </c>
      <c r="V184" s="115" t="s">
        <v>88</v>
      </c>
      <c r="W184" s="115" t="s">
        <v>88</v>
      </c>
    </row>
    <row r="185" spans="1:23" ht="13.5" customHeight="1" x14ac:dyDescent="0.35">
      <c r="A185" s="175">
        <v>0.72916666666666696</v>
      </c>
      <c r="B185" s="115" t="s">
        <v>88</v>
      </c>
      <c r="C185" s="115" t="s">
        <v>88</v>
      </c>
      <c r="D185" s="115" t="s">
        <v>88</v>
      </c>
      <c r="E185" s="115" t="s">
        <v>88</v>
      </c>
      <c r="F185" s="115" t="s">
        <v>88</v>
      </c>
      <c r="G185" s="115" t="s">
        <v>88</v>
      </c>
      <c r="H185" s="115" t="s">
        <v>88</v>
      </c>
      <c r="I185" s="115" t="s">
        <v>88</v>
      </c>
      <c r="J185" s="115" t="s">
        <v>88</v>
      </c>
      <c r="K185" s="115" t="s">
        <v>88</v>
      </c>
      <c r="L185" s="115" t="s">
        <v>88</v>
      </c>
      <c r="M185" s="115" t="s">
        <v>88</v>
      </c>
      <c r="N185" s="115" t="s">
        <v>88</v>
      </c>
      <c r="O185" s="115" t="s">
        <v>88</v>
      </c>
      <c r="P185" s="115" t="s">
        <v>88</v>
      </c>
      <c r="Q185" s="115" t="s">
        <v>88</v>
      </c>
      <c r="R185" s="115" t="s">
        <v>88</v>
      </c>
      <c r="S185" s="115" t="s">
        <v>88</v>
      </c>
      <c r="T185" s="115" t="s">
        <v>88</v>
      </c>
      <c r="U185" s="115" t="s">
        <v>88</v>
      </c>
      <c r="V185" s="115" t="s">
        <v>88</v>
      </c>
      <c r="W185" s="115" t="s">
        <v>88</v>
      </c>
    </row>
    <row r="186" spans="1:23" ht="13.5" customHeight="1" x14ac:dyDescent="0.35">
      <c r="A186" s="175">
        <v>0.73958333333333304</v>
      </c>
      <c r="B186" s="115" t="s">
        <v>88</v>
      </c>
      <c r="C186" s="115" t="s">
        <v>88</v>
      </c>
      <c r="D186" s="115" t="s">
        <v>88</v>
      </c>
      <c r="E186" s="115" t="s">
        <v>88</v>
      </c>
      <c r="F186" s="115" t="s">
        <v>88</v>
      </c>
      <c r="G186" s="115" t="s">
        <v>88</v>
      </c>
      <c r="H186" s="115" t="s">
        <v>88</v>
      </c>
      <c r="I186" s="115" t="s">
        <v>88</v>
      </c>
      <c r="J186" s="115" t="s">
        <v>88</v>
      </c>
      <c r="K186" s="115" t="s">
        <v>88</v>
      </c>
      <c r="L186" s="115" t="s">
        <v>88</v>
      </c>
      <c r="M186" s="115" t="s">
        <v>88</v>
      </c>
      <c r="N186" s="115" t="s">
        <v>88</v>
      </c>
      <c r="O186" s="115" t="s">
        <v>88</v>
      </c>
      <c r="P186" s="115" t="s">
        <v>88</v>
      </c>
      <c r="Q186" s="115" t="s">
        <v>88</v>
      </c>
      <c r="R186" s="115" t="s">
        <v>88</v>
      </c>
      <c r="S186" s="115" t="s">
        <v>88</v>
      </c>
      <c r="T186" s="115" t="s">
        <v>88</v>
      </c>
      <c r="U186" s="115" t="s">
        <v>88</v>
      </c>
      <c r="V186" s="115" t="s">
        <v>88</v>
      </c>
      <c r="W186" s="115" t="s">
        <v>88</v>
      </c>
    </row>
    <row r="187" spans="1:23" ht="13.5" customHeight="1" x14ac:dyDescent="0.35">
      <c r="A187" s="175">
        <v>0.75</v>
      </c>
      <c r="B187" s="115" t="s">
        <v>88</v>
      </c>
      <c r="C187" s="115" t="s">
        <v>88</v>
      </c>
      <c r="D187" s="115" t="s">
        <v>88</v>
      </c>
      <c r="E187" s="115" t="s">
        <v>88</v>
      </c>
      <c r="F187" s="115" t="s">
        <v>88</v>
      </c>
      <c r="G187" s="115" t="s">
        <v>88</v>
      </c>
      <c r="H187" s="115" t="s">
        <v>88</v>
      </c>
      <c r="I187" s="115" t="s">
        <v>88</v>
      </c>
      <c r="J187" s="115" t="s">
        <v>88</v>
      </c>
      <c r="K187" s="115" t="s">
        <v>88</v>
      </c>
      <c r="L187" s="115" t="s">
        <v>88</v>
      </c>
      <c r="M187" s="115" t="s">
        <v>88</v>
      </c>
      <c r="N187" s="115" t="s">
        <v>88</v>
      </c>
      <c r="O187" s="115" t="s">
        <v>88</v>
      </c>
      <c r="P187" s="115" t="s">
        <v>88</v>
      </c>
      <c r="Q187" s="115" t="s">
        <v>88</v>
      </c>
      <c r="R187" s="115" t="s">
        <v>88</v>
      </c>
      <c r="S187" s="115" t="s">
        <v>88</v>
      </c>
      <c r="T187" s="115" t="s">
        <v>88</v>
      </c>
      <c r="U187" s="115" t="s">
        <v>88</v>
      </c>
      <c r="V187" s="115" t="s">
        <v>88</v>
      </c>
      <c r="W187" s="115" t="s">
        <v>88</v>
      </c>
    </row>
    <row r="188" spans="1:23" ht="13.5" customHeight="1" x14ac:dyDescent="0.35">
      <c r="A188" s="175">
        <v>0.76041666666666696</v>
      </c>
      <c r="B188" s="115" t="s">
        <v>88</v>
      </c>
      <c r="C188" s="115" t="s">
        <v>88</v>
      </c>
      <c r="D188" s="115" t="s">
        <v>88</v>
      </c>
      <c r="E188" s="115" t="s">
        <v>88</v>
      </c>
      <c r="F188" s="115" t="s">
        <v>88</v>
      </c>
      <c r="G188" s="115" t="s">
        <v>88</v>
      </c>
      <c r="H188" s="115" t="s">
        <v>88</v>
      </c>
      <c r="I188" s="115" t="s">
        <v>88</v>
      </c>
      <c r="J188" s="115" t="s">
        <v>88</v>
      </c>
      <c r="K188" s="115" t="s">
        <v>88</v>
      </c>
      <c r="L188" s="115" t="s">
        <v>88</v>
      </c>
      <c r="M188" s="115" t="s">
        <v>88</v>
      </c>
      <c r="N188" s="115" t="s">
        <v>88</v>
      </c>
      <c r="O188" s="115" t="s">
        <v>88</v>
      </c>
      <c r="P188" s="115" t="s">
        <v>88</v>
      </c>
      <c r="Q188" s="115" t="s">
        <v>88</v>
      </c>
      <c r="R188" s="115" t="s">
        <v>88</v>
      </c>
      <c r="S188" s="115" t="s">
        <v>88</v>
      </c>
      <c r="T188" s="115" t="s">
        <v>88</v>
      </c>
      <c r="U188" s="115" t="s">
        <v>88</v>
      </c>
      <c r="V188" s="115" t="s">
        <v>88</v>
      </c>
      <c r="W188" s="115" t="s">
        <v>88</v>
      </c>
    </row>
    <row r="189" spans="1:23" ht="13.5" customHeight="1" x14ac:dyDescent="0.35">
      <c r="A189" s="175">
        <v>0.77083333333333304</v>
      </c>
      <c r="B189" s="115" t="s">
        <v>88</v>
      </c>
      <c r="C189" s="115" t="s">
        <v>88</v>
      </c>
      <c r="D189" s="115" t="s">
        <v>88</v>
      </c>
      <c r="E189" s="115" t="s">
        <v>88</v>
      </c>
      <c r="F189" s="115" t="s">
        <v>88</v>
      </c>
      <c r="G189" s="115" t="s">
        <v>88</v>
      </c>
      <c r="H189" s="115" t="s">
        <v>88</v>
      </c>
      <c r="I189" s="115" t="s">
        <v>88</v>
      </c>
      <c r="J189" s="115" t="s">
        <v>88</v>
      </c>
      <c r="K189" s="115" t="s">
        <v>88</v>
      </c>
      <c r="L189" s="115" t="s">
        <v>88</v>
      </c>
      <c r="M189" s="115" t="s">
        <v>88</v>
      </c>
      <c r="N189" s="115" t="s">
        <v>88</v>
      </c>
      <c r="O189" s="115" t="s">
        <v>88</v>
      </c>
      <c r="P189" s="115" t="s">
        <v>88</v>
      </c>
      <c r="Q189" s="115" t="s">
        <v>88</v>
      </c>
      <c r="R189" s="115" t="s">
        <v>88</v>
      </c>
      <c r="S189" s="115" t="s">
        <v>88</v>
      </c>
      <c r="T189" s="115" t="s">
        <v>88</v>
      </c>
      <c r="U189" s="115" t="s">
        <v>88</v>
      </c>
      <c r="V189" s="115" t="s">
        <v>88</v>
      </c>
      <c r="W189" s="115" t="s">
        <v>88</v>
      </c>
    </row>
    <row r="190" spans="1:23" ht="13.5" customHeight="1" x14ac:dyDescent="0.35">
      <c r="A190" s="175">
        <v>0.78125</v>
      </c>
      <c r="B190" s="115" t="s">
        <v>88</v>
      </c>
      <c r="C190" s="115" t="s">
        <v>88</v>
      </c>
      <c r="D190" s="115" t="s">
        <v>88</v>
      </c>
      <c r="E190" s="115" t="s">
        <v>88</v>
      </c>
      <c r="F190" s="115" t="s">
        <v>88</v>
      </c>
      <c r="G190" s="115" t="s">
        <v>88</v>
      </c>
      <c r="H190" s="115" t="s">
        <v>88</v>
      </c>
      <c r="I190" s="115" t="s">
        <v>88</v>
      </c>
      <c r="J190" s="115" t="s">
        <v>88</v>
      </c>
      <c r="K190" s="115" t="s">
        <v>88</v>
      </c>
      <c r="L190" s="115" t="s">
        <v>88</v>
      </c>
      <c r="M190" s="115" t="s">
        <v>88</v>
      </c>
      <c r="N190" s="115" t="s">
        <v>88</v>
      </c>
      <c r="O190" s="115" t="s">
        <v>88</v>
      </c>
      <c r="P190" s="115" t="s">
        <v>88</v>
      </c>
      <c r="Q190" s="115" t="s">
        <v>88</v>
      </c>
      <c r="R190" s="115" t="s">
        <v>88</v>
      </c>
      <c r="S190" s="115" t="s">
        <v>88</v>
      </c>
      <c r="T190" s="115" t="s">
        <v>88</v>
      </c>
      <c r="U190" s="115" t="s">
        <v>88</v>
      </c>
      <c r="V190" s="115" t="s">
        <v>88</v>
      </c>
      <c r="W190" s="115" t="s">
        <v>88</v>
      </c>
    </row>
    <row r="191" spans="1:23" ht="13.5" customHeight="1" x14ac:dyDescent="0.35">
      <c r="A191" s="175">
        <v>0.79166666666666696</v>
      </c>
      <c r="B191" s="115" t="s">
        <v>88</v>
      </c>
      <c r="C191" s="115" t="s">
        <v>88</v>
      </c>
      <c r="D191" s="115" t="s">
        <v>88</v>
      </c>
      <c r="E191" s="115" t="s">
        <v>88</v>
      </c>
      <c r="F191" s="115" t="s">
        <v>88</v>
      </c>
      <c r="G191" s="115" t="s">
        <v>88</v>
      </c>
      <c r="H191" s="115" t="s">
        <v>88</v>
      </c>
      <c r="I191" s="115" t="s">
        <v>88</v>
      </c>
      <c r="J191" s="115" t="s">
        <v>88</v>
      </c>
      <c r="K191" s="115" t="s">
        <v>88</v>
      </c>
      <c r="L191" s="115" t="s">
        <v>88</v>
      </c>
      <c r="M191" s="115" t="s">
        <v>88</v>
      </c>
      <c r="N191" s="115" t="s">
        <v>88</v>
      </c>
      <c r="O191" s="115" t="s">
        <v>88</v>
      </c>
      <c r="P191" s="115" t="s">
        <v>88</v>
      </c>
      <c r="Q191" s="115" t="s">
        <v>88</v>
      </c>
      <c r="R191" s="115" t="s">
        <v>88</v>
      </c>
      <c r="S191" s="115" t="s">
        <v>88</v>
      </c>
      <c r="T191" s="115" t="s">
        <v>88</v>
      </c>
      <c r="U191" s="115" t="s">
        <v>88</v>
      </c>
      <c r="V191" s="115" t="s">
        <v>88</v>
      </c>
      <c r="W191" s="115" t="s">
        <v>88</v>
      </c>
    </row>
    <row r="192" spans="1:23" ht="13.5" customHeight="1" x14ac:dyDescent="0.35">
      <c r="A192" s="175">
        <v>0.80208333333333304</v>
      </c>
      <c r="B192" s="115" t="s">
        <v>88</v>
      </c>
      <c r="C192" s="115" t="s">
        <v>88</v>
      </c>
      <c r="D192" s="115" t="s">
        <v>88</v>
      </c>
      <c r="E192" s="115" t="s">
        <v>88</v>
      </c>
      <c r="F192" s="115" t="s">
        <v>88</v>
      </c>
      <c r="G192" s="115" t="s">
        <v>88</v>
      </c>
      <c r="H192" s="115" t="s">
        <v>88</v>
      </c>
      <c r="I192" s="115" t="s">
        <v>88</v>
      </c>
      <c r="J192" s="115" t="s">
        <v>88</v>
      </c>
      <c r="K192" s="115" t="s">
        <v>88</v>
      </c>
      <c r="L192" s="115" t="s">
        <v>88</v>
      </c>
      <c r="M192" s="115" t="s">
        <v>88</v>
      </c>
      <c r="N192" s="115" t="s">
        <v>88</v>
      </c>
      <c r="O192" s="115" t="s">
        <v>88</v>
      </c>
      <c r="P192" s="115" t="s">
        <v>88</v>
      </c>
      <c r="Q192" s="115" t="s">
        <v>88</v>
      </c>
      <c r="R192" s="115" t="s">
        <v>88</v>
      </c>
      <c r="S192" s="115" t="s">
        <v>88</v>
      </c>
      <c r="T192" s="115" t="s">
        <v>88</v>
      </c>
      <c r="U192" s="115" t="s">
        <v>88</v>
      </c>
      <c r="V192" s="115" t="s">
        <v>88</v>
      </c>
      <c r="W192" s="115" t="s">
        <v>88</v>
      </c>
    </row>
    <row r="193" spans="1:23" ht="13.5" customHeight="1" x14ac:dyDescent="0.35">
      <c r="A193" s="175">
        <v>0.8125</v>
      </c>
      <c r="B193" s="115" t="s">
        <v>88</v>
      </c>
      <c r="C193" s="115" t="s">
        <v>88</v>
      </c>
      <c r="D193" s="115" t="s">
        <v>88</v>
      </c>
      <c r="E193" s="115" t="s">
        <v>88</v>
      </c>
      <c r="F193" s="115" t="s">
        <v>88</v>
      </c>
      <c r="G193" s="115" t="s">
        <v>88</v>
      </c>
      <c r="H193" s="115" t="s">
        <v>88</v>
      </c>
      <c r="I193" s="115" t="s">
        <v>88</v>
      </c>
      <c r="J193" s="115" t="s">
        <v>88</v>
      </c>
      <c r="K193" s="115" t="s">
        <v>88</v>
      </c>
      <c r="L193" s="115" t="s">
        <v>88</v>
      </c>
      <c r="M193" s="115" t="s">
        <v>88</v>
      </c>
      <c r="N193" s="115" t="s">
        <v>88</v>
      </c>
      <c r="O193" s="115" t="s">
        <v>88</v>
      </c>
      <c r="P193" s="115" t="s">
        <v>88</v>
      </c>
      <c r="Q193" s="115" t="s">
        <v>88</v>
      </c>
      <c r="R193" s="115" t="s">
        <v>88</v>
      </c>
      <c r="S193" s="115" t="s">
        <v>88</v>
      </c>
      <c r="T193" s="115" t="s">
        <v>88</v>
      </c>
      <c r="U193" s="115" t="s">
        <v>88</v>
      </c>
      <c r="V193" s="115" t="s">
        <v>88</v>
      </c>
      <c r="W193" s="115" t="s">
        <v>88</v>
      </c>
    </row>
    <row r="194" spans="1:23" ht="13.5" customHeight="1" x14ac:dyDescent="0.35">
      <c r="A194" s="175">
        <v>0.82291666666666696</v>
      </c>
      <c r="B194" s="115" t="s">
        <v>88</v>
      </c>
      <c r="C194" s="115" t="s">
        <v>88</v>
      </c>
      <c r="D194" s="115" t="s">
        <v>88</v>
      </c>
      <c r="E194" s="115" t="s">
        <v>88</v>
      </c>
      <c r="F194" s="115" t="s">
        <v>88</v>
      </c>
      <c r="G194" s="115" t="s">
        <v>88</v>
      </c>
      <c r="H194" s="115" t="s">
        <v>88</v>
      </c>
      <c r="I194" s="115" t="s">
        <v>88</v>
      </c>
      <c r="J194" s="115" t="s">
        <v>88</v>
      </c>
      <c r="K194" s="115" t="s">
        <v>88</v>
      </c>
      <c r="L194" s="115" t="s">
        <v>88</v>
      </c>
      <c r="M194" s="115" t="s">
        <v>88</v>
      </c>
      <c r="N194" s="115" t="s">
        <v>88</v>
      </c>
      <c r="O194" s="115" t="s">
        <v>88</v>
      </c>
      <c r="P194" s="115" t="s">
        <v>88</v>
      </c>
      <c r="Q194" s="115" t="s">
        <v>88</v>
      </c>
      <c r="R194" s="115" t="s">
        <v>88</v>
      </c>
      <c r="S194" s="115" t="s">
        <v>88</v>
      </c>
      <c r="T194" s="115" t="s">
        <v>88</v>
      </c>
      <c r="U194" s="115" t="s">
        <v>88</v>
      </c>
      <c r="V194" s="115" t="s">
        <v>88</v>
      </c>
      <c r="W194" s="115" t="s">
        <v>88</v>
      </c>
    </row>
    <row r="195" spans="1:23" ht="13.5" customHeight="1" x14ac:dyDescent="0.35">
      <c r="A195" s="175">
        <v>0.83333333333333304</v>
      </c>
      <c r="B195" s="115" t="s">
        <v>88</v>
      </c>
      <c r="C195" s="115" t="s">
        <v>88</v>
      </c>
      <c r="D195" s="115" t="s">
        <v>88</v>
      </c>
      <c r="E195" s="115" t="s">
        <v>88</v>
      </c>
      <c r="F195" s="115" t="s">
        <v>88</v>
      </c>
      <c r="G195" s="115" t="s">
        <v>88</v>
      </c>
      <c r="H195" s="115" t="s">
        <v>88</v>
      </c>
      <c r="I195" s="115" t="s">
        <v>88</v>
      </c>
      <c r="J195" s="115" t="s">
        <v>88</v>
      </c>
      <c r="K195" s="115" t="s">
        <v>88</v>
      </c>
      <c r="L195" s="115" t="s">
        <v>88</v>
      </c>
      <c r="M195" s="115" t="s">
        <v>88</v>
      </c>
      <c r="N195" s="115" t="s">
        <v>88</v>
      </c>
      <c r="O195" s="115" t="s">
        <v>88</v>
      </c>
      <c r="P195" s="115" t="s">
        <v>88</v>
      </c>
      <c r="Q195" s="115" t="s">
        <v>88</v>
      </c>
      <c r="R195" s="115" t="s">
        <v>88</v>
      </c>
      <c r="S195" s="115" t="s">
        <v>88</v>
      </c>
      <c r="T195" s="115" t="s">
        <v>88</v>
      </c>
      <c r="U195" s="115" t="s">
        <v>88</v>
      </c>
      <c r="V195" s="115" t="s">
        <v>88</v>
      </c>
      <c r="W195" s="115" t="s">
        <v>88</v>
      </c>
    </row>
    <row r="196" spans="1:23" ht="13.5" customHeight="1" x14ac:dyDescent="0.35">
      <c r="A196" s="175">
        <v>0.84375</v>
      </c>
      <c r="B196" s="115" t="s">
        <v>88</v>
      </c>
      <c r="C196" s="115" t="s">
        <v>88</v>
      </c>
      <c r="D196" s="115" t="s">
        <v>88</v>
      </c>
      <c r="E196" s="115" t="s">
        <v>88</v>
      </c>
      <c r="F196" s="115" t="s">
        <v>88</v>
      </c>
      <c r="G196" s="115" t="s">
        <v>88</v>
      </c>
      <c r="H196" s="115" t="s">
        <v>88</v>
      </c>
      <c r="I196" s="115" t="s">
        <v>88</v>
      </c>
      <c r="J196" s="115" t="s">
        <v>88</v>
      </c>
      <c r="K196" s="115" t="s">
        <v>88</v>
      </c>
      <c r="L196" s="115" t="s">
        <v>88</v>
      </c>
      <c r="M196" s="115" t="s">
        <v>88</v>
      </c>
      <c r="N196" s="115" t="s">
        <v>88</v>
      </c>
      <c r="O196" s="115" t="s">
        <v>88</v>
      </c>
      <c r="P196" s="115" t="s">
        <v>88</v>
      </c>
      <c r="Q196" s="115" t="s">
        <v>88</v>
      </c>
      <c r="R196" s="115" t="s">
        <v>88</v>
      </c>
      <c r="S196" s="115" t="s">
        <v>88</v>
      </c>
      <c r="T196" s="115" t="s">
        <v>88</v>
      </c>
      <c r="U196" s="115" t="s">
        <v>88</v>
      </c>
      <c r="V196" s="115" t="s">
        <v>88</v>
      </c>
      <c r="W196" s="115" t="s">
        <v>88</v>
      </c>
    </row>
    <row r="197" spans="1:23" ht="13.5" customHeight="1" x14ac:dyDescent="0.35">
      <c r="A197" s="175">
        <v>0.85416666666666696</v>
      </c>
      <c r="B197" s="115" t="s">
        <v>88</v>
      </c>
      <c r="C197" s="115" t="s">
        <v>88</v>
      </c>
      <c r="D197" s="115" t="s">
        <v>88</v>
      </c>
      <c r="E197" s="115" t="s">
        <v>88</v>
      </c>
      <c r="F197" s="115" t="s">
        <v>88</v>
      </c>
      <c r="G197" s="115" t="s">
        <v>88</v>
      </c>
      <c r="H197" s="115" t="s">
        <v>88</v>
      </c>
      <c r="I197" s="115" t="s">
        <v>88</v>
      </c>
      <c r="J197" s="115" t="s">
        <v>88</v>
      </c>
      <c r="K197" s="115" t="s">
        <v>88</v>
      </c>
      <c r="L197" s="115" t="s">
        <v>88</v>
      </c>
      <c r="M197" s="115" t="s">
        <v>88</v>
      </c>
      <c r="N197" s="115" t="s">
        <v>88</v>
      </c>
      <c r="O197" s="115" t="s">
        <v>88</v>
      </c>
      <c r="P197" s="115" t="s">
        <v>88</v>
      </c>
      <c r="Q197" s="115" t="s">
        <v>88</v>
      </c>
      <c r="R197" s="115" t="s">
        <v>88</v>
      </c>
      <c r="S197" s="115" t="s">
        <v>88</v>
      </c>
      <c r="T197" s="115" t="s">
        <v>88</v>
      </c>
      <c r="U197" s="115" t="s">
        <v>88</v>
      </c>
      <c r="V197" s="115" t="s">
        <v>88</v>
      </c>
      <c r="W197" s="115" t="s">
        <v>88</v>
      </c>
    </row>
    <row r="198" spans="1:23" ht="13.5" customHeight="1" x14ac:dyDescent="0.35">
      <c r="A198" s="175">
        <v>0.86458333333333304</v>
      </c>
      <c r="B198" s="115" t="s">
        <v>88</v>
      </c>
      <c r="C198" s="115" t="s">
        <v>88</v>
      </c>
      <c r="D198" s="115" t="s">
        <v>88</v>
      </c>
      <c r="E198" s="115" t="s">
        <v>88</v>
      </c>
      <c r="F198" s="115" t="s">
        <v>88</v>
      </c>
      <c r="G198" s="115" t="s">
        <v>88</v>
      </c>
      <c r="H198" s="115" t="s">
        <v>88</v>
      </c>
      <c r="I198" s="115" t="s">
        <v>88</v>
      </c>
      <c r="J198" s="115" t="s">
        <v>88</v>
      </c>
      <c r="K198" s="115" t="s">
        <v>88</v>
      </c>
      <c r="L198" s="115" t="s">
        <v>88</v>
      </c>
      <c r="M198" s="115" t="s">
        <v>88</v>
      </c>
      <c r="N198" s="115" t="s">
        <v>88</v>
      </c>
      <c r="O198" s="115" t="s">
        <v>88</v>
      </c>
      <c r="P198" s="115" t="s">
        <v>88</v>
      </c>
      <c r="Q198" s="115" t="s">
        <v>88</v>
      </c>
      <c r="R198" s="115" t="s">
        <v>88</v>
      </c>
      <c r="S198" s="115" t="s">
        <v>88</v>
      </c>
      <c r="T198" s="115" t="s">
        <v>88</v>
      </c>
      <c r="U198" s="115" t="s">
        <v>88</v>
      </c>
      <c r="V198" s="115" t="s">
        <v>88</v>
      </c>
      <c r="W198" s="115" t="s">
        <v>88</v>
      </c>
    </row>
    <row r="199" spans="1:23" ht="13.5" customHeight="1" x14ac:dyDescent="0.35">
      <c r="A199" s="175">
        <v>0.875</v>
      </c>
      <c r="B199" s="115" t="s">
        <v>88</v>
      </c>
      <c r="C199" s="115" t="s">
        <v>88</v>
      </c>
      <c r="D199" s="115" t="s">
        <v>88</v>
      </c>
      <c r="E199" s="115" t="s">
        <v>88</v>
      </c>
      <c r="F199" s="115" t="s">
        <v>88</v>
      </c>
      <c r="G199" s="115" t="s">
        <v>88</v>
      </c>
      <c r="H199" s="115" t="s">
        <v>88</v>
      </c>
      <c r="I199" s="115" t="s">
        <v>88</v>
      </c>
      <c r="J199" s="115" t="s">
        <v>88</v>
      </c>
      <c r="K199" s="115" t="s">
        <v>88</v>
      </c>
      <c r="L199" s="115" t="s">
        <v>88</v>
      </c>
      <c r="M199" s="115" t="s">
        <v>88</v>
      </c>
      <c r="N199" s="115" t="s">
        <v>88</v>
      </c>
      <c r="O199" s="115" t="s">
        <v>88</v>
      </c>
      <c r="P199" s="115" t="s">
        <v>88</v>
      </c>
      <c r="Q199" s="115" t="s">
        <v>88</v>
      </c>
      <c r="R199" s="115" t="s">
        <v>88</v>
      </c>
      <c r="S199" s="115" t="s">
        <v>88</v>
      </c>
      <c r="T199" s="115" t="s">
        <v>88</v>
      </c>
      <c r="U199" s="115" t="s">
        <v>88</v>
      </c>
      <c r="V199" s="115" t="s">
        <v>88</v>
      </c>
      <c r="W199" s="115" t="s">
        <v>88</v>
      </c>
    </row>
    <row r="200" spans="1:23" ht="13.5" customHeight="1" x14ac:dyDescent="0.35">
      <c r="A200" s="175">
        <v>0.88541666666666696</v>
      </c>
      <c r="B200" s="115" t="s">
        <v>88</v>
      </c>
      <c r="C200" s="115" t="s">
        <v>88</v>
      </c>
      <c r="D200" s="115" t="s">
        <v>88</v>
      </c>
      <c r="E200" s="115" t="s">
        <v>88</v>
      </c>
      <c r="F200" s="115" t="s">
        <v>88</v>
      </c>
      <c r="G200" s="115" t="s">
        <v>88</v>
      </c>
      <c r="H200" s="115" t="s">
        <v>88</v>
      </c>
      <c r="I200" s="115" t="s">
        <v>88</v>
      </c>
      <c r="J200" s="115" t="s">
        <v>88</v>
      </c>
      <c r="K200" s="115" t="s">
        <v>88</v>
      </c>
      <c r="L200" s="115" t="s">
        <v>88</v>
      </c>
      <c r="M200" s="115" t="s">
        <v>88</v>
      </c>
      <c r="N200" s="115" t="s">
        <v>88</v>
      </c>
      <c r="O200" s="115" t="s">
        <v>88</v>
      </c>
      <c r="P200" s="115" t="s">
        <v>88</v>
      </c>
      <c r="Q200" s="115" t="s">
        <v>88</v>
      </c>
      <c r="R200" s="115" t="s">
        <v>88</v>
      </c>
      <c r="S200" s="115" t="s">
        <v>88</v>
      </c>
      <c r="T200" s="115" t="s">
        <v>88</v>
      </c>
      <c r="U200" s="115" t="s">
        <v>88</v>
      </c>
      <c r="V200" s="115" t="s">
        <v>88</v>
      </c>
      <c r="W200" s="115" t="s">
        <v>88</v>
      </c>
    </row>
    <row r="201" spans="1:23" ht="13.5" customHeight="1" x14ac:dyDescent="0.35">
      <c r="A201" s="175">
        <v>0.89583333333333304</v>
      </c>
      <c r="B201" s="115" t="s">
        <v>88</v>
      </c>
      <c r="C201" s="115" t="s">
        <v>88</v>
      </c>
      <c r="D201" s="115" t="s">
        <v>88</v>
      </c>
      <c r="E201" s="115" t="s">
        <v>88</v>
      </c>
      <c r="F201" s="115" t="s">
        <v>88</v>
      </c>
      <c r="G201" s="115" t="s">
        <v>88</v>
      </c>
      <c r="H201" s="115" t="s">
        <v>88</v>
      </c>
      <c r="I201" s="115" t="s">
        <v>88</v>
      </c>
      <c r="J201" s="115" t="s">
        <v>88</v>
      </c>
      <c r="K201" s="115" t="s">
        <v>88</v>
      </c>
      <c r="L201" s="115" t="s">
        <v>88</v>
      </c>
      <c r="M201" s="115" t="s">
        <v>88</v>
      </c>
      <c r="N201" s="115" t="s">
        <v>88</v>
      </c>
      <c r="O201" s="115" t="s">
        <v>88</v>
      </c>
      <c r="P201" s="115" t="s">
        <v>88</v>
      </c>
      <c r="Q201" s="115" t="s">
        <v>88</v>
      </c>
      <c r="R201" s="115" t="s">
        <v>88</v>
      </c>
      <c r="S201" s="115" t="s">
        <v>88</v>
      </c>
      <c r="T201" s="115" t="s">
        <v>88</v>
      </c>
      <c r="U201" s="115" t="s">
        <v>88</v>
      </c>
      <c r="V201" s="115" t="s">
        <v>88</v>
      </c>
      <c r="W201" s="115" t="s">
        <v>88</v>
      </c>
    </row>
    <row r="202" spans="1:23" ht="13.5" customHeight="1" x14ac:dyDescent="0.35">
      <c r="A202" s="175">
        <v>0.90625</v>
      </c>
      <c r="B202" s="115" t="s">
        <v>88</v>
      </c>
      <c r="C202" s="115" t="s">
        <v>88</v>
      </c>
      <c r="D202" s="115" t="s">
        <v>88</v>
      </c>
      <c r="E202" s="115" t="s">
        <v>88</v>
      </c>
      <c r="F202" s="115" t="s">
        <v>88</v>
      </c>
      <c r="G202" s="115" t="s">
        <v>88</v>
      </c>
      <c r="H202" s="115" t="s">
        <v>88</v>
      </c>
      <c r="I202" s="115" t="s">
        <v>88</v>
      </c>
      <c r="J202" s="115" t="s">
        <v>88</v>
      </c>
      <c r="K202" s="115" t="s">
        <v>88</v>
      </c>
      <c r="L202" s="115" t="s">
        <v>88</v>
      </c>
      <c r="M202" s="115" t="s">
        <v>88</v>
      </c>
      <c r="N202" s="115" t="s">
        <v>88</v>
      </c>
      <c r="O202" s="115" t="s">
        <v>88</v>
      </c>
      <c r="P202" s="115" t="s">
        <v>88</v>
      </c>
      <c r="Q202" s="115" t="s">
        <v>88</v>
      </c>
      <c r="R202" s="115" t="s">
        <v>88</v>
      </c>
      <c r="S202" s="115" t="s">
        <v>88</v>
      </c>
      <c r="T202" s="115" t="s">
        <v>88</v>
      </c>
      <c r="U202" s="115" t="s">
        <v>88</v>
      </c>
      <c r="V202" s="115" t="s">
        <v>88</v>
      </c>
      <c r="W202" s="115" t="s">
        <v>88</v>
      </c>
    </row>
    <row r="203" spans="1:23" ht="13.5" customHeight="1" x14ac:dyDescent="0.35">
      <c r="A203" s="175">
        <v>0.91666666666666696</v>
      </c>
      <c r="B203" s="115" t="s">
        <v>88</v>
      </c>
      <c r="C203" s="115" t="s">
        <v>88</v>
      </c>
      <c r="D203" s="115" t="s">
        <v>88</v>
      </c>
      <c r="E203" s="115" t="s">
        <v>88</v>
      </c>
      <c r="F203" s="115" t="s">
        <v>88</v>
      </c>
      <c r="G203" s="115" t="s">
        <v>88</v>
      </c>
      <c r="H203" s="115" t="s">
        <v>88</v>
      </c>
      <c r="I203" s="115" t="s">
        <v>88</v>
      </c>
      <c r="J203" s="115" t="s">
        <v>88</v>
      </c>
      <c r="K203" s="115" t="s">
        <v>88</v>
      </c>
      <c r="L203" s="115" t="s">
        <v>88</v>
      </c>
      <c r="M203" s="115" t="s">
        <v>88</v>
      </c>
      <c r="N203" s="115" t="s">
        <v>88</v>
      </c>
      <c r="O203" s="115" t="s">
        <v>88</v>
      </c>
      <c r="P203" s="115" t="s">
        <v>88</v>
      </c>
      <c r="Q203" s="115" t="s">
        <v>88</v>
      </c>
      <c r="R203" s="115" t="s">
        <v>88</v>
      </c>
      <c r="S203" s="115" t="s">
        <v>88</v>
      </c>
      <c r="T203" s="115" t="s">
        <v>88</v>
      </c>
      <c r="U203" s="115" t="s">
        <v>88</v>
      </c>
      <c r="V203" s="115" t="s">
        <v>88</v>
      </c>
      <c r="W203" s="115" t="s">
        <v>88</v>
      </c>
    </row>
    <row r="204" spans="1:23" ht="13.5" customHeight="1" x14ac:dyDescent="0.35">
      <c r="A204" s="175">
        <v>0.92708333333333304</v>
      </c>
      <c r="B204" s="115" t="s">
        <v>88</v>
      </c>
      <c r="C204" s="115" t="s">
        <v>88</v>
      </c>
      <c r="D204" s="115" t="s">
        <v>88</v>
      </c>
      <c r="E204" s="115" t="s">
        <v>88</v>
      </c>
      <c r="F204" s="115" t="s">
        <v>88</v>
      </c>
      <c r="G204" s="115" t="s">
        <v>88</v>
      </c>
      <c r="H204" s="115" t="s">
        <v>88</v>
      </c>
      <c r="I204" s="115" t="s">
        <v>88</v>
      </c>
      <c r="J204" s="115" t="s">
        <v>88</v>
      </c>
      <c r="K204" s="115" t="s">
        <v>88</v>
      </c>
      <c r="L204" s="115" t="s">
        <v>88</v>
      </c>
      <c r="M204" s="115" t="s">
        <v>88</v>
      </c>
      <c r="N204" s="115" t="s">
        <v>88</v>
      </c>
      <c r="O204" s="115" t="s">
        <v>88</v>
      </c>
      <c r="P204" s="115" t="s">
        <v>88</v>
      </c>
      <c r="Q204" s="115" t="s">
        <v>88</v>
      </c>
      <c r="R204" s="115" t="s">
        <v>88</v>
      </c>
      <c r="S204" s="115" t="s">
        <v>88</v>
      </c>
      <c r="T204" s="115" t="s">
        <v>88</v>
      </c>
      <c r="U204" s="115" t="s">
        <v>88</v>
      </c>
      <c r="V204" s="115" t="s">
        <v>88</v>
      </c>
      <c r="W204" s="115" t="s">
        <v>88</v>
      </c>
    </row>
    <row r="205" spans="1:23" ht="13.5" customHeight="1" x14ac:dyDescent="0.35">
      <c r="A205" s="175">
        <v>0.9375</v>
      </c>
      <c r="B205" s="115" t="s">
        <v>88</v>
      </c>
      <c r="C205" s="115" t="s">
        <v>88</v>
      </c>
      <c r="D205" s="115" t="s">
        <v>88</v>
      </c>
      <c r="E205" s="115" t="s">
        <v>88</v>
      </c>
      <c r="F205" s="115" t="s">
        <v>88</v>
      </c>
      <c r="G205" s="115" t="s">
        <v>88</v>
      </c>
      <c r="H205" s="115" t="s">
        <v>88</v>
      </c>
      <c r="I205" s="115" t="s">
        <v>88</v>
      </c>
      <c r="J205" s="115" t="s">
        <v>88</v>
      </c>
      <c r="K205" s="115" t="s">
        <v>88</v>
      </c>
      <c r="L205" s="115" t="s">
        <v>88</v>
      </c>
      <c r="M205" s="115" t="s">
        <v>88</v>
      </c>
      <c r="N205" s="115" t="s">
        <v>88</v>
      </c>
      <c r="O205" s="115" t="s">
        <v>88</v>
      </c>
      <c r="P205" s="115" t="s">
        <v>88</v>
      </c>
      <c r="Q205" s="115" t="s">
        <v>88</v>
      </c>
      <c r="R205" s="115" t="s">
        <v>88</v>
      </c>
      <c r="S205" s="115" t="s">
        <v>88</v>
      </c>
      <c r="T205" s="115" t="s">
        <v>88</v>
      </c>
      <c r="U205" s="115" t="s">
        <v>88</v>
      </c>
      <c r="V205" s="115" t="s">
        <v>88</v>
      </c>
      <c r="W205" s="115" t="s">
        <v>88</v>
      </c>
    </row>
    <row r="206" spans="1:23" ht="13.5" customHeight="1" x14ac:dyDescent="0.35">
      <c r="A206" s="175">
        <v>0.94791666666666696</v>
      </c>
      <c r="B206" s="115" t="s">
        <v>88</v>
      </c>
      <c r="C206" s="115" t="s">
        <v>88</v>
      </c>
      <c r="D206" s="115" t="s">
        <v>88</v>
      </c>
      <c r="E206" s="115" t="s">
        <v>88</v>
      </c>
      <c r="F206" s="115" t="s">
        <v>88</v>
      </c>
      <c r="G206" s="115" t="s">
        <v>88</v>
      </c>
      <c r="H206" s="115" t="s">
        <v>88</v>
      </c>
      <c r="I206" s="115" t="s">
        <v>88</v>
      </c>
      <c r="J206" s="115" t="s">
        <v>88</v>
      </c>
      <c r="K206" s="115" t="s">
        <v>88</v>
      </c>
      <c r="L206" s="115" t="s">
        <v>88</v>
      </c>
      <c r="M206" s="115" t="s">
        <v>88</v>
      </c>
      <c r="N206" s="115" t="s">
        <v>88</v>
      </c>
      <c r="O206" s="115" t="s">
        <v>88</v>
      </c>
      <c r="P206" s="115" t="s">
        <v>88</v>
      </c>
      <c r="Q206" s="115" t="s">
        <v>88</v>
      </c>
      <c r="R206" s="115" t="s">
        <v>88</v>
      </c>
      <c r="S206" s="115" t="s">
        <v>88</v>
      </c>
      <c r="T206" s="115" t="s">
        <v>88</v>
      </c>
      <c r="U206" s="115" t="s">
        <v>88</v>
      </c>
      <c r="V206" s="115" t="s">
        <v>88</v>
      </c>
      <c r="W206" s="115" t="s">
        <v>88</v>
      </c>
    </row>
    <row r="207" spans="1:23" ht="13.5" customHeight="1" x14ac:dyDescent="0.35">
      <c r="A207" s="175">
        <v>0.95833333333333304</v>
      </c>
      <c r="B207" s="115" t="s">
        <v>88</v>
      </c>
      <c r="C207" s="115" t="s">
        <v>88</v>
      </c>
      <c r="D207" s="115" t="s">
        <v>88</v>
      </c>
      <c r="E207" s="115" t="s">
        <v>88</v>
      </c>
      <c r="F207" s="115" t="s">
        <v>88</v>
      </c>
      <c r="G207" s="115" t="s">
        <v>88</v>
      </c>
      <c r="H207" s="115" t="s">
        <v>88</v>
      </c>
      <c r="I207" s="115" t="s">
        <v>88</v>
      </c>
      <c r="J207" s="115" t="s">
        <v>88</v>
      </c>
      <c r="K207" s="115" t="s">
        <v>88</v>
      </c>
      <c r="L207" s="115" t="s">
        <v>88</v>
      </c>
      <c r="M207" s="115" t="s">
        <v>88</v>
      </c>
      <c r="N207" s="115" t="s">
        <v>88</v>
      </c>
      <c r="O207" s="115" t="s">
        <v>88</v>
      </c>
      <c r="P207" s="115" t="s">
        <v>88</v>
      </c>
      <c r="Q207" s="115" t="s">
        <v>88</v>
      </c>
      <c r="R207" s="115" t="s">
        <v>88</v>
      </c>
      <c r="S207" s="115" t="s">
        <v>88</v>
      </c>
      <c r="T207" s="115" t="s">
        <v>88</v>
      </c>
      <c r="U207" s="115" t="s">
        <v>88</v>
      </c>
      <c r="V207" s="115" t="s">
        <v>88</v>
      </c>
      <c r="W207" s="115" t="s">
        <v>88</v>
      </c>
    </row>
    <row r="208" spans="1:23" ht="13.5" customHeight="1" x14ac:dyDescent="0.35">
      <c r="A208" s="175">
        <v>0.96875</v>
      </c>
      <c r="B208" s="115" t="s">
        <v>88</v>
      </c>
      <c r="C208" s="115" t="s">
        <v>88</v>
      </c>
      <c r="D208" s="115" t="s">
        <v>88</v>
      </c>
      <c r="E208" s="115" t="s">
        <v>88</v>
      </c>
      <c r="F208" s="115" t="s">
        <v>88</v>
      </c>
      <c r="G208" s="115" t="s">
        <v>88</v>
      </c>
      <c r="H208" s="115" t="s">
        <v>88</v>
      </c>
      <c r="I208" s="115" t="s">
        <v>88</v>
      </c>
      <c r="J208" s="115" t="s">
        <v>88</v>
      </c>
      <c r="K208" s="115" t="s">
        <v>88</v>
      </c>
      <c r="L208" s="115" t="s">
        <v>88</v>
      </c>
      <c r="M208" s="115" t="s">
        <v>88</v>
      </c>
      <c r="N208" s="115" t="s">
        <v>88</v>
      </c>
      <c r="O208" s="115" t="s">
        <v>88</v>
      </c>
      <c r="P208" s="115" t="s">
        <v>88</v>
      </c>
      <c r="Q208" s="115" t="s">
        <v>88</v>
      </c>
      <c r="R208" s="115" t="s">
        <v>88</v>
      </c>
      <c r="S208" s="115" t="s">
        <v>88</v>
      </c>
      <c r="T208" s="115" t="s">
        <v>88</v>
      </c>
      <c r="U208" s="115" t="s">
        <v>88</v>
      </c>
      <c r="V208" s="115" t="s">
        <v>88</v>
      </c>
      <c r="W208" s="115" t="s">
        <v>88</v>
      </c>
    </row>
    <row r="209" spans="1:23" ht="13.5" customHeight="1" x14ac:dyDescent="0.35">
      <c r="A209" s="175">
        <v>0.97916666666666696</v>
      </c>
      <c r="B209" s="115" t="s">
        <v>88</v>
      </c>
      <c r="C209" s="115" t="s">
        <v>88</v>
      </c>
      <c r="D209" s="115" t="s">
        <v>88</v>
      </c>
      <c r="E209" s="115" t="s">
        <v>88</v>
      </c>
      <c r="F209" s="115" t="s">
        <v>88</v>
      </c>
      <c r="G209" s="115" t="s">
        <v>88</v>
      </c>
      <c r="H209" s="115" t="s">
        <v>88</v>
      </c>
      <c r="I209" s="115" t="s">
        <v>88</v>
      </c>
      <c r="J209" s="115" t="s">
        <v>88</v>
      </c>
      <c r="K209" s="115" t="s">
        <v>88</v>
      </c>
      <c r="L209" s="115" t="s">
        <v>88</v>
      </c>
      <c r="M209" s="115" t="s">
        <v>88</v>
      </c>
      <c r="N209" s="115" t="s">
        <v>88</v>
      </c>
      <c r="O209" s="115" t="s">
        <v>88</v>
      </c>
      <c r="P209" s="115" t="s">
        <v>88</v>
      </c>
      <c r="Q209" s="115" t="s">
        <v>88</v>
      </c>
      <c r="R209" s="115" t="s">
        <v>88</v>
      </c>
      <c r="S209" s="115" t="s">
        <v>88</v>
      </c>
      <c r="T209" s="115" t="s">
        <v>88</v>
      </c>
      <c r="U209" s="115" t="s">
        <v>88</v>
      </c>
      <c r="V209" s="115" t="s">
        <v>88</v>
      </c>
      <c r="W209" s="115" t="s">
        <v>88</v>
      </c>
    </row>
    <row r="210" spans="1:23" ht="13.5" customHeight="1" thickBot="1" x14ac:dyDescent="0.4">
      <c r="A210" s="176">
        <v>0.98958333333333304</v>
      </c>
      <c r="B210" s="119" t="s">
        <v>88</v>
      </c>
      <c r="C210" s="119" t="s">
        <v>88</v>
      </c>
      <c r="D210" s="119" t="s">
        <v>88</v>
      </c>
      <c r="E210" s="119" t="s">
        <v>88</v>
      </c>
      <c r="F210" s="119" t="s">
        <v>88</v>
      </c>
      <c r="G210" s="119" t="s">
        <v>88</v>
      </c>
      <c r="H210" s="119" t="s">
        <v>88</v>
      </c>
      <c r="I210" s="119" t="s">
        <v>88</v>
      </c>
      <c r="J210" s="119" t="s">
        <v>88</v>
      </c>
      <c r="K210" s="119" t="s">
        <v>88</v>
      </c>
      <c r="L210" s="119" t="s">
        <v>88</v>
      </c>
      <c r="M210" s="119" t="s">
        <v>88</v>
      </c>
      <c r="N210" s="119" t="s">
        <v>88</v>
      </c>
      <c r="O210" s="119" t="s">
        <v>88</v>
      </c>
      <c r="P210" s="119" t="s">
        <v>88</v>
      </c>
      <c r="Q210" s="119" t="s">
        <v>88</v>
      </c>
      <c r="R210" s="119" t="s">
        <v>88</v>
      </c>
      <c r="S210" s="119" t="s">
        <v>88</v>
      </c>
      <c r="T210" s="119" t="s">
        <v>88</v>
      </c>
      <c r="U210" s="119" t="s">
        <v>88</v>
      </c>
      <c r="V210" s="119" t="s">
        <v>88</v>
      </c>
      <c r="W210" s="119" t="s">
        <v>88</v>
      </c>
    </row>
    <row r="211" spans="1:23" ht="13.5" customHeight="1" thickTop="1" x14ac:dyDescent="0.35">
      <c r="A211" s="290" t="s">
        <v>168</v>
      </c>
      <c r="B211" s="116">
        <f>SUM(B143:B190)</f>
        <v>0</v>
      </c>
      <c r="C211" s="116">
        <f t="shared" ref="C211:U211" si="4">SUM(C143:C190)</f>
        <v>0</v>
      </c>
      <c r="D211" s="116">
        <f t="shared" si="4"/>
        <v>0</v>
      </c>
      <c r="E211" s="116">
        <f t="shared" si="4"/>
        <v>0</v>
      </c>
      <c r="F211" s="116">
        <f t="shared" si="4"/>
        <v>0</v>
      </c>
      <c r="G211" s="116">
        <f t="shared" si="4"/>
        <v>0</v>
      </c>
      <c r="H211" s="116">
        <f t="shared" si="4"/>
        <v>0</v>
      </c>
      <c r="I211" s="116">
        <f t="shared" si="4"/>
        <v>0</v>
      </c>
      <c r="J211" s="116">
        <f t="shared" si="4"/>
        <v>0</v>
      </c>
      <c r="K211" s="116">
        <f t="shared" si="4"/>
        <v>0</v>
      </c>
      <c r="L211" s="116">
        <f t="shared" si="4"/>
        <v>0</v>
      </c>
      <c r="M211" s="116">
        <f t="shared" si="4"/>
        <v>0</v>
      </c>
      <c r="N211" s="116">
        <f t="shared" si="4"/>
        <v>0</v>
      </c>
      <c r="O211" s="116">
        <f t="shared" si="4"/>
        <v>0</v>
      </c>
      <c r="P211" s="116">
        <f t="shared" si="4"/>
        <v>0</v>
      </c>
      <c r="Q211" s="116">
        <f t="shared" si="4"/>
        <v>0</v>
      </c>
      <c r="R211" s="116">
        <f t="shared" si="4"/>
        <v>0</v>
      </c>
      <c r="S211" s="116">
        <f t="shared" si="4"/>
        <v>0</v>
      </c>
      <c r="T211" s="116">
        <f t="shared" si="4"/>
        <v>0</v>
      </c>
      <c r="U211" s="116">
        <f t="shared" si="4"/>
        <v>0</v>
      </c>
      <c r="V211" s="116"/>
      <c r="W211" s="116"/>
    </row>
    <row r="212" spans="1:23" ht="13.5" customHeight="1" x14ac:dyDescent="0.35">
      <c r="A212" s="291" t="s">
        <v>169</v>
      </c>
      <c r="B212" s="115">
        <f>SUM(B139:B202)</f>
        <v>0</v>
      </c>
      <c r="C212" s="115">
        <f t="shared" ref="C212:U212" si="5">SUM(C139:C202)</f>
        <v>0</v>
      </c>
      <c r="D212" s="115">
        <f t="shared" si="5"/>
        <v>0</v>
      </c>
      <c r="E212" s="115">
        <f t="shared" si="5"/>
        <v>0</v>
      </c>
      <c r="F212" s="115">
        <f t="shared" si="5"/>
        <v>0</v>
      </c>
      <c r="G212" s="115">
        <f t="shared" si="5"/>
        <v>0</v>
      </c>
      <c r="H212" s="115">
        <f t="shared" si="5"/>
        <v>0</v>
      </c>
      <c r="I212" s="115">
        <f t="shared" si="5"/>
        <v>0</v>
      </c>
      <c r="J212" s="115">
        <f t="shared" si="5"/>
        <v>0</v>
      </c>
      <c r="K212" s="115">
        <f t="shared" si="5"/>
        <v>0</v>
      </c>
      <c r="L212" s="115">
        <f t="shared" si="5"/>
        <v>0</v>
      </c>
      <c r="M212" s="115">
        <f t="shared" si="5"/>
        <v>0</v>
      </c>
      <c r="N212" s="115">
        <f t="shared" si="5"/>
        <v>0</v>
      </c>
      <c r="O212" s="115">
        <f t="shared" si="5"/>
        <v>0</v>
      </c>
      <c r="P212" s="115">
        <f t="shared" si="5"/>
        <v>0</v>
      </c>
      <c r="Q212" s="115">
        <f t="shared" si="5"/>
        <v>0</v>
      </c>
      <c r="R212" s="115">
        <f t="shared" si="5"/>
        <v>0</v>
      </c>
      <c r="S212" s="115">
        <f t="shared" si="5"/>
        <v>0</v>
      </c>
      <c r="T212" s="115">
        <f t="shared" si="5"/>
        <v>0</v>
      </c>
      <c r="U212" s="115">
        <f t="shared" si="5"/>
        <v>0</v>
      </c>
      <c r="V212" s="115"/>
      <c r="W212" s="115"/>
    </row>
    <row r="213" spans="1:23" ht="13.5" customHeight="1" x14ac:dyDescent="0.35">
      <c r="A213" s="115" t="s">
        <v>170</v>
      </c>
      <c r="B213" s="115">
        <f>SUM(B139:B210)</f>
        <v>0</v>
      </c>
      <c r="C213" s="115">
        <f t="shared" ref="C213:U213" si="6">SUM(C139:C210)</f>
        <v>0</v>
      </c>
      <c r="D213" s="115">
        <f t="shared" si="6"/>
        <v>0</v>
      </c>
      <c r="E213" s="115">
        <f t="shared" si="6"/>
        <v>0</v>
      </c>
      <c r="F213" s="115">
        <f t="shared" si="6"/>
        <v>0</v>
      </c>
      <c r="G213" s="115">
        <f t="shared" si="6"/>
        <v>0</v>
      </c>
      <c r="H213" s="115">
        <f t="shared" si="6"/>
        <v>0</v>
      </c>
      <c r="I213" s="115">
        <f t="shared" si="6"/>
        <v>0</v>
      </c>
      <c r="J213" s="115">
        <f t="shared" si="6"/>
        <v>0</v>
      </c>
      <c r="K213" s="115">
        <f t="shared" si="6"/>
        <v>0</v>
      </c>
      <c r="L213" s="115">
        <f t="shared" si="6"/>
        <v>0</v>
      </c>
      <c r="M213" s="115">
        <f t="shared" si="6"/>
        <v>0</v>
      </c>
      <c r="N213" s="115">
        <f t="shared" si="6"/>
        <v>0</v>
      </c>
      <c r="O213" s="115">
        <f t="shared" si="6"/>
        <v>0</v>
      </c>
      <c r="P213" s="115">
        <f t="shared" si="6"/>
        <v>0</v>
      </c>
      <c r="Q213" s="115">
        <f t="shared" si="6"/>
        <v>0</v>
      </c>
      <c r="R213" s="115">
        <f t="shared" si="6"/>
        <v>0</v>
      </c>
      <c r="S213" s="115">
        <f t="shared" si="6"/>
        <v>0</v>
      </c>
      <c r="T213" s="115">
        <f t="shared" si="6"/>
        <v>0</v>
      </c>
      <c r="U213" s="115">
        <f t="shared" si="6"/>
        <v>0</v>
      </c>
      <c r="V213" s="115"/>
      <c r="W213" s="115"/>
    </row>
    <row r="214" spans="1:23" ht="13.5" customHeight="1" thickBot="1" x14ac:dyDescent="0.4">
      <c r="A214" s="119" t="s">
        <v>171</v>
      </c>
      <c r="B214" s="119">
        <f>SUM(B115:B210)</f>
        <v>0</v>
      </c>
      <c r="C214" s="119">
        <f t="shared" ref="C214:U214" si="7">SUM(C115:C210)</f>
        <v>0</v>
      </c>
      <c r="D214" s="119">
        <f t="shared" si="7"/>
        <v>0</v>
      </c>
      <c r="E214" s="119">
        <f t="shared" si="7"/>
        <v>0</v>
      </c>
      <c r="F214" s="119">
        <f t="shared" si="7"/>
        <v>0</v>
      </c>
      <c r="G214" s="119">
        <f t="shared" si="7"/>
        <v>0</v>
      </c>
      <c r="H214" s="119">
        <f t="shared" si="7"/>
        <v>0</v>
      </c>
      <c r="I214" s="119">
        <f t="shared" si="7"/>
        <v>0</v>
      </c>
      <c r="J214" s="119">
        <f t="shared" si="7"/>
        <v>0</v>
      </c>
      <c r="K214" s="119">
        <f t="shared" si="7"/>
        <v>0</v>
      </c>
      <c r="L214" s="119">
        <f t="shared" si="7"/>
        <v>0</v>
      </c>
      <c r="M214" s="119">
        <f t="shared" si="7"/>
        <v>0</v>
      </c>
      <c r="N214" s="119">
        <f t="shared" si="7"/>
        <v>0</v>
      </c>
      <c r="O214" s="119">
        <f t="shared" si="7"/>
        <v>0</v>
      </c>
      <c r="P214" s="119">
        <f t="shared" si="7"/>
        <v>0</v>
      </c>
      <c r="Q214" s="119">
        <f t="shared" si="7"/>
        <v>0</v>
      </c>
      <c r="R214" s="119">
        <f t="shared" si="7"/>
        <v>0</v>
      </c>
      <c r="S214" s="119">
        <f t="shared" si="7"/>
        <v>0</v>
      </c>
      <c r="T214" s="119">
        <f t="shared" si="7"/>
        <v>0</v>
      </c>
      <c r="U214" s="119">
        <f t="shared" si="7"/>
        <v>0</v>
      </c>
      <c r="V214" s="119"/>
      <c r="W214" s="119"/>
    </row>
    <row r="215" spans="1:23" ht="13.5" customHeight="1" thickTop="1" x14ac:dyDescent="0.35">
      <c r="A215" s="122"/>
      <c r="B215" s="122"/>
      <c r="C215" s="122"/>
      <c r="D215" s="122"/>
      <c r="E215" s="122"/>
      <c r="F215" s="122"/>
      <c r="G215" s="122"/>
      <c r="H215" s="122"/>
      <c r="I215" s="122"/>
      <c r="J215" s="122"/>
      <c r="K215" s="122"/>
      <c r="L215" s="122"/>
      <c r="M215" s="122"/>
      <c r="N215" s="122"/>
      <c r="O215" s="122"/>
      <c r="P215" s="122"/>
      <c r="Q215" s="122"/>
      <c r="R215" s="122"/>
      <c r="S215" s="122"/>
      <c r="T215" s="122"/>
      <c r="U215" s="122"/>
      <c r="V215" s="122"/>
      <c r="W215" s="122"/>
    </row>
    <row r="216" spans="1:23" ht="13.5" customHeight="1" thickBot="1" x14ac:dyDescent="0.4">
      <c r="A216" s="122" t="s">
        <v>16</v>
      </c>
      <c r="B216" s="121" t="s">
        <v>97</v>
      </c>
      <c r="C216" s="237">
        <f>C112+1</f>
        <v>45448</v>
      </c>
      <c r="D216" s="122"/>
      <c r="E216" s="122"/>
      <c r="F216" s="122"/>
      <c r="G216" s="122"/>
      <c r="H216" s="122"/>
      <c r="I216" s="122"/>
      <c r="J216" s="122"/>
      <c r="K216" s="122"/>
      <c r="L216" s="122"/>
      <c r="M216" s="122"/>
      <c r="N216" s="122"/>
      <c r="O216" s="122"/>
      <c r="P216" s="122"/>
      <c r="Q216" s="122"/>
      <c r="R216" s="122"/>
      <c r="S216" s="122"/>
      <c r="T216" s="122"/>
      <c r="U216" s="122"/>
      <c r="V216" s="122"/>
      <c r="W216" s="122"/>
    </row>
    <row r="217" spans="1:23" ht="13.5" customHeight="1" thickTop="1" thickBot="1" x14ac:dyDescent="0.4">
      <c r="A217" s="122"/>
      <c r="B217" s="564" t="s">
        <v>147</v>
      </c>
      <c r="C217" s="565"/>
      <c r="D217" s="565"/>
      <c r="E217" s="565"/>
      <c r="F217" s="565"/>
      <c r="G217" s="565"/>
      <c r="H217" s="565"/>
      <c r="I217" s="565"/>
      <c r="J217" s="565"/>
      <c r="K217" s="565"/>
      <c r="L217" s="565"/>
      <c r="M217" s="565"/>
      <c r="N217" s="565"/>
      <c r="O217" s="565"/>
      <c r="P217" s="565"/>
      <c r="Q217" s="565"/>
      <c r="R217" s="565"/>
      <c r="S217" s="565"/>
      <c r="T217" s="565"/>
      <c r="U217" s="565"/>
      <c r="V217" s="565"/>
      <c r="W217" s="566"/>
    </row>
    <row r="218" spans="1:23" ht="13.5" customHeight="1" thickTop="1" thickBot="1" x14ac:dyDescent="0.4">
      <c r="A218" s="174" t="s">
        <v>56</v>
      </c>
      <c r="B218" s="174" t="s">
        <v>74</v>
      </c>
      <c r="C218" s="292" t="s">
        <v>148</v>
      </c>
      <c r="D218" s="292" t="s">
        <v>149</v>
      </c>
      <c r="E218" s="292" t="s">
        <v>150</v>
      </c>
      <c r="F218" s="292" t="s">
        <v>151</v>
      </c>
      <c r="G218" s="292" t="s">
        <v>152</v>
      </c>
      <c r="H218" s="292" t="s">
        <v>153</v>
      </c>
      <c r="I218" s="292" t="s">
        <v>154</v>
      </c>
      <c r="J218" s="292" t="s">
        <v>155</v>
      </c>
      <c r="K218" s="292" t="s">
        <v>156</v>
      </c>
      <c r="L218" s="292" t="s">
        <v>157</v>
      </c>
      <c r="M218" s="292" t="s">
        <v>158</v>
      </c>
      <c r="N218" s="292" t="s">
        <v>159</v>
      </c>
      <c r="O218" s="292" t="s">
        <v>160</v>
      </c>
      <c r="P218" s="292" t="s">
        <v>161</v>
      </c>
      <c r="Q218" s="292" t="s">
        <v>162</v>
      </c>
      <c r="R218" s="292" t="s">
        <v>163</v>
      </c>
      <c r="S218" s="292" t="s">
        <v>164</v>
      </c>
      <c r="T218" s="292" t="s">
        <v>165</v>
      </c>
      <c r="U218" s="292" t="s">
        <v>166</v>
      </c>
      <c r="V218" s="174" t="s">
        <v>95</v>
      </c>
      <c r="W218" s="174" t="s">
        <v>167</v>
      </c>
    </row>
    <row r="219" spans="1:23" ht="13.5" customHeight="1" thickTop="1" x14ac:dyDescent="0.35">
      <c r="A219" s="283">
        <v>0</v>
      </c>
      <c r="B219" s="116" t="s">
        <v>88</v>
      </c>
      <c r="C219" s="116" t="s">
        <v>88</v>
      </c>
      <c r="D219" s="116" t="s">
        <v>88</v>
      </c>
      <c r="E219" s="116" t="s">
        <v>88</v>
      </c>
      <c r="F219" s="116" t="s">
        <v>88</v>
      </c>
      <c r="G219" s="116" t="s">
        <v>88</v>
      </c>
      <c r="H219" s="116" t="s">
        <v>88</v>
      </c>
      <c r="I219" s="116" t="s">
        <v>88</v>
      </c>
      <c r="J219" s="116" t="s">
        <v>88</v>
      </c>
      <c r="K219" s="116" t="s">
        <v>88</v>
      </c>
      <c r="L219" s="116" t="s">
        <v>88</v>
      </c>
      <c r="M219" s="116" t="s">
        <v>88</v>
      </c>
      <c r="N219" s="116" t="s">
        <v>88</v>
      </c>
      <c r="O219" s="116" t="s">
        <v>88</v>
      </c>
      <c r="P219" s="116" t="s">
        <v>88</v>
      </c>
      <c r="Q219" s="116" t="s">
        <v>88</v>
      </c>
      <c r="R219" s="116" t="s">
        <v>88</v>
      </c>
      <c r="S219" s="116" t="s">
        <v>88</v>
      </c>
      <c r="T219" s="116" t="s">
        <v>88</v>
      </c>
      <c r="U219" s="116" t="s">
        <v>88</v>
      </c>
      <c r="V219" s="116" t="s">
        <v>88</v>
      </c>
      <c r="W219" s="116" t="s">
        <v>88</v>
      </c>
    </row>
    <row r="220" spans="1:23" ht="13.5" customHeight="1" x14ac:dyDescent="0.35">
      <c r="A220" s="175">
        <v>1.0416666666666666E-2</v>
      </c>
      <c r="B220" s="115" t="s">
        <v>88</v>
      </c>
      <c r="C220" s="115" t="s">
        <v>88</v>
      </c>
      <c r="D220" s="115" t="s">
        <v>88</v>
      </c>
      <c r="E220" s="115" t="s">
        <v>88</v>
      </c>
      <c r="F220" s="115" t="s">
        <v>88</v>
      </c>
      <c r="G220" s="115" t="s">
        <v>88</v>
      </c>
      <c r="H220" s="115" t="s">
        <v>88</v>
      </c>
      <c r="I220" s="115" t="s">
        <v>88</v>
      </c>
      <c r="J220" s="115" t="s">
        <v>88</v>
      </c>
      <c r="K220" s="115" t="s">
        <v>88</v>
      </c>
      <c r="L220" s="115" t="s">
        <v>88</v>
      </c>
      <c r="M220" s="115" t="s">
        <v>88</v>
      </c>
      <c r="N220" s="115" t="s">
        <v>88</v>
      </c>
      <c r="O220" s="115" t="s">
        <v>88</v>
      </c>
      <c r="P220" s="115" t="s">
        <v>88</v>
      </c>
      <c r="Q220" s="115" t="s">
        <v>88</v>
      </c>
      <c r="R220" s="115" t="s">
        <v>88</v>
      </c>
      <c r="S220" s="115" t="s">
        <v>88</v>
      </c>
      <c r="T220" s="115" t="s">
        <v>88</v>
      </c>
      <c r="U220" s="115" t="s">
        <v>88</v>
      </c>
      <c r="V220" s="115" t="s">
        <v>88</v>
      </c>
      <c r="W220" s="115" t="s">
        <v>88</v>
      </c>
    </row>
    <row r="221" spans="1:23" ht="13.5" customHeight="1" x14ac:dyDescent="0.35">
      <c r="A221" s="175">
        <v>2.0833333333333332E-2</v>
      </c>
      <c r="B221" s="115" t="s">
        <v>88</v>
      </c>
      <c r="C221" s="115" t="s">
        <v>88</v>
      </c>
      <c r="D221" s="115" t="s">
        <v>88</v>
      </c>
      <c r="E221" s="115" t="s">
        <v>88</v>
      </c>
      <c r="F221" s="115" t="s">
        <v>88</v>
      </c>
      <c r="G221" s="115" t="s">
        <v>88</v>
      </c>
      <c r="H221" s="115" t="s">
        <v>88</v>
      </c>
      <c r="I221" s="115" t="s">
        <v>88</v>
      </c>
      <c r="J221" s="115" t="s">
        <v>88</v>
      </c>
      <c r="K221" s="115" t="s">
        <v>88</v>
      </c>
      <c r="L221" s="115" t="s">
        <v>88</v>
      </c>
      <c r="M221" s="115" t="s">
        <v>88</v>
      </c>
      <c r="N221" s="115" t="s">
        <v>88</v>
      </c>
      <c r="O221" s="115" t="s">
        <v>88</v>
      </c>
      <c r="P221" s="115" t="s">
        <v>88</v>
      </c>
      <c r="Q221" s="115" t="s">
        <v>88</v>
      </c>
      <c r="R221" s="115" t="s">
        <v>88</v>
      </c>
      <c r="S221" s="115" t="s">
        <v>88</v>
      </c>
      <c r="T221" s="115" t="s">
        <v>88</v>
      </c>
      <c r="U221" s="115" t="s">
        <v>88</v>
      </c>
      <c r="V221" s="115" t="s">
        <v>88</v>
      </c>
      <c r="W221" s="115" t="s">
        <v>88</v>
      </c>
    </row>
    <row r="222" spans="1:23" ht="13.5" customHeight="1" x14ac:dyDescent="0.35">
      <c r="A222" s="175">
        <v>3.125E-2</v>
      </c>
      <c r="B222" s="115" t="s">
        <v>88</v>
      </c>
      <c r="C222" s="115" t="s">
        <v>88</v>
      </c>
      <c r="D222" s="115" t="s">
        <v>88</v>
      </c>
      <c r="E222" s="115" t="s">
        <v>88</v>
      </c>
      <c r="F222" s="115" t="s">
        <v>88</v>
      </c>
      <c r="G222" s="115" t="s">
        <v>88</v>
      </c>
      <c r="H222" s="115" t="s">
        <v>88</v>
      </c>
      <c r="I222" s="115" t="s">
        <v>88</v>
      </c>
      <c r="J222" s="115" t="s">
        <v>88</v>
      </c>
      <c r="K222" s="115" t="s">
        <v>88</v>
      </c>
      <c r="L222" s="115" t="s">
        <v>88</v>
      </c>
      <c r="M222" s="115" t="s">
        <v>88</v>
      </c>
      <c r="N222" s="115" t="s">
        <v>88</v>
      </c>
      <c r="O222" s="115" t="s">
        <v>88</v>
      </c>
      <c r="P222" s="115" t="s">
        <v>88</v>
      </c>
      <c r="Q222" s="115" t="s">
        <v>88</v>
      </c>
      <c r="R222" s="115" t="s">
        <v>88</v>
      </c>
      <c r="S222" s="115" t="s">
        <v>88</v>
      </c>
      <c r="T222" s="115" t="s">
        <v>88</v>
      </c>
      <c r="U222" s="115" t="s">
        <v>88</v>
      </c>
      <c r="V222" s="115" t="s">
        <v>88</v>
      </c>
      <c r="W222" s="115" t="s">
        <v>88</v>
      </c>
    </row>
    <row r="223" spans="1:23" ht="13.5" customHeight="1" x14ac:dyDescent="0.35">
      <c r="A223" s="175">
        <v>4.1666666666666664E-2</v>
      </c>
      <c r="B223" s="115" t="s">
        <v>88</v>
      </c>
      <c r="C223" s="115" t="s">
        <v>88</v>
      </c>
      <c r="D223" s="115" t="s">
        <v>88</v>
      </c>
      <c r="E223" s="115" t="s">
        <v>88</v>
      </c>
      <c r="F223" s="115" t="s">
        <v>88</v>
      </c>
      <c r="G223" s="115" t="s">
        <v>88</v>
      </c>
      <c r="H223" s="115" t="s">
        <v>88</v>
      </c>
      <c r="I223" s="115" t="s">
        <v>88</v>
      </c>
      <c r="J223" s="115" t="s">
        <v>88</v>
      </c>
      <c r="K223" s="115" t="s">
        <v>88</v>
      </c>
      <c r="L223" s="115" t="s">
        <v>88</v>
      </c>
      <c r="M223" s="115" t="s">
        <v>88</v>
      </c>
      <c r="N223" s="115" t="s">
        <v>88</v>
      </c>
      <c r="O223" s="115" t="s">
        <v>88</v>
      </c>
      <c r="P223" s="115" t="s">
        <v>88</v>
      </c>
      <c r="Q223" s="115" t="s">
        <v>88</v>
      </c>
      <c r="R223" s="115" t="s">
        <v>88</v>
      </c>
      <c r="S223" s="115" t="s">
        <v>88</v>
      </c>
      <c r="T223" s="115" t="s">
        <v>88</v>
      </c>
      <c r="U223" s="115" t="s">
        <v>88</v>
      </c>
      <c r="V223" s="115" t="s">
        <v>88</v>
      </c>
      <c r="W223" s="115" t="s">
        <v>88</v>
      </c>
    </row>
    <row r="224" spans="1:23" ht="13.5" customHeight="1" x14ac:dyDescent="0.35">
      <c r="A224" s="175">
        <v>5.2083333333333336E-2</v>
      </c>
      <c r="B224" s="115" t="s">
        <v>88</v>
      </c>
      <c r="C224" s="115" t="s">
        <v>88</v>
      </c>
      <c r="D224" s="115" t="s">
        <v>88</v>
      </c>
      <c r="E224" s="115" t="s">
        <v>88</v>
      </c>
      <c r="F224" s="115" t="s">
        <v>88</v>
      </c>
      <c r="G224" s="115" t="s">
        <v>88</v>
      </c>
      <c r="H224" s="115" t="s">
        <v>88</v>
      </c>
      <c r="I224" s="115" t="s">
        <v>88</v>
      </c>
      <c r="J224" s="115" t="s">
        <v>88</v>
      </c>
      <c r="K224" s="115" t="s">
        <v>88</v>
      </c>
      <c r="L224" s="115" t="s">
        <v>88</v>
      </c>
      <c r="M224" s="115" t="s">
        <v>88</v>
      </c>
      <c r="N224" s="115" t="s">
        <v>88</v>
      </c>
      <c r="O224" s="115" t="s">
        <v>88</v>
      </c>
      <c r="P224" s="115" t="s">
        <v>88</v>
      </c>
      <c r="Q224" s="115" t="s">
        <v>88</v>
      </c>
      <c r="R224" s="115" t="s">
        <v>88</v>
      </c>
      <c r="S224" s="115" t="s">
        <v>88</v>
      </c>
      <c r="T224" s="115" t="s">
        <v>88</v>
      </c>
      <c r="U224" s="115" t="s">
        <v>88</v>
      </c>
      <c r="V224" s="115" t="s">
        <v>88</v>
      </c>
      <c r="W224" s="115" t="s">
        <v>88</v>
      </c>
    </row>
    <row r="225" spans="1:23" ht="13.5" customHeight="1" x14ac:dyDescent="0.35">
      <c r="A225" s="175">
        <v>6.25E-2</v>
      </c>
      <c r="B225" s="115" t="s">
        <v>88</v>
      </c>
      <c r="C225" s="115" t="s">
        <v>88</v>
      </c>
      <c r="D225" s="115" t="s">
        <v>88</v>
      </c>
      <c r="E225" s="115" t="s">
        <v>88</v>
      </c>
      <c r="F225" s="115" t="s">
        <v>88</v>
      </c>
      <c r="G225" s="115" t="s">
        <v>88</v>
      </c>
      <c r="H225" s="115" t="s">
        <v>88</v>
      </c>
      <c r="I225" s="115" t="s">
        <v>88</v>
      </c>
      <c r="J225" s="115" t="s">
        <v>88</v>
      </c>
      <c r="K225" s="115" t="s">
        <v>88</v>
      </c>
      <c r="L225" s="115" t="s">
        <v>88</v>
      </c>
      <c r="M225" s="115" t="s">
        <v>88</v>
      </c>
      <c r="N225" s="115" t="s">
        <v>88</v>
      </c>
      <c r="O225" s="115" t="s">
        <v>88</v>
      </c>
      <c r="P225" s="115" t="s">
        <v>88</v>
      </c>
      <c r="Q225" s="115" t="s">
        <v>88</v>
      </c>
      <c r="R225" s="115" t="s">
        <v>88</v>
      </c>
      <c r="S225" s="115" t="s">
        <v>88</v>
      </c>
      <c r="T225" s="115" t="s">
        <v>88</v>
      </c>
      <c r="U225" s="115" t="s">
        <v>88</v>
      </c>
      <c r="V225" s="115" t="s">
        <v>88</v>
      </c>
      <c r="W225" s="115" t="s">
        <v>88</v>
      </c>
    </row>
    <row r="226" spans="1:23" ht="13.5" customHeight="1" x14ac:dyDescent="0.35">
      <c r="A226" s="175">
        <v>7.2916666666666699E-2</v>
      </c>
      <c r="B226" s="115" t="s">
        <v>88</v>
      </c>
      <c r="C226" s="115" t="s">
        <v>88</v>
      </c>
      <c r="D226" s="115" t="s">
        <v>88</v>
      </c>
      <c r="E226" s="115" t="s">
        <v>88</v>
      </c>
      <c r="F226" s="115" t="s">
        <v>88</v>
      </c>
      <c r="G226" s="115" t="s">
        <v>88</v>
      </c>
      <c r="H226" s="115" t="s">
        <v>88</v>
      </c>
      <c r="I226" s="115" t="s">
        <v>88</v>
      </c>
      <c r="J226" s="115" t="s">
        <v>88</v>
      </c>
      <c r="K226" s="115" t="s">
        <v>88</v>
      </c>
      <c r="L226" s="115" t="s">
        <v>88</v>
      </c>
      <c r="M226" s="115" t="s">
        <v>88</v>
      </c>
      <c r="N226" s="115" t="s">
        <v>88</v>
      </c>
      <c r="O226" s="115" t="s">
        <v>88</v>
      </c>
      <c r="P226" s="115" t="s">
        <v>88</v>
      </c>
      <c r="Q226" s="115" t="s">
        <v>88</v>
      </c>
      <c r="R226" s="115" t="s">
        <v>88</v>
      </c>
      <c r="S226" s="115" t="s">
        <v>88</v>
      </c>
      <c r="T226" s="115" t="s">
        <v>88</v>
      </c>
      <c r="U226" s="115" t="s">
        <v>88</v>
      </c>
      <c r="V226" s="115" t="s">
        <v>88</v>
      </c>
      <c r="W226" s="115" t="s">
        <v>88</v>
      </c>
    </row>
    <row r="227" spans="1:23" ht="13.5" customHeight="1" x14ac:dyDescent="0.35">
      <c r="A227" s="175">
        <v>8.3333333333333301E-2</v>
      </c>
      <c r="B227" s="115" t="s">
        <v>88</v>
      </c>
      <c r="C227" s="115" t="s">
        <v>88</v>
      </c>
      <c r="D227" s="115" t="s">
        <v>88</v>
      </c>
      <c r="E227" s="115" t="s">
        <v>88</v>
      </c>
      <c r="F227" s="115" t="s">
        <v>88</v>
      </c>
      <c r="G227" s="115" t="s">
        <v>88</v>
      </c>
      <c r="H227" s="115" t="s">
        <v>88</v>
      </c>
      <c r="I227" s="115" t="s">
        <v>88</v>
      </c>
      <c r="J227" s="115" t="s">
        <v>88</v>
      </c>
      <c r="K227" s="115" t="s">
        <v>88</v>
      </c>
      <c r="L227" s="115" t="s">
        <v>88</v>
      </c>
      <c r="M227" s="115" t="s">
        <v>88</v>
      </c>
      <c r="N227" s="115" t="s">
        <v>88</v>
      </c>
      <c r="O227" s="115" t="s">
        <v>88</v>
      </c>
      <c r="P227" s="115" t="s">
        <v>88</v>
      </c>
      <c r="Q227" s="115" t="s">
        <v>88</v>
      </c>
      <c r="R227" s="115" t="s">
        <v>88</v>
      </c>
      <c r="S227" s="115" t="s">
        <v>88</v>
      </c>
      <c r="T227" s="115" t="s">
        <v>88</v>
      </c>
      <c r="U227" s="115" t="s">
        <v>88</v>
      </c>
      <c r="V227" s="115" t="s">
        <v>88</v>
      </c>
      <c r="W227" s="115" t="s">
        <v>88</v>
      </c>
    </row>
    <row r="228" spans="1:23" ht="13.5" customHeight="1" x14ac:dyDescent="0.35">
      <c r="A228" s="175">
        <v>9.375E-2</v>
      </c>
      <c r="B228" s="115" t="s">
        <v>88</v>
      </c>
      <c r="C228" s="115" t="s">
        <v>88</v>
      </c>
      <c r="D228" s="115" t="s">
        <v>88</v>
      </c>
      <c r="E228" s="115" t="s">
        <v>88</v>
      </c>
      <c r="F228" s="115" t="s">
        <v>88</v>
      </c>
      <c r="G228" s="115" t="s">
        <v>88</v>
      </c>
      <c r="H228" s="115" t="s">
        <v>88</v>
      </c>
      <c r="I228" s="115" t="s">
        <v>88</v>
      </c>
      <c r="J228" s="115" t="s">
        <v>88</v>
      </c>
      <c r="K228" s="115" t="s">
        <v>88</v>
      </c>
      <c r="L228" s="115" t="s">
        <v>88</v>
      </c>
      <c r="M228" s="115" t="s">
        <v>88</v>
      </c>
      <c r="N228" s="115" t="s">
        <v>88</v>
      </c>
      <c r="O228" s="115" t="s">
        <v>88</v>
      </c>
      <c r="P228" s="115" t="s">
        <v>88</v>
      </c>
      <c r="Q228" s="115" t="s">
        <v>88</v>
      </c>
      <c r="R228" s="115" t="s">
        <v>88</v>
      </c>
      <c r="S228" s="115" t="s">
        <v>88</v>
      </c>
      <c r="T228" s="115" t="s">
        <v>88</v>
      </c>
      <c r="U228" s="115" t="s">
        <v>88</v>
      </c>
      <c r="V228" s="115" t="s">
        <v>88</v>
      </c>
      <c r="W228" s="115" t="s">
        <v>88</v>
      </c>
    </row>
    <row r="229" spans="1:23" ht="13.5" customHeight="1" x14ac:dyDescent="0.35">
      <c r="A229" s="175">
        <v>0.104166666666667</v>
      </c>
      <c r="B229" s="115" t="s">
        <v>88</v>
      </c>
      <c r="C229" s="115" t="s">
        <v>88</v>
      </c>
      <c r="D229" s="115" t="s">
        <v>88</v>
      </c>
      <c r="E229" s="115" t="s">
        <v>88</v>
      </c>
      <c r="F229" s="115" t="s">
        <v>88</v>
      </c>
      <c r="G229" s="115" t="s">
        <v>88</v>
      </c>
      <c r="H229" s="115" t="s">
        <v>88</v>
      </c>
      <c r="I229" s="115" t="s">
        <v>88</v>
      </c>
      <c r="J229" s="115" t="s">
        <v>88</v>
      </c>
      <c r="K229" s="115" t="s">
        <v>88</v>
      </c>
      <c r="L229" s="115" t="s">
        <v>88</v>
      </c>
      <c r="M229" s="115" t="s">
        <v>88</v>
      </c>
      <c r="N229" s="115" t="s">
        <v>88</v>
      </c>
      <c r="O229" s="115" t="s">
        <v>88</v>
      </c>
      <c r="P229" s="115" t="s">
        <v>88</v>
      </c>
      <c r="Q229" s="115" t="s">
        <v>88</v>
      </c>
      <c r="R229" s="115" t="s">
        <v>88</v>
      </c>
      <c r="S229" s="115" t="s">
        <v>88</v>
      </c>
      <c r="T229" s="115" t="s">
        <v>88</v>
      </c>
      <c r="U229" s="115" t="s">
        <v>88</v>
      </c>
      <c r="V229" s="115" t="s">
        <v>88</v>
      </c>
      <c r="W229" s="115" t="s">
        <v>88</v>
      </c>
    </row>
    <row r="230" spans="1:23" ht="13.5" customHeight="1" x14ac:dyDescent="0.35">
      <c r="A230" s="175">
        <v>0.114583333333333</v>
      </c>
      <c r="B230" s="115" t="s">
        <v>88</v>
      </c>
      <c r="C230" s="115" t="s">
        <v>88</v>
      </c>
      <c r="D230" s="115" t="s">
        <v>88</v>
      </c>
      <c r="E230" s="115" t="s">
        <v>88</v>
      </c>
      <c r="F230" s="115" t="s">
        <v>88</v>
      </c>
      <c r="G230" s="115" t="s">
        <v>88</v>
      </c>
      <c r="H230" s="115" t="s">
        <v>88</v>
      </c>
      <c r="I230" s="115" t="s">
        <v>88</v>
      </c>
      <c r="J230" s="115" t="s">
        <v>88</v>
      </c>
      <c r="K230" s="115" t="s">
        <v>88</v>
      </c>
      <c r="L230" s="115" t="s">
        <v>88</v>
      </c>
      <c r="M230" s="115" t="s">
        <v>88</v>
      </c>
      <c r="N230" s="115" t="s">
        <v>88</v>
      </c>
      <c r="O230" s="115" t="s">
        <v>88</v>
      </c>
      <c r="P230" s="115" t="s">
        <v>88</v>
      </c>
      <c r="Q230" s="115" t="s">
        <v>88</v>
      </c>
      <c r="R230" s="115" t="s">
        <v>88</v>
      </c>
      <c r="S230" s="115" t="s">
        <v>88</v>
      </c>
      <c r="T230" s="115" t="s">
        <v>88</v>
      </c>
      <c r="U230" s="115" t="s">
        <v>88</v>
      </c>
      <c r="V230" s="115" t="s">
        <v>88</v>
      </c>
      <c r="W230" s="115" t="s">
        <v>88</v>
      </c>
    </row>
    <row r="231" spans="1:23" ht="13.5" customHeight="1" x14ac:dyDescent="0.35">
      <c r="A231" s="175">
        <v>0.125</v>
      </c>
      <c r="B231" s="115" t="s">
        <v>88</v>
      </c>
      <c r="C231" s="115" t="s">
        <v>88</v>
      </c>
      <c r="D231" s="115" t="s">
        <v>88</v>
      </c>
      <c r="E231" s="115" t="s">
        <v>88</v>
      </c>
      <c r="F231" s="115" t="s">
        <v>88</v>
      </c>
      <c r="G231" s="115" t="s">
        <v>88</v>
      </c>
      <c r="H231" s="115" t="s">
        <v>88</v>
      </c>
      <c r="I231" s="115" t="s">
        <v>88</v>
      </c>
      <c r="J231" s="115" t="s">
        <v>88</v>
      </c>
      <c r="K231" s="115" t="s">
        <v>88</v>
      </c>
      <c r="L231" s="115" t="s">
        <v>88</v>
      </c>
      <c r="M231" s="115" t="s">
        <v>88</v>
      </c>
      <c r="N231" s="115" t="s">
        <v>88</v>
      </c>
      <c r="O231" s="115" t="s">
        <v>88</v>
      </c>
      <c r="P231" s="115" t="s">
        <v>88</v>
      </c>
      <c r="Q231" s="115" t="s">
        <v>88</v>
      </c>
      <c r="R231" s="115" t="s">
        <v>88</v>
      </c>
      <c r="S231" s="115" t="s">
        <v>88</v>
      </c>
      <c r="T231" s="115" t="s">
        <v>88</v>
      </c>
      <c r="U231" s="115" t="s">
        <v>88</v>
      </c>
      <c r="V231" s="115" t="s">
        <v>88</v>
      </c>
      <c r="W231" s="115" t="s">
        <v>88</v>
      </c>
    </row>
    <row r="232" spans="1:23" ht="13.5" customHeight="1" x14ac:dyDescent="0.35">
      <c r="A232" s="175">
        <v>0.13541666666666699</v>
      </c>
      <c r="B232" s="115" t="s">
        <v>88</v>
      </c>
      <c r="C232" s="115" t="s">
        <v>88</v>
      </c>
      <c r="D232" s="115" t="s">
        <v>88</v>
      </c>
      <c r="E232" s="115" t="s">
        <v>88</v>
      </c>
      <c r="F232" s="115" t="s">
        <v>88</v>
      </c>
      <c r="G232" s="115" t="s">
        <v>88</v>
      </c>
      <c r="H232" s="115" t="s">
        <v>88</v>
      </c>
      <c r="I232" s="115" t="s">
        <v>88</v>
      </c>
      <c r="J232" s="115" t="s">
        <v>88</v>
      </c>
      <c r="K232" s="115" t="s">
        <v>88</v>
      </c>
      <c r="L232" s="115" t="s">
        <v>88</v>
      </c>
      <c r="M232" s="115" t="s">
        <v>88</v>
      </c>
      <c r="N232" s="115" t="s">
        <v>88</v>
      </c>
      <c r="O232" s="115" t="s">
        <v>88</v>
      </c>
      <c r="P232" s="115" t="s">
        <v>88</v>
      </c>
      <c r="Q232" s="115" t="s">
        <v>88</v>
      </c>
      <c r="R232" s="115" t="s">
        <v>88</v>
      </c>
      <c r="S232" s="115" t="s">
        <v>88</v>
      </c>
      <c r="T232" s="115" t="s">
        <v>88</v>
      </c>
      <c r="U232" s="115" t="s">
        <v>88</v>
      </c>
      <c r="V232" s="115" t="s">
        <v>88</v>
      </c>
      <c r="W232" s="115" t="s">
        <v>88</v>
      </c>
    </row>
    <row r="233" spans="1:23" ht="13.5" customHeight="1" x14ac:dyDescent="0.35">
      <c r="A233" s="175">
        <v>0.14583333333333301</v>
      </c>
      <c r="B233" s="115" t="s">
        <v>88</v>
      </c>
      <c r="C233" s="115" t="s">
        <v>88</v>
      </c>
      <c r="D233" s="115" t="s">
        <v>88</v>
      </c>
      <c r="E233" s="115" t="s">
        <v>88</v>
      </c>
      <c r="F233" s="115" t="s">
        <v>88</v>
      </c>
      <c r="G233" s="115" t="s">
        <v>88</v>
      </c>
      <c r="H233" s="115" t="s">
        <v>88</v>
      </c>
      <c r="I233" s="115" t="s">
        <v>88</v>
      </c>
      <c r="J233" s="115" t="s">
        <v>88</v>
      </c>
      <c r="K233" s="115" t="s">
        <v>88</v>
      </c>
      <c r="L233" s="115" t="s">
        <v>88</v>
      </c>
      <c r="M233" s="115" t="s">
        <v>88</v>
      </c>
      <c r="N233" s="115" t="s">
        <v>88</v>
      </c>
      <c r="O233" s="115" t="s">
        <v>88</v>
      </c>
      <c r="P233" s="115" t="s">
        <v>88</v>
      </c>
      <c r="Q233" s="115" t="s">
        <v>88</v>
      </c>
      <c r="R233" s="115" t="s">
        <v>88</v>
      </c>
      <c r="S233" s="115" t="s">
        <v>88</v>
      </c>
      <c r="T233" s="115" t="s">
        <v>88</v>
      </c>
      <c r="U233" s="115" t="s">
        <v>88</v>
      </c>
      <c r="V233" s="115" t="s">
        <v>88</v>
      </c>
      <c r="W233" s="115" t="s">
        <v>88</v>
      </c>
    </row>
    <row r="234" spans="1:23" ht="13.5" customHeight="1" x14ac:dyDescent="0.35">
      <c r="A234" s="175">
        <v>0.15625</v>
      </c>
      <c r="B234" s="115" t="s">
        <v>88</v>
      </c>
      <c r="C234" s="115" t="s">
        <v>88</v>
      </c>
      <c r="D234" s="115" t="s">
        <v>88</v>
      </c>
      <c r="E234" s="115" t="s">
        <v>88</v>
      </c>
      <c r="F234" s="115" t="s">
        <v>88</v>
      </c>
      <c r="G234" s="115" t="s">
        <v>88</v>
      </c>
      <c r="H234" s="115" t="s">
        <v>88</v>
      </c>
      <c r="I234" s="115" t="s">
        <v>88</v>
      </c>
      <c r="J234" s="115" t="s">
        <v>88</v>
      </c>
      <c r="K234" s="115" t="s">
        <v>88</v>
      </c>
      <c r="L234" s="115" t="s">
        <v>88</v>
      </c>
      <c r="M234" s="115" t="s">
        <v>88</v>
      </c>
      <c r="N234" s="115" t="s">
        <v>88</v>
      </c>
      <c r="O234" s="115" t="s">
        <v>88</v>
      </c>
      <c r="P234" s="115" t="s">
        <v>88</v>
      </c>
      <c r="Q234" s="115" t="s">
        <v>88</v>
      </c>
      <c r="R234" s="115" t="s">
        <v>88</v>
      </c>
      <c r="S234" s="115" t="s">
        <v>88</v>
      </c>
      <c r="T234" s="115" t="s">
        <v>88</v>
      </c>
      <c r="U234" s="115" t="s">
        <v>88</v>
      </c>
      <c r="V234" s="115" t="s">
        <v>88</v>
      </c>
      <c r="W234" s="115" t="s">
        <v>88</v>
      </c>
    </row>
    <row r="235" spans="1:23" ht="13.5" customHeight="1" x14ac:dyDescent="0.35">
      <c r="A235" s="175">
        <v>0.16666666666666699</v>
      </c>
      <c r="B235" s="115" t="s">
        <v>88</v>
      </c>
      <c r="C235" s="115" t="s">
        <v>88</v>
      </c>
      <c r="D235" s="115" t="s">
        <v>88</v>
      </c>
      <c r="E235" s="115" t="s">
        <v>88</v>
      </c>
      <c r="F235" s="115" t="s">
        <v>88</v>
      </c>
      <c r="G235" s="115" t="s">
        <v>88</v>
      </c>
      <c r="H235" s="115" t="s">
        <v>88</v>
      </c>
      <c r="I235" s="115" t="s">
        <v>88</v>
      </c>
      <c r="J235" s="115" t="s">
        <v>88</v>
      </c>
      <c r="K235" s="115" t="s">
        <v>88</v>
      </c>
      <c r="L235" s="115" t="s">
        <v>88</v>
      </c>
      <c r="M235" s="115" t="s">
        <v>88</v>
      </c>
      <c r="N235" s="115" t="s">
        <v>88</v>
      </c>
      <c r="O235" s="115" t="s">
        <v>88</v>
      </c>
      <c r="P235" s="115" t="s">
        <v>88</v>
      </c>
      <c r="Q235" s="115" t="s">
        <v>88</v>
      </c>
      <c r="R235" s="115" t="s">
        <v>88</v>
      </c>
      <c r="S235" s="115" t="s">
        <v>88</v>
      </c>
      <c r="T235" s="115" t="s">
        <v>88</v>
      </c>
      <c r="U235" s="115" t="s">
        <v>88</v>
      </c>
      <c r="V235" s="115" t="s">
        <v>88</v>
      </c>
      <c r="W235" s="115" t="s">
        <v>88</v>
      </c>
    </row>
    <row r="236" spans="1:23" ht="13.5" customHeight="1" x14ac:dyDescent="0.35">
      <c r="A236" s="175">
        <v>0.17708333333333301</v>
      </c>
      <c r="B236" s="115" t="s">
        <v>88</v>
      </c>
      <c r="C236" s="115" t="s">
        <v>88</v>
      </c>
      <c r="D236" s="115" t="s">
        <v>88</v>
      </c>
      <c r="E236" s="115" t="s">
        <v>88</v>
      </c>
      <c r="F236" s="115" t="s">
        <v>88</v>
      </c>
      <c r="G236" s="115" t="s">
        <v>88</v>
      </c>
      <c r="H236" s="115" t="s">
        <v>88</v>
      </c>
      <c r="I236" s="115" t="s">
        <v>88</v>
      </c>
      <c r="J236" s="115" t="s">
        <v>88</v>
      </c>
      <c r="K236" s="115" t="s">
        <v>88</v>
      </c>
      <c r="L236" s="115" t="s">
        <v>88</v>
      </c>
      <c r="M236" s="115" t="s">
        <v>88</v>
      </c>
      <c r="N236" s="115" t="s">
        <v>88</v>
      </c>
      <c r="O236" s="115" t="s">
        <v>88</v>
      </c>
      <c r="P236" s="115" t="s">
        <v>88</v>
      </c>
      <c r="Q236" s="115" t="s">
        <v>88</v>
      </c>
      <c r="R236" s="115" t="s">
        <v>88</v>
      </c>
      <c r="S236" s="115" t="s">
        <v>88</v>
      </c>
      <c r="T236" s="115" t="s">
        <v>88</v>
      </c>
      <c r="U236" s="115" t="s">
        <v>88</v>
      </c>
      <c r="V236" s="115" t="s">
        <v>88</v>
      </c>
      <c r="W236" s="115" t="s">
        <v>88</v>
      </c>
    </row>
    <row r="237" spans="1:23" ht="13.5" customHeight="1" x14ac:dyDescent="0.35">
      <c r="A237" s="175">
        <v>0.1875</v>
      </c>
      <c r="B237" s="115" t="s">
        <v>88</v>
      </c>
      <c r="C237" s="115" t="s">
        <v>88</v>
      </c>
      <c r="D237" s="115" t="s">
        <v>88</v>
      </c>
      <c r="E237" s="115" t="s">
        <v>88</v>
      </c>
      <c r="F237" s="115" t="s">
        <v>88</v>
      </c>
      <c r="G237" s="115" t="s">
        <v>88</v>
      </c>
      <c r="H237" s="115" t="s">
        <v>88</v>
      </c>
      <c r="I237" s="115" t="s">
        <v>88</v>
      </c>
      <c r="J237" s="115" t="s">
        <v>88</v>
      </c>
      <c r="K237" s="115" t="s">
        <v>88</v>
      </c>
      <c r="L237" s="115" t="s">
        <v>88</v>
      </c>
      <c r="M237" s="115" t="s">
        <v>88</v>
      </c>
      <c r="N237" s="115" t="s">
        <v>88</v>
      </c>
      <c r="O237" s="115" t="s">
        <v>88</v>
      </c>
      <c r="P237" s="115" t="s">
        <v>88</v>
      </c>
      <c r="Q237" s="115" t="s">
        <v>88</v>
      </c>
      <c r="R237" s="115" t="s">
        <v>88</v>
      </c>
      <c r="S237" s="115" t="s">
        <v>88</v>
      </c>
      <c r="T237" s="115" t="s">
        <v>88</v>
      </c>
      <c r="U237" s="115" t="s">
        <v>88</v>
      </c>
      <c r="V237" s="115" t="s">
        <v>88</v>
      </c>
      <c r="W237" s="115" t="s">
        <v>88</v>
      </c>
    </row>
    <row r="238" spans="1:23" ht="13.5" customHeight="1" x14ac:dyDescent="0.35">
      <c r="A238" s="175">
        <v>0.19791666666666699</v>
      </c>
      <c r="B238" s="115" t="s">
        <v>88</v>
      </c>
      <c r="C238" s="115" t="s">
        <v>88</v>
      </c>
      <c r="D238" s="115" t="s">
        <v>88</v>
      </c>
      <c r="E238" s="115" t="s">
        <v>88</v>
      </c>
      <c r="F238" s="115" t="s">
        <v>88</v>
      </c>
      <c r="G238" s="115" t="s">
        <v>88</v>
      </c>
      <c r="H238" s="115" t="s">
        <v>88</v>
      </c>
      <c r="I238" s="115" t="s">
        <v>88</v>
      </c>
      <c r="J238" s="115" t="s">
        <v>88</v>
      </c>
      <c r="K238" s="115" t="s">
        <v>88</v>
      </c>
      <c r="L238" s="115" t="s">
        <v>88</v>
      </c>
      <c r="M238" s="115" t="s">
        <v>88</v>
      </c>
      <c r="N238" s="115" t="s">
        <v>88</v>
      </c>
      <c r="O238" s="115" t="s">
        <v>88</v>
      </c>
      <c r="P238" s="115" t="s">
        <v>88</v>
      </c>
      <c r="Q238" s="115" t="s">
        <v>88</v>
      </c>
      <c r="R238" s="115" t="s">
        <v>88</v>
      </c>
      <c r="S238" s="115" t="s">
        <v>88</v>
      </c>
      <c r="T238" s="115" t="s">
        <v>88</v>
      </c>
      <c r="U238" s="115" t="s">
        <v>88</v>
      </c>
      <c r="V238" s="115" t="s">
        <v>88</v>
      </c>
      <c r="W238" s="115" t="s">
        <v>88</v>
      </c>
    </row>
    <row r="239" spans="1:23" ht="13.5" customHeight="1" x14ac:dyDescent="0.35">
      <c r="A239" s="175">
        <v>0.20833333333333301</v>
      </c>
      <c r="B239" s="115" t="s">
        <v>88</v>
      </c>
      <c r="C239" s="115" t="s">
        <v>88</v>
      </c>
      <c r="D239" s="115" t="s">
        <v>88</v>
      </c>
      <c r="E239" s="115" t="s">
        <v>88</v>
      </c>
      <c r="F239" s="115" t="s">
        <v>88</v>
      </c>
      <c r="G239" s="115" t="s">
        <v>88</v>
      </c>
      <c r="H239" s="115" t="s">
        <v>88</v>
      </c>
      <c r="I239" s="115" t="s">
        <v>88</v>
      </c>
      <c r="J239" s="115" t="s">
        <v>88</v>
      </c>
      <c r="K239" s="115" t="s">
        <v>88</v>
      </c>
      <c r="L239" s="115" t="s">
        <v>88</v>
      </c>
      <c r="M239" s="115" t="s">
        <v>88</v>
      </c>
      <c r="N239" s="115" t="s">
        <v>88</v>
      </c>
      <c r="O239" s="115" t="s">
        <v>88</v>
      </c>
      <c r="P239" s="115" t="s">
        <v>88</v>
      </c>
      <c r="Q239" s="115" t="s">
        <v>88</v>
      </c>
      <c r="R239" s="115" t="s">
        <v>88</v>
      </c>
      <c r="S239" s="115" t="s">
        <v>88</v>
      </c>
      <c r="T239" s="115" t="s">
        <v>88</v>
      </c>
      <c r="U239" s="115" t="s">
        <v>88</v>
      </c>
      <c r="V239" s="115" t="s">
        <v>88</v>
      </c>
      <c r="W239" s="115" t="s">
        <v>88</v>
      </c>
    </row>
    <row r="240" spans="1:23" ht="13.5" customHeight="1" x14ac:dyDescent="0.35">
      <c r="A240" s="175">
        <v>0.21875</v>
      </c>
      <c r="B240" s="115" t="s">
        <v>88</v>
      </c>
      <c r="C240" s="115" t="s">
        <v>88</v>
      </c>
      <c r="D240" s="115" t="s">
        <v>88</v>
      </c>
      <c r="E240" s="115" t="s">
        <v>88</v>
      </c>
      <c r="F240" s="115" t="s">
        <v>88</v>
      </c>
      <c r="G240" s="115" t="s">
        <v>88</v>
      </c>
      <c r="H240" s="115" t="s">
        <v>88</v>
      </c>
      <c r="I240" s="115" t="s">
        <v>88</v>
      </c>
      <c r="J240" s="115" t="s">
        <v>88</v>
      </c>
      <c r="K240" s="115" t="s">
        <v>88</v>
      </c>
      <c r="L240" s="115" t="s">
        <v>88</v>
      </c>
      <c r="M240" s="115" t="s">
        <v>88</v>
      </c>
      <c r="N240" s="115" t="s">
        <v>88</v>
      </c>
      <c r="O240" s="115" t="s">
        <v>88</v>
      </c>
      <c r="P240" s="115" t="s">
        <v>88</v>
      </c>
      <c r="Q240" s="115" t="s">
        <v>88</v>
      </c>
      <c r="R240" s="115" t="s">
        <v>88</v>
      </c>
      <c r="S240" s="115" t="s">
        <v>88</v>
      </c>
      <c r="T240" s="115" t="s">
        <v>88</v>
      </c>
      <c r="U240" s="115" t="s">
        <v>88</v>
      </c>
      <c r="V240" s="115" t="s">
        <v>88</v>
      </c>
      <c r="W240" s="115" t="s">
        <v>88</v>
      </c>
    </row>
    <row r="241" spans="1:23" ht="13.5" customHeight="1" x14ac:dyDescent="0.35">
      <c r="A241" s="175">
        <v>0.22916666666666699</v>
      </c>
      <c r="B241" s="115" t="s">
        <v>88</v>
      </c>
      <c r="C241" s="115" t="s">
        <v>88</v>
      </c>
      <c r="D241" s="115" t="s">
        <v>88</v>
      </c>
      <c r="E241" s="115" t="s">
        <v>88</v>
      </c>
      <c r="F241" s="115" t="s">
        <v>88</v>
      </c>
      <c r="G241" s="115" t="s">
        <v>88</v>
      </c>
      <c r="H241" s="115" t="s">
        <v>88</v>
      </c>
      <c r="I241" s="115" t="s">
        <v>88</v>
      </c>
      <c r="J241" s="115" t="s">
        <v>88</v>
      </c>
      <c r="K241" s="115" t="s">
        <v>88</v>
      </c>
      <c r="L241" s="115" t="s">
        <v>88</v>
      </c>
      <c r="M241" s="115" t="s">
        <v>88</v>
      </c>
      <c r="N241" s="115" t="s">
        <v>88</v>
      </c>
      <c r="O241" s="115" t="s">
        <v>88</v>
      </c>
      <c r="P241" s="115" t="s">
        <v>88</v>
      </c>
      <c r="Q241" s="115" t="s">
        <v>88</v>
      </c>
      <c r="R241" s="115" t="s">
        <v>88</v>
      </c>
      <c r="S241" s="115" t="s">
        <v>88</v>
      </c>
      <c r="T241" s="115" t="s">
        <v>88</v>
      </c>
      <c r="U241" s="115" t="s">
        <v>88</v>
      </c>
      <c r="V241" s="115" t="s">
        <v>88</v>
      </c>
      <c r="W241" s="115" t="s">
        <v>88</v>
      </c>
    </row>
    <row r="242" spans="1:23" ht="13.5" customHeight="1" x14ac:dyDescent="0.35">
      <c r="A242" s="175">
        <v>0.23958333333333301</v>
      </c>
      <c r="B242" s="115" t="s">
        <v>88</v>
      </c>
      <c r="C242" s="115" t="s">
        <v>88</v>
      </c>
      <c r="D242" s="115" t="s">
        <v>88</v>
      </c>
      <c r="E242" s="115" t="s">
        <v>88</v>
      </c>
      <c r="F242" s="115" t="s">
        <v>88</v>
      </c>
      <c r="G242" s="115" t="s">
        <v>88</v>
      </c>
      <c r="H242" s="115" t="s">
        <v>88</v>
      </c>
      <c r="I242" s="115" t="s">
        <v>88</v>
      </c>
      <c r="J242" s="115" t="s">
        <v>88</v>
      </c>
      <c r="K242" s="115" t="s">
        <v>88</v>
      </c>
      <c r="L242" s="115" t="s">
        <v>88</v>
      </c>
      <c r="M242" s="115" t="s">
        <v>88</v>
      </c>
      <c r="N242" s="115" t="s">
        <v>88</v>
      </c>
      <c r="O242" s="115" t="s">
        <v>88</v>
      </c>
      <c r="P242" s="115" t="s">
        <v>88</v>
      </c>
      <c r="Q242" s="115" t="s">
        <v>88</v>
      </c>
      <c r="R242" s="115" t="s">
        <v>88</v>
      </c>
      <c r="S242" s="115" t="s">
        <v>88</v>
      </c>
      <c r="T242" s="115" t="s">
        <v>88</v>
      </c>
      <c r="U242" s="115" t="s">
        <v>88</v>
      </c>
      <c r="V242" s="115" t="s">
        <v>88</v>
      </c>
      <c r="W242" s="115" t="s">
        <v>88</v>
      </c>
    </row>
    <row r="243" spans="1:23" ht="13.5" customHeight="1" x14ac:dyDescent="0.35">
      <c r="A243" s="175">
        <v>0.25</v>
      </c>
      <c r="B243" s="115" t="s">
        <v>88</v>
      </c>
      <c r="C243" s="115" t="s">
        <v>88</v>
      </c>
      <c r="D243" s="115" t="s">
        <v>88</v>
      </c>
      <c r="E243" s="115" t="s">
        <v>88</v>
      </c>
      <c r="F243" s="115" t="s">
        <v>88</v>
      </c>
      <c r="G243" s="115" t="s">
        <v>88</v>
      </c>
      <c r="H243" s="115" t="s">
        <v>88</v>
      </c>
      <c r="I243" s="115" t="s">
        <v>88</v>
      </c>
      <c r="J243" s="115" t="s">
        <v>88</v>
      </c>
      <c r="K243" s="115" t="s">
        <v>88</v>
      </c>
      <c r="L243" s="115" t="s">
        <v>88</v>
      </c>
      <c r="M243" s="115" t="s">
        <v>88</v>
      </c>
      <c r="N243" s="115" t="s">
        <v>88</v>
      </c>
      <c r="O243" s="115" t="s">
        <v>88</v>
      </c>
      <c r="P243" s="115" t="s">
        <v>88</v>
      </c>
      <c r="Q243" s="115" t="s">
        <v>88</v>
      </c>
      <c r="R243" s="115" t="s">
        <v>88</v>
      </c>
      <c r="S243" s="115" t="s">
        <v>88</v>
      </c>
      <c r="T243" s="115" t="s">
        <v>88</v>
      </c>
      <c r="U243" s="115" t="s">
        <v>88</v>
      </c>
      <c r="V243" s="115" t="s">
        <v>88</v>
      </c>
      <c r="W243" s="115" t="s">
        <v>88</v>
      </c>
    </row>
    <row r="244" spans="1:23" ht="13.5" customHeight="1" x14ac:dyDescent="0.35">
      <c r="A244" s="175">
        <v>0.26041666666666702</v>
      </c>
      <c r="B244" s="115" t="s">
        <v>88</v>
      </c>
      <c r="C244" s="115" t="s">
        <v>88</v>
      </c>
      <c r="D244" s="115" t="s">
        <v>88</v>
      </c>
      <c r="E244" s="115" t="s">
        <v>88</v>
      </c>
      <c r="F244" s="115" t="s">
        <v>88</v>
      </c>
      <c r="G244" s="115" t="s">
        <v>88</v>
      </c>
      <c r="H244" s="115" t="s">
        <v>88</v>
      </c>
      <c r="I244" s="115" t="s">
        <v>88</v>
      </c>
      <c r="J244" s="115" t="s">
        <v>88</v>
      </c>
      <c r="K244" s="115" t="s">
        <v>88</v>
      </c>
      <c r="L244" s="115" t="s">
        <v>88</v>
      </c>
      <c r="M244" s="115" t="s">
        <v>88</v>
      </c>
      <c r="N244" s="115" t="s">
        <v>88</v>
      </c>
      <c r="O244" s="115" t="s">
        <v>88</v>
      </c>
      <c r="P244" s="115" t="s">
        <v>88</v>
      </c>
      <c r="Q244" s="115" t="s">
        <v>88</v>
      </c>
      <c r="R244" s="115" t="s">
        <v>88</v>
      </c>
      <c r="S244" s="115" t="s">
        <v>88</v>
      </c>
      <c r="T244" s="115" t="s">
        <v>88</v>
      </c>
      <c r="U244" s="115" t="s">
        <v>88</v>
      </c>
      <c r="V244" s="115" t="s">
        <v>88</v>
      </c>
      <c r="W244" s="115" t="s">
        <v>88</v>
      </c>
    </row>
    <row r="245" spans="1:23" ht="13.5" customHeight="1" x14ac:dyDescent="0.35">
      <c r="A245" s="175">
        <v>0.27083333333333298</v>
      </c>
      <c r="B245" s="115" t="s">
        <v>88</v>
      </c>
      <c r="C245" s="115" t="s">
        <v>88</v>
      </c>
      <c r="D245" s="115" t="s">
        <v>88</v>
      </c>
      <c r="E245" s="115" t="s">
        <v>88</v>
      </c>
      <c r="F245" s="115" t="s">
        <v>88</v>
      </c>
      <c r="G245" s="115" t="s">
        <v>88</v>
      </c>
      <c r="H245" s="115" t="s">
        <v>88</v>
      </c>
      <c r="I245" s="115" t="s">
        <v>88</v>
      </c>
      <c r="J245" s="115" t="s">
        <v>88</v>
      </c>
      <c r="K245" s="115" t="s">
        <v>88</v>
      </c>
      <c r="L245" s="115" t="s">
        <v>88</v>
      </c>
      <c r="M245" s="115" t="s">
        <v>88</v>
      </c>
      <c r="N245" s="115" t="s">
        <v>88</v>
      </c>
      <c r="O245" s="115" t="s">
        <v>88</v>
      </c>
      <c r="P245" s="115" t="s">
        <v>88</v>
      </c>
      <c r="Q245" s="115" t="s">
        <v>88</v>
      </c>
      <c r="R245" s="115" t="s">
        <v>88</v>
      </c>
      <c r="S245" s="115" t="s">
        <v>88</v>
      </c>
      <c r="T245" s="115" t="s">
        <v>88</v>
      </c>
      <c r="U245" s="115" t="s">
        <v>88</v>
      </c>
      <c r="V245" s="115" t="s">
        <v>88</v>
      </c>
      <c r="W245" s="115" t="s">
        <v>88</v>
      </c>
    </row>
    <row r="246" spans="1:23" ht="13.5" customHeight="1" x14ac:dyDescent="0.35">
      <c r="A246" s="175">
        <v>0.28125</v>
      </c>
      <c r="B246" s="115" t="s">
        <v>88</v>
      </c>
      <c r="C246" s="115" t="s">
        <v>88</v>
      </c>
      <c r="D246" s="115" t="s">
        <v>88</v>
      </c>
      <c r="E246" s="115" t="s">
        <v>88</v>
      </c>
      <c r="F246" s="115" t="s">
        <v>88</v>
      </c>
      <c r="G246" s="115" t="s">
        <v>88</v>
      </c>
      <c r="H246" s="115" t="s">
        <v>88</v>
      </c>
      <c r="I246" s="115" t="s">
        <v>88</v>
      </c>
      <c r="J246" s="115" t="s">
        <v>88</v>
      </c>
      <c r="K246" s="115" t="s">
        <v>88</v>
      </c>
      <c r="L246" s="115" t="s">
        <v>88</v>
      </c>
      <c r="M246" s="115" t="s">
        <v>88</v>
      </c>
      <c r="N246" s="115" t="s">
        <v>88</v>
      </c>
      <c r="O246" s="115" t="s">
        <v>88</v>
      </c>
      <c r="P246" s="115" t="s">
        <v>88</v>
      </c>
      <c r="Q246" s="115" t="s">
        <v>88</v>
      </c>
      <c r="R246" s="115" t="s">
        <v>88</v>
      </c>
      <c r="S246" s="115" t="s">
        <v>88</v>
      </c>
      <c r="T246" s="115" t="s">
        <v>88</v>
      </c>
      <c r="U246" s="115" t="s">
        <v>88</v>
      </c>
      <c r="V246" s="115" t="s">
        <v>88</v>
      </c>
      <c r="W246" s="115" t="s">
        <v>88</v>
      </c>
    </row>
    <row r="247" spans="1:23" ht="13.5" customHeight="1" x14ac:dyDescent="0.35">
      <c r="A247" s="175">
        <v>0.29166666666666702</v>
      </c>
      <c r="B247" s="115" t="s">
        <v>88</v>
      </c>
      <c r="C247" s="115" t="s">
        <v>88</v>
      </c>
      <c r="D247" s="115" t="s">
        <v>88</v>
      </c>
      <c r="E247" s="115" t="s">
        <v>88</v>
      </c>
      <c r="F247" s="115" t="s">
        <v>88</v>
      </c>
      <c r="G247" s="115" t="s">
        <v>88</v>
      </c>
      <c r="H247" s="115" t="s">
        <v>88</v>
      </c>
      <c r="I247" s="115" t="s">
        <v>88</v>
      </c>
      <c r="J247" s="115" t="s">
        <v>88</v>
      </c>
      <c r="K247" s="115" t="s">
        <v>88</v>
      </c>
      <c r="L247" s="115" t="s">
        <v>88</v>
      </c>
      <c r="M247" s="115" t="s">
        <v>88</v>
      </c>
      <c r="N247" s="115" t="s">
        <v>88</v>
      </c>
      <c r="O247" s="115" t="s">
        <v>88</v>
      </c>
      <c r="P247" s="115" t="s">
        <v>88</v>
      </c>
      <c r="Q247" s="115" t="s">
        <v>88</v>
      </c>
      <c r="R247" s="115" t="s">
        <v>88</v>
      </c>
      <c r="S247" s="115" t="s">
        <v>88</v>
      </c>
      <c r="T247" s="115" t="s">
        <v>88</v>
      </c>
      <c r="U247" s="115" t="s">
        <v>88</v>
      </c>
      <c r="V247" s="115" t="s">
        <v>88</v>
      </c>
      <c r="W247" s="115" t="s">
        <v>88</v>
      </c>
    </row>
    <row r="248" spans="1:23" ht="13.5" customHeight="1" x14ac:dyDescent="0.35">
      <c r="A248" s="175">
        <v>0.30208333333333298</v>
      </c>
      <c r="B248" s="115" t="s">
        <v>88</v>
      </c>
      <c r="C248" s="115" t="s">
        <v>88</v>
      </c>
      <c r="D248" s="115" t="s">
        <v>88</v>
      </c>
      <c r="E248" s="115" t="s">
        <v>88</v>
      </c>
      <c r="F248" s="115" t="s">
        <v>88</v>
      </c>
      <c r="G248" s="115" t="s">
        <v>88</v>
      </c>
      <c r="H248" s="115" t="s">
        <v>88</v>
      </c>
      <c r="I248" s="115" t="s">
        <v>88</v>
      </c>
      <c r="J248" s="115" t="s">
        <v>88</v>
      </c>
      <c r="K248" s="115" t="s">
        <v>88</v>
      </c>
      <c r="L248" s="115" t="s">
        <v>88</v>
      </c>
      <c r="M248" s="115" t="s">
        <v>88</v>
      </c>
      <c r="N248" s="115" t="s">
        <v>88</v>
      </c>
      <c r="O248" s="115" t="s">
        <v>88</v>
      </c>
      <c r="P248" s="115" t="s">
        <v>88</v>
      </c>
      <c r="Q248" s="115" t="s">
        <v>88</v>
      </c>
      <c r="R248" s="115" t="s">
        <v>88</v>
      </c>
      <c r="S248" s="115" t="s">
        <v>88</v>
      </c>
      <c r="T248" s="115" t="s">
        <v>88</v>
      </c>
      <c r="U248" s="115" t="s">
        <v>88</v>
      </c>
      <c r="V248" s="115" t="s">
        <v>88</v>
      </c>
      <c r="W248" s="115" t="s">
        <v>88</v>
      </c>
    </row>
    <row r="249" spans="1:23" ht="13.5" customHeight="1" x14ac:dyDescent="0.35">
      <c r="A249" s="175">
        <v>0.3125</v>
      </c>
      <c r="B249" s="115" t="s">
        <v>88</v>
      </c>
      <c r="C249" s="115" t="s">
        <v>88</v>
      </c>
      <c r="D249" s="115" t="s">
        <v>88</v>
      </c>
      <c r="E249" s="115" t="s">
        <v>88</v>
      </c>
      <c r="F249" s="115" t="s">
        <v>88</v>
      </c>
      <c r="G249" s="115" t="s">
        <v>88</v>
      </c>
      <c r="H249" s="115" t="s">
        <v>88</v>
      </c>
      <c r="I249" s="115" t="s">
        <v>88</v>
      </c>
      <c r="J249" s="115" t="s">
        <v>88</v>
      </c>
      <c r="K249" s="115" t="s">
        <v>88</v>
      </c>
      <c r="L249" s="115" t="s">
        <v>88</v>
      </c>
      <c r="M249" s="115" t="s">
        <v>88</v>
      </c>
      <c r="N249" s="115" t="s">
        <v>88</v>
      </c>
      <c r="O249" s="115" t="s">
        <v>88</v>
      </c>
      <c r="P249" s="115" t="s">
        <v>88</v>
      </c>
      <c r="Q249" s="115" t="s">
        <v>88</v>
      </c>
      <c r="R249" s="115" t="s">
        <v>88</v>
      </c>
      <c r="S249" s="115" t="s">
        <v>88</v>
      </c>
      <c r="T249" s="115" t="s">
        <v>88</v>
      </c>
      <c r="U249" s="115" t="s">
        <v>88</v>
      </c>
      <c r="V249" s="115" t="s">
        <v>88</v>
      </c>
      <c r="W249" s="115" t="s">
        <v>88</v>
      </c>
    </row>
    <row r="250" spans="1:23" ht="13.5" customHeight="1" x14ac:dyDescent="0.35">
      <c r="A250" s="175">
        <v>0.32291666666666702</v>
      </c>
      <c r="B250" s="115" t="s">
        <v>88</v>
      </c>
      <c r="C250" s="115" t="s">
        <v>88</v>
      </c>
      <c r="D250" s="115" t="s">
        <v>88</v>
      </c>
      <c r="E250" s="115" t="s">
        <v>88</v>
      </c>
      <c r="F250" s="115" t="s">
        <v>88</v>
      </c>
      <c r="G250" s="115" t="s">
        <v>88</v>
      </c>
      <c r="H250" s="115" t="s">
        <v>88</v>
      </c>
      <c r="I250" s="115" t="s">
        <v>88</v>
      </c>
      <c r="J250" s="115" t="s">
        <v>88</v>
      </c>
      <c r="K250" s="115" t="s">
        <v>88</v>
      </c>
      <c r="L250" s="115" t="s">
        <v>88</v>
      </c>
      <c r="M250" s="115" t="s">
        <v>88</v>
      </c>
      <c r="N250" s="115" t="s">
        <v>88</v>
      </c>
      <c r="O250" s="115" t="s">
        <v>88</v>
      </c>
      <c r="P250" s="115" t="s">
        <v>88</v>
      </c>
      <c r="Q250" s="115" t="s">
        <v>88</v>
      </c>
      <c r="R250" s="115" t="s">
        <v>88</v>
      </c>
      <c r="S250" s="115" t="s">
        <v>88</v>
      </c>
      <c r="T250" s="115" t="s">
        <v>88</v>
      </c>
      <c r="U250" s="115" t="s">
        <v>88</v>
      </c>
      <c r="V250" s="115" t="s">
        <v>88</v>
      </c>
      <c r="W250" s="115" t="s">
        <v>88</v>
      </c>
    </row>
    <row r="251" spans="1:23" ht="13.5" customHeight="1" x14ac:dyDescent="0.35">
      <c r="A251" s="175">
        <v>0.33333333333333298</v>
      </c>
      <c r="B251" s="115" t="s">
        <v>88</v>
      </c>
      <c r="C251" s="115" t="s">
        <v>88</v>
      </c>
      <c r="D251" s="115" t="s">
        <v>88</v>
      </c>
      <c r="E251" s="115" t="s">
        <v>88</v>
      </c>
      <c r="F251" s="115" t="s">
        <v>88</v>
      </c>
      <c r="G251" s="115" t="s">
        <v>88</v>
      </c>
      <c r="H251" s="115" t="s">
        <v>88</v>
      </c>
      <c r="I251" s="115" t="s">
        <v>88</v>
      </c>
      <c r="J251" s="115" t="s">
        <v>88</v>
      </c>
      <c r="K251" s="115" t="s">
        <v>88</v>
      </c>
      <c r="L251" s="115" t="s">
        <v>88</v>
      </c>
      <c r="M251" s="115" t="s">
        <v>88</v>
      </c>
      <c r="N251" s="115" t="s">
        <v>88</v>
      </c>
      <c r="O251" s="115" t="s">
        <v>88</v>
      </c>
      <c r="P251" s="115" t="s">
        <v>88</v>
      </c>
      <c r="Q251" s="115" t="s">
        <v>88</v>
      </c>
      <c r="R251" s="115" t="s">
        <v>88</v>
      </c>
      <c r="S251" s="115" t="s">
        <v>88</v>
      </c>
      <c r="T251" s="115" t="s">
        <v>88</v>
      </c>
      <c r="U251" s="115" t="s">
        <v>88</v>
      </c>
      <c r="V251" s="115" t="s">
        <v>88</v>
      </c>
      <c r="W251" s="115" t="s">
        <v>88</v>
      </c>
    </row>
    <row r="252" spans="1:23" ht="13.5" customHeight="1" x14ac:dyDescent="0.35">
      <c r="A252" s="175">
        <v>0.34375</v>
      </c>
      <c r="B252" s="115" t="s">
        <v>88</v>
      </c>
      <c r="C252" s="115" t="s">
        <v>88</v>
      </c>
      <c r="D252" s="115" t="s">
        <v>88</v>
      </c>
      <c r="E252" s="115" t="s">
        <v>88</v>
      </c>
      <c r="F252" s="115" t="s">
        <v>88</v>
      </c>
      <c r="G252" s="115" t="s">
        <v>88</v>
      </c>
      <c r="H252" s="115" t="s">
        <v>88</v>
      </c>
      <c r="I252" s="115" t="s">
        <v>88</v>
      </c>
      <c r="J252" s="115" t="s">
        <v>88</v>
      </c>
      <c r="K252" s="115" t="s">
        <v>88</v>
      </c>
      <c r="L252" s="115" t="s">
        <v>88</v>
      </c>
      <c r="M252" s="115" t="s">
        <v>88</v>
      </c>
      <c r="N252" s="115" t="s">
        <v>88</v>
      </c>
      <c r="O252" s="115" t="s">
        <v>88</v>
      </c>
      <c r="P252" s="115" t="s">
        <v>88</v>
      </c>
      <c r="Q252" s="115" t="s">
        <v>88</v>
      </c>
      <c r="R252" s="115" t="s">
        <v>88</v>
      </c>
      <c r="S252" s="115" t="s">
        <v>88</v>
      </c>
      <c r="T252" s="115" t="s">
        <v>88</v>
      </c>
      <c r="U252" s="115" t="s">
        <v>88</v>
      </c>
      <c r="V252" s="115" t="s">
        <v>88</v>
      </c>
      <c r="W252" s="115" t="s">
        <v>88</v>
      </c>
    </row>
    <row r="253" spans="1:23" ht="13.5" customHeight="1" x14ac:dyDescent="0.35">
      <c r="A253" s="175">
        <v>0.35416666666666702</v>
      </c>
      <c r="B253" s="115" t="s">
        <v>88</v>
      </c>
      <c r="C253" s="115" t="s">
        <v>88</v>
      </c>
      <c r="D253" s="115" t="s">
        <v>88</v>
      </c>
      <c r="E253" s="115" t="s">
        <v>88</v>
      </c>
      <c r="F253" s="115" t="s">
        <v>88</v>
      </c>
      <c r="G253" s="115" t="s">
        <v>88</v>
      </c>
      <c r="H253" s="115" t="s">
        <v>88</v>
      </c>
      <c r="I253" s="115" t="s">
        <v>88</v>
      </c>
      <c r="J253" s="115" t="s">
        <v>88</v>
      </c>
      <c r="K253" s="115" t="s">
        <v>88</v>
      </c>
      <c r="L253" s="115" t="s">
        <v>88</v>
      </c>
      <c r="M253" s="115" t="s">
        <v>88</v>
      </c>
      <c r="N253" s="115" t="s">
        <v>88</v>
      </c>
      <c r="O253" s="115" t="s">
        <v>88</v>
      </c>
      <c r="P253" s="115" t="s">
        <v>88</v>
      </c>
      <c r="Q253" s="115" t="s">
        <v>88</v>
      </c>
      <c r="R253" s="115" t="s">
        <v>88</v>
      </c>
      <c r="S253" s="115" t="s">
        <v>88</v>
      </c>
      <c r="T253" s="115" t="s">
        <v>88</v>
      </c>
      <c r="U253" s="115" t="s">
        <v>88</v>
      </c>
      <c r="V253" s="115" t="s">
        <v>88</v>
      </c>
      <c r="W253" s="115" t="s">
        <v>88</v>
      </c>
    </row>
    <row r="254" spans="1:23" ht="13.5" customHeight="1" x14ac:dyDescent="0.35">
      <c r="A254" s="175">
        <v>0.36458333333333298</v>
      </c>
      <c r="B254" s="115" t="s">
        <v>88</v>
      </c>
      <c r="C254" s="115" t="s">
        <v>88</v>
      </c>
      <c r="D254" s="115" t="s">
        <v>88</v>
      </c>
      <c r="E254" s="115" t="s">
        <v>88</v>
      </c>
      <c r="F254" s="115" t="s">
        <v>88</v>
      </c>
      <c r="G254" s="115" t="s">
        <v>88</v>
      </c>
      <c r="H254" s="115" t="s">
        <v>88</v>
      </c>
      <c r="I254" s="115" t="s">
        <v>88</v>
      </c>
      <c r="J254" s="115" t="s">
        <v>88</v>
      </c>
      <c r="K254" s="115" t="s">
        <v>88</v>
      </c>
      <c r="L254" s="115" t="s">
        <v>88</v>
      </c>
      <c r="M254" s="115" t="s">
        <v>88</v>
      </c>
      <c r="N254" s="115" t="s">
        <v>88</v>
      </c>
      <c r="O254" s="115" t="s">
        <v>88</v>
      </c>
      <c r="P254" s="115" t="s">
        <v>88</v>
      </c>
      <c r="Q254" s="115" t="s">
        <v>88</v>
      </c>
      <c r="R254" s="115" t="s">
        <v>88</v>
      </c>
      <c r="S254" s="115" t="s">
        <v>88</v>
      </c>
      <c r="T254" s="115" t="s">
        <v>88</v>
      </c>
      <c r="U254" s="115" t="s">
        <v>88</v>
      </c>
      <c r="V254" s="115" t="s">
        <v>88</v>
      </c>
      <c r="W254" s="115" t="s">
        <v>88</v>
      </c>
    </row>
    <row r="255" spans="1:23" ht="13.5" customHeight="1" x14ac:dyDescent="0.35">
      <c r="A255" s="175">
        <v>0.375</v>
      </c>
      <c r="B255" s="115" t="s">
        <v>88</v>
      </c>
      <c r="C255" s="115" t="s">
        <v>88</v>
      </c>
      <c r="D255" s="115" t="s">
        <v>88</v>
      </c>
      <c r="E255" s="115" t="s">
        <v>88</v>
      </c>
      <c r="F255" s="115" t="s">
        <v>88</v>
      </c>
      <c r="G255" s="115" t="s">
        <v>88</v>
      </c>
      <c r="H255" s="115" t="s">
        <v>88</v>
      </c>
      <c r="I255" s="115" t="s">
        <v>88</v>
      </c>
      <c r="J255" s="115" t="s">
        <v>88</v>
      </c>
      <c r="K255" s="115" t="s">
        <v>88</v>
      </c>
      <c r="L255" s="115" t="s">
        <v>88</v>
      </c>
      <c r="M255" s="115" t="s">
        <v>88</v>
      </c>
      <c r="N255" s="115" t="s">
        <v>88</v>
      </c>
      <c r="O255" s="115" t="s">
        <v>88</v>
      </c>
      <c r="P255" s="115" t="s">
        <v>88</v>
      </c>
      <c r="Q255" s="115" t="s">
        <v>88</v>
      </c>
      <c r="R255" s="115" t="s">
        <v>88</v>
      </c>
      <c r="S255" s="115" t="s">
        <v>88</v>
      </c>
      <c r="T255" s="115" t="s">
        <v>88</v>
      </c>
      <c r="U255" s="115" t="s">
        <v>88</v>
      </c>
      <c r="V255" s="115" t="s">
        <v>88</v>
      </c>
      <c r="W255" s="115" t="s">
        <v>88</v>
      </c>
    </row>
    <row r="256" spans="1:23" ht="13.5" customHeight="1" x14ac:dyDescent="0.35">
      <c r="A256" s="175">
        <v>0.38541666666666702</v>
      </c>
      <c r="B256" s="115" t="s">
        <v>88</v>
      </c>
      <c r="C256" s="115" t="s">
        <v>88</v>
      </c>
      <c r="D256" s="115" t="s">
        <v>88</v>
      </c>
      <c r="E256" s="115" t="s">
        <v>88</v>
      </c>
      <c r="F256" s="115" t="s">
        <v>88</v>
      </c>
      <c r="G256" s="115" t="s">
        <v>88</v>
      </c>
      <c r="H256" s="115" t="s">
        <v>88</v>
      </c>
      <c r="I256" s="115" t="s">
        <v>88</v>
      </c>
      <c r="J256" s="115" t="s">
        <v>88</v>
      </c>
      <c r="K256" s="115" t="s">
        <v>88</v>
      </c>
      <c r="L256" s="115" t="s">
        <v>88</v>
      </c>
      <c r="M256" s="115" t="s">
        <v>88</v>
      </c>
      <c r="N256" s="115" t="s">
        <v>88</v>
      </c>
      <c r="O256" s="115" t="s">
        <v>88</v>
      </c>
      <c r="P256" s="115" t="s">
        <v>88</v>
      </c>
      <c r="Q256" s="115" t="s">
        <v>88</v>
      </c>
      <c r="R256" s="115" t="s">
        <v>88</v>
      </c>
      <c r="S256" s="115" t="s">
        <v>88</v>
      </c>
      <c r="T256" s="115" t="s">
        <v>88</v>
      </c>
      <c r="U256" s="115" t="s">
        <v>88</v>
      </c>
      <c r="V256" s="115" t="s">
        <v>88</v>
      </c>
      <c r="W256" s="115" t="s">
        <v>88</v>
      </c>
    </row>
    <row r="257" spans="1:23" ht="13.5" customHeight="1" x14ac:dyDescent="0.35">
      <c r="A257" s="175">
        <v>0.39583333333333298</v>
      </c>
      <c r="B257" s="115" t="s">
        <v>88</v>
      </c>
      <c r="C257" s="115" t="s">
        <v>88</v>
      </c>
      <c r="D257" s="115" t="s">
        <v>88</v>
      </c>
      <c r="E257" s="115" t="s">
        <v>88</v>
      </c>
      <c r="F257" s="115" t="s">
        <v>88</v>
      </c>
      <c r="G257" s="115" t="s">
        <v>88</v>
      </c>
      <c r="H257" s="115" t="s">
        <v>88</v>
      </c>
      <c r="I257" s="115" t="s">
        <v>88</v>
      </c>
      <c r="J257" s="115" t="s">
        <v>88</v>
      </c>
      <c r="K257" s="115" t="s">
        <v>88</v>
      </c>
      <c r="L257" s="115" t="s">
        <v>88</v>
      </c>
      <c r="M257" s="115" t="s">
        <v>88</v>
      </c>
      <c r="N257" s="115" t="s">
        <v>88</v>
      </c>
      <c r="O257" s="115" t="s">
        <v>88</v>
      </c>
      <c r="P257" s="115" t="s">
        <v>88</v>
      </c>
      <c r="Q257" s="115" t="s">
        <v>88</v>
      </c>
      <c r="R257" s="115" t="s">
        <v>88</v>
      </c>
      <c r="S257" s="115" t="s">
        <v>88</v>
      </c>
      <c r="T257" s="115" t="s">
        <v>88</v>
      </c>
      <c r="U257" s="115" t="s">
        <v>88</v>
      </c>
      <c r="V257" s="115" t="s">
        <v>88</v>
      </c>
      <c r="W257" s="115" t="s">
        <v>88</v>
      </c>
    </row>
    <row r="258" spans="1:23" ht="13.5" customHeight="1" x14ac:dyDescent="0.35">
      <c r="A258" s="175">
        <v>0.40625</v>
      </c>
      <c r="B258" s="115" t="s">
        <v>88</v>
      </c>
      <c r="C258" s="115" t="s">
        <v>88</v>
      </c>
      <c r="D258" s="115" t="s">
        <v>88</v>
      </c>
      <c r="E258" s="115" t="s">
        <v>88</v>
      </c>
      <c r="F258" s="115" t="s">
        <v>88</v>
      </c>
      <c r="G258" s="115" t="s">
        <v>88</v>
      </c>
      <c r="H258" s="115" t="s">
        <v>88</v>
      </c>
      <c r="I258" s="115" t="s">
        <v>88</v>
      </c>
      <c r="J258" s="115" t="s">
        <v>88</v>
      </c>
      <c r="K258" s="115" t="s">
        <v>88</v>
      </c>
      <c r="L258" s="115" t="s">
        <v>88</v>
      </c>
      <c r="M258" s="115" t="s">
        <v>88</v>
      </c>
      <c r="N258" s="115" t="s">
        <v>88</v>
      </c>
      <c r="O258" s="115" t="s">
        <v>88</v>
      </c>
      <c r="P258" s="115" t="s">
        <v>88</v>
      </c>
      <c r="Q258" s="115" t="s">
        <v>88</v>
      </c>
      <c r="R258" s="115" t="s">
        <v>88</v>
      </c>
      <c r="S258" s="115" t="s">
        <v>88</v>
      </c>
      <c r="T258" s="115" t="s">
        <v>88</v>
      </c>
      <c r="U258" s="115" t="s">
        <v>88</v>
      </c>
      <c r="V258" s="115" t="s">
        <v>88</v>
      </c>
      <c r="W258" s="115" t="s">
        <v>88</v>
      </c>
    </row>
    <row r="259" spans="1:23" ht="13.5" customHeight="1" x14ac:dyDescent="0.35">
      <c r="A259" s="175">
        <v>0.41666666666666702</v>
      </c>
      <c r="B259" s="115" t="s">
        <v>88</v>
      </c>
      <c r="C259" s="115" t="s">
        <v>88</v>
      </c>
      <c r="D259" s="115" t="s">
        <v>88</v>
      </c>
      <c r="E259" s="115" t="s">
        <v>88</v>
      </c>
      <c r="F259" s="115" t="s">
        <v>88</v>
      </c>
      <c r="G259" s="115" t="s">
        <v>88</v>
      </c>
      <c r="H259" s="115" t="s">
        <v>88</v>
      </c>
      <c r="I259" s="115" t="s">
        <v>88</v>
      </c>
      <c r="J259" s="115" t="s">
        <v>88</v>
      </c>
      <c r="K259" s="115" t="s">
        <v>88</v>
      </c>
      <c r="L259" s="115" t="s">
        <v>88</v>
      </c>
      <c r="M259" s="115" t="s">
        <v>88</v>
      </c>
      <c r="N259" s="115" t="s">
        <v>88</v>
      </c>
      <c r="O259" s="115" t="s">
        <v>88</v>
      </c>
      <c r="P259" s="115" t="s">
        <v>88</v>
      </c>
      <c r="Q259" s="115" t="s">
        <v>88</v>
      </c>
      <c r="R259" s="115" t="s">
        <v>88</v>
      </c>
      <c r="S259" s="115" t="s">
        <v>88</v>
      </c>
      <c r="T259" s="115" t="s">
        <v>88</v>
      </c>
      <c r="U259" s="115" t="s">
        <v>88</v>
      </c>
      <c r="V259" s="115" t="s">
        <v>88</v>
      </c>
      <c r="W259" s="115" t="s">
        <v>88</v>
      </c>
    </row>
    <row r="260" spans="1:23" ht="13.5" customHeight="1" x14ac:dyDescent="0.35">
      <c r="A260" s="175">
        <v>0.42708333333333298</v>
      </c>
      <c r="B260" s="115" t="s">
        <v>88</v>
      </c>
      <c r="C260" s="115" t="s">
        <v>88</v>
      </c>
      <c r="D260" s="115" t="s">
        <v>88</v>
      </c>
      <c r="E260" s="115" t="s">
        <v>88</v>
      </c>
      <c r="F260" s="115" t="s">
        <v>88</v>
      </c>
      <c r="G260" s="115" t="s">
        <v>88</v>
      </c>
      <c r="H260" s="115" t="s">
        <v>88</v>
      </c>
      <c r="I260" s="115" t="s">
        <v>88</v>
      </c>
      <c r="J260" s="115" t="s">
        <v>88</v>
      </c>
      <c r="K260" s="115" t="s">
        <v>88</v>
      </c>
      <c r="L260" s="115" t="s">
        <v>88</v>
      </c>
      <c r="M260" s="115" t="s">
        <v>88</v>
      </c>
      <c r="N260" s="115" t="s">
        <v>88</v>
      </c>
      <c r="O260" s="115" t="s">
        <v>88</v>
      </c>
      <c r="P260" s="115" t="s">
        <v>88</v>
      </c>
      <c r="Q260" s="115" t="s">
        <v>88</v>
      </c>
      <c r="R260" s="115" t="s">
        <v>88</v>
      </c>
      <c r="S260" s="115" t="s">
        <v>88</v>
      </c>
      <c r="T260" s="115" t="s">
        <v>88</v>
      </c>
      <c r="U260" s="115" t="s">
        <v>88</v>
      </c>
      <c r="V260" s="115" t="s">
        <v>88</v>
      </c>
      <c r="W260" s="115" t="s">
        <v>88</v>
      </c>
    </row>
    <row r="261" spans="1:23" ht="13.5" customHeight="1" x14ac:dyDescent="0.35">
      <c r="A261" s="175">
        <v>0.4375</v>
      </c>
      <c r="B261" s="115" t="s">
        <v>88</v>
      </c>
      <c r="C261" s="115" t="s">
        <v>88</v>
      </c>
      <c r="D261" s="115" t="s">
        <v>88</v>
      </c>
      <c r="E261" s="115" t="s">
        <v>88</v>
      </c>
      <c r="F261" s="115" t="s">
        <v>88</v>
      </c>
      <c r="G261" s="115" t="s">
        <v>88</v>
      </c>
      <c r="H261" s="115" t="s">
        <v>88</v>
      </c>
      <c r="I261" s="115" t="s">
        <v>88</v>
      </c>
      <c r="J261" s="115" t="s">
        <v>88</v>
      </c>
      <c r="K261" s="115" t="s">
        <v>88</v>
      </c>
      <c r="L261" s="115" t="s">
        <v>88</v>
      </c>
      <c r="M261" s="115" t="s">
        <v>88</v>
      </c>
      <c r="N261" s="115" t="s">
        <v>88</v>
      </c>
      <c r="O261" s="115" t="s">
        <v>88</v>
      </c>
      <c r="P261" s="115" t="s">
        <v>88</v>
      </c>
      <c r="Q261" s="115" t="s">
        <v>88</v>
      </c>
      <c r="R261" s="115" t="s">
        <v>88</v>
      </c>
      <c r="S261" s="115" t="s">
        <v>88</v>
      </c>
      <c r="T261" s="115" t="s">
        <v>88</v>
      </c>
      <c r="U261" s="115" t="s">
        <v>88</v>
      </c>
      <c r="V261" s="115" t="s">
        <v>88</v>
      </c>
      <c r="W261" s="115" t="s">
        <v>88</v>
      </c>
    </row>
    <row r="262" spans="1:23" ht="13.5" customHeight="1" x14ac:dyDescent="0.35">
      <c r="A262" s="175">
        <v>0.44791666666666702</v>
      </c>
      <c r="B262" s="115" t="s">
        <v>88</v>
      </c>
      <c r="C262" s="115" t="s">
        <v>88</v>
      </c>
      <c r="D262" s="115" t="s">
        <v>88</v>
      </c>
      <c r="E262" s="115" t="s">
        <v>88</v>
      </c>
      <c r="F262" s="115" t="s">
        <v>88</v>
      </c>
      <c r="G262" s="115" t="s">
        <v>88</v>
      </c>
      <c r="H262" s="115" t="s">
        <v>88</v>
      </c>
      <c r="I262" s="115" t="s">
        <v>88</v>
      </c>
      <c r="J262" s="115" t="s">
        <v>88</v>
      </c>
      <c r="K262" s="115" t="s">
        <v>88</v>
      </c>
      <c r="L262" s="115" t="s">
        <v>88</v>
      </c>
      <c r="M262" s="115" t="s">
        <v>88</v>
      </c>
      <c r="N262" s="115" t="s">
        <v>88</v>
      </c>
      <c r="O262" s="115" t="s">
        <v>88</v>
      </c>
      <c r="P262" s="115" t="s">
        <v>88</v>
      </c>
      <c r="Q262" s="115" t="s">
        <v>88</v>
      </c>
      <c r="R262" s="115" t="s">
        <v>88</v>
      </c>
      <c r="S262" s="115" t="s">
        <v>88</v>
      </c>
      <c r="T262" s="115" t="s">
        <v>88</v>
      </c>
      <c r="U262" s="115" t="s">
        <v>88</v>
      </c>
      <c r="V262" s="115" t="s">
        <v>88</v>
      </c>
      <c r="W262" s="115" t="s">
        <v>88</v>
      </c>
    </row>
    <row r="263" spans="1:23" ht="13.5" customHeight="1" x14ac:dyDescent="0.35">
      <c r="A263" s="175">
        <v>0.45833333333333298</v>
      </c>
      <c r="B263" s="115" t="s">
        <v>88</v>
      </c>
      <c r="C263" s="115" t="s">
        <v>88</v>
      </c>
      <c r="D263" s="115" t="s">
        <v>88</v>
      </c>
      <c r="E263" s="115" t="s">
        <v>88</v>
      </c>
      <c r="F263" s="115" t="s">
        <v>88</v>
      </c>
      <c r="G263" s="115" t="s">
        <v>88</v>
      </c>
      <c r="H263" s="115" t="s">
        <v>88</v>
      </c>
      <c r="I263" s="115" t="s">
        <v>88</v>
      </c>
      <c r="J263" s="115" t="s">
        <v>88</v>
      </c>
      <c r="K263" s="115" t="s">
        <v>88</v>
      </c>
      <c r="L263" s="115" t="s">
        <v>88</v>
      </c>
      <c r="M263" s="115" t="s">
        <v>88</v>
      </c>
      <c r="N263" s="115" t="s">
        <v>88</v>
      </c>
      <c r="O263" s="115" t="s">
        <v>88</v>
      </c>
      <c r="P263" s="115" t="s">
        <v>88</v>
      </c>
      <c r="Q263" s="115" t="s">
        <v>88</v>
      </c>
      <c r="R263" s="115" t="s">
        <v>88</v>
      </c>
      <c r="S263" s="115" t="s">
        <v>88</v>
      </c>
      <c r="T263" s="115" t="s">
        <v>88</v>
      </c>
      <c r="U263" s="115" t="s">
        <v>88</v>
      </c>
      <c r="V263" s="115" t="s">
        <v>88</v>
      </c>
      <c r="W263" s="115" t="s">
        <v>88</v>
      </c>
    </row>
    <row r="264" spans="1:23" ht="13.5" customHeight="1" x14ac:dyDescent="0.35">
      <c r="A264" s="175">
        <v>0.46875</v>
      </c>
      <c r="B264" s="115" t="s">
        <v>88</v>
      </c>
      <c r="C264" s="115" t="s">
        <v>88</v>
      </c>
      <c r="D264" s="115" t="s">
        <v>88</v>
      </c>
      <c r="E264" s="115" t="s">
        <v>88</v>
      </c>
      <c r="F264" s="115" t="s">
        <v>88</v>
      </c>
      <c r="G264" s="115" t="s">
        <v>88</v>
      </c>
      <c r="H264" s="115" t="s">
        <v>88</v>
      </c>
      <c r="I264" s="115" t="s">
        <v>88</v>
      </c>
      <c r="J264" s="115" t="s">
        <v>88</v>
      </c>
      <c r="K264" s="115" t="s">
        <v>88</v>
      </c>
      <c r="L264" s="115" t="s">
        <v>88</v>
      </c>
      <c r="M264" s="115" t="s">
        <v>88</v>
      </c>
      <c r="N264" s="115" t="s">
        <v>88</v>
      </c>
      <c r="O264" s="115" t="s">
        <v>88</v>
      </c>
      <c r="P264" s="115" t="s">
        <v>88</v>
      </c>
      <c r="Q264" s="115" t="s">
        <v>88</v>
      </c>
      <c r="R264" s="115" t="s">
        <v>88</v>
      </c>
      <c r="S264" s="115" t="s">
        <v>88</v>
      </c>
      <c r="T264" s="115" t="s">
        <v>88</v>
      </c>
      <c r="U264" s="115" t="s">
        <v>88</v>
      </c>
      <c r="V264" s="115" t="s">
        <v>88</v>
      </c>
      <c r="W264" s="115" t="s">
        <v>88</v>
      </c>
    </row>
    <row r="265" spans="1:23" ht="13.5" customHeight="1" x14ac:dyDescent="0.35">
      <c r="A265" s="175">
        <v>0.47916666666666702</v>
      </c>
      <c r="B265" s="115" t="s">
        <v>88</v>
      </c>
      <c r="C265" s="115" t="s">
        <v>88</v>
      </c>
      <c r="D265" s="115" t="s">
        <v>88</v>
      </c>
      <c r="E265" s="115" t="s">
        <v>88</v>
      </c>
      <c r="F265" s="115" t="s">
        <v>88</v>
      </c>
      <c r="G265" s="115" t="s">
        <v>88</v>
      </c>
      <c r="H265" s="115" t="s">
        <v>88</v>
      </c>
      <c r="I265" s="115" t="s">
        <v>88</v>
      </c>
      <c r="J265" s="115" t="s">
        <v>88</v>
      </c>
      <c r="K265" s="115" t="s">
        <v>88</v>
      </c>
      <c r="L265" s="115" t="s">
        <v>88</v>
      </c>
      <c r="M265" s="115" t="s">
        <v>88</v>
      </c>
      <c r="N265" s="115" t="s">
        <v>88</v>
      </c>
      <c r="O265" s="115" t="s">
        <v>88</v>
      </c>
      <c r="P265" s="115" t="s">
        <v>88</v>
      </c>
      <c r="Q265" s="115" t="s">
        <v>88</v>
      </c>
      <c r="R265" s="115" t="s">
        <v>88</v>
      </c>
      <c r="S265" s="115" t="s">
        <v>88</v>
      </c>
      <c r="T265" s="115" t="s">
        <v>88</v>
      </c>
      <c r="U265" s="115" t="s">
        <v>88</v>
      </c>
      <c r="V265" s="115" t="s">
        <v>88</v>
      </c>
      <c r="W265" s="115" t="s">
        <v>88</v>
      </c>
    </row>
    <row r="266" spans="1:23" ht="13.5" customHeight="1" x14ac:dyDescent="0.35">
      <c r="A266" s="175">
        <v>0.48958333333333298</v>
      </c>
      <c r="B266" s="115" t="s">
        <v>88</v>
      </c>
      <c r="C266" s="115" t="s">
        <v>88</v>
      </c>
      <c r="D266" s="115" t="s">
        <v>88</v>
      </c>
      <c r="E266" s="115" t="s">
        <v>88</v>
      </c>
      <c r="F266" s="115" t="s">
        <v>88</v>
      </c>
      <c r="G266" s="115" t="s">
        <v>88</v>
      </c>
      <c r="H266" s="115" t="s">
        <v>88</v>
      </c>
      <c r="I266" s="115" t="s">
        <v>88</v>
      </c>
      <c r="J266" s="115" t="s">
        <v>88</v>
      </c>
      <c r="K266" s="115" t="s">
        <v>88</v>
      </c>
      <c r="L266" s="115" t="s">
        <v>88</v>
      </c>
      <c r="M266" s="115" t="s">
        <v>88</v>
      </c>
      <c r="N266" s="115" t="s">
        <v>88</v>
      </c>
      <c r="O266" s="115" t="s">
        <v>88</v>
      </c>
      <c r="P266" s="115" t="s">
        <v>88</v>
      </c>
      <c r="Q266" s="115" t="s">
        <v>88</v>
      </c>
      <c r="R266" s="115" t="s">
        <v>88</v>
      </c>
      <c r="S266" s="115" t="s">
        <v>88</v>
      </c>
      <c r="T266" s="115" t="s">
        <v>88</v>
      </c>
      <c r="U266" s="115" t="s">
        <v>88</v>
      </c>
      <c r="V266" s="115" t="s">
        <v>88</v>
      </c>
      <c r="W266" s="115" t="s">
        <v>88</v>
      </c>
    </row>
    <row r="267" spans="1:23" ht="13.5" customHeight="1" x14ac:dyDescent="0.35">
      <c r="A267" s="175">
        <v>0.5</v>
      </c>
      <c r="B267" s="115" t="s">
        <v>88</v>
      </c>
      <c r="C267" s="115" t="s">
        <v>88</v>
      </c>
      <c r="D267" s="115" t="s">
        <v>88</v>
      </c>
      <c r="E267" s="115" t="s">
        <v>88</v>
      </c>
      <c r="F267" s="115" t="s">
        <v>88</v>
      </c>
      <c r="G267" s="115" t="s">
        <v>88</v>
      </c>
      <c r="H267" s="115" t="s">
        <v>88</v>
      </c>
      <c r="I267" s="115" t="s">
        <v>88</v>
      </c>
      <c r="J267" s="115" t="s">
        <v>88</v>
      </c>
      <c r="K267" s="115" t="s">
        <v>88</v>
      </c>
      <c r="L267" s="115" t="s">
        <v>88</v>
      </c>
      <c r="M267" s="115" t="s">
        <v>88</v>
      </c>
      <c r="N267" s="115" t="s">
        <v>88</v>
      </c>
      <c r="O267" s="115" t="s">
        <v>88</v>
      </c>
      <c r="P267" s="115" t="s">
        <v>88</v>
      </c>
      <c r="Q267" s="115" t="s">
        <v>88</v>
      </c>
      <c r="R267" s="115" t="s">
        <v>88</v>
      </c>
      <c r="S267" s="115" t="s">
        <v>88</v>
      </c>
      <c r="T267" s="115" t="s">
        <v>88</v>
      </c>
      <c r="U267" s="115" t="s">
        <v>88</v>
      </c>
      <c r="V267" s="115" t="s">
        <v>88</v>
      </c>
      <c r="W267" s="115" t="s">
        <v>88</v>
      </c>
    </row>
    <row r="268" spans="1:23" ht="13.5" customHeight="1" x14ac:dyDescent="0.35">
      <c r="A268" s="175">
        <v>0.51041666666666696</v>
      </c>
      <c r="B268" s="115" t="s">
        <v>88</v>
      </c>
      <c r="C268" s="115" t="s">
        <v>88</v>
      </c>
      <c r="D268" s="115" t="s">
        <v>88</v>
      </c>
      <c r="E268" s="115" t="s">
        <v>88</v>
      </c>
      <c r="F268" s="115" t="s">
        <v>88</v>
      </c>
      <c r="G268" s="115" t="s">
        <v>88</v>
      </c>
      <c r="H268" s="115" t="s">
        <v>88</v>
      </c>
      <c r="I268" s="115" t="s">
        <v>88</v>
      </c>
      <c r="J268" s="115" t="s">
        <v>88</v>
      </c>
      <c r="K268" s="115" t="s">
        <v>88</v>
      </c>
      <c r="L268" s="115" t="s">
        <v>88</v>
      </c>
      <c r="M268" s="115" t="s">
        <v>88</v>
      </c>
      <c r="N268" s="115" t="s">
        <v>88</v>
      </c>
      <c r="O268" s="115" t="s">
        <v>88</v>
      </c>
      <c r="P268" s="115" t="s">
        <v>88</v>
      </c>
      <c r="Q268" s="115" t="s">
        <v>88</v>
      </c>
      <c r="R268" s="115" t="s">
        <v>88</v>
      </c>
      <c r="S268" s="115" t="s">
        <v>88</v>
      </c>
      <c r="T268" s="115" t="s">
        <v>88</v>
      </c>
      <c r="U268" s="115" t="s">
        <v>88</v>
      </c>
      <c r="V268" s="115" t="s">
        <v>88</v>
      </c>
      <c r="W268" s="115" t="s">
        <v>88</v>
      </c>
    </row>
    <row r="269" spans="1:23" ht="13.5" customHeight="1" x14ac:dyDescent="0.35">
      <c r="A269" s="175">
        <v>0.52083333333333304</v>
      </c>
      <c r="B269" s="115" t="s">
        <v>88</v>
      </c>
      <c r="C269" s="115" t="s">
        <v>88</v>
      </c>
      <c r="D269" s="115" t="s">
        <v>88</v>
      </c>
      <c r="E269" s="115" t="s">
        <v>88</v>
      </c>
      <c r="F269" s="115" t="s">
        <v>88</v>
      </c>
      <c r="G269" s="115" t="s">
        <v>88</v>
      </c>
      <c r="H269" s="115" t="s">
        <v>88</v>
      </c>
      <c r="I269" s="115" t="s">
        <v>88</v>
      </c>
      <c r="J269" s="115" t="s">
        <v>88</v>
      </c>
      <c r="K269" s="115" t="s">
        <v>88</v>
      </c>
      <c r="L269" s="115" t="s">
        <v>88</v>
      </c>
      <c r="M269" s="115" t="s">
        <v>88</v>
      </c>
      <c r="N269" s="115" t="s">
        <v>88</v>
      </c>
      <c r="O269" s="115" t="s">
        <v>88</v>
      </c>
      <c r="P269" s="115" t="s">
        <v>88</v>
      </c>
      <c r="Q269" s="115" t="s">
        <v>88</v>
      </c>
      <c r="R269" s="115" t="s">
        <v>88</v>
      </c>
      <c r="S269" s="115" t="s">
        <v>88</v>
      </c>
      <c r="T269" s="115" t="s">
        <v>88</v>
      </c>
      <c r="U269" s="115" t="s">
        <v>88</v>
      </c>
      <c r="V269" s="115" t="s">
        <v>88</v>
      </c>
      <c r="W269" s="115" t="s">
        <v>88</v>
      </c>
    </row>
    <row r="270" spans="1:23" ht="13.5" customHeight="1" x14ac:dyDescent="0.35">
      <c r="A270" s="175">
        <v>0.53125</v>
      </c>
      <c r="B270" s="115" t="s">
        <v>88</v>
      </c>
      <c r="C270" s="115" t="s">
        <v>88</v>
      </c>
      <c r="D270" s="115" t="s">
        <v>88</v>
      </c>
      <c r="E270" s="115" t="s">
        <v>88</v>
      </c>
      <c r="F270" s="115" t="s">
        <v>88</v>
      </c>
      <c r="G270" s="115" t="s">
        <v>88</v>
      </c>
      <c r="H270" s="115" t="s">
        <v>88</v>
      </c>
      <c r="I270" s="115" t="s">
        <v>88</v>
      </c>
      <c r="J270" s="115" t="s">
        <v>88</v>
      </c>
      <c r="K270" s="115" t="s">
        <v>88</v>
      </c>
      <c r="L270" s="115" t="s">
        <v>88</v>
      </c>
      <c r="M270" s="115" t="s">
        <v>88</v>
      </c>
      <c r="N270" s="115" t="s">
        <v>88</v>
      </c>
      <c r="O270" s="115" t="s">
        <v>88</v>
      </c>
      <c r="P270" s="115" t="s">
        <v>88</v>
      </c>
      <c r="Q270" s="115" t="s">
        <v>88</v>
      </c>
      <c r="R270" s="115" t="s">
        <v>88</v>
      </c>
      <c r="S270" s="115" t="s">
        <v>88</v>
      </c>
      <c r="T270" s="115" t="s">
        <v>88</v>
      </c>
      <c r="U270" s="115" t="s">
        <v>88</v>
      </c>
      <c r="V270" s="115" t="s">
        <v>88</v>
      </c>
      <c r="W270" s="115" t="s">
        <v>88</v>
      </c>
    </row>
    <row r="271" spans="1:23" ht="13.5" customHeight="1" x14ac:dyDescent="0.35">
      <c r="A271" s="175">
        <v>0.54166666666666696</v>
      </c>
      <c r="B271" s="115" t="s">
        <v>88</v>
      </c>
      <c r="C271" s="115" t="s">
        <v>88</v>
      </c>
      <c r="D271" s="115" t="s">
        <v>88</v>
      </c>
      <c r="E271" s="115" t="s">
        <v>88</v>
      </c>
      <c r="F271" s="115" t="s">
        <v>88</v>
      </c>
      <c r="G271" s="115" t="s">
        <v>88</v>
      </c>
      <c r="H271" s="115" t="s">
        <v>88</v>
      </c>
      <c r="I271" s="115" t="s">
        <v>88</v>
      </c>
      <c r="J271" s="115" t="s">
        <v>88</v>
      </c>
      <c r="K271" s="115" t="s">
        <v>88</v>
      </c>
      <c r="L271" s="115" t="s">
        <v>88</v>
      </c>
      <c r="M271" s="115" t="s">
        <v>88</v>
      </c>
      <c r="N271" s="115" t="s">
        <v>88</v>
      </c>
      <c r="O271" s="115" t="s">
        <v>88</v>
      </c>
      <c r="P271" s="115" t="s">
        <v>88</v>
      </c>
      <c r="Q271" s="115" t="s">
        <v>88</v>
      </c>
      <c r="R271" s="115" t="s">
        <v>88</v>
      </c>
      <c r="S271" s="115" t="s">
        <v>88</v>
      </c>
      <c r="T271" s="115" t="s">
        <v>88</v>
      </c>
      <c r="U271" s="115" t="s">
        <v>88</v>
      </c>
      <c r="V271" s="115" t="s">
        <v>88</v>
      </c>
      <c r="W271" s="115" t="s">
        <v>88</v>
      </c>
    </row>
    <row r="272" spans="1:23" ht="13.5" customHeight="1" x14ac:dyDescent="0.35">
      <c r="A272" s="175">
        <v>0.55208333333333304</v>
      </c>
      <c r="B272" s="115" t="s">
        <v>88</v>
      </c>
      <c r="C272" s="115" t="s">
        <v>88</v>
      </c>
      <c r="D272" s="115" t="s">
        <v>88</v>
      </c>
      <c r="E272" s="115" t="s">
        <v>88</v>
      </c>
      <c r="F272" s="115" t="s">
        <v>88</v>
      </c>
      <c r="G272" s="115" t="s">
        <v>88</v>
      </c>
      <c r="H272" s="115" t="s">
        <v>88</v>
      </c>
      <c r="I272" s="115" t="s">
        <v>88</v>
      </c>
      <c r="J272" s="115" t="s">
        <v>88</v>
      </c>
      <c r="K272" s="115" t="s">
        <v>88</v>
      </c>
      <c r="L272" s="115" t="s">
        <v>88</v>
      </c>
      <c r="M272" s="115" t="s">
        <v>88</v>
      </c>
      <c r="N272" s="115" t="s">
        <v>88</v>
      </c>
      <c r="O272" s="115" t="s">
        <v>88</v>
      </c>
      <c r="P272" s="115" t="s">
        <v>88</v>
      </c>
      <c r="Q272" s="115" t="s">
        <v>88</v>
      </c>
      <c r="R272" s="115" t="s">
        <v>88</v>
      </c>
      <c r="S272" s="115" t="s">
        <v>88</v>
      </c>
      <c r="T272" s="115" t="s">
        <v>88</v>
      </c>
      <c r="U272" s="115" t="s">
        <v>88</v>
      </c>
      <c r="V272" s="115" t="s">
        <v>88</v>
      </c>
      <c r="W272" s="115" t="s">
        <v>88</v>
      </c>
    </row>
    <row r="273" spans="1:23" ht="13.5" customHeight="1" x14ac:dyDescent="0.35">
      <c r="A273" s="175">
        <v>0.5625</v>
      </c>
      <c r="B273" s="115" t="s">
        <v>88</v>
      </c>
      <c r="C273" s="115" t="s">
        <v>88</v>
      </c>
      <c r="D273" s="115" t="s">
        <v>88</v>
      </c>
      <c r="E273" s="115" t="s">
        <v>88</v>
      </c>
      <c r="F273" s="115" t="s">
        <v>88</v>
      </c>
      <c r="G273" s="115" t="s">
        <v>88</v>
      </c>
      <c r="H273" s="115" t="s">
        <v>88</v>
      </c>
      <c r="I273" s="115" t="s">
        <v>88</v>
      </c>
      <c r="J273" s="115" t="s">
        <v>88</v>
      </c>
      <c r="K273" s="115" t="s">
        <v>88</v>
      </c>
      <c r="L273" s="115" t="s">
        <v>88</v>
      </c>
      <c r="M273" s="115" t="s">
        <v>88</v>
      </c>
      <c r="N273" s="115" t="s">
        <v>88</v>
      </c>
      <c r="O273" s="115" t="s">
        <v>88</v>
      </c>
      <c r="P273" s="115" t="s">
        <v>88</v>
      </c>
      <c r="Q273" s="115" t="s">
        <v>88</v>
      </c>
      <c r="R273" s="115" t="s">
        <v>88</v>
      </c>
      <c r="S273" s="115" t="s">
        <v>88</v>
      </c>
      <c r="T273" s="115" t="s">
        <v>88</v>
      </c>
      <c r="U273" s="115" t="s">
        <v>88</v>
      </c>
      <c r="V273" s="115" t="s">
        <v>88</v>
      </c>
      <c r="W273" s="115" t="s">
        <v>88</v>
      </c>
    </row>
    <row r="274" spans="1:23" ht="13.5" customHeight="1" x14ac:dyDescent="0.35">
      <c r="A274" s="175">
        <v>0.57291666666666696</v>
      </c>
      <c r="B274" s="115" t="s">
        <v>88</v>
      </c>
      <c r="C274" s="115" t="s">
        <v>88</v>
      </c>
      <c r="D274" s="115" t="s">
        <v>88</v>
      </c>
      <c r="E274" s="115" t="s">
        <v>88</v>
      </c>
      <c r="F274" s="115" t="s">
        <v>88</v>
      </c>
      <c r="G274" s="115" t="s">
        <v>88</v>
      </c>
      <c r="H274" s="115" t="s">
        <v>88</v>
      </c>
      <c r="I274" s="115" t="s">
        <v>88</v>
      </c>
      <c r="J274" s="115" t="s">
        <v>88</v>
      </c>
      <c r="K274" s="115" t="s">
        <v>88</v>
      </c>
      <c r="L274" s="115" t="s">
        <v>88</v>
      </c>
      <c r="M274" s="115" t="s">
        <v>88</v>
      </c>
      <c r="N274" s="115" t="s">
        <v>88</v>
      </c>
      <c r="O274" s="115" t="s">
        <v>88</v>
      </c>
      <c r="P274" s="115" t="s">
        <v>88</v>
      </c>
      <c r="Q274" s="115" t="s">
        <v>88</v>
      </c>
      <c r="R274" s="115" t="s">
        <v>88</v>
      </c>
      <c r="S274" s="115" t="s">
        <v>88</v>
      </c>
      <c r="T274" s="115" t="s">
        <v>88</v>
      </c>
      <c r="U274" s="115" t="s">
        <v>88</v>
      </c>
      <c r="V274" s="115" t="s">
        <v>88</v>
      </c>
      <c r="W274" s="115" t="s">
        <v>88</v>
      </c>
    </row>
    <row r="275" spans="1:23" ht="13.5" customHeight="1" x14ac:dyDescent="0.35">
      <c r="A275" s="175">
        <v>0.58333333333333304</v>
      </c>
      <c r="B275" s="115" t="s">
        <v>88</v>
      </c>
      <c r="C275" s="115" t="s">
        <v>88</v>
      </c>
      <c r="D275" s="115" t="s">
        <v>88</v>
      </c>
      <c r="E275" s="115" t="s">
        <v>88</v>
      </c>
      <c r="F275" s="115" t="s">
        <v>88</v>
      </c>
      <c r="G275" s="115" t="s">
        <v>88</v>
      </c>
      <c r="H275" s="115" t="s">
        <v>88</v>
      </c>
      <c r="I275" s="115" t="s">
        <v>88</v>
      </c>
      <c r="J275" s="115" t="s">
        <v>88</v>
      </c>
      <c r="K275" s="115" t="s">
        <v>88</v>
      </c>
      <c r="L275" s="115" t="s">
        <v>88</v>
      </c>
      <c r="M275" s="115" t="s">
        <v>88</v>
      </c>
      <c r="N275" s="115" t="s">
        <v>88</v>
      </c>
      <c r="O275" s="115" t="s">
        <v>88</v>
      </c>
      <c r="P275" s="115" t="s">
        <v>88</v>
      </c>
      <c r="Q275" s="115" t="s">
        <v>88</v>
      </c>
      <c r="R275" s="115" t="s">
        <v>88</v>
      </c>
      <c r="S275" s="115" t="s">
        <v>88</v>
      </c>
      <c r="T275" s="115" t="s">
        <v>88</v>
      </c>
      <c r="U275" s="115" t="s">
        <v>88</v>
      </c>
      <c r="V275" s="115" t="s">
        <v>88</v>
      </c>
      <c r="W275" s="115" t="s">
        <v>88</v>
      </c>
    </row>
    <row r="276" spans="1:23" ht="13.5" customHeight="1" x14ac:dyDescent="0.35">
      <c r="A276" s="175">
        <v>0.59375</v>
      </c>
      <c r="B276" s="115" t="s">
        <v>88</v>
      </c>
      <c r="C276" s="115" t="s">
        <v>88</v>
      </c>
      <c r="D276" s="115" t="s">
        <v>88</v>
      </c>
      <c r="E276" s="115" t="s">
        <v>88</v>
      </c>
      <c r="F276" s="115" t="s">
        <v>88</v>
      </c>
      <c r="G276" s="115" t="s">
        <v>88</v>
      </c>
      <c r="H276" s="115" t="s">
        <v>88</v>
      </c>
      <c r="I276" s="115" t="s">
        <v>88</v>
      </c>
      <c r="J276" s="115" t="s">
        <v>88</v>
      </c>
      <c r="K276" s="115" t="s">
        <v>88</v>
      </c>
      <c r="L276" s="115" t="s">
        <v>88</v>
      </c>
      <c r="M276" s="115" t="s">
        <v>88</v>
      </c>
      <c r="N276" s="115" t="s">
        <v>88</v>
      </c>
      <c r="O276" s="115" t="s">
        <v>88</v>
      </c>
      <c r="P276" s="115" t="s">
        <v>88</v>
      </c>
      <c r="Q276" s="115" t="s">
        <v>88</v>
      </c>
      <c r="R276" s="115" t="s">
        <v>88</v>
      </c>
      <c r="S276" s="115" t="s">
        <v>88</v>
      </c>
      <c r="T276" s="115" t="s">
        <v>88</v>
      </c>
      <c r="U276" s="115" t="s">
        <v>88</v>
      </c>
      <c r="V276" s="115" t="s">
        <v>88</v>
      </c>
      <c r="W276" s="115" t="s">
        <v>88</v>
      </c>
    </row>
    <row r="277" spans="1:23" ht="13.5" customHeight="1" x14ac:dyDescent="0.35">
      <c r="A277" s="175">
        <v>0.60416666666666696</v>
      </c>
      <c r="B277" s="115" t="s">
        <v>88</v>
      </c>
      <c r="C277" s="115" t="s">
        <v>88</v>
      </c>
      <c r="D277" s="115" t="s">
        <v>88</v>
      </c>
      <c r="E277" s="115" t="s">
        <v>88</v>
      </c>
      <c r="F277" s="115" t="s">
        <v>88</v>
      </c>
      <c r="G277" s="115" t="s">
        <v>88</v>
      </c>
      <c r="H277" s="115" t="s">
        <v>88</v>
      </c>
      <c r="I277" s="115" t="s">
        <v>88</v>
      </c>
      <c r="J277" s="115" t="s">
        <v>88</v>
      </c>
      <c r="K277" s="115" t="s">
        <v>88</v>
      </c>
      <c r="L277" s="115" t="s">
        <v>88</v>
      </c>
      <c r="M277" s="115" t="s">
        <v>88</v>
      </c>
      <c r="N277" s="115" t="s">
        <v>88</v>
      </c>
      <c r="O277" s="115" t="s">
        <v>88</v>
      </c>
      <c r="P277" s="115" t="s">
        <v>88</v>
      </c>
      <c r="Q277" s="115" t="s">
        <v>88</v>
      </c>
      <c r="R277" s="115" t="s">
        <v>88</v>
      </c>
      <c r="S277" s="115" t="s">
        <v>88</v>
      </c>
      <c r="T277" s="115" t="s">
        <v>88</v>
      </c>
      <c r="U277" s="115" t="s">
        <v>88</v>
      </c>
      <c r="V277" s="115" t="s">
        <v>88</v>
      </c>
      <c r="W277" s="115" t="s">
        <v>88</v>
      </c>
    </row>
    <row r="278" spans="1:23" ht="13.5" customHeight="1" x14ac:dyDescent="0.35">
      <c r="A278" s="175">
        <v>0.61458333333333304</v>
      </c>
      <c r="B278" s="115" t="s">
        <v>88</v>
      </c>
      <c r="C278" s="115" t="s">
        <v>88</v>
      </c>
      <c r="D278" s="115" t="s">
        <v>88</v>
      </c>
      <c r="E278" s="115" t="s">
        <v>88</v>
      </c>
      <c r="F278" s="115" t="s">
        <v>88</v>
      </c>
      <c r="G278" s="115" t="s">
        <v>88</v>
      </c>
      <c r="H278" s="115" t="s">
        <v>88</v>
      </c>
      <c r="I278" s="115" t="s">
        <v>88</v>
      </c>
      <c r="J278" s="115" t="s">
        <v>88</v>
      </c>
      <c r="K278" s="115" t="s">
        <v>88</v>
      </c>
      <c r="L278" s="115" t="s">
        <v>88</v>
      </c>
      <c r="M278" s="115" t="s">
        <v>88</v>
      </c>
      <c r="N278" s="115" t="s">
        <v>88</v>
      </c>
      <c r="O278" s="115" t="s">
        <v>88</v>
      </c>
      <c r="P278" s="115" t="s">
        <v>88</v>
      </c>
      <c r="Q278" s="115" t="s">
        <v>88</v>
      </c>
      <c r="R278" s="115" t="s">
        <v>88</v>
      </c>
      <c r="S278" s="115" t="s">
        <v>88</v>
      </c>
      <c r="T278" s="115" t="s">
        <v>88</v>
      </c>
      <c r="U278" s="115" t="s">
        <v>88</v>
      </c>
      <c r="V278" s="115" t="s">
        <v>88</v>
      </c>
      <c r="W278" s="115" t="s">
        <v>88</v>
      </c>
    </row>
    <row r="279" spans="1:23" ht="13.5" customHeight="1" x14ac:dyDescent="0.35">
      <c r="A279" s="175">
        <v>0.625</v>
      </c>
      <c r="B279" s="115" t="s">
        <v>88</v>
      </c>
      <c r="C279" s="115" t="s">
        <v>88</v>
      </c>
      <c r="D279" s="115" t="s">
        <v>88</v>
      </c>
      <c r="E279" s="115" t="s">
        <v>88</v>
      </c>
      <c r="F279" s="115" t="s">
        <v>88</v>
      </c>
      <c r="G279" s="115" t="s">
        <v>88</v>
      </c>
      <c r="H279" s="115" t="s">
        <v>88</v>
      </c>
      <c r="I279" s="115" t="s">
        <v>88</v>
      </c>
      <c r="J279" s="115" t="s">
        <v>88</v>
      </c>
      <c r="K279" s="115" t="s">
        <v>88</v>
      </c>
      <c r="L279" s="115" t="s">
        <v>88</v>
      </c>
      <c r="M279" s="115" t="s">
        <v>88</v>
      </c>
      <c r="N279" s="115" t="s">
        <v>88</v>
      </c>
      <c r="O279" s="115" t="s">
        <v>88</v>
      </c>
      <c r="P279" s="115" t="s">
        <v>88</v>
      </c>
      <c r="Q279" s="115" t="s">
        <v>88</v>
      </c>
      <c r="R279" s="115" t="s">
        <v>88</v>
      </c>
      <c r="S279" s="115" t="s">
        <v>88</v>
      </c>
      <c r="T279" s="115" t="s">
        <v>88</v>
      </c>
      <c r="U279" s="115" t="s">
        <v>88</v>
      </c>
      <c r="V279" s="115" t="s">
        <v>88</v>
      </c>
      <c r="W279" s="115" t="s">
        <v>88</v>
      </c>
    </row>
    <row r="280" spans="1:23" ht="13.5" customHeight="1" x14ac:dyDescent="0.35">
      <c r="A280" s="175">
        <v>0.63541666666666696</v>
      </c>
      <c r="B280" s="115" t="s">
        <v>88</v>
      </c>
      <c r="C280" s="115" t="s">
        <v>88</v>
      </c>
      <c r="D280" s="115" t="s">
        <v>88</v>
      </c>
      <c r="E280" s="115" t="s">
        <v>88</v>
      </c>
      <c r="F280" s="115" t="s">
        <v>88</v>
      </c>
      <c r="G280" s="115" t="s">
        <v>88</v>
      </c>
      <c r="H280" s="115" t="s">
        <v>88</v>
      </c>
      <c r="I280" s="115" t="s">
        <v>88</v>
      </c>
      <c r="J280" s="115" t="s">
        <v>88</v>
      </c>
      <c r="K280" s="115" t="s">
        <v>88</v>
      </c>
      <c r="L280" s="115" t="s">
        <v>88</v>
      </c>
      <c r="M280" s="115" t="s">
        <v>88</v>
      </c>
      <c r="N280" s="115" t="s">
        <v>88</v>
      </c>
      <c r="O280" s="115" t="s">
        <v>88</v>
      </c>
      <c r="P280" s="115" t="s">
        <v>88</v>
      </c>
      <c r="Q280" s="115" t="s">
        <v>88</v>
      </c>
      <c r="R280" s="115" t="s">
        <v>88</v>
      </c>
      <c r="S280" s="115" t="s">
        <v>88</v>
      </c>
      <c r="T280" s="115" t="s">
        <v>88</v>
      </c>
      <c r="U280" s="115" t="s">
        <v>88</v>
      </c>
      <c r="V280" s="115" t="s">
        <v>88</v>
      </c>
      <c r="W280" s="115" t="s">
        <v>88</v>
      </c>
    </row>
    <row r="281" spans="1:23" ht="13.5" customHeight="1" x14ac:dyDescent="0.35">
      <c r="A281" s="175">
        <v>0.64583333333333304</v>
      </c>
      <c r="B281" s="115" t="s">
        <v>88</v>
      </c>
      <c r="C281" s="115" t="s">
        <v>88</v>
      </c>
      <c r="D281" s="115" t="s">
        <v>88</v>
      </c>
      <c r="E281" s="115" t="s">
        <v>88</v>
      </c>
      <c r="F281" s="115" t="s">
        <v>88</v>
      </c>
      <c r="G281" s="115" t="s">
        <v>88</v>
      </c>
      <c r="H281" s="115" t="s">
        <v>88</v>
      </c>
      <c r="I281" s="115" t="s">
        <v>88</v>
      </c>
      <c r="J281" s="115" t="s">
        <v>88</v>
      </c>
      <c r="K281" s="115" t="s">
        <v>88</v>
      </c>
      <c r="L281" s="115" t="s">
        <v>88</v>
      </c>
      <c r="M281" s="115" t="s">
        <v>88</v>
      </c>
      <c r="N281" s="115" t="s">
        <v>88</v>
      </c>
      <c r="O281" s="115" t="s">
        <v>88</v>
      </c>
      <c r="P281" s="115" t="s">
        <v>88</v>
      </c>
      <c r="Q281" s="115" t="s">
        <v>88</v>
      </c>
      <c r="R281" s="115" t="s">
        <v>88</v>
      </c>
      <c r="S281" s="115" t="s">
        <v>88</v>
      </c>
      <c r="T281" s="115" t="s">
        <v>88</v>
      </c>
      <c r="U281" s="115" t="s">
        <v>88</v>
      </c>
      <c r="V281" s="115" t="s">
        <v>88</v>
      </c>
      <c r="W281" s="115" t="s">
        <v>88</v>
      </c>
    </row>
    <row r="282" spans="1:23" ht="13.5" customHeight="1" x14ac:dyDescent="0.35">
      <c r="A282" s="175">
        <v>0.65625</v>
      </c>
      <c r="B282" s="115" t="s">
        <v>88</v>
      </c>
      <c r="C282" s="115" t="s">
        <v>88</v>
      </c>
      <c r="D282" s="115" t="s">
        <v>88</v>
      </c>
      <c r="E282" s="115" t="s">
        <v>88</v>
      </c>
      <c r="F282" s="115" t="s">
        <v>88</v>
      </c>
      <c r="G282" s="115" t="s">
        <v>88</v>
      </c>
      <c r="H282" s="115" t="s">
        <v>88</v>
      </c>
      <c r="I282" s="115" t="s">
        <v>88</v>
      </c>
      <c r="J282" s="115" t="s">
        <v>88</v>
      </c>
      <c r="K282" s="115" t="s">
        <v>88</v>
      </c>
      <c r="L282" s="115" t="s">
        <v>88</v>
      </c>
      <c r="M282" s="115" t="s">
        <v>88</v>
      </c>
      <c r="N282" s="115" t="s">
        <v>88</v>
      </c>
      <c r="O282" s="115" t="s">
        <v>88</v>
      </c>
      <c r="P282" s="115" t="s">
        <v>88</v>
      </c>
      <c r="Q282" s="115" t="s">
        <v>88</v>
      </c>
      <c r="R282" s="115" t="s">
        <v>88</v>
      </c>
      <c r="S282" s="115" t="s">
        <v>88</v>
      </c>
      <c r="T282" s="115" t="s">
        <v>88</v>
      </c>
      <c r="U282" s="115" t="s">
        <v>88</v>
      </c>
      <c r="V282" s="115" t="s">
        <v>88</v>
      </c>
      <c r="W282" s="115" t="s">
        <v>88</v>
      </c>
    </row>
    <row r="283" spans="1:23" ht="13.5" customHeight="1" x14ac:dyDescent="0.35">
      <c r="A283" s="175">
        <v>0.66666666666666696</v>
      </c>
      <c r="B283" s="115" t="s">
        <v>88</v>
      </c>
      <c r="C283" s="115" t="s">
        <v>88</v>
      </c>
      <c r="D283" s="115" t="s">
        <v>88</v>
      </c>
      <c r="E283" s="115" t="s">
        <v>88</v>
      </c>
      <c r="F283" s="115" t="s">
        <v>88</v>
      </c>
      <c r="G283" s="115" t="s">
        <v>88</v>
      </c>
      <c r="H283" s="115" t="s">
        <v>88</v>
      </c>
      <c r="I283" s="115" t="s">
        <v>88</v>
      </c>
      <c r="J283" s="115" t="s">
        <v>88</v>
      </c>
      <c r="K283" s="115" t="s">
        <v>88</v>
      </c>
      <c r="L283" s="115" t="s">
        <v>88</v>
      </c>
      <c r="M283" s="115" t="s">
        <v>88</v>
      </c>
      <c r="N283" s="115" t="s">
        <v>88</v>
      </c>
      <c r="O283" s="115" t="s">
        <v>88</v>
      </c>
      <c r="P283" s="115" t="s">
        <v>88</v>
      </c>
      <c r="Q283" s="115" t="s">
        <v>88</v>
      </c>
      <c r="R283" s="115" t="s">
        <v>88</v>
      </c>
      <c r="S283" s="115" t="s">
        <v>88</v>
      </c>
      <c r="T283" s="115" t="s">
        <v>88</v>
      </c>
      <c r="U283" s="115" t="s">
        <v>88</v>
      </c>
      <c r="V283" s="115" t="s">
        <v>88</v>
      </c>
      <c r="W283" s="115" t="s">
        <v>88</v>
      </c>
    </row>
    <row r="284" spans="1:23" ht="13.5" customHeight="1" x14ac:dyDescent="0.35">
      <c r="A284" s="175">
        <v>0.67708333333333304</v>
      </c>
      <c r="B284" s="115" t="s">
        <v>88</v>
      </c>
      <c r="C284" s="115" t="s">
        <v>88</v>
      </c>
      <c r="D284" s="115" t="s">
        <v>88</v>
      </c>
      <c r="E284" s="115" t="s">
        <v>88</v>
      </c>
      <c r="F284" s="115" t="s">
        <v>88</v>
      </c>
      <c r="G284" s="115" t="s">
        <v>88</v>
      </c>
      <c r="H284" s="115" t="s">
        <v>88</v>
      </c>
      <c r="I284" s="115" t="s">
        <v>88</v>
      </c>
      <c r="J284" s="115" t="s">
        <v>88</v>
      </c>
      <c r="K284" s="115" t="s">
        <v>88</v>
      </c>
      <c r="L284" s="115" t="s">
        <v>88</v>
      </c>
      <c r="M284" s="115" t="s">
        <v>88</v>
      </c>
      <c r="N284" s="115" t="s">
        <v>88</v>
      </c>
      <c r="O284" s="115" t="s">
        <v>88</v>
      </c>
      <c r="P284" s="115" t="s">
        <v>88</v>
      </c>
      <c r="Q284" s="115" t="s">
        <v>88</v>
      </c>
      <c r="R284" s="115" t="s">
        <v>88</v>
      </c>
      <c r="S284" s="115" t="s">
        <v>88</v>
      </c>
      <c r="T284" s="115" t="s">
        <v>88</v>
      </c>
      <c r="U284" s="115" t="s">
        <v>88</v>
      </c>
      <c r="V284" s="115" t="s">
        <v>88</v>
      </c>
      <c r="W284" s="115" t="s">
        <v>88</v>
      </c>
    </row>
    <row r="285" spans="1:23" ht="13.5" customHeight="1" x14ac:dyDescent="0.35">
      <c r="A285" s="175">
        <v>0.6875</v>
      </c>
      <c r="B285" s="115" t="s">
        <v>88</v>
      </c>
      <c r="C285" s="115" t="s">
        <v>88</v>
      </c>
      <c r="D285" s="115" t="s">
        <v>88</v>
      </c>
      <c r="E285" s="115" t="s">
        <v>88</v>
      </c>
      <c r="F285" s="115" t="s">
        <v>88</v>
      </c>
      <c r="G285" s="115" t="s">
        <v>88</v>
      </c>
      <c r="H285" s="115" t="s">
        <v>88</v>
      </c>
      <c r="I285" s="115" t="s">
        <v>88</v>
      </c>
      <c r="J285" s="115" t="s">
        <v>88</v>
      </c>
      <c r="K285" s="115" t="s">
        <v>88</v>
      </c>
      <c r="L285" s="115" t="s">
        <v>88</v>
      </c>
      <c r="M285" s="115" t="s">
        <v>88</v>
      </c>
      <c r="N285" s="115" t="s">
        <v>88</v>
      </c>
      <c r="O285" s="115" t="s">
        <v>88</v>
      </c>
      <c r="P285" s="115" t="s">
        <v>88</v>
      </c>
      <c r="Q285" s="115" t="s">
        <v>88</v>
      </c>
      <c r="R285" s="115" t="s">
        <v>88</v>
      </c>
      <c r="S285" s="115" t="s">
        <v>88</v>
      </c>
      <c r="T285" s="115" t="s">
        <v>88</v>
      </c>
      <c r="U285" s="115" t="s">
        <v>88</v>
      </c>
      <c r="V285" s="115" t="s">
        <v>88</v>
      </c>
      <c r="W285" s="115" t="s">
        <v>88</v>
      </c>
    </row>
    <row r="286" spans="1:23" ht="13.5" customHeight="1" x14ac:dyDescent="0.35">
      <c r="A286" s="175">
        <v>0.69791666666666696</v>
      </c>
      <c r="B286" s="115" t="s">
        <v>88</v>
      </c>
      <c r="C286" s="115" t="s">
        <v>88</v>
      </c>
      <c r="D286" s="115" t="s">
        <v>88</v>
      </c>
      <c r="E286" s="115" t="s">
        <v>88</v>
      </c>
      <c r="F286" s="115" t="s">
        <v>88</v>
      </c>
      <c r="G286" s="115" t="s">
        <v>88</v>
      </c>
      <c r="H286" s="115" t="s">
        <v>88</v>
      </c>
      <c r="I286" s="115" t="s">
        <v>88</v>
      </c>
      <c r="J286" s="115" t="s">
        <v>88</v>
      </c>
      <c r="K286" s="115" t="s">
        <v>88</v>
      </c>
      <c r="L286" s="115" t="s">
        <v>88</v>
      </c>
      <c r="M286" s="115" t="s">
        <v>88</v>
      </c>
      <c r="N286" s="115" t="s">
        <v>88</v>
      </c>
      <c r="O286" s="115" t="s">
        <v>88</v>
      </c>
      <c r="P286" s="115" t="s">
        <v>88</v>
      </c>
      <c r="Q286" s="115" t="s">
        <v>88</v>
      </c>
      <c r="R286" s="115" t="s">
        <v>88</v>
      </c>
      <c r="S286" s="115" t="s">
        <v>88</v>
      </c>
      <c r="T286" s="115" t="s">
        <v>88</v>
      </c>
      <c r="U286" s="115" t="s">
        <v>88</v>
      </c>
      <c r="V286" s="115" t="s">
        <v>88</v>
      </c>
      <c r="W286" s="115" t="s">
        <v>88</v>
      </c>
    </row>
    <row r="287" spans="1:23" ht="13.5" customHeight="1" x14ac:dyDescent="0.35">
      <c r="A287" s="175">
        <v>0.70833333333333304</v>
      </c>
      <c r="B287" s="115" t="s">
        <v>88</v>
      </c>
      <c r="C287" s="115" t="s">
        <v>88</v>
      </c>
      <c r="D287" s="115" t="s">
        <v>88</v>
      </c>
      <c r="E287" s="115" t="s">
        <v>88</v>
      </c>
      <c r="F287" s="115" t="s">
        <v>88</v>
      </c>
      <c r="G287" s="115" t="s">
        <v>88</v>
      </c>
      <c r="H287" s="115" t="s">
        <v>88</v>
      </c>
      <c r="I287" s="115" t="s">
        <v>88</v>
      </c>
      <c r="J287" s="115" t="s">
        <v>88</v>
      </c>
      <c r="K287" s="115" t="s">
        <v>88</v>
      </c>
      <c r="L287" s="115" t="s">
        <v>88</v>
      </c>
      <c r="M287" s="115" t="s">
        <v>88</v>
      </c>
      <c r="N287" s="115" t="s">
        <v>88</v>
      </c>
      <c r="O287" s="115" t="s">
        <v>88</v>
      </c>
      <c r="P287" s="115" t="s">
        <v>88</v>
      </c>
      <c r="Q287" s="115" t="s">
        <v>88</v>
      </c>
      <c r="R287" s="115" t="s">
        <v>88</v>
      </c>
      <c r="S287" s="115" t="s">
        <v>88</v>
      </c>
      <c r="T287" s="115" t="s">
        <v>88</v>
      </c>
      <c r="U287" s="115" t="s">
        <v>88</v>
      </c>
      <c r="V287" s="115" t="s">
        <v>88</v>
      </c>
      <c r="W287" s="115" t="s">
        <v>88</v>
      </c>
    </row>
    <row r="288" spans="1:23" ht="13.5" customHeight="1" x14ac:dyDescent="0.35">
      <c r="A288" s="175">
        <v>0.71875</v>
      </c>
      <c r="B288" s="115" t="s">
        <v>88</v>
      </c>
      <c r="C288" s="115" t="s">
        <v>88</v>
      </c>
      <c r="D288" s="115" t="s">
        <v>88</v>
      </c>
      <c r="E288" s="115" t="s">
        <v>88</v>
      </c>
      <c r="F288" s="115" t="s">
        <v>88</v>
      </c>
      <c r="G288" s="115" t="s">
        <v>88</v>
      </c>
      <c r="H288" s="115" t="s">
        <v>88</v>
      </c>
      <c r="I288" s="115" t="s">
        <v>88</v>
      </c>
      <c r="J288" s="115" t="s">
        <v>88</v>
      </c>
      <c r="K288" s="115" t="s">
        <v>88</v>
      </c>
      <c r="L288" s="115" t="s">
        <v>88</v>
      </c>
      <c r="M288" s="115" t="s">
        <v>88</v>
      </c>
      <c r="N288" s="115" t="s">
        <v>88</v>
      </c>
      <c r="O288" s="115" t="s">
        <v>88</v>
      </c>
      <c r="P288" s="115" t="s">
        <v>88</v>
      </c>
      <c r="Q288" s="115" t="s">
        <v>88</v>
      </c>
      <c r="R288" s="115" t="s">
        <v>88</v>
      </c>
      <c r="S288" s="115" t="s">
        <v>88</v>
      </c>
      <c r="T288" s="115" t="s">
        <v>88</v>
      </c>
      <c r="U288" s="115" t="s">
        <v>88</v>
      </c>
      <c r="V288" s="115" t="s">
        <v>88</v>
      </c>
      <c r="W288" s="115" t="s">
        <v>88</v>
      </c>
    </row>
    <row r="289" spans="1:23" ht="13.5" customHeight="1" x14ac:dyDescent="0.35">
      <c r="A289" s="175">
        <v>0.72916666666666696</v>
      </c>
      <c r="B289" s="115" t="s">
        <v>88</v>
      </c>
      <c r="C289" s="115" t="s">
        <v>88</v>
      </c>
      <c r="D289" s="115" t="s">
        <v>88</v>
      </c>
      <c r="E289" s="115" t="s">
        <v>88</v>
      </c>
      <c r="F289" s="115" t="s">
        <v>88</v>
      </c>
      <c r="G289" s="115" t="s">
        <v>88</v>
      </c>
      <c r="H289" s="115" t="s">
        <v>88</v>
      </c>
      <c r="I289" s="115" t="s">
        <v>88</v>
      </c>
      <c r="J289" s="115" t="s">
        <v>88</v>
      </c>
      <c r="K289" s="115" t="s">
        <v>88</v>
      </c>
      <c r="L289" s="115" t="s">
        <v>88</v>
      </c>
      <c r="M289" s="115" t="s">
        <v>88</v>
      </c>
      <c r="N289" s="115" t="s">
        <v>88</v>
      </c>
      <c r="O289" s="115" t="s">
        <v>88</v>
      </c>
      <c r="P289" s="115" t="s">
        <v>88</v>
      </c>
      <c r="Q289" s="115" t="s">
        <v>88</v>
      </c>
      <c r="R289" s="115" t="s">
        <v>88</v>
      </c>
      <c r="S289" s="115" t="s">
        <v>88</v>
      </c>
      <c r="T289" s="115" t="s">
        <v>88</v>
      </c>
      <c r="U289" s="115" t="s">
        <v>88</v>
      </c>
      <c r="V289" s="115" t="s">
        <v>88</v>
      </c>
      <c r="W289" s="115" t="s">
        <v>88</v>
      </c>
    </row>
    <row r="290" spans="1:23" ht="13.5" customHeight="1" x14ac:dyDescent="0.35">
      <c r="A290" s="175">
        <v>0.73958333333333304</v>
      </c>
      <c r="B290" s="115" t="s">
        <v>88</v>
      </c>
      <c r="C290" s="115" t="s">
        <v>88</v>
      </c>
      <c r="D290" s="115" t="s">
        <v>88</v>
      </c>
      <c r="E290" s="115" t="s">
        <v>88</v>
      </c>
      <c r="F290" s="115" t="s">
        <v>88</v>
      </c>
      <c r="G290" s="115" t="s">
        <v>88</v>
      </c>
      <c r="H290" s="115" t="s">
        <v>88</v>
      </c>
      <c r="I290" s="115" t="s">
        <v>88</v>
      </c>
      <c r="J290" s="115" t="s">
        <v>88</v>
      </c>
      <c r="K290" s="115" t="s">
        <v>88</v>
      </c>
      <c r="L290" s="115" t="s">
        <v>88</v>
      </c>
      <c r="M290" s="115" t="s">
        <v>88</v>
      </c>
      <c r="N290" s="115" t="s">
        <v>88</v>
      </c>
      <c r="O290" s="115" t="s">
        <v>88</v>
      </c>
      <c r="P290" s="115" t="s">
        <v>88</v>
      </c>
      <c r="Q290" s="115" t="s">
        <v>88</v>
      </c>
      <c r="R290" s="115" t="s">
        <v>88</v>
      </c>
      <c r="S290" s="115" t="s">
        <v>88</v>
      </c>
      <c r="T290" s="115" t="s">
        <v>88</v>
      </c>
      <c r="U290" s="115" t="s">
        <v>88</v>
      </c>
      <c r="V290" s="115" t="s">
        <v>88</v>
      </c>
      <c r="W290" s="115" t="s">
        <v>88</v>
      </c>
    </row>
    <row r="291" spans="1:23" ht="13.5" customHeight="1" x14ac:dyDescent="0.35">
      <c r="A291" s="175">
        <v>0.75</v>
      </c>
      <c r="B291" s="115" t="s">
        <v>88</v>
      </c>
      <c r="C291" s="115" t="s">
        <v>88</v>
      </c>
      <c r="D291" s="115" t="s">
        <v>88</v>
      </c>
      <c r="E291" s="115" t="s">
        <v>88</v>
      </c>
      <c r="F291" s="115" t="s">
        <v>88</v>
      </c>
      <c r="G291" s="115" t="s">
        <v>88</v>
      </c>
      <c r="H291" s="115" t="s">
        <v>88</v>
      </c>
      <c r="I291" s="115" t="s">
        <v>88</v>
      </c>
      <c r="J291" s="115" t="s">
        <v>88</v>
      </c>
      <c r="K291" s="115" t="s">
        <v>88</v>
      </c>
      <c r="L291" s="115" t="s">
        <v>88</v>
      </c>
      <c r="M291" s="115" t="s">
        <v>88</v>
      </c>
      <c r="N291" s="115" t="s">
        <v>88</v>
      </c>
      <c r="O291" s="115" t="s">
        <v>88</v>
      </c>
      <c r="P291" s="115" t="s">
        <v>88</v>
      </c>
      <c r="Q291" s="115" t="s">
        <v>88</v>
      </c>
      <c r="R291" s="115" t="s">
        <v>88</v>
      </c>
      <c r="S291" s="115" t="s">
        <v>88</v>
      </c>
      <c r="T291" s="115" t="s">
        <v>88</v>
      </c>
      <c r="U291" s="115" t="s">
        <v>88</v>
      </c>
      <c r="V291" s="115" t="s">
        <v>88</v>
      </c>
      <c r="W291" s="115" t="s">
        <v>88</v>
      </c>
    </row>
    <row r="292" spans="1:23" ht="13.5" customHeight="1" x14ac:dyDescent="0.35">
      <c r="A292" s="175">
        <v>0.76041666666666696</v>
      </c>
      <c r="B292" s="115" t="s">
        <v>88</v>
      </c>
      <c r="C292" s="115" t="s">
        <v>88</v>
      </c>
      <c r="D292" s="115" t="s">
        <v>88</v>
      </c>
      <c r="E292" s="115" t="s">
        <v>88</v>
      </c>
      <c r="F292" s="115" t="s">
        <v>88</v>
      </c>
      <c r="G292" s="115" t="s">
        <v>88</v>
      </c>
      <c r="H292" s="115" t="s">
        <v>88</v>
      </c>
      <c r="I292" s="115" t="s">
        <v>88</v>
      </c>
      <c r="J292" s="115" t="s">
        <v>88</v>
      </c>
      <c r="K292" s="115" t="s">
        <v>88</v>
      </c>
      <c r="L292" s="115" t="s">
        <v>88</v>
      </c>
      <c r="M292" s="115" t="s">
        <v>88</v>
      </c>
      <c r="N292" s="115" t="s">
        <v>88</v>
      </c>
      <c r="O292" s="115" t="s">
        <v>88</v>
      </c>
      <c r="P292" s="115" t="s">
        <v>88</v>
      </c>
      <c r="Q292" s="115" t="s">
        <v>88</v>
      </c>
      <c r="R292" s="115" t="s">
        <v>88</v>
      </c>
      <c r="S292" s="115" t="s">
        <v>88</v>
      </c>
      <c r="T292" s="115" t="s">
        <v>88</v>
      </c>
      <c r="U292" s="115" t="s">
        <v>88</v>
      </c>
      <c r="V292" s="115" t="s">
        <v>88</v>
      </c>
      <c r="W292" s="115" t="s">
        <v>88</v>
      </c>
    </row>
    <row r="293" spans="1:23" ht="13.5" customHeight="1" x14ac:dyDescent="0.35">
      <c r="A293" s="175">
        <v>0.77083333333333304</v>
      </c>
      <c r="B293" s="115" t="s">
        <v>88</v>
      </c>
      <c r="C293" s="115" t="s">
        <v>88</v>
      </c>
      <c r="D293" s="115" t="s">
        <v>88</v>
      </c>
      <c r="E293" s="115" t="s">
        <v>88</v>
      </c>
      <c r="F293" s="115" t="s">
        <v>88</v>
      </c>
      <c r="G293" s="115" t="s">
        <v>88</v>
      </c>
      <c r="H293" s="115" t="s">
        <v>88</v>
      </c>
      <c r="I293" s="115" t="s">
        <v>88</v>
      </c>
      <c r="J293" s="115" t="s">
        <v>88</v>
      </c>
      <c r="K293" s="115" t="s">
        <v>88</v>
      </c>
      <c r="L293" s="115" t="s">
        <v>88</v>
      </c>
      <c r="M293" s="115" t="s">
        <v>88</v>
      </c>
      <c r="N293" s="115" t="s">
        <v>88</v>
      </c>
      <c r="O293" s="115" t="s">
        <v>88</v>
      </c>
      <c r="P293" s="115" t="s">
        <v>88</v>
      </c>
      <c r="Q293" s="115" t="s">
        <v>88</v>
      </c>
      <c r="R293" s="115" t="s">
        <v>88</v>
      </c>
      <c r="S293" s="115" t="s">
        <v>88</v>
      </c>
      <c r="T293" s="115" t="s">
        <v>88</v>
      </c>
      <c r="U293" s="115" t="s">
        <v>88</v>
      </c>
      <c r="V293" s="115" t="s">
        <v>88</v>
      </c>
      <c r="W293" s="115" t="s">
        <v>88</v>
      </c>
    </row>
    <row r="294" spans="1:23" ht="13.5" customHeight="1" x14ac:dyDescent="0.35">
      <c r="A294" s="175">
        <v>0.78125</v>
      </c>
      <c r="B294" s="115" t="s">
        <v>88</v>
      </c>
      <c r="C294" s="115" t="s">
        <v>88</v>
      </c>
      <c r="D294" s="115" t="s">
        <v>88</v>
      </c>
      <c r="E294" s="115" t="s">
        <v>88</v>
      </c>
      <c r="F294" s="115" t="s">
        <v>88</v>
      </c>
      <c r="G294" s="115" t="s">
        <v>88</v>
      </c>
      <c r="H294" s="115" t="s">
        <v>88</v>
      </c>
      <c r="I294" s="115" t="s">
        <v>88</v>
      </c>
      <c r="J294" s="115" t="s">
        <v>88</v>
      </c>
      <c r="K294" s="115" t="s">
        <v>88</v>
      </c>
      <c r="L294" s="115" t="s">
        <v>88</v>
      </c>
      <c r="M294" s="115" t="s">
        <v>88</v>
      </c>
      <c r="N294" s="115" t="s">
        <v>88</v>
      </c>
      <c r="O294" s="115" t="s">
        <v>88</v>
      </c>
      <c r="P294" s="115" t="s">
        <v>88</v>
      </c>
      <c r="Q294" s="115" t="s">
        <v>88</v>
      </c>
      <c r="R294" s="115" t="s">
        <v>88</v>
      </c>
      <c r="S294" s="115" t="s">
        <v>88</v>
      </c>
      <c r="T294" s="115" t="s">
        <v>88</v>
      </c>
      <c r="U294" s="115" t="s">
        <v>88</v>
      </c>
      <c r="V294" s="115" t="s">
        <v>88</v>
      </c>
      <c r="W294" s="115" t="s">
        <v>88</v>
      </c>
    </row>
    <row r="295" spans="1:23" ht="13.5" customHeight="1" x14ac:dyDescent="0.35">
      <c r="A295" s="175">
        <v>0.79166666666666696</v>
      </c>
      <c r="B295" s="115" t="s">
        <v>88</v>
      </c>
      <c r="C295" s="115" t="s">
        <v>88</v>
      </c>
      <c r="D295" s="115" t="s">
        <v>88</v>
      </c>
      <c r="E295" s="115" t="s">
        <v>88</v>
      </c>
      <c r="F295" s="115" t="s">
        <v>88</v>
      </c>
      <c r="G295" s="115" t="s">
        <v>88</v>
      </c>
      <c r="H295" s="115" t="s">
        <v>88</v>
      </c>
      <c r="I295" s="115" t="s">
        <v>88</v>
      </c>
      <c r="J295" s="115" t="s">
        <v>88</v>
      </c>
      <c r="K295" s="115" t="s">
        <v>88</v>
      </c>
      <c r="L295" s="115" t="s">
        <v>88</v>
      </c>
      <c r="M295" s="115" t="s">
        <v>88</v>
      </c>
      <c r="N295" s="115" t="s">
        <v>88</v>
      </c>
      <c r="O295" s="115" t="s">
        <v>88</v>
      </c>
      <c r="P295" s="115" t="s">
        <v>88</v>
      </c>
      <c r="Q295" s="115" t="s">
        <v>88</v>
      </c>
      <c r="R295" s="115" t="s">
        <v>88</v>
      </c>
      <c r="S295" s="115" t="s">
        <v>88</v>
      </c>
      <c r="T295" s="115" t="s">
        <v>88</v>
      </c>
      <c r="U295" s="115" t="s">
        <v>88</v>
      </c>
      <c r="V295" s="115" t="s">
        <v>88</v>
      </c>
      <c r="W295" s="115" t="s">
        <v>88</v>
      </c>
    </row>
    <row r="296" spans="1:23" ht="13.5" customHeight="1" x14ac:dyDescent="0.35">
      <c r="A296" s="175">
        <v>0.80208333333333304</v>
      </c>
      <c r="B296" s="115" t="s">
        <v>88</v>
      </c>
      <c r="C296" s="115" t="s">
        <v>88</v>
      </c>
      <c r="D296" s="115" t="s">
        <v>88</v>
      </c>
      <c r="E296" s="115" t="s">
        <v>88</v>
      </c>
      <c r="F296" s="115" t="s">
        <v>88</v>
      </c>
      <c r="G296" s="115" t="s">
        <v>88</v>
      </c>
      <c r="H296" s="115" t="s">
        <v>88</v>
      </c>
      <c r="I296" s="115" t="s">
        <v>88</v>
      </c>
      <c r="J296" s="115" t="s">
        <v>88</v>
      </c>
      <c r="K296" s="115" t="s">
        <v>88</v>
      </c>
      <c r="L296" s="115" t="s">
        <v>88</v>
      </c>
      <c r="M296" s="115" t="s">
        <v>88</v>
      </c>
      <c r="N296" s="115" t="s">
        <v>88</v>
      </c>
      <c r="O296" s="115" t="s">
        <v>88</v>
      </c>
      <c r="P296" s="115" t="s">
        <v>88</v>
      </c>
      <c r="Q296" s="115" t="s">
        <v>88</v>
      </c>
      <c r="R296" s="115" t="s">
        <v>88</v>
      </c>
      <c r="S296" s="115" t="s">
        <v>88</v>
      </c>
      <c r="T296" s="115" t="s">
        <v>88</v>
      </c>
      <c r="U296" s="115" t="s">
        <v>88</v>
      </c>
      <c r="V296" s="115" t="s">
        <v>88</v>
      </c>
      <c r="W296" s="115" t="s">
        <v>88</v>
      </c>
    </row>
    <row r="297" spans="1:23" ht="13.5" customHeight="1" x14ac:dyDescent="0.35">
      <c r="A297" s="175">
        <v>0.8125</v>
      </c>
      <c r="B297" s="115" t="s">
        <v>88</v>
      </c>
      <c r="C297" s="115" t="s">
        <v>88</v>
      </c>
      <c r="D297" s="115" t="s">
        <v>88</v>
      </c>
      <c r="E297" s="115" t="s">
        <v>88</v>
      </c>
      <c r="F297" s="115" t="s">
        <v>88</v>
      </c>
      <c r="G297" s="115" t="s">
        <v>88</v>
      </c>
      <c r="H297" s="115" t="s">
        <v>88</v>
      </c>
      <c r="I297" s="115" t="s">
        <v>88</v>
      </c>
      <c r="J297" s="115" t="s">
        <v>88</v>
      </c>
      <c r="K297" s="115" t="s">
        <v>88</v>
      </c>
      <c r="L297" s="115" t="s">
        <v>88</v>
      </c>
      <c r="M297" s="115" t="s">
        <v>88</v>
      </c>
      <c r="N297" s="115" t="s">
        <v>88</v>
      </c>
      <c r="O297" s="115" t="s">
        <v>88</v>
      </c>
      <c r="P297" s="115" t="s">
        <v>88</v>
      </c>
      <c r="Q297" s="115" t="s">
        <v>88</v>
      </c>
      <c r="R297" s="115" t="s">
        <v>88</v>
      </c>
      <c r="S297" s="115" t="s">
        <v>88</v>
      </c>
      <c r="T297" s="115" t="s">
        <v>88</v>
      </c>
      <c r="U297" s="115" t="s">
        <v>88</v>
      </c>
      <c r="V297" s="115" t="s">
        <v>88</v>
      </c>
      <c r="W297" s="115" t="s">
        <v>88</v>
      </c>
    </row>
    <row r="298" spans="1:23" ht="13.5" customHeight="1" x14ac:dyDescent="0.35">
      <c r="A298" s="175">
        <v>0.82291666666666696</v>
      </c>
      <c r="B298" s="115" t="s">
        <v>88</v>
      </c>
      <c r="C298" s="115" t="s">
        <v>88</v>
      </c>
      <c r="D298" s="115" t="s">
        <v>88</v>
      </c>
      <c r="E298" s="115" t="s">
        <v>88</v>
      </c>
      <c r="F298" s="115" t="s">
        <v>88</v>
      </c>
      <c r="G298" s="115" t="s">
        <v>88</v>
      </c>
      <c r="H298" s="115" t="s">
        <v>88</v>
      </c>
      <c r="I298" s="115" t="s">
        <v>88</v>
      </c>
      <c r="J298" s="115" t="s">
        <v>88</v>
      </c>
      <c r="K298" s="115" t="s">
        <v>88</v>
      </c>
      <c r="L298" s="115" t="s">
        <v>88</v>
      </c>
      <c r="M298" s="115" t="s">
        <v>88</v>
      </c>
      <c r="N298" s="115" t="s">
        <v>88</v>
      </c>
      <c r="O298" s="115" t="s">
        <v>88</v>
      </c>
      <c r="P298" s="115" t="s">
        <v>88</v>
      </c>
      <c r="Q298" s="115" t="s">
        <v>88</v>
      </c>
      <c r="R298" s="115" t="s">
        <v>88</v>
      </c>
      <c r="S298" s="115" t="s">
        <v>88</v>
      </c>
      <c r="T298" s="115" t="s">
        <v>88</v>
      </c>
      <c r="U298" s="115" t="s">
        <v>88</v>
      </c>
      <c r="V298" s="115" t="s">
        <v>88</v>
      </c>
      <c r="W298" s="115" t="s">
        <v>88</v>
      </c>
    </row>
    <row r="299" spans="1:23" ht="13.5" customHeight="1" x14ac:dyDescent="0.35">
      <c r="A299" s="175">
        <v>0.83333333333333304</v>
      </c>
      <c r="B299" s="115" t="s">
        <v>88</v>
      </c>
      <c r="C299" s="115" t="s">
        <v>88</v>
      </c>
      <c r="D299" s="115" t="s">
        <v>88</v>
      </c>
      <c r="E299" s="115" t="s">
        <v>88</v>
      </c>
      <c r="F299" s="115" t="s">
        <v>88</v>
      </c>
      <c r="G299" s="115" t="s">
        <v>88</v>
      </c>
      <c r="H299" s="115" t="s">
        <v>88</v>
      </c>
      <c r="I299" s="115" t="s">
        <v>88</v>
      </c>
      <c r="J299" s="115" t="s">
        <v>88</v>
      </c>
      <c r="K299" s="115" t="s">
        <v>88</v>
      </c>
      <c r="L299" s="115" t="s">
        <v>88</v>
      </c>
      <c r="M299" s="115" t="s">
        <v>88</v>
      </c>
      <c r="N299" s="115" t="s">
        <v>88</v>
      </c>
      <c r="O299" s="115" t="s">
        <v>88</v>
      </c>
      <c r="P299" s="115" t="s">
        <v>88</v>
      </c>
      <c r="Q299" s="115" t="s">
        <v>88</v>
      </c>
      <c r="R299" s="115" t="s">
        <v>88</v>
      </c>
      <c r="S299" s="115" t="s">
        <v>88</v>
      </c>
      <c r="T299" s="115" t="s">
        <v>88</v>
      </c>
      <c r="U299" s="115" t="s">
        <v>88</v>
      </c>
      <c r="V299" s="115" t="s">
        <v>88</v>
      </c>
      <c r="W299" s="115" t="s">
        <v>88</v>
      </c>
    </row>
    <row r="300" spans="1:23" ht="13.5" customHeight="1" x14ac:dyDescent="0.35">
      <c r="A300" s="175">
        <v>0.84375</v>
      </c>
      <c r="B300" s="115" t="s">
        <v>88</v>
      </c>
      <c r="C300" s="115" t="s">
        <v>88</v>
      </c>
      <c r="D300" s="115" t="s">
        <v>88</v>
      </c>
      <c r="E300" s="115" t="s">
        <v>88</v>
      </c>
      <c r="F300" s="115" t="s">
        <v>88</v>
      </c>
      <c r="G300" s="115" t="s">
        <v>88</v>
      </c>
      <c r="H300" s="115" t="s">
        <v>88</v>
      </c>
      <c r="I300" s="115" t="s">
        <v>88</v>
      </c>
      <c r="J300" s="115" t="s">
        <v>88</v>
      </c>
      <c r="K300" s="115" t="s">
        <v>88</v>
      </c>
      <c r="L300" s="115" t="s">
        <v>88</v>
      </c>
      <c r="M300" s="115" t="s">
        <v>88</v>
      </c>
      <c r="N300" s="115" t="s">
        <v>88</v>
      </c>
      <c r="O300" s="115" t="s">
        <v>88</v>
      </c>
      <c r="P300" s="115" t="s">
        <v>88</v>
      </c>
      <c r="Q300" s="115" t="s">
        <v>88</v>
      </c>
      <c r="R300" s="115" t="s">
        <v>88</v>
      </c>
      <c r="S300" s="115" t="s">
        <v>88</v>
      </c>
      <c r="T300" s="115" t="s">
        <v>88</v>
      </c>
      <c r="U300" s="115" t="s">
        <v>88</v>
      </c>
      <c r="V300" s="115" t="s">
        <v>88</v>
      </c>
      <c r="W300" s="115" t="s">
        <v>88</v>
      </c>
    </row>
    <row r="301" spans="1:23" ht="13.5" customHeight="1" x14ac:dyDescent="0.35">
      <c r="A301" s="175">
        <v>0.85416666666666696</v>
      </c>
      <c r="B301" s="115" t="s">
        <v>88</v>
      </c>
      <c r="C301" s="115" t="s">
        <v>88</v>
      </c>
      <c r="D301" s="115" t="s">
        <v>88</v>
      </c>
      <c r="E301" s="115" t="s">
        <v>88</v>
      </c>
      <c r="F301" s="115" t="s">
        <v>88</v>
      </c>
      <c r="G301" s="115" t="s">
        <v>88</v>
      </c>
      <c r="H301" s="115" t="s">
        <v>88</v>
      </c>
      <c r="I301" s="115" t="s">
        <v>88</v>
      </c>
      <c r="J301" s="115" t="s">
        <v>88</v>
      </c>
      <c r="K301" s="115" t="s">
        <v>88</v>
      </c>
      <c r="L301" s="115" t="s">
        <v>88</v>
      </c>
      <c r="M301" s="115" t="s">
        <v>88</v>
      </c>
      <c r="N301" s="115" t="s">
        <v>88</v>
      </c>
      <c r="O301" s="115" t="s">
        <v>88</v>
      </c>
      <c r="P301" s="115" t="s">
        <v>88</v>
      </c>
      <c r="Q301" s="115" t="s">
        <v>88</v>
      </c>
      <c r="R301" s="115" t="s">
        <v>88</v>
      </c>
      <c r="S301" s="115" t="s">
        <v>88</v>
      </c>
      <c r="T301" s="115" t="s">
        <v>88</v>
      </c>
      <c r="U301" s="115" t="s">
        <v>88</v>
      </c>
      <c r="V301" s="115" t="s">
        <v>88</v>
      </c>
      <c r="W301" s="115" t="s">
        <v>88</v>
      </c>
    </row>
    <row r="302" spans="1:23" ht="13.5" customHeight="1" x14ac:dyDescent="0.35">
      <c r="A302" s="175">
        <v>0.86458333333333304</v>
      </c>
      <c r="B302" s="115" t="s">
        <v>88</v>
      </c>
      <c r="C302" s="115" t="s">
        <v>88</v>
      </c>
      <c r="D302" s="115" t="s">
        <v>88</v>
      </c>
      <c r="E302" s="115" t="s">
        <v>88</v>
      </c>
      <c r="F302" s="115" t="s">
        <v>88</v>
      </c>
      <c r="G302" s="115" t="s">
        <v>88</v>
      </c>
      <c r="H302" s="115" t="s">
        <v>88</v>
      </c>
      <c r="I302" s="115" t="s">
        <v>88</v>
      </c>
      <c r="J302" s="115" t="s">
        <v>88</v>
      </c>
      <c r="K302" s="115" t="s">
        <v>88</v>
      </c>
      <c r="L302" s="115" t="s">
        <v>88</v>
      </c>
      <c r="M302" s="115" t="s">
        <v>88</v>
      </c>
      <c r="N302" s="115" t="s">
        <v>88</v>
      </c>
      <c r="O302" s="115" t="s">
        <v>88</v>
      </c>
      <c r="P302" s="115" t="s">
        <v>88</v>
      </c>
      <c r="Q302" s="115" t="s">
        <v>88</v>
      </c>
      <c r="R302" s="115" t="s">
        <v>88</v>
      </c>
      <c r="S302" s="115" t="s">
        <v>88</v>
      </c>
      <c r="T302" s="115" t="s">
        <v>88</v>
      </c>
      <c r="U302" s="115" t="s">
        <v>88</v>
      </c>
      <c r="V302" s="115" t="s">
        <v>88</v>
      </c>
      <c r="W302" s="115" t="s">
        <v>88</v>
      </c>
    </row>
    <row r="303" spans="1:23" ht="13.5" customHeight="1" x14ac:dyDescent="0.35">
      <c r="A303" s="175">
        <v>0.875</v>
      </c>
      <c r="B303" s="115" t="s">
        <v>88</v>
      </c>
      <c r="C303" s="115" t="s">
        <v>88</v>
      </c>
      <c r="D303" s="115" t="s">
        <v>88</v>
      </c>
      <c r="E303" s="115" t="s">
        <v>88</v>
      </c>
      <c r="F303" s="115" t="s">
        <v>88</v>
      </c>
      <c r="G303" s="115" t="s">
        <v>88</v>
      </c>
      <c r="H303" s="115" t="s">
        <v>88</v>
      </c>
      <c r="I303" s="115" t="s">
        <v>88</v>
      </c>
      <c r="J303" s="115" t="s">
        <v>88</v>
      </c>
      <c r="K303" s="115" t="s">
        <v>88</v>
      </c>
      <c r="L303" s="115" t="s">
        <v>88</v>
      </c>
      <c r="M303" s="115" t="s">
        <v>88</v>
      </c>
      <c r="N303" s="115" t="s">
        <v>88</v>
      </c>
      <c r="O303" s="115" t="s">
        <v>88</v>
      </c>
      <c r="P303" s="115" t="s">
        <v>88</v>
      </c>
      <c r="Q303" s="115" t="s">
        <v>88</v>
      </c>
      <c r="R303" s="115" t="s">
        <v>88</v>
      </c>
      <c r="S303" s="115" t="s">
        <v>88</v>
      </c>
      <c r="T303" s="115" t="s">
        <v>88</v>
      </c>
      <c r="U303" s="115" t="s">
        <v>88</v>
      </c>
      <c r="V303" s="115" t="s">
        <v>88</v>
      </c>
      <c r="W303" s="115" t="s">
        <v>88</v>
      </c>
    </row>
    <row r="304" spans="1:23" ht="13.5" customHeight="1" x14ac:dyDescent="0.35">
      <c r="A304" s="175">
        <v>0.88541666666666696</v>
      </c>
      <c r="B304" s="115" t="s">
        <v>88</v>
      </c>
      <c r="C304" s="115" t="s">
        <v>88</v>
      </c>
      <c r="D304" s="115" t="s">
        <v>88</v>
      </c>
      <c r="E304" s="115" t="s">
        <v>88</v>
      </c>
      <c r="F304" s="115" t="s">
        <v>88</v>
      </c>
      <c r="G304" s="115" t="s">
        <v>88</v>
      </c>
      <c r="H304" s="115" t="s">
        <v>88</v>
      </c>
      <c r="I304" s="115" t="s">
        <v>88</v>
      </c>
      <c r="J304" s="115" t="s">
        <v>88</v>
      </c>
      <c r="K304" s="115" t="s">
        <v>88</v>
      </c>
      <c r="L304" s="115" t="s">
        <v>88</v>
      </c>
      <c r="M304" s="115" t="s">
        <v>88</v>
      </c>
      <c r="N304" s="115" t="s">
        <v>88</v>
      </c>
      <c r="O304" s="115" t="s">
        <v>88</v>
      </c>
      <c r="P304" s="115" t="s">
        <v>88</v>
      </c>
      <c r="Q304" s="115" t="s">
        <v>88</v>
      </c>
      <c r="R304" s="115" t="s">
        <v>88</v>
      </c>
      <c r="S304" s="115" t="s">
        <v>88</v>
      </c>
      <c r="T304" s="115" t="s">
        <v>88</v>
      </c>
      <c r="U304" s="115" t="s">
        <v>88</v>
      </c>
      <c r="V304" s="115" t="s">
        <v>88</v>
      </c>
      <c r="W304" s="115" t="s">
        <v>88</v>
      </c>
    </row>
    <row r="305" spans="1:23" ht="13.5" customHeight="1" x14ac:dyDescent="0.35">
      <c r="A305" s="175">
        <v>0.89583333333333304</v>
      </c>
      <c r="B305" s="115" t="s">
        <v>88</v>
      </c>
      <c r="C305" s="115" t="s">
        <v>88</v>
      </c>
      <c r="D305" s="115" t="s">
        <v>88</v>
      </c>
      <c r="E305" s="115" t="s">
        <v>88</v>
      </c>
      <c r="F305" s="115" t="s">
        <v>88</v>
      </c>
      <c r="G305" s="115" t="s">
        <v>88</v>
      </c>
      <c r="H305" s="115" t="s">
        <v>88</v>
      </c>
      <c r="I305" s="115" t="s">
        <v>88</v>
      </c>
      <c r="J305" s="115" t="s">
        <v>88</v>
      </c>
      <c r="K305" s="115" t="s">
        <v>88</v>
      </c>
      <c r="L305" s="115" t="s">
        <v>88</v>
      </c>
      <c r="M305" s="115" t="s">
        <v>88</v>
      </c>
      <c r="N305" s="115" t="s">
        <v>88</v>
      </c>
      <c r="O305" s="115" t="s">
        <v>88</v>
      </c>
      <c r="P305" s="115" t="s">
        <v>88</v>
      </c>
      <c r="Q305" s="115" t="s">
        <v>88</v>
      </c>
      <c r="R305" s="115" t="s">
        <v>88</v>
      </c>
      <c r="S305" s="115" t="s">
        <v>88</v>
      </c>
      <c r="T305" s="115" t="s">
        <v>88</v>
      </c>
      <c r="U305" s="115" t="s">
        <v>88</v>
      </c>
      <c r="V305" s="115" t="s">
        <v>88</v>
      </c>
      <c r="W305" s="115" t="s">
        <v>88</v>
      </c>
    </row>
    <row r="306" spans="1:23" ht="13.5" customHeight="1" x14ac:dyDescent="0.35">
      <c r="A306" s="175">
        <v>0.90625</v>
      </c>
      <c r="B306" s="115" t="s">
        <v>88</v>
      </c>
      <c r="C306" s="115" t="s">
        <v>88</v>
      </c>
      <c r="D306" s="115" t="s">
        <v>88</v>
      </c>
      <c r="E306" s="115" t="s">
        <v>88</v>
      </c>
      <c r="F306" s="115" t="s">
        <v>88</v>
      </c>
      <c r="G306" s="115" t="s">
        <v>88</v>
      </c>
      <c r="H306" s="115" t="s">
        <v>88</v>
      </c>
      <c r="I306" s="115" t="s">
        <v>88</v>
      </c>
      <c r="J306" s="115" t="s">
        <v>88</v>
      </c>
      <c r="K306" s="115" t="s">
        <v>88</v>
      </c>
      <c r="L306" s="115" t="s">
        <v>88</v>
      </c>
      <c r="M306" s="115" t="s">
        <v>88</v>
      </c>
      <c r="N306" s="115" t="s">
        <v>88</v>
      </c>
      <c r="O306" s="115" t="s">
        <v>88</v>
      </c>
      <c r="P306" s="115" t="s">
        <v>88</v>
      </c>
      <c r="Q306" s="115" t="s">
        <v>88</v>
      </c>
      <c r="R306" s="115" t="s">
        <v>88</v>
      </c>
      <c r="S306" s="115" t="s">
        <v>88</v>
      </c>
      <c r="T306" s="115" t="s">
        <v>88</v>
      </c>
      <c r="U306" s="115" t="s">
        <v>88</v>
      </c>
      <c r="V306" s="115" t="s">
        <v>88</v>
      </c>
      <c r="W306" s="115" t="s">
        <v>88</v>
      </c>
    </row>
    <row r="307" spans="1:23" ht="13.5" customHeight="1" x14ac:dyDescent="0.35">
      <c r="A307" s="175">
        <v>0.91666666666666696</v>
      </c>
      <c r="B307" s="115" t="s">
        <v>88</v>
      </c>
      <c r="C307" s="115" t="s">
        <v>88</v>
      </c>
      <c r="D307" s="115" t="s">
        <v>88</v>
      </c>
      <c r="E307" s="115" t="s">
        <v>88</v>
      </c>
      <c r="F307" s="115" t="s">
        <v>88</v>
      </c>
      <c r="G307" s="115" t="s">
        <v>88</v>
      </c>
      <c r="H307" s="115" t="s">
        <v>88</v>
      </c>
      <c r="I307" s="115" t="s">
        <v>88</v>
      </c>
      <c r="J307" s="115" t="s">
        <v>88</v>
      </c>
      <c r="K307" s="115" t="s">
        <v>88</v>
      </c>
      <c r="L307" s="115" t="s">
        <v>88</v>
      </c>
      <c r="M307" s="115" t="s">
        <v>88</v>
      </c>
      <c r="N307" s="115" t="s">
        <v>88</v>
      </c>
      <c r="O307" s="115" t="s">
        <v>88</v>
      </c>
      <c r="P307" s="115" t="s">
        <v>88</v>
      </c>
      <c r="Q307" s="115" t="s">
        <v>88</v>
      </c>
      <c r="R307" s="115" t="s">
        <v>88</v>
      </c>
      <c r="S307" s="115" t="s">
        <v>88</v>
      </c>
      <c r="T307" s="115" t="s">
        <v>88</v>
      </c>
      <c r="U307" s="115" t="s">
        <v>88</v>
      </c>
      <c r="V307" s="115" t="s">
        <v>88</v>
      </c>
      <c r="W307" s="115" t="s">
        <v>88</v>
      </c>
    </row>
    <row r="308" spans="1:23" ht="13.5" customHeight="1" x14ac:dyDescent="0.35">
      <c r="A308" s="175">
        <v>0.92708333333333304</v>
      </c>
      <c r="B308" s="115" t="s">
        <v>88</v>
      </c>
      <c r="C308" s="115" t="s">
        <v>88</v>
      </c>
      <c r="D308" s="115" t="s">
        <v>88</v>
      </c>
      <c r="E308" s="115" t="s">
        <v>88</v>
      </c>
      <c r="F308" s="115" t="s">
        <v>88</v>
      </c>
      <c r="G308" s="115" t="s">
        <v>88</v>
      </c>
      <c r="H308" s="115" t="s">
        <v>88</v>
      </c>
      <c r="I308" s="115" t="s">
        <v>88</v>
      </c>
      <c r="J308" s="115" t="s">
        <v>88</v>
      </c>
      <c r="K308" s="115" t="s">
        <v>88</v>
      </c>
      <c r="L308" s="115" t="s">
        <v>88</v>
      </c>
      <c r="M308" s="115" t="s">
        <v>88</v>
      </c>
      <c r="N308" s="115" t="s">
        <v>88</v>
      </c>
      <c r="O308" s="115" t="s">
        <v>88</v>
      </c>
      <c r="P308" s="115" t="s">
        <v>88</v>
      </c>
      <c r="Q308" s="115" t="s">
        <v>88</v>
      </c>
      <c r="R308" s="115" t="s">
        <v>88</v>
      </c>
      <c r="S308" s="115" t="s">
        <v>88</v>
      </c>
      <c r="T308" s="115" t="s">
        <v>88</v>
      </c>
      <c r="U308" s="115" t="s">
        <v>88</v>
      </c>
      <c r="V308" s="115" t="s">
        <v>88</v>
      </c>
      <c r="W308" s="115" t="s">
        <v>88</v>
      </c>
    </row>
    <row r="309" spans="1:23" ht="13.5" customHeight="1" x14ac:dyDescent="0.35">
      <c r="A309" s="175">
        <v>0.9375</v>
      </c>
      <c r="B309" s="115" t="s">
        <v>88</v>
      </c>
      <c r="C309" s="115" t="s">
        <v>88</v>
      </c>
      <c r="D309" s="115" t="s">
        <v>88</v>
      </c>
      <c r="E309" s="115" t="s">
        <v>88</v>
      </c>
      <c r="F309" s="115" t="s">
        <v>88</v>
      </c>
      <c r="G309" s="115" t="s">
        <v>88</v>
      </c>
      <c r="H309" s="115" t="s">
        <v>88</v>
      </c>
      <c r="I309" s="115" t="s">
        <v>88</v>
      </c>
      <c r="J309" s="115" t="s">
        <v>88</v>
      </c>
      <c r="K309" s="115" t="s">
        <v>88</v>
      </c>
      <c r="L309" s="115" t="s">
        <v>88</v>
      </c>
      <c r="M309" s="115" t="s">
        <v>88</v>
      </c>
      <c r="N309" s="115" t="s">
        <v>88</v>
      </c>
      <c r="O309" s="115" t="s">
        <v>88</v>
      </c>
      <c r="P309" s="115" t="s">
        <v>88</v>
      </c>
      <c r="Q309" s="115" t="s">
        <v>88</v>
      </c>
      <c r="R309" s="115" t="s">
        <v>88</v>
      </c>
      <c r="S309" s="115" t="s">
        <v>88</v>
      </c>
      <c r="T309" s="115" t="s">
        <v>88</v>
      </c>
      <c r="U309" s="115" t="s">
        <v>88</v>
      </c>
      <c r="V309" s="115" t="s">
        <v>88</v>
      </c>
      <c r="W309" s="115" t="s">
        <v>88</v>
      </c>
    </row>
    <row r="310" spans="1:23" ht="13.5" customHeight="1" x14ac:dyDescent="0.35">
      <c r="A310" s="175">
        <v>0.94791666666666696</v>
      </c>
      <c r="B310" s="115" t="s">
        <v>88</v>
      </c>
      <c r="C310" s="115" t="s">
        <v>88</v>
      </c>
      <c r="D310" s="115" t="s">
        <v>88</v>
      </c>
      <c r="E310" s="115" t="s">
        <v>88</v>
      </c>
      <c r="F310" s="115" t="s">
        <v>88</v>
      </c>
      <c r="G310" s="115" t="s">
        <v>88</v>
      </c>
      <c r="H310" s="115" t="s">
        <v>88</v>
      </c>
      <c r="I310" s="115" t="s">
        <v>88</v>
      </c>
      <c r="J310" s="115" t="s">
        <v>88</v>
      </c>
      <c r="K310" s="115" t="s">
        <v>88</v>
      </c>
      <c r="L310" s="115" t="s">
        <v>88</v>
      </c>
      <c r="M310" s="115" t="s">
        <v>88</v>
      </c>
      <c r="N310" s="115" t="s">
        <v>88</v>
      </c>
      <c r="O310" s="115" t="s">
        <v>88</v>
      </c>
      <c r="P310" s="115" t="s">
        <v>88</v>
      </c>
      <c r="Q310" s="115" t="s">
        <v>88</v>
      </c>
      <c r="R310" s="115" t="s">
        <v>88</v>
      </c>
      <c r="S310" s="115" t="s">
        <v>88</v>
      </c>
      <c r="T310" s="115" t="s">
        <v>88</v>
      </c>
      <c r="U310" s="115" t="s">
        <v>88</v>
      </c>
      <c r="V310" s="115" t="s">
        <v>88</v>
      </c>
      <c r="W310" s="115" t="s">
        <v>88</v>
      </c>
    </row>
    <row r="311" spans="1:23" ht="13.5" customHeight="1" x14ac:dyDescent="0.35">
      <c r="A311" s="175">
        <v>0.95833333333333304</v>
      </c>
      <c r="B311" s="115" t="s">
        <v>88</v>
      </c>
      <c r="C311" s="115" t="s">
        <v>88</v>
      </c>
      <c r="D311" s="115" t="s">
        <v>88</v>
      </c>
      <c r="E311" s="115" t="s">
        <v>88</v>
      </c>
      <c r="F311" s="115" t="s">
        <v>88</v>
      </c>
      <c r="G311" s="115" t="s">
        <v>88</v>
      </c>
      <c r="H311" s="115" t="s">
        <v>88</v>
      </c>
      <c r="I311" s="115" t="s">
        <v>88</v>
      </c>
      <c r="J311" s="115" t="s">
        <v>88</v>
      </c>
      <c r="K311" s="115" t="s">
        <v>88</v>
      </c>
      <c r="L311" s="115" t="s">
        <v>88</v>
      </c>
      <c r="M311" s="115" t="s">
        <v>88</v>
      </c>
      <c r="N311" s="115" t="s">
        <v>88</v>
      </c>
      <c r="O311" s="115" t="s">
        <v>88</v>
      </c>
      <c r="P311" s="115" t="s">
        <v>88</v>
      </c>
      <c r="Q311" s="115" t="s">
        <v>88</v>
      </c>
      <c r="R311" s="115" t="s">
        <v>88</v>
      </c>
      <c r="S311" s="115" t="s">
        <v>88</v>
      </c>
      <c r="T311" s="115" t="s">
        <v>88</v>
      </c>
      <c r="U311" s="115" t="s">
        <v>88</v>
      </c>
      <c r="V311" s="115" t="s">
        <v>88</v>
      </c>
      <c r="W311" s="115" t="s">
        <v>88</v>
      </c>
    </row>
    <row r="312" spans="1:23" ht="13.5" customHeight="1" x14ac:dyDescent="0.35">
      <c r="A312" s="175">
        <v>0.96875</v>
      </c>
      <c r="B312" s="115" t="s">
        <v>88</v>
      </c>
      <c r="C312" s="115" t="s">
        <v>88</v>
      </c>
      <c r="D312" s="115" t="s">
        <v>88</v>
      </c>
      <c r="E312" s="115" t="s">
        <v>88</v>
      </c>
      <c r="F312" s="115" t="s">
        <v>88</v>
      </c>
      <c r="G312" s="115" t="s">
        <v>88</v>
      </c>
      <c r="H312" s="115" t="s">
        <v>88</v>
      </c>
      <c r="I312" s="115" t="s">
        <v>88</v>
      </c>
      <c r="J312" s="115" t="s">
        <v>88</v>
      </c>
      <c r="K312" s="115" t="s">
        <v>88</v>
      </c>
      <c r="L312" s="115" t="s">
        <v>88</v>
      </c>
      <c r="M312" s="115" t="s">
        <v>88</v>
      </c>
      <c r="N312" s="115" t="s">
        <v>88</v>
      </c>
      <c r="O312" s="115" t="s">
        <v>88</v>
      </c>
      <c r="P312" s="115" t="s">
        <v>88</v>
      </c>
      <c r="Q312" s="115" t="s">
        <v>88</v>
      </c>
      <c r="R312" s="115" t="s">
        <v>88</v>
      </c>
      <c r="S312" s="115" t="s">
        <v>88</v>
      </c>
      <c r="T312" s="115" t="s">
        <v>88</v>
      </c>
      <c r="U312" s="115" t="s">
        <v>88</v>
      </c>
      <c r="V312" s="115" t="s">
        <v>88</v>
      </c>
      <c r="W312" s="115" t="s">
        <v>88</v>
      </c>
    </row>
    <row r="313" spans="1:23" ht="13.5" customHeight="1" x14ac:dyDescent="0.35">
      <c r="A313" s="175">
        <v>0.97916666666666696</v>
      </c>
      <c r="B313" s="115" t="s">
        <v>88</v>
      </c>
      <c r="C313" s="115" t="s">
        <v>88</v>
      </c>
      <c r="D313" s="115" t="s">
        <v>88</v>
      </c>
      <c r="E313" s="115" t="s">
        <v>88</v>
      </c>
      <c r="F313" s="115" t="s">
        <v>88</v>
      </c>
      <c r="G313" s="115" t="s">
        <v>88</v>
      </c>
      <c r="H313" s="115" t="s">
        <v>88</v>
      </c>
      <c r="I313" s="115" t="s">
        <v>88</v>
      </c>
      <c r="J313" s="115" t="s">
        <v>88</v>
      </c>
      <c r="K313" s="115" t="s">
        <v>88</v>
      </c>
      <c r="L313" s="115" t="s">
        <v>88</v>
      </c>
      <c r="M313" s="115" t="s">
        <v>88</v>
      </c>
      <c r="N313" s="115" t="s">
        <v>88</v>
      </c>
      <c r="O313" s="115" t="s">
        <v>88</v>
      </c>
      <c r="P313" s="115" t="s">
        <v>88</v>
      </c>
      <c r="Q313" s="115" t="s">
        <v>88</v>
      </c>
      <c r="R313" s="115" t="s">
        <v>88</v>
      </c>
      <c r="S313" s="115" t="s">
        <v>88</v>
      </c>
      <c r="T313" s="115" t="s">
        <v>88</v>
      </c>
      <c r="U313" s="115" t="s">
        <v>88</v>
      </c>
      <c r="V313" s="115" t="s">
        <v>88</v>
      </c>
      <c r="W313" s="115" t="s">
        <v>88</v>
      </c>
    </row>
    <row r="314" spans="1:23" ht="13.5" customHeight="1" thickBot="1" x14ac:dyDescent="0.4">
      <c r="A314" s="176">
        <v>0.98958333333333304</v>
      </c>
      <c r="B314" s="119" t="s">
        <v>88</v>
      </c>
      <c r="C314" s="119" t="s">
        <v>88</v>
      </c>
      <c r="D314" s="119" t="s">
        <v>88</v>
      </c>
      <c r="E314" s="119" t="s">
        <v>88</v>
      </c>
      <c r="F314" s="119" t="s">
        <v>88</v>
      </c>
      <c r="G314" s="119" t="s">
        <v>88</v>
      </c>
      <c r="H314" s="119" t="s">
        <v>88</v>
      </c>
      <c r="I314" s="119" t="s">
        <v>88</v>
      </c>
      <c r="J314" s="119" t="s">
        <v>88</v>
      </c>
      <c r="K314" s="119" t="s">
        <v>88</v>
      </c>
      <c r="L314" s="119" t="s">
        <v>88</v>
      </c>
      <c r="M314" s="119" t="s">
        <v>88</v>
      </c>
      <c r="N314" s="119" t="s">
        <v>88</v>
      </c>
      <c r="O314" s="119" t="s">
        <v>88</v>
      </c>
      <c r="P314" s="119" t="s">
        <v>88</v>
      </c>
      <c r="Q314" s="119" t="s">
        <v>88</v>
      </c>
      <c r="R314" s="119" t="s">
        <v>88</v>
      </c>
      <c r="S314" s="119" t="s">
        <v>88</v>
      </c>
      <c r="T314" s="119" t="s">
        <v>88</v>
      </c>
      <c r="U314" s="119" t="s">
        <v>88</v>
      </c>
      <c r="V314" s="119" t="s">
        <v>88</v>
      </c>
      <c r="W314" s="119" t="s">
        <v>88</v>
      </c>
    </row>
    <row r="315" spans="1:23" ht="13.5" customHeight="1" thickTop="1" x14ac:dyDescent="0.35">
      <c r="A315" s="290" t="s">
        <v>168</v>
      </c>
      <c r="B315" s="116">
        <f>SUM(B247:B294)</f>
        <v>0</v>
      </c>
      <c r="C315" s="116">
        <f t="shared" ref="C315:U315" si="8">SUM(C247:C294)</f>
        <v>0</v>
      </c>
      <c r="D315" s="116">
        <f t="shared" si="8"/>
        <v>0</v>
      </c>
      <c r="E315" s="116">
        <f t="shared" si="8"/>
        <v>0</v>
      </c>
      <c r="F315" s="116">
        <f t="shared" si="8"/>
        <v>0</v>
      </c>
      <c r="G315" s="116">
        <f t="shared" si="8"/>
        <v>0</v>
      </c>
      <c r="H315" s="116">
        <f t="shared" si="8"/>
        <v>0</v>
      </c>
      <c r="I315" s="116">
        <f t="shared" si="8"/>
        <v>0</v>
      </c>
      <c r="J315" s="116">
        <f t="shared" si="8"/>
        <v>0</v>
      </c>
      <c r="K315" s="116">
        <f t="shared" si="8"/>
        <v>0</v>
      </c>
      <c r="L315" s="116">
        <f t="shared" si="8"/>
        <v>0</v>
      </c>
      <c r="M315" s="116">
        <f t="shared" si="8"/>
        <v>0</v>
      </c>
      <c r="N315" s="116">
        <f t="shared" si="8"/>
        <v>0</v>
      </c>
      <c r="O315" s="116">
        <f t="shared" si="8"/>
        <v>0</v>
      </c>
      <c r="P315" s="116">
        <f t="shared" si="8"/>
        <v>0</v>
      </c>
      <c r="Q315" s="116">
        <f t="shared" si="8"/>
        <v>0</v>
      </c>
      <c r="R315" s="116">
        <f t="shared" si="8"/>
        <v>0</v>
      </c>
      <c r="S315" s="116">
        <f t="shared" si="8"/>
        <v>0</v>
      </c>
      <c r="T315" s="116">
        <f t="shared" si="8"/>
        <v>0</v>
      </c>
      <c r="U315" s="116">
        <f t="shared" si="8"/>
        <v>0</v>
      </c>
      <c r="V315" s="116"/>
      <c r="W315" s="116"/>
    </row>
    <row r="316" spans="1:23" ht="13.5" customHeight="1" x14ac:dyDescent="0.35">
      <c r="A316" s="291" t="s">
        <v>169</v>
      </c>
      <c r="B316" s="115">
        <f>SUM(B243:B306)</f>
        <v>0</v>
      </c>
      <c r="C316" s="115">
        <f t="shared" ref="C316:U316" si="9">SUM(C243:C306)</f>
        <v>0</v>
      </c>
      <c r="D316" s="115">
        <f t="shared" si="9"/>
        <v>0</v>
      </c>
      <c r="E316" s="115">
        <f t="shared" si="9"/>
        <v>0</v>
      </c>
      <c r="F316" s="115">
        <f t="shared" si="9"/>
        <v>0</v>
      </c>
      <c r="G316" s="115">
        <f t="shared" si="9"/>
        <v>0</v>
      </c>
      <c r="H316" s="115">
        <f t="shared" si="9"/>
        <v>0</v>
      </c>
      <c r="I316" s="115">
        <f t="shared" si="9"/>
        <v>0</v>
      </c>
      <c r="J316" s="115">
        <f t="shared" si="9"/>
        <v>0</v>
      </c>
      <c r="K316" s="115">
        <f t="shared" si="9"/>
        <v>0</v>
      </c>
      <c r="L316" s="115">
        <f t="shared" si="9"/>
        <v>0</v>
      </c>
      <c r="M316" s="115">
        <f t="shared" si="9"/>
        <v>0</v>
      </c>
      <c r="N316" s="115">
        <f t="shared" si="9"/>
        <v>0</v>
      </c>
      <c r="O316" s="115">
        <f t="shared" si="9"/>
        <v>0</v>
      </c>
      <c r="P316" s="115">
        <f t="shared" si="9"/>
        <v>0</v>
      </c>
      <c r="Q316" s="115">
        <f t="shared" si="9"/>
        <v>0</v>
      </c>
      <c r="R316" s="115">
        <f t="shared" si="9"/>
        <v>0</v>
      </c>
      <c r="S316" s="115">
        <f t="shared" si="9"/>
        <v>0</v>
      </c>
      <c r="T316" s="115">
        <f t="shared" si="9"/>
        <v>0</v>
      </c>
      <c r="U316" s="115">
        <f t="shared" si="9"/>
        <v>0</v>
      </c>
      <c r="V316" s="115"/>
      <c r="W316" s="115"/>
    </row>
    <row r="317" spans="1:23" ht="13.5" customHeight="1" x14ac:dyDescent="0.35">
      <c r="A317" s="115" t="s">
        <v>170</v>
      </c>
      <c r="B317" s="115">
        <f>SUM(B243:B314)</f>
        <v>0</v>
      </c>
      <c r="C317" s="115">
        <f t="shared" ref="C317:U317" si="10">SUM(C243:C314)</f>
        <v>0</v>
      </c>
      <c r="D317" s="115">
        <f t="shared" si="10"/>
        <v>0</v>
      </c>
      <c r="E317" s="115">
        <f t="shared" si="10"/>
        <v>0</v>
      </c>
      <c r="F317" s="115">
        <f t="shared" si="10"/>
        <v>0</v>
      </c>
      <c r="G317" s="115">
        <f t="shared" si="10"/>
        <v>0</v>
      </c>
      <c r="H317" s="115">
        <f t="shared" si="10"/>
        <v>0</v>
      </c>
      <c r="I317" s="115">
        <f t="shared" si="10"/>
        <v>0</v>
      </c>
      <c r="J317" s="115">
        <f t="shared" si="10"/>
        <v>0</v>
      </c>
      <c r="K317" s="115">
        <f t="shared" si="10"/>
        <v>0</v>
      </c>
      <c r="L317" s="115">
        <f t="shared" si="10"/>
        <v>0</v>
      </c>
      <c r="M317" s="115">
        <f t="shared" si="10"/>
        <v>0</v>
      </c>
      <c r="N317" s="115">
        <f t="shared" si="10"/>
        <v>0</v>
      </c>
      <c r="O317" s="115">
        <f t="shared" si="10"/>
        <v>0</v>
      </c>
      <c r="P317" s="115">
        <f t="shared" si="10"/>
        <v>0</v>
      </c>
      <c r="Q317" s="115">
        <f t="shared" si="10"/>
        <v>0</v>
      </c>
      <c r="R317" s="115">
        <f t="shared" si="10"/>
        <v>0</v>
      </c>
      <c r="S317" s="115">
        <f t="shared" si="10"/>
        <v>0</v>
      </c>
      <c r="T317" s="115">
        <f t="shared" si="10"/>
        <v>0</v>
      </c>
      <c r="U317" s="115">
        <f t="shared" si="10"/>
        <v>0</v>
      </c>
      <c r="V317" s="115"/>
      <c r="W317" s="115"/>
    </row>
    <row r="318" spans="1:23" ht="13.5" customHeight="1" thickBot="1" x14ac:dyDescent="0.4">
      <c r="A318" s="119" t="s">
        <v>171</v>
      </c>
      <c r="B318" s="119">
        <f>SUM(B219:B314)</f>
        <v>0</v>
      </c>
      <c r="C318" s="119">
        <f t="shared" ref="C318:U318" si="11">SUM(C219:C314)</f>
        <v>0</v>
      </c>
      <c r="D318" s="119">
        <f t="shared" si="11"/>
        <v>0</v>
      </c>
      <c r="E318" s="119">
        <f t="shared" si="11"/>
        <v>0</v>
      </c>
      <c r="F318" s="119">
        <f t="shared" si="11"/>
        <v>0</v>
      </c>
      <c r="G318" s="119">
        <f t="shared" si="11"/>
        <v>0</v>
      </c>
      <c r="H318" s="119">
        <f t="shared" si="11"/>
        <v>0</v>
      </c>
      <c r="I318" s="119">
        <f t="shared" si="11"/>
        <v>0</v>
      </c>
      <c r="J318" s="119">
        <f t="shared" si="11"/>
        <v>0</v>
      </c>
      <c r="K318" s="119">
        <f t="shared" si="11"/>
        <v>0</v>
      </c>
      <c r="L318" s="119">
        <f t="shared" si="11"/>
        <v>0</v>
      </c>
      <c r="M318" s="119">
        <f t="shared" si="11"/>
        <v>0</v>
      </c>
      <c r="N318" s="119">
        <f t="shared" si="11"/>
        <v>0</v>
      </c>
      <c r="O318" s="119">
        <f t="shared" si="11"/>
        <v>0</v>
      </c>
      <c r="P318" s="119">
        <f t="shared" si="11"/>
        <v>0</v>
      </c>
      <c r="Q318" s="119">
        <f t="shared" si="11"/>
        <v>0</v>
      </c>
      <c r="R318" s="119">
        <f t="shared" si="11"/>
        <v>0</v>
      </c>
      <c r="S318" s="119">
        <f t="shared" si="11"/>
        <v>0</v>
      </c>
      <c r="T318" s="119">
        <f t="shared" si="11"/>
        <v>0</v>
      </c>
      <c r="U318" s="119">
        <f t="shared" si="11"/>
        <v>0</v>
      </c>
      <c r="V318" s="119"/>
      <c r="W318" s="119"/>
    </row>
    <row r="319" spans="1:23" ht="13.5" customHeight="1" thickTop="1" x14ac:dyDescent="0.35">
      <c r="A319" s="122"/>
      <c r="B319" s="122"/>
      <c r="C319" s="122"/>
      <c r="D319" s="122"/>
      <c r="E319" s="122"/>
      <c r="F319" s="122"/>
      <c r="G319" s="122"/>
      <c r="H319" s="122"/>
      <c r="I319" s="122"/>
      <c r="J319" s="122"/>
      <c r="K319" s="122"/>
      <c r="L319" s="122"/>
      <c r="M319" s="122"/>
      <c r="N319" s="122"/>
      <c r="O319" s="122"/>
      <c r="P319" s="122"/>
      <c r="Q319" s="122"/>
      <c r="R319" s="122"/>
      <c r="S319" s="122"/>
      <c r="T319" s="122"/>
      <c r="U319" s="122"/>
      <c r="V319" s="122"/>
      <c r="W319" s="122"/>
    </row>
    <row r="320" spans="1:23" ht="13.5" customHeight="1" thickBot="1" x14ac:dyDescent="0.4">
      <c r="A320" s="122" t="s">
        <v>16</v>
      </c>
      <c r="B320" s="121" t="s">
        <v>98</v>
      </c>
      <c r="C320" s="237">
        <f>C216+1</f>
        <v>45449</v>
      </c>
      <c r="D320" s="122"/>
      <c r="E320" s="122"/>
      <c r="F320" s="122"/>
      <c r="G320" s="122"/>
      <c r="H320" s="122"/>
      <c r="I320" s="122"/>
      <c r="J320" s="122"/>
      <c r="K320" s="122"/>
      <c r="L320" s="122"/>
      <c r="M320" s="122"/>
      <c r="N320" s="122"/>
      <c r="O320" s="122"/>
      <c r="P320" s="122"/>
      <c r="Q320" s="122"/>
      <c r="R320" s="122"/>
      <c r="S320" s="122"/>
      <c r="T320" s="122"/>
      <c r="U320" s="122"/>
      <c r="V320" s="122"/>
      <c r="W320" s="122"/>
    </row>
    <row r="321" spans="1:23" ht="13.5" customHeight="1" thickTop="1" thickBot="1" x14ac:dyDescent="0.4">
      <c r="A321" s="122"/>
      <c r="B321" s="564" t="s">
        <v>147</v>
      </c>
      <c r="C321" s="565"/>
      <c r="D321" s="565"/>
      <c r="E321" s="565"/>
      <c r="F321" s="565"/>
      <c r="G321" s="565"/>
      <c r="H321" s="565"/>
      <c r="I321" s="565"/>
      <c r="J321" s="565"/>
      <c r="K321" s="565"/>
      <c r="L321" s="565"/>
      <c r="M321" s="565"/>
      <c r="N321" s="565"/>
      <c r="O321" s="565"/>
      <c r="P321" s="565"/>
      <c r="Q321" s="565"/>
      <c r="R321" s="565"/>
      <c r="S321" s="565"/>
      <c r="T321" s="565"/>
      <c r="U321" s="565"/>
      <c r="V321" s="565"/>
      <c r="W321" s="566"/>
    </row>
    <row r="322" spans="1:23" ht="13.5" customHeight="1" thickTop="1" thickBot="1" x14ac:dyDescent="0.4">
      <c r="A322" s="174" t="s">
        <v>56</v>
      </c>
      <c r="B322" s="174" t="s">
        <v>74</v>
      </c>
      <c r="C322" s="292" t="s">
        <v>148</v>
      </c>
      <c r="D322" s="292" t="s">
        <v>149</v>
      </c>
      <c r="E322" s="292" t="s">
        <v>150</v>
      </c>
      <c r="F322" s="292" t="s">
        <v>151</v>
      </c>
      <c r="G322" s="292" t="s">
        <v>152</v>
      </c>
      <c r="H322" s="292" t="s">
        <v>153</v>
      </c>
      <c r="I322" s="292" t="s">
        <v>154</v>
      </c>
      <c r="J322" s="292" t="s">
        <v>155</v>
      </c>
      <c r="K322" s="292" t="s">
        <v>156</v>
      </c>
      <c r="L322" s="292" t="s">
        <v>157</v>
      </c>
      <c r="M322" s="292" t="s">
        <v>158</v>
      </c>
      <c r="N322" s="292" t="s">
        <v>159</v>
      </c>
      <c r="O322" s="292" t="s">
        <v>160</v>
      </c>
      <c r="P322" s="292" t="s">
        <v>161</v>
      </c>
      <c r="Q322" s="292" t="s">
        <v>162</v>
      </c>
      <c r="R322" s="292" t="s">
        <v>163</v>
      </c>
      <c r="S322" s="292" t="s">
        <v>164</v>
      </c>
      <c r="T322" s="292" t="s">
        <v>165</v>
      </c>
      <c r="U322" s="292" t="s">
        <v>166</v>
      </c>
      <c r="V322" s="174" t="s">
        <v>95</v>
      </c>
      <c r="W322" s="174" t="s">
        <v>167</v>
      </c>
    </row>
    <row r="323" spans="1:23" ht="13.5" customHeight="1" thickTop="1" x14ac:dyDescent="0.35">
      <c r="A323" s="283">
        <v>0</v>
      </c>
      <c r="B323" s="116" t="s">
        <v>88</v>
      </c>
      <c r="C323" s="116" t="s">
        <v>88</v>
      </c>
      <c r="D323" s="116" t="s">
        <v>88</v>
      </c>
      <c r="E323" s="116" t="s">
        <v>88</v>
      </c>
      <c r="F323" s="116" t="s">
        <v>88</v>
      </c>
      <c r="G323" s="116" t="s">
        <v>88</v>
      </c>
      <c r="H323" s="116" t="s">
        <v>88</v>
      </c>
      <c r="I323" s="116" t="s">
        <v>88</v>
      </c>
      <c r="J323" s="116" t="s">
        <v>88</v>
      </c>
      <c r="K323" s="116" t="s">
        <v>88</v>
      </c>
      <c r="L323" s="116" t="s">
        <v>88</v>
      </c>
      <c r="M323" s="116" t="s">
        <v>88</v>
      </c>
      <c r="N323" s="116" t="s">
        <v>88</v>
      </c>
      <c r="O323" s="116" t="s">
        <v>88</v>
      </c>
      <c r="P323" s="116" t="s">
        <v>88</v>
      </c>
      <c r="Q323" s="116" t="s">
        <v>88</v>
      </c>
      <c r="R323" s="116" t="s">
        <v>88</v>
      </c>
      <c r="S323" s="116" t="s">
        <v>88</v>
      </c>
      <c r="T323" s="116" t="s">
        <v>88</v>
      </c>
      <c r="U323" s="116" t="s">
        <v>88</v>
      </c>
      <c r="V323" s="116" t="s">
        <v>88</v>
      </c>
      <c r="W323" s="116" t="s">
        <v>88</v>
      </c>
    </row>
    <row r="324" spans="1:23" ht="13.5" customHeight="1" x14ac:dyDescent="0.35">
      <c r="A324" s="175">
        <v>1.0416666666666666E-2</v>
      </c>
      <c r="B324" s="115" t="s">
        <v>88</v>
      </c>
      <c r="C324" s="115" t="s">
        <v>88</v>
      </c>
      <c r="D324" s="115" t="s">
        <v>88</v>
      </c>
      <c r="E324" s="115" t="s">
        <v>88</v>
      </c>
      <c r="F324" s="115" t="s">
        <v>88</v>
      </c>
      <c r="G324" s="115" t="s">
        <v>88</v>
      </c>
      <c r="H324" s="115" t="s">
        <v>88</v>
      </c>
      <c r="I324" s="115" t="s">
        <v>88</v>
      </c>
      <c r="J324" s="115" t="s">
        <v>88</v>
      </c>
      <c r="K324" s="115" t="s">
        <v>88</v>
      </c>
      <c r="L324" s="115" t="s">
        <v>88</v>
      </c>
      <c r="M324" s="115" t="s">
        <v>88</v>
      </c>
      <c r="N324" s="115" t="s">
        <v>88</v>
      </c>
      <c r="O324" s="115" t="s">
        <v>88</v>
      </c>
      <c r="P324" s="115" t="s">
        <v>88</v>
      </c>
      <c r="Q324" s="115" t="s">
        <v>88</v>
      </c>
      <c r="R324" s="115" t="s">
        <v>88</v>
      </c>
      <c r="S324" s="115" t="s">
        <v>88</v>
      </c>
      <c r="T324" s="115" t="s">
        <v>88</v>
      </c>
      <c r="U324" s="115" t="s">
        <v>88</v>
      </c>
      <c r="V324" s="115" t="s">
        <v>88</v>
      </c>
      <c r="W324" s="115" t="s">
        <v>88</v>
      </c>
    </row>
    <row r="325" spans="1:23" ht="13.5" customHeight="1" x14ac:dyDescent="0.35">
      <c r="A325" s="175">
        <v>2.0833333333333332E-2</v>
      </c>
      <c r="B325" s="115" t="s">
        <v>88</v>
      </c>
      <c r="C325" s="115" t="s">
        <v>88</v>
      </c>
      <c r="D325" s="115" t="s">
        <v>88</v>
      </c>
      <c r="E325" s="115" t="s">
        <v>88</v>
      </c>
      <c r="F325" s="115" t="s">
        <v>88</v>
      </c>
      <c r="G325" s="115" t="s">
        <v>88</v>
      </c>
      <c r="H325" s="115" t="s">
        <v>88</v>
      </c>
      <c r="I325" s="115" t="s">
        <v>88</v>
      </c>
      <c r="J325" s="115" t="s">
        <v>88</v>
      </c>
      <c r="K325" s="115" t="s">
        <v>88</v>
      </c>
      <c r="L325" s="115" t="s">
        <v>88</v>
      </c>
      <c r="M325" s="115" t="s">
        <v>88</v>
      </c>
      <c r="N325" s="115" t="s">
        <v>88</v>
      </c>
      <c r="O325" s="115" t="s">
        <v>88</v>
      </c>
      <c r="P325" s="115" t="s">
        <v>88</v>
      </c>
      <c r="Q325" s="115" t="s">
        <v>88</v>
      </c>
      <c r="R325" s="115" t="s">
        <v>88</v>
      </c>
      <c r="S325" s="115" t="s">
        <v>88</v>
      </c>
      <c r="T325" s="115" t="s">
        <v>88</v>
      </c>
      <c r="U325" s="115" t="s">
        <v>88</v>
      </c>
      <c r="V325" s="115" t="s">
        <v>88</v>
      </c>
      <c r="W325" s="115" t="s">
        <v>88</v>
      </c>
    </row>
    <row r="326" spans="1:23" ht="13.5" customHeight="1" x14ac:dyDescent="0.35">
      <c r="A326" s="175">
        <v>3.125E-2</v>
      </c>
      <c r="B326" s="115" t="s">
        <v>88</v>
      </c>
      <c r="C326" s="115" t="s">
        <v>88</v>
      </c>
      <c r="D326" s="115" t="s">
        <v>88</v>
      </c>
      <c r="E326" s="115" t="s">
        <v>88</v>
      </c>
      <c r="F326" s="115" t="s">
        <v>88</v>
      </c>
      <c r="G326" s="115" t="s">
        <v>88</v>
      </c>
      <c r="H326" s="115" t="s">
        <v>88</v>
      </c>
      <c r="I326" s="115" t="s">
        <v>88</v>
      </c>
      <c r="J326" s="115" t="s">
        <v>88</v>
      </c>
      <c r="K326" s="115" t="s">
        <v>88</v>
      </c>
      <c r="L326" s="115" t="s">
        <v>88</v>
      </c>
      <c r="M326" s="115" t="s">
        <v>88</v>
      </c>
      <c r="N326" s="115" t="s">
        <v>88</v>
      </c>
      <c r="O326" s="115" t="s">
        <v>88</v>
      </c>
      <c r="P326" s="115" t="s">
        <v>88</v>
      </c>
      <c r="Q326" s="115" t="s">
        <v>88</v>
      </c>
      <c r="R326" s="115" t="s">
        <v>88</v>
      </c>
      <c r="S326" s="115" t="s">
        <v>88</v>
      </c>
      <c r="T326" s="115" t="s">
        <v>88</v>
      </c>
      <c r="U326" s="115" t="s">
        <v>88</v>
      </c>
      <c r="V326" s="115" t="s">
        <v>88</v>
      </c>
      <c r="W326" s="115" t="s">
        <v>88</v>
      </c>
    </row>
    <row r="327" spans="1:23" ht="13.5" customHeight="1" x14ac:dyDescent="0.35">
      <c r="A327" s="175">
        <v>4.1666666666666664E-2</v>
      </c>
      <c r="B327" s="115" t="s">
        <v>88</v>
      </c>
      <c r="C327" s="115" t="s">
        <v>88</v>
      </c>
      <c r="D327" s="115" t="s">
        <v>88</v>
      </c>
      <c r="E327" s="115" t="s">
        <v>88</v>
      </c>
      <c r="F327" s="115" t="s">
        <v>88</v>
      </c>
      <c r="G327" s="115" t="s">
        <v>88</v>
      </c>
      <c r="H327" s="115" t="s">
        <v>88</v>
      </c>
      <c r="I327" s="115" t="s">
        <v>88</v>
      </c>
      <c r="J327" s="115" t="s">
        <v>88</v>
      </c>
      <c r="K327" s="115" t="s">
        <v>88</v>
      </c>
      <c r="L327" s="115" t="s">
        <v>88</v>
      </c>
      <c r="M327" s="115" t="s">
        <v>88</v>
      </c>
      <c r="N327" s="115" t="s">
        <v>88</v>
      </c>
      <c r="O327" s="115" t="s">
        <v>88</v>
      </c>
      <c r="P327" s="115" t="s">
        <v>88</v>
      </c>
      <c r="Q327" s="115" t="s">
        <v>88</v>
      </c>
      <c r="R327" s="115" t="s">
        <v>88</v>
      </c>
      <c r="S327" s="115" t="s">
        <v>88</v>
      </c>
      <c r="T327" s="115" t="s">
        <v>88</v>
      </c>
      <c r="U327" s="115" t="s">
        <v>88</v>
      </c>
      <c r="V327" s="115" t="s">
        <v>88</v>
      </c>
      <c r="W327" s="115" t="s">
        <v>88</v>
      </c>
    </row>
    <row r="328" spans="1:23" ht="13.5" customHeight="1" x14ac:dyDescent="0.35">
      <c r="A328" s="175">
        <v>5.2083333333333336E-2</v>
      </c>
      <c r="B328" s="115" t="s">
        <v>88</v>
      </c>
      <c r="C328" s="115" t="s">
        <v>88</v>
      </c>
      <c r="D328" s="115" t="s">
        <v>88</v>
      </c>
      <c r="E328" s="115" t="s">
        <v>88</v>
      </c>
      <c r="F328" s="115" t="s">
        <v>88</v>
      </c>
      <c r="G328" s="115" t="s">
        <v>88</v>
      </c>
      <c r="H328" s="115" t="s">
        <v>88</v>
      </c>
      <c r="I328" s="115" t="s">
        <v>88</v>
      </c>
      <c r="J328" s="115" t="s">
        <v>88</v>
      </c>
      <c r="K328" s="115" t="s">
        <v>88</v>
      </c>
      <c r="L328" s="115" t="s">
        <v>88</v>
      </c>
      <c r="M328" s="115" t="s">
        <v>88</v>
      </c>
      <c r="N328" s="115" t="s">
        <v>88</v>
      </c>
      <c r="O328" s="115" t="s">
        <v>88</v>
      </c>
      <c r="P328" s="115" t="s">
        <v>88</v>
      </c>
      <c r="Q328" s="115" t="s">
        <v>88</v>
      </c>
      <c r="R328" s="115" t="s">
        <v>88</v>
      </c>
      <c r="S328" s="115" t="s">
        <v>88</v>
      </c>
      <c r="T328" s="115" t="s">
        <v>88</v>
      </c>
      <c r="U328" s="115" t="s">
        <v>88</v>
      </c>
      <c r="V328" s="115" t="s">
        <v>88</v>
      </c>
      <c r="W328" s="115" t="s">
        <v>88</v>
      </c>
    </row>
    <row r="329" spans="1:23" ht="13.5" customHeight="1" x14ac:dyDescent="0.35">
      <c r="A329" s="175">
        <v>6.25E-2</v>
      </c>
      <c r="B329" s="115" t="s">
        <v>88</v>
      </c>
      <c r="C329" s="115" t="s">
        <v>88</v>
      </c>
      <c r="D329" s="115" t="s">
        <v>88</v>
      </c>
      <c r="E329" s="115" t="s">
        <v>88</v>
      </c>
      <c r="F329" s="115" t="s">
        <v>88</v>
      </c>
      <c r="G329" s="115" t="s">
        <v>88</v>
      </c>
      <c r="H329" s="115" t="s">
        <v>88</v>
      </c>
      <c r="I329" s="115" t="s">
        <v>88</v>
      </c>
      <c r="J329" s="115" t="s">
        <v>88</v>
      </c>
      <c r="K329" s="115" t="s">
        <v>88</v>
      </c>
      <c r="L329" s="115" t="s">
        <v>88</v>
      </c>
      <c r="M329" s="115" t="s">
        <v>88</v>
      </c>
      <c r="N329" s="115" t="s">
        <v>88</v>
      </c>
      <c r="O329" s="115" t="s">
        <v>88</v>
      </c>
      <c r="P329" s="115" t="s">
        <v>88</v>
      </c>
      <c r="Q329" s="115" t="s">
        <v>88</v>
      </c>
      <c r="R329" s="115" t="s">
        <v>88</v>
      </c>
      <c r="S329" s="115" t="s">
        <v>88</v>
      </c>
      <c r="T329" s="115" t="s">
        <v>88</v>
      </c>
      <c r="U329" s="115" t="s">
        <v>88</v>
      </c>
      <c r="V329" s="115" t="s">
        <v>88</v>
      </c>
      <c r="W329" s="115" t="s">
        <v>88</v>
      </c>
    </row>
    <row r="330" spans="1:23" ht="13.5" customHeight="1" x14ac:dyDescent="0.35">
      <c r="A330" s="175">
        <v>7.2916666666666699E-2</v>
      </c>
      <c r="B330" s="115" t="s">
        <v>88</v>
      </c>
      <c r="C330" s="115" t="s">
        <v>88</v>
      </c>
      <c r="D330" s="115" t="s">
        <v>88</v>
      </c>
      <c r="E330" s="115" t="s">
        <v>88</v>
      </c>
      <c r="F330" s="115" t="s">
        <v>88</v>
      </c>
      <c r="G330" s="115" t="s">
        <v>88</v>
      </c>
      <c r="H330" s="115" t="s">
        <v>88</v>
      </c>
      <c r="I330" s="115" t="s">
        <v>88</v>
      </c>
      <c r="J330" s="115" t="s">
        <v>88</v>
      </c>
      <c r="K330" s="115" t="s">
        <v>88</v>
      </c>
      <c r="L330" s="115" t="s">
        <v>88</v>
      </c>
      <c r="M330" s="115" t="s">
        <v>88</v>
      </c>
      <c r="N330" s="115" t="s">
        <v>88</v>
      </c>
      <c r="O330" s="115" t="s">
        <v>88</v>
      </c>
      <c r="P330" s="115" t="s">
        <v>88</v>
      </c>
      <c r="Q330" s="115" t="s">
        <v>88</v>
      </c>
      <c r="R330" s="115" t="s">
        <v>88</v>
      </c>
      <c r="S330" s="115" t="s">
        <v>88</v>
      </c>
      <c r="T330" s="115" t="s">
        <v>88</v>
      </c>
      <c r="U330" s="115" t="s">
        <v>88</v>
      </c>
      <c r="V330" s="115" t="s">
        <v>88</v>
      </c>
      <c r="W330" s="115" t="s">
        <v>88</v>
      </c>
    </row>
    <row r="331" spans="1:23" ht="13.5" customHeight="1" x14ac:dyDescent="0.35">
      <c r="A331" s="175">
        <v>8.3333333333333301E-2</v>
      </c>
      <c r="B331" s="115" t="s">
        <v>88</v>
      </c>
      <c r="C331" s="115" t="s">
        <v>88</v>
      </c>
      <c r="D331" s="115" t="s">
        <v>88</v>
      </c>
      <c r="E331" s="115" t="s">
        <v>88</v>
      </c>
      <c r="F331" s="115" t="s">
        <v>88</v>
      </c>
      <c r="G331" s="115" t="s">
        <v>88</v>
      </c>
      <c r="H331" s="115" t="s">
        <v>88</v>
      </c>
      <c r="I331" s="115" t="s">
        <v>88</v>
      </c>
      <c r="J331" s="115" t="s">
        <v>88</v>
      </c>
      <c r="K331" s="115" t="s">
        <v>88</v>
      </c>
      <c r="L331" s="115" t="s">
        <v>88</v>
      </c>
      <c r="M331" s="115" t="s">
        <v>88</v>
      </c>
      <c r="N331" s="115" t="s">
        <v>88</v>
      </c>
      <c r="O331" s="115" t="s">
        <v>88</v>
      </c>
      <c r="P331" s="115" t="s">
        <v>88</v>
      </c>
      <c r="Q331" s="115" t="s">
        <v>88</v>
      </c>
      <c r="R331" s="115" t="s">
        <v>88</v>
      </c>
      <c r="S331" s="115" t="s">
        <v>88</v>
      </c>
      <c r="T331" s="115" t="s">
        <v>88</v>
      </c>
      <c r="U331" s="115" t="s">
        <v>88</v>
      </c>
      <c r="V331" s="115" t="s">
        <v>88</v>
      </c>
      <c r="W331" s="115" t="s">
        <v>88</v>
      </c>
    </row>
    <row r="332" spans="1:23" ht="13.5" customHeight="1" x14ac:dyDescent="0.35">
      <c r="A332" s="175">
        <v>9.375E-2</v>
      </c>
      <c r="B332" s="115" t="s">
        <v>88</v>
      </c>
      <c r="C332" s="115" t="s">
        <v>88</v>
      </c>
      <c r="D332" s="115" t="s">
        <v>88</v>
      </c>
      <c r="E332" s="115" t="s">
        <v>88</v>
      </c>
      <c r="F332" s="115" t="s">
        <v>88</v>
      </c>
      <c r="G332" s="115" t="s">
        <v>88</v>
      </c>
      <c r="H332" s="115" t="s">
        <v>88</v>
      </c>
      <c r="I332" s="115" t="s">
        <v>88</v>
      </c>
      <c r="J332" s="115" t="s">
        <v>88</v>
      </c>
      <c r="K332" s="115" t="s">
        <v>88</v>
      </c>
      <c r="L332" s="115" t="s">
        <v>88</v>
      </c>
      <c r="M332" s="115" t="s">
        <v>88</v>
      </c>
      <c r="N332" s="115" t="s">
        <v>88</v>
      </c>
      <c r="O332" s="115" t="s">
        <v>88</v>
      </c>
      <c r="P332" s="115" t="s">
        <v>88</v>
      </c>
      <c r="Q332" s="115" t="s">
        <v>88</v>
      </c>
      <c r="R332" s="115" t="s">
        <v>88</v>
      </c>
      <c r="S332" s="115" t="s">
        <v>88</v>
      </c>
      <c r="T332" s="115" t="s">
        <v>88</v>
      </c>
      <c r="U332" s="115" t="s">
        <v>88</v>
      </c>
      <c r="V332" s="115" t="s">
        <v>88</v>
      </c>
      <c r="W332" s="115" t="s">
        <v>88</v>
      </c>
    </row>
    <row r="333" spans="1:23" ht="13.5" customHeight="1" x14ac:dyDescent="0.35">
      <c r="A333" s="175">
        <v>0.104166666666667</v>
      </c>
      <c r="B333" s="115" t="s">
        <v>88</v>
      </c>
      <c r="C333" s="115" t="s">
        <v>88</v>
      </c>
      <c r="D333" s="115" t="s">
        <v>88</v>
      </c>
      <c r="E333" s="115" t="s">
        <v>88</v>
      </c>
      <c r="F333" s="115" t="s">
        <v>88</v>
      </c>
      <c r="G333" s="115" t="s">
        <v>88</v>
      </c>
      <c r="H333" s="115" t="s">
        <v>88</v>
      </c>
      <c r="I333" s="115" t="s">
        <v>88</v>
      </c>
      <c r="J333" s="115" t="s">
        <v>88</v>
      </c>
      <c r="K333" s="115" t="s">
        <v>88</v>
      </c>
      <c r="L333" s="115" t="s">
        <v>88</v>
      </c>
      <c r="M333" s="115" t="s">
        <v>88</v>
      </c>
      <c r="N333" s="115" t="s">
        <v>88</v>
      </c>
      <c r="O333" s="115" t="s">
        <v>88</v>
      </c>
      <c r="P333" s="115" t="s">
        <v>88</v>
      </c>
      <c r="Q333" s="115" t="s">
        <v>88</v>
      </c>
      <c r="R333" s="115" t="s">
        <v>88</v>
      </c>
      <c r="S333" s="115" t="s">
        <v>88</v>
      </c>
      <c r="T333" s="115" t="s">
        <v>88</v>
      </c>
      <c r="U333" s="115" t="s">
        <v>88</v>
      </c>
      <c r="V333" s="115" t="s">
        <v>88</v>
      </c>
      <c r="W333" s="115" t="s">
        <v>88</v>
      </c>
    </row>
    <row r="334" spans="1:23" ht="13.5" customHeight="1" x14ac:dyDescent="0.35">
      <c r="A334" s="175">
        <v>0.114583333333333</v>
      </c>
      <c r="B334" s="115" t="s">
        <v>88</v>
      </c>
      <c r="C334" s="115" t="s">
        <v>88</v>
      </c>
      <c r="D334" s="115" t="s">
        <v>88</v>
      </c>
      <c r="E334" s="115" t="s">
        <v>88</v>
      </c>
      <c r="F334" s="115" t="s">
        <v>88</v>
      </c>
      <c r="G334" s="115" t="s">
        <v>88</v>
      </c>
      <c r="H334" s="115" t="s">
        <v>88</v>
      </c>
      <c r="I334" s="115" t="s">
        <v>88</v>
      </c>
      <c r="J334" s="115" t="s">
        <v>88</v>
      </c>
      <c r="K334" s="115" t="s">
        <v>88</v>
      </c>
      <c r="L334" s="115" t="s">
        <v>88</v>
      </c>
      <c r="M334" s="115" t="s">
        <v>88</v>
      </c>
      <c r="N334" s="115" t="s">
        <v>88</v>
      </c>
      <c r="O334" s="115" t="s">
        <v>88</v>
      </c>
      <c r="P334" s="115" t="s">
        <v>88</v>
      </c>
      <c r="Q334" s="115" t="s">
        <v>88</v>
      </c>
      <c r="R334" s="115" t="s">
        <v>88</v>
      </c>
      <c r="S334" s="115" t="s">
        <v>88</v>
      </c>
      <c r="T334" s="115" t="s">
        <v>88</v>
      </c>
      <c r="U334" s="115" t="s">
        <v>88</v>
      </c>
      <c r="V334" s="115" t="s">
        <v>88</v>
      </c>
      <c r="W334" s="115" t="s">
        <v>88</v>
      </c>
    </row>
    <row r="335" spans="1:23" ht="13.5" customHeight="1" x14ac:dyDescent="0.35">
      <c r="A335" s="175">
        <v>0.125</v>
      </c>
      <c r="B335" s="115" t="s">
        <v>88</v>
      </c>
      <c r="C335" s="115" t="s">
        <v>88</v>
      </c>
      <c r="D335" s="115" t="s">
        <v>88</v>
      </c>
      <c r="E335" s="115" t="s">
        <v>88</v>
      </c>
      <c r="F335" s="115" t="s">
        <v>88</v>
      </c>
      <c r="G335" s="115" t="s">
        <v>88</v>
      </c>
      <c r="H335" s="115" t="s">
        <v>88</v>
      </c>
      <c r="I335" s="115" t="s">
        <v>88</v>
      </c>
      <c r="J335" s="115" t="s">
        <v>88</v>
      </c>
      <c r="K335" s="115" t="s">
        <v>88</v>
      </c>
      <c r="L335" s="115" t="s">
        <v>88</v>
      </c>
      <c r="M335" s="115" t="s">
        <v>88</v>
      </c>
      <c r="N335" s="115" t="s">
        <v>88</v>
      </c>
      <c r="O335" s="115" t="s">
        <v>88</v>
      </c>
      <c r="P335" s="115" t="s">
        <v>88</v>
      </c>
      <c r="Q335" s="115" t="s">
        <v>88</v>
      </c>
      <c r="R335" s="115" t="s">
        <v>88</v>
      </c>
      <c r="S335" s="115" t="s">
        <v>88</v>
      </c>
      <c r="T335" s="115" t="s">
        <v>88</v>
      </c>
      <c r="U335" s="115" t="s">
        <v>88</v>
      </c>
      <c r="V335" s="115" t="s">
        <v>88</v>
      </c>
      <c r="W335" s="115" t="s">
        <v>88</v>
      </c>
    </row>
    <row r="336" spans="1:23" ht="13.5" customHeight="1" x14ac:dyDescent="0.35">
      <c r="A336" s="175">
        <v>0.13541666666666699</v>
      </c>
      <c r="B336" s="115" t="s">
        <v>88</v>
      </c>
      <c r="C336" s="115" t="s">
        <v>88</v>
      </c>
      <c r="D336" s="115" t="s">
        <v>88</v>
      </c>
      <c r="E336" s="115" t="s">
        <v>88</v>
      </c>
      <c r="F336" s="115" t="s">
        <v>88</v>
      </c>
      <c r="G336" s="115" t="s">
        <v>88</v>
      </c>
      <c r="H336" s="115" t="s">
        <v>88</v>
      </c>
      <c r="I336" s="115" t="s">
        <v>88</v>
      </c>
      <c r="J336" s="115" t="s">
        <v>88</v>
      </c>
      <c r="K336" s="115" t="s">
        <v>88</v>
      </c>
      <c r="L336" s="115" t="s">
        <v>88</v>
      </c>
      <c r="M336" s="115" t="s">
        <v>88</v>
      </c>
      <c r="N336" s="115" t="s">
        <v>88</v>
      </c>
      <c r="O336" s="115" t="s">
        <v>88</v>
      </c>
      <c r="P336" s="115" t="s">
        <v>88</v>
      </c>
      <c r="Q336" s="115" t="s">
        <v>88</v>
      </c>
      <c r="R336" s="115" t="s">
        <v>88</v>
      </c>
      <c r="S336" s="115" t="s">
        <v>88</v>
      </c>
      <c r="T336" s="115" t="s">
        <v>88</v>
      </c>
      <c r="U336" s="115" t="s">
        <v>88</v>
      </c>
      <c r="V336" s="115" t="s">
        <v>88</v>
      </c>
      <c r="W336" s="115" t="s">
        <v>88</v>
      </c>
    </row>
    <row r="337" spans="1:23" ht="13.5" customHeight="1" x14ac:dyDescent="0.35">
      <c r="A337" s="175">
        <v>0.14583333333333301</v>
      </c>
      <c r="B337" s="115" t="s">
        <v>88</v>
      </c>
      <c r="C337" s="115" t="s">
        <v>88</v>
      </c>
      <c r="D337" s="115" t="s">
        <v>88</v>
      </c>
      <c r="E337" s="115" t="s">
        <v>88</v>
      </c>
      <c r="F337" s="115" t="s">
        <v>88</v>
      </c>
      <c r="G337" s="115" t="s">
        <v>88</v>
      </c>
      <c r="H337" s="115" t="s">
        <v>88</v>
      </c>
      <c r="I337" s="115" t="s">
        <v>88</v>
      </c>
      <c r="J337" s="115" t="s">
        <v>88</v>
      </c>
      <c r="K337" s="115" t="s">
        <v>88</v>
      </c>
      <c r="L337" s="115" t="s">
        <v>88</v>
      </c>
      <c r="M337" s="115" t="s">
        <v>88</v>
      </c>
      <c r="N337" s="115" t="s">
        <v>88</v>
      </c>
      <c r="O337" s="115" t="s">
        <v>88</v>
      </c>
      <c r="P337" s="115" t="s">
        <v>88</v>
      </c>
      <c r="Q337" s="115" t="s">
        <v>88</v>
      </c>
      <c r="R337" s="115" t="s">
        <v>88</v>
      </c>
      <c r="S337" s="115" t="s">
        <v>88</v>
      </c>
      <c r="T337" s="115" t="s">
        <v>88</v>
      </c>
      <c r="U337" s="115" t="s">
        <v>88</v>
      </c>
      <c r="V337" s="115" t="s">
        <v>88</v>
      </c>
      <c r="W337" s="115" t="s">
        <v>88</v>
      </c>
    </row>
    <row r="338" spans="1:23" ht="13.5" customHeight="1" x14ac:dyDescent="0.35">
      <c r="A338" s="175">
        <v>0.15625</v>
      </c>
      <c r="B338" s="115" t="s">
        <v>88</v>
      </c>
      <c r="C338" s="115" t="s">
        <v>88</v>
      </c>
      <c r="D338" s="115" t="s">
        <v>88</v>
      </c>
      <c r="E338" s="115" t="s">
        <v>88</v>
      </c>
      <c r="F338" s="115" t="s">
        <v>88</v>
      </c>
      <c r="G338" s="115" t="s">
        <v>88</v>
      </c>
      <c r="H338" s="115" t="s">
        <v>88</v>
      </c>
      <c r="I338" s="115" t="s">
        <v>88</v>
      </c>
      <c r="J338" s="115" t="s">
        <v>88</v>
      </c>
      <c r="K338" s="115" t="s">
        <v>88</v>
      </c>
      <c r="L338" s="115" t="s">
        <v>88</v>
      </c>
      <c r="M338" s="115" t="s">
        <v>88</v>
      </c>
      <c r="N338" s="115" t="s">
        <v>88</v>
      </c>
      <c r="O338" s="115" t="s">
        <v>88</v>
      </c>
      <c r="P338" s="115" t="s">
        <v>88</v>
      </c>
      <c r="Q338" s="115" t="s">
        <v>88</v>
      </c>
      <c r="R338" s="115" t="s">
        <v>88</v>
      </c>
      <c r="S338" s="115" t="s">
        <v>88</v>
      </c>
      <c r="T338" s="115" t="s">
        <v>88</v>
      </c>
      <c r="U338" s="115" t="s">
        <v>88</v>
      </c>
      <c r="V338" s="115" t="s">
        <v>88</v>
      </c>
      <c r="W338" s="115" t="s">
        <v>88</v>
      </c>
    </row>
    <row r="339" spans="1:23" ht="13.5" customHeight="1" x14ac:dyDescent="0.35">
      <c r="A339" s="175">
        <v>0.16666666666666699</v>
      </c>
      <c r="B339" s="115" t="s">
        <v>88</v>
      </c>
      <c r="C339" s="115" t="s">
        <v>88</v>
      </c>
      <c r="D339" s="115" t="s">
        <v>88</v>
      </c>
      <c r="E339" s="115" t="s">
        <v>88</v>
      </c>
      <c r="F339" s="115" t="s">
        <v>88</v>
      </c>
      <c r="G339" s="115" t="s">
        <v>88</v>
      </c>
      <c r="H339" s="115" t="s">
        <v>88</v>
      </c>
      <c r="I339" s="115" t="s">
        <v>88</v>
      </c>
      <c r="J339" s="115" t="s">
        <v>88</v>
      </c>
      <c r="K339" s="115" t="s">
        <v>88</v>
      </c>
      <c r="L339" s="115" t="s">
        <v>88</v>
      </c>
      <c r="M339" s="115" t="s">
        <v>88</v>
      </c>
      <c r="N339" s="115" t="s">
        <v>88</v>
      </c>
      <c r="O339" s="115" t="s">
        <v>88</v>
      </c>
      <c r="P339" s="115" t="s">
        <v>88</v>
      </c>
      <c r="Q339" s="115" t="s">
        <v>88</v>
      </c>
      <c r="R339" s="115" t="s">
        <v>88</v>
      </c>
      <c r="S339" s="115" t="s">
        <v>88</v>
      </c>
      <c r="T339" s="115" t="s">
        <v>88</v>
      </c>
      <c r="U339" s="115" t="s">
        <v>88</v>
      </c>
      <c r="V339" s="115" t="s">
        <v>88</v>
      </c>
      <c r="W339" s="115" t="s">
        <v>88</v>
      </c>
    </row>
    <row r="340" spans="1:23" ht="13.5" customHeight="1" x14ac:dyDescent="0.35">
      <c r="A340" s="175">
        <v>0.17708333333333301</v>
      </c>
      <c r="B340" s="115" t="s">
        <v>88</v>
      </c>
      <c r="C340" s="115" t="s">
        <v>88</v>
      </c>
      <c r="D340" s="115" t="s">
        <v>88</v>
      </c>
      <c r="E340" s="115" t="s">
        <v>88</v>
      </c>
      <c r="F340" s="115" t="s">
        <v>88</v>
      </c>
      <c r="G340" s="115" t="s">
        <v>88</v>
      </c>
      <c r="H340" s="115" t="s">
        <v>88</v>
      </c>
      <c r="I340" s="115" t="s">
        <v>88</v>
      </c>
      <c r="J340" s="115" t="s">
        <v>88</v>
      </c>
      <c r="K340" s="115" t="s">
        <v>88</v>
      </c>
      <c r="L340" s="115" t="s">
        <v>88</v>
      </c>
      <c r="M340" s="115" t="s">
        <v>88</v>
      </c>
      <c r="N340" s="115" t="s">
        <v>88</v>
      </c>
      <c r="O340" s="115" t="s">
        <v>88</v>
      </c>
      <c r="P340" s="115" t="s">
        <v>88</v>
      </c>
      <c r="Q340" s="115" t="s">
        <v>88</v>
      </c>
      <c r="R340" s="115" t="s">
        <v>88</v>
      </c>
      <c r="S340" s="115" t="s">
        <v>88</v>
      </c>
      <c r="T340" s="115" t="s">
        <v>88</v>
      </c>
      <c r="U340" s="115" t="s">
        <v>88</v>
      </c>
      <c r="V340" s="115" t="s">
        <v>88</v>
      </c>
      <c r="W340" s="115" t="s">
        <v>88</v>
      </c>
    </row>
    <row r="341" spans="1:23" ht="13.5" customHeight="1" x14ac:dyDescent="0.35">
      <c r="A341" s="175">
        <v>0.1875</v>
      </c>
      <c r="B341" s="115" t="s">
        <v>88</v>
      </c>
      <c r="C341" s="115" t="s">
        <v>88</v>
      </c>
      <c r="D341" s="115" t="s">
        <v>88</v>
      </c>
      <c r="E341" s="115" t="s">
        <v>88</v>
      </c>
      <c r="F341" s="115" t="s">
        <v>88</v>
      </c>
      <c r="G341" s="115" t="s">
        <v>88</v>
      </c>
      <c r="H341" s="115" t="s">
        <v>88</v>
      </c>
      <c r="I341" s="115" t="s">
        <v>88</v>
      </c>
      <c r="J341" s="115" t="s">
        <v>88</v>
      </c>
      <c r="K341" s="115" t="s">
        <v>88</v>
      </c>
      <c r="L341" s="115" t="s">
        <v>88</v>
      </c>
      <c r="M341" s="115" t="s">
        <v>88</v>
      </c>
      <c r="N341" s="115" t="s">
        <v>88</v>
      </c>
      <c r="O341" s="115" t="s">
        <v>88</v>
      </c>
      <c r="P341" s="115" t="s">
        <v>88</v>
      </c>
      <c r="Q341" s="115" t="s">
        <v>88</v>
      </c>
      <c r="R341" s="115" t="s">
        <v>88</v>
      </c>
      <c r="S341" s="115" t="s">
        <v>88</v>
      </c>
      <c r="T341" s="115" t="s">
        <v>88</v>
      </c>
      <c r="U341" s="115" t="s">
        <v>88</v>
      </c>
      <c r="V341" s="115" t="s">
        <v>88</v>
      </c>
      <c r="W341" s="115" t="s">
        <v>88</v>
      </c>
    </row>
    <row r="342" spans="1:23" ht="13.5" customHeight="1" x14ac:dyDescent="0.35">
      <c r="A342" s="175">
        <v>0.19791666666666699</v>
      </c>
      <c r="B342" s="115" t="s">
        <v>88</v>
      </c>
      <c r="C342" s="115" t="s">
        <v>88</v>
      </c>
      <c r="D342" s="115" t="s">
        <v>88</v>
      </c>
      <c r="E342" s="115" t="s">
        <v>88</v>
      </c>
      <c r="F342" s="115" t="s">
        <v>88</v>
      </c>
      <c r="G342" s="115" t="s">
        <v>88</v>
      </c>
      <c r="H342" s="115" t="s">
        <v>88</v>
      </c>
      <c r="I342" s="115" t="s">
        <v>88</v>
      </c>
      <c r="J342" s="115" t="s">
        <v>88</v>
      </c>
      <c r="K342" s="115" t="s">
        <v>88</v>
      </c>
      <c r="L342" s="115" t="s">
        <v>88</v>
      </c>
      <c r="M342" s="115" t="s">
        <v>88</v>
      </c>
      <c r="N342" s="115" t="s">
        <v>88</v>
      </c>
      <c r="O342" s="115" t="s">
        <v>88</v>
      </c>
      <c r="P342" s="115" t="s">
        <v>88</v>
      </c>
      <c r="Q342" s="115" t="s">
        <v>88</v>
      </c>
      <c r="R342" s="115" t="s">
        <v>88</v>
      </c>
      <c r="S342" s="115" t="s">
        <v>88</v>
      </c>
      <c r="T342" s="115" t="s">
        <v>88</v>
      </c>
      <c r="U342" s="115" t="s">
        <v>88</v>
      </c>
      <c r="V342" s="115" t="s">
        <v>88</v>
      </c>
      <c r="W342" s="115" t="s">
        <v>88</v>
      </c>
    </row>
    <row r="343" spans="1:23" ht="13.5" customHeight="1" x14ac:dyDescent="0.35">
      <c r="A343" s="175">
        <v>0.20833333333333301</v>
      </c>
      <c r="B343" s="115" t="s">
        <v>88</v>
      </c>
      <c r="C343" s="115" t="s">
        <v>88</v>
      </c>
      <c r="D343" s="115" t="s">
        <v>88</v>
      </c>
      <c r="E343" s="115" t="s">
        <v>88</v>
      </c>
      <c r="F343" s="115" t="s">
        <v>88</v>
      </c>
      <c r="G343" s="115" t="s">
        <v>88</v>
      </c>
      <c r="H343" s="115" t="s">
        <v>88</v>
      </c>
      <c r="I343" s="115" t="s">
        <v>88</v>
      </c>
      <c r="J343" s="115" t="s">
        <v>88</v>
      </c>
      <c r="K343" s="115" t="s">
        <v>88</v>
      </c>
      <c r="L343" s="115" t="s">
        <v>88</v>
      </c>
      <c r="M343" s="115" t="s">
        <v>88</v>
      </c>
      <c r="N343" s="115" t="s">
        <v>88</v>
      </c>
      <c r="O343" s="115" t="s">
        <v>88</v>
      </c>
      <c r="P343" s="115" t="s">
        <v>88</v>
      </c>
      <c r="Q343" s="115" t="s">
        <v>88</v>
      </c>
      <c r="R343" s="115" t="s">
        <v>88</v>
      </c>
      <c r="S343" s="115" t="s">
        <v>88</v>
      </c>
      <c r="T343" s="115" t="s">
        <v>88</v>
      </c>
      <c r="U343" s="115" t="s">
        <v>88</v>
      </c>
      <c r="V343" s="115" t="s">
        <v>88</v>
      </c>
      <c r="W343" s="115" t="s">
        <v>88</v>
      </c>
    </row>
    <row r="344" spans="1:23" ht="13.5" customHeight="1" x14ac:dyDescent="0.35">
      <c r="A344" s="175">
        <v>0.21875</v>
      </c>
      <c r="B344" s="115" t="s">
        <v>88</v>
      </c>
      <c r="C344" s="115" t="s">
        <v>88</v>
      </c>
      <c r="D344" s="115" t="s">
        <v>88</v>
      </c>
      <c r="E344" s="115" t="s">
        <v>88</v>
      </c>
      <c r="F344" s="115" t="s">
        <v>88</v>
      </c>
      <c r="G344" s="115" t="s">
        <v>88</v>
      </c>
      <c r="H344" s="115" t="s">
        <v>88</v>
      </c>
      <c r="I344" s="115" t="s">
        <v>88</v>
      </c>
      <c r="J344" s="115" t="s">
        <v>88</v>
      </c>
      <c r="K344" s="115" t="s">
        <v>88</v>
      </c>
      <c r="L344" s="115" t="s">
        <v>88</v>
      </c>
      <c r="M344" s="115" t="s">
        <v>88</v>
      </c>
      <c r="N344" s="115" t="s">
        <v>88</v>
      </c>
      <c r="O344" s="115" t="s">
        <v>88</v>
      </c>
      <c r="P344" s="115" t="s">
        <v>88</v>
      </c>
      <c r="Q344" s="115" t="s">
        <v>88</v>
      </c>
      <c r="R344" s="115" t="s">
        <v>88</v>
      </c>
      <c r="S344" s="115" t="s">
        <v>88</v>
      </c>
      <c r="T344" s="115" t="s">
        <v>88</v>
      </c>
      <c r="U344" s="115" t="s">
        <v>88</v>
      </c>
      <c r="V344" s="115" t="s">
        <v>88</v>
      </c>
      <c r="W344" s="115" t="s">
        <v>88</v>
      </c>
    </row>
    <row r="345" spans="1:23" ht="13.5" customHeight="1" x14ac:dyDescent="0.35">
      <c r="A345" s="175">
        <v>0.22916666666666699</v>
      </c>
      <c r="B345" s="115" t="s">
        <v>88</v>
      </c>
      <c r="C345" s="115" t="s">
        <v>88</v>
      </c>
      <c r="D345" s="115" t="s">
        <v>88</v>
      </c>
      <c r="E345" s="115" t="s">
        <v>88</v>
      </c>
      <c r="F345" s="115" t="s">
        <v>88</v>
      </c>
      <c r="G345" s="115" t="s">
        <v>88</v>
      </c>
      <c r="H345" s="115" t="s">
        <v>88</v>
      </c>
      <c r="I345" s="115" t="s">
        <v>88</v>
      </c>
      <c r="J345" s="115" t="s">
        <v>88</v>
      </c>
      <c r="K345" s="115" t="s">
        <v>88</v>
      </c>
      <c r="L345" s="115" t="s">
        <v>88</v>
      </c>
      <c r="M345" s="115" t="s">
        <v>88</v>
      </c>
      <c r="N345" s="115" t="s">
        <v>88</v>
      </c>
      <c r="O345" s="115" t="s">
        <v>88</v>
      </c>
      <c r="P345" s="115" t="s">
        <v>88</v>
      </c>
      <c r="Q345" s="115" t="s">
        <v>88</v>
      </c>
      <c r="R345" s="115" t="s">
        <v>88</v>
      </c>
      <c r="S345" s="115" t="s">
        <v>88</v>
      </c>
      <c r="T345" s="115" t="s">
        <v>88</v>
      </c>
      <c r="U345" s="115" t="s">
        <v>88</v>
      </c>
      <c r="V345" s="115" t="s">
        <v>88</v>
      </c>
      <c r="W345" s="115" t="s">
        <v>88</v>
      </c>
    </row>
    <row r="346" spans="1:23" ht="13.5" customHeight="1" x14ac:dyDescent="0.35">
      <c r="A346" s="175">
        <v>0.23958333333333301</v>
      </c>
      <c r="B346" s="115" t="s">
        <v>88</v>
      </c>
      <c r="C346" s="115" t="s">
        <v>88</v>
      </c>
      <c r="D346" s="115" t="s">
        <v>88</v>
      </c>
      <c r="E346" s="115" t="s">
        <v>88</v>
      </c>
      <c r="F346" s="115" t="s">
        <v>88</v>
      </c>
      <c r="G346" s="115" t="s">
        <v>88</v>
      </c>
      <c r="H346" s="115" t="s">
        <v>88</v>
      </c>
      <c r="I346" s="115" t="s">
        <v>88</v>
      </c>
      <c r="J346" s="115" t="s">
        <v>88</v>
      </c>
      <c r="K346" s="115" t="s">
        <v>88</v>
      </c>
      <c r="L346" s="115" t="s">
        <v>88</v>
      </c>
      <c r="M346" s="115" t="s">
        <v>88</v>
      </c>
      <c r="N346" s="115" t="s">
        <v>88</v>
      </c>
      <c r="O346" s="115" t="s">
        <v>88</v>
      </c>
      <c r="P346" s="115" t="s">
        <v>88</v>
      </c>
      <c r="Q346" s="115" t="s">
        <v>88</v>
      </c>
      <c r="R346" s="115" t="s">
        <v>88</v>
      </c>
      <c r="S346" s="115" t="s">
        <v>88</v>
      </c>
      <c r="T346" s="115" t="s">
        <v>88</v>
      </c>
      <c r="U346" s="115" t="s">
        <v>88</v>
      </c>
      <c r="V346" s="115" t="s">
        <v>88</v>
      </c>
      <c r="W346" s="115" t="s">
        <v>88</v>
      </c>
    </row>
    <row r="347" spans="1:23" ht="13.5" customHeight="1" x14ac:dyDescent="0.35">
      <c r="A347" s="175">
        <v>0.25</v>
      </c>
      <c r="B347" s="115" t="s">
        <v>88</v>
      </c>
      <c r="C347" s="115" t="s">
        <v>88</v>
      </c>
      <c r="D347" s="115" t="s">
        <v>88</v>
      </c>
      <c r="E347" s="115" t="s">
        <v>88</v>
      </c>
      <c r="F347" s="115" t="s">
        <v>88</v>
      </c>
      <c r="G347" s="115" t="s">
        <v>88</v>
      </c>
      <c r="H347" s="115" t="s">
        <v>88</v>
      </c>
      <c r="I347" s="115" t="s">
        <v>88</v>
      </c>
      <c r="J347" s="115" t="s">
        <v>88</v>
      </c>
      <c r="K347" s="115" t="s">
        <v>88</v>
      </c>
      <c r="L347" s="115" t="s">
        <v>88</v>
      </c>
      <c r="M347" s="115" t="s">
        <v>88</v>
      </c>
      <c r="N347" s="115" t="s">
        <v>88</v>
      </c>
      <c r="O347" s="115" t="s">
        <v>88</v>
      </c>
      <c r="P347" s="115" t="s">
        <v>88</v>
      </c>
      <c r="Q347" s="115" t="s">
        <v>88</v>
      </c>
      <c r="R347" s="115" t="s">
        <v>88</v>
      </c>
      <c r="S347" s="115" t="s">
        <v>88</v>
      </c>
      <c r="T347" s="115" t="s">
        <v>88</v>
      </c>
      <c r="U347" s="115" t="s">
        <v>88</v>
      </c>
      <c r="V347" s="115" t="s">
        <v>88</v>
      </c>
      <c r="W347" s="115" t="s">
        <v>88</v>
      </c>
    </row>
    <row r="348" spans="1:23" ht="13.5" customHeight="1" x14ac:dyDescent="0.35">
      <c r="A348" s="175">
        <v>0.26041666666666702</v>
      </c>
      <c r="B348" s="115" t="s">
        <v>88</v>
      </c>
      <c r="C348" s="115" t="s">
        <v>88</v>
      </c>
      <c r="D348" s="115" t="s">
        <v>88</v>
      </c>
      <c r="E348" s="115" t="s">
        <v>88</v>
      </c>
      <c r="F348" s="115" t="s">
        <v>88</v>
      </c>
      <c r="G348" s="115" t="s">
        <v>88</v>
      </c>
      <c r="H348" s="115" t="s">
        <v>88</v>
      </c>
      <c r="I348" s="115" t="s">
        <v>88</v>
      </c>
      <c r="J348" s="115" t="s">
        <v>88</v>
      </c>
      <c r="K348" s="115" t="s">
        <v>88</v>
      </c>
      <c r="L348" s="115" t="s">
        <v>88</v>
      </c>
      <c r="M348" s="115" t="s">
        <v>88</v>
      </c>
      <c r="N348" s="115" t="s">
        <v>88</v>
      </c>
      <c r="O348" s="115" t="s">
        <v>88</v>
      </c>
      <c r="P348" s="115" t="s">
        <v>88</v>
      </c>
      <c r="Q348" s="115" t="s">
        <v>88</v>
      </c>
      <c r="R348" s="115" t="s">
        <v>88</v>
      </c>
      <c r="S348" s="115" t="s">
        <v>88</v>
      </c>
      <c r="T348" s="115" t="s">
        <v>88</v>
      </c>
      <c r="U348" s="115" t="s">
        <v>88</v>
      </c>
      <c r="V348" s="115" t="s">
        <v>88</v>
      </c>
      <c r="W348" s="115" t="s">
        <v>88</v>
      </c>
    </row>
    <row r="349" spans="1:23" ht="13.5" customHeight="1" x14ac:dyDescent="0.35">
      <c r="A349" s="175">
        <v>0.27083333333333298</v>
      </c>
      <c r="B349" s="115" t="s">
        <v>88</v>
      </c>
      <c r="C349" s="115" t="s">
        <v>88</v>
      </c>
      <c r="D349" s="115" t="s">
        <v>88</v>
      </c>
      <c r="E349" s="115" t="s">
        <v>88</v>
      </c>
      <c r="F349" s="115" t="s">
        <v>88</v>
      </c>
      <c r="G349" s="115" t="s">
        <v>88</v>
      </c>
      <c r="H349" s="115" t="s">
        <v>88</v>
      </c>
      <c r="I349" s="115" t="s">
        <v>88</v>
      </c>
      <c r="J349" s="115" t="s">
        <v>88</v>
      </c>
      <c r="K349" s="115" t="s">
        <v>88</v>
      </c>
      <c r="L349" s="115" t="s">
        <v>88</v>
      </c>
      <c r="M349" s="115" t="s">
        <v>88</v>
      </c>
      <c r="N349" s="115" t="s">
        <v>88</v>
      </c>
      <c r="O349" s="115" t="s">
        <v>88</v>
      </c>
      <c r="P349" s="115" t="s">
        <v>88</v>
      </c>
      <c r="Q349" s="115" t="s">
        <v>88</v>
      </c>
      <c r="R349" s="115" t="s">
        <v>88</v>
      </c>
      <c r="S349" s="115" t="s">
        <v>88</v>
      </c>
      <c r="T349" s="115" t="s">
        <v>88</v>
      </c>
      <c r="U349" s="115" t="s">
        <v>88</v>
      </c>
      <c r="V349" s="115" t="s">
        <v>88</v>
      </c>
      <c r="W349" s="115" t="s">
        <v>88</v>
      </c>
    </row>
    <row r="350" spans="1:23" ht="13.5" customHeight="1" x14ac:dyDescent="0.35">
      <c r="A350" s="175">
        <v>0.28125</v>
      </c>
      <c r="B350" s="115" t="s">
        <v>88</v>
      </c>
      <c r="C350" s="115" t="s">
        <v>88</v>
      </c>
      <c r="D350" s="115" t="s">
        <v>88</v>
      </c>
      <c r="E350" s="115" t="s">
        <v>88</v>
      </c>
      <c r="F350" s="115" t="s">
        <v>88</v>
      </c>
      <c r="G350" s="115" t="s">
        <v>88</v>
      </c>
      <c r="H350" s="115" t="s">
        <v>88</v>
      </c>
      <c r="I350" s="115" t="s">
        <v>88</v>
      </c>
      <c r="J350" s="115" t="s">
        <v>88</v>
      </c>
      <c r="K350" s="115" t="s">
        <v>88</v>
      </c>
      <c r="L350" s="115" t="s">
        <v>88</v>
      </c>
      <c r="M350" s="115" t="s">
        <v>88</v>
      </c>
      <c r="N350" s="115" t="s">
        <v>88</v>
      </c>
      <c r="O350" s="115" t="s">
        <v>88</v>
      </c>
      <c r="P350" s="115" t="s">
        <v>88</v>
      </c>
      <c r="Q350" s="115" t="s">
        <v>88</v>
      </c>
      <c r="R350" s="115" t="s">
        <v>88</v>
      </c>
      <c r="S350" s="115" t="s">
        <v>88</v>
      </c>
      <c r="T350" s="115" t="s">
        <v>88</v>
      </c>
      <c r="U350" s="115" t="s">
        <v>88</v>
      </c>
      <c r="V350" s="115" t="s">
        <v>88</v>
      </c>
      <c r="W350" s="115" t="s">
        <v>88</v>
      </c>
    </row>
    <row r="351" spans="1:23" ht="13.5" customHeight="1" x14ac:dyDescent="0.35">
      <c r="A351" s="175">
        <v>0.29166666666666702</v>
      </c>
      <c r="B351" s="115" t="s">
        <v>88</v>
      </c>
      <c r="C351" s="115" t="s">
        <v>88</v>
      </c>
      <c r="D351" s="115" t="s">
        <v>88</v>
      </c>
      <c r="E351" s="115" t="s">
        <v>88</v>
      </c>
      <c r="F351" s="115" t="s">
        <v>88</v>
      </c>
      <c r="G351" s="115" t="s">
        <v>88</v>
      </c>
      <c r="H351" s="115" t="s">
        <v>88</v>
      </c>
      <c r="I351" s="115" t="s">
        <v>88</v>
      </c>
      <c r="J351" s="115" t="s">
        <v>88</v>
      </c>
      <c r="K351" s="115" t="s">
        <v>88</v>
      </c>
      <c r="L351" s="115" t="s">
        <v>88</v>
      </c>
      <c r="M351" s="115" t="s">
        <v>88</v>
      </c>
      <c r="N351" s="115" t="s">
        <v>88</v>
      </c>
      <c r="O351" s="115" t="s">
        <v>88</v>
      </c>
      <c r="P351" s="115" t="s">
        <v>88</v>
      </c>
      <c r="Q351" s="115" t="s">
        <v>88</v>
      </c>
      <c r="R351" s="115" t="s">
        <v>88</v>
      </c>
      <c r="S351" s="115" t="s">
        <v>88</v>
      </c>
      <c r="T351" s="115" t="s">
        <v>88</v>
      </c>
      <c r="U351" s="115" t="s">
        <v>88</v>
      </c>
      <c r="V351" s="115" t="s">
        <v>88</v>
      </c>
      <c r="W351" s="115" t="s">
        <v>88</v>
      </c>
    </row>
    <row r="352" spans="1:23" ht="13.5" customHeight="1" x14ac:dyDescent="0.35">
      <c r="A352" s="175">
        <v>0.30208333333333298</v>
      </c>
      <c r="B352" s="115" t="s">
        <v>88</v>
      </c>
      <c r="C352" s="115" t="s">
        <v>88</v>
      </c>
      <c r="D352" s="115" t="s">
        <v>88</v>
      </c>
      <c r="E352" s="115" t="s">
        <v>88</v>
      </c>
      <c r="F352" s="115" t="s">
        <v>88</v>
      </c>
      <c r="G352" s="115" t="s">
        <v>88</v>
      </c>
      <c r="H352" s="115" t="s">
        <v>88</v>
      </c>
      <c r="I352" s="115" t="s">
        <v>88</v>
      </c>
      <c r="J352" s="115" t="s">
        <v>88</v>
      </c>
      <c r="K352" s="115" t="s">
        <v>88</v>
      </c>
      <c r="L352" s="115" t="s">
        <v>88</v>
      </c>
      <c r="M352" s="115" t="s">
        <v>88</v>
      </c>
      <c r="N352" s="115" t="s">
        <v>88</v>
      </c>
      <c r="O352" s="115" t="s">
        <v>88</v>
      </c>
      <c r="P352" s="115" t="s">
        <v>88</v>
      </c>
      <c r="Q352" s="115" t="s">
        <v>88</v>
      </c>
      <c r="R352" s="115" t="s">
        <v>88</v>
      </c>
      <c r="S352" s="115" t="s">
        <v>88</v>
      </c>
      <c r="T352" s="115" t="s">
        <v>88</v>
      </c>
      <c r="U352" s="115" t="s">
        <v>88</v>
      </c>
      <c r="V352" s="115" t="s">
        <v>88</v>
      </c>
      <c r="W352" s="115" t="s">
        <v>88</v>
      </c>
    </row>
    <row r="353" spans="1:23" ht="13.5" customHeight="1" x14ac:dyDescent="0.35">
      <c r="A353" s="175">
        <v>0.3125</v>
      </c>
      <c r="B353" s="115" t="s">
        <v>88</v>
      </c>
      <c r="C353" s="115" t="s">
        <v>88</v>
      </c>
      <c r="D353" s="115" t="s">
        <v>88</v>
      </c>
      <c r="E353" s="115" t="s">
        <v>88</v>
      </c>
      <c r="F353" s="115" t="s">
        <v>88</v>
      </c>
      <c r="G353" s="115" t="s">
        <v>88</v>
      </c>
      <c r="H353" s="115" t="s">
        <v>88</v>
      </c>
      <c r="I353" s="115" t="s">
        <v>88</v>
      </c>
      <c r="J353" s="115" t="s">
        <v>88</v>
      </c>
      <c r="K353" s="115" t="s">
        <v>88</v>
      </c>
      <c r="L353" s="115" t="s">
        <v>88</v>
      </c>
      <c r="M353" s="115" t="s">
        <v>88</v>
      </c>
      <c r="N353" s="115" t="s">
        <v>88</v>
      </c>
      <c r="O353" s="115" t="s">
        <v>88</v>
      </c>
      <c r="P353" s="115" t="s">
        <v>88</v>
      </c>
      <c r="Q353" s="115" t="s">
        <v>88</v>
      </c>
      <c r="R353" s="115" t="s">
        <v>88</v>
      </c>
      <c r="S353" s="115" t="s">
        <v>88</v>
      </c>
      <c r="T353" s="115" t="s">
        <v>88</v>
      </c>
      <c r="U353" s="115" t="s">
        <v>88</v>
      </c>
      <c r="V353" s="115" t="s">
        <v>88</v>
      </c>
      <c r="W353" s="115" t="s">
        <v>88</v>
      </c>
    </row>
    <row r="354" spans="1:23" ht="13.5" customHeight="1" x14ac:dyDescent="0.35">
      <c r="A354" s="175">
        <v>0.32291666666666702</v>
      </c>
      <c r="B354" s="115" t="s">
        <v>88</v>
      </c>
      <c r="C354" s="115" t="s">
        <v>88</v>
      </c>
      <c r="D354" s="115" t="s">
        <v>88</v>
      </c>
      <c r="E354" s="115" t="s">
        <v>88</v>
      </c>
      <c r="F354" s="115" t="s">
        <v>88</v>
      </c>
      <c r="G354" s="115" t="s">
        <v>88</v>
      </c>
      <c r="H354" s="115" t="s">
        <v>88</v>
      </c>
      <c r="I354" s="115" t="s">
        <v>88</v>
      </c>
      <c r="J354" s="115" t="s">
        <v>88</v>
      </c>
      <c r="K354" s="115" t="s">
        <v>88</v>
      </c>
      <c r="L354" s="115" t="s">
        <v>88</v>
      </c>
      <c r="M354" s="115" t="s">
        <v>88</v>
      </c>
      <c r="N354" s="115" t="s">
        <v>88</v>
      </c>
      <c r="O354" s="115" t="s">
        <v>88</v>
      </c>
      <c r="P354" s="115" t="s">
        <v>88</v>
      </c>
      <c r="Q354" s="115" t="s">
        <v>88</v>
      </c>
      <c r="R354" s="115" t="s">
        <v>88</v>
      </c>
      <c r="S354" s="115" t="s">
        <v>88</v>
      </c>
      <c r="T354" s="115" t="s">
        <v>88</v>
      </c>
      <c r="U354" s="115" t="s">
        <v>88</v>
      </c>
      <c r="V354" s="115" t="s">
        <v>88</v>
      </c>
      <c r="W354" s="115" t="s">
        <v>88</v>
      </c>
    </row>
    <row r="355" spans="1:23" ht="13.5" customHeight="1" x14ac:dyDescent="0.35">
      <c r="A355" s="175">
        <v>0.33333333333333298</v>
      </c>
      <c r="B355" s="115" t="s">
        <v>88</v>
      </c>
      <c r="C355" s="115" t="s">
        <v>88</v>
      </c>
      <c r="D355" s="115" t="s">
        <v>88</v>
      </c>
      <c r="E355" s="115" t="s">
        <v>88</v>
      </c>
      <c r="F355" s="115" t="s">
        <v>88</v>
      </c>
      <c r="G355" s="115" t="s">
        <v>88</v>
      </c>
      <c r="H355" s="115" t="s">
        <v>88</v>
      </c>
      <c r="I355" s="115" t="s">
        <v>88</v>
      </c>
      <c r="J355" s="115" t="s">
        <v>88</v>
      </c>
      <c r="K355" s="115" t="s">
        <v>88</v>
      </c>
      <c r="L355" s="115" t="s">
        <v>88</v>
      </c>
      <c r="M355" s="115" t="s">
        <v>88</v>
      </c>
      <c r="N355" s="115" t="s">
        <v>88</v>
      </c>
      <c r="O355" s="115" t="s">
        <v>88</v>
      </c>
      <c r="P355" s="115" t="s">
        <v>88</v>
      </c>
      <c r="Q355" s="115" t="s">
        <v>88</v>
      </c>
      <c r="R355" s="115" t="s">
        <v>88</v>
      </c>
      <c r="S355" s="115" t="s">
        <v>88</v>
      </c>
      <c r="T355" s="115" t="s">
        <v>88</v>
      </c>
      <c r="U355" s="115" t="s">
        <v>88</v>
      </c>
      <c r="V355" s="115" t="s">
        <v>88</v>
      </c>
      <c r="W355" s="115" t="s">
        <v>88</v>
      </c>
    </row>
    <row r="356" spans="1:23" ht="13.5" customHeight="1" x14ac:dyDescent="0.35">
      <c r="A356" s="175">
        <v>0.34375</v>
      </c>
      <c r="B356" s="115" t="s">
        <v>88</v>
      </c>
      <c r="C356" s="115" t="s">
        <v>88</v>
      </c>
      <c r="D356" s="115" t="s">
        <v>88</v>
      </c>
      <c r="E356" s="115" t="s">
        <v>88</v>
      </c>
      <c r="F356" s="115" t="s">
        <v>88</v>
      </c>
      <c r="G356" s="115" t="s">
        <v>88</v>
      </c>
      <c r="H356" s="115" t="s">
        <v>88</v>
      </c>
      <c r="I356" s="115" t="s">
        <v>88</v>
      </c>
      <c r="J356" s="115" t="s">
        <v>88</v>
      </c>
      <c r="K356" s="115" t="s">
        <v>88</v>
      </c>
      <c r="L356" s="115" t="s">
        <v>88</v>
      </c>
      <c r="M356" s="115" t="s">
        <v>88</v>
      </c>
      <c r="N356" s="115" t="s">
        <v>88</v>
      </c>
      <c r="O356" s="115" t="s">
        <v>88</v>
      </c>
      <c r="P356" s="115" t="s">
        <v>88</v>
      </c>
      <c r="Q356" s="115" t="s">
        <v>88</v>
      </c>
      <c r="R356" s="115" t="s">
        <v>88</v>
      </c>
      <c r="S356" s="115" t="s">
        <v>88</v>
      </c>
      <c r="T356" s="115" t="s">
        <v>88</v>
      </c>
      <c r="U356" s="115" t="s">
        <v>88</v>
      </c>
      <c r="V356" s="115" t="s">
        <v>88</v>
      </c>
      <c r="W356" s="115" t="s">
        <v>88</v>
      </c>
    </row>
    <row r="357" spans="1:23" ht="13.5" customHeight="1" x14ac:dyDescent="0.35">
      <c r="A357" s="175">
        <v>0.35416666666666702</v>
      </c>
      <c r="B357" s="115" t="s">
        <v>88</v>
      </c>
      <c r="C357" s="115" t="s">
        <v>88</v>
      </c>
      <c r="D357" s="115" t="s">
        <v>88</v>
      </c>
      <c r="E357" s="115" t="s">
        <v>88</v>
      </c>
      <c r="F357" s="115" t="s">
        <v>88</v>
      </c>
      <c r="G357" s="115" t="s">
        <v>88</v>
      </c>
      <c r="H357" s="115" t="s">
        <v>88</v>
      </c>
      <c r="I357" s="115" t="s">
        <v>88</v>
      </c>
      <c r="J357" s="115" t="s">
        <v>88</v>
      </c>
      <c r="K357" s="115" t="s">
        <v>88</v>
      </c>
      <c r="L357" s="115" t="s">
        <v>88</v>
      </c>
      <c r="M357" s="115" t="s">
        <v>88</v>
      </c>
      <c r="N357" s="115" t="s">
        <v>88</v>
      </c>
      <c r="O357" s="115" t="s">
        <v>88</v>
      </c>
      <c r="P357" s="115" t="s">
        <v>88</v>
      </c>
      <c r="Q357" s="115" t="s">
        <v>88</v>
      </c>
      <c r="R357" s="115" t="s">
        <v>88</v>
      </c>
      <c r="S357" s="115" t="s">
        <v>88</v>
      </c>
      <c r="T357" s="115" t="s">
        <v>88</v>
      </c>
      <c r="U357" s="115" t="s">
        <v>88</v>
      </c>
      <c r="V357" s="115" t="s">
        <v>88</v>
      </c>
      <c r="W357" s="115" t="s">
        <v>88</v>
      </c>
    </row>
    <row r="358" spans="1:23" ht="13.5" customHeight="1" x14ac:dyDescent="0.35">
      <c r="A358" s="175">
        <v>0.36458333333333298</v>
      </c>
      <c r="B358" s="115" t="s">
        <v>88</v>
      </c>
      <c r="C358" s="115" t="s">
        <v>88</v>
      </c>
      <c r="D358" s="115" t="s">
        <v>88</v>
      </c>
      <c r="E358" s="115" t="s">
        <v>88</v>
      </c>
      <c r="F358" s="115" t="s">
        <v>88</v>
      </c>
      <c r="G358" s="115" t="s">
        <v>88</v>
      </c>
      <c r="H358" s="115" t="s">
        <v>88</v>
      </c>
      <c r="I358" s="115" t="s">
        <v>88</v>
      </c>
      <c r="J358" s="115" t="s">
        <v>88</v>
      </c>
      <c r="K358" s="115" t="s">
        <v>88</v>
      </c>
      <c r="L358" s="115" t="s">
        <v>88</v>
      </c>
      <c r="M358" s="115" t="s">
        <v>88</v>
      </c>
      <c r="N358" s="115" t="s">
        <v>88</v>
      </c>
      <c r="O358" s="115" t="s">
        <v>88</v>
      </c>
      <c r="P358" s="115" t="s">
        <v>88</v>
      </c>
      <c r="Q358" s="115" t="s">
        <v>88</v>
      </c>
      <c r="R358" s="115" t="s">
        <v>88</v>
      </c>
      <c r="S358" s="115" t="s">
        <v>88</v>
      </c>
      <c r="T358" s="115" t="s">
        <v>88</v>
      </c>
      <c r="U358" s="115" t="s">
        <v>88</v>
      </c>
      <c r="V358" s="115" t="s">
        <v>88</v>
      </c>
      <c r="W358" s="115" t="s">
        <v>88</v>
      </c>
    </row>
    <row r="359" spans="1:23" ht="13.5" customHeight="1" x14ac:dyDescent="0.35">
      <c r="A359" s="175">
        <v>0.375</v>
      </c>
      <c r="B359" s="115" t="s">
        <v>88</v>
      </c>
      <c r="C359" s="115" t="s">
        <v>88</v>
      </c>
      <c r="D359" s="115" t="s">
        <v>88</v>
      </c>
      <c r="E359" s="115" t="s">
        <v>88</v>
      </c>
      <c r="F359" s="115" t="s">
        <v>88</v>
      </c>
      <c r="G359" s="115" t="s">
        <v>88</v>
      </c>
      <c r="H359" s="115" t="s">
        <v>88</v>
      </c>
      <c r="I359" s="115" t="s">
        <v>88</v>
      </c>
      <c r="J359" s="115" t="s">
        <v>88</v>
      </c>
      <c r="K359" s="115" t="s">
        <v>88</v>
      </c>
      <c r="L359" s="115" t="s">
        <v>88</v>
      </c>
      <c r="M359" s="115" t="s">
        <v>88</v>
      </c>
      <c r="N359" s="115" t="s">
        <v>88</v>
      </c>
      <c r="O359" s="115" t="s">
        <v>88</v>
      </c>
      <c r="P359" s="115" t="s">
        <v>88</v>
      </c>
      <c r="Q359" s="115" t="s">
        <v>88</v>
      </c>
      <c r="R359" s="115" t="s">
        <v>88</v>
      </c>
      <c r="S359" s="115" t="s">
        <v>88</v>
      </c>
      <c r="T359" s="115" t="s">
        <v>88</v>
      </c>
      <c r="U359" s="115" t="s">
        <v>88</v>
      </c>
      <c r="V359" s="115" t="s">
        <v>88</v>
      </c>
      <c r="W359" s="115" t="s">
        <v>88</v>
      </c>
    </row>
    <row r="360" spans="1:23" ht="13.5" customHeight="1" x14ac:dyDescent="0.35">
      <c r="A360" s="175">
        <v>0.38541666666666702</v>
      </c>
      <c r="B360" s="115" t="s">
        <v>88</v>
      </c>
      <c r="C360" s="115" t="s">
        <v>88</v>
      </c>
      <c r="D360" s="115" t="s">
        <v>88</v>
      </c>
      <c r="E360" s="115" t="s">
        <v>88</v>
      </c>
      <c r="F360" s="115" t="s">
        <v>88</v>
      </c>
      <c r="G360" s="115" t="s">
        <v>88</v>
      </c>
      <c r="H360" s="115" t="s">
        <v>88</v>
      </c>
      <c r="I360" s="115" t="s">
        <v>88</v>
      </c>
      <c r="J360" s="115" t="s">
        <v>88</v>
      </c>
      <c r="K360" s="115" t="s">
        <v>88</v>
      </c>
      <c r="L360" s="115" t="s">
        <v>88</v>
      </c>
      <c r="M360" s="115" t="s">
        <v>88</v>
      </c>
      <c r="N360" s="115" t="s">
        <v>88</v>
      </c>
      <c r="O360" s="115" t="s">
        <v>88</v>
      </c>
      <c r="P360" s="115" t="s">
        <v>88</v>
      </c>
      <c r="Q360" s="115" t="s">
        <v>88</v>
      </c>
      <c r="R360" s="115" t="s">
        <v>88</v>
      </c>
      <c r="S360" s="115" t="s">
        <v>88</v>
      </c>
      <c r="T360" s="115" t="s">
        <v>88</v>
      </c>
      <c r="U360" s="115" t="s">
        <v>88</v>
      </c>
      <c r="V360" s="115" t="s">
        <v>88</v>
      </c>
      <c r="W360" s="115" t="s">
        <v>88</v>
      </c>
    </row>
    <row r="361" spans="1:23" ht="13.5" customHeight="1" x14ac:dyDescent="0.35">
      <c r="A361" s="175">
        <v>0.39583333333333298</v>
      </c>
      <c r="B361" s="115" t="s">
        <v>88</v>
      </c>
      <c r="C361" s="115" t="s">
        <v>88</v>
      </c>
      <c r="D361" s="115" t="s">
        <v>88</v>
      </c>
      <c r="E361" s="115" t="s">
        <v>88</v>
      </c>
      <c r="F361" s="115" t="s">
        <v>88</v>
      </c>
      <c r="G361" s="115" t="s">
        <v>88</v>
      </c>
      <c r="H361" s="115" t="s">
        <v>88</v>
      </c>
      <c r="I361" s="115" t="s">
        <v>88</v>
      </c>
      <c r="J361" s="115" t="s">
        <v>88</v>
      </c>
      <c r="K361" s="115" t="s">
        <v>88</v>
      </c>
      <c r="L361" s="115" t="s">
        <v>88</v>
      </c>
      <c r="M361" s="115" t="s">
        <v>88</v>
      </c>
      <c r="N361" s="115" t="s">
        <v>88</v>
      </c>
      <c r="O361" s="115" t="s">
        <v>88</v>
      </c>
      <c r="P361" s="115" t="s">
        <v>88</v>
      </c>
      <c r="Q361" s="115" t="s">
        <v>88</v>
      </c>
      <c r="R361" s="115" t="s">
        <v>88</v>
      </c>
      <c r="S361" s="115" t="s">
        <v>88</v>
      </c>
      <c r="T361" s="115" t="s">
        <v>88</v>
      </c>
      <c r="U361" s="115" t="s">
        <v>88</v>
      </c>
      <c r="V361" s="115" t="s">
        <v>88</v>
      </c>
      <c r="W361" s="115" t="s">
        <v>88</v>
      </c>
    </row>
    <row r="362" spans="1:23" ht="13.5" customHeight="1" x14ac:dyDescent="0.35">
      <c r="A362" s="175">
        <v>0.40625</v>
      </c>
      <c r="B362" s="115" t="s">
        <v>88</v>
      </c>
      <c r="C362" s="115" t="s">
        <v>88</v>
      </c>
      <c r="D362" s="115" t="s">
        <v>88</v>
      </c>
      <c r="E362" s="115" t="s">
        <v>88</v>
      </c>
      <c r="F362" s="115" t="s">
        <v>88</v>
      </c>
      <c r="G362" s="115" t="s">
        <v>88</v>
      </c>
      <c r="H362" s="115" t="s">
        <v>88</v>
      </c>
      <c r="I362" s="115" t="s">
        <v>88</v>
      </c>
      <c r="J362" s="115" t="s">
        <v>88</v>
      </c>
      <c r="K362" s="115" t="s">
        <v>88</v>
      </c>
      <c r="L362" s="115" t="s">
        <v>88</v>
      </c>
      <c r="M362" s="115" t="s">
        <v>88</v>
      </c>
      <c r="N362" s="115" t="s">
        <v>88</v>
      </c>
      <c r="O362" s="115" t="s">
        <v>88</v>
      </c>
      <c r="P362" s="115" t="s">
        <v>88</v>
      </c>
      <c r="Q362" s="115" t="s">
        <v>88</v>
      </c>
      <c r="R362" s="115" t="s">
        <v>88</v>
      </c>
      <c r="S362" s="115" t="s">
        <v>88</v>
      </c>
      <c r="T362" s="115" t="s">
        <v>88</v>
      </c>
      <c r="U362" s="115" t="s">
        <v>88</v>
      </c>
      <c r="V362" s="115" t="s">
        <v>88</v>
      </c>
      <c r="W362" s="115" t="s">
        <v>88</v>
      </c>
    </row>
    <row r="363" spans="1:23" ht="13.5" customHeight="1" x14ac:dyDescent="0.35">
      <c r="A363" s="175">
        <v>0.41666666666666702</v>
      </c>
      <c r="B363" s="115" t="s">
        <v>88</v>
      </c>
      <c r="C363" s="115" t="s">
        <v>88</v>
      </c>
      <c r="D363" s="115" t="s">
        <v>88</v>
      </c>
      <c r="E363" s="115" t="s">
        <v>88</v>
      </c>
      <c r="F363" s="115" t="s">
        <v>88</v>
      </c>
      <c r="G363" s="115" t="s">
        <v>88</v>
      </c>
      <c r="H363" s="115" t="s">
        <v>88</v>
      </c>
      <c r="I363" s="115" t="s">
        <v>88</v>
      </c>
      <c r="J363" s="115" t="s">
        <v>88</v>
      </c>
      <c r="K363" s="115" t="s">
        <v>88</v>
      </c>
      <c r="L363" s="115" t="s">
        <v>88</v>
      </c>
      <c r="M363" s="115" t="s">
        <v>88</v>
      </c>
      <c r="N363" s="115" t="s">
        <v>88</v>
      </c>
      <c r="O363" s="115" t="s">
        <v>88</v>
      </c>
      <c r="P363" s="115" t="s">
        <v>88</v>
      </c>
      <c r="Q363" s="115" t="s">
        <v>88</v>
      </c>
      <c r="R363" s="115" t="s">
        <v>88</v>
      </c>
      <c r="S363" s="115" t="s">
        <v>88</v>
      </c>
      <c r="T363" s="115" t="s">
        <v>88</v>
      </c>
      <c r="U363" s="115" t="s">
        <v>88</v>
      </c>
      <c r="V363" s="115" t="s">
        <v>88</v>
      </c>
      <c r="W363" s="115" t="s">
        <v>88</v>
      </c>
    </row>
    <row r="364" spans="1:23" ht="13.5" customHeight="1" x14ac:dyDescent="0.35">
      <c r="A364" s="175">
        <v>0.42708333333333298</v>
      </c>
      <c r="B364" s="115" t="s">
        <v>88</v>
      </c>
      <c r="C364" s="115" t="s">
        <v>88</v>
      </c>
      <c r="D364" s="115" t="s">
        <v>88</v>
      </c>
      <c r="E364" s="115" t="s">
        <v>88</v>
      </c>
      <c r="F364" s="115" t="s">
        <v>88</v>
      </c>
      <c r="G364" s="115" t="s">
        <v>88</v>
      </c>
      <c r="H364" s="115" t="s">
        <v>88</v>
      </c>
      <c r="I364" s="115" t="s">
        <v>88</v>
      </c>
      <c r="J364" s="115" t="s">
        <v>88</v>
      </c>
      <c r="K364" s="115" t="s">
        <v>88</v>
      </c>
      <c r="L364" s="115" t="s">
        <v>88</v>
      </c>
      <c r="M364" s="115" t="s">
        <v>88</v>
      </c>
      <c r="N364" s="115" t="s">
        <v>88</v>
      </c>
      <c r="O364" s="115" t="s">
        <v>88</v>
      </c>
      <c r="P364" s="115" t="s">
        <v>88</v>
      </c>
      <c r="Q364" s="115" t="s">
        <v>88</v>
      </c>
      <c r="R364" s="115" t="s">
        <v>88</v>
      </c>
      <c r="S364" s="115" t="s">
        <v>88</v>
      </c>
      <c r="T364" s="115" t="s">
        <v>88</v>
      </c>
      <c r="U364" s="115" t="s">
        <v>88</v>
      </c>
      <c r="V364" s="115" t="s">
        <v>88</v>
      </c>
      <c r="W364" s="115" t="s">
        <v>88</v>
      </c>
    </row>
    <row r="365" spans="1:23" ht="13.5" customHeight="1" x14ac:dyDescent="0.35">
      <c r="A365" s="175">
        <v>0.4375</v>
      </c>
      <c r="B365" s="115" t="s">
        <v>88</v>
      </c>
      <c r="C365" s="115" t="s">
        <v>88</v>
      </c>
      <c r="D365" s="115" t="s">
        <v>88</v>
      </c>
      <c r="E365" s="115" t="s">
        <v>88</v>
      </c>
      <c r="F365" s="115" t="s">
        <v>88</v>
      </c>
      <c r="G365" s="115" t="s">
        <v>88</v>
      </c>
      <c r="H365" s="115" t="s">
        <v>88</v>
      </c>
      <c r="I365" s="115" t="s">
        <v>88</v>
      </c>
      <c r="J365" s="115" t="s">
        <v>88</v>
      </c>
      <c r="K365" s="115" t="s">
        <v>88</v>
      </c>
      <c r="L365" s="115" t="s">
        <v>88</v>
      </c>
      <c r="M365" s="115" t="s">
        <v>88</v>
      </c>
      <c r="N365" s="115" t="s">
        <v>88</v>
      </c>
      <c r="O365" s="115" t="s">
        <v>88</v>
      </c>
      <c r="P365" s="115" t="s">
        <v>88</v>
      </c>
      <c r="Q365" s="115" t="s">
        <v>88</v>
      </c>
      <c r="R365" s="115" t="s">
        <v>88</v>
      </c>
      <c r="S365" s="115" t="s">
        <v>88</v>
      </c>
      <c r="T365" s="115" t="s">
        <v>88</v>
      </c>
      <c r="U365" s="115" t="s">
        <v>88</v>
      </c>
      <c r="V365" s="115" t="s">
        <v>88</v>
      </c>
      <c r="W365" s="115" t="s">
        <v>88</v>
      </c>
    </row>
    <row r="366" spans="1:23" ht="13.5" customHeight="1" x14ac:dyDescent="0.35">
      <c r="A366" s="175">
        <v>0.44791666666666702</v>
      </c>
      <c r="B366" s="115" t="s">
        <v>88</v>
      </c>
      <c r="C366" s="115" t="s">
        <v>88</v>
      </c>
      <c r="D366" s="115" t="s">
        <v>88</v>
      </c>
      <c r="E366" s="115" t="s">
        <v>88</v>
      </c>
      <c r="F366" s="115" t="s">
        <v>88</v>
      </c>
      <c r="G366" s="115" t="s">
        <v>88</v>
      </c>
      <c r="H366" s="115" t="s">
        <v>88</v>
      </c>
      <c r="I366" s="115" t="s">
        <v>88</v>
      </c>
      <c r="J366" s="115" t="s">
        <v>88</v>
      </c>
      <c r="K366" s="115" t="s">
        <v>88</v>
      </c>
      <c r="L366" s="115" t="s">
        <v>88</v>
      </c>
      <c r="M366" s="115" t="s">
        <v>88</v>
      </c>
      <c r="N366" s="115" t="s">
        <v>88</v>
      </c>
      <c r="O366" s="115" t="s">
        <v>88</v>
      </c>
      <c r="P366" s="115" t="s">
        <v>88</v>
      </c>
      <c r="Q366" s="115" t="s">
        <v>88</v>
      </c>
      <c r="R366" s="115" t="s">
        <v>88</v>
      </c>
      <c r="S366" s="115" t="s">
        <v>88</v>
      </c>
      <c r="T366" s="115" t="s">
        <v>88</v>
      </c>
      <c r="U366" s="115" t="s">
        <v>88</v>
      </c>
      <c r="V366" s="115" t="s">
        <v>88</v>
      </c>
      <c r="W366" s="115" t="s">
        <v>88</v>
      </c>
    </row>
    <row r="367" spans="1:23" ht="13.5" customHeight="1" x14ac:dyDescent="0.35">
      <c r="A367" s="175">
        <v>0.45833333333333298</v>
      </c>
      <c r="B367" s="115" t="s">
        <v>88</v>
      </c>
      <c r="C367" s="115" t="s">
        <v>88</v>
      </c>
      <c r="D367" s="115" t="s">
        <v>88</v>
      </c>
      <c r="E367" s="115" t="s">
        <v>88</v>
      </c>
      <c r="F367" s="115" t="s">
        <v>88</v>
      </c>
      <c r="G367" s="115" t="s">
        <v>88</v>
      </c>
      <c r="H367" s="115" t="s">
        <v>88</v>
      </c>
      <c r="I367" s="115" t="s">
        <v>88</v>
      </c>
      <c r="J367" s="115" t="s">
        <v>88</v>
      </c>
      <c r="K367" s="115" t="s">
        <v>88</v>
      </c>
      <c r="L367" s="115" t="s">
        <v>88</v>
      </c>
      <c r="M367" s="115" t="s">
        <v>88</v>
      </c>
      <c r="N367" s="115" t="s">
        <v>88</v>
      </c>
      <c r="O367" s="115" t="s">
        <v>88</v>
      </c>
      <c r="P367" s="115" t="s">
        <v>88</v>
      </c>
      <c r="Q367" s="115" t="s">
        <v>88</v>
      </c>
      <c r="R367" s="115" t="s">
        <v>88</v>
      </c>
      <c r="S367" s="115" t="s">
        <v>88</v>
      </c>
      <c r="T367" s="115" t="s">
        <v>88</v>
      </c>
      <c r="U367" s="115" t="s">
        <v>88</v>
      </c>
      <c r="V367" s="115" t="s">
        <v>88</v>
      </c>
      <c r="W367" s="115" t="s">
        <v>88</v>
      </c>
    </row>
    <row r="368" spans="1:23" ht="13.5" customHeight="1" x14ac:dyDescent="0.35">
      <c r="A368" s="175">
        <v>0.46875</v>
      </c>
      <c r="B368" s="115" t="s">
        <v>88</v>
      </c>
      <c r="C368" s="115" t="s">
        <v>88</v>
      </c>
      <c r="D368" s="115" t="s">
        <v>88</v>
      </c>
      <c r="E368" s="115" t="s">
        <v>88</v>
      </c>
      <c r="F368" s="115" t="s">
        <v>88</v>
      </c>
      <c r="G368" s="115" t="s">
        <v>88</v>
      </c>
      <c r="H368" s="115" t="s">
        <v>88</v>
      </c>
      <c r="I368" s="115" t="s">
        <v>88</v>
      </c>
      <c r="J368" s="115" t="s">
        <v>88</v>
      </c>
      <c r="K368" s="115" t="s">
        <v>88</v>
      </c>
      <c r="L368" s="115" t="s">
        <v>88</v>
      </c>
      <c r="M368" s="115" t="s">
        <v>88</v>
      </c>
      <c r="N368" s="115" t="s">
        <v>88</v>
      </c>
      <c r="O368" s="115" t="s">
        <v>88</v>
      </c>
      <c r="P368" s="115" t="s">
        <v>88</v>
      </c>
      <c r="Q368" s="115" t="s">
        <v>88</v>
      </c>
      <c r="R368" s="115" t="s">
        <v>88</v>
      </c>
      <c r="S368" s="115" t="s">
        <v>88</v>
      </c>
      <c r="T368" s="115" t="s">
        <v>88</v>
      </c>
      <c r="U368" s="115" t="s">
        <v>88</v>
      </c>
      <c r="V368" s="115" t="s">
        <v>88</v>
      </c>
      <c r="W368" s="115" t="s">
        <v>88</v>
      </c>
    </row>
    <row r="369" spans="1:23" ht="13.5" customHeight="1" x14ac:dyDescent="0.35">
      <c r="A369" s="175">
        <v>0.47916666666666702</v>
      </c>
      <c r="B369" s="115" t="s">
        <v>88</v>
      </c>
      <c r="C369" s="115" t="s">
        <v>88</v>
      </c>
      <c r="D369" s="115" t="s">
        <v>88</v>
      </c>
      <c r="E369" s="115" t="s">
        <v>88</v>
      </c>
      <c r="F369" s="115" t="s">
        <v>88</v>
      </c>
      <c r="G369" s="115" t="s">
        <v>88</v>
      </c>
      <c r="H369" s="115" t="s">
        <v>88</v>
      </c>
      <c r="I369" s="115" t="s">
        <v>88</v>
      </c>
      <c r="J369" s="115" t="s">
        <v>88</v>
      </c>
      <c r="K369" s="115" t="s">
        <v>88</v>
      </c>
      <c r="L369" s="115" t="s">
        <v>88</v>
      </c>
      <c r="M369" s="115" t="s">
        <v>88</v>
      </c>
      <c r="N369" s="115" t="s">
        <v>88</v>
      </c>
      <c r="O369" s="115" t="s">
        <v>88</v>
      </c>
      <c r="P369" s="115" t="s">
        <v>88</v>
      </c>
      <c r="Q369" s="115" t="s">
        <v>88</v>
      </c>
      <c r="R369" s="115" t="s">
        <v>88</v>
      </c>
      <c r="S369" s="115" t="s">
        <v>88</v>
      </c>
      <c r="T369" s="115" t="s">
        <v>88</v>
      </c>
      <c r="U369" s="115" t="s">
        <v>88</v>
      </c>
      <c r="V369" s="115" t="s">
        <v>88</v>
      </c>
      <c r="W369" s="115" t="s">
        <v>88</v>
      </c>
    </row>
    <row r="370" spans="1:23" ht="13.5" customHeight="1" x14ac:dyDescent="0.35">
      <c r="A370" s="175">
        <v>0.48958333333333298</v>
      </c>
      <c r="B370" s="115" t="s">
        <v>88</v>
      </c>
      <c r="C370" s="115" t="s">
        <v>88</v>
      </c>
      <c r="D370" s="115" t="s">
        <v>88</v>
      </c>
      <c r="E370" s="115" t="s">
        <v>88</v>
      </c>
      <c r="F370" s="115" t="s">
        <v>88</v>
      </c>
      <c r="G370" s="115" t="s">
        <v>88</v>
      </c>
      <c r="H370" s="115" t="s">
        <v>88</v>
      </c>
      <c r="I370" s="115" t="s">
        <v>88</v>
      </c>
      <c r="J370" s="115" t="s">
        <v>88</v>
      </c>
      <c r="K370" s="115" t="s">
        <v>88</v>
      </c>
      <c r="L370" s="115" t="s">
        <v>88</v>
      </c>
      <c r="M370" s="115" t="s">
        <v>88</v>
      </c>
      <c r="N370" s="115" t="s">
        <v>88</v>
      </c>
      <c r="O370" s="115" t="s">
        <v>88</v>
      </c>
      <c r="P370" s="115" t="s">
        <v>88</v>
      </c>
      <c r="Q370" s="115" t="s">
        <v>88</v>
      </c>
      <c r="R370" s="115" t="s">
        <v>88</v>
      </c>
      <c r="S370" s="115" t="s">
        <v>88</v>
      </c>
      <c r="T370" s="115" t="s">
        <v>88</v>
      </c>
      <c r="U370" s="115" t="s">
        <v>88</v>
      </c>
      <c r="V370" s="115" t="s">
        <v>88</v>
      </c>
      <c r="W370" s="115" t="s">
        <v>88</v>
      </c>
    </row>
    <row r="371" spans="1:23" ht="13.5" customHeight="1" x14ac:dyDescent="0.35">
      <c r="A371" s="175">
        <v>0.5</v>
      </c>
      <c r="B371" s="115" t="s">
        <v>88</v>
      </c>
      <c r="C371" s="115" t="s">
        <v>88</v>
      </c>
      <c r="D371" s="115" t="s">
        <v>88</v>
      </c>
      <c r="E371" s="115" t="s">
        <v>88</v>
      </c>
      <c r="F371" s="115" t="s">
        <v>88</v>
      </c>
      <c r="G371" s="115" t="s">
        <v>88</v>
      </c>
      <c r="H371" s="115" t="s">
        <v>88</v>
      </c>
      <c r="I371" s="115" t="s">
        <v>88</v>
      </c>
      <c r="J371" s="115" t="s">
        <v>88</v>
      </c>
      <c r="K371" s="115" t="s">
        <v>88</v>
      </c>
      <c r="L371" s="115" t="s">
        <v>88</v>
      </c>
      <c r="M371" s="115" t="s">
        <v>88</v>
      </c>
      <c r="N371" s="115" t="s">
        <v>88</v>
      </c>
      <c r="O371" s="115" t="s">
        <v>88</v>
      </c>
      <c r="P371" s="115" t="s">
        <v>88</v>
      </c>
      <c r="Q371" s="115" t="s">
        <v>88</v>
      </c>
      <c r="R371" s="115" t="s">
        <v>88</v>
      </c>
      <c r="S371" s="115" t="s">
        <v>88</v>
      </c>
      <c r="T371" s="115" t="s">
        <v>88</v>
      </c>
      <c r="U371" s="115" t="s">
        <v>88</v>
      </c>
      <c r="V371" s="115" t="s">
        <v>88</v>
      </c>
      <c r="W371" s="115" t="s">
        <v>88</v>
      </c>
    </row>
    <row r="372" spans="1:23" ht="13.5" customHeight="1" x14ac:dyDescent="0.35">
      <c r="A372" s="175">
        <v>0.51041666666666696</v>
      </c>
      <c r="B372" s="115" t="s">
        <v>88</v>
      </c>
      <c r="C372" s="115" t="s">
        <v>88</v>
      </c>
      <c r="D372" s="115" t="s">
        <v>88</v>
      </c>
      <c r="E372" s="115" t="s">
        <v>88</v>
      </c>
      <c r="F372" s="115" t="s">
        <v>88</v>
      </c>
      <c r="G372" s="115" t="s">
        <v>88</v>
      </c>
      <c r="H372" s="115" t="s">
        <v>88</v>
      </c>
      <c r="I372" s="115" t="s">
        <v>88</v>
      </c>
      <c r="J372" s="115" t="s">
        <v>88</v>
      </c>
      <c r="K372" s="115" t="s">
        <v>88</v>
      </c>
      <c r="L372" s="115" t="s">
        <v>88</v>
      </c>
      <c r="M372" s="115" t="s">
        <v>88</v>
      </c>
      <c r="N372" s="115" t="s">
        <v>88</v>
      </c>
      <c r="O372" s="115" t="s">
        <v>88</v>
      </c>
      <c r="P372" s="115" t="s">
        <v>88</v>
      </c>
      <c r="Q372" s="115" t="s">
        <v>88</v>
      </c>
      <c r="R372" s="115" t="s">
        <v>88</v>
      </c>
      <c r="S372" s="115" t="s">
        <v>88</v>
      </c>
      <c r="T372" s="115" t="s">
        <v>88</v>
      </c>
      <c r="U372" s="115" t="s">
        <v>88</v>
      </c>
      <c r="V372" s="115" t="s">
        <v>88</v>
      </c>
      <c r="W372" s="115" t="s">
        <v>88</v>
      </c>
    </row>
    <row r="373" spans="1:23" ht="13.5" customHeight="1" x14ac:dyDescent="0.35">
      <c r="A373" s="175">
        <v>0.52083333333333304</v>
      </c>
      <c r="B373" s="115" t="s">
        <v>88</v>
      </c>
      <c r="C373" s="115" t="s">
        <v>88</v>
      </c>
      <c r="D373" s="115" t="s">
        <v>88</v>
      </c>
      <c r="E373" s="115" t="s">
        <v>88</v>
      </c>
      <c r="F373" s="115" t="s">
        <v>88</v>
      </c>
      <c r="G373" s="115" t="s">
        <v>88</v>
      </c>
      <c r="H373" s="115" t="s">
        <v>88</v>
      </c>
      <c r="I373" s="115" t="s">
        <v>88</v>
      </c>
      <c r="J373" s="115" t="s">
        <v>88</v>
      </c>
      <c r="K373" s="115" t="s">
        <v>88</v>
      </c>
      <c r="L373" s="115" t="s">
        <v>88</v>
      </c>
      <c r="M373" s="115" t="s">
        <v>88</v>
      </c>
      <c r="N373" s="115" t="s">
        <v>88</v>
      </c>
      <c r="O373" s="115" t="s">
        <v>88</v>
      </c>
      <c r="P373" s="115" t="s">
        <v>88</v>
      </c>
      <c r="Q373" s="115" t="s">
        <v>88</v>
      </c>
      <c r="R373" s="115" t="s">
        <v>88</v>
      </c>
      <c r="S373" s="115" t="s">
        <v>88</v>
      </c>
      <c r="T373" s="115" t="s">
        <v>88</v>
      </c>
      <c r="U373" s="115" t="s">
        <v>88</v>
      </c>
      <c r="V373" s="115" t="s">
        <v>88</v>
      </c>
      <c r="W373" s="115" t="s">
        <v>88</v>
      </c>
    </row>
    <row r="374" spans="1:23" ht="13.5" customHeight="1" x14ac:dyDescent="0.35">
      <c r="A374" s="175">
        <v>0.53125</v>
      </c>
      <c r="B374" s="115" t="s">
        <v>88</v>
      </c>
      <c r="C374" s="115" t="s">
        <v>88</v>
      </c>
      <c r="D374" s="115" t="s">
        <v>88</v>
      </c>
      <c r="E374" s="115" t="s">
        <v>88</v>
      </c>
      <c r="F374" s="115" t="s">
        <v>88</v>
      </c>
      <c r="G374" s="115" t="s">
        <v>88</v>
      </c>
      <c r="H374" s="115" t="s">
        <v>88</v>
      </c>
      <c r="I374" s="115" t="s">
        <v>88</v>
      </c>
      <c r="J374" s="115" t="s">
        <v>88</v>
      </c>
      <c r="K374" s="115" t="s">
        <v>88</v>
      </c>
      <c r="L374" s="115" t="s">
        <v>88</v>
      </c>
      <c r="M374" s="115" t="s">
        <v>88</v>
      </c>
      <c r="N374" s="115" t="s">
        <v>88</v>
      </c>
      <c r="O374" s="115" t="s">
        <v>88</v>
      </c>
      <c r="P374" s="115" t="s">
        <v>88</v>
      </c>
      <c r="Q374" s="115" t="s">
        <v>88</v>
      </c>
      <c r="R374" s="115" t="s">
        <v>88</v>
      </c>
      <c r="S374" s="115" t="s">
        <v>88</v>
      </c>
      <c r="T374" s="115" t="s">
        <v>88</v>
      </c>
      <c r="U374" s="115" t="s">
        <v>88</v>
      </c>
      <c r="V374" s="115" t="s">
        <v>88</v>
      </c>
      <c r="W374" s="115" t="s">
        <v>88</v>
      </c>
    </row>
    <row r="375" spans="1:23" ht="13.5" customHeight="1" x14ac:dyDescent="0.35">
      <c r="A375" s="175">
        <v>0.54166666666666696</v>
      </c>
      <c r="B375" s="115" t="s">
        <v>88</v>
      </c>
      <c r="C375" s="115" t="s">
        <v>88</v>
      </c>
      <c r="D375" s="115" t="s">
        <v>88</v>
      </c>
      <c r="E375" s="115" t="s">
        <v>88</v>
      </c>
      <c r="F375" s="115" t="s">
        <v>88</v>
      </c>
      <c r="G375" s="115" t="s">
        <v>88</v>
      </c>
      <c r="H375" s="115" t="s">
        <v>88</v>
      </c>
      <c r="I375" s="115" t="s">
        <v>88</v>
      </c>
      <c r="J375" s="115" t="s">
        <v>88</v>
      </c>
      <c r="K375" s="115" t="s">
        <v>88</v>
      </c>
      <c r="L375" s="115" t="s">
        <v>88</v>
      </c>
      <c r="M375" s="115" t="s">
        <v>88</v>
      </c>
      <c r="N375" s="115" t="s">
        <v>88</v>
      </c>
      <c r="O375" s="115" t="s">
        <v>88</v>
      </c>
      <c r="P375" s="115" t="s">
        <v>88</v>
      </c>
      <c r="Q375" s="115" t="s">
        <v>88</v>
      </c>
      <c r="R375" s="115" t="s">
        <v>88</v>
      </c>
      <c r="S375" s="115" t="s">
        <v>88</v>
      </c>
      <c r="T375" s="115" t="s">
        <v>88</v>
      </c>
      <c r="U375" s="115" t="s">
        <v>88</v>
      </c>
      <c r="V375" s="115" t="s">
        <v>88</v>
      </c>
      <c r="W375" s="115" t="s">
        <v>88</v>
      </c>
    </row>
    <row r="376" spans="1:23" ht="13.5" customHeight="1" x14ac:dyDescent="0.35">
      <c r="A376" s="175">
        <v>0.55208333333333304</v>
      </c>
      <c r="B376" s="115" t="s">
        <v>88</v>
      </c>
      <c r="C376" s="115" t="s">
        <v>88</v>
      </c>
      <c r="D376" s="115" t="s">
        <v>88</v>
      </c>
      <c r="E376" s="115" t="s">
        <v>88</v>
      </c>
      <c r="F376" s="115" t="s">
        <v>88</v>
      </c>
      <c r="G376" s="115" t="s">
        <v>88</v>
      </c>
      <c r="H376" s="115" t="s">
        <v>88</v>
      </c>
      <c r="I376" s="115" t="s">
        <v>88</v>
      </c>
      <c r="J376" s="115" t="s">
        <v>88</v>
      </c>
      <c r="K376" s="115" t="s">
        <v>88</v>
      </c>
      <c r="L376" s="115" t="s">
        <v>88</v>
      </c>
      <c r="M376" s="115" t="s">
        <v>88</v>
      </c>
      <c r="N376" s="115" t="s">
        <v>88</v>
      </c>
      <c r="O376" s="115" t="s">
        <v>88</v>
      </c>
      <c r="P376" s="115" t="s">
        <v>88</v>
      </c>
      <c r="Q376" s="115" t="s">
        <v>88</v>
      </c>
      <c r="R376" s="115" t="s">
        <v>88</v>
      </c>
      <c r="S376" s="115" t="s">
        <v>88</v>
      </c>
      <c r="T376" s="115" t="s">
        <v>88</v>
      </c>
      <c r="U376" s="115" t="s">
        <v>88</v>
      </c>
      <c r="V376" s="115" t="s">
        <v>88</v>
      </c>
      <c r="W376" s="115" t="s">
        <v>88</v>
      </c>
    </row>
    <row r="377" spans="1:23" ht="13.5" customHeight="1" x14ac:dyDescent="0.35">
      <c r="A377" s="175">
        <v>0.5625</v>
      </c>
      <c r="B377" s="115" t="s">
        <v>88</v>
      </c>
      <c r="C377" s="115" t="s">
        <v>88</v>
      </c>
      <c r="D377" s="115" t="s">
        <v>88</v>
      </c>
      <c r="E377" s="115" t="s">
        <v>88</v>
      </c>
      <c r="F377" s="115" t="s">
        <v>88</v>
      </c>
      <c r="G377" s="115" t="s">
        <v>88</v>
      </c>
      <c r="H377" s="115" t="s">
        <v>88</v>
      </c>
      <c r="I377" s="115" t="s">
        <v>88</v>
      </c>
      <c r="J377" s="115" t="s">
        <v>88</v>
      </c>
      <c r="K377" s="115" t="s">
        <v>88</v>
      </c>
      <c r="L377" s="115" t="s">
        <v>88</v>
      </c>
      <c r="M377" s="115" t="s">
        <v>88</v>
      </c>
      <c r="N377" s="115" t="s">
        <v>88</v>
      </c>
      <c r="O377" s="115" t="s">
        <v>88</v>
      </c>
      <c r="P377" s="115" t="s">
        <v>88</v>
      </c>
      <c r="Q377" s="115" t="s">
        <v>88</v>
      </c>
      <c r="R377" s="115" t="s">
        <v>88</v>
      </c>
      <c r="S377" s="115" t="s">
        <v>88</v>
      </c>
      <c r="T377" s="115" t="s">
        <v>88</v>
      </c>
      <c r="U377" s="115" t="s">
        <v>88</v>
      </c>
      <c r="V377" s="115" t="s">
        <v>88</v>
      </c>
      <c r="W377" s="115" t="s">
        <v>88</v>
      </c>
    </row>
    <row r="378" spans="1:23" ht="13.5" customHeight="1" x14ac:dyDescent="0.35">
      <c r="A378" s="175">
        <v>0.57291666666666696</v>
      </c>
      <c r="B378" s="115" t="s">
        <v>88</v>
      </c>
      <c r="C378" s="115" t="s">
        <v>88</v>
      </c>
      <c r="D378" s="115" t="s">
        <v>88</v>
      </c>
      <c r="E378" s="115" t="s">
        <v>88</v>
      </c>
      <c r="F378" s="115" t="s">
        <v>88</v>
      </c>
      <c r="G378" s="115" t="s">
        <v>88</v>
      </c>
      <c r="H378" s="115" t="s">
        <v>88</v>
      </c>
      <c r="I378" s="115" t="s">
        <v>88</v>
      </c>
      <c r="J378" s="115" t="s">
        <v>88</v>
      </c>
      <c r="K378" s="115" t="s">
        <v>88</v>
      </c>
      <c r="L378" s="115" t="s">
        <v>88</v>
      </c>
      <c r="M378" s="115" t="s">
        <v>88</v>
      </c>
      <c r="N378" s="115" t="s">
        <v>88</v>
      </c>
      <c r="O378" s="115" t="s">
        <v>88</v>
      </c>
      <c r="P378" s="115" t="s">
        <v>88</v>
      </c>
      <c r="Q378" s="115" t="s">
        <v>88</v>
      </c>
      <c r="R378" s="115" t="s">
        <v>88</v>
      </c>
      <c r="S378" s="115" t="s">
        <v>88</v>
      </c>
      <c r="T378" s="115" t="s">
        <v>88</v>
      </c>
      <c r="U378" s="115" t="s">
        <v>88</v>
      </c>
      <c r="V378" s="115" t="s">
        <v>88</v>
      </c>
      <c r="W378" s="115" t="s">
        <v>88</v>
      </c>
    </row>
    <row r="379" spans="1:23" ht="13.5" customHeight="1" x14ac:dyDescent="0.35">
      <c r="A379" s="175">
        <v>0.58333333333333304</v>
      </c>
      <c r="B379" s="115" t="s">
        <v>88</v>
      </c>
      <c r="C379" s="115" t="s">
        <v>88</v>
      </c>
      <c r="D379" s="115" t="s">
        <v>88</v>
      </c>
      <c r="E379" s="115" t="s">
        <v>88</v>
      </c>
      <c r="F379" s="115" t="s">
        <v>88</v>
      </c>
      <c r="G379" s="115" t="s">
        <v>88</v>
      </c>
      <c r="H379" s="115" t="s">
        <v>88</v>
      </c>
      <c r="I379" s="115" t="s">
        <v>88</v>
      </c>
      <c r="J379" s="115" t="s">
        <v>88</v>
      </c>
      <c r="K379" s="115" t="s">
        <v>88</v>
      </c>
      <c r="L379" s="115" t="s">
        <v>88</v>
      </c>
      <c r="M379" s="115" t="s">
        <v>88</v>
      </c>
      <c r="N379" s="115" t="s">
        <v>88</v>
      </c>
      <c r="O379" s="115" t="s">
        <v>88</v>
      </c>
      <c r="P379" s="115" t="s">
        <v>88</v>
      </c>
      <c r="Q379" s="115" t="s">
        <v>88</v>
      </c>
      <c r="R379" s="115" t="s">
        <v>88</v>
      </c>
      <c r="S379" s="115" t="s">
        <v>88</v>
      </c>
      <c r="T379" s="115" t="s">
        <v>88</v>
      </c>
      <c r="U379" s="115" t="s">
        <v>88</v>
      </c>
      <c r="V379" s="115" t="s">
        <v>88</v>
      </c>
      <c r="W379" s="115" t="s">
        <v>88</v>
      </c>
    </row>
    <row r="380" spans="1:23" ht="13.5" customHeight="1" x14ac:dyDescent="0.35">
      <c r="A380" s="175">
        <v>0.59375</v>
      </c>
      <c r="B380" s="115" t="s">
        <v>88</v>
      </c>
      <c r="C380" s="115" t="s">
        <v>88</v>
      </c>
      <c r="D380" s="115" t="s">
        <v>88</v>
      </c>
      <c r="E380" s="115" t="s">
        <v>88</v>
      </c>
      <c r="F380" s="115" t="s">
        <v>88</v>
      </c>
      <c r="G380" s="115" t="s">
        <v>88</v>
      </c>
      <c r="H380" s="115" t="s">
        <v>88</v>
      </c>
      <c r="I380" s="115" t="s">
        <v>88</v>
      </c>
      <c r="J380" s="115" t="s">
        <v>88</v>
      </c>
      <c r="K380" s="115" t="s">
        <v>88</v>
      </c>
      <c r="L380" s="115" t="s">
        <v>88</v>
      </c>
      <c r="M380" s="115" t="s">
        <v>88</v>
      </c>
      <c r="N380" s="115" t="s">
        <v>88</v>
      </c>
      <c r="O380" s="115" t="s">
        <v>88</v>
      </c>
      <c r="P380" s="115" t="s">
        <v>88</v>
      </c>
      <c r="Q380" s="115" t="s">
        <v>88</v>
      </c>
      <c r="R380" s="115" t="s">
        <v>88</v>
      </c>
      <c r="S380" s="115" t="s">
        <v>88</v>
      </c>
      <c r="T380" s="115" t="s">
        <v>88</v>
      </c>
      <c r="U380" s="115" t="s">
        <v>88</v>
      </c>
      <c r="V380" s="115" t="s">
        <v>88</v>
      </c>
      <c r="W380" s="115" t="s">
        <v>88</v>
      </c>
    </row>
    <row r="381" spans="1:23" ht="13.5" customHeight="1" x14ac:dyDescent="0.35">
      <c r="A381" s="175">
        <v>0.60416666666666696</v>
      </c>
      <c r="B381" s="115" t="s">
        <v>88</v>
      </c>
      <c r="C381" s="115" t="s">
        <v>88</v>
      </c>
      <c r="D381" s="115" t="s">
        <v>88</v>
      </c>
      <c r="E381" s="115" t="s">
        <v>88</v>
      </c>
      <c r="F381" s="115" t="s">
        <v>88</v>
      </c>
      <c r="G381" s="115" t="s">
        <v>88</v>
      </c>
      <c r="H381" s="115" t="s">
        <v>88</v>
      </c>
      <c r="I381" s="115" t="s">
        <v>88</v>
      </c>
      <c r="J381" s="115" t="s">
        <v>88</v>
      </c>
      <c r="K381" s="115" t="s">
        <v>88</v>
      </c>
      <c r="L381" s="115" t="s">
        <v>88</v>
      </c>
      <c r="M381" s="115" t="s">
        <v>88</v>
      </c>
      <c r="N381" s="115" t="s">
        <v>88</v>
      </c>
      <c r="O381" s="115" t="s">
        <v>88</v>
      </c>
      <c r="P381" s="115" t="s">
        <v>88</v>
      </c>
      <c r="Q381" s="115" t="s">
        <v>88</v>
      </c>
      <c r="R381" s="115" t="s">
        <v>88</v>
      </c>
      <c r="S381" s="115" t="s">
        <v>88</v>
      </c>
      <c r="T381" s="115" t="s">
        <v>88</v>
      </c>
      <c r="U381" s="115" t="s">
        <v>88</v>
      </c>
      <c r="V381" s="115" t="s">
        <v>88</v>
      </c>
      <c r="W381" s="115" t="s">
        <v>88</v>
      </c>
    </row>
    <row r="382" spans="1:23" ht="13.5" customHeight="1" x14ac:dyDescent="0.35">
      <c r="A382" s="175">
        <v>0.61458333333333304</v>
      </c>
      <c r="B382" s="115" t="s">
        <v>88</v>
      </c>
      <c r="C382" s="115" t="s">
        <v>88</v>
      </c>
      <c r="D382" s="115" t="s">
        <v>88</v>
      </c>
      <c r="E382" s="115" t="s">
        <v>88</v>
      </c>
      <c r="F382" s="115" t="s">
        <v>88</v>
      </c>
      <c r="G382" s="115" t="s">
        <v>88</v>
      </c>
      <c r="H382" s="115" t="s">
        <v>88</v>
      </c>
      <c r="I382" s="115" t="s">
        <v>88</v>
      </c>
      <c r="J382" s="115" t="s">
        <v>88</v>
      </c>
      <c r="K382" s="115" t="s">
        <v>88</v>
      </c>
      <c r="L382" s="115" t="s">
        <v>88</v>
      </c>
      <c r="M382" s="115" t="s">
        <v>88</v>
      </c>
      <c r="N382" s="115" t="s">
        <v>88</v>
      </c>
      <c r="O382" s="115" t="s">
        <v>88</v>
      </c>
      <c r="P382" s="115" t="s">
        <v>88</v>
      </c>
      <c r="Q382" s="115" t="s">
        <v>88</v>
      </c>
      <c r="R382" s="115" t="s">
        <v>88</v>
      </c>
      <c r="S382" s="115" t="s">
        <v>88</v>
      </c>
      <c r="T382" s="115" t="s">
        <v>88</v>
      </c>
      <c r="U382" s="115" t="s">
        <v>88</v>
      </c>
      <c r="V382" s="115" t="s">
        <v>88</v>
      </c>
      <c r="W382" s="115" t="s">
        <v>88</v>
      </c>
    </row>
    <row r="383" spans="1:23" ht="13.5" customHeight="1" x14ac:dyDescent="0.35">
      <c r="A383" s="175">
        <v>0.625</v>
      </c>
      <c r="B383" s="115" t="s">
        <v>88</v>
      </c>
      <c r="C383" s="115" t="s">
        <v>88</v>
      </c>
      <c r="D383" s="115" t="s">
        <v>88</v>
      </c>
      <c r="E383" s="115" t="s">
        <v>88</v>
      </c>
      <c r="F383" s="115" t="s">
        <v>88</v>
      </c>
      <c r="G383" s="115" t="s">
        <v>88</v>
      </c>
      <c r="H383" s="115" t="s">
        <v>88</v>
      </c>
      <c r="I383" s="115" t="s">
        <v>88</v>
      </c>
      <c r="J383" s="115" t="s">
        <v>88</v>
      </c>
      <c r="K383" s="115" t="s">
        <v>88</v>
      </c>
      <c r="L383" s="115" t="s">
        <v>88</v>
      </c>
      <c r="M383" s="115" t="s">
        <v>88</v>
      </c>
      <c r="N383" s="115" t="s">
        <v>88</v>
      </c>
      <c r="O383" s="115" t="s">
        <v>88</v>
      </c>
      <c r="P383" s="115" t="s">
        <v>88</v>
      </c>
      <c r="Q383" s="115" t="s">
        <v>88</v>
      </c>
      <c r="R383" s="115" t="s">
        <v>88</v>
      </c>
      <c r="S383" s="115" t="s">
        <v>88</v>
      </c>
      <c r="T383" s="115" t="s">
        <v>88</v>
      </c>
      <c r="U383" s="115" t="s">
        <v>88</v>
      </c>
      <c r="V383" s="115" t="s">
        <v>88</v>
      </c>
      <c r="W383" s="115" t="s">
        <v>88</v>
      </c>
    </row>
    <row r="384" spans="1:23" ht="13.5" customHeight="1" x14ac:dyDescent="0.35">
      <c r="A384" s="175">
        <v>0.63541666666666696</v>
      </c>
      <c r="B384" s="115" t="s">
        <v>88</v>
      </c>
      <c r="C384" s="115" t="s">
        <v>88</v>
      </c>
      <c r="D384" s="115" t="s">
        <v>88</v>
      </c>
      <c r="E384" s="115" t="s">
        <v>88</v>
      </c>
      <c r="F384" s="115" t="s">
        <v>88</v>
      </c>
      <c r="G384" s="115" t="s">
        <v>88</v>
      </c>
      <c r="H384" s="115" t="s">
        <v>88</v>
      </c>
      <c r="I384" s="115" t="s">
        <v>88</v>
      </c>
      <c r="J384" s="115" t="s">
        <v>88</v>
      </c>
      <c r="K384" s="115" t="s">
        <v>88</v>
      </c>
      <c r="L384" s="115" t="s">
        <v>88</v>
      </c>
      <c r="M384" s="115" t="s">
        <v>88</v>
      </c>
      <c r="N384" s="115" t="s">
        <v>88</v>
      </c>
      <c r="O384" s="115" t="s">
        <v>88</v>
      </c>
      <c r="P384" s="115" t="s">
        <v>88</v>
      </c>
      <c r="Q384" s="115" t="s">
        <v>88</v>
      </c>
      <c r="R384" s="115" t="s">
        <v>88</v>
      </c>
      <c r="S384" s="115" t="s">
        <v>88</v>
      </c>
      <c r="T384" s="115" t="s">
        <v>88</v>
      </c>
      <c r="U384" s="115" t="s">
        <v>88</v>
      </c>
      <c r="V384" s="115" t="s">
        <v>88</v>
      </c>
      <c r="W384" s="115" t="s">
        <v>88</v>
      </c>
    </row>
    <row r="385" spans="1:23" ht="13.5" customHeight="1" x14ac:dyDescent="0.35">
      <c r="A385" s="175">
        <v>0.64583333333333304</v>
      </c>
      <c r="B385" s="115" t="s">
        <v>88</v>
      </c>
      <c r="C385" s="115" t="s">
        <v>88</v>
      </c>
      <c r="D385" s="115" t="s">
        <v>88</v>
      </c>
      <c r="E385" s="115" t="s">
        <v>88</v>
      </c>
      <c r="F385" s="115" t="s">
        <v>88</v>
      </c>
      <c r="G385" s="115" t="s">
        <v>88</v>
      </c>
      <c r="H385" s="115" t="s">
        <v>88</v>
      </c>
      <c r="I385" s="115" t="s">
        <v>88</v>
      </c>
      <c r="J385" s="115" t="s">
        <v>88</v>
      </c>
      <c r="K385" s="115" t="s">
        <v>88</v>
      </c>
      <c r="L385" s="115" t="s">
        <v>88</v>
      </c>
      <c r="M385" s="115" t="s">
        <v>88</v>
      </c>
      <c r="N385" s="115" t="s">
        <v>88</v>
      </c>
      <c r="O385" s="115" t="s">
        <v>88</v>
      </c>
      <c r="P385" s="115" t="s">
        <v>88</v>
      </c>
      <c r="Q385" s="115" t="s">
        <v>88</v>
      </c>
      <c r="R385" s="115" t="s">
        <v>88</v>
      </c>
      <c r="S385" s="115" t="s">
        <v>88</v>
      </c>
      <c r="T385" s="115" t="s">
        <v>88</v>
      </c>
      <c r="U385" s="115" t="s">
        <v>88</v>
      </c>
      <c r="V385" s="115" t="s">
        <v>88</v>
      </c>
      <c r="W385" s="115" t="s">
        <v>88</v>
      </c>
    </row>
    <row r="386" spans="1:23" ht="13.5" customHeight="1" x14ac:dyDescent="0.35">
      <c r="A386" s="175">
        <v>0.65625</v>
      </c>
      <c r="B386" s="115" t="s">
        <v>88</v>
      </c>
      <c r="C386" s="115" t="s">
        <v>88</v>
      </c>
      <c r="D386" s="115" t="s">
        <v>88</v>
      </c>
      <c r="E386" s="115" t="s">
        <v>88</v>
      </c>
      <c r="F386" s="115" t="s">
        <v>88</v>
      </c>
      <c r="G386" s="115" t="s">
        <v>88</v>
      </c>
      <c r="H386" s="115" t="s">
        <v>88</v>
      </c>
      <c r="I386" s="115" t="s">
        <v>88</v>
      </c>
      <c r="J386" s="115" t="s">
        <v>88</v>
      </c>
      <c r="K386" s="115" t="s">
        <v>88</v>
      </c>
      <c r="L386" s="115" t="s">
        <v>88</v>
      </c>
      <c r="M386" s="115" t="s">
        <v>88</v>
      </c>
      <c r="N386" s="115" t="s">
        <v>88</v>
      </c>
      <c r="O386" s="115" t="s">
        <v>88</v>
      </c>
      <c r="P386" s="115" t="s">
        <v>88</v>
      </c>
      <c r="Q386" s="115" t="s">
        <v>88</v>
      </c>
      <c r="R386" s="115" t="s">
        <v>88</v>
      </c>
      <c r="S386" s="115" t="s">
        <v>88</v>
      </c>
      <c r="T386" s="115" t="s">
        <v>88</v>
      </c>
      <c r="U386" s="115" t="s">
        <v>88</v>
      </c>
      <c r="V386" s="115" t="s">
        <v>88</v>
      </c>
      <c r="W386" s="115" t="s">
        <v>88</v>
      </c>
    </row>
    <row r="387" spans="1:23" ht="13.5" customHeight="1" x14ac:dyDescent="0.35">
      <c r="A387" s="175">
        <v>0.66666666666666696</v>
      </c>
      <c r="B387" s="115" t="s">
        <v>88</v>
      </c>
      <c r="C387" s="115" t="s">
        <v>88</v>
      </c>
      <c r="D387" s="115" t="s">
        <v>88</v>
      </c>
      <c r="E387" s="115" t="s">
        <v>88</v>
      </c>
      <c r="F387" s="115" t="s">
        <v>88</v>
      </c>
      <c r="G387" s="115" t="s">
        <v>88</v>
      </c>
      <c r="H387" s="115" t="s">
        <v>88</v>
      </c>
      <c r="I387" s="115" t="s">
        <v>88</v>
      </c>
      <c r="J387" s="115" t="s">
        <v>88</v>
      </c>
      <c r="K387" s="115" t="s">
        <v>88</v>
      </c>
      <c r="L387" s="115" t="s">
        <v>88</v>
      </c>
      <c r="M387" s="115" t="s">
        <v>88</v>
      </c>
      <c r="N387" s="115" t="s">
        <v>88</v>
      </c>
      <c r="O387" s="115" t="s">
        <v>88</v>
      </c>
      <c r="P387" s="115" t="s">
        <v>88</v>
      </c>
      <c r="Q387" s="115" t="s">
        <v>88</v>
      </c>
      <c r="R387" s="115" t="s">
        <v>88</v>
      </c>
      <c r="S387" s="115" t="s">
        <v>88</v>
      </c>
      <c r="T387" s="115" t="s">
        <v>88</v>
      </c>
      <c r="U387" s="115" t="s">
        <v>88</v>
      </c>
      <c r="V387" s="115" t="s">
        <v>88</v>
      </c>
      <c r="W387" s="115" t="s">
        <v>88</v>
      </c>
    </row>
    <row r="388" spans="1:23" ht="13.5" customHeight="1" x14ac:dyDescent="0.35">
      <c r="A388" s="175">
        <v>0.67708333333333304</v>
      </c>
      <c r="B388" s="115" t="s">
        <v>88</v>
      </c>
      <c r="C388" s="115" t="s">
        <v>88</v>
      </c>
      <c r="D388" s="115" t="s">
        <v>88</v>
      </c>
      <c r="E388" s="115" t="s">
        <v>88</v>
      </c>
      <c r="F388" s="115" t="s">
        <v>88</v>
      </c>
      <c r="G388" s="115" t="s">
        <v>88</v>
      </c>
      <c r="H388" s="115" t="s">
        <v>88</v>
      </c>
      <c r="I388" s="115" t="s">
        <v>88</v>
      </c>
      <c r="J388" s="115" t="s">
        <v>88</v>
      </c>
      <c r="K388" s="115" t="s">
        <v>88</v>
      </c>
      <c r="L388" s="115" t="s">
        <v>88</v>
      </c>
      <c r="M388" s="115" t="s">
        <v>88</v>
      </c>
      <c r="N388" s="115" t="s">
        <v>88</v>
      </c>
      <c r="O388" s="115" t="s">
        <v>88</v>
      </c>
      <c r="P388" s="115" t="s">
        <v>88</v>
      </c>
      <c r="Q388" s="115" t="s">
        <v>88</v>
      </c>
      <c r="R388" s="115" t="s">
        <v>88</v>
      </c>
      <c r="S388" s="115" t="s">
        <v>88</v>
      </c>
      <c r="T388" s="115" t="s">
        <v>88</v>
      </c>
      <c r="U388" s="115" t="s">
        <v>88</v>
      </c>
      <c r="V388" s="115" t="s">
        <v>88</v>
      </c>
      <c r="W388" s="115" t="s">
        <v>88</v>
      </c>
    </row>
    <row r="389" spans="1:23" ht="13.5" customHeight="1" x14ac:dyDescent="0.35">
      <c r="A389" s="175">
        <v>0.6875</v>
      </c>
      <c r="B389" s="115" t="s">
        <v>88</v>
      </c>
      <c r="C389" s="115" t="s">
        <v>88</v>
      </c>
      <c r="D389" s="115" t="s">
        <v>88</v>
      </c>
      <c r="E389" s="115" t="s">
        <v>88</v>
      </c>
      <c r="F389" s="115" t="s">
        <v>88</v>
      </c>
      <c r="G389" s="115" t="s">
        <v>88</v>
      </c>
      <c r="H389" s="115" t="s">
        <v>88</v>
      </c>
      <c r="I389" s="115" t="s">
        <v>88</v>
      </c>
      <c r="J389" s="115" t="s">
        <v>88</v>
      </c>
      <c r="K389" s="115" t="s">
        <v>88</v>
      </c>
      <c r="L389" s="115" t="s">
        <v>88</v>
      </c>
      <c r="M389" s="115" t="s">
        <v>88</v>
      </c>
      <c r="N389" s="115" t="s">
        <v>88</v>
      </c>
      <c r="O389" s="115" t="s">
        <v>88</v>
      </c>
      <c r="P389" s="115" t="s">
        <v>88</v>
      </c>
      <c r="Q389" s="115" t="s">
        <v>88</v>
      </c>
      <c r="R389" s="115" t="s">
        <v>88</v>
      </c>
      <c r="S389" s="115" t="s">
        <v>88</v>
      </c>
      <c r="T389" s="115" t="s">
        <v>88</v>
      </c>
      <c r="U389" s="115" t="s">
        <v>88</v>
      </c>
      <c r="V389" s="115" t="s">
        <v>88</v>
      </c>
      <c r="W389" s="115" t="s">
        <v>88</v>
      </c>
    </row>
    <row r="390" spans="1:23" ht="13.5" customHeight="1" x14ac:dyDescent="0.35">
      <c r="A390" s="175">
        <v>0.69791666666666696</v>
      </c>
      <c r="B390" s="115" t="s">
        <v>88</v>
      </c>
      <c r="C390" s="115" t="s">
        <v>88</v>
      </c>
      <c r="D390" s="115" t="s">
        <v>88</v>
      </c>
      <c r="E390" s="115" t="s">
        <v>88</v>
      </c>
      <c r="F390" s="115" t="s">
        <v>88</v>
      </c>
      <c r="G390" s="115" t="s">
        <v>88</v>
      </c>
      <c r="H390" s="115" t="s">
        <v>88</v>
      </c>
      <c r="I390" s="115" t="s">
        <v>88</v>
      </c>
      <c r="J390" s="115" t="s">
        <v>88</v>
      </c>
      <c r="K390" s="115" t="s">
        <v>88</v>
      </c>
      <c r="L390" s="115" t="s">
        <v>88</v>
      </c>
      <c r="M390" s="115" t="s">
        <v>88</v>
      </c>
      <c r="N390" s="115" t="s">
        <v>88</v>
      </c>
      <c r="O390" s="115" t="s">
        <v>88</v>
      </c>
      <c r="P390" s="115" t="s">
        <v>88</v>
      </c>
      <c r="Q390" s="115" t="s">
        <v>88</v>
      </c>
      <c r="R390" s="115" t="s">
        <v>88</v>
      </c>
      <c r="S390" s="115" t="s">
        <v>88</v>
      </c>
      <c r="T390" s="115" t="s">
        <v>88</v>
      </c>
      <c r="U390" s="115" t="s">
        <v>88</v>
      </c>
      <c r="V390" s="115" t="s">
        <v>88</v>
      </c>
      <c r="W390" s="115" t="s">
        <v>88</v>
      </c>
    </row>
    <row r="391" spans="1:23" ht="13.5" customHeight="1" x14ac:dyDescent="0.35">
      <c r="A391" s="175">
        <v>0.70833333333333304</v>
      </c>
      <c r="B391" s="115" t="s">
        <v>88</v>
      </c>
      <c r="C391" s="115" t="s">
        <v>88</v>
      </c>
      <c r="D391" s="115" t="s">
        <v>88</v>
      </c>
      <c r="E391" s="115" t="s">
        <v>88</v>
      </c>
      <c r="F391" s="115" t="s">
        <v>88</v>
      </c>
      <c r="G391" s="115" t="s">
        <v>88</v>
      </c>
      <c r="H391" s="115" t="s">
        <v>88</v>
      </c>
      <c r="I391" s="115" t="s">
        <v>88</v>
      </c>
      <c r="J391" s="115" t="s">
        <v>88</v>
      </c>
      <c r="K391" s="115" t="s">
        <v>88</v>
      </c>
      <c r="L391" s="115" t="s">
        <v>88</v>
      </c>
      <c r="M391" s="115" t="s">
        <v>88</v>
      </c>
      <c r="N391" s="115" t="s">
        <v>88</v>
      </c>
      <c r="O391" s="115" t="s">
        <v>88</v>
      </c>
      <c r="P391" s="115" t="s">
        <v>88</v>
      </c>
      <c r="Q391" s="115" t="s">
        <v>88</v>
      </c>
      <c r="R391" s="115" t="s">
        <v>88</v>
      </c>
      <c r="S391" s="115" t="s">
        <v>88</v>
      </c>
      <c r="T391" s="115" t="s">
        <v>88</v>
      </c>
      <c r="U391" s="115" t="s">
        <v>88</v>
      </c>
      <c r="V391" s="115" t="s">
        <v>88</v>
      </c>
      <c r="W391" s="115" t="s">
        <v>88</v>
      </c>
    </row>
    <row r="392" spans="1:23" ht="13.5" customHeight="1" x14ac:dyDescent="0.35">
      <c r="A392" s="175">
        <v>0.71875</v>
      </c>
      <c r="B392" s="115" t="s">
        <v>88</v>
      </c>
      <c r="C392" s="115" t="s">
        <v>88</v>
      </c>
      <c r="D392" s="115" t="s">
        <v>88</v>
      </c>
      <c r="E392" s="115" t="s">
        <v>88</v>
      </c>
      <c r="F392" s="115" t="s">
        <v>88</v>
      </c>
      <c r="G392" s="115" t="s">
        <v>88</v>
      </c>
      <c r="H392" s="115" t="s">
        <v>88</v>
      </c>
      <c r="I392" s="115" t="s">
        <v>88</v>
      </c>
      <c r="J392" s="115" t="s">
        <v>88</v>
      </c>
      <c r="K392" s="115" t="s">
        <v>88</v>
      </c>
      <c r="L392" s="115" t="s">
        <v>88</v>
      </c>
      <c r="M392" s="115" t="s">
        <v>88</v>
      </c>
      <c r="N392" s="115" t="s">
        <v>88</v>
      </c>
      <c r="O392" s="115" t="s">
        <v>88</v>
      </c>
      <c r="P392" s="115" t="s">
        <v>88</v>
      </c>
      <c r="Q392" s="115" t="s">
        <v>88</v>
      </c>
      <c r="R392" s="115" t="s">
        <v>88</v>
      </c>
      <c r="S392" s="115" t="s">
        <v>88</v>
      </c>
      <c r="T392" s="115" t="s">
        <v>88</v>
      </c>
      <c r="U392" s="115" t="s">
        <v>88</v>
      </c>
      <c r="V392" s="115" t="s">
        <v>88</v>
      </c>
      <c r="W392" s="115" t="s">
        <v>88</v>
      </c>
    </row>
    <row r="393" spans="1:23" ht="13.5" customHeight="1" x14ac:dyDescent="0.35">
      <c r="A393" s="175">
        <v>0.72916666666666696</v>
      </c>
      <c r="B393" s="115" t="s">
        <v>88</v>
      </c>
      <c r="C393" s="115" t="s">
        <v>88</v>
      </c>
      <c r="D393" s="115" t="s">
        <v>88</v>
      </c>
      <c r="E393" s="115" t="s">
        <v>88</v>
      </c>
      <c r="F393" s="115" t="s">
        <v>88</v>
      </c>
      <c r="G393" s="115" t="s">
        <v>88</v>
      </c>
      <c r="H393" s="115" t="s">
        <v>88</v>
      </c>
      <c r="I393" s="115" t="s">
        <v>88</v>
      </c>
      <c r="J393" s="115" t="s">
        <v>88</v>
      </c>
      <c r="K393" s="115" t="s">
        <v>88</v>
      </c>
      <c r="L393" s="115" t="s">
        <v>88</v>
      </c>
      <c r="M393" s="115" t="s">
        <v>88</v>
      </c>
      <c r="N393" s="115" t="s">
        <v>88</v>
      </c>
      <c r="O393" s="115" t="s">
        <v>88</v>
      </c>
      <c r="P393" s="115" t="s">
        <v>88</v>
      </c>
      <c r="Q393" s="115" t="s">
        <v>88</v>
      </c>
      <c r="R393" s="115" t="s">
        <v>88</v>
      </c>
      <c r="S393" s="115" t="s">
        <v>88</v>
      </c>
      <c r="T393" s="115" t="s">
        <v>88</v>
      </c>
      <c r="U393" s="115" t="s">
        <v>88</v>
      </c>
      <c r="V393" s="115" t="s">
        <v>88</v>
      </c>
      <c r="W393" s="115" t="s">
        <v>88</v>
      </c>
    </row>
    <row r="394" spans="1:23" ht="13.5" customHeight="1" x14ac:dyDescent="0.35">
      <c r="A394" s="175">
        <v>0.73958333333333304</v>
      </c>
      <c r="B394" s="115" t="s">
        <v>88</v>
      </c>
      <c r="C394" s="115" t="s">
        <v>88</v>
      </c>
      <c r="D394" s="115" t="s">
        <v>88</v>
      </c>
      <c r="E394" s="115" t="s">
        <v>88</v>
      </c>
      <c r="F394" s="115" t="s">
        <v>88</v>
      </c>
      <c r="G394" s="115" t="s">
        <v>88</v>
      </c>
      <c r="H394" s="115" t="s">
        <v>88</v>
      </c>
      <c r="I394" s="115" t="s">
        <v>88</v>
      </c>
      <c r="J394" s="115" t="s">
        <v>88</v>
      </c>
      <c r="K394" s="115" t="s">
        <v>88</v>
      </c>
      <c r="L394" s="115" t="s">
        <v>88</v>
      </c>
      <c r="M394" s="115" t="s">
        <v>88</v>
      </c>
      <c r="N394" s="115" t="s">
        <v>88</v>
      </c>
      <c r="O394" s="115" t="s">
        <v>88</v>
      </c>
      <c r="P394" s="115" t="s">
        <v>88</v>
      </c>
      <c r="Q394" s="115" t="s">
        <v>88</v>
      </c>
      <c r="R394" s="115" t="s">
        <v>88</v>
      </c>
      <c r="S394" s="115" t="s">
        <v>88</v>
      </c>
      <c r="T394" s="115" t="s">
        <v>88</v>
      </c>
      <c r="U394" s="115" t="s">
        <v>88</v>
      </c>
      <c r="V394" s="115" t="s">
        <v>88</v>
      </c>
      <c r="W394" s="115" t="s">
        <v>88</v>
      </c>
    </row>
    <row r="395" spans="1:23" ht="13.5" customHeight="1" x14ac:dyDescent="0.35">
      <c r="A395" s="175">
        <v>0.75</v>
      </c>
      <c r="B395" s="115" t="s">
        <v>88</v>
      </c>
      <c r="C395" s="115" t="s">
        <v>88</v>
      </c>
      <c r="D395" s="115" t="s">
        <v>88</v>
      </c>
      <c r="E395" s="115" t="s">
        <v>88</v>
      </c>
      <c r="F395" s="115" t="s">
        <v>88</v>
      </c>
      <c r="G395" s="115" t="s">
        <v>88</v>
      </c>
      <c r="H395" s="115" t="s">
        <v>88</v>
      </c>
      <c r="I395" s="115" t="s">
        <v>88</v>
      </c>
      <c r="J395" s="115" t="s">
        <v>88</v>
      </c>
      <c r="K395" s="115" t="s">
        <v>88</v>
      </c>
      <c r="L395" s="115" t="s">
        <v>88</v>
      </c>
      <c r="M395" s="115" t="s">
        <v>88</v>
      </c>
      <c r="N395" s="115" t="s">
        <v>88</v>
      </c>
      <c r="O395" s="115" t="s">
        <v>88</v>
      </c>
      <c r="P395" s="115" t="s">
        <v>88</v>
      </c>
      <c r="Q395" s="115" t="s">
        <v>88</v>
      </c>
      <c r="R395" s="115" t="s">
        <v>88</v>
      </c>
      <c r="S395" s="115" t="s">
        <v>88</v>
      </c>
      <c r="T395" s="115" t="s">
        <v>88</v>
      </c>
      <c r="U395" s="115" t="s">
        <v>88</v>
      </c>
      <c r="V395" s="115" t="s">
        <v>88</v>
      </c>
      <c r="W395" s="115" t="s">
        <v>88</v>
      </c>
    </row>
    <row r="396" spans="1:23" ht="13.5" customHeight="1" x14ac:dyDescent="0.35">
      <c r="A396" s="175">
        <v>0.76041666666666696</v>
      </c>
      <c r="B396" s="115" t="s">
        <v>88</v>
      </c>
      <c r="C396" s="115" t="s">
        <v>88</v>
      </c>
      <c r="D396" s="115" t="s">
        <v>88</v>
      </c>
      <c r="E396" s="115" t="s">
        <v>88</v>
      </c>
      <c r="F396" s="115" t="s">
        <v>88</v>
      </c>
      <c r="G396" s="115" t="s">
        <v>88</v>
      </c>
      <c r="H396" s="115" t="s">
        <v>88</v>
      </c>
      <c r="I396" s="115" t="s">
        <v>88</v>
      </c>
      <c r="J396" s="115" t="s">
        <v>88</v>
      </c>
      <c r="K396" s="115" t="s">
        <v>88</v>
      </c>
      <c r="L396" s="115" t="s">
        <v>88</v>
      </c>
      <c r="M396" s="115" t="s">
        <v>88</v>
      </c>
      <c r="N396" s="115" t="s">
        <v>88</v>
      </c>
      <c r="O396" s="115" t="s">
        <v>88</v>
      </c>
      <c r="P396" s="115" t="s">
        <v>88</v>
      </c>
      <c r="Q396" s="115" t="s">
        <v>88</v>
      </c>
      <c r="R396" s="115" t="s">
        <v>88</v>
      </c>
      <c r="S396" s="115" t="s">
        <v>88</v>
      </c>
      <c r="T396" s="115" t="s">
        <v>88</v>
      </c>
      <c r="U396" s="115" t="s">
        <v>88</v>
      </c>
      <c r="V396" s="115" t="s">
        <v>88</v>
      </c>
      <c r="W396" s="115" t="s">
        <v>88</v>
      </c>
    </row>
    <row r="397" spans="1:23" ht="13.5" customHeight="1" x14ac:dyDescent="0.35">
      <c r="A397" s="175">
        <v>0.77083333333333304</v>
      </c>
      <c r="B397" s="115" t="s">
        <v>88</v>
      </c>
      <c r="C397" s="115" t="s">
        <v>88</v>
      </c>
      <c r="D397" s="115" t="s">
        <v>88</v>
      </c>
      <c r="E397" s="115" t="s">
        <v>88</v>
      </c>
      <c r="F397" s="115" t="s">
        <v>88</v>
      </c>
      <c r="G397" s="115" t="s">
        <v>88</v>
      </c>
      <c r="H397" s="115" t="s">
        <v>88</v>
      </c>
      <c r="I397" s="115" t="s">
        <v>88</v>
      </c>
      <c r="J397" s="115" t="s">
        <v>88</v>
      </c>
      <c r="K397" s="115" t="s">
        <v>88</v>
      </c>
      <c r="L397" s="115" t="s">
        <v>88</v>
      </c>
      <c r="M397" s="115" t="s">
        <v>88</v>
      </c>
      <c r="N397" s="115" t="s">
        <v>88</v>
      </c>
      <c r="O397" s="115" t="s">
        <v>88</v>
      </c>
      <c r="P397" s="115" t="s">
        <v>88</v>
      </c>
      <c r="Q397" s="115" t="s">
        <v>88</v>
      </c>
      <c r="R397" s="115" t="s">
        <v>88</v>
      </c>
      <c r="S397" s="115" t="s">
        <v>88</v>
      </c>
      <c r="T397" s="115" t="s">
        <v>88</v>
      </c>
      <c r="U397" s="115" t="s">
        <v>88</v>
      </c>
      <c r="V397" s="115" t="s">
        <v>88</v>
      </c>
      <c r="W397" s="115" t="s">
        <v>88</v>
      </c>
    </row>
    <row r="398" spans="1:23" ht="13.5" customHeight="1" x14ac:dyDescent="0.35">
      <c r="A398" s="175">
        <v>0.78125</v>
      </c>
      <c r="B398" s="115" t="s">
        <v>88</v>
      </c>
      <c r="C398" s="115" t="s">
        <v>88</v>
      </c>
      <c r="D398" s="115" t="s">
        <v>88</v>
      </c>
      <c r="E398" s="115" t="s">
        <v>88</v>
      </c>
      <c r="F398" s="115" t="s">
        <v>88</v>
      </c>
      <c r="G398" s="115" t="s">
        <v>88</v>
      </c>
      <c r="H398" s="115" t="s">
        <v>88</v>
      </c>
      <c r="I398" s="115" t="s">
        <v>88</v>
      </c>
      <c r="J398" s="115" t="s">
        <v>88</v>
      </c>
      <c r="K398" s="115" t="s">
        <v>88</v>
      </c>
      <c r="L398" s="115" t="s">
        <v>88</v>
      </c>
      <c r="M398" s="115" t="s">
        <v>88</v>
      </c>
      <c r="N398" s="115" t="s">
        <v>88</v>
      </c>
      <c r="O398" s="115" t="s">
        <v>88</v>
      </c>
      <c r="P398" s="115" t="s">
        <v>88</v>
      </c>
      <c r="Q398" s="115" t="s">
        <v>88</v>
      </c>
      <c r="R398" s="115" t="s">
        <v>88</v>
      </c>
      <c r="S398" s="115" t="s">
        <v>88</v>
      </c>
      <c r="T398" s="115" t="s">
        <v>88</v>
      </c>
      <c r="U398" s="115" t="s">
        <v>88</v>
      </c>
      <c r="V398" s="115" t="s">
        <v>88</v>
      </c>
      <c r="W398" s="115" t="s">
        <v>88</v>
      </c>
    </row>
    <row r="399" spans="1:23" ht="13.5" customHeight="1" x14ac:dyDescent="0.35">
      <c r="A399" s="175">
        <v>0.79166666666666696</v>
      </c>
      <c r="B399" s="115" t="s">
        <v>88</v>
      </c>
      <c r="C399" s="115" t="s">
        <v>88</v>
      </c>
      <c r="D399" s="115" t="s">
        <v>88</v>
      </c>
      <c r="E399" s="115" t="s">
        <v>88</v>
      </c>
      <c r="F399" s="115" t="s">
        <v>88</v>
      </c>
      <c r="G399" s="115" t="s">
        <v>88</v>
      </c>
      <c r="H399" s="115" t="s">
        <v>88</v>
      </c>
      <c r="I399" s="115" t="s">
        <v>88</v>
      </c>
      <c r="J399" s="115" t="s">
        <v>88</v>
      </c>
      <c r="K399" s="115" t="s">
        <v>88</v>
      </c>
      <c r="L399" s="115" t="s">
        <v>88</v>
      </c>
      <c r="M399" s="115" t="s">
        <v>88</v>
      </c>
      <c r="N399" s="115" t="s">
        <v>88</v>
      </c>
      <c r="O399" s="115" t="s">
        <v>88</v>
      </c>
      <c r="P399" s="115" t="s">
        <v>88</v>
      </c>
      <c r="Q399" s="115" t="s">
        <v>88</v>
      </c>
      <c r="R399" s="115" t="s">
        <v>88</v>
      </c>
      <c r="S399" s="115" t="s">
        <v>88</v>
      </c>
      <c r="T399" s="115" t="s">
        <v>88</v>
      </c>
      <c r="U399" s="115" t="s">
        <v>88</v>
      </c>
      <c r="V399" s="115" t="s">
        <v>88</v>
      </c>
      <c r="W399" s="115" t="s">
        <v>88</v>
      </c>
    </row>
    <row r="400" spans="1:23" ht="13.5" customHeight="1" x14ac:dyDescent="0.35">
      <c r="A400" s="175">
        <v>0.80208333333333304</v>
      </c>
      <c r="B400" s="115" t="s">
        <v>88</v>
      </c>
      <c r="C400" s="115" t="s">
        <v>88</v>
      </c>
      <c r="D400" s="115" t="s">
        <v>88</v>
      </c>
      <c r="E400" s="115" t="s">
        <v>88</v>
      </c>
      <c r="F400" s="115" t="s">
        <v>88</v>
      </c>
      <c r="G400" s="115" t="s">
        <v>88</v>
      </c>
      <c r="H400" s="115" t="s">
        <v>88</v>
      </c>
      <c r="I400" s="115" t="s">
        <v>88</v>
      </c>
      <c r="J400" s="115" t="s">
        <v>88</v>
      </c>
      <c r="K400" s="115" t="s">
        <v>88</v>
      </c>
      <c r="L400" s="115" t="s">
        <v>88</v>
      </c>
      <c r="M400" s="115" t="s">
        <v>88</v>
      </c>
      <c r="N400" s="115" t="s">
        <v>88</v>
      </c>
      <c r="O400" s="115" t="s">
        <v>88</v>
      </c>
      <c r="P400" s="115" t="s">
        <v>88</v>
      </c>
      <c r="Q400" s="115" t="s">
        <v>88</v>
      </c>
      <c r="R400" s="115" t="s">
        <v>88</v>
      </c>
      <c r="S400" s="115" t="s">
        <v>88</v>
      </c>
      <c r="T400" s="115" t="s">
        <v>88</v>
      </c>
      <c r="U400" s="115" t="s">
        <v>88</v>
      </c>
      <c r="V400" s="115" t="s">
        <v>88</v>
      </c>
      <c r="W400" s="115" t="s">
        <v>88</v>
      </c>
    </row>
    <row r="401" spans="1:23" ht="13.5" customHeight="1" x14ac:dyDescent="0.35">
      <c r="A401" s="175">
        <v>0.8125</v>
      </c>
      <c r="B401" s="115" t="s">
        <v>88</v>
      </c>
      <c r="C401" s="115" t="s">
        <v>88</v>
      </c>
      <c r="D401" s="115" t="s">
        <v>88</v>
      </c>
      <c r="E401" s="115" t="s">
        <v>88</v>
      </c>
      <c r="F401" s="115" t="s">
        <v>88</v>
      </c>
      <c r="G401" s="115" t="s">
        <v>88</v>
      </c>
      <c r="H401" s="115" t="s">
        <v>88</v>
      </c>
      <c r="I401" s="115" t="s">
        <v>88</v>
      </c>
      <c r="J401" s="115" t="s">
        <v>88</v>
      </c>
      <c r="K401" s="115" t="s">
        <v>88</v>
      </c>
      <c r="L401" s="115" t="s">
        <v>88</v>
      </c>
      <c r="M401" s="115" t="s">
        <v>88</v>
      </c>
      <c r="N401" s="115" t="s">
        <v>88</v>
      </c>
      <c r="O401" s="115" t="s">
        <v>88</v>
      </c>
      <c r="P401" s="115" t="s">
        <v>88</v>
      </c>
      <c r="Q401" s="115" t="s">
        <v>88</v>
      </c>
      <c r="R401" s="115" t="s">
        <v>88</v>
      </c>
      <c r="S401" s="115" t="s">
        <v>88</v>
      </c>
      <c r="T401" s="115" t="s">
        <v>88</v>
      </c>
      <c r="U401" s="115" t="s">
        <v>88</v>
      </c>
      <c r="V401" s="115" t="s">
        <v>88</v>
      </c>
      <c r="W401" s="115" t="s">
        <v>88</v>
      </c>
    </row>
    <row r="402" spans="1:23" ht="13.5" customHeight="1" x14ac:dyDescent="0.35">
      <c r="A402" s="175">
        <v>0.82291666666666696</v>
      </c>
      <c r="B402" s="115" t="s">
        <v>88</v>
      </c>
      <c r="C402" s="115" t="s">
        <v>88</v>
      </c>
      <c r="D402" s="115" t="s">
        <v>88</v>
      </c>
      <c r="E402" s="115" t="s">
        <v>88</v>
      </c>
      <c r="F402" s="115" t="s">
        <v>88</v>
      </c>
      <c r="G402" s="115" t="s">
        <v>88</v>
      </c>
      <c r="H402" s="115" t="s">
        <v>88</v>
      </c>
      <c r="I402" s="115" t="s">
        <v>88</v>
      </c>
      <c r="J402" s="115" t="s">
        <v>88</v>
      </c>
      <c r="K402" s="115" t="s">
        <v>88</v>
      </c>
      <c r="L402" s="115" t="s">
        <v>88</v>
      </c>
      <c r="M402" s="115" t="s">
        <v>88</v>
      </c>
      <c r="N402" s="115" t="s">
        <v>88</v>
      </c>
      <c r="O402" s="115" t="s">
        <v>88</v>
      </c>
      <c r="P402" s="115" t="s">
        <v>88</v>
      </c>
      <c r="Q402" s="115" t="s">
        <v>88</v>
      </c>
      <c r="R402" s="115" t="s">
        <v>88</v>
      </c>
      <c r="S402" s="115" t="s">
        <v>88</v>
      </c>
      <c r="T402" s="115" t="s">
        <v>88</v>
      </c>
      <c r="U402" s="115" t="s">
        <v>88</v>
      </c>
      <c r="V402" s="115" t="s">
        <v>88</v>
      </c>
      <c r="W402" s="115" t="s">
        <v>88</v>
      </c>
    </row>
    <row r="403" spans="1:23" ht="13.5" customHeight="1" x14ac:dyDescent="0.35">
      <c r="A403" s="175">
        <v>0.83333333333333304</v>
      </c>
      <c r="B403" s="115" t="s">
        <v>88</v>
      </c>
      <c r="C403" s="115" t="s">
        <v>88</v>
      </c>
      <c r="D403" s="115" t="s">
        <v>88</v>
      </c>
      <c r="E403" s="115" t="s">
        <v>88</v>
      </c>
      <c r="F403" s="115" t="s">
        <v>88</v>
      </c>
      <c r="G403" s="115" t="s">
        <v>88</v>
      </c>
      <c r="H403" s="115" t="s">
        <v>88</v>
      </c>
      <c r="I403" s="115" t="s">
        <v>88</v>
      </c>
      <c r="J403" s="115" t="s">
        <v>88</v>
      </c>
      <c r="K403" s="115" t="s">
        <v>88</v>
      </c>
      <c r="L403" s="115" t="s">
        <v>88</v>
      </c>
      <c r="M403" s="115" t="s">
        <v>88</v>
      </c>
      <c r="N403" s="115" t="s">
        <v>88</v>
      </c>
      <c r="O403" s="115" t="s">
        <v>88</v>
      </c>
      <c r="P403" s="115" t="s">
        <v>88</v>
      </c>
      <c r="Q403" s="115" t="s">
        <v>88</v>
      </c>
      <c r="R403" s="115" t="s">
        <v>88</v>
      </c>
      <c r="S403" s="115" t="s">
        <v>88</v>
      </c>
      <c r="T403" s="115" t="s">
        <v>88</v>
      </c>
      <c r="U403" s="115" t="s">
        <v>88</v>
      </c>
      <c r="V403" s="115" t="s">
        <v>88</v>
      </c>
      <c r="W403" s="115" t="s">
        <v>88</v>
      </c>
    </row>
    <row r="404" spans="1:23" ht="13.5" customHeight="1" x14ac:dyDescent="0.35">
      <c r="A404" s="175">
        <v>0.84375</v>
      </c>
      <c r="B404" s="115" t="s">
        <v>88</v>
      </c>
      <c r="C404" s="115" t="s">
        <v>88</v>
      </c>
      <c r="D404" s="115" t="s">
        <v>88</v>
      </c>
      <c r="E404" s="115" t="s">
        <v>88</v>
      </c>
      <c r="F404" s="115" t="s">
        <v>88</v>
      </c>
      <c r="G404" s="115" t="s">
        <v>88</v>
      </c>
      <c r="H404" s="115" t="s">
        <v>88</v>
      </c>
      <c r="I404" s="115" t="s">
        <v>88</v>
      </c>
      <c r="J404" s="115" t="s">
        <v>88</v>
      </c>
      <c r="K404" s="115" t="s">
        <v>88</v>
      </c>
      <c r="L404" s="115" t="s">
        <v>88</v>
      </c>
      <c r="M404" s="115" t="s">
        <v>88</v>
      </c>
      <c r="N404" s="115" t="s">
        <v>88</v>
      </c>
      <c r="O404" s="115" t="s">
        <v>88</v>
      </c>
      <c r="P404" s="115" t="s">
        <v>88</v>
      </c>
      <c r="Q404" s="115" t="s">
        <v>88</v>
      </c>
      <c r="R404" s="115" t="s">
        <v>88</v>
      </c>
      <c r="S404" s="115" t="s">
        <v>88</v>
      </c>
      <c r="T404" s="115" t="s">
        <v>88</v>
      </c>
      <c r="U404" s="115" t="s">
        <v>88</v>
      </c>
      <c r="V404" s="115" t="s">
        <v>88</v>
      </c>
      <c r="W404" s="115" t="s">
        <v>88</v>
      </c>
    </row>
    <row r="405" spans="1:23" ht="13.5" customHeight="1" x14ac:dyDescent="0.35">
      <c r="A405" s="175">
        <v>0.85416666666666696</v>
      </c>
      <c r="B405" s="115" t="s">
        <v>88</v>
      </c>
      <c r="C405" s="115" t="s">
        <v>88</v>
      </c>
      <c r="D405" s="115" t="s">
        <v>88</v>
      </c>
      <c r="E405" s="115" t="s">
        <v>88</v>
      </c>
      <c r="F405" s="115" t="s">
        <v>88</v>
      </c>
      <c r="G405" s="115" t="s">
        <v>88</v>
      </c>
      <c r="H405" s="115" t="s">
        <v>88</v>
      </c>
      <c r="I405" s="115" t="s">
        <v>88</v>
      </c>
      <c r="J405" s="115" t="s">
        <v>88</v>
      </c>
      <c r="K405" s="115" t="s">
        <v>88</v>
      </c>
      <c r="L405" s="115" t="s">
        <v>88</v>
      </c>
      <c r="M405" s="115" t="s">
        <v>88</v>
      </c>
      <c r="N405" s="115" t="s">
        <v>88</v>
      </c>
      <c r="O405" s="115" t="s">
        <v>88</v>
      </c>
      <c r="P405" s="115" t="s">
        <v>88</v>
      </c>
      <c r="Q405" s="115" t="s">
        <v>88</v>
      </c>
      <c r="R405" s="115" t="s">
        <v>88</v>
      </c>
      <c r="S405" s="115" t="s">
        <v>88</v>
      </c>
      <c r="T405" s="115" t="s">
        <v>88</v>
      </c>
      <c r="U405" s="115" t="s">
        <v>88</v>
      </c>
      <c r="V405" s="115" t="s">
        <v>88</v>
      </c>
      <c r="W405" s="115" t="s">
        <v>88</v>
      </c>
    </row>
    <row r="406" spans="1:23" ht="13.5" customHeight="1" x14ac:dyDescent="0.35">
      <c r="A406" s="175">
        <v>0.86458333333333304</v>
      </c>
      <c r="B406" s="115" t="s">
        <v>88</v>
      </c>
      <c r="C406" s="115" t="s">
        <v>88</v>
      </c>
      <c r="D406" s="115" t="s">
        <v>88</v>
      </c>
      <c r="E406" s="115" t="s">
        <v>88</v>
      </c>
      <c r="F406" s="115" t="s">
        <v>88</v>
      </c>
      <c r="G406" s="115" t="s">
        <v>88</v>
      </c>
      <c r="H406" s="115" t="s">
        <v>88</v>
      </c>
      <c r="I406" s="115" t="s">
        <v>88</v>
      </c>
      <c r="J406" s="115" t="s">
        <v>88</v>
      </c>
      <c r="K406" s="115" t="s">
        <v>88</v>
      </c>
      <c r="L406" s="115" t="s">
        <v>88</v>
      </c>
      <c r="M406" s="115" t="s">
        <v>88</v>
      </c>
      <c r="N406" s="115" t="s">
        <v>88</v>
      </c>
      <c r="O406" s="115" t="s">
        <v>88</v>
      </c>
      <c r="P406" s="115" t="s">
        <v>88</v>
      </c>
      <c r="Q406" s="115" t="s">
        <v>88</v>
      </c>
      <c r="R406" s="115" t="s">
        <v>88</v>
      </c>
      <c r="S406" s="115" t="s">
        <v>88</v>
      </c>
      <c r="T406" s="115" t="s">
        <v>88</v>
      </c>
      <c r="U406" s="115" t="s">
        <v>88</v>
      </c>
      <c r="V406" s="115" t="s">
        <v>88</v>
      </c>
      <c r="W406" s="115" t="s">
        <v>88</v>
      </c>
    </row>
    <row r="407" spans="1:23" ht="13.5" customHeight="1" x14ac:dyDescent="0.35">
      <c r="A407" s="175">
        <v>0.875</v>
      </c>
      <c r="B407" s="115" t="s">
        <v>88</v>
      </c>
      <c r="C407" s="115" t="s">
        <v>88</v>
      </c>
      <c r="D407" s="115" t="s">
        <v>88</v>
      </c>
      <c r="E407" s="115" t="s">
        <v>88</v>
      </c>
      <c r="F407" s="115" t="s">
        <v>88</v>
      </c>
      <c r="G407" s="115" t="s">
        <v>88</v>
      </c>
      <c r="H407" s="115" t="s">
        <v>88</v>
      </c>
      <c r="I407" s="115" t="s">
        <v>88</v>
      </c>
      <c r="J407" s="115" t="s">
        <v>88</v>
      </c>
      <c r="K407" s="115" t="s">
        <v>88</v>
      </c>
      <c r="L407" s="115" t="s">
        <v>88</v>
      </c>
      <c r="M407" s="115" t="s">
        <v>88</v>
      </c>
      <c r="N407" s="115" t="s">
        <v>88</v>
      </c>
      <c r="O407" s="115" t="s">
        <v>88</v>
      </c>
      <c r="P407" s="115" t="s">
        <v>88</v>
      </c>
      <c r="Q407" s="115" t="s">
        <v>88</v>
      </c>
      <c r="R407" s="115" t="s">
        <v>88</v>
      </c>
      <c r="S407" s="115" t="s">
        <v>88</v>
      </c>
      <c r="T407" s="115" t="s">
        <v>88</v>
      </c>
      <c r="U407" s="115" t="s">
        <v>88</v>
      </c>
      <c r="V407" s="115" t="s">
        <v>88</v>
      </c>
      <c r="W407" s="115" t="s">
        <v>88</v>
      </c>
    </row>
    <row r="408" spans="1:23" ht="13.5" customHeight="1" x14ac:dyDescent="0.35">
      <c r="A408" s="175">
        <v>0.88541666666666696</v>
      </c>
      <c r="B408" s="115" t="s">
        <v>88</v>
      </c>
      <c r="C408" s="115" t="s">
        <v>88</v>
      </c>
      <c r="D408" s="115" t="s">
        <v>88</v>
      </c>
      <c r="E408" s="115" t="s">
        <v>88</v>
      </c>
      <c r="F408" s="115" t="s">
        <v>88</v>
      </c>
      <c r="G408" s="115" t="s">
        <v>88</v>
      </c>
      <c r="H408" s="115" t="s">
        <v>88</v>
      </c>
      <c r="I408" s="115" t="s">
        <v>88</v>
      </c>
      <c r="J408" s="115" t="s">
        <v>88</v>
      </c>
      <c r="K408" s="115" t="s">
        <v>88</v>
      </c>
      <c r="L408" s="115" t="s">
        <v>88</v>
      </c>
      <c r="M408" s="115" t="s">
        <v>88</v>
      </c>
      <c r="N408" s="115" t="s">
        <v>88</v>
      </c>
      <c r="O408" s="115" t="s">
        <v>88</v>
      </c>
      <c r="P408" s="115" t="s">
        <v>88</v>
      </c>
      <c r="Q408" s="115" t="s">
        <v>88</v>
      </c>
      <c r="R408" s="115" t="s">
        <v>88</v>
      </c>
      <c r="S408" s="115" t="s">
        <v>88</v>
      </c>
      <c r="T408" s="115" t="s">
        <v>88</v>
      </c>
      <c r="U408" s="115" t="s">
        <v>88</v>
      </c>
      <c r="V408" s="115" t="s">
        <v>88</v>
      </c>
      <c r="W408" s="115" t="s">
        <v>88</v>
      </c>
    </row>
    <row r="409" spans="1:23" ht="13.5" customHeight="1" x14ac:dyDescent="0.35">
      <c r="A409" s="175">
        <v>0.89583333333333304</v>
      </c>
      <c r="B409" s="115" t="s">
        <v>88</v>
      </c>
      <c r="C409" s="115" t="s">
        <v>88</v>
      </c>
      <c r="D409" s="115" t="s">
        <v>88</v>
      </c>
      <c r="E409" s="115" t="s">
        <v>88</v>
      </c>
      <c r="F409" s="115" t="s">
        <v>88</v>
      </c>
      <c r="G409" s="115" t="s">
        <v>88</v>
      </c>
      <c r="H409" s="115" t="s">
        <v>88</v>
      </c>
      <c r="I409" s="115" t="s">
        <v>88</v>
      </c>
      <c r="J409" s="115" t="s">
        <v>88</v>
      </c>
      <c r="K409" s="115" t="s">
        <v>88</v>
      </c>
      <c r="L409" s="115" t="s">
        <v>88</v>
      </c>
      <c r="M409" s="115" t="s">
        <v>88</v>
      </c>
      <c r="N409" s="115" t="s">
        <v>88</v>
      </c>
      <c r="O409" s="115" t="s">
        <v>88</v>
      </c>
      <c r="P409" s="115" t="s">
        <v>88</v>
      </c>
      <c r="Q409" s="115" t="s">
        <v>88</v>
      </c>
      <c r="R409" s="115" t="s">
        <v>88</v>
      </c>
      <c r="S409" s="115" t="s">
        <v>88</v>
      </c>
      <c r="T409" s="115" t="s">
        <v>88</v>
      </c>
      <c r="U409" s="115" t="s">
        <v>88</v>
      </c>
      <c r="V409" s="115" t="s">
        <v>88</v>
      </c>
      <c r="W409" s="115" t="s">
        <v>88</v>
      </c>
    </row>
    <row r="410" spans="1:23" ht="13.5" customHeight="1" x14ac:dyDescent="0.35">
      <c r="A410" s="175">
        <v>0.90625</v>
      </c>
      <c r="B410" s="115" t="s">
        <v>88</v>
      </c>
      <c r="C410" s="115" t="s">
        <v>88</v>
      </c>
      <c r="D410" s="115" t="s">
        <v>88</v>
      </c>
      <c r="E410" s="115" t="s">
        <v>88</v>
      </c>
      <c r="F410" s="115" t="s">
        <v>88</v>
      </c>
      <c r="G410" s="115" t="s">
        <v>88</v>
      </c>
      <c r="H410" s="115" t="s">
        <v>88</v>
      </c>
      <c r="I410" s="115" t="s">
        <v>88</v>
      </c>
      <c r="J410" s="115" t="s">
        <v>88</v>
      </c>
      <c r="K410" s="115" t="s">
        <v>88</v>
      </c>
      <c r="L410" s="115" t="s">
        <v>88</v>
      </c>
      <c r="M410" s="115" t="s">
        <v>88</v>
      </c>
      <c r="N410" s="115" t="s">
        <v>88</v>
      </c>
      <c r="O410" s="115" t="s">
        <v>88</v>
      </c>
      <c r="P410" s="115" t="s">
        <v>88</v>
      </c>
      <c r="Q410" s="115" t="s">
        <v>88</v>
      </c>
      <c r="R410" s="115" t="s">
        <v>88</v>
      </c>
      <c r="S410" s="115" t="s">
        <v>88</v>
      </c>
      <c r="T410" s="115" t="s">
        <v>88</v>
      </c>
      <c r="U410" s="115" t="s">
        <v>88</v>
      </c>
      <c r="V410" s="115" t="s">
        <v>88</v>
      </c>
      <c r="W410" s="115" t="s">
        <v>88</v>
      </c>
    </row>
    <row r="411" spans="1:23" ht="13.5" customHeight="1" x14ac:dyDescent="0.35">
      <c r="A411" s="175">
        <v>0.91666666666666696</v>
      </c>
      <c r="B411" s="115" t="s">
        <v>88</v>
      </c>
      <c r="C411" s="115" t="s">
        <v>88</v>
      </c>
      <c r="D411" s="115" t="s">
        <v>88</v>
      </c>
      <c r="E411" s="115" t="s">
        <v>88</v>
      </c>
      <c r="F411" s="115" t="s">
        <v>88</v>
      </c>
      <c r="G411" s="115" t="s">
        <v>88</v>
      </c>
      <c r="H411" s="115" t="s">
        <v>88</v>
      </c>
      <c r="I411" s="115" t="s">
        <v>88</v>
      </c>
      <c r="J411" s="115" t="s">
        <v>88</v>
      </c>
      <c r="K411" s="115" t="s">
        <v>88</v>
      </c>
      <c r="L411" s="115" t="s">
        <v>88</v>
      </c>
      <c r="M411" s="115" t="s">
        <v>88</v>
      </c>
      <c r="N411" s="115" t="s">
        <v>88</v>
      </c>
      <c r="O411" s="115" t="s">
        <v>88</v>
      </c>
      <c r="P411" s="115" t="s">
        <v>88</v>
      </c>
      <c r="Q411" s="115" t="s">
        <v>88</v>
      </c>
      <c r="R411" s="115" t="s">
        <v>88</v>
      </c>
      <c r="S411" s="115" t="s">
        <v>88</v>
      </c>
      <c r="T411" s="115" t="s">
        <v>88</v>
      </c>
      <c r="U411" s="115" t="s">
        <v>88</v>
      </c>
      <c r="V411" s="115" t="s">
        <v>88</v>
      </c>
      <c r="W411" s="115" t="s">
        <v>88</v>
      </c>
    </row>
    <row r="412" spans="1:23" ht="13.5" customHeight="1" x14ac:dyDescent="0.35">
      <c r="A412" s="175">
        <v>0.92708333333333304</v>
      </c>
      <c r="B412" s="115" t="s">
        <v>88</v>
      </c>
      <c r="C412" s="115" t="s">
        <v>88</v>
      </c>
      <c r="D412" s="115" t="s">
        <v>88</v>
      </c>
      <c r="E412" s="115" t="s">
        <v>88</v>
      </c>
      <c r="F412" s="115" t="s">
        <v>88</v>
      </c>
      <c r="G412" s="115" t="s">
        <v>88</v>
      </c>
      <c r="H412" s="115" t="s">
        <v>88</v>
      </c>
      <c r="I412" s="115" t="s">
        <v>88</v>
      </c>
      <c r="J412" s="115" t="s">
        <v>88</v>
      </c>
      <c r="K412" s="115" t="s">
        <v>88</v>
      </c>
      <c r="L412" s="115" t="s">
        <v>88</v>
      </c>
      <c r="M412" s="115" t="s">
        <v>88</v>
      </c>
      <c r="N412" s="115" t="s">
        <v>88</v>
      </c>
      <c r="O412" s="115" t="s">
        <v>88</v>
      </c>
      <c r="P412" s="115" t="s">
        <v>88</v>
      </c>
      <c r="Q412" s="115" t="s">
        <v>88</v>
      </c>
      <c r="R412" s="115" t="s">
        <v>88</v>
      </c>
      <c r="S412" s="115" t="s">
        <v>88</v>
      </c>
      <c r="T412" s="115" t="s">
        <v>88</v>
      </c>
      <c r="U412" s="115" t="s">
        <v>88</v>
      </c>
      <c r="V412" s="115" t="s">
        <v>88</v>
      </c>
      <c r="W412" s="115" t="s">
        <v>88</v>
      </c>
    </row>
    <row r="413" spans="1:23" ht="13.5" customHeight="1" x14ac:dyDescent="0.35">
      <c r="A413" s="175">
        <v>0.9375</v>
      </c>
      <c r="B413" s="115" t="s">
        <v>88</v>
      </c>
      <c r="C413" s="115" t="s">
        <v>88</v>
      </c>
      <c r="D413" s="115" t="s">
        <v>88</v>
      </c>
      <c r="E413" s="115" t="s">
        <v>88</v>
      </c>
      <c r="F413" s="115" t="s">
        <v>88</v>
      </c>
      <c r="G413" s="115" t="s">
        <v>88</v>
      </c>
      <c r="H413" s="115" t="s">
        <v>88</v>
      </c>
      <c r="I413" s="115" t="s">
        <v>88</v>
      </c>
      <c r="J413" s="115" t="s">
        <v>88</v>
      </c>
      <c r="K413" s="115" t="s">
        <v>88</v>
      </c>
      <c r="L413" s="115" t="s">
        <v>88</v>
      </c>
      <c r="M413" s="115" t="s">
        <v>88</v>
      </c>
      <c r="N413" s="115" t="s">
        <v>88</v>
      </c>
      <c r="O413" s="115" t="s">
        <v>88</v>
      </c>
      <c r="P413" s="115" t="s">
        <v>88</v>
      </c>
      <c r="Q413" s="115" t="s">
        <v>88</v>
      </c>
      <c r="R413" s="115" t="s">
        <v>88</v>
      </c>
      <c r="S413" s="115" t="s">
        <v>88</v>
      </c>
      <c r="T413" s="115" t="s">
        <v>88</v>
      </c>
      <c r="U413" s="115" t="s">
        <v>88</v>
      </c>
      <c r="V413" s="115" t="s">
        <v>88</v>
      </c>
      <c r="W413" s="115" t="s">
        <v>88</v>
      </c>
    </row>
    <row r="414" spans="1:23" ht="13.5" customHeight="1" x14ac:dyDescent="0.35">
      <c r="A414" s="175">
        <v>0.94791666666666696</v>
      </c>
      <c r="B414" s="115" t="s">
        <v>88</v>
      </c>
      <c r="C414" s="115" t="s">
        <v>88</v>
      </c>
      <c r="D414" s="115" t="s">
        <v>88</v>
      </c>
      <c r="E414" s="115" t="s">
        <v>88</v>
      </c>
      <c r="F414" s="115" t="s">
        <v>88</v>
      </c>
      <c r="G414" s="115" t="s">
        <v>88</v>
      </c>
      <c r="H414" s="115" t="s">
        <v>88</v>
      </c>
      <c r="I414" s="115" t="s">
        <v>88</v>
      </c>
      <c r="J414" s="115" t="s">
        <v>88</v>
      </c>
      <c r="K414" s="115" t="s">
        <v>88</v>
      </c>
      <c r="L414" s="115" t="s">
        <v>88</v>
      </c>
      <c r="M414" s="115" t="s">
        <v>88</v>
      </c>
      <c r="N414" s="115" t="s">
        <v>88</v>
      </c>
      <c r="O414" s="115" t="s">
        <v>88</v>
      </c>
      <c r="P414" s="115" t="s">
        <v>88</v>
      </c>
      <c r="Q414" s="115" t="s">
        <v>88</v>
      </c>
      <c r="R414" s="115" t="s">
        <v>88</v>
      </c>
      <c r="S414" s="115" t="s">
        <v>88</v>
      </c>
      <c r="T414" s="115" t="s">
        <v>88</v>
      </c>
      <c r="U414" s="115" t="s">
        <v>88</v>
      </c>
      <c r="V414" s="115" t="s">
        <v>88</v>
      </c>
      <c r="W414" s="115" t="s">
        <v>88</v>
      </c>
    </row>
    <row r="415" spans="1:23" ht="13.5" customHeight="1" x14ac:dyDescent="0.35">
      <c r="A415" s="175">
        <v>0.95833333333333304</v>
      </c>
      <c r="B415" s="115" t="s">
        <v>88</v>
      </c>
      <c r="C415" s="115" t="s">
        <v>88</v>
      </c>
      <c r="D415" s="115" t="s">
        <v>88</v>
      </c>
      <c r="E415" s="115" t="s">
        <v>88</v>
      </c>
      <c r="F415" s="115" t="s">
        <v>88</v>
      </c>
      <c r="G415" s="115" t="s">
        <v>88</v>
      </c>
      <c r="H415" s="115" t="s">
        <v>88</v>
      </c>
      <c r="I415" s="115" t="s">
        <v>88</v>
      </c>
      <c r="J415" s="115" t="s">
        <v>88</v>
      </c>
      <c r="K415" s="115" t="s">
        <v>88</v>
      </c>
      <c r="L415" s="115" t="s">
        <v>88</v>
      </c>
      <c r="M415" s="115" t="s">
        <v>88</v>
      </c>
      <c r="N415" s="115" t="s">
        <v>88</v>
      </c>
      <c r="O415" s="115" t="s">
        <v>88</v>
      </c>
      <c r="P415" s="115" t="s">
        <v>88</v>
      </c>
      <c r="Q415" s="115" t="s">
        <v>88</v>
      </c>
      <c r="R415" s="115" t="s">
        <v>88</v>
      </c>
      <c r="S415" s="115" t="s">
        <v>88</v>
      </c>
      <c r="T415" s="115" t="s">
        <v>88</v>
      </c>
      <c r="U415" s="115" t="s">
        <v>88</v>
      </c>
      <c r="V415" s="115" t="s">
        <v>88</v>
      </c>
      <c r="W415" s="115" t="s">
        <v>88</v>
      </c>
    </row>
    <row r="416" spans="1:23" ht="13.5" customHeight="1" x14ac:dyDescent="0.35">
      <c r="A416" s="175">
        <v>0.96875</v>
      </c>
      <c r="B416" s="115" t="s">
        <v>88</v>
      </c>
      <c r="C416" s="115" t="s">
        <v>88</v>
      </c>
      <c r="D416" s="115" t="s">
        <v>88</v>
      </c>
      <c r="E416" s="115" t="s">
        <v>88</v>
      </c>
      <c r="F416" s="115" t="s">
        <v>88</v>
      </c>
      <c r="G416" s="115" t="s">
        <v>88</v>
      </c>
      <c r="H416" s="115" t="s">
        <v>88</v>
      </c>
      <c r="I416" s="115" t="s">
        <v>88</v>
      </c>
      <c r="J416" s="115" t="s">
        <v>88</v>
      </c>
      <c r="K416" s="115" t="s">
        <v>88</v>
      </c>
      <c r="L416" s="115" t="s">
        <v>88</v>
      </c>
      <c r="M416" s="115" t="s">
        <v>88</v>
      </c>
      <c r="N416" s="115" t="s">
        <v>88</v>
      </c>
      <c r="O416" s="115" t="s">
        <v>88</v>
      </c>
      <c r="P416" s="115" t="s">
        <v>88</v>
      </c>
      <c r="Q416" s="115" t="s">
        <v>88</v>
      </c>
      <c r="R416" s="115" t="s">
        <v>88</v>
      </c>
      <c r="S416" s="115" t="s">
        <v>88</v>
      </c>
      <c r="T416" s="115" t="s">
        <v>88</v>
      </c>
      <c r="U416" s="115" t="s">
        <v>88</v>
      </c>
      <c r="V416" s="115" t="s">
        <v>88</v>
      </c>
      <c r="W416" s="115" t="s">
        <v>88</v>
      </c>
    </row>
    <row r="417" spans="1:23" ht="13.5" customHeight="1" x14ac:dyDescent="0.35">
      <c r="A417" s="175">
        <v>0.97916666666666696</v>
      </c>
      <c r="B417" s="115" t="s">
        <v>88</v>
      </c>
      <c r="C417" s="115" t="s">
        <v>88</v>
      </c>
      <c r="D417" s="115" t="s">
        <v>88</v>
      </c>
      <c r="E417" s="115" t="s">
        <v>88</v>
      </c>
      <c r="F417" s="115" t="s">
        <v>88</v>
      </c>
      <c r="G417" s="115" t="s">
        <v>88</v>
      </c>
      <c r="H417" s="115" t="s">
        <v>88</v>
      </c>
      <c r="I417" s="115" t="s">
        <v>88</v>
      </c>
      <c r="J417" s="115" t="s">
        <v>88</v>
      </c>
      <c r="K417" s="115" t="s">
        <v>88</v>
      </c>
      <c r="L417" s="115" t="s">
        <v>88</v>
      </c>
      <c r="M417" s="115" t="s">
        <v>88</v>
      </c>
      <c r="N417" s="115" t="s">
        <v>88</v>
      </c>
      <c r="O417" s="115" t="s">
        <v>88</v>
      </c>
      <c r="P417" s="115" t="s">
        <v>88</v>
      </c>
      <c r="Q417" s="115" t="s">
        <v>88</v>
      </c>
      <c r="R417" s="115" t="s">
        <v>88</v>
      </c>
      <c r="S417" s="115" t="s">
        <v>88</v>
      </c>
      <c r="T417" s="115" t="s">
        <v>88</v>
      </c>
      <c r="U417" s="115" t="s">
        <v>88</v>
      </c>
      <c r="V417" s="115" t="s">
        <v>88</v>
      </c>
      <c r="W417" s="115" t="s">
        <v>88</v>
      </c>
    </row>
    <row r="418" spans="1:23" ht="13.5" customHeight="1" thickBot="1" x14ac:dyDescent="0.4">
      <c r="A418" s="176">
        <v>0.98958333333333304</v>
      </c>
      <c r="B418" s="119" t="s">
        <v>88</v>
      </c>
      <c r="C418" s="119" t="s">
        <v>88</v>
      </c>
      <c r="D418" s="119" t="s">
        <v>88</v>
      </c>
      <c r="E418" s="119" t="s">
        <v>88</v>
      </c>
      <c r="F418" s="119" t="s">
        <v>88</v>
      </c>
      <c r="G418" s="119" t="s">
        <v>88</v>
      </c>
      <c r="H418" s="119" t="s">
        <v>88</v>
      </c>
      <c r="I418" s="119" t="s">
        <v>88</v>
      </c>
      <c r="J418" s="119" t="s">
        <v>88</v>
      </c>
      <c r="K418" s="119" t="s">
        <v>88</v>
      </c>
      <c r="L418" s="119" t="s">
        <v>88</v>
      </c>
      <c r="M418" s="119" t="s">
        <v>88</v>
      </c>
      <c r="N418" s="119" t="s">
        <v>88</v>
      </c>
      <c r="O418" s="119" t="s">
        <v>88</v>
      </c>
      <c r="P418" s="119" t="s">
        <v>88</v>
      </c>
      <c r="Q418" s="119" t="s">
        <v>88</v>
      </c>
      <c r="R418" s="119" t="s">
        <v>88</v>
      </c>
      <c r="S418" s="119" t="s">
        <v>88</v>
      </c>
      <c r="T418" s="119" t="s">
        <v>88</v>
      </c>
      <c r="U418" s="119" t="s">
        <v>88</v>
      </c>
      <c r="V418" s="119" t="s">
        <v>88</v>
      </c>
      <c r="W418" s="119" t="s">
        <v>88</v>
      </c>
    </row>
    <row r="419" spans="1:23" ht="13.5" customHeight="1" thickTop="1" x14ac:dyDescent="0.35">
      <c r="A419" s="290" t="s">
        <v>168</v>
      </c>
      <c r="B419" s="116">
        <f>SUM(B351:B398)</f>
        <v>0</v>
      </c>
      <c r="C419" s="116">
        <f t="shared" ref="C419:U419" si="12">SUM(C351:C398)</f>
        <v>0</v>
      </c>
      <c r="D419" s="116">
        <f t="shared" si="12"/>
        <v>0</v>
      </c>
      <c r="E419" s="116">
        <f t="shared" si="12"/>
        <v>0</v>
      </c>
      <c r="F419" s="116">
        <f t="shared" si="12"/>
        <v>0</v>
      </c>
      <c r="G419" s="116">
        <f t="shared" si="12"/>
        <v>0</v>
      </c>
      <c r="H419" s="116">
        <f t="shared" si="12"/>
        <v>0</v>
      </c>
      <c r="I419" s="116">
        <f t="shared" si="12"/>
        <v>0</v>
      </c>
      <c r="J419" s="116">
        <f t="shared" si="12"/>
        <v>0</v>
      </c>
      <c r="K419" s="116">
        <f t="shared" si="12"/>
        <v>0</v>
      </c>
      <c r="L419" s="116">
        <f t="shared" si="12"/>
        <v>0</v>
      </c>
      <c r="M419" s="116">
        <f t="shared" si="12"/>
        <v>0</v>
      </c>
      <c r="N419" s="116">
        <f t="shared" si="12"/>
        <v>0</v>
      </c>
      <c r="O419" s="116">
        <f t="shared" si="12"/>
        <v>0</v>
      </c>
      <c r="P419" s="116">
        <f t="shared" si="12"/>
        <v>0</v>
      </c>
      <c r="Q419" s="116">
        <f t="shared" si="12"/>
        <v>0</v>
      </c>
      <c r="R419" s="116">
        <f t="shared" si="12"/>
        <v>0</v>
      </c>
      <c r="S419" s="116">
        <f t="shared" si="12"/>
        <v>0</v>
      </c>
      <c r="T419" s="116">
        <f t="shared" si="12"/>
        <v>0</v>
      </c>
      <c r="U419" s="116">
        <f t="shared" si="12"/>
        <v>0</v>
      </c>
      <c r="V419" s="116"/>
      <c r="W419" s="116"/>
    </row>
    <row r="420" spans="1:23" ht="13.5" customHeight="1" x14ac:dyDescent="0.35">
      <c r="A420" s="291" t="s">
        <v>169</v>
      </c>
      <c r="B420" s="115">
        <f>SUM(B347:B410)</f>
        <v>0</v>
      </c>
      <c r="C420" s="115">
        <f t="shared" ref="C420:U420" si="13">SUM(C347:C410)</f>
        <v>0</v>
      </c>
      <c r="D420" s="115">
        <f t="shared" si="13"/>
        <v>0</v>
      </c>
      <c r="E420" s="115">
        <f t="shared" si="13"/>
        <v>0</v>
      </c>
      <c r="F420" s="115">
        <f t="shared" si="13"/>
        <v>0</v>
      </c>
      <c r="G420" s="115">
        <f t="shared" si="13"/>
        <v>0</v>
      </c>
      <c r="H420" s="115">
        <f t="shared" si="13"/>
        <v>0</v>
      </c>
      <c r="I420" s="115">
        <f t="shared" si="13"/>
        <v>0</v>
      </c>
      <c r="J420" s="115">
        <f t="shared" si="13"/>
        <v>0</v>
      </c>
      <c r="K420" s="115">
        <f t="shared" si="13"/>
        <v>0</v>
      </c>
      <c r="L420" s="115">
        <f t="shared" si="13"/>
        <v>0</v>
      </c>
      <c r="M420" s="115">
        <f t="shared" si="13"/>
        <v>0</v>
      </c>
      <c r="N420" s="115">
        <f t="shared" si="13"/>
        <v>0</v>
      </c>
      <c r="O420" s="115">
        <f t="shared" si="13"/>
        <v>0</v>
      </c>
      <c r="P420" s="115">
        <f t="shared" si="13"/>
        <v>0</v>
      </c>
      <c r="Q420" s="115">
        <f t="shared" si="13"/>
        <v>0</v>
      </c>
      <c r="R420" s="115">
        <f t="shared" si="13"/>
        <v>0</v>
      </c>
      <c r="S420" s="115">
        <f t="shared" si="13"/>
        <v>0</v>
      </c>
      <c r="T420" s="115">
        <f t="shared" si="13"/>
        <v>0</v>
      </c>
      <c r="U420" s="115">
        <f t="shared" si="13"/>
        <v>0</v>
      </c>
      <c r="V420" s="115"/>
      <c r="W420" s="115"/>
    </row>
    <row r="421" spans="1:23" ht="13.5" customHeight="1" x14ac:dyDescent="0.35">
      <c r="A421" s="115" t="s">
        <v>170</v>
      </c>
      <c r="B421" s="115">
        <f>SUM(B347:B418)</f>
        <v>0</v>
      </c>
      <c r="C421" s="115">
        <f t="shared" ref="C421:U421" si="14">SUM(C347:C418)</f>
        <v>0</v>
      </c>
      <c r="D421" s="115">
        <f t="shared" si="14"/>
        <v>0</v>
      </c>
      <c r="E421" s="115">
        <f t="shared" si="14"/>
        <v>0</v>
      </c>
      <c r="F421" s="115">
        <f t="shared" si="14"/>
        <v>0</v>
      </c>
      <c r="G421" s="115">
        <f t="shared" si="14"/>
        <v>0</v>
      </c>
      <c r="H421" s="115">
        <f t="shared" si="14"/>
        <v>0</v>
      </c>
      <c r="I421" s="115">
        <f t="shared" si="14"/>
        <v>0</v>
      </c>
      <c r="J421" s="115">
        <f t="shared" si="14"/>
        <v>0</v>
      </c>
      <c r="K421" s="115">
        <f t="shared" si="14"/>
        <v>0</v>
      </c>
      <c r="L421" s="115">
        <f t="shared" si="14"/>
        <v>0</v>
      </c>
      <c r="M421" s="115">
        <f t="shared" si="14"/>
        <v>0</v>
      </c>
      <c r="N421" s="115">
        <f t="shared" si="14"/>
        <v>0</v>
      </c>
      <c r="O421" s="115">
        <f t="shared" si="14"/>
        <v>0</v>
      </c>
      <c r="P421" s="115">
        <f t="shared" si="14"/>
        <v>0</v>
      </c>
      <c r="Q421" s="115">
        <f t="shared" si="14"/>
        <v>0</v>
      </c>
      <c r="R421" s="115">
        <f t="shared" si="14"/>
        <v>0</v>
      </c>
      <c r="S421" s="115">
        <f t="shared" si="14"/>
        <v>0</v>
      </c>
      <c r="T421" s="115">
        <f t="shared" si="14"/>
        <v>0</v>
      </c>
      <c r="U421" s="115">
        <f t="shared" si="14"/>
        <v>0</v>
      </c>
      <c r="V421" s="115"/>
      <c r="W421" s="115"/>
    </row>
    <row r="422" spans="1:23" ht="13.5" customHeight="1" thickBot="1" x14ac:dyDescent="0.4">
      <c r="A422" s="119" t="s">
        <v>171</v>
      </c>
      <c r="B422" s="119">
        <f>SUM(B323:B418)</f>
        <v>0</v>
      </c>
      <c r="C422" s="119">
        <f t="shared" ref="C422:U422" si="15">SUM(C323:C418)</f>
        <v>0</v>
      </c>
      <c r="D422" s="119">
        <f t="shared" si="15"/>
        <v>0</v>
      </c>
      <c r="E422" s="119">
        <f t="shared" si="15"/>
        <v>0</v>
      </c>
      <c r="F422" s="119">
        <f t="shared" si="15"/>
        <v>0</v>
      </c>
      <c r="G422" s="119">
        <f t="shared" si="15"/>
        <v>0</v>
      </c>
      <c r="H422" s="119">
        <f t="shared" si="15"/>
        <v>0</v>
      </c>
      <c r="I422" s="119">
        <f t="shared" si="15"/>
        <v>0</v>
      </c>
      <c r="J422" s="119">
        <f t="shared" si="15"/>
        <v>0</v>
      </c>
      <c r="K422" s="119">
        <f t="shared" si="15"/>
        <v>0</v>
      </c>
      <c r="L422" s="119">
        <f t="shared" si="15"/>
        <v>0</v>
      </c>
      <c r="M422" s="119">
        <f t="shared" si="15"/>
        <v>0</v>
      </c>
      <c r="N422" s="119">
        <f t="shared" si="15"/>
        <v>0</v>
      </c>
      <c r="O422" s="119">
        <f t="shared" si="15"/>
        <v>0</v>
      </c>
      <c r="P422" s="119">
        <f t="shared" si="15"/>
        <v>0</v>
      </c>
      <c r="Q422" s="119">
        <f t="shared" si="15"/>
        <v>0</v>
      </c>
      <c r="R422" s="119">
        <f t="shared" si="15"/>
        <v>0</v>
      </c>
      <c r="S422" s="119">
        <f t="shared" si="15"/>
        <v>0</v>
      </c>
      <c r="T422" s="119">
        <f t="shared" si="15"/>
        <v>0</v>
      </c>
      <c r="U422" s="119">
        <f t="shared" si="15"/>
        <v>0</v>
      </c>
      <c r="V422" s="119"/>
      <c r="W422" s="119"/>
    </row>
    <row r="423" spans="1:23" ht="13.5" customHeight="1" thickTop="1" x14ac:dyDescent="0.35">
      <c r="A423" s="122"/>
      <c r="B423" s="122"/>
      <c r="C423" s="122"/>
      <c r="D423" s="122"/>
      <c r="E423" s="122"/>
      <c r="F423" s="122"/>
      <c r="G423" s="122"/>
      <c r="H423" s="122"/>
      <c r="I423" s="122"/>
      <c r="J423" s="122"/>
      <c r="K423" s="122"/>
      <c r="L423" s="122"/>
      <c r="M423" s="122"/>
      <c r="N423" s="122"/>
      <c r="O423" s="122"/>
      <c r="P423" s="122"/>
      <c r="Q423" s="122"/>
      <c r="R423" s="122"/>
      <c r="S423" s="122"/>
      <c r="T423" s="122"/>
      <c r="U423" s="122"/>
      <c r="V423" s="122"/>
      <c r="W423" s="122"/>
    </row>
    <row r="424" spans="1:23" ht="13.5" customHeight="1" thickBot="1" x14ac:dyDescent="0.4">
      <c r="A424" s="122" t="s">
        <v>16</v>
      </c>
      <c r="B424" s="121" t="s">
        <v>99</v>
      </c>
      <c r="C424" s="237">
        <f>C320+1</f>
        <v>45450</v>
      </c>
      <c r="D424" s="122"/>
      <c r="E424" s="122"/>
      <c r="F424" s="122"/>
      <c r="G424" s="122"/>
      <c r="H424" s="122"/>
      <c r="I424" s="122"/>
      <c r="J424" s="122"/>
      <c r="K424" s="122"/>
      <c r="L424" s="122"/>
      <c r="M424" s="122"/>
      <c r="N424" s="122"/>
      <c r="O424" s="122"/>
      <c r="P424" s="122"/>
      <c r="Q424" s="122"/>
      <c r="R424" s="122"/>
      <c r="S424" s="122"/>
      <c r="T424" s="122"/>
      <c r="U424" s="122"/>
      <c r="V424" s="122"/>
      <c r="W424" s="122"/>
    </row>
    <row r="425" spans="1:23" ht="13.5" customHeight="1" thickTop="1" thickBot="1" x14ac:dyDescent="0.4">
      <c r="A425" s="122"/>
      <c r="B425" s="564" t="s">
        <v>147</v>
      </c>
      <c r="C425" s="565"/>
      <c r="D425" s="565"/>
      <c r="E425" s="565"/>
      <c r="F425" s="565"/>
      <c r="G425" s="565"/>
      <c r="H425" s="565"/>
      <c r="I425" s="565"/>
      <c r="J425" s="565"/>
      <c r="K425" s="565"/>
      <c r="L425" s="565"/>
      <c r="M425" s="565"/>
      <c r="N425" s="565"/>
      <c r="O425" s="565"/>
      <c r="P425" s="565"/>
      <c r="Q425" s="565"/>
      <c r="R425" s="565"/>
      <c r="S425" s="565"/>
      <c r="T425" s="565"/>
      <c r="U425" s="565"/>
      <c r="V425" s="565"/>
      <c r="W425" s="566"/>
    </row>
    <row r="426" spans="1:23" ht="13.5" customHeight="1" thickTop="1" thickBot="1" x14ac:dyDescent="0.4">
      <c r="A426" s="174" t="s">
        <v>56</v>
      </c>
      <c r="B426" s="174" t="s">
        <v>74</v>
      </c>
      <c r="C426" s="292" t="s">
        <v>148</v>
      </c>
      <c r="D426" s="292" t="s">
        <v>149</v>
      </c>
      <c r="E426" s="292" t="s">
        <v>150</v>
      </c>
      <c r="F426" s="292" t="s">
        <v>151</v>
      </c>
      <c r="G426" s="292" t="s">
        <v>152</v>
      </c>
      <c r="H426" s="292" t="s">
        <v>153</v>
      </c>
      <c r="I426" s="292" t="s">
        <v>154</v>
      </c>
      <c r="J426" s="292" t="s">
        <v>155</v>
      </c>
      <c r="K426" s="292" t="s">
        <v>156</v>
      </c>
      <c r="L426" s="292" t="s">
        <v>157</v>
      </c>
      <c r="M426" s="292" t="s">
        <v>158</v>
      </c>
      <c r="N426" s="292" t="s">
        <v>159</v>
      </c>
      <c r="O426" s="292" t="s">
        <v>160</v>
      </c>
      <c r="P426" s="292" t="s">
        <v>161</v>
      </c>
      <c r="Q426" s="292" t="s">
        <v>162</v>
      </c>
      <c r="R426" s="292" t="s">
        <v>163</v>
      </c>
      <c r="S426" s="292" t="s">
        <v>164</v>
      </c>
      <c r="T426" s="292" t="s">
        <v>165</v>
      </c>
      <c r="U426" s="292" t="s">
        <v>166</v>
      </c>
      <c r="V426" s="174" t="s">
        <v>95</v>
      </c>
      <c r="W426" s="174" t="s">
        <v>167</v>
      </c>
    </row>
    <row r="427" spans="1:23" ht="13.5" customHeight="1" thickTop="1" x14ac:dyDescent="0.35">
      <c r="A427" s="283">
        <v>0</v>
      </c>
      <c r="B427" s="116" t="s">
        <v>88</v>
      </c>
      <c r="C427" s="116" t="s">
        <v>88</v>
      </c>
      <c r="D427" s="116" t="s">
        <v>88</v>
      </c>
      <c r="E427" s="116" t="s">
        <v>88</v>
      </c>
      <c r="F427" s="116" t="s">
        <v>88</v>
      </c>
      <c r="G427" s="116" t="s">
        <v>88</v>
      </c>
      <c r="H427" s="116" t="s">
        <v>88</v>
      </c>
      <c r="I427" s="116" t="s">
        <v>88</v>
      </c>
      <c r="J427" s="116" t="s">
        <v>88</v>
      </c>
      <c r="K427" s="116" t="s">
        <v>88</v>
      </c>
      <c r="L427" s="116" t="s">
        <v>88</v>
      </c>
      <c r="M427" s="116" t="s">
        <v>88</v>
      </c>
      <c r="N427" s="116" t="s">
        <v>88</v>
      </c>
      <c r="O427" s="116" t="s">
        <v>88</v>
      </c>
      <c r="P427" s="116" t="s">
        <v>88</v>
      </c>
      <c r="Q427" s="116" t="s">
        <v>88</v>
      </c>
      <c r="R427" s="116" t="s">
        <v>88</v>
      </c>
      <c r="S427" s="116" t="s">
        <v>88</v>
      </c>
      <c r="T427" s="116" t="s">
        <v>88</v>
      </c>
      <c r="U427" s="116" t="s">
        <v>88</v>
      </c>
      <c r="V427" s="116" t="s">
        <v>88</v>
      </c>
      <c r="W427" s="116" t="s">
        <v>88</v>
      </c>
    </row>
    <row r="428" spans="1:23" ht="13.5" customHeight="1" x14ac:dyDescent="0.35">
      <c r="A428" s="175">
        <v>1.0416666666666666E-2</v>
      </c>
      <c r="B428" s="115" t="s">
        <v>88</v>
      </c>
      <c r="C428" s="115" t="s">
        <v>88</v>
      </c>
      <c r="D428" s="115" t="s">
        <v>88</v>
      </c>
      <c r="E428" s="115" t="s">
        <v>88</v>
      </c>
      <c r="F428" s="115" t="s">
        <v>88</v>
      </c>
      <c r="G428" s="115" t="s">
        <v>88</v>
      </c>
      <c r="H428" s="115" t="s">
        <v>88</v>
      </c>
      <c r="I428" s="115" t="s">
        <v>88</v>
      </c>
      <c r="J428" s="115" t="s">
        <v>88</v>
      </c>
      <c r="K428" s="115" t="s">
        <v>88</v>
      </c>
      <c r="L428" s="115" t="s">
        <v>88</v>
      </c>
      <c r="M428" s="115" t="s">
        <v>88</v>
      </c>
      <c r="N428" s="115" t="s">
        <v>88</v>
      </c>
      <c r="O428" s="115" t="s">
        <v>88</v>
      </c>
      <c r="P428" s="115" t="s">
        <v>88</v>
      </c>
      <c r="Q428" s="115" t="s">
        <v>88</v>
      </c>
      <c r="R428" s="115" t="s">
        <v>88</v>
      </c>
      <c r="S428" s="115" t="s">
        <v>88</v>
      </c>
      <c r="T428" s="115" t="s">
        <v>88</v>
      </c>
      <c r="U428" s="115" t="s">
        <v>88</v>
      </c>
      <c r="V428" s="115" t="s">
        <v>88</v>
      </c>
      <c r="W428" s="115" t="s">
        <v>88</v>
      </c>
    </row>
    <row r="429" spans="1:23" ht="13.5" customHeight="1" x14ac:dyDescent="0.35">
      <c r="A429" s="175">
        <v>2.0833333333333332E-2</v>
      </c>
      <c r="B429" s="115" t="s">
        <v>88</v>
      </c>
      <c r="C429" s="115" t="s">
        <v>88</v>
      </c>
      <c r="D429" s="115" t="s">
        <v>88</v>
      </c>
      <c r="E429" s="115" t="s">
        <v>88</v>
      </c>
      <c r="F429" s="115" t="s">
        <v>88</v>
      </c>
      <c r="G429" s="115" t="s">
        <v>88</v>
      </c>
      <c r="H429" s="115" t="s">
        <v>88</v>
      </c>
      <c r="I429" s="115" t="s">
        <v>88</v>
      </c>
      <c r="J429" s="115" t="s">
        <v>88</v>
      </c>
      <c r="K429" s="115" t="s">
        <v>88</v>
      </c>
      <c r="L429" s="115" t="s">
        <v>88</v>
      </c>
      <c r="M429" s="115" t="s">
        <v>88</v>
      </c>
      <c r="N429" s="115" t="s">
        <v>88</v>
      </c>
      <c r="O429" s="115" t="s">
        <v>88</v>
      </c>
      <c r="P429" s="115" t="s">
        <v>88</v>
      </c>
      <c r="Q429" s="115" t="s">
        <v>88</v>
      </c>
      <c r="R429" s="115" t="s">
        <v>88</v>
      </c>
      <c r="S429" s="115" t="s">
        <v>88</v>
      </c>
      <c r="T429" s="115" t="s">
        <v>88</v>
      </c>
      <c r="U429" s="115" t="s">
        <v>88</v>
      </c>
      <c r="V429" s="115" t="s">
        <v>88</v>
      </c>
      <c r="W429" s="115" t="s">
        <v>88</v>
      </c>
    </row>
    <row r="430" spans="1:23" ht="13.5" customHeight="1" x14ac:dyDescent="0.35">
      <c r="A430" s="175">
        <v>3.125E-2</v>
      </c>
      <c r="B430" s="115" t="s">
        <v>88</v>
      </c>
      <c r="C430" s="115" t="s">
        <v>88</v>
      </c>
      <c r="D430" s="115" t="s">
        <v>88</v>
      </c>
      <c r="E430" s="115" t="s">
        <v>88</v>
      </c>
      <c r="F430" s="115" t="s">
        <v>88</v>
      </c>
      <c r="G430" s="115" t="s">
        <v>88</v>
      </c>
      <c r="H430" s="115" t="s">
        <v>88</v>
      </c>
      <c r="I430" s="115" t="s">
        <v>88</v>
      </c>
      <c r="J430" s="115" t="s">
        <v>88</v>
      </c>
      <c r="K430" s="115" t="s">
        <v>88</v>
      </c>
      <c r="L430" s="115" t="s">
        <v>88</v>
      </c>
      <c r="M430" s="115" t="s">
        <v>88</v>
      </c>
      <c r="N430" s="115" t="s">
        <v>88</v>
      </c>
      <c r="O430" s="115" t="s">
        <v>88</v>
      </c>
      <c r="P430" s="115" t="s">
        <v>88</v>
      </c>
      <c r="Q430" s="115" t="s">
        <v>88</v>
      </c>
      <c r="R430" s="115" t="s">
        <v>88</v>
      </c>
      <c r="S430" s="115" t="s">
        <v>88</v>
      </c>
      <c r="T430" s="115" t="s">
        <v>88</v>
      </c>
      <c r="U430" s="115" t="s">
        <v>88</v>
      </c>
      <c r="V430" s="115" t="s">
        <v>88</v>
      </c>
      <c r="W430" s="115" t="s">
        <v>88</v>
      </c>
    </row>
    <row r="431" spans="1:23" ht="13.5" customHeight="1" x14ac:dyDescent="0.35">
      <c r="A431" s="175">
        <v>4.1666666666666664E-2</v>
      </c>
      <c r="B431" s="115" t="s">
        <v>88</v>
      </c>
      <c r="C431" s="115" t="s">
        <v>88</v>
      </c>
      <c r="D431" s="115" t="s">
        <v>88</v>
      </c>
      <c r="E431" s="115" t="s">
        <v>88</v>
      </c>
      <c r="F431" s="115" t="s">
        <v>88</v>
      </c>
      <c r="G431" s="115" t="s">
        <v>88</v>
      </c>
      <c r="H431" s="115" t="s">
        <v>88</v>
      </c>
      <c r="I431" s="115" t="s">
        <v>88</v>
      </c>
      <c r="J431" s="115" t="s">
        <v>88</v>
      </c>
      <c r="K431" s="115" t="s">
        <v>88</v>
      </c>
      <c r="L431" s="115" t="s">
        <v>88</v>
      </c>
      <c r="M431" s="115" t="s">
        <v>88</v>
      </c>
      <c r="N431" s="115" t="s">
        <v>88</v>
      </c>
      <c r="O431" s="115" t="s">
        <v>88</v>
      </c>
      <c r="P431" s="115" t="s">
        <v>88</v>
      </c>
      <c r="Q431" s="115" t="s">
        <v>88</v>
      </c>
      <c r="R431" s="115" t="s">
        <v>88</v>
      </c>
      <c r="S431" s="115" t="s">
        <v>88</v>
      </c>
      <c r="T431" s="115" t="s">
        <v>88</v>
      </c>
      <c r="U431" s="115" t="s">
        <v>88</v>
      </c>
      <c r="V431" s="115" t="s">
        <v>88</v>
      </c>
      <c r="W431" s="115" t="s">
        <v>88</v>
      </c>
    </row>
    <row r="432" spans="1:23" ht="13.5" customHeight="1" x14ac:dyDescent="0.35">
      <c r="A432" s="175">
        <v>5.2083333333333336E-2</v>
      </c>
      <c r="B432" s="115" t="s">
        <v>88</v>
      </c>
      <c r="C432" s="115" t="s">
        <v>88</v>
      </c>
      <c r="D432" s="115" t="s">
        <v>88</v>
      </c>
      <c r="E432" s="115" t="s">
        <v>88</v>
      </c>
      <c r="F432" s="115" t="s">
        <v>88</v>
      </c>
      <c r="G432" s="115" t="s">
        <v>88</v>
      </c>
      <c r="H432" s="115" t="s">
        <v>88</v>
      </c>
      <c r="I432" s="115" t="s">
        <v>88</v>
      </c>
      <c r="J432" s="115" t="s">
        <v>88</v>
      </c>
      <c r="K432" s="115" t="s">
        <v>88</v>
      </c>
      <c r="L432" s="115" t="s">
        <v>88</v>
      </c>
      <c r="M432" s="115" t="s">
        <v>88</v>
      </c>
      <c r="N432" s="115" t="s">
        <v>88</v>
      </c>
      <c r="O432" s="115" t="s">
        <v>88</v>
      </c>
      <c r="P432" s="115" t="s">
        <v>88</v>
      </c>
      <c r="Q432" s="115" t="s">
        <v>88</v>
      </c>
      <c r="R432" s="115" t="s">
        <v>88</v>
      </c>
      <c r="S432" s="115" t="s">
        <v>88</v>
      </c>
      <c r="T432" s="115" t="s">
        <v>88</v>
      </c>
      <c r="U432" s="115" t="s">
        <v>88</v>
      </c>
      <c r="V432" s="115" t="s">
        <v>88</v>
      </c>
      <c r="W432" s="115" t="s">
        <v>88</v>
      </c>
    </row>
    <row r="433" spans="1:23" ht="13.5" customHeight="1" x14ac:dyDescent="0.35">
      <c r="A433" s="175">
        <v>6.25E-2</v>
      </c>
      <c r="B433" s="115" t="s">
        <v>88</v>
      </c>
      <c r="C433" s="115" t="s">
        <v>88</v>
      </c>
      <c r="D433" s="115" t="s">
        <v>88</v>
      </c>
      <c r="E433" s="115" t="s">
        <v>88</v>
      </c>
      <c r="F433" s="115" t="s">
        <v>88</v>
      </c>
      <c r="G433" s="115" t="s">
        <v>88</v>
      </c>
      <c r="H433" s="115" t="s">
        <v>88</v>
      </c>
      <c r="I433" s="115" t="s">
        <v>88</v>
      </c>
      <c r="J433" s="115" t="s">
        <v>88</v>
      </c>
      <c r="K433" s="115" t="s">
        <v>88</v>
      </c>
      <c r="L433" s="115" t="s">
        <v>88</v>
      </c>
      <c r="M433" s="115" t="s">
        <v>88</v>
      </c>
      <c r="N433" s="115" t="s">
        <v>88</v>
      </c>
      <c r="O433" s="115" t="s">
        <v>88</v>
      </c>
      <c r="P433" s="115" t="s">
        <v>88</v>
      </c>
      <c r="Q433" s="115" t="s">
        <v>88</v>
      </c>
      <c r="R433" s="115" t="s">
        <v>88</v>
      </c>
      <c r="S433" s="115" t="s">
        <v>88</v>
      </c>
      <c r="T433" s="115" t="s">
        <v>88</v>
      </c>
      <c r="U433" s="115" t="s">
        <v>88</v>
      </c>
      <c r="V433" s="115" t="s">
        <v>88</v>
      </c>
      <c r="W433" s="115" t="s">
        <v>88</v>
      </c>
    </row>
    <row r="434" spans="1:23" ht="13.5" customHeight="1" x14ac:dyDescent="0.35">
      <c r="A434" s="175">
        <v>7.2916666666666699E-2</v>
      </c>
      <c r="B434" s="115" t="s">
        <v>88</v>
      </c>
      <c r="C434" s="115" t="s">
        <v>88</v>
      </c>
      <c r="D434" s="115" t="s">
        <v>88</v>
      </c>
      <c r="E434" s="115" t="s">
        <v>88</v>
      </c>
      <c r="F434" s="115" t="s">
        <v>88</v>
      </c>
      <c r="G434" s="115" t="s">
        <v>88</v>
      </c>
      <c r="H434" s="115" t="s">
        <v>88</v>
      </c>
      <c r="I434" s="115" t="s">
        <v>88</v>
      </c>
      <c r="J434" s="115" t="s">
        <v>88</v>
      </c>
      <c r="K434" s="115" t="s">
        <v>88</v>
      </c>
      <c r="L434" s="115" t="s">
        <v>88</v>
      </c>
      <c r="M434" s="115" t="s">
        <v>88</v>
      </c>
      <c r="N434" s="115" t="s">
        <v>88</v>
      </c>
      <c r="O434" s="115" t="s">
        <v>88</v>
      </c>
      <c r="P434" s="115" t="s">
        <v>88</v>
      </c>
      <c r="Q434" s="115" t="s">
        <v>88</v>
      </c>
      <c r="R434" s="115" t="s">
        <v>88</v>
      </c>
      <c r="S434" s="115" t="s">
        <v>88</v>
      </c>
      <c r="T434" s="115" t="s">
        <v>88</v>
      </c>
      <c r="U434" s="115" t="s">
        <v>88</v>
      </c>
      <c r="V434" s="115" t="s">
        <v>88</v>
      </c>
      <c r="W434" s="115" t="s">
        <v>88</v>
      </c>
    </row>
    <row r="435" spans="1:23" ht="13.5" customHeight="1" x14ac:dyDescent="0.35">
      <c r="A435" s="175">
        <v>8.3333333333333301E-2</v>
      </c>
      <c r="B435" s="115" t="s">
        <v>88</v>
      </c>
      <c r="C435" s="115" t="s">
        <v>88</v>
      </c>
      <c r="D435" s="115" t="s">
        <v>88</v>
      </c>
      <c r="E435" s="115" t="s">
        <v>88</v>
      </c>
      <c r="F435" s="115" t="s">
        <v>88</v>
      </c>
      <c r="G435" s="115" t="s">
        <v>88</v>
      </c>
      <c r="H435" s="115" t="s">
        <v>88</v>
      </c>
      <c r="I435" s="115" t="s">
        <v>88</v>
      </c>
      <c r="J435" s="115" t="s">
        <v>88</v>
      </c>
      <c r="K435" s="115" t="s">
        <v>88</v>
      </c>
      <c r="L435" s="115" t="s">
        <v>88</v>
      </c>
      <c r="M435" s="115" t="s">
        <v>88</v>
      </c>
      <c r="N435" s="115" t="s">
        <v>88</v>
      </c>
      <c r="O435" s="115" t="s">
        <v>88</v>
      </c>
      <c r="P435" s="115" t="s">
        <v>88</v>
      </c>
      <c r="Q435" s="115" t="s">
        <v>88</v>
      </c>
      <c r="R435" s="115" t="s">
        <v>88</v>
      </c>
      <c r="S435" s="115" t="s">
        <v>88</v>
      </c>
      <c r="T435" s="115" t="s">
        <v>88</v>
      </c>
      <c r="U435" s="115" t="s">
        <v>88</v>
      </c>
      <c r="V435" s="115" t="s">
        <v>88</v>
      </c>
      <c r="W435" s="115" t="s">
        <v>88</v>
      </c>
    </row>
    <row r="436" spans="1:23" ht="13.5" customHeight="1" x14ac:dyDescent="0.35">
      <c r="A436" s="175">
        <v>9.375E-2</v>
      </c>
      <c r="B436" s="115" t="s">
        <v>88</v>
      </c>
      <c r="C436" s="115" t="s">
        <v>88</v>
      </c>
      <c r="D436" s="115" t="s">
        <v>88</v>
      </c>
      <c r="E436" s="115" t="s">
        <v>88</v>
      </c>
      <c r="F436" s="115" t="s">
        <v>88</v>
      </c>
      <c r="G436" s="115" t="s">
        <v>88</v>
      </c>
      <c r="H436" s="115" t="s">
        <v>88</v>
      </c>
      <c r="I436" s="115" t="s">
        <v>88</v>
      </c>
      <c r="J436" s="115" t="s">
        <v>88</v>
      </c>
      <c r="K436" s="115" t="s">
        <v>88</v>
      </c>
      <c r="L436" s="115" t="s">
        <v>88</v>
      </c>
      <c r="M436" s="115" t="s">
        <v>88</v>
      </c>
      <c r="N436" s="115" t="s">
        <v>88</v>
      </c>
      <c r="O436" s="115" t="s">
        <v>88</v>
      </c>
      <c r="P436" s="115" t="s">
        <v>88</v>
      </c>
      <c r="Q436" s="115" t="s">
        <v>88</v>
      </c>
      <c r="R436" s="115" t="s">
        <v>88</v>
      </c>
      <c r="S436" s="115" t="s">
        <v>88</v>
      </c>
      <c r="T436" s="115" t="s">
        <v>88</v>
      </c>
      <c r="U436" s="115" t="s">
        <v>88</v>
      </c>
      <c r="V436" s="115" t="s">
        <v>88</v>
      </c>
      <c r="W436" s="115" t="s">
        <v>88</v>
      </c>
    </row>
    <row r="437" spans="1:23" ht="13.5" customHeight="1" x14ac:dyDescent="0.35">
      <c r="A437" s="175">
        <v>0.104166666666667</v>
      </c>
      <c r="B437" s="115" t="s">
        <v>88</v>
      </c>
      <c r="C437" s="115" t="s">
        <v>88</v>
      </c>
      <c r="D437" s="115" t="s">
        <v>88</v>
      </c>
      <c r="E437" s="115" t="s">
        <v>88</v>
      </c>
      <c r="F437" s="115" t="s">
        <v>88</v>
      </c>
      <c r="G437" s="115" t="s">
        <v>88</v>
      </c>
      <c r="H437" s="115" t="s">
        <v>88</v>
      </c>
      <c r="I437" s="115" t="s">
        <v>88</v>
      </c>
      <c r="J437" s="115" t="s">
        <v>88</v>
      </c>
      <c r="K437" s="115" t="s">
        <v>88</v>
      </c>
      <c r="L437" s="115" t="s">
        <v>88</v>
      </c>
      <c r="M437" s="115" t="s">
        <v>88</v>
      </c>
      <c r="N437" s="115" t="s">
        <v>88</v>
      </c>
      <c r="O437" s="115" t="s">
        <v>88</v>
      </c>
      <c r="P437" s="115" t="s">
        <v>88</v>
      </c>
      <c r="Q437" s="115" t="s">
        <v>88</v>
      </c>
      <c r="R437" s="115" t="s">
        <v>88</v>
      </c>
      <c r="S437" s="115" t="s">
        <v>88</v>
      </c>
      <c r="T437" s="115" t="s">
        <v>88</v>
      </c>
      <c r="U437" s="115" t="s">
        <v>88</v>
      </c>
      <c r="V437" s="115" t="s">
        <v>88</v>
      </c>
      <c r="W437" s="115" t="s">
        <v>88</v>
      </c>
    </row>
    <row r="438" spans="1:23" ht="13.5" customHeight="1" x14ac:dyDescent="0.35">
      <c r="A438" s="175">
        <v>0.114583333333333</v>
      </c>
      <c r="B438" s="115" t="s">
        <v>88</v>
      </c>
      <c r="C438" s="115" t="s">
        <v>88</v>
      </c>
      <c r="D438" s="115" t="s">
        <v>88</v>
      </c>
      <c r="E438" s="115" t="s">
        <v>88</v>
      </c>
      <c r="F438" s="115" t="s">
        <v>88</v>
      </c>
      <c r="G438" s="115" t="s">
        <v>88</v>
      </c>
      <c r="H438" s="115" t="s">
        <v>88</v>
      </c>
      <c r="I438" s="115" t="s">
        <v>88</v>
      </c>
      <c r="J438" s="115" t="s">
        <v>88</v>
      </c>
      <c r="K438" s="115" t="s">
        <v>88</v>
      </c>
      <c r="L438" s="115" t="s">
        <v>88</v>
      </c>
      <c r="M438" s="115" t="s">
        <v>88</v>
      </c>
      <c r="N438" s="115" t="s">
        <v>88</v>
      </c>
      <c r="O438" s="115" t="s">
        <v>88</v>
      </c>
      <c r="P438" s="115" t="s">
        <v>88</v>
      </c>
      <c r="Q438" s="115" t="s">
        <v>88</v>
      </c>
      <c r="R438" s="115" t="s">
        <v>88</v>
      </c>
      <c r="S438" s="115" t="s">
        <v>88</v>
      </c>
      <c r="T438" s="115" t="s">
        <v>88</v>
      </c>
      <c r="U438" s="115" t="s">
        <v>88</v>
      </c>
      <c r="V438" s="115" t="s">
        <v>88</v>
      </c>
      <c r="W438" s="115" t="s">
        <v>88</v>
      </c>
    </row>
    <row r="439" spans="1:23" ht="13.5" customHeight="1" x14ac:dyDescent="0.35">
      <c r="A439" s="175">
        <v>0.125</v>
      </c>
      <c r="B439" s="115" t="s">
        <v>88</v>
      </c>
      <c r="C439" s="115" t="s">
        <v>88</v>
      </c>
      <c r="D439" s="115" t="s">
        <v>88</v>
      </c>
      <c r="E439" s="115" t="s">
        <v>88</v>
      </c>
      <c r="F439" s="115" t="s">
        <v>88</v>
      </c>
      <c r="G439" s="115" t="s">
        <v>88</v>
      </c>
      <c r="H439" s="115" t="s">
        <v>88</v>
      </c>
      <c r="I439" s="115" t="s">
        <v>88</v>
      </c>
      <c r="J439" s="115" t="s">
        <v>88</v>
      </c>
      <c r="K439" s="115" t="s">
        <v>88</v>
      </c>
      <c r="L439" s="115" t="s">
        <v>88</v>
      </c>
      <c r="M439" s="115" t="s">
        <v>88</v>
      </c>
      <c r="N439" s="115" t="s">
        <v>88</v>
      </c>
      <c r="O439" s="115" t="s">
        <v>88</v>
      </c>
      <c r="P439" s="115" t="s">
        <v>88</v>
      </c>
      <c r="Q439" s="115" t="s">
        <v>88</v>
      </c>
      <c r="R439" s="115" t="s">
        <v>88</v>
      </c>
      <c r="S439" s="115" t="s">
        <v>88</v>
      </c>
      <c r="T439" s="115" t="s">
        <v>88</v>
      </c>
      <c r="U439" s="115" t="s">
        <v>88</v>
      </c>
      <c r="V439" s="115" t="s">
        <v>88</v>
      </c>
      <c r="W439" s="115" t="s">
        <v>88</v>
      </c>
    </row>
    <row r="440" spans="1:23" ht="13.5" customHeight="1" x14ac:dyDescent="0.35">
      <c r="A440" s="175">
        <v>0.13541666666666699</v>
      </c>
      <c r="B440" s="115" t="s">
        <v>88</v>
      </c>
      <c r="C440" s="115" t="s">
        <v>88</v>
      </c>
      <c r="D440" s="115" t="s">
        <v>88</v>
      </c>
      <c r="E440" s="115" t="s">
        <v>88</v>
      </c>
      <c r="F440" s="115" t="s">
        <v>88</v>
      </c>
      <c r="G440" s="115" t="s">
        <v>88</v>
      </c>
      <c r="H440" s="115" t="s">
        <v>88</v>
      </c>
      <c r="I440" s="115" t="s">
        <v>88</v>
      </c>
      <c r="J440" s="115" t="s">
        <v>88</v>
      </c>
      <c r="K440" s="115" t="s">
        <v>88</v>
      </c>
      <c r="L440" s="115" t="s">
        <v>88</v>
      </c>
      <c r="M440" s="115" t="s">
        <v>88</v>
      </c>
      <c r="N440" s="115" t="s">
        <v>88</v>
      </c>
      <c r="O440" s="115" t="s">
        <v>88</v>
      </c>
      <c r="P440" s="115" t="s">
        <v>88</v>
      </c>
      <c r="Q440" s="115" t="s">
        <v>88</v>
      </c>
      <c r="R440" s="115" t="s">
        <v>88</v>
      </c>
      <c r="S440" s="115" t="s">
        <v>88</v>
      </c>
      <c r="T440" s="115" t="s">
        <v>88</v>
      </c>
      <c r="U440" s="115" t="s">
        <v>88</v>
      </c>
      <c r="V440" s="115" t="s">
        <v>88</v>
      </c>
      <c r="W440" s="115" t="s">
        <v>88</v>
      </c>
    </row>
    <row r="441" spans="1:23" ht="13.5" customHeight="1" x14ac:dyDescent="0.35">
      <c r="A441" s="175">
        <v>0.14583333333333301</v>
      </c>
      <c r="B441" s="115" t="s">
        <v>88</v>
      </c>
      <c r="C441" s="115" t="s">
        <v>88</v>
      </c>
      <c r="D441" s="115" t="s">
        <v>88</v>
      </c>
      <c r="E441" s="115" t="s">
        <v>88</v>
      </c>
      <c r="F441" s="115" t="s">
        <v>88</v>
      </c>
      <c r="G441" s="115" t="s">
        <v>88</v>
      </c>
      <c r="H441" s="115" t="s">
        <v>88</v>
      </c>
      <c r="I441" s="115" t="s">
        <v>88</v>
      </c>
      <c r="J441" s="115" t="s">
        <v>88</v>
      </c>
      <c r="K441" s="115" t="s">
        <v>88</v>
      </c>
      <c r="L441" s="115" t="s">
        <v>88</v>
      </c>
      <c r="M441" s="115" t="s">
        <v>88</v>
      </c>
      <c r="N441" s="115" t="s">
        <v>88</v>
      </c>
      <c r="O441" s="115" t="s">
        <v>88</v>
      </c>
      <c r="P441" s="115" t="s">
        <v>88</v>
      </c>
      <c r="Q441" s="115" t="s">
        <v>88</v>
      </c>
      <c r="R441" s="115" t="s">
        <v>88</v>
      </c>
      <c r="S441" s="115" t="s">
        <v>88</v>
      </c>
      <c r="T441" s="115" t="s">
        <v>88</v>
      </c>
      <c r="U441" s="115" t="s">
        <v>88</v>
      </c>
      <c r="V441" s="115" t="s">
        <v>88</v>
      </c>
      <c r="W441" s="115" t="s">
        <v>88</v>
      </c>
    </row>
    <row r="442" spans="1:23" ht="13.5" customHeight="1" x14ac:dyDescent="0.35">
      <c r="A442" s="175">
        <v>0.15625</v>
      </c>
      <c r="B442" s="115" t="s">
        <v>88</v>
      </c>
      <c r="C442" s="115" t="s">
        <v>88</v>
      </c>
      <c r="D442" s="115" t="s">
        <v>88</v>
      </c>
      <c r="E442" s="115" t="s">
        <v>88</v>
      </c>
      <c r="F442" s="115" t="s">
        <v>88</v>
      </c>
      <c r="G442" s="115" t="s">
        <v>88</v>
      </c>
      <c r="H442" s="115" t="s">
        <v>88</v>
      </c>
      <c r="I442" s="115" t="s">
        <v>88</v>
      </c>
      <c r="J442" s="115" t="s">
        <v>88</v>
      </c>
      <c r="K442" s="115" t="s">
        <v>88</v>
      </c>
      <c r="L442" s="115" t="s">
        <v>88</v>
      </c>
      <c r="M442" s="115" t="s">
        <v>88</v>
      </c>
      <c r="N442" s="115" t="s">
        <v>88</v>
      </c>
      <c r="O442" s="115" t="s">
        <v>88</v>
      </c>
      <c r="P442" s="115" t="s">
        <v>88</v>
      </c>
      <c r="Q442" s="115" t="s">
        <v>88</v>
      </c>
      <c r="R442" s="115" t="s">
        <v>88</v>
      </c>
      <c r="S442" s="115" t="s">
        <v>88</v>
      </c>
      <c r="T442" s="115" t="s">
        <v>88</v>
      </c>
      <c r="U442" s="115" t="s">
        <v>88</v>
      </c>
      <c r="V442" s="115" t="s">
        <v>88</v>
      </c>
      <c r="W442" s="115" t="s">
        <v>88</v>
      </c>
    </row>
    <row r="443" spans="1:23" ht="13.5" customHeight="1" x14ac:dyDescent="0.35">
      <c r="A443" s="175">
        <v>0.16666666666666699</v>
      </c>
      <c r="B443" s="115" t="s">
        <v>88</v>
      </c>
      <c r="C443" s="115" t="s">
        <v>88</v>
      </c>
      <c r="D443" s="115" t="s">
        <v>88</v>
      </c>
      <c r="E443" s="115" t="s">
        <v>88</v>
      </c>
      <c r="F443" s="115" t="s">
        <v>88</v>
      </c>
      <c r="G443" s="115" t="s">
        <v>88</v>
      </c>
      <c r="H443" s="115" t="s">
        <v>88</v>
      </c>
      <c r="I443" s="115" t="s">
        <v>88</v>
      </c>
      <c r="J443" s="115" t="s">
        <v>88</v>
      </c>
      <c r="K443" s="115" t="s">
        <v>88</v>
      </c>
      <c r="L443" s="115" t="s">
        <v>88</v>
      </c>
      <c r="M443" s="115" t="s">
        <v>88</v>
      </c>
      <c r="N443" s="115" t="s">
        <v>88</v>
      </c>
      <c r="O443" s="115" t="s">
        <v>88</v>
      </c>
      <c r="P443" s="115" t="s">
        <v>88</v>
      </c>
      <c r="Q443" s="115" t="s">
        <v>88</v>
      </c>
      <c r="R443" s="115" t="s">
        <v>88</v>
      </c>
      <c r="S443" s="115" t="s">
        <v>88</v>
      </c>
      <c r="T443" s="115" t="s">
        <v>88</v>
      </c>
      <c r="U443" s="115" t="s">
        <v>88</v>
      </c>
      <c r="V443" s="115" t="s">
        <v>88</v>
      </c>
      <c r="W443" s="115" t="s">
        <v>88</v>
      </c>
    </row>
    <row r="444" spans="1:23" ht="13.5" customHeight="1" x14ac:dyDescent="0.35">
      <c r="A444" s="175">
        <v>0.17708333333333301</v>
      </c>
      <c r="B444" s="115" t="s">
        <v>88</v>
      </c>
      <c r="C444" s="115" t="s">
        <v>88</v>
      </c>
      <c r="D444" s="115" t="s">
        <v>88</v>
      </c>
      <c r="E444" s="115" t="s">
        <v>88</v>
      </c>
      <c r="F444" s="115" t="s">
        <v>88</v>
      </c>
      <c r="G444" s="115" t="s">
        <v>88</v>
      </c>
      <c r="H444" s="115" t="s">
        <v>88</v>
      </c>
      <c r="I444" s="115" t="s">
        <v>88</v>
      </c>
      <c r="J444" s="115" t="s">
        <v>88</v>
      </c>
      <c r="K444" s="115" t="s">
        <v>88</v>
      </c>
      <c r="L444" s="115" t="s">
        <v>88</v>
      </c>
      <c r="M444" s="115" t="s">
        <v>88</v>
      </c>
      <c r="N444" s="115" t="s">
        <v>88</v>
      </c>
      <c r="O444" s="115" t="s">
        <v>88</v>
      </c>
      <c r="P444" s="115" t="s">
        <v>88</v>
      </c>
      <c r="Q444" s="115" t="s">
        <v>88</v>
      </c>
      <c r="R444" s="115" t="s">
        <v>88</v>
      </c>
      <c r="S444" s="115" t="s">
        <v>88</v>
      </c>
      <c r="T444" s="115" t="s">
        <v>88</v>
      </c>
      <c r="U444" s="115" t="s">
        <v>88</v>
      </c>
      <c r="V444" s="115" t="s">
        <v>88</v>
      </c>
      <c r="W444" s="115" t="s">
        <v>88</v>
      </c>
    </row>
    <row r="445" spans="1:23" ht="13.5" customHeight="1" x14ac:dyDescent="0.35">
      <c r="A445" s="175">
        <v>0.1875</v>
      </c>
      <c r="B445" s="115" t="s">
        <v>88</v>
      </c>
      <c r="C445" s="115" t="s">
        <v>88</v>
      </c>
      <c r="D445" s="115" t="s">
        <v>88</v>
      </c>
      <c r="E445" s="115" t="s">
        <v>88</v>
      </c>
      <c r="F445" s="115" t="s">
        <v>88</v>
      </c>
      <c r="G445" s="115" t="s">
        <v>88</v>
      </c>
      <c r="H445" s="115" t="s">
        <v>88</v>
      </c>
      <c r="I445" s="115" t="s">
        <v>88</v>
      </c>
      <c r="J445" s="115" t="s">
        <v>88</v>
      </c>
      <c r="K445" s="115" t="s">
        <v>88</v>
      </c>
      <c r="L445" s="115" t="s">
        <v>88</v>
      </c>
      <c r="M445" s="115" t="s">
        <v>88</v>
      </c>
      <c r="N445" s="115" t="s">
        <v>88</v>
      </c>
      <c r="O445" s="115" t="s">
        <v>88</v>
      </c>
      <c r="P445" s="115" t="s">
        <v>88</v>
      </c>
      <c r="Q445" s="115" t="s">
        <v>88</v>
      </c>
      <c r="R445" s="115" t="s">
        <v>88</v>
      </c>
      <c r="S445" s="115" t="s">
        <v>88</v>
      </c>
      <c r="T445" s="115" t="s">
        <v>88</v>
      </c>
      <c r="U445" s="115" t="s">
        <v>88</v>
      </c>
      <c r="V445" s="115" t="s">
        <v>88</v>
      </c>
      <c r="W445" s="115" t="s">
        <v>88</v>
      </c>
    </row>
    <row r="446" spans="1:23" ht="13.5" customHeight="1" x14ac:dyDescent="0.35">
      <c r="A446" s="175">
        <v>0.19791666666666699</v>
      </c>
      <c r="B446" s="115" t="s">
        <v>88</v>
      </c>
      <c r="C446" s="115" t="s">
        <v>88</v>
      </c>
      <c r="D446" s="115" t="s">
        <v>88</v>
      </c>
      <c r="E446" s="115" t="s">
        <v>88</v>
      </c>
      <c r="F446" s="115" t="s">
        <v>88</v>
      </c>
      <c r="G446" s="115" t="s">
        <v>88</v>
      </c>
      <c r="H446" s="115" t="s">
        <v>88</v>
      </c>
      <c r="I446" s="115" t="s">
        <v>88</v>
      </c>
      <c r="J446" s="115" t="s">
        <v>88</v>
      </c>
      <c r="K446" s="115" t="s">
        <v>88</v>
      </c>
      <c r="L446" s="115" t="s">
        <v>88</v>
      </c>
      <c r="M446" s="115" t="s">
        <v>88</v>
      </c>
      <c r="N446" s="115" t="s">
        <v>88</v>
      </c>
      <c r="O446" s="115" t="s">
        <v>88</v>
      </c>
      <c r="P446" s="115" t="s">
        <v>88</v>
      </c>
      <c r="Q446" s="115" t="s">
        <v>88</v>
      </c>
      <c r="R446" s="115" t="s">
        <v>88</v>
      </c>
      <c r="S446" s="115" t="s">
        <v>88</v>
      </c>
      <c r="T446" s="115" t="s">
        <v>88</v>
      </c>
      <c r="U446" s="115" t="s">
        <v>88</v>
      </c>
      <c r="V446" s="115" t="s">
        <v>88</v>
      </c>
      <c r="W446" s="115" t="s">
        <v>88</v>
      </c>
    </row>
    <row r="447" spans="1:23" ht="13.5" customHeight="1" x14ac:dyDescent="0.35">
      <c r="A447" s="175">
        <v>0.20833333333333301</v>
      </c>
      <c r="B447" s="115" t="s">
        <v>88</v>
      </c>
      <c r="C447" s="115" t="s">
        <v>88</v>
      </c>
      <c r="D447" s="115" t="s">
        <v>88</v>
      </c>
      <c r="E447" s="115" t="s">
        <v>88</v>
      </c>
      <c r="F447" s="115" t="s">
        <v>88</v>
      </c>
      <c r="G447" s="115" t="s">
        <v>88</v>
      </c>
      <c r="H447" s="115" t="s">
        <v>88</v>
      </c>
      <c r="I447" s="115" t="s">
        <v>88</v>
      </c>
      <c r="J447" s="115" t="s">
        <v>88</v>
      </c>
      <c r="K447" s="115" t="s">
        <v>88</v>
      </c>
      <c r="L447" s="115" t="s">
        <v>88</v>
      </c>
      <c r="M447" s="115" t="s">
        <v>88</v>
      </c>
      <c r="N447" s="115" t="s">
        <v>88</v>
      </c>
      <c r="O447" s="115" t="s">
        <v>88</v>
      </c>
      <c r="P447" s="115" t="s">
        <v>88</v>
      </c>
      <c r="Q447" s="115" t="s">
        <v>88</v>
      </c>
      <c r="R447" s="115" t="s">
        <v>88</v>
      </c>
      <c r="S447" s="115" t="s">
        <v>88</v>
      </c>
      <c r="T447" s="115" t="s">
        <v>88</v>
      </c>
      <c r="U447" s="115" t="s">
        <v>88</v>
      </c>
      <c r="V447" s="115" t="s">
        <v>88</v>
      </c>
      <c r="W447" s="115" t="s">
        <v>88</v>
      </c>
    </row>
    <row r="448" spans="1:23" ht="13.5" customHeight="1" x14ac:dyDescent="0.35">
      <c r="A448" s="175">
        <v>0.21875</v>
      </c>
      <c r="B448" s="115" t="s">
        <v>88</v>
      </c>
      <c r="C448" s="115" t="s">
        <v>88</v>
      </c>
      <c r="D448" s="115" t="s">
        <v>88</v>
      </c>
      <c r="E448" s="115" t="s">
        <v>88</v>
      </c>
      <c r="F448" s="115" t="s">
        <v>88</v>
      </c>
      <c r="G448" s="115" t="s">
        <v>88</v>
      </c>
      <c r="H448" s="115" t="s">
        <v>88</v>
      </c>
      <c r="I448" s="115" t="s">
        <v>88</v>
      </c>
      <c r="J448" s="115" t="s">
        <v>88</v>
      </c>
      <c r="K448" s="115" t="s">
        <v>88</v>
      </c>
      <c r="L448" s="115" t="s">
        <v>88</v>
      </c>
      <c r="M448" s="115" t="s">
        <v>88</v>
      </c>
      <c r="N448" s="115" t="s">
        <v>88</v>
      </c>
      <c r="O448" s="115" t="s">
        <v>88</v>
      </c>
      <c r="P448" s="115" t="s">
        <v>88</v>
      </c>
      <c r="Q448" s="115" t="s">
        <v>88</v>
      </c>
      <c r="R448" s="115" t="s">
        <v>88</v>
      </c>
      <c r="S448" s="115" t="s">
        <v>88</v>
      </c>
      <c r="T448" s="115" t="s">
        <v>88</v>
      </c>
      <c r="U448" s="115" t="s">
        <v>88</v>
      </c>
      <c r="V448" s="115" t="s">
        <v>88</v>
      </c>
      <c r="W448" s="115" t="s">
        <v>88</v>
      </c>
    </row>
    <row r="449" spans="1:23" ht="13.5" customHeight="1" x14ac:dyDescent="0.35">
      <c r="A449" s="175">
        <v>0.22916666666666699</v>
      </c>
      <c r="B449" s="115" t="s">
        <v>88</v>
      </c>
      <c r="C449" s="115" t="s">
        <v>88</v>
      </c>
      <c r="D449" s="115" t="s">
        <v>88</v>
      </c>
      <c r="E449" s="115" t="s">
        <v>88</v>
      </c>
      <c r="F449" s="115" t="s">
        <v>88</v>
      </c>
      <c r="G449" s="115" t="s">
        <v>88</v>
      </c>
      <c r="H449" s="115" t="s">
        <v>88</v>
      </c>
      <c r="I449" s="115" t="s">
        <v>88</v>
      </c>
      <c r="J449" s="115" t="s">
        <v>88</v>
      </c>
      <c r="K449" s="115" t="s">
        <v>88</v>
      </c>
      <c r="L449" s="115" t="s">
        <v>88</v>
      </c>
      <c r="M449" s="115" t="s">
        <v>88</v>
      </c>
      <c r="N449" s="115" t="s">
        <v>88</v>
      </c>
      <c r="O449" s="115" t="s">
        <v>88</v>
      </c>
      <c r="P449" s="115" t="s">
        <v>88</v>
      </c>
      <c r="Q449" s="115" t="s">
        <v>88</v>
      </c>
      <c r="R449" s="115" t="s">
        <v>88</v>
      </c>
      <c r="S449" s="115" t="s">
        <v>88</v>
      </c>
      <c r="T449" s="115" t="s">
        <v>88</v>
      </c>
      <c r="U449" s="115" t="s">
        <v>88</v>
      </c>
      <c r="V449" s="115" t="s">
        <v>88</v>
      </c>
      <c r="W449" s="115" t="s">
        <v>88</v>
      </c>
    </row>
    <row r="450" spans="1:23" ht="13.5" customHeight="1" x14ac:dyDescent="0.35">
      <c r="A450" s="175">
        <v>0.23958333333333301</v>
      </c>
      <c r="B450" s="115" t="s">
        <v>88</v>
      </c>
      <c r="C450" s="115" t="s">
        <v>88</v>
      </c>
      <c r="D450" s="115" t="s">
        <v>88</v>
      </c>
      <c r="E450" s="115" t="s">
        <v>88</v>
      </c>
      <c r="F450" s="115" t="s">
        <v>88</v>
      </c>
      <c r="G450" s="115" t="s">
        <v>88</v>
      </c>
      <c r="H450" s="115" t="s">
        <v>88</v>
      </c>
      <c r="I450" s="115" t="s">
        <v>88</v>
      </c>
      <c r="J450" s="115" t="s">
        <v>88</v>
      </c>
      <c r="K450" s="115" t="s">
        <v>88</v>
      </c>
      <c r="L450" s="115" t="s">
        <v>88</v>
      </c>
      <c r="M450" s="115" t="s">
        <v>88</v>
      </c>
      <c r="N450" s="115" t="s">
        <v>88</v>
      </c>
      <c r="O450" s="115" t="s">
        <v>88</v>
      </c>
      <c r="P450" s="115" t="s">
        <v>88</v>
      </c>
      <c r="Q450" s="115" t="s">
        <v>88</v>
      </c>
      <c r="R450" s="115" t="s">
        <v>88</v>
      </c>
      <c r="S450" s="115" t="s">
        <v>88</v>
      </c>
      <c r="T450" s="115" t="s">
        <v>88</v>
      </c>
      <c r="U450" s="115" t="s">
        <v>88</v>
      </c>
      <c r="V450" s="115" t="s">
        <v>88</v>
      </c>
      <c r="W450" s="115" t="s">
        <v>88</v>
      </c>
    </row>
    <row r="451" spans="1:23" ht="13.5" customHeight="1" x14ac:dyDescent="0.35">
      <c r="A451" s="175">
        <v>0.25</v>
      </c>
      <c r="B451" s="115" t="s">
        <v>88</v>
      </c>
      <c r="C451" s="115" t="s">
        <v>88</v>
      </c>
      <c r="D451" s="115" t="s">
        <v>88</v>
      </c>
      <c r="E451" s="115" t="s">
        <v>88</v>
      </c>
      <c r="F451" s="115" t="s">
        <v>88</v>
      </c>
      <c r="G451" s="115" t="s">
        <v>88</v>
      </c>
      <c r="H451" s="115" t="s">
        <v>88</v>
      </c>
      <c r="I451" s="115" t="s">
        <v>88</v>
      </c>
      <c r="J451" s="115" t="s">
        <v>88</v>
      </c>
      <c r="K451" s="115" t="s">
        <v>88</v>
      </c>
      <c r="L451" s="115" t="s">
        <v>88</v>
      </c>
      <c r="M451" s="115" t="s">
        <v>88</v>
      </c>
      <c r="N451" s="115" t="s">
        <v>88</v>
      </c>
      <c r="O451" s="115" t="s">
        <v>88</v>
      </c>
      <c r="P451" s="115" t="s">
        <v>88</v>
      </c>
      <c r="Q451" s="115" t="s">
        <v>88</v>
      </c>
      <c r="R451" s="115" t="s">
        <v>88</v>
      </c>
      <c r="S451" s="115" t="s">
        <v>88</v>
      </c>
      <c r="T451" s="115" t="s">
        <v>88</v>
      </c>
      <c r="U451" s="115" t="s">
        <v>88</v>
      </c>
      <c r="V451" s="115" t="s">
        <v>88</v>
      </c>
      <c r="W451" s="115" t="s">
        <v>88</v>
      </c>
    </row>
    <row r="452" spans="1:23" ht="13.5" customHeight="1" x14ac:dyDescent="0.35">
      <c r="A452" s="175">
        <v>0.26041666666666702</v>
      </c>
      <c r="B452" s="115" t="s">
        <v>88</v>
      </c>
      <c r="C452" s="115" t="s">
        <v>88</v>
      </c>
      <c r="D452" s="115" t="s">
        <v>88</v>
      </c>
      <c r="E452" s="115" t="s">
        <v>88</v>
      </c>
      <c r="F452" s="115" t="s">
        <v>88</v>
      </c>
      <c r="G452" s="115" t="s">
        <v>88</v>
      </c>
      <c r="H452" s="115" t="s">
        <v>88</v>
      </c>
      <c r="I452" s="115" t="s">
        <v>88</v>
      </c>
      <c r="J452" s="115" t="s">
        <v>88</v>
      </c>
      <c r="K452" s="115" t="s">
        <v>88</v>
      </c>
      <c r="L452" s="115" t="s">
        <v>88</v>
      </c>
      <c r="M452" s="115" t="s">
        <v>88</v>
      </c>
      <c r="N452" s="115" t="s">
        <v>88</v>
      </c>
      <c r="O452" s="115" t="s">
        <v>88</v>
      </c>
      <c r="P452" s="115" t="s">
        <v>88</v>
      </c>
      <c r="Q452" s="115" t="s">
        <v>88</v>
      </c>
      <c r="R452" s="115" t="s">
        <v>88</v>
      </c>
      <c r="S452" s="115" t="s">
        <v>88</v>
      </c>
      <c r="T452" s="115" t="s">
        <v>88</v>
      </c>
      <c r="U452" s="115" t="s">
        <v>88</v>
      </c>
      <c r="V452" s="115" t="s">
        <v>88</v>
      </c>
      <c r="W452" s="115" t="s">
        <v>88</v>
      </c>
    </row>
    <row r="453" spans="1:23" ht="13.5" customHeight="1" x14ac:dyDescent="0.35">
      <c r="A453" s="175">
        <v>0.27083333333333298</v>
      </c>
      <c r="B453" s="115">
        <v>86</v>
      </c>
      <c r="C453" s="115">
        <v>1</v>
      </c>
      <c r="D453" s="115">
        <v>5</v>
      </c>
      <c r="E453" s="115">
        <v>40</v>
      </c>
      <c r="F453" s="115">
        <v>34</v>
      </c>
      <c r="G453" s="115">
        <v>5</v>
      </c>
      <c r="H453" s="115">
        <v>1</v>
      </c>
      <c r="I453" s="115">
        <v>0</v>
      </c>
      <c r="J453" s="115">
        <v>0</v>
      </c>
      <c r="K453" s="115">
        <v>0</v>
      </c>
      <c r="L453" s="115">
        <v>0</v>
      </c>
      <c r="M453" s="115">
        <v>0</v>
      </c>
      <c r="N453" s="115">
        <v>0</v>
      </c>
      <c r="O453" s="115">
        <v>0</v>
      </c>
      <c r="P453" s="115">
        <v>0</v>
      </c>
      <c r="Q453" s="115">
        <v>0</v>
      </c>
      <c r="R453" s="115">
        <v>0</v>
      </c>
      <c r="S453" s="115">
        <v>0</v>
      </c>
      <c r="T453" s="115">
        <v>0</v>
      </c>
      <c r="U453" s="115">
        <v>0</v>
      </c>
      <c r="V453" s="115">
        <v>19.899999999999999</v>
      </c>
      <c r="W453" s="115">
        <v>23.4</v>
      </c>
    </row>
    <row r="454" spans="1:23" ht="13.5" customHeight="1" x14ac:dyDescent="0.35">
      <c r="A454" s="175">
        <v>0.28125</v>
      </c>
      <c r="B454" s="115">
        <v>82</v>
      </c>
      <c r="C454" s="115">
        <v>2</v>
      </c>
      <c r="D454" s="115">
        <v>7</v>
      </c>
      <c r="E454" s="115">
        <v>11</v>
      </c>
      <c r="F454" s="115">
        <v>48</v>
      </c>
      <c r="G454" s="115">
        <v>12</v>
      </c>
      <c r="H454" s="115">
        <v>2</v>
      </c>
      <c r="I454" s="115">
        <v>0</v>
      </c>
      <c r="J454" s="115">
        <v>0</v>
      </c>
      <c r="K454" s="115">
        <v>0</v>
      </c>
      <c r="L454" s="115">
        <v>0</v>
      </c>
      <c r="M454" s="115">
        <v>0</v>
      </c>
      <c r="N454" s="115">
        <v>0</v>
      </c>
      <c r="O454" s="115">
        <v>0</v>
      </c>
      <c r="P454" s="115">
        <v>0</v>
      </c>
      <c r="Q454" s="115">
        <v>0</v>
      </c>
      <c r="R454" s="115">
        <v>0</v>
      </c>
      <c r="S454" s="115">
        <v>0</v>
      </c>
      <c r="T454" s="115">
        <v>0</v>
      </c>
      <c r="U454" s="115">
        <v>0</v>
      </c>
      <c r="V454" s="115">
        <v>21.7</v>
      </c>
      <c r="W454" s="115">
        <v>26</v>
      </c>
    </row>
    <row r="455" spans="1:23" ht="13.5" customHeight="1" x14ac:dyDescent="0.35">
      <c r="A455" s="175">
        <v>0.29166666666666702</v>
      </c>
      <c r="B455" s="115">
        <v>54</v>
      </c>
      <c r="C455" s="115">
        <v>0</v>
      </c>
      <c r="D455" s="115">
        <v>0</v>
      </c>
      <c r="E455" s="115">
        <v>9</v>
      </c>
      <c r="F455" s="115">
        <v>29</v>
      </c>
      <c r="G455" s="115">
        <v>14</v>
      </c>
      <c r="H455" s="115">
        <v>2</v>
      </c>
      <c r="I455" s="115">
        <v>0</v>
      </c>
      <c r="J455" s="115">
        <v>0</v>
      </c>
      <c r="K455" s="115">
        <v>0</v>
      </c>
      <c r="L455" s="115">
        <v>0</v>
      </c>
      <c r="M455" s="115">
        <v>0</v>
      </c>
      <c r="N455" s="115">
        <v>0</v>
      </c>
      <c r="O455" s="115">
        <v>0</v>
      </c>
      <c r="P455" s="115">
        <v>0</v>
      </c>
      <c r="Q455" s="115">
        <v>0</v>
      </c>
      <c r="R455" s="115">
        <v>0</v>
      </c>
      <c r="S455" s="115">
        <v>0</v>
      </c>
      <c r="T455" s="115">
        <v>0</v>
      </c>
      <c r="U455" s="115">
        <v>0</v>
      </c>
      <c r="V455" s="115">
        <v>23.2</v>
      </c>
      <c r="W455" s="115">
        <v>27.6</v>
      </c>
    </row>
    <row r="456" spans="1:23" ht="13.5" customHeight="1" x14ac:dyDescent="0.35">
      <c r="A456" s="175">
        <v>0.30208333333333298</v>
      </c>
      <c r="B456" s="115">
        <v>49</v>
      </c>
      <c r="C456" s="115">
        <v>1</v>
      </c>
      <c r="D456" s="115">
        <v>3</v>
      </c>
      <c r="E456" s="115">
        <v>22</v>
      </c>
      <c r="F456" s="115">
        <v>12</v>
      </c>
      <c r="G456" s="115">
        <v>9</v>
      </c>
      <c r="H456" s="115">
        <v>2</v>
      </c>
      <c r="I456" s="115">
        <v>0</v>
      </c>
      <c r="J456" s="115">
        <v>0</v>
      </c>
      <c r="K456" s="115">
        <v>0</v>
      </c>
      <c r="L456" s="115">
        <v>0</v>
      </c>
      <c r="M456" s="115">
        <v>0</v>
      </c>
      <c r="N456" s="115">
        <v>0</v>
      </c>
      <c r="O456" s="115">
        <v>0</v>
      </c>
      <c r="P456" s="115">
        <v>0</v>
      </c>
      <c r="Q456" s="115">
        <v>0</v>
      </c>
      <c r="R456" s="115">
        <v>0</v>
      </c>
      <c r="S456" s="115">
        <v>0</v>
      </c>
      <c r="T456" s="115">
        <v>0</v>
      </c>
      <c r="U456" s="115">
        <v>0</v>
      </c>
      <c r="V456" s="115">
        <v>21.1</v>
      </c>
      <c r="W456" s="115">
        <v>27.2</v>
      </c>
    </row>
    <row r="457" spans="1:23" ht="13.5" customHeight="1" x14ac:dyDescent="0.35">
      <c r="A457" s="175">
        <v>0.3125</v>
      </c>
      <c r="B457" s="115">
        <v>41</v>
      </c>
      <c r="C457" s="115">
        <v>0</v>
      </c>
      <c r="D457" s="115">
        <v>1</v>
      </c>
      <c r="E457" s="115">
        <v>14</v>
      </c>
      <c r="F457" s="115">
        <v>23</v>
      </c>
      <c r="G457" s="115">
        <v>3</v>
      </c>
      <c r="H457" s="115">
        <v>0</v>
      </c>
      <c r="I457" s="115">
        <v>0</v>
      </c>
      <c r="J457" s="115">
        <v>0</v>
      </c>
      <c r="K457" s="115">
        <v>0</v>
      </c>
      <c r="L457" s="115">
        <v>0</v>
      </c>
      <c r="M457" s="115">
        <v>0</v>
      </c>
      <c r="N457" s="115">
        <v>0</v>
      </c>
      <c r="O457" s="115">
        <v>0</v>
      </c>
      <c r="P457" s="115">
        <v>0</v>
      </c>
      <c r="Q457" s="115">
        <v>0</v>
      </c>
      <c r="R457" s="115">
        <v>0</v>
      </c>
      <c r="S457" s="115">
        <v>0</v>
      </c>
      <c r="T457" s="115">
        <v>0</v>
      </c>
      <c r="U457" s="115">
        <v>0</v>
      </c>
      <c r="V457" s="115">
        <v>20.8</v>
      </c>
      <c r="W457" s="115">
        <v>24.3</v>
      </c>
    </row>
    <row r="458" spans="1:23" ht="13.5" customHeight="1" x14ac:dyDescent="0.35">
      <c r="A458" s="175">
        <v>0.32291666666666702</v>
      </c>
      <c r="B458" s="115">
        <v>41</v>
      </c>
      <c r="C458" s="115">
        <v>1</v>
      </c>
      <c r="D458" s="115">
        <v>2</v>
      </c>
      <c r="E458" s="115">
        <v>14</v>
      </c>
      <c r="F458" s="115">
        <v>23</v>
      </c>
      <c r="G458" s="115">
        <v>1</v>
      </c>
      <c r="H458" s="115">
        <v>0</v>
      </c>
      <c r="I458" s="115">
        <v>0</v>
      </c>
      <c r="J458" s="115">
        <v>0</v>
      </c>
      <c r="K458" s="115">
        <v>0</v>
      </c>
      <c r="L458" s="115">
        <v>0</v>
      </c>
      <c r="M458" s="115">
        <v>0</v>
      </c>
      <c r="N458" s="115">
        <v>0</v>
      </c>
      <c r="O458" s="115">
        <v>0</v>
      </c>
      <c r="P458" s="115">
        <v>0</v>
      </c>
      <c r="Q458" s="115">
        <v>0</v>
      </c>
      <c r="R458" s="115">
        <v>0</v>
      </c>
      <c r="S458" s="115">
        <v>0</v>
      </c>
      <c r="T458" s="115">
        <v>0</v>
      </c>
      <c r="U458" s="115">
        <v>0</v>
      </c>
      <c r="V458" s="115">
        <v>20</v>
      </c>
      <c r="W458" s="115">
        <v>23.9</v>
      </c>
    </row>
    <row r="459" spans="1:23" ht="13.5" customHeight="1" x14ac:dyDescent="0.35">
      <c r="A459" s="175">
        <v>0.33333333333333298</v>
      </c>
      <c r="B459" s="115">
        <v>44</v>
      </c>
      <c r="C459" s="115">
        <v>0</v>
      </c>
      <c r="D459" s="115">
        <v>4</v>
      </c>
      <c r="E459" s="115">
        <v>9</v>
      </c>
      <c r="F459" s="115">
        <v>24</v>
      </c>
      <c r="G459" s="115">
        <v>6</v>
      </c>
      <c r="H459" s="115">
        <v>1</v>
      </c>
      <c r="I459" s="115">
        <v>0</v>
      </c>
      <c r="J459" s="115">
        <v>0</v>
      </c>
      <c r="K459" s="115">
        <v>0</v>
      </c>
      <c r="L459" s="115">
        <v>0</v>
      </c>
      <c r="M459" s="115">
        <v>0</v>
      </c>
      <c r="N459" s="115">
        <v>0</v>
      </c>
      <c r="O459" s="115">
        <v>0</v>
      </c>
      <c r="P459" s="115">
        <v>0</v>
      </c>
      <c r="Q459" s="115">
        <v>0</v>
      </c>
      <c r="R459" s="115">
        <v>0</v>
      </c>
      <c r="S459" s="115">
        <v>0</v>
      </c>
      <c r="T459" s="115">
        <v>0</v>
      </c>
      <c r="U459" s="115">
        <v>0</v>
      </c>
      <c r="V459" s="115">
        <v>21.4</v>
      </c>
      <c r="W459" s="115">
        <v>25.3</v>
      </c>
    </row>
    <row r="460" spans="1:23" ht="13.5" customHeight="1" x14ac:dyDescent="0.35">
      <c r="A460" s="175">
        <v>0.34375</v>
      </c>
      <c r="B460" s="115">
        <v>43</v>
      </c>
      <c r="C460" s="115">
        <v>1</v>
      </c>
      <c r="D460" s="115">
        <v>0</v>
      </c>
      <c r="E460" s="115">
        <v>19</v>
      </c>
      <c r="F460" s="115">
        <v>22</v>
      </c>
      <c r="G460" s="115">
        <v>1</v>
      </c>
      <c r="H460" s="115">
        <v>0</v>
      </c>
      <c r="I460" s="115">
        <v>0</v>
      </c>
      <c r="J460" s="115">
        <v>0</v>
      </c>
      <c r="K460" s="115">
        <v>0</v>
      </c>
      <c r="L460" s="115">
        <v>0</v>
      </c>
      <c r="M460" s="115">
        <v>0</v>
      </c>
      <c r="N460" s="115">
        <v>0</v>
      </c>
      <c r="O460" s="115">
        <v>0</v>
      </c>
      <c r="P460" s="115">
        <v>0</v>
      </c>
      <c r="Q460" s="115">
        <v>0</v>
      </c>
      <c r="R460" s="115">
        <v>0</v>
      </c>
      <c r="S460" s="115">
        <v>0</v>
      </c>
      <c r="T460" s="115">
        <v>0</v>
      </c>
      <c r="U460" s="115">
        <v>0</v>
      </c>
      <c r="V460" s="115">
        <v>20.100000000000001</v>
      </c>
      <c r="W460" s="115">
        <v>23.3</v>
      </c>
    </row>
    <row r="461" spans="1:23" ht="13.5" customHeight="1" x14ac:dyDescent="0.35">
      <c r="A461" s="175">
        <v>0.35416666666666702</v>
      </c>
      <c r="B461" s="115">
        <v>25</v>
      </c>
      <c r="C461" s="115">
        <v>0</v>
      </c>
      <c r="D461" s="115">
        <v>0</v>
      </c>
      <c r="E461" s="115">
        <v>7</v>
      </c>
      <c r="F461" s="115">
        <v>17</v>
      </c>
      <c r="G461" s="115">
        <v>1</v>
      </c>
      <c r="H461" s="115">
        <v>0</v>
      </c>
      <c r="I461" s="115">
        <v>0</v>
      </c>
      <c r="J461" s="115">
        <v>0</v>
      </c>
      <c r="K461" s="115">
        <v>0</v>
      </c>
      <c r="L461" s="115">
        <v>0</v>
      </c>
      <c r="M461" s="115">
        <v>0</v>
      </c>
      <c r="N461" s="115">
        <v>0</v>
      </c>
      <c r="O461" s="115">
        <v>0</v>
      </c>
      <c r="P461" s="115">
        <v>0</v>
      </c>
      <c r="Q461" s="115">
        <v>0</v>
      </c>
      <c r="R461" s="115">
        <v>0</v>
      </c>
      <c r="S461" s="115">
        <v>0</v>
      </c>
      <c r="T461" s="115">
        <v>0</v>
      </c>
      <c r="U461" s="115">
        <v>0</v>
      </c>
      <c r="V461" s="115">
        <v>21.7</v>
      </c>
      <c r="W461" s="115">
        <v>23.8</v>
      </c>
    </row>
    <row r="462" spans="1:23" ht="13.5" customHeight="1" x14ac:dyDescent="0.35">
      <c r="A462" s="175">
        <v>0.36458333333333298</v>
      </c>
      <c r="B462" s="115">
        <v>34</v>
      </c>
      <c r="C462" s="115">
        <v>0</v>
      </c>
      <c r="D462" s="115">
        <v>0</v>
      </c>
      <c r="E462" s="115">
        <v>9</v>
      </c>
      <c r="F462" s="115">
        <v>19</v>
      </c>
      <c r="G462" s="115">
        <v>6</v>
      </c>
      <c r="H462" s="115">
        <v>0</v>
      </c>
      <c r="I462" s="115">
        <v>0</v>
      </c>
      <c r="J462" s="115">
        <v>0</v>
      </c>
      <c r="K462" s="115">
        <v>0</v>
      </c>
      <c r="L462" s="115">
        <v>0</v>
      </c>
      <c r="M462" s="115">
        <v>0</v>
      </c>
      <c r="N462" s="115">
        <v>0</v>
      </c>
      <c r="O462" s="115">
        <v>0</v>
      </c>
      <c r="P462" s="115">
        <v>0</v>
      </c>
      <c r="Q462" s="115">
        <v>0</v>
      </c>
      <c r="R462" s="115">
        <v>0</v>
      </c>
      <c r="S462" s="115">
        <v>0</v>
      </c>
      <c r="T462" s="115">
        <v>0</v>
      </c>
      <c r="U462" s="115">
        <v>0</v>
      </c>
      <c r="V462" s="115">
        <v>22</v>
      </c>
      <c r="W462" s="115">
        <v>25.1</v>
      </c>
    </row>
    <row r="463" spans="1:23" ht="13.5" customHeight="1" x14ac:dyDescent="0.35">
      <c r="A463" s="175">
        <v>0.375</v>
      </c>
      <c r="B463" s="115">
        <v>37</v>
      </c>
      <c r="C463" s="115">
        <v>0</v>
      </c>
      <c r="D463" s="115">
        <v>2</v>
      </c>
      <c r="E463" s="115">
        <v>13</v>
      </c>
      <c r="F463" s="115">
        <v>19</v>
      </c>
      <c r="G463" s="115">
        <v>3</v>
      </c>
      <c r="H463" s="115">
        <v>0</v>
      </c>
      <c r="I463" s="115">
        <v>0</v>
      </c>
      <c r="J463" s="115">
        <v>0</v>
      </c>
      <c r="K463" s="115">
        <v>0</v>
      </c>
      <c r="L463" s="115">
        <v>0</v>
      </c>
      <c r="M463" s="115">
        <v>0</v>
      </c>
      <c r="N463" s="115">
        <v>0</v>
      </c>
      <c r="O463" s="115">
        <v>0</v>
      </c>
      <c r="P463" s="115">
        <v>0</v>
      </c>
      <c r="Q463" s="115">
        <v>0</v>
      </c>
      <c r="R463" s="115">
        <v>0</v>
      </c>
      <c r="S463" s="115">
        <v>0</v>
      </c>
      <c r="T463" s="115">
        <v>0</v>
      </c>
      <c r="U463" s="115">
        <v>0</v>
      </c>
      <c r="V463" s="115">
        <v>20.7</v>
      </c>
      <c r="W463" s="115">
        <v>23.8</v>
      </c>
    </row>
    <row r="464" spans="1:23" ht="13.5" customHeight="1" x14ac:dyDescent="0.35">
      <c r="A464" s="175">
        <v>0.38541666666666702</v>
      </c>
      <c r="B464" s="115">
        <v>26</v>
      </c>
      <c r="C464" s="115">
        <v>0</v>
      </c>
      <c r="D464" s="115">
        <v>0</v>
      </c>
      <c r="E464" s="115">
        <v>6</v>
      </c>
      <c r="F464" s="115">
        <v>16</v>
      </c>
      <c r="G464" s="115">
        <v>4</v>
      </c>
      <c r="H464" s="115">
        <v>0</v>
      </c>
      <c r="I464" s="115">
        <v>0</v>
      </c>
      <c r="J464" s="115">
        <v>0</v>
      </c>
      <c r="K464" s="115">
        <v>0</v>
      </c>
      <c r="L464" s="115">
        <v>0</v>
      </c>
      <c r="M464" s="115">
        <v>0</v>
      </c>
      <c r="N464" s="115">
        <v>0</v>
      </c>
      <c r="O464" s="115">
        <v>0</v>
      </c>
      <c r="P464" s="115">
        <v>0</v>
      </c>
      <c r="Q464" s="115">
        <v>0</v>
      </c>
      <c r="R464" s="115">
        <v>0</v>
      </c>
      <c r="S464" s="115">
        <v>0</v>
      </c>
      <c r="T464" s="115">
        <v>0</v>
      </c>
      <c r="U464" s="115">
        <v>0</v>
      </c>
      <c r="V464" s="115">
        <v>22.2</v>
      </c>
      <c r="W464" s="115">
        <v>25.5</v>
      </c>
    </row>
    <row r="465" spans="1:23" ht="13.5" customHeight="1" x14ac:dyDescent="0.35">
      <c r="A465" s="175">
        <v>0.39583333333333298</v>
      </c>
      <c r="B465" s="115">
        <v>31</v>
      </c>
      <c r="C465" s="115">
        <v>1</v>
      </c>
      <c r="D465" s="115">
        <v>3</v>
      </c>
      <c r="E465" s="115">
        <v>12</v>
      </c>
      <c r="F465" s="115">
        <v>13</v>
      </c>
      <c r="G465" s="115">
        <v>2</v>
      </c>
      <c r="H465" s="115">
        <v>0</v>
      </c>
      <c r="I465" s="115">
        <v>0</v>
      </c>
      <c r="J465" s="115">
        <v>0</v>
      </c>
      <c r="K465" s="115">
        <v>0</v>
      </c>
      <c r="L465" s="115">
        <v>0</v>
      </c>
      <c r="M465" s="115">
        <v>0</v>
      </c>
      <c r="N465" s="115">
        <v>0</v>
      </c>
      <c r="O465" s="115">
        <v>0</v>
      </c>
      <c r="P465" s="115">
        <v>0</v>
      </c>
      <c r="Q465" s="115">
        <v>0</v>
      </c>
      <c r="R465" s="115">
        <v>0</v>
      </c>
      <c r="S465" s="115">
        <v>0</v>
      </c>
      <c r="T465" s="115">
        <v>0</v>
      </c>
      <c r="U465" s="115">
        <v>0</v>
      </c>
      <c r="V465" s="115">
        <v>18.899999999999999</v>
      </c>
      <c r="W465" s="115">
        <v>23.5</v>
      </c>
    </row>
    <row r="466" spans="1:23" ht="13.5" customHeight="1" x14ac:dyDescent="0.35">
      <c r="A466" s="175">
        <v>0.40625</v>
      </c>
      <c r="B466" s="115">
        <v>33</v>
      </c>
      <c r="C466" s="115">
        <v>0</v>
      </c>
      <c r="D466" s="115">
        <v>1</v>
      </c>
      <c r="E466" s="115">
        <v>17</v>
      </c>
      <c r="F466" s="115">
        <v>12</v>
      </c>
      <c r="G466" s="115">
        <v>3</v>
      </c>
      <c r="H466" s="115">
        <v>0</v>
      </c>
      <c r="I466" s="115">
        <v>0</v>
      </c>
      <c r="J466" s="115">
        <v>0</v>
      </c>
      <c r="K466" s="115">
        <v>0</v>
      </c>
      <c r="L466" s="115">
        <v>0</v>
      </c>
      <c r="M466" s="115">
        <v>0</v>
      </c>
      <c r="N466" s="115">
        <v>0</v>
      </c>
      <c r="O466" s="115">
        <v>0</v>
      </c>
      <c r="P466" s="115">
        <v>0</v>
      </c>
      <c r="Q466" s="115">
        <v>0</v>
      </c>
      <c r="R466" s="115">
        <v>0</v>
      </c>
      <c r="S466" s="115">
        <v>0</v>
      </c>
      <c r="T466" s="115">
        <v>0</v>
      </c>
      <c r="U466" s="115">
        <v>0</v>
      </c>
      <c r="V466" s="115">
        <v>20.100000000000001</v>
      </c>
      <c r="W466" s="115">
        <v>24.7</v>
      </c>
    </row>
    <row r="467" spans="1:23" ht="13.5" customHeight="1" x14ac:dyDescent="0.35">
      <c r="A467" s="175">
        <v>0.41666666666666702</v>
      </c>
      <c r="B467" s="115">
        <v>32</v>
      </c>
      <c r="C467" s="115">
        <v>0</v>
      </c>
      <c r="D467" s="115">
        <v>0</v>
      </c>
      <c r="E467" s="115">
        <v>15</v>
      </c>
      <c r="F467" s="115">
        <v>14</v>
      </c>
      <c r="G467" s="115">
        <v>3</v>
      </c>
      <c r="H467" s="115">
        <v>0</v>
      </c>
      <c r="I467" s="115">
        <v>0</v>
      </c>
      <c r="J467" s="115">
        <v>0</v>
      </c>
      <c r="K467" s="115">
        <v>0</v>
      </c>
      <c r="L467" s="115">
        <v>0</v>
      </c>
      <c r="M467" s="115">
        <v>0</v>
      </c>
      <c r="N467" s="115">
        <v>0</v>
      </c>
      <c r="O467" s="115">
        <v>0</v>
      </c>
      <c r="P467" s="115">
        <v>0</v>
      </c>
      <c r="Q467" s="115">
        <v>0</v>
      </c>
      <c r="R467" s="115">
        <v>0</v>
      </c>
      <c r="S467" s="115">
        <v>0</v>
      </c>
      <c r="T467" s="115">
        <v>0</v>
      </c>
      <c r="U467" s="115">
        <v>0</v>
      </c>
      <c r="V467" s="115">
        <v>20.8</v>
      </c>
      <c r="W467" s="115">
        <v>24</v>
      </c>
    </row>
    <row r="468" spans="1:23" ht="13.5" customHeight="1" x14ac:dyDescent="0.35">
      <c r="A468" s="175">
        <v>0.42708333333333298</v>
      </c>
      <c r="B468" s="115">
        <v>39</v>
      </c>
      <c r="C468" s="115">
        <v>2</v>
      </c>
      <c r="D468" s="115">
        <v>6</v>
      </c>
      <c r="E468" s="115">
        <v>21</v>
      </c>
      <c r="F468" s="115">
        <v>8</v>
      </c>
      <c r="G468" s="115">
        <v>2</v>
      </c>
      <c r="H468" s="115">
        <v>0</v>
      </c>
      <c r="I468" s="115">
        <v>0</v>
      </c>
      <c r="J468" s="115">
        <v>0</v>
      </c>
      <c r="K468" s="115">
        <v>0</v>
      </c>
      <c r="L468" s="115">
        <v>0</v>
      </c>
      <c r="M468" s="115">
        <v>0</v>
      </c>
      <c r="N468" s="115">
        <v>0</v>
      </c>
      <c r="O468" s="115">
        <v>0</v>
      </c>
      <c r="P468" s="115">
        <v>0</v>
      </c>
      <c r="Q468" s="115">
        <v>0</v>
      </c>
      <c r="R468" s="115">
        <v>0</v>
      </c>
      <c r="S468" s="115">
        <v>0</v>
      </c>
      <c r="T468" s="115">
        <v>0</v>
      </c>
      <c r="U468" s="115">
        <v>0</v>
      </c>
      <c r="V468" s="115">
        <v>17.7</v>
      </c>
      <c r="W468" s="115">
        <v>22.4</v>
      </c>
    </row>
    <row r="469" spans="1:23" ht="13.5" customHeight="1" x14ac:dyDescent="0.35">
      <c r="A469" s="175">
        <v>0.4375</v>
      </c>
      <c r="B469" s="115">
        <v>37</v>
      </c>
      <c r="C469" s="115">
        <v>1</v>
      </c>
      <c r="D469" s="115">
        <v>0</v>
      </c>
      <c r="E469" s="115">
        <v>16</v>
      </c>
      <c r="F469" s="115">
        <v>19</v>
      </c>
      <c r="G469" s="115">
        <v>1</v>
      </c>
      <c r="H469" s="115">
        <v>0</v>
      </c>
      <c r="I469" s="115">
        <v>0</v>
      </c>
      <c r="J469" s="115">
        <v>0</v>
      </c>
      <c r="K469" s="115">
        <v>0</v>
      </c>
      <c r="L469" s="115">
        <v>0</v>
      </c>
      <c r="M469" s="115">
        <v>0</v>
      </c>
      <c r="N469" s="115">
        <v>0</v>
      </c>
      <c r="O469" s="115">
        <v>0</v>
      </c>
      <c r="P469" s="115">
        <v>0</v>
      </c>
      <c r="Q469" s="115">
        <v>0</v>
      </c>
      <c r="R469" s="115">
        <v>0</v>
      </c>
      <c r="S469" s="115">
        <v>0</v>
      </c>
      <c r="T469" s="115">
        <v>0</v>
      </c>
      <c r="U469" s="115">
        <v>0</v>
      </c>
      <c r="V469" s="115">
        <v>20.100000000000001</v>
      </c>
      <c r="W469" s="115">
        <v>23.1</v>
      </c>
    </row>
    <row r="470" spans="1:23" ht="13.5" customHeight="1" x14ac:dyDescent="0.35">
      <c r="A470" s="175">
        <v>0.44791666666666702</v>
      </c>
      <c r="B470" s="115">
        <v>21</v>
      </c>
      <c r="C470" s="115">
        <v>0</v>
      </c>
      <c r="D470" s="115">
        <v>3</v>
      </c>
      <c r="E470" s="115">
        <v>11</v>
      </c>
      <c r="F470" s="115">
        <v>6</v>
      </c>
      <c r="G470" s="115">
        <v>0</v>
      </c>
      <c r="H470" s="115">
        <v>1</v>
      </c>
      <c r="I470" s="115">
        <v>0</v>
      </c>
      <c r="J470" s="115">
        <v>0</v>
      </c>
      <c r="K470" s="115">
        <v>0</v>
      </c>
      <c r="L470" s="115">
        <v>0</v>
      </c>
      <c r="M470" s="115">
        <v>0</v>
      </c>
      <c r="N470" s="115">
        <v>0</v>
      </c>
      <c r="O470" s="115">
        <v>0</v>
      </c>
      <c r="P470" s="115">
        <v>0</v>
      </c>
      <c r="Q470" s="115">
        <v>0</v>
      </c>
      <c r="R470" s="115">
        <v>0</v>
      </c>
      <c r="S470" s="115">
        <v>0</v>
      </c>
      <c r="T470" s="115">
        <v>0</v>
      </c>
      <c r="U470" s="115">
        <v>0</v>
      </c>
      <c r="V470" s="115">
        <v>18.600000000000001</v>
      </c>
      <c r="W470" s="115">
        <v>21.3</v>
      </c>
    </row>
    <row r="471" spans="1:23" ht="13.5" customHeight="1" x14ac:dyDescent="0.35">
      <c r="A471" s="175">
        <v>0.45833333333333298</v>
      </c>
      <c r="B471" s="115">
        <v>34</v>
      </c>
      <c r="C471" s="115">
        <v>0</v>
      </c>
      <c r="D471" s="115">
        <v>1</v>
      </c>
      <c r="E471" s="115">
        <v>17</v>
      </c>
      <c r="F471" s="115">
        <v>12</v>
      </c>
      <c r="G471" s="115">
        <v>4</v>
      </c>
      <c r="H471" s="115">
        <v>0</v>
      </c>
      <c r="I471" s="115">
        <v>0</v>
      </c>
      <c r="J471" s="115">
        <v>0</v>
      </c>
      <c r="K471" s="115">
        <v>0</v>
      </c>
      <c r="L471" s="115">
        <v>0</v>
      </c>
      <c r="M471" s="115">
        <v>0</v>
      </c>
      <c r="N471" s="115">
        <v>0</v>
      </c>
      <c r="O471" s="115">
        <v>0</v>
      </c>
      <c r="P471" s="115">
        <v>0</v>
      </c>
      <c r="Q471" s="115">
        <v>0</v>
      </c>
      <c r="R471" s="115">
        <v>0</v>
      </c>
      <c r="S471" s="115">
        <v>0</v>
      </c>
      <c r="T471" s="115">
        <v>0</v>
      </c>
      <c r="U471" s="115">
        <v>0</v>
      </c>
      <c r="V471" s="115">
        <v>20.399999999999999</v>
      </c>
      <c r="W471" s="115">
        <v>24.3</v>
      </c>
    </row>
    <row r="472" spans="1:23" ht="13.5" customHeight="1" x14ac:dyDescent="0.35">
      <c r="A472" s="175">
        <v>0.46875</v>
      </c>
      <c r="B472" s="115">
        <v>27</v>
      </c>
      <c r="C472" s="115">
        <v>0</v>
      </c>
      <c r="D472" s="115">
        <v>2</v>
      </c>
      <c r="E472" s="115">
        <v>11</v>
      </c>
      <c r="F472" s="115">
        <v>12</v>
      </c>
      <c r="G472" s="115">
        <v>2</v>
      </c>
      <c r="H472" s="115">
        <v>0</v>
      </c>
      <c r="I472" s="115">
        <v>0</v>
      </c>
      <c r="J472" s="115">
        <v>0</v>
      </c>
      <c r="K472" s="115">
        <v>0</v>
      </c>
      <c r="L472" s="115">
        <v>0</v>
      </c>
      <c r="M472" s="115">
        <v>0</v>
      </c>
      <c r="N472" s="115">
        <v>0</v>
      </c>
      <c r="O472" s="115">
        <v>0</v>
      </c>
      <c r="P472" s="115">
        <v>0</v>
      </c>
      <c r="Q472" s="115">
        <v>0</v>
      </c>
      <c r="R472" s="115">
        <v>0</v>
      </c>
      <c r="S472" s="115">
        <v>0</v>
      </c>
      <c r="T472" s="115">
        <v>0</v>
      </c>
      <c r="U472" s="115">
        <v>0</v>
      </c>
      <c r="V472" s="115">
        <v>20.3</v>
      </c>
      <c r="W472" s="115">
        <v>22.5</v>
      </c>
    </row>
    <row r="473" spans="1:23" ht="13.5" customHeight="1" x14ac:dyDescent="0.35">
      <c r="A473" s="175">
        <v>0.47916666666666702</v>
      </c>
      <c r="B473" s="115">
        <v>40</v>
      </c>
      <c r="C473" s="115">
        <v>2</v>
      </c>
      <c r="D473" s="115">
        <v>7</v>
      </c>
      <c r="E473" s="115">
        <v>19</v>
      </c>
      <c r="F473" s="115">
        <v>11</v>
      </c>
      <c r="G473" s="115">
        <v>1</v>
      </c>
      <c r="H473" s="115">
        <v>0</v>
      </c>
      <c r="I473" s="115">
        <v>0</v>
      </c>
      <c r="J473" s="115">
        <v>0</v>
      </c>
      <c r="K473" s="115">
        <v>0</v>
      </c>
      <c r="L473" s="115">
        <v>0</v>
      </c>
      <c r="M473" s="115">
        <v>0</v>
      </c>
      <c r="N473" s="115">
        <v>0</v>
      </c>
      <c r="O473" s="115">
        <v>0</v>
      </c>
      <c r="P473" s="115">
        <v>0</v>
      </c>
      <c r="Q473" s="115">
        <v>0</v>
      </c>
      <c r="R473" s="115">
        <v>0</v>
      </c>
      <c r="S473" s="115">
        <v>0</v>
      </c>
      <c r="T473" s="115">
        <v>0</v>
      </c>
      <c r="U473" s="115">
        <v>0</v>
      </c>
      <c r="V473" s="115">
        <v>18.100000000000001</v>
      </c>
      <c r="W473" s="115">
        <v>23</v>
      </c>
    </row>
    <row r="474" spans="1:23" ht="13.5" customHeight="1" x14ac:dyDescent="0.35">
      <c r="A474" s="175">
        <v>0.48958333333333298</v>
      </c>
      <c r="B474" s="115">
        <v>39</v>
      </c>
      <c r="C474" s="115">
        <v>0</v>
      </c>
      <c r="D474" s="115">
        <v>10</v>
      </c>
      <c r="E474" s="115">
        <v>15</v>
      </c>
      <c r="F474" s="115">
        <v>10</v>
      </c>
      <c r="G474" s="115">
        <v>4</v>
      </c>
      <c r="H474" s="115">
        <v>0</v>
      </c>
      <c r="I474" s="115">
        <v>0</v>
      </c>
      <c r="J474" s="115">
        <v>0</v>
      </c>
      <c r="K474" s="115">
        <v>0</v>
      </c>
      <c r="L474" s="115">
        <v>0</v>
      </c>
      <c r="M474" s="115">
        <v>0</v>
      </c>
      <c r="N474" s="115">
        <v>0</v>
      </c>
      <c r="O474" s="115">
        <v>0</v>
      </c>
      <c r="P474" s="115">
        <v>0</v>
      </c>
      <c r="Q474" s="115">
        <v>0</v>
      </c>
      <c r="R474" s="115">
        <v>0</v>
      </c>
      <c r="S474" s="115">
        <v>0</v>
      </c>
      <c r="T474" s="115">
        <v>0</v>
      </c>
      <c r="U474" s="115">
        <v>0</v>
      </c>
      <c r="V474" s="115">
        <v>18.899999999999999</v>
      </c>
      <c r="W474" s="115">
        <v>23.7</v>
      </c>
    </row>
    <row r="475" spans="1:23" ht="13.5" customHeight="1" x14ac:dyDescent="0.35">
      <c r="A475" s="175">
        <v>0.5</v>
      </c>
      <c r="B475" s="115">
        <v>23</v>
      </c>
      <c r="C475" s="115">
        <v>0</v>
      </c>
      <c r="D475" s="115">
        <v>3</v>
      </c>
      <c r="E475" s="115">
        <v>15</v>
      </c>
      <c r="F475" s="115">
        <v>4</v>
      </c>
      <c r="G475" s="115">
        <v>1</v>
      </c>
      <c r="H475" s="115">
        <v>0</v>
      </c>
      <c r="I475" s="115">
        <v>0</v>
      </c>
      <c r="J475" s="115">
        <v>0</v>
      </c>
      <c r="K475" s="115">
        <v>0</v>
      </c>
      <c r="L475" s="115">
        <v>0</v>
      </c>
      <c r="M475" s="115">
        <v>0</v>
      </c>
      <c r="N475" s="115">
        <v>0</v>
      </c>
      <c r="O475" s="115">
        <v>0</v>
      </c>
      <c r="P475" s="115">
        <v>0</v>
      </c>
      <c r="Q475" s="115">
        <v>0</v>
      </c>
      <c r="R475" s="115">
        <v>0</v>
      </c>
      <c r="S475" s="115">
        <v>0</v>
      </c>
      <c r="T475" s="115">
        <v>0</v>
      </c>
      <c r="U475" s="115">
        <v>0</v>
      </c>
      <c r="V475" s="115">
        <v>18.399999999999999</v>
      </c>
      <c r="W475" s="115">
        <v>24</v>
      </c>
    </row>
    <row r="476" spans="1:23" ht="13.5" customHeight="1" x14ac:dyDescent="0.35">
      <c r="A476" s="175">
        <v>0.51041666666666696</v>
      </c>
      <c r="B476" s="115">
        <v>43</v>
      </c>
      <c r="C476" s="115">
        <v>0</v>
      </c>
      <c r="D476" s="115">
        <v>4</v>
      </c>
      <c r="E476" s="115">
        <v>25</v>
      </c>
      <c r="F476" s="115">
        <v>13</v>
      </c>
      <c r="G476" s="115">
        <v>1</v>
      </c>
      <c r="H476" s="115">
        <v>0</v>
      </c>
      <c r="I476" s="115">
        <v>0</v>
      </c>
      <c r="J476" s="115">
        <v>0</v>
      </c>
      <c r="K476" s="115">
        <v>0</v>
      </c>
      <c r="L476" s="115">
        <v>0</v>
      </c>
      <c r="M476" s="115">
        <v>0</v>
      </c>
      <c r="N476" s="115">
        <v>0</v>
      </c>
      <c r="O476" s="115">
        <v>0</v>
      </c>
      <c r="P476" s="115">
        <v>0</v>
      </c>
      <c r="Q476" s="115">
        <v>0</v>
      </c>
      <c r="R476" s="115">
        <v>0</v>
      </c>
      <c r="S476" s="115">
        <v>0</v>
      </c>
      <c r="T476" s="115">
        <v>0</v>
      </c>
      <c r="U476" s="115">
        <v>0</v>
      </c>
      <c r="V476" s="115">
        <v>19</v>
      </c>
      <c r="W476" s="115">
        <v>22.1</v>
      </c>
    </row>
    <row r="477" spans="1:23" ht="13.5" customHeight="1" x14ac:dyDescent="0.35">
      <c r="A477" s="175">
        <v>0.52083333333333304</v>
      </c>
      <c r="B477" s="115">
        <v>32</v>
      </c>
      <c r="C477" s="115">
        <v>1</v>
      </c>
      <c r="D477" s="115">
        <v>6</v>
      </c>
      <c r="E477" s="115">
        <v>10</v>
      </c>
      <c r="F477" s="115">
        <v>11</v>
      </c>
      <c r="G477" s="115">
        <v>4</v>
      </c>
      <c r="H477" s="115">
        <v>0</v>
      </c>
      <c r="I477" s="115">
        <v>0</v>
      </c>
      <c r="J477" s="115">
        <v>0</v>
      </c>
      <c r="K477" s="115">
        <v>0</v>
      </c>
      <c r="L477" s="115">
        <v>0</v>
      </c>
      <c r="M477" s="115">
        <v>0</v>
      </c>
      <c r="N477" s="115">
        <v>0</v>
      </c>
      <c r="O477" s="115">
        <v>0</v>
      </c>
      <c r="P477" s="115">
        <v>0</v>
      </c>
      <c r="Q477" s="115">
        <v>0</v>
      </c>
      <c r="R477" s="115">
        <v>0</v>
      </c>
      <c r="S477" s="115">
        <v>0</v>
      </c>
      <c r="T477" s="115">
        <v>0</v>
      </c>
      <c r="U477" s="115">
        <v>0</v>
      </c>
      <c r="V477" s="115">
        <v>19.3</v>
      </c>
      <c r="W477" s="115">
        <v>23.6</v>
      </c>
    </row>
    <row r="478" spans="1:23" ht="13.5" customHeight="1" x14ac:dyDescent="0.35">
      <c r="A478" s="175">
        <v>0.53125</v>
      </c>
      <c r="B478" s="115">
        <v>42</v>
      </c>
      <c r="C478" s="115">
        <v>1</v>
      </c>
      <c r="D478" s="115">
        <v>1</v>
      </c>
      <c r="E478" s="115">
        <v>15</v>
      </c>
      <c r="F478" s="115">
        <v>19</v>
      </c>
      <c r="G478" s="115">
        <v>5</v>
      </c>
      <c r="H478" s="115">
        <v>1</v>
      </c>
      <c r="I478" s="115">
        <v>0</v>
      </c>
      <c r="J478" s="115">
        <v>0</v>
      </c>
      <c r="K478" s="115">
        <v>0</v>
      </c>
      <c r="L478" s="115">
        <v>0</v>
      </c>
      <c r="M478" s="115">
        <v>0</v>
      </c>
      <c r="N478" s="115">
        <v>0</v>
      </c>
      <c r="O478" s="115">
        <v>0</v>
      </c>
      <c r="P478" s="115">
        <v>0</v>
      </c>
      <c r="Q478" s="115">
        <v>0</v>
      </c>
      <c r="R478" s="115">
        <v>0</v>
      </c>
      <c r="S478" s="115">
        <v>0</v>
      </c>
      <c r="T478" s="115">
        <v>0</v>
      </c>
      <c r="U478" s="115">
        <v>0</v>
      </c>
      <c r="V478" s="115">
        <v>20.399999999999999</v>
      </c>
      <c r="W478" s="115">
        <v>24.8</v>
      </c>
    </row>
    <row r="479" spans="1:23" ht="13.5" customHeight="1" x14ac:dyDescent="0.35">
      <c r="A479" s="175">
        <v>0.54166666666666696</v>
      </c>
      <c r="B479" s="115">
        <v>38</v>
      </c>
      <c r="C479" s="115">
        <v>0</v>
      </c>
      <c r="D479" s="115">
        <v>0</v>
      </c>
      <c r="E479" s="115">
        <v>13</v>
      </c>
      <c r="F479" s="115">
        <v>20</v>
      </c>
      <c r="G479" s="115">
        <v>5</v>
      </c>
      <c r="H479" s="115">
        <v>0</v>
      </c>
      <c r="I479" s="115">
        <v>0</v>
      </c>
      <c r="J479" s="115">
        <v>0</v>
      </c>
      <c r="K479" s="115">
        <v>0</v>
      </c>
      <c r="L479" s="115">
        <v>0</v>
      </c>
      <c r="M479" s="115">
        <v>0</v>
      </c>
      <c r="N479" s="115">
        <v>0</v>
      </c>
      <c r="O479" s="115">
        <v>0</v>
      </c>
      <c r="P479" s="115">
        <v>0</v>
      </c>
      <c r="Q479" s="115">
        <v>0</v>
      </c>
      <c r="R479" s="115">
        <v>0</v>
      </c>
      <c r="S479" s="115">
        <v>0</v>
      </c>
      <c r="T479" s="115">
        <v>0</v>
      </c>
      <c r="U479" s="115">
        <v>0</v>
      </c>
      <c r="V479" s="115">
        <v>21.5</v>
      </c>
      <c r="W479" s="115">
        <v>24.8</v>
      </c>
    </row>
    <row r="480" spans="1:23" ht="13.5" customHeight="1" x14ac:dyDescent="0.35">
      <c r="A480" s="175">
        <v>0.55208333333333304</v>
      </c>
      <c r="B480" s="115">
        <v>34</v>
      </c>
      <c r="C480" s="115">
        <v>0</v>
      </c>
      <c r="D480" s="115">
        <v>2</v>
      </c>
      <c r="E480" s="115">
        <v>19</v>
      </c>
      <c r="F480" s="115">
        <v>11</v>
      </c>
      <c r="G480" s="115">
        <v>2</v>
      </c>
      <c r="H480" s="115">
        <v>0</v>
      </c>
      <c r="I480" s="115">
        <v>0</v>
      </c>
      <c r="J480" s="115">
        <v>0</v>
      </c>
      <c r="K480" s="115">
        <v>0</v>
      </c>
      <c r="L480" s="115">
        <v>0</v>
      </c>
      <c r="M480" s="115">
        <v>0</v>
      </c>
      <c r="N480" s="115">
        <v>0</v>
      </c>
      <c r="O480" s="115">
        <v>0</v>
      </c>
      <c r="P480" s="115">
        <v>0</v>
      </c>
      <c r="Q480" s="115">
        <v>0</v>
      </c>
      <c r="R480" s="115">
        <v>0</v>
      </c>
      <c r="S480" s="115">
        <v>0</v>
      </c>
      <c r="T480" s="115">
        <v>0</v>
      </c>
      <c r="U480" s="115">
        <v>0</v>
      </c>
      <c r="V480" s="115">
        <v>19.600000000000001</v>
      </c>
      <c r="W480" s="115">
        <v>22.3</v>
      </c>
    </row>
    <row r="481" spans="1:23" ht="13.5" customHeight="1" x14ac:dyDescent="0.35">
      <c r="A481" s="175">
        <v>0.5625</v>
      </c>
      <c r="B481" s="115">
        <v>46</v>
      </c>
      <c r="C481" s="115">
        <v>0</v>
      </c>
      <c r="D481" s="115">
        <v>2</v>
      </c>
      <c r="E481" s="115">
        <v>15</v>
      </c>
      <c r="F481" s="115">
        <v>24</v>
      </c>
      <c r="G481" s="115">
        <v>4</v>
      </c>
      <c r="H481" s="115">
        <v>1</v>
      </c>
      <c r="I481" s="115">
        <v>0</v>
      </c>
      <c r="J481" s="115">
        <v>0</v>
      </c>
      <c r="K481" s="115">
        <v>0</v>
      </c>
      <c r="L481" s="115">
        <v>0</v>
      </c>
      <c r="M481" s="115">
        <v>0</v>
      </c>
      <c r="N481" s="115">
        <v>0</v>
      </c>
      <c r="O481" s="115">
        <v>0</v>
      </c>
      <c r="P481" s="115">
        <v>0</v>
      </c>
      <c r="Q481" s="115">
        <v>0</v>
      </c>
      <c r="R481" s="115">
        <v>0</v>
      </c>
      <c r="S481" s="115">
        <v>0</v>
      </c>
      <c r="T481" s="115">
        <v>0</v>
      </c>
      <c r="U481" s="115">
        <v>0</v>
      </c>
      <c r="V481" s="115">
        <v>21.2</v>
      </c>
      <c r="W481" s="115">
        <v>24.4</v>
      </c>
    </row>
    <row r="482" spans="1:23" ht="13.5" customHeight="1" x14ac:dyDescent="0.35">
      <c r="A482" s="175">
        <v>0.57291666666666696</v>
      </c>
      <c r="B482" s="115">
        <v>30</v>
      </c>
      <c r="C482" s="115">
        <v>0</v>
      </c>
      <c r="D482" s="115">
        <v>2</v>
      </c>
      <c r="E482" s="115">
        <v>13</v>
      </c>
      <c r="F482" s="115">
        <v>9</v>
      </c>
      <c r="G482" s="115">
        <v>6</v>
      </c>
      <c r="H482" s="115">
        <v>0</v>
      </c>
      <c r="I482" s="115">
        <v>0</v>
      </c>
      <c r="J482" s="115">
        <v>0</v>
      </c>
      <c r="K482" s="115">
        <v>0</v>
      </c>
      <c r="L482" s="115">
        <v>0</v>
      </c>
      <c r="M482" s="115">
        <v>0</v>
      </c>
      <c r="N482" s="115">
        <v>0</v>
      </c>
      <c r="O482" s="115">
        <v>0</v>
      </c>
      <c r="P482" s="115">
        <v>0</v>
      </c>
      <c r="Q482" s="115">
        <v>0</v>
      </c>
      <c r="R482" s="115">
        <v>0</v>
      </c>
      <c r="S482" s="115">
        <v>0</v>
      </c>
      <c r="T482" s="115">
        <v>0</v>
      </c>
      <c r="U482" s="115">
        <v>0</v>
      </c>
      <c r="V482" s="115">
        <v>20.6</v>
      </c>
      <c r="W482" s="115">
        <v>25.5</v>
      </c>
    </row>
    <row r="483" spans="1:23" ht="13.5" customHeight="1" x14ac:dyDescent="0.35">
      <c r="A483" s="175">
        <v>0.58333333333333304</v>
      </c>
      <c r="B483" s="115">
        <v>35</v>
      </c>
      <c r="C483" s="115">
        <v>2</v>
      </c>
      <c r="D483" s="115">
        <v>3</v>
      </c>
      <c r="E483" s="115">
        <v>15</v>
      </c>
      <c r="F483" s="115">
        <v>13</v>
      </c>
      <c r="G483" s="115">
        <v>2</v>
      </c>
      <c r="H483" s="115">
        <v>0</v>
      </c>
      <c r="I483" s="115">
        <v>0</v>
      </c>
      <c r="J483" s="115">
        <v>0</v>
      </c>
      <c r="K483" s="115">
        <v>0</v>
      </c>
      <c r="L483" s="115">
        <v>0</v>
      </c>
      <c r="M483" s="115">
        <v>0</v>
      </c>
      <c r="N483" s="115">
        <v>0</v>
      </c>
      <c r="O483" s="115">
        <v>0</v>
      </c>
      <c r="P483" s="115">
        <v>0</v>
      </c>
      <c r="Q483" s="115">
        <v>0</v>
      </c>
      <c r="R483" s="115">
        <v>0</v>
      </c>
      <c r="S483" s="115">
        <v>0</v>
      </c>
      <c r="T483" s="115">
        <v>0</v>
      </c>
      <c r="U483" s="115">
        <v>0</v>
      </c>
      <c r="V483" s="115">
        <v>19.100000000000001</v>
      </c>
      <c r="W483" s="115">
        <v>22.9</v>
      </c>
    </row>
    <row r="484" spans="1:23" ht="13.5" customHeight="1" x14ac:dyDescent="0.35">
      <c r="A484" s="175">
        <v>0.59375</v>
      </c>
      <c r="B484" s="115">
        <v>26</v>
      </c>
      <c r="C484" s="115">
        <v>0</v>
      </c>
      <c r="D484" s="115">
        <v>1</v>
      </c>
      <c r="E484" s="115">
        <v>15</v>
      </c>
      <c r="F484" s="115">
        <v>8</v>
      </c>
      <c r="G484" s="115">
        <v>0</v>
      </c>
      <c r="H484" s="115">
        <v>2</v>
      </c>
      <c r="I484" s="115">
        <v>0</v>
      </c>
      <c r="J484" s="115">
        <v>0</v>
      </c>
      <c r="K484" s="115">
        <v>0</v>
      </c>
      <c r="L484" s="115">
        <v>0</v>
      </c>
      <c r="M484" s="115">
        <v>0</v>
      </c>
      <c r="N484" s="115">
        <v>0</v>
      </c>
      <c r="O484" s="115">
        <v>0</v>
      </c>
      <c r="P484" s="115">
        <v>0</v>
      </c>
      <c r="Q484" s="115">
        <v>0</v>
      </c>
      <c r="R484" s="115">
        <v>0</v>
      </c>
      <c r="S484" s="115">
        <v>0</v>
      </c>
      <c r="T484" s="115">
        <v>0</v>
      </c>
      <c r="U484" s="115">
        <v>0</v>
      </c>
      <c r="V484" s="115">
        <v>19.7</v>
      </c>
      <c r="W484" s="115">
        <v>23.5</v>
      </c>
    </row>
    <row r="485" spans="1:23" ht="13.5" customHeight="1" x14ac:dyDescent="0.35">
      <c r="A485" s="175">
        <v>0.60416666666666696</v>
      </c>
      <c r="B485" s="115">
        <v>38</v>
      </c>
      <c r="C485" s="115">
        <v>1</v>
      </c>
      <c r="D485" s="115">
        <v>1</v>
      </c>
      <c r="E485" s="115">
        <v>14</v>
      </c>
      <c r="F485" s="115">
        <v>20</v>
      </c>
      <c r="G485" s="115">
        <v>2</v>
      </c>
      <c r="H485" s="115">
        <v>0</v>
      </c>
      <c r="I485" s="115">
        <v>0</v>
      </c>
      <c r="J485" s="115">
        <v>0</v>
      </c>
      <c r="K485" s="115">
        <v>0</v>
      </c>
      <c r="L485" s="115">
        <v>0</v>
      </c>
      <c r="M485" s="115">
        <v>0</v>
      </c>
      <c r="N485" s="115">
        <v>0</v>
      </c>
      <c r="O485" s="115">
        <v>0</v>
      </c>
      <c r="P485" s="115">
        <v>0</v>
      </c>
      <c r="Q485" s="115">
        <v>0</v>
      </c>
      <c r="R485" s="115">
        <v>0</v>
      </c>
      <c r="S485" s="115">
        <v>0</v>
      </c>
      <c r="T485" s="115">
        <v>0</v>
      </c>
      <c r="U485" s="115">
        <v>0</v>
      </c>
      <c r="V485" s="115">
        <v>20.100000000000001</v>
      </c>
      <c r="W485" s="115">
        <v>23</v>
      </c>
    </row>
    <row r="486" spans="1:23" ht="13.5" customHeight="1" x14ac:dyDescent="0.35">
      <c r="A486" s="175">
        <v>0.61458333333333304</v>
      </c>
      <c r="B486" s="115">
        <v>28</v>
      </c>
      <c r="C486" s="115">
        <v>1</v>
      </c>
      <c r="D486" s="115">
        <v>2</v>
      </c>
      <c r="E486" s="115">
        <v>10</v>
      </c>
      <c r="F486" s="115">
        <v>13</v>
      </c>
      <c r="G486" s="115">
        <v>1</v>
      </c>
      <c r="H486" s="115">
        <v>1</v>
      </c>
      <c r="I486" s="115">
        <v>0</v>
      </c>
      <c r="J486" s="115">
        <v>0</v>
      </c>
      <c r="K486" s="115">
        <v>0</v>
      </c>
      <c r="L486" s="115">
        <v>0</v>
      </c>
      <c r="M486" s="115">
        <v>0</v>
      </c>
      <c r="N486" s="115">
        <v>0</v>
      </c>
      <c r="O486" s="115">
        <v>0</v>
      </c>
      <c r="P486" s="115">
        <v>0</v>
      </c>
      <c r="Q486" s="115">
        <v>0</v>
      </c>
      <c r="R486" s="115">
        <v>0</v>
      </c>
      <c r="S486" s="115">
        <v>0</v>
      </c>
      <c r="T486" s="115">
        <v>0</v>
      </c>
      <c r="U486" s="115">
        <v>0</v>
      </c>
      <c r="V486" s="115">
        <v>19.399999999999999</v>
      </c>
      <c r="W486" s="115">
        <v>22.5</v>
      </c>
    </row>
    <row r="487" spans="1:23" ht="13.5" customHeight="1" x14ac:dyDescent="0.35">
      <c r="A487" s="175">
        <v>0.625</v>
      </c>
      <c r="B487" s="115">
        <v>34</v>
      </c>
      <c r="C487" s="115">
        <v>0</v>
      </c>
      <c r="D487" s="115">
        <v>3</v>
      </c>
      <c r="E487" s="115">
        <v>15</v>
      </c>
      <c r="F487" s="115">
        <v>13</v>
      </c>
      <c r="G487" s="115">
        <v>2</v>
      </c>
      <c r="H487" s="115">
        <v>1</v>
      </c>
      <c r="I487" s="115">
        <v>0</v>
      </c>
      <c r="J487" s="115">
        <v>0</v>
      </c>
      <c r="K487" s="115">
        <v>0</v>
      </c>
      <c r="L487" s="115">
        <v>0</v>
      </c>
      <c r="M487" s="115">
        <v>0</v>
      </c>
      <c r="N487" s="115">
        <v>0</v>
      </c>
      <c r="O487" s="115">
        <v>0</v>
      </c>
      <c r="P487" s="115">
        <v>0</v>
      </c>
      <c r="Q487" s="115">
        <v>0</v>
      </c>
      <c r="R487" s="115">
        <v>0</v>
      </c>
      <c r="S487" s="115">
        <v>0</v>
      </c>
      <c r="T487" s="115">
        <v>0</v>
      </c>
      <c r="U487" s="115">
        <v>0</v>
      </c>
      <c r="V487" s="115">
        <v>19.7</v>
      </c>
      <c r="W487" s="115">
        <v>24.6</v>
      </c>
    </row>
    <row r="488" spans="1:23" ht="13.5" customHeight="1" x14ac:dyDescent="0.35">
      <c r="A488" s="175">
        <v>0.63541666666666696</v>
      </c>
      <c r="B488" s="115">
        <v>37</v>
      </c>
      <c r="C488" s="115">
        <v>1</v>
      </c>
      <c r="D488" s="115">
        <v>2</v>
      </c>
      <c r="E488" s="115">
        <v>11</v>
      </c>
      <c r="F488" s="115">
        <v>20</v>
      </c>
      <c r="G488" s="115">
        <v>3</v>
      </c>
      <c r="H488" s="115">
        <v>0</v>
      </c>
      <c r="I488" s="115">
        <v>0</v>
      </c>
      <c r="J488" s="115">
        <v>0</v>
      </c>
      <c r="K488" s="115">
        <v>0</v>
      </c>
      <c r="L488" s="115">
        <v>0</v>
      </c>
      <c r="M488" s="115">
        <v>0</v>
      </c>
      <c r="N488" s="115">
        <v>0</v>
      </c>
      <c r="O488" s="115">
        <v>0</v>
      </c>
      <c r="P488" s="115">
        <v>0</v>
      </c>
      <c r="Q488" s="115">
        <v>0</v>
      </c>
      <c r="R488" s="115">
        <v>0</v>
      </c>
      <c r="S488" s="115">
        <v>0</v>
      </c>
      <c r="T488" s="115">
        <v>0</v>
      </c>
      <c r="U488" s="115">
        <v>0</v>
      </c>
      <c r="V488" s="115">
        <v>20.6</v>
      </c>
      <c r="W488" s="115">
        <v>24.1</v>
      </c>
    </row>
    <row r="489" spans="1:23" ht="13.5" customHeight="1" x14ac:dyDescent="0.35">
      <c r="A489" s="175">
        <v>0.64583333333333304</v>
      </c>
      <c r="B489" s="115">
        <v>42</v>
      </c>
      <c r="C489" s="115">
        <v>0</v>
      </c>
      <c r="D489" s="115">
        <v>3</v>
      </c>
      <c r="E489" s="115">
        <v>17</v>
      </c>
      <c r="F489" s="115">
        <v>19</v>
      </c>
      <c r="G489" s="115">
        <v>3</v>
      </c>
      <c r="H489" s="115">
        <v>0</v>
      </c>
      <c r="I489" s="115">
        <v>0</v>
      </c>
      <c r="J489" s="115">
        <v>0</v>
      </c>
      <c r="K489" s="115">
        <v>0</v>
      </c>
      <c r="L489" s="115">
        <v>0</v>
      </c>
      <c r="M489" s="115">
        <v>0</v>
      </c>
      <c r="N489" s="115">
        <v>0</v>
      </c>
      <c r="O489" s="115">
        <v>0</v>
      </c>
      <c r="P489" s="115">
        <v>0</v>
      </c>
      <c r="Q489" s="115">
        <v>0</v>
      </c>
      <c r="R489" s="115">
        <v>0</v>
      </c>
      <c r="S489" s="115">
        <v>0</v>
      </c>
      <c r="T489" s="115">
        <v>0</v>
      </c>
      <c r="U489" s="115">
        <v>0</v>
      </c>
      <c r="V489" s="115">
        <v>20.3</v>
      </c>
      <c r="W489" s="115">
        <v>23.3</v>
      </c>
    </row>
    <row r="490" spans="1:23" ht="13.5" customHeight="1" x14ac:dyDescent="0.35">
      <c r="A490" s="175">
        <v>0.65625</v>
      </c>
      <c r="B490" s="115">
        <v>55</v>
      </c>
      <c r="C490" s="115">
        <v>1</v>
      </c>
      <c r="D490" s="115">
        <v>4</v>
      </c>
      <c r="E490" s="115">
        <v>21</v>
      </c>
      <c r="F490" s="115">
        <v>23</v>
      </c>
      <c r="G490" s="115">
        <v>5</v>
      </c>
      <c r="H490" s="115">
        <v>1</v>
      </c>
      <c r="I490" s="115">
        <v>0</v>
      </c>
      <c r="J490" s="115">
        <v>0</v>
      </c>
      <c r="K490" s="115">
        <v>0</v>
      </c>
      <c r="L490" s="115">
        <v>0</v>
      </c>
      <c r="M490" s="115">
        <v>0</v>
      </c>
      <c r="N490" s="115">
        <v>0</v>
      </c>
      <c r="O490" s="115">
        <v>0</v>
      </c>
      <c r="P490" s="115">
        <v>0</v>
      </c>
      <c r="Q490" s="115">
        <v>0</v>
      </c>
      <c r="R490" s="115">
        <v>0</v>
      </c>
      <c r="S490" s="115">
        <v>0</v>
      </c>
      <c r="T490" s="115">
        <v>0</v>
      </c>
      <c r="U490" s="115">
        <v>0</v>
      </c>
      <c r="V490" s="115">
        <v>20.2</v>
      </c>
      <c r="W490" s="115">
        <v>24.1</v>
      </c>
    </row>
    <row r="491" spans="1:23" ht="13.5" customHeight="1" x14ac:dyDescent="0.35">
      <c r="A491" s="175">
        <v>0.66666666666666696</v>
      </c>
      <c r="B491" s="115">
        <v>33</v>
      </c>
      <c r="C491" s="115">
        <v>0</v>
      </c>
      <c r="D491" s="115">
        <v>1</v>
      </c>
      <c r="E491" s="115">
        <v>12</v>
      </c>
      <c r="F491" s="115">
        <v>14</v>
      </c>
      <c r="G491" s="115">
        <v>3</v>
      </c>
      <c r="H491" s="115">
        <v>2</v>
      </c>
      <c r="I491" s="115">
        <v>1</v>
      </c>
      <c r="J491" s="115">
        <v>0</v>
      </c>
      <c r="K491" s="115">
        <v>0</v>
      </c>
      <c r="L491" s="115">
        <v>0</v>
      </c>
      <c r="M491" s="115">
        <v>0</v>
      </c>
      <c r="N491" s="115">
        <v>0</v>
      </c>
      <c r="O491" s="115">
        <v>0</v>
      </c>
      <c r="P491" s="115">
        <v>0</v>
      </c>
      <c r="Q491" s="115">
        <v>0</v>
      </c>
      <c r="R491" s="115">
        <v>0</v>
      </c>
      <c r="S491" s="115">
        <v>0</v>
      </c>
      <c r="T491" s="115">
        <v>0</v>
      </c>
      <c r="U491" s="115">
        <v>0</v>
      </c>
      <c r="V491" s="115">
        <v>21.7</v>
      </c>
      <c r="W491" s="115">
        <v>25.5</v>
      </c>
    </row>
    <row r="492" spans="1:23" ht="13.5" customHeight="1" x14ac:dyDescent="0.35">
      <c r="A492" s="175">
        <v>0.67708333333333304</v>
      </c>
      <c r="B492" s="115">
        <v>34</v>
      </c>
      <c r="C492" s="115">
        <v>1</v>
      </c>
      <c r="D492" s="115">
        <v>1</v>
      </c>
      <c r="E492" s="115">
        <v>5</v>
      </c>
      <c r="F492" s="115">
        <v>19</v>
      </c>
      <c r="G492" s="115">
        <v>8</v>
      </c>
      <c r="H492" s="115">
        <v>0</v>
      </c>
      <c r="I492" s="115">
        <v>0</v>
      </c>
      <c r="J492" s="115">
        <v>0</v>
      </c>
      <c r="K492" s="115">
        <v>0</v>
      </c>
      <c r="L492" s="115">
        <v>0</v>
      </c>
      <c r="M492" s="115">
        <v>0</v>
      </c>
      <c r="N492" s="115">
        <v>0</v>
      </c>
      <c r="O492" s="115">
        <v>0</v>
      </c>
      <c r="P492" s="115">
        <v>0</v>
      </c>
      <c r="Q492" s="115">
        <v>0</v>
      </c>
      <c r="R492" s="115">
        <v>0</v>
      </c>
      <c r="S492" s="115">
        <v>0</v>
      </c>
      <c r="T492" s="115">
        <v>0</v>
      </c>
      <c r="U492" s="115">
        <v>0</v>
      </c>
      <c r="V492" s="115">
        <v>22.2</v>
      </c>
      <c r="W492" s="115">
        <v>25.8</v>
      </c>
    </row>
    <row r="493" spans="1:23" ht="13.5" customHeight="1" x14ac:dyDescent="0.35">
      <c r="A493" s="175">
        <v>0.6875</v>
      </c>
      <c r="B493" s="115">
        <v>41</v>
      </c>
      <c r="C493" s="115">
        <v>1</v>
      </c>
      <c r="D493" s="115">
        <v>4</v>
      </c>
      <c r="E493" s="115">
        <v>10</v>
      </c>
      <c r="F493" s="115">
        <v>21</v>
      </c>
      <c r="G493" s="115">
        <v>5</v>
      </c>
      <c r="H493" s="115">
        <v>0</v>
      </c>
      <c r="I493" s="115">
        <v>0</v>
      </c>
      <c r="J493" s="115">
        <v>0</v>
      </c>
      <c r="K493" s="115">
        <v>0</v>
      </c>
      <c r="L493" s="115">
        <v>0</v>
      </c>
      <c r="M493" s="115">
        <v>0</v>
      </c>
      <c r="N493" s="115">
        <v>0</v>
      </c>
      <c r="O493" s="115">
        <v>0</v>
      </c>
      <c r="P493" s="115">
        <v>0</v>
      </c>
      <c r="Q493" s="115">
        <v>0</v>
      </c>
      <c r="R493" s="115">
        <v>0</v>
      </c>
      <c r="S493" s="115">
        <v>0</v>
      </c>
      <c r="T493" s="115">
        <v>0</v>
      </c>
      <c r="U493" s="115">
        <v>0</v>
      </c>
      <c r="V493" s="115">
        <v>20.8</v>
      </c>
      <c r="W493" s="115">
        <v>24.9</v>
      </c>
    </row>
    <row r="494" spans="1:23" ht="13.5" customHeight="1" x14ac:dyDescent="0.35">
      <c r="A494" s="175">
        <v>0.69791666666666696</v>
      </c>
      <c r="B494" s="115">
        <v>24</v>
      </c>
      <c r="C494" s="115">
        <v>0</v>
      </c>
      <c r="D494" s="115">
        <v>1</v>
      </c>
      <c r="E494" s="115">
        <v>7</v>
      </c>
      <c r="F494" s="115">
        <v>12</v>
      </c>
      <c r="G494" s="115">
        <v>3</v>
      </c>
      <c r="H494" s="115">
        <v>1</v>
      </c>
      <c r="I494" s="115">
        <v>0</v>
      </c>
      <c r="J494" s="115">
        <v>0</v>
      </c>
      <c r="K494" s="115">
        <v>0</v>
      </c>
      <c r="L494" s="115">
        <v>0</v>
      </c>
      <c r="M494" s="115">
        <v>0</v>
      </c>
      <c r="N494" s="115">
        <v>0</v>
      </c>
      <c r="O494" s="115">
        <v>0</v>
      </c>
      <c r="P494" s="115">
        <v>0</v>
      </c>
      <c r="Q494" s="115">
        <v>0</v>
      </c>
      <c r="R494" s="115">
        <v>0</v>
      </c>
      <c r="S494" s="115">
        <v>0</v>
      </c>
      <c r="T494" s="115">
        <v>0</v>
      </c>
      <c r="U494" s="115">
        <v>0</v>
      </c>
      <c r="V494" s="115">
        <v>21.3</v>
      </c>
      <c r="W494" s="115">
        <v>26</v>
      </c>
    </row>
    <row r="495" spans="1:23" ht="13.5" customHeight="1" x14ac:dyDescent="0.35">
      <c r="A495" s="175">
        <v>0.70833333333333304</v>
      </c>
      <c r="B495" s="115">
        <v>34</v>
      </c>
      <c r="C495" s="115">
        <v>2</v>
      </c>
      <c r="D495" s="115">
        <v>5</v>
      </c>
      <c r="E495" s="115">
        <v>15</v>
      </c>
      <c r="F495" s="115">
        <v>9</v>
      </c>
      <c r="G495" s="115">
        <v>3</v>
      </c>
      <c r="H495" s="115">
        <v>0</v>
      </c>
      <c r="I495" s="115">
        <v>0</v>
      </c>
      <c r="J495" s="115">
        <v>0</v>
      </c>
      <c r="K495" s="115">
        <v>0</v>
      </c>
      <c r="L495" s="115">
        <v>0</v>
      </c>
      <c r="M495" s="115">
        <v>0</v>
      </c>
      <c r="N495" s="115">
        <v>0</v>
      </c>
      <c r="O495" s="115">
        <v>0</v>
      </c>
      <c r="P495" s="115">
        <v>0</v>
      </c>
      <c r="Q495" s="115">
        <v>0</v>
      </c>
      <c r="R495" s="115">
        <v>0</v>
      </c>
      <c r="S495" s="115">
        <v>0</v>
      </c>
      <c r="T495" s="115">
        <v>0</v>
      </c>
      <c r="U495" s="115">
        <v>0</v>
      </c>
      <c r="V495" s="115">
        <v>18.399999999999999</v>
      </c>
      <c r="W495" s="115">
        <v>23.7</v>
      </c>
    </row>
    <row r="496" spans="1:23" ht="13.5" customHeight="1" x14ac:dyDescent="0.35">
      <c r="A496" s="175">
        <v>0.71875</v>
      </c>
      <c r="B496" s="115">
        <v>31</v>
      </c>
      <c r="C496" s="115">
        <v>3</v>
      </c>
      <c r="D496" s="115">
        <v>4</v>
      </c>
      <c r="E496" s="115">
        <v>8</v>
      </c>
      <c r="F496" s="115">
        <v>14</v>
      </c>
      <c r="G496" s="115">
        <v>2</v>
      </c>
      <c r="H496" s="115">
        <v>0</v>
      </c>
      <c r="I496" s="115">
        <v>0</v>
      </c>
      <c r="J496" s="115">
        <v>0</v>
      </c>
      <c r="K496" s="115">
        <v>0</v>
      </c>
      <c r="L496" s="115">
        <v>0</v>
      </c>
      <c r="M496" s="115">
        <v>0</v>
      </c>
      <c r="N496" s="115">
        <v>0</v>
      </c>
      <c r="O496" s="115">
        <v>0</v>
      </c>
      <c r="P496" s="115">
        <v>0</v>
      </c>
      <c r="Q496" s="115">
        <v>0</v>
      </c>
      <c r="R496" s="115">
        <v>0</v>
      </c>
      <c r="S496" s="115">
        <v>0</v>
      </c>
      <c r="T496" s="115">
        <v>0</v>
      </c>
      <c r="U496" s="115">
        <v>0</v>
      </c>
      <c r="V496" s="115">
        <v>19</v>
      </c>
      <c r="W496" s="115">
        <v>23</v>
      </c>
    </row>
    <row r="497" spans="1:23" ht="13.5" customHeight="1" x14ac:dyDescent="0.35">
      <c r="A497" s="175">
        <v>0.72916666666666696</v>
      </c>
      <c r="B497" s="115">
        <v>24</v>
      </c>
      <c r="C497" s="115">
        <v>0</v>
      </c>
      <c r="D497" s="115">
        <v>1</v>
      </c>
      <c r="E497" s="115">
        <v>8</v>
      </c>
      <c r="F497" s="115">
        <v>13</v>
      </c>
      <c r="G497" s="115">
        <v>2</v>
      </c>
      <c r="H497" s="115">
        <v>0</v>
      </c>
      <c r="I497" s="115">
        <v>0</v>
      </c>
      <c r="J497" s="115">
        <v>0</v>
      </c>
      <c r="K497" s="115">
        <v>0</v>
      </c>
      <c r="L497" s="115">
        <v>0</v>
      </c>
      <c r="M497" s="115">
        <v>0</v>
      </c>
      <c r="N497" s="115">
        <v>0</v>
      </c>
      <c r="O497" s="115">
        <v>0</v>
      </c>
      <c r="P497" s="115">
        <v>0</v>
      </c>
      <c r="Q497" s="115">
        <v>0</v>
      </c>
      <c r="R497" s="115">
        <v>0</v>
      </c>
      <c r="S497" s="115">
        <v>0</v>
      </c>
      <c r="T497" s="115">
        <v>0</v>
      </c>
      <c r="U497" s="115">
        <v>0</v>
      </c>
      <c r="V497" s="115">
        <v>20.6</v>
      </c>
      <c r="W497" s="115">
        <v>24</v>
      </c>
    </row>
    <row r="498" spans="1:23" ht="13.5" customHeight="1" x14ac:dyDescent="0.35">
      <c r="A498" s="175">
        <v>0.73958333333333304</v>
      </c>
      <c r="B498" s="115">
        <v>25</v>
      </c>
      <c r="C498" s="115">
        <v>0</v>
      </c>
      <c r="D498" s="115">
        <v>0</v>
      </c>
      <c r="E498" s="115">
        <v>9</v>
      </c>
      <c r="F498" s="115">
        <v>10</v>
      </c>
      <c r="G498" s="115">
        <v>4</v>
      </c>
      <c r="H498" s="115">
        <v>1</v>
      </c>
      <c r="I498" s="115">
        <v>1</v>
      </c>
      <c r="J498" s="115">
        <v>0</v>
      </c>
      <c r="K498" s="115">
        <v>0</v>
      </c>
      <c r="L498" s="115">
        <v>0</v>
      </c>
      <c r="M498" s="115">
        <v>0</v>
      </c>
      <c r="N498" s="115">
        <v>0</v>
      </c>
      <c r="O498" s="115">
        <v>0</v>
      </c>
      <c r="P498" s="115">
        <v>0</v>
      </c>
      <c r="Q498" s="115">
        <v>0</v>
      </c>
      <c r="R498" s="115">
        <v>0</v>
      </c>
      <c r="S498" s="115">
        <v>0</v>
      </c>
      <c r="T498" s="115">
        <v>0</v>
      </c>
      <c r="U498" s="115">
        <v>0</v>
      </c>
      <c r="V498" s="115">
        <v>22.6</v>
      </c>
      <c r="W498" s="115">
        <v>28.8</v>
      </c>
    </row>
    <row r="499" spans="1:23" ht="13.5" customHeight="1" x14ac:dyDescent="0.35">
      <c r="A499" s="175">
        <v>0.75</v>
      </c>
      <c r="B499" s="115">
        <v>25</v>
      </c>
      <c r="C499" s="115">
        <v>0</v>
      </c>
      <c r="D499" s="115">
        <v>3</v>
      </c>
      <c r="E499" s="115">
        <v>10</v>
      </c>
      <c r="F499" s="115">
        <v>10</v>
      </c>
      <c r="G499" s="115">
        <v>2</v>
      </c>
      <c r="H499" s="115">
        <v>0</v>
      </c>
      <c r="I499" s="115">
        <v>0</v>
      </c>
      <c r="J499" s="115">
        <v>0</v>
      </c>
      <c r="K499" s="115">
        <v>0</v>
      </c>
      <c r="L499" s="115">
        <v>0</v>
      </c>
      <c r="M499" s="115">
        <v>0</v>
      </c>
      <c r="N499" s="115">
        <v>0</v>
      </c>
      <c r="O499" s="115">
        <v>0</v>
      </c>
      <c r="P499" s="115">
        <v>0</v>
      </c>
      <c r="Q499" s="115">
        <v>0</v>
      </c>
      <c r="R499" s="115">
        <v>0</v>
      </c>
      <c r="S499" s="115">
        <v>0</v>
      </c>
      <c r="T499" s="115">
        <v>0</v>
      </c>
      <c r="U499" s="115">
        <v>0</v>
      </c>
      <c r="V499" s="115">
        <v>19.8</v>
      </c>
      <c r="W499" s="115">
        <v>23.4</v>
      </c>
    </row>
    <row r="500" spans="1:23" ht="13.5" customHeight="1" x14ac:dyDescent="0.35">
      <c r="A500" s="175">
        <v>0.76041666666666696</v>
      </c>
      <c r="B500" s="115">
        <v>24</v>
      </c>
      <c r="C500" s="115">
        <v>0</v>
      </c>
      <c r="D500" s="115">
        <v>3</v>
      </c>
      <c r="E500" s="115">
        <v>11</v>
      </c>
      <c r="F500" s="115">
        <v>6</v>
      </c>
      <c r="G500" s="115">
        <v>2</v>
      </c>
      <c r="H500" s="115">
        <v>2</v>
      </c>
      <c r="I500" s="115">
        <v>0</v>
      </c>
      <c r="J500" s="115">
        <v>0</v>
      </c>
      <c r="K500" s="115">
        <v>0</v>
      </c>
      <c r="L500" s="115">
        <v>0</v>
      </c>
      <c r="M500" s="115">
        <v>0</v>
      </c>
      <c r="N500" s="115">
        <v>0</v>
      </c>
      <c r="O500" s="115">
        <v>0</v>
      </c>
      <c r="P500" s="115">
        <v>0</v>
      </c>
      <c r="Q500" s="115">
        <v>0</v>
      </c>
      <c r="R500" s="115">
        <v>0</v>
      </c>
      <c r="S500" s="115">
        <v>0</v>
      </c>
      <c r="T500" s="115">
        <v>0</v>
      </c>
      <c r="U500" s="115">
        <v>0</v>
      </c>
      <c r="V500" s="115">
        <v>20.2</v>
      </c>
      <c r="W500" s="115">
        <v>25.8</v>
      </c>
    </row>
    <row r="501" spans="1:23" ht="13.5" customHeight="1" x14ac:dyDescent="0.35">
      <c r="A501" s="175">
        <v>0.77083333333333304</v>
      </c>
      <c r="B501" s="115">
        <v>18</v>
      </c>
      <c r="C501" s="115">
        <v>0</v>
      </c>
      <c r="D501" s="115">
        <v>3</v>
      </c>
      <c r="E501" s="115">
        <v>5</v>
      </c>
      <c r="F501" s="115">
        <v>7</v>
      </c>
      <c r="G501" s="115">
        <v>2</v>
      </c>
      <c r="H501" s="115">
        <v>0</v>
      </c>
      <c r="I501" s="115">
        <v>1</v>
      </c>
      <c r="J501" s="115">
        <v>0</v>
      </c>
      <c r="K501" s="115">
        <v>0</v>
      </c>
      <c r="L501" s="115">
        <v>0</v>
      </c>
      <c r="M501" s="115">
        <v>0</v>
      </c>
      <c r="N501" s="115">
        <v>0</v>
      </c>
      <c r="O501" s="115">
        <v>0</v>
      </c>
      <c r="P501" s="115">
        <v>0</v>
      </c>
      <c r="Q501" s="115">
        <v>0</v>
      </c>
      <c r="R501" s="115">
        <v>0</v>
      </c>
      <c r="S501" s="115">
        <v>0</v>
      </c>
      <c r="T501" s="115">
        <v>0</v>
      </c>
      <c r="U501" s="115">
        <v>0</v>
      </c>
      <c r="V501" s="115">
        <v>20.8</v>
      </c>
      <c r="W501" s="115">
        <v>26.5</v>
      </c>
    </row>
    <row r="502" spans="1:23" ht="13.5" customHeight="1" x14ac:dyDescent="0.35">
      <c r="A502" s="175">
        <v>0.78125</v>
      </c>
      <c r="B502" s="115">
        <v>31</v>
      </c>
      <c r="C502" s="115">
        <v>0</v>
      </c>
      <c r="D502" s="115">
        <v>1</v>
      </c>
      <c r="E502" s="115">
        <v>13</v>
      </c>
      <c r="F502" s="115">
        <v>13</v>
      </c>
      <c r="G502" s="115">
        <v>4</v>
      </c>
      <c r="H502" s="115">
        <v>0</v>
      </c>
      <c r="I502" s="115">
        <v>0</v>
      </c>
      <c r="J502" s="115">
        <v>0</v>
      </c>
      <c r="K502" s="115">
        <v>0</v>
      </c>
      <c r="L502" s="115">
        <v>0</v>
      </c>
      <c r="M502" s="115">
        <v>0</v>
      </c>
      <c r="N502" s="115">
        <v>0</v>
      </c>
      <c r="O502" s="115">
        <v>0</v>
      </c>
      <c r="P502" s="115">
        <v>0</v>
      </c>
      <c r="Q502" s="115">
        <v>0</v>
      </c>
      <c r="R502" s="115">
        <v>0</v>
      </c>
      <c r="S502" s="115">
        <v>0</v>
      </c>
      <c r="T502" s="115">
        <v>0</v>
      </c>
      <c r="U502" s="115">
        <v>0</v>
      </c>
      <c r="V502" s="115">
        <v>21.3</v>
      </c>
      <c r="W502" s="115">
        <v>24.9</v>
      </c>
    </row>
    <row r="503" spans="1:23" ht="13.5" customHeight="1" x14ac:dyDescent="0.35">
      <c r="A503" s="175">
        <v>0.79166666666666696</v>
      </c>
      <c r="B503" s="115">
        <v>20</v>
      </c>
      <c r="C503" s="115">
        <v>0</v>
      </c>
      <c r="D503" s="115">
        <v>0</v>
      </c>
      <c r="E503" s="115">
        <v>5</v>
      </c>
      <c r="F503" s="115">
        <v>11</v>
      </c>
      <c r="G503" s="115">
        <v>4</v>
      </c>
      <c r="H503" s="115">
        <v>0</v>
      </c>
      <c r="I503" s="115">
        <v>0</v>
      </c>
      <c r="J503" s="115">
        <v>0</v>
      </c>
      <c r="K503" s="115">
        <v>0</v>
      </c>
      <c r="L503" s="115">
        <v>0</v>
      </c>
      <c r="M503" s="115">
        <v>0</v>
      </c>
      <c r="N503" s="115">
        <v>0</v>
      </c>
      <c r="O503" s="115">
        <v>0</v>
      </c>
      <c r="P503" s="115">
        <v>0</v>
      </c>
      <c r="Q503" s="115">
        <v>0</v>
      </c>
      <c r="R503" s="115">
        <v>0</v>
      </c>
      <c r="S503" s="115">
        <v>0</v>
      </c>
      <c r="T503" s="115">
        <v>0</v>
      </c>
      <c r="U503" s="115">
        <v>0</v>
      </c>
      <c r="V503" s="115">
        <v>21.6</v>
      </c>
      <c r="W503" s="115">
        <v>26.1</v>
      </c>
    </row>
    <row r="504" spans="1:23" ht="13.5" customHeight="1" x14ac:dyDescent="0.35">
      <c r="A504" s="175">
        <v>0.80208333333333304</v>
      </c>
      <c r="B504" s="115">
        <v>18</v>
      </c>
      <c r="C504" s="115">
        <v>1</v>
      </c>
      <c r="D504" s="115">
        <v>2</v>
      </c>
      <c r="E504" s="115">
        <v>6</v>
      </c>
      <c r="F504" s="115">
        <v>6</v>
      </c>
      <c r="G504" s="115">
        <v>3</v>
      </c>
      <c r="H504" s="115">
        <v>0</v>
      </c>
      <c r="I504" s="115">
        <v>0</v>
      </c>
      <c r="J504" s="115">
        <v>0</v>
      </c>
      <c r="K504" s="115">
        <v>0</v>
      </c>
      <c r="L504" s="115">
        <v>0</v>
      </c>
      <c r="M504" s="115">
        <v>0</v>
      </c>
      <c r="N504" s="115">
        <v>0</v>
      </c>
      <c r="O504" s="115">
        <v>0</v>
      </c>
      <c r="P504" s="115">
        <v>0</v>
      </c>
      <c r="Q504" s="115">
        <v>0</v>
      </c>
      <c r="R504" s="115">
        <v>0</v>
      </c>
      <c r="S504" s="115">
        <v>0</v>
      </c>
      <c r="T504" s="115">
        <v>0</v>
      </c>
      <c r="U504" s="115">
        <v>0</v>
      </c>
      <c r="V504" s="115">
        <v>19.399999999999999</v>
      </c>
      <c r="W504" s="115">
        <v>25.6</v>
      </c>
    </row>
    <row r="505" spans="1:23" ht="13.5" customHeight="1" x14ac:dyDescent="0.35">
      <c r="A505" s="175">
        <v>0.8125</v>
      </c>
      <c r="B505" s="115">
        <v>16</v>
      </c>
      <c r="C505" s="115">
        <v>0</v>
      </c>
      <c r="D505" s="115">
        <v>0</v>
      </c>
      <c r="E505" s="115">
        <v>4</v>
      </c>
      <c r="F505" s="115">
        <v>8</v>
      </c>
      <c r="G505" s="115">
        <v>4</v>
      </c>
      <c r="H505" s="115">
        <v>0</v>
      </c>
      <c r="I505" s="115">
        <v>0</v>
      </c>
      <c r="J505" s="115">
        <v>0</v>
      </c>
      <c r="K505" s="115">
        <v>0</v>
      </c>
      <c r="L505" s="115">
        <v>0</v>
      </c>
      <c r="M505" s="115">
        <v>0</v>
      </c>
      <c r="N505" s="115">
        <v>0</v>
      </c>
      <c r="O505" s="115">
        <v>0</v>
      </c>
      <c r="P505" s="115">
        <v>0</v>
      </c>
      <c r="Q505" s="115">
        <v>0</v>
      </c>
      <c r="R505" s="115">
        <v>0</v>
      </c>
      <c r="S505" s="115">
        <v>0</v>
      </c>
      <c r="T505" s="115">
        <v>0</v>
      </c>
      <c r="U505" s="115">
        <v>0</v>
      </c>
      <c r="V505" s="115">
        <v>22.1</v>
      </c>
      <c r="W505" s="115">
        <v>26.8</v>
      </c>
    </row>
    <row r="506" spans="1:23" ht="13.5" customHeight="1" x14ac:dyDescent="0.35">
      <c r="A506" s="175">
        <v>0.82291666666666696</v>
      </c>
      <c r="B506" s="115">
        <v>14</v>
      </c>
      <c r="C506" s="115">
        <v>1</v>
      </c>
      <c r="D506" s="115">
        <v>0</v>
      </c>
      <c r="E506" s="115">
        <v>3</v>
      </c>
      <c r="F506" s="115">
        <v>5</v>
      </c>
      <c r="G506" s="115">
        <v>4</v>
      </c>
      <c r="H506" s="115">
        <v>1</v>
      </c>
      <c r="I506" s="115">
        <v>0</v>
      </c>
      <c r="J506" s="115">
        <v>0</v>
      </c>
      <c r="K506" s="115">
        <v>0</v>
      </c>
      <c r="L506" s="115">
        <v>0</v>
      </c>
      <c r="M506" s="115">
        <v>0</v>
      </c>
      <c r="N506" s="115">
        <v>0</v>
      </c>
      <c r="O506" s="115">
        <v>0</v>
      </c>
      <c r="P506" s="115">
        <v>0</v>
      </c>
      <c r="Q506" s="115">
        <v>0</v>
      </c>
      <c r="R506" s="115">
        <v>0</v>
      </c>
      <c r="S506" s="115">
        <v>0</v>
      </c>
      <c r="T506" s="115">
        <v>0</v>
      </c>
      <c r="U506" s="115">
        <v>0</v>
      </c>
      <c r="V506" s="115">
        <v>22.6</v>
      </c>
      <c r="W506" s="115">
        <v>26.7</v>
      </c>
    </row>
    <row r="507" spans="1:23" ht="13.5" customHeight="1" x14ac:dyDescent="0.35">
      <c r="A507" s="175">
        <v>0.83333333333333304</v>
      </c>
      <c r="B507" s="115">
        <v>7</v>
      </c>
      <c r="C507" s="115">
        <v>0</v>
      </c>
      <c r="D507" s="115">
        <v>0</v>
      </c>
      <c r="E507" s="115">
        <v>5</v>
      </c>
      <c r="F507" s="115">
        <v>2</v>
      </c>
      <c r="G507" s="115">
        <v>0</v>
      </c>
      <c r="H507" s="115">
        <v>0</v>
      </c>
      <c r="I507" s="115">
        <v>0</v>
      </c>
      <c r="J507" s="115">
        <v>0</v>
      </c>
      <c r="K507" s="115">
        <v>0</v>
      </c>
      <c r="L507" s="115">
        <v>0</v>
      </c>
      <c r="M507" s="115">
        <v>0</v>
      </c>
      <c r="N507" s="115">
        <v>0</v>
      </c>
      <c r="O507" s="115">
        <v>0</v>
      </c>
      <c r="P507" s="115">
        <v>0</v>
      </c>
      <c r="Q507" s="115">
        <v>0</v>
      </c>
      <c r="R507" s="115">
        <v>0</v>
      </c>
      <c r="S507" s="115">
        <v>0</v>
      </c>
      <c r="T507" s="115">
        <v>0</v>
      </c>
      <c r="U507" s="115">
        <v>0</v>
      </c>
      <c r="V507" s="115">
        <v>20.100000000000001</v>
      </c>
      <c r="W507" s="115" t="s">
        <v>102</v>
      </c>
    </row>
    <row r="508" spans="1:23" ht="13.5" customHeight="1" x14ac:dyDescent="0.35">
      <c r="A508" s="175">
        <v>0.84375</v>
      </c>
      <c r="B508" s="115">
        <v>14</v>
      </c>
      <c r="C508" s="115">
        <v>0</v>
      </c>
      <c r="D508" s="115">
        <v>1</v>
      </c>
      <c r="E508" s="115">
        <v>4</v>
      </c>
      <c r="F508" s="115">
        <v>7</v>
      </c>
      <c r="G508" s="115">
        <v>2</v>
      </c>
      <c r="H508" s="115">
        <v>0</v>
      </c>
      <c r="I508" s="115">
        <v>0</v>
      </c>
      <c r="J508" s="115">
        <v>0</v>
      </c>
      <c r="K508" s="115">
        <v>0</v>
      </c>
      <c r="L508" s="115">
        <v>0</v>
      </c>
      <c r="M508" s="115">
        <v>0</v>
      </c>
      <c r="N508" s="115">
        <v>0</v>
      </c>
      <c r="O508" s="115">
        <v>0</v>
      </c>
      <c r="P508" s="115">
        <v>0</v>
      </c>
      <c r="Q508" s="115">
        <v>0</v>
      </c>
      <c r="R508" s="115">
        <v>0</v>
      </c>
      <c r="S508" s="115">
        <v>0</v>
      </c>
      <c r="T508" s="115">
        <v>0</v>
      </c>
      <c r="U508" s="115">
        <v>0</v>
      </c>
      <c r="V508" s="115">
        <v>21</v>
      </c>
      <c r="W508" s="115">
        <v>25.8</v>
      </c>
    </row>
    <row r="509" spans="1:23" ht="13.5" customHeight="1" x14ac:dyDescent="0.35">
      <c r="A509" s="175">
        <v>0.85416666666666696</v>
      </c>
      <c r="B509" s="115">
        <v>15</v>
      </c>
      <c r="C509" s="115">
        <v>1</v>
      </c>
      <c r="D509" s="115">
        <v>0</v>
      </c>
      <c r="E509" s="115">
        <v>2</v>
      </c>
      <c r="F509" s="115">
        <v>9</v>
      </c>
      <c r="G509" s="115">
        <v>2</v>
      </c>
      <c r="H509" s="115">
        <v>1</v>
      </c>
      <c r="I509" s="115">
        <v>0</v>
      </c>
      <c r="J509" s="115">
        <v>0</v>
      </c>
      <c r="K509" s="115">
        <v>0</v>
      </c>
      <c r="L509" s="115">
        <v>0</v>
      </c>
      <c r="M509" s="115">
        <v>0</v>
      </c>
      <c r="N509" s="115">
        <v>0</v>
      </c>
      <c r="O509" s="115">
        <v>0</v>
      </c>
      <c r="P509" s="115">
        <v>0</v>
      </c>
      <c r="Q509" s="115">
        <v>0</v>
      </c>
      <c r="R509" s="115">
        <v>0</v>
      </c>
      <c r="S509" s="115">
        <v>0</v>
      </c>
      <c r="T509" s="115">
        <v>0</v>
      </c>
      <c r="U509" s="115">
        <v>0</v>
      </c>
      <c r="V509" s="115">
        <v>21.9</v>
      </c>
      <c r="W509" s="115">
        <v>27.2</v>
      </c>
    </row>
    <row r="510" spans="1:23" ht="13.5" customHeight="1" x14ac:dyDescent="0.35">
      <c r="A510" s="175">
        <v>0.86458333333333304</v>
      </c>
      <c r="B510" s="115">
        <v>9</v>
      </c>
      <c r="C510" s="115">
        <v>0</v>
      </c>
      <c r="D510" s="115">
        <v>0</v>
      </c>
      <c r="E510" s="115">
        <v>5</v>
      </c>
      <c r="F510" s="115">
        <v>3</v>
      </c>
      <c r="G510" s="115">
        <v>1</v>
      </c>
      <c r="H510" s="115">
        <v>0</v>
      </c>
      <c r="I510" s="115">
        <v>0</v>
      </c>
      <c r="J510" s="115">
        <v>0</v>
      </c>
      <c r="K510" s="115">
        <v>0</v>
      </c>
      <c r="L510" s="115">
        <v>0</v>
      </c>
      <c r="M510" s="115">
        <v>0</v>
      </c>
      <c r="N510" s="115">
        <v>0</v>
      </c>
      <c r="O510" s="115">
        <v>0</v>
      </c>
      <c r="P510" s="115">
        <v>0</v>
      </c>
      <c r="Q510" s="115">
        <v>0</v>
      </c>
      <c r="R510" s="115">
        <v>0</v>
      </c>
      <c r="S510" s="115">
        <v>0</v>
      </c>
      <c r="T510" s="115">
        <v>0</v>
      </c>
      <c r="U510" s="115">
        <v>0</v>
      </c>
      <c r="V510" s="115">
        <v>21.1</v>
      </c>
      <c r="W510" s="115" t="s">
        <v>102</v>
      </c>
    </row>
    <row r="511" spans="1:23" ht="13.5" customHeight="1" x14ac:dyDescent="0.35">
      <c r="A511" s="175">
        <v>0.875</v>
      </c>
      <c r="B511" s="115">
        <v>11</v>
      </c>
      <c r="C511" s="115">
        <v>1</v>
      </c>
      <c r="D511" s="115">
        <v>0</v>
      </c>
      <c r="E511" s="115">
        <v>4</v>
      </c>
      <c r="F511" s="115">
        <v>3</v>
      </c>
      <c r="G511" s="115">
        <v>2</v>
      </c>
      <c r="H511" s="115">
        <v>1</v>
      </c>
      <c r="I511" s="115">
        <v>0</v>
      </c>
      <c r="J511" s="115">
        <v>0</v>
      </c>
      <c r="K511" s="115">
        <v>0</v>
      </c>
      <c r="L511" s="115">
        <v>0</v>
      </c>
      <c r="M511" s="115">
        <v>0</v>
      </c>
      <c r="N511" s="115">
        <v>0</v>
      </c>
      <c r="O511" s="115">
        <v>0</v>
      </c>
      <c r="P511" s="115">
        <v>0</v>
      </c>
      <c r="Q511" s="115">
        <v>0</v>
      </c>
      <c r="R511" s="115">
        <v>0</v>
      </c>
      <c r="S511" s="115">
        <v>0</v>
      </c>
      <c r="T511" s="115">
        <v>0</v>
      </c>
      <c r="U511" s="115">
        <v>0</v>
      </c>
      <c r="V511" s="115">
        <v>20.9</v>
      </c>
      <c r="W511" s="115">
        <v>27.2</v>
      </c>
    </row>
    <row r="512" spans="1:23" ht="13.5" customHeight="1" x14ac:dyDescent="0.35">
      <c r="A512" s="175">
        <v>0.88541666666666696</v>
      </c>
      <c r="B512" s="115">
        <v>11</v>
      </c>
      <c r="C512" s="115">
        <v>0</v>
      </c>
      <c r="D512" s="115">
        <v>0</v>
      </c>
      <c r="E512" s="115">
        <v>5</v>
      </c>
      <c r="F512" s="115">
        <v>6</v>
      </c>
      <c r="G512" s="115">
        <v>0</v>
      </c>
      <c r="H512" s="115">
        <v>0</v>
      </c>
      <c r="I512" s="115">
        <v>0</v>
      </c>
      <c r="J512" s="115">
        <v>0</v>
      </c>
      <c r="K512" s="115">
        <v>0</v>
      </c>
      <c r="L512" s="115">
        <v>0</v>
      </c>
      <c r="M512" s="115">
        <v>0</v>
      </c>
      <c r="N512" s="115">
        <v>0</v>
      </c>
      <c r="O512" s="115">
        <v>0</v>
      </c>
      <c r="P512" s="115">
        <v>0</v>
      </c>
      <c r="Q512" s="115">
        <v>0</v>
      </c>
      <c r="R512" s="115">
        <v>0</v>
      </c>
      <c r="S512" s="115">
        <v>0</v>
      </c>
      <c r="T512" s="115">
        <v>0</v>
      </c>
      <c r="U512" s="115">
        <v>0</v>
      </c>
      <c r="V512" s="115">
        <v>20.399999999999999</v>
      </c>
      <c r="W512" s="115">
        <v>24</v>
      </c>
    </row>
    <row r="513" spans="1:23" ht="13.5" customHeight="1" x14ac:dyDescent="0.35">
      <c r="A513" s="175">
        <v>0.89583333333333304</v>
      </c>
      <c r="B513" s="115">
        <v>10</v>
      </c>
      <c r="C513" s="115">
        <v>1</v>
      </c>
      <c r="D513" s="115">
        <v>1</v>
      </c>
      <c r="E513" s="115">
        <v>4</v>
      </c>
      <c r="F513" s="115">
        <v>1</v>
      </c>
      <c r="G513" s="115">
        <v>3</v>
      </c>
      <c r="H513" s="115">
        <v>0</v>
      </c>
      <c r="I513" s="115">
        <v>0</v>
      </c>
      <c r="J513" s="115">
        <v>0</v>
      </c>
      <c r="K513" s="115">
        <v>0</v>
      </c>
      <c r="L513" s="115">
        <v>0</v>
      </c>
      <c r="M513" s="115">
        <v>0</v>
      </c>
      <c r="N513" s="115">
        <v>0</v>
      </c>
      <c r="O513" s="115">
        <v>0</v>
      </c>
      <c r="P513" s="115">
        <v>0</v>
      </c>
      <c r="Q513" s="115">
        <v>0</v>
      </c>
      <c r="R513" s="115">
        <v>0</v>
      </c>
      <c r="S513" s="115">
        <v>0</v>
      </c>
      <c r="T513" s="115">
        <v>0</v>
      </c>
      <c r="U513" s="115">
        <v>0</v>
      </c>
      <c r="V513" s="115">
        <v>19.100000000000001</v>
      </c>
      <c r="W513" s="115" t="s">
        <v>102</v>
      </c>
    </row>
    <row r="514" spans="1:23" ht="13.5" customHeight="1" x14ac:dyDescent="0.35">
      <c r="A514" s="175">
        <v>0.90625</v>
      </c>
      <c r="B514" s="115">
        <v>8</v>
      </c>
      <c r="C514" s="115">
        <v>0</v>
      </c>
      <c r="D514" s="115">
        <v>0</v>
      </c>
      <c r="E514" s="115">
        <v>4</v>
      </c>
      <c r="F514" s="115">
        <v>4</v>
      </c>
      <c r="G514" s="115">
        <v>0</v>
      </c>
      <c r="H514" s="115">
        <v>0</v>
      </c>
      <c r="I514" s="115">
        <v>0</v>
      </c>
      <c r="J514" s="115">
        <v>0</v>
      </c>
      <c r="K514" s="115">
        <v>0</v>
      </c>
      <c r="L514" s="115">
        <v>0</v>
      </c>
      <c r="M514" s="115">
        <v>0</v>
      </c>
      <c r="N514" s="115">
        <v>0</v>
      </c>
      <c r="O514" s="115">
        <v>0</v>
      </c>
      <c r="P514" s="115">
        <v>0</v>
      </c>
      <c r="Q514" s="115">
        <v>0</v>
      </c>
      <c r="R514" s="115">
        <v>0</v>
      </c>
      <c r="S514" s="115">
        <v>0</v>
      </c>
      <c r="T514" s="115">
        <v>0</v>
      </c>
      <c r="U514" s="115">
        <v>0</v>
      </c>
      <c r="V514" s="115">
        <v>19.399999999999999</v>
      </c>
      <c r="W514" s="115" t="s">
        <v>102</v>
      </c>
    </row>
    <row r="515" spans="1:23" ht="13.5" customHeight="1" x14ac:dyDescent="0.35">
      <c r="A515" s="175">
        <v>0.91666666666666696</v>
      </c>
      <c r="B515" s="115">
        <v>3</v>
      </c>
      <c r="C515" s="115">
        <v>0</v>
      </c>
      <c r="D515" s="115">
        <v>0</v>
      </c>
      <c r="E515" s="115">
        <v>1</v>
      </c>
      <c r="F515" s="115">
        <v>1</v>
      </c>
      <c r="G515" s="115">
        <v>1</v>
      </c>
      <c r="H515" s="115">
        <v>0</v>
      </c>
      <c r="I515" s="115">
        <v>0</v>
      </c>
      <c r="J515" s="115">
        <v>0</v>
      </c>
      <c r="K515" s="115">
        <v>0</v>
      </c>
      <c r="L515" s="115">
        <v>0</v>
      </c>
      <c r="M515" s="115">
        <v>0</v>
      </c>
      <c r="N515" s="115">
        <v>0</v>
      </c>
      <c r="O515" s="115">
        <v>0</v>
      </c>
      <c r="P515" s="115">
        <v>0</v>
      </c>
      <c r="Q515" s="115">
        <v>0</v>
      </c>
      <c r="R515" s="115">
        <v>0</v>
      </c>
      <c r="S515" s="115">
        <v>0</v>
      </c>
      <c r="T515" s="115">
        <v>0</v>
      </c>
      <c r="U515" s="115">
        <v>0</v>
      </c>
      <c r="V515" s="115">
        <v>23.3</v>
      </c>
      <c r="W515" s="115" t="s">
        <v>102</v>
      </c>
    </row>
    <row r="516" spans="1:23" ht="13.5" customHeight="1" x14ac:dyDescent="0.35">
      <c r="A516" s="175">
        <v>0.92708333333333304</v>
      </c>
      <c r="B516" s="115">
        <v>8</v>
      </c>
      <c r="C516" s="115">
        <v>0</v>
      </c>
      <c r="D516" s="115">
        <v>0</v>
      </c>
      <c r="E516" s="115">
        <v>2</v>
      </c>
      <c r="F516" s="115">
        <v>5</v>
      </c>
      <c r="G516" s="115">
        <v>1</v>
      </c>
      <c r="H516" s="115">
        <v>0</v>
      </c>
      <c r="I516" s="115">
        <v>0</v>
      </c>
      <c r="J516" s="115">
        <v>0</v>
      </c>
      <c r="K516" s="115">
        <v>0</v>
      </c>
      <c r="L516" s="115">
        <v>0</v>
      </c>
      <c r="M516" s="115">
        <v>0</v>
      </c>
      <c r="N516" s="115">
        <v>0</v>
      </c>
      <c r="O516" s="115">
        <v>0</v>
      </c>
      <c r="P516" s="115">
        <v>0</v>
      </c>
      <c r="Q516" s="115">
        <v>0</v>
      </c>
      <c r="R516" s="115">
        <v>0</v>
      </c>
      <c r="S516" s="115">
        <v>0</v>
      </c>
      <c r="T516" s="115">
        <v>0</v>
      </c>
      <c r="U516" s="115">
        <v>0</v>
      </c>
      <c r="V516" s="115">
        <v>21.8</v>
      </c>
      <c r="W516" s="115" t="s">
        <v>102</v>
      </c>
    </row>
    <row r="517" spans="1:23" ht="13.5" customHeight="1" x14ac:dyDescent="0.35">
      <c r="A517" s="175">
        <v>0.9375</v>
      </c>
      <c r="B517" s="115">
        <v>8</v>
      </c>
      <c r="C517" s="115">
        <v>0</v>
      </c>
      <c r="D517" s="115">
        <v>0</v>
      </c>
      <c r="E517" s="115">
        <v>4</v>
      </c>
      <c r="F517" s="115">
        <v>1</v>
      </c>
      <c r="G517" s="115">
        <v>2</v>
      </c>
      <c r="H517" s="115">
        <v>1</v>
      </c>
      <c r="I517" s="115">
        <v>0</v>
      </c>
      <c r="J517" s="115">
        <v>0</v>
      </c>
      <c r="K517" s="115">
        <v>0</v>
      </c>
      <c r="L517" s="115">
        <v>0</v>
      </c>
      <c r="M517" s="115">
        <v>0</v>
      </c>
      <c r="N517" s="115">
        <v>0</v>
      </c>
      <c r="O517" s="115">
        <v>0</v>
      </c>
      <c r="P517" s="115">
        <v>0</v>
      </c>
      <c r="Q517" s="115">
        <v>0</v>
      </c>
      <c r="R517" s="115">
        <v>0</v>
      </c>
      <c r="S517" s="115">
        <v>0</v>
      </c>
      <c r="T517" s="115">
        <v>0</v>
      </c>
      <c r="U517" s="115">
        <v>0</v>
      </c>
      <c r="V517" s="115">
        <v>22.3</v>
      </c>
      <c r="W517" s="115" t="s">
        <v>102</v>
      </c>
    </row>
    <row r="518" spans="1:23" ht="13.5" customHeight="1" x14ac:dyDescent="0.35">
      <c r="A518" s="175">
        <v>0.94791666666666696</v>
      </c>
      <c r="B518" s="115">
        <v>6</v>
      </c>
      <c r="C518" s="115">
        <v>0</v>
      </c>
      <c r="D518" s="115">
        <v>1</v>
      </c>
      <c r="E518" s="115">
        <v>1</v>
      </c>
      <c r="F518" s="115">
        <v>3</v>
      </c>
      <c r="G518" s="115">
        <v>1</v>
      </c>
      <c r="H518" s="115">
        <v>0</v>
      </c>
      <c r="I518" s="115">
        <v>0</v>
      </c>
      <c r="J518" s="115">
        <v>0</v>
      </c>
      <c r="K518" s="115">
        <v>0</v>
      </c>
      <c r="L518" s="115">
        <v>0</v>
      </c>
      <c r="M518" s="115">
        <v>0</v>
      </c>
      <c r="N518" s="115">
        <v>0</v>
      </c>
      <c r="O518" s="115">
        <v>0</v>
      </c>
      <c r="P518" s="115">
        <v>0</v>
      </c>
      <c r="Q518" s="115">
        <v>0</v>
      </c>
      <c r="R518" s="115">
        <v>0</v>
      </c>
      <c r="S518" s="115">
        <v>0</v>
      </c>
      <c r="T518" s="115">
        <v>0</v>
      </c>
      <c r="U518" s="115">
        <v>0</v>
      </c>
      <c r="V518" s="115">
        <v>19.7</v>
      </c>
      <c r="W518" s="115" t="s">
        <v>102</v>
      </c>
    </row>
    <row r="519" spans="1:23" ht="13.5" customHeight="1" x14ac:dyDescent="0.35">
      <c r="A519" s="175">
        <v>0.95833333333333304</v>
      </c>
      <c r="B519" s="115">
        <v>6</v>
      </c>
      <c r="C519" s="115">
        <v>0</v>
      </c>
      <c r="D519" s="115">
        <v>1</v>
      </c>
      <c r="E519" s="115">
        <v>3</v>
      </c>
      <c r="F519" s="115">
        <v>1</v>
      </c>
      <c r="G519" s="115">
        <v>1</v>
      </c>
      <c r="H519" s="115">
        <v>0</v>
      </c>
      <c r="I519" s="115">
        <v>0</v>
      </c>
      <c r="J519" s="115">
        <v>0</v>
      </c>
      <c r="K519" s="115">
        <v>0</v>
      </c>
      <c r="L519" s="115">
        <v>0</v>
      </c>
      <c r="M519" s="115">
        <v>0</v>
      </c>
      <c r="N519" s="115">
        <v>0</v>
      </c>
      <c r="O519" s="115">
        <v>0</v>
      </c>
      <c r="P519" s="115">
        <v>0</v>
      </c>
      <c r="Q519" s="115">
        <v>0</v>
      </c>
      <c r="R519" s="115">
        <v>0</v>
      </c>
      <c r="S519" s="115">
        <v>0</v>
      </c>
      <c r="T519" s="115">
        <v>0</v>
      </c>
      <c r="U519" s="115">
        <v>0</v>
      </c>
      <c r="V519" s="115">
        <v>19.3</v>
      </c>
      <c r="W519" s="115" t="s">
        <v>102</v>
      </c>
    </row>
    <row r="520" spans="1:23" ht="13.5" customHeight="1" x14ac:dyDescent="0.35">
      <c r="A520" s="175">
        <v>0.96875</v>
      </c>
      <c r="B520" s="115">
        <v>6</v>
      </c>
      <c r="C520" s="115">
        <v>0</v>
      </c>
      <c r="D520" s="115">
        <v>0</v>
      </c>
      <c r="E520" s="115">
        <v>2</v>
      </c>
      <c r="F520" s="115">
        <v>3</v>
      </c>
      <c r="G520" s="115">
        <v>0</v>
      </c>
      <c r="H520" s="115">
        <v>1</v>
      </c>
      <c r="I520" s="115">
        <v>0</v>
      </c>
      <c r="J520" s="115">
        <v>0</v>
      </c>
      <c r="K520" s="115">
        <v>0</v>
      </c>
      <c r="L520" s="115">
        <v>0</v>
      </c>
      <c r="M520" s="115">
        <v>0</v>
      </c>
      <c r="N520" s="115">
        <v>0</v>
      </c>
      <c r="O520" s="115">
        <v>0</v>
      </c>
      <c r="P520" s="115">
        <v>0</v>
      </c>
      <c r="Q520" s="115">
        <v>0</v>
      </c>
      <c r="R520" s="115">
        <v>0</v>
      </c>
      <c r="S520" s="115">
        <v>0</v>
      </c>
      <c r="T520" s="115">
        <v>0</v>
      </c>
      <c r="U520" s="115">
        <v>0</v>
      </c>
      <c r="V520" s="115">
        <v>23.8</v>
      </c>
      <c r="W520" s="115" t="s">
        <v>102</v>
      </c>
    </row>
    <row r="521" spans="1:23" ht="13.5" customHeight="1" x14ac:dyDescent="0.35">
      <c r="A521" s="175">
        <v>0.97916666666666696</v>
      </c>
      <c r="B521" s="115">
        <v>6</v>
      </c>
      <c r="C521" s="115">
        <v>0</v>
      </c>
      <c r="D521" s="115">
        <v>2</v>
      </c>
      <c r="E521" s="115">
        <v>3</v>
      </c>
      <c r="F521" s="115">
        <v>0</v>
      </c>
      <c r="G521" s="115">
        <v>0</v>
      </c>
      <c r="H521" s="115">
        <v>1</v>
      </c>
      <c r="I521" s="115">
        <v>0</v>
      </c>
      <c r="J521" s="115">
        <v>0</v>
      </c>
      <c r="K521" s="115">
        <v>0</v>
      </c>
      <c r="L521" s="115">
        <v>0</v>
      </c>
      <c r="M521" s="115">
        <v>0</v>
      </c>
      <c r="N521" s="115">
        <v>0</v>
      </c>
      <c r="O521" s="115">
        <v>0</v>
      </c>
      <c r="P521" s="115">
        <v>0</v>
      </c>
      <c r="Q521" s="115">
        <v>0</v>
      </c>
      <c r="R521" s="115">
        <v>0</v>
      </c>
      <c r="S521" s="115">
        <v>0</v>
      </c>
      <c r="T521" s="115">
        <v>0</v>
      </c>
      <c r="U521" s="115">
        <v>0</v>
      </c>
      <c r="V521" s="115">
        <v>18.5</v>
      </c>
      <c r="W521" s="115" t="s">
        <v>102</v>
      </c>
    </row>
    <row r="522" spans="1:23" ht="13.5" customHeight="1" thickBot="1" x14ac:dyDescent="0.4">
      <c r="A522" s="176">
        <v>0.98958333333333304</v>
      </c>
      <c r="B522" s="119">
        <v>4</v>
      </c>
      <c r="C522" s="119">
        <v>0</v>
      </c>
      <c r="D522" s="119">
        <v>0</v>
      </c>
      <c r="E522" s="119">
        <v>0</v>
      </c>
      <c r="F522" s="119">
        <v>3</v>
      </c>
      <c r="G522" s="119">
        <v>1</v>
      </c>
      <c r="H522" s="119">
        <v>0</v>
      </c>
      <c r="I522" s="119">
        <v>0</v>
      </c>
      <c r="J522" s="119">
        <v>0</v>
      </c>
      <c r="K522" s="119">
        <v>0</v>
      </c>
      <c r="L522" s="119">
        <v>0</v>
      </c>
      <c r="M522" s="119">
        <v>0</v>
      </c>
      <c r="N522" s="119">
        <v>0</v>
      </c>
      <c r="O522" s="119">
        <v>0</v>
      </c>
      <c r="P522" s="119">
        <v>0</v>
      </c>
      <c r="Q522" s="119">
        <v>0</v>
      </c>
      <c r="R522" s="119">
        <v>0</v>
      </c>
      <c r="S522" s="119">
        <v>0</v>
      </c>
      <c r="T522" s="119">
        <v>0</v>
      </c>
      <c r="U522" s="119">
        <v>0</v>
      </c>
      <c r="V522" s="119">
        <v>24.3</v>
      </c>
      <c r="W522" s="119" t="s">
        <v>102</v>
      </c>
    </row>
    <row r="523" spans="1:23" ht="13.5" customHeight="1" thickTop="1" x14ac:dyDescent="0.35">
      <c r="A523" s="290" t="s">
        <v>168</v>
      </c>
      <c r="B523" s="116">
        <f>SUM(B455:B502)</f>
        <v>1654</v>
      </c>
      <c r="C523" s="116">
        <f t="shared" ref="C523:U523" si="16">SUM(C455:C502)</f>
        <v>24</v>
      </c>
      <c r="D523" s="116">
        <f t="shared" si="16"/>
        <v>111</v>
      </c>
      <c r="E523" s="116">
        <f t="shared" si="16"/>
        <v>632</v>
      </c>
      <c r="F523" s="116">
        <f t="shared" si="16"/>
        <v>709</v>
      </c>
      <c r="G523" s="116">
        <f t="shared" si="16"/>
        <v>156</v>
      </c>
      <c r="H523" s="116">
        <f t="shared" si="16"/>
        <v>19</v>
      </c>
      <c r="I523" s="116">
        <f t="shared" si="16"/>
        <v>3</v>
      </c>
      <c r="J523" s="116">
        <f t="shared" si="16"/>
        <v>0</v>
      </c>
      <c r="K523" s="116">
        <f t="shared" si="16"/>
        <v>0</v>
      </c>
      <c r="L523" s="116">
        <f t="shared" si="16"/>
        <v>0</v>
      </c>
      <c r="M523" s="116">
        <f t="shared" si="16"/>
        <v>0</v>
      </c>
      <c r="N523" s="116">
        <f t="shared" si="16"/>
        <v>0</v>
      </c>
      <c r="O523" s="116">
        <f t="shared" si="16"/>
        <v>0</v>
      </c>
      <c r="P523" s="116">
        <f t="shared" si="16"/>
        <v>0</v>
      </c>
      <c r="Q523" s="116">
        <f t="shared" si="16"/>
        <v>0</v>
      </c>
      <c r="R523" s="116">
        <f t="shared" si="16"/>
        <v>0</v>
      </c>
      <c r="S523" s="116">
        <f t="shared" si="16"/>
        <v>0</v>
      </c>
      <c r="T523" s="116">
        <f t="shared" si="16"/>
        <v>0</v>
      </c>
      <c r="U523" s="116">
        <f t="shared" si="16"/>
        <v>0</v>
      </c>
      <c r="V523" s="116">
        <v>20.3</v>
      </c>
      <c r="W523" s="116">
        <v>24.1</v>
      </c>
    </row>
    <row r="524" spans="1:23" ht="13.5" customHeight="1" x14ac:dyDescent="0.35">
      <c r="A524" s="291" t="s">
        <v>169</v>
      </c>
      <c r="B524" s="115">
        <f>SUM(B451:B514)</f>
        <v>1975</v>
      </c>
      <c r="C524" s="115">
        <f t="shared" ref="C524:U524" si="17">SUM(C451:C514)</f>
        <v>32</v>
      </c>
      <c r="D524" s="115">
        <f t="shared" si="17"/>
        <v>127</v>
      </c>
      <c r="E524" s="115">
        <f t="shared" si="17"/>
        <v>734</v>
      </c>
      <c r="F524" s="115">
        <f t="shared" si="17"/>
        <v>856</v>
      </c>
      <c r="G524" s="115">
        <f t="shared" si="17"/>
        <v>198</v>
      </c>
      <c r="H524" s="115">
        <f t="shared" si="17"/>
        <v>25</v>
      </c>
      <c r="I524" s="115">
        <f t="shared" si="17"/>
        <v>3</v>
      </c>
      <c r="J524" s="115">
        <f t="shared" si="17"/>
        <v>0</v>
      </c>
      <c r="K524" s="115">
        <f t="shared" si="17"/>
        <v>0</v>
      </c>
      <c r="L524" s="115">
        <f t="shared" si="17"/>
        <v>0</v>
      </c>
      <c r="M524" s="115">
        <f t="shared" si="17"/>
        <v>0</v>
      </c>
      <c r="N524" s="115">
        <f t="shared" si="17"/>
        <v>0</v>
      </c>
      <c r="O524" s="115">
        <f t="shared" si="17"/>
        <v>0</v>
      </c>
      <c r="P524" s="115">
        <f t="shared" si="17"/>
        <v>0</v>
      </c>
      <c r="Q524" s="115">
        <f t="shared" si="17"/>
        <v>0</v>
      </c>
      <c r="R524" s="115">
        <f t="shared" si="17"/>
        <v>0</v>
      </c>
      <c r="S524" s="115">
        <f t="shared" si="17"/>
        <v>0</v>
      </c>
      <c r="T524" s="115">
        <f t="shared" si="17"/>
        <v>0</v>
      </c>
      <c r="U524" s="115">
        <f t="shared" si="17"/>
        <v>0</v>
      </c>
      <c r="V524" s="115">
        <v>20.399999999999999</v>
      </c>
      <c r="W524" s="115">
        <v>24.3</v>
      </c>
    </row>
    <row r="525" spans="1:23" ht="13.5" customHeight="1" x14ac:dyDescent="0.35">
      <c r="A525" s="115" t="s">
        <v>170</v>
      </c>
      <c r="B525" s="115">
        <f>SUM(B451:B522)</f>
        <v>2022</v>
      </c>
      <c r="C525" s="115">
        <f t="shared" ref="C525:U525" si="18">SUM(C451:C522)</f>
        <v>32</v>
      </c>
      <c r="D525" s="115">
        <f t="shared" si="18"/>
        <v>131</v>
      </c>
      <c r="E525" s="115">
        <f t="shared" si="18"/>
        <v>750</v>
      </c>
      <c r="F525" s="115">
        <f t="shared" si="18"/>
        <v>873</v>
      </c>
      <c r="G525" s="115">
        <f t="shared" si="18"/>
        <v>205</v>
      </c>
      <c r="H525" s="115">
        <f t="shared" si="18"/>
        <v>28</v>
      </c>
      <c r="I525" s="115">
        <f t="shared" si="18"/>
        <v>3</v>
      </c>
      <c r="J525" s="115">
        <f t="shared" si="18"/>
        <v>0</v>
      </c>
      <c r="K525" s="115">
        <f t="shared" si="18"/>
        <v>0</v>
      </c>
      <c r="L525" s="115">
        <f t="shared" si="18"/>
        <v>0</v>
      </c>
      <c r="M525" s="115">
        <f t="shared" si="18"/>
        <v>0</v>
      </c>
      <c r="N525" s="115">
        <f t="shared" si="18"/>
        <v>0</v>
      </c>
      <c r="O525" s="115">
        <f t="shared" si="18"/>
        <v>0</v>
      </c>
      <c r="P525" s="115">
        <f t="shared" si="18"/>
        <v>0</v>
      </c>
      <c r="Q525" s="115">
        <f t="shared" si="18"/>
        <v>0</v>
      </c>
      <c r="R525" s="115">
        <f t="shared" si="18"/>
        <v>0</v>
      </c>
      <c r="S525" s="115">
        <f t="shared" si="18"/>
        <v>0</v>
      </c>
      <c r="T525" s="115">
        <f t="shared" si="18"/>
        <v>0</v>
      </c>
      <c r="U525" s="115">
        <f t="shared" si="18"/>
        <v>0</v>
      </c>
      <c r="V525" s="115">
        <v>20.399999999999999</v>
      </c>
      <c r="W525" s="115">
        <v>24.4</v>
      </c>
    </row>
    <row r="526" spans="1:23" ht="13.5" customHeight="1" thickBot="1" x14ac:dyDescent="0.4">
      <c r="A526" s="119" t="s">
        <v>171</v>
      </c>
      <c r="B526" s="119">
        <f>SUM(B427:B522)</f>
        <v>2022</v>
      </c>
      <c r="C526" s="119">
        <f t="shared" ref="C526:U526" si="19">SUM(C427:C522)</f>
        <v>32</v>
      </c>
      <c r="D526" s="119">
        <f t="shared" si="19"/>
        <v>131</v>
      </c>
      <c r="E526" s="119">
        <f t="shared" si="19"/>
        <v>750</v>
      </c>
      <c r="F526" s="119">
        <f t="shared" si="19"/>
        <v>873</v>
      </c>
      <c r="G526" s="119">
        <f t="shared" si="19"/>
        <v>205</v>
      </c>
      <c r="H526" s="119">
        <f t="shared" si="19"/>
        <v>28</v>
      </c>
      <c r="I526" s="119">
        <f t="shared" si="19"/>
        <v>3</v>
      </c>
      <c r="J526" s="119">
        <f t="shared" si="19"/>
        <v>0</v>
      </c>
      <c r="K526" s="119">
        <f t="shared" si="19"/>
        <v>0</v>
      </c>
      <c r="L526" s="119">
        <f t="shared" si="19"/>
        <v>0</v>
      </c>
      <c r="M526" s="119">
        <f t="shared" si="19"/>
        <v>0</v>
      </c>
      <c r="N526" s="119">
        <f t="shared" si="19"/>
        <v>0</v>
      </c>
      <c r="O526" s="119">
        <f t="shared" si="19"/>
        <v>0</v>
      </c>
      <c r="P526" s="119">
        <f t="shared" si="19"/>
        <v>0</v>
      </c>
      <c r="Q526" s="119">
        <f t="shared" si="19"/>
        <v>0</v>
      </c>
      <c r="R526" s="119">
        <f t="shared" si="19"/>
        <v>0</v>
      </c>
      <c r="S526" s="119">
        <f t="shared" si="19"/>
        <v>0</v>
      </c>
      <c r="T526" s="119">
        <f t="shared" si="19"/>
        <v>0</v>
      </c>
      <c r="U526" s="119">
        <f t="shared" si="19"/>
        <v>0</v>
      </c>
      <c r="V526" s="119">
        <v>20.399999999999999</v>
      </c>
      <c r="W526" s="119">
        <v>24.4</v>
      </c>
    </row>
    <row r="527" spans="1:23" ht="13.5" customHeight="1" thickTop="1" x14ac:dyDescent="0.35">
      <c r="A527" s="122"/>
      <c r="B527" s="122"/>
      <c r="C527" s="122"/>
      <c r="D527" s="122"/>
      <c r="E527" s="122"/>
      <c r="F527" s="122"/>
      <c r="G527" s="122"/>
      <c r="H527" s="122"/>
      <c r="I527" s="122"/>
      <c r="J527" s="122"/>
      <c r="K527" s="122"/>
      <c r="L527" s="122"/>
      <c r="M527" s="122"/>
      <c r="N527" s="122"/>
      <c r="O527" s="122"/>
      <c r="P527" s="122"/>
      <c r="Q527" s="122"/>
      <c r="R527" s="122"/>
      <c r="S527" s="122"/>
      <c r="T527" s="122"/>
      <c r="U527" s="122"/>
      <c r="V527" s="122"/>
      <c r="W527" s="122"/>
    </row>
    <row r="528" spans="1:23" ht="13.5" customHeight="1" thickBot="1" x14ac:dyDescent="0.4">
      <c r="A528" s="122" t="s">
        <v>16</v>
      </c>
      <c r="B528" s="443" t="str">
        <f>TEXT(C528,"dddd")</f>
        <v>Saturday</v>
      </c>
      <c r="C528" s="237">
        <f>C424+1</f>
        <v>45451</v>
      </c>
      <c r="D528" s="122"/>
      <c r="E528" s="122"/>
      <c r="F528" s="122"/>
      <c r="G528" s="122"/>
      <c r="H528" s="122"/>
      <c r="I528" s="122"/>
      <c r="J528" s="122"/>
      <c r="K528" s="122"/>
      <c r="L528" s="122"/>
      <c r="M528" s="122"/>
      <c r="N528" s="122"/>
      <c r="O528" s="122"/>
      <c r="P528" s="122"/>
      <c r="Q528" s="122"/>
      <c r="R528" s="122"/>
      <c r="S528" s="122"/>
      <c r="T528" s="122"/>
      <c r="U528" s="122"/>
      <c r="V528" s="122"/>
      <c r="W528" s="122"/>
    </row>
    <row r="529" spans="1:23" ht="13.5" customHeight="1" thickTop="1" thickBot="1" x14ac:dyDescent="0.4">
      <c r="A529" s="122"/>
      <c r="B529" s="564" t="s">
        <v>147</v>
      </c>
      <c r="C529" s="565"/>
      <c r="D529" s="565"/>
      <c r="E529" s="565"/>
      <c r="F529" s="565"/>
      <c r="G529" s="565"/>
      <c r="H529" s="565"/>
      <c r="I529" s="565"/>
      <c r="J529" s="565"/>
      <c r="K529" s="565"/>
      <c r="L529" s="565"/>
      <c r="M529" s="565"/>
      <c r="N529" s="565"/>
      <c r="O529" s="565"/>
      <c r="P529" s="565"/>
      <c r="Q529" s="565"/>
      <c r="R529" s="565"/>
      <c r="S529" s="565"/>
      <c r="T529" s="565"/>
      <c r="U529" s="565"/>
      <c r="V529" s="565"/>
      <c r="W529" s="566"/>
    </row>
    <row r="530" spans="1:23" ht="13.5" customHeight="1" thickTop="1" thickBot="1" x14ac:dyDescent="0.4">
      <c r="A530" s="174" t="s">
        <v>56</v>
      </c>
      <c r="B530" s="174" t="s">
        <v>74</v>
      </c>
      <c r="C530" s="292" t="s">
        <v>148</v>
      </c>
      <c r="D530" s="292" t="s">
        <v>149</v>
      </c>
      <c r="E530" s="292" t="s">
        <v>150</v>
      </c>
      <c r="F530" s="292" t="s">
        <v>151</v>
      </c>
      <c r="G530" s="292" t="s">
        <v>152</v>
      </c>
      <c r="H530" s="292" t="s">
        <v>153</v>
      </c>
      <c r="I530" s="292" t="s">
        <v>154</v>
      </c>
      <c r="J530" s="292" t="s">
        <v>155</v>
      </c>
      <c r="K530" s="292" t="s">
        <v>156</v>
      </c>
      <c r="L530" s="292" t="s">
        <v>157</v>
      </c>
      <c r="M530" s="292" t="s">
        <v>158</v>
      </c>
      <c r="N530" s="292" t="s">
        <v>159</v>
      </c>
      <c r="O530" s="292" t="s">
        <v>160</v>
      </c>
      <c r="P530" s="292" t="s">
        <v>161</v>
      </c>
      <c r="Q530" s="292" t="s">
        <v>162</v>
      </c>
      <c r="R530" s="292" t="s">
        <v>163</v>
      </c>
      <c r="S530" s="292" t="s">
        <v>164</v>
      </c>
      <c r="T530" s="292" t="s">
        <v>165</v>
      </c>
      <c r="U530" s="292" t="s">
        <v>166</v>
      </c>
      <c r="V530" s="174" t="s">
        <v>95</v>
      </c>
      <c r="W530" s="174" t="s">
        <v>167</v>
      </c>
    </row>
    <row r="531" spans="1:23" ht="13.5" customHeight="1" thickTop="1" x14ac:dyDescent="0.35">
      <c r="A531" s="283">
        <v>0</v>
      </c>
      <c r="B531" s="116">
        <v>8</v>
      </c>
      <c r="C531" s="116">
        <v>0</v>
      </c>
      <c r="D531" s="116">
        <v>0</v>
      </c>
      <c r="E531" s="116">
        <v>2</v>
      </c>
      <c r="F531" s="116">
        <v>6</v>
      </c>
      <c r="G531" s="116">
        <v>0</v>
      </c>
      <c r="H531" s="116">
        <v>0</v>
      </c>
      <c r="I531" s="116">
        <v>0</v>
      </c>
      <c r="J531" s="116">
        <v>0</v>
      </c>
      <c r="K531" s="116">
        <v>0</v>
      </c>
      <c r="L531" s="116">
        <v>0</v>
      </c>
      <c r="M531" s="116">
        <v>0</v>
      </c>
      <c r="N531" s="116">
        <v>0</v>
      </c>
      <c r="O531" s="116">
        <v>0</v>
      </c>
      <c r="P531" s="116">
        <v>0</v>
      </c>
      <c r="Q531" s="116">
        <v>0</v>
      </c>
      <c r="R531" s="116">
        <v>0</v>
      </c>
      <c r="S531" s="116">
        <v>0</v>
      </c>
      <c r="T531" s="116">
        <v>0</v>
      </c>
      <c r="U531" s="116">
        <v>0</v>
      </c>
      <c r="V531" s="116">
        <v>20.5</v>
      </c>
      <c r="W531" s="116" t="s">
        <v>102</v>
      </c>
    </row>
    <row r="532" spans="1:23" ht="13.5" customHeight="1" x14ac:dyDescent="0.35">
      <c r="A532" s="175">
        <v>1.0416666666666666E-2</v>
      </c>
      <c r="B532" s="115">
        <v>5</v>
      </c>
      <c r="C532" s="115">
        <v>0</v>
      </c>
      <c r="D532" s="115">
        <v>0</v>
      </c>
      <c r="E532" s="115">
        <v>1</v>
      </c>
      <c r="F532" s="115">
        <v>3</v>
      </c>
      <c r="G532" s="115">
        <v>0</v>
      </c>
      <c r="H532" s="115">
        <v>1</v>
      </c>
      <c r="I532" s="115">
        <v>0</v>
      </c>
      <c r="J532" s="115">
        <v>0</v>
      </c>
      <c r="K532" s="115">
        <v>0</v>
      </c>
      <c r="L532" s="115">
        <v>0</v>
      </c>
      <c r="M532" s="115">
        <v>0</v>
      </c>
      <c r="N532" s="115">
        <v>0</v>
      </c>
      <c r="O532" s="115">
        <v>0</v>
      </c>
      <c r="P532" s="115">
        <v>0</v>
      </c>
      <c r="Q532" s="115">
        <v>0</v>
      </c>
      <c r="R532" s="115">
        <v>0</v>
      </c>
      <c r="S532" s="115">
        <v>0</v>
      </c>
      <c r="T532" s="115">
        <v>0</v>
      </c>
      <c r="U532" s="115">
        <v>0</v>
      </c>
      <c r="V532" s="115">
        <v>24.5</v>
      </c>
      <c r="W532" s="115" t="s">
        <v>102</v>
      </c>
    </row>
    <row r="533" spans="1:23" ht="13.5" customHeight="1" x14ac:dyDescent="0.35">
      <c r="A533" s="175">
        <v>2.0833333333333332E-2</v>
      </c>
      <c r="B533" s="115">
        <v>2</v>
      </c>
      <c r="C533" s="115">
        <v>0</v>
      </c>
      <c r="D533" s="115">
        <v>0</v>
      </c>
      <c r="E533" s="115">
        <v>0</v>
      </c>
      <c r="F533" s="115">
        <v>1</v>
      </c>
      <c r="G533" s="115">
        <v>1</v>
      </c>
      <c r="H533" s="115">
        <v>0</v>
      </c>
      <c r="I533" s="115">
        <v>0</v>
      </c>
      <c r="J533" s="115">
        <v>0</v>
      </c>
      <c r="K533" s="115">
        <v>0</v>
      </c>
      <c r="L533" s="115">
        <v>0</v>
      </c>
      <c r="M533" s="115">
        <v>0</v>
      </c>
      <c r="N533" s="115">
        <v>0</v>
      </c>
      <c r="O533" s="115">
        <v>0</v>
      </c>
      <c r="P533" s="115">
        <v>0</v>
      </c>
      <c r="Q533" s="115">
        <v>0</v>
      </c>
      <c r="R533" s="115">
        <v>0</v>
      </c>
      <c r="S533" s="115">
        <v>0</v>
      </c>
      <c r="T533" s="115">
        <v>0</v>
      </c>
      <c r="U533" s="115">
        <v>0</v>
      </c>
      <c r="V533" s="115">
        <v>23.3</v>
      </c>
      <c r="W533" s="115" t="s">
        <v>102</v>
      </c>
    </row>
    <row r="534" spans="1:23" ht="13.5" customHeight="1" x14ac:dyDescent="0.35">
      <c r="A534" s="175">
        <v>3.125E-2</v>
      </c>
      <c r="B534" s="115">
        <v>2</v>
      </c>
      <c r="C534" s="115">
        <v>0</v>
      </c>
      <c r="D534" s="115">
        <v>0</v>
      </c>
      <c r="E534" s="115">
        <v>1</v>
      </c>
      <c r="F534" s="115">
        <v>1</v>
      </c>
      <c r="G534" s="115">
        <v>0</v>
      </c>
      <c r="H534" s="115">
        <v>0</v>
      </c>
      <c r="I534" s="115">
        <v>0</v>
      </c>
      <c r="J534" s="115">
        <v>0</v>
      </c>
      <c r="K534" s="115">
        <v>0</v>
      </c>
      <c r="L534" s="115">
        <v>0</v>
      </c>
      <c r="M534" s="115">
        <v>0</v>
      </c>
      <c r="N534" s="115">
        <v>0</v>
      </c>
      <c r="O534" s="115">
        <v>0</v>
      </c>
      <c r="P534" s="115">
        <v>0</v>
      </c>
      <c r="Q534" s="115">
        <v>0</v>
      </c>
      <c r="R534" s="115">
        <v>0</v>
      </c>
      <c r="S534" s="115">
        <v>0</v>
      </c>
      <c r="T534" s="115">
        <v>0</v>
      </c>
      <c r="U534" s="115">
        <v>0</v>
      </c>
      <c r="V534" s="115">
        <v>22.4</v>
      </c>
      <c r="W534" s="115" t="s">
        <v>102</v>
      </c>
    </row>
    <row r="535" spans="1:23" ht="13.5" customHeight="1" x14ac:dyDescent="0.35">
      <c r="A535" s="175">
        <v>4.1666666666666664E-2</v>
      </c>
      <c r="B535" s="115">
        <v>1</v>
      </c>
      <c r="C535" s="115">
        <v>0</v>
      </c>
      <c r="D535" s="115">
        <v>0</v>
      </c>
      <c r="E535" s="115">
        <v>0</v>
      </c>
      <c r="F535" s="115">
        <v>0</v>
      </c>
      <c r="G535" s="115">
        <v>0</v>
      </c>
      <c r="H535" s="115">
        <v>1</v>
      </c>
      <c r="I535" s="115">
        <v>0</v>
      </c>
      <c r="J535" s="115">
        <v>0</v>
      </c>
      <c r="K535" s="115">
        <v>0</v>
      </c>
      <c r="L535" s="115">
        <v>0</v>
      </c>
      <c r="M535" s="115">
        <v>0</v>
      </c>
      <c r="N535" s="115">
        <v>0</v>
      </c>
      <c r="O535" s="115">
        <v>0</v>
      </c>
      <c r="P535" s="115">
        <v>0</v>
      </c>
      <c r="Q535" s="115">
        <v>0</v>
      </c>
      <c r="R535" s="115">
        <v>0</v>
      </c>
      <c r="S535" s="115">
        <v>0</v>
      </c>
      <c r="T535" s="115">
        <v>0</v>
      </c>
      <c r="U535" s="115">
        <v>0</v>
      </c>
      <c r="V535" s="115">
        <v>31.7</v>
      </c>
      <c r="W535" s="115" t="s">
        <v>102</v>
      </c>
    </row>
    <row r="536" spans="1:23" ht="13.5" customHeight="1" x14ac:dyDescent="0.35">
      <c r="A536" s="175">
        <v>5.2083333333333336E-2</v>
      </c>
      <c r="B536" s="115">
        <v>3</v>
      </c>
      <c r="C536" s="115">
        <v>0</v>
      </c>
      <c r="D536" s="115">
        <v>0</v>
      </c>
      <c r="E536" s="115">
        <v>0</v>
      </c>
      <c r="F536" s="115">
        <v>3</v>
      </c>
      <c r="G536" s="115">
        <v>0</v>
      </c>
      <c r="H536" s="115">
        <v>0</v>
      </c>
      <c r="I536" s="115">
        <v>0</v>
      </c>
      <c r="J536" s="115">
        <v>0</v>
      </c>
      <c r="K536" s="115">
        <v>0</v>
      </c>
      <c r="L536" s="115">
        <v>0</v>
      </c>
      <c r="M536" s="115">
        <v>0</v>
      </c>
      <c r="N536" s="115">
        <v>0</v>
      </c>
      <c r="O536" s="115">
        <v>0</v>
      </c>
      <c r="P536" s="115">
        <v>0</v>
      </c>
      <c r="Q536" s="115">
        <v>0</v>
      </c>
      <c r="R536" s="115">
        <v>0</v>
      </c>
      <c r="S536" s="115">
        <v>0</v>
      </c>
      <c r="T536" s="115">
        <v>0</v>
      </c>
      <c r="U536" s="115">
        <v>0</v>
      </c>
      <c r="V536" s="115">
        <v>22.4</v>
      </c>
      <c r="W536" s="115" t="s">
        <v>102</v>
      </c>
    </row>
    <row r="537" spans="1:23" ht="13.5" customHeight="1" x14ac:dyDescent="0.35">
      <c r="A537" s="175">
        <v>6.25E-2</v>
      </c>
      <c r="B537" s="115">
        <v>4</v>
      </c>
      <c r="C537" s="115">
        <v>0</v>
      </c>
      <c r="D537" s="115">
        <v>0</v>
      </c>
      <c r="E537" s="115">
        <v>0</v>
      </c>
      <c r="F537" s="115">
        <v>3</v>
      </c>
      <c r="G537" s="115">
        <v>1</v>
      </c>
      <c r="H537" s="115">
        <v>0</v>
      </c>
      <c r="I537" s="115">
        <v>0</v>
      </c>
      <c r="J537" s="115">
        <v>0</v>
      </c>
      <c r="K537" s="115">
        <v>0</v>
      </c>
      <c r="L537" s="115">
        <v>0</v>
      </c>
      <c r="M537" s="115">
        <v>0</v>
      </c>
      <c r="N537" s="115">
        <v>0</v>
      </c>
      <c r="O537" s="115">
        <v>0</v>
      </c>
      <c r="P537" s="115">
        <v>0</v>
      </c>
      <c r="Q537" s="115">
        <v>0</v>
      </c>
      <c r="R537" s="115">
        <v>0</v>
      </c>
      <c r="S537" s="115">
        <v>0</v>
      </c>
      <c r="T537" s="115">
        <v>0</v>
      </c>
      <c r="U537" s="115">
        <v>0</v>
      </c>
      <c r="V537" s="115">
        <v>24</v>
      </c>
      <c r="W537" s="115" t="s">
        <v>102</v>
      </c>
    </row>
    <row r="538" spans="1:23" ht="13.5" customHeight="1" x14ac:dyDescent="0.35">
      <c r="A538" s="175">
        <v>7.2916666666666699E-2</v>
      </c>
      <c r="B538" s="115">
        <v>0</v>
      </c>
      <c r="C538" s="115">
        <v>0</v>
      </c>
      <c r="D538" s="115">
        <v>0</v>
      </c>
      <c r="E538" s="115">
        <v>0</v>
      </c>
      <c r="F538" s="115">
        <v>0</v>
      </c>
      <c r="G538" s="115">
        <v>0</v>
      </c>
      <c r="H538" s="115">
        <v>0</v>
      </c>
      <c r="I538" s="115">
        <v>0</v>
      </c>
      <c r="J538" s="115">
        <v>0</v>
      </c>
      <c r="K538" s="115">
        <v>0</v>
      </c>
      <c r="L538" s="115">
        <v>0</v>
      </c>
      <c r="M538" s="115">
        <v>0</v>
      </c>
      <c r="N538" s="115">
        <v>0</v>
      </c>
      <c r="O538" s="115">
        <v>0</v>
      </c>
      <c r="P538" s="115">
        <v>0</v>
      </c>
      <c r="Q538" s="115">
        <v>0</v>
      </c>
      <c r="R538" s="115">
        <v>0</v>
      </c>
      <c r="S538" s="115">
        <v>0</v>
      </c>
      <c r="T538" s="115">
        <v>0</v>
      </c>
      <c r="U538" s="115">
        <v>0</v>
      </c>
      <c r="V538" s="115" t="s">
        <v>102</v>
      </c>
      <c r="W538" s="115" t="s">
        <v>102</v>
      </c>
    </row>
    <row r="539" spans="1:23" ht="13.5" customHeight="1" x14ac:dyDescent="0.35">
      <c r="A539" s="175">
        <v>8.3333333333333301E-2</v>
      </c>
      <c r="B539" s="115">
        <v>6</v>
      </c>
      <c r="C539" s="115">
        <v>0</v>
      </c>
      <c r="D539" s="115">
        <v>2</v>
      </c>
      <c r="E539" s="115">
        <v>2</v>
      </c>
      <c r="F539" s="115">
        <v>2</v>
      </c>
      <c r="G539" s="115">
        <v>0</v>
      </c>
      <c r="H539" s="115">
        <v>0</v>
      </c>
      <c r="I539" s="115">
        <v>0</v>
      </c>
      <c r="J539" s="115">
        <v>0</v>
      </c>
      <c r="K539" s="115">
        <v>0</v>
      </c>
      <c r="L539" s="115">
        <v>0</v>
      </c>
      <c r="M539" s="115">
        <v>0</v>
      </c>
      <c r="N539" s="115">
        <v>0</v>
      </c>
      <c r="O539" s="115">
        <v>0</v>
      </c>
      <c r="P539" s="115">
        <v>0</v>
      </c>
      <c r="Q539" s="115">
        <v>0</v>
      </c>
      <c r="R539" s="115">
        <v>0</v>
      </c>
      <c r="S539" s="115">
        <v>0</v>
      </c>
      <c r="T539" s="115">
        <v>0</v>
      </c>
      <c r="U539" s="115">
        <v>0</v>
      </c>
      <c r="V539" s="115">
        <v>18.3</v>
      </c>
      <c r="W539" s="115" t="s">
        <v>102</v>
      </c>
    </row>
    <row r="540" spans="1:23" ht="13.5" customHeight="1" x14ac:dyDescent="0.35">
      <c r="A540" s="175">
        <v>9.375E-2</v>
      </c>
      <c r="B540" s="115">
        <v>5</v>
      </c>
      <c r="C540" s="115">
        <v>0</v>
      </c>
      <c r="D540" s="115">
        <v>0</v>
      </c>
      <c r="E540" s="115">
        <v>3</v>
      </c>
      <c r="F540" s="115">
        <v>2</v>
      </c>
      <c r="G540" s="115">
        <v>0</v>
      </c>
      <c r="H540" s="115">
        <v>0</v>
      </c>
      <c r="I540" s="115">
        <v>0</v>
      </c>
      <c r="J540" s="115">
        <v>0</v>
      </c>
      <c r="K540" s="115">
        <v>0</v>
      </c>
      <c r="L540" s="115">
        <v>0</v>
      </c>
      <c r="M540" s="115">
        <v>0</v>
      </c>
      <c r="N540" s="115">
        <v>0</v>
      </c>
      <c r="O540" s="115">
        <v>0</v>
      </c>
      <c r="P540" s="115">
        <v>0</v>
      </c>
      <c r="Q540" s="115">
        <v>0</v>
      </c>
      <c r="R540" s="115">
        <v>0</v>
      </c>
      <c r="S540" s="115">
        <v>0</v>
      </c>
      <c r="T540" s="115">
        <v>0</v>
      </c>
      <c r="U540" s="115">
        <v>0</v>
      </c>
      <c r="V540" s="115">
        <v>20</v>
      </c>
      <c r="W540" s="115" t="s">
        <v>102</v>
      </c>
    </row>
    <row r="541" spans="1:23" ht="13.5" customHeight="1" x14ac:dyDescent="0.35">
      <c r="A541" s="175">
        <v>0.104166666666667</v>
      </c>
      <c r="B541" s="115">
        <v>1</v>
      </c>
      <c r="C541" s="115">
        <v>0</v>
      </c>
      <c r="D541" s="115">
        <v>0</v>
      </c>
      <c r="E541" s="115">
        <v>0</v>
      </c>
      <c r="F541" s="115">
        <v>0</v>
      </c>
      <c r="G541" s="115">
        <v>1</v>
      </c>
      <c r="H541" s="115">
        <v>0</v>
      </c>
      <c r="I541" s="115">
        <v>0</v>
      </c>
      <c r="J541" s="115">
        <v>0</v>
      </c>
      <c r="K541" s="115">
        <v>0</v>
      </c>
      <c r="L541" s="115">
        <v>0</v>
      </c>
      <c r="M541" s="115">
        <v>0</v>
      </c>
      <c r="N541" s="115">
        <v>0</v>
      </c>
      <c r="O541" s="115">
        <v>0</v>
      </c>
      <c r="P541" s="115">
        <v>0</v>
      </c>
      <c r="Q541" s="115">
        <v>0</v>
      </c>
      <c r="R541" s="115">
        <v>0</v>
      </c>
      <c r="S541" s="115">
        <v>0</v>
      </c>
      <c r="T541" s="115">
        <v>0</v>
      </c>
      <c r="U541" s="115">
        <v>0</v>
      </c>
      <c r="V541" s="115">
        <v>27.4</v>
      </c>
      <c r="W541" s="115" t="s">
        <v>102</v>
      </c>
    </row>
    <row r="542" spans="1:23" ht="13.5" customHeight="1" x14ac:dyDescent="0.35">
      <c r="A542" s="175">
        <v>0.114583333333333</v>
      </c>
      <c r="B542" s="115">
        <v>4</v>
      </c>
      <c r="C542" s="115">
        <v>0</v>
      </c>
      <c r="D542" s="115">
        <v>0</v>
      </c>
      <c r="E542" s="115">
        <v>3</v>
      </c>
      <c r="F542" s="115">
        <v>0</v>
      </c>
      <c r="G542" s="115">
        <v>0</v>
      </c>
      <c r="H542" s="115">
        <v>1</v>
      </c>
      <c r="I542" s="115">
        <v>0</v>
      </c>
      <c r="J542" s="115">
        <v>0</v>
      </c>
      <c r="K542" s="115">
        <v>0</v>
      </c>
      <c r="L542" s="115">
        <v>0</v>
      </c>
      <c r="M542" s="115">
        <v>0</v>
      </c>
      <c r="N542" s="115">
        <v>0</v>
      </c>
      <c r="O542" s="115">
        <v>0</v>
      </c>
      <c r="P542" s="115">
        <v>0</v>
      </c>
      <c r="Q542" s="115">
        <v>0</v>
      </c>
      <c r="R542" s="115">
        <v>0</v>
      </c>
      <c r="S542" s="115">
        <v>0</v>
      </c>
      <c r="T542" s="115">
        <v>0</v>
      </c>
      <c r="U542" s="115">
        <v>0</v>
      </c>
      <c r="V542" s="115">
        <v>22.6</v>
      </c>
      <c r="W542" s="115" t="s">
        <v>102</v>
      </c>
    </row>
    <row r="543" spans="1:23" ht="13.5" customHeight="1" x14ac:dyDescent="0.35">
      <c r="A543" s="175">
        <v>0.125</v>
      </c>
      <c r="B543" s="115">
        <v>1</v>
      </c>
      <c r="C543" s="115">
        <v>0</v>
      </c>
      <c r="D543" s="115">
        <v>0</v>
      </c>
      <c r="E543" s="115">
        <v>0</v>
      </c>
      <c r="F543" s="115">
        <v>1</v>
      </c>
      <c r="G543" s="115">
        <v>0</v>
      </c>
      <c r="H543" s="115">
        <v>0</v>
      </c>
      <c r="I543" s="115">
        <v>0</v>
      </c>
      <c r="J543" s="115">
        <v>0</v>
      </c>
      <c r="K543" s="115">
        <v>0</v>
      </c>
      <c r="L543" s="115">
        <v>0</v>
      </c>
      <c r="M543" s="115">
        <v>0</v>
      </c>
      <c r="N543" s="115">
        <v>0</v>
      </c>
      <c r="O543" s="115">
        <v>0</v>
      </c>
      <c r="P543" s="115">
        <v>0</v>
      </c>
      <c r="Q543" s="115">
        <v>0</v>
      </c>
      <c r="R543" s="115">
        <v>0</v>
      </c>
      <c r="S543" s="115">
        <v>0</v>
      </c>
      <c r="T543" s="115">
        <v>0</v>
      </c>
      <c r="U543" s="115">
        <v>0</v>
      </c>
      <c r="V543" s="115">
        <v>22.4</v>
      </c>
      <c r="W543" s="115" t="s">
        <v>102</v>
      </c>
    </row>
    <row r="544" spans="1:23" ht="13.5" customHeight="1" x14ac:dyDescent="0.35">
      <c r="A544" s="175">
        <v>0.13541666666666699</v>
      </c>
      <c r="B544" s="115">
        <v>2</v>
      </c>
      <c r="C544" s="115">
        <v>0</v>
      </c>
      <c r="D544" s="115">
        <v>0</v>
      </c>
      <c r="E544" s="115">
        <v>1</v>
      </c>
      <c r="F544" s="115">
        <v>0</v>
      </c>
      <c r="G544" s="115">
        <v>1</v>
      </c>
      <c r="H544" s="115">
        <v>0</v>
      </c>
      <c r="I544" s="115">
        <v>0</v>
      </c>
      <c r="J544" s="115">
        <v>0</v>
      </c>
      <c r="K544" s="115">
        <v>0</v>
      </c>
      <c r="L544" s="115">
        <v>0</v>
      </c>
      <c r="M544" s="115">
        <v>0</v>
      </c>
      <c r="N544" s="115">
        <v>0</v>
      </c>
      <c r="O544" s="115">
        <v>0</v>
      </c>
      <c r="P544" s="115">
        <v>0</v>
      </c>
      <c r="Q544" s="115">
        <v>0</v>
      </c>
      <c r="R544" s="115">
        <v>0</v>
      </c>
      <c r="S544" s="115">
        <v>0</v>
      </c>
      <c r="T544" s="115">
        <v>0</v>
      </c>
      <c r="U544" s="115">
        <v>0</v>
      </c>
      <c r="V544" s="115">
        <v>22.4</v>
      </c>
      <c r="W544" s="115" t="s">
        <v>102</v>
      </c>
    </row>
    <row r="545" spans="1:23" ht="13.5" customHeight="1" x14ac:dyDescent="0.35">
      <c r="A545" s="175">
        <v>0.14583333333333301</v>
      </c>
      <c r="B545" s="115">
        <v>1</v>
      </c>
      <c r="C545" s="115">
        <v>0</v>
      </c>
      <c r="D545" s="115">
        <v>0</v>
      </c>
      <c r="E545" s="115">
        <v>0</v>
      </c>
      <c r="F545" s="115">
        <v>1</v>
      </c>
      <c r="G545" s="115">
        <v>0</v>
      </c>
      <c r="H545" s="115">
        <v>0</v>
      </c>
      <c r="I545" s="115">
        <v>0</v>
      </c>
      <c r="J545" s="115">
        <v>0</v>
      </c>
      <c r="K545" s="115">
        <v>0</v>
      </c>
      <c r="L545" s="115">
        <v>0</v>
      </c>
      <c r="M545" s="115">
        <v>0</v>
      </c>
      <c r="N545" s="115">
        <v>0</v>
      </c>
      <c r="O545" s="115">
        <v>0</v>
      </c>
      <c r="P545" s="115">
        <v>0</v>
      </c>
      <c r="Q545" s="115">
        <v>0</v>
      </c>
      <c r="R545" s="115">
        <v>0</v>
      </c>
      <c r="S545" s="115">
        <v>0</v>
      </c>
      <c r="T545" s="115">
        <v>0</v>
      </c>
      <c r="U545" s="115">
        <v>0</v>
      </c>
      <c r="V545" s="115">
        <v>22.3</v>
      </c>
      <c r="W545" s="115" t="s">
        <v>102</v>
      </c>
    </row>
    <row r="546" spans="1:23" ht="13.5" customHeight="1" x14ac:dyDescent="0.35">
      <c r="A546" s="175">
        <v>0.15625</v>
      </c>
      <c r="B546" s="115">
        <v>1</v>
      </c>
      <c r="C546" s="115">
        <v>0</v>
      </c>
      <c r="D546" s="115">
        <v>0</v>
      </c>
      <c r="E546" s="115">
        <v>1</v>
      </c>
      <c r="F546" s="115">
        <v>0</v>
      </c>
      <c r="G546" s="115">
        <v>0</v>
      </c>
      <c r="H546" s="115">
        <v>0</v>
      </c>
      <c r="I546" s="115">
        <v>0</v>
      </c>
      <c r="J546" s="115">
        <v>0</v>
      </c>
      <c r="K546" s="115">
        <v>0</v>
      </c>
      <c r="L546" s="115">
        <v>0</v>
      </c>
      <c r="M546" s="115">
        <v>0</v>
      </c>
      <c r="N546" s="115">
        <v>0</v>
      </c>
      <c r="O546" s="115">
        <v>0</v>
      </c>
      <c r="P546" s="115">
        <v>0</v>
      </c>
      <c r="Q546" s="115">
        <v>0</v>
      </c>
      <c r="R546" s="115">
        <v>0</v>
      </c>
      <c r="S546" s="115">
        <v>0</v>
      </c>
      <c r="T546" s="115">
        <v>0</v>
      </c>
      <c r="U546" s="115">
        <v>0</v>
      </c>
      <c r="V546" s="115">
        <v>16.399999999999999</v>
      </c>
      <c r="W546" s="115" t="s">
        <v>102</v>
      </c>
    </row>
    <row r="547" spans="1:23" ht="13.5" customHeight="1" x14ac:dyDescent="0.35">
      <c r="A547" s="175">
        <v>0.16666666666666699</v>
      </c>
      <c r="B547" s="115">
        <v>2</v>
      </c>
      <c r="C547" s="115">
        <v>0</v>
      </c>
      <c r="D547" s="115">
        <v>1</v>
      </c>
      <c r="E547" s="115">
        <v>0</v>
      </c>
      <c r="F547" s="115">
        <v>1</v>
      </c>
      <c r="G547" s="115">
        <v>0</v>
      </c>
      <c r="H547" s="115">
        <v>0</v>
      </c>
      <c r="I547" s="115">
        <v>0</v>
      </c>
      <c r="J547" s="115">
        <v>0</v>
      </c>
      <c r="K547" s="115">
        <v>0</v>
      </c>
      <c r="L547" s="115">
        <v>0</v>
      </c>
      <c r="M547" s="115">
        <v>0</v>
      </c>
      <c r="N547" s="115">
        <v>0</v>
      </c>
      <c r="O547" s="115">
        <v>0</v>
      </c>
      <c r="P547" s="115">
        <v>0</v>
      </c>
      <c r="Q547" s="115">
        <v>0</v>
      </c>
      <c r="R547" s="115">
        <v>0</v>
      </c>
      <c r="S547" s="115">
        <v>0</v>
      </c>
      <c r="T547" s="115">
        <v>0</v>
      </c>
      <c r="U547" s="115">
        <v>0</v>
      </c>
      <c r="V547" s="115">
        <v>18.2</v>
      </c>
      <c r="W547" s="115" t="s">
        <v>102</v>
      </c>
    </row>
    <row r="548" spans="1:23" ht="13.5" customHeight="1" x14ac:dyDescent="0.35">
      <c r="A548" s="175">
        <v>0.17708333333333301</v>
      </c>
      <c r="B548" s="115">
        <v>1</v>
      </c>
      <c r="C548" s="115">
        <v>0</v>
      </c>
      <c r="D548" s="115">
        <v>0</v>
      </c>
      <c r="E548" s="115">
        <v>0</v>
      </c>
      <c r="F548" s="115">
        <v>1</v>
      </c>
      <c r="G548" s="115">
        <v>0</v>
      </c>
      <c r="H548" s="115">
        <v>0</v>
      </c>
      <c r="I548" s="115">
        <v>0</v>
      </c>
      <c r="J548" s="115">
        <v>0</v>
      </c>
      <c r="K548" s="115">
        <v>0</v>
      </c>
      <c r="L548" s="115">
        <v>0</v>
      </c>
      <c r="M548" s="115">
        <v>0</v>
      </c>
      <c r="N548" s="115">
        <v>0</v>
      </c>
      <c r="O548" s="115">
        <v>0</v>
      </c>
      <c r="P548" s="115">
        <v>0</v>
      </c>
      <c r="Q548" s="115">
        <v>0</v>
      </c>
      <c r="R548" s="115">
        <v>0</v>
      </c>
      <c r="S548" s="115">
        <v>0</v>
      </c>
      <c r="T548" s="115">
        <v>0</v>
      </c>
      <c r="U548" s="115">
        <v>0</v>
      </c>
      <c r="V548" s="115">
        <v>21.3</v>
      </c>
      <c r="W548" s="115" t="s">
        <v>102</v>
      </c>
    </row>
    <row r="549" spans="1:23" ht="13.5" customHeight="1" x14ac:dyDescent="0.35">
      <c r="A549" s="175">
        <v>0.1875</v>
      </c>
      <c r="B549" s="115">
        <v>1</v>
      </c>
      <c r="C549" s="115">
        <v>0</v>
      </c>
      <c r="D549" s="115">
        <v>0</v>
      </c>
      <c r="E549" s="115">
        <v>1</v>
      </c>
      <c r="F549" s="115">
        <v>0</v>
      </c>
      <c r="G549" s="115">
        <v>0</v>
      </c>
      <c r="H549" s="115">
        <v>0</v>
      </c>
      <c r="I549" s="115">
        <v>0</v>
      </c>
      <c r="J549" s="115">
        <v>0</v>
      </c>
      <c r="K549" s="115">
        <v>0</v>
      </c>
      <c r="L549" s="115">
        <v>0</v>
      </c>
      <c r="M549" s="115">
        <v>0</v>
      </c>
      <c r="N549" s="115">
        <v>0</v>
      </c>
      <c r="O549" s="115">
        <v>0</v>
      </c>
      <c r="P549" s="115">
        <v>0</v>
      </c>
      <c r="Q549" s="115">
        <v>0</v>
      </c>
      <c r="R549" s="115">
        <v>0</v>
      </c>
      <c r="S549" s="115">
        <v>0</v>
      </c>
      <c r="T549" s="115">
        <v>0</v>
      </c>
      <c r="U549" s="115">
        <v>0</v>
      </c>
      <c r="V549" s="115">
        <v>18.2</v>
      </c>
      <c r="W549" s="115" t="s">
        <v>102</v>
      </c>
    </row>
    <row r="550" spans="1:23" ht="13.5" customHeight="1" x14ac:dyDescent="0.35">
      <c r="A550" s="175">
        <v>0.19791666666666699</v>
      </c>
      <c r="B550" s="115">
        <v>5</v>
      </c>
      <c r="C550" s="115">
        <v>0</v>
      </c>
      <c r="D550" s="115">
        <v>0</v>
      </c>
      <c r="E550" s="115">
        <v>1</v>
      </c>
      <c r="F550" s="115">
        <v>2</v>
      </c>
      <c r="G550" s="115">
        <v>2</v>
      </c>
      <c r="H550" s="115">
        <v>0</v>
      </c>
      <c r="I550" s="115">
        <v>0</v>
      </c>
      <c r="J550" s="115">
        <v>0</v>
      </c>
      <c r="K550" s="115">
        <v>0</v>
      </c>
      <c r="L550" s="115">
        <v>0</v>
      </c>
      <c r="M550" s="115">
        <v>0</v>
      </c>
      <c r="N550" s="115">
        <v>0</v>
      </c>
      <c r="O550" s="115">
        <v>0</v>
      </c>
      <c r="P550" s="115">
        <v>0</v>
      </c>
      <c r="Q550" s="115">
        <v>0</v>
      </c>
      <c r="R550" s="115">
        <v>0</v>
      </c>
      <c r="S550" s="115">
        <v>0</v>
      </c>
      <c r="T550" s="115">
        <v>0</v>
      </c>
      <c r="U550" s="115">
        <v>0</v>
      </c>
      <c r="V550" s="115">
        <v>23.1</v>
      </c>
      <c r="W550" s="115" t="s">
        <v>102</v>
      </c>
    </row>
    <row r="551" spans="1:23" ht="13.5" customHeight="1" x14ac:dyDescent="0.35">
      <c r="A551" s="175">
        <v>0.20833333333333301</v>
      </c>
      <c r="B551" s="115">
        <v>4</v>
      </c>
      <c r="C551" s="115">
        <v>0</v>
      </c>
      <c r="D551" s="115">
        <v>0</v>
      </c>
      <c r="E551" s="115">
        <v>1</v>
      </c>
      <c r="F551" s="115">
        <v>2</v>
      </c>
      <c r="G551" s="115">
        <v>1</v>
      </c>
      <c r="H551" s="115">
        <v>0</v>
      </c>
      <c r="I551" s="115">
        <v>0</v>
      </c>
      <c r="J551" s="115">
        <v>0</v>
      </c>
      <c r="K551" s="115">
        <v>0</v>
      </c>
      <c r="L551" s="115">
        <v>0</v>
      </c>
      <c r="M551" s="115">
        <v>0</v>
      </c>
      <c r="N551" s="115">
        <v>0</v>
      </c>
      <c r="O551" s="115">
        <v>0</v>
      </c>
      <c r="P551" s="115">
        <v>0</v>
      </c>
      <c r="Q551" s="115">
        <v>0</v>
      </c>
      <c r="R551" s="115">
        <v>0</v>
      </c>
      <c r="S551" s="115">
        <v>0</v>
      </c>
      <c r="T551" s="115">
        <v>0</v>
      </c>
      <c r="U551" s="115">
        <v>0</v>
      </c>
      <c r="V551" s="115">
        <v>22.6</v>
      </c>
      <c r="W551" s="115" t="s">
        <v>102</v>
      </c>
    </row>
    <row r="552" spans="1:23" ht="13.5" customHeight="1" x14ac:dyDescent="0.35">
      <c r="A552" s="175">
        <v>0.21875</v>
      </c>
      <c r="B552" s="115">
        <v>7</v>
      </c>
      <c r="C552" s="115">
        <v>0</v>
      </c>
      <c r="D552" s="115">
        <v>0</v>
      </c>
      <c r="E552" s="115">
        <v>4</v>
      </c>
      <c r="F552" s="115">
        <v>3</v>
      </c>
      <c r="G552" s="115">
        <v>0</v>
      </c>
      <c r="H552" s="115">
        <v>0</v>
      </c>
      <c r="I552" s="115">
        <v>0</v>
      </c>
      <c r="J552" s="115">
        <v>0</v>
      </c>
      <c r="K552" s="115">
        <v>0</v>
      </c>
      <c r="L552" s="115">
        <v>0</v>
      </c>
      <c r="M552" s="115">
        <v>0</v>
      </c>
      <c r="N552" s="115">
        <v>0</v>
      </c>
      <c r="O552" s="115">
        <v>0</v>
      </c>
      <c r="P552" s="115">
        <v>0</v>
      </c>
      <c r="Q552" s="115">
        <v>0</v>
      </c>
      <c r="R552" s="115">
        <v>0</v>
      </c>
      <c r="S552" s="115">
        <v>0</v>
      </c>
      <c r="T552" s="115">
        <v>0</v>
      </c>
      <c r="U552" s="115">
        <v>0</v>
      </c>
      <c r="V552" s="115">
        <v>20</v>
      </c>
      <c r="W552" s="115" t="s">
        <v>102</v>
      </c>
    </row>
    <row r="553" spans="1:23" ht="13.5" customHeight="1" x14ac:dyDescent="0.35">
      <c r="A553" s="175">
        <v>0.22916666666666699</v>
      </c>
      <c r="B553" s="115">
        <v>10</v>
      </c>
      <c r="C553" s="115">
        <v>1</v>
      </c>
      <c r="D553" s="115">
        <v>0</v>
      </c>
      <c r="E553" s="115">
        <v>4</v>
      </c>
      <c r="F553" s="115">
        <v>3</v>
      </c>
      <c r="G553" s="115">
        <v>2</v>
      </c>
      <c r="H553" s="115">
        <v>0</v>
      </c>
      <c r="I553" s="115">
        <v>0</v>
      </c>
      <c r="J553" s="115">
        <v>0</v>
      </c>
      <c r="K553" s="115">
        <v>0</v>
      </c>
      <c r="L553" s="115">
        <v>0</v>
      </c>
      <c r="M553" s="115">
        <v>0</v>
      </c>
      <c r="N553" s="115">
        <v>0</v>
      </c>
      <c r="O553" s="115">
        <v>0</v>
      </c>
      <c r="P553" s="115">
        <v>0</v>
      </c>
      <c r="Q553" s="115">
        <v>0</v>
      </c>
      <c r="R553" s="115">
        <v>0</v>
      </c>
      <c r="S553" s="115">
        <v>0</v>
      </c>
      <c r="T553" s="115">
        <v>0</v>
      </c>
      <c r="U553" s="115">
        <v>0</v>
      </c>
      <c r="V553" s="115">
        <v>20</v>
      </c>
      <c r="W553" s="115" t="s">
        <v>102</v>
      </c>
    </row>
    <row r="554" spans="1:23" ht="13.5" customHeight="1" x14ac:dyDescent="0.35">
      <c r="A554" s="175">
        <v>0.23958333333333301</v>
      </c>
      <c r="B554" s="115">
        <v>12</v>
      </c>
      <c r="C554" s="115">
        <v>1</v>
      </c>
      <c r="D554" s="115">
        <v>1</v>
      </c>
      <c r="E554" s="115">
        <v>1</v>
      </c>
      <c r="F554" s="115">
        <v>6</v>
      </c>
      <c r="G554" s="115">
        <v>2</v>
      </c>
      <c r="H554" s="115">
        <v>0</v>
      </c>
      <c r="I554" s="115">
        <v>1</v>
      </c>
      <c r="J554" s="115">
        <v>0</v>
      </c>
      <c r="K554" s="115">
        <v>0</v>
      </c>
      <c r="L554" s="115">
        <v>0</v>
      </c>
      <c r="M554" s="115">
        <v>0</v>
      </c>
      <c r="N554" s="115">
        <v>0</v>
      </c>
      <c r="O554" s="115">
        <v>0</v>
      </c>
      <c r="P554" s="115">
        <v>0</v>
      </c>
      <c r="Q554" s="115">
        <v>0</v>
      </c>
      <c r="R554" s="115">
        <v>0</v>
      </c>
      <c r="S554" s="115">
        <v>0</v>
      </c>
      <c r="T554" s="115">
        <v>0</v>
      </c>
      <c r="U554" s="115">
        <v>0</v>
      </c>
      <c r="V554" s="115">
        <v>22.2</v>
      </c>
      <c r="W554" s="115">
        <v>28.1</v>
      </c>
    </row>
    <row r="555" spans="1:23" ht="13.5" customHeight="1" x14ac:dyDescent="0.35">
      <c r="A555" s="175">
        <v>0.25</v>
      </c>
      <c r="B555" s="115">
        <v>3</v>
      </c>
      <c r="C555" s="115">
        <v>0</v>
      </c>
      <c r="D555" s="115">
        <v>0</v>
      </c>
      <c r="E555" s="115">
        <v>1</v>
      </c>
      <c r="F555" s="115">
        <v>2</v>
      </c>
      <c r="G555" s="115">
        <v>0</v>
      </c>
      <c r="H555" s="115">
        <v>0</v>
      </c>
      <c r="I555" s="115">
        <v>0</v>
      </c>
      <c r="J555" s="115">
        <v>0</v>
      </c>
      <c r="K555" s="115">
        <v>0</v>
      </c>
      <c r="L555" s="115">
        <v>0</v>
      </c>
      <c r="M555" s="115">
        <v>0</v>
      </c>
      <c r="N555" s="115">
        <v>0</v>
      </c>
      <c r="O555" s="115">
        <v>0</v>
      </c>
      <c r="P555" s="115">
        <v>0</v>
      </c>
      <c r="Q555" s="115">
        <v>0</v>
      </c>
      <c r="R555" s="115">
        <v>0</v>
      </c>
      <c r="S555" s="115">
        <v>0</v>
      </c>
      <c r="T555" s="115">
        <v>0</v>
      </c>
      <c r="U555" s="115">
        <v>0</v>
      </c>
      <c r="V555" s="115">
        <v>21</v>
      </c>
      <c r="W555" s="115" t="s">
        <v>102</v>
      </c>
    </row>
    <row r="556" spans="1:23" ht="13.5" customHeight="1" x14ac:dyDescent="0.35">
      <c r="A556" s="175">
        <v>0.26041666666666702</v>
      </c>
      <c r="B556" s="115">
        <v>7</v>
      </c>
      <c r="C556" s="115">
        <v>0</v>
      </c>
      <c r="D556" s="115">
        <v>1</v>
      </c>
      <c r="E556" s="115">
        <v>4</v>
      </c>
      <c r="F556" s="115">
        <v>1</v>
      </c>
      <c r="G556" s="115">
        <v>1</v>
      </c>
      <c r="H556" s="115">
        <v>0</v>
      </c>
      <c r="I556" s="115">
        <v>0</v>
      </c>
      <c r="J556" s="115">
        <v>0</v>
      </c>
      <c r="K556" s="115">
        <v>0</v>
      </c>
      <c r="L556" s="115">
        <v>0</v>
      </c>
      <c r="M556" s="115">
        <v>0</v>
      </c>
      <c r="N556" s="115">
        <v>0</v>
      </c>
      <c r="O556" s="115">
        <v>0</v>
      </c>
      <c r="P556" s="115">
        <v>0</v>
      </c>
      <c r="Q556" s="115">
        <v>0</v>
      </c>
      <c r="R556" s="115">
        <v>0</v>
      </c>
      <c r="S556" s="115">
        <v>0</v>
      </c>
      <c r="T556" s="115">
        <v>0</v>
      </c>
      <c r="U556" s="115">
        <v>0</v>
      </c>
      <c r="V556" s="115">
        <v>19.600000000000001</v>
      </c>
      <c r="W556" s="115" t="s">
        <v>102</v>
      </c>
    </row>
    <row r="557" spans="1:23" ht="13.5" customHeight="1" x14ac:dyDescent="0.35">
      <c r="A557" s="175">
        <v>0.27083333333333298</v>
      </c>
      <c r="B557" s="115">
        <v>17</v>
      </c>
      <c r="C557" s="115">
        <v>0</v>
      </c>
      <c r="D557" s="115">
        <v>0</v>
      </c>
      <c r="E557" s="115">
        <v>6</v>
      </c>
      <c r="F557" s="115">
        <v>10</v>
      </c>
      <c r="G557" s="115">
        <v>0</v>
      </c>
      <c r="H557" s="115">
        <v>1</v>
      </c>
      <c r="I557" s="115">
        <v>0</v>
      </c>
      <c r="J557" s="115">
        <v>0</v>
      </c>
      <c r="K557" s="115">
        <v>0</v>
      </c>
      <c r="L557" s="115">
        <v>0</v>
      </c>
      <c r="M557" s="115">
        <v>0</v>
      </c>
      <c r="N557" s="115">
        <v>0</v>
      </c>
      <c r="O557" s="115">
        <v>0</v>
      </c>
      <c r="P557" s="115">
        <v>0</v>
      </c>
      <c r="Q557" s="115">
        <v>0</v>
      </c>
      <c r="R557" s="115">
        <v>0</v>
      </c>
      <c r="S557" s="115">
        <v>0</v>
      </c>
      <c r="T557" s="115">
        <v>0</v>
      </c>
      <c r="U557" s="115">
        <v>0</v>
      </c>
      <c r="V557" s="115">
        <v>21</v>
      </c>
      <c r="W557" s="115">
        <v>24.3</v>
      </c>
    </row>
    <row r="558" spans="1:23" ht="13.5" customHeight="1" x14ac:dyDescent="0.35">
      <c r="A558" s="175">
        <v>0.28125</v>
      </c>
      <c r="B558" s="115">
        <v>30</v>
      </c>
      <c r="C558" s="115">
        <v>1</v>
      </c>
      <c r="D558" s="115">
        <v>0</v>
      </c>
      <c r="E558" s="115">
        <v>10</v>
      </c>
      <c r="F558" s="115">
        <v>14</v>
      </c>
      <c r="G558" s="115">
        <v>5</v>
      </c>
      <c r="H558" s="115">
        <v>0</v>
      </c>
      <c r="I558" s="115">
        <v>0</v>
      </c>
      <c r="J558" s="115">
        <v>0</v>
      </c>
      <c r="K558" s="115">
        <v>0</v>
      </c>
      <c r="L558" s="115">
        <v>0</v>
      </c>
      <c r="M558" s="115">
        <v>0</v>
      </c>
      <c r="N558" s="115">
        <v>0</v>
      </c>
      <c r="O558" s="115">
        <v>0</v>
      </c>
      <c r="P558" s="115">
        <v>0</v>
      </c>
      <c r="Q558" s="115">
        <v>0</v>
      </c>
      <c r="R558" s="115">
        <v>0</v>
      </c>
      <c r="S558" s="115">
        <v>0</v>
      </c>
      <c r="T558" s="115">
        <v>0</v>
      </c>
      <c r="U558" s="115">
        <v>0</v>
      </c>
      <c r="V558" s="115">
        <v>21.1</v>
      </c>
      <c r="W558" s="115">
        <v>25.5</v>
      </c>
    </row>
    <row r="559" spans="1:23" ht="13.5" customHeight="1" x14ac:dyDescent="0.35">
      <c r="A559" s="175">
        <v>0.29166666666666702</v>
      </c>
      <c r="B559" s="115">
        <v>9</v>
      </c>
      <c r="C559" s="115">
        <v>0</v>
      </c>
      <c r="D559" s="115">
        <v>0</v>
      </c>
      <c r="E559" s="115">
        <v>3</v>
      </c>
      <c r="F559" s="115">
        <v>2</v>
      </c>
      <c r="G559" s="115">
        <v>2</v>
      </c>
      <c r="H559" s="115">
        <v>2</v>
      </c>
      <c r="I559" s="115">
        <v>0</v>
      </c>
      <c r="J559" s="115">
        <v>0</v>
      </c>
      <c r="K559" s="115">
        <v>0</v>
      </c>
      <c r="L559" s="115">
        <v>0</v>
      </c>
      <c r="M559" s="115">
        <v>0</v>
      </c>
      <c r="N559" s="115">
        <v>0</v>
      </c>
      <c r="O559" s="115">
        <v>0</v>
      </c>
      <c r="P559" s="115">
        <v>0</v>
      </c>
      <c r="Q559" s="115">
        <v>0</v>
      </c>
      <c r="R559" s="115">
        <v>0</v>
      </c>
      <c r="S559" s="115">
        <v>0</v>
      </c>
      <c r="T559" s="115">
        <v>0</v>
      </c>
      <c r="U559" s="115">
        <v>0</v>
      </c>
      <c r="V559" s="115">
        <v>24.7</v>
      </c>
      <c r="W559" s="115" t="s">
        <v>102</v>
      </c>
    </row>
    <row r="560" spans="1:23" ht="13.5" customHeight="1" x14ac:dyDescent="0.35">
      <c r="A560" s="175">
        <v>0.30208333333333298</v>
      </c>
      <c r="B560" s="115">
        <v>13</v>
      </c>
      <c r="C560" s="115">
        <v>0</v>
      </c>
      <c r="D560" s="115">
        <v>1</v>
      </c>
      <c r="E560" s="115">
        <v>2</v>
      </c>
      <c r="F560" s="115">
        <v>5</v>
      </c>
      <c r="G560" s="115">
        <v>5</v>
      </c>
      <c r="H560" s="115">
        <v>0</v>
      </c>
      <c r="I560" s="115">
        <v>0</v>
      </c>
      <c r="J560" s="115">
        <v>0</v>
      </c>
      <c r="K560" s="115">
        <v>0</v>
      </c>
      <c r="L560" s="115">
        <v>0</v>
      </c>
      <c r="M560" s="115">
        <v>0</v>
      </c>
      <c r="N560" s="115">
        <v>0</v>
      </c>
      <c r="O560" s="115">
        <v>0</v>
      </c>
      <c r="P560" s="115">
        <v>0</v>
      </c>
      <c r="Q560" s="115">
        <v>0</v>
      </c>
      <c r="R560" s="115">
        <v>0</v>
      </c>
      <c r="S560" s="115">
        <v>0</v>
      </c>
      <c r="T560" s="115">
        <v>0</v>
      </c>
      <c r="U560" s="115">
        <v>0</v>
      </c>
      <c r="V560" s="115">
        <v>23</v>
      </c>
      <c r="W560" s="115">
        <v>25.9</v>
      </c>
    </row>
    <row r="561" spans="1:23" ht="13.5" customHeight="1" x14ac:dyDescent="0.35">
      <c r="A561" s="175">
        <v>0.3125</v>
      </c>
      <c r="B561" s="115">
        <v>12</v>
      </c>
      <c r="C561" s="115">
        <v>0</v>
      </c>
      <c r="D561" s="115">
        <v>0</v>
      </c>
      <c r="E561" s="115">
        <v>4</v>
      </c>
      <c r="F561" s="115">
        <v>5</v>
      </c>
      <c r="G561" s="115">
        <v>3</v>
      </c>
      <c r="H561" s="115">
        <v>0</v>
      </c>
      <c r="I561" s="115">
        <v>0</v>
      </c>
      <c r="J561" s="115">
        <v>0</v>
      </c>
      <c r="K561" s="115">
        <v>0</v>
      </c>
      <c r="L561" s="115">
        <v>0</v>
      </c>
      <c r="M561" s="115">
        <v>0</v>
      </c>
      <c r="N561" s="115">
        <v>0</v>
      </c>
      <c r="O561" s="115">
        <v>0</v>
      </c>
      <c r="P561" s="115">
        <v>0</v>
      </c>
      <c r="Q561" s="115">
        <v>0</v>
      </c>
      <c r="R561" s="115">
        <v>0</v>
      </c>
      <c r="S561" s="115">
        <v>0</v>
      </c>
      <c r="T561" s="115">
        <v>0</v>
      </c>
      <c r="U561" s="115">
        <v>0</v>
      </c>
      <c r="V561" s="115">
        <v>22.1</v>
      </c>
      <c r="W561" s="115">
        <v>26.6</v>
      </c>
    </row>
    <row r="562" spans="1:23" ht="13.5" customHeight="1" x14ac:dyDescent="0.35">
      <c r="A562" s="175">
        <v>0.32291666666666702</v>
      </c>
      <c r="B562" s="115">
        <v>8</v>
      </c>
      <c r="C562" s="115">
        <v>0</v>
      </c>
      <c r="D562" s="115">
        <v>1</v>
      </c>
      <c r="E562" s="115">
        <v>1</v>
      </c>
      <c r="F562" s="115">
        <v>5</v>
      </c>
      <c r="G562" s="115">
        <v>1</v>
      </c>
      <c r="H562" s="115">
        <v>0</v>
      </c>
      <c r="I562" s="115">
        <v>0</v>
      </c>
      <c r="J562" s="115">
        <v>0</v>
      </c>
      <c r="K562" s="115">
        <v>0</v>
      </c>
      <c r="L562" s="115">
        <v>0</v>
      </c>
      <c r="M562" s="115">
        <v>0</v>
      </c>
      <c r="N562" s="115">
        <v>0</v>
      </c>
      <c r="O562" s="115">
        <v>0</v>
      </c>
      <c r="P562" s="115">
        <v>0</v>
      </c>
      <c r="Q562" s="115">
        <v>0</v>
      </c>
      <c r="R562" s="115">
        <v>0</v>
      </c>
      <c r="S562" s="115">
        <v>0</v>
      </c>
      <c r="T562" s="115">
        <v>0</v>
      </c>
      <c r="U562" s="115">
        <v>0</v>
      </c>
      <c r="V562" s="115">
        <v>22.1</v>
      </c>
      <c r="W562" s="115" t="s">
        <v>102</v>
      </c>
    </row>
    <row r="563" spans="1:23" ht="13.5" customHeight="1" x14ac:dyDescent="0.35">
      <c r="A563" s="175">
        <v>0.33333333333333298</v>
      </c>
      <c r="B563" s="115">
        <v>5</v>
      </c>
      <c r="C563" s="115">
        <v>0</v>
      </c>
      <c r="D563" s="115">
        <v>0</v>
      </c>
      <c r="E563" s="115">
        <v>4</v>
      </c>
      <c r="F563" s="115">
        <v>0</v>
      </c>
      <c r="G563" s="115">
        <v>1</v>
      </c>
      <c r="H563" s="115">
        <v>0</v>
      </c>
      <c r="I563" s="115">
        <v>0</v>
      </c>
      <c r="J563" s="115">
        <v>0</v>
      </c>
      <c r="K563" s="115">
        <v>0</v>
      </c>
      <c r="L563" s="115">
        <v>0</v>
      </c>
      <c r="M563" s="115">
        <v>0</v>
      </c>
      <c r="N563" s="115">
        <v>0</v>
      </c>
      <c r="O563" s="115">
        <v>0</v>
      </c>
      <c r="P563" s="115">
        <v>0</v>
      </c>
      <c r="Q563" s="115">
        <v>0</v>
      </c>
      <c r="R563" s="115">
        <v>0</v>
      </c>
      <c r="S563" s="115">
        <v>0</v>
      </c>
      <c r="T563" s="115">
        <v>0</v>
      </c>
      <c r="U563" s="115">
        <v>0</v>
      </c>
      <c r="V563" s="115">
        <v>19.600000000000001</v>
      </c>
      <c r="W563" s="115" t="s">
        <v>102</v>
      </c>
    </row>
    <row r="564" spans="1:23" ht="13.5" customHeight="1" x14ac:dyDescent="0.35">
      <c r="A564" s="175">
        <v>0.34375</v>
      </c>
      <c r="B564" s="115">
        <v>16</v>
      </c>
      <c r="C564" s="115">
        <v>0</v>
      </c>
      <c r="D564" s="115">
        <v>1</v>
      </c>
      <c r="E564" s="115">
        <v>4</v>
      </c>
      <c r="F564" s="115">
        <v>8</v>
      </c>
      <c r="G564" s="115">
        <v>3</v>
      </c>
      <c r="H564" s="115">
        <v>0</v>
      </c>
      <c r="I564" s="115">
        <v>0</v>
      </c>
      <c r="J564" s="115">
        <v>0</v>
      </c>
      <c r="K564" s="115">
        <v>0</v>
      </c>
      <c r="L564" s="115">
        <v>0</v>
      </c>
      <c r="M564" s="115">
        <v>0</v>
      </c>
      <c r="N564" s="115">
        <v>0</v>
      </c>
      <c r="O564" s="115">
        <v>0</v>
      </c>
      <c r="P564" s="115">
        <v>0</v>
      </c>
      <c r="Q564" s="115">
        <v>0</v>
      </c>
      <c r="R564" s="115">
        <v>0</v>
      </c>
      <c r="S564" s="115">
        <v>0</v>
      </c>
      <c r="T564" s="115">
        <v>0</v>
      </c>
      <c r="U564" s="115">
        <v>0</v>
      </c>
      <c r="V564" s="115">
        <v>21.8</v>
      </c>
      <c r="W564" s="115">
        <v>25.7</v>
      </c>
    </row>
    <row r="565" spans="1:23" ht="13.5" customHeight="1" x14ac:dyDescent="0.35">
      <c r="A565" s="175">
        <v>0.35416666666666702</v>
      </c>
      <c r="B565" s="115">
        <v>26</v>
      </c>
      <c r="C565" s="115">
        <v>1</v>
      </c>
      <c r="D565" s="115">
        <v>2</v>
      </c>
      <c r="E565" s="115">
        <v>8</v>
      </c>
      <c r="F565" s="115">
        <v>12</v>
      </c>
      <c r="G565" s="115">
        <v>3</v>
      </c>
      <c r="H565" s="115">
        <v>0</v>
      </c>
      <c r="I565" s="115">
        <v>0</v>
      </c>
      <c r="J565" s="115">
        <v>0</v>
      </c>
      <c r="K565" s="115">
        <v>0</v>
      </c>
      <c r="L565" s="115">
        <v>0</v>
      </c>
      <c r="M565" s="115">
        <v>0</v>
      </c>
      <c r="N565" s="115">
        <v>0</v>
      </c>
      <c r="O565" s="115">
        <v>0</v>
      </c>
      <c r="P565" s="115">
        <v>0</v>
      </c>
      <c r="Q565" s="115">
        <v>0</v>
      </c>
      <c r="R565" s="115">
        <v>0</v>
      </c>
      <c r="S565" s="115">
        <v>0</v>
      </c>
      <c r="T565" s="115">
        <v>0</v>
      </c>
      <c r="U565" s="115">
        <v>0</v>
      </c>
      <c r="V565" s="115">
        <v>20.6</v>
      </c>
      <c r="W565" s="115">
        <v>24.1</v>
      </c>
    </row>
    <row r="566" spans="1:23" ht="13.5" customHeight="1" x14ac:dyDescent="0.35">
      <c r="A566" s="175">
        <v>0.36458333333333298</v>
      </c>
      <c r="B566" s="115">
        <v>28</v>
      </c>
      <c r="C566" s="115">
        <v>1</v>
      </c>
      <c r="D566" s="115">
        <v>3</v>
      </c>
      <c r="E566" s="115">
        <v>9</v>
      </c>
      <c r="F566" s="115">
        <v>14</v>
      </c>
      <c r="G566" s="115">
        <v>1</v>
      </c>
      <c r="H566" s="115">
        <v>0</v>
      </c>
      <c r="I566" s="115">
        <v>0</v>
      </c>
      <c r="J566" s="115">
        <v>0</v>
      </c>
      <c r="K566" s="115">
        <v>0</v>
      </c>
      <c r="L566" s="115">
        <v>0</v>
      </c>
      <c r="M566" s="115">
        <v>0</v>
      </c>
      <c r="N566" s="115">
        <v>0</v>
      </c>
      <c r="O566" s="115">
        <v>0</v>
      </c>
      <c r="P566" s="115">
        <v>0</v>
      </c>
      <c r="Q566" s="115">
        <v>0</v>
      </c>
      <c r="R566" s="115">
        <v>0</v>
      </c>
      <c r="S566" s="115">
        <v>0</v>
      </c>
      <c r="T566" s="115">
        <v>0</v>
      </c>
      <c r="U566" s="115">
        <v>0</v>
      </c>
      <c r="V566" s="115">
        <v>19.899999999999999</v>
      </c>
      <c r="W566" s="115">
        <v>24.3</v>
      </c>
    </row>
    <row r="567" spans="1:23" ht="13.5" customHeight="1" x14ac:dyDescent="0.35">
      <c r="A567" s="175">
        <v>0.375</v>
      </c>
      <c r="B567" s="115">
        <v>18</v>
      </c>
      <c r="C567" s="115">
        <v>0</v>
      </c>
      <c r="D567" s="115">
        <v>1</v>
      </c>
      <c r="E567" s="115">
        <v>5</v>
      </c>
      <c r="F567" s="115">
        <v>10</v>
      </c>
      <c r="G567" s="115">
        <v>2</v>
      </c>
      <c r="H567" s="115">
        <v>0</v>
      </c>
      <c r="I567" s="115">
        <v>0</v>
      </c>
      <c r="J567" s="115">
        <v>0</v>
      </c>
      <c r="K567" s="115">
        <v>0</v>
      </c>
      <c r="L567" s="115">
        <v>0</v>
      </c>
      <c r="M567" s="115">
        <v>0</v>
      </c>
      <c r="N567" s="115">
        <v>0</v>
      </c>
      <c r="O567" s="115">
        <v>0</v>
      </c>
      <c r="P567" s="115">
        <v>0</v>
      </c>
      <c r="Q567" s="115">
        <v>0</v>
      </c>
      <c r="R567" s="115">
        <v>0</v>
      </c>
      <c r="S567" s="115">
        <v>0</v>
      </c>
      <c r="T567" s="115">
        <v>0</v>
      </c>
      <c r="U567" s="115">
        <v>0</v>
      </c>
      <c r="V567" s="115">
        <v>21.2</v>
      </c>
      <c r="W567" s="115">
        <v>24.7</v>
      </c>
    </row>
    <row r="568" spans="1:23" ht="13.5" customHeight="1" x14ac:dyDescent="0.35">
      <c r="A568" s="175">
        <v>0.38541666666666702</v>
      </c>
      <c r="B568" s="115">
        <v>16</v>
      </c>
      <c r="C568" s="115">
        <v>0</v>
      </c>
      <c r="D568" s="115">
        <v>1</v>
      </c>
      <c r="E568" s="115">
        <v>8</v>
      </c>
      <c r="F568" s="115">
        <v>7</v>
      </c>
      <c r="G568" s="115">
        <v>0</v>
      </c>
      <c r="H568" s="115">
        <v>0</v>
      </c>
      <c r="I568" s="115">
        <v>0</v>
      </c>
      <c r="J568" s="115">
        <v>0</v>
      </c>
      <c r="K568" s="115">
        <v>0</v>
      </c>
      <c r="L568" s="115">
        <v>0</v>
      </c>
      <c r="M568" s="115">
        <v>0</v>
      </c>
      <c r="N568" s="115">
        <v>0</v>
      </c>
      <c r="O568" s="115">
        <v>0</v>
      </c>
      <c r="P568" s="115">
        <v>0</v>
      </c>
      <c r="Q568" s="115">
        <v>0</v>
      </c>
      <c r="R568" s="115">
        <v>0</v>
      </c>
      <c r="S568" s="115">
        <v>0</v>
      </c>
      <c r="T568" s="115">
        <v>0</v>
      </c>
      <c r="U568" s="115">
        <v>0</v>
      </c>
      <c r="V568" s="115">
        <v>19.8</v>
      </c>
      <c r="W568" s="115">
        <v>23.4</v>
      </c>
    </row>
    <row r="569" spans="1:23" ht="13.5" customHeight="1" x14ac:dyDescent="0.35">
      <c r="A569" s="175">
        <v>0.39583333333333298</v>
      </c>
      <c r="B569" s="115">
        <v>39</v>
      </c>
      <c r="C569" s="115">
        <v>1</v>
      </c>
      <c r="D569" s="115">
        <v>2</v>
      </c>
      <c r="E569" s="115">
        <v>14</v>
      </c>
      <c r="F569" s="115">
        <v>19</v>
      </c>
      <c r="G569" s="115">
        <v>3</v>
      </c>
      <c r="H569" s="115">
        <v>0</v>
      </c>
      <c r="I569" s="115">
        <v>0</v>
      </c>
      <c r="J569" s="115">
        <v>0</v>
      </c>
      <c r="K569" s="115">
        <v>0</v>
      </c>
      <c r="L569" s="115">
        <v>0</v>
      </c>
      <c r="M569" s="115">
        <v>0</v>
      </c>
      <c r="N569" s="115">
        <v>0</v>
      </c>
      <c r="O569" s="115">
        <v>0</v>
      </c>
      <c r="P569" s="115">
        <v>0</v>
      </c>
      <c r="Q569" s="115">
        <v>0</v>
      </c>
      <c r="R569" s="115">
        <v>0</v>
      </c>
      <c r="S569" s="115">
        <v>0</v>
      </c>
      <c r="T569" s="115">
        <v>0</v>
      </c>
      <c r="U569" s="115">
        <v>0</v>
      </c>
      <c r="V569" s="115">
        <v>20</v>
      </c>
      <c r="W569" s="115">
        <v>23.7</v>
      </c>
    </row>
    <row r="570" spans="1:23" ht="13.5" customHeight="1" x14ac:dyDescent="0.35">
      <c r="A570" s="175">
        <v>0.40625</v>
      </c>
      <c r="B570" s="115">
        <v>52</v>
      </c>
      <c r="C570" s="115">
        <v>0</v>
      </c>
      <c r="D570" s="115">
        <v>2</v>
      </c>
      <c r="E570" s="115">
        <v>21</v>
      </c>
      <c r="F570" s="115">
        <v>24</v>
      </c>
      <c r="G570" s="115">
        <v>5</v>
      </c>
      <c r="H570" s="115">
        <v>0</v>
      </c>
      <c r="I570" s="115">
        <v>0</v>
      </c>
      <c r="J570" s="115">
        <v>0</v>
      </c>
      <c r="K570" s="115">
        <v>0</v>
      </c>
      <c r="L570" s="115">
        <v>0</v>
      </c>
      <c r="M570" s="115">
        <v>0</v>
      </c>
      <c r="N570" s="115">
        <v>0</v>
      </c>
      <c r="O570" s="115">
        <v>0</v>
      </c>
      <c r="P570" s="115">
        <v>0</v>
      </c>
      <c r="Q570" s="115">
        <v>0</v>
      </c>
      <c r="R570" s="115">
        <v>0</v>
      </c>
      <c r="S570" s="115">
        <v>0</v>
      </c>
      <c r="T570" s="115">
        <v>0</v>
      </c>
      <c r="U570" s="115">
        <v>0</v>
      </c>
      <c r="V570" s="115">
        <v>20.7</v>
      </c>
      <c r="W570" s="115">
        <v>24.6</v>
      </c>
    </row>
    <row r="571" spans="1:23" ht="13.5" customHeight="1" x14ac:dyDescent="0.35">
      <c r="A571" s="175">
        <v>0.41666666666666702</v>
      </c>
      <c r="B571" s="115">
        <v>32</v>
      </c>
      <c r="C571" s="115">
        <v>0</v>
      </c>
      <c r="D571" s="115">
        <v>1</v>
      </c>
      <c r="E571" s="115">
        <v>13</v>
      </c>
      <c r="F571" s="115">
        <v>15</v>
      </c>
      <c r="G571" s="115">
        <v>3</v>
      </c>
      <c r="H571" s="115">
        <v>0</v>
      </c>
      <c r="I571" s="115">
        <v>0</v>
      </c>
      <c r="J571" s="115">
        <v>0</v>
      </c>
      <c r="K571" s="115">
        <v>0</v>
      </c>
      <c r="L571" s="115">
        <v>0</v>
      </c>
      <c r="M571" s="115">
        <v>0</v>
      </c>
      <c r="N571" s="115">
        <v>0</v>
      </c>
      <c r="O571" s="115">
        <v>0</v>
      </c>
      <c r="P571" s="115">
        <v>0</v>
      </c>
      <c r="Q571" s="115">
        <v>0</v>
      </c>
      <c r="R571" s="115">
        <v>0</v>
      </c>
      <c r="S571" s="115">
        <v>0</v>
      </c>
      <c r="T571" s="115">
        <v>0</v>
      </c>
      <c r="U571" s="115">
        <v>0</v>
      </c>
      <c r="V571" s="115">
        <v>20.399999999999999</v>
      </c>
      <c r="W571" s="115">
        <v>23.8</v>
      </c>
    </row>
    <row r="572" spans="1:23" ht="13.5" customHeight="1" x14ac:dyDescent="0.35">
      <c r="A572" s="175">
        <v>0.42708333333333298</v>
      </c>
      <c r="B572" s="115">
        <v>46</v>
      </c>
      <c r="C572" s="115">
        <v>0</v>
      </c>
      <c r="D572" s="115">
        <v>1</v>
      </c>
      <c r="E572" s="115">
        <v>18</v>
      </c>
      <c r="F572" s="115">
        <v>22</v>
      </c>
      <c r="G572" s="115">
        <v>5</v>
      </c>
      <c r="H572" s="115">
        <v>0</v>
      </c>
      <c r="I572" s="115">
        <v>0</v>
      </c>
      <c r="J572" s="115">
        <v>0</v>
      </c>
      <c r="K572" s="115">
        <v>0</v>
      </c>
      <c r="L572" s="115">
        <v>0</v>
      </c>
      <c r="M572" s="115">
        <v>0</v>
      </c>
      <c r="N572" s="115">
        <v>0</v>
      </c>
      <c r="O572" s="115">
        <v>0</v>
      </c>
      <c r="P572" s="115">
        <v>0</v>
      </c>
      <c r="Q572" s="115">
        <v>0</v>
      </c>
      <c r="R572" s="115">
        <v>0</v>
      </c>
      <c r="S572" s="115">
        <v>0</v>
      </c>
      <c r="T572" s="115">
        <v>0</v>
      </c>
      <c r="U572" s="115">
        <v>0</v>
      </c>
      <c r="V572" s="115">
        <v>20.8</v>
      </c>
      <c r="W572" s="115">
        <v>24.2</v>
      </c>
    </row>
    <row r="573" spans="1:23" ht="13.5" customHeight="1" x14ac:dyDescent="0.35">
      <c r="A573" s="175">
        <v>0.4375</v>
      </c>
      <c r="B573" s="115">
        <v>15</v>
      </c>
      <c r="C573" s="115">
        <v>0</v>
      </c>
      <c r="D573" s="115">
        <v>1</v>
      </c>
      <c r="E573" s="115">
        <v>2</v>
      </c>
      <c r="F573" s="115">
        <v>10</v>
      </c>
      <c r="G573" s="115">
        <v>1</v>
      </c>
      <c r="H573" s="115">
        <v>1</v>
      </c>
      <c r="I573" s="115">
        <v>0</v>
      </c>
      <c r="J573" s="115">
        <v>0</v>
      </c>
      <c r="K573" s="115">
        <v>0</v>
      </c>
      <c r="L573" s="115">
        <v>0</v>
      </c>
      <c r="M573" s="115">
        <v>0</v>
      </c>
      <c r="N573" s="115">
        <v>0</v>
      </c>
      <c r="O573" s="115">
        <v>0</v>
      </c>
      <c r="P573" s="115">
        <v>0</v>
      </c>
      <c r="Q573" s="115">
        <v>0</v>
      </c>
      <c r="R573" s="115">
        <v>0</v>
      </c>
      <c r="S573" s="115">
        <v>0</v>
      </c>
      <c r="T573" s="115">
        <v>0</v>
      </c>
      <c r="U573" s="115">
        <v>0</v>
      </c>
      <c r="V573" s="115">
        <v>22.8</v>
      </c>
      <c r="W573" s="115">
        <v>27.7</v>
      </c>
    </row>
    <row r="574" spans="1:23" ht="13.5" customHeight="1" x14ac:dyDescent="0.35">
      <c r="A574" s="175">
        <v>0.44791666666666702</v>
      </c>
      <c r="B574" s="115">
        <v>31</v>
      </c>
      <c r="C574" s="115">
        <v>0</v>
      </c>
      <c r="D574" s="115">
        <v>1</v>
      </c>
      <c r="E574" s="115">
        <v>11</v>
      </c>
      <c r="F574" s="115">
        <v>18</v>
      </c>
      <c r="G574" s="115">
        <v>1</v>
      </c>
      <c r="H574" s="115">
        <v>0</v>
      </c>
      <c r="I574" s="115">
        <v>0</v>
      </c>
      <c r="J574" s="115">
        <v>0</v>
      </c>
      <c r="K574" s="115">
        <v>0</v>
      </c>
      <c r="L574" s="115">
        <v>0</v>
      </c>
      <c r="M574" s="115">
        <v>0</v>
      </c>
      <c r="N574" s="115">
        <v>0</v>
      </c>
      <c r="O574" s="115">
        <v>0</v>
      </c>
      <c r="P574" s="115">
        <v>0</v>
      </c>
      <c r="Q574" s="115">
        <v>0</v>
      </c>
      <c r="R574" s="115">
        <v>0</v>
      </c>
      <c r="S574" s="115">
        <v>0</v>
      </c>
      <c r="T574" s="115">
        <v>0</v>
      </c>
      <c r="U574" s="115">
        <v>0</v>
      </c>
      <c r="V574" s="115">
        <v>20.6</v>
      </c>
      <c r="W574" s="115">
        <v>23.7</v>
      </c>
    </row>
    <row r="575" spans="1:23" ht="13.5" customHeight="1" x14ac:dyDescent="0.35">
      <c r="A575" s="175">
        <v>0.45833333333333298</v>
      </c>
      <c r="B575" s="115">
        <v>36</v>
      </c>
      <c r="C575" s="115">
        <v>0</v>
      </c>
      <c r="D575" s="115">
        <v>6</v>
      </c>
      <c r="E575" s="115">
        <v>14</v>
      </c>
      <c r="F575" s="115">
        <v>14</v>
      </c>
      <c r="G575" s="115">
        <v>2</v>
      </c>
      <c r="H575" s="115">
        <v>0</v>
      </c>
      <c r="I575" s="115">
        <v>0</v>
      </c>
      <c r="J575" s="115">
        <v>0</v>
      </c>
      <c r="K575" s="115">
        <v>0</v>
      </c>
      <c r="L575" s="115">
        <v>0</v>
      </c>
      <c r="M575" s="115">
        <v>0</v>
      </c>
      <c r="N575" s="115">
        <v>0</v>
      </c>
      <c r="O575" s="115">
        <v>0</v>
      </c>
      <c r="P575" s="115">
        <v>0</v>
      </c>
      <c r="Q575" s="115">
        <v>0</v>
      </c>
      <c r="R575" s="115">
        <v>0</v>
      </c>
      <c r="S575" s="115">
        <v>0</v>
      </c>
      <c r="T575" s="115">
        <v>0</v>
      </c>
      <c r="U575" s="115">
        <v>0</v>
      </c>
      <c r="V575" s="115">
        <v>18.399999999999999</v>
      </c>
      <c r="W575" s="115">
        <v>23.6</v>
      </c>
    </row>
    <row r="576" spans="1:23" ht="13.5" customHeight="1" x14ac:dyDescent="0.35">
      <c r="A576" s="175">
        <v>0.46875</v>
      </c>
      <c r="B576" s="115">
        <v>17</v>
      </c>
      <c r="C576" s="115">
        <v>0</v>
      </c>
      <c r="D576" s="115">
        <v>1</v>
      </c>
      <c r="E576" s="115">
        <v>7</v>
      </c>
      <c r="F576" s="115">
        <v>5</v>
      </c>
      <c r="G576" s="115">
        <v>3</v>
      </c>
      <c r="H576" s="115">
        <v>1</v>
      </c>
      <c r="I576" s="115">
        <v>0</v>
      </c>
      <c r="J576" s="115">
        <v>0</v>
      </c>
      <c r="K576" s="115">
        <v>0</v>
      </c>
      <c r="L576" s="115">
        <v>0</v>
      </c>
      <c r="M576" s="115">
        <v>0</v>
      </c>
      <c r="N576" s="115">
        <v>0</v>
      </c>
      <c r="O576" s="115">
        <v>0</v>
      </c>
      <c r="P576" s="115">
        <v>0</v>
      </c>
      <c r="Q576" s="115">
        <v>0</v>
      </c>
      <c r="R576" s="115">
        <v>0</v>
      </c>
      <c r="S576" s="115">
        <v>0</v>
      </c>
      <c r="T576" s="115">
        <v>0</v>
      </c>
      <c r="U576" s="115">
        <v>0</v>
      </c>
      <c r="V576" s="115">
        <v>21.3</v>
      </c>
      <c r="W576" s="115">
        <v>26.6</v>
      </c>
    </row>
    <row r="577" spans="1:23" ht="13.5" customHeight="1" x14ac:dyDescent="0.35">
      <c r="A577" s="175">
        <v>0.47916666666666702</v>
      </c>
      <c r="B577" s="115">
        <v>18</v>
      </c>
      <c r="C577" s="115">
        <v>1</v>
      </c>
      <c r="D577" s="115">
        <v>1</v>
      </c>
      <c r="E577" s="115">
        <v>6</v>
      </c>
      <c r="F577" s="115">
        <v>9</v>
      </c>
      <c r="G577" s="115">
        <v>1</v>
      </c>
      <c r="H577" s="115">
        <v>0</v>
      </c>
      <c r="I577" s="115">
        <v>0</v>
      </c>
      <c r="J577" s="115">
        <v>0</v>
      </c>
      <c r="K577" s="115">
        <v>0</v>
      </c>
      <c r="L577" s="115">
        <v>0</v>
      </c>
      <c r="M577" s="115">
        <v>0</v>
      </c>
      <c r="N577" s="115">
        <v>0</v>
      </c>
      <c r="O577" s="115">
        <v>0</v>
      </c>
      <c r="P577" s="115">
        <v>0</v>
      </c>
      <c r="Q577" s="115">
        <v>0</v>
      </c>
      <c r="R577" s="115">
        <v>0</v>
      </c>
      <c r="S577" s="115">
        <v>0</v>
      </c>
      <c r="T577" s="115">
        <v>0</v>
      </c>
      <c r="U577" s="115">
        <v>0</v>
      </c>
      <c r="V577" s="115">
        <v>19.399999999999999</v>
      </c>
      <c r="W577" s="115">
        <v>23</v>
      </c>
    </row>
    <row r="578" spans="1:23" ht="13.5" customHeight="1" x14ac:dyDescent="0.35">
      <c r="A578" s="175">
        <v>0.48958333333333298</v>
      </c>
      <c r="B578" s="115">
        <v>31</v>
      </c>
      <c r="C578" s="115">
        <v>0</v>
      </c>
      <c r="D578" s="115">
        <v>1</v>
      </c>
      <c r="E578" s="115">
        <v>10</v>
      </c>
      <c r="F578" s="115">
        <v>15</v>
      </c>
      <c r="G578" s="115">
        <v>5</v>
      </c>
      <c r="H578" s="115">
        <v>0</v>
      </c>
      <c r="I578" s="115">
        <v>0</v>
      </c>
      <c r="J578" s="115">
        <v>0</v>
      </c>
      <c r="K578" s="115">
        <v>0</v>
      </c>
      <c r="L578" s="115">
        <v>0</v>
      </c>
      <c r="M578" s="115">
        <v>0</v>
      </c>
      <c r="N578" s="115">
        <v>0</v>
      </c>
      <c r="O578" s="115">
        <v>0</v>
      </c>
      <c r="P578" s="115">
        <v>0</v>
      </c>
      <c r="Q578" s="115">
        <v>0</v>
      </c>
      <c r="R578" s="115">
        <v>0</v>
      </c>
      <c r="S578" s="115">
        <v>0</v>
      </c>
      <c r="T578" s="115">
        <v>0</v>
      </c>
      <c r="U578" s="115">
        <v>0</v>
      </c>
      <c r="V578" s="115">
        <v>20.8</v>
      </c>
      <c r="W578" s="115">
        <v>25.7</v>
      </c>
    </row>
    <row r="579" spans="1:23" ht="13.5" customHeight="1" x14ac:dyDescent="0.35">
      <c r="A579" s="175">
        <v>0.5</v>
      </c>
      <c r="B579" s="115">
        <v>24</v>
      </c>
      <c r="C579" s="115">
        <v>0</v>
      </c>
      <c r="D579" s="115">
        <v>2</v>
      </c>
      <c r="E579" s="115">
        <v>11</v>
      </c>
      <c r="F579" s="115">
        <v>6</v>
      </c>
      <c r="G579" s="115">
        <v>5</v>
      </c>
      <c r="H579" s="115">
        <v>0</v>
      </c>
      <c r="I579" s="115">
        <v>0</v>
      </c>
      <c r="J579" s="115">
        <v>0</v>
      </c>
      <c r="K579" s="115">
        <v>0</v>
      </c>
      <c r="L579" s="115">
        <v>0</v>
      </c>
      <c r="M579" s="115">
        <v>0</v>
      </c>
      <c r="N579" s="115">
        <v>0</v>
      </c>
      <c r="O579" s="115">
        <v>0</v>
      </c>
      <c r="P579" s="115">
        <v>0</v>
      </c>
      <c r="Q579" s="115">
        <v>0</v>
      </c>
      <c r="R579" s="115">
        <v>0</v>
      </c>
      <c r="S579" s="115">
        <v>0</v>
      </c>
      <c r="T579" s="115">
        <v>0</v>
      </c>
      <c r="U579" s="115">
        <v>0</v>
      </c>
      <c r="V579" s="115">
        <v>20.3</v>
      </c>
      <c r="W579" s="115">
        <v>26.3</v>
      </c>
    </row>
    <row r="580" spans="1:23" ht="13.5" customHeight="1" x14ac:dyDescent="0.35">
      <c r="A580" s="175">
        <v>0.51041666666666696</v>
      </c>
      <c r="B580" s="115">
        <v>20</v>
      </c>
      <c r="C580" s="115">
        <v>1</v>
      </c>
      <c r="D580" s="115">
        <v>1</v>
      </c>
      <c r="E580" s="115">
        <v>8</v>
      </c>
      <c r="F580" s="115">
        <v>7</v>
      </c>
      <c r="G580" s="115">
        <v>3</v>
      </c>
      <c r="H580" s="115">
        <v>0</v>
      </c>
      <c r="I580" s="115">
        <v>0</v>
      </c>
      <c r="J580" s="115">
        <v>0</v>
      </c>
      <c r="K580" s="115">
        <v>0</v>
      </c>
      <c r="L580" s="115">
        <v>0</v>
      </c>
      <c r="M580" s="115">
        <v>0</v>
      </c>
      <c r="N580" s="115">
        <v>0</v>
      </c>
      <c r="O580" s="115">
        <v>0</v>
      </c>
      <c r="P580" s="115">
        <v>0</v>
      </c>
      <c r="Q580" s="115">
        <v>0</v>
      </c>
      <c r="R580" s="115">
        <v>0</v>
      </c>
      <c r="S580" s="115">
        <v>0</v>
      </c>
      <c r="T580" s="115">
        <v>0</v>
      </c>
      <c r="U580" s="115">
        <v>0</v>
      </c>
      <c r="V580" s="115">
        <v>20</v>
      </c>
      <c r="W580" s="115">
        <v>24.8</v>
      </c>
    </row>
    <row r="581" spans="1:23" ht="13.5" customHeight="1" x14ac:dyDescent="0.35">
      <c r="A581" s="175">
        <v>0.52083333333333304</v>
      </c>
      <c r="B581" s="115">
        <v>25</v>
      </c>
      <c r="C581" s="115">
        <v>0</v>
      </c>
      <c r="D581" s="115">
        <v>1</v>
      </c>
      <c r="E581" s="115">
        <v>6</v>
      </c>
      <c r="F581" s="115">
        <v>16</v>
      </c>
      <c r="G581" s="115">
        <v>2</v>
      </c>
      <c r="H581" s="115">
        <v>0</v>
      </c>
      <c r="I581" s="115">
        <v>0</v>
      </c>
      <c r="J581" s="115">
        <v>0</v>
      </c>
      <c r="K581" s="115">
        <v>0</v>
      </c>
      <c r="L581" s="115">
        <v>0</v>
      </c>
      <c r="M581" s="115">
        <v>0</v>
      </c>
      <c r="N581" s="115">
        <v>0</v>
      </c>
      <c r="O581" s="115">
        <v>0</v>
      </c>
      <c r="P581" s="115">
        <v>0</v>
      </c>
      <c r="Q581" s="115">
        <v>0</v>
      </c>
      <c r="R581" s="115">
        <v>0</v>
      </c>
      <c r="S581" s="115">
        <v>0</v>
      </c>
      <c r="T581" s="115">
        <v>0</v>
      </c>
      <c r="U581" s="115">
        <v>0</v>
      </c>
      <c r="V581" s="115">
        <v>21.5</v>
      </c>
      <c r="W581" s="115">
        <v>24.5</v>
      </c>
    </row>
    <row r="582" spans="1:23" ht="13.5" customHeight="1" x14ac:dyDescent="0.35">
      <c r="A582" s="175">
        <v>0.53125</v>
      </c>
      <c r="B582" s="115">
        <v>23</v>
      </c>
      <c r="C582" s="115">
        <v>1</v>
      </c>
      <c r="D582" s="115">
        <v>1</v>
      </c>
      <c r="E582" s="115">
        <v>5</v>
      </c>
      <c r="F582" s="115">
        <v>13</v>
      </c>
      <c r="G582" s="115">
        <v>3</v>
      </c>
      <c r="H582" s="115">
        <v>0</v>
      </c>
      <c r="I582" s="115">
        <v>0</v>
      </c>
      <c r="J582" s="115">
        <v>0</v>
      </c>
      <c r="K582" s="115">
        <v>0</v>
      </c>
      <c r="L582" s="115">
        <v>0</v>
      </c>
      <c r="M582" s="115">
        <v>0</v>
      </c>
      <c r="N582" s="115">
        <v>0</v>
      </c>
      <c r="O582" s="115">
        <v>0</v>
      </c>
      <c r="P582" s="115">
        <v>0</v>
      </c>
      <c r="Q582" s="115">
        <v>0</v>
      </c>
      <c r="R582" s="115">
        <v>0</v>
      </c>
      <c r="S582" s="115">
        <v>0</v>
      </c>
      <c r="T582" s="115">
        <v>0</v>
      </c>
      <c r="U582" s="115">
        <v>0</v>
      </c>
      <c r="V582" s="115">
        <v>20.5</v>
      </c>
      <c r="W582" s="115">
        <v>24.7</v>
      </c>
    </row>
    <row r="583" spans="1:23" ht="13.5" customHeight="1" x14ac:dyDescent="0.35">
      <c r="A583" s="175">
        <v>0.54166666666666696</v>
      </c>
      <c r="B583" s="115">
        <v>23</v>
      </c>
      <c r="C583" s="115">
        <v>1</v>
      </c>
      <c r="D583" s="115">
        <v>1</v>
      </c>
      <c r="E583" s="115">
        <v>9</v>
      </c>
      <c r="F583" s="115">
        <v>10</v>
      </c>
      <c r="G583" s="115">
        <v>2</v>
      </c>
      <c r="H583" s="115">
        <v>0</v>
      </c>
      <c r="I583" s="115">
        <v>0</v>
      </c>
      <c r="J583" s="115">
        <v>0</v>
      </c>
      <c r="K583" s="115">
        <v>0</v>
      </c>
      <c r="L583" s="115">
        <v>0</v>
      </c>
      <c r="M583" s="115">
        <v>0</v>
      </c>
      <c r="N583" s="115">
        <v>0</v>
      </c>
      <c r="O583" s="115">
        <v>0</v>
      </c>
      <c r="P583" s="115">
        <v>0</v>
      </c>
      <c r="Q583" s="115">
        <v>0</v>
      </c>
      <c r="R583" s="115">
        <v>0</v>
      </c>
      <c r="S583" s="115">
        <v>0</v>
      </c>
      <c r="T583" s="115">
        <v>0</v>
      </c>
      <c r="U583" s="115">
        <v>0</v>
      </c>
      <c r="V583" s="115">
        <v>19.600000000000001</v>
      </c>
      <c r="W583" s="115">
        <v>23.7</v>
      </c>
    </row>
    <row r="584" spans="1:23" ht="13.5" customHeight="1" x14ac:dyDescent="0.35">
      <c r="A584" s="175">
        <v>0.55208333333333304</v>
      </c>
      <c r="B584" s="115">
        <v>25</v>
      </c>
      <c r="C584" s="115">
        <v>0</v>
      </c>
      <c r="D584" s="115">
        <v>3</v>
      </c>
      <c r="E584" s="115">
        <v>7</v>
      </c>
      <c r="F584" s="115">
        <v>11</v>
      </c>
      <c r="G584" s="115">
        <v>4</v>
      </c>
      <c r="H584" s="115">
        <v>0</v>
      </c>
      <c r="I584" s="115">
        <v>0</v>
      </c>
      <c r="J584" s="115">
        <v>0</v>
      </c>
      <c r="K584" s="115">
        <v>0</v>
      </c>
      <c r="L584" s="115">
        <v>0</v>
      </c>
      <c r="M584" s="115">
        <v>0</v>
      </c>
      <c r="N584" s="115">
        <v>0</v>
      </c>
      <c r="O584" s="115">
        <v>0</v>
      </c>
      <c r="P584" s="115">
        <v>0</v>
      </c>
      <c r="Q584" s="115">
        <v>0</v>
      </c>
      <c r="R584" s="115">
        <v>0</v>
      </c>
      <c r="S584" s="115">
        <v>0</v>
      </c>
      <c r="T584" s="115">
        <v>0</v>
      </c>
      <c r="U584" s="115">
        <v>0</v>
      </c>
      <c r="V584" s="115">
        <v>20.9</v>
      </c>
      <c r="W584" s="115">
        <v>25.4</v>
      </c>
    </row>
    <row r="585" spans="1:23" ht="13.5" customHeight="1" x14ac:dyDescent="0.35">
      <c r="A585" s="175">
        <v>0.5625</v>
      </c>
      <c r="B585" s="115">
        <v>36</v>
      </c>
      <c r="C585" s="115">
        <v>0</v>
      </c>
      <c r="D585" s="115">
        <v>7</v>
      </c>
      <c r="E585" s="115">
        <v>14</v>
      </c>
      <c r="F585" s="115">
        <v>11</v>
      </c>
      <c r="G585" s="115">
        <v>4</v>
      </c>
      <c r="H585" s="115">
        <v>0</v>
      </c>
      <c r="I585" s="115">
        <v>0</v>
      </c>
      <c r="J585" s="115">
        <v>0</v>
      </c>
      <c r="K585" s="115">
        <v>0</v>
      </c>
      <c r="L585" s="115">
        <v>0</v>
      </c>
      <c r="M585" s="115">
        <v>0</v>
      </c>
      <c r="N585" s="115">
        <v>0</v>
      </c>
      <c r="O585" s="115">
        <v>0</v>
      </c>
      <c r="P585" s="115">
        <v>0</v>
      </c>
      <c r="Q585" s="115">
        <v>0</v>
      </c>
      <c r="R585" s="115">
        <v>0</v>
      </c>
      <c r="S585" s="115">
        <v>0</v>
      </c>
      <c r="T585" s="115">
        <v>0</v>
      </c>
      <c r="U585" s="115">
        <v>0</v>
      </c>
      <c r="V585" s="115">
        <v>19</v>
      </c>
      <c r="W585" s="115">
        <v>24.1</v>
      </c>
    </row>
    <row r="586" spans="1:23" ht="13.5" customHeight="1" x14ac:dyDescent="0.35">
      <c r="A586" s="175">
        <v>0.57291666666666696</v>
      </c>
      <c r="B586" s="115">
        <v>24</v>
      </c>
      <c r="C586" s="115">
        <v>1</v>
      </c>
      <c r="D586" s="115">
        <v>3</v>
      </c>
      <c r="E586" s="115">
        <v>7</v>
      </c>
      <c r="F586" s="115">
        <v>11</v>
      </c>
      <c r="G586" s="115">
        <v>1</v>
      </c>
      <c r="H586" s="115">
        <v>1</v>
      </c>
      <c r="I586" s="115">
        <v>0</v>
      </c>
      <c r="J586" s="115">
        <v>0</v>
      </c>
      <c r="K586" s="115">
        <v>0</v>
      </c>
      <c r="L586" s="115">
        <v>0</v>
      </c>
      <c r="M586" s="115">
        <v>0</v>
      </c>
      <c r="N586" s="115">
        <v>0</v>
      </c>
      <c r="O586" s="115">
        <v>0</v>
      </c>
      <c r="P586" s="115">
        <v>0</v>
      </c>
      <c r="Q586" s="115">
        <v>0</v>
      </c>
      <c r="R586" s="115">
        <v>0</v>
      </c>
      <c r="S586" s="115">
        <v>0</v>
      </c>
      <c r="T586" s="115">
        <v>0</v>
      </c>
      <c r="U586" s="115">
        <v>0</v>
      </c>
      <c r="V586" s="115">
        <v>19.5</v>
      </c>
      <c r="W586" s="115">
        <v>22.5</v>
      </c>
    </row>
    <row r="587" spans="1:23" ht="13.5" customHeight="1" x14ac:dyDescent="0.35">
      <c r="A587" s="175">
        <v>0.58333333333333304</v>
      </c>
      <c r="B587" s="115">
        <v>26</v>
      </c>
      <c r="C587" s="115">
        <v>1</v>
      </c>
      <c r="D587" s="115">
        <v>0</v>
      </c>
      <c r="E587" s="115">
        <v>12</v>
      </c>
      <c r="F587" s="115">
        <v>11</v>
      </c>
      <c r="G587" s="115">
        <v>2</v>
      </c>
      <c r="H587" s="115">
        <v>0</v>
      </c>
      <c r="I587" s="115">
        <v>0</v>
      </c>
      <c r="J587" s="115">
        <v>0</v>
      </c>
      <c r="K587" s="115">
        <v>0</v>
      </c>
      <c r="L587" s="115">
        <v>0</v>
      </c>
      <c r="M587" s="115">
        <v>0</v>
      </c>
      <c r="N587" s="115">
        <v>0</v>
      </c>
      <c r="O587" s="115">
        <v>0</v>
      </c>
      <c r="P587" s="115">
        <v>0</v>
      </c>
      <c r="Q587" s="115">
        <v>0</v>
      </c>
      <c r="R587" s="115">
        <v>0</v>
      </c>
      <c r="S587" s="115">
        <v>0</v>
      </c>
      <c r="T587" s="115">
        <v>0</v>
      </c>
      <c r="U587" s="115">
        <v>0</v>
      </c>
      <c r="V587" s="115">
        <v>20</v>
      </c>
      <c r="W587" s="115">
        <v>24.8</v>
      </c>
    </row>
    <row r="588" spans="1:23" ht="13.5" customHeight="1" x14ac:dyDescent="0.35">
      <c r="A588" s="175">
        <v>0.59375</v>
      </c>
      <c r="B588" s="115">
        <v>23</v>
      </c>
      <c r="C588" s="115">
        <v>0</v>
      </c>
      <c r="D588" s="115">
        <v>0</v>
      </c>
      <c r="E588" s="115">
        <v>8</v>
      </c>
      <c r="F588" s="115">
        <v>14</v>
      </c>
      <c r="G588" s="115">
        <v>1</v>
      </c>
      <c r="H588" s="115">
        <v>0</v>
      </c>
      <c r="I588" s="115">
        <v>0</v>
      </c>
      <c r="J588" s="115">
        <v>0</v>
      </c>
      <c r="K588" s="115">
        <v>0</v>
      </c>
      <c r="L588" s="115">
        <v>0</v>
      </c>
      <c r="M588" s="115">
        <v>0</v>
      </c>
      <c r="N588" s="115">
        <v>0</v>
      </c>
      <c r="O588" s="115">
        <v>0</v>
      </c>
      <c r="P588" s="115">
        <v>0</v>
      </c>
      <c r="Q588" s="115">
        <v>0</v>
      </c>
      <c r="R588" s="115">
        <v>0</v>
      </c>
      <c r="S588" s="115">
        <v>0</v>
      </c>
      <c r="T588" s="115">
        <v>0</v>
      </c>
      <c r="U588" s="115">
        <v>0</v>
      </c>
      <c r="V588" s="115">
        <v>20.9</v>
      </c>
      <c r="W588" s="115">
        <v>23.5</v>
      </c>
    </row>
    <row r="589" spans="1:23" ht="13.5" customHeight="1" x14ac:dyDescent="0.35">
      <c r="A589" s="175">
        <v>0.60416666666666696</v>
      </c>
      <c r="B589" s="115">
        <v>24</v>
      </c>
      <c r="C589" s="115">
        <v>0</v>
      </c>
      <c r="D589" s="115">
        <v>2</v>
      </c>
      <c r="E589" s="115">
        <v>9</v>
      </c>
      <c r="F589" s="115">
        <v>12</v>
      </c>
      <c r="G589" s="115">
        <v>1</v>
      </c>
      <c r="H589" s="115">
        <v>0</v>
      </c>
      <c r="I589" s="115">
        <v>0</v>
      </c>
      <c r="J589" s="115">
        <v>0</v>
      </c>
      <c r="K589" s="115">
        <v>0</v>
      </c>
      <c r="L589" s="115">
        <v>0</v>
      </c>
      <c r="M589" s="115">
        <v>0</v>
      </c>
      <c r="N589" s="115">
        <v>0</v>
      </c>
      <c r="O589" s="115">
        <v>0</v>
      </c>
      <c r="P589" s="115">
        <v>0</v>
      </c>
      <c r="Q589" s="115">
        <v>0</v>
      </c>
      <c r="R589" s="115">
        <v>0</v>
      </c>
      <c r="S589" s="115">
        <v>0</v>
      </c>
      <c r="T589" s="115">
        <v>0</v>
      </c>
      <c r="U589" s="115">
        <v>0</v>
      </c>
      <c r="V589" s="115">
        <v>20.100000000000001</v>
      </c>
      <c r="W589" s="115">
        <v>24</v>
      </c>
    </row>
    <row r="590" spans="1:23" ht="13.5" customHeight="1" x14ac:dyDescent="0.35">
      <c r="A590" s="175">
        <v>0.61458333333333304</v>
      </c>
      <c r="B590" s="115">
        <v>19</v>
      </c>
      <c r="C590" s="115">
        <v>0</v>
      </c>
      <c r="D590" s="115">
        <v>0</v>
      </c>
      <c r="E590" s="115">
        <v>6</v>
      </c>
      <c r="F590" s="115">
        <v>12</v>
      </c>
      <c r="G590" s="115">
        <v>1</v>
      </c>
      <c r="H590" s="115">
        <v>0</v>
      </c>
      <c r="I590" s="115">
        <v>0</v>
      </c>
      <c r="J590" s="115">
        <v>0</v>
      </c>
      <c r="K590" s="115">
        <v>0</v>
      </c>
      <c r="L590" s="115">
        <v>0</v>
      </c>
      <c r="M590" s="115">
        <v>0</v>
      </c>
      <c r="N590" s="115">
        <v>0</v>
      </c>
      <c r="O590" s="115">
        <v>0</v>
      </c>
      <c r="P590" s="115">
        <v>0</v>
      </c>
      <c r="Q590" s="115">
        <v>0</v>
      </c>
      <c r="R590" s="115">
        <v>0</v>
      </c>
      <c r="S590" s="115">
        <v>0</v>
      </c>
      <c r="T590" s="115">
        <v>0</v>
      </c>
      <c r="U590" s="115">
        <v>0</v>
      </c>
      <c r="V590" s="115">
        <v>20.8</v>
      </c>
      <c r="W590" s="115">
        <v>23.5</v>
      </c>
    </row>
    <row r="591" spans="1:23" ht="13.5" customHeight="1" x14ac:dyDescent="0.35">
      <c r="A591" s="175">
        <v>0.625</v>
      </c>
      <c r="B591" s="115">
        <v>14</v>
      </c>
      <c r="C591" s="115">
        <v>0</v>
      </c>
      <c r="D591" s="115">
        <v>0</v>
      </c>
      <c r="E591" s="115">
        <v>6</v>
      </c>
      <c r="F591" s="115">
        <v>7</v>
      </c>
      <c r="G591" s="115">
        <v>1</v>
      </c>
      <c r="H591" s="115">
        <v>0</v>
      </c>
      <c r="I591" s="115">
        <v>0</v>
      </c>
      <c r="J591" s="115">
        <v>0</v>
      </c>
      <c r="K591" s="115">
        <v>0</v>
      </c>
      <c r="L591" s="115">
        <v>0</v>
      </c>
      <c r="M591" s="115">
        <v>0</v>
      </c>
      <c r="N591" s="115">
        <v>0</v>
      </c>
      <c r="O591" s="115">
        <v>0</v>
      </c>
      <c r="P591" s="115">
        <v>0</v>
      </c>
      <c r="Q591" s="115">
        <v>0</v>
      </c>
      <c r="R591" s="115">
        <v>0</v>
      </c>
      <c r="S591" s="115">
        <v>0</v>
      </c>
      <c r="T591" s="115">
        <v>0</v>
      </c>
      <c r="U591" s="115">
        <v>0</v>
      </c>
      <c r="V591" s="115">
        <v>20.8</v>
      </c>
      <c r="W591" s="115">
        <v>24.3</v>
      </c>
    </row>
    <row r="592" spans="1:23" ht="13.5" customHeight="1" x14ac:dyDescent="0.35">
      <c r="A592" s="175">
        <v>0.63541666666666696</v>
      </c>
      <c r="B592" s="115">
        <v>23</v>
      </c>
      <c r="C592" s="115">
        <v>0</v>
      </c>
      <c r="D592" s="115">
        <v>0</v>
      </c>
      <c r="E592" s="115">
        <v>10</v>
      </c>
      <c r="F592" s="115">
        <v>11</v>
      </c>
      <c r="G592" s="115">
        <v>2</v>
      </c>
      <c r="H592" s="115">
        <v>0</v>
      </c>
      <c r="I592" s="115">
        <v>0</v>
      </c>
      <c r="J592" s="115">
        <v>0</v>
      </c>
      <c r="K592" s="115">
        <v>0</v>
      </c>
      <c r="L592" s="115">
        <v>0</v>
      </c>
      <c r="M592" s="115">
        <v>0</v>
      </c>
      <c r="N592" s="115">
        <v>0</v>
      </c>
      <c r="O592" s="115">
        <v>0</v>
      </c>
      <c r="P592" s="115">
        <v>0</v>
      </c>
      <c r="Q592" s="115">
        <v>0</v>
      </c>
      <c r="R592" s="115">
        <v>0</v>
      </c>
      <c r="S592" s="115">
        <v>0</v>
      </c>
      <c r="T592" s="115">
        <v>0</v>
      </c>
      <c r="U592" s="115">
        <v>0</v>
      </c>
      <c r="V592" s="115">
        <v>20.9</v>
      </c>
      <c r="W592" s="115">
        <v>24.7</v>
      </c>
    </row>
    <row r="593" spans="1:23" ht="13.5" customHeight="1" x14ac:dyDescent="0.35">
      <c r="A593" s="175">
        <v>0.64583333333333304</v>
      </c>
      <c r="B593" s="115">
        <v>16</v>
      </c>
      <c r="C593" s="115">
        <v>0</v>
      </c>
      <c r="D593" s="115">
        <v>1</v>
      </c>
      <c r="E593" s="115">
        <v>7</v>
      </c>
      <c r="F593" s="115">
        <v>6</v>
      </c>
      <c r="G593" s="115">
        <v>1</v>
      </c>
      <c r="H593" s="115">
        <v>1</v>
      </c>
      <c r="I593" s="115">
        <v>0</v>
      </c>
      <c r="J593" s="115">
        <v>0</v>
      </c>
      <c r="K593" s="115">
        <v>0</v>
      </c>
      <c r="L593" s="115">
        <v>0</v>
      </c>
      <c r="M593" s="115">
        <v>0</v>
      </c>
      <c r="N593" s="115">
        <v>0</v>
      </c>
      <c r="O593" s="115">
        <v>0</v>
      </c>
      <c r="P593" s="115">
        <v>0</v>
      </c>
      <c r="Q593" s="115">
        <v>0</v>
      </c>
      <c r="R593" s="115">
        <v>0</v>
      </c>
      <c r="S593" s="115">
        <v>0</v>
      </c>
      <c r="T593" s="115">
        <v>0</v>
      </c>
      <c r="U593" s="115">
        <v>0</v>
      </c>
      <c r="V593" s="115">
        <v>20.2</v>
      </c>
      <c r="W593" s="115">
        <v>24.9</v>
      </c>
    </row>
    <row r="594" spans="1:23" ht="13.5" customHeight="1" x14ac:dyDescent="0.35">
      <c r="A594" s="175">
        <v>0.65625</v>
      </c>
      <c r="B594" s="115">
        <v>18</v>
      </c>
      <c r="C594" s="115">
        <v>1</v>
      </c>
      <c r="D594" s="115">
        <v>1</v>
      </c>
      <c r="E594" s="115">
        <v>9</v>
      </c>
      <c r="F594" s="115">
        <v>7</v>
      </c>
      <c r="G594" s="115">
        <v>0</v>
      </c>
      <c r="H594" s="115">
        <v>0</v>
      </c>
      <c r="I594" s="115">
        <v>0</v>
      </c>
      <c r="J594" s="115">
        <v>0</v>
      </c>
      <c r="K594" s="115">
        <v>0</v>
      </c>
      <c r="L594" s="115">
        <v>0</v>
      </c>
      <c r="M594" s="115">
        <v>0</v>
      </c>
      <c r="N594" s="115">
        <v>0</v>
      </c>
      <c r="O594" s="115">
        <v>0</v>
      </c>
      <c r="P594" s="115">
        <v>0</v>
      </c>
      <c r="Q594" s="115">
        <v>0</v>
      </c>
      <c r="R594" s="115">
        <v>0</v>
      </c>
      <c r="S594" s="115">
        <v>0</v>
      </c>
      <c r="T594" s="115">
        <v>0</v>
      </c>
      <c r="U594" s="115">
        <v>0</v>
      </c>
      <c r="V594" s="115">
        <v>19</v>
      </c>
      <c r="W594" s="115">
        <v>22.6</v>
      </c>
    </row>
    <row r="595" spans="1:23" ht="13.5" customHeight="1" x14ac:dyDescent="0.35">
      <c r="A595" s="175">
        <v>0.66666666666666696</v>
      </c>
      <c r="B595" s="115">
        <v>8</v>
      </c>
      <c r="C595" s="115">
        <v>0</v>
      </c>
      <c r="D595" s="115">
        <v>0</v>
      </c>
      <c r="E595" s="115">
        <v>2</v>
      </c>
      <c r="F595" s="115">
        <v>4</v>
      </c>
      <c r="G595" s="115">
        <v>2</v>
      </c>
      <c r="H595" s="115">
        <v>0</v>
      </c>
      <c r="I595" s="115">
        <v>0</v>
      </c>
      <c r="J595" s="115">
        <v>0</v>
      </c>
      <c r="K595" s="115">
        <v>0</v>
      </c>
      <c r="L595" s="115">
        <v>0</v>
      </c>
      <c r="M595" s="115">
        <v>0</v>
      </c>
      <c r="N595" s="115">
        <v>0</v>
      </c>
      <c r="O595" s="115">
        <v>0</v>
      </c>
      <c r="P595" s="115">
        <v>0</v>
      </c>
      <c r="Q595" s="115">
        <v>0</v>
      </c>
      <c r="R595" s="115">
        <v>0</v>
      </c>
      <c r="S595" s="115">
        <v>0</v>
      </c>
      <c r="T595" s="115">
        <v>0</v>
      </c>
      <c r="U595" s="115">
        <v>0</v>
      </c>
      <c r="V595" s="115">
        <v>21.8</v>
      </c>
      <c r="W595" s="115" t="s">
        <v>102</v>
      </c>
    </row>
    <row r="596" spans="1:23" ht="13.5" customHeight="1" x14ac:dyDescent="0.35">
      <c r="A596" s="175">
        <v>0.67708333333333304</v>
      </c>
      <c r="B596" s="115">
        <v>11</v>
      </c>
      <c r="C596" s="115">
        <v>0</v>
      </c>
      <c r="D596" s="115">
        <v>0</v>
      </c>
      <c r="E596" s="115">
        <v>2</v>
      </c>
      <c r="F596" s="115">
        <v>8</v>
      </c>
      <c r="G596" s="115">
        <v>1</v>
      </c>
      <c r="H596" s="115">
        <v>0</v>
      </c>
      <c r="I596" s="115">
        <v>0</v>
      </c>
      <c r="J596" s="115">
        <v>0</v>
      </c>
      <c r="K596" s="115">
        <v>0</v>
      </c>
      <c r="L596" s="115">
        <v>0</v>
      </c>
      <c r="M596" s="115">
        <v>0</v>
      </c>
      <c r="N596" s="115">
        <v>0</v>
      </c>
      <c r="O596" s="115">
        <v>0</v>
      </c>
      <c r="P596" s="115">
        <v>0</v>
      </c>
      <c r="Q596" s="115">
        <v>0</v>
      </c>
      <c r="R596" s="115">
        <v>0</v>
      </c>
      <c r="S596" s="115">
        <v>0</v>
      </c>
      <c r="T596" s="115">
        <v>0</v>
      </c>
      <c r="U596" s="115">
        <v>0</v>
      </c>
      <c r="V596" s="115">
        <v>21.2</v>
      </c>
      <c r="W596" s="115">
        <v>23.4</v>
      </c>
    </row>
    <row r="597" spans="1:23" ht="13.5" customHeight="1" x14ac:dyDescent="0.35">
      <c r="A597" s="175">
        <v>0.6875</v>
      </c>
      <c r="B597" s="115">
        <v>20</v>
      </c>
      <c r="C597" s="115">
        <v>0</v>
      </c>
      <c r="D597" s="115">
        <v>3</v>
      </c>
      <c r="E597" s="115">
        <v>8</v>
      </c>
      <c r="F597" s="115">
        <v>7</v>
      </c>
      <c r="G597" s="115">
        <v>2</v>
      </c>
      <c r="H597" s="115">
        <v>0</v>
      </c>
      <c r="I597" s="115">
        <v>0</v>
      </c>
      <c r="J597" s="115">
        <v>0</v>
      </c>
      <c r="K597" s="115">
        <v>0</v>
      </c>
      <c r="L597" s="115">
        <v>0</v>
      </c>
      <c r="M597" s="115">
        <v>0</v>
      </c>
      <c r="N597" s="115">
        <v>0</v>
      </c>
      <c r="O597" s="115">
        <v>0</v>
      </c>
      <c r="P597" s="115">
        <v>0</v>
      </c>
      <c r="Q597" s="115">
        <v>0</v>
      </c>
      <c r="R597" s="115">
        <v>0</v>
      </c>
      <c r="S597" s="115">
        <v>0</v>
      </c>
      <c r="T597" s="115">
        <v>0</v>
      </c>
      <c r="U597" s="115">
        <v>0</v>
      </c>
      <c r="V597" s="115">
        <v>19.8</v>
      </c>
      <c r="W597" s="115">
        <v>24.2</v>
      </c>
    </row>
    <row r="598" spans="1:23" ht="13.5" customHeight="1" x14ac:dyDescent="0.35">
      <c r="A598" s="175">
        <v>0.69791666666666696</v>
      </c>
      <c r="B598" s="115">
        <v>25</v>
      </c>
      <c r="C598" s="115">
        <v>0</v>
      </c>
      <c r="D598" s="115">
        <v>3</v>
      </c>
      <c r="E598" s="115">
        <v>12</v>
      </c>
      <c r="F598" s="115">
        <v>6</v>
      </c>
      <c r="G598" s="115">
        <v>4</v>
      </c>
      <c r="H598" s="115">
        <v>0</v>
      </c>
      <c r="I598" s="115">
        <v>0</v>
      </c>
      <c r="J598" s="115">
        <v>0</v>
      </c>
      <c r="K598" s="115">
        <v>0</v>
      </c>
      <c r="L598" s="115">
        <v>0</v>
      </c>
      <c r="M598" s="115">
        <v>0</v>
      </c>
      <c r="N598" s="115">
        <v>0</v>
      </c>
      <c r="O598" s="115">
        <v>0</v>
      </c>
      <c r="P598" s="115">
        <v>0</v>
      </c>
      <c r="Q598" s="115">
        <v>0</v>
      </c>
      <c r="R598" s="115">
        <v>0</v>
      </c>
      <c r="S598" s="115">
        <v>0</v>
      </c>
      <c r="T598" s="115">
        <v>0</v>
      </c>
      <c r="U598" s="115">
        <v>0</v>
      </c>
      <c r="V598" s="115">
        <v>19.899999999999999</v>
      </c>
      <c r="W598" s="115">
        <v>25.1</v>
      </c>
    </row>
    <row r="599" spans="1:23" ht="13.5" customHeight="1" x14ac:dyDescent="0.35">
      <c r="A599" s="175">
        <v>0.70833333333333304</v>
      </c>
      <c r="B599" s="115">
        <v>21</v>
      </c>
      <c r="C599" s="115">
        <v>0</v>
      </c>
      <c r="D599" s="115">
        <v>5</v>
      </c>
      <c r="E599" s="115">
        <v>8</v>
      </c>
      <c r="F599" s="115">
        <v>6</v>
      </c>
      <c r="G599" s="115">
        <v>2</v>
      </c>
      <c r="H599" s="115">
        <v>0</v>
      </c>
      <c r="I599" s="115">
        <v>0</v>
      </c>
      <c r="J599" s="115">
        <v>0</v>
      </c>
      <c r="K599" s="115">
        <v>0</v>
      </c>
      <c r="L599" s="115">
        <v>0</v>
      </c>
      <c r="M599" s="115">
        <v>0</v>
      </c>
      <c r="N599" s="115">
        <v>0</v>
      </c>
      <c r="O599" s="115">
        <v>0</v>
      </c>
      <c r="P599" s="115">
        <v>0</v>
      </c>
      <c r="Q599" s="115">
        <v>0</v>
      </c>
      <c r="R599" s="115">
        <v>0</v>
      </c>
      <c r="S599" s="115">
        <v>0</v>
      </c>
      <c r="T599" s="115">
        <v>0</v>
      </c>
      <c r="U599" s="115">
        <v>0</v>
      </c>
      <c r="V599" s="115">
        <v>19</v>
      </c>
      <c r="W599" s="115">
        <v>24.5</v>
      </c>
    </row>
    <row r="600" spans="1:23" ht="13.5" customHeight="1" x14ac:dyDescent="0.35">
      <c r="A600" s="175">
        <v>0.71875</v>
      </c>
      <c r="B600" s="115">
        <v>20</v>
      </c>
      <c r="C600" s="115">
        <v>1</v>
      </c>
      <c r="D600" s="115">
        <v>1</v>
      </c>
      <c r="E600" s="115">
        <v>3</v>
      </c>
      <c r="F600" s="115">
        <v>11</v>
      </c>
      <c r="G600" s="115">
        <v>4</v>
      </c>
      <c r="H600" s="115">
        <v>0</v>
      </c>
      <c r="I600" s="115">
        <v>0</v>
      </c>
      <c r="J600" s="115">
        <v>0</v>
      </c>
      <c r="K600" s="115">
        <v>0</v>
      </c>
      <c r="L600" s="115">
        <v>0</v>
      </c>
      <c r="M600" s="115">
        <v>0</v>
      </c>
      <c r="N600" s="115">
        <v>0</v>
      </c>
      <c r="O600" s="115">
        <v>0</v>
      </c>
      <c r="P600" s="115">
        <v>0</v>
      </c>
      <c r="Q600" s="115">
        <v>0</v>
      </c>
      <c r="R600" s="115">
        <v>0</v>
      </c>
      <c r="S600" s="115">
        <v>0</v>
      </c>
      <c r="T600" s="115">
        <v>0</v>
      </c>
      <c r="U600" s="115">
        <v>0</v>
      </c>
      <c r="V600" s="115">
        <v>21</v>
      </c>
      <c r="W600" s="115">
        <v>27.1</v>
      </c>
    </row>
    <row r="601" spans="1:23" ht="13.5" customHeight="1" x14ac:dyDescent="0.35">
      <c r="A601" s="175">
        <v>0.72916666666666696</v>
      </c>
      <c r="B601" s="115">
        <v>21</v>
      </c>
      <c r="C601" s="115">
        <v>1</v>
      </c>
      <c r="D601" s="115">
        <v>4</v>
      </c>
      <c r="E601" s="115">
        <v>7</v>
      </c>
      <c r="F601" s="115">
        <v>7</v>
      </c>
      <c r="G601" s="115">
        <v>2</v>
      </c>
      <c r="H601" s="115">
        <v>0</v>
      </c>
      <c r="I601" s="115">
        <v>0</v>
      </c>
      <c r="J601" s="115">
        <v>0</v>
      </c>
      <c r="K601" s="115">
        <v>0</v>
      </c>
      <c r="L601" s="115">
        <v>0</v>
      </c>
      <c r="M601" s="115">
        <v>0</v>
      </c>
      <c r="N601" s="115">
        <v>0</v>
      </c>
      <c r="O601" s="115">
        <v>0</v>
      </c>
      <c r="P601" s="115">
        <v>0</v>
      </c>
      <c r="Q601" s="115">
        <v>0</v>
      </c>
      <c r="R601" s="115">
        <v>0</v>
      </c>
      <c r="S601" s="115">
        <v>0</v>
      </c>
      <c r="T601" s="115">
        <v>0</v>
      </c>
      <c r="U601" s="115">
        <v>0</v>
      </c>
      <c r="V601" s="115">
        <v>18.8</v>
      </c>
      <c r="W601" s="115">
        <v>23.8</v>
      </c>
    </row>
    <row r="602" spans="1:23" ht="13.5" customHeight="1" x14ac:dyDescent="0.35">
      <c r="A602" s="175">
        <v>0.73958333333333304</v>
      </c>
      <c r="B602" s="115">
        <v>31</v>
      </c>
      <c r="C602" s="115">
        <v>0</v>
      </c>
      <c r="D602" s="115">
        <v>1</v>
      </c>
      <c r="E602" s="115">
        <v>11</v>
      </c>
      <c r="F602" s="115">
        <v>15</v>
      </c>
      <c r="G602" s="115">
        <v>4</v>
      </c>
      <c r="H602" s="115">
        <v>0</v>
      </c>
      <c r="I602" s="115">
        <v>0</v>
      </c>
      <c r="J602" s="115">
        <v>0</v>
      </c>
      <c r="K602" s="115">
        <v>0</v>
      </c>
      <c r="L602" s="115">
        <v>0</v>
      </c>
      <c r="M602" s="115">
        <v>0</v>
      </c>
      <c r="N602" s="115">
        <v>0</v>
      </c>
      <c r="O602" s="115">
        <v>0</v>
      </c>
      <c r="P602" s="115">
        <v>0</v>
      </c>
      <c r="Q602" s="115">
        <v>0</v>
      </c>
      <c r="R602" s="115">
        <v>0</v>
      </c>
      <c r="S602" s="115">
        <v>0</v>
      </c>
      <c r="T602" s="115">
        <v>0</v>
      </c>
      <c r="U602" s="115">
        <v>0</v>
      </c>
      <c r="V602" s="115">
        <v>21.2</v>
      </c>
      <c r="W602" s="115">
        <v>24.7</v>
      </c>
    </row>
    <row r="603" spans="1:23" ht="13.5" customHeight="1" x14ac:dyDescent="0.35">
      <c r="A603" s="175">
        <v>0.75</v>
      </c>
      <c r="B603" s="115">
        <v>12</v>
      </c>
      <c r="C603" s="115">
        <v>0</v>
      </c>
      <c r="D603" s="115">
        <v>0</v>
      </c>
      <c r="E603" s="115">
        <v>9</v>
      </c>
      <c r="F603" s="115">
        <v>3</v>
      </c>
      <c r="G603" s="115">
        <v>0</v>
      </c>
      <c r="H603" s="115">
        <v>0</v>
      </c>
      <c r="I603" s="115">
        <v>0</v>
      </c>
      <c r="J603" s="115">
        <v>0</v>
      </c>
      <c r="K603" s="115">
        <v>0</v>
      </c>
      <c r="L603" s="115">
        <v>0</v>
      </c>
      <c r="M603" s="115">
        <v>0</v>
      </c>
      <c r="N603" s="115">
        <v>0</v>
      </c>
      <c r="O603" s="115">
        <v>0</v>
      </c>
      <c r="P603" s="115">
        <v>0</v>
      </c>
      <c r="Q603" s="115">
        <v>0</v>
      </c>
      <c r="R603" s="115">
        <v>0</v>
      </c>
      <c r="S603" s="115">
        <v>0</v>
      </c>
      <c r="T603" s="115">
        <v>0</v>
      </c>
      <c r="U603" s="115">
        <v>0</v>
      </c>
      <c r="V603" s="115">
        <v>19.5</v>
      </c>
      <c r="W603" s="115">
        <v>23.6</v>
      </c>
    </row>
    <row r="604" spans="1:23" ht="13.5" customHeight="1" x14ac:dyDescent="0.35">
      <c r="A604" s="175">
        <v>0.76041666666666696</v>
      </c>
      <c r="B604" s="115">
        <v>15</v>
      </c>
      <c r="C604" s="115">
        <v>0</v>
      </c>
      <c r="D604" s="115">
        <v>3</v>
      </c>
      <c r="E604" s="115">
        <v>4</v>
      </c>
      <c r="F604" s="115">
        <v>5</v>
      </c>
      <c r="G604" s="115">
        <v>1</v>
      </c>
      <c r="H604" s="115">
        <v>2</v>
      </c>
      <c r="I604" s="115">
        <v>0</v>
      </c>
      <c r="J604" s="115">
        <v>0</v>
      </c>
      <c r="K604" s="115">
        <v>0</v>
      </c>
      <c r="L604" s="115">
        <v>0</v>
      </c>
      <c r="M604" s="115">
        <v>0</v>
      </c>
      <c r="N604" s="115">
        <v>0</v>
      </c>
      <c r="O604" s="115">
        <v>0</v>
      </c>
      <c r="P604" s="115">
        <v>0</v>
      </c>
      <c r="Q604" s="115">
        <v>0</v>
      </c>
      <c r="R604" s="115">
        <v>0</v>
      </c>
      <c r="S604" s="115">
        <v>0</v>
      </c>
      <c r="T604" s="115">
        <v>0</v>
      </c>
      <c r="U604" s="115">
        <v>0</v>
      </c>
      <c r="V604" s="115">
        <v>20.7</v>
      </c>
      <c r="W604" s="115">
        <v>29.1</v>
      </c>
    </row>
    <row r="605" spans="1:23" ht="13.5" customHeight="1" x14ac:dyDescent="0.35">
      <c r="A605" s="175">
        <v>0.77083333333333304</v>
      </c>
      <c r="B605" s="115">
        <v>9</v>
      </c>
      <c r="C605" s="115">
        <v>0</v>
      </c>
      <c r="D605" s="115">
        <v>0</v>
      </c>
      <c r="E605" s="115">
        <v>8</v>
      </c>
      <c r="F605" s="115">
        <v>1</v>
      </c>
      <c r="G605" s="115">
        <v>0</v>
      </c>
      <c r="H605" s="115">
        <v>0</v>
      </c>
      <c r="I605" s="115">
        <v>0</v>
      </c>
      <c r="J605" s="115">
        <v>0</v>
      </c>
      <c r="K605" s="115">
        <v>0</v>
      </c>
      <c r="L605" s="115">
        <v>0</v>
      </c>
      <c r="M605" s="115">
        <v>0</v>
      </c>
      <c r="N605" s="115">
        <v>0</v>
      </c>
      <c r="O605" s="115">
        <v>0</v>
      </c>
      <c r="P605" s="115">
        <v>0</v>
      </c>
      <c r="Q605" s="115">
        <v>0</v>
      </c>
      <c r="R605" s="115">
        <v>0</v>
      </c>
      <c r="S605" s="115">
        <v>0</v>
      </c>
      <c r="T605" s="115">
        <v>0</v>
      </c>
      <c r="U605" s="115">
        <v>0</v>
      </c>
      <c r="V605" s="115">
        <v>17.600000000000001</v>
      </c>
      <c r="W605" s="115" t="s">
        <v>102</v>
      </c>
    </row>
    <row r="606" spans="1:23" ht="13.5" customHeight="1" x14ac:dyDescent="0.35">
      <c r="A606" s="175">
        <v>0.78125</v>
      </c>
      <c r="B606" s="115">
        <v>8</v>
      </c>
      <c r="C606" s="115">
        <v>2</v>
      </c>
      <c r="D606" s="115">
        <v>0</v>
      </c>
      <c r="E606" s="115">
        <v>1</v>
      </c>
      <c r="F606" s="115">
        <v>4</v>
      </c>
      <c r="G606" s="115">
        <v>1</v>
      </c>
      <c r="H606" s="115">
        <v>0</v>
      </c>
      <c r="I606" s="115">
        <v>0</v>
      </c>
      <c r="J606" s="115">
        <v>0</v>
      </c>
      <c r="K606" s="115">
        <v>0</v>
      </c>
      <c r="L606" s="115">
        <v>0</v>
      </c>
      <c r="M606" s="115">
        <v>0</v>
      </c>
      <c r="N606" s="115">
        <v>0</v>
      </c>
      <c r="O606" s="115">
        <v>0</v>
      </c>
      <c r="P606" s="115">
        <v>0</v>
      </c>
      <c r="Q606" s="115">
        <v>0</v>
      </c>
      <c r="R606" s="115">
        <v>0</v>
      </c>
      <c r="S606" s="115">
        <v>0</v>
      </c>
      <c r="T606" s="115">
        <v>0</v>
      </c>
      <c r="U606" s="115">
        <v>0</v>
      </c>
      <c r="V606" s="115">
        <v>19.399999999999999</v>
      </c>
      <c r="W606" s="115" t="s">
        <v>102</v>
      </c>
    </row>
    <row r="607" spans="1:23" ht="13.5" customHeight="1" x14ac:dyDescent="0.35">
      <c r="A607" s="175">
        <v>0.79166666666666696</v>
      </c>
      <c r="B607" s="115">
        <v>11</v>
      </c>
      <c r="C607" s="115">
        <v>1</v>
      </c>
      <c r="D607" s="115">
        <v>0</v>
      </c>
      <c r="E607" s="115">
        <v>5</v>
      </c>
      <c r="F607" s="115">
        <v>4</v>
      </c>
      <c r="G607" s="115">
        <v>1</v>
      </c>
      <c r="H607" s="115">
        <v>0</v>
      </c>
      <c r="I607" s="115">
        <v>0</v>
      </c>
      <c r="J607" s="115">
        <v>0</v>
      </c>
      <c r="K607" s="115">
        <v>0</v>
      </c>
      <c r="L607" s="115">
        <v>0</v>
      </c>
      <c r="M607" s="115">
        <v>0</v>
      </c>
      <c r="N607" s="115">
        <v>0</v>
      </c>
      <c r="O607" s="115">
        <v>0</v>
      </c>
      <c r="P607" s="115">
        <v>0</v>
      </c>
      <c r="Q607" s="115">
        <v>0</v>
      </c>
      <c r="R607" s="115">
        <v>0</v>
      </c>
      <c r="S607" s="115">
        <v>0</v>
      </c>
      <c r="T607" s="115">
        <v>0</v>
      </c>
      <c r="U607" s="115">
        <v>0</v>
      </c>
      <c r="V607" s="115">
        <v>18.899999999999999</v>
      </c>
      <c r="W607" s="115">
        <v>24.2</v>
      </c>
    </row>
    <row r="608" spans="1:23" ht="13.5" customHeight="1" x14ac:dyDescent="0.35">
      <c r="A608" s="175">
        <v>0.80208333333333304</v>
      </c>
      <c r="B608" s="115">
        <v>9</v>
      </c>
      <c r="C608" s="115">
        <v>1</v>
      </c>
      <c r="D608" s="115">
        <v>2</v>
      </c>
      <c r="E608" s="115">
        <v>3</v>
      </c>
      <c r="F608" s="115">
        <v>3</v>
      </c>
      <c r="G608" s="115">
        <v>0</v>
      </c>
      <c r="H608" s="115">
        <v>0</v>
      </c>
      <c r="I608" s="115">
        <v>0</v>
      </c>
      <c r="J608" s="115">
        <v>0</v>
      </c>
      <c r="K608" s="115">
        <v>0</v>
      </c>
      <c r="L608" s="115">
        <v>0</v>
      </c>
      <c r="M608" s="115">
        <v>0</v>
      </c>
      <c r="N608" s="115">
        <v>0</v>
      </c>
      <c r="O608" s="115">
        <v>0</v>
      </c>
      <c r="P608" s="115">
        <v>0</v>
      </c>
      <c r="Q608" s="115">
        <v>0</v>
      </c>
      <c r="R608" s="115">
        <v>0</v>
      </c>
      <c r="S608" s="115">
        <v>0</v>
      </c>
      <c r="T608" s="115">
        <v>0</v>
      </c>
      <c r="U608" s="115">
        <v>0</v>
      </c>
      <c r="V608" s="115">
        <v>16.600000000000001</v>
      </c>
      <c r="W608" s="115" t="s">
        <v>102</v>
      </c>
    </row>
    <row r="609" spans="1:23" ht="13.5" customHeight="1" x14ac:dyDescent="0.35">
      <c r="A609" s="175">
        <v>0.8125</v>
      </c>
      <c r="B609" s="115">
        <v>15</v>
      </c>
      <c r="C609" s="115">
        <v>0</v>
      </c>
      <c r="D609" s="115">
        <v>1</v>
      </c>
      <c r="E609" s="115">
        <v>7</v>
      </c>
      <c r="F609" s="115">
        <v>5</v>
      </c>
      <c r="G609" s="115">
        <v>2</v>
      </c>
      <c r="H609" s="115">
        <v>0</v>
      </c>
      <c r="I609" s="115">
        <v>0</v>
      </c>
      <c r="J609" s="115">
        <v>0</v>
      </c>
      <c r="K609" s="115">
        <v>0</v>
      </c>
      <c r="L609" s="115">
        <v>0</v>
      </c>
      <c r="M609" s="115">
        <v>0</v>
      </c>
      <c r="N609" s="115">
        <v>0</v>
      </c>
      <c r="O609" s="115">
        <v>0</v>
      </c>
      <c r="P609" s="115">
        <v>0</v>
      </c>
      <c r="Q609" s="115">
        <v>0</v>
      </c>
      <c r="R609" s="115">
        <v>0</v>
      </c>
      <c r="S609" s="115">
        <v>0</v>
      </c>
      <c r="T609" s="115">
        <v>0</v>
      </c>
      <c r="U609" s="115">
        <v>0</v>
      </c>
      <c r="V609" s="115">
        <v>20.2</v>
      </c>
      <c r="W609" s="115">
        <v>24.3</v>
      </c>
    </row>
    <row r="610" spans="1:23" ht="13.5" customHeight="1" x14ac:dyDescent="0.35">
      <c r="A610" s="175">
        <v>0.82291666666666696</v>
      </c>
      <c r="B610" s="115">
        <v>11</v>
      </c>
      <c r="C610" s="115">
        <v>1</v>
      </c>
      <c r="D610" s="115">
        <v>1</v>
      </c>
      <c r="E610" s="115">
        <v>3</v>
      </c>
      <c r="F610" s="115">
        <v>5</v>
      </c>
      <c r="G610" s="115">
        <v>1</v>
      </c>
      <c r="H610" s="115">
        <v>0</v>
      </c>
      <c r="I610" s="115">
        <v>0</v>
      </c>
      <c r="J610" s="115">
        <v>0</v>
      </c>
      <c r="K610" s="115">
        <v>0</v>
      </c>
      <c r="L610" s="115">
        <v>0</v>
      </c>
      <c r="M610" s="115">
        <v>0</v>
      </c>
      <c r="N610" s="115">
        <v>0</v>
      </c>
      <c r="O610" s="115">
        <v>0</v>
      </c>
      <c r="P610" s="115">
        <v>0</v>
      </c>
      <c r="Q610" s="115">
        <v>0</v>
      </c>
      <c r="R610" s="115">
        <v>0</v>
      </c>
      <c r="S610" s="115">
        <v>0</v>
      </c>
      <c r="T610" s="115">
        <v>0</v>
      </c>
      <c r="U610" s="115">
        <v>0</v>
      </c>
      <c r="V610" s="115">
        <v>18.8</v>
      </c>
      <c r="W610" s="115">
        <v>24.6</v>
      </c>
    </row>
    <row r="611" spans="1:23" ht="13.5" customHeight="1" x14ac:dyDescent="0.35">
      <c r="A611" s="175">
        <v>0.83333333333333304</v>
      </c>
      <c r="B611" s="115">
        <v>9</v>
      </c>
      <c r="C611" s="115">
        <v>0</v>
      </c>
      <c r="D611" s="115">
        <v>0</v>
      </c>
      <c r="E611" s="115">
        <v>2</v>
      </c>
      <c r="F611" s="115">
        <v>4</v>
      </c>
      <c r="G611" s="115">
        <v>3</v>
      </c>
      <c r="H611" s="115">
        <v>0</v>
      </c>
      <c r="I611" s="115">
        <v>0</v>
      </c>
      <c r="J611" s="115">
        <v>0</v>
      </c>
      <c r="K611" s="115">
        <v>0</v>
      </c>
      <c r="L611" s="115">
        <v>0</v>
      </c>
      <c r="M611" s="115">
        <v>0</v>
      </c>
      <c r="N611" s="115">
        <v>0</v>
      </c>
      <c r="O611" s="115">
        <v>0</v>
      </c>
      <c r="P611" s="115">
        <v>0</v>
      </c>
      <c r="Q611" s="115">
        <v>0</v>
      </c>
      <c r="R611" s="115">
        <v>0</v>
      </c>
      <c r="S611" s="115">
        <v>0</v>
      </c>
      <c r="T611" s="115">
        <v>0</v>
      </c>
      <c r="U611" s="115">
        <v>0</v>
      </c>
      <c r="V611" s="115">
        <v>22.8</v>
      </c>
      <c r="W611" s="115" t="s">
        <v>102</v>
      </c>
    </row>
    <row r="612" spans="1:23" ht="13.5" customHeight="1" x14ac:dyDescent="0.35">
      <c r="A612" s="175">
        <v>0.84375</v>
      </c>
      <c r="B612" s="115">
        <v>16</v>
      </c>
      <c r="C612" s="115">
        <v>1</v>
      </c>
      <c r="D612" s="115">
        <v>2</v>
      </c>
      <c r="E612" s="115">
        <v>5</v>
      </c>
      <c r="F612" s="115">
        <v>6</v>
      </c>
      <c r="G612" s="115">
        <v>2</v>
      </c>
      <c r="H612" s="115">
        <v>0</v>
      </c>
      <c r="I612" s="115">
        <v>0</v>
      </c>
      <c r="J612" s="115">
        <v>0</v>
      </c>
      <c r="K612" s="115">
        <v>0</v>
      </c>
      <c r="L612" s="115">
        <v>0</v>
      </c>
      <c r="M612" s="115">
        <v>0</v>
      </c>
      <c r="N612" s="115">
        <v>0</v>
      </c>
      <c r="O612" s="115">
        <v>0</v>
      </c>
      <c r="P612" s="115">
        <v>0</v>
      </c>
      <c r="Q612" s="115">
        <v>0</v>
      </c>
      <c r="R612" s="115">
        <v>0</v>
      </c>
      <c r="S612" s="115">
        <v>0</v>
      </c>
      <c r="T612" s="115">
        <v>0</v>
      </c>
      <c r="U612" s="115">
        <v>0</v>
      </c>
      <c r="V612" s="115">
        <v>19.100000000000001</v>
      </c>
      <c r="W612" s="115">
        <v>24.5</v>
      </c>
    </row>
    <row r="613" spans="1:23" ht="13.5" customHeight="1" x14ac:dyDescent="0.35">
      <c r="A613" s="175">
        <v>0.85416666666666696</v>
      </c>
      <c r="B613" s="115">
        <v>12</v>
      </c>
      <c r="C613" s="115">
        <v>0</v>
      </c>
      <c r="D613" s="115">
        <v>3</v>
      </c>
      <c r="E613" s="115">
        <v>8</v>
      </c>
      <c r="F613" s="115">
        <v>0</v>
      </c>
      <c r="G613" s="115">
        <v>1</v>
      </c>
      <c r="H613" s="115">
        <v>0</v>
      </c>
      <c r="I613" s="115">
        <v>0</v>
      </c>
      <c r="J613" s="115">
        <v>0</v>
      </c>
      <c r="K613" s="115">
        <v>0</v>
      </c>
      <c r="L613" s="115">
        <v>0</v>
      </c>
      <c r="M613" s="115">
        <v>0</v>
      </c>
      <c r="N613" s="115">
        <v>0</v>
      </c>
      <c r="O613" s="115">
        <v>0</v>
      </c>
      <c r="P613" s="115">
        <v>0</v>
      </c>
      <c r="Q613" s="115">
        <v>0</v>
      </c>
      <c r="R613" s="115">
        <v>0</v>
      </c>
      <c r="S613" s="115">
        <v>0</v>
      </c>
      <c r="T613" s="115">
        <v>0</v>
      </c>
      <c r="U613" s="115">
        <v>0</v>
      </c>
      <c r="V613" s="115">
        <v>18.5</v>
      </c>
      <c r="W613" s="115">
        <v>20.399999999999999</v>
      </c>
    </row>
    <row r="614" spans="1:23" ht="13.5" customHeight="1" x14ac:dyDescent="0.35">
      <c r="A614" s="175">
        <v>0.86458333333333304</v>
      </c>
      <c r="B614" s="115">
        <v>15</v>
      </c>
      <c r="C614" s="115">
        <v>0</v>
      </c>
      <c r="D614" s="115">
        <v>5</v>
      </c>
      <c r="E614" s="115">
        <v>3</v>
      </c>
      <c r="F614" s="115">
        <v>3</v>
      </c>
      <c r="G614" s="115">
        <v>3</v>
      </c>
      <c r="H614" s="115">
        <v>0</v>
      </c>
      <c r="I614" s="115">
        <v>1</v>
      </c>
      <c r="J614" s="115">
        <v>0</v>
      </c>
      <c r="K614" s="115">
        <v>0</v>
      </c>
      <c r="L614" s="115">
        <v>0</v>
      </c>
      <c r="M614" s="115">
        <v>0</v>
      </c>
      <c r="N614" s="115">
        <v>0</v>
      </c>
      <c r="O614" s="115">
        <v>0</v>
      </c>
      <c r="P614" s="115">
        <v>0</v>
      </c>
      <c r="Q614" s="115">
        <v>0</v>
      </c>
      <c r="R614" s="115">
        <v>0</v>
      </c>
      <c r="S614" s="115">
        <v>0</v>
      </c>
      <c r="T614" s="115">
        <v>0</v>
      </c>
      <c r="U614" s="115">
        <v>0</v>
      </c>
      <c r="V614" s="115">
        <v>20.8</v>
      </c>
      <c r="W614" s="115">
        <v>27.6</v>
      </c>
    </row>
    <row r="615" spans="1:23" ht="13.5" customHeight="1" x14ac:dyDescent="0.35">
      <c r="A615" s="175">
        <v>0.875</v>
      </c>
      <c r="B615" s="115">
        <v>11</v>
      </c>
      <c r="C615" s="115">
        <v>1</v>
      </c>
      <c r="D615" s="115">
        <v>1</v>
      </c>
      <c r="E615" s="115">
        <v>3</v>
      </c>
      <c r="F615" s="115">
        <v>4</v>
      </c>
      <c r="G615" s="115">
        <v>1</v>
      </c>
      <c r="H615" s="115">
        <v>1</v>
      </c>
      <c r="I615" s="115">
        <v>0</v>
      </c>
      <c r="J615" s="115">
        <v>0</v>
      </c>
      <c r="K615" s="115">
        <v>0</v>
      </c>
      <c r="L615" s="115">
        <v>0</v>
      </c>
      <c r="M615" s="115">
        <v>0</v>
      </c>
      <c r="N615" s="115">
        <v>0</v>
      </c>
      <c r="O615" s="115">
        <v>0</v>
      </c>
      <c r="P615" s="115">
        <v>0</v>
      </c>
      <c r="Q615" s="115">
        <v>0</v>
      </c>
      <c r="R615" s="115">
        <v>0</v>
      </c>
      <c r="S615" s="115">
        <v>0</v>
      </c>
      <c r="T615" s="115">
        <v>0</v>
      </c>
      <c r="U615" s="115">
        <v>0</v>
      </c>
      <c r="V615" s="115">
        <v>20.7</v>
      </c>
      <c r="W615" s="115">
        <v>26.8</v>
      </c>
    </row>
    <row r="616" spans="1:23" ht="13.5" customHeight="1" x14ac:dyDescent="0.35">
      <c r="A616" s="175">
        <v>0.88541666666666696</v>
      </c>
      <c r="B616" s="115">
        <v>13</v>
      </c>
      <c r="C616" s="115">
        <v>0</v>
      </c>
      <c r="D616" s="115">
        <v>1</v>
      </c>
      <c r="E616" s="115">
        <v>4</v>
      </c>
      <c r="F616" s="115">
        <v>8</v>
      </c>
      <c r="G616" s="115">
        <v>0</v>
      </c>
      <c r="H616" s="115">
        <v>0</v>
      </c>
      <c r="I616" s="115">
        <v>0</v>
      </c>
      <c r="J616" s="115">
        <v>0</v>
      </c>
      <c r="K616" s="115">
        <v>0</v>
      </c>
      <c r="L616" s="115">
        <v>0</v>
      </c>
      <c r="M616" s="115">
        <v>0</v>
      </c>
      <c r="N616" s="115">
        <v>0</v>
      </c>
      <c r="O616" s="115">
        <v>0</v>
      </c>
      <c r="P616" s="115">
        <v>0</v>
      </c>
      <c r="Q616" s="115">
        <v>0</v>
      </c>
      <c r="R616" s="115">
        <v>0</v>
      </c>
      <c r="S616" s="115">
        <v>0</v>
      </c>
      <c r="T616" s="115">
        <v>0</v>
      </c>
      <c r="U616" s="115">
        <v>0</v>
      </c>
      <c r="V616" s="115">
        <v>20.100000000000001</v>
      </c>
      <c r="W616" s="115">
        <v>23.3</v>
      </c>
    </row>
    <row r="617" spans="1:23" ht="13.5" customHeight="1" x14ac:dyDescent="0.35">
      <c r="A617" s="175">
        <v>0.89583333333333304</v>
      </c>
      <c r="B617" s="115">
        <v>13</v>
      </c>
      <c r="C617" s="115">
        <v>0</v>
      </c>
      <c r="D617" s="115">
        <v>0</v>
      </c>
      <c r="E617" s="115">
        <v>5</v>
      </c>
      <c r="F617" s="115">
        <v>6</v>
      </c>
      <c r="G617" s="115">
        <v>2</v>
      </c>
      <c r="H617" s="115">
        <v>0</v>
      </c>
      <c r="I617" s="115">
        <v>0</v>
      </c>
      <c r="J617" s="115">
        <v>0</v>
      </c>
      <c r="K617" s="115">
        <v>0</v>
      </c>
      <c r="L617" s="115">
        <v>0</v>
      </c>
      <c r="M617" s="115">
        <v>0</v>
      </c>
      <c r="N617" s="115">
        <v>0</v>
      </c>
      <c r="O617" s="115">
        <v>0</v>
      </c>
      <c r="P617" s="115">
        <v>0</v>
      </c>
      <c r="Q617" s="115">
        <v>0</v>
      </c>
      <c r="R617" s="115">
        <v>0</v>
      </c>
      <c r="S617" s="115">
        <v>0</v>
      </c>
      <c r="T617" s="115">
        <v>0</v>
      </c>
      <c r="U617" s="115">
        <v>0</v>
      </c>
      <c r="V617" s="115">
        <v>21.3</v>
      </c>
      <c r="W617" s="115">
        <v>25.6</v>
      </c>
    </row>
    <row r="618" spans="1:23" ht="13.5" customHeight="1" x14ac:dyDescent="0.35">
      <c r="A618" s="175">
        <v>0.90625</v>
      </c>
      <c r="B618" s="115">
        <v>19</v>
      </c>
      <c r="C618" s="115">
        <v>1</v>
      </c>
      <c r="D618" s="115">
        <v>1</v>
      </c>
      <c r="E618" s="115">
        <v>12</v>
      </c>
      <c r="F618" s="115">
        <v>5</v>
      </c>
      <c r="G618" s="115">
        <v>0</v>
      </c>
      <c r="H618" s="115">
        <v>0</v>
      </c>
      <c r="I618" s="115">
        <v>0</v>
      </c>
      <c r="J618" s="115">
        <v>0</v>
      </c>
      <c r="K618" s="115">
        <v>0</v>
      </c>
      <c r="L618" s="115">
        <v>0</v>
      </c>
      <c r="M618" s="115">
        <v>0</v>
      </c>
      <c r="N618" s="115">
        <v>0</v>
      </c>
      <c r="O618" s="115">
        <v>0</v>
      </c>
      <c r="P618" s="115">
        <v>0</v>
      </c>
      <c r="Q618" s="115">
        <v>0</v>
      </c>
      <c r="R618" s="115">
        <v>0</v>
      </c>
      <c r="S618" s="115">
        <v>0</v>
      </c>
      <c r="T618" s="115">
        <v>0</v>
      </c>
      <c r="U618" s="115">
        <v>0</v>
      </c>
      <c r="V618" s="115">
        <v>18.3</v>
      </c>
      <c r="W618" s="115">
        <v>22.1</v>
      </c>
    </row>
    <row r="619" spans="1:23" ht="13.5" customHeight="1" x14ac:dyDescent="0.35">
      <c r="A619" s="175">
        <v>0.91666666666666696</v>
      </c>
      <c r="B619" s="115">
        <v>15</v>
      </c>
      <c r="C619" s="115">
        <v>0</v>
      </c>
      <c r="D619" s="115">
        <v>3</v>
      </c>
      <c r="E619" s="115">
        <v>4</v>
      </c>
      <c r="F619" s="115">
        <v>7</v>
      </c>
      <c r="G619" s="115">
        <v>1</v>
      </c>
      <c r="H619" s="115">
        <v>0</v>
      </c>
      <c r="I619" s="115">
        <v>0</v>
      </c>
      <c r="J619" s="115">
        <v>0</v>
      </c>
      <c r="K619" s="115">
        <v>0</v>
      </c>
      <c r="L619" s="115">
        <v>0</v>
      </c>
      <c r="M619" s="115">
        <v>0</v>
      </c>
      <c r="N619" s="115">
        <v>0</v>
      </c>
      <c r="O619" s="115">
        <v>0</v>
      </c>
      <c r="P619" s="115">
        <v>0</v>
      </c>
      <c r="Q619" s="115">
        <v>0</v>
      </c>
      <c r="R619" s="115">
        <v>0</v>
      </c>
      <c r="S619" s="115">
        <v>0</v>
      </c>
      <c r="T619" s="115">
        <v>0</v>
      </c>
      <c r="U619" s="115">
        <v>0</v>
      </c>
      <c r="V619" s="115">
        <v>20</v>
      </c>
      <c r="W619" s="115">
        <v>24.4</v>
      </c>
    </row>
    <row r="620" spans="1:23" ht="13.5" customHeight="1" x14ac:dyDescent="0.35">
      <c r="A620" s="175">
        <v>0.92708333333333304</v>
      </c>
      <c r="B620" s="115">
        <v>18</v>
      </c>
      <c r="C620" s="115">
        <v>2</v>
      </c>
      <c r="D620" s="115">
        <v>3</v>
      </c>
      <c r="E620" s="115">
        <v>11</v>
      </c>
      <c r="F620" s="115">
        <v>2</v>
      </c>
      <c r="G620" s="115">
        <v>0</v>
      </c>
      <c r="H620" s="115">
        <v>0</v>
      </c>
      <c r="I620" s="115">
        <v>0</v>
      </c>
      <c r="J620" s="115">
        <v>0</v>
      </c>
      <c r="K620" s="115">
        <v>0</v>
      </c>
      <c r="L620" s="115">
        <v>0</v>
      </c>
      <c r="M620" s="115">
        <v>0</v>
      </c>
      <c r="N620" s="115">
        <v>0</v>
      </c>
      <c r="O620" s="115">
        <v>0</v>
      </c>
      <c r="P620" s="115">
        <v>0</v>
      </c>
      <c r="Q620" s="115">
        <v>0</v>
      </c>
      <c r="R620" s="115">
        <v>0</v>
      </c>
      <c r="S620" s="115">
        <v>0</v>
      </c>
      <c r="T620" s="115">
        <v>0</v>
      </c>
      <c r="U620" s="115">
        <v>0</v>
      </c>
      <c r="V620" s="115">
        <v>16.8</v>
      </c>
      <c r="W620" s="115">
        <v>20.399999999999999</v>
      </c>
    </row>
    <row r="621" spans="1:23" ht="13.5" customHeight="1" x14ac:dyDescent="0.35">
      <c r="A621" s="175">
        <v>0.9375</v>
      </c>
      <c r="B621" s="115">
        <v>20</v>
      </c>
      <c r="C621" s="115">
        <v>0</v>
      </c>
      <c r="D621" s="115">
        <v>6</v>
      </c>
      <c r="E621" s="115">
        <v>10</v>
      </c>
      <c r="F621" s="115">
        <v>3</v>
      </c>
      <c r="G621" s="115">
        <v>1</v>
      </c>
      <c r="H621" s="115">
        <v>0</v>
      </c>
      <c r="I621" s="115">
        <v>0</v>
      </c>
      <c r="J621" s="115">
        <v>0</v>
      </c>
      <c r="K621" s="115">
        <v>0</v>
      </c>
      <c r="L621" s="115">
        <v>0</v>
      </c>
      <c r="M621" s="115">
        <v>0</v>
      </c>
      <c r="N621" s="115">
        <v>0</v>
      </c>
      <c r="O621" s="115">
        <v>0</v>
      </c>
      <c r="P621" s="115">
        <v>0</v>
      </c>
      <c r="Q621" s="115">
        <v>0</v>
      </c>
      <c r="R621" s="115">
        <v>0</v>
      </c>
      <c r="S621" s="115">
        <v>0</v>
      </c>
      <c r="T621" s="115">
        <v>0</v>
      </c>
      <c r="U621" s="115">
        <v>0</v>
      </c>
      <c r="V621" s="115">
        <v>17.5</v>
      </c>
      <c r="W621" s="115">
        <v>21.7</v>
      </c>
    </row>
    <row r="622" spans="1:23" ht="13.5" customHeight="1" x14ac:dyDescent="0.35">
      <c r="A622" s="175">
        <v>0.94791666666666696</v>
      </c>
      <c r="B622" s="115">
        <v>20</v>
      </c>
      <c r="C622" s="115">
        <v>1</v>
      </c>
      <c r="D622" s="115">
        <v>5</v>
      </c>
      <c r="E622" s="115">
        <v>11</v>
      </c>
      <c r="F622" s="115">
        <v>2</v>
      </c>
      <c r="G622" s="115">
        <v>1</v>
      </c>
      <c r="H622" s="115">
        <v>0</v>
      </c>
      <c r="I622" s="115">
        <v>0</v>
      </c>
      <c r="J622" s="115">
        <v>0</v>
      </c>
      <c r="K622" s="115">
        <v>0</v>
      </c>
      <c r="L622" s="115">
        <v>0</v>
      </c>
      <c r="M622" s="115">
        <v>0</v>
      </c>
      <c r="N622" s="115">
        <v>0</v>
      </c>
      <c r="O622" s="115">
        <v>0</v>
      </c>
      <c r="P622" s="115">
        <v>0</v>
      </c>
      <c r="Q622" s="115">
        <v>0</v>
      </c>
      <c r="R622" s="115">
        <v>0</v>
      </c>
      <c r="S622" s="115">
        <v>0</v>
      </c>
      <c r="T622" s="115">
        <v>0</v>
      </c>
      <c r="U622" s="115">
        <v>0</v>
      </c>
      <c r="V622" s="115">
        <v>16.7</v>
      </c>
      <c r="W622" s="115">
        <v>22.3</v>
      </c>
    </row>
    <row r="623" spans="1:23" ht="13.5" customHeight="1" x14ac:dyDescent="0.35">
      <c r="A623" s="175">
        <v>0.95833333333333304</v>
      </c>
      <c r="B623" s="115">
        <v>29</v>
      </c>
      <c r="C623" s="115">
        <v>0</v>
      </c>
      <c r="D623" s="115">
        <v>13</v>
      </c>
      <c r="E623" s="115">
        <v>10</v>
      </c>
      <c r="F623" s="115">
        <v>6</v>
      </c>
      <c r="G623" s="115">
        <v>0</v>
      </c>
      <c r="H623" s="115">
        <v>0</v>
      </c>
      <c r="I623" s="115">
        <v>0</v>
      </c>
      <c r="J623" s="115">
        <v>0</v>
      </c>
      <c r="K623" s="115">
        <v>0</v>
      </c>
      <c r="L623" s="115">
        <v>0</v>
      </c>
      <c r="M623" s="115">
        <v>0</v>
      </c>
      <c r="N623" s="115">
        <v>0</v>
      </c>
      <c r="O623" s="115">
        <v>0</v>
      </c>
      <c r="P623" s="115">
        <v>0</v>
      </c>
      <c r="Q623" s="115">
        <v>0</v>
      </c>
      <c r="R623" s="115">
        <v>0</v>
      </c>
      <c r="S623" s="115">
        <v>0</v>
      </c>
      <c r="T623" s="115">
        <v>0</v>
      </c>
      <c r="U623" s="115">
        <v>0</v>
      </c>
      <c r="V623" s="115">
        <v>16.600000000000001</v>
      </c>
      <c r="W623" s="115">
        <v>22.3</v>
      </c>
    </row>
    <row r="624" spans="1:23" ht="13.5" customHeight="1" x14ac:dyDescent="0.35">
      <c r="A624" s="175">
        <v>0.96875</v>
      </c>
      <c r="B624" s="115">
        <v>21</v>
      </c>
      <c r="C624" s="115">
        <v>0</v>
      </c>
      <c r="D624" s="115">
        <v>6</v>
      </c>
      <c r="E624" s="115">
        <v>9</v>
      </c>
      <c r="F624" s="115">
        <v>4</v>
      </c>
      <c r="G624" s="115">
        <v>2</v>
      </c>
      <c r="H624" s="115">
        <v>0</v>
      </c>
      <c r="I624" s="115">
        <v>0</v>
      </c>
      <c r="J624" s="115">
        <v>0</v>
      </c>
      <c r="K624" s="115">
        <v>0</v>
      </c>
      <c r="L624" s="115">
        <v>0</v>
      </c>
      <c r="M624" s="115">
        <v>0</v>
      </c>
      <c r="N624" s="115">
        <v>0</v>
      </c>
      <c r="O624" s="115">
        <v>0</v>
      </c>
      <c r="P624" s="115">
        <v>0</v>
      </c>
      <c r="Q624" s="115">
        <v>0</v>
      </c>
      <c r="R624" s="115">
        <v>0</v>
      </c>
      <c r="S624" s="115">
        <v>0</v>
      </c>
      <c r="T624" s="115">
        <v>0</v>
      </c>
      <c r="U624" s="115">
        <v>0</v>
      </c>
      <c r="V624" s="115">
        <v>17.8</v>
      </c>
      <c r="W624" s="115">
        <v>22.3</v>
      </c>
    </row>
    <row r="625" spans="1:23" ht="13.5" customHeight="1" x14ac:dyDescent="0.35">
      <c r="A625" s="175">
        <v>0.97916666666666696</v>
      </c>
      <c r="B625" s="115">
        <v>17</v>
      </c>
      <c r="C625" s="115">
        <v>1</v>
      </c>
      <c r="D625" s="115">
        <v>3</v>
      </c>
      <c r="E625" s="115">
        <v>4</v>
      </c>
      <c r="F625" s="115">
        <v>7</v>
      </c>
      <c r="G625" s="115">
        <v>2</v>
      </c>
      <c r="H625" s="115">
        <v>0</v>
      </c>
      <c r="I625" s="115">
        <v>0</v>
      </c>
      <c r="J625" s="115">
        <v>0</v>
      </c>
      <c r="K625" s="115">
        <v>0</v>
      </c>
      <c r="L625" s="115">
        <v>0</v>
      </c>
      <c r="M625" s="115">
        <v>0</v>
      </c>
      <c r="N625" s="115">
        <v>0</v>
      </c>
      <c r="O625" s="115">
        <v>0</v>
      </c>
      <c r="P625" s="115">
        <v>0</v>
      </c>
      <c r="Q625" s="115">
        <v>0</v>
      </c>
      <c r="R625" s="115">
        <v>0</v>
      </c>
      <c r="S625" s="115">
        <v>0</v>
      </c>
      <c r="T625" s="115">
        <v>0</v>
      </c>
      <c r="U625" s="115">
        <v>0</v>
      </c>
      <c r="V625" s="115">
        <v>19.3</v>
      </c>
      <c r="W625" s="115">
        <v>24.8</v>
      </c>
    </row>
    <row r="626" spans="1:23" ht="13.5" customHeight="1" thickBot="1" x14ac:dyDescent="0.4">
      <c r="A626" s="176">
        <v>0.98958333333333304</v>
      </c>
      <c r="B626" s="119">
        <v>14</v>
      </c>
      <c r="C626" s="119">
        <v>0</v>
      </c>
      <c r="D626" s="119">
        <v>1</v>
      </c>
      <c r="E626" s="119">
        <v>6</v>
      </c>
      <c r="F626" s="119">
        <v>5</v>
      </c>
      <c r="G626" s="119">
        <v>1</v>
      </c>
      <c r="H626" s="119">
        <v>0</v>
      </c>
      <c r="I626" s="119">
        <v>1</v>
      </c>
      <c r="J626" s="119">
        <v>0</v>
      </c>
      <c r="K626" s="119">
        <v>0</v>
      </c>
      <c r="L626" s="119">
        <v>0</v>
      </c>
      <c r="M626" s="119">
        <v>0</v>
      </c>
      <c r="N626" s="119">
        <v>0</v>
      </c>
      <c r="O626" s="119">
        <v>0</v>
      </c>
      <c r="P626" s="119">
        <v>0</v>
      </c>
      <c r="Q626" s="119">
        <v>0</v>
      </c>
      <c r="R626" s="119">
        <v>0</v>
      </c>
      <c r="S626" s="119">
        <v>0</v>
      </c>
      <c r="T626" s="119">
        <v>0</v>
      </c>
      <c r="U626" s="119">
        <v>0</v>
      </c>
      <c r="V626" s="119">
        <v>21.1</v>
      </c>
      <c r="W626" s="119">
        <v>24.9</v>
      </c>
    </row>
    <row r="627" spans="1:23" ht="13.5" customHeight="1" thickTop="1" x14ac:dyDescent="0.35">
      <c r="A627" s="290" t="s">
        <v>168</v>
      </c>
      <c r="B627" s="116">
        <f>SUM(B559:B606)</f>
        <v>1032</v>
      </c>
      <c r="C627" s="116">
        <f t="shared" ref="C627:U627" si="20">SUM(C559:C606)</f>
        <v>14</v>
      </c>
      <c r="D627" s="116">
        <f t="shared" si="20"/>
        <v>70</v>
      </c>
      <c r="E627" s="116">
        <f t="shared" si="20"/>
        <v>373</v>
      </c>
      <c r="F627" s="116">
        <f t="shared" si="20"/>
        <v>461</v>
      </c>
      <c r="G627" s="116">
        <f t="shared" si="20"/>
        <v>106</v>
      </c>
      <c r="H627" s="116">
        <f t="shared" si="20"/>
        <v>8</v>
      </c>
      <c r="I627" s="116">
        <f t="shared" si="20"/>
        <v>0</v>
      </c>
      <c r="J627" s="116">
        <f t="shared" si="20"/>
        <v>0</v>
      </c>
      <c r="K627" s="116">
        <f t="shared" si="20"/>
        <v>0</v>
      </c>
      <c r="L627" s="116">
        <f t="shared" si="20"/>
        <v>0</v>
      </c>
      <c r="M627" s="116">
        <f t="shared" si="20"/>
        <v>0</v>
      </c>
      <c r="N627" s="116">
        <f t="shared" si="20"/>
        <v>0</v>
      </c>
      <c r="O627" s="116">
        <f t="shared" si="20"/>
        <v>0</v>
      </c>
      <c r="P627" s="116">
        <f t="shared" si="20"/>
        <v>0</v>
      </c>
      <c r="Q627" s="116">
        <f t="shared" si="20"/>
        <v>0</v>
      </c>
      <c r="R627" s="116">
        <f t="shared" si="20"/>
        <v>0</v>
      </c>
      <c r="S627" s="116">
        <f t="shared" si="20"/>
        <v>0</v>
      </c>
      <c r="T627" s="116">
        <f t="shared" si="20"/>
        <v>0</v>
      </c>
      <c r="U627" s="116">
        <f t="shared" si="20"/>
        <v>0</v>
      </c>
      <c r="V627" s="116">
        <v>20.399999999999999</v>
      </c>
      <c r="W627" s="116">
        <v>24.3</v>
      </c>
    </row>
    <row r="628" spans="1:23" ht="13.5" customHeight="1" x14ac:dyDescent="0.35">
      <c r="A628" s="291" t="s">
        <v>169</v>
      </c>
      <c r="B628" s="115">
        <f>SUM(B555:B618)</f>
        <v>1243</v>
      </c>
      <c r="C628" s="115">
        <f t="shared" ref="C628:U628" si="21">SUM(C555:C618)</f>
        <v>21</v>
      </c>
      <c r="D628" s="115">
        <f t="shared" si="21"/>
        <v>88</v>
      </c>
      <c r="E628" s="115">
        <f t="shared" si="21"/>
        <v>454</v>
      </c>
      <c r="F628" s="115">
        <f t="shared" si="21"/>
        <v>541</v>
      </c>
      <c r="G628" s="115">
        <f t="shared" si="21"/>
        <v>128</v>
      </c>
      <c r="H628" s="115">
        <f t="shared" si="21"/>
        <v>10</v>
      </c>
      <c r="I628" s="115">
        <f t="shared" si="21"/>
        <v>1</v>
      </c>
      <c r="J628" s="115">
        <f t="shared" si="21"/>
        <v>0</v>
      </c>
      <c r="K628" s="115">
        <f t="shared" si="21"/>
        <v>0</v>
      </c>
      <c r="L628" s="115">
        <f t="shared" si="21"/>
        <v>0</v>
      </c>
      <c r="M628" s="115">
        <f t="shared" si="21"/>
        <v>0</v>
      </c>
      <c r="N628" s="115">
        <f t="shared" si="21"/>
        <v>0</v>
      </c>
      <c r="O628" s="115">
        <f t="shared" si="21"/>
        <v>0</v>
      </c>
      <c r="P628" s="115">
        <f t="shared" si="21"/>
        <v>0</v>
      </c>
      <c r="Q628" s="115">
        <f t="shared" si="21"/>
        <v>0</v>
      </c>
      <c r="R628" s="115">
        <f t="shared" si="21"/>
        <v>0</v>
      </c>
      <c r="S628" s="115">
        <f t="shared" si="21"/>
        <v>0</v>
      </c>
      <c r="T628" s="115">
        <f t="shared" si="21"/>
        <v>0</v>
      </c>
      <c r="U628" s="115">
        <f t="shared" si="21"/>
        <v>0</v>
      </c>
      <c r="V628" s="115">
        <v>20.3</v>
      </c>
      <c r="W628" s="115">
        <v>24.3</v>
      </c>
    </row>
    <row r="629" spans="1:23" ht="13.5" customHeight="1" x14ac:dyDescent="0.35">
      <c r="A629" s="115" t="s">
        <v>170</v>
      </c>
      <c r="B629" s="115">
        <f>SUM(B555:B626)</f>
        <v>1397</v>
      </c>
      <c r="C629" s="115">
        <f t="shared" ref="C629:U629" si="22">SUM(C555:C626)</f>
        <v>25</v>
      </c>
      <c r="D629" s="115">
        <f t="shared" si="22"/>
        <v>128</v>
      </c>
      <c r="E629" s="115">
        <f t="shared" si="22"/>
        <v>519</v>
      </c>
      <c r="F629" s="115">
        <f t="shared" si="22"/>
        <v>577</v>
      </c>
      <c r="G629" s="115">
        <f t="shared" si="22"/>
        <v>136</v>
      </c>
      <c r="H629" s="115">
        <f t="shared" si="22"/>
        <v>10</v>
      </c>
      <c r="I629" s="115">
        <f t="shared" si="22"/>
        <v>2</v>
      </c>
      <c r="J629" s="115">
        <f t="shared" si="22"/>
        <v>0</v>
      </c>
      <c r="K629" s="115">
        <f t="shared" si="22"/>
        <v>0</v>
      </c>
      <c r="L629" s="115">
        <f t="shared" si="22"/>
        <v>0</v>
      </c>
      <c r="M629" s="115">
        <f t="shared" si="22"/>
        <v>0</v>
      </c>
      <c r="N629" s="115">
        <f t="shared" si="22"/>
        <v>0</v>
      </c>
      <c r="O629" s="115">
        <f t="shared" si="22"/>
        <v>0</v>
      </c>
      <c r="P629" s="115">
        <f t="shared" si="22"/>
        <v>0</v>
      </c>
      <c r="Q629" s="115">
        <f t="shared" si="22"/>
        <v>0</v>
      </c>
      <c r="R629" s="115">
        <f t="shared" si="22"/>
        <v>0</v>
      </c>
      <c r="S629" s="115">
        <f t="shared" si="22"/>
        <v>0</v>
      </c>
      <c r="T629" s="115">
        <f t="shared" si="22"/>
        <v>0</v>
      </c>
      <c r="U629" s="115">
        <f t="shared" si="22"/>
        <v>0</v>
      </c>
      <c r="V629" s="115">
        <v>20.100000000000001</v>
      </c>
      <c r="W629" s="115">
        <v>24.2</v>
      </c>
    </row>
    <row r="630" spans="1:23" ht="13.5" customHeight="1" thickBot="1" x14ac:dyDescent="0.4">
      <c r="A630" s="119" t="s">
        <v>171</v>
      </c>
      <c r="B630" s="119">
        <f>SUM(B531:B626)</f>
        <v>1485</v>
      </c>
      <c r="C630" s="119">
        <f t="shared" ref="C630:U630" si="23">SUM(C531:C626)</f>
        <v>27</v>
      </c>
      <c r="D630" s="119">
        <f t="shared" si="23"/>
        <v>132</v>
      </c>
      <c r="E630" s="119">
        <f t="shared" si="23"/>
        <v>545</v>
      </c>
      <c r="F630" s="119">
        <f t="shared" si="23"/>
        <v>618</v>
      </c>
      <c r="G630" s="119">
        <f t="shared" si="23"/>
        <v>147</v>
      </c>
      <c r="H630" s="119">
        <f t="shared" si="23"/>
        <v>13</v>
      </c>
      <c r="I630" s="119">
        <f t="shared" si="23"/>
        <v>3</v>
      </c>
      <c r="J630" s="119">
        <f t="shared" si="23"/>
        <v>0</v>
      </c>
      <c r="K630" s="119">
        <f t="shared" si="23"/>
        <v>0</v>
      </c>
      <c r="L630" s="119">
        <f t="shared" si="23"/>
        <v>0</v>
      </c>
      <c r="M630" s="119">
        <f t="shared" si="23"/>
        <v>0</v>
      </c>
      <c r="N630" s="119">
        <f t="shared" si="23"/>
        <v>0</v>
      </c>
      <c r="O630" s="119">
        <f t="shared" si="23"/>
        <v>0</v>
      </c>
      <c r="P630" s="119">
        <f t="shared" si="23"/>
        <v>0</v>
      </c>
      <c r="Q630" s="119">
        <f t="shared" si="23"/>
        <v>0</v>
      </c>
      <c r="R630" s="119">
        <f t="shared" si="23"/>
        <v>0</v>
      </c>
      <c r="S630" s="119">
        <f t="shared" si="23"/>
        <v>0</v>
      </c>
      <c r="T630" s="119">
        <f t="shared" si="23"/>
        <v>0</v>
      </c>
      <c r="U630" s="119">
        <f t="shared" si="23"/>
        <v>0</v>
      </c>
      <c r="V630" s="119">
        <v>20.100000000000001</v>
      </c>
      <c r="W630" s="119">
        <v>24.3</v>
      </c>
    </row>
    <row r="631" spans="1:23" ht="13.5" customHeight="1" thickTop="1" x14ac:dyDescent="0.35">
      <c r="A631" s="122"/>
      <c r="B631" s="122"/>
      <c r="C631" s="122"/>
      <c r="D631" s="122"/>
      <c r="E631" s="122"/>
      <c r="F631" s="122"/>
      <c r="G631" s="122"/>
      <c r="H631" s="122"/>
      <c r="I631" s="122"/>
      <c r="J631" s="122"/>
      <c r="K631" s="122"/>
      <c r="L631" s="122"/>
      <c r="M631" s="122"/>
      <c r="N631" s="122"/>
      <c r="O631" s="122"/>
      <c r="P631" s="122"/>
      <c r="Q631" s="122"/>
      <c r="R631" s="122"/>
      <c r="S631" s="122"/>
      <c r="T631" s="122"/>
      <c r="U631" s="122"/>
      <c r="V631" s="122"/>
      <c r="W631" s="122"/>
    </row>
    <row r="632" spans="1:23" ht="13.5" customHeight="1" thickBot="1" x14ac:dyDescent="0.4">
      <c r="A632" s="122" t="s">
        <v>16</v>
      </c>
      <c r="B632" s="443" t="str">
        <f>TEXT(C632,"dddd")</f>
        <v>Sunday</v>
      </c>
      <c r="C632" s="237">
        <f>C528+1</f>
        <v>45452</v>
      </c>
      <c r="D632" s="122"/>
      <c r="E632" s="122"/>
      <c r="F632" s="122"/>
      <c r="G632" s="122"/>
      <c r="H632" s="122"/>
      <c r="I632" s="122"/>
      <c r="J632" s="122"/>
      <c r="K632" s="122"/>
      <c r="L632" s="122"/>
      <c r="M632" s="122"/>
      <c r="N632" s="122"/>
      <c r="O632" s="122"/>
      <c r="P632" s="122"/>
      <c r="Q632" s="122"/>
      <c r="R632" s="122"/>
      <c r="S632" s="122"/>
      <c r="T632" s="122"/>
      <c r="U632" s="122"/>
      <c r="V632" s="122"/>
      <c r="W632" s="122"/>
    </row>
    <row r="633" spans="1:23" ht="13.5" customHeight="1" thickTop="1" thickBot="1" x14ac:dyDescent="0.4">
      <c r="A633" s="122"/>
      <c r="B633" s="564" t="s">
        <v>147</v>
      </c>
      <c r="C633" s="565"/>
      <c r="D633" s="565"/>
      <c r="E633" s="565"/>
      <c r="F633" s="565"/>
      <c r="G633" s="565"/>
      <c r="H633" s="565"/>
      <c r="I633" s="565"/>
      <c r="J633" s="565"/>
      <c r="K633" s="565"/>
      <c r="L633" s="565"/>
      <c r="M633" s="565"/>
      <c r="N633" s="565"/>
      <c r="O633" s="565"/>
      <c r="P633" s="565"/>
      <c r="Q633" s="565"/>
      <c r="R633" s="565"/>
      <c r="S633" s="565"/>
      <c r="T633" s="565"/>
      <c r="U633" s="565"/>
      <c r="V633" s="565"/>
      <c r="W633" s="566"/>
    </row>
    <row r="634" spans="1:23" ht="13.5" customHeight="1" thickTop="1" thickBot="1" x14ac:dyDescent="0.4">
      <c r="A634" s="174" t="s">
        <v>56</v>
      </c>
      <c r="B634" s="174" t="s">
        <v>74</v>
      </c>
      <c r="C634" s="292" t="s">
        <v>148</v>
      </c>
      <c r="D634" s="292" t="s">
        <v>149</v>
      </c>
      <c r="E634" s="292" t="s">
        <v>150</v>
      </c>
      <c r="F634" s="292" t="s">
        <v>151</v>
      </c>
      <c r="G634" s="292" t="s">
        <v>152</v>
      </c>
      <c r="H634" s="292" t="s">
        <v>153</v>
      </c>
      <c r="I634" s="292" t="s">
        <v>154</v>
      </c>
      <c r="J634" s="292" t="s">
        <v>155</v>
      </c>
      <c r="K634" s="292" t="s">
        <v>156</v>
      </c>
      <c r="L634" s="292" t="s">
        <v>157</v>
      </c>
      <c r="M634" s="292" t="s">
        <v>158</v>
      </c>
      <c r="N634" s="292" t="s">
        <v>159</v>
      </c>
      <c r="O634" s="292" t="s">
        <v>160</v>
      </c>
      <c r="P634" s="292" t="s">
        <v>161</v>
      </c>
      <c r="Q634" s="292" t="s">
        <v>162</v>
      </c>
      <c r="R634" s="292" t="s">
        <v>163</v>
      </c>
      <c r="S634" s="292" t="s">
        <v>164</v>
      </c>
      <c r="T634" s="292" t="s">
        <v>165</v>
      </c>
      <c r="U634" s="292" t="s">
        <v>166</v>
      </c>
      <c r="V634" s="174" t="s">
        <v>95</v>
      </c>
      <c r="W634" s="174" t="s">
        <v>167</v>
      </c>
    </row>
    <row r="635" spans="1:23" ht="13.5" customHeight="1" thickTop="1" x14ac:dyDescent="0.35">
      <c r="A635" s="283">
        <v>0</v>
      </c>
      <c r="B635" s="116">
        <v>7</v>
      </c>
      <c r="C635" s="116">
        <v>0</v>
      </c>
      <c r="D635" s="116">
        <v>2</v>
      </c>
      <c r="E635" s="116">
        <v>2</v>
      </c>
      <c r="F635" s="116">
        <v>2</v>
      </c>
      <c r="G635" s="116">
        <v>0</v>
      </c>
      <c r="H635" s="116">
        <v>1</v>
      </c>
      <c r="I635" s="116">
        <v>0</v>
      </c>
      <c r="J635" s="116">
        <v>0</v>
      </c>
      <c r="K635" s="116">
        <v>0</v>
      </c>
      <c r="L635" s="116">
        <v>0</v>
      </c>
      <c r="M635" s="116">
        <v>0</v>
      </c>
      <c r="N635" s="116">
        <v>0</v>
      </c>
      <c r="O635" s="116">
        <v>0</v>
      </c>
      <c r="P635" s="116">
        <v>0</v>
      </c>
      <c r="Q635" s="116">
        <v>0</v>
      </c>
      <c r="R635" s="116">
        <v>0</v>
      </c>
      <c r="S635" s="116">
        <v>0</v>
      </c>
      <c r="T635" s="116">
        <v>0</v>
      </c>
      <c r="U635" s="116">
        <v>0</v>
      </c>
      <c r="V635" s="116">
        <v>20.2</v>
      </c>
      <c r="W635" s="116" t="s">
        <v>102</v>
      </c>
    </row>
    <row r="636" spans="1:23" ht="13.5" customHeight="1" x14ac:dyDescent="0.35">
      <c r="A636" s="175">
        <v>1.0416666666666666E-2</v>
      </c>
      <c r="B636" s="115">
        <v>6</v>
      </c>
      <c r="C636" s="115">
        <v>0</v>
      </c>
      <c r="D636" s="115">
        <v>2</v>
      </c>
      <c r="E636" s="115">
        <v>1</v>
      </c>
      <c r="F636" s="115">
        <v>2</v>
      </c>
      <c r="G636" s="115">
        <v>1</v>
      </c>
      <c r="H636" s="115">
        <v>0</v>
      </c>
      <c r="I636" s="115">
        <v>0</v>
      </c>
      <c r="J636" s="115">
        <v>0</v>
      </c>
      <c r="K636" s="115">
        <v>0</v>
      </c>
      <c r="L636" s="115">
        <v>0</v>
      </c>
      <c r="M636" s="115">
        <v>0</v>
      </c>
      <c r="N636" s="115">
        <v>0</v>
      </c>
      <c r="O636" s="115">
        <v>0</v>
      </c>
      <c r="P636" s="115">
        <v>0</v>
      </c>
      <c r="Q636" s="115">
        <v>0</v>
      </c>
      <c r="R636" s="115">
        <v>0</v>
      </c>
      <c r="S636" s="115">
        <v>0</v>
      </c>
      <c r="T636" s="115">
        <v>0</v>
      </c>
      <c r="U636" s="115">
        <v>0</v>
      </c>
      <c r="V636" s="115">
        <v>19.3</v>
      </c>
      <c r="W636" s="115" t="s">
        <v>102</v>
      </c>
    </row>
    <row r="637" spans="1:23" ht="13.5" customHeight="1" x14ac:dyDescent="0.35">
      <c r="A637" s="175">
        <v>2.0833333333333332E-2</v>
      </c>
      <c r="B637" s="115">
        <v>13</v>
      </c>
      <c r="C637" s="115">
        <v>1</v>
      </c>
      <c r="D637" s="115">
        <v>0</v>
      </c>
      <c r="E637" s="115">
        <v>7</v>
      </c>
      <c r="F637" s="115">
        <v>4</v>
      </c>
      <c r="G637" s="115">
        <v>1</v>
      </c>
      <c r="H637" s="115">
        <v>0</v>
      </c>
      <c r="I637" s="115">
        <v>0</v>
      </c>
      <c r="J637" s="115">
        <v>0</v>
      </c>
      <c r="K637" s="115">
        <v>0</v>
      </c>
      <c r="L637" s="115">
        <v>0</v>
      </c>
      <c r="M637" s="115">
        <v>0</v>
      </c>
      <c r="N637" s="115">
        <v>0</v>
      </c>
      <c r="O637" s="115">
        <v>0</v>
      </c>
      <c r="P637" s="115">
        <v>0</v>
      </c>
      <c r="Q637" s="115">
        <v>0</v>
      </c>
      <c r="R637" s="115">
        <v>0</v>
      </c>
      <c r="S637" s="115">
        <v>0</v>
      </c>
      <c r="T637" s="115">
        <v>0</v>
      </c>
      <c r="U637" s="115">
        <v>0</v>
      </c>
      <c r="V637" s="115">
        <v>18.899999999999999</v>
      </c>
      <c r="W637" s="115">
        <v>24.1</v>
      </c>
    </row>
    <row r="638" spans="1:23" ht="13.5" customHeight="1" x14ac:dyDescent="0.35">
      <c r="A638" s="175">
        <v>3.125E-2</v>
      </c>
      <c r="B638" s="115">
        <v>13</v>
      </c>
      <c r="C638" s="115">
        <v>2</v>
      </c>
      <c r="D638" s="115">
        <v>0</v>
      </c>
      <c r="E638" s="115">
        <v>8</v>
      </c>
      <c r="F638" s="115">
        <v>3</v>
      </c>
      <c r="G638" s="115">
        <v>0</v>
      </c>
      <c r="H638" s="115">
        <v>0</v>
      </c>
      <c r="I638" s="115">
        <v>0</v>
      </c>
      <c r="J638" s="115">
        <v>0</v>
      </c>
      <c r="K638" s="115">
        <v>0</v>
      </c>
      <c r="L638" s="115">
        <v>0</v>
      </c>
      <c r="M638" s="115">
        <v>0</v>
      </c>
      <c r="N638" s="115">
        <v>0</v>
      </c>
      <c r="O638" s="115">
        <v>0</v>
      </c>
      <c r="P638" s="115">
        <v>0</v>
      </c>
      <c r="Q638" s="115">
        <v>0</v>
      </c>
      <c r="R638" s="115">
        <v>0</v>
      </c>
      <c r="S638" s="115">
        <v>0</v>
      </c>
      <c r="T638" s="115">
        <v>0</v>
      </c>
      <c r="U638" s="115">
        <v>0</v>
      </c>
      <c r="V638" s="115">
        <v>17.8</v>
      </c>
      <c r="W638" s="115">
        <v>21.9</v>
      </c>
    </row>
    <row r="639" spans="1:23" ht="13.5" customHeight="1" x14ac:dyDescent="0.35">
      <c r="A639" s="175">
        <v>4.1666666666666664E-2</v>
      </c>
      <c r="B639" s="115">
        <v>7</v>
      </c>
      <c r="C639" s="115">
        <v>0</v>
      </c>
      <c r="D639" s="115">
        <v>1</v>
      </c>
      <c r="E639" s="115">
        <v>2</v>
      </c>
      <c r="F639" s="115">
        <v>2</v>
      </c>
      <c r="G639" s="115">
        <v>2</v>
      </c>
      <c r="H639" s="115">
        <v>0</v>
      </c>
      <c r="I639" s="115">
        <v>0</v>
      </c>
      <c r="J639" s="115">
        <v>0</v>
      </c>
      <c r="K639" s="115">
        <v>0</v>
      </c>
      <c r="L639" s="115">
        <v>0</v>
      </c>
      <c r="M639" s="115">
        <v>0</v>
      </c>
      <c r="N639" s="115">
        <v>0</v>
      </c>
      <c r="O639" s="115">
        <v>0</v>
      </c>
      <c r="P639" s="115">
        <v>0</v>
      </c>
      <c r="Q639" s="115">
        <v>0</v>
      </c>
      <c r="R639" s="115">
        <v>0</v>
      </c>
      <c r="S639" s="115">
        <v>0</v>
      </c>
      <c r="T639" s="115">
        <v>0</v>
      </c>
      <c r="U639" s="115">
        <v>0</v>
      </c>
      <c r="V639" s="115">
        <v>20.399999999999999</v>
      </c>
      <c r="W639" s="115" t="s">
        <v>102</v>
      </c>
    </row>
    <row r="640" spans="1:23" ht="13.5" customHeight="1" x14ac:dyDescent="0.35">
      <c r="A640" s="175">
        <v>5.2083333333333336E-2</v>
      </c>
      <c r="B640" s="115">
        <v>6</v>
      </c>
      <c r="C640" s="115">
        <v>0</v>
      </c>
      <c r="D640" s="115">
        <v>1</v>
      </c>
      <c r="E640" s="115">
        <v>2</v>
      </c>
      <c r="F640" s="115">
        <v>3</v>
      </c>
      <c r="G640" s="115">
        <v>0</v>
      </c>
      <c r="H640" s="115">
        <v>0</v>
      </c>
      <c r="I640" s="115">
        <v>0</v>
      </c>
      <c r="J640" s="115">
        <v>0</v>
      </c>
      <c r="K640" s="115">
        <v>0</v>
      </c>
      <c r="L640" s="115">
        <v>0</v>
      </c>
      <c r="M640" s="115">
        <v>0</v>
      </c>
      <c r="N640" s="115">
        <v>0</v>
      </c>
      <c r="O640" s="115">
        <v>0</v>
      </c>
      <c r="P640" s="115">
        <v>0</v>
      </c>
      <c r="Q640" s="115">
        <v>0</v>
      </c>
      <c r="R640" s="115">
        <v>0</v>
      </c>
      <c r="S640" s="115">
        <v>0</v>
      </c>
      <c r="T640" s="115">
        <v>0</v>
      </c>
      <c r="U640" s="115">
        <v>0</v>
      </c>
      <c r="V640" s="115">
        <v>18.3</v>
      </c>
      <c r="W640" s="115" t="s">
        <v>102</v>
      </c>
    </row>
    <row r="641" spans="1:23" ht="13.5" customHeight="1" x14ac:dyDescent="0.35">
      <c r="A641" s="175">
        <v>6.25E-2</v>
      </c>
      <c r="B641" s="115">
        <v>3</v>
      </c>
      <c r="C641" s="115">
        <v>0</v>
      </c>
      <c r="D641" s="115">
        <v>0</v>
      </c>
      <c r="E641" s="115">
        <v>0</v>
      </c>
      <c r="F641" s="115">
        <v>2</v>
      </c>
      <c r="G641" s="115">
        <v>1</v>
      </c>
      <c r="H641" s="115">
        <v>0</v>
      </c>
      <c r="I641" s="115">
        <v>0</v>
      </c>
      <c r="J641" s="115">
        <v>0</v>
      </c>
      <c r="K641" s="115">
        <v>0</v>
      </c>
      <c r="L641" s="115">
        <v>0</v>
      </c>
      <c r="M641" s="115">
        <v>0</v>
      </c>
      <c r="N641" s="115">
        <v>0</v>
      </c>
      <c r="O641" s="115">
        <v>0</v>
      </c>
      <c r="P641" s="115">
        <v>0</v>
      </c>
      <c r="Q641" s="115">
        <v>0</v>
      </c>
      <c r="R641" s="115">
        <v>0</v>
      </c>
      <c r="S641" s="115">
        <v>0</v>
      </c>
      <c r="T641" s="115">
        <v>0</v>
      </c>
      <c r="U641" s="115">
        <v>0</v>
      </c>
      <c r="V641" s="115">
        <v>23.5</v>
      </c>
      <c r="W641" s="115" t="s">
        <v>102</v>
      </c>
    </row>
    <row r="642" spans="1:23" ht="13.5" customHeight="1" x14ac:dyDescent="0.35">
      <c r="A642" s="175">
        <v>7.2916666666666699E-2</v>
      </c>
      <c r="B642" s="115">
        <v>1</v>
      </c>
      <c r="C642" s="115">
        <v>0</v>
      </c>
      <c r="D642" s="115">
        <v>0</v>
      </c>
      <c r="E642" s="115">
        <v>0</v>
      </c>
      <c r="F642" s="115">
        <v>1</v>
      </c>
      <c r="G642" s="115">
        <v>0</v>
      </c>
      <c r="H642" s="115">
        <v>0</v>
      </c>
      <c r="I642" s="115">
        <v>0</v>
      </c>
      <c r="J642" s="115">
        <v>0</v>
      </c>
      <c r="K642" s="115">
        <v>0</v>
      </c>
      <c r="L642" s="115">
        <v>0</v>
      </c>
      <c r="M642" s="115">
        <v>0</v>
      </c>
      <c r="N642" s="115">
        <v>0</v>
      </c>
      <c r="O642" s="115">
        <v>0</v>
      </c>
      <c r="P642" s="115">
        <v>0</v>
      </c>
      <c r="Q642" s="115">
        <v>0</v>
      </c>
      <c r="R642" s="115">
        <v>0</v>
      </c>
      <c r="S642" s="115">
        <v>0</v>
      </c>
      <c r="T642" s="115">
        <v>0</v>
      </c>
      <c r="U642" s="115">
        <v>0</v>
      </c>
      <c r="V642" s="115">
        <v>23.1</v>
      </c>
      <c r="W642" s="115" t="s">
        <v>102</v>
      </c>
    </row>
    <row r="643" spans="1:23" ht="13.5" customHeight="1" x14ac:dyDescent="0.35">
      <c r="A643" s="175">
        <v>8.3333333333333301E-2</v>
      </c>
      <c r="B643" s="115">
        <v>0</v>
      </c>
      <c r="C643" s="115">
        <v>0</v>
      </c>
      <c r="D643" s="115">
        <v>0</v>
      </c>
      <c r="E643" s="115">
        <v>0</v>
      </c>
      <c r="F643" s="115">
        <v>0</v>
      </c>
      <c r="G643" s="115">
        <v>0</v>
      </c>
      <c r="H643" s="115">
        <v>0</v>
      </c>
      <c r="I643" s="115">
        <v>0</v>
      </c>
      <c r="J643" s="115">
        <v>0</v>
      </c>
      <c r="K643" s="115">
        <v>0</v>
      </c>
      <c r="L643" s="115">
        <v>0</v>
      </c>
      <c r="M643" s="115">
        <v>0</v>
      </c>
      <c r="N643" s="115">
        <v>0</v>
      </c>
      <c r="O643" s="115">
        <v>0</v>
      </c>
      <c r="P643" s="115">
        <v>0</v>
      </c>
      <c r="Q643" s="115">
        <v>0</v>
      </c>
      <c r="R643" s="115">
        <v>0</v>
      </c>
      <c r="S643" s="115">
        <v>0</v>
      </c>
      <c r="T643" s="115">
        <v>0</v>
      </c>
      <c r="U643" s="115">
        <v>0</v>
      </c>
      <c r="V643" s="115" t="s">
        <v>102</v>
      </c>
      <c r="W643" s="115" t="s">
        <v>102</v>
      </c>
    </row>
    <row r="644" spans="1:23" ht="13.5" customHeight="1" x14ac:dyDescent="0.35">
      <c r="A644" s="175">
        <v>9.375E-2</v>
      </c>
      <c r="B644" s="115">
        <v>5</v>
      </c>
      <c r="C644" s="115">
        <v>0</v>
      </c>
      <c r="D644" s="115">
        <v>0</v>
      </c>
      <c r="E644" s="115">
        <v>1</v>
      </c>
      <c r="F644" s="115">
        <v>2</v>
      </c>
      <c r="G644" s="115">
        <v>0</v>
      </c>
      <c r="H644" s="115">
        <v>2</v>
      </c>
      <c r="I644" s="115">
        <v>0</v>
      </c>
      <c r="J644" s="115">
        <v>0</v>
      </c>
      <c r="K644" s="115">
        <v>0</v>
      </c>
      <c r="L644" s="115">
        <v>0</v>
      </c>
      <c r="M644" s="115">
        <v>0</v>
      </c>
      <c r="N644" s="115">
        <v>0</v>
      </c>
      <c r="O644" s="115">
        <v>0</v>
      </c>
      <c r="P644" s="115">
        <v>0</v>
      </c>
      <c r="Q644" s="115">
        <v>0</v>
      </c>
      <c r="R644" s="115">
        <v>0</v>
      </c>
      <c r="S644" s="115">
        <v>0</v>
      </c>
      <c r="T644" s="115">
        <v>0</v>
      </c>
      <c r="U644" s="115">
        <v>0</v>
      </c>
      <c r="V644" s="115">
        <v>25.9</v>
      </c>
      <c r="W644" s="115" t="s">
        <v>102</v>
      </c>
    </row>
    <row r="645" spans="1:23" ht="13.5" customHeight="1" x14ac:dyDescent="0.35">
      <c r="A645" s="175">
        <v>0.104166666666667</v>
      </c>
      <c r="B645" s="115">
        <v>5</v>
      </c>
      <c r="C645" s="115">
        <v>1</v>
      </c>
      <c r="D645" s="115">
        <v>0</v>
      </c>
      <c r="E645" s="115">
        <v>0</v>
      </c>
      <c r="F645" s="115">
        <v>1</v>
      </c>
      <c r="G645" s="115">
        <v>1</v>
      </c>
      <c r="H645" s="115">
        <v>2</v>
      </c>
      <c r="I645" s="115">
        <v>0</v>
      </c>
      <c r="J645" s="115">
        <v>0</v>
      </c>
      <c r="K645" s="115">
        <v>0</v>
      </c>
      <c r="L645" s="115">
        <v>0</v>
      </c>
      <c r="M645" s="115">
        <v>0</v>
      </c>
      <c r="N645" s="115">
        <v>0</v>
      </c>
      <c r="O645" s="115">
        <v>0</v>
      </c>
      <c r="P645" s="115">
        <v>0</v>
      </c>
      <c r="Q645" s="115">
        <v>0</v>
      </c>
      <c r="R645" s="115">
        <v>0</v>
      </c>
      <c r="S645" s="115">
        <v>0</v>
      </c>
      <c r="T645" s="115">
        <v>0</v>
      </c>
      <c r="U645" s="115">
        <v>0</v>
      </c>
      <c r="V645" s="115">
        <v>25.1</v>
      </c>
      <c r="W645" s="115" t="s">
        <v>102</v>
      </c>
    </row>
    <row r="646" spans="1:23" ht="13.5" customHeight="1" x14ac:dyDescent="0.35">
      <c r="A646" s="175">
        <v>0.114583333333333</v>
      </c>
      <c r="B646" s="115">
        <v>1</v>
      </c>
      <c r="C646" s="115">
        <v>0</v>
      </c>
      <c r="D646" s="115">
        <v>0</v>
      </c>
      <c r="E646" s="115">
        <v>0</v>
      </c>
      <c r="F646" s="115">
        <v>0</v>
      </c>
      <c r="G646" s="115">
        <v>1</v>
      </c>
      <c r="H646" s="115">
        <v>0</v>
      </c>
      <c r="I646" s="115">
        <v>0</v>
      </c>
      <c r="J646" s="115">
        <v>0</v>
      </c>
      <c r="K646" s="115">
        <v>0</v>
      </c>
      <c r="L646" s="115">
        <v>0</v>
      </c>
      <c r="M646" s="115">
        <v>0</v>
      </c>
      <c r="N646" s="115">
        <v>0</v>
      </c>
      <c r="O646" s="115">
        <v>0</v>
      </c>
      <c r="P646" s="115">
        <v>0</v>
      </c>
      <c r="Q646" s="115">
        <v>0</v>
      </c>
      <c r="R646" s="115">
        <v>0</v>
      </c>
      <c r="S646" s="115">
        <v>0</v>
      </c>
      <c r="T646" s="115">
        <v>0</v>
      </c>
      <c r="U646" s="115">
        <v>0</v>
      </c>
      <c r="V646" s="115">
        <v>25.1</v>
      </c>
      <c r="W646" s="115" t="s">
        <v>102</v>
      </c>
    </row>
    <row r="647" spans="1:23" ht="13.5" customHeight="1" x14ac:dyDescent="0.35">
      <c r="A647" s="175">
        <v>0.125</v>
      </c>
      <c r="B647" s="115">
        <v>2</v>
      </c>
      <c r="C647" s="115">
        <v>0</v>
      </c>
      <c r="D647" s="115">
        <v>0</v>
      </c>
      <c r="E647" s="115">
        <v>1</v>
      </c>
      <c r="F647" s="115">
        <v>0</v>
      </c>
      <c r="G647" s="115">
        <v>1</v>
      </c>
      <c r="H647" s="115">
        <v>0</v>
      </c>
      <c r="I647" s="115">
        <v>0</v>
      </c>
      <c r="J647" s="115">
        <v>0</v>
      </c>
      <c r="K647" s="115">
        <v>0</v>
      </c>
      <c r="L647" s="115">
        <v>0</v>
      </c>
      <c r="M647" s="115">
        <v>0</v>
      </c>
      <c r="N647" s="115">
        <v>0</v>
      </c>
      <c r="O647" s="115">
        <v>0</v>
      </c>
      <c r="P647" s="115">
        <v>0</v>
      </c>
      <c r="Q647" s="115">
        <v>0</v>
      </c>
      <c r="R647" s="115">
        <v>0</v>
      </c>
      <c r="S647" s="115">
        <v>0</v>
      </c>
      <c r="T647" s="115">
        <v>0</v>
      </c>
      <c r="U647" s="115">
        <v>0</v>
      </c>
      <c r="V647" s="115">
        <v>23.3</v>
      </c>
      <c r="W647" s="115" t="s">
        <v>102</v>
      </c>
    </row>
    <row r="648" spans="1:23" ht="13.5" customHeight="1" x14ac:dyDescent="0.35">
      <c r="A648" s="175">
        <v>0.13541666666666699</v>
      </c>
      <c r="B648" s="115">
        <v>0</v>
      </c>
      <c r="C648" s="115">
        <v>0</v>
      </c>
      <c r="D648" s="115">
        <v>0</v>
      </c>
      <c r="E648" s="115">
        <v>0</v>
      </c>
      <c r="F648" s="115">
        <v>0</v>
      </c>
      <c r="G648" s="115">
        <v>0</v>
      </c>
      <c r="H648" s="115">
        <v>0</v>
      </c>
      <c r="I648" s="115">
        <v>0</v>
      </c>
      <c r="J648" s="115">
        <v>0</v>
      </c>
      <c r="K648" s="115">
        <v>0</v>
      </c>
      <c r="L648" s="115">
        <v>0</v>
      </c>
      <c r="M648" s="115">
        <v>0</v>
      </c>
      <c r="N648" s="115">
        <v>0</v>
      </c>
      <c r="O648" s="115">
        <v>0</v>
      </c>
      <c r="P648" s="115">
        <v>0</v>
      </c>
      <c r="Q648" s="115">
        <v>0</v>
      </c>
      <c r="R648" s="115">
        <v>0</v>
      </c>
      <c r="S648" s="115">
        <v>0</v>
      </c>
      <c r="T648" s="115">
        <v>0</v>
      </c>
      <c r="U648" s="115">
        <v>0</v>
      </c>
      <c r="V648" s="115" t="s">
        <v>102</v>
      </c>
      <c r="W648" s="115" t="s">
        <v>102</v>
      </c>
    </row>
    <row r="649" spans="1:23" ht="13.5" customHeight="1" x14ac:dyDescent="0.35">
      <c r="A649" s="175">
        <v>0.14583333333333301</v>
      </c>
      <c r="B649" s="115">
        <v>2</v>
      </c>
      <c r="C649" s="115">
        <v>0</v>
      </c>
      <c r="D649" s="115">
        <v>0</v>
      </c>
      <c r="E649" s="115">
        <v>0</v>
      </c>
      <c r="F649" s="115">
        <v>2</v>
      </c>
      <c r="G649" s="115">
        <v>0</v>
      </c>
      <c r="H649" s="115">
        <v>0</v>
      </c>
      <c r="I649" s="115">
        <v>0</v>
      </c>
      <c r="J649" s="115">
        <v>0</v>
      </c>
      <c r="K649" s="115">
        <v>0</v>
      </c>
      <c r="L649" s="115">
        <v>0</v>
      </c>
      <c r="M649" s="115">
        <v>0</v>
      </c>
      <c r="N649" s="115">
        <v>0</v>
      </c>
      <c r="O649" s="115">
        <v>0</v>
      </c>
      <c r="P649" s="115">
        <v>0</v>
      </c>
      <c r="Q649" s="115">
        <v>0</v>
      </c>
      <c r="R649" s="115">
        <v>0</v>
      </c>
      <c r="S649" s="115">
        <v>0</v>
      </c>
      <c r="T649" s="115">
        <v>0</v>
      </c>
      <c r="U649" s="115">
        <v>0</v>
      </c>
      <c r="V649" s="115">
        <v>23.5</v>
      </c>
      <c r="W649" s="115" t="s">
        <v>102</v>
      </c>
    </row>
    <row r="650" spans="1:23" ht="13.5" customHeight="1" x14ac:dyDescent="0.35">
      <c r="A650" s="175">
        <v>0.15625</v>
      </c>
      <c r="B650" s="115">
        <v>2</v>
      </c>
      <c r="C650" s="115">
        <v>0</v>
      </c>
      <c r="D650" s="115">
        <v>0</v>
      </c>
      <c r="E650" s="115">
        <v>0</v>
      </c>
      <c r="F650" s="115">
        <v>0</v>
      </c>
      <c r="G650" s="115">
        <v>1</v>
      </c>
      <c r="H650" s="115">
        <v>1</v>
      </c>
      <c r="I650" s="115">
        <v>0</v>
      </c>
      <c r="J650" s="115">
        <v>0</v>
      </c>
      <c r="K650" s="115">
        <v>0</v>
      </c>
      <c r="L650" s="115">
        <v>0</v>
      </c>
      <c r="M650" s="115">
        <v>0</v>
      </c>
      <c r="N650" s="115">
        <v>0</v>
      </c>
      <c r="O650" s="115">
        <v>0</v>
      </c>
      <c r="P650" s="115">
        <v>0</v>
      </c>
      <c r="Q650" s="115">
        <v>0</v>
      </c>
      <c r="R650" s="115">
        <v>0</v>
      </c>
      <c r="S650" s="115">
        <v>0</v>
      </c>
      <c r="T650" s="115">
        <v>0</v>
      </c>
      <c r="U650" s="115">
        <v>0</v>
      </c>
      <c r="V650" s="115">
        <v>29.7</v>
      </c>
      <c r="W650" s="115" t="s">
        <v>102</v>
      </c>
    </row>
    <row r="651" spans="1:23" ht="13.5" customHeight="1" x14ac:dyDescent="0.35">
      <c r="A651" s="175">
        <v>0.16666666666666699</v>
      </c>
      <c r="B651" s="115">
        <v>0</v>
      </c>
      <c r="C651" s="115">
        <v>0</v>
      </c>
      <c r="D651" s="115">
        <v>0</v>
      </c>
      <c r="E651" s="115">
        <v>0</v>
      </c>
      <c r="F651" s="115">
        <v>0</v>
      </c>
      <c r="G651" s="115">
        <v>0</v>
      </c>
      <c r="H651" s="115">
        <v>0</v>
      </c>
      <c r="I651" s="115">
        <v>0</v>
      </c>
      <c r="J651" s="115">
        <v>0</v>
      </c>
      <c r="K651" s="115">
        <v>0</v>
      </c>
      <c r="L651" s="115">
        <v>0</v>
      </c>
      <c r="M651" s="115">
        <v>0</v>
      </c>
      <c r="N651" s="115">
        <v>0</v>
      </c>
      <c r="O651" s="115">
        <v>0</v>
      </c>
      <c r="P651" s="115">
        <v>0</v>
      </c>
      <c r="Q651" s="115">
        <v>0</v>
      </c>
      <c r="R651" s="115">
        <v>0</v>
      </c>
      <c r="S651" s="115">
        <v>0</v>
      </c>
      <c r="T651" s="115">
        <v>0</v>
      </c>
      <c r="U651" s="115">
        <v>0</v>
      </c>
      <c r="V651" s="115" t="s">
        <v>102</v>
      </c>
      <c r="W651" s="115" t="s">
        <v>102</v>
      </c>
    </row>
    <row r="652" spans="1:23" ht="13.5" customHeight="1" x14ac:dyDescent="0.35">
      <c r="A652" s="175">
        <v>0.17708333333333301</v>
      </c>
      <c r="B652" s="115">
        <v>0</v>
      </c>
      <c r="C652" s="115">
        <v>0</v>
      </c>
      <c r="D652" s="115">
        <v>0</v>
      </c>
      <c r="E652" s="115">
        <v>0</v>
      </c>
      <c r="F652" s="115">
        <v>0</v>
      </c>
      <c r="G652" s="115">
        <v>0</v>
      </c>
      <c r="H652" s="115">
        <v>0</v>
      </c>
      <c r="I652" s="115">
        <v>0</v>
      </c>
      <c r="J652" s="115">
        <v>0</v>
      </c>
      <c r="K652" s="115">
        <v>0</v>
      </c>
      <c r="L652" s="115">
        <v>0</v>
      </c>
      <c r="M652" s="115">
        <v>0</v>
      </c>
      <c r="N652" s="115">
        <v>0</v>
      </c>
      <c r="O652" s="115">
        <v>0</v>
      </c>
      <c r="P652" s="115">
        <v>0</v>
      </c>
      <c r="Q652" s="115">
        <v>0</v>
      </c>
      <c r="R652" s="115">
        <v>0</v>
      </c>
      <c r="S652" s="115">
        <v>0</v>
      </c>
      <c r="T652" s="115">
        <v>0</v>
      </c>
      <c r="U652" s="115">
        <v>0</v>
      </c>
      <c r="V652" s="115" t="s">
        <v>102</v>
      </c>
      <c r="W652" s="115" t="s">
        <v>102</v>
      </c>
    </row>
    <row r="653" spans="1:23" ht="13.5" customHeight="1" x14ac:dyDescent="0.35">
      <c r="A653" s="175">
        <v>0.1875</v>
      </c>
      <c r="B653" s="115">
        <v>0</v>
      </c>
      <c r="C653" s="115">
        <v>0</v>
      </c>
      <c r="D653" s="115">
        <v>0</v>
      </c>
      <c r="E653" s="115">
        <v>0</v>
      </c>
      <c r="F653" s="115">
        <v>0</v>
      </c>
      <c r="G653" s="115">
        <v>0</v>
      </c>
      <c r="H653" s="115">
        <v>0</v>
      </c>
      <c r="I653" s="115">
        <v>0</v>
      </c>
      <c r="J653" s="115">
        <v>0</v>
      </c>
      <c r="K653" s="115">
        <v>0</v>
      </c>
      <c r="L653" s="115">
        <v>0</v>
      </c>
      <c r="M653" s="115">
        <v>0</v>
      </c>
      <c r="N653" s="115">
        <v>0</v>
      </c>
      <c r="O653" s="115">
        <v>0</v>
      </c>
      <c r="P653" s="115">
        <v>0</v>
      </c>
      <c r="Q653" s="115">
        <v>0</v>
      </c>
      <c r="R653" s="115">
        <v>0</v>
      </c>
      <c r="S653" s="115">
        <v>0</v>
      </c>
      <c r="T653" s="115">
        <v>0</v>
      </c>
      <c r="U653" s="115">
        <v>0</v>
      </c>
      <c r="V653" s="115" t="s">
        <v>102</v>
      </c>
      <c r="W653" s="115" t="s">
        <v>102</v>
      </c>
    </row>
    <row r="654" spans="1:23" ht="13.5" customHeight="1" x14ac:dyDescent="0.35">
      <c r="A654" s="175">
        <v>0.19791666666666699</v>
      </c>
      <c r="B654" s="115">
        <v>4</v>
      </c>
      <c r="C654" s="115">
        <v>0</v>
      </c>
      <c r="D654" s="115">
        <v>0</v>
      </c>
      <c r="E654" s="115">
        <v>1</v>
      </c>
      <c r="F654" s="115">
        <v>2</v>
      </c>
      <c r="G654" s="115">
        <v>1</v>
      </c>
      <c r="H654" s="115">
        <v>0</v>
      </c>
      <c r="I654" s="115">
        <v>0</v>
      </c>
      <c r="J654" s="115">
        <v>0</v>
      </c>
      <c r="K654" s="115">
        <v>0</v>
      </c>
      <c r="L654" s="115">
        <v>0</v>
      </c>
      <c r="M654" s="115">
        <v>0</v>
      </c>
      <c r="N654" s="115">
        <v>0</v>
      </c>
      <c r="O654" s="115">
        <v>0</v>
      </c>
      <c r="P654" s="115">
        <v>0</v>
      </c>
      <c r="Q654" s="115">
        <v>0</v>
      </c>
      <c r="R654" s="115">
        <v>0</v>
      </c>
      <c r="S654" s="115">
        <v>0</v>
      </c>
      <c r="T654" s="115">
        <v>0</v>
      </c>
      <c r="U654" s="115">
        <v>0</v>
      </c>
      <c r="V654" s="115">
        <v>22.5</v>
      </c>
      <c r="W654" s="115" t="s">
        <v>102</v>
      </c>
    </row>
    <row r="655" spans="1:23" ht="13.5" customHeight="1" x14ac:dyDescent="0.35">
      <c r="A655" s="175">
        <v>0.20833333333333301</v>
      </c>
      <c r="B655" s="115">
        <v>2</v>
      </c>
      <c r="C655" s="115">
        <v>0</v>
      </c>
      <c r="D655" s="115">
        <v>1</v>
      </c>
      <c r="E655" s="115">
        <v>0</v>
      </c>
      <c r="F655" s="115">
        <v>1</v>
      </c>
      <c r="G655" s="115">
        <v>0</v>
      </c>
      <c r="H655" s="115">
        <v>0</v>
      </c>
      <c r="I655" s="115">
        <v>0</v>
      </c>
      <c r="J655" s="115">
        <v>0</v>
      </c>
      <c r="K655" s="115">
        <v>0</v>
      </c>
      <c r="L655" s="115">
        <v>0</v>
      </c>
      <c r="M655" s="115">
        <v>0</v>
      </c>
      <c r="N655" s="115">
        <v>0</v>
      </c>
      <c r="O655" s="115">
        <v>0</v>
      </c>
      <c r="P655" s="115">
        <v>0</v>
      </c>
      <c r="Q655" s="115">
        <v>0</v>
      </c>
      <c r="R655" s="115">
        <v>0</v>
      </c>
      <c r="S655" s="115">
        <v>0</v>
      </c>
      <c r="T655" s="115">
        <v>0</v>
      </c>
      <c r="U655" s="115">
        <v>0</v>
      </c>
      <c r="V655" s="115">
        <v>17.399999999999999</v>
      </c>
      <c r="W655" s="115" t="s">
        <v>102</v>
      </c>
    </row>
    <row r="656" spans="1:23" ht="13.5" customHeight="1" x14ac:dyDescent="0.35">
      <c r="A656" s="175">
        <v>0.21875</v>
      </c>
      <c r="B656" s="115">
        <v>1</v>
      </c>
      <c r="C656" s="115">
        <v>0</v>
      </c>
      <c r="D656" s="115">
        <v>0</v>
      </c>
      <c r="E656" s="115">
        <v>0</v>
      </c>
      <c r="F656" s="115">
        <v>1</v>
      </c>
      <c r="G656" s="115">
        <v>0</v>
      </c>
      <c r="H656" s="115">
        <v>0</v>
      </c>
      <c r="I656" s="115">
        <v>0</v>
      </c>
      <c r="J656" s="115">
        <v>0</v>
      </c>
      <c r="K656" s="115">
        <v>0</v>
      </c>
      <c r="L656" s="115">
        <v>0</v>
      </c>
      <c r="M656" s="115">
        <v>0</v>
      </c>
      <c r="N656" s="115">
        <v>0</v>
      </c>
      <c r="O656" s="115">
        <v>0</v>
      </c>
      <c r="P656" s="115">
        <v>0</v>
      </c>
      <c r="Q656" s="115">
        <v>0</v>
      </c>
      <c r="R656" s="115">
        <v>0</v>
      </c>
      <c r="S656" s="115">
        <v>0</v>
      </c>
      <c r="T656" s="115">
        <v>0</v>
      </c>
      <c r="U656" s="115">
        <v>0</v>
      </c>
      <c r="V656" s="115">
        <v>21.6</v>
      </c>
      <c r="W656" s="115" t="s">
        <v>102</v>
      </c>
    </row>
    <row r="657" spans="1:23" ht="13.5" customHeight="1" x14ac:dyDescent="0.35">
      <c r="A657" s="175">
        <v>0.22916666666666699</v>
      </c>
      <c r="B657" s="115">
        <v>4</v>
      </c>
      <c r="C657" s="115">
        <v>1</v>
      </c>
      <c r="D657" s="115">
        <v>0</v>
      </c>
      <c r="E657" s="115">
        <v>1</v>
      </c>
      <c r="F657" s="115">
        <v>1</v>
      </c>
      <c r="G657" s="115">
        <v>1</v>
      </c>
      <c r="H657" s="115">
        <v>0</v>
      </c>
      <c r="I657" s="115">
        <v>0</v>
      </c>
      <c r="J657" s="115">
        <v>0</v>
      </c>
      <c r="K657" s="115">
        <v>0</v>
      </c>
      <c r="L657" s="115">
        <v>0</v>
      </c>
      <c r="M657" s="115">
        <v>0</v>
      </c>
      <c r="N657" s="115">
        <v>0</v>
      </c>
      <c r="O657" s="115">
        <v>0</v>
      </c>
      <c r="P657" s="115">
        <v>0</v>
      </c>
      <c r="Q657" s="115">
        <v>0</v>
      </c>
      <c r="R657" s="115">
        <v>0</v>
      </c>
      <c r="S657" s="115">
        <v>0</v>
      </c>
      <c r="T657" s="115">
        <v>0</v>
      </c>
      <c r="U657" s="115">
        <v>0</v>
      </c>
      <c r="V657" s="115">
        <v>19.3</v>
      </c>
      <c r="W657" s="115" t="s">
        <v>102</v>
      </c>
    </row>
    <row r="658" spans="1:23" ht="13.5" customHeight="1" x14ac:dyDescent="0.35">
      <c r="A658" s="175">
        <v>0.23958333333333301</v>
      </c>
      <c r="B658" s="115">
        <v>5</v>
      </c>
      <c r="C658" s="115">
        <v>0</v>
      </c>
      <c r="D658" s="115">
        <v>0</v>
      </c>
      <c r="E658" s="115">
        <v>0</v>
      </c>
      <c r="F658" s="115">
        <v>5</v>
      </c>
      <c r="G658" s="115">
        <v>0</v>
      </c>
      <c r="H658" s="115">
        <v>0</v>
      </c>
      <c r="I658" s="115">
        <v>0</v>
      </c>
      <c r="J658" s="115">
        <v>0</v>
      </c>
      <c r="K658" s="115">
        <v>0</v>
      </c>
      <c r="L658" s="115">
        <v>0</v>
      </c>
      <c r="M658" s="115">
        <v>0</v>
      </c>
      <c r="N658" s="115">
        <v>0</v>
      </c>
      <c r="O658" s="115">
        <v>0</v>
      </c>
      <c r="P658" s="115">
        <v>0</v>
      </c>
      <c r="Q658" s="115">
        <v>0</v>
      </c>
      <c r="R658" s="115">
        <v>0</v>
      </c>
      <c r="S658" s="115">
        <v>0</v>
      </c>
      <c r="T658" s="115">
        <v>0</v>
      </c>
      <c r="U658" s="115">
        <v>0</v>
      </c>
      <c r="V658" s="115">
        <v>22.2</v>
      </c>
      <c r="W658" s="115" t="s">
        <v>102</v>
      </c>
    </row>
    <row r="659" spans="1:23" ht="13.5" customHeight="1" x14ac:dyDescent="0.35">
      <c r="A659" s="175">
        <v>0.25</v>
      </c>
      <c r="B659" s="115">
        <v>2</v>
      </c>
      <c r="C659" s="115">
        <v>0</v>
      </c>
      <c r="D659" s="115">
        <v>0</v>
      </c>
      <c r="E659" s="115">
        <v>0</v>
      </c>
      <c r="F659" s="115">
        <v>2</v>
      </c>
      <c r="G659" s="115">
        <v>0</v>
      </c>
      <c r="H659" s="115">
        <v>0</v>
      </c>
      <c r="I659" s="115">
        <v>0</v>
      </c>
      <c r="J659" s="115">
        <v>0</v>
      </c>
      <c r="K659" s="115">
        <v>0</v>
      </c>
      <c r="L659" s="115">
        <v>0</v>
      </c>
      <c r="M659" s="115">
        <v>0</v>
      </c>
      <c r="N659" s="115">
        <v>0</v>
      </c>
      <c r="O659" s="115">
        <v>0</v>
      </c>
      <c r="P659" s="115">
        <v>0</v>
      </c>
      <c r="Q659" s="115">
        <v>0</v>
      </c>
      <c r="R659" s="115">
        <v>0</v>
      </c>
      <c r="S659" s="115">
        <v>0</v>
      </c>
      <c r="T659" s="115">
        <v>0</v>
      </c>
      <c r="U659" s="115">
        <v>0</v>
      </c>
      <c r="V659" s="115">
        <v>23.4</v>
      </c>
      <c r="W659" s="115" t="s">
        <v>102</v>
      </c>
    </row>
    <row r="660" spans="1:23" ht="13.5" customHeight="1" x14ac:dyDescent="0.35">
      <c r="A660" s="175">
        <v>0.26041666666666702</v>
      </c>
      <c r="B660" s="115">
        <v>1</v>
      </c>
      <c r="C660" s="115">
        <v>0</v>
      </c>
      <c r="D660" s="115">
        <v>0</v>
      </c>
      <c r="E660" s="115">
        <v>1</v>
      </c>
      <c r="F660" s="115">
        <v>0</v>
      </c>
      <c r="G660" s="115">
        <v>0</v>
      </c>
      <c r="H660" s="115">
        <v>0</v>
      </c>
      <c r="I660" s="115">
        <v>0</v>
      </c>
      <c r="J660" s="115">
        <v>0</v>
      </c>
      <c r="K660" s="115">
        <v>0</v>
      </c>
      <c r="L660" s="115">
        <v>0</v>
      </c>
      <c r="M660" s="115">
        <v>0</v>
      </c>
      <c r="N660" s="115">
        <v>0</v>
      </c>
      <c r="O660" s="115">
        <v>0</v>
      </c>
      <c r="P660" s="115">
        <v>0</v>
      </c>
      <c r="Q660" s="115">
        <v>0</v>
      </c>
      <c r="R660" s="115">
        <v>0</v>
      </c>
      <c r="S660" s="115">
        <v>0</v>
      </c>
      <c r="T660" s="115">
        <v>0</v>
      </c>
      <c r="U660" s="115">
        <v>0</v>
      </c>
      <c r="V660" s="115">
        <v>19.3</v>
      </c>
      <c r="W660" s="115" t="s">
        <v>102</v>
      </c>
    </row>
    <row r="661" spans="1:23" ht="13.5" customHeight="1" x14ac:dyDescent="0.35">
      <c r="A661" s="175">
        <v>0.27083333333333298</v>
      </c>
      <c r="B661" s="115">
        <v>4</v>
      </c>
      <c r="C661" s="115">
        <v>0</v>
      </c>
      <c r="D661" s="115">
        <v>0</v>
      </c>
      <c r="E661" s="115">
        <v>2</v>
      </c>
      <c r="F661" s="115">
        <v>2</v>
      </c>
      <c r="G661" s="115">
        <v>0</v>
      </c>
      <c r="H661" s="115">
        <v>0</v>
      </c>
      <c r="I661" s="115">
        <v>0</v>
      </c>
      <c r="J661" s="115">
        <v>0</v>
      </c>
      <c r="K661" s="115">
        <v>0</v>
      </c>
      <c r="L661" s="115">
        <v>0</v>
      </c>
      <c r="M661" s="115">
        <v>0</v>
      </c>
      <c r="N661" s="115">
        <v>0</v>
      </c>
      <c r="O661" s="115">
        <v>0</v>
      </c>
      <c r="P661" s="115">
        <v>0</v>
      </c>
      <c r="Q661" s="115">
        <v>0</v>
      </c>
      <c r="R661" s="115">
        <v>0</v>
      </c>
      <c r="S661" s="115">
        <v>0</v>
      </c>
      <c r="T661" s="115">
        <v>0</v>
      </c>
      <c r="U661" s="115">
        <v>0</v>
      </c>
      <c r="V661" s="115">
        <v>20.3</v>
      </c>
      <c r="W661" s="115" t="s">
        <v>102</v>
      </c>
    </row>
    <row r="662" spans="1:23" ht="13.5" customHeight="1" x14ac:dyDescent="0.35">
      <c r="A662" s="175">
        <v>0.28125</v>
      </c>
      <c r="B662" s="115">
        <v>5</v>
      </c>
      <c r="C662" s="115">
        <v>0</v>
      </c>
      <c r="D662" s="115">
        <v>0</v>
      </c>
      <c r="E662" s="115">
        <v>2</v>
      </c>
      <c r="F662" s="115">
        <v>2</v>
      </c>
      <c r="G662" s="115">
        <v>1</v>
      </c>
      <c r="H662" s="115">
        <v>0</v>
      </c>
      <c r="I662" s="115">
        <v>0</v>
      </c>
      <c r="J662" s="115">
        <v>0</v>
      </c>
      <c r="K662" s="115">
        <v>0</v>
      </c>
      <c r="L662" s="115">
        <v>0</v>
      </c>
      <c r="M662" s="115">
        <v>0</v>
      </c>
      <c r="N662" s="115">
        <v>0</v>
      </c>
      <c r="O662" s="115">
        <v>0</v>
      </c>
      <c r="P662" s="115">
        <v>0</v>
      </c>
      <c r="Q662" s="115">
        <v>0</v>
      </c>
      <c r="R662" s="115">
        <v>0</v>
      </c>
      <c r="S662" s="115">
        <v>0</v>
      </c>
      <c r="T662" s="115">
        <v>0</v>
      </c>
      <c r="U662" s="115">
        <v>0</v>
      </c>
      <c r="V662" s="115">
        <v>21.3</v>
      </c>
      <c r="W662" s="115" t="s">
        <v>102</v>
      </c>
    </row>
    <row r="663" spans="1:23" ht="13.5" customHeight="1" x14ac:dyDescent="0.35">
      <c r="A663" s="175">
        <v>0.29166666666666702</v>
      </c>
      <c r="B663" s="115">
        <v>3</v>
      </c>
      <c r="C663" s="115">
        <v>0</v>
      </c>
      <c r="D663" s="115">
        <v>0</v>
      </c>
      <c r="E663" s="115">
        <v>0</v>
      </c>
      <c r="F663" s="115">
        <v>1</v>
      </c>
      <c r="G663" s="115">
        <v>2</v>
      </c>
      <c r="H663" s="115">
        <v>0</v>
      </c>
      <c r="I663" s="115">
        <v>0</v>
      </c>
      <c r="J663" s="115">
        <v>0</v>
      </c>
      <c r="K663" s="115">
        <v>0</v>
      </c>
      <c r="L663" s="115">
        <v>0</v>
      </c>
      <c r="M663" s="115">
        <v>0</v>
      </c>
      <c r="N663" s="115">
        <v>0</v>
      </c>
      <c r="O663" s="115">
        <v>0</v>
      </c>
      <c r="P663" s="115">
        <v>0</v>
      </c>
      <c r="Q663" s="115">
        <v>0</v>
      </c>
      <c r="R663" s="115">
        <v>0</v>
      </c>
      <c r="S663" s="115">
        <v>0</v>
      </c>
      <c r="T663" s="115">
        <v>0</v>
      </c>
      <c r="U663" s="115">
        <v>0</v>
      </c>
      <c r="V663" s="115">
        <v>26.2</v>
      </c>
      <c r="W663" s="115" t="s">
        <v>102</v>
      </c>
    </row>
    <row r="664" spans="1:23" ht="13.5" customHeight="1" x14ac:dyDescent="0.35">
      <c r="A664" s="175">
        <v>0.30208333333333298</v>
      </c>
      <c r="B664" s="115">
        <v>5</v>
      </c>
      <c r="C664" s="115">
        <v>0</v>
      </c>
      <c r="D664" s="115">
        <v>0</v>
      </c>
      <c r="E664" s="115">
        <v>0</v>
      </c>
      <c r="F664" s="115">
        <v>3</v>
      </c>
      <c r="G664" s="115">
        <v>2</v>
      </c>
      <c r="H664" s="115">
        <v>0</v>
      </c>
      <c r="I664" s="115">
        <v>0</v>
      </c>
      <c r="J664" s="115">
        <v>0</v>
      </c>
      <c r="K664" s="115">
        <v>0</v>
      </c>
      <c r="L664" s="115">
        <v>0</v>
      </c>
      <c r="M664" s="115">
        <v>0</v>
      </c>
      <c r="N664" s="115">
        <v>0</v>
      </c>
      <c r="O664" s="115">
        <v>0</v>
      </c>
      <c r="P664" s="115">
        <v>0</v>
      </c>
      <c r="Q664" s="115">
        <v>0</v>
      </c>
      <c r="R664" s="115">
        <v>0</v>
      </c>
      <c r="S664" s="115">
        <v>0</v>
      </c>
      <c r="T664" s="115">
        <v>0</v>
      </c>
      <c r="U664" s="115">
        <v>0</v>
      </c>
      <c r="V664" s="115">
        <v>24</v>
      </c>
      <c r="W664" s="115" t="s">
        <v>102</v>
      </c>
    </row>
    <row r="665" spans="1:23" ht="13.5" customHeight="1" x14ac:dyDescent="0.35">
      <c r="A665" s="175">
        <v>0.3125</v>
      </c>
      <c r="B665" s="115">
        <v>7</v>
      </c>
      <c r="C665" s="115">
        <v>0</v>
      </c>
      <c r="D665" s="115">
        <v>0</v>
      </c>
      <c r="E665" s="115">
        <v>4</v>
      </c>
      <c r="F665" s="115">
        <v>2</v>
      </c>
      <c r="G665" s="115">
        <v>0</v>
      </c>
      <c r="H665" s="115">
        <v>1</v>
      </c>
      <c r="I665" s="115">
        <v>0</v>
      </c>
      <c r="J665" s="115">
        <v>0</v>
      </c>
      <c r="K665" s="115">
        <v>0</v>
      </c>
      <c r="L665" s="115">
        <v>0</v>
      </c>
      <c r="M665" s="115">
        <v>0</v>
      </c>
      <c r="N665" s="115">
        <v>0</v>
      </c>
      <c r="O665" s="115">
        <v>0</v>
      </c>
      <c r="P665" s="115">
        <v>0</v>
      </c>
      <c r="Q665" s="115">
        <v>0</v>
      </c>
      <c r="R665" s="115">
        <v>0</v>
      </c>
      <c r="S665" s="115">
        <v>0</v>
      </c>
      <c r="T665" s="115">
        <v>0</v>
      </c>
      <c r="U665" s="115">
        <v>0</v>
      </c>
      <c r="V665" s="115">
        <v>21.4</v>
      </c>
      <c r="W665" s="115" t="s">
        <v>102</v>
      </c>
    </row>
    <row r="666" spans="1:23" ht="13.5" customHeight="1" x14ac:dyDescent="0.35">
      <c r="A666" s="175">
        <v>0.32291666666666702</v>
      </c>
      <c r="B666" s="115">
        <v>10</v>
      </c>
      <c r="C666" s="115">
        <v>0</v>
      </c>
      <c r="D666" s="115">
        <v>1</v>
      </c>
      <c r="E666" s="115">
        <v>1</v>
      </c>
      <c r="F666" s="115">
        <v>5</v>
      </c>
      <c r="G666" s="115">
        <v>3</v>
      </c>
      <c r="H666" s="115">
        <v>0</v>
      </c>
      <c r="I666" s="115">
        <v>0</v>
      </c>
      <c r="J666" s="115">
        <v>0</v>
      </c>
      <c r="K666" s="115">
        <v>0</v>
      </c>
      <c r="L666" s="115">
        <v>0</v>
      </c>
      <c r="M666" s="115">
        <v>0</v>
      </c>
      <c r="N666" s="115">
        <v>0</v>
      </c>
      <c r="O666" s="115">
        <v>0</v>
      </c>
      <c r="P666" s="115">
        <v>0</v>
      </c>
      <c r="Q666" s="115">
        <v>0</v>
      </c>
      <c r="R666" s="115">
        <v>0</v>
      </c>
      <c r="S666" s="115">
        <v>0</v>
      </c>
      <c r="T666" s="115">
        <v>0</v>
      </c>
      <c r="U666" s="115">
        <v>0</v>
      </c>
      <c r="V666" s="115">
        <v>22.8</v>
      </c>
      <c r="W666" s="115" t="s">
        <v>102</v>
      </c>
    </row>
    <row r="667" spans="1:23" ht="13.5" customHeight="1" x14ac:dyDescent="0.35">
      <c r="A667" s="175">
        <v>0.33333333333333298</v>
      </c>
      <c r="B667" s="115">
        <v>6</v>
      </c>
      <c r="C667" s="115">
        <v>0</v>
      </c>
      <c r="D667" s="115">
        <v>0</v>
      </c>
      <c r="E667" s="115">
        <v>3</v>
      </c>
      <c r="F667" s="115">
        <v>1</v>
      </c>
      <c r="G667" s="115">
        <v>2</v>
      </c>
      <c r="H667" s="115">
        <v>0</v>
      </c>
      <c r="I667" s="115">
        <v>0</v>
      </c>
      <c r="J667" s="115">
        <v>0</v>
      </c>
      <c r="K667" s="115">
        <v>0</v>
      </c>
      <c r="L667" s="115">
        <v>0</v>
      </c>
      <c r="M667" s="115">
        <v>0</v>
      </c>
      <c r="N667" s="115">
        <v>0</v>
      </c>
      <c r="O667" s="115">
        <v>0</v>
      </c>
      <c r="P667" s="115">
        <v>0</v>
      </c>
      <c r="Q667" s="115">
        <v>0</v>
      </c>
      <c r="R667" s="115">
        <v>0</v>
      </c>
      <c r="S667" s="115">
        <v>0</v>
      </c>
      <c r="T667" s="115">
        <v>0</v>
      </c>
      <c r="U667" s="115">
        <v>0</v>
      </c>
      <c r="V667" s="115">
        <v>22.2</v>
      </c>
      <c r="W667" s="115" t="s">
        <v>102</v>
      </c>
    </row>
    <row r="668" spans="1:23" ht="13.5" customHeight="1" x14ac:dyDescent="0.35">
      <c r="A668" s="175">
        <v>0.34375</v>
      </c>
      <c r="B668" s="115">
        <v>9</v>
      </c>
      <c r="C668" s="115">
        <v>0</v>
      </c>
      <c r="D668" s="115">
        <v>0</v>
      </c>
      <c r="E668" s="115">
        <v>2</v>
      </c>
      <c r="F668" s="115">
        <v>3</v>
      </c>
      <c r="G668" s="115">
        <v>4</v>
      </c>
      <c r="H668" s="115">
        <v>0</v>
      </c>
      <c r="I668" s="115">
        <v>0</v>
      </c>
      <c r="J668" s="115">
        <v>0</v>
      </c>
      <c r="K668" s="115">
        <v>0</v>
      </c>
      <c r="L668" s="115">
        <v>0</v>
      </c>
      <c r="M668" s="115">
        <v>0</v>
      </c>
      <c r="N668" s="115">
        <v>0</v>
      </c>
      <c r="O668" s="115">
        <v>0</v>
      </c>
      <c r="P668" s="115">
        <v>0</v>
      </c>
      <c r="Q668" s="115">
        <v>0</v>
      </c>
      <c r="R668" s="115">
        <v>0</v>
      </c>
      <c r="S668" s="115">
        <v>0</v>
      </c>
      <c r="T668" s="115">
        <v>0</v>
      </c>
      <c r="U668" s="115">
        <v>0</v>
      </c>
      <c r="V668" s="115">
        <v>23.2</v>
      </c>
      <c r="W668" s="115" t="s">
        <v>102</v>
      </c>
    </row>
    <row r="669" spans="1:23" ht="13.5" customHeight="1" x14ac:dyDescent="0.35">
      <c r="A669" s="175">
        <v>0.35416666666666702</v>
      </c>
      <c r="B669" s="115">
        <v>8</v>
      </c>
      <c r="C669" s="115">
        <v>0</v>
      </c>
      <c r="D669" s="115">
        <v>0</v>
      </c>
      <c r="E669" s="115">
        <v>3</v>
      </c>
      <c r="F669" s="115">
        <v>1</v>
      </c>
      <c r="G669" s="115">
        <v>4</v>
      </c>
      <c r="H669" s="115">
        <v>0</v>
      </c>
      <c r="I669" s="115">
        <v>0</v>
      </c>
      <c r="J669" s="115">
        <v>0</v>
      </c>
      <c r="K669" s="115">
        <v>0</v>
      </c>
      <c r="L669" s="115">
        <v>0</v>
      </c>
      <c r="M669" s="115">
        <v>0</v>
      </c>
      <c r="N669" s="115">
        <v>0</v>
      </c>
      <c r="O669" s="115">
        <v>0</v>
      </c>
      <c r="P669" s="115">
        <v>0</v>
      </c>
      <c r="Q669" s="115">
        <v>0</v>
      </c>
      <c r="R669" s="115">
        <v>0</v>
      </c>
      <c r="S669" s="115">
        <v>0</v>
      </c>
      <c r="T669" s="115">
        <v>0</v>
      </c>
      <c r="U669" s="115">
        <v>0</v>
      </c>
      <c r="V669" s="115">
        <v>23.2</v>
      </c>
      <c r="W669" s="115" t="s">
        <v>102</v>
      </c>
    </row>
    <row r="670" spans="1:23" ht="13.5" customHeight="1" x14ac:dyDescent="0.35">
      <c r="A670" s="175">
        <v>0.36458333333333298</v>
      </c>
      <c r="B670" s="115">
        <v>7</v>
      </c>
      <c r="C670" s="115">
        <v>0</v>
      </c>
      <c r="D670" s="115">
        <v>0</v>
      </c>
      <c r="E670" s="115">
        <v>1</v>
      </c>
      <c r="F670" s="115">
        <v>4</v>
      </c>
      <c r="G670" s="115">
        <v>1</v>
      </c>
      <c r="H670" s="115">
        <v>1</v>
      </c>
      <c r="I670" s="115">
        <v>0</v>
      </c>
      <c r="J670" s="115">
        <v>0</v>
      </c>
      <c r="K670" s="115">
        <v>0</v>
      </c>
      <c r="L670" s="115">
        <v>0</v>
      </c>
      <c r="M670" s="115">
        <v>0</v>
      </c>
      <c r="N670" s="115">
        <v>0</v>
      </c>
      <c r="O670" s="115">
        <v>0</v>
      </c>
      <c r="P670" s="115">
        <v>0</v>
      </c>
      <c r="Q670" s="115">
        <v>0</v>
      </c>
      <c r="R670" s="115">
        <v>0</v>
      </c>
      <c r="S670" s="115">
        <v>0</v>
      </c>
      <c r="T670" s="115">
        <v>0</v>
      </c>
      <c r="U670" s="115">
        <v>0</v>
      </c>
      <c r="V670" s="115">
        <v>23.9</v>
      </c>
      <c r="W670" s="115" t="s">
        <v>102</v>
      </c>
    </row>
    <row r="671" spans="1:23" ht="13.5" customHeight="1" x14ac:dyDescent="0.35">
      <c r="A671" s="175">
        <v>0.375</v>
      </c>
      <c r="B671" s="115">
        <v>7</v>
      </c>
      <c r="C671" s="115">
        <v>0</v>
      </c>
      <c r="D671" s="115">
        <v>1</v>
      </c>
      <c r="E671" s="115">
        <v>1</v>
      </c>
      <c r="F671" s="115">
        <v>5</v>
      </c>
      <c r="G671" s="115">
        <v>0</v>
      </c>
      <c r="H671" s="115">
        <v>0</v>
      </c>
      <c r="I671" s="115">
        <v>0</v>
      </c>
      <c r="J671" s="115">
        <v>0</v>
      </c>
      <c r="K671" s="115">
        <v>0</v>
      </c>
      <c r="L671" s="115">
        <v>0</v>
      </c>
      <c r="M671" s="115">
        <v>0</v>
      </c>
      <c r="N671" s="115">
        <v>0</v>
      </c>
      <c r="O671" s="115">
        <v>0</v>
      </c>
      <c r="P671" s="115">
        <v>0</v>
      </c>
      <c r="Q671" s="115">
        <v>0</v>
      </c>
      <c r="R671" s="115">
        <v>0</v>
      </c>
      <c r="S671" s="115">
        <v>0</v>
      </c>
      <c r="T671" s="115">
        <v>0</v>
      </c>
      <c r="U671" s="115">
        <v>0</v>
      </c>
      <c r="V671" s="115">
        <v>21.2</v>
      </c>
      <c r="W671" s="115" t="s">
        <v>102</v>
      </c>
    </row>
    <row r="672" spans="1:23" ht="13.5" customHeight="1" x14ac:dyDescent="0.35">
      <c r="A672" s="175">
        <v>0.38541666666666702</v>
      </c>
      <c r="B672" s="115">
        <v>5</v>
      </c>
      <c r="C672" s="115">
        <v>0</v>
      </c>
      <c r="D672" s="115">
        <v>0</v>
      </c>
      <c r="E672" s="115">
        <v>2</v>
      </c>
      <c r="F672" s="115">
        <v>3</v>
      </c>
      <c r="G672" s="115">
        <v>0</v>
      </c>
      <c r="H672" s="115">
        <v>0</v>
      </c>
      <c r="I672" s="115">
        <v>0</v>
      </c>
      <c r="J672" s="115">
        <v>0</v>
      </c>
      <c r="K672" s="115">
        <v>0</v>
      </c>
      <c r="L672" s="115">
        <v>0</v>
      </c>
      <c r="M672" s="115">
        <v>0</v>
      </c>
      <c r="N672" s="115">
        <v>0</v>
      </c>
      <c r="O672" s="115">
        <v>0</v>
      </c>
      <c r="P672" s="115">
        <v>0</v>
      </c>
      <c r="Q672" s="115">
        <v>0</v>
      </c>
      <c r="R672" s="115">
        <v>0</v>
      </c>
      <c r="S672" s="115">
        <v>0</v>
      </c>
      <c r="T672" s="115">
        <v>0</v>
      </c>
      <c r="U672" s="115">
        <v>0</v>
      </c>
      <c r="V672" s="115">
        <v>20.8</v>
      </c>
      <c r="W672" s="115" t="s">
        <v>102</v>
      </c>
    </row>
    <row r="673" spans="1:23" ht="13.5" customHeight="1" x14ac:dyDescent="0.35">
      <c r="A673" s="175">
        <v>0.39583333333333298</v>
      </c>
      <c r="B673" s="115">
        <v>5</v>
      </c>
      <c r="C673" s="115">
        <v>0</v>
      </c>
      <c r="D673" s="115">
        <v>0</v>
      </c>
      <c r="E673" s="115">
        <v>0</v>
      </c>
      <c r="F673" s="115">
        <v>3</v>
      </c>
      <c r="G673" s="115">
        <v>1</v>
      </c>
      <c r="H673" s="115">
        <v>1</v>
      </c>
      <c r="I673" s="115">
        <v>0</v>
      </c>
      <c r="J673" s="115">
        <v>0</v>
      </c>
      <c r="K673" s="115">
        <v>0</v>
      </c>
      <c r="L673" s="115">
        <v>0</v>
      </c>
      <c r="M673" s="115">
        <v>0</v>
      </c>
      <c r="N673" s="115">
        <v>0</v>
      </c>
      <c r="O673" s="115">
        <v>0</v>
      </c>
      <c r="P673" s="115">
        <v>0</v>
      </c>
      <c r="Q673" s="115">
        <v>0</v>
      </c>
      <c r="R673" s="115">
        <v>0</v>
      </c>
      <c r="S673" s="115">
        <v>0</v>
      </c>
      <c r="T673" s="115">
        <v>0</v>
      </c>
      <c r="U673" s="115">
        <v>0</v>
      </c>
      <c r="V673" s="115">
        <v>24.2</v>
      </c>
      <c r="W673" s="115" t="s">
        <v>102</v>
      </c>
    </row>
    <row r="674" spans="1:23" ht="13.5" customHeight="1" x14ac:dyDescent="0.35">
      <c r="A674" s="175">
        <v>0.40625</v>
      </c>
      <c r="B674" s="115">
        <v>10</v>
      </c>
      <c r="C674" s="115">
        <v>0</v>
      </c>
      <c r="D674" s="115">
        <v>0</v>
      </c>
      <c r="E674" s="115">
        <v>1</v>
      </c>
      <c r="F674" s="115">
        <v>6</v>
      </c>
      <c r="G674" s="115">
        <v>2</v>
      </c>
      <c r="H674" s="115">
        <v>1</v>
      </c>
      <c r="I674" s="115">
        <v>0</v>
      </c>
      <c r="J674" s="115">
        <v>0</v>
      </c>
      <c r="K674" s="115">
        <v>0</v>
      </c>
      <c r="L674" s="115">
        <v>0</v>
      </c>
      <c r="M674" s="115">
        <v>0</v>
      </c>
      <c r="N674" s="115">
        <v>0</v>
      </c>
      <c r="O674" s="115">
        <v>0</v>
      </c>
      <c r="P674" s="115">
        <v>0</v>
      </c>
      <c r="Q674" s="115">
        <v>0</v>
      </c>
      <c r="R674" s="115">
        <v>0</v>
      </c>
      <c r="S674" s="115">
        <v>0</v>
      </c>
      <c r="T674" s="115">
        <v>0</v>
      </c>
      <c r="U674" s="115">
        <v>0</v>
      </c>
      <c r="V674" s="115">
        <v>24.4</v>
      </c>
      <c r="W674" s="115" t="s">
        <v>102</v>
      </c>
    </row>
    <row r="675" spans="1:23" ht="13.5" customHeight="1" x14ac:dyDescent="0.35">
      <c r="A675" s="175">
        <v>0.41666666666666702</v>
      </c>
      <c r="B675" s="115">
        <v>11</v>
      </c>
      <c r="C675" s="115">
        <v>0</v>
      </c>
      <c r="D675" s="115">
        <v>0</v>
      </c>
      <c r="E675" s="115">
        <v>2</v>
      </c>
      <c r="F675" s="115">
        <v>8</v>
      </c>
      <c r="G675" s="115">
        <v>0</v>
      </c>
      <c r="H675" s="115">
        <v>1</v>
      </c>
      <c r="I675" s="115">
        <v>0</v>
      </c>
      <c r="J675" s="115">
        <v>0</v>
      </c>
      <c r="K675" s="115">
        <v>0</v>
      </c>
      <c r="L675" s="115">
        <v>0</v>
      </c>
      <c r="M675" s="115">
        <v>0</v>
      </c>
      <c r="N675" s="115">
        <v>0</v>
      </c>
      <c r="O675" s="115">
        <v>0</v>
      </c>
      <c r="P675" s="115">
        <v>0</v>
      </c>
      <c r="Q675" s="115">
        <v>0</v>
      </c>
      <c r="R675" s="115">
        <v>0</v>
      </c>
      <c r="S675" s="115">
        <v>0</v>
      </c>
      <c r="T675" s="115">
        <v>0</v>
      </c>
      <c r="U675" s="115">
        <v>0</v>
      </c>
      <c r="V675" s="115">
        <v>22.6</v>
      </c>
      <c r="W675" s="115">
        <v>26</v>
      </c>
    </row>
    <row r="676" spans="1:23" ht="13.5" customHeight="1" x14ac:dyDescent="0.35">
      <c r="A676" s="175">
        <v>0.42708333333333298</v>
      </c>
      <c r="B676" s="115">
        <v>11</v>
      </c>
      <c r="C676" s="115">
        <v>0</v>
      </c>
      <c r="D676" s="115">
        <v>0</v>
      </c>
      <c r="E676" s="115">
        <v>3</v>
      </c>
      <c r="F676" s="115">
        <v>6</v>
      </c>
      <c r="G676" s="115">
        <v>2</v>
      </c>
      <c r="H676" s="115">
        <v>0</v>
      </c>
      <c r="I676" s="115">
        <v>0</v>
      </c>
      <c r="J676" s="115">
        <v>0</v>
      </c>
      <c r="K676" s="115">
        <v>0</v>
      </c>
      <c r="L676" s="115">
        <v>0</v>
      </c>
      <c r="M676" s="115">
        <v>0</v>
      </c>
      <c r="N676" s="115">
        <v>0</v>
      </c>
      <c r="O676" s="115">
        <v>0</v>
      </c>
      <c r="P676" s="115">
        <v>0</v>
      </c>
      <c r="Q676" s="115">
        <v>0</v>
      </c>
      <c r="R676" s="115">
        <v>0</v>
      </c>
      <c r="S676" s="115">
        <v>0</v>
      </c>
      <c r="T676" s="115">
        <v>0</v>
      </c>
      <c r="U676" s="115">
        <v>0</v>
      </c>
      <c r="V676" s="115">
        <v>21.8</v>
      </c>
      <c r="W676" s="115">
        <v>25.7</v>
      </c>
    </row>
    <row r="677" spans="1:23" ht="13.5" customHeight="1" x14ac:dyDescent="0.35">
      <c r="A677" s="175">
        <v>0.4375</v>
      </c>
      <c r="B677" s="115">
        <v>17</v>
      </c>
      <c r="C677" s="115">
        <v>0</v>
      </c>
      <c r="D677" s="115">
        <v>0</v>
      </c>
      <c r="E677" s="115">
        <v>5</v>
      </c>
      <c r="F677" s="115">
        <v>8</v>
      </c>
      <c r="G677" s="115">
        <v>4</v>
      </c>
      <c r="H677" s="115">
        <v>0</v>
      </c>
      <c r="I677" s="115">
        <v>0</v>
      </c>
      <c r="J677" s="115">
        <v>0</v>
      </c>
      <c r="K677" s="115">
        <v>0</v>
      </c>
      <c r="L677" s="115">
        <v>0</v>
      </c>
      <c r="M677" s="115">
        <v>0</v>
      </c>
      <c r="N677" s="115">
        <v>0</v>
      </c>
      <c r="O677" s="115">
        <v>0</v>
      </c>
      <c r="P677" s="115">
        <v>0</v>
      </c>
      <c r="Q677" s="115">
        <v>0</v>
      </c>
      <c r="R677" s="115">
        <v>0</v>
      </c>
      <c r="S677" s="115">
        <v>0</v>
      </c>
      <c r="T677" s="115">
        <v>0</v>
      </c>
      <c r="U677" s="115">
        <v>0</v>
      </c>
      <c r="V677" s="115">
        <v>22.1</v>
      </c>
      <c r="W677" s="115">
        <v>27.2</v>
      </c>
    </row>
    <row r="678" spans="1:23" ht="13.5" customHeight="1" x14ac:dyDescent="0.35">
      <c r="A678" s="175">
        <v>0.44791666666666702</v>
      </c>
      <c r="B678" s="115">
        <v>14</v>
      </c>
      <c r="C678" s="115">
        <v>0</v>
      </c>
      <c r="D678" s="115">
        <v>0</v>
      </c>
      <c r="E678" s="115">
        <v>3</v>
      </c>
      <c r="F678" s="115">
        <v>10</v>
      </c>
      <c r="G678" s="115">
        <v>1</v>
      </c>
      <c r="H678" s="115">
        <v>0</v>
      </c>
      <c r="I678" s="115">
        <v>0</v>
      </c>
      <c r="J678" s="115">
        <v>0</v>
      </c>
      <c r="K678" s="115">
        <v>0</v>
      </c>
      <c r="L678" s="115">
        <v>0</v>
      </c>
      <c r="M678" s="115">
        <v>0</v>
      </c>
      <c r="N678" s="115">
        <v>0</v>
      </c>
      <c r="O678" s="115">
        <v>0</v>
      </c>
      <c r="P678" s="115">
        <v>0</v>
      </c>
      <c r="Q678" s="115">
        <v>0</v>
      </c>
      <c r="R678" s="115">
        <v>0</v>
      </c>
      <c r="S678" s="115">
        <v>0</v>
      </c>
      <c r="T678" s="115">
        <v>0</v>
      </c>
      <c r="U678" s="115">
        <v>0</v>
      </c>
      <c r="V678" s="115">
        <v>22</v>
      </c>
      <c r="W678" s="115">
        <v>24.8</v>
      </c>
    </row>
    <row r="679" spans="1:23" ht="13.5" customHeight="1" x14ac:dyDescent="0.35">
      <c r="A679" s="175">
        <v>0.45833333333333298</v>
      </c>
      <c r="B679" s="115">
        <v>18</v>
      </c>
      <c r="C679" s="115">
        <v>0</v>
      </c>
      <c r="D679" s="115">
        <v>0</v>
      </c>
      <c r="E679" s="115">
        <v>3</v>
      </c>
      <c r="F679" s="115">
        <v>8</v>
      </c>
      <c r="G679" s="115">
        <v>4</v>
      </c>
      <c r="H679" s="115">
        <v>3</v>
      </c>
      <c r="I679" s="115">
        <v>0</v>
      </c>
      <c r="J679" s="115">
        <v>0</v>
      </c>
      <c r="K679" s="115">
        <v>0</v>
      </c>
      <c r="L679" s="115">
        <v>0</v>
      </c>
      <c r="M679" s="115">
        <v>0</v>
      </c>
      <c r="N679" s="115">
        <v>0</v>
      </c>
      <c r="O679" s="115">
        <v>0</v>
      </c>
      <c r="P679" s="115">
        <v>0</v>
      </c>
      <c r="Q679" s="115">
        <v>0</v>
      </c>
      <c r="R679" s="115">
        <v>0</v>
      </c>
      <c r="S679" s="115">
        <v>0</v>
      </c>
      <c r="T679" s="115">
        <v>0</v>
      </c>
      <c r="U679" s="115">
        <v>0</v>
      </c>
      <c r="V679" s="115">
        <v>24.7</v>
      </c>
      <c r="W679" s="115">
        <v>31.4</v>
      </c>
    </row>
    <row r="680" spans="1:23" ht="13.5" customHeight="1" x14ac:dyDescent="0.35">
      <c r="A680" s="175">
        <v>0.46875</v>
      </c>
      <c r="B680" s="115">
        <v>18</v>
      </c>
      <c r="C680" s="115">
        <v>0</v>
      </c>
      <c r="D680" s="115">
        <v>0</v>
      </c>
      <c r="E680" s="115">
        <v>3</v>
      </c>
      <c r="F680" s="115">
        <v>12</v>
      </c>
      <c r="G680" s="115">
        <v>3</v>
      </c>
      <c r="H680" s="115">
        <v>0</v>
      </c>
      <c r="I680" s="115">
        <v>0</v>
      </c>
      <c r="J680" s="115">
        <v>0</v>
      </c>
      <c r="K680" s="115">
        <v>0</v>
      </c>
      <c r="L680" s="115">
        <v>0</v>
      </c>
      <c r="M680" s="115">
        <v>0</v>
      </c>
      <c r="N680" s="115">
        <v>0</v>
      </c>
      <c r="O680" s="115">
        <v>0</v>
      </c>
      <c r="P680" s="115">
        <v>0</v>
      </c>
      <c r="Q680" s="115">
        <v>0</v>
      </c>
      <c r="R680" s="115">
        <v>0</v>
      </c>
      <c r="S680" s="115">
        <v>0</v>
      </c>
      <c r="T680" s="115">
        <v>0</v>
      </c>
      <c r="U680" s="115">
        <v>0</v>
      </c>
      <c r="V680" s="115">
        <v>22.6</v>
      </c>
      <c r="W680" s="115">
        <v>25.3</v>
      </c>
    </row>
    <row r="681" spans="1:23" ht="13.5" customHeight="1" x14ac:dyDescent="0.35">
      <c r="A681" s="175">
        <v>0.47916666666666702</v>
      </c>
      <c r="B681" s="115">
        <v>16</v>
      </c>
      <c r="C681" s="115">
        <v>1</v>
      </c>
      <c r="D681" s="115">
        <v>0</v>
      </c>
      <c r="E681" s="115">
        <v>4</v>
      </c>
      <c r="F681" s="115">
        <v>11</v>
      </c>
      <c r="G681" s="115">
        <v>0</v>
      </c>
      <c r="H681" s="115">
        <v>0</v>
      </c>
      <c r="I681" s="115">
        <v>0</v>
      </c>
      <c r="J681" s="115">
        <v>0</v>
      </c>
      <c r="K681" s="115">
        <v>0</v>
      </c>
      <c r="L681" s="115">
        <v>0</v>
      </c>
      <c r="M681" s="115">
        <v>0</v>
      </c>
      <c r="N681" s="115">
        <v>0</v>
      </c>
      <c r="O681" s="115">
        <v>0</v>
      </c>
      <c r="P681" s="115">
        <v>0</v>
      </c>
      <c r="Q681" s="115">
        <v>0</v>
      </c>
      <c r="R681" s="115">
        <v>0</v>
      </c>
      <c r="S681" s="115">
        <v>0</v>
      </c>
      <c r="T681" s="115">
        <v>0</v>
      </c>
      <c r="U681" s="115">
        <v>0</v>
      </c>
      <c r="V681" s="115">
        <v>20.3</v>
      </c>
      <c r="W681" s="115">
        <v>24</v>
      </c>
    </row>
    <row r="682" spans="1:23" ht="13.5" customHeight="1" x14ac:dyDescent="0.35">
      <c r="A682" s="175">
        <v>0.48958333333333298</v>
      </c>
      <c r="B682" s="115">
        <v>17</v>
      </c>
      <c r="C682" s="115">
        <v>0</v>
      </c>
      <c r="D682" s="115">
        <v>0</v>
      </c>
      <c r="E682" s="115">
        <v>5</v>
      </c>
      <c r="F682" s="115">
        <v>11</v>
      </c>
      <c r="G682" s="115">
        <v>1</v>
      </c>
      <c r="H682" s="115">
        <v>0</v>
      </c>
      <c r="I682" s="115">
        <v>0</v>
      </c>
      <c r="J682" s="115">
        <v>0</v>
      </c>
      <c r="K682" s="115">
        <v>0</v>
      </c>
      <c r="L682" s="115">
        <v>0</v>
      </c>
      <c r="M682" s="115">
        <v>0</v>
      </c>
      <c r="N682" s="115">
        <v>0</v>
      </c>
      <c r="O682" s="115">
        <v>0</v>
      </c>
      <c r="P682" s="115">
        <v>0</v>
      </c>
      <c r="Q682" s="115">
        <v>0</v>
      </c>
      <c r="R682" s="115">
        <v>0</v>
      </c>
      <c r="S682" s="115">
        <v>0</v>
      </c>
      <c r="T682" s="115">
        <v>0</v>
      </c>
      <c r="U682" s="115">
        <v>0</v>
      </c>
      <c r="V682" s="115">
        <v>21.5</v>
      </c>
      <c r="W682" s="115">
        <v>24.9</v>
      </c>
    </row>
    <row r="683" spans="1:23" ht="13.5" customHeight="1" x14ac:dyDescent="0.35">
      <c r="A683" s="175">
        <v>0.5</v>
      </c>
      <c r="B683" s="115">
        <v>18</v>
      </c>
      <c r="C683" s="115">
        <v>0</v>
      </c>
      <c r="D683" s="115">
        <v>2</v>
      </c>
      <c r="E683" s="115">
        <v>6</v>
      </c>
      <c r="F683" s="115">
        <v>6</v>
      </c>
      <c r="G683" s="115">
        <v>4</v>
      </c>
      <c r="H683" s="115">
        <v>0</v>
      </c>
      <c r="I683" s="115">
        <v>0</v>
      </c>
      <c r="J683" s="115">
        <v>0</v>
      </c>
      <c r="K683" s="115">
        <v>0</v>
      </c>
      <c r="L683" s="115">
        <v>0</v>
      </c>
      <c r="M683" s="115">
        <v>0</v>
      </c>
      <c r="N683" s="115">
        <v>0</v>
      </c>
      <c r="O683" s="115">
        <v>0</v>
      </c>
      <c r="P683" s="115">
        <v>0</v>
      </c>
      <c r="Q683" s="115">
        <v>0</v>
      </c>
      <c r="R683" s="115">
        <v>0</v>
      </c>
      <c r="S683" s="115">
        <v>0</v>
      </c>
      <c r="T683" s="115">
        <v>0</v>
      </c>
      <c r="U683" s="115">
        <v>0</v>
      </c>
      <c r="V683" s="115">
        <v>20.8</v>
      </c>
      <c r="W683" s="115">
        <v>27.2</v>
      </c>
    </row>
    <row r="684" spans="1:23" ht="13.5" customHeight="1" x14ac:dyDescent="0.35">
      <c r="A684" s="175">
        <v>0.51041666666666696</v>
      </c>
      <c r="B684" s="115">
        <v>17</v>
      </c>
      <c r="C684" s="115">
        <v>1</v>
      </c>
      <c r="D684" s="115">
        <v>3</v>
      </c>
      <c r="E684" s="115">
        <v>7</v>
      </c>
      <c r="F684" s="115">
        <v>5</v>
      </c>
      <c r="G684" s="115">
        <v>1</v>
      </c>
      <c r="H684" s="115">
        <v>0</v>
      </c>
      <c r="I684" s="115">
        <v>0</v>
      </c>
      <c r="J684" s="115">
        <v>0</v>
      </c>
      <c r="K684" s="115">
        <v>0</v>
      </c>
      <c r="L684" s="115">
        <v>0</v>
      </c>
      <c r="M684" s="115">
        <v>0</v>
      </c>
      <c r="N684" s="115">
        <v>0</v>
      </c>
      <c r="O684" s="115">
        <v>0</v>
      </c>
      <c r="P684" s="115">
        <v>0</v>
      </c>
      <c r="Q684" s="115">
        <v>0</v>
      </c>
      <c r="R684" s="115">
        <v>0</v>
      </c>
      <c r="S684" s="115">
        <v>0</v>
      </c>
      <c r="T684" s="115">
        <v>0</v>
      </c>
      <c r="U684" s="115">
        <v>0</v>
      </c>
      <c r="V684" s="115">
        <v>18.3</v>
      </c>
      <c r="W684" s="115">
        <v>23.6</v>
      </c>
    </row>
    <row r="685" spans="1:23" ht="13.5" customHeight="1" x14ac:dyDescent="0.35">
      <c r="A685" s="175">
        <v>0.52083333333333304</v>
      </c>
      <c r="B685" s="115">
        <v>22</v>
      </c>
      <c r="C685" s="115">
        <v>0</v>
      </c>
      <c r="D685" s="115">
        <v>1</v>
      </c>
      <c r="E685" s="115">
        <v>6</v>
      </c>
      <c r="F685" s="115">
        <v>11</v>
      </c>
      <c r="G685" s="115">
        <v>4</v>
      </c>
      <c r="H685" s="115">
        <v>0</v>
      </c>
      <c r="I685" s="115">
        <v>0</v>
      </c>
      <c r="J685" s="115">
        <v>0</v>
      </c>
      <c r="K685" s="115">
        <v>0</v>
      </c>
      <c r="L685" s="115">
        <v>0</v>
      </c>
      <c r="M685" s="115">
        <v>0</v>
      </c>
      <c r="N685" s="115">
        <v>0</v>
      </c>
      <c r="O685" s="115">
        <v>0</v>
      </c>
      <c r="P685" s="115">
        <v>0</v>
      </c>
      <c r="Q685" s="115">
        <v>0</v>
      </c>
      <c r="R685" s="115">
        <v>0</v>
      </c>
      <c r="S685" s="115">
        <v>0</v>
      </c>
      <c r="T685" s="115">
        <v>0</v>
      </c>
      <c r="U685" s="115">
        <v>0</v>
      </c>
      <c r="V685" s="115">
        <v>22</v>
      </c>
      <c r="W685" s="115">
        <v>26.6</v>
      </c>
    </row>
    <row r="686" spans="1:23" ht="13.5" customHeight="1" x14ac:dyDescent="0.35">
      <c r="A686" s="175">
        <v>0.53125</v>
      </c>
      <c r="B686" s="115">
        <v>18</v>
      </c>
      <c r="C686" s="115">
        <v>0</v>
      </c>
      <c r="D686" s="115">
        <v>2</v>
      </c>
      <c r="E686" s="115">
        <v>6</v>
      </c>
      <c r="F686" s="115">
        <v>9</v>
      </c>
      <c r="G686" s="115">
        <v>0</v>
      </c>
      <c r="H686" s="115">
        <v>1</v>
      </c>
      <c r="I686" s="115">
        <v>0</v>
      </c>
      <c r="J686" s="115">
        <v>0</v>
      </c>
      <c r="K686" s="115">
        <v>0</v>
      </c>
      <c r="L686" s="115">
        <v>0</v>
      </c>
      <c r="M686" s="115">
        <v>0</v>
      </c>
      <c r="N686" s="115">
        <v>0</v>
      </c>
      <c r="O686" s="115">
        <v>0</v>
      </c>
      <c r="P686" s="115">
        <v>0</v>
      </c>
      <c r="Q686" s="115">
        <v>0</v>
      </c>
      <c r="R686" s="115">
        <v>0</v>
      </c>
      <c r="S686" s="115">
        <v>0</v>
      </c>
      <c r="T686" s="115">
        <v>0</v>
      </c>
      <c r="U686" s="115">
        <v>0</v>
      </c>
      <c r="V686" s="115">
        <v>20.2</v>
      </c>
      <c r="W686" s="115">
        <v>23.8</v>
      </c>
    </row>
    <row r="687" spans="1:23" ht="13.5" customHeight="1" x14ac:dyDescent="0.35">
      <c r="A687" s="175">
        <v>0.54166666666666696</v>
      </c>
      <c r="B687" s="115">
        <v>23</v>
      </c>
      <c r="C687" s="115">
        <v>0</v>
      </c>
      <c r="D687" s="115">
        <v>4</v>
      </c>
      <c r="E687" s="115">
        <v>10</v>
      </c>
      <c r="F687" s="115">
        <v>8</v>
      </c>
      <c r="G687" s="115">
        <v>1</v>
      </c>
      <c r="H687" s="115">
        <v>0</v>
      </c>
      <c r="I687" s="115">
        <v>0</v>
      </c>
      <c r="J687" s="115">
        <v>0</v>
      </c>
      <c r="K687" s="115">
        <v>0</v>
      </c>
      <c r="L687" s="115">
        <v>0</v>
      </c>
      <c r="M687" s="115">
        <v>0</v>
      </c>
      <c r="N687" s="115">
        <v>0</v>
      </c>
      <c r="O687" s="115">
        <v>0</v>
      </c>
      <c r="P687" s="115">
        <v>0</v>
      </c>
      <c r="Q687" s="115">
        <v>0</v>
      </c>
      <c r="R687" s="115">
        <v>0</v>
      </c>
      <c r="S687" s="115">
        <v>0</v>
      </c>
      <c r="T687" s="115">
        <v>0</v>
      </c>
      <c r="U687" s="115">
        <v>0</v>
      </c>
      <c r="V687" s="115">
        <v>19.2</v>
      </c>
      <c r="W687" s="115">
        <v>23.6</v>
      </c>
    </row>
    <row r="688" spans="1:23" ht="13.5" customHeight="1" x14ac:dyDescent="0.35">
      <c r="A688" s="175">
        <v>0.55208333333333304</v>
      </c>
      <c r="B688" s="115">
        <v>24</v>
      </c>
      <c r="C688" s="115">
        <v>0</v>
      </c>
      <c r="D688" s="115">
        <v>3</v>
      </c>
      <c r="E688" s="115">
        <v>8</v>
      </c>
      <c r="F688" s="115">
        <v>9</v>
      </c>
      <c r="G688" s="115">
        <v>4</v>
      </c>
      <c r="H688" s="115">
        <v>0</v>
      </c>
      <c r="I688" s="115">
        <v>0</v>
      </c>
      <c r="J688" s="115">
        <v>0</v>
      </c>
      <c r="K688" s="115">
        <v>0</v>
      </c>
      <c r="L688" s="115">
        <v>0</v>
      </c>
      <c r="M688" s="115">
        <v>0</v>
      </c>
      <c r="N688" s="115">
        <v>0</v>
      </c>
      <c r="O688" s="115">
        <v>0</v>
      </c>
      <c r="P688" s="115">
        <v>0</v>
      </c>
      <c r="Q688" s="115">
        <v>0</v>
      </c>
      <c r="R688" s="115">
        <v>0</v>
      </c>
      <c r="S688" s="115">
        <v>0</v>
      </c>
      <c r="T688" s="115">
        <v>0</v>
      </c>
      <c r="U688" s="115">
        <v>0</v>
      </c>
      <c r="V688" s="115">
        <v>20.399999999999999</v>
      </c>
      <c r="W688" s="115">
        <v>25.7</v>
      </c>
    </row>
    <row r="689" spans="1:23" ht="13.5" customHeight="1" x14ac:dyDescent="0.35">
      <c r="A689" s="175">
        <v>0.5625</v>
      </c>
      <c r="B689" s="115">
        <v>22</v>
      </c>
      <c r="C689" s="115">
        <v>0</v>
      </c>
      <c r="D689" s="115">
        <v>0</v>
      </c>
      <c r="E689" s="115">
        <v>13</v>
      </c>
      <c r="F689" s="115">
        <v>7</v>
      </c>
      <c r="G689" s="115">
        <v>2</v>
      </c>
      <c r="H689" s="115">
        <v>0</v>
      </c>
      <c r="I689" s="115">
        <v>0</v>
      </c>
      <c r="J689" s="115">
        <v>0</v>
      </c>
      <c r="K689" s="115">
        <v>0</v>
      </c>
      <c r="L689" s="115">
        <v>0</v>
      </c>
      <c r="M689" s="115">
        <v>0</v>
      </c>
      <c r="N689" s="115">
        <v>0</v>
      </c>
      <c r="O689" s="115">
        <v>0</v>
      </c>
      <c r="P689" s="115">
        <v>0</v>
      </c>
      <c r="Q689" s="115">
        <v>0</v>
      </c>
      <c r="R689" s="115">
        <v>0</v>
      </c>
      <c r="S689" s="115">
        <v>0</v>
      </c>
      <c r="T689" s="115">
        <v>0</v>
      </c>
      <c r="U689" s="115">
        <v>0</v>
      </c>
      <c r="V689" s="115">
        <v>20</v>
      </c>
      <c r="W689" s="115">
        <v>24.1</v>
      </c>
    </row>
    <row r="690" spans="1:23" ht="13.5" customHeight="1" x14ac:dyDescent="0.35">
      <c r="A690" s="175">
        <v>0.57291666666666696</v>
      </c>
      <c r="B690" s="115">
        <v>23</v>
      </c>
      <c r="C690" s="115">
        <v>0</v>
      </c>
      <c r="D690" s="115">
        <v>3</v>
      </c>
      <c r="E690" s="115">
        <v>9</v>
      </c>
      <c r="F690" s="115">
        <v>8</v>
      </c>
      <c r="G690" s="115">
        <v>3</v>
      </c>
      <c r="H690" s="115">
        <v>0</v>
      </c>
      <c r="I690" s="115">
        <v>0</v>
      </c>
      <c r="J690" s="115">
        <v>0</v>
      </c>
      <c r="K690" s="115">
        <v>0</v>
      </c>
      <c r="L690" s="115">
        <v>0</v>
      </c>
      <c r="M690" s="115">
        <v>0</v>
      </c>
      <c r="N690" s="115">
        <v>0</v>
      </c>
      <c r="O690" s="115">
        <v>0</v>
      </c>
      <c r="P690" s="115">
        <v>0</v>
      </c>
      <c r="Q690" s="115">
        <v>0</v>
      </c>
      <c r="R690" s="115">
        <v>0</v>
      </c>
      <c r="S690" s="115">
        <v>0</v>
      </c>
      <c r="T690" s="115">
        <v>0</v>
      </c>
      <c r="U690" s="115">
        <v>0</v>
      </c>
      <c r="V690" s="115">
        <v>19.899999999999999</v>
      </c>
      <c r="W690" s="115">
        <v>24.8</v>
      </c>
    </row>
    <row r="691" spans="1:23" ht="13.5" customHeight="1" x14ac:dyDescent="0.35">
      <c r="A691" s="175">
        <v>0.58333333333333304</v>
      </c>
      <c r="B691" s="115">
        <v>18</v>
      </c>
      <c r="C691" s="115">
        <v>0</v>
      </c>
      <c r="D691" s="115">
        <v>1</v>
      </c>
      <c r="E691" s="115">
        <v>7</v>
      </c>
      <c r="F691" s="115">
        <v>9</v>
      </c>
      <c r="G691" s="115">
        <v>1</v>
      </c>
      <c r="H691" s="115">
        <v>0</v>
      </c>
      <c r="I691" s="115">
        <v>0</v>
      </c>
      <c r="J691" s="115">
        <v>0</v>
      </c>
      <c r="K691" s="115">
        <v>0</v>
      </c>
      <c r="L691" s="115">
        <v>0</v>
      </c>
      <c r="M691" s="115">
        <v>0</v>
      </c>
      <c r="N691" s="115">
        <v>0</v>
      </c>
      <c r="O691" s="115">
        <v>0</v>
      </c>
      <c r="P691" s="115">
        <v>0</v>
      </c>
      <c r="Q691" s="115">
        <v>0</v>
      </c>
      <c r="R691" s="115">
        <v>0</v>
      </c>
      <c r="S691" s="115">
        <v>0</v>
      </c>
      <c r="T691" s="115">
        <v>0</v>
      </c>
      <c r="U691" s="115">
        <v>0</v>
      </c>
      <c r="V691" s="115">
        <v>20.399999999999999</v>
      </c>
      <c r="W691" s="115">
        <v>24.5</v>
      </c>
    </row>
    <row r="692" spans="1:23" ht="13.5" customHeight="1" x14ac:dyDescent="0.35">
      <c r="A692" s="175">
        <v>0.59375</v>
      </c>
      <c r="B692" s="115">
        <v>17</v>
      </c>
      <c r="C692" s="115">
        <v>0</v>
      </c>
      <c r="D692" s="115">
        <v>3</v>
      </c>
      <c r="E692" s="115">
        <v>5</v>
      </c>
      <c r="F692" s="115">
        <v>7</v>
      </c>
      <c r="G692" s="115">
        <v>2</v>
      </c>
      <c r="H692" s="115">
        <v>0</v>
      </c>
      <c r="I692" s="115">
        <v>0</v>
      </c>
      <c r="J692" s="115">
        <v>0</v>
      </c>
      <c r="K692" s="115">
        <v>0</v>
      </c>
      <c r="L692" s="115">
        <v>0</v>
      </c>
      <c r="M692" s="115">
        <v>0</v>
      </c>
      <c r="N692" s="115">
        <v>0</v>
      </c>
      <c r="O692" s="115">
        <v>0</v>
      </c>
      <c r="P692" s="115">
        <v>0</v>
      </c>
      <c r="Q692" s="115">
        <v>0</v>
      </c>
      <c r="R692" s="115">
        <v>0</v>
      </c>
      <c r="S692" s="115">
        <v>0</v>
      </c>
      <c r="T692" s="115">
        <v>0</v>
      </c>
      <c r="U692" s="115">
        <v>0</v>
      </c>
      <c r="V692" s="115">
        <v>19.7</v>
      </c>
      <c r="W692" s="115">
        <v>24.3</v>
      </c>
    </row>
    <row r="693" spans="1:23" ht="13.5" customHeight="1" x14ac:dyDescent="0.35">
      <c r="A693" s="175">
        <v>0.60416666666666696</v>
      </c>
      <c r="B693" s="115">
        <v>20</v>
      </c>
      <c r="C693" s="115">
        <v>0</v>
      </c>
      <c r="D693" s="115">
        <v>1</v>
      </c>
      <c r="E693" s="115">
        <v>5</v>
      </c>
      <c r="F693" s="115">
        <v>11</v>
      </c>
      <c r="G693" s="115">
        <v>3</v>
      </c>
      <c r="H693" s="115">
        <v>0</v>
      </c>
      <c r="I693" s="115">
        <v>0</v>
      </c>
      <c r="J693" s="115">
        <v>0</v>
      </c>
      <c r="K693" s="115">
        <v>0</v>
      </c>
      <c r="L693" s="115">
        <v>0</v>
      </c>
      <c r="M693" s="115">
        <v>0</v>
      </c>
      <c r="N693" s="115">
        <v>0</v>
      </c>
      <c r="O693" s="115">
        <v>0</v>
      </c>
      <c r="P693" s="115">
        <v>0</v>
      </c>
      <c r="Q693" s="115">
        <v>0</v>
      </c>
      <c r="R693" s="115">
        <v>0</v>
      </c>
      <c r="S693" s="115">
        <v>0</v>
      </c>
      <c r="T693" s="115">
        <v>0</v>
      </c>
      <c r="U693" s="115">
        <v>0</v>
      </c>
      <c r="V693" s="115">
        <v>21.8</v>
      </c>
      <c r="W693" s="115">
        <v>26.5</v>
      </c>
    </row>
    <row r="694" spans="1:23" ht="13.5" customHeight="1" x14ac:dyDescent="0.35">
      <c r="A694" s="175">
        <v>0.61458333333333304</v>
      </c>
      <c r="B694" s="115">
        <v>23</v>
      </c>
      <c r="C694" s="115">
        <v>0</v>
      </c>
      <c r="D694" s="115">
        <v>3</v>
      </c>
      <c r="E694" s="115">
        <v>8</v>
      </c>
      <c r="F694" s="115">
        <v>9</v>
      </c>
      <c r="G694" s="115">
        <v>2</v>
      </c>
      <c r="H694" s="115">
        <v>1</v>
      </c>
      <c r="I694" s="115">
        <v>0</v>
      </c>
      <c r="J694" s="115">
        <v>0</v>
      </c>
      <c r="K694" s="115">
        <v>0</v>
      </c>
      <c r="L694" s="115">
        <v>0</v>
      </c>
      <c r="M694" s="115">
        <v>0</v>
      </c>
      <c r="N694" s="115">
        <v>0</v>
      </c>
      <c r="O694" s="115">
        <v>0</v>
      </c>
      <c r="P694" s="115">
        <v>0</v>
      </c>
      <c r="Q694" s="115">
        <v>0</v>
      </c>
      <c r="R694" s="115">
        <v>0</v>
      </c>
      <c r="S694" s="115">
        <v>0</v>
      </c>
      <c r="T694" s="115">
        <v>0</v>
      </c>
      <c r="U694" s="115">
        <v>0</v>
      </c>
      <c r="V694" s="115">
        <v>20.2</v>
      </c>
      <c r="W694" s="115">
        <v>24.6</v>
      </c>
    </row>
    <row r="695" spans="1:23" ht="13.5" customHeight="1" x14ac:dyDescent="0.35">
      <c r="A695" s="175">
        <v>0.625</v>
      </c>
      <c r="B695" s="115">
        <v>16</v>
      </c>
      <c r="C695" s="115">
        <v>0</v>
      </c>
      <c r="D695" s="115">
        <v>1</v>
      </c>
      <c r="E695" s="115">
        <v>6</v>
      </c>
      <c r="F695" s="115">
        <v>4</v>
      </c>
      <c r="G695" s="115">
        <v>4</v>
      </c>
      <c r="H695" s="115">
        <v>1</v>
      </c>
      <c r="I695" s="115">
        <v>0</v>
      </c>
      <c r="J695" s="115">
        <v>0</v>
      </c>
      <c r="K695" s="115">
        <v>0</v>
      </c>
      <c r="L695" s="115">
        <v>0</v>
      </c>
      <c r="M695" s="115">
        <v>0</v>
      </c>
      <c r="N695" s="115">
        <v>0</v>
      </c>
      <c r="O695" s="115">
        <v>0</v>
      </c>
      <c r="P695" s="115">
        <v>0</v>
      </c>
      <c r="Q695" s="115">
        <v>0</v>
      </c>
      <c r="R695" s="115">
        <v>0</v>
      </c>
      <c r="S695" s="115">
        <v>0</v>
      </c>
      <c r="T695" s="115">
        <v>0</v>
      </c>
      <c r="U695" s="115">
        <v>0</v>
      </c>
      <c r="V695" s="115">
        <v>21.8</v>
      </c>
      <c r="W695" s="115">
        <v>28</v>
      </c>
    </row>
    <row r="696" spans="1:23" ht="13.5" customHeight="1" x14ac:dyDescent="0.35">
      <c r="A696" s="175">
        <v>0.63541666666666696</v>
      </c>
      <c r="B696" s="115">
        <v>12</v>
      </c>
      <c r="C696" s="115">
        <v>0</v>
      </c>
      <c r="D696" s="115">
        <v>2</v>
      </c>
      <c r="E696" s="115">
        <v>4</v>
      </c>
      <c r="F696" s="115">
        <v>6</v>
      </c>
      <c r="G696" s="115">
        <v>0</v>
      </c>
      <c r="H696" s="115">
        <v>0</v>
      </c>
      <c r="I696" s="115">
        <v>0</v>
      </c>
      <c r="J696" s="115">
        <v>0</v>
      </c>
      <c r="K696" s="115">
        <v>0</v>
      </c>
      <c r="L696" s="115">
        <v>0</v>
      </c>
      <c r="M696" s="115">
        <v>0</v>
      </c>
      <c r="N696" s="115">
        <v>0</v>
      </c>
      <c r="O696" s="115">
        <v>0</v>
      </c>
      <c r="P696" s="115">
        <v>0</v>
      </c>
      <c r="Q696" s="115">
        <v>0</v>
      </c>
      <c r="R696" s="115">
        <v>0</v>
      </c>
      <c r="S696" s="115">
        <v>0</v>
      </c>
      <c r="T696" s="115">
        <v>0</v>
      </c>
      <c r="U696" s="115">
        <v>0</v>
      </c>
      <c r="V696" s="115">
        <v>20.100000000000001</v>
      </c>
      <c r="W696" s="115">
        <v>24.5</v>
      </c>
    </row>
    <row r="697" spans="1:23" ht="13.5" customHeight="1" x14ac:dyDescent="0.35">
      <c r="A697" s="175">
        <v>0.64583333333333304</v>
      </c>
      <c r="B697" s="115">
        <v>23</v>
      </c>
      <c r="C697" s="115">
        <v>0</v>
      </c>
      <c r="D697" s="115">
        <v>1</v>
      </c>
      <c r="E697" s="115">
        <v>11</v>
      </c>
      <c r="F697" s="115">
        <v>9</v>
      </c>
      <c r="G697" s="115">
        <v>2</v>
      </c>
      <c r="H697" s="115">
        <v>0</v>
      </c>
      <c r="I697" s="115">
        <v>0</v>
      </c>
      <c r="J697" s="115">
        <v>0</v>
      </c>
      <c r="K697" s="115">
        <v>0</v>
      </c>
      <c r="L697" s="115">
        <v>0</v>
      </c>
      <c r="M697" s="115">
        <v>0</v>
      </c>
      <c r="N697" s="115">
        <v>0</v>
      </c>
      <c r="O697" s="115">
        <v>0</v>
      </c>
      <c r="P697" s="115">
        <v>0</v>
      </c>
      <c r="Q697" s="115">
        <v>0</v>
      </c>
      <c r="R697" s="115">
        <v>0</v>
      </c>
      <c r="S697" s="115">
        <v>0</v>
      </c>
      <c r="T697" s="115">
        <v>0</v>
      </c>
      <c r="U697" s="115">
        <v>0</v>
      </c>
      <c r="V697" s="115">
        <v>20</v>
      </c>
      <c r="W697" s="115">
        <v>23</v>
      </c>
    </row>
    <row r="698" spans="1:23" ht="13.5" customHeight="1" x14ac:dyDescent="0.35">
      <c r="A698" s="175">
        <v>0.65625</v>
      </c>
      <c r="B698" s="115">
        <v>24</v>
      </c>
      <c r="C698" s="115">
        <v>0</v>
      </c>
      <c r="D698" s="115">
        <v>0</v>
      </c>
      <c r="E698" s="115">
        <v>7</v>
      </c>
      <c r="F698" s="115">
        <v>12</v>
      </c>
      <c r="G698" s="115">
        <v>5</v>
      </c>
      <c r="H698" s="115">
        <v>0</v>
      </c>
      <c r="I698" s="115">
        <v>0</v>
      </c>
      <c r="J698" s="115">
        <v>0</v>
      </c>
      <c r="K698" s="115">
        <v>0</v>
      </c>
      <c r="L698" s="115">
        <v>0</v>
      </c>
      <c r="M698" s="115">
        <v>0</v>
      </c>
      <c r="N698" s="115">
        <v>0</v>
      </c>
      <c r="O698" s="115">
        <v>0</v>
      </c>
      <c r="P698" s="115">
        <v>0</v>
      </c>
      <c r="Q698" s="115">
        <v>0</v>
      </c>
      <c r="R698" s="115">
        <v>0</v>
      </c>
      <c r="S698" s="115">
        <v>0</v>
      </c>
      <c r="T698" s="115">
        <v>0</v>
      </c>
      <c r="U698" s="115">
        <v>0</v>
      </c>
      <c r="V698" s="115">
        <v>22.2</v>
      </c>
      <c r="W698" s="115">
        <v>26.3</v>
      </c>
    </row>
    <row r="699" spans="1:23" ht="13.5" customHeight="1" x14ac:dyDescent="0.35">
      <c r="A699" s="175">
        <v>0.66666666666666696</v>
      </c>
      <c r="B699" s="115">
        <v>26</v>
      </c>
      <c r="C699" s="115">
        <v>2</v>
      </c>
      <c r="D699" s="115">
        <v>4</v>
      </c>
      <c r="E699" s="115">
        <v>7</v>
      </c>
      <c r="F699" s="115">
        <v>11</v>
      </c>
      <c r="G699" s="115">
        <v>2</v>
      </c>
      <c r="H699" s="115">
        <v>0</v>
      </c>
      <c r="I699" s="115">
        <v>0</v>
      </c>
      <c r="J699" s="115">
        <v>0</v>
      </c>
      <c r="K699" s="115">
        <v>0</v>
      </c>
      <c r="L699" s="115">
        <v>0</v>
      </c>
      <c r="M699" s="115">
        <v>0</v>
      </c>
      <c r="N699" s="115">
        <v>0</v>
      </c>
      <c r="O699" s="115">
        <v>0</v>
      </c>
      <c r="P699" s="115">
        <v>0</v>
      </c>
      <c r="Q699" s="115">
        <v>0</v>
      </c>
      <c r="R699" s="115">
        <v>0</v>
      </c>
      <c r="S699" s="115">
        <v>0</v>
      </c>
      <c r="T699" s="115">
        <v>0</v>
      </c>
      <c r="U699" s="115">
        <v>0</v>
      </c>
      <c r="V699" s="115">
        <v>18.600000000000001</v>
      </c>
      <c r="W699" s="115">
        <v>23</v>
      </c>
    </row>
    <row r="700" spans="1:23" ht="13.5" customHeight="1" x14ac:dyDescent="0.35">
      <c r="A700" s="175">
        <v>0.67708333333333304</v>
      </c>
      <c r="B700" s="115">
        <v>9</v>
      </c>
      <c r="C700" s="115">
        <v>0</v>
      </c>
      <c r="D700" s="115">
        <v>1</v>
      </c>
      <c r="E700" s="115">
        <v>5</v>
      </c>
      <c r="F700" s="115">
        <v>2</v>
      </c>
      <c r="G700" s="115">
        <v>1</v>
      </c>
      <c r="H700" s="115">
        <v>0</v>
      </c>
      <c r="I700" s="115">
        <v>0</v>
      </c>
      <c r="J700" s="115">
        <v>0</v>
      </c>
      <c r="K700" s="115">
        <v>0</v>
      </c>
      <c r="L700" s="115">
        <v>0</v>
      </c>
      <c r="M700" s="115">
        <v>0</v>
      </c>
      <c r="N700" s="115">
        <v>0</v>
      </c>
      <c r="O700" s="115">
        <v>0</v>
      </c>
      <c r="P700" s="115">
        <v>0</v>
      </c>
      <c r="Q700" s="115">
        <v>0</v>
      </c>
      <c r="R700" s="115">
        <v>0</v>
      </c>
      <c r="S700" s="115">
        <v>0</v>
      </c>
      <c r="T700" s="115">
        <v>0</v>
      </c>
      <c r="U700" s="115">
        <v>0</v>
      </c>
      <c r="V700" s="115">
        <v>19.3</v>
      </c>
      <c r="W700" s="115" t="s">
        <v>102</v>
      </c>
    </row>
    <row r="701" spans="1:23" ht="13.5" customHeight="1" x14ac:dyDescent="0.35">
      <c r="A701" s="175">
        <v>0.6875</v>
      </c>
      <c r="B701" s="115">
        <v>29</v>
      </c>
      <c r="C701" s="115">
        <v>1</v>
      </c>
      <c r="D701" s="115">
        <v>2</v>
      </c>
      <c r="E701" s="115">
        <v>9</v>
      </c>
      <c r="F701" s="115">
        <v>15</v>
      </c>
      <c r="G701" s="115">
        <v>1</v>
      </c>
      <c r="H701" s="115">
        <v>0</v>
      </c>
      <c r="I701" s="115">
        <v>1</v>
      </c>
      <c r="J701" s="115">
        <v>0</v>
      </c>
      <c r="K701" s="115">
        <v>0</v>
      </c>
      <c r="L701" s="115">
        <v>0</v>
      </c>
      <c r="M701" s="115">
        <v>0</v>
      </c>
      <c r="N701" s="115">
        <v>0</v>
      </c>
      <c r="O701" s="115">
        <v>0</v>
      </c>
      <c r="P701" s="115">
        <v>0</v>
      </c>
      <c r="Q701" s="115">
        <v>0</v>
      </c>
      <c r="R701" s="115">
        <v>0</v>
      </c>
      <c r="S701" s="115">
        <v>0</v>
      </c>
      <c r="T701" s="115">
        <v>0</v>
      </c>
      <c r="U701" s="115">
        <v>0</v>
      </c>
      <c r="V701" s="115">
        <v>20.100000000000001</v>
      </c>
      <c r="W701" s="115">
        <v>22.3</v>
      </c>
    </row>
    <row r="702" spans="1:23" ht="13.5" customHeight="1" x14ac:dyDescent="0.35">
      <c r="A702" s="175">
        <v>0.69791666666666696</v>
      </c>
      <c r="B702" s="115">
        <v>12</v>
      </c>
      <c r="C702" s="115">
        <v>1</v>
      </c>
      <c r="D702" s="115">
        <v>2</v>
      </c>
      <c r="E702" s="115">
        <v>3</v>
      </c>
      <c r="F702" s="115">
        <v>6</v>
      </c>
      <c r="G702" s="115">
        <v>0</v>
      </c>
      <c r="H702" s="115">
        <v>0</v>
      </c>
      <c r="I702" s="115">
        <v>0</v>
      </c>
      <c r="J702" s="115">
        <v>0</v>
      </c>
      <c r="K702" s="115">
        <v>0</v>
      </c>
      <c r="L702" s="115">
        <v>0</v>
      </c>
      <c r="M702" s="115">
        <v>0</v>
      </c>
      <c r="N702" s="115">
        <v>0</v>
      </c>
      <c r="O702" s="115">
        <v>0</v>
      </c>
      <c r="P702" s="115">
        <v>0</v>
      </c>
      <c r="Q702" s="115">
        <v>0</v>
      </c>
      <c r="R702" s="115">
        <v>0</v>
      </c>
      <c r="S702" s="115">
        <v>0</v>
      </c>
      <c r="T702" s="115">
        <v>0</v>
      </c>
      <c r="U702" s="115">
        <v>0</v>
      </c>
      <c r="V702" s="115">
        <v>18.899999999999999</v>
      </c>
      <c r="W702" s="115">
        <v>24</v>
      </c>
    </row>
    <row r="703" spans="1:23" ht="13.5" customHeight="1" x14ac:dyDescent="0.35">
      <c r="A703" s="175">
        <v>0.70833333333333304</v>
      </c>
      <c r="B703" s="115">
        <v>24</v>
      </c>
      <c r="C703" s="115">
        <v>0</v>
      </c>
      <c r="D703" s="115">
        <v>4</v>
      </c>
      <c r="E703" s="115">
        <v>7</v>
      </c>
      <c r="F703" s="115">
        <v>11</v>
      </c>
      <c r="G703" s="115">
        <v>1</v>
      </c>
      <c r="H703" s="115">
        <v>1</v>
      </c>
      <c r="I703" s="115">
        <v>0</v>
      </c>
      <c r="J703" s="115">
        <v>0</v>
      </c>
      <c r="K703" s="115">
        <v>0</v>
      </c>
      <c r="L703" s="115">
        <v>0</v>
      </c>
      <c r="M703" s="115">
        <v>0</v>
      </c>
      <c r="N703" s="115">
        <v>0</v>
      </c>
      <c r="O703" s="115">
        <v>0</v>
      </c>
      <c r="P703" s="115">
        <v>0</v>
      </c>
      <c r="Q703" s="115">
        <v>0</v>
      </c>
      <c r="R703" s="115">
        <v>0</v>
      </c>
      <c r="S703" s="115">
        <v>0</v>
      </c>
      <c r="T703" s="115">
        <v>0</v>
      </c>
      <c r="U703" s="115">
        <v>0</v>
      </c>
      <c r="V703" s="115">
        <v>20.3</v>
      </c>
      <c r="W703" s="115">
        <v>24.2</v>
      </c>
    </row>
    <row r="704" spans="1:23" ht="13.5" customHeight="1" x14ac:dyDescent="0.35">
      <c r="A704" s="175">
        <v>0.71875</v>
      </c>
      <c r="B704" s="115">
        <v>16</v>
      </c>
      <c r="C704" s="115">
        <v>1</v>
      </c>
      <c r="D704" s="115">
        <v>1</v>
      </c>
      <c r="E704" s="115">
        <v>7</v>
      </c>
      <c r="F704" s="115">
        <v>5</v>
      </c>
      <c r="G704" s="115">
        <v>2</v>
      </c>
      <c r="H704" s="115">
        <v>0</v>
      </c>
      <c r="I704" s="115">
        <v>0</v>
      </c>
      <c r="J704" s="115">
        <v>0</v>
      </c>
      <c r="K704" s="115">
        <v>0</v>
      </c>
      <c r="L704" s="115">
        <v>0</v>
      </c>
      <c r="M704" s="115">
        <v>0</v>
      </c>
      <c r="N704" s="115">
        <v>0</v>
      </c>
      <c r="O704" s="115">
        <v>0</v>
      </c>
      <c r="P704" s="115">
        <v>0</v>
      </c>
      <c r="Q704" s="115">
        <v>0</v>
      </c>
      <c r="R704" s="115">
        <v>0</v>
      </c>
      <c r="S704" s="115">
        <v>0</v>
      </c>
      <c r="T704" s="115">
        <v>0</v>
      </c>
      <c r="U704" s="115">
        <v>0</v>
      </c>
      <c r="V704" s="115">
        <v>19.8</v>
      </c>
      <c r="W704" s="115">
        <v>25.6</v>
      </c>
    </row>
    <row r="705" spans="1:23" ht="13.5" customHeight="1" x14ac:dyDescent="0.35">
      <c r="A705" s="175">
        <v>0.72916666666666696</v>
      </c>
      <c r="B705" s="115">
        <v>21</v>
      </c>
      <c r="C705" s="115">
        <v>0</v>
      </c>
      <c r="D705" s="115">
        <v>0</v>
      </c>
      <c r="E705" s="115">
        <v>14</v>
      </c>
      <c r="F705" s="115">
        <v>6</v>
      </c>
      <c r="G705" s="115">
        <v>1</v>
      </c>
      <c r="H705" s="115">
        <v>0</v>
      </c>
      <c r="I705" s="115">
        <v>0</v>
      </c>
      <c r="J705" s="115">
        <v>0</v>
      </c>
      <c r="K705" s="115">
        <v>0</v>
      </c>
      <c r="L705" s="115">
        <v>0</v>
      </c>
      <c r="M705" s="115">
        <v>0</v>
      </c>
      <c r="N705" s="115">
        <v>0</v>
      </c>
      <c r="O705" s="115">
        <v>0</v>
      </c>
      <c r="P705" s="115">
        <v>0</v>
      </c>
      <c r="Q705" s="115">
        <v>0</v>
      </c>
      <c r="R705" s="115">
        <v>0</v>
      </c>
      <c r="S705" s="115">
        <v>0</v>
      </c>
      <c r="T705" s="115">
        <v>0</v>
      </c>
      <c r="U705" s="115">
        <v>0</v>
      </c>
      <c r="V705" s="115">
        <v>19.8</v>
      </c>
      <c r="W705" s="115">
        <v>23.6</v>
      </c>
    </row>
    <row r="706" spans="1:23" ht="13.5" customHeight="1" x14ac:dyDescent="0.35">
      <c r="A706" s="175">
        <v>0.73958333333333304</v>
      </c>
      <c r="B706" s="115">
        <v>20</v>
      </c>
      <c r="C706" s="115">
        <v>2</v>
      </c>
      <c r="D706" s="115">
        <v>1</v>
      </c>
      <c r="E706" s="115">
        <v>7</v>
      </c>
      <c r="F706" s="115">
        <v>6</v>
      </c>
      <c r="G706" s="115">
        <v>4</v>
      </c>
      <c r="H706" s="115">
        <v>0</v>
      </c>
      <c r="I706" s="115">
        <v>0</v>
      </c>
      <c r="J706" s="115">
        <v>0</v>
      </c>
      <c r="K706" s="115">
        <v>0</v>
      </c>
      <c r="L706" s="115">
        <v>0</v>
      </c>
      <c r="M706" s="115">
        <v>0</v>
      </c>
      <c r="N706" s="115">
        <v>0</v>
      </c>
      <c r="O706" s="115">
        <v>0</v>
      </c>
      <c r="P706" s="115">
        <v>0</v>
      </c>
      <c r="Q706" s="115">
        <v>0</v>
      </c>
      <c r="R706" s="115">
        <v>0</v>
      </c>
      <c r="S706" s="115">
        <v>0</v>
      </c>
      <c r="T706" s="115">
        <v>0</v>
      </c>
      <c r="U706" s="115">
        <v>0</v>
      </c>
      <c r="V706" s="115">
        <v>19.5</v>
      </c>
      <c r="W706" s="115">
        <v>26.1</v>
      </c>
    </row>
    <row r="707" spans="1:23" ht="13.5" customHeight="1" x14ac:dyDescent="0.35">
      <c r="A707" s="175">
        <v>0.75</v>
      </c>
      <c r="B707" s="115">
        <v>15</v>
      </c>
      <c r="C707" s="115">
        <v>0</v>
      </c>
      <c r="D707" s="115">
        <v>0</v>
      </c>
      <c r="E707" s="115">
        <v>6</v>
      </c>
      <c r="F707" s="115">
        <v>8</v>
      </c>
      <c r="G707" s="115">
        <v>1</v>
      </c>
      <c r="H707" s="115">
        <v>0</v>
      </c>
      <c r="I707" s="115">
        <v>0</v>
      </c>
      <c r="J707" s="115">
        <v>0</v>
      </c>
      <c r="K707" s="115">
        <v>0</v>
      </c>
      <c r="L707" s="115">
        <v>0</v>
      </c>
      <c r="M707" s="115">
        <v>0</v>
      </c>
      <c r="N707" s="115">
        <v>0</v>
      </c>
      <c r="O707" s="115">
        <v>0</v>
      </c>
      <c r="P707" s="115">
        <v>0</v>
      </c>
      <c r="Q707" s="115">
        <v>0</v>
      </c>
      <c r="R707" s="115">
        <v>0</v>
      </c>
      <c r="S707" s="115">
        <v>0</v>
      </c>
      <c r="T707" s="115">
        <v>0</v>
      </c>
      <c r="U707" s="115">
        <v>0</v>
      </c>
      <c r="V707" s="115">
        <v>20.3</v>
      </c>
      <c r="W707" s="115">
        <v>23.8</v>
      </c>
    </row>
    <row r="708" spans="1:23" ht="13.5" customHeight="1" x14ac:dyDescent="0.35">
      <c r="A708" s="175">
        <v>0.76041666666666696</v>
      </c>
      <c r="B708" s="115">
        <v>27</v>
      </c>
      <c r="C708" s="115">
        <v>1</v>
      </c>
      <c r="D708" s="115">
        <v>3</v>
      </c>
      <c r="E708" s="115">
        <v>12</v>
      </c>
      <c r="F708" s="115">
        <v>8</v>
      </c>
      <c r="G708" s="115">
        <v>3</v>
      </c>
      <c r="H708" s="115">
        <v>0</v>
      </c>
      <c r="I708" s="115">
        <v>0</v>
      </c>
      <c r="J708" s="115">
        <v>0</v>
      </c>
      <c r="K708" s="115">
        <v>0</v>
      </c>
      <c r="L708" s="115">
        <v>0</v>
      </c>
      <c r="M708" s="115">
        <v>0</v>
      </c>
      <c r="N708" s="115">
        <v>0</v>
      </c>
      <c r="O708" s="115">
        <v>0</v>
      </c>
      <c r="P708" s="115">
        <v>0</v>
      </c>
      <c r="Q708" s="115">
        <v>0</v>
      </c>
      <c r="R708" s="115">
        <v>0</v>
      </c>
      <c r="S708" s="115">
        <v>0</v>
      </c>
      <c r="T708" s="115">
        <v>0</v>
      </c>
      <c r="U708" s="115">
        <v>0</v>
      </c>
      <c r="V708" s="115">
        <v>18.899999999999999</v>
      </c>
      <c r="W708" s="115">
        <v>23.5</v>
      </c>
    </row>
    <row r="709" spans="1:23" ht="13.5" customHeight="1" x14ac:dyDescent="0.35">
      <c r="A709" s="175">
        <v>0.77083333333333304</v>
      </c>
      <c r="B709" s="115">
        <v>14</v>
      </c>
      <c r="C709" s="115">
        <v>0</v>
      </c>
      <c r="D709" s="115">
        <v>0</v>
      </c>
      <c r="E709" s="115">
        <v>5</v>
      </c>
      <c r="F709" s="115">
        <v>7</v>
      </c>
      <c r="G709" s="115">
        <v>2</v>
      </c>
      <c r="H709" s="115">
        <v>0</v>
      </c>
      <c r="I709" s="115">
        <v>0</v>
      </c>
      <c r="J709" s="115">
        <v>0</v>
      </c>
      <c r="K709" s="115">
        <v>0</v>
      </c>
      <c r="L709" s="115">
        <v>0</v>
      </c>
      <c r="M709" s="115">
        <v>0</v>
      </c>
      <c r="N709" s="115">
        <v>0</v>
      </c>
      <c r="O709" s="115">
        <v>0</v>
      </c>
      <c r="P709" s="115">
        <v>0</v>
      </c>
      <c r="Q709" s="115">
        <v>0</v>
      </c>
      <c r="R709" s="115">
        <v>0</v>
      </c>
      <c r="S709" s="115">
        <v>0</v>
      </c>
      <c r="T709" s="115">
        <v>0</v>
      </c>
      <c r="U709" s="115">
        <v>0</v>
      </c>
      <c r="V709" s="115">
        <v>20.8</v>
      </c>
      <c r="W709" s="115">
        <v>25.3</v>
      </c>
    </row>
    <row r="710" spans="1:23" ht="13.5" customHeight="1" x14ac:dyDescent="0.35">
      <c r="A710" s="175">
        <v>0.78125</v>
      </c>
      <c r="B710" s="115">
        <v>12</v>
      </c>
      <c r="C710" s="115">
        <v>0</v>
      </c>
      <c r="D710" s="115">
        <v>3</v>
      </c>
      <c r="E710" s="115">
        <v>4</v>
      </c>
      <c r="F710" s="115">
        <v>3</v>
      </c>
      <c r="G710" s="115">
        <v>2</v>
      </c>
      <c r="H710" s="115">
        <v>0</v>
      </c>
      <c r="I710" s="115">
        <v>0</v>
      </c>
      <c r="J710" s="115">
        <v>0</v>
      </c>
      <c r="K710" s="115">
        <v>0</v>
      </c>
      <c r="L710" s="115">
        <v>0</v>
      </c>
      <c r="M710" s="115">
        <v>0</v>
      </c>
      <c r="N710" s="115">
        <v>0</v>
      </c>
      <c r="O710" s="115">
        <v>0</v>
      </c>
      <c r="P710" s="115">
        <v>0</v>
      </c>
      <c r="Q710" s="115">
        <v>0</v>
      </c>
      <c r="R710" s="115">
        <v>0</v>
      </c>
      <c r="S710" s="115">
        <v>0</v>
      </c>
      <c r="T710" s="115">
        <v>0</v>
      </c>
      <c r="U710" s="115">
        <v>0</v>
      </c>
      <c r="V710" s="115">
        <v>18.8</v>
      </c>
      <c r="W710" s="115">
        <v>25.4</v>
      </c>
    </row>
    <row r="711" spans="1:23" ht="13.5" customHeight="1" x14ac:dyDescent="0.35">
      <c r="A711" s="175">
        <v>0.79166666666666696</v>
      </c>
      <c r="B711" s="115">
        <v>11</v>
      </c>
      <c r="C711" s="115">
        <v>1</v>
      </c>
      <c r="D711" s="115">
        <v>1</v>
      </c>
      <c r="E711" s="115">
        <v>6</v>
      </c>
      <c r="F711" s="115">
        <v>2</v>
      </c>
      <c r="G711" s="115">
        <v>1</v>
      </c>
      <c r="H711" s="115">
        <v>0</v>
      </c>
      <c r="I711" s="115">
        <v>0</v>
      </c>
      <c r="J711" s="115">
        <v>0</v>
      </c>
      <c r="K711" s="115">
        <v>0</v>
      </c>
      <c r="L711" s="115">
        <v>0</v>
      </c>
      <c r="M711" s="115">
        <v>0</v>
      </c>
      <c r="N711" s="115">
        <v>0</v>
      </c>
      <c r="O711" s="115">
        <v>0</v>
      </c>
      <c r="P711" s="115">
        <v>0</v>
      </c>
      <c r="Q711" s="115">
        <v>0</v>
      </c>
      <c r="R711" s="115">
        <v>0</v>
      </c>
      <c r="S711" s="115">
        <v>0</v>
      </c>
      <c r="T711" s="115">
        <v>0</v>
      </c>
      <c r="U711" s="115">
        <v>0</v>
      </c>
      <c r="V711" s="115">
        <v>17.899999999999999</v>
      </c>
      <c r="W711" s="115">
        <v>24.2</v>
      </c>
    </row>
    <row r="712" spans="1:23" ht="13.5" customHeight="1" x14ac:dyDescent="0.35">
      <c r="A712" s="175">
        <v>0.80208333333333304</v>
      </c>
      <c r="B712" s="115">
        <v>7</v>
      </c>
      <c r="C712" s="115">
        <v>0</v>
      </c>
      <c r="D712" s="115">
        <v>0</v>
      </c>
      <c r="E712" s="115">
        <v>1</v>
      </c>
      <c r="F712" s="115">
        <v>5</v>
      </c>
      <c r="G712" s="115">
        <v>1</v>
      </c>
      <c r="H712" s="115">
        <v>0</v>
      </c>
      <c r="I712" s="115">
        <v>0</v>
      </c>
      <c r="J712" s="115">
        <v>0</v>
      </c>
      <c r="K712" s="115">
        <v>0</v>
      </c>
      <c r="L712" s="115">
        <v>0</v>
      </c>
      <c r="M712" s="115">
        <v>0</v>
      </c>
      <c r="N712" s="115">
        <v>0</v>
      </c>
      <c r="O712" s="115">
        <v>0</v>
      </c>
      <c r="P712" s="115">
        <v>0</v>
      </c>
      <c r="Q712" s="115">
        <v>0</v>
      </c>
      <c r="R712" s="115">
        <v>0</v>
      </c>
      <c r="S712" s="115">
        <v>0</v>
      </c>
      <c r="T712" s="115">
        <v>0</v>
      </c>
      <c r="U712" s="115">
        <v>0</v>
      </c>
      <c r="V712" s="115">
        <v>22.2</v>
      </c>
      <c r="W712" s="115" t="s">
        <v>102</v>
      </c>
    </row>
    <row r="713" spans="1:23" ht="13.5" customHeight="1" x14ac:dyDescent="0.35">
      <c r="A713" s="175">
        <v>0.8125</v>
      </c>
      <c r="B713" s="115">
        <v>13</v>
      </c>
      <c r="C713" s="115">
        <v>0</v>
      </c>
      <c r="D713" s="115">
        <v>2</v>
      </c>
      <c r="E713" s="115">
        <v>2</v>
      </c>
      <c r="F713" s="115">
        <v>8</v>
      </c>
      <c r="G713" s="115">
        <v>1</v>
      </c>
      <c r="H713" s="115">
        <v>0</v>
      </c>
      <c r="I713" s="115">
        <v>0</v>
      </c>
      <c r="J713" s="115">
        <v>0</v>
      </c>
      <c r="K713" s="115">
        <v>0</v>
      </c>
      <c r="L713" s="115">
        <v>0</v>
      </c>
      <c r="M713" s="115">
        <v>0</v>
      </c>
      <c r="N713" s="115">
        <v>0</v>
      </c>
      <c r="O713" s="115">
        <v>0</v>
      </c>
      <c r="P713" s="115">
        <v>0</v>
      </c>
      <c r="Q713" s="115">
        <v>0</v>
      </c>
      <c r="R713" s="115">
        <v>0</v>
      </c>
      <c r="S713" s="115">
        <v>0</v>
      </c>
      <c r="T713" s="115">
        <v>0</v>
      </c>
      <c r="U713" s="115">
        <v>0</v>
      </c>
      <c r="V713" s="115">
        <v>20.6</v>
      </c>
      <c r="W713" s="115">
        <v>24.2</v>
      </c>
    </row>
    <row r="714" spans="1:23" ht="13.5" customHeight="1" x14ac:dyDescent="0.35">
      <c r="A714" s="175">
        <v>0.82291666666666696</v>
      </c>
      <c r="B714" s="115">
        <v>9</v>
      </c>
      <c r="C714" s="115">
        <v>0</v>
      </c>
      <c r="D714" s="115">
        <v>3</v>
      </c>
      <c r="E714" s="115">
        <v>3</v>
      </c>
      <c r="F714" s="115">
        <v>3</v>
      </c>
      <c r="G714" s="115">
        <v>0</v>
      </c>
      <c r="H714" s="115">
        <v>0</v>
      </c>
      <c r="I714" s="115">
        <v>0</v>
      </c>
      <c r="J714" s="115">
        <v>0</v>
      </c>
      <c r="K714" s="115">
        <v>0</v>
      </c>
      <c r="L714" s="115">
        <v>0</v>
      </c>
      <c r="M714" s="115">
        <v>0</v>
      </c>
      <c r="N714" s="115">
        <v>0</v>
      </c>
      <c r="O714" s="115">
        <v>0</v>
      </c>
      <c r="P714" s="115">
        <v>0</v>
      </c>
      <c r="Q714" s="115">
        <v>0</v>
      </c>
      <c r="R714" s="115">
        <v>0</v>
      </c>
      <c r="S714" s="115">
        <v>0</v>
      </c>
      <c r="T714" s="115">
        <v>0</v>
      </c>
      <c r="U714" s="115">
        <v>0</v>
      </c>
      <c r="V714" s="115">
        <v>17.5</v>
      </c>
      <c r="W714" s="115" t="s">
        <v>102</v>
      </c>
    </row>
    <row r="715" spans="1:23" ht="13.5" customHeight="1" x14ac:dyDescent="0.35">
      <c r="A715" s="175">
        <v>0.83333333333333304</v>
      </c>
      <c r="B715" s="115">
        <v>11</v>
      </c>
      <c r="C715" s="115">
        <v>0</v>
      </c>
      <c r="D715" s="115">
        <v>0</v>
      </c>
      <c r="E715" s="115">
        <v>4</v>
      </c>
      <c r="F715" s="115">
        <v>2</v>
      </c>
      <c r="G715" s="115">
        <v>4</v>
      </c>
      <c r="H715" s="115">
        <v>0</v>
      </c>
      <c r="I715" s="115">
        <v>1</v>
      </c>
      <c r="J715" s="115">
        <v>0</v>
      </c>
      <c r="K715" s="115">
        <v>0</v>
      </c>
      <c r="L715" s="115">
        <v>0</v>
      </c>
      <c r="M715" s="115">
        <v>0</v>
      </c>
      <c r="N715" s="115">
        <v>0</v>
      </c>
      <c r="O715" s="115">
        <v>0</v>
      </c>
      <c r="P715" s="115">
        <v>0</v>
      </c>
      <c r="Q715" s="115">
        <v>0</v>
      </c>
      <c r="R715" s="115">
        <v>0</v>
      </c>
      <c r="S715" s="115">
        <v>0</v>
      </c>
      <c r="T715" s="115">
        <v>0</v>
      </c>
      <c r="U715" s="115">
        <v>0</v>
      </c>
      <c r="V715" s="115">
        <v>24.2</v>
      </c>
      <c r="W715" s="115">
        <v>30.4</v>
      </c>
    </row>
    <row r="716" spans="1:23" ht="13.5" customHeight="1" x14ac:dyDescent="0.35">
      <c r="A716" s="175">
        <v>0.84375</v>
      </c>
      <c r="B716" s="115">
        <v>17</v>
      </c>
      <c r="C716" s="115">
        <v>0</v>
      </c>
      <c r="D716" s="115">
        <v>3</v>
      </c>
      <c r="E716" s="115">
        <v>4</v>
      </c>
      <c r="F716" s="115">
        <v>10</v>
      </c>
      <c r="G716" s="115">
        <v>0</v>
      </c>
      <c r="H716" s="115">
        <v>0</v>
      </c>
      <c r="I716" s="115">
        <v>0</v>
      </c>
      <c r="J716" s="115">
        <v>0</v>
      </c>
      <c r="K716" s="115">
        <v>0</v>
      </c>
      <c r="L716" s="115">
        <v>0</v>
      </c>
      <c r="M716" s="115">
        <v>0</v>
      </c>
      <c r="N716" s="115">
        <v>0</v>
      </c>
      <c r="O716" s="115">
        <v>0</v>
      </c>
      <c r="P716" s="115">
        <v>0</v>
      </c>
      <c r="Q716" s="115">
        <v>0</v>
      </c>
      <c r="R716" s="115">
        <v>0</v>
      </c>
      <c r="S716" s="115">
        <v>0</v>
      </c>
      <c r="T716" s="115">
        <v>0</v>
      </c>
      <c r="U716" s="115">
        <v>0</v>
      </c>
      <c r="V716" s="115">
        <v>19.3</v>
      </c>
      <c r="W716" s="115">
        <v>23.3</v>
      </c>
    </row>
    <row r="717" spans="1:23" ht="13.5" customHeight="1" x14ac:dyDescent="0.35">
      <c r="A717" s="175">
        <v>0.85416666666666696</v>
      </c>
      <c r="B717" s="115">
        <v>5</v>
      </c>
      <c r="C717" s="115">
        <v>0</v>
      </c>
      <c r="D717" s="115">
        <v>0</v>
      </c>
      <c r="E717" s="115">
        <v>1</v>
      </c>
      <c r="F717" s="115">
        <v>4</v>
      </c>
      <c r="G717" s="115">
        <v>0</v>
      </c>
      <c r="H717" s="115">
        <v>0</v>
      </c>
      <c r="I717" s="115">
        <v>0</v>
      </c>
      <c r="J717" s="115">
        <v>0</v>
      </c>
      <c r="K717" s="115">
        <v>0</v>
      </c>
      <c r="L717" s="115">
        <v>0</v>
      </c>
      <c r="M717" s="115">
        <v>0</v>
      </c>
      <c r="N717" s="115">
        <v>0</v>
      </c>
      <c r="O717" s="115">
        <v>0</v>
      </c>
      <c r="P717" s="115">
        <v>0</v>
      </c>
      <c r="Q717" s="115">
        <v>0</v>
      </c>
      <c r="R717" s="115">
        <v>0</v>
      </c>
      <c r="S717" s="115">
        <v>0</v>
      </c>
      <c r="T717" s="115">
        <v>0</v>
      </c>
      <c r="U717" s="115">
        <v>0</v>
      </c>
      <c r="V717" s="115">
        <v>21.9</v>
      </c>
      <c r="W717" s="115" t="s">
        <v>102</v>
      </c>
    </row>
    <row r="718" spans="1:23" ht="13.5" customHeight="1" x14ac:dyDescent="0.35">
      <c r="A718" s="175">
        <v>0.86458333333333304</v>
      </c>
      <c r="B718" s="115">
        <v>6</v>
      </c>
      <c r="C718" s="115">
        <v>0</v>
      </c>
      <c r="D718" s="115">
        <v>0</v>
      </c>
      <c r="E718" s="115">
        <v>0</v>
      </c>
      <c r="F718" s="115">
        <v>4</v>
      </c>
      <c r="G718" s="115">
        <v>2</v>
      </c>
      <c r="H718" s="115">
        <v>0</v>
      </c>
      <c r="I718" s="115">
        <v>0</v>
      </c>
      <c r="J718" s="115">
        <v>0</v>
      </c>
      <c r="K718" s="115">
        <v>0</v>
      </c>
      <c r="L718" s="115">
        <v>0</v>
      </c>
      <c r="M718" s="115">
        <v>0</v>
      </c>
      <c r="N718" s="115">
        <v>0</v>
      </c>
      <c r="O718" s="115">
        <v>0</v>
      </c>
      <c r="P718" s="115">
        <v>0</v>
      </c>
      <c r="Q718" s="115">
        <v>0</v>
      </c>
      <c r="R718" s="115">
        <v>0</v>
      </c>
      <c r="S718" s="115">
        <v>0</v>
      </c>
      <c r="T718" s="115">
        <v>0</v>
      </c>
      <c r="U718" s="115">
        <v>0</v>
      </c>
      <c r="V718" s="115">
        <v>25</v>
      </c>
      <c r="W718" s="115" t="s">
        <v>102</v>
      </c>
    </row>
    <row r="719" spans="1:23" ht="13.5" customHeight="1" x14ac:dyDescent="0.35">
      <c r="A719" s="175">
        <v>0.875</v>
      </c>
      <c r="B719" s="115">
        <v>7</v>
      </c>
      <c r="C719" s="115">
        <v>0</v>
      </c>
      <c r="D719" s="115">
        <v>1</v>
      </c>
      <c r="E719" s="115">
        <v>2</v>
      </c>
      <c r="F719" s="115">
        <v>3</v>
      </c>
      <c r="G719" s="115">
        <v>1</v>
      </c>
      <c r="H719" s="115">
        <v>0</v>
      </c>
      <c r="I719" s="115">
        <v>0</v>
      </c>
      <c r="J719" s="115">
        <v>0</v>
      </c>
      <c r="K719" s="115">
        <v>0</v>
      </c>
      <c r="L719" s="115">
        <v>0</v>
      </c>
      <c r="M719" s="115">
        <v>0</v>
      </c>
      <c r="N719" s="115">
        <v>0</v>
      </c>
      <c r="O719" s="115">
        <v>0</v>
      </c>
      <c r="P719" s="115">
        <v>0</v>
      </c>
      <c r="Q719" s="115">
        <v>0</v>
      </c>
      <c r="R719" s="115">
        <v>0</v>
      </c>
      <c r="S719" s="115">
        <v>0</v>
      </c>
      <c r="T719" s="115">
        <v>0</v>
      </c>
      <c r="U719" s="115">
        <v>0</v>
      </c>
      <c r="V719" s="115">
        <v>20.2</v>
      </c>
      <c r="W719" s="115" t="s">
        <v>102</v>
      </c>
    </row>
    <row r="720" spans="1:23" ht="13.5" customHeight="1" x14ac:dyDescent="0.35">
      <c r="A720" s="175">
        <v>0.88541666666666696</v>
      </c>
      <c r="B720" s="115">
        <v>13</v>
      </c>
      <c r="C720" s="115">
        <v>0</v>
      </c>
      <c r="D720" s="115">
        <v>0</v>
      </c>
      <c r="E720" s="115">
        <v>3</v>
      </c>
      <c r="F720" s="115">
        <v>7</v>
      </c>
      <c r="G720" s="115">
        <v>3</v>
      </c>
      <c r="H720" s="115">
        <v>0</v>
      </c>
      <c r="I720" s="115">
        <v>0</v>
      </c>
      <c r="J720" s="115">
        <v>0</v>
      </c>
      <c r="K720" s="115">
        <v>0</v>
      </c>
      <c r="L720" s="115">
        <v>0</v>
      </c>
      <c r="M720" s="115">
        <v>0</v>
      </c>
      <c r="N720" s="115">
        <v>0</v>
      </c>
      <c r="O720" s="115">
        <v>0</v>
      </c>
      <c r="P720" s="115">
        <v>0</v>
      </c>
      <c r="Q720" s="115">
        <v>0</v>
      </c>
      <c r="R720" s="115">
        <v>0</v>
      </c>
      <c r="S720" s="115">
        <v>0</v>
      </c>
      <c r="T720" s="115">
        <v>0</v>
      </c>
      <c r="U720" s="115">
        <v>0</v>
      </c>
      <c r="V720" s="115">
        <v>22.7</v>
      </c>
      <c r="W720" s="115">
        <v>27.3</v>
      </c>
    </row>
    <row r="721" spans="1:23" ht="13.5" customHeight="1" x14ac:dyDescent="0.35">
      <c r="A721" s="175">
        <v>0.89583333333333304</v>
      </c>
      <c r="B721" s="115">
        <v>9</v>
      </c>
      <c r="C721" s="115">
        <v>0</v>
      </c>
      <c r="D721" s="115">
        <v>1</v>
      </c>
      <c r="E721" s="115">
        <v>2</v>
      </c>
      <c r="F721" s="115">
        <v>4</v>
      </c>
      <c r="G721" s="115">
        <v>2</v>
      </c>
      <c r="H721" s="115">
        <v>0</v>
      </c>
      <c r="I721" s="115">
        <v>0</v>
      </c>
      <c r="J721" s="115">
        <v>0</v>
      </c>
      <c r="K721" s="115">
        <v>0</v>
      </c>
      <c r="L721" s="115">
        <v>0</v>
      </c>
      <c r="M721" s="115">
        <v>0</v>
      </c>
      <c r="N721" s="115">
        <v>0</v>
      </c>
      <c r="O721" s="115">
        <v>0</v>
      </c>
      <c r="P721" s="115">
        <v>0</v>
      </c>
      <c r="Q721" s="115">
        <v>0</v>
      </c>
      <c r="R721" s="115">
        <v>0</v>
      </c>
      <c r="S721" s="115">
        <v>0</v>
      </c>
      <c r="T721" s="115">
        <v>0</v>
      </c>
      <c r="U721" s="115">
        <v>0</v>
      </c>
      <c r="V721" s="115">
        <v>21</v>
      </c>
      <c r="W721" s="115" t="s">
        <v>102</v>
      </c>
    </row>
    <row r="722" spans="1:23" ht="13.5" customHeight="1" x14ac:dyDescent="0.35">
      <c r="A722" s="175">
        <v>0.90625</v>
      </c>
      <c r="B722" s="115">
        <v>3</v>
      </c>
      <c r="C722" s="115">
        <v>0</v>
      </c>
      <c r="D722" s="115">
        <v>0</v>
      </c>
      <c r="E722" s="115">
        <v>0</v>
      </c>
      <c r="F722" s="115">
        <v>3</v>
      </c>
      <c r="G722" s="115">
        <v>0</v>
      </c>
      <c r="H722" s="115">
        <v>0</v>
      </c>
      <c r="I722" s="115">
        <v>0</v>
      </c>
      <c r="J722" s="115">
        <v>0</v>
      </c>
      <c r="K722" s="115">
        <v>0</v>
      </c>
      <c r="L722" s="115">
        <v>0</v>
      </c>
      <c r="M722" s="115">
        <v>0</v>
      </c>
      <c r="N722" s="115">
        <v>0</v>
      </c>
      <c r="O722" s="115">
        <v>0</v>
      </c>
      <c r="P722" s="115">
        <v>0</v>
      </c>
      <c r="Q722" s="115">
        <v>0</v>
      </c>
      <c r="R722" s="115">
        <v>0</v>
      </c>
      <c r="S722" s="115">
        <v>0</v>
      </c>
      <c r="T722" s="115">
        <v>0</v>
      </c>
      <c r="U722" s="115">
        <v>0</v>
      </c>
      <c r="V722" s="115">
        <v>22.1</v>
      </c>
      <c r="W722" s="115" t="s">
        <v>102</v>
      </c>
    </row>
    <row r="723" spans="1:23" ht="13.5" customHeight="1" x14ac:dyDescent="0.35">
      <c r="A723" s="175">
        <v>0.91666666666666696</v>
      </c>
      <c r="B723" s="115">
        <v>12</v>
      </c>
      <c r="C723" s="115">
        <v>1</v>
      </c>
      <c r="D723" s="115">
        <v>2</v>
      </c>
      <c r="E723" s="115">
        <v>4</v>
      </c>
      <c r="F723" s="115">
        <v>4</v>
      </c>
      <c r="G723" s="115">
        <v>1</v>
      </c>
      <c r="H723" s="115">
        <v>0</v>
      </c>
      <c r="I723" s="115">
        <v>0</v>
      </c>
      <c r="J723" s="115">
        <v>0</v>
      </c>
      <c r="K723" s="115">
        <v>0</v>
      </c>
      <c r="L723" s="115">
        <v>0</v>
      </c>
      <c r="M723" s="115">
        <v>0</v>
      </c>
      <c r="N723" s="115">
        <v>0</v>
      </c>
      <c r="O723" s="115">
        <v>0</v>
      </c>
      <c r="P723" s="115">
        <v>0</v>
      </c>
      <c r="Q723" s="115">
        <v>0</v>
      </c>
      <c r="R723" s="115">
        <v>0</v>
      </c>
      <c r="S723" s="115">
        <v>0</v>
      </c>
      <c r="T723" s="115">
        <v>0</v>
      </c>
      <c r="U723" s="115">
        <v>0</v>
      </c>
      <c r="V723" s="115">
        <v>18.3</v>
      </c>
      <c r="W723" s="115">
        <v>22.2</v>
      </c>
    </row>
    <row r="724" spans="1:23" ht="13.5" customHeight="1" x14ac:dyDescent="0.35">
      <c r="A724" s="175">
        <v>0.92708333333333304</v>
      </c>
      <c r="B724" s="115">
        <v>15</v>
      </c>
      <c r="C724" s="115">
        <v>0</v>
      </c>
      <c r="D724" s="115">
        <v>5</v>
      </c>
      <c r="E724" s="115">
        <v>7</v>
      </c>
      <c r="F724" s="115">
        <v>3</v>
      </c>
      <c r="G724" s="115">
        <v>0</v>
      </c>
      <c r="H724" s="115">
        <v>0</v>
      </c>
      <c r="I724" s="115">
        <v>0</v>
      </c>
      <c r="J724" s="115">
        <v>0</v>
      </c>
      <c r="K724" s="115">
        <v>0</v>
      </c>
      <c r="L724" s="115">
        <v>0</v>
      </c>
      <c r="M724" s="115">
        <v>0</v>
      </c>
      <c r="N724" s="115">
        <v>0</v>
      </c>
      <c r="O724" s="115">
        <v>0</v>
      </c>
      <c r="P724" s="115">
        <v>0</v>
      </c>
      <c r="Q724" s="115">
        <v>0</v>
      </c>
      <c r="R724" s="115">
        <v>0</v>
      </c>
      <c r="S724" s="115">
        <v>0</v>
      </c>
      <c r="T724" s="115">
        <v>0</v>
      </c>
      <c r="U724" s="115">
        <v>0</v>
      </c>
      <c r="V724" s="115">
        <v>17.5</v>
      </c>
      <c r="W724" s="115">
        <v>20.7</v>
      </c>
    </row>
    <row r="725" spans="1:23" ht="13.5" customHeight="1" x14ac:dyDescent="0.35">
      <c r="A725" s="175">
        <v>0.9375</v>
      </c>
      <c r="B725" s="115">
        <v>20</v>
      </c>
      <c r="C725" s="115">
        <v>0</v>
      </c>
      <c r="D725" s="115">
        <v>6</v>
      </c>
      <c r="E725" s="115">
        <v>7</v>
      </c>
      <c r="F725" s="115">
        <v>6</v>
      </c>
      <c r="G725" s="115">
        <v>1</v>
      </c>
      <c r="H725" s="115">
        <v>0</v>
      </c>
      <c r="I725" s="115">
        <v>0</v>
      </c>
      <c r="J725" s="115">
        <v>0</v>
      </c>
      <c r="K725" s="115">
        <v>0</v>
      </c>
      <c r="L725" s="115">
        <v>0</v>
      </c>
      <c r="M725" s="115">
        <v>0</v>
      </c>
      <c r="N725" s="115">
        <v>0</v>
      </c>
      <c r="O725" s="115">
        <v>0</v>
      </c>
      <c r="P725" s="115">
        <v>0</v>
      </c>
      <c r="Q725" s="115">
        <v>0</v>
      </c>
      <c r="R725" s="115">
        <v>0</v>
      </c>
      <c r="S725" s="115">
        <v>0</v>
      </c>
      <c r="T725" s="115">
        <v>0</v>
      </c>
      <c r="U725" s="115">
        <v>0</v>
      </c>
      <c r="V725" s="115">
        <v>18.100000000000001</v>
      </c>
      <c r="W725" s="115">
        <v>23</v>
      </c>
    </row>
    <row r="726" spans="1:23" ht="13.5" customHeight="1" x14ac:dyDescent="0.35">
      <c r="A726" s="175">
        <v>0.94791666666666696</v>
      </c>
      <c r="B726" s="115">
        <v>25</v>
      </c>
      <c r="C726" s="115">
        <v>1</v>
      </c>
      <c r="D726" s="115">
        <v>12</v>
      </c>
      <c r="E726" s="115">
        <v>5</v>
      </c>
      <c r="F726" s="115">
        <v>7</v>
      </c>
      <c r="G726" s="115">
        <v>0</v>
      </c>
      <c r="H726" s="115">
        <v>0</v>
      </c>
      <c r="I726" s="115">
        <v>0</v>
      </c>
      <c r="J726" s="115">
        <v>0</v>
      </c>
      <c r="K726" s="115">
        <v>0</v>
      </c>
      <c r="L726" s="115">
        <v>0</v>
      </c>
      <c r="M726" s="115">
        <v>0</v>
      </c>
      <c r="N726" s="115">
        <v>0</v>
      </c>
      <c r="O726" s="115">
        <v>0</v>
      </c>
      <c r="P726" s="115">
        <v>0</v>
      </c>
      <c r="Q726" s="115">
        <v>0</v>
      </c>
      <c r="R726" s="115">
        <v>0</v>
      </c>
      <c r="S726" s="115">
        <v>0</v>
      </c>
      <c r="T726" s="115">
        <v>0</v>
      </c>
      <c r="U726" s="115">
        <v>0</v>
      </c>
      <c r="V726" s="115">
        <v>16.100000000000001</v>
      </c>
      <c r="W726" s="115">
        <v>21.8</v>
      </c>
    </row>
    <row r="727" spans="1:23" ht="13.5" customHeight="1" x14ac:dyDescent="0.35">
      <c r="A727" s="175">
        <v>0.95833333333333304</v>
      </c>
      <c r="B727" s="115">
        <v>18</v>
      </c>
      <c r="C727" s="115">
        <v>1</v>
      </c>
      <c r="D727" s="115">
        <v>6</v>
      </c>
      <c r="E727" s="115">
        <v>9</v>
      </c>
      <c r="F727" s="115">
        <v>2</v>
      </c>
      <c r="G727" s="115">
        <v>0</v>
      </c>
      <c r="H727" s="115">
        <v>0</v>
      </c>
      <c r="I727" s="115">
        <v>0</v>
      </c>
      <c r="J727" s="115">
        <v>0</v>
      </c>
      <c r="K727" s="115">
        <v>0</v>
      </c>
      <c r="L727" s="115">
        <v>0</v>
      </c>
      <c r="M727" s="115">
        <v>0</v>
      </c>
      <c r="N727" s="115">
        <v>0</v>
      </c>
      <c r="O727" s="115">
        <v>0</v>
      </c>
      <c r="P727" s="115">
        <v>0</v>
      </c>
      <c r="Q727" s="115">
        <v>0</v>
      </c>
      <c r="R727" s="115">
        <v>0</v>
      </c>
      <c r="S727" s="115">
        <v>0</v>
      </c>
      <c r="T727" s="115">
        <v>0</v>
      </c>
      <c r="U727" s="115">
        <v>0</v>
      </c>
      <c r="V727" s="115">
        <v>15.9</v>
      </c>
      <c r="W727" s="115">
        <v>19.899999999999999</v>
      </c>
    </row>
    <row r="728" spans="1:23" ht="13.5" customHeight="1" x14ac:dyDescent="0.35">
      <c r="A728" s="175">
        <v>0.96875</v>
      </c>
      <c r="B728" s="115">
        <v>22</v>
      </c>
      <c r="C728" s="115">
        <v>0</v>
      </c>
      <c r="D728" s="115">
        <v>4</v>
      </c>
      <c r="E728" s="115">
        <v>9</v>
      </c>
      <c r="F728" s="115">
        <v>8</v>
      </c>
      <c r="G728" s="115">
        <v>1</v>
      </c>
      <c r="H728" s="115">
        <v>0</v>
      </c>
      <c r="I728" s="115">
        <v>0</v>
      </c>
      <c r="J728" s="115">
        <v>0</v>
      </c>
      <c r="K728" s="115">
        <v>0</v>
      </c>
      <c r="L728" s="115">
        <v>0</v>
      </c>
      <c r="M728" s="115">
        <v>0</v>
      </c>
      <c r="N728" s="115">
        <v>0</v>
      </c>
      <c r="O728" s="115">
        <v>0</v>
      </c>
      <c r="P728" s="115">
        <v>0</v>
      </c>
      <c r="Q728" s="115">
        <v>0</v>
      </c>
      <c r="R728" s="115">
        <v>0</v>
      </c>
      <c r="S728" s="115">
        <v>0</v>
      </c>
      <c r="T728" s="115">
        <v>0</v>
      </c>
      <c r="U728" s="115">
        <v>0</v>
      </c>
      <c r="V728" s="115">
        <v>18.7</v>
      </c>
      <c r="W728" s="115">
        <v>23</v>
      </c>
    </row>
    <row r="729" spans="1:23" ht="13.5" customHeight="1" x14ac:dyDescent="0.35">
      <c r="A729" s="175">
        <v>0.97916666666666696</v>
      </c>
      <c r="B729" s="115">
        <v>33</v>
      </c>
      <c r="C729" s="115">
        <v>0</v>
      </c>
      <c r="D729" s="115">
        <v>3</v>
      </c>
      <c r="E729" s="115">
        <v>10</v>
      </c>
      <c r="F729" s="115">
        <v>15</v>
      </c>
      <c r="G729" s="115">
        <v>4</v>
      </c>
      <c r="H729" s="115">
        <v>0</v>
      </c>
      <c r="I729" s="115">
        <v>1</v>
      </c>
      <c r="J729" s="115">
        <v>0</v>
      </c>
      <c r="K729" s="115">
        <v>0</v>
      </c>
      <c r="L729" s="115">
        <v>0</v>
      </c>
      <c r="M729" s="115">
        <v>0</v>
      </c>
      <c r="N729" s="115">
        <v>0</v>
      </c>
      <c r="O729" s="115">
        <v>0</v>
      </c>
      <c r="P729" s="115">
        <v>0</v>
      </c>
      <c r="Q729" s="115">
        <v>0</v>
      </c>
      <c r="R729" s="115">
        <v>0</v>
      </c>
      <c r="S729" s="115">
        <v>0</v>
      </c>
      <c r="T729" s="115">
        <v>0</v>
      </c>
      <c r="U729" s="115">
        <v>0</v>
      </c>
      <c r="V729" s="115">
        <v>21.1</v>
      </c>
      <c r="W729" s="115">
        <v>25.2</v>
      </c>
    </row>
    <row r="730" spans="1:23" ht="13.5" customHeight="1" thickBot="1" x14ac:dyDescent="0.4">
      <c r="A730" s="176">
        <v>0.98958333333333304</v>
      </c>
      <c r="B730" s="119">
        <v>5</v>
      </c>
      <c r="C730" s="119">
        <v>0</v>
      </c>
      <c r="D730" s="119">
        <v>0</v>
      </c>
      <c r="E730" s="119">
        <v>4</v>
      </c>
      <c r="F730" s="119">
        <v>1</v>
      </c>
      <c r="G730" s="119">
        <v>0</v>
      </c>
      <c r="H730" s="119">
        <v>0</v>
      </c>
      <c r="I730" s="119">
        <v>0</v>
      </c>
      <c r="J730" s="119">
        <v>0</v>
      </c>
      <c r="K730" s="119">
        <v>0</v>
      </c>
      <c r="L730" s="119">
        <v>0</v>
      </c>
      <c r="M730" s="119">
        <v>0</v>
      </c>
      <c r="N730" s="119">
        <v>0</v>
      </c>
      <c r="O730" s="119">
        <v>0</v>
      </c>
      <c r="P730" s="119">
        <v>0</v>
      </c>
      <c r="Q730" s="119">
        <v>0</v>
      </c>
      <c r="R730" s="119">
        <v>0</v>
      </c>
      <c r="S730" s="119">
        <v>0</v>
      </c>
      <c r="T730" s="119">
        <v>0</v>
      </c>
      <c r="U730" s="119">
        <v>0</v>
      </c>
      <c r="V730" s="119">
        <v>18.899999999999999</v>
      </c>
      <c r="W730" s="119" t="s">
        <v>102</v>
      </c>
    </row>
    <row r="731" spans="1:23" ht="13.5" customHeight="1" thickTop="1" x14ac:dyDescent="0.35">
      <c r="A731" s="290" t="s">
        <v>168</v>
      </c>
      <c r="B731" s="116">
        <f>SUM(B663:B710)</f>
        <v>749</v>
      </c>
      <c r="C731" s="116">
        <f t="shared" ref="C731:U731" si="24">SUM(C663:C710)</f>
        <v>10</v>
      </c>
      <c r="D731" s="116">
        <f t="shared" si="24"/>
        <v>53</v>
      </c>
      <c r="E731" s="116">
        <f t="shared" si="24"/>
        <v>250</v>
      </c>
      <c r="F731" s="116">
        <f t="shared" si="24"/>
        <v>329</v>
      </c>
      <c r="G731" s="116">
        <f t="shared" si="24"/>
        <v>94</v>
      </c>
      <c r="H731" s="116">
        <f t="shared" si="24"/>
        <v>12</v>
      </c>
      <c r="I731" s="116">
        <f t="shared" si="24"/>
        <v>1</v>
      </c>
      <c r="J731" s="116">
        <f t="shared" si="24"/>
        <v>0</v>
      </c>
      <c r="K731" s="116">
        <f t="shared" si="24"/>
        <v>0</v>
      </c>
      <c r="L731" s="116">
        <f t="shared" si="24"/>
        <v>0</v>
      </c>
      <c r="M731" s="116">
        <f t="shared" si="24"/>
        <v>0</v>
      </c>
      <c r="N731" s="116">
        <f t="shared" si="24"/>
        <v>0</v>
      </c>
      <c r="O731" s="116">
        <f t="shared" si="24"/>
        <v>0</v>
      </c>
      <c r="P731" s="116">
        <f t="shared" si="24"/>
        <v>0</v>
      </c>
      <c r="Q731" s="116">
        <f t="shared" si="24"/>
        <v>0</v>
      </c>
      <c r="R731" s="116">
        <f t="shared" si="24"/>
        <v>0</v>
      </c>
      <c r="S731" s="116">
        <f t="shared" si="24"/>
        <v>0</v>
      </c>
      <c r="T731" s="116">
        <f t="shared" si="24"/>
        <v>0</v>
      </c>
      <c r="U731" s="116">
        <f t="shared" si="24"/>
        <v>0</v>
      </c>
      <c r="V731" s="116">
        <v>20.8</v>
      </c>
      <c r="W731" s="116">
        <v>24.9</v>
      </c>
    </row>
    <row r="732" spans="1:23" ht="13.5" customHeight="1" x14ac:dyDescent="0.35">
      <c r="A732" s="291" t="s">
        <v>169</v>
      </c>
      <c r="B732" s="115">
        <f>SUM(B659:B722)</f>
        <v>872</v>
      </c>
      <c r="C732" s="115">
        <f t="shared" ref="C732:U732" si="25">SUM(C659:C722)</f>
        <v>11</v>
      </c>
      <c r="D732" s="115">
        <f t="shared" si="25"/>
        <v>64</v>
      </c>
      <c r="E732" s="115">
        <f t="shared" si="25"/>
        <v>283</v>
      </c>
      <c r="F732" s="115">
        <f t="shared" si="25"/>
        <v>390</v>
      </c>
      <c r="G732" s="115">
        <f t="shared" si="25"/>
        <v>110</v>
      </c>
      <c r="H732" s="115">
        <f t="shared" si="25"/>
        <v>12</v>
      </c>
      <c r="I732" s="115">
        <f t="shared" si="25"/>
        <v>2</v>
      </c>
      <c r="J732" s="115">
        <f t="shared" si="25"/>
        <v>0</v>
      </c>
      <c r="K732" s="115">
        <f t="shared" si="25"/>
        <v>0</v>
      </c>
      <c r="L732" s="115">
        <f t="shared" si="25"/>
        <v>0</v>
      </c>
      <c r="M732" s="115">
        <f t="shared" si="25"/>
        <v>0</v>
      </c>
      <c r="N732" s="115">
        <f t="shared" si="25"/>
        <v>0</v>
      </c>
      <c r="O732" s="115">
        <f t="shared" si="25"/>
        <v>0</v>
      </c>
      <c r="P732" s="115">
        <f t="shared" si="25"/>
        <v>0</v>
      </c>
      <c r="Q732" s="115">
        <f t="shared" si="25"/>
        <v>0</v>
      </c>
      <c r="R732" s="115">
        <f t="shared" si="25"/>
        <v>0</v>
      </c>
      <c r="S732" s="115">
        <f t="shared" si="25"/>
        <v>0</v>
      </c>
      <c r="T732" s="115">
        <f t="shared" si="25"/>
        <v>0</v>
      </c>
      <c r="U732" s="115">
        <f t="shared" si="25"/>
        <v>0</v>
      </c>
      <c r="V732" s="115">
        <v>20.8</v>
      </c>
      <c r="W732" s="115">
        <v>24.9</v>
      </c>
    </row>
    <row r="733" spans="1:23" ht="13.5" customHeight="1" x14ac:dyDescent="0.35">
      <c r="A733" s="115" t="s">
        <v>170</v>
      </c>
      <c r="B733" s="115">
        <f>SUM(B659:B730)</f>
        <v>1022</v>
      </c>
      <c r="C733" s="115">
        <f t="shared" ref="C733:U733" si="26">SUM(C659:C730)</f>
        <v>14</v>
      </c>
      <c r="D733" s="115">
        <f t="shared" si="26"/>
        <v>102</v>
      </c>
      <c r="E733" s="115">
        <f t="shared" si="26"/>
        <v>338</v>
      </c>
      <c r="F733" s="115">
        <f t="shared" si="26"/>
        <v>436</v>
      </c>
      <c r="G733" s="115">
        <f t="shared" si="26"/>
        <v>117</v>
      </c>
      <c r="H733" s="115">
        <f t="shared" si="26"/>
        <v>12</v>
      </c>
      <c r="I733" s="115">
        <f t="shared" si="26"/>
        <v>3</v>
      </c>
      <c r="J733" s="115">
        <f t="shared" si="26"/>
        <v>0</v>
      </c>
      <c r="K733" s="115">
        <f t="shared" si="26"/>
        <v>0</v>
      </c>
      <c r="L733" s="115">
        <f t="shared" si="26"/>
        <v>0</v>
      </c>
      <c r="M733" s="115">
        <f t="shared" si="26"/>
        <v>0</v>
      </c>
      <c r="N733" s="115">
        <f t="shared" si="26"/>
        <v>0</v>
      </c>
      <c r="O733" s="115">
        <f t="shared" si="26"/>
        <v>0</v>
      </c>
      <c r="P733" s="115">
        <f t="shared" si="26"/>
        <v>0</v>
      </c>
      <c r="Q733" s="115">
        <f t="shared" si="26"/>
        <v>0</v>
      </c>
      <c r="R733" s="115">
        <f t="shared" si="26"/>
        <v>0</v>
      </c>
      <c r="S733" s="115">
        <f t="shared" si="26"/>
        <v>0</v>
      </c>
      <c r="T733" s="115">
        <f t="shared" si="26"/>
        <v>0</v>
      </c>
      <c r="U733" s="115">
        <f t="shared" si="26"/>
        <v>0</v>
      </c>
      <c r="V733" s="115">
        <v>20.399999999999999</v>
      </c>
      <c r="W733" s="115">
        <v>24.7</v>
      </c>
    </row>
    <row r="734" spans="1:23" ht="13.5" customHeight="1" thickBot="1" x14ac:dyDescent="0.4">
      <c r="A734" s="119" t="s">
        <v>171</v>
      </c>
      <c r="B734" s="119">
        <f>SUM(B635:B730)</f>
        <v>1111</v>
      </c>
      <c r="C734" s="119">
        <f t="shared" ref="C734:U734" si="27">SUM(C635:C730)</f>
        <v>19</v>
      </c>
      <c r="D734" s="119">
        <f t="shared" si="27"/>
        <v>109</v>
      </c>
      <c r="E734" s="119">
        <f t="shared" si="27"/>
        <v>364</v>
      </c>
      <c r="F734" s="119">
        <f t="shared" si="27"/>
        <v>470</v>
      </c>
      <c r="G734" s="119">
        <f t="shared" si="27"/>
        <v>128</v>
      </c>
      <c r="H734" s="119">
        <f t="shared" si="27"/>
        <v>18</v>
      </c>
      <c r="I734" s="119">
        <f t="shared" si="27"/>
        <v>3</v>
      </c>
      <c r="J734" s="119">
        <f t="shared" si="27"/>
        <v>0</v>
      </c>
      <c r="K734" s="119">
        <f t="shared" si="27"/>
        <v>0</v>
      </c>
      <c r="L734" s="119">
        <f t="shared" si="27"/>
        <v>0</v>
      </c>
      <c r="M734" s="119">
        <f t="shared" si="27"/>
        <v>0</v>
      </c>
      <c r="N734" s="119">
        <f t="shared" si="27"/>
        <v>0</v>
      </c>
      <c r="O734" s="119">
        <f t="shared" si="27"/>
        <v>0</v>
      </c>
      <c r="P734" s="119">
        <f t="shared" si="27"/>
        <v>0</v>
      </c>
      <c r="Q734" s="119">
        <f t="shared" si="27"/>
        <v>0</v>
      </c>
      <c r="R734" s="119">
        <f t="shared" si="27"/>
        <v>0</v>
      </c>
      <c r="S734" s="119">
        <f t="shared" si="27"/>
        <v>0</v>
      </c>
      <c r="T734" s="119">
        <f t="shared" si="27"/>
        <v>0</v>
      </c>
      <c r="U734" s="119">
        <f t="shared" si="27"/>
        <v>0</v>
      </c>
      <c r="V734" s="119">
        <v>20.5</v>
      </c>
      <c r="W734" s="119">
        <v>24.7</v>
      </c>
    </row>
    <row r="735" spans="1:23" ht="13.5" customHeight="1" thickTop="1" x14ac:dyDescent="0.35">
      <c r="A735" s="122"/>
      <c r="B735" s="122"/>
      <c r="C735" s="122"/>
      <c r="D735" s="122"/>
      <c r="E735" s="122"/>
      <c r="F735" s="122"/>
      <c r="G735" s="122"/>
      <c r="H735" s="122"/>
      <c r="I735" s="122"/>
      <c r="J735" s="122"/>
      <c r="K735" s="122"/>
      <c r="L735" s="122"/>
      <c r="M735" s="122"/>
      <c r="N735" s="122"/>
      <c r="O735" s="122"/>
      <c r="P735" s="122"/>
      <c r="Q735" s="122"/>
      <c r="R735" s="122"/>
      <c r="S735" s="122"/>
      <c r="T735" s="122"/>
      <c r="U735" s="122"/>
      <c r="V735" s="122"/>
      <c r="W735" s="122"/>
    </row>
    <row r="736" spans="1:23" ht="13.5" customHeight="1" thickBot="1" x14ac:dyDescent="0.4">
      <c r="A736" s="122" t="s">
        <v>16</v>
      </c>
      <c r="B736" s="443" t="str">
        <f>TEXT(C736,"dddd")</f>
        <v>Monday</v>
      </c>
      <c r="C736" s="237">
        <f>C632+1</f>
        <v>45453</v>
      </c>
      <c r="D736" s="122"/>
      <c r="E736" s="122"/>
      <c r="F736" s="122"/>
      <c r="G736" s="122"/>
      <c r="H736" s="122"/>
      <c r="I736" s="122"/>
      <c r="J736" s="122"/>
      <c r="K736" s="122"/>
      <c r="L736" s="122"/>
      <c r="M736" s="122"/>
      <c r="N736" s="122"/>
      <c r="O736" s="122"/>
      <c r="P736" s="122"/>
      <c r="Q736" s="122"/>
      <c r="R736" s="122"/>
      <c r="S736" s="122"/>
      <c r="T736" s="122"/>
      <c r="U736" s="122"/>
      <c r="V736" s="122"/>
      <c r="W736" s="122"/>
    </row>
    <row r="737" spans="1:23" ht="13.5" customHeight="1" thickTop="1" thickBot="1" x14ac:dyDescent="0.4">
      <c r="A737" s="122"/>
      <c r="B737" s="564" t="s">
        <v>147</v>
      </c>
      <c r="C737" s="565"/>
      <c r="D737" s="565"/>
      <c r="E737" s="565"/>
      <c r="F737" s="565"/>
      <c r="G737" s="565"/>
      <c r="H737" s="565"/>
      <c r="I737" s="565"/>
      <c r="J737" s="565"/>
      <c r="K737" s="565"/>
      <c r="L737" s="565"/>
      <c r="M737" s="565"/>
      <c r="N737" s="565"/>
      <c r="O737" s="565"/>
      <c r="P737" s="565"/>
      <c r="Q737" s="565"/>
      <c r="R737" s="565"/>
      <c r="S737" s="565"/>
      <c r="T737" s="565"/>
      <c r="U737" s="565"/>
      <c r="V737" s="565"/>
      <c r="W737" s="566"/>
    </row>
    <row r="738" spans="1:23" ht="13.5" customHeight="1" thickTop="1" thickBot="1" x14ac:dyDescent="0.4">
      <c r="A738" s="174" t="s">
        <v>56</v>
      </c>
      <c r="B738" s="174" t="s">
        <v>74</v>
      </c>
      <c r="C738" s="292" t="s">
        <v>148</v>
      </c>
      <c r="D738" s="292" t="s">
        <v>149</v>
      </c>
      <c r="E738" s="292" t="s">
        <v>150</v>
      </c>
      <c r="F738" s="292" t="s">
        <v>151</v>
      </c>
      <c r="G738" s="292" t="s">
        <v>152</v>
      </c>
      <c r="H738" s="292" t="s">
        <v>153</v>
      </c>
      <c r="I738" s="292" t="s">
        <v>154</v>
      </c>
      <c r="J738" s="292" t="s">
        <v>155</v>
      </c>
      <c r="K738" s="292" t="s">
        <v>156</v>
      </c>
      <c r="L738" s="292" t="s">
        <v>157</v>
      </c>
      <c r="M738" s="292" t="s">
        <v>158</v>
      </c>
      <c r="N738" s="292" t="s">
        <v>159</v>
      </c>
      <c r="O738" s="292" t="s">
        <v>160</v>
      </c>
      <c r="P738" s="292" t="s">
        <v>161</v>
      </c>
      <c r="Q738" s="292" t="s">
        <v>162</v>
      </c>
      <c r="R738" s="292" t="s">
        <v>163</v>
      </c>
      <c r="S738" s="292" t="s">
        <v>164</v>
      </c>
      <c r="T738" s="292" t="s">
        <v>165</v>
      </c>
      <c r="U738" s="292" t="s">
        <v>166</v>
      </c>
      <c r="V738" s="174" t="s">
        <v>95</v>
      </c>
      <c r="W738" s="174" t="s">
        <v>167</v>
      </c>
    </row>
    <row r="739" spans="1:23" ht="13.5" customHeight="1" thickTop="1" x14ac:dyDescent="0.35">
      <c r="A739" s="283">
        <v>0</v>
      </c>
      <c r="B739" s="116">
        <v>4</v>
      </c>
      <c r="C739" s="116">
        <v>0</v>
      </c>
      <c r="D739" s="116">
        <v>0</v>
      </c>
      <c r="E739" s="116">
        <v>1</v>
      </c>
      <c r="F739" s="116">
        <v>1</v>
      </c>
      <c r="G739" s="116">
        <v>2</v>
      </c>
      <c r="H739" s="116">
        <v>0</v>
      </c>
      <c r="I739" s="116">
        <v>0</v>
      </c>
      <c r="J739" s="116">
        <v>0</v>
      </c>
      <c r="K739" s="116">
        <v>0</v>
      </c>
      <c r="L739" s="116">
        <v>0</v>
      </c>
      <c r="M739" s="116">
        <v>0</v>
      </c>
      <c r="N739" s="116">
        <v>0</v>
      </c>
      <c r="O739" s="116">
        <v>0</v>
      </c>
      <c r="P739" s="116">
        <v>0</v>
      </c>
      <c r="Q739" s="116">
        <v>0</v>
      </c>
      <c r="R739" s="116">
        <v>0</v>
      </c>
      <c r="S739" s="116">
        <v>0</v>
      </c>
      <c r="T739" s="116">
        <v>0</v>
      </c>
      <c r="U739" s="116">
        <v>0</v>
      </c>
      <c r="V739" s="116">
        <v>22.7</v>
      </c>
      <c r="W739" s="116" t="s">
        <v>102</v>
      </c>
    </row>
    <row r="740" spans="1:23" ht="13.5" customHeight="1" x14ac:dyDescent="0.35">
      <c r="A740" s="175">
        <v>1.0416666666666666E-2</v>
      </c>
      <c r="B740" s="115">
        <v>3</v>
      </c>
      <c r="C740" s="115">
        <v>0</v>
      </c>
      <c r="D740" s="115">
        <v>0</v>
      </c>
      <c r="E740" s="115">
        <v>1</v>
      </c>
      <c r="F740" s="115">
        <v>2</v>
      </c>
      <c r="G740" s="115">
        <v>0</v>
      </c>
      <c r="H740" s="115">
        <v>0</v>
      </c>
      <c r="I740" s="115">
        <v>0</v>
      </c>
      <c r="J740" s="115">
        <v>0</v>
      </c>
      <c r="K740" s="115">
        <v>0</v>
      </c>
      <c r="L740" s="115">
        <v>0</v>
      </c>
      <c r="M740" s="115">
        <v>0</v>
      </c>
      <c r="N740" s="115">
        <v>0</v>
      </c>
      <c r="O740" s="115">
        <v>0</v>
      </c>
      <c r="P740" s="115">
        <v>0</v>
      </c>
      <c r="Q740" s="115">
        <v>0</v>
      </c>
      <c r="R740" s="115">
        <v>0</v>
      </c>
      <c r="S740" s="115">
        <v>0</v>
      </c>
      <c r="T740" s="115">
        <v>0</v>
      </c>
      <c r="U740" s="115">
        <v>0</v>
      </c>
      <c r="V740" s="115">
        <v>21</v>
      </c>
      <c r="W740" s="115" t="s">
        <v>102</v>
      </c>
    </row>
    <row r="741" spans="1:23" ht="13.5" customHeight="1" x14ac:dyDescent="0.35">
      <c r="A741" s="175">
        <v>2.0833333333333332E-2</v>
      </c>
      <c r="B741" s="115">
        <v>2</v>
      </c>
      <c r="C741" s="115">
        <v>0</v>
      </c>
      <c r="D741" s="115">
        <v>2</v>
      </c>
      <c r="E741" s="115">
        <v>0</v>
      </c>
      <c r="F741" s="115">
        <v>0</v>
      </c>
      <c r="G741" s="115">
        <v>0</v>
      </c>
      <c r="H741" s="115">
        <v>0</v>
      </c>
      <c r="I741" s="115">
        <v>0</v>
      </c>
      <c r="J741" s="115">
        <v>0</v>
      </c>
      <c r="K741" s="115">
        <v>0</v>
      </c>
      <c r="L741" s="115">
        <v>0</v>
      </c>
      <c r="M741" s="115">
        <v>0</v>
      </c>
      <c r="N741" s="115">
        <v>0</v>
      </c>
      <c r="O741" s="115">
        <v>0</v>
      </c>
      <c r="P741" s="115">
        <v>0</v>
      </c>
      <c r="Q741" s="115">
        <v>0</v>
      </c>
      <c r="R741" s="115">
        <v>0</v>
      </c>
      <c r="S741" s="115">
        <v>0</v>
      </c>
      <c r="T741" s="115">
        <v>0</v>
      </c>
      <c r="U741" s="115">
        <v>0</v>
      </c>
      <c r="V741" s="115">
        <v>13.4</v>
      </c>
      <c r="W741" s="115" t="s">
        <v>102</v>
      </c>
    </row>
    <row r="742" spans="1:23" ht="13.5" customHeight="1" x14ac:dyDescent="0.35">
      <c r="A742" s="175">
        <v>3.125E-2</v>
      </c>
      <c r="B742" s="115">
        <v>1</v>
      </c>
      <c r="C742" s="115">
        <v>0</v>
      </c>
      <c r="D742" s="115">
        <v>0</v>
      </c>
      <c r="E742" s="115">
        <v>0</v>
      </c>
      <c r="F742" s="115">
        <v>0</v>
      </c>
      <c r="G742" s="115">
        <v>1</v>
      </c>
      <c r="H742" s="115">
        <v>0</v>
      </c>
      <c r="I742" s="115">
        <v>0</v>
      </c>
      <c r="J742" s="115">
        <v>0</v>
      </c>
      <c r="K742" s="115">
        <v>0</v>
      </c>
      <c r="L742" s="115">
        <v>0</v>
      </c>
      <c r="M742" s="115">
        <v>0</v>
      </c>
      <c r="N742" s="115">
        <v>0</v>
      </c>
      <c r="O742" s="115">
        <v>0</v>
      </c>
      <c r="P742" s="115">
        <v>0</v>
      </c>
      <c r="Q742" s="115">
        <v>0</v>
      </c>
      <c r="R742" s="115">
        <v>0</v>
      </c>
      <c r="S742" s="115">
        <v>0</v>
      </c>
      <c r="T742" s="115">
        <v>0</v>
      </c>
      <c r="U742" s="115">
        <v>0</v>
      </c>
      <c r="V742" s="115">
        <v>29.7</v>
      </c>
      <c r="W742" s="115" t="s">
        <v>102</v>
      </c>
    </row>
    <row r="743" spans="1:23" ht="13.5" customHeight="1" x14ac:dyDescent="0.35">
      <c r="A743" s="175">
        <v>4.1666666666666664E-2</v>
      </c>
      <c r="B743" s="115">
        <v>0</v>
      </c>
      <c r="C743" s="115">
        <v>0</v>
      </c>
      <c r="D743" s="115">
        <v>0</v>
      </c>
      <c r="E743" s="115">
        <v>0</v>
      </c>
      <c r="F743" s="115">
        <v>0</v>
      </c>
      <c r="G743" s="115">
        <v>0</v>
      </c>
      <c r="H743" s="115">
        <v>0</v>
      </c>
      <c r="I743" s="115">
        <v>0</v>
      </c>
      <c r="J743" s="115">
        <v>0</v>
      </c>
      <c r="K743" s="115">
        <v>0</v>
      </c>
      <c r="L743" s="115">
        <v>0</v>
      </c>
      <c r="M743" s="115">
        <v>0</v>
      </c>
      <c r="N743" s="115">
        <v>0</v>
      </c>
      <c r="O743" s="115">
        <v>0</v>
      </c>
      <c r="P743" s="115">
        <v>0</v>
      </c>
      <c r="Q743" s="115">
        <v>0</v>
      </c>
      <c r="R743" s="115">
        <v>0</v>
      </c>
      <c r="S743" s="115">
        <v>0</v>
      </c>
      <c r="T743" s="115">
        <v>0</v>
      </c>
      <c r="U743" s="115">
        <v>0</v>
      </c>
      <c r="V743" s="115" t="s">
        <v>102</v>
      </c>
      <c r="W743" s="115" t="s">
        <v>102</v>
      </c>
    </row>
    <row r="744" spans="1:23" ht="13.5" customHeight="1" x14ac:dyDescent="0.35">
      <c r="A744" s="175">
        <v>5.2083333333333336E-2</v>
      </c>
      <c r="B744" s="115">
        <v>3</v>
      </c>
      <c r="C744" s="115">
        <v>0</v>
      </c>
      <c r="D744" s="115">
        <v>1</v>
      </c>
      <c r="E744" s="115">
        <v>0</v>
      </c>
      <c r="F744" s="115">
        <v>2</v>
      </c>
      <c r="G744" s="115">
        <v>0</v>
      </c>
      <c r="H744" s="115">
        <v>0</v>
      </c>
      <c r="I744" s="115">
        <v>0</v>
      </c>
      <c r="J744" s="115">
        <v>0</v>
      </c>
      <c r="K744" s="115">
        <v>0</v>
      </c>
      <c r="L744" s="115">
        <v>0</v>
      </c>
      <c r="M744" s="115">
        <v>0</v>
      </c>
      <c r="N744" s="115">
        <v>0</v>
      </c>
      <c r="O744" s="115">
        <v>0</v>
      </c>
      <c r="P744" s="115">
        <v>0</v>
      </c>
      <c r="Q744" s="115">
        <v>0</v>
      </c>
      <c r="R744" s="115">
        <v>0</v>
      </c>
      <c r="S744" s="115">
        <v>0</v>
      </c>
      <c r="T744" s="115">
        <v>0</v>
      </c>
      <c r="U744" s="115">
        <v>0</v>
      </c>
      <c r="V744" s="115">
        <v>19.2</v>
      </c>
      <c r="W744" s="115" t="s">
        <v>102</v>
      </c>
    </row>
    <row r="745" spans="1:23" ht="13.5" customHeight="1" x14ac:dyDescent="0.35">
      <c r="A745" s="175">
        <v>6.25E-2</v>
      </c>
      <c r="B745" s="115">
        <v>1</v>
      </c>
      <c r="C745" s="115">
        <v>0</v>
      </c>
      <c r="D745" s="115">
        <v>1</v>
      </c>
      <c r="E745" s="115">
        <v>0</v>
      </c>
      <c r="F745" s="115">
        <v>0</v>
      </c>
      <c r="G745" s="115">
        <v>0</v>
      </c>
      <c r="H745" s="115">
        <v>0</v>
      </c>
      <c r="I745" s="115">
        <v>0</v>
      </c>
      <c r="J745" s="115">
        <v>0</v>
      </c>
      <c r="K745" s="115">
        <v>0</v>
      </c>
      <c r="L745" s="115">
        <v>0</v>
      </c>
      <c r="M745" s="115">
        <v>0</v>
      </c>
      <c r="N745" s="115">
        <v>0</v>
      </c>
      <c r="O745" s="115">
        <v>0</v>
      </c>
      <c r="P745" s="115">
        <v>0</v>
      </c>
      <c r="Q745" s="115">
        <v>0</v>
      </c>
      <c r="R745" s="115">
        <v>0</v>
      </c>
      <c r="S745" s="115">
        <v>0</v>
      </c>
      <c r="T745" s="115">
        <v>0</v>
      </c>
      <c r="U745" s="115">
        <v>0</v>
      </c>
      <c r="V745" s="115">
        <v>10.9</v>
      </c>
      <c r="W745" s="115" t="s">
        <v>102</v>
      </c>
    </row>
    <row r="746" spans="1:23" ht="13.5" customHeight="1" x14ac:dyDescent="0.35">
      <c r="A746" s="175">
        <v>7.2916666666666699E-2</v>
      </c>
      <c r="B746" s="115">
        <v>0</v>
      </c>
      <c r="C746" s="115">
        <v>0</v>
      </c>
      <c r="D746" s="115">
        <v>0</v>
      </c>
      <c r="E746" s="115">
        <v>0</v>
      </c>
      <c r="F746" s="115">
        <v>0</v>
      </c>
      <c r="G746" s="115">
        <v>0</v>
      </c>
      <c r="H746" s="115">
        <v>0</v>
      </c>
      <c r="I746" s="115">
        <v>0</v>
      </c>
      <c r="J746" s="115">
        <v>0</v>
      </c>
      <c r="K746" s="115">
        <v>0</v>
      </c>
      <c r="L746" s="115">
        <v>0</v>
      </c>
      <c r="M746" s="115">
        <v>0</v>
      </c>
      <c r="N746" s="115">
        <v>0</v>
      </c>
      <c r="O746" s="115">
        <v>0</v>
      </c>
      <c r="P746" s="115">
        <v>0</v>
      </c>
      <c r="Q746" s="115">
        <v>0</v>
      </c>
      <c r="R746" s="115">
        <v>0</v>
      </c>
      <c r="S746" s="115">
        <v>0</v>
      </c>
      <c r="T746" s="115">
        <v>0</v>
      </c>
      <c r="U746" s="115">
        <v>0</v>
      </c>
      <c r="V746" s="115" t="s">
        <v>102</v>
      </c>
      <c r="W746" s="115" t="s">
        <v>102</v>
      </c>
    </row>
    <row r="747" spans="1:23" ht="13.5" customHeight="1" x14ac:dyDescent="0.35">
      <c r="A747" s="175">
        <v>8.3333333333333301E-2</v>
      </c>
      <c r="B747" s="115">
        <v>3</v>
      </c>
      <c r="C747" s="115">
        <v>0</v>
      </c>
      <c r="D747" s="115">
        <v>0</v>
      </c>
      <c r="E747" s="115">
        <v>0</v>
      </c>
      <c r="F747" s="115">
        <v>0</v>
      </c>
      <c r="G747" s="115">
        <v>2</v>
      </c>
      <c r="H747" s="115">
        <v>1</v>
      </c>
      <c r="I747" s="115">
        <v>0</v>
      </c>
      <c r="J747" s="115">
        <v>0</v>
      </c>
      <c r="K747" s="115">
        <v>0</v>
      </c>
      <c r="L747" s="115">
        <v>0</v>
      </c>
      <c r="M747" s="115">
        <v>0</v>
      </c>
      <c r="N747" s="115">
        <v>0</v>
      </c>
      <c r="O747" s="115">
        <v>0</v>
      </c>
      <c r="P747" s="115">
        <v>0</v>
      </c>
      <c r="Q747" s="115">
        <v>0</v>
      </c>
      <c r="R747" s="115">
        <v>0</v>
      </c>
      <c r="S747" s="115">
        <v>0</v>
      </c>
      <c r="T747" s="115">
        <v>0</v>
      </c>
      <c r="U747" s="115">
        <v>0</v>
      </c>
      <c r="V747" s="115">
        <v>27.8</v>
      </c>
      <c r="W747" s="115" t="s">
        <v>102</v>
      </c>
    </row>
    <row r="748" spans="1:23" ht="13.5" customHeight="1" x14ac:dyDescent="0.35">
      <c r="A748" s="175">
        <v>9.375E-2</v>
      </c>
      <c r="B748" s="115">
        <v>0</v>
      </c>
      <c r="C748" s="115">
        <v>0</v>
      </c>
      <c r="D748" s="115">
        <v>0</v>
      </c>
      <c r="E748" s="115">
        <v>0</v>
      </c>
      <c r="F748" s="115">
        <v>0</v>
      </c>
      <c r="G748" s="115">
        <v>0</v>
      </c>
      <c r="H748" s="115">
        <v>0</v>
      </c>
      <c r="I748" s="115">
        <v>0</v>
      </c>
      <c r="J748" s="115">
        <v>0</v>
      </c>
      <c r="K748" s="115">
        <v>0</v>
      </c>
      <c r="L748" s="115">
        <v>0</v>
      </c>
      <c r="M748" s="115">
        <v>0</v>
      </c>
      <c r="N748" s="115">
        <v>0</v>
      </c>
      <c r="O748" s="115">
        <v>0</v>
      </c>
      <c r="P748" s="115">
        <v>0</v>
      </c>
      <c r="Q748" s="115">
        <v>0</v>
      </c>
      <c r="R748" s="115">
        <v>0</v>
      </c>
      <c r="S748" s="115">
        <v>0</v>
      </c>
      <c r="T748" s="115">
        <v>0</v>
      </c>
      <c r="U748" s="115">
        <v>0</v>
      </c>
      <c r="V748" s="115" t="s">
        <v>102</v>
      </c>
      <c r="W748" s="115" t="s">
        <v>102</v>
      </c>
    </row>
    <row r="749" spans="1:23" ht="13.5" customHeight="1" x14ac:dyDescent="0.35">
      <c r="A749" s="175">
        <v>0.104166666666667</v>
      </c>
      <c r="B749" s="115">
        <v>5</v>
      </c>
      <c r="C749" s="115">
        <v>0</v>
      </c>
      <c r="D749" s="115">
        <v>0</v>
      </c>
      <c r="E749" s="115">
        <v>0</v>
      </c>
      <c r="F749" s="115">
        <v>2</v>
      </c>
      <c r="G749" s="115">
        <v>3</v>
      </c>
      <c r="H749" s="115">
        <v>0</v>
      </c>
      <c r="I749" s="115">
        <v>0</v>
      </c>
      <c r="J749" s="115">
        <v>0</v>
      </c>
      <c r="K749" s="115">
        <v>0</v>
      </c>
      <c r="L749" s="115">
        <v>0</v>
      </c>
      <c r="M749" s="115">
        <v>0</v>
      </c>
      <c r="N749" s="115">
        <v>0</v>
      </c>
      <c r="O749" s="115">
        <v>0</v>
      </c>
      <c r="P749" s="115">
        <v>0</v>
      </c>
      <c r="Q749" s="115">
        <v>0</v>
      </c>
      <c r="R749" s="115">
        <v>0</v>
      </c>
      <c r="S749" s="115">
        <v>0</v>
      </c>
      <c r="T749" s="115">
        <v>0</v>
      </c>
      <c r="U749" s="115">
        <v>0</v>
      </c>
      <c r="V749" s="115">
        <v>24.3</v>
      </c>
      <c r="W749" s="115" t="s">
        <v>102</v>
      </c>
    </row>
    <row r="750" spans="1:23" ht="13.5" customHeight="1" x14ac:dyDescent="0.35">
      <c r="A750" s="175">
        <v>0.114583333333333</v>
      </c>
      <c r="B750" s="115">
        <v>2</v>
      </c>
      <c r="C750" s="115">
        <v>0</v>
      </c>
      <c r="D750" s="115">
        <v>0</v>
      </c>
      <c r="E750" s="115">
        <v>0</v>
      </c>
      <c r="F750" s="115">
        <v>1</v>
      </c>
      <c r="G750" s="115">
        <v>1</v>
      </c>
      <c r="H750" s="115">
        <v>0</v>
      </c>
      <c r="I750" s="115">
        <v>0</v>
      </c>
      <c r="J750" s="115">
        <v>0</v>
      </c>
      <c r="K750" s="115">
        <v>0</v>
      </c>
      <c r="L750" s="115">
        <v>0</v>
      </c>
      <c r="M750" s="115">
        <v>0</v>
      </c>
      <c r="N750" s="115">
        <v>0</v>
      </c>
      <c r="O750" s="115">
        <v>0</v>
      </c>
      <c r="P750" s="115">
        <v>0</v>
      </c>
      <c r="Q750" s="115">
        <v>0</v>
      </c>
      <c r="R750" s="115">
        <v>0</v>
      </c>
      <c r="S750" s="115">
        <v>0</v>
      </c>
      <c r="T750" s="115">
        <v>0</v>
      </c>
      <c r="U750" s="115">
        <v>0</v>
      </c>
      <c r="V750" s="115">
        <v>22.7</v>
      </c>
      <c r="W750" s="115" t="s">
        <v>102</v>
      </c>
    </row>
    <row r="751" spans="1:23" ht="13.5" customHeight="1" x14ac:dyDescent="0.35">
      <c r="A751" s="175">
        <v>0.125</v>
      </c>
      <c r="B751" s="115">
        <v>2</v>
      </c>
      <c r="C751" s="115">
        <v>0</v>
      </c>
      <c r="D751" s="115">
        <v>0</v>
      </c>
      <c r="E751" s="115">
        <v>1</v>
      </c>
      <c r="F751" s="115">
        <v>0</v>
      </c>
      <c r="G751" s="115">
        <v>1</v>
      </c>
      <c r="H751" s="115">
        <v>0</v>
      </c>
      <c r="I751" s="115">
        <v>0</v>
      </c>
      <c r="J751" s="115">
        <v>0</v>
      </c>
      <c r="K751" s="115">
        <v>0</v>
      </c>
      <c r="L751" s="115">
        <v>0</v>
      </c>
      <c r="M751" s="115">
        <v>0</v>
      </c>
      <c r="N751" s="115">
        <v>0</v>
      </c>
      <c r="O751" s="115">
        <v>0</v>
      </c>
      <c r="P751" s="115">
        <v>0</v>
      </c>
      <c r="Q751" s="115">
        <v>0</v>
      </c>
      <c r="R751" s="115">
        <v>0</v>
      </c>
      <c r="S751" s="115">
        <v>0</v>
      </c>
      <c r="T751" s="115">
        <v>0</v>
      </c>
      <c r="U751" s="115">
        <v>0</v>
      </c>
      <c r="V751" s="115">
        <v>22.2</v>
      </c>
      <c r="W751" s="115" t="s">
        <v>102</v>
      </c>
    </row>
    <row r="752" spans="1:23" ht="13.5" customHeight="1" x14ac:dyDescent="0.35">
      <c r="A752" s="175">
        <v>0.13541666666666699</v>
      </c>
      <c r="B752" s="115">
        <v>3</v>
      </c>
      <c r="C752" s="115">
        <v>0</v>
      </c>
      <c r="D752" s="115">
        <v>0</v>
      </c>
      <c r="E752" s="115">
        <v>0</v>
      </c>
      <c r="F752" s="115">
        <v>2</v>
      </c>
      <c r="G752" s="115">
        <v>1</v>
      </c>
      <c r="H752" s="115">
        <v>0</v>
      </c>
      <c r="I752" s="115">
        <v>0</v>
      </c>
      <c r="J752" s="115">
        <v>0</v>
      </c>
      <c r="K752" s="115">
        <v>0</v>
      </c>
      <c r="L752" s="115">
        <v>0</v>
      </c>
      <c r="M752" s="115">
        <v>0</v>
      </c>
      <c r="N752" s="115">
        <v>0</v>
      </c>
      <c r="O752" s="115">
        <v>0</v>
      </c>
      <c r="P752" s="115">
        <v>0</v>
      </c>
      <c r="Q752" s="115">
        <v>0</v>
      </c>
      <c r="R752" s="115">
        <v>0</v>
      </c>
      <c r="S752" s="115">
        <v>0</v>
      </c>
      <c r="T752" s="115">
        <v>0</v>
      </c>
      <c r="U752" s="115">
        <v>0</v>
      </c>
      <c r="V752" s="115">
        <v>23.8</v>
      </c>
      <c r="W752" s="115" t="s">
        <v>102</v>
      </c>
    </row>
    <row r="753" spans="1:23" ht="13.5" customHeight="1" x14ac:dyDescent="0.35">
      <c r="A753" s="175">
        <v>0.14583333333333301</v>
      </c>
      <c r="B753" s="115">
        <v>6</v>
      </c>
      <c r="C753" s="115">
        <v>0</v>
      </c>
      <c r="D753" s="115">
        <v>0</v>
      </c>
      <c r="E753" s="115">
        <v>0</v>
      </c>
      <c r="F753" s="115">
        <v>6</v>
      </c>
      <c r="G753" s="115">
        <v>0</v>
      </c>
      <c r="H753" s="115">
        <v>0</v>
      </c>
      <c r="I753" s="115">
        <v>0</v>
      </c>
      <c r="J753" s="115">
        <v>0</v>
      </c>
      <c r="K753" s="115">
        <v>0</v>
      </c>
      <c r="L753" s="115">
        <v>0</v>
      </c>
      <c r="M753" s="115">
        <v>0</v>
      </c>
      <c r="N753" s="115">
        <v>0</v>
      </c>
      <c r="O753" s="115">
        <v>0</v>
      </c>
      <c r="P753" s="115">
        <v>0</v>
      </c>
      <c r="Q753" s="115">
        <v>0</v>
      </c>
      <c r="R753" s="115">
        <v>0</v>
      </c>
      <c r="S753" s="115">
        <v>0</v>
      </c>
      <c r="T753" s="115">
        <v>0</v>
      </c>
      <c r="U753" s="115">
        <v>0</v>
      </c>
      <c r="V753" s="115">
        <v>22.4</v>
      </c>
      <c r="W753" s="115" t="s">
        <v>102</v>
      </c>
    </row>
    <row r="754" spans="1:23" ht="13.5" customHeight="1" x14ac:dyDescent="0.35">
      <c r="A754" s="175">
        <v>0.15625</v>
      </c>
      <c r="B754" s="115">
        <v>5</v>
      </c>
      <c r="C754" s="115">
        <v>0</v>
      </c>
      <c r="D754" s="115">
        <v>0</v>
      </c>
      <c r="E754" s="115">
        <v>1</v>
      </c>
      <c r="F754" s="115">
        <v>4</v>
      </c>
      <c r="G754" s="115">
        <v>0</v>
      </c>
      <c r="H754" s="115">
        <v>0</v>
      </c>
      <c r="I754" s="115">
        <v>0</v>
      </c>
      <c r="J754" s="115">
        <v>0</v>
      </c>
      <c r="K754" s="115">
        <v>0</v>
      </c>
      <c r="L754" s="115">
        <v>0</v>
      </c>
      <c r="M754" s="115">
        <v>0</v>
      </c>
      <c r="N754" s="115">
        <v>0</v>
      </c>
      <c r="O754" s="115">
        <v>0</v>
      </c>
      <c r="P754" s="115">
        <v>0</v>
      </c>
      <c r="Q754" s="115">
        <v>0</v>
      </c>
      <c r="R754" s="115">
        <v>0</v>
      </c>
      <c r="S754" s="115">
        <v>0</v>
      </c>
      <c r="T754" s="115">
        <v>0</v>
      </c>
      <c r="U754" s="115">
        <v>0</v>
      </c>
      <c r="V754" s="115">
        <v>23.3</v>
      </c>
      <c r="W754" s="115" t="s">
        <v>102</v>
      </c>
    </row>
    <row r="755" spans="1:23" ht="13.5" customHeight="1" x14ac:dyDescent="0.35">
      <c r="A755" s="175">
        <v>0.16666666666666699</v>
      </c>
      <c r="B755" s="115">
        <v>2</v>
      </c>
      <c r="C755" s="115">
        <v>0</v>
      </c>
      <c r="D755" s="115">
        <v>0</v>
      </c>
      <c r="E755" s="115">
        <v>1</v>
      </c>
      <c r="F755" s="115">
        <v>0</v>
      </c>
      <c r="G755" s="115">
        <v>1</v>
      </c>
      <c r="H755" s="115">
        <v>0</v>
      </c>
      <c r="I755" s="115">
        <v>0</v>
      </c>
      <c r="J755" s="115">
        <v>0</v>
      </c>
      <c r="K755" s="115">
        <v>0</v>
      </c>
      <c r="L755" s="115">
        <v>0</v>
      </c>
      <c r="M755" s="115">
        <v>0</v>
      </c>
      <c r="N755" s="115">
        <v>0</v>
      </c>
      <c r="O755" s="115">
        <v>0</v>
      </c>
      <c r="P755" s="115">
        <v>0</v>
      </c>
      <c r="Q755" s="115">
        <v>0</v>
      </c>
      <c r="R755" s="115">
        <v>0</v>
      </c>
      <c r="S755" s="115">
        <v>0</v>
      </c>
      <c r="T755" s="115">
        <v>0</v>
      </c>
      <c r="U755" s="115">
        <v>0</v>
      </c>
      <c r="V755" s="115">
        <v>21.8</v>
      </c>
      <c r="W755" s="115" t="s">
        <v>102</v>
      </c>
    </row>
    <row r="756" spans="1:23" ht="13.5" customHeight="1" x14ac:dyDescent="0.35">
      <c r="A756" s="175">
        <v>0.17708333333333301</v>
      </c>
      <c r="B756" s="115">
        <v>6</v>
      </c>
      <c r="C756" s="115">
        <v>0</v>
      </c>
      <c r="D756" s="115">
        <v>0</v>
      </c>
      <c r="E756" s="115">
        <v>1</v>
      </c>
      <c r="F756" s="115">
        <v>3</v>
      </c>
      <c r="G756" s="115">
        <v>2</v>
      </c>
      <c r="H756" s="115">
        <v>0</v>
      </c>
      <c r="I756" s="115">
        <v>0</v>
      </c>
      <c r="J756" s="115">
        <v>0</v>
      </c>
      <c r="K756" s="115">
        <v>0</v>
      </c>
      <c r="L756" s="115">
        <v>0</v>
      </c>
      <c r="M756" s="115">
        <v>0</v>
      </c>
      <c r="N756" s="115">
        <v>0</v>
      </c>
      <c r="O756" s="115">
        <v>0</v>
      </c>
      <c r="P756" s="115">
        <v>0</v>
      </c>
      <c r="Q756" s="115">
        <v>0</v>
      </c>
      <c r="R756" s="115">
        <v>0</v>
      </c>
      <c r="S756" s="115">
        <v>0</v>
      </c>
      <c r="T756" s="115">
        <v>0</v>
      </c>
      <c r="U756" s="115">
        <v>0</v>
      </c>
      <c r="V756" s="115">
        <v>23.9</v>
      </c>
      <c r="W756" s="115" t="s">
        <v>102</v>
      </c>
    </row>
    <row r="757" spans="1:23" ht="13.5" customHeight="1" x14ac:dyDescent="0.35">
      <c r="A757" s="175">
        <v>0.1875</v>
      </c>
      <c r="B757" s="115">
        <v>1</v>
      </c>
      <c r="C757" s="115">
        <v>0</v>
      </c>
      <c r="D757" s="115">
        <v>0</v>
      </c>
      <c r="E757" s="115">
        <v>1</v>
      </c>
      <c r="F757" s="115">
        <v>0</v>
      </c>
      <c r="G757" s="115">
        <v>0</v>
      </c>
      <c r="H757" s="115">
        <v>0</v>
      </c>
      <c r="I757" s="115">
        <v>0</v>
      </c>
      <c r="J757" s="115">
        <v>0</v>
      </c>
      <c r="K757" s="115">
        <v>0</v>
      </c>
      <c r="L757" s="115">
        <v>0</v>
      </c>
      <c r="M757" s="115">
        <v>0</v>
      </c>
      <c r="N757" s="115">
        <v>0</v>
      </c>
      <c r="O757" s="115">
        <v>0</v>
      </c>
      <c r="P757" s="115">
        <v>0</v>
      </c>
      <c r="Q757" s="115">
        <v>0</v>
      </c>
      <c r="R757" s="115">
        <v>0</v>
      </c>
      <c r="S757" s="115">
        <v>0</v>
      </c>
      <c r="T757" s="115">
        <v>0</v>
      </c>
      <c r="U757" s="115">
        <v>0</v>
      </c>
      <c r="V757" s="115">
        <v>16.3</v>
      </c>
      <c r="W757" s="115" t="s">
        <v>102</v>
      </c>
    </row>
    <row r="758" spans="1:23" ht="13.5" customHeight="1" x14ac:dyDescent="0.35">
      <c r="A758" s="175">
        <v>0.19791666666666699</v>
      </c>
      <c r="B758" s="115">
        <v>6</v>
      </c>
      <c r="C758" s="115">
        <v>0</v>
      </c>
      <c r="D758" s="115">
        <v>0</v>
      </c>
      <c r="E758" s="115">
        <v>1</v>
      </c>
      <c r="F758" s="115">
        <v>3</v>
      </c>
      <c r="G758" s="115">
        <v>1</v>
      </c>
      <c r="H758" s="115">
        <v>1</v>
      </c>
      <c r="I758" s="115">
        <v>0</v>
      </c>
      <c r="J758" s="115">
        <v>0</v>
      </c>
      <c r="K758" s="115">
        <v>0</v>
      </c>
      <c r="L758" s="115">
        <v>0</v>
      </c>
      <c r="M758" s="115">
        <v>0</v>
      </c>
      <c r="N758" s="115">
        <v>0</v>
      </c>
      <c r="O758" s="115">
        <v>0</v>
      </c>
      <c r="P758" s="115">
        <v>0</v>
      </c>
      <c r="Q758" s="115">
        <v>0</v>
      </c>
      <c r="R758" s="115">
        <v>0</v>
      </c>
      <c r="S758" s="115">
        <v>0</v>
      </c>
      <c r="T758" s="115">
        <v>0</v>
      </c>
      <c r="U758" s="115">
        <v>0</v>
      </c>
      <c r="V758" s="115">
        <v>23.9</v>
      </c>
      <c r="W758" s="115" t="s">
        <v>102</v>
      </c>
    </row>
    <row r="759" spans="1:23" ht="13.5" customHeight="1" x14ac:dyDescent="0.35">
      <c r="A759" s="175">
        <v>0.20833333333333301</v>
      </c>
      <c r="B759" s="115">
        <v>7</v>
      </c>
      <c r="C759" s="115">
        <v>0</v>
      </c>
      <c r="D759" s="115">
        <v>0</v>
      </c>
      <c r="E759" s="115">
        <v>2</v>
      </c>
      <c r="F759" s="115">
        <v>4</v>
      </c>
      <c r="G759" s="115">
        <v>1</v>
      </c>
      <c r="H759" s="115">
        <v>0</v>
      </c>
      <c r="I759" s="115">
        <v>0</v>
      </c>
      <c r="J759" s="115">
        <v>0</v>
      </c>
      <c r="K759" s="115">
        <v>0</v>
      </c>
      <c r="L759" s="115">
        <v>0</v>
      </c>
      <c r="M759" s="115">
        <v>0</v>
      </c>
      <c r="N759" s="115">
        <v>0</v>
      </c>
      <c r="O759" s="115">
        <v>0</v>
      </c>
      <c r="P759" s="115">
        <v>0</v>
      </c>
      <c r="Q759" s="115">
        <v>0</v>
      </c>
      <c r="R759" s="115">
        <v>0</v>
      </c>
      <c r="S759" s="115">
        <v>0</v>
      </c>
      <c r="T759" s="115">
        <v>0</v>
      </c>
      <c r="U759" s="115">
        <v>0</v>
      </c>
      <c r="V759" s="115">
        <v>21.8</v>
      </c>
      <c r="W759" s="115" t="s">
        <v>102</v>
      </c>
    </row>
    <row r="760" spans="1:23" ht="13.5" customHeight="1" x14ac:dyDescent="0.35">
      <c r="A760" s="175">
        <v>0.21875</v>
      </c>
      <c r="B760" s="115">
        <v>15</v>
      </c>
      <c r="C760" s="115">
        <v>1</v>
      </c>
      <c r="D760" s="115">
        <v>0</v>
      </c>
      <c r="E760" s="115">
        <v>1</v>
      </c>
      <c r="F760" s="115">
        <v>10</v>
      </c>
      <c r="G760" s="115">
        <v>3</v>
      </c>
      <c r="H760" s="115">
        <v>0</v>
      </c>
      <c r="I760" s="115">
        <v>0</v>
      </c>
      <c r="J760" s="115">
        <v>0</v>
      </c>
      <c r="K760" s="115">
        <v>0</v>
      </c>
      <c r="L760" s="115">
        <v>0</v>
      </c>
      <c r="M760" s="115">
        <v>0</v>
      </c>
      <c r="N760" s="115">
        <v>0</v>
      </c>
      <c r="O760" s="115">
        <v>0</v>
      </c>
      <c r="P760" s="115">
        <v>0</v>
      </c>
      <c r="Q760" s="115">
        <v>0</v>
      </c>
      <c r="R760" s="115">
        <v>0</v>
      </c>
      <c r="S760" s="115">
        <v>0</v>
      </c>
      <c r="T760" s="115">
        <v>0</v>
      </c>
      <c r="U760" s="115">
        <v>0</v>
      </c>
      <c r="V760" s="115">
        <v>21.9</v>
      </c>
      <c r="W760" s="115">
        <v>27.1</v>
      </c>
    </row>
    <row r="761" spans="1:23" ht="13.5" customHeight="1" x14ac:dyDescent="0.35">
      <c r="A761" s="175">
        <v>0.22916666666666699</v>
      </c>
      <c r="B761" s="115">
        <v>28</v>
      </c>
      <c r="C761" s="115">
        <v>1</v>
      </c>
      <c r="D761" s="115">
        <v>1</v>
      </c>
      <c r="E761" s="115">
        <v>4</v>
      </c>
      <c r="F761" s="115">
        <v>18</v>
      </c>
      <c r="G761" s="115">
        <v>4</v>
      </c>
      <c r="H761" s="115">
        <v>0</v>
      </c>
      <c r="I761" s="115">
        <v>0</v>
      </c>
      <c r="J761" s="115">
        <v>0</v>
      </c>
      <c r="K761" s="115">
        <v>0</v>
      </c>
      <c r="L761" s="115">
        <v>0</v>
      </c>
      <c r="M761" s="115">
        <v>0</v>
      </c>
      <c r="N761" s="115">
        <v>0</v>
      </c>
      <c r="O761" s="115">
        <v>0</v>
      </c>
      <c r="P761" s="115">
        <v>0</v>
      </c>
      <c r="Q761" s="115">
        <v>0</v>
      </c>
      <c r="R761" s="115">
        <v>0</v>
      </c>
      <c r="S761" s="115">
        <v>0</v>
      </c>
      <c r="T761" s="115">
        <v>0</v>
      </c>
      <c r="U761" s="115">
        <v>0</v>
      </c>
      <c r="V761" s="115">
        <v>21.4</v>
      </c>
      <c r="W761" s="115">
        <v>24.8</v>
      </c>
    </row>
    <row r="762" spans="1:23" ht="13.5" customHeight="1" x14ac:dyDescent="0.35">
      <c r="A762" s="175">
        <v>0.23958333333333301</v>
      </c>
      <c r="B762" s="115">
        <v>47</v>
      </c>
      <c r="C762" s="115">
        <v>0</v>
      </c>
      <c r="D762" s="115">
        <v>2</v>
      </c>
      <c r="E762" s="115">
        <v>13</v>
      </c>
      <c r="F762" s="115">
        <v>25</v>
      </c>
      <c r="G762" s="115">
        <v>6</v>
      </c>
      <c r="H762" s="115">
        <v>1</v>
      </c>
      <c r="I762" s="115">
        <v>0</v>
      </c>
      <c r="J762" s="115">
        <v>0</v>
      </c>
      <c r="K762" s="115">
        <v>0</v>
      </c>
      <c r="L762" s="115">
        <v>0</v>
      </c>
      <c r="M762" s="115">
        <v>0</v>
      </c>
      <c r="N762" s="115">
        <v>0</v>
      </c>
      <c r="O762" s="115">
        <v>0</v>
      </c>
      <c r="P762" s="115">
        <v>0</v>
      </c>
      <c r="Q762" s="115">
        <v>0</v>
      </c>
      <c r="R762" s="115">
        <v>0</v>
      </c>
      <c r="S762" s="115">
        <v>0</v>
      </c>
      <c r="T762" s="115">
        <v>0</v>
      </c>
      <c r="U762" s="115">
        <v>0</v>
      </c>
      <c r="V762" s="115">
        <v>21.5</v>
      </c>
      <c r="W762" s="115">
        <v>25.5</v>
      </c>
    </row>
    <row r="763" spans="1:23" ht="13.5" customHeight="1" x14ac:dyDescent="0.35">
      <c r="A763" s="175">
        <v>0.25</v>
      </c>
      <c r="B763" s="115">
        <v>34</v>
      </c>
      <c r="C763" s="115">
        <v>0</v>
      </c>
      <c r="D763" s="115">
        <v>1</v>
      </c>
      <c r="E763" s="115">
        <v>10</v>
      </c>
      <c r="F763" s="115">
        <v>14</v>
      </c>
      <c r="G763" s="115">
        <v>9</v>
      </c>
      <c r="H763" s="115">
        <v>0</v>
      </c>
      <c r="I763" s="115">
        <v>0</v>
      </c>
      <c r="J763" s="115">
        <v>0</v>
      </c>
      <c r="K763" s="115">
        <v>0</v>
      </c>
      <c r="L763" s="115">
        <v>0</v>
      </c>
      <c r="M763" s="115">
        <v>0</v>
      </c>
      <c r="N763" s="115">
        <v>0</v>
      </c>
      <c r="O763" s="115">
        <v>0</v>
      </c>
      <c r="P763" s="115">
        <v>0</v>
      </c>
      <c r="Q763" s="115">
        <v>0</v>
      </c>
      <c r="R763" s="115">
        <v>0</v>
      </c>
      <c r="S763" s="115">
        <v>0</v>
      </c>
      <c r="T763" s="115">
        <v>0</v>
      </c>
      <c r="U763" s="115">
        <v>0</v>
      </c>
      <c r="V763" s="115">
        <v>22.5</v>
      </c>
      <c r="W763" s="115">
        <v>27.2</v>
      </c>
    </row>
    <row r="764" spans="1:23" ht="13.5" customHeight="1" x14ac:dyDescent="0.35">
      <c r="A764" s="175">
        <v>0.26041666666666702</v>
      </c>
      <c r="B764" s="115">
        <v>36</v>
      </c>
      <c r="C764" s="115">
        <v>0</v>
      </c>
      <c r="D764" s="115">
        <v>2</v>
      </c>
      <c r="E764" s="115">
        <v>10</v>
      </c>
      <c r="F764" s="115">
        <v>16</v>
      </c>
      <c r="G764" s="115">
        <v>7</v>
      </c>
      <c r="H764" s="115">
        <v>1</v>
      </c>
      <c r="I764" s="115">
        <v>0</v>
      </c>
      <c r="J764" s="115">
        <v>0</v>
      </c>
      <c r="K764" s="115">
        <v>0</v>
      </c>
      <c r="L764" s="115">
        <v>0</v>
      </c>
      <c r="M764" s="115">
        <v>0</v>
      </c>
      <c r="N764" s="115">
        <v>0</v>
      </c>
      <c r="O764" s="115">
        <v>0</v>
      </c>
      <c r="P764" s="115">
        <v>0</v>
      </c>
      <c r="Q764" s="115">
        <v>0</v>
      </c>
      <c r="R764" s="115">
        <v>0</v>
      </c>
      <c r="S764" s="115">
        <v>0</v>
      </c>
      <c r="T764" s="115">
        <v>0</v>
      </c>
      <c r="U764" s="115">
        <v>0</v>
      </c>
      <c r="V764" s="115">
        <v>21.9</v>
      </c>
      <c r="W764" s="115">
        <v>26.1</v>
      </c>
    </row>
    <row r="765" spans="1:23" ht="13.5" customHeight="1" x14ac:dyDescent="0.35">
      <c r="A765" s="175">
        <v>0.27083333333333298</v>
      </c>
      <c r="B765" s="115">
        <v>79</v>
      </c>
      <c r="C765" s="115">
        <v>0</v>
      </c>
      <c r="D765" s="115">
        <v>6</v>
      </c>
      <c r="E765" s="115">
        <v>32</v>
      </c>
      <c r="F765" s="115">
        <v>33</v>
      </c>
      <c r="G765" s="115">
        <v>6</v>
      </c>
      <c r="H765" s="115">
        <v>2</v>
      </c>
      <c r="I765" s="115">
        <v>0</v>
      </c>
      <c r="J765" s="115">
        <v>0</v>
      </c>
      <c r="K765" s="115">
        <v>0</v>
      </c>
      <c r="L765" s="115">
        <v>0</v>
      </c>
      <c r="M765" s="115">
        <v>0</v>
      </c>
      <c r="N765" s="115">
        <v>0</v>
      </c>
      <c r="O765" s="115">
        <v>0</v>
      </c>
      <c r="P765" s="115">
        <v>0</v>
      </c>
      <c r="Q765" s="115">
        <v>0</v>
      </c>
      <c r="R765" s="115">
        <v>0</v>
      </c>
      <c r="S765" s="115">
        <v>0</v>
      </c>
      <c r="T765" s="115">
        <v>0</v>
      </c>
      <c r="U765" s="115">
        <v>0</v>
      </c>
      <c r="V765" s="115">
        <v>20.6</v>
      </c>
      <c r="W765" s="115">
        <v>23.8</v>
      </c>
    </row>
    <row r="766" spans="1:23" ht="13.5" customHeight="1" x14ac:dyDescent="0.35">
      <c r="A766" s="175">
        <v>0.28125</v>
      </c>
      <c r="B766" s="115">
        <v>83</v>
      </c>
      <c r="C766" s="115">
        <v>4</v>
      </c>
      <c r="D766" s="115">
        <v>4</v>
      </c>
      <c r="E766" s="115">
        <v>23</v>
      </c>
      <c r="F766" s="115">
        <v>38</v>
      </c>
      <c r="G766" s="115">
        <v>12</v>
      </c>
      <c r="H766" s="115">
        <v>2</v>
      </c>
      <c r="I766" s="115">
        <v>0</v>
      </c>
      <c r="J766" s="115">
        <v>0</v>
      </c>
      <c r="K766" s="115">
        <v>0</v>
      </c>
      <c r="L766" s="115">
        <v>0</v>
      </c>
      <c r="M766" s="115">
        <v>0</v>
      </c>
      <c r="N766" s="115">
        <v>0</v>
      </c>
      <c r="O766" s="115">
        <v>0</v>
      </c>
      <c r="P766" s="115">
        <v>0</v>
      </c>
      <c r="Q766" s="115">
        <v>0</v>
      </c>
      <c r="R766" s="115">
        <v>0</v>
      </c>
      <c r="S766" s="115">
        <v>0</v>
      </c>
      <c r="T766" s="115">
        <v>0</v>
      </c>
      <c r="U766" s="115">
        <v>0</v>
      </c>
      <c r="V766" s="115">
        <v>20.9</v>
      </c>
      <c r="W766" s="115">
        <v>25.6</v>
      </c>
    </row>
    <row r="767" spans="1:23" ht="13.5" customHeight="1" x14ac:dyDescent="0.35">
      <c r="A767" s="175">
        <v>0.29166666666666702</v>
      </c>
      <c r="B767" s="115">
        <v>31</v>
      </c>
      <c r="C767" s="115">
        <v>0</v>
      </c>
      <c r="D767" s="115">
        <v>0</v>
      </c>
      <c r="E767" s="115">
        <v>8</v>
      </c>
      <c r="F767" s="115">
        <v>20</v>
      </c>
      <c r="G767" s="115">
        <v>3</v>
      </c>
      <c r="H767" s="115">
        <v>0</v>
      </c>
      <c r="I767" s="115">
        <v>0</v>
      </c>
      <c r="J767" s="115">
        <v>0</v>
      </c>
      <c r="K767" s="115">
        <v>0</v>
      </c>
      <c r="L767" s="115">
        <v>0</v>
      </c>
      <c r="M767" s="115">
        <v>0</v>
      </c>
      <c r="N767" s="115">
        <v>0</v>
      </c>
      <c r="O767" s="115">
        <v>0</v>
      </c>
      <c r="P767" s="115">
        <v>0</v>
      </c>
      <c r="Q767" s="115">
        <v>0</v>
      </c>
      <c r="R767" s="115">
        <v>0</v>
      </c>
      <c r="S767" s="115">
        <v>0</v>
      </c>
      <c r="T767" s="115">
        <v>0</v>
      </c>
      <c r="U767" s="115">
        <v>0</v>
      </c>
      <c r="V767" s="115">
        <v>21.6</v>
      </c>
      <c r="W767" s="115">
        <v>23.6</v>
      </c>
    </row>
    <row r="768" spans="1:23" ht="13.5" customHeight="1" x14ac:dyDescent="0.35">
      <c r="A768" s="175">
        <v>0.30208333333333298</v>
      </c>
      <c r="B768" s="115">
        <v>55</v>
      </c>
      <c r="C768" s="115">
        <v>1</v>
      </c>
      <c r="D768" s="115">
        <v>9</v>
      </c>
      <c r="E768" s="115">
        <v>14</v>
      </c>
      <c r="F768" s="115">
        <v>23</v>
      </c>
      <c r="G768" s="115">
        <v>7</v>
      </c>
      <c r="H768" s="115">
        <v>1</v>
      </c>
      <c r="I768" s="115">
        <v>0</v>
      </c>
      <c r="J768" s="115">
        <v>0</v>
      </c>
      <c r="K768" s="115">
        <v>0</v>
      </c>
      <c r="L768" s="115">
        <v>0</v>
      </c>
      <c r="M768" s="115">
        <v>0</v>
      </c>
      <c r="N768" s="115">
        <v>0</v>
      </c>
      <c r="O768" s="115">
        <v>0</v>
      </c>
      <c r="P768" s="115">
        <v>0</v>
      </c>
      <c r="Q768" s="115">
        <v>0</v>
      </c>
      <c r="R768" s="115">
        <v>0</v>
      </c>
      <c r="S768" s="115">
        <v>0</v>
      </c>
      <c r="T768" s="115">
        <v>0</v>
      </c>
      <c r="U768" s="115">
        <v>0</v>
      </c>
      <c r="V768" s="115">
        <v>20.100000000000001</v>
      </c>
      <c r="W768" s="115">
        <v>25</v>
      </c>
    </row>
    <row r="769" spans="1:23" ht="13.5" customHeight="1" x14ac:dyDescent="0.35">
      <c r="A769" s="175">
        <v>0.3125</v>
      </c>
      <c r="B769" s="115">
        <v>42</v>
      </c>
      <c r="C769" s="115">
        <v>0</v>
      </c>
      <c r="D769" s="115">
        <v>3</v>
      </c>
      <c r="E769" s="115">
        <v>8</v>
      </c>
      <c r="F769" s="115">
        <v>22</v>
      </c>
      <c r="G769" s="115">
        <v>9</v>
      </c>
      <c r="H769" s="115">
        <v>0</v>
      </c>
      <c r="I769" s="115">
        <v>0</v>
      </c>
      <c r="J769" s="115">
        <v>0</v>
      </c>
      <c r="K769" s="115">
        <v>0</v>
      </c>
      <c r="L769" s="115">
        <v>0</v>
      </c>
      <c r="M769" s="115">
        <v>0</v>
      </c>
      <c r="N769" s="115">
        <v>0</v>
      </c>
      <c r="O769" s="115">
        <v>0</v>
      </c>
      <c r="P769" s="115">
        <v>0</v>
      </c>
      <c r="Q769" s="115">
        <v>0</v>
      </c>
      <c r="R769" s="115">
        <v>0</v>
      </c>
      <c r="S769" s="115">
        <v>0</v>
      </c>
      <c r="T769" s="115">
        <v>0</v>
      </c>
      <c r="U769" s="115">
        <v>0</v>
      </c>
      <c r="V769" s="115">
        <v>21.8</v>
      </c>
      <c r="W769" s="115">
        <v>27.7</v>
      </c>
    </row>
    <row r="770" spans="1:23" ht="13.5" customHeight="1" x14ac:dyDescent="0.35">
      <c r="A770" s="175">
        <v>0.32291666666666702</v>
      </c>
      <c r="B770" s="115">
        <v>56</v>
      </c>
      <c r="C770" s="115">
        <v>1</v>
      </c>
      <c r="D770" s="115">
        <v>2</v>
      </c>
      <c r="E770" s="115">
        <v>25</v>
      </c>
      <c r="F770" s="115">
        <v>20</v>
      </c>
      <c r="G770" s="115">
        <v>8</v>
      </c>
      <c r="H770" s="115">
        <v>0</v>
      </c>
      <c r="I770" s="115">
        <v>0</v>
      </c>
      <c r="J770" s="115">
        <v>0</v>
      </c>
      <c r="K770" s="115">
        <v>0</v>
      </c>
      <c r="L770" s="115">
        <v>0</v>
      </c>
      <c r="M770" s="115">
        <v>0</v>
      </c>
      <c r="N770" s="115">
        <v>0</v>
      </c>
      <c r="O770" s="115">
        <v>0</v>
      </c>
      <c r="P770" s="115">
        <v>0</v>
      </c>
      <c r="Q770" s="115">
        <v>0</v>
      </c>
      <c r="R770" s="115">
        <v>0</v>
      </c>
      <c r="S770" s="115">
        <v>0</v>
      </c>
      <c r="T770" s="115">
        <v>0</v>
      </c>
      <c r="U770" s="115">
        <v>0</v>
      </c>
      <c r="V770" s="115">
        <v>20.2</v>
      </c>
      <c r="W770" s="115">
        <v>25.1</v>
      </c>
    </row>
    <row r="771" spans="1:23" ht="13.5" customHeight="1" x14ac:dyDescent="0.35">
      <c r="A771" s="175">
        <v>0.33333333333333298</v>
      </c>
      <c r="B771" s="115">
        <v>38</v>
      </c>
      <c r="C771" s="115">
        <v>1</v>
      </c>
      <c r="D771" s="115">
        <v>1</v>
      </c>
      <c r="E771" s="115">
        <v>16</v>
      </c>
      <c r="F771" s="115">
        <v>18</v>
      </c>
      <c r="G771" s="115">
        <v>2</v>
      </c>
      <c r="H771" s="115">
        <v>0</v>
      </c>
      <c r="I771" s="115">
        <v>0</v>
      </c>
      <c r="J771" s="115">
        <v>0</v>
      </c>
      <c r="K771" s="115">
        <v>0</v>
      </c>
      <c r="L771" s="115">
        <v>0</v>
      </c>
      <c r="M771" s="115">
        <v>0</v>
      </c>
      <c r="N771" s="115">
        <v>0</v>
      </c>
      <c r="O771" s="115">
        <v>0</v>
      </c>
      <c r="P771" s="115">
        <v>0</v>
      </c>
      <c r="Q771" s="115">
        <v>0</v>
      </c>
      <c r="R771" s="115">
        <v>0</v>
      </c>
      <c r="S771" s="115">
        <v>0</v>
      </c>
      <c r="T771" s="115">
        <v>0</v>
      </c>
      <c r="U771" s="115">
        <v>0</v>
      </c>
      <c r="V771" s="115">
        <v>20.100000000000001</v>
      </c>
      <c r="W771" s="115">
        <v>23</v>
      </c>
    </row>
    <row r="772" spans="1:23" ht="13.5" customHeight="1" x14ac:dyDescent="0.35">
      <c r="A772" s="175">
        <v>0.34375</v>
      </c>
      <c r="B772" s="115">
        <v>47</v>
      </c>
      <c r="C772" s="115">
        <v>1</v>
      </c>
      <c r="D772" s="115">
        <v>1</v>
      </c>
      <c r="E772" s="115">
        <v>12</v>
      </c>
      <c r="F772" s="115">
        <v>29</v>
      </c>
      <c r="G772" s="115">
        <v>3</v>
      </c>
      <c r="H772" s="115">
        <v>1</v>
      </c>
      <c r="I772" s="115">
        <v>0</v>
      </c>
      <c r="J772" s="115">
        <v>0</v>
      </c>
      <c r="K772" s="115">
        <v>0</v>
      </c>
      <c r="L772" s="115">
        <v>0</v>
      </c>
      <c r="M772" s="115">
        <v>0</v>
      </c>
      <c r="N772" s="115">
        <v>0</v>
      </c>
      <c r="O772" s="115">
        <v>0</v>
      </c>
      <c r="P772" s="115">
        <v>0</v>
      </c>
      <c r="Q772" s="115">
        <v>0</v>
      </c>
      <c r="R772" s="115">
        <v>0</v>
      </c>
      <c r="S772" s="115">
        <v>0</v>
      </c>
      <c r="T772" s="115">
        <v>0</v>
      </c>
      <c r="U772" s="115">
        <v>0</v>
      </c>
      <c r="V772" s="115">
        <v>21</v>
      </c>
      <c r="W772" s="115">
        <v>24</v>
      </c>
    </row>
    <row r="773" spans="1:23" ht="13.5" customHeight="1" x14ac:dyDescent="0.35">
      <c r="A773" s="175">
        <v>0.35416666666666702</v>
      </c>
      <c r="B773" s="115">
        <v>32</v>
      </c>
      <c r="C773" s="115">
        <v>0</v>
      </c>
      <c r="D773" s="115">
        <v>1</v>
      </c>
      <c r="E773" s="115">
        <v>7</v>
      </c>
      <c r="F773" s="115">
        <v>20</v>
      </c>
      <c r="G773" s="115">
        <v>3</v>
      </c>
      <c r="H773" s="115">
        <v>1</v>
      </c>
      <c r="I773" s="115">
        <v>0</v>
      </c>
      <c r="J773" s="115">
        <v>0</v>
      </c>
      <c r="K773" s="115">
        <v>0</v>
      </c>
      <c r="L773" s="115">
        <v>0</v>
      </c>
      <c r="M773" s="115">
        <v>0</v>
      </c>
      <c r="N773" s="115">
        <v>0</v>
      </c>
      <c r="O773" s="115">
        <v>0</v>
      </c>
      <c r="P773" s="115">
        <v>0</v>
      </c>
      <c r="Q773" s="115">
        <v>0</v>
      </c>
      <c r="R773" s="115">
        <v>0</v>
      </c>
      <c r="S773" s="115">
        <v>0</v>
      </c>
      <c r="T773" s="115">
        <v>0</v>
      </c>
      <c r="U773" s="115">
        <v>0</v>
      </c>
      <c r="V773" s="115">
        <v>21.5</v>
      </c>
      <c r="W773" s="115">
        <v>25</v>
      </c>
    </row>
    <row r="774" spans="1:23" ht="13.5" customHeight="1" x14ac:dyDescent="0.35">
      <c r="A774" s="175">
        <v>0.36458333333333298</v>
      </c>
      <c r="B774" s="115">
        <v>38</v>
      </c>
      <c r="C774" s="115">
        <v>3</v>
      </c>
      <c r="D774" s="115">
        <v>1</v>
      </c>
      <c r="E774" s="115">
        <v>4</v>
      </c>
      <c r="F774" s="115">
        <v>21</v>
      </c>
      <c r="G774" s="115">
        <v>8</v>
      </c>
      <c r="H774" s="115">
        <v>1</v>
      </c>
      <c r="I774" s="115">
        <v>0</v>
      </c>
      <c r="J774" s="115">
        <v>0</v>
      </c>
      <c r="K774" s="115">
        <v>0</v>
      </c>
      <c r="L774" s="115">
        <v>0</v>
      </c>
      <c r="M774" s="115">
        <v>0</v>
      </c>
      <c r="N774" s="115">
        <v>0</v>
      </c>
      <c r="O774" s="115">
        <v>0</v>
      </c>
      <c r="P774" s="115">
        <v>0</v>
      </c>
      <c r="Q774" s="115">
        <v>0</v>
      </c>
      <c r="R774" s="115">
        <v>0</v>
      </c>
      <c r="S774" s="115">
        <v>0</v>
      </c>
      <c r="T774" s="115">
        <v>0</v>
      </c>
      <c r="U774" s="115">
        <v>0</v>
      </c>
      <c r="V774" s="115">
        <v>22.1</v>
      </c>
      <c r="W774" s="115">
        <v>26.1</v>
      </c>
    </row>
    <row r="775" spans="1:23" ht="13.5" customHeight="1" x14ac:dyDescent="0.35">
      <c r="A775" s="175">
        <v>0.375</v>
      </c>
      <c r="B775" s="115">
        <v>39</v>
      </c>
      <c r="C775" s="115">
        <v>0</v>
      </c>
      <c r="D775" s="115">
        <v>1</v>
      </c>
      <c r="E775" s="115">
        <v>16</v>
      </c>
      <c r="F775" s="115">
        <v>21</v>
      </c>
      <c r="G775" s="115">
        <v>1</v>
      </c>
      <c r="H775" s="115">
        <v>0</v>
      </c>
      <c r="I775" s="115">
        <v>0</v>
      </c>
      <c r="J775" s="115">
        <v>0</v>
      </c>
      <c r="K775" s="115">
        <v>0</v>
      </c>
      <c r="L775" s="115">
        <v>0</v>
      </c>
      <c r="M775" s="115">
        <v>0</v>
      </c>
      <c r="N775" s="115">
        <v>0</v>
      </c>
      <c r="O775" s="115">
        <v>0</v>
      </c>
      <c r="P775" s="115">
        <v>0</v>
      </c>
      <c r="Q775" s="115">
        <v>0</v>
      </c>
      <c r="R775" s="115">
        <v>0</v>
      </c>
      <c r="S775" s="115">
        <v>0</v>
      </c>
      <c r="T775" s="115">
        <v>0</v>
      </c>
      <c r="U775" s="115">
        <v>0</v>
      </c>
      <c r="V775" s="115">
        <v>19.899999999999999</v>
      </c>
      <c r="W775" s="115">
        <v>22.5</v>
      </c>
    </row>
    <row r="776" spans="1:23" ht="13.5" customHeight="1" x14ac:dyDescent="0.35">
      <c r="A776" s="175">
        <v>0.38541666666666702</v>
      </c>
      <c r="B776" s="115">
        <v>39</v>
      </c>
      <c r="C776" s="115">
        <v>1</v>
      </c>
      <c r="D776" s="115">
        <v>3</v>
      </c>
      <c r="E776" s="115">
        <v>16</v>
      </c>
      <c r="F776" s="115">
        <v>17</v>
      </c>
      <c r="G776" s="115">
        <v>2</v>
      </c>
      <c r="H776" s="115">
        <v>0</v>
      </c>
      <c r="I776" s="115">
        <v>0</v>
      </c>
      <c r="J776" s="115">
        <v>0</v>
      </c>
      <c r="K776" s="115">
        <v>0</v>
      </c>
      <c r="L776" s="115">
        <v>0</v>
      </c>
      <c r="M776" s="115">
        <v>0</v>
      </c>
      <c r="N776" s="115">
        <v>0</v>
      </c>
      <c r="O776" s="115">
        <v>0</v>
      </c>
      <c r="P776" s="115">
        <v>0</v>
      </c>
      <c r="Q776" s="115">
        <v>0</v>
      </c>
      <c r="R776" s="115">
        <v>0</v>
      </c>
      <c r="S776" s="115">
        <v>0</v>
      </c>
      <c r="T776" s="115">
        <v>0</v>
      </c>
      <c r="U776" s="115">
        <v>0</v>
      </c>
      <c r="V776" s="115">
        <v>19.600000000000001</v>
      </c>
      <c r="W776" s="115">
        <v>23.1</v>
      </c>
    </row>
    <row r="777" spans="1:23" ht="13.5" customHeight="1" x14ac:dyDescent="0.35">
      <c r="A777" s="175">
        <v>0.39583333333333298</v>
      </c>
      <c r="B777" s="115">
        <v>49</v>
      </c>
      <c r="C777" s="115">
        <v>0</v>
      </c>
      <c r="D777" s="115">
        <v>2</v>
      </c>
      <c r="E777" s="115">
        <v>25</v>
      </c>
      <c r="F777" s="115">
        <v>20</v>
      </c>
      <c r="G777" s="115">
        <v>1</v>
      </c>
      <c r="H777" s="115">
        <v>1</v>
      </c>
      <c r="I777" s="115">
        <v>0</v>
      </c>
      <c r="J777" s="115">
        <v>0</v>
      </c>
      <c r="K777" s="115">
        <v>0</v>
      </c>
      <c r="L777" s="115">
        <v>0</v>
      </c>
      <c r="M777" s="115">
        <v>0</v>
      </c>
      <c r="N777" s="115">
        <v>0</v>
      </c>
      <c r="O777" s="115">
        <v>0</v>
      </c>
      <c r="P777" s="115">
        <v>0</v>
      </c>
      <c r="Q777" s="115">
        <v>0</v>
      </c>
      <c r="R777" s="115">
        <v>0</v>
      </c>
      <c r="S777" s="115">
        <v>0</v>
      </c>
      <c r="T777" s="115">
        <v>0</v>
      </c>
      <c r="U777" s="115">
        <v>0</v>
      </c>
      <c r="V777" s="115">
        <v>20.100000000000001</v>
      </c>
      <c r="W777" s="115">
        <v>22.7</v>
      </c>
    </row>
    <row r="778" spans="1:23" ht="13.5" customHeight="1" x14ac:dyDescent="0.35">
      <c r="A778" s="175">
        <v>0.40625</v>
      </c>
      <c r="B778" s="115">
        <v>33</v>
      </c>
      <c r="C778" s="115">
        <v>0</v>
      </c>
      <c r="D778" s="115">
        <v>3</v>
      </c>
      <c r="E778" s="115">
        <v>15</v>
      </c>
      <c r="F778" s="115">
        <v>15</v>
      </c>
      <c r="G778" s="115">
        <v>0</v>
      </c>
      <c r="H778" s="115">
        <v>0</v>
      </c>
      <c r="I778" s="115">
        <v>0</v>
      </c>
      <c r="J778" s="115">
        <v>0</v>
      </c>
      <c r="K778" s="115">
        <v>0</v>
      </c>
      <c r="L778" s="115">
        <v>0</v>
      </c>
      <c r="M778" s="115">
        <v>0</v>
      </c>
      <c r="N778" s="115">
        <v>0</v>
      </c>
      <c r="O778" s="115">
        <v>0</v>
      </c>
      <c r="P778" s="115">
        <v>0</v>
      </c>
      <c r="Q778" s="115">
        <v>0</v>
      </c>
      <c r="R778" s="115">
        <v>0</v>
      </c>
      <c r="S778" s="115">
        <v>0</v>
      </c>
      <c r="T778" s="115">
        <v>0</v>
      </c>
      <c r="U778" s="115">
        <v>0</v>
      </c>
      <c r="V778" s="115">
        <v>19.7</v>
      </c>
      <c r="W778" s="115">
        <v>23.5</v>
      </c>
    </row>
    <row r="779" spans="1:23" ht="13.5" customHeight="1" x14ac:dyDescent="0.35">
      <c r="A779" s="175">
        <v>0.41666666666666702</v>
      </c>
      <c r="B779" s="115">
        <v>39</v>
      </c>
      <c r="C779" s="115">
        <v>0</v>
      </c>
      <c r="D779" s="115">
        <v>4</v>
      </c>
      <c r="E779" s="115">
        <v>21</v>
      </c>
      <c r="F779" s="115">
        <v>13</v>
      </c>
      <c r="G779" s="115">
        <v>1</v>
      </c>
      <c r="H779" s="115">
        <v>0</v>
      </c>
      <c r="I779" s="115">
        <v>0</v>
      </c>
      <c r="J779" s="115">
        <v>0</v>
      </c>
      <c r="K779" s="115">
        <v>0</v>
      </c>
      <c r="L779" s="115">
        <v>0</v>
      </c>
      <c r="M779" s="115">
        <v>0</v>
      </c>
      <c r="N779" s="115">
        <v>0</v>
      </c>
      <c r="O779" s="115">
        <v>0</v>
      </c>
      <c r="P779" s="115">
        <v>0</v>
      </c>
      <c r="Q779" s="115">
        <v>0</v>
      </c>
      <c r="R779" s="115">
        <v>0</v>
      </c>
      <c r="S779" s="115">
        <v>0</v>
      </c>
      <c r="T779" s="115">
        <v>0</v>
      </c>
      <c r="U779" s="115">
        <v>0</v>
      </c>
      <c r="V779" s="115">
        <v>18.7</v>
      </c>
      <c r="W779" s="115">
        <v>21.4</v>
      </c>
    </row>
    <row r="780" spans="1:23" ht="13.5" customHeight="1" x14ac:dyDescent="0.35">
      <c r="A780" s="175">
        <v>0.42708333333333298</v>
      </c>
      <c r="B780" s="115">
        <v>41</v>
      </c>
      <c r="C780" s="115">
        <v>8</v>
      </c>
      <c r="D780" s="115">
        <v>7</v>
      </c>
      <c r="E780" s="115">
        <v>17</v>
      </c>
      <c r="F780" s="115">
        <v>9</v>
      </c>
      <c r="G780" s="115">
        <v>0</v>
      </c>
      <c r="H780" s="115">
        <v>0</v>
      </c>
      <c r="I780" s="115">
        <v>0</v>
      </c>
      <c r="J780" s="115">
        <v>0</v>
      </c>
      <c r="K780" s="115">
        <v>0</v>
      </c>
      <c r="L780" s="115">
        <v>0</v>
      </c>
      <c r="M780" s="115">
        <v>0</v>
      </c>
      <c r="N780" s="115">
        <v>0</v>
      </c>
      <c r="O780" s="115">
        <v>0</v>
      </c>
      <c r="P780" s="115">
        <v>0</v>
      </c>
      <c r="Q780" s="115">
        <v>0</v>
      </c>
      <c r="R780" s="115">
        <v>0</v>
      </c>
      <c r="S780" s="115">
        <v>0</v>
      </c>
      <c r="T780" s="115">
        <v>0</v>
      </c>
      <c r="U780" s="115">
        <v>0</v>
      </c>
      <c r="V780" s="115">
        <v>16.100000000000001</v>
      </c>
      <c r="W780" s="115">
        <v>21.1</v>
      </c>
    </row>
    <row r="781" spans="1:23" ht="13.5" customHeight="1" x14ac:dyDescent="0.35">
      <c r="A781" s="175">
        <v>0.4375</v>
      </c>
      <c r="B781" s="115">
        <v>24</v>
      </c>
      <c r="C781" s="115">
        <v>0</v>
      </c>
      <c r="D781" s="115">
        <v>0</v>
      </c>
      <c r="E781" s="115">
        <v>6</v>
      </c>
      <c r="F781" s="115">
        <v>16</v>
      </c>
      <c r="G781" s="115">
        <v>2</v>
      </c>
      <c r="H781" s="115">
        <v>0</v>
      </c>
      <c r="I781" s="115">
        <v>0</v>
      </c>
      <c r="J781" s="115">
        <v>0</v>
      </c>
      <c r="K781" s="115">
        <v>0</v>
      </c>
      <c r="L781" s="115">
        <v>0</v>
      </c>
      <c r="M781" s="115">
        <v>0</v>
      </c>
      <c r="N781" s="115">
        <v>0</v>
      </c>
      <c r="O781" s="115">
        <v>0</v>
      </c>
      <c r="P781" s="115">
        <v>0</v>
      </c>
      <c r="Q781" s="115">
        <v>0</v>
      </c>
      <c r="R781" s="115">
        <v>0</v>
      </c>
      <c r="S781" s="115">
        <v>0</v>
      </c>
      <c r="T781" s="115">
        <v>0</v>
      </c>
      <c r="U781" s="115">
        <v>0</v>
      </c>
      <c r="V781" s="115">
        <v>21.6</v>
      </c>
      <c r="W781" s="115">
        <v>24.1</v>
      </c>
    </row>
    <row r="782" spans="1:23" ht="13.5" customHeight="1" x14ac:dyDescent="0.35">
      <c r="A782" s="175">
        <v>0.44791666666666702</v>
      </c>
      <c r="B782" s="115">
        <v>16</v>
      </c>
      <c r="C782" s="115">
        <v>2</v>
      </c>
      <c r="D782" s="115">
        <v>1</v>
      </c>
      <c r="E782" s="115">
        <v>5</v>
      </c>
      <c r="F782" s="115">
        <v>6</v>
      </c>
      <c r="G782" s="115">
        <v>2</v>
      </c>
      <c r="H782" s="115">
        <v>0</v>
      </c>
      <c r="I782" s="115">
        <v>0</v>
      </c>
      <c r="J782" s="115">
        <v>0</v>
      </c>
      <c r="K782" s="115">
        <v>0</v>
      </c>
      <c r="L782" s="115">
        <v>0</v>
      </c>
      <c r="M782" s="115">
        <v>0</v>
      </c>
      <c r="N782" s="115">
        <v>0</v>
      </c>
      <c r="O782" s="115">
        <v>0</v>
      </c>
      <c r="P782" s="115">
        <v>0</v>
      </c>
      <c r="Q782" s="115">
        <v>0</v>
      </c>
      <c r="R782" s="115">
        <v>0</v>
      </c>
      <c r="S782" s="115">
        <v>0</v>
      </c>
      <c r="T782" s="115">
        <v>0</v>
      </c>
      <c r="U782" s="115">
        <v>0</v>
      </c>
      <c r="V782" s="115">
        <v>19.3</v>
      </c>
      <c r="W782" s="115">
        <v>25.3</v>
      </c>
    </row>
    <row r="783" spans="1:23" ht="13.5" customHeight="1" x14ac:dyDescent="0.35">
      <c r="A783" s="175">
        <v>0.45833333333333298</v>
      </c>
      <c r="B783" s="115">
        <v>25</v>
      </c>
      <c r="C783" s="115">
        <v>1</v>
      </c>
      <c r="D783" s="115">
        <v>1</v>
      </c>
      <c r="E783" s="115">
        <v>10</v>
      </c>
      <c r="F783" s="115">
        <v>13</v>
      </c>
      <c r="G783" s="115">
        <v>0</v>
      </c>
      <c r="H783" s="115">
        <v>0</v>
      </c>
      <c r="I783" s="115">
        <v>0</v>
      </c>
      <c r="J783" s="115">
        <v>0</v>
      </c>
      <c r="K783" s="115">
        <v>0</v>
      </c>
      <c r="L783" s="115">
        <v>0</v>
      </c>
      <c r="M783" s="115">
        <v>0</v>
      </c>
      <c r="N783" s="115">
        <v>0</v>
      </c>
      <c r="O783" s="115">
        <v>0</v>
      </c>
      <c r="P783" s="115">
        <v>0</v>
      </c>
      <c r="Q783" s="115">
        <v>0</v>
      </c>
      <c r="R783" s="115">
        <v>0</v>
      </c>
      <c r="S783" s="115">
        <v>0</v>
      </c>
      <c r="T783" s="115">
        <v>0</v>
      </c>
      <c r="U783" s="115">
        <v>0</v>
      </c>
      <c r="V783" s="115">
        <v>19.3</v>
      </c>
      <c r="W783" s="115">
        <v>22.7</v>
      </c>
    </row>
    <row r="784" spans="1:23" ht="13.5" customHeight="1" x14ac:dyDescent="0.35">
      <c r="A784" s="175">
        <v>0.46875</v>
      </c>
      <c r="B784" s="115">
        <v>24</v>
      </c>
      <c r="C784" s="115">
        <v>0</v>
      </c>
      <c r="D784" s="115">
        <v>3</v>
      </c>
      <c r="E784" s="115">
        <v>12</v>
      </c>
      <c r="F784" s="115">
        <v>8</v>
      </c>
      <c r="G784" s="115">
        <v>1</v>
      </c>
      <c r="H784" s="115">
        <v>0</v>
      </c>
      <c r="I784" s="115">
        <v>0</v>
      </c>
      <c r="J784" s="115">
        <v>0</v>
      </c>
      <c r="K784" s="115">
        <v>0</v>
      </c>
      <c r="L784" s="115">
        <v>0</v>
      </c>
      <c r="M784" s="115">
        <v>0</v>
      </c>
      <c r="N784" s="115">
        <v>0</v>
      </c>
      <c r="O784" s="115">
        <v>0</v>
      </c>
      <c r="P784" s="115">
        <v>0</v>
      </c>
      <c r="Q784" s="115">
        <v>0</v>
      </c>
      <c r="R784" s="115">
        <v>0</v>
      </c>
      <c r="S784" s="115">
        <v>0</v>
      </c>
      <c r="T784" s="115">
        <v>0</v>
      </c>
      <c r="U784" s="115">
        <v>0</v>
      </c>
      <c r="V784" s="115">
        <v>19.3</v>
      </c>
      <c r="W784" s="115">
        <v>23.7</v>
      </c>
    </row>
    <row r="785" spans="1:23" ht="13.5" customHeight="1" x14ac:dyDescent="0.35">
      <c r="A785" s="175">
        <v>0.47916666666666702</v>
      </c>
      <c r="B785" s="115">
        <v>25</v>
      </c>
      <c r="C785" s="115">
        <v>0</v>
      </c>
      <c r="D785" s="115">
        <v>1</v>
      </c>
      <c r="E785" s="115">
        <v>6</v>
      </c>
      <c r="F785" s="115">
        <v>14</v>
      </c>
      <c r="G785" s="115">
        <v>4</v>
      </c>
      <c r="H785" s="115">
        <v>0</v>
      </c>
      <c r="I785" s="115">
        <v>0</v>
      </c>
      <c r="J785" s="115">
        <v>0</v>
      </c>
      <c r="K785" s="115">
        <v>0</v>
      </c>
      <c r="L785" s="115">
        <v>0</v>
      </c>
      <c r="M785" s="115">
        <v>0</v>
      </c>
      <c r="N785" s="115">
        <v>0</v>
      </c>
      <c r="O785" s="115">
        <v>0</v>
      </c>
      <c r="P785" s="115">
        <v>0</v>
      </c>
      <c r="Q785" s="115">
        <v>0</v>
      </c>
      <c r="R785" s="115">
        <v>0</v>
      </c>
      <c r="S785" s="115">
        <v>0</v>
      </c>
      <c r="T785" s="115">
        <v>0</v>
      </c>
      <c r="U785" s="115">
        <v>0</v>
      </c>
      <c r="V785" s="115">
        <v>21.7</v>
      </c>
      <c r="W785" s="115">
        <v>25.1</v>
      </c>
    </row>
    <row r="786" spans="1:23" ht="13.5" customHeight="1" x14ac:dyDescent="0.35">
      <c r="A786" s="175">
        <v>0.48958333333333298</v>
      </c>
      <c r="B786" s="115">
        <v>38</v>
      </c>
      <c r="C786" s="115">
        <v>0</v>
      </c>
      <c r="D786" s="115">
        <v>2</v>
      </c>
      <c r="E786" s="115">
        <v>13</v>
      </c>
      <c r="F786" s="115">
        <v>17</v>
      </c>
      <c r="G786" s="115">
        <v>6</v>
      </c>
      <c r="H786" s="115">
        <v>0</v>
      </c>
      <c r="I786" s="115">
        <v>0</v>
      </c>
      <c r="J786" s="115">
        <v>0</v>
      </c>
      <c r="K786" s="115">
        <v>0</v>
      </c>
      <c r="L786" s="115">
        <v>0</v>
      </c>
      <c r="M786" s="115">
        <v>0</v>
      </c>
      <c r="N786" s="115">
        <v>0</v>
      </c>
      <c r="O786" s="115">
        <v>0</v>
      </c>
      <c r="P786" s="115">
        <v>0</v>
      </c>
      <c r="Q786" s="115">
        <v>0</v>
      </c>
      <c r="R786" s="115">
        <v>0</v>
      </c>
      <c r="S786" s="115">
        <v>0</v>
      </c>
      <c r="T786" s="115">
        <v>0</v>
      </c>
      <c r="U786" s="115">
        <v>0</v>
      </c>
      <c r="V786" s="115">
        <v>20.6</v>
      </c>
      <c r="W786" s="115">
        <v>25</v>
      </c>
    </row>
    <row r="787" spans="1:23" ht="13.5" customHeight="1" x14ac:dyDescent="0.35">
      <c r="A787" s="175">
        <v>0.5</v>
      </c>
      <c r="B787" s="115">
        <v>38</v>
      </c>
      <c r="C787" s="115">
        <v>1</v>
      </c>
      <c r="D787" s="115">
        <v>10</v>
      </c>
      <c r="E787" s="115">
        <v>12</v>
      </c>
      <c r="F787" s="115">
        <v>14</v>
      </c>
      <c r="G787" s="115">
        <v>1</v>
      </c>
      <c r="H787" s="115">
        <v>0</v>
      </c>
      <c r="I787" s="115">
        <v>0</v>
      </c>
      <c r="J787" s="115">
        <v>0</v>
      </c>
      <c r="K787" s="115">
        <v>0</v>
      </c>
      <c r="L787" s="115">
        <v>0</v>
      </c>
      <c r="M787" s="115">
        <v>0</v>
      </c>
      <c r="N787" s="115">
        <v>0</v>
      </c>
      <c r="O787" s="115">
        <v>0</v>
      </c>
      <c r="P787" s="115">
        <v>0</v>
      </c>
      <c r="Q787" s="115">
        <v>0</v>
      </c>
      <c r="R787" s="115">
        <v>0</v>
      </c>
      <c r="S787" s="115">
        <v>0</v>
      </c>
      <c r="T787" s="115">
        <v>0</v>
      </c>
      <c r="U787" s="115">
        <v>0</v>
      </c>
      <c r="V787" s="115">
        <v>18.100000000000001</v>
      </c>
      <c r="W787" s="115">
        <v>22.3</v>
      </c>
    </row>
    <row r="788" spans="1:23" ht="13.5" customHeight="1" x14ac:dyDescent="0.35">
      <c r="A788" s="175">
        <v>0.51041666666666696</v>
      </c>
      <c r="B788" s="115">
        <v>20</v>
      </c>
      <c r="C788" s="115">
        <v>2</v>
      </c>
      <c r="D788" s="115">
        <v>3</v>
      </c>
      <c r="E788" s="115">
        <v>8</v>
      </c>
      <c r="F788" s="115">
        <v>6</v>
      </c>
      <c r="G788" s="115">
        <v>1</v>
      </c>
      <c r="H788" s="115">
        <v>0</v>
      </c>
      <c r="I788" s="115">
        <v>0</v>
      </c>
      <c r="J788" s="115">
        <v>0</v>
      </c>
      <c r="K788" s="115">
        <v>0</v>
      </c>
      <c r="L788" s="115">
        <v>0</v>
      </c>
      <c r="M788" s="115">
        <v>0</v>
      </c>
      <c r="N788" s="115">
        <v>0</v>
      </c>
      <c r="O788" s="115">
        <v>0</v>
      </c>
      <c r="P788" s="115">
        <v>0</v>
      </c>
      <c r="Q788" s="115">
        <v>0</v>
      </c>
      <c r="R788" s="115">
        <v>0</v>
      </c>
      <c r="S788" s="115">
        <v>0</v>
      </c>
      <c r="T788" s="115">
        <v>0</v>
      </c>
      <c r="U788" s="115">
        <v>0</v>
      </c>
      <c r="V788" s="115">
        <v>18.5</v>
      </c>
      <c r="W788" s="115">
        <v>22.3</v>
      </c>
    </row>
    <row r="789" spans="1:23" ht="13.5" customHeight="1" x14ac:dyDescent="0.35">
      <c r="A789" s="175">
        <v>0.52083333333333304</v>
      </c>
      <c r="B789" s="115">
        <v>35</v>
      </c>
      <c r="C789" s="115">
        <v>1</v>
      </c>
      <c r="D789" s="115">
        <v>2</v>
      </c>
      <c r="E789" s="115">
        <v>13</v>
      </c>
      <c r="F789" s="115">
        <v>16</v>
      </c>
      <c r="G789" s="115">
        <v>2</v>
      </c>
      <c r="H789" s="115">
        <v>1</v>
      </c>
      <c r="I789" s="115">
        <v>0</v>
      </c>
      <c r="J789" s="115">
        <v>0</v>
      </c>
      <c r="K789" s="115">
        <v>0</v>
      </c>
      <c r="L789" s="115">
        <v>0</v>
      </c>
      <c r="M789" s="115">
        <v>0</v>
      </c>
      <c r="N789" s="115">
        <v>0</v>
      </c>
      <c r="O789" s="115">
        <v>0</v>
      </c>
      <c r="P789" s="115">
        <v>0</v>
      </c>
      <c r="Q789" s="115">
        <v>0</v>
      </c>
      <c r="R789" s="115">
        <v>0</v>
      </c>
      <c r="S789" s="115">
        <v>0</v>
      </c>
      <c r="T789" s="115">
        <v>0</v>
      </c>
      <c r="U789" s="115">
        <v>0</v>
      </c>
      <c r="V789" s="115">
        <v>20.399999999999999</v>
      </c>
      <c r="W789" s="115">
        <v>23.9</v>
      </c>
    </row>
    <row r="790" spans="1:23" ht="13.5" customHeight="1" x14ac:dyDescent="0.35">
      <c r="A790" s="175">
        <v>0.53125</v>
      </c>
      <c r="B790" s="115">
        <v>49</v>
      </c>
      <c r="C790" s="115">
        <v>2</v>
      </c>
      <c r="D790" s="115">
        <v>1</v>
      </c>
      <c r="E790" s="115">
        <v>28</v>
      </c>
      <c r="F790" s="115">
        <v>16</v>
      </c>
      <c r="G790" s="115">
        <v>1</v>
      </c>
      <c r="H790" s="115">
        <v>1</v>
      </c>
      <c r="I790" s="115">
        <v>0</v>
      </c>
      <c r="J790" s="115">
        <v>0</v>
      </c>
      <c r="K790" s="115">
        <v>0</v>
      </c>
      <c r="L790" s="115">
        <v>0</v>
      </c>
      <c r="M790" s="115">
        <v>0</v>
      </c>
      <c r="N790" s="115">
        <v>0</v>
      </c>
      <c r="O790" s="115">
        <v>0</v>
      </c>
      <c r="P790" s="115">
        <v>0</v>
      </c>
      <c r="Q790" s="115">
        <v>0</v>
      </c>
      <c r="R790" s="115">
        <v>0</v>
      </c>
      <c r="S790" s="115">
        <v>0</v>
      </c>
      <c r="T790" s="115">
        <v>0</v>
      </c>
      <c r="U790" s="115">
        <v>0</v>
      </c>
      <c r="V790" s="115">
        <v>19</v>
      </c>
      <c r="W790" s="115">
        <v>22.1</v>
      </c>
    </row>
    <row r="791" spans="1:23" ht="13.5" customHeight="1" x14ac:dyDescent="0.35">
      <c r="A791" s="175">
        <v>0.54166666666666696</v>
      </c>
      <c r="B791" s="115">
        <v>32</v>
      </c>
      <c r="C791" s="115">
        <v>0</v>
      </c>
      <c r="D791" s="115">
        <v>0</v>
      </c>
      <c r="E791" s="115">
        <v>18</v>
      </c>
      <c r="F791" s="115">
        <v>11</v>
      </c>
      <c r="G791" s="115">
        <v>2</v>
      </c>
      <c r="H791" s="115">
        <v>1</v>
      </c>
      <c r="I791" s="115">
        <v>0</v>
      </c>
      <c r="J791" s="115">
        <v>0</v>
      </c>
      <c r="K791" s="115">
        <v>0</v>
      </c>
      <c r="L791" s="115">
        <v>0</v>
      </c>
      <c r="M791" s="115">
        <v>0</v>
      </c>
      <c r="N791" s="115">
        <v>0</v>
      </c>
      <c r="O791" s="115">
        <v>0</v>
      </c>
      <c r="P791" s="115">
        <v>0</v>
      </c>
      <c r="Q791" s="115">
        <v>0</v>
      </c>
      <c r="R791" s="115">
        <v>0</v>
      </c>
      <c r="S791" s="115">
        <v>0</v>
      </c>
      <c r="T791" s="115">
        <v>0</v>
      </c>
      <c r="U791" s="115">
        <v>0</v>
      </c>
      <c r="V791" s="115">
        <v>20.6</v>
      </c>
      <c r="W791" s="115">
        <v>24.1</v>
      </c>
    </row>
    <row r="792" spans="1:23" ht="13.5" customHeight="1" x14ac:dyDescent="0.35">
      <c r="A792" s="175">
        <v>0.55208333333333304</v>
      </c>
      <c r="B792" s="115">
        <v>19</v>
      </c>
      <c r="C792" s="115">
        <v>0</v>
      </c>
      <c r="D792" s="115">
        <v>3</v>
      </c>
      <c r="E792" s="115">
        <v>8</v>
      </c>
      <c r="F792" s="115">
        <v>7</v>
      </c>
      <c r="G792" s="115">
        <v>1</v>
      </c>
      <c r="H792" s="115">
        <v>0</v>
      </c>
      <c r="I792" s="115">
        <v>0</v>
      </c>
      <c r="J792" s="115">
        <v>0</v>
      </c>
      <c r="K792" s="115">
        <v>0</v>
      </c>
      <c r="L792" s="115">
        <v>0</v>
      </c>
      <c r="M792" s="115">
        <v>0</v>
      </c>
      <c r="N792" s="115">
        <v>0</v>
      </c>
      <c r="O792" s="115">
        <v>0</v>
      </c>
      <c r="P792" s="115">
        <v>0</v>
      </c>
      <c r="Q792" s="115">
        <v>0</v>
      </c>
      <c r="R792" s="115">
        <v>0</v>
      </c>
      <c r="S792" s="115">
        <v>0</v>
      </c>
      <c r="T792" s="115">
        <v>0</v>
      </c>
      <c r="U792" s="115">
        <v>0</v>
      </c>
      <c r="V792" s="115">
        <v>19.7</v>
      </c>
      <c r="W792" s="115">
        <v>23.6</v>
      </c>
    </row>
    <row r="793" spans="1:23" ht="13.5" customHeight="1" x14ac:dyDescent="0.35">
      <c r="A793" s="175">
        <v>0.5625</v>
      </c>
      <c r="B793" s="115">
        <v>41</v>
      </c>
      <c r="C793" s="115">
        <v>2</v>
      </c>
      <c r="D793" s="115">
        <v>1</v>
      </c>
      <c r="E793" s="115">
        <v>14</v>
      </c>
      <c r="F793" s="115">
        <v>21</v>
      </c>
      <c r="G793" s="115">
        <v>3</v>
      </c>
      <c r="H793" s="115">
        <v>0</v>
      </c>
      <c r="I793" s="115">
        <v>0</v>
      </c>
      <c r="J793" s="115">
        <v>0</v>
      </c>
      <c r="K793" s="115">
        <v>0</v>
      </c>
      <c r="L793" s="115">
        <v>0</v>
      </c>
      <c r="M793" s="115">
        <v>0</v>
      </c>
      <c r="N793" s="115">
        <v>0</v>
      </c>
      <c r="O793" s="115">
        <v>0</v>
      </c>
      <c r="P793" s="115">
        <v>0</v>
      </c>
      <c r="Q793" s="115">
        <v>0</v>
      </c>
      <c r="R793" s="115">
        <v>0</v>
      </c>
      <c r="S793" s="115">
        <v>0</v>
      </c>
      <c r="T793" s="115">
        <v>0</v>
      </c>
      <c r="U793" s="115">
        <v>0</v>
      </c>
      <c r="V793" s="115">
        <v>20</v>
      </c>
      <c r="W793" s="115">
        <v>23.2</v>
      </c>
    </row>
    <row r="794" spans="1:23" ht="13.5" customHeight="1" x14ac:dyDescent="0.35">
      <c r="A794" s="175">
        <v>0.57291666666666696</v>
      </c>
      <c r="B794" s="115">
        <v>44</v>
      </c>
      <c r="C794" s="115">
        <v>0</v>
      </c>
      <c r="D794" s="115">
        <v>3</v>
      </c>
      <c r="E794" s="115">
        <v>7</v>
      </c>
      <c r="F794" s="115">
        <v>30</v>
      </c>
      <c r="G794" s="115">
        <v>4</v>
      </c>
      <c r="H794" s="115">
        <v>0</v>
      </c>
      <c r="I794" s="115">
        <v>0</v>
      </c>
      <c r="J794" s="115">
        <v>0</v>
      </c>
      <c r="K794" s="115">
        <v>0</v>
      </c>
      <c r="L794" s="115">
        <v>0</v>
      </c>
      <c r="M794" s="115">
        <v>0</v>
      </c>
      <c r="N794" s="115">
        <v>0</v>
      </c>
      <c r="O794" s="115">
        <v>0</v>
      </c>
      <c r="P794" s="115">
        <v>0</v>
      </c>
      <c r="Q794" s="115">
        <v>0</v>
      </c>
      <c r="R794" s="115">
        <v>0</v>
      </c>
      <c r="S794" s="115">
        <v>0</v>
      </c>
      <c r="T794" s="115">
        <v>0</v>
      </c>
      <c r="U794" s="115">
        <v>0</v>
      </c>
      <c r="V794" s="115">
        <v>21.1</v>
      </c>
      <c r="W794" s="115">
        <v>24.5</v>
      </c>
    </row>
    <row r="795" spans="1:23" ht="13.5" customHeight="1" x14ac:dyDescent="0.35">
      <c r="A795" s="175">
        <v>0.58333333333333304</v>
      </c>
      <c r="B795" s="115">
        <v>37</v>
      </c>
      <c r="C795" s="115">
        <v>1</v>
      </c>
      <c r="D795" s="115">
        <v>2</v>
      </c>
      <c r="E795" s="115">
        <v>9</v>
      </c>
      <c r="F795" s="115">
        <v>22</v>
      </c>
      <c r="G795" s="115">
        <v>3</v>
      </c>
      <c r="H795" s="115">
        <v>0</v>
      </c>
      <c r="I795" s="115">
        <v>0</v>
      </c>
      <c r="J795" s="115">
        <v>0</v>
      </c>
      <c r="K795" s="115">
        <v>0</v>
      </c>
      <c r="L795" s="115">
        <v>0</v>
      </c>
      <c r="M795" s="115">
        <v>0</v>
      </c>
      <c r="N795" s="115">
        <v>0</v>
      </c>
      <c r="O795" s="115">
        <v>0</v>
      </c>
      <c r="P795" s="115">
        <v>0</v>
      </c>
      <c r="Q795" s="115">
        <v>0</v>
      </c>
      <c r="R795" s="115">
        <v>0</v>
      </c>
      <c r="S795" s="115">
        <v>0</v>
      </c>
      <c r="T795" s="115">
        <v>0</v>
      </c>
      <c r="U795" s="115">
        <v>0</v>
      </c>
      <c r="V795" s="115">
        <v>20.3</v>
      </c>
      <c r="W795" s="115">
        <v>24</v>
      </c>
    </row>
    <row r="796" spans="1:23" ht="13.5" customHeight="1" x14ac:dyDescent="0.35">
      <c r="A796" s="175">
        <v>0.59375</v>
      </c>
      <c r="B796" s="115">
        <v>50</v>
      </c>
      <c r="C796" s="115">
        <v>2</v>
      </c>
      <c r="D796" s="115">
        <v>7</v>
      </c>
      <c r="E796" s="115">
        <v>6</v>
      </c>
      <c r="F796" s="115">
        <v>32</v>
      </c>
      <c r="G796" s="115">
        <v>3</v>
      </c>
      <c r="H796" s="115">
        <v>0</v>
      </c>
      <c r="I796" s="115">
        <v>0</v>
      </c>
      <c r="J796" s="115">
        <v>0</v>
      </c>
      <c r="K796" s="115">
        <v>0</v>
      </c>
      <c r="L796" s="115">
        <v>0</v>
      </c>
      <c r="M796" s="115">
        <v>0</v>
      </c>
      <c r="N796" s="115">
        <v>0</v>
      </c>
      <c r="O796" s="115">
        <v>0</v>
      </c>
      <c r="P796" s="115">
        <v>0</v>
      </c>
      <c r="Q796" s="115">
        <v>0</v>
      </c>
      <c r="R796" s="115">
        <v>0</v>
      </c>
      <c r="S796" s="115">
        <v>0</v>
      </c>
      <c r="T796" s="115">
        <v>0</v>
      </c>
      <c r="U796" s="115">
        <v>0</v>
      </c>
      <c r="V796" s="115">
        <v>20.6</v>
      </c>
      <c r="W796" s="115">
        <v>24.9</v>
      </c>
    </row>
    <row r="797" spans="1:23" ht="13.5" customHeight="1" x14ac:dyDescent="0.35">
      <c r="A797" s="175">
        <v>0.60416666666666696</v>
      </c>
      <c r="B797" s="115">
        <v>34</v>
      </c>
      <c r="C797" s="115">
        <v>0</v>
      </c>
      <c r="D797" s="115">
        <v>1</v>
      </c>
      <c r="E797" s="115">
        <v>16</v>
      </c>
      <c r="F797" s="115">
        <v>10</v>
      </c>
      <c r="G797" s="115">
        <v>7</v>
      </c>
      <c r="H797" s="115">
        <v>0</v>
      </c>
      <c r="I797" s="115">
        <v>0</v>
      </c>
      <c r="J797" s="115">
        <v>0</v>
      </c>
      <c r="K797" s="115">
        <v>0</v>
      </c>
      <c r="L797" s="115">
        <v>0</v>
      </c>
      <c r="M797" s="115">
        <v>0</v>
      </c>
      <c r="N797" s="115">
        <v>0</v>
      </c>
      <c r="O797" s="115">
        <v>0</v>
      </c>
      <c r="P797" s="115">
        <v>0</v>
      </c>
      <c r="Q797" s="115">
        <v>0</v>
      </c>
      <c r="R797" s="115">
        <v>0</v>
      </c>
      <c r="S797" s="115">
        <v>0</v>
      </c>
      <c r="T797" s="115">
        <v>0</v>
      </c>
      <c r="U797" s="115">
        <v>0</v>
      </c>
      <c r="V797" s="115">
        <v>21</v>
      </c>
      <c r="W797" s="115">
        <v>26.1</v>
      </c>
    </row>
    <row r="798" spans="1:23" ht="13.5" customHeight="1" x14ac:dyDescent="0.35">
      <c r="A798" s="175">
        <v>0.61458333333333304</v>
      </c>
      <c r="B798" s="115">
        <v>26</v>
      </c>
      <c r="C798" s="115">
        <v>1</v>
      </c>
      <c r="D798" s="115">
        <v>0</v>
      </c>
      <c r="E798" s="115">
        <v>20</v>
      </c>
      <c r="F798" s="115">
        <v>5</v>
      </c>
      <c r="G798" s="115">
        <v>0</v>
      </c>
      <c r="H798" s="115">
        <v>0</v>
      </c>
      <c r="I798" s="115">
        <v>0</v>
      </c>
      <c r="J798" s="115">
        <v>0</v>
      </c>
      <c r="K798" s="115">
        <v>0</v>
      </c>
      <c r="L798" s="115">
        <v>0</v>
      </c>
      <c r="M798" s="115">
        <v>0</v>
      </c>
      <c r="N798" s="115">
        <v>0</v>
      </c>
      <c r="O798" s="115">
        <v>0</v>
      </c>
      <c r="P798" s="115">
        <v>0</v>
      </c>
      <c r="Q798" s="115">
        <v>0</v>
      </c>
      <c r="R798" s="115">
        <v>0</v>
      </c>
      <c r="S798" s="115">
        <v>0</v>
      </c>
      <c r="T798" s="115">
        <v>0</v>
      </c>
      <c r="U798" s="115">
        <v>0</v>
      </c>
      <c r="V798" s="115">
        <v>18.5</v>
      </c>
      <c r="W798" s="115">
        <v>20.3</v>
      </c>
    </row>
    <row r="799" spans="1:23" ht="13.5" customHeight="1" x14ac:dyDescent="0.35">
      <c r="A799" s="175">
        <v>0.625</v>
      </c>
      <c r="B799" s="115">
        <v>33</v>
      </c>
      <c r="C799" s="115">
        <v>0</v>
      </c>
      <c r="D799" s="115">
        <v>2</v>
      </c>
      <c r="E799" s="115">
        <v>9</v>
      </c>
      <c r="F799" s="115">
        <v>22</v>
      </c>
      <c r="G799" s="115">
        <v>0</v>
      </c>
      <c r="H799" s="115">
        <v>0</v>
      </c>
      <c r="I799" s="115">
        <v>0</v>
      </c>
      <c r="J799" s="115">
        <v>0</v>
      </c>
      <c r="K799" s="115">
        <v>0</v>
      </c>
      <c r="L799" s="115">
        <v>0</v>
      </c>
      <c r="M799" s="115">
        <v>0</v>
      </c>
      <c r="N799" s="115">
        <v>0</v>
      </c>
      <c r="O799" s="115">
        <v>0</v>
      </c>
      <c r="P799" s="115">
        <v>0</v>
      </c>
      <c r="Q799" s="115">
        <v>0</v>
      </c>
      <c r="R799" s="115">
        <v>0</v>
      </c>
      <c r="S799" s="115">
        <v>0</v>
      </c>
      <c r="T799" s="115">
        <v>0</v>
      </c>
      <c r="U799" s="115">
        <v>0</v>
      </c>
      <c r="V799" s="115">
        <v>19.600000000000001</v>
      </c>
      <c r="W799" s="115">
        <v>21.8</v>
      </c>
    </row>
    <row r="800" spans="1:23" ht="13.5" customHeight="1" x14ac:dyDescent="0.35">
      <c r="A800" s="175">
        <v>0.63541666666666696</v>
      </c>
      <c r="B800" s="115">
        <v>42</v>
      </c>
      <c r="C800" s="115">
        <v>0</v>
      </c>
      <c r="D800" s="115">
        <v>1</v>
      </c>
      <c r="E800" s="115">
        <v>7</v>
      </c>
      <c r="F800" s="115">
        <v>32</v>
      </c>
      <c r="G800" s="115">
        <v>2</v>
      </c>
      <c r="H800" s="115">
        <v>0</v>
      </c>
      <c r="I800" s="115">
        <v>0</v>
      </c>
      <c r="J800" s="115">
        <v>0</v>
      </c>
      <c r="K800" s="115">
        <v>0</v>
      </c>
      <c r="L800" s="115">
        <v>0</v>
      </c>
      <c r="M800" s="115">
        <v>0</v>
      </c>
      <c r="N800" s="115">
        <v>0</v>
      </c>
      <c r="O800" s="115">
        <v>0</v>
      </c>
      <c r="P800" s="115">
        <v>0</v>
      </c>
      <c r="Q800" s="115">
        <v>0</v>
      </c>
      <c r="R800" s="115">
        <v>0</v>
      </c>
      <c r="S800" s="115">
        <v>0</v>
      </c>
      <c r="T800" s="115">
        <v>0</v>
      </c>
      <c r="U800" s="115">
        <v>0</v>
      </c>
      <c r="V800" s="115">
        <v>21.6</v>
      </c>
      <c r="W800" s="115">
        <v>23.6</v>
      </c>
    </row>
    <row r="801" spans="1:23" ht="13.5" customHeight="1" x14ac:dyDescent="0.35">
      <c r="A801" s="175">
        <v>0.64583333333333304</v>
      </c>
      <c r="B801" s="115">
        <v>79</v>
      </c>
      <c r="C801" s="115">
        <v>1</v>
      </c>
      <c r="D801" s="115">
        <v>0</v>
      </c>
      <c r="E801" s="115">
        <v>51</v>
      </c>
      <c r="F801" s="115">
        <v>20</v>
      </c>
      <c r="G801" s="115">
        <v>6</v>
      </c>
      <c r="H801" s="115">
        <v>1</v>
      </c>
      <c r="I801" s="115">
        <v>0</v>
      </c>
      <c r="J801" s="115">
        <v>0</v>
      </c>
      <c r="K801" s="115">
        <v>0</v>
      </c>
      <c r="L801" s="115">
        <v>0</v>
      </c>
      <c r="M801" s="115">
        <v>0</v>
      </c>
      <c r="N801" s="115">
        <v>0</v>
      </c>
      <c r="O801" s="115">
        <v>0</v>
      </c>
      <c r="P801" s="115">
        <v>0</v>
      </c>
      <c r="Q801" s="115">
        <v>0</v>
      </c>
      <c r="R801" s="115">
        <v>0</v>
      </c>
      <c r="S801" s="115">
        <v>0</v>
      </c>
      <c r="T801" s="115">
        <v>0</v>
      </c>
      <c r="U801" s="115">
        <v>0</v>
      </c>
      <c r="V801" s="115">
        <v>19.7</v>
      </c>
      <c r="W801" s="115">
        <v>22.6</v>
      </c>
    </row>
    <row r="802" spans="1:23" ht="13.5" customHeight="1" x14ac:dyDescent="0.35">
      <c r="A802" s="175">
        <v>0.65625</v>
      </c>
      <c r="B802" s="115">
        <v>64</v>
      </c>
      <c r="C802" s="115">
        <v>0</v>
      </c>
      <c r="D802" s="115">
        <v>1</v>
      </c>
      <c r="E802" s="115">
        <v>37</v>
      </c>
      <c r="F802" s="115">
        <v>26</v>
      </c>
      <c r="G802" s="115">
        <v>0</v>
      </c>
      <c r="H802" s="115">
        <v>0</v>
      </c>
      <c r="I802" s="115">
        <v>0</v>
      </c>
      <c r="J802" s="115">
        <v>0</v>
      </c>
      <c r="K802" s="115">
        <v>0</v>
      </c>
      <c r="L802" s="115">
        <v>0</v>
      </c>
      <c r="M802" s="115">
        <v>0</v>
      </c>
      <c r="N802" s="115">
        <v>0</v>
      </c>
      <c r="O802" s="115">
        <v>0</v>
      </c>
      <c r="P802" s="115">
        <v>0</v>
      </c>
      <c r="Q802" s="115">
        <v>0</v>
      </c>
      <c r="R802" s="115">
        <v>0</v>
      </c>
      <c r="S802" s="115">
        <v>0</v>
      </c>
      <c r="T802" s="115">
        <v>0</v>
      </c>
      <c r="U802" s="115">
        <v>0</v>
      </c>
      <c r="V802" s="115">
        <v>19.3</v>
      </c>
      <c r="W802" s="115">
        <v>21.7</v>
      </c>
    </row>
    <row r="803" spans="1:23" ht="13.5" customHeight="1" x14ac:dyDescent="0.35">
      <c r="A803" s="175">
        <v>0.66666666666666696</v>
      </c>
      <c r="B803" s="115">
        <v>41</v>
      </c>
      <c r="C803" s="115">
        <v>0</v>
      </c>
      <c r="D803" s="115">
        <v>1</v>
      </c>
      <c r="E803" s="115">
        <v>25</v>
      </c>
      <c r="F803" s="115">
        <v>14</v>
      </c>
      <c r="G803" s="115">
        <v>1</v>
      </c>
      <c r="H803" s="115">
        <v>0</v>
      </c>
      <c r="I803" s="115">
        <v>0</v>
      </c>
      <c r="J803" s="115">
        <v>0</v>
      </c>
      <c r="K803" s="115">
        <v>0</v>
      </c>
      <c r="L803" s="115">
        <v>0</v>
      </c>
      <c r="M803" s="115">
        <v>0</v>
      </c>
      <c r="N803" s="115">
        <v>0</v>
      </c>
      <c r="O803" s="115">
        <v>0</v>
      </c>
      <c r="P803" s="115">
        <v>0</v>
      </c>
      <c r="Q803" s="115">
        <v>0</v>
      </c>
      <c r="R803" s="115">
        <v>0</v>
      </c>
      <c r="S803" s="115">
        <v>0</v>
      </c>
      <c r="T803" s="115">
        <v>0</v>
      </c>
      <c r="U803" s="115">
        <v>0</v>
      </c>
      <c r="V803" s="115">
        <v>20</v>
      </c>
      <c r="W803" s="115">
        <v>24.9</v>
      </c>
    </row>
    <row r="804" spans="1:23" ht="13.5" customHeight="1" x14ac:dyDescent="0.35">
      <c r="A804" s="175">
        <v>0.67708333333333304</v>
      </c>
      <c r="B804" s="115">
        <v>42</v>
      </c>
      <c r="C804" s="115">
        <v>0</v>
      </c>
      <c r="D804" s="115">
        <v>2</v>
      </c>
      <c r="E804" s="115">
        <v>13</v>
      </c>
      <c r="F804" s="115">
        <v>25</v>
      </c>
      <c r="G804" s="115">
        <v>2</v>
      </c>
      <c r="H804" s="115">
        <v>0</v>
      </c>
      <c r="I804" s="115">
        <v>0</v>
      </c>
      <c r="J804" s="115">
        <v>0</v>
      </c>
      <c r="K804" s="115">
        <v>0</v>
      </c>
      <c r="L804" s="115">
        <v>0</v>
      </c>
      <c r="M804" s="115">
        <v>0</v>
      </c>
      <c r="N804" s="115">
        <v>0</v>
      </c>
      <c r="O804" s="115">
        <v>0</v>
      </c>
      <c r="P804" s="115">
        <v>0</v>
      </c>
      <c r="Q804" s="115">
        <v>0</v>
      </c>
      <c r="R804" s="115">
        <v>0</v>
      </c>
      <c r="S804" s="115">
        <v>0</v>
      </c>
      <c r="T804" s="115">
        <v>0</v>
      </c>
      <c r="U804" s="115">
        <v>0</v>
      </c>
      <c r="V804" s="115">
        <v>20.5</v>
      </c>
      <c r="W804" s="115">
        <v>23.9</v>
      </c>
    </row>
    <row r="805" spans="1:23" ht="13.5" customHeight="1" x14ac:dyDescent="0.35">
      <c r="A805" s="175">
        <v>0.6875</v>
      </c>
      <c r="B805" s="115">
        <v>59</v>
      </c>
      <c r="C805" s="115">
        <v>0</v>
      </c>
      <c r="D805" s="115">
        <v>2</v>
      </c>
      <c r="E805" s="115">
        <v>24</v>
      </c>
      <c r="F805" s="115">
        <v>33</v>
      </c>
      <c r="G805" s="115">
        <v>0</v>
      </c>
      <c r="H805" s="115">
        <v>0</v>
      </c>
      <c r="I805" s="115">
        <v>0</v>
      </c>
      <c r="J805" s="115">
        <v>0</v>
      </c>
      <c r="K805" s="115">
        <v>0</v>
      </c>
      <c r="L805" s="115">
        <v>0</v>
      </c>
      <c r="M805" s="115">
        <v>0</v>
      </c>
      <c r="N805" s="115">
        <v>0</v>
      </c>
      <c r="O805" s="115">
        <v>0</v>
      </c>
      <c r="P805" s="115">
        <v>0</v>
      </c>
      <c r="Q805" s="115">
        <v>0</v>
      </c>
      <c r="R805" s="115">
        <v>0</v>
      </c>
      <c r="S805" s="115">
        <v>0</v>
      </c>
      <c r="T805" s="115">
        <v>0</v>
      </c>
      <c r="U805" s="115">
        <v>0</v>
      </c>
      <c r="V805" s="115">
        <v>19.7</v>
      </c>
      <c r="W805" s="115">
        <v>21.5</v>
      </c>
    </row>
    <row r="806" spans="1:23" ht="13.5" customHeight="1" x14ac:dyDescent="0.35">
      <c r="A806" s="175">
        <v>0.69791666666666696</v>
      </c>
      <c r="B806" s="115">
        <v>47</v>
      </c>
      <c r="C806" s="115">
        <v>0</v>
      </c>
      <c r="D806" s="115">
        <v>4</v>
      </c>
      <c r="E806" s="115">
        <v>30</v>
      </c>
      <c r="F806" s="115">
        <v>13</v>
      </c>
      <c r="G806" s="115">
        <v>0</v>
      </c>
      <c r="H806" s="115">
        <v>0</v>
      </c>
      <c r="I806" s="115">
        <v>0</v>
      </c>
      <c r="J806" s="115">
        <v>0</v>
      </c>
      <c r="K806" s="115">
        <v>0</v>
      </c>
      <c r="L806" s="115">
        <v>0</v>
      </c>
      <c r="M806" s="115">
        <v>0</v>
      </c>
      <c r="N806" s="115">
        <v>0</v>
      </c>
      <c r="O806" s="115">
        <v>0</v>
      </c>
      <c r="P806" s="115">
        <v>0</v>
      </c>
      <c r="Q806" s="115">
        <v>0</v>
      </c>
      <c r="R806" s="115">
        <v>0</v>
      </c>
      <c r="S806" s="115">
        <v>0</v>
      </c>
      <c r="T806" s="115">
        <v>0</v>
      </c>
      <c r="U806" s="115">
        <v>0</v>
      </c>
      <c r="V806" s="115">
        <v>19.100000000000001</v>
      </c>
      <c r="W806" s="115">
        <v>21.4</v>
      </c>
    </row>
    <row r="807" spans="1:23" ht="13.5" customHeight="1" x14ac:dyDescent="0.35">
      <c r="A807" s="175">
        <v>0.70833333333333304</v>
      </c>
      <c r="B807" s="115">
        <v>34</v>
      </c>
      <c r="C807" s="115">
        <v>0</v>
      </c>
      <c r="D807" s="115">
        <v>2</v>
      </c>
      <c r="E807" s="115">
        <v>24</v>
      </c>
      <c r="F807" s="115">
        <v>8</v>
      </c>
      <c r="G807" s="115">
        <v>0</v>
      </c>
      <c r="H807" s="115">
        <v>0</v>
      </c>
      <c r="I807" s="115">
        <v>0</v>
      </c>
      <c r="J807" s="115">
        <v>0</v>
      </c>
      <c r="K807" s="115">
        <v>0</v>
      </c>
      <c r="L807" s="115">
        <v>0</v>
      </c>
      <c r="M807" s="115">
        <v>0</v>
      </c>
      <c r="N807" s="115">
        <v>0</v>
      </c>
      <c r="O807" s="115">
        <v>0</v>
      </c>
      <c r="P807" s="115">
        <v>0</v>
      </c>
      <c r="Q807" s="115">
        <v>0</v>
      </c>
      <c r="R807" s="115">
        <v>0</v>
      </c>
      <c r="S807" s="115">
        <v>0</v>
      </c>
      <c r="T807" s="115">
        <v>0</v>
      </c>
      <c r="U807" s="115">
        <v>0</v>
      </c>
      <c r="V807" s="115">
        <v>18.899999999999999</v>
      </c>
      <c r="W807" s="115">
        <v>20.9</v>
      </c>
    </row>
    <row r="808" spans="1:23" ht="13.5" customHeight="1" x14ac:dyDescent="0.35">
      <c r="A808" s="175">
        <v>0.71875</v>
      </c>
      <c r="B808" s="115">
        <v>46</v>
      </c>
      <c r="C808" s="115">
        <v>2</v>
      </c>
      <c r="D808" s="115">
        <v>6</v>
      </c>
      <c r="E808" s="115">
        <v>26</v>
      </c>
      <c r="F808" s="115">
        <v>12</v>
      </c>
      <c r="G808" s="115">
        <v>0</v>
      </c>
      <c r="H808" s="115">
        <v>0</v>
      </c>
      <c r="I808" s="115">
        <v>0</v>
      </c>
      <c r="J808" s="115">
        <v>0</v>
      </c>
      <c r="K808" s="115">
        <v>0</v>
      </c>
      <c r="L808" s="115">
        <v>0</v>
      </c>
      <c r="M808" s="115">
        <v>0</v>
      </c>
      <c r="N808" s="115">
        <v>0</v>
      </c>
      <c r="O808" s="115">
        <v>0</v>
      </c>
      <c r="P808" s="115">
        <v>0</v>
      </c>
      <c r="Q808" s="115">
        <v>0</v>
      </c>
      <c r="R808" s="115">
        <v>0</v>
      </c>
      <c r="S808" s="115">
        <v>0</v>
      </c>
      <c r="T808" s="115">
        <v>0</v>
      </c>
      <c r="U808" s="115">
        <v>0</v>
      </c>
      <c r="V808" s="115">
        <v>18.2</v>
      </c>
      <c r="W808" s="115">
        <v>21.1</v>
      </c>
    </row>
    <row r="809" spans="1:23" ht="13.5" customHeight="1" x14ac:dyDescent="0.35">
      <c r="A809" s="175">
        <v>0.72916666666666696</v>
      </c>
      <c r="B809" s="115">
        <v>33</v>
      </c>
      <c r="C809" s="115">
        <v>0</v>
      </c>
      <c r="D809" s="115">
        <v>0</v>
      </c>
      <c r="E809" s="115">
        <v>4</v>
      </c>
      <c r="F809" s="115">
        <v>29</v>
      </c>
      <c r="G809" s="115">
        <v>0</v>
      </c>
      <c r="H809" s="115">
        <v>0</v>
      </c>
      <c r="I809" s="115">
        <v>0</v>
      </c>
      <c r="J809" s="115">
        <v>0</v>
      </c>
      <c r="K809" s="115">
        <v>0</v>
      </c>
      <c r="L809" s="115">
        <v>0</v>
      </c>
      <c r="M809" s="115">
        <v>0</v>
      </c>
      <c r="N809" s="115">
        <v>0</v>
      </c>
      <c r="O809" s="115">
        <v>0</v>
      </c>
      <c r="P809" s="115">
        <v>0</v>
      </c>
      <c r="Q809" s="115">
        <v>0</v>
      </c>
      <c r="R809" s="115">
        <v>0</v>
      </c>
      <c r="S809" s="115">
        <v>0</v>
      </c>
      <c r="T809" s="115">
        <v>0</v>
      </c>
      <c r="U809" s="115">
        <v>0</v>
      </c>
      <c r="V809" s="115">
        <v>20.7</v>
      </c>
      <c r="W809" s="115">
        <v>22.3</v>
      </c>
    </row>
    <row r="810" spans="1:23" ht="13.5" customHeight="1" x14ac:dyDescent="0.35">
      <c r="A810" s="175">
        <v>0.73958333333333304</v>
      </c>
      <c r="B810" s="115">
        <v>45</v>
      </c>
      <c r="C810" s="115">
        <v>1</v>
      </c>
      <c r="D810" s="115">
        <v>7</v>
      </c>
      <c r="E810" s="115">
        <v>13</v>
      </c>
      <c r="F810" s="115">
        <v>21</v>
      </c>
      <c r="G810" s="115">
        <v>3</v>
      </c>
      <c r="H810" s="115">
        <v>0</v>
      </c>
      <c r="I810" s="115">
        <v>0</v>
      </c>
      <c r="J810" s="115">
        <v>0</v>
      </c>
      <c r="K810" s="115">
        <v>0</v>
      </c>
      <c r="L810" s="115">
        <v>0</v>
      </c>
      <c r="M810" s="115">
        <v>0</v>
      </c>
      <c r="N810" s="115">
        <v>0</v>
      </c>
      <c r="O810" s="115">
        <v>0</v>
      </c>
      <c r="P810" s="115">
        <v>0</v>
      </c>
      <c r="Q810" s="115">
        <v>0</v>
      </c>
      <c r="R810" s="115">
        <v>0</v>
      </c>
      <c r="S810" s="115">
        <v>0</v>
      </c>
      <c r="T810" s="115">
        <v>0</v>
      </c>
      <c r="U810" s="115">
        <v>0</v>
      </c>
      <c r="V810" s="115">
        <v>19.600000000000001</v>
      </c>
      <c r="W810" s="115">
        <v>23.2</v>
      </c>
    </row>
    <row r="811" spans="1:23" ht="13.5" customHeight="1" x14ac:dyDescent="0.35">
      <c r="A811" s="175">
        <v>0.75</v>
      </c>
      <c r="B811" s="115">
        <v>43</v>
      </c>
      <c r="C811" s="115">
        <v>0</v>
      </c>
      <c r="D811" s="115">
        <v>0</v>
      </c>
      <c r="E811" s="115">
        <v>1</v>
      </c>
      <c r="F811" s="115">
        <v>42</v>
      </c>
      <c r="G811" s="115">
        <v>0</v>
      </c>
      <c r="H811" s="115">
        <v>0</v>
      </c>
      <c r="I811" s="115">
        <v>0</v>
      </c>
      <c r="J811" s="115">
        <v>0</v>
      </c>
      <c r="K811" s="115">
        <v>0</v>
      </c>
      <c r="L811" s="115">
        <v>0</v>
      </c>
      <c r="M811" s="115">
        <v>0</v>
      </c>
      <c r="N811" s="115">
        <v>0</v>
      </c>
      <c r="O811" s="115">
        <v>0</v>
      </c>
      <c r="P811" s="115">
        <v>0</v>
      </c>
      <c r="Q811" s="115">
        <v>0</v>
      </c>
      <c r="R811" s="115">
        <v>0</v>
      </c>
      <c r="S811" s="115">
        <v>0</v>
      </c>
      <c r="T811" s="115">
        <v>0</v>
      </c>
      <c r="U811" s="115">
        <v>0</v>
      </c>
      <c r="V811" s="115">
        <v>20.9</v>
      </c>
      <c r="W811" s="115">
        <v>21.9</v>
      </c>
    </row>
    <row r="812" spans="1:23" ht="13.5" customHeight="1" x14ac:dyDescent="0.35">
      <c r="A812" s="175">
        <v>0.76041666666666696</v>
      </c>
      <c r="B812" s="115">
        <v>28</v>
      </c>
      <c r="C812" s="115">
        <v>2</v>
      </c>
      <c r="D812" s="115">
        <v>2</v>
      </c>
      <c r="E812" s="115">
        <v>15</v>
      </c>
      <c r="F812" s="115">
        <v>9</v>
      </c>
      <c r="G812" s="115">
        <v>0</v>
      </c>
      <c r="H812" s="115">
        <v>0</v>
      </c>
      <c r="I812" s="115">
        <v>0</v>
      </c>
      <c r="J812" s="115">
        <v>0</v>
      </c>
      <c r="K812" s="115">
        <v>0</v>
      </c>
      <c r="L812" s="115">
        <v>0</v>
      </c>
      <c r="M812" s="115">
        <v>0</v>
      </c>
      <c r="N812" s="115">
        <v>0</v>
      </c>
      <c r="O812" s="115">
        <v>0</v>
      </c>
      <c r="P812" s="115">
        <v>0</v>
      </c>
      <c r="Q812" s="115">
        <v>0</v>
      </c>
      <c r="R812" s="115">
        <v>0</v>
      </c>
      <c r="S812" s="115">
        <v>0</v>
      </c>
      <c r="T812" s="115">
        <v>0</v>
      </c>
      <c r="U812" s="115">
        <v>0</v>
      </c>
      <c r="V812" s="115">
        <v>18.2</v>
      </c>
      <c r="W812" s="115">
        <v>22.3</v>
      </c>
    </row>
    <row r="813" spans="1:23" ht="13.5" customHeight="1" x14ac:dyDescent="0.35">
      <c r="A813" s="175">
        <v>0.77083333333333304</v>
      </c>
      <c r="B813" s="115">
        <v>43</v>
      </c>
      <c r="C813" s="115">
        <v>0</v>
      </c>
      <c r="D813" s="115">
        <v>2</v>
      </c>
      <c r="E813" s="115">
        <v>19</v>
      </c>
      <c r="F813" s="115">
        <v>21</v>
      </c>
      <c r="G813" s="115">
        <v>1</v>
      </c>
      <c r="H813" s="115">
        <v>0</v>
      </c>
      <c r="I813" s="115">
        <v>0</v>
      </c>
      <c r="J813" s="115">
        <v>0</v>
      </c>
      <c r="K813" s="115">
        <v>0</v>
      </c>
      <c r="L813" s="115">
        <v>0</v>
      </c>
      <c r="M813" s="115">
        <v>0</v>
      </c>
      <c r="N813" s="115">
        <v>0</v>
      </c>
      <c r="O813" s="115">
        <v>0</v>
      </c>
      <c r="P813" s="115">
        <v>0</v>
      </c>
      <c r="Q813" s="115">
        <v>0</v>
      </c>
      <c r="R813" s="115">
        <v>0</v>
      </c>
      <c r="S813" s="115">
        <v>0</v>
      </c>
      <c r="T813" s="115">
        <v>0</v>
      </c>
      <c r="U813" s="115">
        <v>0</v>
      </c>
      <c r="V813" s="115">
        <v>20.2</v>
      </c>
      <c r="W813" s="115">
        <v>22.9</v>
      </c>
    </row>
    <row r="814" spans="1:23" ht="13.5" customHeight="1" x14ac:dyDescent="0.35">
      <c r="A814" s="175">
        <v>0.78125</v>
      </c>
      <c r="B814" s="115">
        <v>31</v>
      </c>
      <c r="C814" s="115">
        <v>2</v>
      </c>
      <c r="D814" s="115">
        <v>7</v>
      </c>
      <c r="E814" s="115">
        <v>17</v>
      </c>
      <c r="F814" s="115">
        <v>5</v>
      </c>
      <c r="G814" s="115">
        <v>0</v>
      </c>
      <c r="H814" s="115">
        <v>0</v>
      </c>
      <c r="I814" s="115">
        <v>0</v>
      </c>
      <c r="J814" s="115">
        <v>0</v>
      </c>
      <c r="K814" s="115">
        <v>0</v>
      </c>
      <c r="L814" s="115">
        <v>0</v>
      </c>
      <c r="M814" s="115">
        <v>0</v>
      </c>
      <c r="N814" s="115">
        <v>0</v>
      </c>
      <c r="O814" s="115">
        <v>0</v>
      </c>
      <c r="P814" s="115">
        <v>0</v>
      </c>
      <c r="Q814" s="115">
        <v>0</v>
      </c>
      <c r="R814" s="115">
        <v>0</v>
      </c>
      <c r="S814" s="115">
        <v>0</v>
      </c>
      <c r="T814" s="115">
        <v>0</v>
      </c>
      <c r="U814" s="115">
        <v>0</v>
      </c>
      <c r="V814" s="115">
        <v>17.100000000000001</v>
      </c>
      <c r="W814" s="115">
        <v>22.1</v>
      </c>
    </row>
    <row r="815" spans="1:23" ht="13.5" customHeight="1" x14ac:dyDescent="0.35">
      <c r="A815" s="175">
        <v>0.79166666666666696</v>
      </c>
      <c r="B815" s="115">
        <v>30</v>
      </c>
      <c r="C815" s="115">
        <v>1</v>
      </c>
      <c r="D815" s="115">
        <v>7</v>
      </c>
      <c r="E815" s="115">
        <v>17</v>
      </c>
      <c r="F815" s="115">
        <v>4</v>
      </c>
      <c r="G815" s="115">
        <v>1</v>
      </c>
      <c r="H815" s="115">
        <v>0</v>
      </c>
      <c r="I815" s="115">
        <v>0</v>
      </c>
      <c r="J815" s="115">
        <v>0</v>
      </c>
      <c r="K815" s="115">
        <v>0</v>
      </c>
      <c r="L815" s="115">
        <v>0</v>
      </c>
      <c r="M815" s="115">
        <v>0</v>
      </c>
      <c r="N815" s="115">
        <v>0</v>
      </c>
      <c r="O815" s="115">
        <v>0</v>
      </c>
      <c r="P815" s="115">
        <v>0</v>
      </c>
      <c r="Q815" s="115">
        <v>0</v>
      </c>
      <c r="R815" s="115">
        <v>0</v>
      </c>
      <c r="S815" s="115">
        <v>0</v>
      </c>
      <c r="T815" s="115">
        <v>0</v>
      </c>
      <c r="U815" s="115">
        <v>0</v>
      </c>
      <c r="V815" s="115">
        <v>17.3</v>
      </c>
      <c r="W815" s="115">
        <v>20.9</v>
      </c>
    </row>
    <row r="816" spans="1:23" ht="13.5" customHeight="1" x14ac:dyDescent="0.35">
      <c r="A816" s="175">
        <v>0.80208333333333304</v>
      </c>
      <c r="B816" s="115">
        <v>6</v>
      </c>
      <c r="C816" s="115">
        <v>0</v>
      </c>
      <c r="D816" s="115">
        <v>1</v>
      </c>
      <c r="E816" s="115">
        <v>0</v>
      </c>
      <c r="F816" s="115">
        <v>5</v>
      </c>
      <c r="G816" s="115">
        <v>0</v>
      </c>
      <c r="H816" s="115">
        <v>0</v>
      </c>
      <c r="I816" s="115">
        <v>0</v>
      </c>
      <c r="J816" s="115">
        <v>0</v>
      </c>
      <c r="K816" s="115">
        <v>0</v>
      </c>
      <c r="L816" s="115">
        <v>0</v>
      </c>
      <c r="M816" s="115">
        <v>0</v>
      </c>
      <c r="N816" s="115">
        <v>0</v>
      </c>
      <c r="O816" s="115">
        <v>0</v>
      </c>
      <c r="P816" s="115">
        <v>0</v>
      </c>
      <c r="Q816" s="115">
        <v>0</v>
      </c>
      <c r="R816" s="115">
        <v>0</v>
      </c>
      <c r="S816" s="115">
        <v>0</v>
      </c>
      <c r="T816" s="115">
        <v>0</v>
      </c>
      <c r="U816" s="115">
        <v>0</v>
      </c>
      <c r="V816" s="115">
        <v>19.8</v>
      </c>
      <c r="W816" s="115" t="s">
        <v>102</v>
      </c>
    </row>
    <row r="817" spans="1:23" ht="13.5" customHeight="1" x14ac:dyDescent="0.35">
      <c r="A817" s="175">
        <v>0.8125</v>
      </c>
      <c r="B817" s="115">
        <v>27</v>
      </c>
      <c r="C817" s="115">
        <v>0</v>
      </c>
      <c r="D817" s="115">
        <v>1</v>
      </c>
      <c r="E817" s="115">
        <v>4</v>
      </c>
      <c r="F817" s="115">
        <v>15</v>
      </c>
      <c r="G817" s="115">
        <v>6</v>
      </c>
      <c r="H817" s="115">
        <v>1</v>
      </c>
      <c r="I817" s="115">
        <v>0</v>
      </c>
      <c r="J817" s="115">
        <v>0</v>
      </c>
      <c r="K817" s="115">
        <v>0</v>
      </c>
      <c r="L817" s="115">
        <v>0</v>
      </c>
      <c r="M817" s="115">
        <v>0</v>
      </c>
      <c r="N817" s="115">
        <v>0</v>
      </c>
      <c r="O817" s="115">
        <v>0</v>
      </c>
      <c r="P817" s="115">
        <v>0</v>
      </c>
      <c r="Q817" s="115">
        <v>0</v>
      </c>
      <c r="R817" s="115">
        <v>0</v>
      </c>
      <c r="S817" s="115">
        <v>0</v>
      </c>
      <c r="T817" s="115">
        <v>0</v>
      </c>
      <c r="U817" s="115">
        <v>0</v>
      </c>
      <c r="V817" s="115">
        <v>22.6</v>
      </c>
      <c r="W817" s="115">
        <v>26.8</v>
      </c>
    </row>
    <row r="818" spans="1:23" ht="13.5" customHeight="1" x14ac:dyDescent="0.35">
      <c r="A818" s="175">
        <v>0.82291666666666696</v>
      </c>
      <c r="B818" s="115">
        <v>18</v>
      </c>
      <c r="C818" s="115">
        <v>1</v>
      </c>
      <c r="D818" s="115">
        <v>1</v>
      </c>
      <c r="E818" s="115">
        <v>1</v>
      </c>
      <c r="F818" s="115">
        <v>11</v>
      </c>
      <c r="G818" s="115">
        <v>4</v>
      </c>
      <c r="H818" s="115">
        <v>0</v>
      </c>
      <c r="I818" s="115">
        <v>0</v>
      </c>
      <c r="J818" s="115">
        <v>0</v>
      </c>
      <c r="K818" s="115">
        <v>0</v>
      </c>
      <c r="L818" s="115">
        <v>0</v>
      </c>
      <c r="M818" s="115">
        <v>0</v>
      </c>
      <c r="N818" s="115">
        <v>0</v>
      </c>
      <c r="O818" s="115">
        <v>0</v>
      </c>
      <c r="P818" s="115">
        <v>0</v>
      </c>
      <c r="Q818" s="115">
        <v>0</v>
      </c>
      <c r="R818" s="115">
        <v>0</v>
      </c>
      <c r="S818" s="115">
        <v>0</v>
      </c>
      <c r="T818" s="115">
        <v>0</v>
      </c>
      <c r="U818" s="115">
        <v>0</v>
      </c>
      <c r="V818" s="115">
        <v>22.6</v>
      </c>
      <c r="W818" s="115">
        <v>26.8</v>
      </c>
    </row>
    <row r="819" spans="1:23" ht="13.5" customHeight="1" x14ac:dyDescent="0.35">
      <c r="A819" s="175">
        <v>0.83333333333333304</v>
      </c>
      <c r="B819" s="115">
        <v>28</v>
      </c>
      <c r="C819" s="115">
        <v>0</v>
      </c>
      <c r="D819" s="115">
        <v>0</v>
      </c>
      <c r="E819" s="115">
        <v>8</v>
      </c>
      <c r="F819" s="115">
        <v>19</v>
      </c>
      <c r="G819" s="115">
        <v>1</v>
      </c>
      <c r="H819" s="115">
        <v>0</v>
      </c>
      <c r="I819" s="115">
        <v>0</v>
      </c>
      <c r="J819" s="115">
        <v>0</v>
      </c>
      <c r="K819" s="115">
        <v>0</v>
      </c>
      <c r="L819" s="115">
        <v>0</v>
      </c>
      <c r="M819" s="115">
        <v>0</v>
      </c>
      <c r="N819" s="115">
        <v>0</v>
      </c>
      <c r="O819" s="115">
        <v>0</v>
      </c>
      <c r="P819" s="115">
        <v>0</v>
      </c>
      <c r="Q819" s="115">
        <v>0</v>
      </c>
      <c r="R819" s="115">
        <v>0</v>
      </c>
      <c r="S819" s="115">
        <v>0</v>
      </c>
      <c r="T819" s="115">
        <v>0</v>
      </c>
      <c r="U819" s="115">
        <v>0</v>
      </c>
      <c r="V819" s="115">
        <v>20.8</v>
      </c>
      <c r="W819" s="115">
        <v>23.7</v>
      </c>
    </row>
    <row r="820" spans="1:23" ht="13.5" customHeight="1" x14ac:dyDescent="0.35">
      <c r="A820" s="175">
        <v>0.84375</v>
      </c>
      <c r="B820" s="115">
        <v>23</v>
      </c>
      <c r="C820" s="115">
        <v>1</v>
      </c>
      <c r="D820" s="115">
        <v>0</v>
      </c>
      <c r="E820" s="115">
        <v>6</v>
      </c>
      <c r="F820" s="115">
        <v>14</v>
      </c>
      <c r="G820" s="115">
        <v>2</v>
      </c>
      <c r="H820" s="115">
        <v>0</v>
      </c>
      <c r="I820" s="115">
        <v>0</v>
      </c>
      <c r="J820" s="115">
        <v>0</v>
      </c>
      <c r="K820" s="115">
        <v>0</v>
      </c>
      <c r="L820" s="115">
        <v>0</v>
      </c>
      <c r="M820" s="115">
        <v>0</v>
      </c>
      <c r="N820" s="115">
        <v>0</v>
      </c>
      <c r="O820" s="115">
        <v>0</v>
      </c>
      <c r="P820" s="115">
        <v>0</v>
      </c>
      <c r="Q820" s="115">
        <v>0</v>
      </c>
      <c r="R820" s="115">
        <v>0</v>
      </c>
      <c r="S820" s="115">
        <v>0</v>
      </c>
      <c r="T820" s="115">
        <v>0</v>
      </c>
      <c r="U820" s="115">
        <v>0</v>
      </c>
      <c r="V820" s="115">
        <v>21.9</v>
      </c>
      <c r="W820" s="115">
        <v>24.8</v>
      </c>
    </row>
    <row r="821" spans="1:23" ht="13.5" customHeight="1" x14ac:dyDescent="0.35">
      <c r="A821" s="175">
        <v>0.85416666666666696</v>
      </c>
      <c r="B821" s="115">
        <v>15</v>
      </c>
      <c r="C821" s="115">
        <v>0</v>
      </c>
      <c r="D821" s="115">
        <v>2</v>
      </c>
      <c r="E821" s="115">
        <v>7</v>
      </c>
      <c r="F821" s="115">
        <v>6</v>
      </c>
      <c r="G821" s="115">
        <v>0</v>
      </c>
      <c r="H821" s="115">
        <v>0</v>
      </c>
      <c r="I821" s="115">
        <v>0</v>
      </c>
      <c r="J821" s="115">
        <v>0</v>
      </c>
      <c r="K821" s="115">
        <v>0</v>
      </c>
      <c r="L821" s="115">
        <v>0</v>
      </c>
      <c r="M821" s="115">
        <v>0</v>
      </c>
      <c r="N821" s="115">
        <v>0</v>
      </c>
      <c r="O821" s="115">
        <v>0</v>
      </c>
      <c r="P821" s="115">
        <v>0</v>
      </c>
      <c r="Q821" s="115">
        <v>0</v>
      </c>
      <c r="R821" s="115">
        <v>0</v>
      </c>
      <c r="S821" s="115">
        <v>0</v>
      </c>
      <c r="T821" s="115">
        <v>0</v>
      </c>
      <c r="U821" s="115">
        <v>0</v>
      </c>
      <c r="V821" s="115">
        <v>19.5</v>
      </c>
      <c r="W821" s="115">
        <v>21.3</v>
      </c>
    </row>
    <row r="822" spans="1:23" ht="13.5" customHeight="1" x14ac:dyDescent="0.35">
      <c r="A822" s="175">
        <v>0.86458333333333304</v>
      </c>
      <c r="B822" s="115">
        <v>20</v>
      </c>
      <c r="C822" s="115">
        <v>0</v>
      </c>
      <c r="D822" s="115">
        <v>3</v>
      </c>
      <c r="E822" s="115">
        <v>8</v>
      </c>
      <c r="F822" s="115">
        <v>9</v>
      </c>
      <c r="G822" s="115">
        <v>0</v>
      </c>
      <c r="H822" s="115">
        <v>0</v>
      </c>
      <c r="I822" s="115">
        <v>0</v>
      </c>
      <c r="J822" s="115">
        <v>0</v>
      </c>
      <c r="K822" s="115">
        <v>0</v>
      </c>
      <c r="L822" s="115">
        <v>0</v>
      </c>
      <c r="M822" s="115">
        <v>0</v>
      </c>
      <c r="N822" s="115">
        <v>0</v>
      </c>
      <c r="O822" s="115">
        <v>0</v>
      </c>
      <c r="P822" s="115">
        <v>0</v>
      </c>
      <c r="Q822" s="115">
        <v>0</v>
      </c>
      <c r="R822" s="115">
        <v>0</v>
      </c>
      <c r="S822" s="115">
        <v>0</v>
      </c>
      <c r="T822" s="115">
        <v>0</v>
      </c>
      <c r="U822" s="115">
        <v>0</v>
      </c>
      <c r="V822" s="115">
        <v>19</v>
      </c>
      <c r="W822" s="115">
        <v>21.4</v>
      </c>
    </row>
    <row r="823" spans="1:23" ht="13.5" customHeight="1" x14ac:dyDescent="0.35">
      <c r="A823" s="175">
        <v>0.875</v>
      </c>
      <c r="B823" s="115">
        <v>7</v>
      </c>
      <c r="C823" s="115">
        <v>0</v>
      </c>
      <c r="D823" s="115">
        <v>0</v>
      </c>
      <c r="E823" s="115">
        <v>3</v>
      </c>
      <c r="F823" s="115">
        <v>4</v>
      </c>
      <c r="G823" s="115">
        <v>0</v>
      </c>
      <c r="H823" s="115">
        <v>0</v>
      </c>
      <c r="I823" s="115">
        <v>0</v>
      </c>
      <c r="J823" s="115">
        <v>0</v>
      </c>
      <c r="K823" s="115">
        <v>0</v>
      </c>
      <c r="L823" s="115">
        <v>0</v>
      </c>
      <c r="M823" s="115">
        <v>0</v>
      </c>
      <c r="N823" s="115">
        <v>0</v>
      </c>
      <c r="O823" s="115">
        <v>0</v>
      </c>
      <c r="P823" s="115">
        <v>0</v>
      </c>
      <c r="Q823" s="115">
        <v>0</v>
      </c>
      <c r="R823" s="115">
        <v>0</v>
      </c>
      <c r="S823" s="115">
        <v>0</v>
      </c>
      <c r="T823" s="115">
        <v>0</v>
      </c>
      <c r="U823" s="115">
        <v>0</v>
      </c>
      <c r="V823" s="115">
        <v>19.8</v>
      </c>
      <c r="W823" s="115" t="s">
        <v>102</v>
      </c>
    </row>
    <row r="824" spans="1:23" ht="13.5" customHeight="1" x14ac:dyDescent="0.35">
      <c r="A824" s="175">
        <v>0.88541666666666696</v>
      </c>
      <c r="B824" s="115">
        <v>20</v>
      </c>
      <c r="C824" s="115">
        <v>0</v>
      </c>
      <c r="D824" s="115">
        <v>0</v>
      </c>
      <c r="E824" s="115">
        <v>6</v>
      </c>
      <c r="F824" s="115">
        <v>13</v>
      </c>
      <c r="G824" s="115">
        <v>1</v>
      </c>
      <c r="H824" s="115">
        <v>0</v>
      </c>
      <c r="I824" s="115">
        <v>0</v>
      </c>
      <c r="J824" s="115">
        <v>0</v>
      </c>
      <c r="K824" s="115">
        <v>0</v>
      </c>
      <c r="L824" s="115">
        <v>0</v>
      </c>
      <c r="M824" s="115">
        <v>0</v>
      </c>
      <c r="N824" s="115">
        <v>0</v>
      </c>
      <c r="O824" s="115">
        <v>0</v>
      </c>
      <c r="P824" s="115">
        <v>0</v>
      </c>
      <c r="Q824" s="115">
        <v>0</v>
      </c>
      <c r="R824" s="115">
        <v>0</v>
      </c>
      <c r="S824" s="115">
        <v>0</v>
      </c>
      <c r="T824" s="115">
        <v>0</v>
      </c>
      <c r="U824" s="115">
        <v>0</v>
      </c>
      <c r="V824" s="115">
        <v>21.9</v>
      </c>
      <c r="W824" s="115">
        <v>22.6</v>
      </c>
    </row>
    <row r="825" spans="1:23" ht="13.5" customHeight="1" x14ac:dyDescent="0.35">
      <c r="A825" s="175">
        <v>0.89583333333333304</v>
      </c>
      <c r="B825" s="115">
        <v>6</v>
      </c>
      <c r="C825" s="115">
        <v>0</v>
      </c>
      <c r="D825" s="115">
        <v>2</v>
      </c>
      <c r="E825" s="115">
        <v>2</v>
      </c>
      <c r="F825" s="115">
        <v>2</v>
      </c>
      <c r="G825" s="115">
        <v>0</v>
      </c>
      <c r="H825" s="115">
        <v>0</v>
      </c>
      <c r="I825" s="115">
        <v>0</v>
      </c>
      <c r="J825" s="115">
        <v>0</v>
      </c>
      <c r="K825" s="115">
        <v>0</v>
      </c>
      <c r="L825" s="115">
        <v>0</v>
      </c>
      <c r="M825" s="115">
        <v>0</v>
      </c>
      <c r="N825" s="115">
        <v>0</v>
      </c>
      <c r="O825" s="115">
        <v>0</v>
      </c>
      <c r="P825" s="115">
        <v>0</v>
      </c>
      <c r="Q825" s="115">
        <v>0</v>
      </c>
      <c r="R825" s="115">
        <v>0</v>
      </c>
      <c r="S825" s="115">
        <v>0</v>
      </c>
      <c r="T825" s="115">
        <v>0</v>
      </c>
      <c r="U825" s="115">
        <v>0</v>
      </c>
      <c r="V825" s="115">
        <v>18.2</v>
      </c>
      <c r="W825" s="115" t="s">
        <v>102</v>
      </c>
    </row>
    <row r="826" spans="1:23" ht="13.5" customHeight="1" x14ac:dyDescent="0.35">
      <c r="A826" s="175">
        <v>0.90625</v>
      </c>
      <c r="B826" s="115">
        <v>7</v>
      </c>
      <c r="C826" s="115">
        <v>0</v>
      </c>
      <c r="D826" s="115">
        <v>1</v>
      </c>
      <c r="E826" s="115">
        <v>3</v>
      </c>
      <c r="F826" s="115">
        <v>3</v>
      </c>
      <c r="G826" s="115">
        <v>0</v>
      </c>
      <c r="H826" s="115">
        <v>0</v>
      </c>
      <c r="I826" s="115">
        <v>0</v>
      </c>
      <c r="J826" s="115">
        <v>0</v>
      </c>
      <c r="K826" s="115">
        <v>0</v>
      </c>
      <c r="L826" s="115">
        <v>0</v>
      </c>
      <c r="M826" s="115">
        <v>0</v>
      </c>
      <c r="N826" s="115">
        <v>0</v>
      </c>
      <c r="O826" s="115">
        <v>0</v>
      </c>
      <c r="P826" s="115">
        <v>0</v>
      </c>
      <c r="Q826" s="115">
        <v>0</v>
      </c>
      <c r="R826" s="115">
        <v>0</v>
      </c>
      <c r="S826" s="115">
        <v>0</v>
      </c>
      <c r="T826" s="115">
        <v>0</v>
      </c>
      <c r="U826" s="115">
        <v>0</v>
      </c>
      <c r="V826" s="115">
        <v>19.2</v>
      </c>
      <c r="W826" s="115" t="s">
        <v>102</v>
      </c>
    </row>
    <row r="827" spans="1:23" ht="13.5" customHeight="1" x14ac:dyDescent="0.35">
      <c r="A827" s="175">
        <v>0.91666666666666696</v>
      </c>
      <c r="B827" s="115">
        <v>10</v>
      </c>
      <c r="C827" s="115">
        <v>1</v>
      </c>
      <c r="D827" s="115">
        <v>2</v>
      </c>
      <c r="E827" s="115">
        <v>3</v>
      </c>
      <c r="F827" s="115">
        <v>3</v>
      </c>
      <c r="G827" s="115">
        <v>1</v>
      </c>
      <c r="H827" s="115">
        <v>0</v>
      </c>
      <c r="I827" s="115">
        <v>0</v>
      </c>
      <c r="J827" s="115">
        <v>0</v>
      </c>
      <c r="K827" s="115">
        <v>0</v>
      </c>
      <c r="L827" s="115">
        <v>0</v>
      </c>
      <c r="M827" s="115">
        <v>0</v>
      </c>
      <c r="N827" s="115">
        <v>0</v>
      </c>
      <c r="O827" s="115">
        <v>0</v>
      </c>
      <c r="P827" s="115">
        <v>0</v>
      </c>
      <c r="Q827" s="115">
        <v>0</v>
      </c>
      <c r="R827" s="115">
        <v>0</v>
      </c>
      <c r="S827" s="115">
        <v>0</v>
      </c>
      <c r="T827" s="115">
        <v>0</v>
      </c>
      <c r="U827" s="115">
        <v>0</v>
      </c>
      <c r="V827" s="115">
        <v>18.100000000000001</v>
      </c>
      <c r="W827" s="115" t="s">
        <v>102</v>
      </c>
    </row>
    <row r="828" spans="1:23" ht="13.5" customHeight="1" x14ac:dyDescent="0.35">
      <c r="A828" s="175">
        <v>0.92708333333333304</v>
      </c>
      <c r="B828" s="115">
        <v>10</v>
      </c>
      <c r="C828" s="115">
        <v>0</v>
      </c>
      <c r="D828" s="115">
        <v>0</v>
      </c>
      <c r="E828" s="115">
        <v>1</v>
      </c>
      <c r="F828" s="115">
        <v>8</v>
      </c>
      <c r="G828" s="115">
        <v>1</v>
      </c>
      <c r="H828" s="115">
        <v>0</v>
      </c>
      <c r="I828" s="115">
        <v>0</v>
      </c>
      <c r="J828" s="115">
        <v>0</v>
      </c>
      <c r="K828" s="115">
        <v>0</v>
      </c>
      <c r="L828" s="115">
        <v>0</v>
      </c>
      <c r="M828" s="115">
        <v>0</v>
      </c>
      <c r="N828" s="115">
        <v>0</v>
      </c>
      <c r="O828" s="115">
        <v>0</v>
      </c>
      <c r="P828" s="115">
        <v>0</v>
      </c>
      <c r="Q828" s="115">
        <v>0</v>
      </c>
      <c r="R828" s="115">
        <v>0</v>
      </c>
      <c r="S828" s="115">
        <v>0</v>
      </c>
      <c r="T828" s="115">
        <v>0</v>
      </c>
      <c r="U828" s="115">
        <v>0</v>
      </c>
      <c r="V828" s="115">
        <v>21.5</v>
      </c>
      <c r="W828" s="115" t="s">
        <v>102</v>
      </c>
    </row>
    <row r="829" spans="1:23" ht="13.5" customHeight="1" x14ac:dyDescent="0.35">
      <c r="A829" s="175">
        <v>0.9375</v>
      </c>
      <c r="B829" s="115">
        <v>11</v>
      </c>
      <c r="C829" s="115">
        <v>0</v>
      </c>
      <c r="D829" s="115">
        <v>1</v>
      </c>
      <c r="E829" s="115">
        <v>5</v>
      </c>
      <c r="F829" s="115">
        <v>4</v>
      </c>
      <c r="G829" s="115">
        <v>1</v>
      </c>
      <c r="H829" s="115">
        <v>0</v>
      </c>
      <c r="I829" s="115">
        <v>0</v>
      </c>
      <c r="J829" s="115">
        <v>0</v>
      </c>
      <c r="K829" s="115">
        <v>0</v>
      </c>
      <c r="L829" s="115">
        <v>0</v>
      </c>
      <c r="M829" s="115">
        <v>0</v>
      </c>
      <c r="N829" s="115">
        <v>0</v>
      </c>
      <c r="O829" s="115">
        <v>0</v>
      </c>
      <c r="P829" s="115">
        <v>0</v>
      </c>
      <c r="Q829" s="115">
        <v>0</v>
      </c>
      <c r="R829" s="115">
        <v>0</v>
      </c>
      <c r="S829" s="115">
        <v>0</v>
      </c>
      <c r="T829" s="115">
        <v>0</v>
      </c>
      <c r="U829" s="115">
        <v>0</v>
      </c>
      <c r="V829" s="115">
        <v>19.8</v>
      </c>
      <c r="W829" s="115">
        <v>23.5</v>
      </c>
    </row>
    <row r="830" spans="1:23" ht="13.5" customHeight="1" x14ac:dyDescent="0.35">
      <c r="A830" s="175">
        <v>0.94791666666666696</v>
      </c>
      <c r="B830" s="115">
        <v>2</v>
      </c>
      <c r="C830" s="115">
        <v>0</v>
      </c>
      <c r="D830" s="115">
        <v>0</v>
      </c>
      <c r="E830" s="115">
        <v>1</v>
      </c>
      <c r="F830" s="115">
        <v>1</v>
      </c>
      <c r="G830" s="115">
        <v>0</v>
      </c>
      <c r="H830" s="115">
        <v>0</v>
      </c>
      <c r="I830" s="115">
        <v>0</v>
      </c>
      <c r="J830" s="115">
        <v>0</v>
      </c>
      <c r="K830" s="115">
        <v>0</v>
      </c>
      <c r="L830" s="115">
        <v>0</v>
      </c>
      <c r="M830" s="115">
        <v>0</v>
      </c>
      <c r="N830" s="115">
        <v>0</v>
      </c>
      <c r="O830" s="115">
        <v>0</v>
      </c>
      <c r="P830" s="115">
        <v>0</v>
      </c>
      <c r="Q830" s="115">
        <v>0</v>
      </c>
      <c r="R830" s="115">
        <v>0</v>
      </c>
      <c r="S830" s="115">
        <v>0</v>
      </c>
      <c r="T830" s="115">
        <v>0</v>
      </c>
      <c r="U830" s="115">
        <v>0</v>
      </c>
      <c r="V830" s="115">
        <v>21.5</v>
      </c>
      <c r="W830" s="115" t="s">
        <v>102</v>
      </c>
    </row>
    <row r="831" spans="1:23" ht="13.5" customHeight="1" x14ac:dyDescent="0.35">
      <c r="A831" s="175">
        <v>0.95833333333333304</v>
      </c>
      <c r="B831" s="115">
        <v>9</v>
      </c>
      <c r="C831" s="115">
        <v>1</v>
      </c>
      <c r="D831" s="115">
        <v>1</v>
      </c>
      <c r="E831" s="115">
        <v>5</v>
      </c>
      <c r="F831" s="115">
        <v>1</v>
      </c>
      <c r="G831" s="115">
        <v>1</v>
      </c>
      <c r="H831" s="115">
        <v>0</v>
      </c>
      <c r="I831" s="115">
        <v>0</v>
      </c>
      <c r="J831" s="115">
        <v>0</v>
      </c>
      <c r="K831" s="115">
        <v>0</v>
      </c>
      <c r="L831" s="115">
        <v>0</v>
      </c>
      <c r="M831" s="115">
        <v>0</v>
      </c>
      <c r="N831" s="115">
        <v>0</v>
      </c>
      <c r="O831" s="115">
        <v>0</v>
      </c>
      <c r="P831" s="115">
        <v>0</v>
      </c>
      <c r="Q831" s="115">
        <v>0</v>
      </c>
      <c r="R831" s="115">
        <v>0</v>
      </c>
      <c r="S831" s="115">
        <v>0</v>
      </c>
      <c r="T831" s="115">
        <v>0</v>
      </c>
      <c r="U831" s="115">
        <v>0</v>
      </c>
      <c r="V831" s="115">
        <v>18.100000000000001</v>
      </c>
      <c r="W831" s="115" t="s">
        <v>102</v>
      </c>
    </row>
    <row r="832" spans="1:23" ht="13.5" customHeight="1" x14ac:dyDescent="0.35">
      <c r="A832" s="175">
        <v>0.96875</v>
      </c>
      <c r="B832" s="115">
        <v>7</v>
      </c>
      <c r="C832" s="115">
        <v>0</v>
      </c>
      <c r="D832" s="115">
        <v>0</v>
      </c>
      <c r="E832" s="115">
        <v>6</v>
      </c>
      <c r="F832" s="115">
        <v>0</v>
      </c>
      <c r="G832" s="115">
        <v>1</v>
      </c>
      <c r="H832" s="115">
        <v>0</v>
      </c>
      <c r="I832" s="115">
        <v>0</v>
      </c>
      <c r="J832" s="115">
        <v>0</v>
      </c>
      <c r="K832" s="115">
        <v>0</v>
      </c>
      <c r="L832" s="115">
        <v>0</v>
      </c>
      <c r="M832" s="115">
        <v>0</v>
      </c>
      <c r="N832" s="115">
        <v>0</v>
      </c>
      <c r="O832" s="115">
        <v>0</v>
      </c>
      <c r="P832" s="115">
        <v>0</v>
      </c>
      <c r="Q832" s="115">
        <v>0</v>
      </c>
      <c r="R832" s="115">
        <v>0</v>
      </c>
      <c r="S832" s="115">
        <v>0</v>
      </c>
      <c r="T832" s="115">
        <v>0</v>
      </c>
      <c r="U832" s="115">
        <v>0</v>
      </c>
      <c r="V832" s="115">
        <v>19.600000000000001</v>
      </c>
      <c r="W832" s="115" t="s">
        <v>102</v>
      </c>
    </row>
    <row r="833" spans="1:23" ht="13.5" customHeight="1" x14ac:dyDescent="0.35">
      <c r="A833" s="175">
        <v>0.97916666666666696</v>
      </c>
      <c r="B833" s="115">
        <v>7</v>
      </c>
      <c r="C833" s="115">
        <v>0</v>
      </c>
      <c r="D833" s="115">
        <v>0</v>
      </c>
      <c r="E833" s="115">
        <v>0</v>
      </c>
      <c r="F833" s="115">
        <v>7</v>
      </c>
      <c r="G833" s="115">
        <v>0</v>
      </c>
      <c r="H833" s="115">
        <v>0</v>
      </c>
      <c r="I833" s="115">
        <v>0</v>
      </c>
      <c r="J833" s="115">
        <v>0</v>
      </c>
      <c r="K833" s="115">
        <v>0</v>
      </c>
      <c r="L833" s="115">
        <v>0</v>
      </c>
      <c r="M833" s="115">
        <v>0</v>
      </c>
      <c r="N833" s="115">
        <v>0</v>
      </c>
      <c r="O833" s="115">
        <v>0</v>
      </c>
      <c r="P833" s="115">
        <v>0</v>
      </c>
      <c r="Q833" s="115">
        <v>0</v>
      </c>
      <c r="R833" s="115">
        <v>0</v>
      </c>
      <c r="S833" s="115">
        <v>0</v>
      </c>
      <c r="T833" s="115">
        <v>0</v>
      </c>
      <c r="U833" s="115">
        <v>0</v>
      </c>
      <c r="V833" s="115">
        <v>22.3</v>
      </c>
      <c r="W833" s="115" t="s">
        <v>102</v>
      </c>
    </row>
    <row r="834" spans="1:23" ht="13.5" customHeight="1" thickBot="1" x14ac:dyDescent="0.4">
      <c r="A834" s="176">
        <v>0.98958333333333304</v>
      </c>
      <c r="B834" s="119">
        <v>7</v>
      </c>
      <c r="C834" s="119">
        <v>0</v>
      </c>
      <c r="D834" s="119">
        <v>0</v>
      </c>
      <c r="E834" s="119">
        <v>6</v>
      </c>
      <c r="F834" s="119">
        <v>1</v>
      </c>
      <c r="G834" s="119">
        <v>0</v>
      </c>
      <c r="H834" s="119">
        <v>0</v>
      </c>
      <c r="I834" s="119">
        <v>0</v>
      </c>
      <c r="J834" s="119">
        <v>0</v>
      </c>
      <c r="K834" s="119">
        <v>0</v>
      </c>
      <c r="L834" s="119">
        <v>0</v>
      </c>
      <c r="M834" s="119">
        <v>0</v>
      </c>
      <c r="N834" s="119">
        <v>0</v>
      </c>
      <c r="O834" s="119">
        <v>0</v>
      </c>
      <c r="P834" s="119">
        <v>0</v>
      </c>
      <c r="Q834" s="119">
        <v>0</v>
      </c>
      <c r="R834" s="119">
        <v>0</v>
      </c>
      <c r="S834" s="119">
        <v>0</v>
      </c>
      <c r="T834" s="119">
        <v>0</v>
      </c>
      <c r="U834" s="119">
        <v>0</v>
      </c>
      <c r="V834" s="119">
        <v>20</v>
      </c>
      <c r="W834" s="119" t="s">
        <v>102</v>
      </c>
    </row>
    <row r="835" spans="1:23" ht="13.5" customHeight="1" thickTop="1" x14ac:dyDescent="0.35">
      <c r="A835" s="290" t="s">
        <v>168</v>
      </c>
      <c r="B835" s="116">
        <f>SUM(B767:B814)</f>
        <v>1866</v>
      </c>
      <c r="C835" s="116">
        <f t="shared" ref="C835:U835" si="28">SUM(C767:C814)</f>
        <v>39</v>
      </c>
      <c r="D835" s="116">
        <f t="shared" si="28"/>
        <v>118</v>
      </c>
      <c r="E835" s="116">
        <f t="shared" si="28"/>
        <v>730</v>
      </c>
      <c r="F835" s="116">
        <f t="shared" si="28"/>
        <v>864</v>
      </c>
      <c r="G835" s="116">
        <f t="shared" si="28"/>
        <v>106</v>
      </c>
      <c r="H835" s="116">
        <f t="shared" si="28"/>
        <v>9</v>
      </c>
      <c r="I835" s="116">
        <f t="shared" si="28"/>
        <v>0</v>
      </c>
      <c r="J835" s="116">
        <f t="shared" si="28"/>
        <v>0</v>
      </c>
      <c r="K835" s="116">
        <f t="shared" si="28"/>
        <v>0</v>
      </c>
      <c r="L835" s="116">
        <f t="shared" si="28"/>
        <v>0</v>
      </c>
      <c r="M835" s="116">
        <f t="shared" si="28"/>
        <v>0</v>
      </c>
      <c r="N835" s="116">
        <f t="shared" si="28"/>
        <v>0</v>
      </c>
      <c r="O835" s="116">
        <f t="shared" si="28"/>
        <v>0</v>
      </c>
      <c r="P835" s="116">
        <f t="shared" si="28"/>
        <v>0</v>
      </c>
      <c r="Q835" s="116">
        <f t="shared" si="28"/>
        <v>0</v>
      </c>
      <c r="R835" s="116">
        <f t="shared" si="28"/>
        <v>0</v>
      </c>
      <c r="S835" s="116">
        <f t="shared" si="28"/>
        <v>0</v>
      </c>
      <c r="T835" s="116">
        <f t="shared" si="28"/>
        <v>0</v>
      </c>
      <c r="U835" s="116">
        <f t="shared" si="28"/>
        <v>0</v>
      </c>
      <c r="V835" s="116">
        <v>19.899999999999999</v>
      </c>
      <c r="W835" s="116">
        <v>23.2</v>
      </c>
    </row>
    <row r="836" spans="1:23" ht="13.5" customHeight="1" x14ac:dyDescent="0.35">
      <c r="A836" s="291" t="s">
        <v>169</v>
      </c>
      <c r="B836" s="115">
        <f>SUM(B763:B826)</f>
        <v>2305</v>
      </c>
      <c r="C836" s="115">
        <f t="shared" ref="C836:U836" si="29">SUM(C763:C826)</f>
        <v>46</v>
      </c>
      <c r="D836" s="115">
        <f t="shared" si="29"/>
        <v>149</v>
      </c>
      <c r="E836" s="115">
        <f t="shared" si="29"/>
        <v>870</v>
      </c>
      <c r="F836" s="115">
        <f t="shared" si="29"/>
        <v>1070</v>
      </c>
      <c r="G836" s="115">
        <f t="shared" si="29"/>
        <v>155</v>
      </c>
      <c r="H836" s="115">
        <f t="shared" si="29"/>
        <v>15</v>
      </c>
      <c r="I836" s="115">
        <f t="shared" si="29"/>
        <v>0</v>
      </c>
      <c r="J836" s="115">
        <f t="shared" si="29"/>
        <v>0</v>
      </c>
      <c r="K836" s="115">
        <f t="shared" si="29"/>
        <v>0</v>
      </c>
      <c r="L836" s="115">
        <f t="shared" si="29"/>
        <v>0</v>
      </c>
      <c r="M836" s="115">
        <f t="shared" si="29"/>
        <v>0</v>
      </c>
      <c r="N836" s="115">
        <f t="shared" si="29"/>
        <v>0</v>
      </c>
      <c r="O836" s="115">
        <f t="shared" si="29"/>
        <v>0</v>
      </c>
      <c r="P836" s="115">
        <f t="shared" si="29"/>
        <v>0</v>
      </c>
      <c r="Q836" s="115">
        <f t="shared" si="29"/>
        <v>0</v>
      </c>
      <c r="R836" s="115">
        <f t="shared" si="29"/>
        <v>0</v>
      </c>
      <c r="S836" s="115">
        <f t="shared" si="29"/>
        <v>0</v>
      </c>
      <c r="T836" s="115">
        <f t="shared" si="29"/>
        <v>0</v>
      </c>
      <c r="U836" s="115">
        <f t="shared" si="29"/>
        <v>0</v>
      </c>
      <c r="V836" s="115">
        <v>20.100000000000001</v>
      </c>
      <c r="W836" s="115">
        <v>23.6</v>
      </c>
    </row>
    <row r="837" spans="1:23" ht="13.5" customHeight="1" x14ac:dyDescent="0.35">
      <c r="A837" s="115" t="s">
        <v>170</v>
      </c>
      <c r="B837" s="115">
        <f>SUM(B763:B834)</f>
        <v>2368</v>
      </c>
      <c r="C837" s="115">
        <f t="shared" ref="C837:U837" si="30">SUM(C763:C834)</f>
        <v>48</v>
      </c>
      <c r="D837" s="115">
        <f t="shared" si="30"/>
        <v>153</v>
      </c>
      <c r="E837" s="115">
        <f t="shared" si="30"/>
        <v>897</v>
      </c>
      <c r="F837" s="115">
        <f t="shared" si="30"/>
        <v>1095</v>
      </c>
      <c r="G837" s="115">
        <f t="shared" si="30"/>
        <v>160</v>
      </c>
      <c r="H837" s="115">
        <f t="shared" si="30"/>
        <v>15</v>
      </c>
      <c r="I837" s="115">
        <f t="shared" si="30"/>
        <v>0</v>
      </c>
      <c r="J837" s="115">
        <f t="shared" si="30"/>
        <v>0</v>
      </c>
      <c r="K837" s="115">
        <f t="shared" si="30"/>
        <v>0</v>
      </c>
      <c r="L837" s="115">
        <f t="shared" si="30"/>
        <v>0</v>
      </c>
      <c r="M837" s="115">
        <f t="shared" si="30"/>
        <v>0</v>
      </c>
      <c r="N837" s="115">
        <f t="shared" si="30"/>
        <v>0</v>
      </c>
      <c r="O837" s="115">
        <f t="shared" si="30"/>
        <v>0</v>
      </c>
      <c r="P837" s="115">
        <f t="shared" si="30"/>
        <v>0</v>
      </c>
      <c r="Q837" s="115">
        <f t="shared" si="30"/>
        <v>0</v>
      </c>
      <c r="R837" s="115">
        <f t="shared" si="30"/>
        <v>0</v>
      </c>
      <c r="S837" s="115">
        <f t="shared" si="30"/>
        <v>0</v>
      </c>
      <c r="T837" s="115">
        <f t="shared" si="30"/>
        <v>0</v>
      </c>
      <c r="U837" s="115">
        <f t="shared" si="30"/>
        <v>0</v>
      </c>
      <c r="V837" s="115">
        <v>20.100000000000001</v>
      </c>
      <c r="W837" s="115">
        <v>23.6</v>
      </c>
    </row>
    <row r="838" spans="1:23" ht="13.5" customHeight="1" thickBot="1" x14ac:dyDescent="0.4">
      <c r="A838" s="119" t="s">
        <v>171</v>
      </c>
      <c r="B838" s="119">
        <f>SUM(B739:B834)</f>
        <v>2520</v>
      </c>
      <c r="C838" s="119">
        <f t="shared" ref="C838:U838" si="31">SUM(C739:C834)</f>
        <v>50</v>
      </c>
      <c r="D838" s="119">
        <f t="shared" si="31"/>
        <v>160</v>
      </c>
      <c r="E838" s="119">
        <f t="shared" si="31"/>
        <v>925</v>
      </c>
      <c r="F838" s="119">
        <f t="shared" si="31"/>
        <v>1178</v>
      </c>
      <c r="G838" s="119">
        <f t="shared" si="31"/>
        <v>189</v>
      </c>
      <c r="H838" s="119">
        <f t="shared" si="31"/>
        <v>18</v>
      </c>
      <c r="I838" s="119">
        <f t="shared" si="31"/>
        <v>0</v>
      </c>
      <c r="J838" s="119">
        <f t="shared" si="31"/>
        <v>0</v>
      </c>
      <c r="K838" s="119">
        <f t="shared" si="31"/>
        <v>0</v>
      </c>
      <c r="L838" s="119">
        <f t="shared" si="31"/>
        <v>0</v>
      </c>
      <c r="M838" s="119">
        <f t="shared" si="31"/>
        <v>0</v>
      </c>
      <c r="N838" s="119">
        <f t="shared" si="31"/>
        <v>0</v>
      </c>
      <c r="O838" s="119">
        <f t="shared" si="31"/>
        <v>0</v>
      </c>
      <c r="P838" s="119">
        <f t="shared" si="31"/>
        <v>0</v>
      </c>
      <c r="Q838" s="119">
        <f t="shared" si="31"/>
        <v>0</v>
      </c>
      <c r="R838" s="119">
        <f t="shared" si="31"/>
        <v>0</v>
      </c>
      <c r="S838" s="119">
        <f t="shared" si="31"/>
        <v>0</v>
      </c>
      <c r="T838" s="119">
        <f t="shared" si="31"/>
        <v>0</v>
      </c>
      <c r="U838" s="119">
        <f t="shared" si="31"/>
        <v>0</v>
      </c>
      <c r="V838" s="119">
        <v>20.2</v>
      </c>
      <c r="W838" s="119">
        <v>23.7</v>
      </c>
    </row>
    <row r="839" spans="1:23" ht="13.5" customHeight="1" thickTop="1" x14ac:dyDescent="0.35">
      <c r="A839" s="122"/>
      <c r="B839" s="122"/>
      <c r="C839" s="122"/>
      <c r="D839" s="122"/>
      <c r="E839" s="122"/>
      <c r="F839" s="122"/>
      <c r="G839" s="122"/>
      <c r="H839" s="122"/>
      <c r="I839" s="122"/>
      <c r="J839" s="122"/>
      <c r="K839" s="122"/>
      <c r="L839" s="122"/>
      <c r="M839" s="122"/>
      <c r="N839" s="122"/>
      <c r="O839" s="122"/>
      <c r="P839" s="122"/>
      <c r="Q839" s="122"/>
      <c r="R839" s="122"/>
      <c r="S839" s="122"/>
      <c r="T839" s="122"/>
      <c r="U839" s="122"/>
      <c r="V839" s="122"/>
      <c r="W839" s="122"/>
    </row>
    <row r="840" spans="1:23" ht="13.5" customHeight="1" thickBot="1" x14ac:dyDescent="0.4">
      <c r="A840" s="122" t="s">
        <v>16</v>
      </c>
      <c r="B840" s="443" t="str">
        <f>TEXT(C840,"dddd")</f>
        <v>Tuesday</v>
      </c>
      <c r="C840" s="237">
        <f>C736+1</f>
        <v>45454</v>
      </c>
      <c r="D840" s="122"/>
      <c r="E840" s="122"/>
      <c r="F840" s="122"/>
      <c r="G840" s="122"/>
      <c r="H840" s="122"/>
      <c r="I840" s="122"/>
      <c r="J840" s="122"/>
      <c r="K840" s="122"/>
      <c r="L840" s="122"/>
      <c r="M840" s="122"/>
      <c r="N840" s="122"/>
      <c r="O840" s="122"/>
      <c r="P840" s="122"/>
      <c r="Q840" s="122"/>
      <c r="R840" s="122"/>
      <c r="S840" s="122"/>
      <c r="T840" s="122"/>
      <c r="U840" s="122"/>
      <c r="V840" s="122"/>
      <c r="W840" s="122"/>
    </row>
    <row r="841" spans="1:23" ht="13.5" customHeight="1" thickTop="1" thickBot="1" x14ac:dyDescent="0.4">
      <c r="A841" s="122"/>
      <c r="B841" s="564" t="s">
        <v>147</v>
      </c>
      <c r="C841" s="565"/>
      <c r="D841" s="565"/>
      <c r="E841" s="565"/>
      <c r="F841" s="565"/>
      <c r="G841" s="565"/>
      <c r="H841" s="565"/>
      <c r="I841" s="565"/>
      <c r="J841" s="565"/>
      <c r="K841" s="565"/>
      <c r="L841" s="565"/>
      <c r="M841" s="565"/>
      <c r="N841" s="565"/>
      <c r="O841" s="565"/>
      <c r="P841" s="565"/>
      <c r="Q841" s="565"/>
      <c r="R841" s="565"/>
      <c r="S841" s="565"/>
      <c r="T841" s="565"/>
      <c r="U841" s="565"/>
      <c r="V841" s="565"/>
      <c r="W841" s="566"/>
    </row>
    <row r="842" spans="1:23" ht="13.5" customHeight="1" thickTop="1" thickBot="1" x14ac:dyDescent="0.4">
      <c r="A842" s="174" t="s">
        <v>56</v>
      </c>
      <c r="B842" s="174" t="s">
        <v>74</v>
      </c>
      <c r="C842" s="292" t="s">
        <v>148</v>
      </c>
      <c r="D842" s="292" t="s">
        <v>149</v>
      </c>
      <c r="E842" s="292" t="s">
        <v>150</v>
      </c>
      <c r="F842" s="292" t="s">
        <v>151</v>
      </c>
      <c r="G842" s="292" t="s">
        <v>152</v>
      </c>
      <c r="H842" s="292" t="s">
        <v>153</v>
      </c>
      <c r="I842" s="292" t="s">
        <v>154</v>
      </c>
      <c r="J842" s="292" t="s">
        <v>155</v>
      </c>
      <c r="K842" s="292" t="s">
        <v>156</v>
      </c>
      <c r="L842" s="292" t="s">
        <v>157</v>
      </c>
      <c r="M842" s="292" t="s">
        <v>158</v>
      </c>
      <c r="N842" s="292" t="s">
        <v>159</v>
      </c>
      <c r="O842" s="292" t="s">
        <v>160</v>
      </c>
      <c r="P842" s="292" t="s">
        <v>161</v>
      </c>
      <c r="Q842" s="292" t="s">
        <v>162</v>
      </c>
      <c r="R842" s="292" t="s">
        <v>163</v>
      </c>
      <c r="S842" s="292" t="s">
        <v>164</v>
      </c>
      <c r="T842" s="292" t="s">
        <v>165</v>
      </c>
      <c r="U842" s="292" t="s">
        <v>166</v>
      </c>
      <c r="V842" s="174" t="s">
        <v>95</v>
      </c>
      <c r="W842" s="174" t="s">
        <v>167</v>
      </c>
    </row>
    <row r="843" spans="1:23" ht="13.5" customHeight="1" thickTop="1" x14ac:dyDescent="0.35">
      <c r="A843" s="283">
        <v>0</v>
      </c>
      <c r="B843" s="116">
        <v>3</v>
      </c>
      <c r="C843" s="116">
        <v>0</v>
      </c>
      <c r="D843" s="116">
        <v>0</v>
      </c>
      <c r="E843" s="116">
        <v>3</v>
      </c>
      <c r="F843" s="116">
        <v>0</v>
      </c>
      <c r="G843" s="116">
        <v>0</v>
      </c>
      <c r="H843" s="116">
        <v>0</v>
      </c>
      <c r="I843" s="116">
        <v>0</v>
      </c>
      <c r="J843" s="116">
        <v>0</v>
      </c>
      <c r="K843" s="116">
        <v>0</v>
      </c>
      <c r="L843" s="116">
        <v>0</v>
      </c>
      <c r="M843" s="116">
        <v>0</v>
      </c>
      <c r="N843" s="116">
        <v>0</v>
      </c>
      <c r="O843" s="116">
        <v>0</v>
      </c>
      <c r="P843" s="116">
        <v>0</v>
      </c>
      <c r="Q843" s="116">
        <v>0</v>
      </c>
      <c r="R843" s="116">
        <v>0</v>
      </c>
      <c r="S843" s="116">
        <v>0</v>
      </c>
      <c r="T843" s="116">
        <v>0</v>
      </c>
      <c r="U843" s="116">
        <v>0</v>
      </c>
      <c r="V843" s="116">
        <v>18.100000000000001</v>
      </c>
      <c r="W843" s="116" t="s">
        <v>102</v>
      </c>
    </row>
    <row r="844" spans="1:23" ht="13.5" customHeight="1" x14ac:dyDescent="0.35">
      <c r="A844" s="175">
        <v>1.0416666666666666E-2</v>
      </c>
      <c r="B844" s="115">
        <v>0</v>
      </c>
      <c r="C844" s="115">
        <v>0</v>
      </c>
      <c r="D844" s="115">
        <v>0</v>
      </c>
      <c r="E844" s="115">
        <v>0</v>
      </c>
      <c r="F844" s="115">
        <v>0</v>
      </c>
      <c r="G844" s="115">
        <v>0</v>
      </c>
      <c r="H844" s="115">
        <v>0</v>
      </c>
      <c r="I844" s="115">
        <v>0</v>
      </c>
      <c r="J844" s="115">
        <v>0</v>
      </c>
      <c r="K844" s="115">
        <v>0</v>
      </c>
      <c r="L844" s="115">
        <v>0</v>
      </c>
      <c r="M844" s="115">
        <v>0</v>
      </c>
      <c r="N844" s="115">
        <v>0</v>
      </c>
      <c r="O844" s="115">
        <v>0</v>
      </c>
      <c r="P844" s="115">
        <v>0</v>
      </c>
      <c r="Q844" s="115">
        <v>0</v>
      </c>
      <c r="R844" s="115">
        <v>0</v>
      </c>
      <c r="S844" s="115">
        <v>0</v>
      </c>
      <c r="T844" s="115">
        <v>0</v>
      </c>
      <c r="U844" s="115">
        <v>0</v>
      </c>
      <c r="V844" s="115" t="s">
        <v>102</v>
      </c>
      <c r="W844" s="115" t="s">
        <v>102</v>
      </c>
    </row>
    <row r="845" spans="1:23" ht="13.5" customHeight="1" x14ac:dyDescent="0.35">
      <c r="A845" s="175">
        <v>2.0833333333333332E-2</v>
      </c>
      <c r="B845" s="115">
        <v>4</v>
      </c>
      <c r="C845" s="115">
        <v>0</v>
      </c>
      <c r="D845" s="115">
        <v>1</v>
      </c>
      <c r="E845" s="115">
        <v>2</v>
      </c>
      <c r="F845" s="115">
        <v>1</v>
      </c>
      <c r="G845" s="115">
        <v>0</v>
      </c>
      <c r="H845" s="115">
        <v>0</v>
      </c>
      <c r="I845" s="115">
        <v>0</v>
      </c>
      <c r="J845" s="115">
        <v>0</v>
      </c>
      <c r="K845" s="115">
        <v>0</v>
      </c>
      <c r="L845" s="115">
        <v>0</v>
      </c>
      <c r="M845" s="115">
        <v>0</v>
      </c>
      <c r="N845" s="115">
        <v>0</v>
      </c>
      <c r="O845" s="115">
        <v>0</v>
      </c>
      <c r="P845" s="115">
        <v>0</v>
      </c>
      <c r="Q845" s="115">
        <v>0</v>
      </c>
      <c r="R845" s="115">
        <v>0</v>
      </c>
      <c r="S845" s="115">
        <v>0</v>
      </c>
      <c r="T845" s="115">
        <v>0</v>
      </c>
      <c r="U845" s="115">
        <v>0</v>
      </c>
      <c r="V845" s="115">
        <v>18.399999999999999</v>
      </c>
      <c r="W845" s="115" t="s">
        <v>102</v>
      </c>
    </row>
    <row r="846" spans="1:23" ht="13.5" customHeight="1" x14ac:dyDescent="0.35">
      <c r="A846" s="175">
        <v>3.125E-2</v>
      </c>
      <c r="B846" s="115">
        <v>3</v>
      </c>
      <c r="C846" s="115">
        <v>0</v>
      </c>
      <c r="D846" s="115">
        <v>0</v>
      </c>
      <c r="E846" s="115">
        <v>1</v>
      </c>
      <c r="F846" s="115">
        <v>1</v>
      </c>
      <c r="G846" s="115">
        <v>1</v>
      </c>
      <c r="H846" s="115">
        <v>0</v>
      </c>
      <c r="I846" s="115">
        <v>0</v>
      </c>
      <c r="J846" s="115">
        <v>0</v>
      </c>
      <c r="K846" s="115">
        <v>0</v>
      </c>
      <c r="L846" s="115">
        <v>0</v>
      </c>
      <c r="M846" s="115">
        <v>0</v>
      </c>
      <c r="N846" s="115">
        <v>0</v>
      </c>
      <c r="O846" s="115">
        <v>0</v>
      </c>
      <c r="P846" s="115">
        <v>0</v>
      </c>
      <c r="Q846" s="115">
        <v>0</v>
      </c>
      <c r="R846" s="115">
        <v>0</v>
      </c>
      <c r="S846" s="115">
        <v>0</v>
      </c>
      <c r="T846" s="115">
        <v>0</v>
      </c>
      <c r="U846" s="115">
        <v>0</v>
      </c>
      <c r="V846" s="115">
        <v>22.7</v>
      </c>
      <c r="W846" s="115" t="s">
        <v>102</v>
      </c>
    </row>
    <row r="847" spans="1:23" ht="13.5" customHeight="1" x14ac:dyDescent="0.35">
      <c r="A847" s="175">
        <v>4.1666666666666664E-2</v>
      </c>
      <c r="B847" s="115">
        <v>0</v>
      </c>
      <c r="C847" s="115">
        <v>0</v>
      </c>
      <c r="D847" s="115">
        <v>0</v>
      </c>
      <c r="E847" s="115">
        <v>0</v>
      </c>
      <c r="F847" s="115">
        <v>0</v>
      </c>
      <c r="G847" s="115">
        <v>0</v>
      </c>
      <c r="H847" s="115">
        <v>0</v>
      </c>
      <c r="I847" s="115">
        <v>0</v>
      </c>
      <c r="J847" s="115">
        <v>0</v>
      </c>
      <c r="K847" s="115">
        <v>0</v>
      </c>
      <c r="L847" s="115">
        <v>0</v>
      </c>
      <c r="M847" s="115">
        <v>0</v>
      </c>
      <c r="N847" s="115">
        <v>0</v>
      </c>
      <c r="O847" s="115">
        <v>0</v>
      </c>
      <c r="P847" s="115">
        <v>0</v>
      </c>
      <c r="Q847" s="115">
        <v>0</v>
      </c>
      <c r="R847" s="115">
        <v>0</v>
      </c>
      <c r="S847" s="115">
        <v>0</v>
      </c>
      <c r="T847" s="115">
        <v>0</v>
      </c>
      <c r="U847" s="115">
        <v>0</v>
      </c>
      <c r="V847" s="115" t="s">
        <v>102</v>
      </c>
      <c r="W847" s="115" t="s">
        <v>102</v>
      </c>
    </row>
    <row r="848" spans="1:23" ht="13.5" customHeight="1" x14ac:dyDescent="0.35">
      <c r="A848" s="175">
        <v>5.2083333333333336E-2</v>
      </c>
      <c r="B848" s="115">
        <v>2</v>
      </c>
      <c r="C848" s="115">
        <v>0</v>
      </c>
      <c r="D848" s="115">
        <v>0</v>
      </c>
      <c r="E848" s="115">
        <v>0</v>
      </c>
      <c r="F848" s="115">
        <v>2</v>
      </c>
      <c r="G848" s="115">
        <v>0</v>
      </c>
      <c r="H848" s="115">
        <v>0</v>
      </c>
      <c r="I848" s="115">
        <v>0</v>
      </c>
      <c r="J848" s="115">
        <v>0</v>
      </c>
      <c r="K848" s="115">
        <v>0</v>
      </c>
      <c r="L848" s="115">
        <v>0</v>
      </c>
      <c r="M848" s="115">
        <v>0</v>
      </c>
      <c r="N848" s="115">
        <v>0</v>
      </c>
      <c r="O848" s="115">
        <v>0</v>
      </c>
      <c r="P848" s="115">
        <v>0</v>
      </c>
      <c r="Q848" s="115">
        <v>0</v>
      </c>
      <c r="R848" s="115">
        <v>0</v>
      </c>
      <c r="S848" s="115">
        <v>0</v>
      </c>
      <c r="T848" s="115">
        <v>0</v>
      </c>
      <c r="U848" s="115">
        <v>0</v>
      </c>
      <c r="V848" s="115">
        <v>22.6</v>
      </c>
      <c r="W848" s="115" t="s">
        <v>102</v>
      </c>
    </row>
    <row r="849" spans="1:23" ht="13.5" customHeight="1" x14ac:dyDescent="0.35">
      <c r="A849" s="175">
        <v>6.25E-2</v>
      </c>
      <c r="B849" s="115">
        <v>0</v>
      </c>
      <c r="C849" s="115">
        <v>0</v>
      </c>
      <c r="D849" s="115">
        <v>0</v>
      </c>
      <c r="E849" s="115">
        <v>0</v>
      </c>
      <c r="F849" s="115">
        <v>0</v>
      </c>
      <c r="G849" s="115">
        <v>0</v>
      </c>
      <c r="H849" s="115">
        <v>0</v>
      </c>
      <c r="I849" s="115">
        <v>0</v>
      </c>
      <c r="J849" s="115">
        <v>0</v>
      </c>
      <c r="K849" s="115">
        <v>0</v>
      </c>
      <c r="L849" s="115">
        <v>0</v>
      </c>
      <c r="M849" s="115">
        <v>0</v>
      </c>
      <c r="N849" s="115">
        <v>0</v>
      </c>
      <c r="O849" s="115">
        <v>0</v>
      </c>
      <c r="P849" s="115">
        <v>0</v>
      </c>
      <c r="Q849" s="115">
        <v>0</v>
      </c>
      <c r="R849" s="115">
        <v>0</v>
      </c>
      <c r="S849" s="115">
        <v>0</v>
      </c>
      <c r="T849" s="115">
        <v>0</v>
      </c>
      <c r="U849" s="115">
        <v>0</v>
      </c>
      <c r="V849" s="115" t="s">
        <v>102</v>
      </c>
      <c r="W849" s="115" t="s">
        <v>102</v>
      </c>
    </row>
    <row r="850" spans="1:23" ht="13.5" customHeight="1" x14ac:dyDescent="0.35">
      <c r="A850" s="175">
        <v>7.2916666666666699E-2</v>
      </c>
      <c r="B850" s="115">
        <v>1</v>
      </c>
      <c r="C850" s="115">
        <v>0</v>
      </c>
      <c r="D850" s="115">
        <v>0</v>
      </c>
      <c r="E850" s="115">
        <v>0</v>
      </c>
      <c r="F850" s="115">
        <v>0</v>
      </c>
      <c r="G850" s="115">
        <v>1</v>
      </c>
      <c r="H850" s="115">
        <v>0</v>
      </c>
      <c r="I850" s="115">
        <v>0</v>
      </c>
      <c r="J850" s="115">
        <v>0</v>
      </c>
      <c r="K850" s="115">
        <v>0</v>
      </c>
      <c r="L850" s="115">
        <v>0</v>
      </c>
      <c r="M850" s="115">
        <v>0</v>
      </c>
      <c r="N850" s="115">
        <v>0</v>
      </c>
      <c r="O850" s="115">
        <v>0</v>
      </c>
      <c r="P850" s="115">
        <v>0</v>
      </c>
      <c r="Q850" s="115">
        <v>0</v>
      </c>
      <c r="R850" s="115">
        <v>0</v>
      </c>
      <c r="S850" s="115">
        <v>0</v>
      </c>
      <c r="T850" s="115">
        <v>0</v>
      </c>
      <c r="U850" s="115">
        <v>0</v>
      </c>
      <c r="V850" s="115">
        <v>26.8</v>
      </c>
      <c r="W850" s="115" t="s">
        <v>102</v>
      </c>
    </row>
    <row r="851" spans="1:23" ht="13.5" customHeight="1" x14ac:dyDescent="0.35">
      <c r="A851" s="175">
        <v>8.3333333333333301E-2</v>
      </c>
      <c r="B851" s="115">
        <v>3</v>
      </c>
      <c r="C851" s="115">
        <v>0</v>
      </c>
      <c r="D851" s="115">
        <v>0</v>
      </c>
      <c r="E851" s="115">
        <v>0</v>
      </c>
      <c r="F851" s="115">
        <v>0</v>
      </c>
      <c r="G851" s="115">
        <v>1</v>
      </c>
      <c r="H851" s="115">
        <v>2</v>
      </c>
      <c r="I851" s="115">
        <v>0</v>
      </c>
      <c r="J851" s="115">
        <v>0</v>
      </c>
      <c r="K851" s="115">
        <v>0</v>
      </c>
      <c r="L851" s="115">
        <v>0</v>
      </c>
      <c r="M851" s="115">
        <v>0</v>
      </c>
      <c r="N851" s="115">
        <v>0</v>
      </c>
      <c r="O851" s="115">
        <v>0</v>
      </c>
      <c r="P851" s="115">
        <v>0</v>
      </c>
      <c r="Q851" s="115">
        <v>0</v>
      </c>
      <c r="R851" s="115">
        <v>0</v>
      </c>
      <c r="S851" s="115">
        <v>0</v>
      </c>
      <c r="T851" s="115">
        <v>0</v>
      </c>
      <c r="U851" s="115">
        <v>0</v>
      </c>
      <c r="V851" s="115">
        <v>30.8</v>
      </c>
      <c r="W851" s="115" t="s">
        <v>102</v>
      </c>
    </row>
    <row r="852" spans="1:23" ht="13.5" customHeight="1" x14ac:dyDescent="0.35">
      <c r="A852" s="175">
        <v>9.375E-2</v>
      </c>
      <c r="B852" s="115">
        <v>1</v>
      </c>
      <c r="C852" s="115">
        <v>0</v>
      </c>
      <c r="D852" s="115">
        <v>0</v>
      </c>
      <c r="E852" s="115">
        <v>0</v>
      </c>
      <c r="F852" s="115">
        <v>0</v>
      </c>
      <c r="G852" s="115">
        <v>0</v>
      </c>
      <c r="H852" s="115">
        <v>1</v>
      </c>
      <c r="I852" s="115">
        <v>0</v>
      </c>
      <c r="J852" s="115">
        <v>0</v>
      </c>
      <c r="K852" s="115">
        <v>0</v>
      </c>
      <c r="L852" s="115">
        <v>0</v>
      </c>
      <c r="M852" s="115">
        <v>0</v>
      </c>
      <c r="N852" s="115">
        <v>0</v>
      </c>
      <c r="O852" s="115">
        <v>0</v>
      </c>
      <c r="P852" s="115">
        <v>0</v>
      </c>
      <c r="Q852" s="115">
        <v>0</v>
      </c>
      <c r="R852" s="115">
        <v>0</v>
      </c>
      <c r="S852" s="115">
        <v>0</v>
      </c>
      <c r="T852" s="115">
        <v>0</v>
      </c>
      <c r="U852" s="115">
        <v>0</v>
      </c>
      <c r="V852" s="115">
        <v>30.6</v>
      </c>
      <c r="W852" s="115" t="s">
        <v>102</v>
      </c>
    </row>
    <row r="853" spans="1:23" ht="13.5" customHeight="1" x14ac:dyDescent="0.35">
      <c r="A853" s="175">
        <v>0.104166666666667</v>
      </c>
      <c r="B853" s="115">
        <v>3</v>
      </c>
      <c r="C853" s="115">
        <v>0</v>
      </c>
      <c r="D853" s="115">
        <v>0</v>
      </c>
      <c r="E853" s="115">
        <v>0</v>
      </c>
      <c r="F853" s="115">
        <v>0</v>
      </c>
      <c r="G853" s="115">
        <v>0</v>
      </c>
      <c r="H853" s="115">
        <v>3</v>
      </c>
      <c r="I853" s="115">
        <v>0</v>
      </c>
      <c r="J853" s="115">
        <v>0</v>
      </c>
      <c r="K853" s="115">
        <v>0</v>
      </c>
      <c r="L853" s="115">
        <v>0</v>
      </c>
      <c r="M853" s="115">
        <v>0</v>
      </c>
      <c r="N853" s="115">
        <v>0</v>
      </c>
      <c r="O853" s="115">
        <v>0</v>
      </c>
      <c r="P853" s="115">
        <v>0</v>
      </c>
      <c r="Q853" s="115">
        <v>0</v>
      </c>
      <c r="R853" s="115">
        <v>0</v>
      </c>
      <c r="S853" s="115">
        <v>0</v>
      </c>
      <c r="T853" s="115">
        <v>0</v>
      </c>
      <c r="U853" s="115">
        <v>0</v>
      </c>
      <c r="V853" s="115">
        <v>31</v>
      </c>
      <c r="W853" s="115" t="s">
        <v>102</v>
      </c>
    </row>
    <row r="854" spans="1:23" ht="13.5" customHeight="1" x14ac:dyDescent="0.35">
      <c r="A854" s="175">
        <v>0.114583333333333</v>
      </c>
      <c r="B854" s="115">
        <v>6</v>
      </c>
      <c r="C854" s="115">
        <v>0</v>
      </c>
      <c r="D854" s="115">
        <v>1</v>
      </c>
      <c r="E854" s="115">
        <v>1</v>
      </c>
      <c r="F854" s="115">
        <v>4</v>
      </c>
      <c r="G854" s="115">
        <v>0</v>
      </c>
      <c r="H854" s="115">
        <v>0</v>
      </c>
      <c r="I854" s="115">
        <v>0</v>
      </c>
      <c r="J854" s="115">
        <v>0</v>
      </c>
      <c r="K854" s="115">
        <v>0</v>
      </c>
      <c r="L854" s="115">
        <v>0</v>
      </c>
      <c r="M854" s="115">
        <v>0</v>
      </c>
      <c r="N854" s="115">
        <v>0</v>
      </c>
      <c r="O854" s="115">
        <v>0</v>
      </c>
      <c r="P854" s="115">
        <v>0</v>
      </c>
      <c r="Q854" s="115">
        <v>0</v>
      </c>
      <c r="R854" s="115">
        <v>0</v>
      </c>
      <c r="S854" s="115">
        <v>0</v>
      </c>
      <c r="T854" s="115">
        <v>0</v>
      </c>
      <c r="U854" s="115">
        <v>0</v>
      </c>
      <c r="V854" s="115">
        <v>19.899999999999999</v>
      </c>
      <c r="W854" s="115" t="s">
        <v>102</v>
      </c>
    </row>
    <row r="855" spans="1:23" ht="13.5" customHeight="1" x14ac:dyDescent="0.35">
      <c r="A855" s="175">
        <v>0.125</v>
      </c>
      <c r="B855" s="115">
        <v>1</v>
      </c>
      <c r="C855" s="115">
        <v>0</v>
      </c>
      <c r="D855" s="115">
        <v>0</v>
      </c>
      <c r="E855" s="115">
        <v>0</v>
      </c>
      <c r="F855" s="115">
        <v>0</v>
      </c>
      <c r="G855" s="115">
        <v>0</v>
      </c>
      <c r="H855" s="115">
        <v>1</v>
      </c>
      <c r="I855" s="115">
        <v>0</v>
      </c>
      <c r="J855" s="115">
        <v>0</v>
      </c>
      <c r="K855" s="115">
        <v>0</v>
      </c>
      <c r="L855" s="115">
        <v>0</v>
      </c>
      <c r="M855" s="115">
        <v>0</v>
      </c>
      <c r="N855" s="115">
        <v>0</v>
      </c>
      <c r="O855" s="115">
        <v>0</v>
      </c>
      <c r="P855" s="115">
        <v>0</v>
      </c>
      <c r="Q855" s="115">
        <v>0</v>
      </c>
      <c r="R855" s="115">
        <v>0</v>
      </c>
      <c r="S855" s="115">
        <v>0</v>
      </c>
      <c r="T855" s="115">
        <v>0</v>
      </c>
      <c r="U855" s="115">
        <v>0</v>
      </c>
      <c r="V855" s="115">
        <v>32.1</v>
      </c>
      <c r="W855" s="115" t="s">
        <v>102</v>
      </c>
    </row>
    <row r="856" spans="1:23" ht="13.5" customHeight="1" x14ac:dyDescent="0.35">
      <c r="A856" s="175">
        <v>0.13541666666666699</v>
      </c>
      <c r="B856" s="115">
        <v>3</v>
      </c>
      <c r="C856" s="115">
        <v>0</v>
      </c>
      <c r="D856" s="115">
        <v>0</v>
      </c>
      <c r="E856" s="115">
        <v>0</v>
      </c>
      <c r="F856" s="115">
        <v>3</v>
      </c>
      <c r="G856" s="115">
        <v>0</v>
      </c>
      <c r="H856" s="115">
        <v>0</v>
      </c>
      <c r="I856" s="115">
        <v>0</v>
      </c>
      <c r="J856" s="115">
        <v>0</v>
      </c>
      <c r="K856" s="115">
        <v>0</v>
      </c>
      <c r="L856" s="115">
        <v>0</v>
      </c>
      <c r="M856" s="115">
        <v>0</v>
      </c>
      <c r="N856" s="115">
        <v>0</v>
      </c>
      <c r="O856" s="115">
        <v>0</v>
      </c>
      <c r="P856" s="115">
        <v>0</v>
      </c>
      <c r="Q856" s="115">
        <v>0</v>
      </c>
      <c r="R856" s="115">
        <v>0</v>
      </c>
      <c r="S856" s="115">
        <v>0</v>
      </c>
      <c r="T856" s="115">
        <v>0</v>
      </c>
      <c r="U856" s="115">
        <v>0</v>
      </c>
      <c r="V856" s="115">
        <v>22</v>
      </c>
      <c r="W856" s="115" t="s">
        <v>102</v>
      </c>
    </row>
    <row r="857" spans="1:23" ht="13.5" customHeight="1" x14ac:dyDescent="0.35">
      <c r="A857" s="175">
        <v>0.14583333333333301</v>
      </c>
      <c r="B857" s="115">
        <v>5</v>
      </c>
      <c r="C857" s="115">
        <v>0</v>
      </c>
      <c r="D857" s="115">
        <v>0</v>
      </c>
      <c r="E857" s="115">
        <v>2</v>
      </c>
      <c r="F857" s="115">
        <v>3</v>
      </c>
      <c r="G857" s="115">
        <v>0</v>
      </c>
      <c r="H857" s="115">
        <v>0</v>
      </c>
      <c r="I857" s="115">
        <v>0</v>
      </c>
      <c r="J857" s="115">
        <v>0</v>
      </c>
      <c r="K857" s="115">
        <v>0</v>
      </c>
      <c r="L857" s="115">
        <v>0</v>
      </c>
      <c r="M857" s="115">
        <v>0</v>
      </c>
      <c r="N857" s="115">
        <v>0</v>
      </c>
      <c r="O857" s="115">
        <v>0</v>
      </c>
      <c r="P857" s="115">
        <v>0</v>
      </c>
      <c r="Q857" s="115">
        <v>0</v>
      </c>
      <c r="R857" s="115">
        <v>0</v>
      </c>
      <c r="S857" s="115">
        <v>0</v>
      </c>
      <c r="T857" s="115">
        <v>0</v>
      </c>
      <c r="U857" s="115">
        <v>0</v>
      </c>
      <c r="V857" s="115">
        <v>21.5</v>
      </c>
      <c r="W857" s="115" t="s">
        <v>102</v>
      </c>
    </row>
    <row r="858" spans="1:23" ht="13.5" customHeight="1" x14ac:dyDescent="0.35">
      <c r="A858" s="175">
        <v>0.15625</v>
      </c>
      <c r="B858" s="115">
        <v>3</v>
      </c>
      <c r="C858" s="115">
        <v>0</v>
      </c>
      <c r="D858" s="115">
        <v>0</v>
      </c>
      <c r="E858" s="115">
        <v>0</v>
      </c>
      <c r="F858" s="115">
        <v>2</v>
      </c>
      <c r="G858" s="115">
        <v>1</v>
      </c>
      <c r="H858" s="115">
        <v>0</v>
      </c>
      <c r="I858" s="115">
        <v>0</v>
      </c>
      <c r="J858" s="115">
        <v>0</v>
      </c>
      <c r="K858" s="115">
        <v>0</v>
      </c>
      <c r="L858" s="115">
        <v>0</v>
      </c>
      <c r="M858" s="115">
        <v>0</v>
      </c>
      <c r="N858" s="115">
        <v>0</v>
      </c>
      <c r="O858" s="115">
        <v>0</v>
      </c>
      <c r="P858" s="115">
        <v>0</v>
      </c>
      <c r="Q858" s="115">
        <v>0</v>
      </c>
      <c r="R858" s="115">
        <v>0</v>
      </c>
      <c r="S858" s="115">
        <v>0</v>
      </c>
      <c r="T858" s="115">
        <v>0</v>
      </c>
      <c r="U858" s="115">
        <v>0</v>
      </c>
      <c r="V858" s="115">
        <v>24.4</v>
      </c>
      <c r="W858" s="115" t="s">
        <v>102</v>
      </c>
    </row>
    <row r="859" spans="1:23" ht="13.5" customHeight="1" x14ac:dyDescent="0.35">
      <c r="A859" s="175">
        <v>0.16666666666666699</v>
      </c>
      <c r="B859" s="115">
        <v>4</v>
      </c>
      <c r="C859" s="115">
        <v>1</v>
      </c>
      <c r="D859" s="115">
        <v>0</v>
      </c>
      <c r="E859" s="115">
        <v>0</v>
      </c>
      <c r="F859" s="115">
        <v>3</v>
      </c>
      <c r="G859" s="115">
        <v>0</v>
      </c>
      <c r="H859" s="115">
        <v>0</v>
      </c>
      <c r="I859" s="115">
        <v>0</v>
      </c>
      <c r="J859" s="115">
        <v>0</v>
      </c>
      <c r="K859" s="115">
        <v>0</v>
      </c>
      <c r="L859" s="115">
        <v>0</v>
      </c>
      <c r="M859" s="115">
        <v>0</v>
      </c>
      <c r="N859" s="115">
        <v>0</v>
      </c>
      <c r="O859" s="115">
        <v>0</v>
      </c>
      <c r="P859" s="115">
        <v>0</v>
      </c>
      <c r="Q859" s="115">
        <v>0</v>
      </c>
      <c r="R859" s="115">
        <v>0</v>
      </c>
      <c r="S859" s="115">
        <v>0</v>
      </c>
      <c r="T859" s="115">
        <v>0</v>
      </c>
      <c r="U859" s="115">
        <v>0</v>
      </c>
      <c r="V859" s="115">
        <v>19.5</v>
      </c>
      <c r="W859" s="115" t="s">
        <v>102</v>
      </c>
    </row>
    <row r="860" spans="1:23" ht="13.5" customHeight="1" x14ac:dyDescent="0.35">
      <c r="A860" s="175">
        <v>0.17708333333333301</v>
      </c>
      <c r="B860" s="115">
        <v>3</v>
      </c>
      <c r="C860" s="115">
        <v>0</v>
      </c>
      <c r="D860" s="115">
        <v>0</v>
      </c>
      <c r="E860" s="115">
        <v>0</v>
      </c>
      <c r="F860" s="115">
        <v>3</v>
      </c>
      <c r="G860" s="115">
        <v>0</v>
      </c>
      <c r="H860" s="115">
        <v>0</v>
      </c>
      <c r="I860" s="115">
        <v>0</v>
      </c>
      <c r="J860" s="115">
        <v>0</v>
      </c>
      <c r="K860" s="115">
        <v>0</v>
      </c>
      <c r="L860" s="115">
        <v>0</v>
      </c>
      <c r="M860" s="115">
        <v>0</v>
      </c>
      <c r="N860" s="115">
        <v>0</v>
      </c>
      <c r="O860" s="115">
        <v>0</v>
      </c>
      <c r="P860" s="115">
        <v>0</v>
      </c>
      <c r="Q860" s="115">
        <v>0</v>
      </c>
      <c r="R860" s="115">
        <v>0</v>
      </c>
      <c r="S860" s="115">
        <v>0</v>
      </c>
      <c r="T860" s="115">
        <v>0</v>
      </c>
      <c r="U860" s="115">
        <v>0</v>
      </c>
      <c r="V860" s="115">
        <v>21.4</v>
      </c>
      <c r="W860" s="115" t="s">
        <v>102</v>
      </c>
    </row>
    <row r="861" spans="1:23" ht="13.5" customHeight="1" x14ac:dyDescent="0.35">
      <c r="A861" s="175">
        <v>0.1875</v>
      </c>
      <c r="B861" s="115">
        <v>2</v>
      </c>
      <c r="C861" s="115">
        <v>0</v>
      </c>
      <c r="D861" s="115">
        <v>0</v>
      </c>
      <c r="E861" s="115">
        <v>0</v>
      </c>
      <c r="F861" s="115">
        <v>2</v>
      </c>
      <c r="G861" s="115">
        <v>0</v>
      </c>
      <c r="H861" s="115">
        <v>0</v>
      </c>
      <c r="I861" s="115">
        <v>0</v>
      </c>
      <c r="J861" s="115">
        <v>0</v>
      </c>
      <c r="K861" s="115">
        <v>0</v>
      </c>
      <c r="L861" s="115">
        <v>0</v>
      </c>
      <c r="M861" s="115">
        <v>0</v>
      </c>
      <c r="N861" s="115">
        <v>0</v>
      </c>
      <c r="O861" s="115">
        <v>0</v>
      </c>
      <c r="P861" s="115">
        <v>0</v>
      </c>
      <c r="Q861" s="115">
        <v>0</v>
      </c>
      <c r="R861" s="115">
        <v>0</v>
      </c>
      <c r="S861" s="115">
        <v>0</v>
      </c>
      <c r="T861" s="115">
        <v>0</v>
      </c>
      <c r="U861" s="115">
        <v>0</v>
      </c>
      <c r="V861" s="115">
        <v>20.6</v>
      </c>
      <c r="W861" s="115" t="s">
        <v>102</v>
      </c>
    </row>
    <row r="862" spans="1:23" ht="13.5" customHeight="1" x14ac:dyDescent="0.35">
      <c r="A862" s="175">
        <v>0.19791666666666699</v>
      </c>
      <c r="B862" s="115">
        <v>15</v>
      </c>
      <c r="C862" s="115">
        <v>0</v>
      </c>
      <c r="D862" s="115">
        <v>0</v>
      </c>
      <c r="E862" s="115">
        <v>0</v>
      </c>
      <c r="F862" s="115">
        <v>14</v>
      </c>
      <c r="G862" s="115">
        <v>1</v>
      </c>
      <c r="H862" s="115">
        <v>0</v>
      </c>
      <c r="I862" s="115">
        <v>0</v>
      </c>
      <c r="J862" s="115">
        <v>0</v>
      </c>
      <c r="K862" s="115">
        <v>0</v>
      </c>
      <c r="L862" s="115">
        <v>0</v>
      </c>
      <c r="M862" s="115">
        <v>0</v>
      </c>
      <c r="N862" s="115">
        <v>0</v>
      </c>
      <c r="O862" s="115">
        <v>0</v>
      </c>
      <c r="P862" s="115">
        <v>0</v>
      </c>
      <c r="Q862" s="115">
        <v>0</v>
      </c>
      <c r="R862" s="115">
        <v>0</v>
      </c>
      <c r="S862" s="115">
        <v>0</v>
      </c>
      <c r="T862" s="115">
        <v>0</v>
      </c>
      <c r="U862" s="115">
        <v>0</v>
      </c>
      <c r="V862" s="115">
        <v>21.8</v>
      </c>
      <c r="W862" s="115">
        <v>23.6</v>
      </c>
    </row>
    <row r="863" spans="1:23" ht="13.5" customHeight="1" x14ac:dyDescent="0.35">
      <c r="A863" s="175">
        <v>0.20833333333333301</v>
      </c>
      <c r="B863" s="115">
        <v>14</v>
      </c>
      <c r="C863" s="115">
        <v>0</v>
      </c>
      <c r="D863" s="115">
        <v>0</v>
      </c>
      <c r="E863" s="115">
        <v>0</v>
      </c>
      <c r="F863" s="115">
        <v>14</v>
      </c>
      <c r="G863" s="115">
        <v>0</v>
      </c>
      <c r="H863" s="115">
        <v>0</v>
      </c>
      <c r="I863" s="115">
        <v>0</v>
      </c>
      <c r="J863" s="115">
        <v>0</v>
      </c>
      <c r="K863" s="115">
        <v>0</v>
      </c>
      <c r="L863" s="115">
        <v>0</v>
      </c>
      <c r="M863" s="115">
        <v>0</v>
      </c>
      <c r="N863" s="115">
        <v>0</v>
      </c>
      <c r="O863" s="115">
        <v>0</v>
      </c>
      <c r="P863" s="115">
        <v>0</v>
      </c>
      <c r="Q863" s="115">
        <v>0</v>
      </c>
      <c r="R863" s="115">
        <v>0</v>
      </c>
      <c r="S863" s="115">
        <v>0</v>
      </c>
      <c r="T863" s="115">
        <v>0</v>
      </c>
      <c r="U863" s="115">
        <v>0</v>
      </c>
      <c r="V863" s="115">
        <v>23.8</v>
      </c>
      <c r="W863" s="115">
        <v>23.9</v>
      </c>
    </row>
    <row r="864" spans="1:23" ht="13.5" customHeight="1" x14ac:dyDescent="0.35">
      <c r="A864" s="175">
        <v>0.21875</v>
      </c>
      <c r="B864" s="115">
        <v>21</v>
      </c>
      <c r="C864" s="115">
        <v>0</v>
      </c>
      <c r="D864" s="115">
        <v>1</v>
      </c>
      <c r="E864" s="115">
        <v>5</v>
      </c>
      <c r="F864" s="115">
        <v>15</v>
      </c>
      <c r="G864" s="115">
        <v>0</v>
      </c>
      <c r="H864" s="115">
        <v>0</v>
      </c>
      <c r="I864" s="115">
        <v>0</v>
      </c>
      <c r="J864" s="115">
        <v>0</v>
      </c>
      <c r="K864" s="115">
        <v>0</v>
      </c>
      <c r="L864" s="115">
        <v>0</v>
      </c>
      <c r="M864" s="115">
        <v>0</v>
      </c>
      <c r="N864" s="115">
        <v>0</v>
      </c>
      <c r="O864" s="115">
        <v>0</v>
      </c>
      <c r="P864" s="115">
        <v>0</v>
      </c>
      <c r="Q864" s="115">
        <v>0</v>
      </c>
      <c r="R864" s="115">
        <v>0</v>
      </c>
      <c r="S864" s="115">
        <v>0</v>
      </c>
      <c r="T864" s="115">
        <v>0</v>
      </c>
      <c r="U864" s="115">
        <v>0</v>
      </c>
      <c r="V864" s="115">
        <v>20.9</v>
      </c>
      <c r="W864" s="115">
        <v>22.6</v>
      </c>
    </row>
    <row r="865" spans="1:23" ht="13.5" customHeight="1" x14ac:dyDescent="0.35">
      <c r="A865" s="175">
        <v>0.22916666666666699</v>
      </c>
      <c r="B865" s="115">
        <v>46</v>
      </c>
      <c r="C865" s="115">
        <v>0</v>
      </c>
      <c r="D865" s="115">
        <v>0</v>
      </c>
      <c r="E865" s="115">
        <v>1</v>
      </c>
      <c r="F865" s="115">
        <v>23</v>
      </c>
      <c r="G865" s="115">
        <v>21</v>
      </c>
      <c r="H865" s="115">
        <v>1</v>
      </c>
      <c r="I865" s="115">
        <v>0</v>
      </c>
      <c r="J865" s="115">
        <v>0</v>
      </c>
      <c r="K865" s="115">
        <v>0</v>
      </c>
      <c r="L865" s="115">
        <v>0</v>
      </c>
      <c r="M865" s="115">
        <v>0</v>
      </c>
      <c r="N865" s="115">
        <v>0</v>
      </c>
      <c r="O865" s="115">
        <v>0</v>
      </c>
      <c r="P865" s="115">
        <v>0</v>
      </c>
      <c r="Q865" s="115">
        <v>0</v>
      </c>
      <c r="R865" s="115">
        <v>0</v>
      </c>
      <c r="S865" s="115">
        <v>0</v>
      </c>
      <c r="T865" s="115">
        <v>0</v>
      </c>
      <c r="U865" s="115">
        <v>0</v>
      </c>
      <c r="V865" s="115">
        <v>24.9</v>
      </c>
      <c r="W865" s="115">
        <v>27.2</v>
      </c>
    </row>
    <row r="866" spans="1:23" ht="13.5" customHeight="1" x14ac:dyDescent="0.35">
      <c r="A866" s="175">
        <v>0.23958333333333301</v>
      </c>
      <c r="B866" s="115">
        <v>48</v>
      </c>
      <c r="C866" s="115">
        <v>1</v>
      </c>
      <c r="D866" s="115">
        <v>3</v>
      </c>
      <c r="E866" s="115">
        <v>18</v>
      </c>
      <c r="F866" s="115">
        <v>20</v>
      </c>
      <c r="G866" s="115">
        <v>6</v>
      </c>
      <c r="H866" s="115">
        <v>0</v>
      </c>
      <c r="I866" s="115">
        <v>0</v>
      </c>
      <c r="J866" s="115">
        <v>0</v>
      </c>
      <c r="K866" s="115">
        <v>0</v>
      </c>
      <c r="L866" s="115">
        <v>0</v>
      </c>
      <c r="M866" s="115">
        <v>0</v>
      </c>
      <c r="N866" s="115">
        <v>0</v>
      </c>
      <c r="O866" s="115">
        <v>0</v>
      </c>
      <c r="P866" s="115">
        <v>0</v>
      </c>
      <c r="Q866" s="115">
        <v>0</v>
      </c>
      <c r="R866" s="115">
        <v>0</v>
      </c>
      <c r="S866" s="115">
        <v>0</v>
      </c>
      <c r="T866" s="115">
        <v>0</v>
      </c>
      <c r="U866" s="115">
        <v>0</v>
      </c>
      <c r="V866" s="115">
        <v>20.6</v>
      </c>
      <c r="W866" s="115">
        <v>24.9</v>
      </c>
    </row>
    <row r="867" spans="1:23" ht="13.5" customHeight="1" x14ac:dyDescent="0.35">
      <c r="A867" s="175">
        <v>0.25</v>
      </c>
      <c r="B867" s="115">
        <v>33</v>
      </c>
      <c r="C867" s="115">
        <v>1</v>
      </c>
      <c r="D867" s="115">
        <v>2</v>
      </c>
      <c r="E867" s="115">
        <v>12</v>
      </c>
      <c r="F867" s="115">
        <v>18</v>
      </c>
      <c r="G867" s="115">
        <v>0</v>
      </c>
      <c r="H867" s="115">
        <v>0</v>
      </c>
      <c r="I867" s="115">
        <v>0</v>
      </c>
      <c r="J867" s="115">
        <v>0</v>
      </c>
      <c r="K867" s="115">
        <v>0</v>
      </c>
      <c r="L867" s="115">
        <v>0</v>
      </c>
      <c r="M867" s="115">
        <v>0</v>
      </c>
      <c r="N867" s="115">
        <v>0</v>
      </c>
      <c r="O867" s="115">
        <v>0</v>
      </c>
      <c r="P867" s="115">
        <v>0</v>
      </c>
      <c r="Q867" s="115">
        <v>0</v>
      </c>
      <c r="R867" s="115">
        <v>0</v>
      </c>
      <c r="S867" s="115">
        <v>0</v>
      </c>
      <c r="T867" s="115">
        <v>0</v>
      </c>
      <c r="U867" s="115">
        <v>0</v>
      </c>
      <c r="V867" s="115">
        <v>19.7</v>
      </c>
      <c r="W867" s="115">
        <v>23.5</v>
      </c>
    </row>
    <row r="868" spans="1:23" ht="13.5" customHeight="1" x14ac:dyDescent="0.35">
      <c r="A868" s="175">
        <v>0.26041666666666702</v>
      </c>
      <c r="B868" s="115">
        <v>42</v>
      </c>
      <c r="C868" s="115">
        <v>1</v>
      </c>
      <c r="D868" s="115">
        <v>13</v>
      </c>
      <c r="E868" s="115">
        <v>2</v>
      </c>
      <c r="F868" s="115">
        <v>25</v>
      </c>
      <c r="G868" s="115">
        <v>1</v>
      </c>
      <c r="H868" s="115">
        <v>0</v>
      </c>
      <c r="I868" s="115">
        <v>0</v>
      </c>
      <c r="J868" s="115">
        <v>0</v>
      </c>
      <c r="K868" s="115">
        <v>0</v>
      </c>
      <c r="L868" s="115">
        <v>0</v>
      </c>
      <c r="M868" s="115">
        <v>0</v>
      </c>
      <c r="N868" s="115">
        <v>0</v>
      </c>
      <c r="O868" s="115">
        <v>0</v>
      </c>
      <c r="P868" s="115">
        <v>0</v>
      </c>
      <c r="Q868" s="115">
        <v>0</v>
      </c>
      <c r="R868" s="115">
        <v>0</v>
      </c>
      <c r="S868" s="115">
        <v>0</v>
      </c>
      <c r="T868" s="115">
        <v>0</v>
      </c>
      <c r="U868" s="115">
        <v>0</v>
      </c>
      <c r="V868" s="115">
        <v>18.600000000000001</v>
      </c>
      <c r="W868" s="115">
        <v>21.8</v>
      </c>
    </row>
    <row r="869" spans="1:23" ht="13.5" customHeight="1" x14ac:dyDescent="0.35">
      <c r="A869" s="175">
        <v>0.27083333333333298</v>
      </c>
      <c r="B869" s="115">
        <v>95</v>
      </c>
      <c r="C869" s="115">
        <v>3</v>
      </c>
      <c r="D869" s="115">
        <v>42</v>
      </c>
      <c r="E869" s="115">
        <v>30</v>
      </c>
      <c r="F869" s="115">
        <v>18</v>
      </c>
      <c r="G869" s="115">
        <v>2</v>
      </c>
      <c r="H869" s="115">
        <v>0</v>
      </c>
      <c r="I869" s="115">
        <v>0</v>
      </c>
      <c r="J869" s="115">
        <v>0</v>
      </c>
      <c r="K869" s="115">
        <v>0</v>
      </c>
      <c r="L869" s="115">
        <v>0</v>
      </c>
      <c r="M869" s="115">
        <v>0</v>
      </c>
      <c r="N869" s="115">
        <v>0</v>
      </c>
      <c r="O869" s="115">
        <v>0</v>
      </c>
      <c r="P869" s="115">
        <v>0</v>
      </c>
      <c r="Q869" s="115">
        <v>0</v>
      </c>
      <c r="R869" s="115">
        <v>0</v>
      </c>
      <c r="S869" s="115">
        <v>0</v>
      </c>
      <c r="T869" s="115">
        <v>0</v>
      </c>
      <c r="U869" s="115">
        <v>0</v>
      </c>
      <c r="V869" s="115">
        <v>16.7</v>
      </c>
      <c r="W869" s="115">
        <v>20.8</v>
      </c>
    </row>
    <row r="870" spans="1:23" ht="13.5" customHeight="1" x14ac:dyDescent="0.35">
      <c r="A870" s="175">
        <v>0.28125</v>
      </c>
      <c r="B870" s="115">
        <v>112</v>
      </c>
      <c r="C870" s="115">
        <v>2</v>
      </c>
      <c r="D870" s="115">
        <v>12</v>
      </c>
      <c r="E870" s="115">
        <v>42</v>
      </c>
      <c r="F870" s="115">
        <v>49</v>
      </c>
      <c r="G870" s="115">
        <v>6</v>
      </c>
      <c r="H870" s="115">
        <v>1</v>
      </c>
      <c r="I870" s="115">
        <v>0</v>
      </c>
      <c r="J870" s="115">
        <v>0</v>
      </c>
      <c r="K870" s="115">
        <v>0</v>
      </c>
      <c r="L870" s="115">
        <v>0</v>
      </c>
      <c r="M870" s="115">
        <v>0</v>
      </c>
      <c r="N870" s="115">
        <v>0</v>
      </c>
      <c r="O870" s="115">
        <v>0</v>
      </c>
      <c r="P870" s="115">
        <v>0</v>
      </c>
      <c r="Q870" s="115">
        <v>0</v>
      </c>
      <c r="R870" s="115">
        <v>0</v>
      </c>
      <c r="S870" s="115">
        <v>0</v>
      </c>
      <c r="T870" s="115">
        <v>0</v>
      </c>
      <c r="U870" s="115">
        <v>0</v>
      </c>
      <c r="V870" s="115">
        <v>19.7</v>
      </c>
      <c r="W870" s="115">
        <v>23.5</v>
      </c>
    </row>
    <row r="871" spans="1:23" ht="13.5" customHeight="1" x14ac:dyDescent="0.35">
      <c r="A871" s="175">
        <v>0.29166666666666702</v>
      </c>
      <c r="B871" s="115">
        <v>51</v>
      </c>
      <c r="C871" s="115">
        <v>0</v>
      </c>
      <c r="D871" s="115">
        <v>2</v>
      </c>
      <c r="E871" s="115">
        <v>19</v>
      </c>
      <c r="F871" s="115">
        <v>27</v>
      </c>
      <c r="G871" s="115">
        <v>3</v>
      </c>
      <c r="H871" s="115">
        <v>0</v>
      </c>
      <c r="I871" s="115">
        <v>0</v>
      </c>
      <c r="J871" s="115">
        <v>0</v>
      </c>
      <c r="K871" s="115">
        <v>0</v>
      </c>
      <c r="L871" s="115">
        <v>0</v>
      </c>
      <c r="M871" s="115">
        <v>0</v>
      </c>
      <c r="N871" s="115">
        <v>0</v>
      </c>
      <c r="O871" s="115">
        <v>0</v>
      </c>
      <c r="P871" s="115">
        <v>0</v>
      </c>
      <c r="Q871" s="115">
        <v>0</v>
      </c>
      <c r="R871" s="115">
        <v>0</v>
      </c>
      <c r="S871" s="115">
        <v>0</v>
      </c>
      <c r="T871" s="115">
        <v>0</v>
      </c>
      <c r="U871" s="115">
        <v>0</v>
      </c>
      <c r="V871" s="115">
        <v>20.5</v>
      </c>
      <c r="W871" s="115">
        <v>24.1</v>
      </c>
    </row>
    <row r="872" spans="1:23" ht="13.5" customHeight="1" x14ac:dyDescent="0.35">
      <c r="A872" s="175">
        <v>0.30208333333333298</v>
      </c>
      <c r="B872" s="115">
        <v>74</v>
      </c>
      <c r="C872" s="115">
        <v>0</v>
      </c>
      <c r="D872" s="115">
        <v>6</v>
      </c>
      <c r="E872" s="115">
        <v>19</v>
      </c>
      <c r="F872" s="115">
        <v>39</v>
      </c>
      <c r="G872" s="115">
        <v>7</v>
      </c>
      <c r="H872" s="115">
        <v>3</v>
      </c>
      <c r="I872" s="115">
        <v>0</v>
      </c>
      <c r="J872" s="115">
        <v>0</v>
      </c>
      <c r="K872" s="115">
        <v>0</v>
      </c>
      <c r="L872" s="115">
        <v>0</v>
      </c>
      <c r="M872" s="115">
        <v>0</v>
      </c>
      <c r="N872" s="115">
        <v>0</v>
      </c>
      <c r="O872" s="115">
        <v>0</v>
      </c>
      <c r="P872" s="115">
        <v>0</v>
      </c>
      <c r="Q872" s="115">
        <v>0</v>
      </c>
      <c r="R872" s="115">
        <v>0</v>
      </c>
      <c r="S872" s="115">
        <v>0</v>
      </c>
      <c r="T872" s="115">
        <v>0</v>
      </c>
      <c r="U872" s="115">
        <v>0</v>
      </c>
      <c r="V872" s="115">
        <v>21.5</v>
      </c>
      <c r="W872" s="115">
        <v>24.8</v>
      </c>
    </row>
    <row r="873" spans="1:23" ht="13.5" customHeight="1" x14ac:dyDescent="0.35">
      <c r="A873" s="175">
        <v>0.3125</v>
      </c>
      <c r="B873" s="115">
        <v>33</v>
      </c>
      <c r="C873" s="115">
        <v>0</v>
      </c>
      <c r="D873" s="115">
        <v>0</v>
      </c>
      <c r="E873" s="115">
        <v>5</v>
      </c>
      <c r="F873" s="115">
        <v>24</v>
      </c>
      <c r="G873" s="115">
        <v>4</v>
      </c>
      <c r="H873" s="115">
        <v>0</v>
      </c>
      <c r="I873" s="115">
        <v>0</v>
      </c>
      <c r="J873" s="115">
        <v>0</v>
      </c>
      <c r="K873" s="115">
        <v>0</v>
      </c>
      <c r="L873" s="115">
        <v>0</v>
      </c>
      <c r="M873" s="115">
        <v>0</v>
      </c>
      <c r="N873" s="115">
        <v>0</v>
      </c>
      <c r="O873" s="115">
        <v>0</v>
      </c>
      <c r="P873" s="115">
        <v>0</v>
      </c>
      <c r="Q873" s="115">
        <v>0</v>
      </c>
      <c r="R873" s="115">
        <v>0</v>
      </c>
      <c r="S873" s="115">
        <v>0</v>
      </c>
      <c r="T873" s="115">
        <v>0</v>
      </c>
      <c r="U873" s="115">
        <v>0</v>
      </c>
      <c r="V873" s="115">
        <v>22.6</v>
      </c>
      <c r="W873" s="115">
        <v>24</v>
      </c>
    </row>
    <row r="874" spans="1:23" ht="13.5" customHeight="1" x14ac:dyDescent="0.35">
      <c r="A874" s="175">
        <v>0.32291666666666702</v>
      </c>
      <c r="B874" s="115">
        <v>57</v>
      </c>
      <c r="C874" s="115">
        <v>1</v>
      </c>
      <c r="D874" s="115">
        <v>4</v>
      </c>
      <c r="E874" s="115">
        <v>11</v>
      </c>
      <c r="F874" s="115">
        <v>36</v>
      </c>
      <c r="G874" s="115">
        <v>5</v>
      </c>
      <c r="H874" s="115">
        <v>0</v>
      </c>
      <c r="I874" s="115">
        <v>0</v>
      </c>
      <c r="J874" s="115">
        <v>0</v>
      </c>
      <c r="K874" s="115">
        <v>0</v>
      </c>
      <c r="L874" s="115">
        <v>0</v>
      </c>
      <c r="M874" s="115">
        <v>0</v>
      </c>
      <c r="N874" s="115">
        <v>0</v>
      </c>
      <c r="O874" s="115">
        <v>0</v>
      </c>
      <c r="P874" s="115">
        <v>0</v>
      </c>
      <c r="Q874" s="115">
        <v>0</v>
      </c>
      <c r="R874" s="115">
        <v>0</v>
      </c>
      <c r="S874" s="115">
        <v>0</v>
      </c>
      <c r="T874" s="115">
        <v>0</v>
      </c>
      <c r="U874" s="115">
        <v>0</v>
      </c>
      <c r="V874" s="115">
        <v>21.6</v>
      </c>
      <c r="W874" s="115">
        <v>24.6</v>
      </c>
    </row>
    <row r="875" spans="1:23" ht="13.5" customHeight="1" x14ac:dyDescent="0.35">
      <c r="A875" s="175">
        <v>0.33333333333333298</v>
      </c>
      <c r="B875" s="115">
        <v>48</v>
      </c>
      <c r="C875" s="115">
        <v>0</v>
      </c>
      <c r="D875" s="115">
        <v>8</v>
      </c>
      <c r="E875" s="115">
        <v>11</v>
      </c>
      <c r="F875" s="115">
        <v>29</v>
      </c>
      <c r="G875" s="115">
        <v>0</v>
      </c>
      <c r="H875" s="115">
        <v>0</v>
      </c>
      <c r="I875" s="115">
        <v>0</v>
      </c>
      <c r="J875" s="115">
        <v>0</v>
      </c>
      <c r="K875" s="115">
        <v>0</v>
      </c>
      <c r="L875" s="115">
        <v>0</v>
      </c>
      <c r="M875" s="115">
        <v>0</v>
      </c>
      <c r="N875" s="115">
        <v>0</v>
      </c>
      <c r="O875" s="115">
        <v>0</v>
      </c>
      <c r="P875" s="115">
        <v>0</v>
      </c>
      <c r="Q875" s="115">
        <v>0</v>
      </c>
      <c r="R875" s="115">
        <v>0</v>
      </c>
      <c r="S875" s="115">
        <v>0</v>
      </c>
      <c r="T875" s="115">
        <v>0</v>
      </c>
      <c r="U875" s="115">
        <v>0</v>
      </c>
      <c r="V875" s="115">
        <v>19.8</v>
      </c>
      <c r="W875" s="115">
        <v>22.8</v>
      </c>
    </row>
    <row r="876" spans="1:23" ht="13.5" customHeight="1" x14ac:dyDescent="0.35">
      <c r="A876" s="175">
        <v>0.34375</v>
      </c>
      <c r="B876" s="115">
        <v>44</v>
      </c>
      <c r="C876" s="115">
        <v>0</v>
      </c>
      <c r="D876" s="115">
        <v>2</v>
      </c>
      <c r="E876" s="115">
        <v>22</v>
      </c>
      <c r="F876" s="115">
        <v>18</v>
      </c>
      <c r="G876" s="115">
        <v>2</v>
      </c>
      <c r="H876" s="115">
        <v>0</v>
      </c>
      <c r="I876" s="115">
        <v>0</v>
      </c>
      <c r="J876" s="115">
        <v>0</v>
      </c>
      <c r="K876" s="115">
        <v>0</v>
      </c>
      <c r="L876" s="115">
        <v>0</v>
      </c>
      <c r="M876" s="115">
        <v>0</v>
      </c>
      <c r="N876" s="115">
        <v>0</v>
      </c>
      <c r="O876" s="115">
        <v>0</v>
      </c>
      <c r="P876" s="115">
        <v>0</v>
      </c>
      <c r="Q876" s="115">
        <v>0</v>
      </c>
      <c r="R876" s="115">
        <v>0</v>
      </c>
      <c r="S876" s="115">
        <v>0</v>
      </c>
      <c r="T876" s="115">
        <v>0</v>
      </c>
      <c r="U876" s="115">
        <v>0</v>
      </c>
      <c r="V876" s="115">
        <v>20.3</v>
      </c>
      <c r="W876" s="115">
        <v>23.3</v>
      </c>
    </row>
    <row r="877" spans="1:23" ht="13.5" customHeight="1" x14ac:dyDescent="0.35">
      <c r="A877" s="175">
        <v>0.35416666666666702</v>
      </c>
      <c r="B877" s="115">
        <v>43</v>
      </c>
      <c r="C877" s="115">
        <v>0</v>
      </c>
      <c r="D877" s="115">
        <v>2</v>
      </c>
      <c r="E877" s="115">
        <v>20</v>
      </c>
      <c r="F877" s="115">
        <v>19</v>
      </c>
      <c r="G877" s="115">
        <v>2</v>
      </c>
      <c r="H877" s="115">
        <v>0</v>
      </c>
      <c r="I877" s="115">
        <v>0</v>
      </c>
      <c r="J877" s="115">
        <v>0</v>
      </c>
      <c r="K877" s="115">
        <v>0</v>
      </c>
      <c r="L877" s="115">
        <v>0</v>
      </c>
      <c r="M877" s="115">
        <v>0</v>
      </c>
      <c r="N877" s="115">
        <v>0</v>
      </c>
      <c r="O877" s="115">
        <v>0</v>
      </c>
      <c r="P877" s="115">
        <v>0</v>
      </c>
      <c r="Q877" s="115">
        <v>0</v>
      </c>
      <c r="R877" s="115">
        <v>0</v>
      </c>
      <c r="S877" s="115">
        <v>0</v>
      </c>
      <c r="T877" s="115">
        <v>0</v>
      </c>
      <c r="U877" s="115">
        <v>0</v>
      </c>
      <c r="V877" s="115">
        <v>20</v>
      </c>
      <c r="W877" s="115">
        <v>21.9</v>
      </c>
    </row>
    <row r="878" spans="1:23" ht="13.5" customHeight="1" x14ac:dyDescent="0.35">
      <c r="A878" s="175">
        <v>0.36458333333333298</v>
      </c>
      <c r="B878" s="115">
        <v>46</v>
      </c>
      <c r="C878" s="115">
        <v>0</v>
      </c>
      <c r="D878" s="115">
        <v>1</v>
      </c>
      <c r="E878" s="115">
        <v>11</v>
      </c>
      <c r="F878" s="115">
        <v>28</v>
      </c>
      <c r="G878" s="115">
        <v>6</v>
      </c>
      <c r="H878" s="115">
        <v>0</v>
      </c>
      <c r="I878" s="115">
        <v>0</v>
      </c>
      <c r="J878" s="115">
        <v>0</v>
      </c>
      <c r="K878" s="115">
        <v>0</v>
      </c>
      <c r="L878" s="115">
        <v>0</v>
      </c>
      <c r="M878" s="115">
        <v>0</v>
      </c>
      <c r="N878" s="115">
        <v>0</v>
      </c>
      <c r="O878" s="115">
        <v>0</v>
      </c>
      <c r="P878" s="115">
        <v>0</v>
      </c>
      <c r="Q878" s="115">
        <v>0</v>
      </c>
      <c r="R878" s="115">
        <v>0</v>
      </c>
      <c r="S878" s="115">
        <v>0</v>
      </c>
      <c r="T878" s="115">
        <v>0</v>
      </c>
      <c r="U878" s="115">
        <v>0</v>
      </c>
      <c r="V878" s="115">
        <v>21.7</v>
      </c>
      <c r="W878" s="115">
        <v>24.8</v>
      </c>
    </row>
    <row r="879" spans="1:23" ht="13.5" customHeight="1" x14ac:dyDescent="0.35">
      <c r="A879" s="175">
        <v>0.375</v>
      </c>
      <c r="B879" s="115">
        <v>23</v>
      </c>
      <c r="C879" s="115">
        <v>0</v>
      </c>
      <c r="D879" s="115">
        <v>1</v>
      </c>
      <c r="E879" s="115">
        <v>1</v>
      </c>
      <c r="F879" s="115">
        <v>16</v>
      </c>
      <c r="G879" s="115">
        <v>5</v>
      </c>
      <c r="H879" s="115">
        <v>0</v>
      </c>
      <c r="I879" s="115">
        <v>0</v>
      </c>
      <c r="J879" s="115">
        <v>0</v>
      </c>
      <c r="K879" s="115">
        <v>0</v>
      </c>
      <c r="L879" s="115">
        <v>0</v>
      </c>
      <c r="M879" s="115">
        <v>0</v>
      </c>
      <c r="N879" s="115">
        <v>0</v>
      </c>
      <c r="O879" s="115">
        <v>0</v>
      </c>
      <c r="P879" s="115">
        <v>0</v>
      </c>
      <c r="Q879" s="115">
        <v>0</v>
      </c>
      <c r="R879" s="115">
        <v>0</v>
      </c>
      <c r="S879" s="115">
        <v>0</v>
      </c>
      <c r="T879" s="115">
        <v>0</v>
      </c>
      <c r="U879" s="115">
        <v>0</v>
      </c>
      <c r="V879" s="115">
        <v>23</v>
      </c>
      <c r="W879" s="115">
        <v>26.4</v>
      </c>
    </row>
    <row r="880" spans="1:23" ht="13.5" customHeight="1" x14ac:dyDescent="0.35">
      <c r="A880" s="175">
        <v>0.38541666666666702</v>
      </c>
      <c r="B880" s="115">
        <v>57</v>
      </c>
      <c r="C880" s="115">
        <v>0</v>
      </c>
      <c r="D880" s="115">
        <v>0</v>
      </c>
      <c r="E880" s="115">
        <v>10</v>
      </c>
      <c r="F880" s="115">
        <v>37</v>
      </c>
      <c r="G880" s="115">
        <v>9</v>
      </c>
      <c r="H880" s="115">
        <v>1</v>
      </c>
      <c r="I880" s="115">
        <v>0</v>
      </c>
      <c r="J880" s="115">
        <v>0</v>
      </c>
      <c r="K880" s="115">
        <v>0</v>
      </c>
      <c r="L880" s="115">
        <v>0</v>
      </c>
      <c r="M880" s="115">
        <v>0</v>
      </c>
      <c r="N880" s="115">
        <v>0</v>
      </c>
      <c r="O880" s="115">
        <v>0</v>
      </c>
      <c r="P880" s="115">
        <v>0</v>
      </c>
      <c r="Q880" s="115">
        <v>0</v>
      </c>
      <c r="R880" s="115">
        <v>0</v>
      </c>
      <c r="S880" s="115">
        <v>0</v>
      </c>
      <c r="T880" s="115">
        <v>0</v>
      </c>
      <c r="U880" s="115">
        <v>0</v>
      </c>
      <c r="V880" s="115">
        <v>23</v>
      </c>
      <c r="W880" s="115">
        <v>25.1</v>
      </c>
    </row>
    <row r="881" spans="1:23" ht="13.5" customHeight="1" x14ac:dyDescent="0.35">
      <c r="A881" s="175">
        <v>0.39583333333333298</v>
      </c>
      <c r="B881" s="115">
        <v>24</v>
      </c>
      <c r="C881" s="115">
        <v>0</v>
      </c>
      <c r="D881" s="115">
        <v>1</v>
      </c>
      <c r="E881" s="115">
        <v>8</v>
      </c>
      <c r="F881" s="115">
        <v>14</v>
      </c>
      <c r="G881" s="115">
        <v>1</v>
      </c>
      <c r="H881" s="115">
        <v>0</v>
      </c>
      <c r="I881" s="115">
        <v>0</v>
      </c>
      <c r="J881" s="115">
        <v>0</v>
      </c>
      <c r="K881" s="115">
        <v>0</v>
      </c>
      <c r="L881" s="115">
        <v>0</v>
      </c>
      <c r="M881" s="115">
        <v>0</v>
      </c>
      <c r="N881" s="115">
        <v>0</v>
      </c>
      <c r="O881" s="115">
        <v>0</v>
      </c>
      <c r="P881" s="115">
        <v>0</v>
      </c>
      <c r="Q881" s="115">
        <v>0</v>
      </c>
      <c r="R881" s="115">
        <v>0</v>
      </c>
      <c r="S881" s="115">
        <v>0</v>
      </c>
      <c r="T881" s="115">
        <v>0</v>
      </c>
      <c r="U881" s="115">
        <v>0</v>
      </c>
      <c r="V881" s="115">
        <v>20.2</v>
      </c>
      <c r="W881" s="115">
        <v>23.2</v>
      </c>
    </row>
    <row r="882" spans="1:23" ht="13.5" customHeight="1" x14ac:dyDescent="0.35">
      <c r="A882" s="175">
        <v>0.40625</v>
      </c>
      <c r="B882" s="115">
        <v>46</v>
      </c>
      <c r="C882" s="115">
        <v>1</v>
      </c>
      <c r="D882" s="115">
        <v>0</v>
      </c>
      <c r="E882" s="115">
        <v>31</v>
      </c>
      <c r="F882" s="115">
        <v>13</v>
      </c>
      <c r="G882" s="115">
        <v>1</v>
      </c>
      <c r="H882" s="115">
        <v>0</v>
      </c>
      <c r="I882" s="115">
        <v>0</v>
      </c>
      <c r="J882" s="115">
        <v>0</v>
      </c>
      <c r="K882" s="115">
        <v>0</v>
      </c>
      <c r="L882" s="115">
        <v>0</v>
      </c>
      <c r="M882" s="115">
        <v>0</v>
      </c>
      <c r="N882" s="115">
        <v>0</v>
      </c>
      <c r="O882" s="115">
        <v>0</v>
      </c>
      <c r="P882" s="115">
        <v>0</v>
      </c>
      <c r="Q882" s="115">
        <v>0</v>
      </c>
      <c r="R882" s="115">
        <v>0</v>
      </c>
      <c r="S882" s="115">
        <v>0</v>
      </c>
      <c r="T882" s="115">
        <v>0</v>
      </c>
      <c r="U882" s="115">
        <v>0</v>
      </c>
      <c r="V882" s="115">
        <v>19.3</v>
      </c>
      <c r="W882" s="115">
        <v>21.9</v>
      </c>
    </row>
    <row r="883" spans="1:23" ht="13.5" customHeight="1" x14ac:dyDescent="0.35">
      <c r="A883" s="175">
        <v>0.41666666666666702</v>
      </c>
      <c r="B883" s="115">
        <v>25</v>
      </c>
      <c r="C883" s="115">
        <v>0</v>
      </c>
      <c r="D883" s="115">
        <v>0</v>
      </c>
      <c r="E883" s="115">
        <v>6</v>
      </c>
      <c r="F883" s="115">
        <v>12</v>
      </c>
      <c r="G883" s="115">
        <v>6</v>
      </c>
      <c r="H883" s="115">
        <v>1</v>
      </c>
      <c r="I883" s="115">
        <v>0</v>
      </c>
      <c r="J883" s="115">
        <v>0</v>
      </c>
      <c r="K883" s="115">
        <v>0</v>
      </c>
      <c r="L883" s="115">
        <v>0</v>
      </c>
      <c r="M883" s="115">
        <v>0</v>
      </c>
      <c r="N883" s="115">
        <v>0</v>
      </c>
      <c r="O883" s="115">
        <v>0</v>
      </c>
      <c r="P883" s="115">
        <v>0</v>
      </c>
      <c r="Q883" s="115">
        <v>0</v>
      </c>
      <c r="R883" s="115">
        <v>0</v>
      </c>
      <c r="S883" s="115">
        <v>0</v>
      </c>
      <c r="T883" s="115">
        <v>0</v>
      </c>
      <c r="U883" s="115">
        <v>0</v>
      </c>
      <c r="V883" s="115">
        <v>22.6</v>
      </c>
      <c r="W883" s="115">
        <v>27.1</v>
      </c>
    </row>
    <row r="884" spans="1:23" ht="13.5" customHeight="1" x14ac:dyDescent="0.35">
      <c r="A884" s="175">
        <v>0.42708333333333298</v>
      </c>
      <c r="B884" s="115">
        <v>39</v>
      </c>
      <c r="C884" s="115">
        <v>2</v>
      </c>
      <c r="D884" s="115">
        <v>2</v>
      </c>
      <c r="E884" s="115">
        <v>24</v>
      </c>
      <c r="F884" s="115">
        <v>9</v>
      </c>
      <c r="G884" s="115">
        <v>2</v>
      </c>
      <c r="H884" s="115">
        <v>0</v>
      </c>
      <c r="I884" s="115">
        <v>0</v>
      </c>
      <c r="J884" s="115">
        <v>0</v>
      </c>
      <c r="K884" s="115">
        <v>0</v>
      </c>
      <c r="L884" s="115">
        <v>0</v>
      </c>
      <c r="M884" s="115">
        <v>0</v>
      </c>
      <c r="N884" s="115">
        <v>0</v>
      </c>
      <c r="O884" s="115">
        <v>0</v>
      </c>
      <c r="P884" s="115">
        <v>0</v>
      </c>
      <c r="Q884" s="115">
        <v>0</v>
      </c>
      <c r="R884" s="115">
        <v>0</v>
      </c>
      <c r="S884" s="115">
        <v>0</v>
      </c>
      <c r="T884" s="115">
        <v>0</v>
      </c>
      <c r="U884" s="115">
        <v>0</v>
      </c>
      <c r="V884" s="115">
        <v>18.7</v>
      </c>
      <c r="W884" s="115">
        <v>22.8</v>
      </c>
    </row>
    <row r="885" spans="1:23" ht="13.5" customHeight="1" x14ac:dyDescent="0.35">
      <c r="A885" s="175">
        <v>0.4375</v>
      </c>
      <c r="B885" s="115">
        <v>39</v>
      </c>
      <c r="C885" s="115">
        <v>1</v>
      </c>
      <c r="D885" s="115">
        <v>2</v>
      </c>
      <c r="E885" s="115">
        <v>26</v>
      </c>
      <c r="F885" s="115">
        <v>10</v>
      </c>
      <c r="G885" s="115">
        <v>0</v>
      </c>
      <c r="H885" s="115">
        <v>0</v>
      </c>
      <c r="I885" s="115">
        <v>0</v>
      </c>
      <c r="J885" s="115">
        <v>0</v>
      </c>
      <c r="K885" s="115">
        <v>0</v>
      </c>
      <c r="L885" s="115">
        <v>0</v>
      </c>
      <c r="M885" s="115">
        <v>0</v>
      </c>
      <c r="N885" s="115">
        <v>0</v>
      </c>
      <c r="O885" s="115">
        <v>0</v>
      </c>
      <c r="P885" s="115">
        <v>0</v>
      </c>
      <c r="Q885" s="115">
        <v>0</v>
      </c>
      <c r="R885" s="115">
        <v>0</v>
      </c>
      <c r="S885" s="115">
        <v>0</v>
      </c>
      <c r="T885" s="115">
        <v>0</v>
      </c>
      <c r="U885" s="115">
        <v>0</v>
      </c>
      <c r="V885" s="115">
        <v>18.5</v>
      </c>
      <c r="W885" s="115">
        <v>21.3</v>
      </c>
    </row>
    <row r="886" spans="1:23" ht="13.5" customHeight="1" x14ac:dyDescent="0.35">
      <c r="A886" s="175">
        <v>0.44791666666666702</v>
      </c>
      <c r="B886" s="115">
        <v>34</v>
      </c>
      <c r="C886" s="115">
        <v>1</v>
      </c>
      <c r="D886" s="115">
        <v>3</v>
      </c>
      <c r="E886" s="115">
        <v>19</v>
      </c>
      <c r="F886" s="115">
        <v>10</v>
      </c>
      <c r="G886" s="115">
        <v>1</v>
      </c>
      <c r="H886" s="115">
        <v>0</v>
      </c>
      <c r="I886" s="115">
        <v>0</v>
      </c>
      <c r="J886" s="115">
        <v>0</v>
      </c>
      <c r="K886" s="115">
        <v>0</v>
      </c>
      <c r="L886" s="115">
        <v>0</v>
      </c>
      <c r="M886" s="115">
        <v>0</v>
      </c>
      <c r="N886" s="115">
        <v>0</v>
      </c>
      <c r="O886" s="115">
        <v>0</v>
      </c>
      <c r="P886" s="115">
        <v>0</v>
      </c>
      <c r="Q886" s="115">
        <v>0</v>
      </c>
      <c r="R886" s="115">
        <v>0</v>
      </c>
      <c r="S886" s="115">
        <v>0</v>
      </c>
      <c r="T886" s="115">
        <v>0</v>
      </c>
      <c r="U886" s="115">
        <v>0</v>
      </c>
      <c r="V886" s="115">
        <v>18.5</v>
      </c>
      <c r="W886" s="115">
        <v>21.7</v>
      </c>
    </row>
    <row r="887" spans="1:23" ht="13.5" customHeight="1" x14ac:dyDescent="0.35">
      <c r="A887" s="175">
        <v>0.45833333333333298</v>
      </c>
      <c r="B887" s="115">
        <v>35</v>
      </c>
      <c r="C887" s="115">
        <v>0</v>
      </c>
      <c r="D887" s="115">
        <v>8</v>
      </c>
      <c r="E887" s="115">
        <v>23</v>
      </c>
      <c r="F887" s="115">
        <v>3</v>
      </c>
      <c r="G887" s="115">
        <v>1</v>
      </c>
      <c r="H887" s="115">
        <v>0</v>
      </c>
      <c r="I887" s="115">
        <v>0</v>
      </c>
      <c r="J887" s="115">
        <v>0</v>
      </c>
      <c r="K887" s="115">
        <v>0</v>
      </c>
      <c r="L887" s="115">
        <v>0</v>
      </c>
      <c r="M887" s="115">
        <v>0</v>
      </c>
      <c r="N887" s="115">
        <v>0</v>
      </c>
      <c r="O887" s="115">
        <v>0</v>
      </c>
      <c r="P887" s="115">
        <v>0</v>
      </c>
      <c r="Q887" s="115">
        <v>0</v>
      </c>
      <c r="R887" s="115">
        <v>0</v>
      </c>
      <c r="S887" s="115">
        <v>0</v>
      </c>
      <c r="T887" s="115">
        <v>0</v>
      </c>
      <c r="U887" s="115">
        <v>0</v>
      </c>
      <c r="V887" s="115">
        <v>17.600000000000001</v>
      </c>
      <c r="W887" s="115">
        <v>19.7</v>
      </c>
    </row>
    <row r="888" spans="1:23" ht="13.5" customHeight="1" x14ac:dyDescent="0.35">
      <c r="A888" s="175">
        <v>0.46875</v>
      </c>
      <c r="B888" s="115">
        <v>36</v>
      </c>
      <c r="C888" s="115">
        <v>0</v>
      </c>
      <c r="D888" s="115">
        <v>0</v>
      </c>
      <c r="E888" s="115">
        <v>11</v>
      </c>
      <c r="F888" s="115">
        <v>24</v>
      </c>
      <c r="G888" s="115">
        <v>1</v>
      </c>
      <c r="H888" s="115">
        <v>0</v>
      </c>
      <c r="I888" s="115">
        <v>0</v>
      </c>
      <c r="J888" s="115">
        <v>0</v>
      </c>
      <c r="K888" s="115">
        <v>0</v>
      </c>
      <c r="L888" s="115">
        <v>0</v>
      </c>
      <c r="M888" s="115">
        <v>0</v>
      </c>
      <c r="N888" s="115">
        <v>0</v>
      </c>
      <c r="O888" s="115">
        <v>0</v>
      </c>
      <c r="P888" s="115">
        <v>0</v>
      </c>
      <c r="Q888" s="115">
        <v>0</v>
      </c>
      <c r="R888" s="115">
        <v>0</v>
      </c>
      <c r="S888" s="115">
        <v>0</v>
      </c>
      <c r="T888" s="115">
        <v>0</v>
      </c>
      <c r="U888" s="115">
        <v>0</v>
      </c>
      <c r="V888" s="115">
        <v>20.399999999999999</v>
      </c>
      <c r="W888" s="115">
        <v>21.8</v>
      </c>
    </row>
    <row r="889" spans="1:23" ht="13.5" customHeight="1" x14ac:dyDescent="0.35">
      <c r="A889" s="175">
        <v>0.47916666666666702</v>
      </c>
      <c r="B889" s="115">
        <v>40</v>
      </c>
      <c r="C889" s="115">
        <v>0</v>
      </c>
      <c r="D889" s="115">
        <v>1</v>
      </c>
      <c r="E889" s="115">
        <v>27</v>
      </c>
      <c r="F889" s="115">
        <v>9</v>
      </c>
      <c r="G889" s="115">
        <v>3</v>
      </c>
      <c r="H889" s="115">
        <v>0</v>
      </c>
      <c r="I889" s="115">
        <v>0</v>
      </c>
      <c r="J889" s="115">
        <v>0</v>
      </c>
      <c r="K889" s="115">
        <v>0</v>
      </c>
      <c r="L889" s="115">
        <v>0</v>
      </c>
      <c r="M889" s="115">
        <v>0</v>
      </c>
      <c r="N889" s="115">
        <v>0</v>
      </c>
      <c r="O889" s="115">
        <v>0</v>
      </c>
      <c r="P889" s="115">
        <v>0</v>
      </c>
      <c r="Q889" s="115">
        <v>0</v>
      </c>
      <c r="R889" s="115">
        <v>0</v>
      </c>
      <c r="S889" s="115">
        <v>0</v>
      </c>
      <c r="T889" s="115">
        <v>0</v>
      </c>
      <c r="U889" s="115">
        <v>0</v>
      </c>
      <c r="V889" s="115">
        <v>19.7</v>
      </c>
      <c r="W889" s="115">
        <v>23.1</v>
      </c>
    </row>
    <row r="890" spans="1:23" ht="13.5" customHeight="1" x14ac:dyDescent="0.35">
      <c r="A890" s="175">
        <v>0.48958333333333298</v>
      </c>
      <c r="B890" s="115">
        <v>49</v>
      </c>
      <c r="C890" s="115">
        <v>0</v>
      </c>
      <c r="D890" s="115">
        <v>2</v>
      </c>
      <c r="E890" s="115">
        <v>14</v>
      </c>
      <c r="F890" s="115">
        <v>27</v>
      </c>
      <c r="G890" s="115">
        <v>6</v>
      </c>
      <c r="H890" s="115">
        <v>0</v>
      </c>
      <c r="I890" s="115">
        <v>0</v>
      </c>
      <c r="J890" s="115">
        <v>0</v>
      </c>
      <c r="K890" s="115">
        <v>0</v>
      </c>
      <c r="L890" s="115">
        <v>0</v>
      </c>
      <c r="M890" s="115">
        <v>0</v>
      </c>
      <c r="N890" s="115">
        <v>0</v>
      </c>
      <c r="O890" s="115">
        <v>0</v>
      </c>
      <c r="P890" s="115">
        <v>0</v>
      </c>
      <c r="Q890" s="115">
        <v>0</v>
      </c>
      <c r="R890" s="115">
        <v>0</v>
      </c>
      <c r="S890" s="115">
        <v>0</v>
      </c>
      <c r="T890" s="115">
        <v>0</v>
      </c>
      <c r="U890" s="115">
        <v>0</v>
      </c>
      <c r="V890" s="115">
        <v>21.3</v>
      </c>
      <c r="W890" s="115">
        <v>24.7</v>
      </c>
    </row>
    <row r="891" spans="1:23" ht="13.5" customHeight="1" x14ac:dyDescent="0.35">
      <c r="A891" s="175">
        <v>0.5</v>
      </c>
      <c r="B891" s="115">
        <v>35</v>
      </c>
      <c r="C891" s="115">
        <v>1</v>
      </c>
      <c r="D891" s="115">
        <v>0</v>
      </c>
      <c r="E891" s="115">
        <v>20</v>
      </c>
      <c r="F891" s="115">
        <v>12</v>
      </c>
      <c r="G891" s="115">
        <v>2</v>
      </c>
      <c r="H891" s="115">
        <v>0</v>
      </c>
      <c r="I891" s="115">
        <v>0</v>
      </c>
      <c r="J891" s="115">
        <v>0</v>
      </c>
      <c r="K891" s="115">
        <v>0</v>
      </c>
      <c r="L891" s="115">
        <v>0</v>
      </c>
      <c r="M891" s="115">
        <v>0</v>
      </c>
      <c r="N891" s="115">
        <v>0</v>
      </c>
      <c r="O891" s="115">
        <v>0</v>
      </c>
      <c r="P891" s="115">
        <v>0</v>
      </c>
      <c r="Q891" s="115">
        <v>0</v>
      </c>
      <c r="R891" s="115">
        <v>0</v>
      </c>
      <c r="S891" s="115">
        <v>0</v>
      </c>
      <c r="T891" s="115">
        <v>0</v>
      </c>
      <c r="U891" s="115">
        <v>0</v>
      </c>
      <c r="V891" s="115">
        <v>19.7</v>
      </c>
      <c r="W891" s="115">
        <v>22.7</v>
      </c>
    </row>
    <row r="892" spans="1:23" ht="13.5" customHeight="1" x14ac:dyDescent="0.35">
      <c r="A892" s="175">
        <v>0.51041666666666696</v>
      </c>
      <c r="B892" s="115">
        <v>33</v>
      </c>
      <c r="C892" s="115">
        <v>1</v>
      </c>
      <c r="D892" s="115">
        <v>0</v>
      </c>
      <c r="E892" s="115">
        <v>24</v>
      </c>
      <c r="F892" s="115">
        <v>7</v>
      </c>
      <c r="G892" s="115">
        <v>1</v>
      </c>
      <c r="H892" s="115">
        <v>0</v>
      </c>
      <c r="I892" s="115">
        <v>0</v>
      </c>
      <c r="J892" s="115">
        <v>0</v>
      </c>
      <c r="K892" s="115">
        <v>0</v>
      </c>
      <c r="L892" s="115">
        <v>0</v>
      </c>
      <c r="M892" s="115">
        <v>0</v>
      </c>
      <c r="N892" s="115">
        <v>0</v>
      </c>
      <c r="O892" s="115">
        <v>0</v>
      </c>
      <c r="P892" s="115">
        <v>0</v>
      </c>
      <c r="Q892" s="115">
        <v>0</v>
      </c>
      <c r="R892" s="115">
        <v>0</v>
      </c>
      <c r="S892" s="115">
        <v>0</v>
      </c>
      <c r="T892" s="115">
        <v>0</v>
      </c>
      <c r="U892" s="115">
        <v>0</v>
      </c>
      <c r="V892" s="115">
        <v>18.899999999999999</v>
      </c>
      <c r="W892" s="115">
        <v>21.5</v>
      </c>
    </row>
    <row r="893" spans="1:23" ht="13.5" customHeight="1" x14ac:dyDescent="0.35">
      <c r="A893" s="175">
        <v>0.52083333333333304</v>
      </c>
      <c r="B893" s="115">
        <v>42</v>
      </c>
      <c r="C893" s="115">
        <v>0</v>
      </c>
      <c r="D893" s="115">
        <v>2</v>
      </c>
      <c r="E893" s="115">
        <v>27</v>
      </c>
      <c r="F893" s="115">
        <v>9</v>
      </c>
      <c r="G893" s="115">
        <v>3</v>
      </c>
      <c r="H893" s="115">
        <v>1</v>
      </c>
      <c r="I893" s="115">
        <v>0</v>
      </c>
      <c r="J893" s="115">
        <v>0</v>
      </c>
      <c r="K893" s="115">
        <v>0</v>
      </c>
      <c r="L893" s="115">
        <v>0</v>
      </c>
      <c r="M893" s="115">
        <v>0</v>
      </c>
      <c r="N893" s="115">
        <v>0</v>
      </c>
      <c r="O893" s="115">
        <v>0</v>
      </c>
      <c r="P893" s="115">
        <v>0</v>
      </c>
      <c r="Q893" s="115">
        <v>0</v>
      </c>
      <c r="R893" s="115">
        <v>0</v>
      </c>
      <c r="S893" s="115">
        <v>0</v>
      </c>
      <c r="T893" s="115">
        <v>0</v>
      </c>
      <c r="U893" s="115">
        <v>0</v>
      </c>
      <c r="V893" s="115">
        <v>19.3</v>
      </c>
      <c r="W893" s="115">
        <v>22.5</v>
      </c>
    </row>
    <row r="894" spans="1:23" ht="13.5" customHeight="1" x14ac:dyDescent="0.35">
      <c r="A894" s="175">
        <v>0.53125</v>
      </c>
      <c r="B894" s="115">
        <v>42</v>
      </c>
      <c r="C894" s="115">
        <v>0</v>
      </c>
      <c r="D894" s="115">
        <v>3</v>
      </c>
      <c r="E894" s="115">
        <v>16</v>
      </c>
      <c r="F894" s="115">
        <v>16</v>
      </c>
      <c r="G894" s="115">
        <v>7</v>
      </c>
      <c r="H894" s="115">
        <v>0</v>
      </c>
      <c r="I894" s="115">
        <v>0</v>
      </c>
      <c r="J894" s="115">
        <v>0</v>
      </c>
      <c r="K894" s="115">
        <v>0</v>
      </c>
      <c r="L894" s="115">
        <v>0</v>
      </c>
      <c r="M894" s="115">
        <v>0</v>
      </c>
      <c r="N894" s="115">
        <v>0</v>
      </c>
      <c r="O894" s="115">
        <v>0</v>
      </c>
      <c r="P894" s="115">
        <v>0</v>
      </c>
      <c r="Q894" s="115">
        <v>0</v>
      </c>
      <c r="R894" s="115">
        <v>0</v>
      </c>
      <c r="S894" s="115">
        <v>0</v>
      </c>
      <c r="T894" s="115">
        <v>0</v>
      </c>
      <c r="U894" s="115">
        <v>0</v>
      </c>
      <c r="V894" s="115">
        <v>20.3</v>
      </c>
      <c r="W894" s="115">
        <v>25.1</v>
      </c>
    </row>
    <row r="895" spans="1:23" ht="13.5" customHeight="1" x14ac:dyDescent="0.35">
      <c r="A895" s="175">
        <v>0.54166666666666696</v>
      </c>
      <c r="B895" s="115">
        <v>34</v>
      </c>
      <c r="C895" s="115">
        <v>0</v>
      </c>
      <c r="D895" s="115">
        <v>2</v>
      </c>
      <c r="E895" s="115">
        <v>12</v>
      </c>
      <c r="F895" s="115">
        <v>17</v>
      </c>
      <c r="G895" s="115">
        <v>3</v>
      </c>
      <c r="H895" s="115">
        <v>0</v>
      </c>
      <c r="I895" s="115">
        <v>0</v>
      </c>
      <c r="J895" s="115">
        <v>0</v>
      </c>
      <c r="K895" s="115">
        <v>0</v>
      </c>
      <c r="L895" s="115">
        <v>0</v>
      </c>
      <c r="M895" s="115">
        <v>0</v>
      </c>
      <c r="N895" s="115">
        <v>0</v>
      </c>
      <c r="O895" s="115">
        <v>0</v>
      </c>
      <c r="P895" s="115">
        <v>0</v>
      </c>
      <c r="Q895" s="115">
        <v>0</v>
      </c>
      <c r="R895" s="115">
        <v>0</v>
      </c>
      <c r="S895" s="115">
        <v>0</v>
      </c>
      <c r="T895" s="115">
        <v>0</v>
      </c>
      <c r="U895" s="115">
        <v>0</v>
      </c>
      <c r="V895" s="115">
        <v>20.9</v>
      </c>
      <c r="W895" s="115">
        <v>24.1</v>
      </c>
    </row>
    <row r="896" spans="1:23" ht="13.5" customHeight="1" x14ac:dyDescent="0.35">
      <c r="A896" s="175">
        <v>0.55208333333333304</v>
      </c>
      <c r="B896" s="115">
        <v>49</v>
      </c>
      <c r="C896" s="115">
        <v>0</v>
      </c>
      <c r="D896" s="115">
        <v>1</v>
      </c>
      <c r="E896" s="115">
        <v>20</v>
      </c>
      <c r="F896" s="115">
        <v>24</v>
      </c>
      <c r="G896" s="115">
        <v>4</v>
      </c>
      <c r="H896" s="115">
        <v>0</v>
      </c>
      <c r="I896" s="115">
        <v>0</v>
      </c>
      <c r="J896" s="115">
        <v>0</v>
      </c>
      <c r="K896" s="115">
        <v>0</v>
      </c>
      <c r="L896" s="115">
        <v>0</v>
      </c>
      <c r="M896" s="115">
        <v>0</v>
      </c>
      <c r="N896" s="115">
        <v>0</v>
      </c>
      <c r="O896" s="115">
        <v>0</v>
      </c>
      <c r="P896" s="115">
        <v>0</v>
      </c>
      <c r="Q896" s="115">
        <v>0</v>
      </c>
      <c r="R896" s="115">
        <v>0</v>
      </c>
      <c r="S896" s="115">
        <v>0</v>
      </c>
      <c r="T896" s="115">
        <v>0</v>
      </c>
      <c r="U896" s="115">
        <v>0</v>
      </c>
      <c r="V896" s="115">
        <v>20.5</v>
      </c>
      <c r="W896" s="115">
        <v>23.4</v>
      </c>
    </row>
    <row r="897" spans="1:23" ht="13.5" customHeight="1" x14ac:dyDescent="0.35">
      <c r="A897" s="175">
        <v>0.5625</v>
      </c>
      <c r="B897" s="115">
        <v>37</v>
      </c>
      <c r="C897" s="115">
        <v>1</v>
      </c>
      <c r="D897" s="115">
        <v>2</v>
      </c>
      <c r="E897" s="115">
        <v>19</v>
      </c>
      <c r="F897" s="115">
        <v>14</v>
      </c>
      <c r="G897" s="115">
        <v>1</v>
      </c>
      <c r="H897" s="115">
        <v>0</v>
      </c>
      <c r="I897" s="115">
        <v>0</v>
      </c>
      <c r="J897" s="115">
        <v>0</v>
      </c>
      <c r="K897" s="115">
        <v>0</v>
      </c>
      <c r="L897" s="115">
        <v>0</v>
      </c>
      <c r="M897" s="115">
        <v>0</v>
      </c>
      <c r="N897" s="115">
        <v>0</v>
      </c>
      <c r="O897" s="115">
        <v>0</v>
      </c>
      <c r="P897" s="115">
        <v>0</v>
      </c>
      <c r="Q897" s="115">
        <v>0</v>
      </c>
      <c r="R897" s="115">
        <v>0</v>
      </c>
      <c r="S897" s="115">
        <v>0</v>
      </c>
      <c r="T897" s="115">
        <v>0</v>
      </c>
      <c r="U897" s="115">
        <v>0</v>
      </c>
      <c r="V897" s="115">
        <v>19</v>
      </c>
      <c r="W897" s="115">
        <v>21.4</v>
      </c>
    </row>
    <row r="898" spans="1:23" ht="13.5" customHeight="1" x14ac:dyDescent="0.35">
      <c r="A898" s="175">
        <v>0.57291666666666696</v>
      </c>
      <c r="B898" s="115">
        <v>53</v>
      </c>
      <c r="C898" s="115">
        <v>0</v>
      </c>
      <c r="D898" s="115">
        <v>3</v>
      </c>
      <c r="E898" s="115">
        <v>8</v>
      </c>
      <c r="F898" s="115">
        <v>31</v>
      </c>
      <c r="G898" s="115">
        <v>9</v>
      </c>
      <c r="H898" s="115">
        <v>2</v>
      </c>
      <c r="I898" s="115">
        <v>0</v>
      </c>
      <c r="J898" s="115">
        <v>0</v>
      </c>
      <c r="K898" s="115">
        <v>0</v>
      </c>
      <c r="L898" s="115">
        <v>0</v>
      </c>
      <c r="M898" s="115">
        <v>0</v>
      </c>
      <c r="N898" s="115">
        <v>0</v>
      </c>
      <c r="O898" s="115">
        <v>0</v>
      </c>
      <c r="P898" s="115">
        <v>0</v>
      </c>
      <c r="Q898" s="115">
        <v>0</v>
      </c>
      <c r="R898" s="115">
        <v>0</v>
      </c>
      <c r="S898" s="115">
        <v>0</v>
      </c>
      <c r="T898" s="115">
        <v>0</v>
      </c>
      <c r="U898" s="115">
        <v>0</v>
      </c>
      <c r="V898" s="115">
        <v>22.2</v>
      </c>
      <c r="W898" s="115">
        <v>25.9</v>
      </c>
    </row>
    <row r="899" spans="1:23" ht="13.5" customHeight="1" x14ac:dyDescent="0.35">
      <c r="A899" s="175">
        <v>0.58333333333333304</v>
      </c>
      <c r="B899" s="115">
        <v>33</v>
      </c>
      <c r="C899" s="115">
        <v>0</v>
      </c>
      <c r="D899" s="115">
        <v>2</v>
      </c>
      <c r="E899" s="115">
        <v>8</v>
      </c>
      <c r="F899" s="115">
        <v>21</v>
      </c>
      <c r="G899" s="115">
        <v>1</v>
      </c>
      <c r="H899" s="115">
        <v>1</v>
      </c>
      <c r="I899" s="115">
        <v>0</v>
      </c>
      <c r="J899" s="115">
        <v>0</v>
      </c>
      <c r="K899" s="115">
        <v>0</v>
      </c>
      <c r="L899" s="115">
        <v>0</v>
      </c>
      <c r="M899" s="115">
        <v>0</v>
      </c>
      <c r="N899" s="115">
        <v>0</v>
      </c>
      <c r="O899" s="115">
        <v>0</v>
      </c>
      <c r="P899" s="115">
        <v>0</v>
      </c>
      <c r="Q899" s="115">
        <v>0</v>
      </c>
      <c r="R899" s="115">
        <v>0</v>
      </c>
      <c r="S899" s="115">
        <v>0</v>
      </c>
      <c r="T899" s="115">
        <v>0</v>
      </c>
      <c r="U899" s="115">
        <v>0</v>
      </c>
      <c r="V899" s="115">
        <v>20.9</v>
      </c>
      <c r="W899" s="115">
        <v>23.3</v>
      </c>
    </row>
    <row r="900" spans="1:23" ht="13.5" customHeight="1" x14ac:dyDescent="0.35">
      <c r="A900" s="175">
        <v>0.59375</v>
      </c>
      <c r="B900" s="115">
        <v>30</v>
      </c>
      <c r="C900" s="115">
        <v>0</v>
      </c>
      <c r="D900" s="115">
        <v>2</v>
      </c>
      <c r="E900" s="115">
        <v>12</v>
      </c>
      <c r="F900" s="115">
        <v>13</v>
      </c>
      <c r="G900" s="115">
        <v>3</v>
      </c>
      <c r="H900" s="115">
        <v>0</v>
      </c>
      <c r="I900" s="115">
        <v>0</v>
      </c>
      <c r="J900" s="115">
        <v>0</v>
      </c>
      <c r="K900" s="115">
        <v>0</v>
      </c>
      <c r="L900" s="115">
        <v>0</v>
      </c>
      <c r="M900" s="115">
        <v>0</v>
      </c>
      <c r="N900" s="115">
        <v>0</v>
      </c>
      <c r="O900" s="115">
        <v>0</v>
      </c>
      <c r="P900" s="115">
        <v>0</v>
      </c>
      <c r="Q900" s="115">
        <v>0</v>
      </c>
      <c r="R900" s="115">
        <v>0</v>
      </c>
      <c r="S900" s="115">
        <v>0</v>
      </c>
      <c r="T900" s="115">
        <v>0</v>
      </c>
      <c r="U900" s="115">
        <v>0</v>
      </c>
      <c r="V900" s="115">
        <v>20.3</v>
      </c>
      <c r="W900" s="115">
        <v>24.3</v>
      </c>
    </row>
    <row r="901" spans="1:23" ht="13.5" customHeight="1" x14ac:dyDescent="0.35">
      <c r="A901" s="175">
        <v>0.60416666666666696</v>
      </c>
      <c r="B901" s="115">
        <v>46</v>
      </c>
      <c r="C901" s="115">
        <v>0</v>
      </c>
      <c r="D901" s="115">
        <v>1</v>
      </c>
      <c r="E901" s="115">
        <v>13</v>
      </c>
      <c r="F901" s="115">
        <v>23</v>
      </c>
      <c r="G901" s="115">
        <v>8</v>
      </c>
      <c r="H901" s="115">
        <v>1</v>
      </c>
      <c r="I901" s="115">
        <v>0</v>
      </c>
      <c r="J901" s="115">
        <v>0</v>
      </c>
      <c r="K901" s="115">
        <v>0</v>
      </c>
      <c r="L901" s="115">
        <v>0</v>
      </c>
      <c r="M901" s="115">
        <v>0</v>
      </c>
      <c r="N901" s="115">
        <v>0</v>
      </c>
      <c r="O901" s="115">
        <v>0</v>
      </c>
      <c r="P901" s="115">
        <v>0</v>
      </c>
      <c r="Q901" s="115">
        <v>0</v>
      </c>
      <c r="R901" s="115">
        <v>0</v>
      </c>
      <c r="S901" s="115">
        <v>0</v>
      </c>
      <c r="T901" s="115">
        <v>0</v>
      </c>
      <c r="U901" s="115">
        <v>0</v>
      </c>
      <c r="V901" s="115">
        <v>21.8</v>
      </c>
      <c r="W901" s="115">
        <v>26</v>
      </c>
    </row>
    <row r="902" spans="1:23" ht="13.5" customHeight="1" x14ac:dyDescent="0.35">
      <c r="A902" s="175">
        <v>0.61458333333333304</v>
      </c>
      <c r="B902" s="115">
        <v>35</v>
      </c>
      <c r="C902" s="115">
        <v>0</v>
      </c>
      <c r="D902" s="115">
        <v>2</v>
      </c>
      <c r="E902" s="115">
        <v>9</v>
      </c>
      <c r="F902" s="115">
        <v>20</v>
      </c>
      <c r="G902" s="115">
        <v>4</v>
      </c>
      <c r="H902" s="115">
        <v>0</v>
      </c>
      <c r="I902" s="115">
        <v>0</v>
      </c>
      <c r="J902" s="115">
        <v>0</v>
      </c>
      <c r="K902" s="115">
        <v>0</v>
      </c>
      <c r="L902" s="115">
        <v>0</v>
      </c>
      <c r="M902" s="115">
        <v>0</v>
      </c>
      <c r="N902" s="115">
        <v>0</v>
      </c>
      <c r="O902" s="115">
        <v>0</v>
      </c>
      <c r="P902" s="115">
        <v>0</v>
      </c>
      <c r="Q902" s="115">
        <v>0</v>
      </c>
      <c r="R902" s="115">
        <v>0</v>
      </c>
      <c r="S902" s="115">
        <v>0</v>
      </c>
      <c r="T902" s="115">
        <v>0</v>
      </c>
      <c r="U902" s="115">
        <v>0</v>
      </c>
      <c r="V902" s="115">
        <v>21.1</v>
      </c>
      <c r="W902" s="115">
        <v>23.9</v>
      </c>
    </row>
    <row r="903" spans="1:23" ht="13.5" customHeight="1" x14ac:dyDescent="0.35">
      <c r="A903" s="175">
        <v>0.625</v>
      </c>
      <c r="B903" s="115">
        <v>23</v>
      </c>
      <c r="C903" s="115">
        <v>1</v>
      </c>
      <c r="D903" s="115">
        <v>2</v>
      </c>
      <c r="E903" s="115">
        <v>5</v>
      </c>
      <c r="F903" s="115">
        <v>11</v>
      </c>
      <c r="G903" s="115">
        <v>4</v>
      </c>
      <c r="H903" s="115">
        <v>0</v>
      </c>
      <c r="I903" s="115">
        <v>0</v>
      </c>
      <c r="J903" s="115">
        <v>0</v>
      </c>
      <c r="K903" s="115">
        <v>0</v>
      </c>
      <c r="L903" s="115">
        <v>0</v>
      </c>
      <c r="M903" s="115">
        <v>0</v>
      </c>
      <c r="N903" s="115">
        <v>0</v>
      </c>
      <c r="O903" s="115">
        <v>0</v>
      </c>
      <c r="P903" s="115">
        <v>0</v>
      </c>
      <c r="Q903" s="115">
        <v>0</v>
      </c>
      <c r="R903" s="115">
        <v>0</v>
      </c>
      <c r="S903" s="115">
        <v>0</v>
      </c>
      <c r="T903" s="115">
        <v>0</v>
      </c>
      <c r="U903" s="115">
        <v>0</v>
      </c>
      <c r="V903" s="115">
        <v>20.9</v>
      </c>
      <c r="W903" s="115">
        <v>26.5</v>
      </c>
    </row>
    <row r="904" spans="1:23" ht="13.5" customHeight="1" x14ac:dyDescent="0.35">
      <c r="A904" s="175">
        <v>0.63541666666666696</v>
      </c>
      <c r="B904" s="115">
        <v>34</v>
      </c>
      <c r="C904" s="115">
        <v>0</v>
      </c>
      <c r="D904" s="115">
        <v>1</v>
      </c>
      <c r="E904" s="115">
        <v>14</v>
      </c>
      <c r="F904" s="115">
        <v>14</v>
      </c>
      <c r="G904" s="115">
        <v>5</v>
      </c>
      <c r="H904" s="115">
        <v>0</v>
      </c>
      <c r="I904" s="115">
        <v>0</v>
      </c>
      <c r="J904" s="115">
        <v>0</v>
      </c>
      <c r="K904" s="115">
        <v>0</v>
      </c>
      <c r="L904" s="115">
        <v>0</v>
      </c>
      <c r="M904" s="115">
        <v>0</v>
      </c>
      <c r="N904" s="115">
        <v>0</v>
      </c>
      <c r="O904" s="115">
        <v>0</v>
      </c>
      <c r="P904" s="115">
        <v>0</v>
      </c>
      <c r="Q904" s="115">
        <v>0</v>
      </c>
      <c r="R904" s="115">
        <v>0</v>
      </c>
      <c r="S904" s="115">
        <v>0</v>
      </c>
      <c r="T904" s="115">
        <v>0</v>
      </c>
      <c r="U904" s="115">
        <v>0</v>
      </c>
      <c r="V904" s="115">
        <v>20.6</v>
      </c>
      <c r="W904" s="115">
        <v>25.7</v>
      </c>
    </row>
    <row r="905" spans="1:23" ht="13.5" customHeight="1" x14ac:dyDescent="0.35">
      <c r="A905" s="175">
        <v>0.64583333333333304</v>
      </c>
      <c r="B905" s="115">
        <v>46</v>
      </c>
      <c r="C905" s="115">
        <v>0</v>
      </c>
      <c r="D905" s="115">
        <v>4</v>
      </c>
      <c r="E905" s="115">
        <v>7</v>
      </c>
      <c r="F905" s="115">
        <v>32</v>
      </c>
      <c r="G905" s="115">
        <v>3</v>
      </c>
      <c r="H905" s="115">
        <v>0</v>
      </c>
      <c r="I905" s="115">
        <v>0</v>
      </c>
      <c r="J905" s="115">
        <v>0</v>
      </c>
      <c r="K905" s="115">
        <v>0</v>
      </c>
      <c r="L905" s="115">
        <v>0</v>
      </c>
      <c r="M905" s="115">
        <v>0</v>
      </c>
      <c r="N905" s="115">
        <v>0</v>
      </c>
      <c r="O905" s="115">
        <v>0</v>
      </c>
      <c r="P905" s="115">
        <v>0</v>
      </c>
      <c r="Q905" s="115">
        <v>0</v>
      </c>
      <c r="R905" s="115">
        <v>0</v>
      </c>
      <c r="S905" s="115">
        <v>0</v>
      </c>
      <c r="T905" s="115">
        <v>0</v>
      </c>
      <c r="U905" s="115">
        <v>0</v>
      </c>
      <c r="V905" s="115">
        <v>21.1</v>
      </c>
      <c r="W905" s="115">
        <v>24.1</v>
      </c>
    </row>
    <row r="906" spans="1:23" ht="13.5" customHeight="1" x14ac:dyDescent="0.35">
      <c r="A906" s="175">
        <v>0.65625</v>
      </c>
      <c r="B906" s="115">
        <v>50</v>
      </c>
      <c r="C906" s="115">
        <v>0</v>
      </c>
      <c r="D906" s="115">
        <v>1</v>
      </c>
      <c r="E906" s="115">
        <v>11</v>
      </c>
      <c r="F906" s="115">
        <v>35</v>
      </c>
      <c r="G906" s="115">
        <v>3</v>
      </c>
      <c r="H906" s="115">
        <v>0</v>
      </c>
      <c r="I906" s="115">
        <v>0</v>
      </c>
      <c r="J906" s="115">
        <v>0</v>
      </c>
      <c r="K906" s="115">
        <v>0</v>
      </c>
      <c r="L906" s="115">
        <v>0</v>
      </c>
      <c r="M906" s="115">
        <v>0</v>
      </c>
      <c r="N906" s="115">
        <v>0</v>
      </c>
      <c r="O906" s="115">
        <v>0</v>
      </c>
      <c r="P906" s="115">
        <v>0</v>
      </c>
      <c r="Q906" s="115">
        <v>0</v>
      </c>
      <c r="R906" s="115">
        <v>0</v>
      </c>
      <c r="S906" s="115">
        <v>0</v>
      </c>
      <c r="T906" s="115">
        <v>0</v>
      </c>
      <c r="U906" s="115">
        <v>0</v>
      </c>
      <c r="V906" s="115">
        <v>21.3</v>
      </c>
      <c r="W906" s="115">
        <v>24.5</v>
      </c>
    </row>
    <row r="907" spans="1:23" ht="13.5" customHeight="1" x14ac:dyDescent="0.35">
      <c r="A907" s="175">
        <v>0.66666666666666696</v>
      </c>
      <c r="B907" s="115">
        <v>32</v>
      </c>
      <c r="C907" s="115">
        <v>0</v>
      </c>
      <c r="D907" s="115">
        <v>2</v>
      </c>
      <c r="E907" s="115">
        <v>15</v>
      </c>
      <c r="F907" s="115">
        <v>14</v>
      </c>
      <c r="G907" s="115">
        <v>0</v>
      </c>
      <c r="H907" s="115">
        <v>1</v>
      </c>
      <c r="I907" s="115">
        <v>0</v>
      </c>
      <c r="J907" s="115">
        <v>0</v>
      </c>
      <c r="K907" s="115">
        <v>0</v>
      </c>
      <c r="L907" s="115">
        <v>0</v>
      </c>
      <c r="M907" s="115">
        <v>0</v>
      </c>
      <c r="N907" s="115">
        <v>0</v>
      </c>
      <c r="O907" s="115">
        <v>0</v>
      </c>
      <c r="P907" s="115">
        <v>0</v>
      </c>
      <c r="Q907" s="115">
        <v>0</v>
      </c>
      <c r="R907" s="115">
        <v>0</v>
      </c>
      <c r="S907" s="115">
        <v>0</v>
      </c>
      <c r="T907" s="115">
        <v>0</v>
      </c>
      <c r="U907" s="115">
        <v>0</v>
      </c>
      <c r="V907" s="115">
        <v>20.100000000000001</v>
      </c>
      <c r="W907" s="115">
        <v>23.9</v>
      </c>
    </row>
    <row r="908" spans="1:23" ht="13.5" customHeight="1" x14ac:dyDescent="0.35">
      <c r="A908" s="175">
        <v>0.67708333333333304</v>
      </c>
      <c r="B908" s="115">
        <v>36</v>
      </c>
      <c r="C908" s="115">
        <v>0</v>
      </c>
      <c r="D908" s="115">
        <v>0</v>
      </c>
      <c r="E908" s="115">
        <v>16</v>
      </c>
      <c r="F908" s="115">
        <v>17</v>
      </c>
      <c r="G908" s="115">
        <v>3</v>
      </c>
      <c r="H908" s="115">
        <v>0</v>
      </c>
      <c r="I908" s="115">
        <v>0</v>
      </c>
      <c r="J908" s="115">
        <v>0</v>
      </c>
      <c r="K908" s="115">
        <v>0</v>
      </c>
      <c r="L908" s="115">
        <v>0</v>
      </c>
      <c r="M908" s="115">
        <v>0</v>
      </c>
      <c r="N908" s="115">
        <v>0</v>
      </c>
      <c r="O908" s="115">
        <v>0</v>
      </c>
      <c r="P908" s="115">
        <v>0</v>
      </c>
      <c r="Q908" s="115">
        <v>0</v>
      </c>
      <c r="R908" s="115">
        <v>0</v>
      </c>
      <c r="S908" s="115">
        <v>0</v>
      </c>
      <c r="T908" s="115">
        <v>0</v>
      </c>
      <c r="U908" s="115">
        <v>0</v>
      </c>
      <c r="V908" s="115">
        <v>20.7</v>
      </c>
      <c r="W908" s="115">
        <v>24.4</v>
      </c>
    </row>
    <row r="909" spans="1:23" ht="13.5" customHeight="1" x14ac:dyDescent="0.35">
      <c r="A909" s="175">
        <v>0.6875</v>
      </c>
      <c r="B909" s="115">
        <v>31</v>
      </c>
      <c r="C909" s="115">
        <v>0</v>
      </c>
      <c r="D909" s="115">
        <v>1</v>
      </c>
      <c r="E909" s="115">
        <v>15</v>
      </c>
      <c r="F909" s="115">
        <v>12</v>
      </c>
      <c r="G909" s="115">
        <v>3</v>
      </c>
      <c r="H909" s="115">
        <v>0</v>
      </c>
      <c r="I909" s="115">
        <v>0</v>
      </c>
      <c r="J909" s="115">
        <v>0</v>
      </c>
      <c r="K909" s="115">
        <v>0</v>
      </c>
      <c r="L909" s="115">
        <v>0</v>
      </c>
      <c r="M909" s="115">
        <v>0</v>
      </c>
      <c r="N909" s="115">
        <v>0</v>
      </c>
      <c r="O909" s="115">
        <v>0</v>
      </c>
      <c r="P909" s="115">
        <v>0</v>
      </c>
      <c r="Q909" s="115">
        <v>0</v>
      </c>
      <c r="R909" s="115">
        <v>0</v>
      </c>
      <c r="S909" s="115">
        <v>0</v>
      </c>
      <c r="T909" s="115">
        <v>0</v>
      </c>
      <c r="U909" s="115">
        <v>0</v>
      </c>
      <c r="V909" s="115">
        <v>20.5</v>
      </c>
      <c r="W909" s="115">
        <v>24</v>
      </c>
    </row>
    <row r="910" spans="1:23" ht="13.5" customHeight="1" x14ac:dyDescent="0.35">
      <c r="A910" s="175">
        <v>0.69791666666666696</v>
      </c>
      <c r="B910" s="115">
        <v>46</v>
      </c>
      <c r="C910" s="115">
        <v>1</v>
      </c>
      <c r="D910" s="115">
        <v>2</v>
      </c>
      <c r="E910" s="115">
        <v>32</v>
      </c>
      <c r="F910" s="115">
        <v>10</v>
      </c>
      <c r="G910" s="115">
        <v>1</v>
      </c>
      <c r="H910" s="115">
        <v>0</v>
      </c>
      <c r="I910" s="115">
        <v>0</v>
      </c>
      <c r="J910" s="115">
        <v>0</v>
      </c>
      <c r="K910" s="115">
        <v>0</v>
      </c>
      <c r="L910" s="115">
        <v>0</v>
      </c>
      <c r="M910" s="115">
        <v>0</v>
      </c>
      <c r="N910" s="115">
        <v>0</v>
      </c>
      <c r="O910" s="115">
        <v>0</v>
      </c>
      <c r="P910" s="115">
        <v>0</v>
      </c>
      <c r="Q910" s="115">
        <v>0</v>
      </c>
      <c r="R910" s="115">
        <v>0</v>
      </c>
      <c r="S910" s="115">
        <v>0</v>
      </c>
      <c r="T910" s="115">
        <v>0</v>
      </c>
      <c r="U910" s="115">
        <v>0</v>
      </c>
      <c r="V910" s="115">
        <v>18.7</v>
      </c>
      <c r="W910" s="115">
        <v>20.6</v>
      </c>
    </row>
    <row r="911" spans="1:23" ht="13.5" customHeight="1" x14ac:dyDescent="0.35">
      <c r="A911" s="175">
        <v>0.70833333333333304</v>
      </c>
      <c r="B911" s="115">
        <v>32</v>
      </c>
      <c r="C911" s="115">
        <v>2</v>
      </c>
      <c r="D911" s="115">
        <v>2</v>
      </c>
      <c r="E911" s="115">
        <v>6</v>
      </c>
      <c r="F911" s="115">
        <v>22</v>
      </c>
      <c r="G911" s="115">
        <v>0</v>
      </c>
      <c r="H911" s="115">
        <v>0</v>
      </c>
      <c r="I911" s="115">
        <v>0</v>
      </c>
      <c r="J911" s="115">
        <v>0</v>
      </c>
      <c r="K911" s="115">
        <v>0</v>
      </c>
      <c r="L911" s="115">
        <v>0</v>
      </c>
      <c r="M911" s="115">
        <v>0</v>
      </c>
      <c r="N911" s="115">
        <v>0</v>
      </c>
      <c r="O911" s="115">
        <v>0</v>
      </c>
      <c r="P911" s="115">
        <v>0</v>
      </c>
      <c r="Q911" s="115">
        <v>0</v>
      </c>
      <c r="R911" s="115">
        <v>0</v>
      </c>
      <c r="S911" s="115">
        <v>0</v>
      </c>
      <c r="T911" s="115">
        <v>0</v>
      </c>
      <c r="U911" s="115">
        <v>0</v>
      </c>
      <c r="V911" s="115">
        <v>19.600000000000001</v>
      </c>
      <c r="W911" s="115">
        <v>23.1</v>
      </c>
    </row>
    <row r="912" spans="1:23" ht="13.5" customHeight="1" x14ac:dyDescent="0.35">
      <c r="A912" s="175">
        <v>0.71875</v>
      </c>
      <c r="B912" s="115">
        <v>57</v>
      </c>
      <c r="C912" s="115">
        <v>3</v>
      </c>
      <c r="D912" s="115">
        <v>9</v>
      </c>
      <c r="E912" s="115">
        <v>15</v>
      </c>
      <c r="F912" s="115">
        <v>26</v>
      </c>
      <c r="G912" s="115">
        <v>3</v>
      </c>
      <c r="H912" s="115">
        <v>0</v>
      </c>
      <c r="I912" s="115">
        <v>1</v>
      </c>
      <c r="J912" s="115">
        <v>0</v>
      </c>
      <c r="K912" s="115">
        <v>0</v>
      </c>
      <c r="L912" s="115">
        <v>0</v>
      </c>
      <c r="M912" s="115">
        <v>0</v>
      </c>
      <c r="N912" s="115">
        <v>0</v>
      </c>
      <c r="O912" s="115">
        <v>0</v>
      </c>
      <c r="P912" s="115">
        <v>0</v>
      </c>
      <c r="Q912" s="115">
        <v>0</v>
      </c>
      <c r="R912" s="115">
        <v>0</v>
      </c>
      <c r="S912" s="115">
        <v>0</v>
      </c>
      <c r="T912" s="115">
        <v>0</v>
      </c>
      <c r="U912" s="115">
        <v>0</v>
      </c>
      <c r="V912" s="115">
        <v>19.3</v>
      </c>
      <c r="W912" s="115">
        <v>23.7</v>
      </c>
    </row>
    <row r="913" spans="1:23" ht="13.5" customHeight="1" x14ac:dyDescent="0.35">
      <c r="A913" s="175">
        <v>0.72916666666666696</v>
      </c>
      <c r="B913" s="115">
        <v>34</v>
      </c>
      <c r="C913" s="115">
        <v>3</v>
      </c>
      <c r="D913" s="115">
        <v>3</v>
      </c>
      <c r="E913" s="115">
        <v>9</v>
      </c>
      <c r="F913" s="115">
        <v>16</v>
      </c>
      <c r="G913" s="115">
        <v>3</v>
      </c>
      <c r="H913" s="115">
        <v>0</v>
      </c>
      <c r="I913" s="115">
        <v>0</v>
      </c>
      <c r="J913" s="115">
        <v>0</v>
      </c>
      <c r="K913" s="115">
        <v>0</v>
      </c>
      <c r="L913" s="115">
        <v>0</v>
      </c>
      <c r="M913" s="115">
        <v>0</v>
      </c>
      <c r="N913" s="115">
        <v>0</v>
      </c>
      <c r="O913" s="115">
        <v>0</v>
      </c>
      <c r="P913" s="115">
        <v>0</v>
      </c>
      <c r="Q913" s="115">
        <v>0</v>
      </c>
      <c r="R913" s="115">
        <v>0</v>
      </c>
      <c r="S913" s="115">
        <v>0</v>
      </c>
      <c r="T913" s="115">
        <v>0</v>
      </c>
      <c r="U913" s="115">
        <v>0</v>
      </c>
      <c r="V913" s="115">
        <v>19.2</v>
      </c>
      <c r="W913" s="115">
        <v>22.7</v>
      </c>
    </row>
    <row r="914" spans="1:23" ht="13.5" customHeight="1" x14ac:dyDescent="0.35">
      <c r="A914" s="175">
        <v>0.73958333333333304</v>
      </c>
      <c r="B914" s="115">
        <v>40</v>
      </c>
      <c r="C914" s="115">
        <v>0</v>
      </c>
      <c r="D914" s="115">
        <v>6</v>
      </c>
      <c r="E914" s="115">
        <v>16</v>
      </c>
      <c r="F914" s="115">
        <v>12</v>
      </c>
      <c r="G914" s="115">
        <v>6</v>
      </c>
      <c r="H914" s="115">
        <v>0</v>
      </c>
      <c r="I914" s="115">
        <v>0</v>
      </c>
      <c r="J914" s="115">
        <v>0</v>
      </c>
      <c r="K914" s="115">
        <v>0</v>
      </c>
      <c r="L914" s="115">
        <v>0</v>
      </c>
      <c r="M914" s="115">
        <v>0</v>
      </c>
      <c r="N914" s="115">
        <v>0</v>
      </c>
      <c r="O914" s="115">
        <v>0</v>
      </c>
      <c r="P914" s="115">
        <v>0</v>
      </c>
      <c r="Q914" s="115">
        <v>0</v>
      </c>
      <c r="R914" s="115">
        <v>0</v>
      </c>
      <c r="S914" s="115">
        <v>0</v>
      </c>
      <c r="T914" s="115">
        <v>0</v>
      </c>
      <c r="U914" s="115">
        <v>0</v>
      </c>
      <c r="V914" s="115">
        <v>19.399999999999999</v>
      </c>
      <c r="W914" s="115">
        <v>25</v>
      </c>
    </row>
    <row r="915" spans="1:23" ht="13.5" customHeight="1" x14ac:dyDescent="0.35">
      <c r="A915" s="175">
        <v>0.75</v>
      </c>
      <c r="B915" s="115">
        <v>29</v>
      </c>
      <c r="C915" s="115">
        <v>2</v>
      </c>
      <c r="D915" s="115">
        <v>6</v>
      </c>
      <c r="E915" s="115">
        <v>6</v>
      </c>
      <c r="F915" s="115">
        <v>14</v>
      </c>
      <c r="G915" s="115">
        <v>1</v>
      </c>
      <c r="H915" s="115">
        <v>0</v>
      </c>
      <c r="I915" s="115">
        <v>0</v>
      </c>
      <c r="J915" s="115">
        <v>0</v>
      </c>
      <c r="K915" s="115">
        <v>0</v>
      </c>
      <c r="L915" s="115">
        <v>0</v>
      </c>
      <c r="M915" s="115">
        <v>0</v>
      </c>
      <c r="N915" s="115">
        <v>0</v>
      </c>
      <c r="O915" s="115">
        <v>0</v>
      </c>
      <c r="P915" s="115">
        <v>0</v>
      </c>
      <c r="Q915" s="115">
        <v>0</v>
      </c>
      <c r="R915" s="115">
        <v>0</v>
      </c>
      <c r="S915" s="115">
        <v>0</v>
      </c>
      <c r="T915" s="115">
        <v>0</v>
      </c>
      <c r="U915" s="115">
        <v>0</v>
      </c>
      <c r="V915" s="115">
        <v>19.100000000000001</v>
      </c>
      <c r="W915" s="115">
        <v>24</v>
      </c>
    </row>
    <row r="916" spans="1:23" ht="13.5" customHeight="1" x14ac:dyDescent="0.35">
      <c r="A916" s="175">
        <v>0.76041666666666696</v>
      </c>
      <c r="B916" s="115">
        <v>23</v>
      </c>
      <c r="C916" s="115">
        <v>2</v>
      </c>
      <c r="D916" s="115">
        <v>1</v>
      </c>
      <c r="E916" s="115">
        <v>16</v>
      </c>
      <c r="F916" s="115">
        <v>3</v>
      </c>
      <c r="G916" s="115">
        <v>0</v>
      </c>
      <c r="H916" s="115">
        <v>1</v>
      </c>
      <c r="I916" s="115">
        <v>0</v>
      </c>
      <c r="J916" s="115">
        <v>0</v>
      </c>
      <c r="K916" s="115">
        <v>0</v>
      </c>
      <c r="L916" s="115">
        <v>0</v>
      </c>
      <c r="M916" s="115">
        <v>0</v>
      </c>
      <c r="N916" s="115">
        <v>0</v>
      </c>
      <c r="O916" s="115">
        <v>0</v>
      </c>
      <c r="P916" s="115">
        <v>0</v>
      </c>
      <c r="Q916" s="115">
        <v>0</v>
      </c>
      <c r="R916" s="115">
        <v>0</v>
      </c>
      <c r="S916" s="115">
        <v>0</v>
      </c>
      <c r="T916" s="115">
        <v>0</v>
      </c>
      <c r="U916" s="115">
        <v>0</v>
      </c>
      <c r="V916" s="115">
        <v>18.399999999999999</v>
      </c>
      <c r="W916" s="115">
        <v>21.8</v>
      </c>
    </row>
    <row r="917" spans="1:23" ht="13.5" customHeight="1" x14ac:dyDescent="0.35">
      <c r="A917" s="175">
        <v>0.77083333333333304</v>
      </c>
      <c r="B917" s="115">
        <v>25</v>
      </c>
      <c r="C917" s="115">
        <v>2</v>
      </c>
      <c r="D917" s="115">
        <v>4</v>
      </c>
      <c r="E917" s="115">
        <v>4</v>
      </c>
      <c r="F917" s="115">
        <v>14</v>
      </c>
      <c r="G917" s="115">
        <v>1</v>
      </c>
      <c r="H917" s="115">
        <v>0</v>
      </c>
      <c r="I917" s="115">
        <v>0</v>
      </c>
      <c r="J917" s="115">
        <v>0</v>
      </c>
      <c r="K917" s="115">
        <v>0</v>
      </c>
      <c r="L917" s="115">
        <v>0</v>
      </c>
      <c r="M917" s="115">
        <v>0</v>
      </c>
      <c r="N917" s="115">
        <v>0</v>
      </c>
      <c r="O917" s="115">
        <v>0</v>
      </c>
      <c r="P917" s="115">
        <v>0</v>
      </c>
      <c r="Q917" s="115">
        <v>0</v>
      </c>
      <c r="R917" s="115">
        <v>0</v>
      </c>
      <c r="S917" s="115">
        <v>0</v>
      </c>
      <c r="T917" s="115">
        <v>0</v>
      </c>
      <c r="U917" s="115">
        <v>0</v>
      </c>
      <c r="V917" s="115">
        <v>19.100000000000001</v>
      </c>
      <c r="W917" s="115">
        <v>23.6</v>
      </c>
    </row>
    <row r="918" spans="1:23" ht="13.5" customHeight="1" x14ac:dyDescent="0.35">
      <c r="A918" s="175">
        <v>0.78125</v>
      </c>
      <c r="B918" s="115">
        <v>49</v>
      </c>
      <c r="C918" s="115">
        <v>0</v>
      </c>
      <c r="D918" s="115">
        <v>1</v>
      </c>
      <c r="E918" s="115">
        <v>15</v>
      </c>
      <c r="F918" s="115">
        <v>29</v>
      </c>
      <c r="G918" s="115">
        <v>4</v>
      </c>
      <c r="H918" s="115">
        <v>0</v>
      </c>
      <c r="I918" s="115">
        <v>0</v>
      </c>
      <c r="J918" s="115">
        <v>0</v>
      </c>
      <c r="K918" s="115">
        <v>0</v>
      </c>
      <c r="L918" s="115">
        <v>0</v>
      </c>
      <c r="M918" s="115">
        <v>0</v>
      </c>
      <c r="N918" s="115">
        <v>0</v>
      </c>
      <c r="O918" s="115">
        <v>0</v>
      </c>
      <c r="P918" s="115">
        <v>0</v>
      </c>
      <c r="Q918" s="115">
        <v>0</v>
      </c>
      <c r="R918" s="115">
        <v>0</v>
      </c>
      <c r="S918" s="115">
        <v>0</v>
      </c>
      <c r="T918" s="115">
        <v>0</v>
      </c>
      <c r="U918" s="115">
        <v>0</v>
      </c>
      <c r="V918" s="115">
        <v>20.9</v>
      </c>
      <c r="W918" s="115">
        <v>23.2</v>
      </c>
    </row>
    <row r="919" spans="1:23" ht="13.5" customHeight="1" x14ac:dyDescent="0.35">
      <c r="A919" s="175">
        <v>0.79166666666666696</v>
      </c>
      <c r="B919" s="115">
        <v>24</v>
      </c>
      <c r="C919" s="115">
        <v>1</v>
      </c>
      <c r="D919" s="115">
        <v>2</v>
      </c>
      <c r="E919" s="115">
        <v>9</v>
      </c>
      <c r="F919" s="115">
        <v>10</v>
      </c>
      <c r="G919" s="115">
        <v>2</v>
      </c>
      <c r="H919" s="115">
        <v>0</v>
      </c>
      <c r="I919" s="115">
        <v>0</v>
      </c>
      <c r="J919" s="115">
        <v>0</v>
      </c>
      <c r="K919" s="115">
        <v>0</v>
      </c>
      <c r="L919" s="115">
        <v>0</v>
      </c>
      <c r="M919" s="115">
        <v>0</v>
      </c>
      <c r="N919" s="115">
        <v>0</v>
      </c>
      <c r="O919" s="115">
        <v>0</v>
      </c>
      <c r="P919" s="115">
        <v>0</v>
      </c>
      <c r="Q919" s="115">
        <v>0</v>
      </c>
      <c r="R919" s="115">
        <v>0</v>
      </c>
      <c r="S919" s="115">
        <v>0</v>
      </c>
      <c r="T919" s="115">
        <v>0</v>
      </c>
      <c r="U919" s="115">
        <v>0</v>
      </c>
      <c r="V919" s="115">
        <v>19.600000000000001</v>
      </c>
      <c r="W919" s="115">
        <v>23.2</v>
      </c>
    </row>
    <row r="920" spans="1:23" ht="13.5" customHeight="1" x14ac:dyDescent="0.35">
      <c r="A920" s="175">
        <v>0.80208333333333304</v>
      </c>
      <c r="B920" s="115">
        <v>13</v>
      </c>
      <c r="C920" s="115">
        <v>0</v>
      </c>
      <c r="D920" s="115">
        <v>1</v>
      </c>
      <c r="E920" s="115">
        <v>2</v>
      </c>
      <c r="F920" s="115">
        <v>10</v>
      </c>
      <c r="G920" s="115">
        <v>0</v>
      </c>
      <c r="H920" s="115">
        <v>0</v>
      </c>
      <c r="I920" s="115">
        <v>0</v>
      </c>
      <c r="J920" s="115">
        <v>0</v>
      </c>
      <c r="K920" s="115">
        <v>0</v>
      </c>
      <c r="L920" s="115">
        <v>0</v>
      </c>
      <c r="M920" s="115">
        <v>0</v>
      </c>
      <c r="N920" s="115">
        <v>0</v>
      </c>
      <c r="O920" s="115">
        <v>0</v>
      </c>
      <c r="P920" s="115">
        <v>0</v>
      </c>
      <c r="Q920" s="115">
        <v>0</v>
      </c>
      <c r="R920" s="115">
        <v>0</v>
      </c>
      <c r="S920" s="115">
        <v>0</v>
      </c>
      <c r="T920" s="115">
        <v>0</v>
      </c>
      <c r="U920" s="115">
        <v>0</v>
      </c>
      <c r="V920" s="115">
        <v>21.3</v>
      </c>
      <c r="W920" s="115">
        <v>24.4</v>
      </c>
    </row>
    <row r="921" spans="1:23" ht="13.5" customHeight="1" x14ac:dyDescent="0.35">
      <c r="A921" s="175">
        <v>0.8125</v>
      </c>
      <c r="B921" s="115">
        <v>15</v>
      </c>
      <c r="C921" s="115">
        <v>0</v>
      </c>
      <c r="D921" s="115">
        <v>0</v>
      </c>
      <c r="E921" s="115">
        <v>2</v>
      </c>
      <c r="F921" s="115">
        <v>11</v>
      </c>
      <c r="G921" s="115">
        <v>1</v>
      </c>
      <c r="H921" s="115">
        <v>1</v>
      </c>
      <c r="I921" s="115">
        <v>0</v>
      </c>
      <c r="J921" s="115">
        <v>0</v>
      </c>
      <c r="K921" s="115">
        <v>0</v>
      </c>
      <c r="L921" s="115">
        <v>0</v>
      </c>
      <c r="M921" s="115">
        <v>0</v>
      </c>
      <c r="N921" s="115">
        <v>0</v>
      </c>
      <c r="O921" s="115">
        <v>0</v>
      </c>
      <c r="P921" s="115">
        <v>0</v>
      </c>
      <c r="Q921" s="115">
        <v>0</v>
      </c>
      <c r="R921" s="115">
        <v>0</v>
      </c>
      <c r="S921" s="115">
        <v>0</v>
      </c>
      <c r="T921" s="115">
        <v>0</v>
      </c>
      <c r="U921" s="115">
        <v>0</v>
      </c>
      <c r="V921" s="115">
        <v>23.2</v>
      </c>
      <c r="W921" s="115">
        <v>25.1</v>
      </c>
    </row>
    <row r="922" spans="1:23" ht="13.5" customHeight="1" x14ac:dyDescent="0.35">
      <c r="A922" s="175">
        <v>0.82291666666666696</v>
      </c>
      <c r="B922" s="115">
        <v>25</v>
      </c>
      <c r="C922" s="115">
        <v>0</v>
      </c>
      <c r="D922" s="115">
        <v>2</v>
      </c>
      <c r="E922" s="115">
        <v>9</v>
      </c>
      <c r="F922" s="115">
        <v>14</v>
      </c>
      <c r="G922" s="115">
        <v>0</v>
      </c>
      <c r="H922" s="115">
        <v>0</v>
      </c>
      <c r="I922" s="115">
        <v>0</v>
      </c>
      <c r="J922" s="115">
        <v>0</v>
      </c>
      <c r="K922" s="115">
        <v>0</v>
      </c>
      <c r="L922" s="115">
        <v>0</v>
      </c>
      <c r="M922" s="115">
        <v>0</v>
      </c>
      <c r="N922" s="115">
        <v>0</v>
      </c>
      <c r="O922" s="115">
        <v>0</v>
      </c>
      <c r="P922" s="115">
        <v>0</v>
      </c>
      <c r="Q922" s="115">
        <v>0</v>
      </c>
      <c r="R922" s="115">
        <v>0</v>
      </c>
      <c r="S922" s="115">
        <v>0</v>
      </c>
      <c r="T922" s="115">
        <v>0</v>
      </c>
      <c r="U922" s="115">
        <v>0</v>
      </c>
      <c r="V922" s="115">
        <v>19.8</v>
      </c>
      <c r="W922" s="115">
        <v>22.4</v>
      </c>
    </row>
    <row r="923" spans="1:23" ht="13.5" customHeight="1" x14ac:dyDescent="0.35">
      <c r="A923" s="175">
        <v>0.83333333333333304</v>
      </c>
      <c r="B923" s="115">
        <v>11</v>
      </c>
      <c r="C923" s="115">
        <v>0</v>
      </c>
      <c r="D923" s="115">
        <v>4</v>
      </c>
      <c r="E923" s="115">
        <v>4</v>
      </c>
      <c r="F923" s="115">
        <v>3</v>
      </c>
      <c r="G923" s="115">
        <v>0</v>
      </c>
      <c r="H923" s="115">
        <v>0</v>
      </c>
      <c r="I923" s="115">
        <v>0</v>
      </c>
      <c r="J923" s="115">
        <v>0</v>
      </c>
      <c r="K923" s="115">
        <v>0</v>
      </c>
      <c r="L923" s="115">
        <v>0</v>
      </c>
      <c r="M923" s="115">
        <v>0</v>
      </c>
      <c r="N923" s="115">
        <v>0</v>
      </c>
      <c r="O923" s="115">
        <v>0</v>
      </c>
      <c r="P923" s="115">
        <v>0</v>
      </c>
      <c r="Q923" s="115">
        <v>0</v>
      </c>
      <c r="R923" s="115">
        <v>0</v>
      </c>
      <c r="S923" s="115">
        <v>0</v>
      </c>
      <c r="T923" s="115">
        <v>0</v>
      </c>
      <c r="U923" s="115">
        <v>0</v>
      </c>
      <c r="V923" s="115">
        <v>16.899999999999999</v>
      </c>
      <c r="W923" s="115">
        <v>21.2</v>
      </c>
    </row>
    <row r="924" spans="1:23" ht="13.5" customHeight="1" x14ac:dyDescent="0.35">
      <c r="A924" s="175">
        <v>0.84375</v>
      </c>
      <c r="B924" s="115">
        <v>19</v>
      </c>
      <c r="C924" s="115">
        <v>0</v>
      </c>
      <c r="D924" s="115">
        <v>0</v>
      </c>
      <c r="E924" s="115">
        <v>11</v>
      </c>
      <c r="F924" s="115">
        <v>7</v>
      </c>
      <c r="G924" s="115">
        <v>1</v>
      </c>
      <c r="H924" s="115">
        <v>0</v>
      </c>
      <c r="I924" s="115">
        <v>0</v>
      </c>
      <c r="J924" s="115">
        <v>0</v>
      </c>
      <c r="K924" s="115">
        <v>0</v>
      </c>
      <c r="L924" s="115">
        <v>0</v>
      </c>
      <c r="M924" s="115">
        <v>0</v>
      </c>
      <c r="N924" s="115">
        <v>0</v>
      </c>
      <c r="O924" s="115">
        <v>0</v>
      </c>
      <c r="P924" s="115">
        <v>0</v>
      </c>
      <c r="Q924" s="115">
        <v>0</v>
      </c>
      <c r="R924" s="115">
        <v>0</v>
      </c>
      <c r="S924" s="115">
        <v>0</v>
      </c>
      <c r="T924" s="115">
        <v>0</v>
      </c>
      <c r="U924" s="115">
        <v>0</v>
      </c>
      <c r="V924" s="115">
        <v>20.100000000000001</v>
      </c>
      <c r="W924" s="115">
        <v>23.7</v>
      </c>
    </row>
    <row r="925" spans="1:23" ht="13.5" customHeight="1" x14ac:dyDescent="0.35">
      <c r="A925" s="175">
        <v>0.85416666666666696</v>
      </c>
      <c r="B925" s="115">
        <v>24</v>
      </c>
      <c r="C925" s="115">
        <v>1</v>
      </c>
      <c r="D925" s="115">
        <v>3</v>
      </c>
      <c r="E925" s="115">
        <v>8</v>
      </c>
      <c r="F925" s="115">
        <v>11</v>
      </c>
      <c r="G925" s="115">
        <v>0</v>
      </c>
      <c r="H925" s="115">
        <v>1</v>
      </c>
      <c r="I925" s="115">
        <v>0</v>
      </c>
      <c r="J925" s="115">
        <v>0</v>
      </c>
      <c r="K925" s="115">
        <v>0</v>
      </c>
      <c r="L925" s="115">
        <v>0</v>
      </c>
      <c r="M925" s="115">
        <v>0</v>
      </c>
      <c r="N925" s="115">
        <v>0</v>
      </c>
      <c r="O925" s="115">
        <v>0</v>
      </c>
      <c r="P925" s="115">
        <v>0</v>
      </c>
      <c r="Q925" s="115">
        <v>0</v>
      </c>
      <c r="R925" s="115">
        <v>0</v>
      </c>
      <c r="S925" s="115">
        <v>0</v>
      </c>
      <c r="T925" s="115">
        <v>0</v>
      </c>
      <c r="U925" s="115">
        <v>0</v>
      </c>
      <c r="V925" s="115">
        <v>19.3</v>
      </c>
      <c r="W925" s="115">
        <v>23.2</v>
      </c>
    </row>
    <row r="926" spans="1:23" ht="13.5" customHeight="1" x14ac:dyDescent="0.35">
      <c r="A926" s="175">
        <v>0.86458333333333304</v>
      </c>
      <c r="B926" s="115">
        <v>17</v>
      </c>
      <c r="C926" s="115">
        <v>0</v>
      </c>
      <c r="D926" s="115">
        <v>0</v>
      </c>
      <c r="E926" s="115">
        <v>3</v>
      </c>
      <c r="F926" s="115">
        <v>11</v>
      </c>
      <c r="G926" s="115">
        <v>2</v>
      </c>
      <c r="H926" s="115">
        <v>1</v>
      </c>
      <c r="I926" s="115">
        <v>0</v>
      </c>
      <c r="J926" s="115">
        <v>0</v>
      </c>
      <c r="K926" s="115">
        <v>0</v>
      </c>
      <c r="L926" s="115">
        <v>0</v>
      </c>
      <c r="M926" s="115">
        <v>0</v>
      </c>
      <c r="N926" s="115">
        <v>0</v>
      </c>
      <c r="O926" s="115">
        <v>0</v>
      </c>
      <c r="P926" s="115">
        <v>0</v>
      </c>
      <c r="Q926" s="115">
        <v>0</v>
      </c>
      <c r="R926" s="115">
        <v>0</v>
      </c>
      <c r="S926" s="115">
        <v>0</v>
      </c>
      <c r="T926" s="115">
        <v>0</v>
      </c>
      <c r="U926" s="115">
        <v>0</v>
      </c>
      <c r="V926" s="115">
        <v>22.7</v>
      </c>
      <c r="W926" s="115">
        <v>25.4</v>
      </c>
    </row>
    <row r="927" spans="1:23" ht="13.5" customHeight="1" x14ac:dyDescent="0.35">
      <c r="A927" s="175">
        <v>0.875</v>
      </c>
      <c r="B927" s="115">
        <v>10</v>
      </c>
      <c r="C927" s="115">
        <v>1</v>
      </c>
      <c r="D927" s="115">
        <v>4</v>
      </c>
      <c r="E927" s="115">
        <v>3</v>
      </c>
      <c r="F927" s="115">
        <v>2</v>
      </c>
      <c r="G927" s="115">
        <v>0</v>
      </c>
      <c r="H927" s="115">
        <v>0</v>
      </c>
      <c r="I927" s="115">
        <v>0</v>
      </c>
      <c r="J927" s="115">
        <v>0</v>
      </c>
      <c r="K927" s="115">
        <v>0</v>
      </c>
      <c r="L927" s="115">
        <v>0</v>
      </c>
      <c r="M927" s="115">
        <v>0</v>
      </c>
      <c r="N927" s="115">
        <v>0</v>
      </c>
      <c r="O927" s="115">
        <v>0</v>
      </c>
      <c r="P927" s="115">
        <v>0</v>
      </c>
      <c r="Q927" s="115">
        <v>0</v>
      </c>
      <c r="R927" s="115">
        <v>0</v>
      </c>
      <c r="S927" s="115">
        <v>0</v>
      </c>
      <c r="T927" s="115">
        <v>0</v>
      </c>
      <c r="U927" s="115">
        <v>0</v>
      </c>
      <c r="V927" s="115">
        <v>16.3</v>
      </c>
      <c r="W927" s="115" t="s">
        <v>102</v>
      </c>
    </row>
    <row r="928" spans="1:23" ht="13.5" customHeight="1" x14ac:dyDescent="0.35">
      <c r="A928" s="175">
        <v>0.88541666666666696</v>
      </c>
      <c r="B928" s="115">
        <v>13</v>
      </c>
      <c r="C928" s="115">
        <v>0</v>
      </c>
      <c r="D928" s="115">
        <v>2</v>
      </c>
      <c r="E928" s="115">
        <v>3</v>
      </c>
      <c r="F928" s="115">
        <v>7</v>
      </c>
      <c r="G928" s="115">
        <v>1</v>
      </c>
      <c r="H928" s="115">
        <v>0</v>
      </c>
      <c r="I928" s="115">
        <v>0</v>
      </c>
      <c r="J928" s="115">
        <v>0</v>
      </c>
      <c r="K928" s="115">
        <v>0</v>
      </c>
      <c r="L928" s="115">
        <v>0</v>
      </c>
      <c r="M928" s="115">
        <v>0</v>
      </c>
      <c r="N928" s="115">
        <v>0</v>
      </c>
      <c r="O928" s="115">
        <v>0</v>
      </c>
      <c r="P928" s="115">
        <v>0</v>
      </c>
      <c r="Q928" s="115">
        <v>0</v>
      </c>
      <c r="R928" s="115">
        <v>0</v>
      </c>
      <c r="S928" s="115">
        <v>0</v>
      </c>
      <c r="T928" s="115">
        <v>0</v>
      </c>
      <c r="U928" s="115">
        <v>0</v>
      </c>
      <c r="V928" s="115">
        <v>19.899999999999999</v>
      </c>
      <c r="W928" s="115">
        <v>23.4</v>
      </c>
    </row>
    <row r="929" spans="1:23" ht="13.5" customHeight="1" x14ac:dyDescent="0.35">
      <c r="A929" s="175">
        <v>0.89583333333333304</v>
      </c>
      <c r="B929" s="115">
        <v>8</v>
      </c>
      <c r="C929" s="115">
        <v>0</v>
      </c>
      <c r="D929" s="115">
        <v>2</v>
      </c>
      <c r="E929" s="115">
        <v>6</v>
      </c>
      <c r="F929" s="115">
        <v>0</v>
      </c>
      <c r="G929" s="115">
        <v>0</v>
      </c>
      <c r="H929" s="115">
        <v>0</v>
      </c>
      <c r="I929" s="115">
        <v>0</v>
      </c>
      <c r="J929" s="115">
        <v>0</v>
      </c>
      <c r="K929" s="115">
        <v>0</v>
      </c>
      <c r="L929" s="115">
        <v>0</v>
      </c>
      <c r="M929" s="115">
        <v>0</v>
      </c>
      <c r="N929" s="115">
        <v>0</v>
      </c>
      <c r="O929" s="115">
        <v>0</v>
      </c>
      <c r="P929" s="115">
        <v>0</v>
      </c>
      <c r="Q929" s="115">
        <v>0</v>
      </c>
      <c r="R929" s="115">
        <v>0</v>
      </c>
      <c r="S929" s="115">
        <v>0</v>
      </c>
      <c r="T929" s="115">
        <v>0</v>
      </c>
      <c r="U929" s="115">
        <v>0</v>
      </c>
      <c r="V929" s="115">
        <v>15.5</v>
      </c>
      <c r="W929" s="115" t="s">
        <v>102</v>
      </c>
    </row>
    <row r="930" spans="1:23" ht="13.5" customHeight="1" x14ac:dyDescent="0.35">
      <c r="A930" s="175">
        <v>0.90625</v>
      </c>
      <c r="B930" s="115">
        <v>9</v>
      </c>
      <c r="C930" s="115">
        <v>0</v>
      </c>
      <c r="D930" s="115">
        <v>1</v>
      </c>
      <c r="E930" s="115">
        <v>6</v>
      </c>
      <c r="F930" s="115">
        <v>1</v>
      </c>
      <c r="G930" s="115">
        <v>1</v>
      </c>
      <c r="H930" s="115">
        <v>0</v>
      </c>
      <c r="I930" s="115">
        <v>0</v>
      </c>
      <c r="J930" s="115">
        <v>0</v>
      </c>
      <c r="K930" s="115">
        <v>0</v>
      </c>
      <c r="L930" s="115">
        <v>0</v>
      </c>
      <c r="M930" s="115">
        <v>0</v>
      </c>
      <c r="N930" s="115">
        <v>0</v>
      </c>
      <c r="O930" s="115">
        <v>0</v>
      </c>
      <c r="P930" s="115">
        <v>0</v>
      </c>
      <c r="Q930" s="115">
        <v>0</v>
      </c>
      <c r="R930" s="115">
        <v>0</v>
      </c>
      <c r="S930" s="115">
        <v>0</v>
      </c>
      <c r="T930" s="115">
        <v>0</v>
      </c>
      <c r="U930" s="115">
        <v>0</v>
      </c>
      <c r="V930" s="115">
        <v>19.100000000000001</v>
      </c>
      <c r="W930" s="115" t="s">
        <v>102</v>
      </c>
    </row>
    <row r="931" spans="1:23" ht="13.5" customHeight="1" x14ac:dyDescent="0.35">
      <c r="A931" s="175">
        <v>0.91666666666666696</v>
      </c>
      <c r="B931" s="115">
        <v>12</v>
      </c>
      <c r="C931" s="115">
        <v>0</v>
      </c>
      <c r="D931" s="115">
        <v>0</v>
      </c>
      <c r="E931" s="115">
        <v>10</v>
      </c>
      <c r="F931" s="115">
        <v>2</v>
      </c>
      <c r="G931" s="115">
        <v>0</v>
      </c>
      <c r="H931" s="115">
        <v>0</v>
      </c>
      <c r="I931" s="115">
        <v>0</v>
      </c>
      <c r="J931" s="115">
        <v>0</v>
      </c>
      <c r="K931" s="115">
        <v>0</v>
      </c>
      <c r="L931" s="115">
        <v>0</v>
      </c>
      <c r="M931" s="115">
        <v>0</v>
      </c>
      <c r="N931" s="115">
        <v>0</v>
      </c>
      <c r="O931" s="115">
        <v>0</v>
      </c>
      <c r="P931" s="115">
        <v>0</v>
      </c>
      <c r="Q931" s="115">
        <v>0</v>
      </c>
      <c r="R931" s="115">
        <v>0</v>
      </c>
      <c r="S931" s="115">
        <v>0</v>
      </c>
      <c r="T931" s="115">
        <v>0</v>
      </c>
      <c r="U931" s="115">
        <v>0</v>
      </c>
      <c r="V931" s="115">
        <v>19.2</v>
      </c>
      <c r="W931" s="115">
        <v>20.399999999999999</v>
      </c>
    </row>
    <row r="932" spans="1:23" ht="13.5" customHeight="1" x14ac:dyDescent="0.35">
      <c r="A932" s="175">
        <v>0.92708333333333304</v>
      </c>
      <c r="B932" s="115">
        <v>2</v>
      </c>
      <c r="C932" s="115">
        <v>0</v>
      </c>
      <c r="D932" s="115">
        <v>0</v>
      </c>
      <c r="E932" s="115">
        <v>1</v>
      </c>
      <c r="F932" s="115">
        <v>1</v>
      </c>
      <c r="G932" s="115">
        <v>0</v>
      </c>
      <c r="H932" s="115">
        <v>0</v>
      </c>
      <c r="I932" s="115">
        <v>0</v>
      </c>
      <c r="J932" s="115">
        <v>0</v>
      </c>
      <c r="K932" s="115">
        <v>0</v>
      </c>
      <c r="L932" s="115">
        <v>0</v>
      </c>
      <c r="M932" s="115">
        <v>0</v>
      </c>
      <c r="N932" s="115">
        <v>0</v>
      </c>
      <c r="O932" s="115">
        <v>0</v>
      </c>
      <c r="P932" s="115">
        <v>0</v>
      </c>
      <c r="Q932" s="115">
        <v>0</v>
      </c>
      <c r="R932" s="115">
        <v>0</v>
      </c>
      <c r="S932" s="115">
        <v>0</v>
      </c>
      <c r="T932" s="115">
        <v>0</v>
      </c>
      <c r="U932" s="115">
        <v>0</v>
      </c>
      <c r="V932" s="115">
        <v>21.1</v>
      </c>
      <c r="W932" s="115" t="s">
        <v>102</v>
      </c>
    </row>
    <row r="933" spans="1:23" ht="13.5" customHeight="1" x14ac:dyDescent="0.35">
      <c r="A933" s="175">
        <v>0.9375</v>
      </c>
      <c r="B933" s="115">
        <v>9</v>
      </c>
      <c r="C933" s="115">
        <v>0</v>
      </c>
      <c r="D933" s="115">
        <v>1</v>
      </c>
      <c r="E933" s="115">
        <v>3</v>
      </c>
      <c r="F933" s="115">
        <v>4</v>
      </c>
      <c r="G933" s="115">
        <v>0</v>
      </c>
      <c r="H933" s="115">
        <v>1</v>
      </c>
      <c r="I933" s="115">
        <v>0</v>
      </c>
      <c r="J933" s="115">
        <v>0</v>
      </c>
      <c r="K933" s="115">
        <v>0</v>
      </c>
      <c r="L933" s="115">
        <v>0</v>
      </c>
      <c r="M933" s="115">
        <v>0</v>
      </c>
      <c r="N933" s="115">
        <v>0</v>
      </c>
      <c r="O933" s="115">
        <v>0</v>
      </c>
      <c r="P933" s="115">
        <v>0</v>
      </c>
      <c r="Q933" s="115">
        <v>0</v>
      </c>
      <c r="R933" s="115">
        <v>0</v>
      </c>
      <c r="S933" s="115">
        <v>0</v>
      </c>
      <c r="T933" s="115">
        <v>0</v>
      </c>
      <c r="U933" s="115">
        <v>0</v>
      </c>
      <c r="V933" s="115">
        <v>21.6</v>
      </c>
      <c r="W933" s="115" t="s">
        <v>102</v>
      </c>
    </row>
    <row r="934" spans="1:23" ht="13.5" customHeight="1" x14ac:dyDescent="0.35">
      <c r="A934" s="175">
        <v>0.94791666666666696</v>
      </c>
      <c r="B934" s="115">
        <v>4</v>
      </c>
      <c r="C934" s="115">
        <v>1</v>
      </c>
      <c r="D934" s="115">
        <v>0</v>
      </c>
      <c r="E934" s="115">
        <v>0</v>
      </c>
      <c r="F934" s="115">
        <v>1</v>
      </c>
      <c r="G934" s="115">
        <v>2</v>
      </c>
      <c r="H934" s="115">
        <v>0</v>
      </c>
      <c r="I934" s="115">
        <v>0</v>
      </c>
      <c r="J934" s="115">
        <v>0</v>
      </c>
      <c r="K934" s="115">
        <v>0</v>
      </c>
      <c r="L934" s="115">
        <v>0</v>
      </c>
      <c r="M934" s="115">
        <v>0</v>
      </c>
      <c r="N934" s="115">
        <v>0</v>
      </c>
      <c r="O934" s="115">
        <v>0</v>
      </c>
      <c r="P934" s="115">
        <v>0</v>
      </c>
      <c r="Q934" s="115">
        <v>0</v>
      </c>
      <c r="R934" s="115">
        <v>0</v>
      </c>
      <c r="S934" s="115">
        <v>0</v>
      </c>
      <c r="T934" s="115">
        <v>0</v>
      </c>
      <c r="U934" s="115">
        <v>0</v>
      </c>
      <c r="V934" s="115">
        <v>20.5</v>
      </c>
      <c r="W934" s="115" t="s">
        <v>102</v>
      </c>
    </row>
    <row r="935" spans="1:23" ht="13.5" customHeight="1" x14ac:dyDescent="0.35">
      <c r="A935" s="175">
        <v>0.95833333333333304</v>
      </c>
      <c r="B935" s="115">
        <v>10</v>
      </c>
      <c r="C935" s="115">
        <v>0</v>
      </c>
      <c r="D935" s="115">
        <v>4</v>
      </c>
      <c r="E935" s="115">
        <v>5</v>
      </c>
      <c r="F935" s="115">
        <v>1</v>
      </c>
      <c r="G935" s="115">
        <v>0</v>
      </c>
      <c r="H935" s="115">
        <v>0</v>
      </c>
      <c r="I935" s="115">
        <v>0</v>
      </c>
      <c r="J935" s="115">
        <v>0</v>
      </c>
      <c r="K935" s="115">
        <v>0</v>
      </c>
      <c r="L935" s="115">
        <v>0</v>
      </c>
      <c r="M935" s="115">
        <v>0</v>
      </c>
      <c r="N935" s="115">
        <v>0</v>
      </c>
      <c r="O935" s="115">
        <v>0</v>
      </c>
      <c r="P935" s="115">
        <v>0</v>
      </c>
      <c r="Q935" s="115">
        <v>0</v>
      </c>
      <c r="R935" s="115">
        <v>0</v>
      </c>
      <c r="S935" s="115">
        <v>0</v>
      </c>
      <c r="T935" s="115">
        <v>0</v>
      </c>
      <c r="U935" s="115">
        <v>0</v>
      </c>
      <c r="V935" s="115">
        <v>16.5</v>
      </c>
      <c r="W935" s="115" t="s">
        <v>102</v>
      </c>
    </row>
    <row r="936" spans="1:23" ht="13.5" customHeight="1" x14ac:dyDescent="0.35">
      <c r="A936" s="175">
        <v>0.96875</v>
      </c>
      <c r="B936" s="115">
        <v>5</v>
      </c>
      <c r="C936" s="115">
        <v>0</v>
      </c>
      <c r="D936" s="115">
        <v>0</v>
      </c>
      <c r="E936" s="115">
        <v>0</v>
      </c>
      <c r="F936" s="115">
        <v>4</v>
      </c>
      <c r="G936" s="115">
        <v>1</v>
      </c>
      <c r="H936" s="115">
        <v>0</v>
      </c>
      <c r="I936" s="115">
        <v>0</v>
      </c>
      <c r="J936" s="115">
        <v>0</v>
      </c>
      <c r="K936" s="115">
        <v>0</v>
      </c>
      <c r="L936" s="115">
        <v>0</v>
      </c>
      <c r="M936" s="115">
        <v>0</v>
      </c>
      <c r="N936" s="115">
        <v>0</v>
      </c>
      <c r="O936" s="115">
        <v>0</v>
      </c>
      <c r="P936" s="115">
        <v>0</v>
      </c>
      <c r="Q936" s="115">
        <v>0</v>
      </c>
      <c r="R936" s="115">
        <v>0</v>
      </c>
      <c r="S936" s="115">
        <v>0</v>
      </c>
      <c r="T936" s="115">
        <v>0</v>
      </c>
      <c r="U936" s="115">
        <v>0</v>
      </c>
      <c r="V936" s="115">
        <v>23.2</v>
      </c>
      <c r="W936" s="115" t="s">
        <v>102</v>
      </c>
    </row>
    <row r="937" spans="1:23" ht="13.5" customHeight="1" x14ac:dyDescent="0.35">
      <c r="A937" s="175">
        <v>0.97916666666666696</v>
      </c>
      <c r="B937" s="115">
        <v>2</v>
      </c>
      <c r="C937" s="115">
        <v>0</v>
      </c>
      <c r="D937" s="115">
        <v>0</v>
      </c>
      <c r="E937" s="115">
        <v>0</v>
      </c>
      <c r="F937" s="115">
        <v>2</v>
      </c>
      <c r="G937" s="115">
        <v>0</v>
      </c>
      <c r="H937" s="115">
        <v>0</v>
      </c>
      <c r="I937" s="115">
        <v>0</v>
      </c>
      <c r="J937" s="115">
        <v>0</v>
      </c>
      <c r="K937" s="115">
        <v>0</v>
      </c>
      <c r="L937" s="115">
        <v>0</v>
      </c>
      <c r="M937" s="115">
        <v>0</v>
      </c>
      <c r="N937" s="115">
        <v>0</v>
      </c>
      <c r="O937" s="115">
        <v>0</v>
      </c>
      <c r="P937" s="115">
        <v>0</v>
      </c>
      <c r="Q937" s="115">
        <v>0</v>
      </c>
      <c r="R937" s="115">
        <v>0</v>
      </c>
      <c r="S937" s="115">
        <v>0</v>
      </c>
      <c r="T937" s="115">
        <v>0</v>
      </c>
      <c r="U937" s="115">
        <v>0</v>
      </c>
      <c r="V937" s="115">
        <v>25</v>
      </c>
      <c r="W937" s="115" t="s">
        <v>102</v>
      </c>
    </row>
    <row r="938" spans="1:23" ht="13.5" customHeight="1" thickBot="1" x14ac:dyDescent="0.4">
      <c r="A938" s="176">
        <v>0.98958333333333304</v>
      </c>
      <c r="B938" s="119">
        <v>6</v>
      </c>
      <c r="C938" s="119">
        <v>0</v>
      </c>
      <c r="D938" s="119">
        <v>1</v>
      </c>
      <c r="E938" s="119">
        <v>0</v>
      </c>
      <c r="F938" s="119">
        <v>5</v>
      </c>
      <c r="G938" s="119">
        <v>0</v>
      </c>
      <c r="H938" s="119">
        <v>0</v>
      </c>
      <c r="I938" s="119">
        <v>0</v>
      </c>
      <c r="J938" s="119">
        <v>0</v>
      </c>
      <c r="K938" s="119">
        <v>0</v>
      </c>
      <c r="L938" s="119">
        <v>0</v>
      </c>
      <c r="M938" s="119">
        <v>0</v>
      </c>
      <c r="N938" s="119">
        <v>0</v>
      </c>
      <c r="O938" s="119">
        <v>0</v>
      </c>
      <c r="P938" s="119">
        <v>0</v>
      </c>
      <c r="Q938" s="119">
        <v>0</v>
      </c>
      <c r="R938" s="119">
        <v>0</v>
      </c>
      <c r="S938" s="119">
        <v>0</v>
      </c>
      <c r="T938" s="119">
        <v>0</v>
      </c>
      <c r="U938" s="119">
        <v>0</v>
      </c>
      <c r="V938" s="119">
        <v>20.2</v>
      </c>
      <c r="W938" s="119" t="s">
        <v>102</v>
      </c>
    </row>
    <row r="939" spans="1:23" ht="13.5" customHeight="1" thickTop="1" x14ac:dyDescent="0.35">
      <c r="A939" s="290" t="s">
        <v>168</v>
      </c>
      <c r="B939" s="116">
        <f>SUM(B871:B918)</f>
        <v>1899</v>
      </c>
      <c r="C939" s="116">
        <f t="shared" ref="C939:U939" si="32">SUM(C871:C918)</f>
        <v>25</v>
      </c>
      <c r="D939" s="116">
        <f t="shared" si="32"/>
        <v>110</v>
      </c>
      <c r="E939" s="116">
        <f t="shared" si="32"/>
        <v>708</v>
      </c>
      <c r="F939" s="116">
        <f t="shared" si="32"/>
        <v>892</v>
      </c>
      <c r="G939" s="116">
        <f t="shared" si="32"/>
        <v>151</v>
      </c>
      <c r="H939" s="116">
        <f t="shared" si="32"/>
        <v>12</v>
      </c>
      <c r="I939" s="116">
        <f t="shared" si="32"/>
        <v>1</v>
      </c>
      <c r="J939" s="116">
        <f t="shared" si="32"/>
        <v>0</v>
      </c>
      <c r="K939" s="116">
        <f t="shared" si="32"/>
        <v>0</v>
      </c>
      <c r="L939" s="116">
        <f t="shared" si="32"/>
        <v>0</v>
      </c>
      <c r="M939" s="116">
        <f t="shared" si="32"/>
        <v>0</v>
      </c>
      <c r="N939" s="116">
        <f t="shared" si="32"/>
        <v>0</v>
      </c>
      <c r="O939" s="116">
        <f t="shared" si="32"/>
        <v>0</v>
      </c>
      <c r="P939" s="116">
        <f t="shared" si="32"/>
        <v>0</v>
      </c>
      <c r="Q939" s="116">
        <f t="shared" si="32"/>
        <v>0</v>
      </c>
      <c r="R939" s="116">
        <f t="shared" si="32"/>
        <v>0</v>
      </c>
      <c r="S939" s="116">
        <f t="shared" si="32"/>
        <v>0</v>
      </c>
      <c r="T939" s="116">
        <f t="shared" si="32"/>
        <v>0</v>
      </c>
      <c r="U939" s="116">
        <f t="shared" si="32"/>
        <v>0</v>
      </c>
      <c r="V939" s="116">
        <v>20.399999999999999</v>
      </c>
      <c r="W939" s="116">
        <v>24</v>
      </c>
    </row>
    <row r="940" spans="1:23" ht="13.5" customHeight="1" x14ac:dyDescent="0.35">
      <c r="A940" s="291" t="s">
        <v>169</v>
      </c>
      <c r="B940" s="115">
        <f>SUM(B867:B930)</f>
        <v>2369</v>
      </c>
      <c r="C940" s="115">
        <f t="shared" ref="C940:U940" si="33">SUM(C867:C930)</f>
        <v>35</v>
      </c>
      <c r="D940" s="115">
        <f t="shared" si="33"/>
        <v>200</v>
      </c>
      <c r="E940" s="115">
        <f t="shared" si="33"/>
        <v>860</v>
      </c>
      <c r="F940" s="115">
        <f t="shared" si="33"/>
        <v>1089</v>
      </c>
      <c r="G940" s="115">
        <f t="shared" si="33"/>
        <v>168</v>
      </c>
      <c r="H940" s="115">
        <f t="shared" si="33"/>
        <v>16</v>
      </c>
      <c r="I940" s="115">
        <f t="shared" si="33"/>
        <v>1</v>
      </c>
      <c r="J940" s="115">
        <f t="shared" si="33"/>
        <v>0</v>
      </c>
      <c r="K940" s="115">
        <f t="shared" si="33"/>
        <v>0</v>
      </c>
      <c r="L940" s="115">
        <f t="shared" si="33"/>
        <v>0</v>
      </c>
      <c r="M940" s="115">
        <f t="shared" si="33"/>
        <v>0</v>
      </c>
      <c r="N940" s="115">
        <f t="shared" si="33"/>
        <v>0</v>
      </c>
      <c r="O940" s="115">
        <f t="shared" si="33"/>
        <v>0</v>
      </c>
      <c r="P940" s="115">
        <f t="shared" si="33"/>
        <v>0</v>
      </c>
      <c r="Q940" s="115">
        <f t="shared" si="33"/>
        <v>0</v>
      </c>
      <c r="R940" s="115">
        <f t="shared" si="33"/>
        <v>0</v>
      </c>
      <c r="S940" s="115">
        <f t="shared" si="33"/>
        <v>0</v>
      </c>
      <c r="T940" s="115">
        <f t="shared" si="33"/>
        <v>0</v>
      </c>
      <c r="U940" s="115">
        <f t="shared" si="33"/>
        <v>0</v>
      </c>
      <c r="V940" s="115">
        <v>20.100000000000001</v>
      </c>
      <c r="W940" s="115">
        <v>23.9</v>
      </c>
    </row>
    <row r="941" spans="1:23" ht="13.5" customHeight="1" x14ac:dyDescent="0.35">
      <c r="A941" s="115" t="s">
        <v>170</v>
      </c>
      <c r="B941" s="115">
        <f>SUM(B867:B938)</f>
        <v>2419</v>
      </c>
      <c r="C941" s="115">
        <f t="shared" ref="C941:U941" si="34">SUM(C867:C938)</f>
        <v>36</v>
      </c>
      <c r="D941" s="115">
        <f t="shared" si="34"/>
        <v>206</v>
      </c>
      <c r="E941" s="115">
        <f t="shared" si="34"/>
        <v>879</v>
      </c>
      <c r="F941" s="115">
        <f t="shared" si="34"/>
        <v>1109</v>
      </c>
      <c r="G941" s="115">
        <f t="shared" si="34"/>
        <v>171</v>
      </c>
      <c r="H941" s="115">
        <f t="shared" si="34"/>
        <v>17</v>
      </c>
      <c r="I941" s="115">
        <f t="shared" si="34"/>
        <v>1</v>
      </c>
      <c r="J941" s="115">
        <f t="shared" si="34"/>
        <v>0</v>
      </c>
      <c r="K941" s="115">
        <f t="shared" si="34"/>
        <v>0</v>
      </c>
      <c r="L941" s="115">
        <f t="shared" si="34"/>
        <v>0</v>
      </c>
      <c r="M941" s="115">
        <f t="shared" si="34"/>
        <v>0</v>
      </c>
      <c r="N941" s="115">
        <f t="shared" si="34"/>
        <v>0</v>
      </c>
      <c r="O941" s="115">
        <f t="shared" si="34"/>
        <v>0</v>
      </c>
      <c r="P941" s="115">
        <f t="shared" si="34"/>
        <v>0</v>
      </c>
      <c r="Q941" s="115">
        <f t="shared" si="34"/>
        <v>0</v>
      </c>
      <c r="R941" s="115">
        <f t="shared" si="34"/>
        <v>0</v>
      </c>
      <c r="S941" s="115">
        <f t="shared" si="34"/>
        <v>0</v>
      </c>
      <c r="T941" s="115">
        <f t="shared" si="34"/>
        <v>0</v>
      </c>
      <c r="U941" s="115">
        <f t="shared" si="34"/>
        <v>0</v>
      </c>
      <c r="V941" s="115">
        <v>20.100000000000001</v>
      </c>
      <c r="W941" s="115">
        <v>23.9</v>
      </c>
    </row>
    <row r="942" spans="1:23" ht="13.5" customHeight="1" thickBot="1" x14ac:dyDescent="0.4">
      <c r="A942" s="119" t="s">
        <v>171</v>
      </c>
      <c r="B942" s="119">
        <f>SUM(B843:B938)</f>
        <v>2610</v>
      </c>
      <c r="C942" s="119">
        <f t="shared" ref="C942:U942" si="35">SUM(C843:C938)</f>
        <v>38</v>
      </c>
      <c r="D942" s="119">
        <f t="shared" si="35"/>
        <v>212</v>
      </c>
      <c r="E942" s="119">
        <f t="shared" si="35"/>
        <v>912</v>
      </c>
      <c r="F942" s="119">
        <f t="shared" si="35"/>
        <v>1219</v>
      </c>
      <c r="G942" s="119">
        <f t="shared" si="35"/>
        <v>203</v>
      </c>
      <c r="H942" s="119">
        <f t="shared" si="35"/>
        <v>25</v>
      </c>
      <c r="I942" s="119">
        <f t="shared" si="35"/>
        <v>1</v>
      </c>
      <c r="J942" s="119">
        <f t="shared" si="35"/>
        <v>0</v>
      </c>
      <c r="K942" s="119">
        <f t="shared" si="35"/>
        <v>0</v>
      </c>
      <c r="L942" s="119">
        <f t="shared" si="35"/>
        <v>0</v>
      </c>
      <c r="M942" s="119">
        <f t="shared" si="35"/>
        <v>0</v>
      </c>
      <c r="N942" s="119">
        <f t="shared" si="35"/>
        <v>0</v>
      </c>
      <c r="O942" s="119">
        <f t="shared" si="35"/>
        <v>0</v>
      </c>
      <c r="P942" s="119">
        <f t="shared" si="35"/>
        <v>0</v>
      </c>
      <c r="Q942" s="119">
        <f t="shared" si="35"/>
        <v>0</v>
      </c>
      <c r="R942" s="119">
        <f t="shared" si="35"/>
        <v>0</v>
      </c>
      <c r="S942" s="119">
        <f t="shared" si="35"/>
        <v>0</v>
      </c>
      <c r="T942" s="119">
        <f t="shared" si="35"/>
        <v>0</v>
      </c>
      <c r="U942" s="119">
        <f t="shared" si="35"/>
        <v>0</v>
      </c>
      <c r="V942" s="119">
        <v>20.3</v>
      </c>
      <c r="W942" s="119">
        <v>24</v>
      </c>
    </row>
    <row r="943" spans="1:23" ht="13.5" customHeight="1" thickTop="1" x14ac:dyDescent="0.35">
      <c r="A943" s="122"/>
      <c r="B943" s="122"/>
      <c r="C943" s="122"/>
      <c r="D943" s="122"/>
      <c r="E943" s="122"/>
      <c r="F943" s="122"/>
      <c r="G943" s="122"/>
      <c r="H943" s="122"/>
      <c r="I943" s="122"/>
      <c r="J943" s="122"/>
      <c r="K943" s="122"/>
      <c r="L943" s="122"/>
      <c r="M943" s="122"/>
      <c r="N943" s="122"/>
      <c r="O943" s="122"/>
      <c r="P943" s="122"/>
      <c r="Q943" s="122"/>
      <c r="R943" s="122"/>
      <c r="S943" s="122"/>
      <c r="T943" s="122"/>
      <c r="U943" s="122"/>
      <c r="V943" s="122"/>
      <c r="W943" s="122"/>
    </row>
    <row r="944" spans="1:23" ht="13.5" customHeight="1" thickBot="1" x14ac:dyDescent="0.4">
      <c r="A944" s="122" t="s">
        <v>16</v>
      </c>
      <c r="B944" s="443" t="str">
        <f>TEXT(C944,"dddd")</f>
        <v>Wednesday</v>
      </c>
      <c r="C944" s="237">
        <f>C840+1</f>
        <v>45455</v>
      </c>
      <c r="D944" s="122"/>
      <c r="E944" s="122"/>
      <c r="F944" s="122"/>
      <c r="G944" s="122"/>
      <c r="H944" s="122"/>
      <c r="I944" s="122"/>
      <c r="J944" s="122"/>
      <c r="K944" s="122"/>
      <c r="L944" s="122"/>
      <c r="M944" s="122"/>
      <c r="N944" s="122"/>
      <c r="O944" s="122"/>
      <c r="P944" s="122"/>
      <c r="Q944" s="122"/>
      <c r="R944" s="122"/>
      <c r="S944" s="122"/>
      <c r="T944" s="122"/>
      <c r="U944" s="122"/>
      <c r="V944" s="122"/>
      <c r="W944" s="122"/>
    </row>
    <row r="945" spans="1:23" ht="13.5" customHeight="1" thickTop="1" thickBot="1" x14ac:dyDescent="0.4">
      <c r="A945" s="122"/>
      <c r="B945" s="564" t="s">
        <v>147</v>
      </c>
      <c r="C945" s="565"/>
      <c r="D945" s="565"/>
      <c r="E945" s="565"/>
      <c r="F945" s="565"/>
      <c r="G945" s="565"/>
      <c r="H945" s="565"/>
      <c r="I945" s="565"/>
      <c r="J945" s="565"/>
      <c r="K945" s="565"/>
      <c r="L945" s="565"/>
      <c r="M945" s="565"/>
      <c r="N945" s="565"/>
      <c r="O945" s="565"/>
      <c r="P945" s="565"/>
      <c r="Q945" s="565"/>
      <c r="R945" s="565"/>
      <c r="S945" s="565"/>
      <c r="T945" s="565"/>
      <c r="U945" s="565"/>
      <c r="V945" s="565"/>
      <c r="W945" s="566"/>
    </row>
    <row r="946" spans="1:23" ht="13.5" customHeight="1" thickTop="1" thickBot="1" x14ac:dyDescent="0.4">
      <c r="A946" s="174" t="s">
        <v>56</v>
      </c>
      <c r="B946" s="174" t="s">
        <v>74</v>
      </c>
      <c r="C946" s="292" t="s">
        <v>148</v>
      </c>
      <c r="D946" s="292" t="s">
        <v>149</v>
      </c>
      <c r="E946" s="292" t="s">
        <v>150</v>
      </c>
      <c r="F946" s="292" t="s">
        <v>151</v>
      </c>
      <c r="G946" s="292" t="s">
        <v>152</v>
      </c>
      <c r="H946" s="292" t="s">
        <v>153</v>
      </c>
      <c r="I946" s="292" t="s">
        <v>154</v>
      </c>
      <c r="J946" s="292" t="s">
        <v>155</v>
      </c>
      <c r="K946" s="292" t="s">
        <v>156</v>
      </c>
      <c r="L946" s="292" t="s">
        <v>157</v>
      </c>
      <c r="M946" s="292" t="s">
        <v>158</v>
      </c>
      <c r="N946" s="292" t="s">
        <v>159</v>
      </c>
      <c r="O946" s="292" t="s">
        <v>160</v>
      </c>
      <c r="P946" s="292" t="s">
        <v>161</v>
      </c>
      <c r="Q946" s="292" t="s">
        <v>162</v>
      </c>
      <c r="R946" s="292" t="s">
        <v>163</v>
      </c>
      <c r="S946" s="292" t="s">
        <v>164</v>
      </c>
      <c r="T946" s="292" t="s">
        <v>165</v>
      </c>
      <c r="U946" s="292" t="s">
        <v>166</v>
      </c>
      <c r="V946" s="174" t="s">
        <v>95</v>
      </c>
      <c r="W946" s="174" t="s">
        <v>167</v>
      </c>
    </row>
    <row r="947" spans="1:23" ht="13.5" customHeight="1" thickTop="1" x14ac:dyDescent="0.35">
      <c r="A947" s="283">
        <v>0</v>
      </c>
      <c r="B947" s="116">
        <v>0</v>
      </c>
      <c r="C947" s="116">
        <v>0</v>
      </c>
      <c r="D947" s="116">
        <v>0</v>
      </c>
      <c r="E947" s="116">
        <v>0</v>
      </c>
      <c r="F947" s="116">
        <v>0</v>
      </c>
      <c r="G947" s="116">
        <v>0</v>
      </c>
      <c r="H947" s="116">
        <v>0</v>
      </c>
      <c r="I947" s="116">
        <v>0</v>
      </c>
      <c r="J947" s="116">
        <v>0</v>
      </c>
      <c r="K947" s="116">
        <v>0</v>
      </c>
      <c r="L947" s="116">
        <v>0</v>
      </c>
      <c r="M947" s="116">
        <v>0</v>
      </c>
      <c r="N947" s="116">
        <v>0</v>
      </c>
      <c r="O947" s="116">
        <v>0</v>
      </c>
      <c r="P947" s="116">
        <v>0</v>
      </c>
      <c r="Q947" s="116">
        <v>0</v>
      </c>
      <c r="R947" s="116">
        <v>0</v>
      </c>
      <c r="S947" s="116">
        <v>0</v>
      </c>
      <c r="T947" s="116">
        <v>0</v>
      </c>
      <c r="U947" s="116">
        <v>0</v>
      </c>
      <c r="V947" s="116" t="s">
        <v>102</v>
      </c>
      <c r="W947" s="116" t="s">
        <v>102</v>
      </c>
    </row>
    <row r="948" spans="1:23" ht="13.5" customHeight="1" x14ac:dyDescent="0.35">
      <c r="A948" s="175">
        <v>1.0416666666666666E-2</v>
      </c>
      <c r="B948" s="115">
        <v>5</v>
      </c>
      <c r="C948" s="115">
        <v>0</v>
      </c>
      <c r="D948" s="115">
        <v>0</v>
      </c>
      <c r="E948" s="115">
        <v>0</v>
      </c>
      <c r="F948" s="115">
        <v>5</v>
      </c>
      <c r="G948" s="115">
        <v>0</v>
      </c>
      <c r="H948" s="115">
        <v>0</v>
      </c>
      <c r="I948" s="115">
        <v>0</v>
      </c>
      <c r="J948" s="115">
        <v>0</v>
      </c>
      <c r="K948" s="115">
        <v>0</v>
      </c>
      <c r="L948" s="115">
        <v>0</v>
      </c>
      <c r="M948" s="115">
        <v>0</v>
      </c>
      <c r="N948" s="115">
        <v>0</v>
      </c>
      <c r="O948" s="115">
        <v>0</v>
      </c>
      <c r="P948" s="115">
        <v>0</v>
      </c>
      <c r="Q948" s="115">
        <v>0</v>
      </c>
      <c r="R948" s="115">
        <v>0</v>
      </c>
      <c r="S948" s="115">
        <v>0</v>
      </c>
      <c r="T948" s="115">
        <v>0</v>
      </c>
      <c r="U948" s="115">
        <v>0</v>
      </c>
      <c r="V948" s="115">
        <v>20.9</v>
      </c>
      <c r="W948" s="115" t="s">
        <v>102</v>
      </c>
    </row>
    <row r="949" spans="1:23" ht="13.5" customHeight="1" x14ac:dyDescent="0.35">
      <c r="A949" s="175">
        <v>2.0833333333333332E-2</v>
      </c>
      <c r="B949" s="115">
        <v>2</v>
      </c>
      <c r="C949" s="115">
        <v>0</v>
      </c>
      <c r="D949" s="115">
        <v>0</v>
      </c>
      <c r="E949" s="115">
        <v>0</v>
      </c>
      <c r="F949" s="115">
        <v>2</v>
      </c>
      <c r="G949" s="115">
        <v>0</v>
      </c>
      <c r="H949" s="115">
        <v>0</v>
      </c>
      <c r="I949" s="115">
        <v>0</v>
      </c>
      <c r="J949" s="115">
        <v>0</v>
      </c>
      <c r="K949" s="115">
        <v>0</v>
      </c>
      <c r="L949" s="115">
        <v>0</v>
      </c>
      <c r="M949" s="115">
        <v>0</v>
      </c>
      <c r="N949" s="115">
        <v>0</v>
      </c>
      <c r="O949" s="115">
        <v>0</v>
      </c>
      <c r="P949" s="115">
        <v>0</v>
      </c>
      <c r="Q949" s="115">
        <v>0</v>
      </c>
      <c r="R949" s="115">
        <v>0</v>
      </c>
      <c r="S949" s="115">
        <v>0</v>
      </c>
      <c r="T949" s="115">
        <v>0</v>
      </c>
      <c r="U949" s="115">
        <v>0</v>
      </c>
      <c r="V949" s="115">
        <v>21</v>
      </c>
      <c r="W949" s="115" t="s">
        <v>102</v>
      </c>
    </row>
    <row r="950" spans="1:23" ht="13.5" customHeight="1" x14ac:dyDescent="0.35">
      <c r="A950" s="175">
        <v>3.125E-2</v>
      </c>
      <c r="B950" s="115">
        <v>2</v>
      </c>
      <c r="C950" s="115">
        <v>0</v>
      </c>
      <c r="D950" s="115">
        <v>0</v>
      </c>
      <c r="E950" s="115">
        <v>0</v>
      </c>
      <c r="F950" s="115">
        <v>2</v>
      </c>
      <c r="G950" s="115">
        <v>0</v>
      </c>
      <c r="H950" s="115">
        <v>0</v>
      </c>
      <c r="I950" s="115">
        <v>0</v>
      </c>
      <c r="J950" s="115">
        <v>0</v>
      </c>
      <c r="K950" s="115">
        <v>0</v>
      </c>
      <c r="L950" s="115">
        <v>0</v>
      </c>
      <c r="M950" s="115">
        <v>0</v>
      </c>
      <c r="N950" s="115">
        <v>0</v>
      </c>
      <c r="O950" s="115">
        <v>0</v>
      </c>
      <c r="P950" s="115">
        <v>0</v>
      </c>
      <c r="Q950" s="115">
        <v>0</v>
      </c>
      <c r="R950" s="115">
        <v>0</v>
      </c>
      <c r="S950" s="115">
        <v>0</v>
      </c>
      <c r="T950" s="115">
        <v>0</v>
      </c>
      <c r="U950" s="115">
        <v>0</v>
      </c>
      <c r="V950" s="115">
        <v>21</v>
      </c>
      <c r="W950" s="115" t="s">
        <v>102</v>
      </c>
    </row>
    <row r="951" spans="1:23" ht="13.5" customHeight="1" x14ac:dyDescent="0.35">
      <c r="A951" s="175">
        <v>4.1666666666666664E-2</v>
      </c>
      <c r="B951" s="115">
        <v>5</v>
      </c>
      <c r="C951" s="115">
        <v>0</v>
      </c>
      <c r="D951" s="115">
        <v>0</v>
      </c>
      <c r="E951" s="115">
        <v>0</v>
      </c>
      <c r="F951" s="115">
        <v>4</v>
      </c>
      <c r="G951" s="115">
        <v>1</v>
      </c>
      <c r="H951" s="115">
        <v>0</v>
      </c>
      <c r="I951" s="115">
        <v>0</v>
      </c>
      <c r="J951" s="115">
        <v>0</v>
      </c>
      <c r="K951" s="115">
        <v>0</v>
      </c>
      <c r="L951" s="115">
        <v>0</v>
      </c>
      <c r="M951" s="115">
        <v>0</v>
      </c>
      <c r="N951" s="115">
        <v>0</v>
      </c>
      <c r="O951" s="115">
        <v>0</v>
      </c>
      <c r="P951" s="115">
        <v>0</v>
      </c>
      <c r="Q951" s="115">
        <v>0</v>
      </c>
      <c r="R951" s="115">
        <v>0</v>
      </c>
      <c r="S951" s="115">
        <v>0</v>
      </c>
      <c r="T951" s="115">
        <v>0</v>
      </c>
      <c r="U951" s="115">
        <v>0</v>
      </c>
      <c r="V951" s="115">
        <v>22.6</v>
      </c>
      <c r="W951" s="115" t="s">
        <v>102</v>
      </c>
    </row>
    <row r="952" spans="1:23" ht="13.5" customHeight="1" x14ac:dyDescent="0.35">
      <c r="A952" s="175">
        <v>5.2083333333333336E-2</v>
      </c>
      <c r="B952" s="115">
        <v>0</v>
      </c>
      <c r="C952" s="115">
        <v>0</v>
      </c>
      <c r="D952" s="115">
        <v>0</v>
      </c>
      <c r="E952" s="115">
        <v>0</v>
      </c>
      <c r="F952" s="115">
        <v>0</v>
      </c>
      <c r="G952" s="115">
        <v>0</v>
      </c>
      <c r="H952" s="115">
        <v>0</v>
      </c>
      <c r="I952" s="115">
        <v>0</v>
      </c>
      <c r="J952" s="115">
        <v>0</v>
      </c>
      <c r="K952" s="115">
        <v>0</v>
      </c>
      <c r="L952" s="115">
        <v>0</v>
      </c>
      <c r="M952" s="115">
        <v>0</v>
      </c>
      <c r="N952" s="115">
        <v>0</v>
      </c>
      <c r="O952" s="115">
        <v>0</v>
      </c>
      <c r="P952" s="115">
        <v>0</v>
      </c>
      <c r="Q952" s="115">
        <v>0</v>
      </c>
      <c r="R952" s="115">
        <v>0</v>
      </c>
      <c r="S952" s="115">
        <v>0</v>
      </c>
      <c r="T952" s="115">
        <v>0</v>
      </c>
      <c r="U952" s="115">
        <v>0</v>
      </c>
      <c r="V952" s="115" t="s">
        <v>102</v>
      </c>
      <c r="W952" s="115" t="s">
        <v>102</v>
      </c>
    </row>
    <row r="953" spans="1:23" ht="13.5" customHeight="1" x14ac:dyDescent="0.35">
      <c r="A953" s="175">
        <v>6.25E-2</v>
      </c>
      <c r="B953" s="115">
        <v>0</v>
      </c>
      <c r="C953" s="115">
        <v>0</v>
      </c>
      <c r="D953" s="115">
        <v>0</v>
      </c>
      <c r="E953" s="115">
        <v>0</v>
      </c>
      <c r="F953" s="115">
        <v>0</v>
      </c>
      <c r="G953" s="115">
        <v>0</v>
      </c>
      <c r="H953" s="115">
        <v>0</v>
      </c>
      <c r="I953" s="115">
        <v>0</v>
      </c>
      <c r="J953" s="115">
        <v>0</v>
      </c>
      <c r="K953" s="115">
        <v>0</v>
      </c>
      <c r="L953" s="115">
        <v>0</v>
      </c>
      <c r="M953" s="115">
        <v>0</v>
      </c>
      <c r="N953" s="115">
        <v>0</v>
      </c>
      <c r="O953" s="115">
        <v>0</v>
      </c>
      <c r="P953" s="115">
        <v>0</v>
      </c>
      <c r="Q953" s="115">
        <v>0</v>
      </c>
      <c r="R953" s="115">
        <v>0</v>
      </c>
      <c r="S953" s="115">
        <v>0</v>
      </c>
      <c r="T953" s="115">
        <v>0</v>
      </c>
      <c r="U953" s="115">
        <v>0</v>
      </c>
      <c r="V953" s="115" t="s">
        <v>102</v>
      </c>
      <c r="W953" s="115" t="s">
        <v>102</v>
      </c>
    </row>
    <row r="954" spans="1:23" ht="13.5" customHeight="1" x14ac:dyDescent="0.35">
      <c r="A954" s="175">
        <v>7.2916666666666699E-2</v>
      </c>
      <c r="B954" s="115">
        <v>4</v>
      </c>
      <c r="C954" s="115">
        <v>0</v>
      </c>
      <c r="D954" s="115">
        <v>0</v>
      </c>
      <c r="E954" s="115">
        <v>1</v>
      </c>
      <c r="F954" s="115">
        <v>3</v>
      </c>
      <c r="G954" s="115">
        <v>0</v>
      </c>
      <c r="H954" s="115">
        <v>0</v>
      </c>
      <c r="I954" s="115">
        <v>0</v>
      </c>
      <c r="J954" s="115">
        <v>0</v>
      </c>
      <c r="K954" s="115">
        <v>0</v>
      </c>
      <c r="L954" s="115">
        <v>0</v>
      </c>
      <c r="M954" s="115">
        <v>0</v>
      </c>
      <c r="N954" s="115">
        <v>0</v>
      </c>
      <c r="O954" s="115">
        <v>0</v>
      </c>
      <c r="P954" s="115">
        <v>0</v>
      </c>
      <c r="Q954" s="115">
        <v>0</v>
      </c>
      <c r="R954" s="115">
        <v>0</v>
      </c>
      <c r="S954" s="115">
        <v>0</v>
      </c>
      <c r="T954" s="115">
        <v>0</v>
      </c>
      <c r="U954" s="115">
        <v>0</v>
      </c>
      <c r="V954" s="115">
        <v>22</v>
      </c>
      <c r="W954" s="115" t="s">
        <v>102</v>
      </c>
    </row>
    <row r="955" spans="1:23" ht="13.5" customHeight="1" x14ac:dyDescent="0.35">
      <c r="A955" s="175">
        <v>8.3333333333333301E-2</v>
      </c>
      <c r="B955" s="115">
        <v>4</v>
      </c>
      <c r="C955" s="115">
        <v>0</v>
      </c>
      <c r="D955" s="115">
        <v>0</v>
      </c>
      <c r="E955" s="115">
        <v>0</v>
      </c>
      <c r="F955" s="115">
        <v>4</v>
      </c>
      <c r="G955" s="115">
        <v>0</v>
      </c>
      <c r="H955" s="115">
        <v>0</v>
      </c>
      <c r="I955" s="115">
        <v>0</v>
      </c>
      <c r="J955" s="115">
        <v>0</v>
      </c>
      <c r="K955" s="115">
        <v>0</v>
      </c>
      <c r="L955" s="115">
        <v>0</v>
      </c>
      <c r="M955" s="115">
        <v>0</v>
      </c>
      <c r="N955" s="115">
        <v>0</v>
      </c>
      <c r="O955" s="115">
        <v>0</v>
      </c>
      <c r="P955" s="115">
        <v>0</v>
      </c>
      <c r="Q955" s="115">
        <v>0</v>
      </c>
      <c r="R955" s="115">
        <v>0</v>
      </c>
      <c r="S955" s="115">
        <v>0</v>
      </c>
      <c r="T955" s="115">
        <v>0</v>
      </c>
      <c r="U955" s="115">
        <v>0</v>
      </c>
      <c r="V955" s="115">
        <v>23.1</v>
      </c>
      <c r="W955" s="115" t="s">
        <v>102</v>
      </c>
    </row>
    <row r="956" spans="1:23" ht="13.5" customHeight="1" x14ac:dyDescent="0.35">
      <c r="A956" s="175">
        <v>9.375E-2</v>
      </c>
      <c r="B956" s="115">
        <v>1</v>
      </c>
      <c r="C956" s="115">
        <v>1</v>
      </c>
      <c r="D956" s="115">
        <v>0</v>
      </c>
      <c r="E956" s="115">
        <v>0</v>
      </c>
      <c r="F956" s="115">
        <v>0</v>
      </c>
      <c r="G956" s="115">
        <v>0</v>
      </c>
      <c r="H956" s="115">
        <v>0</v>
      </c>
      <c r="I956" s="115">
        <v>0</v>
      </c>
      <c r="J956" s="115">
        <v>0</v>
      </c>
      <c r="K956" s="115">
        <v>0</v>
      </c>
      <c r="L956" s="115">
        <v>0</v>
      </c>
      <c r="M956" s="115">
        <v>0</v>
      </c>
      <c r="N956" s="115">
        <v>0</v>
      </c>
      <c r="O956" s="115">
        <v>0</v>
      </c>
      <c r="P956" s="115">
        <v>0</v>
      </c>
      <c r="Q956" s="115">
        <v>0</v>
      </c>
      <c r="R956" s="115">
        <v>0</v>
      </c>
      <c r="S956" s="115">
        <v>0</v>
      </c>
      <c r="T956" s="115">
        <v>0</v>
      </c>
      <c r="U956" s="115">
        <v>0</v>
      </c>
      <c r="V956" s="115">
        <v>7.6</v>
      </c>
      <c r="W956" s="115" t="s">
        <v>102</v>
      </c>
    </row>
    <row r="957" spans="1:23" ht="13.5" customHeight="1" x14ac:dyDescent="0.35">
      <c r="A957" s="175">
        <v>0.104166666666667</v>
      </c>
      <c r="B957" s="115">
        <v>4</v>
      </c>
      <c r="C957" s="115">
        <v>0</v>
      </c>
      <c r="D957" s="115">
        <v>0</v>
      </c>
      <c r="E957" s="115">
        <v>3</v>
      </c>
      <c r="F957" s="115">
        <v>1</v>
      </c>
      <c r="G957" s="115">
        <v>0</v>
      </c>
      <c r="H957" s="115">
        <v>0</v>
      </c>
      <c r="I957" s="115">
        <v>0</v>
      </c>
      <c r="J957" s="115">
        <v>0</v>
      </c>
      <c r="K957" s="115">
        <v>0</v>
      </c>
      <c r="L957" s="115">
        <v>0</v>
      </c>
      <c r="M957" s="115">
        <v>0</v>
      </c>
      <c r="N957" s="115">
        <v>0</v>
      </c>
      <c r="O957" s="115">
        <v>0</v>
      </c>
      <c r="P957" s="115">
        <v>0</v>
      </c>
      <c r="Q957" s="115">
        <v>0</v>
      </c>
      <c r="R957" s="115">
        <v>0</v>
      </c>
      <c r="S957" s="115">
        <v>0</v>
      </c>
      <c r="T957" s="115">
        <v>0</v>
      </c>
      <c r="U957" s="115">
        <v>0</v>
      </c>
      <c r="V957" s="115">
        <v>19.5</v>
      </c>
      <c r="W957" s="115" t="s">
        <v>102</v>
      </c>
    </row>
    <row r="958" spans="1:23" ht="13.5" customHeight="1" x14ac:dyDescent="0.35">
      <c r="A958" s="175">
        <v>0.114583333333333</v>
      </c>
      <c r="B958" s="115">
        <v>3</v>
      </c>
      <c r="C958" s="115">
        <v>0</v>
      </c>
      <c r="D958" s="115">
        <v>3</v>
      </c>
      <c r="E958" s="115">
        <v>0</v>
      </c>
      <c r="F958" s="115">
        <v>0</v>
      </c>
      <c r="G958" s="115">
        <v>0</v>
      </c>
      <c r="H958" s="115">
        <v>0</v>
      </c>
      <c r="I958" s="115">
        <v>0</v>
      </c>
      <c r="J958" s="115">
        <v>0</v>
      </c>
      <c r="K958" s="115">
        <v>0</v>
      </c>
      <c r="L958" s="115">
        <v>0</v>
      </c>
      <c r="M958" s="115">
        <v>0</v>
      </c>
      <c r="N958" s="115">
        <v>0</v>
      </c>
      <c r="O958" s="115">
        <v>0</v>
      </c>
      <c r="P958" s="115">
        <v>0</v>
      </c>
      <c r="Q958" s="115">
        <v>0</v>
      </c>
      <c r="R958" s="115">
        <v>0</v>
      </c>
      <c r="S958" s="115">
        <v>0</v>
      </c>
      <c r="T958" s="115">
        <v>0</v>
      </c>
      <c r="U958" s="115">
        <v>0</v>
      </c>
      <c r="V958" s="115">
        <v>12.6</v>
      </c>
      <c r="W958" s="115" t="s">
        <v>102</v>
      </c>
    </row>
    <row r="959" spans="1:23" ht="13.5" customHeight="1" x14ac:dyDescent="0.35">
      <c r="A959" s="175">
        <v>0.125</v>
      </c>
      <c r="B959" s="115">
        <v>3</v>
      </c>
      <c r="C959" s="115">
        <v>0</v>
      </c>
      <c r="D959" s="115">
        <v>3</v>
      </c>
      <c r="E959" s="115">
        <v>0</v>
      </c>
      <c r="F959" s="115">
        <v>0</v>
      </c>
      <c r="G959" s="115">
        <v>0</v>
      </c>
      <c r="H959" s="115">
        <v>0</v>
      </c>
      <c r="I959" s="115">
        <v>0</v>
      </c>
      <c r="J959" s="115">
        <v>0</v>
      </c>
      <c r="K959" s="115">
        <v>0</v>
      </c>
      <c r="L959" s="115">
        <v>0</v>
      </c>
      <c r="M959" s="115">
        <v>0</v>
      </c>
      <c r="N959" s="115">
        <v>0</v>
      </c>
      <c r="O959" s="115">
        <v>0</v>
      </c>
      <c r="P959" s="115">
        <v>0</v>
      </c>
      <c r="Q959" s="115">
        <v>0</v>
      </c>
      <c r="R959" s="115">
        <v>0</v>
      </c>
      <c r="S959" s="115">
        <v>0</v>
      </c>
      <c r="T959" s="115">
        <v>0</v>
      </c>
      <c r="U959" s="115">
        <v>0</v>
      </c>
      <c r="V959" s="115">
        <v>13</v>
      </c>
      <c r="W959" s="115" t="s">
        <v>102</v>
      </c>
    </row>
    <row r="960" spans="1:23" ht="13.5" customHeight="1" x14ac:dyDescent="0.35">
      <c r="A960" s="175">
        <v>0.13541666666666699</v>
      </c>
      <c r="B960" s="115">
        <v>5</v>
      </c>
      <c r="C960" s="115">
        <v>0</v>
      </c>
      <c r="D960" s="115">
        <v>0</v>
      </c>
      <c r="E960" s="115">
        <v>2</v>
      </c>
      <c r="F960" s="115">
        <v>2</v>
      </c>
      <c r="G960" s="115">
        <v>1</v>
      </c>
      <c r="H960" s="115">
        <v>0</v>
      </c>
      <c r="I960" s="115">
        <v>0</v>
      </c>
      <c r="J960" s="115">
        <v>0</v>
      </c>
      <c r="K960" s="115">
        <v>0</v>
      </c>
      <c r="L960" s="115">
        <v>0</v>
      </c>
      <c r="M960" s="115">
        <v>0</v>
      </c>
      <c r="N960" s="115">
        <v>0</v>
      </c>
      <c r="O960" s="115">
        <v>0</v>
      </c>
      <c r="P960" s="115">
        <v>0</v>
      </c>
      <c r="Q960" s="115">
        <v>0</v>
      </c>
      <c r="R960" s="115">
        <v>0</v>
      </c>
      <c r="S960" s="115">
        <v>0</v>
      </c>
      <c r="T960" s="115">
        <v>0</v>
      </c>
      <c r="U960" s="115">
        <v>0</v>
      </c>
      <c r="V960" s="115">
        <v>20.6</v>
      </c>
      <c r="W960" s="115" t="s">
        <v>102</v>
      </c>
    </row>
    <row r="961" spans="1:23" ht="13.5" customHeight="1" x14ac:dyDescent="0.35">
      <c r="A961" s="175">
        <v>0.14583333333333301</v>
      </c>
      <c r="B961" s="115">
        <v>2</v>
      </c>
      <c r="C961" s="115">
        <v>0</v>
      </c>
      <c r="D961" s="115">
        <v>0</v>
      </c>
      <c r="E961" s="115">
        <v>0</v>
      </c>
      <c r="F961" s="115">
        <v>2</v>
      </c>
      <c r="G961" s="115">
        <v>0</v>
      </c>
      <c r="H961" s="115">
        <v>0</v>
      </c>
      <c r="I961" s="115">
        <v>0</v>
      </c>
      <c r="J961" s="115">
        <v>0</v>
      </c>
      <c r="K961" s="115">
        <v>0</v>
      </c>
      <c r="L961" s="115">
        <v>0</v>
      </c>
      <c r="M961" s="115">
        <v>0</v>
      </c>
      <c r="N961" s="115">
        <v>0</v>
      </c>
      <c r="O961" s="115">
        <v>0</v>
      </c>
      <c r="P961" s="115">
        <v>0</v>
      </c>
      <c r="Q961" s="115">
        <v>0</v>
      </c>
      <c r="R961" s="115">
        <v>0</v>
      </c>
      <c r="S961" s="115">
        <v>0</v>
      </c>
      <c r="T961" s="115">
        <v>0</v>
      </c>
      <c r="U961" s="115">
        <v>0</v>
      </c>
      <c r="V961" s="115">
        <v>20.100000000000001</v>
      </c>
      <c r="W961" s="115" t="s">
        <v>102</v>
      </c>
    </row>
    <row r="962" spans="1:23" ht="13.5" customHeight="1" x14ac:dyDescent="0.35">
      <c r="A962" s="175">
        <v>0.15625</v>
      </c>
      <c r="B962" s="115">
        <v>3</v>
      </c>
      <c r="C962" s="115">
        <v>0</v>
      </c>
      <c r="D962" s="115">
        <v>0</v>
      </c>
      <c r="E962" s="115">
        <v>0</v>
      </c>
      <c r="F962" s="115">
        <v>3</v>
      </c>
      <c r="G962" s="115">
        <v>0</v>
      </c>
      <c r="H962" s="115">
        <v>0</v>
      </c>
      <c r="I962" s="115">
        <v>0</v>
      </c>
      <c r="J962" s="115">
        <v>0</v>
      </c>
      <c r="K962" s="115">
        <v>0</v>
      </c>
      <c r="L962" s="115">
        <v>0</v>
      </c>
      <c r="M962" s="115">
        <v>0</v>
      </c>
      <c r="N962" s="115">
        <v>0</v>
      </c>
      <c r="O962" s="115">
        <v>0</v>
      </c>
      <c r="P962" s="115">
        <v>0</v>
      </c>
      <c r="Q962" s="115">
        <v>0</v>
      </c>
      <c r="R962" s="115">
        <v>0</v>
      </c>
      <c r="S962" s="115">
        <v>0</v>
      </c>
      <c r="T962" s="115">
        <v>0</v>
      </c>
      <c r="U962" s="115">
        <v>0</v>
      </c>
      <c r="V962" s="115">
        <v>20.100000000000001</v>
      </c>
      <c r="W962" s="115" t="s">
        <v>102</v>
      </c>
    </row>
    <row r="963" spans="1:23" ht="13.5" customHeight="1" x14ac:dyDescent="0.35">
      <c r="A963" s="175">
        <v>0.16666666666666699</v>
      </c>
      <c r="B963" s="115">
        <v>3</v>
      </c>
      <c r="C963" s="115">
        <v>0</v>
      </c>
      <c r="D963" s="115">
        <v>0</v>
      </c>
      <c r="E963" s="115">
        <v>0</v>
      </c>
      <c r="F963" s="115">
        <v>3</v>
      </c>
      <c r="G963" s="115">
        <v>0</v>
      </c>
      <c r="H963" s="115">
        <v>0</v>
      </c>
      <c r="I963" s="115">
        <v>0</v>
      </c>
      <c r="J963" s="115">
        <v>0</v>
      </c>
      <c r="K963" s="115">
        <v>0</v>
      </c>
      <c r="L963" s="115">
        <v>0</v>
      </c>
      <c r="M963" s="115">
        <v>0</v>
      </c>
      <c r="N963" s="115">
        <v>0</v>
      </c>
      <c r="O963" s="115">
        <v>0</v>
      </c>
      <c r="P963" s="115">
        <v>0</v>
      </c>
      <c r="Q963" s="115">
        <v>0</v>
      </c>
      <c r="R963" s="115">
        <v>0</v>
      </c>
      <c r="S963" s="115">
        <v>0</v>
      </c>
      <c r="T963" s="115">
        <v>0</v>
      </c>
      <c r="U963" s="115">
        <v>0</v>
      </c>
      <c r="V963" s="115">
        <v>20.7</v>
      </c>
      <c r="W963" s="115" t="s">
        <v>102</v>
      </c>
    </row>
    <row r="964" spans="1:23" ht="13.5" customHeight="1" x14ac:dyDescent="0.35">
      <c r="A964" s="175">
        <v>0.17708333333333301</v>
      </c>
      <c r="B964" s="115">
        <v>2</v>
      </c>
      <c r="C964" s="115">
        <v>0</v>
      </c>
      <c r="D964" s="115">
        <v>0</v>
      </c>
      <c r="E964" s="115">
        <v>0</v>
      </c>
      <c r="F964" s="115">
        <v>2</v>
      </c>
      <c r="G964" s="115">
        <v>0</v>
      </c>
      <c r="H964" s="115">
        <v>0</v>
      </c>
      <c r="I964" s="115">
        <v>0</v>
      </c>
      <c r="J964" s="115">
        <v>0</v>
      </c>
      <c r="K964" s="115">
        <v>0</v>
      </c>
      <c r="L964" s="115">
        <v>0</v>
      </c>
      <c r="M964" s="115">
        <v>0</v>
      </c>
      <c r="N964" s="115">
        <v>0</v>
      </c>
      <c r="O964" s="115">
        <v>0</v>
      </c>
      <c r="P964" s="115">
        <v>0</v>
      </c>
      <c r="Q964" s="115">
        <v>0</v>
      </c>
      <c r="R964" s="115">
        <v>0</v>
      </c>
      <c r="S964" s="115">
        <v>0</v>
      </c>
      <c r="T964" s="115">
        <v>0</v>
      </c>
      <c r="U964" s="115">
        <v>0</v>
      </c>
      <c r="V964" s="115">
        <v>20.8</v>
      </c>
      <c r="W964" s="115" t="s">
        <v>102</v>
      </c>
    </row>
    <row r="965" spans="1:23" ht="13.5" customHeight="1" x14ac:dyDescent="0.35">
      <c r="A965" s="175">
        <v>0.1875</v>
      </c>
      <c r="B965" s="115">
        <v>9</v>
      </c>
      <c r="C965" s="115">
        <v>0</v>
      </c>
      <c r="D965" s="115">
        <v>0</v>
      </c>
      <c r="E965" s="115">
        <v>0</v>
      </c>
      <c r="F965" s="115">
        <v>9</v>
      </c>
      <c r="G965" s="115">
        <v>0</v>
      </c>
      <c r="H965" s="115">
        <v>0</v>
      </c>
      <c r="I965" s="115">
        <v>0</v>
      </c>
      <c r="J965" s="115">
        <v>0</v>
      </c>
      <c r="K965" s="115">
        <v>0</v>
      </c>
      <c r="L965" s="115">
        <v>0</v>
      </c>
      <c r="M965" s="115">
        <v>0</v>
      </c>
      <c r="N965" s="115">
        <v>0</v>
      </c>
      <c r="O965" s="115">
        <v>0</v>
      </c>
      <c r="P965" s="115">
        <v>0</v>
      </c>
      <c r="Q965" s="115">
        <v>0</v>
      </c>
      <c r="R965" s="115">
        <v>0</v>
      </c>
      <c r="S965" s="115">
        <v>0</v>
      </c>
      <c r="T965" s="115">
        <v>0</v>
      </c>
      <c r="U965" s="115">
        <v>0</v>
      </c>
      <c r="V965" s="115">
        <v>20.9</v>
      </c>
      <c r="W965" s="115" t="s">
        <v>102</v>
      </c>
    </row>
    <row r="966" spans="1:23" ht="13.5" customHeight="1" x14ac:dyDescent="0.35">
      <c r="A966" s="175">
        <v>0.19791666666666699</v>
      </c>
      <c r="B966" s="115">
        <v>14</v>
      </c>
      <c r="C966" s="115">
        <v>0</v>
      </c>
      <c r="D966" s="115">
        <v>1</v>
      </c>
      <c r="E966" s="115">
        <v>4</v>
      </c>
      <c r="F966" s="115">
        <v>6</v>
      </c>
      <c r="G966" s="115">
        <v>3</v>
      </c>
      <c r="H966" s="115">
        <v>0</v>
      </c>
      <c r="I966" s="115">
        <v>0</v>
      </c>
      <c r="J966" s="115">
        <v>0</v>
      </c>
      <c r="K966" s="115">
        <v>0</v>
      </c>
      <c r="L966" s="115">
        <v>0</v>
      </c>
      <c r="M966" s="115">
        <v>0</v>
      </c>
      <c r="N966" s="115">
        <v>0</v>
      </c>
      <c r="O966" s="115">
        <v>0</v>
      </c>
      <c r="P966" s="115">
        <v>0</v>
      </c>
      <c r="Q966" s="115">
        <v>0</v>
      </c>
      <c r="R966" s="115">
        <v>0</v>
      </c>
      <c r="S966" s="115">
        <v>0</v>
      </c>
      <c r="T966" s="115">
        <v>0</v>
      </c>
      <c r="U966" s="115">
        <v>0</v>
      </c>
      <c r="V966" s="115">
        <v>21.2</v>
      </c>
      <c r="W966" s="115">
        <v>26.4</v>
      </c>
    </row>
    <row r="967" spans="1:23" ht="13.5" customHeight="1" x14ac:dyDescent="0.35">
      <c r="A967" s="175">
        <v>0.20833333333333301</v>
      </c>
      <c r="B967" s="115">
        <v>10</v>
      </c>
      <c r="C967" s="115">
        <v>0</v>
      </c>
      <c r="D967" s="115">
        <v>0</v>
      </c>
      <c r="E967" s="115">
        <v>0</v>
      </c>
      <c r="F967" s="115">
        <v>10</v>
      </c>
      <c r="G967" s="115">
        <v>0</v>
      </c>
      <c r="H967" s="115">
        <v>0</v>
      </c>
      <c r="I967" s="115">
        <v>0</v>
      </c>
      <c r="J967" s="115">
        <v>0</v>
      </c>
      <c r="K967" s="115">
        <v>0</v>
      </c>
      <c r="L967" s="115">
        <v>0</v>
      </c>
      <c r="M967" s="115">
        <v>0</v>
      </c>
      <c r="N967" s="115">
        <v>0</v>
      </c>
      <c r="O967" s="115">
        <v>0</v>
      </c>
      <c r="P967" s="115">
        <v>0</v>
      </c>
      <c r="Q967" s="115">
        <v>0</v>
      </c>
      <c r="R967" s="115">
        <v>0</v>
      </c>
      <c r="S967" s="115">
        <v>0</v>
      </c>
      <c r="T967" s="115">
        <v>0</v>
      </c>
      <c r="U967" s="115">
        <v>0</v>
      </c>
      <c r="V967" s="115">
        <v>22.5</v>
      </c>
      <c r="W967" s="115" t="s">
        <v>102</v>
      </c>
    </row>
    <row r="968" spans="1:23" ht="13.5" customHeight="1" x14ac:dyDescent="0.35">
      <c r="A968" s="175">
        <v>0.21875</v>
      </c>
      <c r="B968" s="115">
        <v>21</v>
      </c>
      <c r="C968" s="115">
        <v>0</v>
      </c>
      <c r="D968" s="115">
        <v>6</v>
      </c>
      <c r="E968" s="115">
        <v>3</v>
      </c>
      <c r="F968" s="115">
        <v>12</v>
      </c>
      <c r="G968" s="115">
        <v>0</v>
      </c>
      <c r="H968" s="115">
        <v>0</v>
      </c>
      <c r="I968" s="115">
        <v>0</v>
      </c>
      <c r="J968" s="115">
        <v>0</v>
      </c>
      <c r="K968" s="115">
        <v>0</v>
      </c>
      <c r="L968" s="115">
        <v>0</v>
      </c>
      <c r="M968" s="115">
        <v>0</v>
      </c>
      <c r="N968" s="115">
        <v>0</v>
      </c>
      <c r="O968" s="115">
        <v>0</v>
      </c>
      <c r="P968" s="115">
        <v>0</v>
      </c>
      <c r="Q968" s="115">
        <v>0</v>
      </c>
      <c r="R968" s="115">
        <v>0</v>
      </c>
      <c r="S968" s="115">
        <v>0</v>
      </c>
      <c r="T968" s="115">
        <v>0</v>
      </c>
      <c r="U968" s="115">
        <v>0</v>
      </c>
      <c r="V968" s="115">
        <v>18.899999999999999</v>
      </c>
      <c r="W968" s="115">
        <v>21.6</v>
      </c>
    </row>
    <row r="969" spans="1:23" ht="13.5" customHeight="1" x14ac:dyDescent="0.35">
      <c r="A969" s="175">
        <v>0.22916666666666699</v>
      </c>
      <c r="B969" s="115">
        <v>35</v>
      </c>
      <c r="C969" s="115">
        <v>0</v>
      </c>
      <c r="D969" s="115">
        <v>1</v>
      </c>
      <c r="E969" s="115">
        <v>14</v>
      </c>
      <c r="F969" s="115">
        <v>17</v>
      </c>
      <c r="G969" s="115">
        <v>3</v>
      </c>
      <c r="H969" s="115">
        <v>0</v>
      </c>
      <c r="I969" s="115">
        <v>0</v>
      </c>
      <c r="J969" s="115">
        <v>0</v>
      </c>
      <c r="K969" s="115">
        <v>0</v>
      </c>
      <c r="L969" s="115">
        <v>0</v>
      </c>
      <c r="M969" s="115">
        <v>0</v>
      </c>
      <c r="N969" s="115">
        <v>0</v>
      </c>
      <c r="O969" s="115">
        <v>0</v>
      </c>
      <c r="P969" s="115">
        <v>0</v>
      </c>
      <c r="Q969" s="115">
        <v>0</v>
      </c>
      <c r="R969" s="115">
        <v>0</v>
      </c>
      <c r="S969" s="115">
        <v>0</v>
      </c>
      <c r="T969" s="115">
        <v>0</v>
      </c>
      <c r="U969" s="115">
        <v>0</v>
      </c>
      <c r="V969" s="115">
        <v>20.5</v>
      </c>
      <c r="W969" s="115">
        <v>24</v>
      </c>
    </row>
    <row r="970" spans="1:23" ht="13.5" customHeight="1" x14ac:dyDescent="0.35">
      <c r="A970" s="175">
        <v>0.23958333333333301</v>
      </c>
      <c r="B970" s="115">
        <v>38</v>
      </c>
      <c r="C970" s="115">
        <v>0</v>
      </c>
      <c r="D970" s="115">
        <v>5</v>
      </c>
      <c r="E970" s="115">
        <v>6</v>
      </c>
      <c r="F970" s="115">
        <v>24</v>
      </c>
      <c r="G970" s="115">
        <v>3</v>
      </c>
      <c r="H970" s="115">
        <v>0</v>
      </c>
      <c r="I970" s="115">
        <v>0</v>
      </c>
      <c r="J970" s="115">
        <v>0</v>
      </c>
      <c r="K970" s="115">
        <v>0</v>
      </c>
      <c r="L970" s="115">
        <v>0</v>
      </c>
      <c r="M970" s="115">
        <v>0</v>
      </c>
      <c r="N970" s="115">
        <v>0</v>
      </c>
      <c r="O970" s="115">
        <v>0</v>
      </c>
      <c r="P970" s="115">
        <v>0</v>
      </c>
      <c r="Q970" s="115">
        <v>0</v>
      </c>
      <c r="R970" s="115">
        <v>0</v>
      </c>
      <c r="S970" s="115">
        <v>0</v>
      </c>
      <c r="T970" s="115">
        <v>0</v>
      </c>
      <c r="U970" s="115">
        <v>0</v>
      </c>
      <c r="V970" s="115">
        <v>20.3</v>
      </c>
      <c r="W970" s="115">
        <v>23</v>
      </c>
    </row>
    <row r="971" spans="1:23" ht="13.5" customHeight="1" x14ac:dyDescent="0.35">
      <c r="A971" s="175">
        <v>0.25</v>
      </c>
      <c r="B971" s="115">
        <v>24</v>
      </c>
      <c r="C971" s="115">
        <v>0</v>
      </c>
      <c r="D971" s="115">
        <v>1</v>
      </c>
      <c r="E971" s="115">
        <v>3</v>
      </c>
      <c r="F971" s="115">
        <v>12</v>
      </c>
      <c r="G971" s="115">
        <v>8</v>
      </c>
      <c r="H971" s="115">
        <v>0</v>
      </c>
      <c r="I971" s="115">
        <v>0</v>
      </c>
      <c r="J971" s="115">
        <v>0</v>
      </c>
      <c r="K971" s="115">
        <v>0</v>
      </c>
      <c r="L971" s="115">
        <v>0</v>
      </c>
      <c r="M971" s="115">
        <v>0</v>
      </c>
      <c r="N971" s="115">
        <v>0</v>
      </c>
      <c r="O971" s="115">
        <v>0</v>
      </c>
      <c r="P971" s="115">
        <v>0</v>
      </c>
      <c r="Q971" s="115">
        <v>0</v>
      </c>
      <c r="R971" s="115">
        <v>0</v>
      </c>
      <c r="S971" s="115">
        <v>0</v>
      </c>
      <c r="T971" s="115">
        <v>0</v>
      </c>
      <c r="U971" s="115">
        <v>0</v>
      </c>
      <c r="V971" s="115">
        <v>22.5</v>
      </c>
      <c r="W971" s="115">
        <v>25.7</v>
      </c>
    </row>
    <row r="972" spans="1:23" ht="13.5" customHeight="1" x14ac:dyDescent="0.35">
      <c r="A972" s="175">
        <v>0.26041666666666702</v>
      </c>
      <c r="B972" s="115">
        <v>47</v>
      </c>
      <c r="C972" s="115">
        <v>0</v>
      </c>
      <c r="D972" s="115">
        <v>0</v>
      </c>
      <c r="E972" s="115">
        <v>3</v>
      </c>
      <c r="F972" s="115">
        <v>32</v>
      </c>
      <c r="G972" s="115">
        <v>9</v>
      </c>
      <c r="H972" s="115">
        <v>2</v>
      </c>
      <c r="I972" s="115">
        <v>0</v>
      </c>
      <c r="J972" s="115">
        <v>1</v>
      </c>
      <c r="K972" s="115">
        <v>0</v>
      </c>
      <c r="L972" s="115">
        <v>0</v>
      </c>
      <c r="M972" s="115">
        <v>0</v>
      </c>
      <c r="N972" s="115">
        <v>0</v>
      </c>
      <c r="O972" s="115">
        <v>0</v>
      </c>
      <c r="P972" s="115">
        <v>0</v>
      </c>
      <c r="Q972" s="115">
        <v>0</v>
      </c>
      <c r="R972" s="115">
        <v>0</v>
      </c>
      <c r="S972" s="115">
        <v>0</v>
      </c>
      <c r="T972" s="115">
        <v>0</v>
      </c>
      <c r="U972" s="115">
        <v>0</v>
      </c>
      <c r="V972" s="115">
        <v>24</v>
      </c>
      <c r="W972" s="115">
        <v>26.2</v>
      </c>
    </row>
    <row r="973" spans="1:23" ht="13.5" customHeight="1" x14ac:dyDescent="0.35">
      <c r="A973" s="175">
        <v>0.27083333333333298</v>
      </c>
      <c r="B973" s="115">
        <v>81</v>
      </c>
      <c r="C973" s="115">
        <v>4</v>
      </c>
      <c r="D973" s="115">
        <v>8</v>
      </c>
      <c r="E973" s="115">
        <v>24</v>
      </c>
      <c r="F973" s="115">
        <v>34</v>
      </c>
      <c r="G973" s="115">
        <v>9</v>
      </c>
      <c r="H973" s="115">
        <v>2</v>
      </c>
      <c r="I973" s="115">
        <v>0</v>
      </c>
      <c r="J973" s="115">
        <v>0</v>
      </c>
      <c r="K973" s="115">
        <v>0</v>
      </c>
      <c r="L973" s="115">
        <v>0</v>
      </c>
      <c r="M973" s="115">
        <v>0</v>
      </c>
      <c r="N973" s="115">
        <v>0</v>
      </c>
      <c r="O973" s="115">
        <v>0</v>
      </c>
      <c r="P973" s="115">
        <v>0</v>
      </c>
      <c r="Q973" s="115">
        <v>0</v>
      </c>
      <c r="R973" s="115">
        <v>0</v>
      </c>
      <c r="S973" s="115">
        <v>0</v>
      </c>
      <c r="T973" s="115">
        <v>0</v>
      </c>
      <c r="U973" s="115">
        <v>0</v>
      </c>
      <c r="V973" s="115">
        <v>19.899999999999999</v>
      </c>
      <c r="W973" s="115">
        <v>24.8</v>
      </c>
    </row>
    <row r="974" spans="1:23" ht="13.5" customHeight="1" x14ac:dyDescent="0.35">
      <c r="A974" s="175">
        <v>0.28125</v>
      </c>
      <c r="B974" s="115">
        <v>90</v>
      </c>
      <c r="C974" s="115">
        <v>1</v>
      </c>
      <c r="D974" s="115">
        <v>9</v>
      </c>
      <c r="E974" s="115">
        <v>38</v>
      </c>
      <c r="F974" s="115">
        <v>30</v>
      </c>
      <c r="G974" s="115">
        <v>11</v>
      </c>
      <c r="H974" s="115">
        <v>1</v>
      </c>
      <c r="I974" s="115">
        <v>0</v>
      </c>
      <c r="J974" s="115">
        <v>0</v>
      </c>
      <c r="K974" s="115">
        <v>0</v>
      </c>
      <c r="L974" s="115">
        <v>0</v>
      </c>
      <c r="M974" s="115">
        <v>0</v>
      </c>
      <c r="N974" s="115">
        <v>0</v>
      </c>
      <c r="O974" s="115">
        <v>0</v>
      </c>
      <c r="P974" s="115">
        <v>0</v>
      </c>
      <c r="Q974" s="115">
        <v>0</v>
      </c>
      <c r="R974" s="115">
        <v>0</v>
      </c>
      <c r="S974" s="115">
        <v>0</v>
      </c>
      <c r="T974" s="115">
        <v>0</v>
      </c>
      <c r="U974" s="115">
        <v>0</v>
      </c>
      <c r="V974" s="115">
        <v>20.100000000000001</v>
      </c>
      <c r="W974" s="115">
        <v>24.7</v>
      </c>
    </row>
    <row r="975" spans="1:23" ht="13.5" customHeight="1" x14ac:dyDescent="0.35">
      <c r="A975" s="175">
        <v>0.29166666666666702</v>
      </c>
      <c r="B975" s="115">
        <v>41</v>
      </c>
      <c r="C975" s="115">
        <v>0</v>
      </c>
      <c r="D975" s="115">
        <v>1</v>
      </c>
      <c r="E975" s="115">
        <v>10</v>
      </c>
      <c r="F975" s="115">
        <v>23</v>
      </c>
      <c r="G975" s="115">
        <v>6</v>
      </c>
      <c r="H975" s="115">
        <v>1</v>
      </c>
      <c r="I975" s="115">
        <v>0</v>
      </c>
      <c r="J975" s="115">
        <v>0</v>
      </c>
      <c r="K975" s="115">
        <v>0</v>
      </c>
      <c r="L975" s="115">
        <v>0</v>
      </c>
      <c r="M975" s="115">
        <v>0</v>
      </c>
      <c r="N975" s="115">
        <v>0</v>
      </c>
      <c r="O975" s="115">
        <v>0</v>
      </c>
      <c r="P975" s="115">
        <v>0</v>
      </c>
      <c r="Q975" s="115">
        <v>0</v>
      </c>
      <c r="R975" s="115">
        <v>0</v>
      </c>
      <c r="S975" s="115">
        <v>0</v>
      </c>
      <c r="T975" s="115">
        <v>0</v>
      </c>
      <c r="U975" s="115">
        <v>0</v>
      </c>
      <c r="V975" s="115">
        <v>21.3</v>
      </c>
      <c r="W975" s="115">
        <v>25.4</v>
      </c>
    </row>
    <row r="976" spans="1:23" ht="13.5" customHeight="1" x14ac:dyDescent="0.35">
      <c r="A976" s="175">
        <v>0.30208333333333298</v>
      </c>
      <c r="B976" s="115">
        <v>57</v>
      </c>
      <c r="C976" s="115">
        <v>0</v>
      </c>
      <c r="D976" s="115">
        <v>4</v>
      </c>
      <c r="E976" s="115">
        <v>15</v>
      </c>
      <c r="F976" s="115">
        <v>33</v>
      </c>
      <c r="G976" s="115">
        <v>5</v>
      </c>
      <c r="H976" s="115">
        <v>0</v>
      </c>
      <c r="I976" s="115">
        <v>0</v>
      </c>
      <c r="J976" s="115">
        <v>0</v>
      </c>
      <c r="K976" s="115">
        <v>0</v>
      </c>
      <c r="L976" s="115">
        <v>0</v>
      </c>
      <c r="M976" s="115">
        <v>0</v>
      </c>
      <c r="N976" s="115">
        <v>0</v>
      </c>
      <c r="O976" s="115">
        <v>0</v>
      </c>
      <c r="P976" s="115">
        <v>0</v>
      </c>
      <c r="Q976" s="115">
        <v>0</v>
      </c>
      <c r="R976" s="115">
        <v>0</v>
      </c>
      <c r="S976" s="115">
        <v>0</v>
      </c>
      <c r="T976" s="115">
        <v>0</v>
      </c>
      <c r="U976" s="115">
        <v>0</v>
      </c>
      <c r="V976" s="115">
        <v>20.7</v>
      </c>
      <c r="W976" s="115">
        <v>24.8</v>
      </c>
    </row>
    <row r="977" spans="1:23" ht="13.5" customHeight="1" x14ac:dyDescent="0.35">
      <c r="A977" s="175">
        <v>0.3125</v>
      </c>
      <c r="B977" s="115">
        <v>40</v>
      </c>
      <c r="C977" s="115">
        <v>0</v>
      </c>
      <c r="D977" s="115">
        <v>4</v>
      </c>
      <c r="E977" s="115">
        <v>18</v>
      </c>
      <c r="F977" s="115">
        <v>16</v>
      </c>
      <c r="G977" s="115">
        <v>2</v>
      </c>
      <c r="H977" s="115">
        <v>0</v>
      </c>
      <c r="I977" s="115">
        <v>0</v>
      </c>
      <c r="J977" s="115">
        <v>0</v>
      </c>
      <c r="K977" s="115">
        <v>0</v>
      </c>
      <c r="L977" s="115">
        <v>0</v>
      </c>
      <c r="M977" s="115">
        <v>0</v>
      </c>
      <c r="N977" s="115">
        <v>0</v>
      </c>
      <c r="O977" s="115">
        <v>0</v>
      </c>
      <c r="P977" s="115">
        <v>0</v>
      </c>
      <c r="Q977" s="115">
        <v>0</v>
      </c>
      <c r="R977" s="115">
        <v>0</v>
      </c>
      <c r="S977" s="115">
        <v>0</v>
      </c>
      <c r="T977" s="115">
        <v>0</v>
      </c>
      <c r="U977" s="115">
        <v>0</v>
      </c>
      <c r="V977" s="115">
        <v>19.899999999999999</v>
      </c>
      <c r="W977" s="115">
        <v>23.7</v>
      </c>
    </row>
    <row r="978" spans="1:23" ht="13.5" customHeight="1" x14ac:dyDescent="0.35">
      <c r="A978" s="175">
        <v>0.32291666666666702</v>
      </c>
      <c r="B978" s="115">
        <v>45</v>
      </c>
      <c r="C978" s="115">
        <v>1</v>
      </c>
      <c r="D978" s="115">
        <v>1</v>
      </c>
      <c r="E978" s="115">
        <v>22</v>
      </c>
      <c r="F978" s="115">
        <v>16</v>
      </c>
      <c r="G978" s="115">
        <v>4</v>
      </c>
      <c r="H978" s="115">
        <v>1</v>
      </c>
      <c r="I978" s="115">
        <v>0</v>
      </c>
      <c r="J978" s="115">
        <v>0</v>
      </c>
      <c r="K978" s="115">
        <v>0</v>
      </c>
      <c r="L978" s="115">
        <v>0</v>
      </c>
      <c r="M978" s="115">
        <v>0</v>
      </c>
      <c r="N978" s="115">
        <v>0</v>
      </c>
      <c r="O978" s="115">
        <v>0</v>
      </c>
      <c r="P978" s="115">
        <v>0</v>
      </c>
      <c r="Q978" s="115">
        <v>0</v>
      </c>
      <c r="R978" s="115">
        <v>0</v>
      </c>
      <c r="S978" s="115">
        <v>0</v>
      </c>
      <c r="T978" s="115">
        <v>0</v>
      </c>
      <c r="U978" s="115">
        <v>0</v>
      </c>
      <c r="V978" s="115">
        <v>20</v>
      </c>
      <c r="W978" s="115">
        <v>23.4</v>
      </c>
    </row>
    <row r="979" spans="1:23" ht="13.5" customHeight="1" x14ac:dyDescent="0.35">
      <c r="A979" s="175">
        <v>0.33333333333333298</v>
      </c>
      <c r="B979" s="115">
        <v>37</v>
      </c>
      <c r="C979" s="115">
        <v>4</v>
      </c>
      <c r="D979" s="115">
        <v>3</v>
      </c>
      <c r="E979" s="115">
        <v>20</v>
      </c>
      <c r="F979" s="115">
        <v>9</v>
      </c>
      <c r="G979" s="115">
        <v>1</v>
      </c>
      <c r="H979" s="115">
        <v>0</v>
      </c>
      <c r="I979" s="115">
        <v>0</v>
      </c>
      <c r="J979" s="115">
        <v>0</v>
      </c>
      <c r="K979" s="115">
        <v>0</v>
      </c>
      <c r="L979" s="115">
        <v>0</v>
      </c>
      <c r="M979" s="115">
        <v>0</v>
      </c>
      <c r="N979" s="115">
        <v>0</v>
      </c>
      <c r="O979" s="115">
        <v>0</v>
      </c>
      <c r="P979" s="115">
        <v>0</v>
      </c>
      <c r="Q979" s="115">
        <v>0</v>
      </c>
      <c r="R979" s="115">
        <v>0</v>
      </c>
      <c r="S979" s="115">
        <v>0</v>
      </c>
      <c r="T979" s="115">
        <v>0</v>
      </c>
      <c r="U979" s="115">
        <v>0</v>
      </c>
      <c r="V979" s="115">
        <v>17.2</v>
      </c>
      <c r="W979" s="115">
        <v>20.9</v>
      </c>
    </row>
    <row r="980" spans="1:23" ht="13.5" customHeight="1" x14ac:dyDescent="0.35">
      <c r="A980" s="175">
        <v>0.34375</v>
      </c>
      <c r="B980" s="115">
        <v>26</v>
      </c>
      <c r="C980" s="115">
        <v>0</v>
      </c>
      <c r="D980" s="115">
        <v>7</v>
      </c>
      <c r="E980" s="115">
        <v>10</v>
      </c>
      <c r="F980" s="115">
        <v>9</v>
      </c>
      <c r="G980" s="115">
        <v>0</v>
      </c>
      <c r="H980" s="115">
        <v>0</v>
      </c>
      <c r="I980" s="115">
        <v>0</v>
      </c>
      <c r="J980" s="115">
        <v>0</v>
      </c>
      <c r="K980" s="115">
        <v>0</v>
      </c>
      <c r="L980" s="115">
        <v>0</v>
      </c>
      <c r="M980" s="115">
        <v>0</v>
      </c>
      <c r="N980" s="115">
        <v>0</v>
      </c>
      <c r="O980" s="115">
        <v>0</v>
      </c>
      <c r="P980" s="115">
        <v>0</v>
      </c>
      <c r="Q980" s="115">
        <v>0</v>
      </c>
      <c r="R980" s="115">
        <v>0</v>
      </c>
      <c r="S980" s="115">
        <v>0</v>
      </c>
      <c r="T980" s="115">
        <v>0</v>
      </c>
      <c r="U980" s="115">
        <v>0</v>
      </c>
      <c r="V980" s="115">
        <v>18</v>
      </c>
      <c r="W980" s="115">
        <v>22.3</v>
      </c>
    </row>
    <row r="981" spans="1:23" ht="13.5" customHeight="1" x14ac:dyDescent="0.35">
      <c r="A981" s="175">
        <v>0.35416666666666702</v>
      </c>
      <c r="B981" s="115">
        <v>33</v>
      </c>
      <c r="C981" s="115">
        <v>0</v>
      </c>
      <c r="D981" s="115">
        <v>1</v>
      </c>
      <c r="E981" s="115">
        <v>9</v>
      </c>
      <c r="F981" s="115">
        <v>18</v>
      </c>
      <c r="G981" s="115">
        <v>5</v>
      </c>
      <c r="H981" s="115">
        <v>0</v>
      </c>
      <c r="I981" s="115">
        <v>0</v>
      </c>
      <c r="J981" s="115">
        <v>0</v>
      </c>
      <c r="K981" s="115">
        <v>0</v>
      </c>
      <c r="L981" s="115">
        <v>0</v>
      </c>
      <c r="M981" s="115">
        <v>0</v>
      </c>
      <c r="N981" s="115">
        <v>0</v>
      </c>
      <c r="O981" s="115">
        <v>0</v>
      </c>
      <c r="P981" s="115">
        <v>0</v>
      </c>
      <c r="Q981" s="115">
        <v>0</v>
      </c>
      <c r="R981" s="115">
        <v>0</v>
      </c>
      <c r="S981" s="115">
        <v>0</v>
      </c>
      <c r="T981" s="115">
        <v>0</v>
      </c>
      <c r="U981" s="115">
        <v>0</v>
      </c>
      <c r="V981" s="115">
        <v>21.3</v>
      </c>
      <c r="W981" s="115">
        <v>25.1</v>
      </c>
    </row>
    <row r="982" spans="1:23" ht="13.5" customHeight="1" x14ac:dyDescent="0.35">
      <c r="A982" s="175">
        <v>0.36458333333333298</v>
      </c>
      <c r="B982" s="115">
        <v>30</v>
      </c>
      <c r="C982" s="115">
        <v>1</v>
      </c>
      <c r="D982" s="115">
        <v>5</v>
      </c>
      <c r="E982" s="115">
        <v>12</v>
      </c>
      <c r="F982" s="115">
        <v>11</v>
      </c>
      <c r="G982" s="115">
        <v>1</v>
      </c>
      <c r="H982" s="115">
        <v>0</v>
      </c>
      <c r="I982" s="115">
        <v>0</v>
      </c>
      <c r="J982" s="115">
        <v>0</v>
      </c>
      <c r="K982" s="115">
        <v>0</v>
      </c>
      <c r="L982" s="115">
        <v>0</v>
      </c>
      <c r="M982" s="115">
        <v>0</v>
      </c>
      <c r="N982" s="115">
        <v>0</v>
      </c>
      <c r="O982" s="115">
        <v>0</v>
      </c>
      <c r="P982" s="115">
        <v>0</v>
      </c>
      <c r="Q982" s="115">
        <v>0</v>
      </c>
      <c r="R982" s="115">
        <v>0</v>
      </c>
      <c r="S982" s="115">
        <v>0</v>
      </c>
      <c r="T982" s="115">
        <v>0</v>
      </c>
      <c r="U982" s="115">
        <v>0</v>
      </c>
      <c r="V982" s="115">
        <v>18.399999999999999</v>
      </c>
      <c r="W982" s="115">
        <v>22.1</v>
      </c>
    </row>
    <row r="983" spans="1:23" ht="13.5" customHeight="1" x14ac:dyDescent="0.35">
      <c r="A983" s="175">
        <v>0.375</v>
      </c>
      <c r="B983" s="115">
        <v>37</v>
      </c>
      <c r="C983" s="115">
        <v>0</v>
      </c>
      <c r="D983" s="115">
        <v>1</v>
      </c>
      <c r="E983" s="115">
        <v>11</v>
      </c>
      <c r="F983" s="115">
        <v>23</v>
      </c>
      <c r="G983" s="115">
        <v>2</v>
      </c>
      <c r="H983" s="115">
        <v>0</v>
      </c>
      <c r="I983" s="115">
        <v>0</v>
      </c>
      <c r="J983" s="115">
        <v>0</v>
      </c>
      <c r="K983" s="115">
        <v>0</v>
      </c>
      <c r="L983" s="115">
        <v>0</v>
      </c>
      <c r="M983" s="115">
        <v>0</v>
      </c>
      <c r="N983" s="115">
        <v>0</v>
      </c>
      <c r="O983" s="115">
        <v>0</v>
      </c>
      <c r="P983" s="115">
        <v>0</v>
      </c>
      <c r="Q983" s="115">
        <v>0</v>
      </c>
      <c r="R983" s="115">
        <v>0</v>
      </c>
      <c r="S983" s="115">
        <v>0</v>
      </c>
      <c r="T983" s="115">
        <v>0</v>
      </c>
      <c r="U983" s="115">
        <v>0</v>
      </c>
      <c r="V983" s="115">
        <v>20.8</v>
      </c>
      <c r="W983" s="115">
        <v>22.9</v>
      </c>
    </row>
    <row r="984" spans="1:23" ht="13.5" customHeight="1" x14ac:dyDescent="0.35">
      <c r="A984" s="175">
        <v>0.38541666666666702</v>
      </c>
      <c r="B984" s="115">
        <v>37</v>
      </c>
      <c r="C984" s="115">
        <v>0</v>
      </c>
      <c r="D984" s="115">
        <v>7</v>
      </c>
      <c r="E984" s="115">
        <v>11</v>
      </c>
      <c r="F984" s="115">
        <v>17</v>
      </c>
      <c r="G984" s="115">
        <v>2</v>
      </c>
      <c r="H984" s="115">
        <v>0</v>
      </c>
      <c r="I984" s="115">
        <v>0</v>
      </c>
      <c r="J984" s="115">
        <v>0</v>
      </c>
      <c r="K984" s="115">
        <v>0</v>
      </c>
      <c r="L984" s="115">
        <v>0</v>
      </c>
      <c r="M984" s="115">
        <v>0</v>
      </c>
      <c r="N984" s="115">
        <v>0</v>
      </c>
      <c r="O984" s="115">
        <v>0</v>
      </c>
      <c r="P984" s="115">
        <v>0</v>
      </c>
      <c r="Q984" s="115">
        <v>0</v>
      </c>
      <c r="R984" s="115">
        <v>0</v>
      </c>
      <c r="S984" s="115">
        <v>0</v>
      </c>
      <c r="T984" s="115">
        <v>0</v>
      </c>
      <c r="U984" s="115">
        <v>0</v>
      </c>
      <c r="V984" s="115">
        <v>19.100000000000001</v>
      </c>
      <c r="W984" s="115">
        <v>22.4</v>
      </c>
    </row>
    <row r="985" spans="1:23" ht="13.5" customHeight="1" x14ac:dyDescent="0.35">
      <c r="A985" s="175">
        <v>0.39583333333333298</v>
      </c>
      <c r="B985" s="115">
        <v>31</v>
      </c>
      <c r="C985" s="115">
        <v>1</v>
      </c>
      <c r="D985" s="115">
        <v>2</v>
      </c>
      <c r="E985" s="115">
        <v>13</v>
      </c>
      <c r="F985" s="115">
        <v>10</v>
      </c>
      <c r="G985" s="115">
        <v>5</v>
      </c>
      <c r="H985" s="115">
        <v>0</v>
      </c>
      <c r="I985" s="115">
        <v>0</v>
      </c>
      <c r="J985" s="115">
        <v>0</v>
      </c>
      <c r="K985" s="115">
        <v>0</v>
      </c>
      <c r="L985" s="115">
        <v>0</v>
      </c>
      <c r="M985" s="115">
        <v>0</v>
      </c>
      <c r="N985" s="115">
        <v>0</v>
      </c>
      <c r="O985" s="115">
        <v>0</v>
      </c>
      <c r="P985" s="115">
        <v>0</v>
      </c>
      <c r="Q985" s="115">
        <v>0</v>
      </c>
      <c r="R985" s="115">
        <v>0</v>
      </c>
      <c r="S985" s="115">
        <v>0</v>
      </c>
      <c r="T985" s="115">
        <v>0</v>
      </c>
      <c r="U985" s="115">
        <v>0</v>
      </c>
      <c r="V985" s="115">
        <v>20.3</v>
      </c>
      <c r="W985" s="115">
        <v>26</v>
      </c>
    </row>
    <row r="986" spans="1:23" ht="13.5" customHeight="1" x14ac:dyDescent="0.35">
      <c r="A986" s="175">
        <v>0.40625</v>
      </c>
      <c r="B986" s="115">
        <v>41</v>
      </c>
      <c r="C986" s="115">
        <v>0</v>
      </c>
      <c r="D986" s="115">
        <v>4</v>
      </c>
      <c r="E986" s="115">
        <v>22</v>
      </c>
      <c r="F986" s="115">
        <v>11</v>
      </c>
      <c r="G986" s="115">
        <v>3</v>
      </c>
      <c r="H986" s="115">
        <v>1</v>
      </c>
      <c r="I986" s="115">
        <v>0</v>
      </c>
      <c r="J986" s="115">
        <v>0</v>
      </c>
      <c r="K986" s="115">
        <v>0</v>
      </c>
      <c r="L986" s="115">
        <v>0</v>
      </c>
      <c r="M986" s="115">
        <v>0</v>
      </c>
      <c r="N986" s="115">
        <v>0</v>
      </c>
      <c r="O986" s="115">
        <v>0</v>
      </c>
      <c r="P986" s="115">
        <v>0</v>
      </c>
      <c r="Q986" s="115">
        <v>0</v>
      </c>
      <c r="R986" s="115">
        <v>0</v>
      </c>
      <c r="S986" s="115">
        <v>0</v>
      </c>
      <c r="T986" s="115">
        <v>0</v>
      </c>
      <c r="U986" s="115">
        <v>0</v>
      </c>
      <c r="V986" s="115">
        <v>19.600000000000001</v>
      </c>
      <c r="W986" s="115">
        <v>23.8</v>
      </c>
    </row>
    <row r="987" spans="1:23" ht="13.5" customHeight="1" x14ac:dyDescent="0.35">
      <c r="A987" s="175">
        <v>0.41666666666666702</v>
      </c>
      <c r="B987" s="115">
        <v>41</v>
      </c>
      <c r="C987" s="115">
        <v>1</v>
      </c>
      <c r="D987" s="115">
        <v>8</v>
      </c>
      <c r="E987" s="115">
        <v>14</v>
      </c>
      <c r="F987" s="115">
        <v>15</v>
      </c>
      <c r="G987" s="115">
        <v>3</v>
      </c>
      <c r="H987" s="115">
        <v>0</v>
      </c>
      <c r="I987" s="115">
        <v>0</v>
      </c>
      <c r="J987" s="115">
        <v>0</v>
      </c>
      <c r="K987" s="115">
        <v>0</v>
      </c>
      <c r="L987" s="115">
        <v>0</v>
      </c>
      <c r="M987" s="115">
        <v>0</v>
      </c>
      <c r="N987" s="115">
        <v>0</v>
      </c>
      <c r="O987" s="115">
        <v>0</v>
      </c>
      <c r="P987" s="115">
        <v>0</v>
      </c>
      <c r="Q987" s="115">
        <v>0</v>
      </c>
      <c r="R987" s="115">
        <v>0</v>
      </c>
      <c r="S987" s="115">
        <v>0</v>
      </c>
      <c r="T987" s="115">
        <v>0</v>
      </c>
      <c r="U987" s="115">
        <v>0</v>
      </c>
      <c r="V987" s="115">
        <v>18.7</v>
      </c>
      <c r="W987" s="115">
        <v>22.9</v>
      </c>
    </row>
    <row r="988" spans="1:23" ht="13.5" customHeight="1" x14ac:dyDescent="0.35">
      <c r="A988" s="175">
        <v>0.42708333333333298</v>
      </c>
      <c r="B988" s="115">
        <v>37</v>
      </c>
      <c r="C988" s="115">
        <v>1</v>
      </c>
      <c r="D988" s="115">
        <v>4</v>
      </c>
      <c r="E988" s="115">
        <v>10</v>
      </c>
      <c r="F988" s="115">
        <v>20</v>
      </c>
      <c r="G988" s="115">
        <v>2</v>
      </c>
      <c r="H988" s="115">
        <v>0</v>
      </c>
      <c r="I988" s="115">
        <v>0</v>
      </c>
      <c r="J988" s="115">
        <v>0</v>
      </c>
      <c r="K988" s="115">
        <v>0</v>
      </c>
      <c r="L988" s="115">
        <v>0</v>
      </c>
      <c r="M988" s="115">
        <v>0</v>
      </c>
      <c r="N988" s="115">
        <v>0</v>
      </c>
      <c r="O988" s="115">
        <v>0</v>
      </c>
      <c r="P988" s="115">
        <v>0</v>
      </c>
      <c r="Q988" s="115">
        <v>0</v>
      </c>
      <c r="R988" s="115">
        <v>0</v>
      </c>
      <c r="S988" s="115">
        <v>0</v>
      </c>
      <c r="T988" s="115">
        <v>0</v>
      </c>
      <c r="U988" s="115">
        <v>0</v>
      </c>
      <c r="V988" s="115">
        <v>19.899999999999999</v>
      </c>
      <c r="W988" s="115">
        <v>23.3</v>
      </c>
    </row>
    <row r="989" spans="1:23" ht="13.5" customHeight="1" x14ac:dyDescent="0.35">
      <c r="A989" s="175">
        <v>0.4375</v>
      </c>
      <c r="B989" s="115">
        <v>0</v>
      </c>
      <c r="C989" s="115">
        <v>0</v>
      </c>
      <c r="D989" s="115">
        <v>0</v>
      </c>
      <c r="E989" s="115">
        <v>0</v>
      </c>
      <c r="F989" s="115">
        <v>0</v>
      </c>
      <c r="G989" s="115">
        <v>0</v>
      </c>
      <c r="H989" s="115">
        <v>0</v>
      </c>
      <c r="I989" s="115">
        <v>0</v>
      </c>
      <c r="J989" s="115">
        <v>0</v>
      </c>
      <c r="K989" s="115">
        <v>0</v>
      </c>
      <c r="L989" s="115">
        <v>0</v>
      </c>
      <c r="M989" s="115">
        <v>0</v>
      </c>
      <c r="N989" s="115">
        <v>0</v>
      </c>
      <c r="O989" s="115">
        <v>0</v>
      </c>
      <c r="P989" s="115">
        <v>0</v>
      </c>
      <c r="Q989" s="115">
        <v>0</v>
      </c>
      <c r="R989" s="115">
        <v>0</v>
      </c>
      <c r="S989" s="115">
        <v>0</v>
      </c>
      <c r="T989" s="115">
        <v>0</v>
      </c>
      <c r="U989" s="115">
        <v>0</v>
      </c>
      <c r="V989" s="115" t="s">
        <v>102</v>
      </c>
      <c r="W989" s="115" t="s">
        <v>102</v>
      </c>
    </row>
    <row r="990" spans="1:23" ht="13.5" customHeight="1" x14ac:dyDescent="0.35">
      <c r="A990" s="175">
        <v>0.44791666666666702</v>
      </c>
      <c r="B990" s="115">
        <v>0</v>
      </c>
      <c r="C990" s="115">
        <v>0</v>
      </c>
      <c r="D990" s="115">
        <v>0</v>
      </c>
      <c r="E990" s="115">
        <v>0</v>
      </c>
      <c r="F990" s="115">
        <v>0</v>
      </c>
      <c r="G990" s="115">
        <v>0</v>
      </c>
      <c r="H990" s="115">
        <v>0</v>
      </c>
      <c r="I990" s="115">
        <v>0</v>
      </c>
      <c r="J990" s="115">
        <v>0</v>
      </c>
      <c r="K990" s="115">
        <v>0</v>
      </c>
      <c r="L990" s="115">
        <v>0</v>
      </c>
      <c r="M990" s="115">
        <v>0</v>
      </c>
      <c r="N990" s="115">
        <v>0</v>
      </c>
      <c r="O990" s="115">
        <v>0</v>
      </c>
      <c r="P990" s="115">
        <v>0</v>
      </c>
      <c r="Q990" s="115">
        <v>0</v>
      </c>
      <c r="R990" s="115">
        <v>0</v>
      </c>
      <c r="S990" s="115">
        <v>0</v>
      </c>
      <c r="T990" s="115">
        <v>0</v>
      </c>
      <c r="U990" s="115">
        <v>0</v>
      </c>
      <c r="V990" s="115" t="s">
        <v>102</v>
      </c>
      <c r="W990" s="115" t="s">
        <v>102</v>
      </c>
    </row>
    <row r="991" spans="1:23" ht="13.5" customHeight="1" x14ac:dyDescent="0.35">
      <c r="A991" s="175">
        <v>0.45833333333333298</v>
      </c>
      <c r="B991" s="115">
        <v>0</v>
      </c>
      <c r="C991" s="115">
        <v>0</v>
      </c>
      <c r="D991" s="115">
        <v>0</v>
      </c>
      <c r="E991" s="115">
        <v>0</v>
      </c>
      <c r="F991" s="115">
        <v>0</v>
      </c>
      <c r="G991" s="115">
        <v>0</v>
      </c>
      <c r="H991" s="115">
        <v>0</v>
      </c>
      <c r="I991" s="115">
        <v>0</v>
      </c>
      <c r="J991" s="115">
        <v>0</v>
      </c>
      <c r="K991" s="115">
        <v>0</v>
      </c>
      <c r="L991" s="115">
        <v>0</v>
      </c>
      <c r="M991" s="115">
        <v>0</v>
      </c>
      <c r="N991" s="115">
        <v>0</v>
      </c>
      <c r="O991" s="115">
        <v>0</v>
      </c>
      <c r="P991" s="115">
        <v>0</v>
      </c>
      <c r="Q991" s="115">
        <v>0</v>
      </c>
      <c r="R991" s="115">
        <v>0</v>
      </c>
      <c r="S991" s="115">
        <v>0</v>
      </c>
      <c r="T991" s="115">
        <v>0</v>
      </c>
      <c r="U991" s="115">
        <v>0</v>
      </c>
      <c r="V991" s="115" t="s">
        <v>102</v>
      </c>
      <c r="W991" s="115" t="s">
        <v>102</v>
      </c>
    </row>
    <row r="992" spans="1:23" ht="13.5" customHeight="1" x14ac:dyDescent="0.35">
      <c r="A992" s="175">
        <v>0.46875</v>
      </c>
      <c r="B992" s="115">
        <v>0</v>
      </c>
      <c r="C992" s="115">
        <v>0</v>
      </c>
      <c r="D992" s="115">
        <v>0</v>
      </c>
      <c r="E992" s="115">
        <v>0</v>
      </c>
      <c r="F992" s="115">
        <v>0</v>
      </c>
      <c r="G992" s="115">
        <v>0</v>
      </c>
      <c r="H992" s="115">
        <v>0</v>
      </c>
      <c r="I992" s="115">
        <v>0</v>
      </c>
      <c r="J992" s="115">
        <v>0</v>
      </c>
      <c r="K992" s="115">
        <v>0</v>
      </c>
      <c r="L992" s="115">
        <v>0</v>
      </c>
      <c r="M992" s="115">
        <v>0</v>
      </c>
      <c r="N992" s="115">
        <v>0</v>
      </c>
      <c r="O992" s="115">
        <v>0</v>
      </c>
      <c r="P992" s="115">
        <v>0</v>
      </c>
      <c r="Q992" s="115">
        <v>0</v>
      </c>
      <c r="R992" s="115">
        <v>0</v>
      </c>
      <c r="S992" s="115">
        <v>0</v>
      </c>
      <c r="T992" s="115">
        <v>0</v>
      </c>
      <c r="U992" s="115">
        <v>0</v>
      </c>
      <c r="V992" s="115" t="s">
        <v>102</v>
      </c>
      <c r="W992" s="115" t="s">
        <v>102</v>
      </c>
    </row>
    <row r="993" spans="1:23" ht="13.5" customHeight="1" x14ac:dyDescent="0.35">
      <c r="A993" s="175">
        <v>0.47916666666666702</v>
      </c>
      <c r="B993" s="115">
        <v>33</v>
      </c>
      <c r="C993" s="115">
        <v>0</v>
      </c>
      <c r="D993" s="115">
        <v>9</v>
      </c>
      <c r="E993" s="115">
        <v>18</v>
      </c>
      <c r="F993" s="115">
        <v>3</v>
      </c>
      <c r="G993" s="115">
        <v>3</v>
      </c>
      <c r="H993" s="115">
        <v>0</v>
      </c>
      <c r="I993" s="115">
        <v>0</v>
      </c>
      <c r="J993" s="115">
        <v>0</v>
      </c>
      <c r="K993" s="115">
        <v>0</v>
      </c>
      <c r="L993" s="115">
        <v>0</v>
      </c>
      <c r="M993" s="115">
        <v>0</v>
      </c>
      <c r="N993" s="115">
        <v>0</v>
      </c>
      <c r="O993" s="115">
        <v>0</v>
      </c>
      <c r="P993" s="115">
        <v>0</v>
      </c>
      <c r="Q993" s="115">
        <v>0</v>
      </c>
      <c r="R993" s="115">
        <v>0</v>
      </c>
      <c r="S993" s="115">
        <v>0</v>
      </c>
      <c r="T993" s="115">
        <v>0</v>
      </c>
      <c r="U993" s="115">
        <v>0</v>
      </c>
      <c r="V993" s="115">
        <v>18.2</v>
      </c>
      <c r="W993" s="115">
        <v>20.7</v>
      </c>
    </row>
    <row r="994" spans="1:23" ht="13.5" customHeight="1" x14ac:dyDescent="0.35">
      <c r="A994" s="175">
        <v>0.48958333333333298</v>
      </c>
      <c r="B994" s="115">
        <v>38</v>
      </c>
      <c r="C994" s="115">
        <v>1</v>
      </c>
      <c r="D994" s="115">
        <v>6</v>
      </c>
      <c r="E994" s="115">
        <v>11</v>
      </c>
      <c r="F994" s="115">
        <v>18</v>
      </c>
      <c r="G994" s="115">
        <v>2</v>
      </c>
      <c r="H994" s="115">
        <v>0</v>
      </c>
      <c r="I994" s="115">
        <v>0</v>
      </c>
      <c r="J994" s="115">
        <v>0</v>
      </c>
      <c r="K994" s="115">
        <v>0</v>
      </c>
      <c r="L994" s="115">
        <v>0</v>
      </c>
      <c r="M994" s="115">
        <v>0</v>
      </c>
      <c r="N994" s="115">
        <v>0</v>
      </c>
      <c r="O994" s="115">
        <v>0</v>
      </c>
      <c r="P994" s="115">
        <v>0</v>
      </c>
      <c r="Q994" s="115">
        <v>0</v>
      </c>
      <c r="R994" s="115">
        <v>0</v>
      </c>
      <c r="S994" s="115">
        <v>0</v>
      </c>
      <c r="T994" s="115">
        <v>0</v>
      </c>
      <c r="U994" s="115">
        <v>0</v>
      </c>
      <c r="V994" s="115">
        <v>19.399999999999999</v>
      </c>
      <c r="W994" s="115">
        <v>24</v>
      </c>
    </row>
    <row r="995" spans="1:23" ht="13.5" customHeight="1" x14ac:dyDescent="0.35">
      <c r="A995" s="175">
        <v>0.5</v>
      </c>
      <c r="B995" s="115">
        <v>33</v>
      </c>
      <c r="C995" s="115">
        <v>0</v>
      </c>
      <c r="D995" s="115">
        <v>3</v>
      </c>
      <c r="E995" s="115">
        <v>15</v>
      </c>
      <c r="F995" s="115">
        <v>14</v>
      </c>
      <c r="G995" s="115">
        <v>1</v>
      </c>
      <c r="H995" s="115">
        <v>0</v>
      </c>
      <c r="I995" s="115">
        <v>0</v>
      </c>
      <c r="J995" s="115">
        <v>0</v>
      </c>
      <c r="K995" s="115">
        <v>0</v>
      </c>
      <c r="L995" s="115">
        <v>0</v>
      </c>
      <c r="M995" s="115">
        <v>0</v>
      </c>
      <c r="N995" s="115">
        <v>0</v>
      </c>
      <c r="O995" s="115">
        <v>0</v>
      </c>
      <c r="P995" s="115">
        <v>0</v>
      </c>
      <c r="Q995" s="115">
        <v>0</v>
      </c>
      <c r="R995" s="115">
        <v>0</v>
      </c>
      <c r="S995" s="115">
        <v>0</v>
      </c>
      <c r="T995" s="115">
        <v>0</v>
      </c>
      <c r="U995" s="115">
        <v>0</v>
      </c>
      <c r="V995" s="115">
        <v>19.3</v>
      </c>
      <c r="W995" s="115">
        <v>22.6</v>
      </c>
    </row>
    <row r="996" spans="1:23" ht="13.5" customHeight="1" x14ac:dyDescent="0.35">
      <c r="A996" s="175">
        <v>0.51041666666666696</v>
      </c>
      <c r="B996" s="115">
        <v>34</v>
      </c>
      <c r="C996" s="115">
        <v>0</v>
      </c>
      <c r="D996" s="115">
        <v>0</v>
      </c>
      <c r="E996" s="115">
        <v>16</v>
      </c>
      <c r="F996" s="115">
        <v>13</v>
      </c>
      <c r="G996" s="115">
        <v>5</v>
      </c>
      <c r="H996" s="115">
        <v>0</v>
      </c>
      <c r="I996" s="115">
        <v>0</v>
      </c>
      <c r="J996" s="115">
        <v>0</v>
      </c>
      <c r="K996" s="115">
        <v>0</v>
      </c>
      <c r="L996" s="115">
        <v>0</v>
      </c>
      <c r="M996" s="115">
        <v>0</v>
      </c>
      <c r="N996" s="115">
        <v>0</v>
      </c>
      <c r="O996" s="115">
        <v>0</v>
      </c>
      <c r="P996" s="115">
        <v>0</v>
      </c>
      <c r="Q996" s="115">
        <v>0</v>
      </c>
      <c r="R996" s="115">
        <v>0</v>
      </c>
      <c r="S996" s="115">
        <v>0</v>
      </c>
      <c r="T996" s="115">
        <v>0</v>
      </c>
      <c r="U996" s="115">
        <v>0</v>
      </c>
      <c r="V996" s="115">
        <v>20.9</v>
      </c>
      <c r="W996" s="115">
        <v>24.9</v>
      </c>
    </row>
    <row r="997" spans="1:23" ht="13.5" customHeight="1" x14ac:dyDescent="0.35">
      <c r="A997" s="175">
        <v>0.52083333333333304</v>
      </c>
      <c r="B997" s="115">
        <v>54</v>
      </c>
      <c r="C997" s="115">
        <v>2</v>
      </c>
      <c r="D997" s="115">
        <v>8</v>
      </c>
      <c r="E997" s="115">
        <v>21</v>
      </c>
      <c r="F997" s="115">
        <v>18</v>
      </c>
      <c r="G997" s="115">
        <v>4</v>
      </c>
      <c r="H997" s="115">
        <v>0</v>
      </c>
      <c r="I997" s="115">
        <v>1</v>
      </c>
      <c r="J997" s="115">
        <v>0</v>
      </c>
      <c r="K997" s="115">
        <v>0</v>
      </c>
      <c r="L997" s="115">
        <v>0</v>
      </c>
      <c r="M997" s="115">
        <v>0</v>
      </c>
      <c r="N997" s="115">
        <v>0</v>
      </c>
      <c r="O997" s="115">
        <v>0</v>
      </c>
      <c r="P997" s="115">
        <v>0</v>
      </c>
      <c r="Q997" s="115">
        <v>0</v>
      </c>
      <c r="R997" s="115">
        <v>0</v>
      </c>
      <c r="S997" s="115">
        <v>0</v>
      </c>
      <c r="T997" s="115">
        <v>0</v>
      </c>
      <c r="U997" s="115">
        <v>0</v>
      </c>
      <c r="V997" s="115">
        <v>18.8</v>
      </c>
      <c r="W997" s="115">
        <v>22.8</v>
      </c>
    </row>
    <row r="998" spans="1:23" ht="13.5" customHeight="1" x14ac:dyDescent="0.35">
      <c r="A998" s="175">
        <v>0.53125</v>
      </c>
      <c r="B998" s="115">
        <v>41</v>
      </c>
      <c r="C998" s="115">
        <v>0</v>
      </c>
      <c r="D998" s="115">
        <v>2</v>
      </c>
      <c r="E998" s="115">
        <v>17</v>
      </c>
      <c r="F998" s="115">
        <v>20</v>
      </c>
      <c r="G998" s="115">
        <v>2</v>
      </c>
      <c r="H998" s="115">
        <v>0</v>
      </c>
      <c r="I998" s="115">
        <v>0</v>
      </c>
      <c r="J998" s="115">
        <v>0</v>
      </c>
      <c r="K998" s="115">
        <v>0</v>
      </c>
      <c r="L998" s="115">
        <v>0</v>
      </c>
      <c r="M998" s="115">
        <v>0</v>
      </c>
      <c r="N998" s="115">
        <v>0</v>
      </c>
      <c r="O998" s="115">
        <v>0</v>
      </c>
      <c r="P998" s="115">
        <v>0</v>
      </c>
      <c r="Q998" s="115">
        <v>0</v>
      </c>
      <c r="R998" s="115">
        <v>0</v>
      </c>
      <c r="S998" s="115">
        <v>0</v>
      </c>
      <c r="T998" s="115">
        <v>0</v>
      </c>
      <c r="U998" s="115">
        <v>0</v>
      </c>
      <c r="V998" s="115">
        <v>19.899999999999999</v>
      </c>
      <c r="W998" s="115">
        <v>23.8</v>
      </c>
    </row>
    <row r="999" spans="1:23" ht="13.5" customHeight="1" x14ac:dyDescent="0.35">
      <c r="A999" s="175">
        <v>0.54166666666666696</v>
      </c>
      <c r="B999" s="115">
        <v>35</v>
      </c>
      <c r="C999" s="115">
        <v>0</v>
      </c>
      <c r="D999" s="115">
        <v>0</v>
      </c>
      <c r="E999" s="115">
        <v>14</v>
      </c>
      <c r="F999" s="115">
        <v>12</v>
      </c>
      <c r="G999" s="115">
        <v>9</v>
      </c>
      <c r="H999" s="115">
        <v>0</v>
      </c>
      <c r="I999" s="115">
        <v>0</v>
      </c>
      <c r="J999" s="115">
        <v>0</v>
      </c>
      <c r="K999" s="115">
        <v>0</v>
      </c>
      <c r="L999" s="115">
        <v>0</v>
      </c>
      <c r="M999" s="115">
        <v>0</v>
      </c>
      <c r="N999" s="115">
        <v>0</v>
      </c>
      <c r="O999" s="115">
        <v>0</v>
      </c>
      <c r="P999" s="115">
        <v>0</v>
      </c>
      <c r="Q999" s="115">
        <v>0</v>
      </c>
      <c r="R999" s="115">
        <v>0</v>
      </c>
      <c r="S999" s="115">
        <v>0</v>
      </c>
      <c r="T999" s="115">
        <v>0</v>
      </c>
      <c r="U999" s="115">
        <v>0</v>
      </c>
      <c r="V999" s="115">
        <v>22.2</v>
      </c>
      <c r="W999" s="115">
        <v>27.4</v>
      </c>
    </row>
    <row r="1000" spans="1:23" ht="13.5" customHeight="1" x14ac:dyDescent="0.35">
      <c r="A1000" s="175">
        <v>0.55208333333333304</v>
      </c>
      <c r="B1000" s="115">
        <v>38</v>
      </c>
      <c r="C1000" s="115">
        <v>0</v>
      </c>
      <c r="D1000" s="115">
        <v>2</v>
      </c>
      <c r="E1000" s="115">
        <v>16</v>
      </c>
      <c r="F1000" s="115">
        <v>19</v>
      </c>
      <c r="G1000" s="115">
        <v>1</v>
      </c>
      <c r="H1000" s="115">
        <v>0</v>
      </c>
      <c r="I1000" s="115">
        <v>0</v>
      </c>
      <c r="J1000" s="115">
        <v>0</v>
      </c>
      <c r="K1000" s="115">
        <v>0</v>
      </c>
      <c r="L1000" s="115">
        <v>0</v>
      </c>
      <c r="M1000" s="115">
        <v>0</v>
      </c>
      <c r="N1000" s="115">
        <v>0</v>
      </c>
      <c r="O1000" s="115">
        <v>0</v>
      </c>
      <c r="P1000" s="115">
        <v>0</v>
      </c>
      <c r="Q1000" s="115">
        <v>0</v>
      </c>
      <c r="R1000" s="115">
        <v>0</v>
      </c>
      <c r="S1000" s="115">
        <v>0</v>
      </c>
      <c r="T1000" s="115">
        <v>0</v>
      </c>
      <c r="U1000" s="115">
        <v>0</v>
      </c>
      <c r="V1000" s="115">
        <v>20.2</v>
      </c>
      <c r="W1000" s="115">
        <v>23</v>
      </c>
    </row>
    <row r="1001" spans="1:23" ht="13.5" customHeight="1" x14ac:dyDescent="0.35">
      <c r="A1001" s="175">
        <v>0.5625</v>
      </c>
      <c r="B1001" s="115">
        <v>50</v>
      </c>
      <c r="C1001" s="115">
        <v>0</v>
      </c>
      <c r="D1001" s="115">
        <v>2</v>
      </c>
      <c r="E1001" s="115">
        <v>18</v>
      </c>
      <c r="F1001" s="115">
        <v>27</v>
      </c>
      <c r="G1001" s="115">
        <v>3</v>
      </c>
      <c r="H1001" s="115">
        <v>0</v>
      </c>
      <c r="I1001" s="115">
        <v>0</v>
      </c>
      <c r="J1001" s="115">
        <v>0</v>
      </c>
      <c r="K1001" s="115">
        <v>0</v>
      </c>
      <c r="L1001" s="115">
        <v>0</v>
      </c>
      <c r="M1001" s="115">
        <v>0</v>
      </c>
      <c r="N1001" s="115">
        <v>0</v>
      </c>
      <c r="O1001" s="115">
        <v>0</v>
      </c>
      <c r="P1001" s="115">
        <v>0</v>
      </c>
      <c r="Q1001" s="115">
        <v>0</v>
      </c>
      <c r="R1001" s="115">
        <v>0</v>
      </c>
      <c r="S1001" s="115">
        <v>0</v>
      </c>
      <c r="T1001" s="115">
        <v>0</v>
      </c>
      <c r="U1001" s="115">
        <v>0</v>
      </c>
      <c r="V1001" s="115">
        <v>20.5</v>
      </c>
      <c r="W1001" s="115">
        <v>23.6</v>
      </c>
    </row>
    <row r="1002" spans="1:23" ht="13.5" customHeight="1" x14ac:dyDescent="0.35">
      <c r="A1002" s="175">
        <v>0.57291666666666696</v>
      </c>
      <c r="B1002" s="115">
        <v>37</v>
      </c>
      <c r="C1002" s="115">
        <v>0</v>
      </c>
      <c r="D1002" s="115">
        <v>1</v>
      </c>
      <c r="E1002" s="115">
        <v>15</v>
      </c>
      <c r="F1002" s="115">
        <v>18</v>
      </c>
      <c r="G1002" s="115">
        <v>3</v>
      </c>
      <c r="H1002" s="115">
        <v>0</v>
      </c>
      <c r="I1002" s="115">
        <v>0</v>
      </c>
      <c r="J1002" s="115">
        <v>0</v>
      </c>
      <c r="K1002" s="115">
        <v>0</v>
      </c>
      <c r="L1002" s="115">
        <v>0</v>
      </c>
      <c r="M1002" s="115">
        <v>0</v>
      </c>
      <c r="N1002" s="115">
        <v>0</v>
      </c>
      <c r="O1002" s="115">
        <v>0</v>
      </c>
      <c r="P1002" s="115">
        <v>0</v>
      </c>
      <c r="Q1002" s="115">
        <v>0</v>
      </c>
      <c r="R1002" s="115">
        <v>0</v>
      </c>
      <c r="S1002" s="115">
        <v>0</v>
      </c>
      <c r="T1002" s="115">
        <v>0</v>
      </c>
      <c r="U1002" s="115">
        <v>0</v>
      </c>
      <c r="V1002" s="115">
        <v>20.3</v>
      </c>
      <c r="W1002" s="115">
        <v>23.5</v>
      </c>
    </row>
    <row r="1003" spans="1:23" ht="13.5" customHeight="1" x14ac:dyDescent="0.35">
      <c r="A1003" s="175">
        <v>0.58333333333333304</v>
      </c>
      <c r="B1003" s="115">
        <v>28</v>
      </c>
      <c r="C1003" s="115">
        <v>0</v>
      </c>
      <c r="D1003" s="115">
        <v>0</v>
      </c>
      <c r="E1003" s="115">
        <v>8</v>
      </c>
      <c r="F1003" s="115">
        <v>16</v>
      </c>
      <c r="G1003" s="115">
        <v>3</v>
      </c>
      <c r="H1003" s="115">
        <v>1</v>
      </c>
      <c r="I1003" s="115">
        <v>0</v>
      </c>
      <c r="J1003" s="115">
        <v>0</v>
      </c>
      <c r="K1003" s="115">
        <v>0</v>
      </c>
      <c r="L1003" s="115">
        <v>0</v>
      </c>
      <c r="M1003" s="115">
        <v>0</v>
      </c>
      <c r="N1003" s="115">
        <v>0</v>
      </c>
      <c r="O1003" s="115">
        <v>0</v>
      </c>
      <c r="P1003" s="115">
        <v>0</v>
      </c>
      <c r="Q1003" s="115">
        <v>0</v>
      </c>
      <c r="R1003" s="115">
        <v>0</v>
      </c>
      <c r="S1003" s="115">
        <v>0</v>
      </c>
      <c r="T1003" s="115">
        <v>0</v>
      </c>
      <c r="U1003" s="115">
        <v>0</v>
      </c>
      <c r="V1003" s="115">
        <v>22</v>
      </c>
      <c r="W1003" s="115">
        <v>26.5</v>
      </c>
    </row>
    <row r="1004" spans="1:23" ht="13.5" customHeight="1" x14ac:dyDescent="0.35">
      <c r="A1004" s="175">
        <v>0.59375</v>
      </c>
      <c r="B1004" s="115">
        <v>41</v>
      </c>
      <c r="C1004" s="115">
        <v>1</v>
      </c>
      <c r="D1004" s="115">
        <v>4</v>
      </c>
      <c r="E1004" s="115">
        <v>19</v>
      </c>
      <c r="F1004" s="115">
        <v>15</v>
      </c>
      <c r="G1004" s="115">
        <v>2</v>
      </c>
      <c r="H1004" s="115">
        <v>0</v>
      </c>
      <c r="I1004" s="115">
        <v>0</v>
      </c>
      <c r="J1004" s="115">
        <v>0</v>
      </c>
      <c r="K1004" s="115">
        <v>0</v>
      </c>
      <c r="L1004" s="115">
        <v>0</v>
      </c>
      <c r="M1004" s="115">
        <v>0</v>
      </c>
      <c r="N1004" s="115">
        <v>0</v>
      </c>
      <c r="O1004" s="115">
        <v>0</v>
      </c>
      <c r="P1004" s="115">
        <v>0</v>
      </c>
      <c r="Q1004" s="115">
        <v>0</v>
      </c>
      <c r="R1004" s="115">
        <v>0</v>
      </c>
      <c r="S1004" s="115">
        <v>0</v>
      </c>
      <c r="T1004" s="115">
        <v>0</v>
      </c>
      <c r="U1004" s="115">
        <v>0</v>
      </c>
      <c r="V1004" s="115">
        <v>19.5</v>
      </c>
      <c r="W1004" s="115">
        <v>22.7</v>
      </c>
    </row>
    <row r="1005" spans="1:23" ht="13.5" customHeight="1" x14ac:dyDescent="0.35">
      <c r="A1005" s="175">
        <v>0.60416666666666696</v>
      </c>
      <c r="B1005" s="115">
        <v>30</v>
      </c>
      <c r="C1005" s="115">
        <v>0</v>
      </c>
      <c r="D1005" s="115">
        <v>0</v>
      </c>
      <c r="E1005" s="115">
        <v>11</v>
      </c>
      <c r="F1005" s="115">
        <v>13</v>
      </c>
      <c r="G1005" s="115">
        <v>5</v>
      </c>
      <c r="H1005" s="115">
        <v>1</v>
      </c>
      <c r="I1005" s="115">
        <v>0</v>
      </c>
      <c r="J1005" s="115">
        <v>0</v>
      </c>
      <c r="K1005" s="115">
        <v>0</v>
      </c>
      <c r="L1005" s="115">
        <v>0</v>
      </c>
      <c r="M1005" s="115">
        <v>0</v>
      </c>
      <c r="N1005" s="115">
        <v>0</v>
      </c>
      <c r="O1005" s="115">
        <v>0</v>
      </c>
      <c r="P1005" s="115">
        <v>0</v>
      </c>
      <c r="Q1005" s="115">
        <v>0</v>
      </c>
      <c r="R1005" s="115">
        <v>0</v>
      </c>
      <c r="S1005" s="115">
        <v>0</v>
      </c>
      <c r="T1005" s="115">
        <v>0</v>
      </c>
      <c r="U1005" s="115">
        <v>0</v>
      </c>
      <c r="V1005" s="115">
        <v>21.3</v>
      </c>
      <c r="W1005" s="115">
        <v>25.2</v>
      </c>
    </row>
    <row r="1006" spans="1:23" ht="13.5" customHeight="1" x14ac:dyDescent="0.35">
      <c r="A1006" s="175">
        <v>0.61458333333333304</v>
      </c>
      <c r="B1006" s="115">
        <v>34</v>
      </c>
      <c r="C1006" s="115">
        <v>1</v>
      </c>
      <c r="D1006" s="115">
        <v>4</v>
      </c>
      <c r="E1006" s="115">
        <v>10</v>
      </c>
      <c r="F1006" s="115">
        <v>14</v>
      </c>
      <c r="G1006" s="115">
        <v>5</v>
      </c>
      <c r="H1006" s="115">
        <v>0</v>
      </c>
      <c r="I1006" s="115">
        <v>0</v>
      </c>
      <c r="J1006" s="115">
        <v>0</v>
      </c>
      <c r="K1006" s="115">
        <v>0</v>
      </c>
      <c r="L1006" s="115">
        <v>0</v>
      </c>
      <c r="M1006" s="115">
        <v>0</v>
      </c>
      <c r="N1006" s="115">
        <v>0</v>
      </c>
      <c r="O1006" s="115">
        <v>0</v>
      </c>
      <c r="P1006" s="115">
        <v>0</v>
      </c>
      <c r="Q1006" s="115">
        <v>0</v>
      </c>
      <c r="R1006" s="115">
        <v>0</v>
      </c>
      <c r="S1006" s="115">
        <v>0</v>
      </c>
      <c r="T1006" s="115">
        <v>0</v>
      </c>
      <c r="U1006" s="115">
        <v>0</v>
      </c>
      <c r="V1006" s="115">
        <v>20.100000000000001</v>
      </c>
      <c r="W1006" s="115">
        <v>25.9</v>
      </c>
    </row>
    <row r="1007" spans="1:23" ht="13.5" customHeight="1" x14ac:dyDescent="0.35">
      <c r="A1007" s="175">
        <v>0.625</v>
      </c>
      <c r="B1007" s="115">
        <v>28</v>
      </c>
      <c r="C1007" s="115">
        <v>0</v>
      </c>
      <c r="D1007" s="115">
        <v>0</v>
      </c>
      <c r="E1007" s="115">
        <v>4</v>
      </c>
      <c r="F1007" s="115">
        <v>17</v>
      </c>
      <c r="G1007" s="115">
        <v>5</v>
      </c>
      <c r="H1007" s="115">
        <v>1</v>
      </c>
      <c r="I1007" s="115">
        <v>1</v>
      </c>
      <c r="J1007" s="115">
        <v>0</v>
      </c>
      <c r="K1007" s="115">
        <v>0</v>
      </c>
      <c r="L1007" s="115">
        <v>0</v>
      </c>
      <c r="M1007" s="115">
        <v>0</v>
      </c>
      <c r="N1007" s="115">
        <v>0</v>
      </c>
      <c r="O1007" s="115">
        <v>0</v>
      </c>
      <c r="P1007" s="115">
        <v>0</v>
      </c>
      <c r="Q1007" s="115">
        <v>0</v>
      </c>
      <c r="R1007" s="115">
        <v>0</v>
      </c>
      <c r="S1007" s="115">
        <v>0</v>
      </c>
      <c r="T1007" s="115">
        <v>0</v>
      </c>
      <c r="U1007" s="115">
        <v>0</v>
      </c>
      <c r="V1007" s="115">
        <v>23.3</v>
      </c>
      <c r="W1007" s="115">
        <v>26.8</v>
      </c>
    </row>
    <row r="1008" spans="1:23" ht="13.5" customHeight="1" x14ac:dyDescent="0.35">
      <c r="A1008" s="175">
        <v>0.63541666666666696</v>
      </c>
      <c r="B1008" s="115">
        <v>27</v>
      </c>
      <c r="C1008" s="115">
        <v>0</v>
      </c>
      <c r="D1008" s="115">
        <v>0</v>
      </c>
      <c r="E1008" s="115">
        <v>6</v>
      </c>
      <c r="F1008" s="115">
        <v>18</v>
      </c>
      <c r="G1008" s="115">
        <v>3</v>
      </c>
      <c r="H1008" s="115">
        <v>0</v>
      </c>
      <c r="I1008" s="115">
        <v>0</v>
      </c>
      <c r="J1008" s="115">
        <v>0</v>
      </c>
      <c r="K1008" s="115">
        <v>0</v>
      </c>
      <c r="L1008" s="115">
        <v>0</v>
      </c>
      <c r="M1008" s="115">
        <v>0</v>
      </c>
      <c r="N1008" s="115">
        <v>0</v>
      </c>
      <c r="O1008" s="115">
        <v>0</v>
      </c>
      <c r="P1008" s="115">
        <v>0</v>
      </c>
      <c r="Q1008" s="115">
        <v>0</v>
      </c>
      <c r="R1008" s="115">
        <v>0</v>
      </c>
      <c r="S1008" s="115">
        <v>0</v>
      </c>
      <c r="T1008" s="115">
        <v>0</v>
      </c>
      <c r="U1008" s="115">
        <v>0</v>
      </c>
      <c r="V1008" s="115">
        <v>22.3</v>
      </c>
      <c r="W1008" s="115">
        <v>24.9</v>
      </c>
    </row>
    <row r="1009" spans="1:23" ht="13.5" customHeight="1" x14ac:dyDescent="0.35">
      <c r="A1009" s="175">
        <v>0.64583333333333304</v>
      </c>
      <c r="B1009" s="115">
        <v>39</v>
      </c>
      <c r="C1009" s="115">
        <v>0</v>
      </c>
      <c r="D1009" s="115">
        <v>2</v>
      </c>
      <c r="E1009" s="115">
        <v>18</v>
      </c>
      <c r="F1009" s="115">
        <v>13</v>
      </c>
      <c r="G1009" s="115">
        <v>6</v>
      </c>
      <c r="H1009" s="115">
        <v>0</v>
      </c>
      <c r="I1009" s="115">
        <v>0</v>
      </c>
      <c r="J1009" s="115">
        <v>0</v>
      </c>
      <c r="K1009" s="115">
        <v>0</v>
      </c>
      <c r="L1009" s="115">
        <v>0</v>
      </c>
      <c r="M1009" s="115">
        <v>0</v>
      </c>
      <c r="N1009" s="115">
        <v>0</v>
      </c>
      <c r="O1009" s="115">
        <v>0</v>
      </c>
      <c r="P1009" s="115">
        <v>0</v>
      </c>
      <c r="Q1009" s="115">
        <v>0</v>
      </c>
      <c r="R1009" s="115">
        <v>0</v>
      </c>
      <c r="S1009" s="115">
        <v>0</v>
      </c>
      <c r="T1009" s="115">
        <v>0</v>
      </c>
      <c r="U1009" s="115">
        <v>0</v>
      </c>
      <c r="V1009" s="115">
        <v>20.3</v>
      </c>
      <c r="W1009" s="115">
        <v>25.1</v>
      </c>
    </row>
    <row r="1010" spans="1:23" ht="13.5" customHeight="1" x14ac:dyDescent="0.35">
      <c r="A1010" s="175">
        <v>0.65625</v>
      </c>
      <c r="B1010" s="115">
        <v>47</v>
      </c>
      <c r="C1010" s="115">
        <v>0</v>
      </c>
      <c r="D1010" s="115">
        <v>0</v>
      </c>
      <c r="E1010" s="115">
        <v>15</v>
      </c>
      <c r="F1010" s="115">
        <v>27</v>
      </c>
      <c r="G1010" s="115">
        <v>5</v>
      </c>
      <c r="H1010" s="115">
        <v>0</v>
      </c>
      <c r="I1010" s="115">
        <v>0</v>
      </c>
      <c r="J1010" s="115">
        <v>0</v>
      </c>
      <c r="K1010" s="115">
        <v>0</v>
      </c>
      <c r="L1010" s="115">
        <v>0</v>
      </c>
      <c r="M1010" s="115">
        <v>0</v>
      </c>
      <c r="N1010" s="115">
        <v>0</v>
      </c>
      <c r="O1010" s="115">
        <v>0</v>
      </c>
      <c r="P1010" s="115">
        <v>0</v>
      </c>
      <c r="Q1010" s="115">
        <v>0</v>
      </c>
      <c r="R1010" s="115">
        <v>0</v>
      </c>
      <c r="S1010" s="115">
        <v>0</v>
      </c>
      <c r="T1010" s="115">
        <v>0</v>
      </c>
      <c r="U1010" s="115">
        <v>0</v>
      </c>
      <c r="V1010" s="115">
        <v>21.3</v>
      </c>
      <c r="W1010" s="115">
        <v>23.9</v>
      </c>
    </row>
    <row r="1011" spans="1:23" ht="13.5" customHeight="1" x14ac:dyDescent="0.35">
      <c r="A1011" s="175">
        <v>0.66666666666666696</v>
      </c>
      <c r="B1011" s="115">
        <v>30</v>
      </c>
      <c r="C1011" s="115">
        <v>0</v>
      </c>
      <c r="D1011" s="115">
        <v>2</v>
      </c>
      <c r="E1011" s="115">
        <v>23</v>
      </c>
      <c r="F1011" s="115">
        <v>5</v>
      </c>
      <c r="G1011" s="115">
        <v>0</v>
      </c>
      <c r="H1011" s="115">
        <v>0</v>
      </c>
      <c r="I1011" s="115">
        <v>0</v>
      </c>
      <c r="J1011" s="115">
        <v>0</v>
      </c>
      <c r="K1011" s="115">
        <v>0</v>
      </c>
      <c r="L1011" s="115">
        <v>0</v>
      </c>
      <c r="M1011" s="115">
        <v>0</v>
      </c>
      <c r="N1011" s="115">
        <v>0</v>
      </c>
      <c r="O1011" s="115">
        <v>0</v>
      </c>
      <c r="P1011" s="115">
        <v>0</v>
      </c>
      <c r="Q1011" s="115">
        <v>0</v>
      </c>
      <c r="R1011" s="115">
        <v>0</v>
      </c>
      <c r="S1011" s="115">
        <v>0</v>
      </c>
      <c r="T1011" s="115">
        <v>0</v>
      </c>
      <c r="U1011" s="115">
        <v>0</v>
      </c>
      <c r="V1011" s="115">
        <v>17.7</v>
      </c>
      <c r="W1011" s="115">
        <v>21.3</v>
      </c>
    </row>
    <row r="1012" spans="1:23" ht="13.5" customHeight="1" x14ac:dyDescent="0.35">
      <c r="A1012" s="175">
        <v>0.67708333333333304</v>
      </c>
      <c r="B1012" s="115">
        <v>34</v>
      </c>
      <c r="C1012" s="115">
        <v>0</v>
      </c>
      <c r="D1012" s="115">
        <v>3</v>
      </c>
      <c r="E1012" s="115">
        <v>13</v>
      </c>
      <c r="F1012" s="115">
        <v>13</v>
      </c>
      <c r="G1012" s="115">
        <v>4</v>
      </c>
      <c r="H1012" s="115">
        <v>1</v>
      </c>
      <c r="I1012" s="115">
        <v>0</v>
      </c>
      <c r="J1012" s="115">
        <v>0</v>
      </c>
      <c r="K1012" s="115">
        <v>0</v>
      </c>
      <c r="L1012" s="115">
        <v>0</v>
      </c>
      <c r="M1012" s="115">
        <v>0</v>
      </c>
      <c r="N1012" s="115">
        <v>0</v>
      </c>
      <c r="O1012" s="115">
        <v>0</v>
      </c>
      <c r="P1012" s="115">
        <v>0</v>
      </c>
      <c r="Q1012" s="115">
        <v>0</v>
      </c>
      <c r="R1012" s="115">
        <v>0</v>
      </c>
      <c r="S1012" s="115">
        <v>0</v>
      </c>
      <c r="T1012" s="115">
        <v>0</v>
      </c>
      <c r="U1012" s="115">
        <v>0</v>
      </c>
      <c r="V1012" s="115">
        <v>20.8</v>
      </c>
      <c r="W1012" s="115">
        <v>25.1</v>
      </c>
    </row>
    <row r="1013" spans="1:23" ht="13.5" customHeight="1" x14ac:dyDescent="0.35">
      <c r="A1013" s="175">
        <v>0.6875</v>
      </c>
      <c r="B1013" s="115">
        <v>37</v>
      </c>
      <c r="C1013" s="115">
        <v>0</v>
      </c>
      <c r="D1013" s="115">
        <v>3</v>
      </c>
      <c r="E1013" s="115">
        <v>16</v>
      </c>
      <c r="F1013" s="115">
        <v>16</v>
      </c>
      <c r="G1013" s="115">
        <v>2</v>
      </c>
      <c r="H1013" s="115">
        <v>0</v>
      </c>
      <c r="I1013" s="115">
        <v>0</v>
      </c>
      <c r="J1013" s="115">
        <v>0</v>
      </c>
      <c r="K1013" s="115">
        <v>0</v>
      </c>
      <c r="L1013" s="115">
        <v>0</v>
      </c>
      <c r="M1013" s="115">
        <v>0</v>
      </c>
      <c r="N1013" s="115">
        <v>0</v>
      </c>
      <c r="O1013" s="115">
        <v>0</v>
      </c>
      <c r="P1013" s="115">
        <v>0</v>
      </c>
      <c r="Q1013" s="115">
        <v>0</v>
      </c>
      <c r="R1013" s="115">
        <v>0</v>
      </c>
      <c r="S1013" s="115">
        <v>0</v>
      </c>
      <c r="T1013" s="115">
        <v>0</v>
      </c>
      <c r="U1013" s="115">
        <v>0</v>
      </c>
      <c r="V1013" s="115">
        <v>19.8</v>
      </c>
      <c r="W1013" s="115">
        <v>22.9</v>
      </c>
    </row>
    <row r="1014" spans="1:23" ht="13.5" customHeight="1" x14ac:dyDescent="0.35">
      <c r="A1014" s="175">
        <v>0.69791666666666696</v>
      </c>
      <c r="B1014" s="115">
        <v>53</v>
      </c>
      <c r="C1014" s="115">
        <v>0</v>
      </c>
      <c r="D1014" s="115">
        <v>6</v>
      </c>
      <c r="E1014" s="115">
        <v>8</v>
      </c>
      <c r="F1014" s="115">
        <v>32</v>
      </c>
      <c r="G1014" s="115">
        <v>7</v>
      </c>
      <c r="H1014" s="115">
        <v>0</v>
      </c>
      <c r="I1014" s="115">
        <v>0</v>
      </c>
      <c r="J1014" s="115">
        <v>0</v>
      </c>
      <c r="K1014" s="115">
        <v>0</v>
      </c>
      <c r="L1014" s="115">
        <v>0</v>
      </c>
      <c r="M1014" s="115">
        <v>0</v>
      </c>
      <c r="N1014" s="115">
        <v>0</v>
      </c>
      <c r="O1014" s="115">
        <v>0</v>
      </c>
      <c r="P1014" s="115">
        <v>0</v>
      </c>
      <c r="Q1014" s="115">
        <v>0</v>
      </c>
      <c r="R1014" s="115">
        <v>0</v>
      </c>
      <c r="S1014" s="115">
        <v>0</v>
      </c>
      <c r="T1014" s="115">
        <v>0</v>
      </c>
      <c r="U1014" s="115">
        <v>0</v>
      </c>
      <c r="V1014" s="115">
        <v>20.9</v>
      </c>
      <c r="W1014" s="115">
        <v>23.7</v>
      </c>
    </row>
    <row r="1015" spans="1:23" ht="13.5" customHeight="1" x14ac:dyDescent="0.35">
      <c r="A1015" s="175">
        <v>0.70833333333333304</v>
      </c>
      <c r="B1015" s="115">
        <v>46</v>
      </c>
      <c r="C1015" s="115">
        <v>0</v>
      </c>
      <c r="D1015" s="115">
        <v>1</v>
      </c>
      <c r="E1015" s="115">
        <v>21</v>
      </c>
      <c r="F1015" s="115">
        <v>20</v>
      </c>
      <c r="G1015" s="115">
        <v>4</v>
      </c>
      <c r="H1015" s="115">
        <v>0</v>
      </c>
      <c r="I1015" s="115">
        <v>0</v>
      </c>
      <c r="J1015" s="115">
        <v>0</v>
      </c>
      <c r="K1015" s="115">
        <v>0</v>
      </c>
      <c r="L1015" s="115">
        <v>0</v>
      </c>
      <c r="M1015" s="115">
        <v>0</v>
      </c>
      <c r="N1015" s="115">
        <v>0</v>
      </c>
      <c r="O1015" s="115">
        <v>0</v>
      </c>
      <c r="P1015" s="115">
        <v>0</v>
      </c>
      <c r="Q1015" s="115">
        <v>0</v>
      </c>
      <c r="R1015" s="115">
        <v>0</v>
      </c>
      <c r="S1015" s="115">
        <v>0</v>
      </c>
      <c r="T1015" s="115">
        <v>0</v>
      </c>
      <c r="U1015" s="115">
        <v>0</v>
      </c>
      <c r="V1015" s="115">
        <v>20.399999999999999</v>
      </c>
      <c r="W1015" s="115">
        <v>24.5</v>
      </c>
    </row>
    <row r="1016" spans="1:23" ht="13.5" customHeight="1" x14ac:dyDescent="0.35">
      <c r="A1016" s="175">
        <v>0.71875</v>
      </c>
      <c r="B1016" s="115">
        <v>40</v>
      </c>
      <c r="C1016" s="115">
        <v>3</v>
      </c>
      <c r="D1016" s="115">
        <v>12</v>
      </c>
      <c r="E1016" s="115">
        <v>7</v>
      </c>
      <c r="F1016" s="115">
        <v>14</v>
      </c>
      <c r="G1016" s="115">
        <v>4</v>
      </c>
      <c r="H1016" s="115">
        <v>0</v>
      </c>
      <c r="I1016" s="115">
        <v>0</v>
      </c>
      <c r="J1016" s="115">
        <v>0</v>
      </c>
      <c r="K1016" s="115">
        <v>0</v>
      </c>
      <c r="L1016" s="115">
        <v>0</v>
      </c>
      <c r="M1016" s="115">
        <v>0</v>
      </c>
      <c r="N1016" s="115">
        <v>0</v>
      </c>
      <c r="O1016" s="115">
        <v>0</v>
      </c>
      <c r="P1016" s="115">
        <v>0</v>
      </c>
      <c r="Q1016" s="115">
        <v>0</v>
      </c>
      <c r="R1016" s="115">
        <v>0</v>
      </c>
      <c r="S1016" s="115">
        <v>0</v>
      </c>
      <c r="T1016" s="115">
        <v>0</v>
      </c>
      <c r="U1016" s="115">
        <v>0</v>
      </c>
      <c r="V1016" s="115">
        <v>18.2</v>
      </c>
      <c r="W1016" s="115">
        <v>23.1</v>
      </c>
    </row>
    <row r="1017" spans="1:23" ht="13.5" customHeight="1" x14ac:dyDescent="0.35">
      <c r="A1017" s="175">
        <v>0.72916666666666696</v>
      </c>
      <c r="B1017" s="115">
        <v>42</v>
      </c>
      <c r="C1017" s="115">
        <v>1</v>
      </c>
      <c r="D1017" s="115">
        <v>1</v>
      </c>
      <c r="E1017" s="115">
        <v>14</v>
      </c>
      <c r="F1017" s="115">
        <v>21</v>
      </c>
      <c r="G1017" s="115">
        <v>4</v>
      </c>
      <c r="H1017" s="115">
        <v>0</v>
      </c>
      <c r="I1017" s="115">
        <v>1</v>
      </c>
      <c r="J1017" s="115">
        <v>0</v>
      </c>
      <c r="K1017" s="115">
        <v>0</v>
      </c>
      <c r="L1017" s="115">
        <v>0</v>
      </c>
      <c r="M1017" s="115">
        <v>0</v>
      </c>
      <c r="N1017" s="115">
        <v>0</v>
      </c>
      <c r="O1017" s="115">
        <v>0</v>
      </c>
      <c r="P1017" s="115">
        <v>0</v>
      </c>
      <c r="Q1017" s="115">
        <v>0</v>
      </c>
      <c r="R1017" s="115">
        <v>0</v>
      </c>
      <c r="S1017" s="115">
        <v>0</v>
      </c>
      <c r="T1017" s="115">
        <v>0</v>
      </c>
      <c r="U1017" s="115">
        <v>0</v>
      </c>
      <c r="V1017" s="115">
        <v>20.7</v>
      </c>
      <c r="W1017" s="115">
        <v>24.7</v>
      </c>
    </row>
    <row r="1018" spans="1:23" ht="13.5" customHeight="1" x14ac:dyDescent="0.35">
      <c r="A1018" s="175">
        <v>0.73958333333333304</v>
      </c>
      <c r="B1018" s="115">
        <v>44</v>
      </c>
      <c r="C1018" s="115">
        <v>2</v>
      </c>
      <c r="D1018" s="115">
        <v>2</v>
      </c>
      <c r="E1018" s="115">
        <v>18</v>
      </c>
      <c r="F1018" s="115">
        <v>18</v>
      </c>
      <c r="G1018" s="115">
        <v>4</v>
      </c>
      <c r="H1018" s="115">
        <v>0</v>
      </c>
      <c r="I1018" s="115">
        <v>0</v>
      </c>
      <c r="J1018" s="115">
        <v>0</v>
      </c>
      <c r="K1018" s="115">
        <v>0</v>
      </c>
      <c r="L1018" s="115">
        <v>0</v>
      </c>
      <c r="M1018" s="115">
        <v>0</v>
      </c>
      <c r="N1018" s="115">
        <v>0</v>
      </c>
      <c r="O1018" s="115">
        <v>0</v>
      </c>
      <c r="P1018" s="115">
        <v>0</v>
      </c>
      <c r="Q1018" s="115">
        <v>0</v>
      </c>
      <c r="R1018" s="115">
        <v>0</v>
      </c>
      <c r="S1018" s="115">
        <v>0</v>
      </c>
      <c r="T1018" s="115">
        <v>0</v>
      </c>
      <c r="U1018" s="115">
        <v>0</v>
      </c>
      <c r="V1018" s="115">
        <v>19.8</v>
      </c>
      <c r="W1018" s="115">
        <v>23.8</v>
      </c>
    </row>
    <row r="1019" spans="1:23" ht="13.5" customHeight="1" x14ac:dyDescent="0.35">
      <c r="A1019" s="175">
        <v>0.75</v>
      </c>
      <c r="B1019" s="115">
        <v>32</v>
      </c>
      <c r="C1019" s="115">
        <v>0</v>
      </c>
      <c r="D1019" s="115">
        <v>1</v>
      </c>
      <c r="E1019" s="115">
        <v>18</v>
      </c>
      <c r="F1019" s="115">
        <v>10</v>
      </c>
      <c r="G1019" s="115">
        <v>3</v>
      </c>
      <c r="H1019" s="115">
        <v>0</v>
      </c>
      <c r="I1019" s="115">
        <v>0</v>
      </c>
      <c r="J1019" s="115">
        <v>0</v>
      </c>
      <c r="K1019" s="115">
        <v>0</v>
      </c>
      <c r="L1019" s="115">
        <v>0</v>
      </c>
      <c r="M1019" s="115">
        <v>0</v>
      </c>
      <c r="N1019" s="115">
        <v>0</v>
      </c>
      <c r="O1019" s="115">
        <v>0</v>
      </c>
      <c r="P1019" s="115">
        <v>0</v>
      </c>
      <c r="Q1019" s="115">
        <v>0</v>
      </c>
      <c r="R1019" s="115">
        <v>0</v>
      </c>
      <c r="S1019" s="115">
        <v>0</v>
      </c>
      <c r="T1019" s="115">
        <v>0</v>
      </c>
      <c r="U1019" s="115">
        <v>0</v>
      </c>
      <c r="V1019" s="115">
        <v>20.2</v>
      </c>
      <c r="W1019" s="115">
        <v>21.7</v>
      </c>
    </row>
    <row r="1020" spans="1:23" ht="13.5" customHeight="1" x14ac:dyDescent="0.35">
      <c r="A1020" s="175">
        <v>0.76041666666666696</v>
      </c>
      <c r="B1020" s="115">
        <v>31</v>
      </c>
      <c r="C1020" s="115">
        <v>2</v>
      </c>
      <c r="D1020" s="115">
        <v>4</v>
      </c>
      <c r="E1020" s="115">
        <v>18</v>
      </c>
      <c r="F1020" s="115">
        <v>6</v>
      </c>
      <c r="G1020" s="115">
        <v>1</v>
      </c>
      <c r="H1020" s="115">
        <v>0</v>
      </c>
      <c r="I1020" s="115">
        <v>0</v>
      </c>
      <c r="J1020" s="115">
        <v>0</v>
      </c>
      <c r="K1020" s="115">
        <v>0</v>
      </c>
      <c r="L1020" s="115">
        <v>0</v>
      </c>
      <c r="M1020" s="115">
        <v>0</v>
      </c>
      <c r="N1020" s="115">
        <v>0</v>
      </c>
      <c r="O1020" s="115">
        <v>0</v>
      </c>
      <c r="P1020" s="115">
        <v>0</v>
      </c>
      <c r="Q1020" s="115">
        <v>0</v>
      </c>
      <c r="R1020" s="115">
        <v>0</v>
      </c>
      <c r="S1020" s="115">
        <v>0</v>
      </c>
      <c r="T1020" s="115">
        <v>0</v>
      </c>
      <c r="U1020" s="115">
        <v>0</v>
      </c>
      <c r="V1020" s="115">
        <v>17.7</v>
      </c>
      <c r="W1020" s="115">
        <v>21</v>
      </c>
    </row>
    <row r="1021" spans="1:23" ht="13.5" customHeight="1" x14ac:dyDescent="0.35">
      <c r="A1021" s="175">
        <v>0.77083333333333304</v>
      </c>
      <c r="B1021" s="115">
        <v>28</v>
      </c>
      <c r="C1021" s="115">
        <v>1</v>
      </c>
      <c r="D1021" s="115">
        <v>1</v>
      </c>
      <c r="E1021" s="115">
        <v>6</v>
      </c>
      <c r="F1021" s="115">
        <v>13</v>
      </c>
      <c r="G1021" s="115">
        <v>7</v>
      </c>
      <c r="H1021" s="115">
        <v>0</v>
      </c>
      <c r="I1021" s="115">
        <v>0</v>
      </c>
      <c r="J1021" s="115">
        <v>0</v>
      </c>
      <c r="K1021" s="115">
        <v>0</v>
      </c>
      <c r="L1021" s="115">
        <v>0</v>
      </c>
      <c r="M1021" s="115">
        <v>0</v>
      </c>
      <c r="N1021" s="115">
        <v>0</v>
      </c>
      <c r="O1021" s="115">
        <v>0</v>
      </c>
      <c r="P1021" s="115">
        <v>0</v>
      </c>
      <c r="Q1021" s="115">
        <v>0</v>
      </c>
      <c r="R1021" s="115">
        <v>0</v>
      </c>
      <c r="S1021" s="115">
        <v>0</v>
      </c>
      <c r="T1021" s="115">
        <v>0</v>
      </c>
      <c r="U1021" s="115">
        <v>0</v>
      </c>
      <c r="V1021" s="115">
        <v>21.7</v>
      </c>
      <c r="W1021" s="115">
        <v>26.5</v>
      </c>
    </row>
    <row r="1022" spans="1:23" ht="13.5" customHeight="1" x14ac:dyDescent="0.35">
      <c r="A1022" s="175">
        <v>0.78125</v>
      </c>
      <c r="B1022" s="115">
        <v>39</v>
      </c>
      <c r="C1022" s="115">
        <v>1</v>
      </c>
      <c r="D1022" s="115">
        <v>1</v>
      </c>
      <c r="E1022" s="115">
        <v>11</v>
      </c>
      <c r="F1022" s="115">
        <v>22</v>
      </c>
      <c r="G1022" s="115">
        <v>4</v>
      </c>
      <c r="H1022" s="115">
        <v>0</v>
      </c>
      <c r="I1022" s="115">
        <v>0</v>
      </c>
      <c r="J1022" s="115">
        <v>0</v>
      </c>
      <c r="K1022" s="115">
        <v>0</v>
      </c>
      <c r="L1022" s="115">
        <v>0</v>
      </c>
      <c r="M1022" s="115">
        <v>0</v>
      </c>
      <c r="N1022" s="115">
        <v>0</v>
      </c>
      <c r="O1022" s="115">
        <v>0</v>
      </c>
      <c r="P1022" s="115">
        <v>0</v>
      </c>
      <c r="Q1022" s="115">
        <v>0</v>
      </c>
      <c r="R1022" s="115">
        <v>0</v>
      </c>
      <c r="S1022" s="115">
        <v>0</v>
      </c>
      <c r="T1022" s="115">
        <v>0</v>
      </c>
      <c r="U1022" s="115">
        <v>0</v>
      </c>
      <c r="V1022" s="115">
        <v>20.8</v>
      </c>
      <c r="W1022" s="115">
        <v>24.1</v>
      </c>
    </row>
    <row r="1023" spans="1:23" ht="13.5" customHeight="1" x14ac:dyDescent="0.35">
      <c r="A1023" s="175">
        <v>0.79166666666666696</v>
      </c>
      <c r="B1023" s="115">
        <v>29</v>
      </c>
      <c r="C1023" s="115">
        <v>1</v>
      </c>
      <c r="D1023" s="115">
        <v>0</v>
      </c>
      <c r="E1023" s="115">
        <v>14</v>
      </c>
      <c r="F1023" s="115">
        <v>12</v>
      </c>
      <c r="G1023" s="115">
        <v>2</v>
      </c>
      <c r="H1023" s="115">
        <v>0</v>
      </c>
      <c r="I1023" s="115">
        <v>0</v>
      </c>
      <c r="J1023" s="115">
        <v>0</v>
      </c>
      <c r="K1023" s="115">
        <v>0</v>
      </c>
      <c r="L1023" s="115">
        <v>0</v>
      </c>
      <c r="M1023" s="115">
        <v>0</v>
      </c>
      <c r="N1023" s="115">
        <v>0</v>
      </c>
      <c r="O1023" s="115">
        <v>0</v>
      </c>
      <c r="P1023" s="115">
        <v>0</v>
      </c>
      <c r="Q1023" s="115">
        <v>0</v>
      </c>
      <c r="R1023" s="115">
        <v>0</v>
      </c>
      <c r="S1023" s="115">
        <v>0</v>
      </c>
      <c r="T1023" s="115">
        <v>0</v>
      </c>
      <c r="U1023" s="115">
        <v>0</v>
      </c>
      <c r="V1023" s="115">
        <v>20</v>
      </c>
      <c r="W1023" s="115">
        <v>23.1</v>
      </c>
    </row>
    <row r="1024" spans="1:23" ht="13.5" customHeight="1" x14ac:dyDescent="0.35">
      <c r="A1024" s="175">
        <v>0.80208333333333304</v>
      </c>
      <c r="B1024" s="115">
        <v>17</v>
      </c>
      <c r="C1024" s="115">
        <v>1</v>
      </c>
      <c r="D1024" s="115">
        <v>1</v>
      </c>
      <c r="E1024" s="115">
        <v>5</v>
      </c>
      <c r="F1024" s="115">
        <v>8</v>
      </c>
      <c r="G1024" s="115">
        <v>2</v>
      </c>
      <c r="H1024" s="115">
        <v>0</v>
      </c>
      <c r="I1024" s="115">
        <v>0</v>
      </c>
      <c r="J1024" s="115">
        <v>0</v>
      </c>
      <c r="K1024" s="115">
        <v>0</v>
      </c>
      <c r="L1024" s="115">
        <v>0</v>
      </c>
      <c r="M1024" s="115">
        <v>0</v>
      </c>
      <c r="N1024" s="115">
        <v>0</v>
      </c>
      <c r="O1024" s="115">
        <v>0</v>
      </c>
      <c r="P1024" s="115">
        <v>0</v>
      </c>
      <c r="Q1024" s="115">
        <v>0</v>
      </c>
      <c r="R1024" s="115">
        <v>0</v>
      </c>
      <c r="S1024" s="115">
        <v>0</v>
      </c>
      <c r="T1024" s="115">
        <v>0</v>
      </c>
      <c r="U1024" s="115">
        <v>0</v>
      </c>
      <c r="V1024" s="115">
        <v>19.7</v>
      </c>
      <c r="W1024" s="115">
        <v>24.3</v>
      </c>
    </row>
    <row r="1025" spans="1:23" ht="13.5" customHeight="1" x14ac:dyDescent="0.35">
      <c r="A1025" s="175">
        <v>0.8125</v>
      </c>
      <c r="B1025" s="115">
        <v>14</v>
      </c>
      <c r="C1025" s="115">
        <v>0</v>
      </c>
      <c r="D1025" s="115">
        <v>1</v>
      </c>
      <c r="E1025" s="115">
        <v>4</v>
      </c>
      <c r="F1025" s="115">
        <v>6</v>
      </c>
      <c r="G1025" s="115">
        <v>3</v>
      </c>
      <c r="H1025" s="115">
        <v>0</v>
      </c>
      <c r="I1025" s="115">
        <v>0</v>
      </c>
      <c r="J1025" s="115">
        <v>0</v>
      </c>
      <c r="K1025" s="115">
        <v>0</v>
      </c>
      <c r="L1025" s="115">
        <v>0</v>
      </c>
      <c r="M1025" s="115">
        <v>0</v>
      </c>
      <c r="N1025" s="115">
        <v>0</v>
      </c>
      <c r="O1025" s="115">
        <v>0</v>
      </c>
      <c r="P1025" s="115">
        <v>0</v>
      </c>
      <c r="Q1025" s="115">
        <v>0</v>
      </c>
      <c r="R1025" s="115">
        <v>0</v>
      </c>
      <c r="S1025" s="115">
        <v>0</v>
      </c>
      <c r="T1025" s="115">
        <v>0</v>
      </c>
      <c r="U1025" s="115">
        <v>0</v>
      </c>
      <c r="V1025" s="115">
        <v>20.8</v>
      </c>
      <c r="W1025" s="115">
        <v>26.3</v>
      </c>
    </row>
    <row r="1026" spans="1:23" ht="13.5" customHeight="1" x14ac:dyDescent="0.35">
      <c r="A1026" s="175">
        <v>0.82291666666666696</v>
      </c>
      <c r="B1026" s="115">
        <v>18</v>
      </c>
      <c r="C1026" s="115">
        <v>0</v>
      </c>
      <c r="D1026" s="115">
        <v>1</v>
      </c>
      <c r="E1026" s="115">
        <v>12</v>
      </c>
      <c r="F1026" s="115">
        <v>5</v>
      </c>
      <c r="G1026" s="115">
        <v>0</v>
      </c>
      <c r="H1026" s="115">
        <v>0</v>
      </c>
      <c r="I1026" s="115">
        <v>0</v>
      </c>
      <c r="J1026" s="115">
        <v>0</v>
      </c>
      <c r="K1026" s="115">
        <v>0</v>
      </c>
      <c r="L1026" s="115">
        <v>0</v>
      </c>
      <c r="M1026" s="115">
        <v>0</v>
      </c>
      <c r="N1026" s="115">
        <v>0</v>
      </c>
      <c r="O1026" s="115">
        <v>0</v>
      </c>
      <c r="P1026" s="115">
        <v>0</v>
      </c>
      <c r="Q1026" s="115">
        <v>0</v>
      </c>
      <c r="R1026" s="115">
        <v>0</v>
      </c>
      <c r="S1026" s="115">
        <v>0</v>
      </c>
      <c r="T1026" s="115">
        <v>0</v>
      </c>
      <c r="U1026" s="115">
        <v>0</v>
      </c>
      <c r="V1026" s="115">
        <v>19.399999999999999</v>
      </c>
      <c r="W1026" s="115">
        <v>20.9</v>
      </c>
    </row>
    <row r="1027" spans="1:23" ht="13.5" customHeight="1" x14ac:dyDescent="0.35">
      <c r="A1027" s="175">
        <v>0.83333333333333304</v>
      </c>
      <c r="B1027" s="115">
        <v>28</v>
      </c>
      <c r="C1027" s="115">
        <v>1</v>
      </c>
      <c r="D1027" s="115">
        <v>0</v>
      </c>
      <c r="E1027" s="115">
        <v>14</v>
      </c>
      <c r="F1027" s="115">
        <v>12</v>
      </c>
      <c r="G1027" s="115">
        <v>1</v>
      </c>
      <c r="H1027" s="115">
        <v>0</v>
      </c>
      <c r="I1027" s="115">
        <v>0</v>
      </c>
      <c r="J1027" s="115">
        <v>0</v>
      </c>
      <c r="K1027" s="115">
        <v>0</v>
      </c>
      <c r="L1027" s="115">
        <v>0</v>
      </c>
      <c r="M1027" s="115">
        <v>0</v>
      </c>
      <c r="N1027" s="115">
        <v>0</v>
      </c>
      <c r="O1027" s="115">
        <v>0</v>
      </c>
      <c r="P1027" s="115">
        <v>0</v>
      </c>
      <c r="Q1027" s="115">
        <v>0</v>
      </c>
      <c r="R1027" s="115">
        <v>0</v>
      </c>
      <c r="S1027" s="115">
        <v>0</v>
      </c>
      <c r="T1027" s="115">
        <v>0</v>
      </c>
      <c r="U1027" s="115">
        <v>0</v>
      </c>
      <c r="V1027" s="115">
        <v>19.8</v>
      </c>
      <c r="W1027" s="115">
        <v>22.2</v>
      </c>
    </row>
    <row r="1028" spans="1:23" ht="13.5" customHeight="1" x14ac:dyDescent="0.35">
      <c r="A1028" s="175">
        <v>0.84375</v>
      </c>
      <c r="B1028" s="115">
        <v>16</v>
      </c>
      <c r="C1028" s="115">
        <v>0</v>
      </c>
      <c r="D1028" s="115">
        <v>0</v>
      </c>
      <c r="E1028" s="115">
        <v>1</v>
      </c>
      <c r="F1028" s="115">
        <v>13</v>
      </c>
      <c r="G1028" s="115">
        <v>2</v>
      </c>
      <c r="H1028" s="115">
        <v>0</v>
      </c>
      <c r="I1028" s="115">
        <v>0</v>
      </c>
      <c r="J1028" s="115">
        <v>0</v>
      </c>
      <c r="K1028" s="115">
        <v>0</v>
      </c>
      <c r="L1028" s="115">
        <v>0</v>
      </c>
      <c r="M1028" s="115">
        <v>0</v>
      </c>
      <c r="N1028" s="115">
        <v>0</v>
      </c>
      <c r="O1028" s="115">
        <v>0</v>
      </c>
      <c r="P1028" s="115">
        <v>0</v>
      </c>
      <c r="Q1028" s="115">
        <v>0</v>
      </c>
      <c r="R1028" s="115">
        <v>0</v>
      </c>
      <c r="S1028" s="115">
        <v>0</v>
      </c>
      <c r="T1028" s="115">
        <v>0</v>
      </c>
      <c r="U1028" s="115">
        <v>0</v>
      </c>
      <c r="V1028" s="115">
        <v>22.5</v>
      </c>
      <c r="W1028" s="115">
        <v>24.5</v>
      </c>
    </row>
    <row r="1029" spans="1:23" ht="13.5" customHeight="1" x14ac:dyDescent="0.35">
      <c r="A1029" s="175">
        <v>0.85416666666666696</v>
      </c>
      <c r="B1029" s="115">
        <v>21</v>
      </c>
      <c r="C1029" s="115">
        <v>0</v>
      </c>
      <c r="D1029" s="115">
        <v>1</v>
      </c>
      <c r="E1029" s="115">
        <v>7</v>
      </c>
      <c r="F1029" s="115">
        <v>13</v>
      </c>
      <c r="G1029" s="115">
        <v>0</v>
      </c>
      <c r="H1029" s="115">
        <v>0</v>
      </c>
      <c r="I1029" s="115">
        <v>0</v>
      </c>
      <c r="J1029" s="115">
        <v>0</v>
      </c>
      <c r="K1029" s="115">
        <v>0</v>
      </c>
      <c r="L1029" s="115">
        <v>0</v>
      </c>
      <c r="M1029" s="115">
        <v>0</v>
      </c>
      <c r="N1029" s="115">
        <v>0</v>
      </c>
      <c r="O1029" s="115">
        <v>0</v>
      </c>
      <c r="P1029" s="115">
        <v>0</v>
      </c>
      <c r="Q1029" s="115">
        <v>0</v>
      </c>
      <c r="R1029" s="115">
        <v>0</v>
      </c>
      <c r="S1029" s="115">
        <v>0</v>
      </c>
      <c r="T1029" s="115">
        <v>0</v>
      </c>
      <c r="U1029" s="115">
        <v>0</v>
      </c>
      <c r="V1029" s="115">
        <v>20</v>
      </c>
      <c r="W1029" s="115">
        <v>22.1</v>
      </c>
    </row>
    <row r="1030" spans="1:23" ht="13.5" customHeight="1" x14ac:dyDescent="0.35">
      <c r="A1030" s="175">
        <v>0.86458333333333304</v>
      </c>
      <c r="B1030" s="115">
        <v>13</v>
      </c>
      <c r="C1030" s="115">
        <v>0</v>
      </c>
      <c r="D1030" s="115">
        <v>0</v>
      </c>
      <c r="E1030" s="115">
        <v>6</v>
      </c>
      <c r="F1030" s="115">
        <v>6</v>
      </c>
      <c r="G1030" s="115">
        <v>1</v>
      </c>
      <c r="H1030" s="115">
        <v>0</v>
      </c>
      <c r="I1030" s="115">
        <v>0</v>
      </c>
      <c r="J1030" s="115">
        <v>0</v>
      </c>
      <c r="K1030" s="115">
        <v>0</v>
      </c>
      <c r="L1030" s="115">
        <v>0</v>
      </c>
      <c r="M1030" s="115">
        <v>0</v>
      </c>
      <c r="N1030" s="115">
        <v>0</v>
      </c>
      <c r="O1030" s="115">
        <v>0</v>
      </c>
      <c r="P1030" s="115">
        <v>0</v>
      </c>
      <c r="Q1030" s="115">
        <v>0</v>
      </c>
      <c r="R1030" s="115">
        <v>0</v>
      </c>
      <c r="S1030" s="115">
        <v>0</v>
      </c>
      <c r="T1030" s="115">
        <v>0</v>
      </c>
      <c r="U1030" s="115">
        <v>0</v>
      </c>
      <c r="V1030" s="115">
        <v>21.2</v>
      </c>
      <c r="W1030" s="115">
        <v>23.5</v>
      </c>
    </row>
    <row r="1031" spans="1:23" ht="13.5" customHeight="1" x14ac:dyDescent="0.35">
      <c r="A1031" s="175">
        <v>0.875</v>
      </c>
      <c r="B1031" s="115">
        <v>8</v>
      </c>
      <c r="C1031" s="115">
        <v>0</v>
      </c>
      <c r="D1031" s="115">
        <v>0</v>
      </c>
      <c r="E1031" s="115">
        <v>0</v>
      </c>
      <c r="F1031" s="115">
        <v>7</v>
      </c>
      <c r="G1031" s="115">
        <v>1</v>
      </c>
      <c r="H1031" s="115">
        <v>0</v>
      </c>
      <c r="I1031" s="115">
        <v>0</v>
      </c>
      <c r="J1031" s="115">
        <v>0</v>
      </c>
      <c r="K1031" s="115">
        <v>0</v>
      </c>
      <c r="L1031" s="115">
        <v>0</v>
      </c>
      <c r="M1031" s="115">
        <v>0</v>
      </c>
      <c r="N1031" s="115">
        <v>0</v>
      </c>
      <c r="O1031" s="115">
        <v>0</v>
      </c>
      <c r="P1031" s="115">
        <v>0</v>
      </c>
      <c r="Q1031" s="115">
        <v>0</v>
      </c>
      <c r="R1031" s="115">
        <v>0</v>
      </c>
      <c r="S1031" s="115">
        <v>0</v>
      </c>
      <c r="T1031" s="115">
        <v>0</v>
      </c>
      <c r="U1031" s="115">
        <v>0</v>
      </c>
      <c r="V1031" s="115">
        <v>22.5</v>
      </c>
      <c r="W1031" s="115" t="s">
        <v>102</v>
      </c>
    </row>
    <row r="1032" spans="1:23" ht="13.5" customHeight="1" x14ac:dyDescent="0.35">
      <c r="A1032" s="175">
        <v>0.88541666666666696</v>
      </c>
      <c r="B1032" s="115">
        <v>14</v>
      </c>
      <c r="C1032" s="115">
        <v>0</v>
      </c>
      <c r="D1032" s="115">
        <v>3</v>
      </c>
      <c r="E1032" s="115">
        <v>6</v>
      </c>
      <c r="F1032" s="115">
        <v>4</v>
      </c>
      <c r="G1032" s="115">
        <v>0</v>
      </c>
      <c r="H1032" s="115">
        <v>1</v>
      </c>
      <c r="I1032" s="115">
        <v>0</v>
      </c>
      <c r="J1032" s="115">
        <v>0</v>
      </c>
      <c r="K1032" s="115">
        <v>0</v>
      </c>
      <c r="L1032" s="115">
        <v>0</v>
      </c>
      <c r="M1032" s="115">
        <v>0</v>
      </c>
      <c r="N1032" s="115">
        <v>0</v>
      </c>
      <c r="O1032" s="115">
        <v>0</v>
      </c>
      <c r="P1032" s="115">
        <v>0</v>
      </c>
      <c r="Q1032" s="115">
        <v>0</v>
      </c>
      <c r="R1032" s="115">
        <v>0</v>
      </c>
      <c r="S1032" s="115">
        <v>0</v>
      </c>
      <c r="T1032" s="115">
        <v>0</v>
      </c>
      <c r="U1032" s="115">
        <v>0</v>
      </c>
      <c r="V1032" s="115">
        <v>18.899999999999999</v>
      </c>
      <c r="W1032" s="115">
        <v>22.8</v>
      </c>
    </row>
    <row r="1033" spans="1:23" ht="13.5" customHeight="1" x14ac:dyDescent="0.35">
      <c r="A1033" s="175">
        <v>0.89583333333333304</v>
      </c>
      <c r="B1033" s="115">
        <v>9</v>
      </c>
      <c r="C1033" s="115">
        <v>0</v>
      </c>
      <c r="D1033" s="115">
        <v>0</v>
      </c>
      <c r="E1033" s="115">
        <v>9</v>
      </c>
      <c r="F1033" s="115">
        <v>0</v>
      </c>
      <c r="G1033" s="115">
        <v>0</v>
      </c>
      <c r="H1033" s="115">
        <v>0</v>
      </c>
      <c r="I1033" s="115">
        <v>0</v>
      </c>
      <c r="J1033" s="115">
        <v>0</v>
      </c>
      <c r="K1033" s="115">
        <v>0</v>
      </c>
      <c r="L1033" s="115">
        <v>0</v>
      </c>
      <c r="M1033" s="115">
        <v>0</v>
      </c>
      <c r="N1033" s="115">
        <v>0</v>
      </c>
      <c r="O1033" s="115">
        <v>0</v>
      </c>
      <c r="P1033" s="115">
        <v>0</v>
      </c>
      <c r="Q1033" s="115">
        <v>0</v>
      </c>
      <c r="R1033" s="115">
        <v>0</v>
      </c>
      <c r="S1033" s="115">
        <v>0</v>
      </c>
      <c r="T1033" s="115">
        <v>0</v>
      </c>
      <c r="U1033" s="115">
        <v>0</v>
      </c>
      <c r="V1033" s="115">
        <v>18.2</v>
      </c>
      <c r="W1033" s="115" t="s">
        <v>102</v>
      </c>
    </row>
    <row r="1034" spans="1:23" ht="13.5" customHeight="1" x14ac:dyDescent="0.35">
      <c r="A1034" s="175">
        <v>0.90625</v>
      </c>
      <c r="B1034" s="115">
        <v>6</v>
      </c>
      <c r="C1034" s="115">
        <v>1</v>
      </c>
      <c r="D1034" s="115">
        <v>0</v>
      </c>
      <c r="E1034" s="115">
        <v>2</v>
      </c>
      <c r="F1034" s="115">
        <v>1</v>
      </c>
      <c r="G1034" s="115">
        <v>2</v>
      </c>
      <c r="H1034" s="115">
        <v>0</v>
      </c>
      <c r="I1034" s="115">
        <v>0</v>
      </c>
      <c r="J1034" s="115">
        <v>0</v>
      </c>
      <c r="K1034" s="115">
        <v>0</v>
      </c>
      <c r="L1034" s="115">
        <v>0</v>
      </c>
      <c r="M1034" s="115">
        <v>0</v>
      </c>
      <c r="N1034" s="115">
        <v>0</v>
      </c>
      <c r="O1034" s="115">
        <v>0</v>
      </c>
      <c r="P1034" s="115">
        <v>0</v>
      </c>
      <c r="Q1034" s="115">
        <v>0</v>
      </c>
      <c r="R1034" s="115">
        <v>0</v>
      </c>
      <c r="S1034" s="115">
        <v>0</v>
      </c>
      <c r="T1034" s="115">
        <v>0</v>
      </c>
      <c r="U1034" s="115">
        <v>0</v>
      </c>
      <c r="V1034" s="115">
        <v>21.2</v>
      </c>
      <c r="W1034" s="115" t="s">
        <v>102</v>
      </c>
    </row>
    <row r="1035" spans="1:23" ht="13.5" customHeight="1" x14ac:dyDescent="0.35">
      <c r="A1035" s="175">
        <v>0.91666666666666696</v>
      </c>
      <c r="B1035" s="115">
        <v>15</v>
      </c>
      <c r="C1035" s="115">
        <v>0</v>
      </c>
      <c r="D1035" s="115">
        <v>0</v>
      </c>
      <c r="E1035" s="115">
        <v>2</v>
      </c>
      <c r="F1035" s="115">
        <v>13</v>
      </c>
      <c r="G1035" s="115">
        <v>0</v>
      </c>
      <c r="H1035" s="115">
        <v>0</v>
      </c>
      <c r="I1035" s="115">
        <v>0</v>
      </c>
      <c r="J1035" s="115">
        <v>0</v>
      </c>
      <c r="K1035" s="115">
        <v>0</v>
      </c>
      <c r="L1035" s="115">
        <v>0</v>
      </c>
      <c r="M1035" s="115">
        <v>0</v>
      </c>
      <c r="N1035" s="115">
        <v>0</v>
      </c>
      <c r="O1035" s="115">
        <v>0</v>
      </c>
      <c r="P1035" s="115">
        <v>0</v>
      </c>
      <c r="Q1035" s="115">
        <v>0</v>
      </c>
      <c r="R1035" s="115">
        <v>0</v>
      </c>
      <c r="S1035" s="115">
        <v>0</v>
      </c>
      <c r="T1035" s="115">
        <v>0</v>
      </c>
      <c r="U1035" s="115">
        <v>0</v>
      </c>
      <c r="V1035" s="115">
        <v>20.8</v>
      </c>
      <c r="W1035" s="115">
        <v>21.3</v>
      </c>
    </row>
    <row r="1036" spans="1:23" ht="13.5" customHeight="1" x14ac:dyDescent="0.35">
      <c r="A1036" s="175">
        <v>0.92708333333333304</v>
      </c>
      <c r="B1036" s="115">
        <v>7</v>
      </c>
      <c r="C1036" s="115">
        <v>0</v>
      </c>
      <c r="D1036" s="115">
        <v>0</v>
      </c>
      <c r="E1036" s="115">
        <v>4</v>
      </c>
      <c r="F1036" s="115">
        <v>3</v>
      </c>
      <c r="G1036" s="115">
        <v>0</v>
      </c>
      <c r="H1036" s="115">
        <v>0</v>
      </c>
      <c r="I1036" s="115">
        <v>0</v>
      </c>
      <c r="J1036" s="115">
        <v>0</v>
      </c>
      <c r="K1036" s="115">
        <v>0</v>
      </c>
      <c r="L1036" s="115">
        <v>0</v>
      </c>
      <c r="M1036" s="115">
        <v>0</v>
      </c>
      <c r="N1036" s="115">
        <v>0</v>
      </c>
      <c r="O1036" s="115">
        <v>0</v>
      </c>
      <c r="P1036" s="115">
        <v>0</v>
      </c>
      <c r="Q1036" s="115">
        <v>0</v>
      </c>
      <c r="R1036" s="115">
        <v>0</v>
      </c>
      <c r="S1036" s="115">
        <v>0</v>
      </c>
      <c r="T1036" s="115">
        <v>0</v>
      </c>
      <c r="U1036" s="115">
        <v>0</v>
      </c>
      <c r="V1036" s="115">
        <v>21.1</v>
      </c>
      <c r="W1036" s="115" t="s">
        <v>102</v>
      </c>
    </row>
    <row r="1037" spans="1:23" ht="13.5" customHeight="1" x14ac:dyDescent="0.35">
      <c r="A1037" s="175">
        <v>0.9375</v>
      </c>
      <c r="B1037" s="115">
        <v>12</v>
      </c>
      <c r="C1037" s="115">
        <v>0</v>
      </c>
      <c r="D1037" s="115">
        <v>0</v>
      </c>
      <c r="E1037" s="115">
        <v>6</v>
      </c>
      <c r="F1037" s="115">
        <v>3</v>
      </c>
      <c r="G1037" s="115">
        <v>2</v>
      </c>
      <c r="H1037" s="115">
        <v>1</v>
      </c>
      <c r="I1037" s="115">
        <v>0</v>
      </c>
      <c r="J1037" s="115">
        <v>0</v>
      </c>
      <c r="K1037" s="115">
        <v>0</v>
      </c>
      <c r="L1037" s="115">
        <v>0</v>
      </c>
      <c r="M1037" s="115">
        <v>0</v>
      </c>
      <c r="N1037" s="115">
        <v>0</v>
      </c>
      <c r="O1037" s="115">
        <v>0</v>
      </c>
      <c r="P1037" s="115">
        <v>0</v>
      </c>
      <c r="Q1037" s="115">
        <v>0</v>
      </c>
      <c r="R1037" s="115">
        <v>0</v>
      </c>
      <c r="S1037" s="115">
        <v>0</v>
      </c>
      <c r="T1037" s="115">
        <v>0</v>
      </c>
      <c r="U1037" s="115">
        <v>0</v>
      </c>
      <c r="V1037" s="115">
        <v>22</v>
      </c>
      <c r="W1037" s="115">
        <v>25.7</v>
      </c>
    </row>
    <row r="1038" spans="1:23" ht="13.5" customHeight="1" x14ac:dyDescent="0.35">
      <c r="A1038" s="175">
        <v>0.94791666666666696</v>
      </c>
      <c r="B1038" s="115">
        <v>1</v>
      </c>
      <c r="C1038" s="115">
        <v>0</v>
      </c>
      <c r="D1038" s="115">
        <v>0</v>
      </c>
      <c r="E1038" s="115">
        <v>0</v>
      </c>
      <c r="F1038" s="115">
        <v>0</v>
      </c>
      <c r="G1038" s="115">
        <v>1</v>
      </c>
      <c r="H1038" s="115">
        <v>0</v>
      </c>
      <c r="I1038" s="115">
        <v>0</v>
      </c>
      <c r="J1038" s="115">
        <v>0</v>
      </c>
      <c r="K1038" s="115">
        <v>0</v>
      </c>
      <c r="L1038" s="115">
        <v>0</v>
      </c>
      <c r="M1038" s="115">
        <v>0</v>
      </c>
      <c r="N1038" s="115">
        <v>0</v>
      </c>
      <c r="O1038" s="115">
        <v>0</v>
      </c>
      <c r="P1038" s="115">
        <v>0</v>
      </c>
      <c r="Q1038" s="115">
        <v>0</v>
      </c>
      <c r="R1038" s="115">
        <v>0</v>
      </c>
      <c r="S1038" s="115">
        <v>0</v>
      </c>
      <c r="T1038" s="115">
        <v>0</v>
      </c>
      <c r="U1038" s="115">
        <v>0</v>
      </c>
      <c r="V1038" s="115">
        <v>25.4</v>
      </c>
      <c r="W1038" s="115" t="s">
        <v>102</v>
      </c>
    </row>
    <row r="1039" spans="1:23" ht="13.5" customHeight="1" x14ac:dyDescent="0.35">
      <c r="A1039" s="175">
        <v>0.95833333333333304</v>
      </c>
      <c r="B1039" s="115">
        <v>5</v>
      </c>
      <c r="C1039" s="115">
        <v>0</v>
      </c>
      <c r="D1039" s="115">
        <v>0</v>
      </c>
      <c r="E1039" s="115">
        <v>1</v>
      </c>
      <c r="F1039" s="115">
        <v>3</v>
      </c>
      <c r="G1039" s="115">
        <v>1</v>
      </c>
      <c r="H1039" s="115">
        <v>0</v>
      </c>
      <c r="I1039" s="115">
        <v>0</v>
      </c>
      <c r="J1039" s="115">
        <v>0</v>
      </c>
      <c r="K1039" s="115">
        <v>0</v>
      </c>
      <c r="L1039" s="115">
        <v>0</v>
      </c>
      <c r="M1039" s="115">
        <v>0</v>
      </c>
      <c r="N1039" s="115">
        <v>0</v>
      </c>
      <c r="O1039" s="115">
        <v>0</v>
      </c>
      <c r="P1039" s="115">
        <v>0</v>
      </c>
      <c r="Q1039" s="115">
        <v>0</v>
      </c>
      <c r="R1039" s="115">
        <v>0</v>
      </c>
      <c r="S1039" s="115">
        <v>0</v>
      </c>
      <c r="T1039" s="115">
        <v>0</v>
      </c>
      <c r="U1039" s="115">
        <v>0</v>
      </c>
      <c r="V1039" s="115">
        <v>22.4</v>
      </c>
      <c r="W1039" s="115" t="s">
        <v>102</v>
      </c>
    </row>
    <row r="1040" spans="1:23" ht="13.5" customHeight="1" x14ac:dyDescent="0.35">
      <c r="A1040" s="175">
        <v>0.96875</v>
      </c>
      <c r="B1040" s="115">
        <v>4</v>
      </c>
      <c r="C1040" s="115">
        <v>0</v>
      </c>
      <c r="D1040" s="115">
        <v>0</v>
      </c>
      <c r="E1040" s="115">
        <v>0</v>
      </c>
      <c r="F1040" s="115">
        <v>4</v>
      </c>
      <c r="G1040" s="115">
        <v>0</v>
      </c>
      <c r="H1040" s="115">
        <v>0</v>
      </c>
      <c r="I1040" s="115">
        <v>0</v>
      </c>
      <c r="J1040" s="115">
        <v>0</v>
      </c>
      <c r="K1040" s="115">
        <v>0</v>
      </c>
      <c r="L1040" s="115">
        <v>0</v>
      </c>
      <c r="M1040" s="115">
        <v>0</v>
      </c>
      <c r="N1040" s="115">
        <v>0</v>
      </c>
      <c r="O1040" s="115">
        <v>0</v>
      </c>
      <c r="P1040" s="115">
        <v>0</v>
      </c>
      <c r="Q1040" s="115">
        <v>0</v>
      </c>
      <c r="R1040" s="115">
        <v>0</v>
      </c>
      <c r="S1040" s="115">
        <v>0</v>
      </c>
      <c r="T1040" s="115">
        <v>0</v>
      </c>
      <c r="U1040" s="115">
        <v>0</v>
      </c>
      <c r="V1040" s="115">
        <v>21</v>
      </c>
      <c r="W1040" s="115" t="s">
        <v>102</v>
      </c>
    </row>
    <row r="1041" spans="1:23" ht="13.5" customHeight="1" x14ac:dyDescent="0.35">
      <c r="A1041" s="175">
        <v>0.97916666666666696</v>
      </c>
      <c r="B1041" s="115">
        <v>11</v>
      </c>
      <c r="C1041" s="115">
        <v>0</v>
      </c>
      <c r="D1041" s="115">
        <v>0</v>
      </c>
      <c r="E1041" s="115">
        <v>5</v>
      </c>
      <c r="F1041" s="115">
        <v>6</v>
      </c>
      <c r="G1041" s="115">
        <v>0</v>
      </c>
      <c r="H1041" s="115">
        <v>0</v>
      </c>
      <c r="I1041" s="115">
        <v>0</v>
      </c>
      <c r="J1041" s="115">
        <v>0</v>
      </c>
      <c r="K1041" s="115">
        <v>0</v>
      </c>
      <c r="L1041" s="115">
        <v>0</v>
      </c>
      <c r="M1041" s="115">
        <v>0</v>
      </c>
      <c r="N1041" s="115">
        <v>0</v>
      </c>
      <c r="O1041" s="115">
        <v>0</v>
      </c>
      <c r="P1041" s="115">
        <v>0</v>
      </c>
      <c r="Q1041" s="115">
        <v>0</v>
      </c>
      <c r="R1041" s="115">
        <v>0</v>
      </c>
      <c r="S1041" s="115">
        <v>0</v>
      </c>
      <c r="T1041" s="115">
        <v>0</v>
      </c>
      <c r="U1041" s="115">
        <v>0</v>
      </c>
      <c r="V1041" s="115">
        <v>20</v>
      </c>
      <c r="W1041" s="115">
        <v>21</v>
      </c>
    </row>
    <row r="1042" spans="1:23" ht="13.5" customHeight="1" thickBot="1" x14ac:dyDescent="0.4">
      <c r="A1042" s="176">
        <v>0.98958333333333304</v>
      </c>
      <c r="B1042" s="119">
        <v>0</v>
      </c>
      <c r="C1042" s="119">
        <v>0</v>
      </c>
      <c r="D1042" s="119">
        <v>0</v>
      </c>
      <c r="E1042" s="119">
        <v>0</v>
      </c>
      <c r="F1042" s="119">
        <v>0</v>
      </c>
      <c r="G1042" s="119">
        <v>0</v>
      </c>
      <c r="H1042" s="119">
        <v>0</v>
      </c>
      <c r="I1042" s="119">
        <v>0</v>
      </c>
      <c r="J1042" s="119">
        <v>0</v>
      </c>
      <c r="K1042" s="119">
        <v>0</v>
      </c>
      <c r="L1042" s="119">
        <v>0</v>
      </c>
      <c r="M1042" s="119">
        <v>0</v>
      </c>
      <c r="N1042" s="119">
        <v>0</v>
      </c>
      <c r="O1042" s="119">
        <v>0</v>
      </c>
      <c r="P1042" s="119">
        <v>0</v>
      </c>
      <c r="Q1042" s="119">
        <v>0</v>
      </c>
      <c r="R1042" s="119">
        <v>0</v>
      </c>
      <c r="S1042" s="119">
        <v>0</v>
      </c>
      <c r="T1042" s="119">
        <v>0</v>
      </c>
      <c r="U1042" s="119">
        <v>0</v>
      </c>
      <c r="V1042" s="119" t="s">
        <v>102</v>
      </c>
      <c r="W1042" s="119" t="s">
        <v>102</v>
      </c>
    </row>
    <row r="1043" spans="1:23" ht="13.5" customHeight="1" thickTop="1" x14ac:dyDescent="0.35">
      <c r="A1043" s="290" t="s">
        <v>168</v>
      </c>
      <c r="B1043" s="116">
        <f>SUM(B975:B1022)</f>
        <v>1656</v>
      </c>
      <c r="C1043" s="116">
        <f t="shared" ref="C1043:U1043" si="36">SUM(C975:C1022)</f>
        <v>24</v>
      </c>
      <c r="D1043" s="116">
        <f t="shared" si="36"/>
        <v>132</v>
      </c>
      <c r="E1043" s="116">
        <f t="shared" si="36"/>
        <v>622</v>
      </c>
      <c r="F1043" s="116">
        <f t="shared" si="36"/>
        <v>716</v>
      </c>
      <c r="G1043" s="116">
        <f t="shared" si="36"/>
        <v>152</v>
      </c>
      <c r="H1043" s="116">
        <f t="shared" si="36"/>
        <v>7</v>
      </c>
      <c r="I1043" s="116">
        <f t="shared" si="36"/>
        <v>3</v>
      </c>
      <c r="J1043" s="116">
        <f t="shared" si="36"/>
        <v>0</v>
      </c>
      <c r="K1043" s="116">
        <f t="shared" si="36"/>
        <v>0</v>
      </c>
      <c r="L1043" s="116">
        <f t="shared" si="36"/>
        <v>0</v>
      </c>
      <c r="M1043" s="116">
        <f t="shared" si="36"/>
        <v>0</v>
      </c>
      <c r="N1043" s="116">
        <f t="shared" si="36"/>
        <v>0</v>
      </c>
      <c r="O1043" s="116">
        <f t="shared" si="36"/>
        <v>0</v>
      </c>
      <c r="P1043" s="116">
        <f t="shared" si="36"/>
        <v>0</v>
      </c>
      <c r="Q1043" s="116">
        <f t="shared" si="36"/>
        <v>0</v>
      </c>
      <c r="R1043" s="116">
        <f t="shared" si="36"/>
        <v>0</v>
      </c>
      <c r="S1043" s="116">
        <f t="shared" si="36"/>
        <v>0</v>
      </c>
      <c r="T1043" s="116">
        <f t="shared" si="36"/>
        <v>0</v>
      </c>
      <c r="U1043" s="116">
        <f t="shared" si="36"/>
        <v>0</v>
      </c>
      <c r="V1043" s="116">
        <v>20.100000000000001</v>
      </c>
      <c r="W1043" s="116">
        <v>23.7</v>
      </c>
    </row>
    <row r="1044" spans="1:23" ht="13.5" customHeight="1" x14ac:dyDescent="0.35">
      <c r="A1044" s="291" t="s">
        <v>169</v>
      </c>
      <c r="B1044" s="115">
        <f>SUM(B971:B1034)</f>
        <v>2091</v>
      </c>
      <c r="C1044" s="115">
        <f t="shared" ref="C1044:U1044" si="37">SUM(C971:C1034)</f>
        <v>33</v>
      </c>
      <c r="D1044" s="115">
        <f t="shared" si="37"/>
        <v>157</v>
      </c>
      <c r="E1044" s="115">
        <f t="shared" si="37"/>
        <v>770</v>
      </c>
      <c r="F1044" s="115">
        <f t="shared" si="37"/>
        <v>911</v>
      </c>
      <c r="G1044" s="115">
        <f t="shared" si="37"/>
        <v>203</v>
      </c>
      <c r="H1044" s="115">
        <f t="shared" si="37"/>
        <v>13</v>
      </c>
      <c r="I1044" s="115">
        <f t="shared" si="37"/>
        <v>3</v>
      </c>
      <c r="J1044" s="115">
        <f t="shared" si="37"/>
        <v>1</v>
      </c>
      <c r="K1044" s="115">
        <f t="shared" si="37"/>
        <v>0</v>
      </c>
      <c r="L1044" s="115">
        <f t="shared" si="37"/>
        <v>0</v>
      </c>
      <c r="M1044" s="115">
        <f t="shared" si="37"/>
        <v>0</v>
      </c>
      <c r="N1044" s="115">
        <f t="shared" si="37"/>
        <v>0</v>
      </c>
      <c r="O1044" s="115">
        <f t="shared" si="37"/>
        <v>0</v>
      </c>
      <c r="P1044" s="115">
        <f t="shared" si="37"/>
        <v>0</v>
      </c>
      <c r="Q1044" s="115">
        <f t="shared" si="37"/>
        <v>0</v>
      </c>
      <c r="R1044" s="115">
        <f t="shared" si="37"/>
        <v>0</v>
      </c>
      <c r="S1044" s="115">
        <f t="shared" si="37"/>
        <v>0</v>
      </c>
      <c r="T1044" s="115">
        <f t="shared" si="37"/>
        <v>0</v>
      </c>
      <c r="U1044" s="115">
        <f t="shared" si="37"/>
        <v>0</v>
      </c>
      <c r="V1044" s="115">
        <v>20.2</v>
      </c>
      <c r="W1044" s="115">
        <v>23.9</v>
      </c>
    </row>
    <row r="1045" spans="1:23" ht="13.5" customHeight="1" x14ac:dyDescent="0.35">
      <c r="A1045" s="115" t="s">
        <v>170</v>
      </c>
      <c r="B1045" s="115">
        <f>SUM(B971:B1042)</f>
        <v>2146</v>
      </c>
      <c r="C1045" s="115">
        <f t="shared" ref="C1045:U1045" si="38">SUM(C971:C1042)</f>
        <v>33</v>
      </c>
      <c r="D1045" s="115">
        <f t="shared" si="38"/>
        <v>157</v>
      </c>
      <c r="E1045" s="115">
        <f t="shared" si="38"/>
        <v>788</v>
      </c>
      <c r="F1045" s="115">
        <f t="shared" si="38"/>
        <v>943</v>
      </c>
      <c r="G1045" s="115">
        <f t="shared" si="38"/>
        <v>207</v>
      </c>
      <c r="H1045" s="115">
        <f t="shared" si="38"/>
        <v>14</v>
      </c>
      <c r="I1045" s="115">
        <f t="shared" si="38"/>
        <v>3</v>
      </c>
      <c r="J1045" s="115">
        <f t="shared" si="38"/>
        <v>1</v>
      </c>
      <c r="K1045" s="115">
        <f t="shared" si="38"/>
        <v>0</v>
      </c>
      <c r="L1045" s="115">
        <f t="shared" si="38"/>
        <v>0</v>
      </c>
      <c r="M1045" s="115">
        <f t="shared" si="38"/>
        <v>0</v>
      </c>
      <c r="N1045" s="115">
        <f t="shared" si="38"/>
        <v>0</v>
      </c>
      <c r="O1045" s="115">
        <f t="shared" si="38"/>
        <v>0</v>
      </c>
      <c r="P1045" s="115">
        <f t="shared" si="38"/>
        <v>0</v>
      </c>
      <c r="Q1045" s="115">
        <f t="shared" si="38"/>
        <v>0</v>
      </c>
      <c r="R1045" s="115">
        <f t="shared" si="38"/>
        <v>0</v>
      </c>
      <c r="S1045" s="115">
        <f t="shared" si="38"/>
        <v>0</v>
      </c>
      <c r="T1045" s="115">
        <f t="shared" si="38"/>
        <v>0</v>
      </c>
      <c r="U1045" s="115">
        <f t="shared" si="38"/>
        <v>0</v>
      </c>
      <c r="V1045" s="115">
        <v>20.2</v>
      </c>
      <c r="W1045" s="115">
        <v>23.9</v>
      </c>
    </row>
    <row r="1046" spans="1:23" ht="13.5" customHeight="1" thickBot="1" x14ac:dyDescent="0.4">
      <c r="A1046" s="119" t="s">
        <v>171</v>
      </c>
      <c r="B1046" s="119">
        <f>SUM(B947:B1042)</f>
        <v>2321</v>
      </c>
      <c r="C1046" s="119">
        <f t="shared" ref="C1046:U1046" si="39">SUM(C947:C1042)</f>
        <v>34</v>
      </c>
      <c r="D1046" s="119">
        <f t="shared" si="39"/>
        <v>176</v>
      </c>
      <c r="E1046" s="119">
        <f t="shared" si="39"/>
        <v>821</v>
      </c>
      <c r="F1046" s="119">
        <f t="shared" si="39"/>
        <v>1054</v>
      </c>
      <c r="G1046" s="119">
        <f t="shared" si="39"/>
        <v>218</v>
      </c>
      <c r="H1046" s="119">
        <f t="shared" si="39"/>
        <v>14</v>
      </c>
      <c r="I1046" s="119">
        <f t="shared" si="39"/>
        <v>3</v>
      </c>
      <c r="J1046" s="119">
        <f t="shared" si="39"/>
        <v>1</v>
      </c>
      <c r="K1046" s="119">
        <f t="shared" si="39"/>
        <v>0</v>
      </c>
      <c r="L1046" s="119">
        <f t="shared" si="39"/>
        <v>0</v>
      </c>
      <c r="M1046" s="119">
        <f t="shared" si="39"/>
        <v>0</v>
      </c>
      <c r="N1046" s="119">
        <f t="shared" si="39"/>
        <v>0</v>
      </c>
      <c r="O1046" s="119">
        <f t="shared" si="39"/>
        <v>0</v>
      </c>
      <c r="P1046" s="119">
        <f t="shared" si="39"/>
        <v>0</v>
      </c>
      <c r="Q1046" s="119">
        <f t="shared" si="39"/>
        <v>0</v>
      </c>
      <c r="R1046" s="119">
        <f t="shared" si="39"/>
        <v>0</v>
      </c>
      <c r="S1046" s="119">
        <f t="shared" si="39"/>
        <v>0</v>
      </c>
      <c r="T1046" s="119">
        <f t="shared" si="39"/>
        <v>0</v>
      </c>
      <c r="U1046" s="119">
        <f t="shared" si="39"/>
        <v>0</v>
      </c>
      <c r="V1046" s="119">
        <v>20.2</v>
      </c>
      <c r="W1046" s="119">
        <v>23.8</v>
      </c>
    </row>
    <row r="1047" spans="1:23" ht="13.5" customHeight="1" thickTop="1" x14ac:dyDescent="0.35">
      <c r="A1047" s="122"/>
      <c r="B1047" s="122"/>
      <c r="C1047" s="122"/>
      <c r="D1047" s="122"/>
      <c r="E1047" s="122"/>
      <c r="F1047" s="122"/>
      <c r="G1047" s="122"/>
      <c r="H1047" s="122"/>
      <c r="I1047" s="122"/>
      <c r="J1047" s="122"/>
      <c r="K1047" s="122"/>
      <c r="L1047" s="122"/>
      <c r="M1047" s="122"/>
      <c r="N1047" s="122"/>
      <c r="O1047" s="122"/>
      <c r="P1047" s="122"/>
      <c r="Q1047" s="122"/>
      <c r="R1047" s="122"/>
      <c r="S1047" s="122"/>
      <c r="T1047" s="122"/>
      <c r="U1047" s="122"/>
      <c r="V1047" s="122"/>
      <c r="W1047" s="122"/>
    </row>
    <row r="1048" spans="1:23" ht="13.5" customHeight="1" thickBot="1" x14ac:dyDescent="0.4">
      <c r="A1048" s="122" t="s">
        <v>16</v>
      </c>
      <c r="B1048" s="443" t="str">
        <f>TEXT(C1048,"dddd")</f>
        <v>Thursday</v>
      </c>
      <c r="C1048" s="237">
        <f>C944+1</f>
        <v>45456</v>
      </c>
      <c r="D1048" s="122"/>
      <c r="E1048" s="122"/>
      <c r="F1048" s="122"/>
      <c r="G1048" s="122"/>
      <c r="H1048" s="122"/>
      <c r="I1048" s="122"/>
      <c r="J1048" s="122"/>
      <c r="K1048" s="122"/>
      <c r="L1048" s="122"/>
      <c r="M1048" s="122"/>
      <c r="N1048" s="122"/>
      <c r="O1048" s="122"/>
      <c r="P1048" s="122"/>
      <c r="Q1048" s="122"/>
      <c r="R1048" s="122"/>
      <c r="S1048" s="122"/>
      <c r="T1048" s="122"/>
      <c r="U1048" s="122"/>
      <c r="V1048" s="122"/>
      <c r="W1048" s="122"/>
    </row>
    <row r="1049" spans="1:23" ht="13.5" customHeight="1" thickTop="1" thickBot="1" x14ac:dyDescent="0.4">
      <c r="A1049" s="122"/>
      <c r="B1049" s="564" t="s">
        <v>147</v>
      </c>
      <c r="C1049" s="565"/>
      <c r="D1049" s="565"/>
      <c r="E1049" s="565"/>
      <c r="F1049" s="565"/>
      <c r="G1049" s="565"/>
      <c r="H1049" s="565"/>
      <c r="I1049" s="565"/>
      <c r="J1049" s="565"/>
      <c r="K1049" s="565"/>
      <c r="L1049" s="565"/>
      <c r="M1049" s="565"/>
      <c r="N1049" s="565"/>
      <c r="O1049" s="565"/>
      <c r="P1049" s="565"/>
      <c r="Q1049" s="565"/>
      <c r="R1049" s="565"/>
      <c r="S1049" s="565"/>
      <c r="T1049" s="565"/>
      <c r="U1049" s="565"/>
      <c r="V1049" s="565"/>
      <c r="W1049" s="566"/>
    </row>
    <row r="1050" spans="1:23" ht="13.5" customHeight="1" thickTop="1" thickBot="1" x14ac:dyDescent="0.4">
      <c r="A1050" s="174" t="s">
        <v>56</v>
      </c>
      <c r="B1050" s="174" t="s">
        <v>74</v>
      </c>
      <c r="C1050" s="292" t="s">
        <v>148</v>
      </c>
      <c r="D1050" s="292" t="s">
        <v>149</v>
      </c>
      <c r="E1050" s="292" t="s">
        <v>150</v>
      </c>
      <c r="F1050" s="292" t="s">
        <v>151</v>
      </c>
      <c r="G1050" s="292" t="s">
        <v>152</v>
      </c>
      <c r="H1050" s="292" t="s">
        <v>153</v>
      </c>
      <c r="I1050" s="292" t="s">
        <v>154</v>
      </c>
      <c r="J1050" s="292" t="s">
        <v>155</v>
      </c>
      <c r="K1050" s="292" t="s">
        <v>156</v>
      </c>
      <c r="L1050" s="292" t="s">
        <v>157</v>
      </c>
      <c r="M1050" s="292" t="s">
        <v>158</v>
      </c>
      <c r="N1050" s="292" t="s">
        <v>159</v>
      </c>
      <c r="O1050" s="292" t="s">
        <v>160</v>
      </c>
      <c r="P1050" s="292" t="s">
        <v>161</v>
      </c>
      <c r="Q1050" s="292" t="s">
        <v>162</v>
      </c>
      <c r="R1050" s="292" t="s">
        <v>163</v>
      </c>
      <c r="S1050" s="292" t="s">
        <v>164</v>
      </c>
      <c r="T1050" s="292" t="s">
        <v>165</v>
      </c>
      <c r="U1050" s="292" t="s">
        <v>166</v>
      </c>
      <c r="V1050" s="174" t="s">
        <v>95</v>
      </c>
      <c r="W1050" s="174" t="s">
        <v>167</v>
      </c>
    </row>
    <row r="1051" spans="1:23" ht="13.5" customHeight="1" thickTop="1" x14ac:dyDescent="0.35">
      <c r="A1051" s="283">
        <v>0</v>
      </c>
      <c r="B1051" s="116">
        <v>9</v>
      </c>
      <c r="C1051" s="116">
        <v>0</v>
      </c>
      <c r="D1051" s="116">
        <v>0</v>
      </c>
      <c r="E1051" s="116">
        <v>3</v>
      </c>
      <c r="F1051" s="116">
        <v>5</v>
      </c>
      <c r="G1051" s="116">
        <v>1</v>
      </c>
      <c r="H1051" s="116">
        <v>0</v>
      </c>
      <c r="I1051" s="116">
        <v>0</v>
      </c>
      <c r="J1051" s="116">
        <v>0</v>
      </c>
      <c r="K1051" s="116">
        <v>0</v>
      </c>
      <c r="L1051" s="116">
        <v>0</v>
      </c>
      <c r="M1051" s="116">
        <v>0</v>
      </c>
      <c r="N1051" s="116">
        <v>0</v>
      </c>
      <c r="O1051" s="116">
        <v>0</v>
      </c>
      <c r="P1051" s="116">
        <v>0</v>
      </c>
      <c r="Q1051" s="116">
        <v>0</v>
      </c>
      <c r="R1051" s="116">
        <v>0</v>
      </c>
      <c r="S1051" s="116">
        <v>0</v>
      </c>
      <c r="T1051" s="116">
        <v>0</v>
      </c>
      <c r="U1051" s="116">
        <v>0</v>
      </c>
      <c r="V1051" s="116">
        <v>21.8</v>
      </c>
      <c r="W1051" s="116" t="s">
        <v>102</v>
      </c>
    </row>
    <row r="1052" spans="1:23" ht="13.5" customHeight="1" x14ac:dyDescent="0.35">
      <c r="A1052" s="175">
        <v>1.0416666666666666E-2</v>
      </c>
      <c r="B1052" s="115">
        <v>1</v>
      </c>
      <c r="C1052" s="115">
        <v>0</v>
      </c>
      <c r="D1052" s="115">
        <v>0</v>
      </c>
      <c r="E1052" s="115">
        <v>1</v>
      </c>
      <c r="F1052" s="115">
        <v>0</v>
      </c>
      <c r="G1052" s="115">
        <v>0</v>
      </c>
      <c r="H1052" s="115">
        <v>0</v>
      </c>
      <c r="I1052" s="115">
        <v>0</v>
      </c>
      <c r="J1052" s="115">
        <v>0</v>
      </c>
      <c r="K1052" s="115">
        <v>0</v>
      </c>
      <c r="L1052" s="115">
        <v>0</v>
      </c>
      <c r="M1052" s="115">
        <v>0</v>
      </c>
      <c r="N1052" s="115">
        <v>0</v>
      </c>
      <c r="O1052" s="115">
        <v>0</v>
      </c>
      <c r="P1052" s="115">
        <v>0</v>
      </c>
      <c r="Q1052" s="115">
        <v>0</v>
      </c>
      <c r="R1052" s="115">
        <v>0</v>
      </c>
      <c r="S1052" s="115">
        <v>0</v>
      </c>
      <c r="T1052" s="115">
        <v>0</v>
      </c>
      <c r="U1052" s="115">
        <v>0</v>
      </c>
      <c r="V1052" s="115">
        <v>18.600000000000001</v>
      </c>
      <c r="W1052" s="115" t="s">
        <v>102</v>
      </c>
    </row>
    <row r="1053" spans="1:23" ht="13.5" customHeight="1" x14ac:dyDescent="0.35">
      <c r="A1053" s="175">
        <v>2.0833333333333332E-2</v>
      </c>
      <c r="B1053" s="115">
        <v>2</v>
      </c>
      <c r="C1053" s="115">
        <v>0</v>
      </c>
      <c r="D1053" s="115">
        <v>0</v>
      </c>
      <c r="E1053" s="115">
        <v>2</v>
      </c>
      <c r="F1053" s="115">
        <v>0</v>
      </c>
      <c r="G1053" s="115">
        <v>0</v>
      </c>
      <c r="H1053" s="115">
        <v>0</v>
      </c>
      <c r="I1053" s="115">
        <v>0</v>
      </c>
      <c r="J1053" s="115">
        <v>0</v>
      </c>
      <c r="K1053" s="115">
        <v>0</v>
      </c>
      <c r="L1053" s="115">
        <v>0</v>
      </c>
      <c r="M1053" s="115">
        <v>0</v>
      </c>
      <c r="N1053" s="115">
        <v>0</v>
      </c>
      <c r="O1053" s="115">
        <v>0</v>
      </c>
      <c r="P1053" s="115">
        <v>0</v>
      </c>
      <c r="Q1053" s="115">
        <v>0</v>
      </c>
      <c r="R1053" s="115">
        <v>0</v>
      </c>
      <c r="S1053" s="115">
        <v>0</v>
      </c>
      <c r="T1053" s="115">
        <v>0</v>
      </c>
      <c r="U1053" s="115">
        <v>0</v>
      </c>
      <c r="V1053" s="115">
        <v>18.600000000000001</v>
      </c>
      <c r="W1053" s="115" t="s">
        <v>102</v>
      </c>
    </row>
    <row r="1054" spans="1:23" ht="13.5" customHeight="1" x14ac:dyDescent="0.35">
      <c r="A1054" s="175">
        <v>3.125E-2</v>
      </c>
      <c r="B1054" s="115">
        <v>3</v>
      </c>
      <c r="C1054" s="115">
        <v>0</v>
      </c>
      <c r="D1054" s="115">
        <v>0</v>
      </c>
      <c r="E1054" s="115">
        <v>3</v>
      </c>
      <c r="F1054" s="115">
        <v>0</v>
      </c>
      <c r="G1054" s="115">
        <v>0</v>
      </c>
      <c r="H1054" s="115">
        <v>0</v>
      </c>
      <c r="I1054" s="115">
        <v>0</v>
      </c>
      <c r="J1054" s="115">
        <v>0</v>
      </c>
      <c r="K1054" s="115">
        <v>0</v>
      </c>
      <c r="L1054" s="115">
        <v>0</v>
      </c>
      <c r="M1054" s="115">
        <v>0</v>
      </c>
      <c r="N1054" s="115">
        <v>0</v>
      </c>
      <c r="O1054" s="115">
        <v>0</v>
      </c>
      <c r="P1054" s="115">
        <v>0</v>
      </c>
      <c r="Q1054" s="115">
        <v>0</v>
      </c>
      <c r="R1054" s="115">
        <v>0</v>
      </c>
      <c r="S1054" s="115">
        <v>0</v>
      </c>
      <c r="T1054" s="115">
        <v>0</v>
      </c>
      <c r="U1054" s="115">
        <v>0</v>
      </c>
      <c r="V1054" s="115">
        <v>18.600000000000001</v>
      </c>
      <c r="W1054" s="115" t="s">
        <v>102</v>
      </c>
    </row>
    <row r="1055" spans="1:23" ht="13.5" customHeight="1" x14ac:dyDescent="0.35">
      <c r="A1055" s="175">
        <v>4.1666666666666664E-2</v>
      </c>
      <c r="B1055" s="115">
        <v>6</v>
      </c>
      <c r="C1055" s="115">
        <v>0</v>
      </c>
      <c r="D1055" s="115">
        <v>0</v>
      </c>
      <c r="E1055" s="115">
        <v>6</v>
      </c>
      <c r="F1055" s="115">
        <v>0</v>
      </c>
      <c r="G1055" s="115">
        <v>0</v>
      </c>
      <c r="H1055" s="115">
        <v>0</v>
      </c>
      <c r="I1055" s="115">
        <v>0</v>
      </c>
      <c r="J1055" s="115">
        <v>0</v>
      </c>
      <c r="K1055" s="115">
        <v>0</v>
      </c>
      <c r="L1055" s="115">
        <v>0</v>
      </c>
      <c r="M1055" s="115">
        <v>0</v>
      </c>
      <c r="N1055" s="115">
        <v>0</v>
      </c>
      <c r="O1055" s="115">
        <v>0</v>
      </c>
      <c r="P1055" s="115">
        <v>0</v>
      </c>
      <c r="Q1055" s="115">
        <v>0</v>
      </c>
      <c r="R1055" s="115">
        <v>0</v>
      </c>
      <c r="S1055" s="115">
        <v>0</v>
      </c>
      <c r="T1055" s="115">
        <v>0</v>
      </c>
      <c r="U1055" s="115">
        <v>0</v>
      </c>
      <c r="V1055" s="115">
        <v>18.600000000000001</v>
      </c>
      <c r="W1055" s="115" t="s">
        <v>102</v>
      </c>
    </row>
    <row r="1056" spans="1:23" ht="13.5" customHeight="1" x14ac:dyDescent="0.35">
      <c r="A1056" s="175">
        <v>5.2083333333333336E-2</v>
      </c>
      <c r="B1056" s="115">
        <v>4</v>
      </c>
      <c r="C1056" s="115">
        <v>0</v>
      </c>
      <c r="D1056" s="115">
        <v>0</v>
      </c>
      <c r="E1056" s="115">
        <v>0</v>
      </c>
      <c r="F1056" s="115">
        <v>3</v>
      </c>
      <c r="G1056" s="115">
        <v>1</v>
      </c>
      <c r="H1056" s="115">
        <v>0</v>
      </c>
      <c r="I1056" s="115">
        <v>0</v>
      </c>
      <c r="J1056" s="115">
        <v>0</v>
      </c>
      <c r="K1056" s="115">
        <v>0</v>
      </c>
      <c r="L1056" s="115">
        <v>0</v>
      </c>
      <c r="M1056" s="115">
        <v>0</v>
      </c>
      <c r="N1056" s="115">
        <v>0</v>
      </c>
      <c r="O1056" s="115">
        <v>0</v>
      </c>
      <c r="P1056" s="115">
        <v>0</v>
      </c>
      <c r="Q1056" s="115">
        <v>0</v>
      </c>
      <c r="R1056" s="115">
        <v>0</v>
      </c>
      <c r="S1056" s="115">
        <v>0</v>
      </c>
      <c r="T1056" s="115">
        <v>0</v>
      </c>
      <c r="U1056" s="115">
        <v>0</v>
      </c>
      <c r="V1056" s="115">
        <v>24</v>
      </c>
      <c r="W1056" s="115" t="s">
        <v>102</v>
      </c>
    </row>
    <row r="1057" spans="1:23" ht="13.5" customHeight="1" x14ac:dyDescent="0.35">
      <c r="A1057" s="175">
        <v>6.25E-2</v>
      </c>
      <c r="B1057" s="115">
        <v>3</v>
      </c>
      <c r="C1057" s="115">
        <v>0</v>
      </c>
      <c r="D1057" s="115">
        <v>0</v>
      </c>
      <c r="E1057" s="115">
        <v>1</v>
      </c>
      <c r="F1057" s="115">
        <v>2</v>
      </c>
      <c r="G1057" s="115">
        <v>0</v>
      </c>
      <c r="H1057" s="115">
        <v>0</v>
      </c>
      <c r="I1057" s="115">
        <v>0</v>
      </c>
      <c r="J1057" s="115">
        <v>0</v>
      </c>
      <c r="K1057" s="115">
        <v>0</v>
      </c>
      <c r="L1057" s="115">
        <v>0</v>
      </c>
      <c r="M1057" s="115">
        <v>0</v>
      </c>
      <c r="N1057" s="115">
        <v>0</v>
      </c>
      <c r="O1057" s="115">
        <v>0</v>
      </c>
      <c r="P1057" s="115">
        <v>0</v>
      </c>
      <c r="Q1057" s="115">
        <v>0</v>
      </c>
      <c r="R1057" s="115">
        <v>0</v>
      </c>
      <c r="S1057" s="115">
        <v>0</v>
      </c>
      <c r="T1057" s="115">
        <v>0</v>
      </c>
      <c r="U1057" s="115">
        <v>0</v>
      </c>
      <c r="V1057" s="115">
        <v>20.9</v>
      </c>
      <c r="W1057" s="115" t="s">
        <v>102</v>
      </c>
    </row>
    <row r="1058" spans="1:23" ht="13.5" customHeight="1" x14ac:dyDescent="0.35">
      <c r="A1058" s="175">
        <v>7.2916666666666699E-2</v>
      </c>
      <c r="B1058" s="115">
        <v>0</v>
      </c>
      <c r="C1058" s="115">
        <v>0</v>
      </c>
      <c r="D1058" s="115">
        <v>0</v>
      </c>
      <c r="E1058" s="115">
        <v>0</v>
      </c>
      <c r="F1058" s="115">
        <v>0</v>
      </c>
      <c r="G1058" s="115">
        <v>0</v>
      </c>
      <c r="H1058" s="115">
        <v>0</v>
      </c>
      <c r="I1058" s="115">
        <v>0</v>
      </c>
      <c r="J1058" s="115">
        <v>0</v>
      </c>
      <c r="K1058" s="115">
        <v>0</v>
      </c>
      <c r="L1058" s="115">
        <v>0</v>
      </c>
      <c r="M1058" s="115">
        <v>0</v>
      </c>
      <c r="N1058" s="115">
        <v>0</v>
      </c>
      <c r="O1058" s="115">
        <v>0</v>
      </c>
      <c r="P1058" s="115">
        <v>0</v>
      </c>
      <c r="Q1058" s="115">
        <v>0</v>
      </c>
      <c r="R1058" s="115">
        <v>0</v>
      </c>
      <c r="S1058" s="115">
        <v>0</v>
      </c>
      <c r="T1058" s="115">
        <v>0</v>
      </c>
      <c r="U1058" s="115">
        <v>0</v>
      </c>
      <c r="V1058" s="115" t="s">
        <v>102</v>
      </c>
      <c r="W1058" s="115" t="s">
        <v>102</v>
      </c>
    </row>
    <row r="1059" spans="1:23" ht="13.5" customHeight="1" x14ac:dyDescent="0.35">
      <c r="A1059" s="175">
        <v>8.3333333333333301E-2</v>
      </c>
      <c r="B1059" s="115">
        <v>2</v>
      </c>
      <c r="C1059" s="115">
        <v>0</v>
      </c>
      <c r="D1059" s="115">
        <v>0</v>
      </c>
      <c r="E1059" s="115">
        <v>0</v>
      </c>
      <c r="F1059" s="115">
        <v>2</v>
      </c>
      <c r="G1059" s="115">
        <v>0</v>
      </c>
      <c r="H1059" s="115">
        <v>0</v>
      </c>
      <c r="I1059" s="115">
        <v>0</v>
      </c>
      <c r="J1059" s="115">
        <v>0</v>
      </c>
      <c r="K1059" s="115">
        <v>0</v>
      </c>
      <c r="L1059" s="115">
        <v>0</v>
      </c>
      <c r="M1059" s="115">
        <v>0</v>
      </c>
      <c r="N1059" s="115">
        <v>0</v>
      </c>
      <c r="O1059" s="115">
        <v>0</v>
      </c>
      <c r="P1059" s="115">
        <v>0</v>
      </c>
      <c r="Q1059" s="115">
        <v>0</v>
      </c>
      <c r="R1059" s="115">
        <v>0</v>
      </c>
      <c r="S1059" s="115">
        <v>0</v>
      </c>
      <c r="T1059" s="115">
        <v>0</v>
      </c>
      <c r="U1059" s="115">
        <v>0</v>
      </c>
      <c r="V1059" s="115">
        <v>20.6</v>
      </c>
      <c r="W1059" s="115" t="s">
        <v>102</v>
      </c>
    </row>
    <row r="1060" spans="1:23" ht="13.5" customHeight="1" x14ac:dyDescent="0.35">
      <c r="A1060" s="175">
        <v>9.375E-2</v>
      </c>
      <c r="B1060" s="115">
        <v>0</v>
      </c>
      <c r="C1060" s="115">
        <v>0</v>
      </c>
      <c r="D1060" s="115">
        <v>0</v>
      </c>
      <c r="E1060" s="115">
        <v>0</v>
      </c>
      <c r="F1060" s="115">
        <v>0</v>
      </c>
      <c r="G1060" s="115">
        <v>0</v>
      </c>
      <c r="H1060" s="115">
        <v>0</v>
      </c>
      <c r="I1060" s="115">
        <v>0</v>
      </c>
      <c r="J1060" s="115">
        <v>0</v>
      </c>
      <c r="K1060" s="115">
        <v>0</v>
      </c>
      <c r="L1060" s="115">
        <v>0</v>
      </c>
      <c r="M1060" s="115">
        <v>0</v>
      </c>
      <c r="N1060" s="115">
        <v>0</v>
      </c>
      <c r="O1060" s="115">
        <v>0</v>
      </c>
      <c r="P1060" s="115">
        <v>0</v>
      </c>
      <c r="Q1060" s="115">
        <v>0</v>
      </c>
      <c r="R1060" s="115">
        <v>0</v>
      </c>
      <c r="S1060" s="115">
        <v>0</v>
      </c>
      <c r="T1060" s="115">
        <v>0</v>
      </c>
      <c r="U1060" s="115">
        <v>0</v>
      </c>
      <c r="V1060" s="115" t="s">
        <v>102</v>
      </c>
      <c r="W1060" s="115" t="s">
        <v>102</v>
      </c>
    </row>
    <row r="1061" spans="1:23" ht="13.5" customHeight="1" x14ac:dyDescent="0.35">
      <c r="A1061" s="175">
        <v>0.104166666666667</v>
      </c>
      <c r="B1061" s="115">
        <v>4</v>
      </c>
      <c r="C1061" s="115">
        <v>1</v>
      </c>
      <c r="D1061" s="115">
        <v>1</v>
      </c>
      <c r="E1061" s="115">
        <v>0</v>
      </c>
      <c r="F1061" s="115">
        <v>1</v>
      </c>
      <c r="G1061" s="115">
        <v>1</v>
      </c>
      <c r="H1061" s="115">
        <v>0</v>
      </c>
      <c r="I1061" s="115">
        <v>0</v>
      </c>
      <c r="J1061" s="115">
        <v>0</v>
      </c>
      <c r="K1061" s="115">
        <v>0</v>
      </c>
      <c r="L1061" s="115">
        <v>0</v>
      </c>
      <c r="M1061" s="115">
        <v>0</v>
      </c>
      <c r="N1061" s="115">
        <v>0</v>
      </c>
      <c r="O1061" s="115">
        <v>0</v>
      </c>
      <c r="P1061" s="115">
        <v>0</v>
      </c>
      <c r="Q1061" s="115">
        <v>0</v>
      </c>
      <c r="R1061" s="115">
        <v>0</v>
      </c>
      <c r="S1061" s="115">
        <v>0</v>
      </c>
      <c r="T1061" s="115">
        <v>0</v>
      </c>
      <c r="U1061" s="115">
        <v>0</v>
      </c>
      <c r="V1061" s="115">
        <v>17.7</v>
      </c>
      <c r="W1061" s="115" t="s">
        <v>102</v>
      </c>
    </row>
    <row r="1062" spans="1:23" ht="13.5" customHeight="1" x14ac:dyDescent="0.35">
      <c r="A1062" s="175">
        <v>0.114583333333333</v>
      </c>
      <c r="B1062" s="115">
        <v>5</v>
      </c>
      <c r="C1062" s="115">
        <v>0</v>
      </c>
      <c r="D1062" s="115">
        <v>1</v>
      </c>
      <c r="E1062" s="115">
        <v>1</v>
      </c>
      <c r="F1062" s="115">
        <v>3</v>
      </c>
      <c r="G1062" s="115">
        <v>0</v>
      </c>
      <c r="H1062" s="115">
        <v>0</v>
      </c>
      <c r="I1062" s="115">
        <v>0</v>
      </c>
      <c r="J1062" s="115">
        <v>0</v>
      </c>
      <c r="K1062" s="115">
        <v>0</v>
      </c>
      <c r="L1062" s="115">
        <v>0</v>
      </c>
      <c r="M1062" s="115">
        <v>0</v>
      </c>
      <c r="N1062" s="115">
        <v>0</v>
      </c>
      <c r="O1062" s="115">
        <v>0</v>
      </c>
      <c r="P1062" s="115">
        <v>0</v>
      </c>
      <c r="Q1062" s="115">
        <v>0</v>
      </c>
      <c r="R1062" s="115">
        <v>0</v>
      </c>
      <c r="S1062" s="115">
        <v>0</v>
      </c>
      <c r="T1062" s="115">
        <v>0</v>
      </c>
      <c r="U1062" s="115">
        <v>0</v>
      </c>
      <c r="V1062" s="115">
        <v>19.600000000000001</v>
      </c>
      <c r="W1062" s="115" t="s">
        <v>102</v>
      </c>
    </row>
    <row r="1063" spans="1:23" ht="13.5" customHeight="1" x14ac:dyDescent="0.35">
      <c r="A1063" s="175">
        <v>0.125</v>
      </c>
      <c r="B1063" s="115">
        <v>4</v>
      </c>
      <c r="C1063" s="115">
        <v>0</v>
      </c>
      <c r="D1063" s="115">
        <v>0</v>
      </c>
      <c r="E1063" s="115">
        <v>4</v>
      </c>
      <c r="F1063" s="115">
        <v>0</v>
      </c>
      <c r="G1063" s="115">
        <v>0</v>
      </c>
      <c r="H1063" s="115">
        <v>0</v>
      </c>
      <c r="I1063" s="115">
        <v>0</v>
      </c>
      <c r="J1063" s="115">
        <v>0</v>
      </c>
      <c r="K1063" s="115">
        <v>0</v>
      </c>
      <c r="L1063" s="115">
        <v>0</v>
      </c>
      <c r="M1063" s="115">
        <v>0</v>
      </c>
      <c r="N1063" s="115">
        <v>0</v>
      </c>
      <c r="O1063" s="115">
        <v>0</v>
      </c>
      <c r="P1063" s="115">
        <v>0</v>
      </c>
      <c r="Q1063" s="115">
        <v>0</v>
      </c>
      <c r="R1063" s="115">
        <v>0</v>
      </c>
      <c r="S1063" s="115">
        <v>0</v>
      </c>
      <c r="T1063" s="115">
        <v>0</v>
      </c>
      <c r="U1063" s="115">
        <v>0</v>
      </c>
      <c r="V1063" s="115">
        <v>18</v>
      </c>
      <c r="W1063" s="115" t="s">
        <v>102</v>
      </c>
    </row>
    <row r="1064" spans="1:23" ht="13.5" customHeight="1" x14ac:dyDescent="0.35">
      <c r="A1064" s="175">
        <v>0.13541666666666699</v>
      </c>
      <c r="B1064" s="115">
        <v>1</v>
      </c>
      <c r="C1064" s="115">
        <v>0</v>
      </c>
      <c r="D1064" s="115">
        <v>0</v>
      </c>
      <c r="E1064" s="115">
        <v>0</v>
      </c>
      <c r="F1064" s="115">
        <v>0</v>
      </c>
      <c r="G1064" s="115">
        <v>1</v>
      </c>
      <c r="H1064" s="115">
        <v>0</v>
      </c>
      <c r="I1064" s="115">
        <v>0</v>
      </c>
      <c r="J1064" s="115">
        <v>0</v>
      </c>
      <c r="K1064" s="115">
        <v>0</v>
      </c>
      <c r="L1064" s="115">
        <v>0</v>
      </c>
      <c r="M1064" s="115">
        <v>0</v>
      </c>
      <c r="N1064" s="115">
        <v>0</v>
      </c>
      <c r="O1064" s="115">
        <v>0</v>
      </c>
      <c r="P1064" s="115">
        <v>0</v>
      </c>
      <c r="Q1064" s="115">
        <v>0</v>
      </c>
      <c r="R1064" s="115">
        <v>0</v>
      </c>
      <c r="S1064" s="115">
        <v>0</v>
      </c>
      <c r="T1064" s="115">
        <v>0</v>
      </c>
      <c r="U1064" s="115">
        <v>0</v>
      </c>
      <c r="V1064" s="115">
        <v>27.9</v>
      </c>
      <c r="W1064" s="115" t="s">
        <v>102</v>
      </c>
    </row>
    <row r="1065" spans="1:23" ht="13.5" customHeight="1" x14ac:dyDescent="0.35">
      <c r="A1065" s="175">
        <v>0.14583333333333301</v>
      </c>
      <c r="B1065" s="115">
        <v>4</v>
      </c>
      <c r="C1065" s="115">
        <v>0</v>
      </c>
      <c r="D1065" s="115">
        <v>0</v>
      </c>
      <c r="E1065" s="115">
        <v>0</v>
      </c>
      <c r="F1065" s="115">
        <v>4</v>
      </c>
      <c r="G1065" s="115">
        <v>0</v>
      </c>
      <c r="H1065" s="115">
        <v>0</v>
      </c>
      <c r="I1065" s="115">
        <v>0</v>
      </c>
      <c r="J1065" s="115">
        <v>0</v>
      </c>
      <c r="K1065" s="115">
        <v>0</v>
      </c>
      <c r="L1065" s="115">
        <v>0</v>
      </c>
      <c r="M1065" s="115">
        <v>0</v>
      </c>
      <c r="N1065" s="115">
        <v>0</v>
      </c>
      <c r="O1065" s="115">
        <v>0</v>
      </c>
      <c r="P1065" s="115">
        <v>0</v>
      </c>
      <c r="Q1065" s="115">
        <v>0</v>
      </c>
      <c r="R1065" s="115">
        <v>0</v>
      </c>
      <c r="S1065" s="115">
        <v>0</v>
      </c>
      <c r="T1065" s="115">
        <v>0</v>
      </c>
      <c r="U1065" s="115">
        <v>0</v>
      </c>
      <c r="V1065" s="115">
        <v>22.9</v>
      </c>
      <c r="W1065" s="115" t="s">
        <v>102</v>
      </c>
    </row>
    <row r="1066" spans="1:23" ht="13.5" customHeight="1" x14ac:dyDescent="0.35">
      <c r="A1066" s="175">
        <v>0.15625</v>
      </c>
      <c r="B1066" s="115">
        <v>3</v>
      </c>
      <c r="C1066" s="115">
        <v>0</v>
      </c>
      <c r="D1066" s="115">
        <v>0</v>
      </c>
      <c r="E1066" s="115">
        <v>0</v>
      </c>
      <c r="F1066" s="115">
        <v>2</v>
      </c>
      <c r="G1066" s="115">
        <v>1</v>
      </c>
      <c r="H1066" s="115">
        <v>0</v>
      </c>
      <c r="I1066" s="115">
        <v>0</v>
      </c>
      <c r="J1066" s="115">
        <v>0</v>
      </c>
      <c r="K1066" s="115">
        <v>0</v>
      </c>
      <c r="L1066" s="115">
        <v>0</v>
      </c>
      <c r="M1066" s="115">
        <v>0</v>
      </c>
      <c r="N1066" s="115">
        <v>0</v>
      </c>
      <c r="O1066" s="115">
        <v>0</v>
      </c>
      <c r="P1066" s="115">
        <v>0</v>
      </c>
      <c r="Q1066" s="115">
        <v>0</v>
      </c>
      <c r="R1066" s="115">
        <v>0</v>
      </c>
      <c r="S1066" s="115">
        <v>0</v>
      </c>
      <c r="T1066" s="115">
        <v>0</v>
      </c>
      <c r="U1066" s="115">
        <v>0</v>
      </c>
      <c r="V1066" s="115">
        <v>23.7</v>
      </c>
      <c r="W1066" s="115" t="s">
        <v>102</v>
      </c>
    </row>
    <row r="1067" spans="1:23" ht="13.5" customHeight="1" x14ac:dyDescent="0.35">
      <c r="A1067" s="175">
        <v>0.16666666666666699</v>
      </c>
      <c r="B1067" s="115">
        <v>1</v>
      </c>
      <c r="C1067" s="115">
        <v>0</v>
      </c>
      <c r="D1067" s="115">
        <v>0</v>
      </c>
      <c r="E1067" s="115">
        <v>0</v>
      </c>
      <c r="F1067" s="115">
        <v>0</v>
      </c>
      <c r="G1067" s="115">
        <v>1</v>
      </c>
      <c r="H1067" s="115">
        <v>0</v>
      </c>
      <c r="I1067" s="115">
        <v>0</v>
      </c>
      <c r="J1067" s="115">
        <v>0</v>
      </c>
      <c r="K1067" s="115">
        <v>0</v>
      </c>
      <c r="L1067" s="115">
        <v>0</v>
      </c>
      <c r="M1067" s="115">
        <v>0</v>
      </c>
      <c r="N1067" s="115">
        <v>0</v>
      </c>
      <c r="O1067" s="115">
        <v>0</v>
      </c>
      <c r="P1067" s="115">
        <v>0</v>
      </c>
      <c r="Q1067" s="115">
        <v>0</v>
      </c>
      <c r="R1067" s="115">
        <v>0</v>
      </c>
      <c r="S1067" s="115">
        <v>0</v>
      </c>
      <c r="T1067" s="115">
        <v>0</v>
      </c>
      <c r="U1067" s="115">
        <v>0</v>
      </c>
      <c r="V1067" s="115">
        <v>27</v>
      </c>
      <c r="W1067" s="115" t="s">
        <v>102</v>
      </c>
    </row>
    <row r="1068" spans="1:23" ht="13.5" customHeight="1" x14ac:dyDescent="0.35">
      <c r="A1068" s="175">
        <v>0.17708333333333301</v>
      </c>
      <c r="B1068" s="115">
        <v>1</v>
      </c>
      <c r="C1068" s="115">
        <v>0</v>
      </c>
      <c r="D1068" s="115">
        <v>0</v>
      </c>
      <c r="E1068" s="115">
        <v>0</v>
      </c>
      <c r="F1068" s="115">
        <v>1</v>
      </c>
      <c r="G1068" s="115">
        <v>0</v>
      </c>
      <c r="H1068" s="115">
        <v>0</v>
      </c>
      <c r="I1068" s="115">
        <v>0</v>
      </c>
      <c r="J1068" s="115">
        <v>0</v>
      </c>
      <c r="K1068" s="115">
        <v>0</v>
      </c>
      <c r="L1068" s="115">
        <v>0</v>
      </c>
      <c r="M1068" s="115">
        <v>0</v>
      </c>
      <c r="N1068" s="115">
        <v>0</v>
      </c>
      <c r="O1068" s="115">
        <v>0</v>
      </c>
      <c r="P1068" s="115">
        <v>0</v>
      </c>
      <c r="Q1068" s="115">
        <v>0</v>
      </c>
      <c r="R1068" s="115">
        <v>0</v>
      </c>
      <c r="S1068" s="115">
        <v>0</v>
      </c>
      <c r="T1068" s="115">
        <v>0</v>
      </c>
      <c r="U1068" s="115">
        <v>0</v>
      </c>
      <c r="V1068" s="115">
        <v>24.8</v>
      </c>
      <c r="W1068" s="115" t="s">
        <v>102</v>
      </c>
    </row>
    <row r="1069" spans="1:23" ht="13.5" customHeight="1" x14ac:dyDescent="0.35">
      <c r="A1069" s="175">
        <v>0.1875</v>
      </c>
      <c r="B1069" s="115">
        <v>7</v>
      </c>
      <c r="C1069" s="115">
        <v>0</v>
      </c>
      <c r="D1069" s="115">
        <v>0</v>
      </c>
      <c r="E1069" s="115">
        <v>0</v>
      </c>
      <c r="F1069" s="115">
        <v>2</v>
      </c>
      <c r="G1069" s="115">
        <v>5</v>
      </c>
      <c r="H1069" s="115">
        <v>0</v>
      </c>
      <c r="I1069" s="115">
        <v>0</v>
      </c>
      <c r="J1069" s="115">
        <v>0</v>
      </c>
      <c r="K1069" s="115">
        <v>0</v>
      </c>
      <c r="L1069" s="115">
        <v>0</v>
      </c>
      <c r="M1069" s="115">
        <v>0</v>
      </c>
      <c r="N1069" s="115">
        <v>0</v>
      </c>
      <c r="O1069" s="115">
        <v>0</v>
      </c>
      <c r="P1069" s="115">
        <v>0</v>
      </c>
      <c r="Q1069" s="115">
        <v>0</v>
      </c>
      <c r="R1069" s="115">
        <v>0</v>
      </c>
      <c r="S1069" s="115">
        <v>0</v>
      </c>
      <c r="T1069" s="115">
        <v>0</v>
      </c>
      <c r="U1069" s="115">
        <v>0</v>
      </c>
      <c r="V1069" s="115">
        <v>25.2</v>
      </c>
      <c r="W1069" s="115" t="s">
        <v>102</v>
      </c>
    </row>
    <row r="1070" spans="1:23" ht="13.5" customHeight="1" x14ac:dyDescent="0.35">
      <c r="A1070" s="175">
        <v>0.19791666666666699</v>
      </c>
      <c r="B1070" s="115">
        <v>9</v>
      </c>
      <c r="C1070" s="115">
        <v>0</v>
      </c>
      <c r="D1070" s="115">
        <v>1</v>
      </c>
      <c r="E1070" s="115">
        <v>2</v>
      </c>
      <c r="F1070" s="115">
        <v>5</v>
      </c>
      <c r="G1070" s="115">
        <v>1</v>
      </c>
      <c r="H1070" s="115">
        <v>0</v>
      </c>
      <c r="I1070" s="115">
        <v>0</v>
      </c>
      <c r="J1070" s="115">
        <v>0</v>
      </c>
      <c r="K1070" s="115">
        <v>0</v>
      </c>
      <c r="L1070" s="115">
        <v>0</v>
      </c>
      <c r="M1070" s="115">
        <v>0</v>
      </c>
      <c r="N1070" s="115">
        <v>0</v>
      </c>
      <c r="O1070" s="115">
        <v>0</v>
      </c>
      <c r="P1070" s="115">
        <v>0</v>
      </c>
      <c r="Q1070" s="115">
        <v>0</v>
      </c>
      <c r="R1070" s="115">
        <v>0</v>
      </c>
      <c r="S1070" s="115">
        <v>0</v>
      </c>
      <c r="T1070" s="115">
        <v>0</v>
      </c>
      <c r="U1070" s="115">
        <v>0</v>
      </c>
      <c r="V1070" s="115">
        <v>21</v>
      </c>
      <c r="W1070" s="115" t="s">
        <v>102</v>
      </c>
    </row>
    <row r="1071" spans="1:23" ht="13.5" customHeight="1" x14ac:dyDescent="0.35">
      <c r="A1071" s="175">
        <v>0.20833333333333301</v>
      </c>
      <c r="B1071" s="115">
        <v>6</v>
      </c>
      <c r="C1071" s="115">
        <v>0</v>
      </c>
      <c r="D1071" s="115">
        <v>0</v>
      </c>
      <c r="E1071" s="115">
        <v>0</v>
      </c>
      <c r="F1071" s="115">
        <v>5</v>
      </c>
      <c r="G1071" s="115">
        <v>1</v>
      </c>
      <c r="H1071" s="115">
        <v>0</v>
      </c>
      <c r="I1071" s="115">
        <v>0</v>
      </c>
      <c r="J1071" s="115">
        <v>0</v>
      </c>
      <c r="K1071" s="115">
        <v>0</v>
      </c>
      <c r="L1071" s="115">
        <v>0</v>
      </c>
      <c r="M1071" s="115">
        <v>0</v>
      </c>
      <c r="N1071" s="115">
        <v>0</v>
      </c>
      <c r="O1071" s="115">
        <v>0</v>
      </c>
      <c r="P1071" s="115">
        <v>0</v>
      </c>
      <c r="Q1071" s="115">
        <v>0</v>
      </c>
      <c r="R1071" s="115">
        <v>0</v>
      </c>
      <c r="S1071" s="115">
        <v>0</v>
      </c>
      <c r="T1071" s="115">
        <v>0</v>
      </c>
      <c r="U1071" s="115">
        <v>0</v>
      </c>
      <c r="V1071" s="115">
        <v>24.3</v>
      </c>
      <c r="W1071" s="115" t="s">
        <v>102</v>
      </c>
    </row>
    <row r="1072" spans="1:23" ht="13.5" customHeight="1" x14ac:dyDescent="0.35">
      <c r="A1072" s="175">
        <v>0.21875</v>
      </c>
      <c r="B1072" s="115">
        <v>31</v>
      </c>
      <c r="C1072" s="115">
        <v>0</v>
      </c>
      <c r="D1072" s="115">
        <v>1</v>
      </c>
      <c r="E1072" s="115">
        <v>2</v>
      </c>
      <c r="F1072" s="115">
        <v>22</v>
      </c>
      <c r="G1072" s="115">
        <v>6</v>
      </c>
      <c r="H1072" s="115">
        <v>0</v>
      </c>
      <c r="I1072" s="115">
        <v>0</v>
      </c>
      <c r="J1072" s="115">
        <v>0</v>
      </c>
      <c r="K1072" s="115">
        <v>0</v>
      </c>
      <c r="L1072" s="115">
        <v>0</v>
      </c>
      <c r="M1072" s="115">
        <v>0</v>
      </c>
      <c r="N1072" s="115">
        <v>0</v>
      </c>
      <c r="O1072" s="115">
        <v>0</v>
      </c>
      <c r="P1072" s="115">
        <v>0</v>
      </c>
      <c r="Q1072" s="115">
        <v>0</v>
      </c>
      <c r="R1072" s="115">
        <v>0</v>
      </c>
      <c r="S1072" s="115">
        <v>0</v>
      </c>
      <c r="T1072" s="115">
        <v>0</v>
      </c>
      <c r="U1072" s="115">
        <v>0</v>
      </c>
      <c r="V1072" s="115">
        <v>22.9</v>
      </c>
      <c r="W1072" s="115">
        <v>25.3</v>
      </c>
    </row>
    <row r="1073" spans="1:23" ht="13.5" customHeight="1" x14ac:dyDescent="0.35">
      <c r="A1073" s="175">
        <v>0.22916666666666699</v>
      </c>
      <c r="B1073" s="115">
        <v>41</v>
      </c>
      <c r="C1073" s="115">
        <v>0</v>
      </c>
      <c r="D1073" s="115">
        <v>0</v>
      </c>
      <c r="E1073" s="115">
        <v>0</v>
      </c>
      <c r="F1073" s="115">
        <v>36</v>
      </c>
      <c r="G1073" s="115">
        <v>4</v>
      </c>
      <c r="H1073" s="115">
        <v>1</v>
      </c>
      <c r="I1073" s="115">
        <v>0</v>
      </c>
      <c r="J1073" s="115">
        <v>0</v>
      </c>
      <c r="K1073" s="115">
        <v>0</v>
      </c>
      <c r="L1073" s="115">
        <v>0</v>
      </c>
      <c r="M1073" s="115">
        <v>0</v>
      </c>
      <c r="N1073" s="115">
        <v>0</v>
      </c>
      <c r="O1073" s="115">
        <v>0</v>
      </c>
      <c r="P1073" s="115">
        <v>0</v>
      </c>
      <c r="Q1073" s="115">
        <v>0</v>
      </c>
      <c r="R1073" s="115">
        <v>0</v>
      </c>
      <c r="S1073" s="115">
        <v>0</v>
      </c>
      <c r="T1073" s="115">
        <v>0</v>
      </c>
      <c r="U1073" s="115">
        <v>0</v>
      </c>
      <c r="V1073" s="115">
        <v>22.9</v>
      </c>
      <c r="W1073" s="115">
        <v>24.6</v>
      </c>
    </row>
    <row r="1074" spans="1:23" ht="13.5" customHeight="1" x14ac:dyDescent="0.35">
      <c r="A1074" s="175">
        <v>0.23958333333333301</v>
      </c>
      <c r="B1074" s="115">
        <v>53</v>
      </c>
      <c r="C1074" s="115">
        <v>1</v>
      </c>
      <c r="D1074" s="115">
        <v>2</v>
      </c>
      <c r="E1074" s="115">
        <v>5</v>
      </c>
      <c r="F1074" s="115">
        <v>35</v>
      </c>
      <c r="G1074" s="115">
        <v>8</v>
      </c>
      <c r="H1074" s="115">
        <v>2</v>
      </c>
      <c r="I1074" s="115">
        <v>0</v>
      </c>
      <c r="J1074" s="115">
        <v>0</v>
      </c>
      <c r="K1074" s="115">
        <v>0</v>
      </c>
      <c r="L1074" s="115">
        <v>0</v>
      </c>
      <c r="M1074" s="115">
        <v>0</v>
      </c>
      <c r="N1074" s="115">
        <v>0</v>
      </c>
      <c r="O1074" s="115">
        <v>0</v>
      </c>
      <c r="P1074" s="115">
        <v>0</v>
      </c>
      <c r="Q1074" s="115">
        <v>0</v>
      </c>
      <c r="R1074" s="115">
        <v>0</v>
      </c>
      <c r="S1074" s="115">
        <v>0</v>
      </c>
      <c r="T1074" s="115">
        <v>0</v>
      </c>
      <c r="U1074" s="115">
        <v>0</v>
      </c>
      <c r="V1074" s="115">
        <v>22.4</v>
      </c>
      <c r="W1074" s="115">
        <v>25.1</v>
      </c>
    </row>
    <row r="1075" spans="1:23" ht="13.5" customHeight="1" x14ac:dyDescent="0.35">
      <c r="A1075" s="175">
        <v>0.25</v>
      </c>
      <c r="B1075" s="115">
        <v>25</v>
      </c>
      <c r="C1075" s="115">
        <v>0</v>
      </c>
      <c r="D1075" s="115">
        <v>1</v>
      </c>
      <c r="E1075" s="115">
        <v>6</v>
      </c>
      <c r="F1075" s="115">
        <v>15</v>
      </c>
      <c r="G1075" s="115">
        <v>3</v>
      </c>
      <c r="H1075" s="115">
        <v>0</v>
      </c>
      <c r="I1075" s="115">
        <v>0</v>
      </c>
      <c r="J1075" s="115">
        <v>0</v>
      </c>
      <c r="K1075" s="115">
        <v>0</v>
      </c>
      <c r="L1075" s="115">
        <v>0</v>
      </c>
      <c r="M1075" s="115">
        <v>0</v>
      </c>
      <c r="N1075" s="115">
        <v>0</v>
      </c>
      <c r="O1075" s="115">
        <v>0</v>
      </c>
      <c r="P1075" s="115">
        <v>0</v>
      </c>
      <c r="Q1075" s="115">
        <v>0</v>
      </c>
      <c r="R1075" s="115">
        <v>0</v>
      </c>
      <c r="S1075" s="115">
        <v>0</v>
      </c>
      <c r="T1075" s="115">
        <v>0</v>
      </c>
      <c r="U1075" s="115">
        <v>0</v>
      </c>
      <c r="V1075" s="115">
        <v>21.6</v>
      </c>
      <c r="W1075" s="115">
        <v>25</v>
      </c>
    </row>
    <row r="1076" spans="1:23" ht="13.5" customHeight="1" x14ac:dyDescent="0.35">
      <c r="A1076" s="175">
        <v>0.26041666666666702</v>
      </c>
      <c r="B1076" s="115">
        <v>40</v>
      </c>
      <c r="C1076" s="115">
        <v>0</v>
      </c>
      <c r="D1076" s="115">
        <v>2</v>
      </c>
      <c r="E1076" s="115">
        <v>13</v>
      </c>
      <c r="F1076" s="115">
        <v>22</v>
      </c>
      <c r="G1076" s="115">
        <v>2</v>
      </c>
      <c r="H1076" s="115">
        <v>1</v>
      </c>
      <c r="I1076" s="115">
        <v>0</v>
      </c>
      <c r="J1076" s="115">
        <v>0</v>
      </c>
      <c r="K1076" s="115">
        <v>0</v>
      </c>
      <c r="L1076" s="115">
        <v>0</v>
      </c>
      <c r="M1076" s="115">
        <v>0</v>
      </c>
      <c r="N1076" s="115">
        <v>0</v>
      </c>
      <c r="O1076" s="115">
        <v>0</v>
      </c>
      <c r="P1076" s="115">
        <v>0</v>
      </c>
      <c r="Q1076" s="115">
        <v>0</v>
      </c>
      <c r="R1076" s="115">
        <v>0</v>
      </c>
      <c r="S1076" s="115">
        <v>0</v>
      </c>
      <c r="T1076" s="115">
        <v>0</v>
      </c>
      <c r="U1076" s="115">
        <v>0</v>
      </c>
      <c r="V1076" s="115">
        <v>20.8</v>
      </c>
      <c r="W1076" s="115">
        <v>23.7</v>
      </c>
    </row>
    <row r="1077" spans="1:23" ht="13.5" customHeight="1" x14ac:dyDescent="0.35">
      <c r="A1077" s="175">
        <v>0.27083333333333298</v>
      </c>
      <c r="B1077" s="115">
        <v>85</v>
      </c>
      <c r="C1077" s="115">
        <v>2</v>
      </c>
      <c r="D1077" s="115">
        <v>3</v>
      </c>
      <c r="E1077" s="115">
        <v>15</v>
      </c>
      <c r="F1077" s="115">
        <v>56</v>
      </c>
      <c r="G1077" s="115">
        <v>9</v>
      </c>
      <c r="H1077" s="115">
        <v>0</v>
      </c>
      <c r="I1077" s="115">
        <v>0</v>
      </c>
      <c r="J1077" s="115">
        <v>0</v>
      </c>
      <c r="K1077" s="115">
        <v>0</v>
      </c>
      <c r="L1077" s="115">
        <v>0</v>
      </c>
      <c r="M1077" s="115">
        <v>0</v>
      </c>
      <c r="N1077" s="115">
        <v>0</v>
      </c>
      <c r="O1077" s="115">
        <v>0</v>
      </c>
      <c r="P1077" s="115">
        <v>0</v>
      </c>
      <c r="Q1077" s="115">
        <v>0</v>
      </c>
      <c r="R1077" s="115">
        <v>0</v>
      </c>
      <c r="S1077" s="115">
        <v>0</v>
      </c>
      <c r="T1077" s="115">
        <v>0</v>
      </c>
      <c r="U1077" s="115">
        <v>0</v>
      </c>
      <c r="V1077" s="115">
        <v>21.1</v>
      </c>
      <c r="W1077" s="115">
        <v>23.9</v>
      </c>
    </row>
    <row r="1078" spans="1:23" ht="13.5" customHeight="1" x14ac:dyDescent="0.35">
      <c r="A1078" s="175">
        <v>0.28125</v>
      </c>
      <c r="B1078" s="115">
        <v>92</v>
      </c>
      <c r="C1078" s="115">
        <v>0</v>
      </c>
      <c r="D1078" s="115">
        <v>9</v>
      </c>
      <c r="E1078" s="115">
        <v>15</v>
      </c>
      <c r="F1078" s="115">
        <v>51</v>
      </c>
      <c r="G1078" s="115">
        <v>13</v>
      </c>
      <c r="H1078" s="115">
        <v>4</v>
      </c>
      <c r="I1078" s="115">
        <v>0</v>
      </c>
      <c r="J1078" s="115">
        <v>0</v>
      </c>
      <c r="K1078" s="115">
        <v>0</v>
      </c>
      <c r="L1078" s="115">
        <v>0</v>
      </c>
      <c r="M1078" s="115">
        <v>0</v>
      </c>
      <c r="N1078" s="115">
        <v>0</v>
      </c>
      <c r="O1078" s="115">
        <v>0</v>
      </c>
      <c r="P1078" s="115">
        <v>0</v>
      </c>
      <c r="Q1078" s="115">
        <v>0</v>
      </c>
      <c r="R1078" s="115">
        <v>0</v>
      </c>
      <c r="S1078" s="115">
        <v>0</v>
      </c>
      <c r="T1078" s="115">
        <v>0</v>
      </c>
      <c r="U1078" s="115">
        <v>0</v>
      </c>
      <c r="V1078" s="115">
        <v>21.7</v>
      </c>
      <c r="W1078" s="115">
        <v>25.6</v>
      </c>
    </row>
    <row r="1079" spans="1:23" ht="13.5" customHeight="1" x14ac:dyDescent="0.35">
      <c r="A1079" s="175">
        <v>0.29166666666666702</v>
      </c>
      <c r="B1079" s="115">
        <v>49</v>
      </c>
      <c r="C1079" s="115">
        <v>0</v>
      </c>
      <c r="D1079" s="115">
        <v>1</v>
      </c>
      <c r="E1079" s="115">
        <v>18</v>
      </c>
      <c r="F1079" s="115">
        <v>20</v>
      </c>
      <c r="G1079" s="115">
        <v>8</v>
      </c>
      <c r="H1079" s="115">
        <v>2</v>
      </c>
      <c r="I1079" s="115">
        <v>0</v>
      </c>
      <c r="J1079" s="115">
        <v>0</v>
      </c>
      <c r="K1079" s="115">
        <v>0</v>
      </c>
      <c r="L1079" s="115">
        <v>0</v>
      </c>
      <c r="M1079" s="115">
        <v>0</v>
      </c>
      <c r="N1079" s="115">
        <v>0</v>
      </c>
      <c r="O1079" s="115">
        <v>0</v>
      </c>
      <c r="P1079" s="115">
        <v>0</v>
      </c>
      <c r="Q1079" s="115">
        <v>0</v>
      </c>
      <c r="R1079" s="115">
        <v>0</v>
      </c>
      <c r="S1079" s="115">
        <v>0</v>
      </c>
      <c r="T1079" s="115">
        <v>0</v>
      </c>
      <c r="U1079" s="115">
        <v>0</v>
      </c>
      <c r="V1079" s="115">
        <v>22</v>
      </c>
      <c r="W1079" s="115">
        <v>27.6</v>
      </c>
    </row>
    <row r="1080" spans="1:23" ht="13.5" customHeight="1" x14ac:dyDescent="0.35">
      <c r="A1080" s="175">
        <v>0.30208333333333298</v>
      </c>
      <c r="B1080" s="115">
        <v>62</v>
      </c>
      <c r="C1080" s="115">
        <v>1</v>
      </c>
      <c r="D1080" s="115">
        <v>6</v>
      </c>
      <c r="E1080" s="115">
        <v>30</v>
      </c>
      <c r="F1080" s="115">
        <v>21</v>
      </c>
      <c r="G1080" s="115">
        <v>3</v>
      </c>
      <c r="H1080" s="115">
        <v>0</v>
      </c>
      <c r="I1080" s="115">
        <v>0</v>
      </c>
      <c r="J1080" s="115">
        <v>1</v>
      </c>
      <c r="K1080" s="115">
        <v>0</v>
      </c>
      <c r="L1080" s="115">
        <v>0</v>
      </c>
      <c r="M1080" s="115">
        <v>0</v>
      </c>
      <c r="N1080" s="115">
        <v>0</v>
      </c>
      <c r="O1080" s="115">
        <v>0</v>
      </c>
      <c r="P1080" s="115">
        <v>0</v>
      </c>
      <c r="Q1080" s="115">
        <v>0</v>
      </c>
      <c r="R1080" s="115">
        <v>0</v>
      </c>
      <c r="S1080" s="115">
        <v>0</v>
      </c>
      <c r="T1080" s="115">
        <v>0</v>
      </c>
      <c r="U1080" s="115">
        <v>0</v>
      </c>
      <c r="V1080" s="115">
        <v>19.7</v>
      </c>
      <c r="W1080" s="115">
        <v>23.3</v>
      </c>
    </row>
    <row r="1081" spans="1:23" ht="13.5" customHeight="1" x14ac:dyDescent="0.35">
      <c r="A1081" s="175">
        <v>0.3125</v>
      </c>
      <c r="B1081" s="115">
        <v>47</v>
      </c>
      <c r="C1081" s="115">
        <v>5</v>
      </c>
      <c r="D1081" s="115">
        <v>8</v>
      </c>
      <c r="E1081" s="115">
        <v>22</v>
      </c>
      <c r="F1081" s="115">
        <v>10</v>
      </c>
      <c r="G1081" s="115">
        <v>2</v>
      </c>
      <c r="H1081" s="115">
        <v>0</v>
      </c>
      <c r="I1081" s="115">
        <v>0</v>
      </c>
      <c r="J1081" s="115">
        <v>0</v>
      </c>
      <c r="K1081" s="115">
        <v>0</v>
      </c>
      <c r="L1081" s="115">
        <v>0</v>
      </c>
      <c r="M1081" s="115">
        <v>0</v>
      </c>
      <c r="N1081" s="115">
        <v>0</v>
      </c>
      <c r="O1081" s="115">
        <v>0</v>
      </c>
      <c r="P1081" s="115">
        <v>0</v>
      </c>
      <c r="Q1081" s="115">
        <v>0</v>
      </c>
      <c r="R1081" s="115">
        <v>0</v>
      </c>
      <c r="S1081" s="115">
        <v>0</v>
      </c>
      <c r="T1081" s="115">
        <v>0</v>
      </c>
      <c r="U1081" s="115">
        <v>0</v>
      </c>
      <c r="V1081" s="115">
        <v>17.399999999999999</v>
      </c>
      <c r="W1081" s="115">
        <v>22.2</v>
      </c>
    </row>
    <row r="1082" spans="1:23" ht="13.5" customHeight="1" x14ac:dyDescent="0.35">
      <c r="A1082" s="175">
        <v>0.32291666666666702</v>
      </c>
      <c r="B1082" s="115">
        <v>50</v>
      </c>
      <c r="C1082" s="115">
        <v>1</v>
      </c>
      <c r="D1082" s="115">
        <v>7</v>
      </c>
      <c r="E1082" s="115">
        <v>13</v>
      </c>
      <c r="F1082" s="115">
        <v>28</v>
      </c>
      <c r="G1082" s="115">
        <v>1</v>
      </c>
      <c r="H1082" s="115">
        <v>0</v>
      </c>
      <c r="I1082" s="115">
        <v>0</v>
      </c>
      <c r="J1082" s="115">
        <v>0</v>
      </c>
      <c r="K1082" s="115">
        <v>0</v>
      </c>
      <c r="L1082" s="115">
        <v>0</v>
      </c>
      <c r="M1082" s="115">
        <v>0</v>
      </c>
      <c r="N1082" s="115">
        <v>0</v>
      </c>
      <c r="O1082" s="115">
        <v>0</v>
      </c>
      <c r="P1082" s="115">
        <v>0</v>
      </c>
      <c r="Q1082" s="115">
        <v>0</v>
      </c>
      <c r="R1082" s="115">
        <v>0</v>
      </c>
      <c r="S1082" s="115">
        <v>0</v>
      </c>
      <c r="T1082" s="115">
        <v>0</v>
      </c>
      <c r="U1082" s="115">
        <v>0</v>
      </c>
      <c r="V1082" s="115">
        <v>19.5</v>
      </c>
      <c r="W1082" s="115">
        <v>22.5</v>
      </c>
    </row>
    <row r="1083" spans="1:23" ht="13.5" customHeight="1" x14ac:dyDescent="0.35">
      <c r="A1083" s="175">
        <v>0.33333333333333298</v>
      </c>
      <c r="B1083" s="115">
        <v>51</v>
      </c>
      <c r="C1083" s="115">
        <v>0</v>
      </c>
      <c r="D1083" s="115">
        <v>3</v>
      </c>
      <c r="E1083" s="115">
        <v>9</v>
      </c>
      <c r="F1083" s="115">
        <v>38</v>
      </c>
      <c r="G1083" s="115">
        <v>1</v>
      </c>
      <c r="H1083" s="115">
        <v>0</v>
      </c>
      <c r="I1083" s="115">
        <v>0</v>
      </c>
      <c r="J1083" s="115">
        <v>0</v>
      </c>
      <c r="K1083" s="115">
        <v>0</v>
      </c>
      <c r="L1083" s="115">
        <v>0</v>
      </c>
      <c r="M1083" s="115">
        <v>0</v>
      </c>
      <c r="N1083" s="115">
        <v>0</v>
      </c>
      <c r="O1083" s="115">
        <v>0</v>
      </c>
      <c r="P1083" s="115">
        <v>0</v>
      </c>
      <c r="Q1083" s="115">
        <v>0</v>
      </c>
      <c r="R1083" s="115">
        <v>0</v>
      </c>
      <c r="S1083" s="115">
        <v>0</v>
      </c>
      <c r="T1083" s="115">
        <v>0</v>
      </c>
      <c r="U1083" s="115">
        <v>0</v>
      </c>
      <c r="V1083" s="115">
        <v>21</v>
      </c>
      <c r="W1083" s="115">
        <v>22.8</v>
      </c>
    </row>
    <row r="1084" spans="1:23" ht="13.5" customHeight="1" x14ac:dyDescent="0.35">
      <c r="A1084" s="175">
        <v>0.34375</v>
      </c>
      <c r="B1084" s="115">
        <v>47</v>
      </c>
      <c r="C1084" s="115">
        <v>1</v>
      </c>
      <c r="D1084" s="115">
        <v>3</v>
      </c>
      <c r="E1084" s="115">
        <v>13</v>
      </c>
      <c r="F1084" s="115">
        <v>28</v>
      </c>
      <c r="G1084" s="115">
        <v>2</v>
      </c>
      <c r="H1084" s="115">
        <v>0</v>
      </c>
      <c r="I1084" s="115">
        <v>0</v>
      </c>
      <c r="J1084" s="115">
        <v>0</v>
      </c>
      <c r="K1084" s="115">
        <v>0</v>
      </c>
      <c r="L1084" s="115">
        <v>0</v>
      </c>
      <c r="M1084" s="115">
        <v>0</v>
      </c>
      <c r="N1084" s="115">
        <v>0</v>
      </c>
      <c r="O1084" s="115">
        <v>0</v>
      </c>
      <c r="P1084" s="115">
        <v>0</v>
      </c>
      <c r="Q1084" s="115">
        <v>0</v>
      </c>
      <c r="R1084" s="115">
        <v>0</v>
      </c>
      <c r="S1084" s="115">
        <v>0</v>
      </c>
      <c r="T1084" s="115">
        <v>0</v>
      </c>
      <c r="U1084" s="115">
        <v>0</v>
      </c>
      <c r="V1084" s="115">
        <v>20.7</v>
      </c>
      <c r="W1084" s="115">
        <v>23.5</v>
      </c>
    </row>
    <row r="1085" spans="1:23" ht="13.5" customHeight="1" x14ac:dyDescent="0.35">
      <c r="A1085" s="175">
        <v>0.35416666666666702</v>
      </c>
      <c r="B1085" s="115">
        <v>27</v>
      </c>
      <c r="C1085" s="115">
        <v>0</v>
      </c>
      <c r="D1085" s="115">
        <v>0</v>
      </c>
      <c r="E1085" s="115">
        <v>4</v>
      </c>
      <c r="F1085" s="115">
        <v>19</v>
      </c>
      <c r="G1085" s="115">
        <v>4</v>
      </c>
      <c r="H1085" s="115">
        <v>0</v>
      </c>
      <c r="I1085" s="115">
        <v>0</v>
      </c>
      <c r="J1085" s="115">
        <v>0</v>
      </c>
      <c r="K1085" s="115">
        <v>0</v>
      </c>
      <c r="L1085" s="115">
        <v>0</v>
      </c>
      <c r="M1085" s="115">
        <v>0</v>
      </c>
      <c r="N1085" s="115">
        <v>0</v>
      </c>
      <c r="O1085" s="115">
        <v>0</v>
      </c>
      <c r="P1085" s="115">
        <v>0</v>
      </c>
      <c r="Q1085" s="115">
        <v>0</v>
      </c>
      <c r="R1085" s="115">
        <v>0</v>
      </c>
      <c r="S1085" s="115">
        <v>0</v>
      </c>
      <c r="T1085" s="115">
        <v>0</v>
      </c>
      <c r="U1085" s="115">
        <v>0</v>
      </c>
      <c r="V1085" s="115">
        <v>21.4</v>
      </c>
      <c r="W1085" s="115">
        <v>24.9</v>
      </c>
    </row>
    <row r="1086" spans="1:23" ht="13.5" customHeight="1" x14ac:dyDescent="0.35">
      <c r="A1086" s="175">
        <v>0.36458333333333298</v>
      </c>
      <c r="B1086" s="115">
        <v>41</v>
      </c>
      <c r="C1086" s="115">
        <v>0</v>
      </c>
      <c r="D1086" s="115">
        <v>0</v>
      </c>
      <c r="E1086" s="115">
        <v>13</v>
      </c>
      <c r="F1086" s="115">
        <v>27</v>
      </c>
      <c r="G1086" s="115">
        <v>1</v>
      </c>
      <c r="H1086" s="115">
        <v>0</v>
      </c>
      <c r="I1086" s="115">
        <v>0</v>
      </c>
      <c r="J1086" s="115">
        <v>0</v>
      </c>
      <c r="K1086" s="115">
        <v>0</v>
      </c>
      <c r="L1086" s="115">
        <v>0</v>
      </c>
      <c r="M1086" s="115">
        <v>0</v>
      </c>
      <c r="N1086" s="115">
        <v>0</v>
      </c>
      <c r="O1086" s="115">
        <v>0</v>
      </c>
      <c r="P1086" s="115">
        <v>0</v>
      </c>
      <c r="Q1086" s="115">
        <v>0</v>
      </c>
      <c r="R1086" s="115">
        <v>0</v>
      </c>
      <c r="S1086" s="115">
        <v>0</v>
      </c>
      <c r="T1086" s="115">
        <v>0</v>
      </c>
      <c r="U1086" s="115">
        <v>0</v>
      </c>
      <c r="V1086" s="115">
        <v>21.3</v>
      </c>
      <c r="W1086" s="115">
        <v>22.8</v>
      </c>
    </row>
    <row r="1087" spans="1:23" ht="13.5" customHeight="1" x14ac:dyDescent="0.35">
      <c r="A1087" s="175">
        <v>0.375</v>
      </c>
      <c r="B1087" s="115">
        <v>43</v>
      </c>
      <c r="C1087" s="115">
        <v>0</v>
      </c>
      <c r="D1087" s="115">
        <v>2</v>
      </c>
      <c r="E1087" s="115">
        <v>4</v>
      </c>
      <c r="F1087" s="115">
        <v>34</v>
      </c>
      <c r="G1087" s="115">
        <v>3</v>
      </c>
      <c r="H1087" s="115">
        <v>0</v>
      </c>
      <c r="I1087" s="115">
        <v>0</v>
      </c>
      <c r="J1087" s="115">
        <v>0</v>
      </c>
      <c r="K1087" s="115">
        <v>0</v>
      </c>
      <c r="L1087" s="115">
        <v>0</v>
      </c>
      <c r="M1087" s="115">
        <v>0</v>
      </c>
      <c r="N1087" s="115">
        <v>0</v>
      </c>
      <c r="O1087" s="115">
        <v>0</v>
      </c>
      <c r="P1087" s="115">
        <v>0</v>
      </c>
      <c r="Q1087" s="115">
        <v>0</v>
      </c>
      <c r="R1087" s="115">
        <v>0</v>
      </c>
      <c r="S1087" s="115">
        <v>0</v>
      </c>
      <c r="T1087" s="115">
        <v>0</v>
      </c>
      <c r="U1087" s="115">
        <v>0</v>
      </c>
      <c r="V1087" s="115">
        <v>21.3</v>
      </c>
      <c r="W1087" s="115">
        <v>24.4</v>
      </c>
    </row>
    <row r="1088" spans="1:23" ht="13.5" customHeight="1" x14ac:dyDescent="0.35">
      <c r="A1088" s="175">
        <v>0.38541666666666702</v>
      </c>
      <c r="B1088" s="115">
        <v>46</v>
      </c>
      <c r="C1088" s="115">
        <v>0</v>
      </c>
      <c r="D1088" s="115">
        <v>2</v>
      </c>
      <c r="E1088" s="115">
        <v>16</v>
      </c>
      <c r="F1088" s="115">
        <v>24</v>
      </c>
      <c r="G1088" s="115">
        <v>4</v>
      </c>
      <c r="H1088" s="115">
        <v>0</v>
      </c>
      <c r="I1088" s="115">
        <v>0</v>
      </c>
      <c r="J1088" s="115">
        <v>0</v>
      </c>
      <c r="K1088" s="115">
        <v>0</v>
      </c>
      <c r="L1088" s="115">
        <v>0</v>
      </c>
      <c r="M1088" s="115">
        <v>0</v>
      </c>
      <c r="N1088" s="115">
        <v>0</v>
      </c>
      <c r="O1088" s="115">
        <v>0</v>
      </c>
      <c r="P1088" s="115">
        <v>0</v>
      </c>
      <c r="Q1088" s="115">
        <v>0</v>
      </c>
      <c r="R1088" s="115">
        <v>0</v>
      </c>
      <c r="S1088" s="115">
        <v>0</v>
      </c>
      <c r="T1088" s="115">
        <v>0</v>
      </c>
      <c r="U1088" s="115">
        <v>0</v>
      </c>
      <c r="V1088" s="115">
        <v>20.5</v>
      </c>
      <c r="W1088" s="115">
        <v>23.4</v>
      </c>
    </row>
    <row r="1089" spans="1:23" ht="13.5" customHeight="1" x14ac:dyDescent="0.35">
      <c r="A1089" s="175">
        <v>0.39583333333333298</v>
      </c>
      <c r="B1089" s="115">
        <v>41</v>
      </c>
      <c r="C1089" s="115">
        <v>0</v>
      </c>
      <c r="D1089" s="115">
        <v>0</v>
      </c>
      <c r="E1089" s="115">
        <v>15</v>
      </c>
      <c r="F1089" s="115">
        <v>26</v>
      </c>
      <c r="G1089" s="115">
        <v>0</v>
      </c>
      <c r="H1089" s="115">
        <v>0</v>
      </c>
      <c r="I1089" s="115">
        <v>0</v>
      </c>
      <c r="J1089" s="115">
        <v>0</v>
      </c>
      <c r="K1089" s="115">
        <v>0</v>
      </c>
      <c r="L1089" s="115">
        <v>0</v>
      </c>
      <c r="M1089" s="115">
        <v>0</v>
      </c>
      <c r="N1089" s="115">
        <v>0</v>
      </c>
      <c r="O1089" s="115">
        <v>0</v>
      </c>
      <c r="P1089" s="115">
        <v>0</v>
      </c>
      <c r="Q1089" s="115">
        <v>0</v>
      </c>
      <c r="R1089" s="115">
        <v>0</v>
      </c>
      <c r="S1089" s="115">
        <v>0</v>
      </c>
      <c r="T1089" s="115">
        <v>0</v>
      </c>
      <c r="U1089" s="115">
        <v>0</v>
      </c>
      <c r="V1089" s="115">
        <v>20.3</v>
      </c>
      <c r="W1089" s="115">
        <v>22.8</v>
      </c>
    </row>
    <row r="1090" spans="1:23" ht="13.5" customHeight="1" x14ac:dyDescent="0.35">
      <c r="A1090" s="175">
        <v>0.40625</v>
      </c>
      <c r="B1090" s="115">
        <v>36</v>
      </c>
      <c r="C1090" s="115">
        <v>0</v>
      </c>
      <c r="D1090" s="115">
        <v>1</v>
      </c>
      <c r="E1090" s="115">
        <v>17</v>
      </c>
      <c r="F1090" s="115">
        <v>11</v>
      </c>
      <c r="G1090" s="115">
        <v>7</v>
      </c>
      <c r="H1090" s="115">
        <v>0</v>
      </c>
      <c r="I1090" s="115">
        <v>0</v>
      </c>
      <c r="J1090" s="115">
        <v>0</v>
      </c>
      <c r="K1090" s="115">
        <v>0</v>
      </c>
      <c r="L1090" s="115">
        <v>0</v>
      </c>
      <c r="M1090" s="115">
        <v>0</v>
      </c>
      <c r="N1090" s="115">
        <v>0</v>
      </c>
      <c r="O1090" s="115">
        <v>0</v>
      </c>
      <c r="P1090" s="115">
        <v>0</v>
      </c>
      <c r="Q1090" s="115">
        <v>0</v>
      </c>
      <c r="R1090" s="115">
        <v>0</v>
      </c>
      <c r="S1090" s="115">
        <v>0</v>
      </c>
      <c r="T1090" s="115">
        <v>0</v>
      </c>
      <c r="U1090" s="115">
        <v>0</v>
      </c>
      <c r="V1090" s="115">
        <v>21</v>
      </c>
      <c r="W1090" s="115">
        <v>25.4</v>
      </c>
    </row>
    <row r="1091" spans="1:23" ht="13.5" customHeight="1" x14ac:dyDescent="0.35">
      <c r="A1091" s="175">
        <v>0.41666666666666702</v>
      </c>
      <c r="B1091" s="115">
        <v>39</v>
      </c>
      <c r="C1091" s="115">
        <v>0</v>
      </c>
      <c r="D1091" s="115">
        <v>3</v>
      </c>
      <c r="E1091" s="115">
        <v>32</v>
      </c>
      <c r="F1091" s="115">
        <v>4</v>
      </c>
      <c r="G1091" s="115">
        <v>0</v>
      </c>
      <c r="H1091" s="115">
        <v>0</v>
      </c>
      <c r="I1091" s="115">
        <v>0</v>
      </c>
      <c r="J1091" s="115">
        <v>0</v>
      </c>
      <c r="K1091" s="115">
        <v>0</v>
      </c>
      <c r="L1091" s="115">
        <v>0</v>
      </c>
      <c r="M1091" s="115">
        <v>0</v>
      </c>
      <c r="N1091" s="115">
        <v>0</v>
      </c>
      <c r="O1091" s="115">
        <v>0</v>
      </c>
      <c r="P1091" s="115">
        <v>0</v>
      </c>
      <c r="Q1091" s="115">
        <v>0</v>
      </c>
      <c r="R1091" s="115">
        <v>0</v>
      </c>
      <c r="S1091" s="115">
        <v>0</v>
      </c>
      <c r="T1091" s="115">
        <v>0</v>
      </c>
      <c r="U1091" s="115">
        <v>0</v>
      </c>
      <c r="V1091" s="115">
        <v>17.600000000000001</v>
      </c>
      <c r="W1091" s="115">
        <v>19.7</v>
      </c>
    </row>
    <row r="1092" spans="1:23" ht="13.5" customHeight="1" x14ac:dyDescent="0.35">
      <c r="A1092" s="175">
        <v>0.42708333333333298</v>
      </c>
      <c r="B1092" s="115">
        <v>48</v>
      </c>
      <c r="C1092" s="115">
        <v>0</v>
      </c>
      <c r="D1092" s="115">
        <v>0</v>
      </c>
      <c r="E1092" s="115">
        <v>33</v>
      </c>
      <c r="F1092" s="115">
        <v>14</v>
      </c>
      <c r="G1092" s="115">
        <v>1</v>
      </c>
      <c r="H1092" s="115">
        <v>0</v>
      </c>
      <c r="I1092" s="115">
        <v>0</v>
      </c>
      <c r="J1092" s="115">
        <v>0</v>
      </c>
      <c r="K1092" s="115">
        <v>0</v>
      </c>
      <c r="L1092" s="115">
        <v>0</v>
      </c>
      <c r="M1092" s="115">
        <v>0</v>
      </c>
      <c r="N1092" s="115">
        <v>0</v>
      </c>
      <c r="O1092" s="115">
        <v>0</v>
      </c>
      <c r="P1092" s="115">
        <v>0</v>
      </c>
      <c r="Q1092" s="115">
        <v>0</v>
      </c>
      <c r="R1092" s="115">
        <v>0</v>
      </c>
      <c r="S1092" s="115">
        <v>0</v>
      </c>
      <c r="T1092" s="115">
        <v>0</v>
      </c>
      <c r="U1092" s="115">
        <v>0</v>
      </c>
      <c r="V1092" s="115">
        <v>19.3</v>
      </c>
      <c r="W1092" s="115">
        <v>22.3</v>
      </c>
    </row>
    <row r="1093" spans="1:23" ht="13.5" customHeight="1" x14ac:dyDescent="0.35">
      <c r="A1093" s="175">
        <v>0.4375</v>
      </c>
      <c r="B1093" s="115">
        <v>38</v>
      </c>
      <c r="C1093" s="115">
        <v>0</v>
      </c>
      <c r="D1093" s="115">
        <v>5</v>
      </c>
      <c r="E1093" s="115">
        <v>20</v>
      </c>
      <c r="F1093" s="115">
        <v>12</v>
      </c>
      <c r="G1093" s="115">
        <v>1</v>
      </c>
      <c r="H1093" s="115">
        <v>0</v>
      </c>
      <c r="I1093" s="115">
        <v>0</v>
      </c>
      <c r="J1093" s="115">
        <v>0</v>
      </c>
      <c r="K1093" s="115">
        <v>0</v>
      </c>
      <c r="L1093" s="115">
        <v>0</v>
      </c>
      <c r="M1093" s="115">
        <v>0</v>
      </c>
      <c r="N1093" s="115">
        <v>0</v>
      </c>
      <c r="O1093" s="115">
        <v>0</v>
      </c>
      <c r="P1093" s="115">
        <v>0</v>
      </c>
      <c r="Q1093" s="115">
        <v>0</v>
      </c>
      <c r="R1093" s="115">
        <v>0</v>
      </c>
      <c r="S1093" s="115">
        <v>0</v>
      </c>
      <c r="T1093" s="115">
        <v>0</v>
      </c>
      <c r="U1093" s="115">
        <v>0</v>
      </c>
      <c r="V1093" s="115">
        <v>18.8</v>
      </c>
      <c r="W1093" s="115">
        <v>22.1</v>
      </c>
    </row>
    <row r="1094" spans="1:23" ht="13.5" customHeight="1" x14ac:dyDescent="0.35">
      <c r="A1094" s="175">
        <v>0.44791666666666702</v>
      </c>
      <c r="B1094" s="115">
        <v>31</v>
      </c>
      <c r="C1094" s="115">
        <v>0</v>
      </c>
      <c r="D1094" s="115">
        <v>0</v>
      </c>
      <c r="E1094" s="115">
        <v>11</v>
      </c>
      <c r="F1094" s="115">
        <v>20</v>
      </c>
      <c r="G1094" s="115">
        <v>0</v>
      </c>
      <c r="H1094" s="115">
        <v>0</v>
      </c>
      <c r="I1094" s="115">
        <v>0</v>
      </c>
      <c r="J1094" s="115">
        <v>0</v>
      </c>
      <c r="K1094" s="115">
        <v>0</v>
      </c>
      <c r="L1094" s="115">
        <v>0</v>
      </c>
      <c r="M1094" s="115">
        <v>0</v>
      </c>
      <c r="N1094" s="115">
        <v>0</v>
      </c>
      <c r="O1094" s="115">
        <v>0</v>
      </c>
      <c r="P1094" s="115">
        <v>0</v>
      </c>
      <c r="Q1094" s="115">
        <v>0</v>
      </c>
      <c r="R1094" s="115">
        <v>0</v>
      </c>
      <c r="S1094" s="115">
        <v>0</v>
      </c>
      <c r="T1094" s="115">
        <v>0</v>
      </c>
      <c r="U1094" s="115">
        <v>0</v>
      </c>
      <c r="V1094" s="115">
        <v>20.3</v>
      </c>
      <c r="W1094" s="115">
        <v>21.4</v>
      </c>
    </row>
    <row r="1095" spans="1:23" ht="13.5" customHeight="1" x14ac:dyDescent="0.35">
      <c r="A1095" s="175">
        <v>0.45833333333333298</v>
      </c>
      <c r="B1095" s="115">
        <v>41</v>
      </c>
      <c r="C1095" s="115">
        <v>0</v>
      </c>
      <c r="D1095" s="115">
        <v>1</v>
      </c>
      <c r="E1095" s="115">
        <v>16</v>
      </c>
      <c r="F1095" s="115">
        <v>24</v>
      </c>
      <c r="G1095" s="115">
        <v>0</v>
      </c>
      <c r="H1095" s="115">
        <v>0</v>
      </c>
      <c r="I1095" s="115">
        <v>0</v>
      </c>
      <c r="J1095" s="115">
        <v>0</v>
      </c>
      <c r="K1095" s="115">
        <v>0</v>
      </c>
      <c r="L1095" s="115">
        <v>0</v>
      </c>
      <c r="M1095" s="115">
        <v>0</v>
      </c>
      <c r="N1095" s="115">
        <v>0</v>
      </c>
      <c r="O1095" s="115">
        <v>0</v>
      </c>
      <c r="P1095" s="115">
        <v>0</v>
      </c>
      <c r="Q1095" s="115">
        <v>0</v>
      </c>
      <c r="R1095" s="115">
        <v>0</v>
      </c>
      <c r="S1095" s="115">
        <v>0</v>
      </c>
      <c r="T1095" s="115">
        <v>0</v>
      </c>
      <c r="U1095" s="115">
        <v>0</v>
      </c>
      <c r="V1095" s="115">
        <v>20.2</v>
      </c>
      <c r="W1095" s="115">
        <v>22.6</v>
      </c>
    </row>
    <row r="1096" spans="1:23" ht="13.5" customHeight="1" x14ac:dyDescent="0.35">
      <c r="A1096" s="175">
        <v>0.46875</v>
      </c>
      <c r="B1096" s="115">
        <v>25</v>
      </c>
      <c r="C1096" s="115">
        <v>1</v>
      </c>
      <c r="D1096" s="115">
        <v>3</v>
      </c>
      <c r="E1096" s="115">
        <v>12</v>
      </c>
      <c r="F1096" s="115">
        <v>7</v>
      </c>
      <c r="G1096" s="115">
        <v>2</v>
      </c>
      <c r="H1096" s="115">
        <v>0</v>
      </c>
      <c r="I1096" s="115">
        <v>0</v>
      </c>
      <c r="J1096" s="115">
        <v>0</v>
      </c>
      <c r="K1096" s="115">
        <v>0</v>
      </c>
      <c r="L1096" s="115">
        <v>0</v>
      </c>
      <c r="M1096" s="115">
        <v>0</v>
      </c>
      <c r="N1096" s="115">
        <v>0</v>
      </c>
      <c r="O1096" s="115">
        <v>0</v>
      </c>
      <c r="P1096" s="115">
        <v>0</v>
      </c>
      <c r="Q1096" s="115">
        <v>0</v>
      </c>
      <c r="R1096" s="115">
        <v>0</v>
      </c>
      <c r="S1096" s="115">
        <v>0</v>
      </c>
      <c r="T1096" s="115">
        <v>0</v>
      </c>
      <c r="U1096" s="115">
        <v>0</v>
      </c>
      <c r="V1096" s="115">
        <v>19.100000000000001</v>
      </c>
      <c r="W1096" s="115">
        <v>22.5</v>
      </c>
    </row>
    <row r="1097" spans="1:23" ht="13.5" customHeight="1" x14ac:dyDescent="0.35">
      <c r="A1097" s="175">
        <v>0.47916666666666702</v>
      </c>
      <c r="B1097" s="115">
        <v>26</v>
      </c>
      <c r="C1097" s="115">
        <v>2</v>
      </c>
      <c r="D1097" s="115">
        <v>0</v>
      </c>
      <c r="E1097" s="115">
        <v>8</v>
      </c>
      <c r="F1097" s="115">
        <v>16</v>
      </c>
      <c r="G1097" s="115">
        <v>0</v>
      </c>
      <c r="H1097" s="115">
        <v>0</v>
      </c>
      <c r="I1097" s="115">
        <v>0</v>
      </c>
      <c r="J1097" s="115">
        <v>0</v>
      </c>
      <c r="K1097" s="115">
        <v>0</v>
      </c>
      <c r="L1097" s="115">
        <v>0</v>
      </c>
      <c r="M1097" s="115">
        <v>0</v>
      </c>
      <c r="N1097" s="115">
        <v>0</v>
      </c>
      <c r="O1097" s="115">
        <v>0</v>
      </c>
      <c r="P1097" s="115">
        <v>0</v>
      </c>
      <c r="Q1097" s="115">
        <v>0</v>
      </c>
      <c r="R1097" s="115">
        <v>0</v>
      </c>
      <c r="S1097" s="115">
        <v>0</v>
      </c>
      <c r="T1097" s="115">
        <v>0</v>
      </c>
      <c r="U1097" s="115">
        <v>0</v>
      </c>
      <c r="V1097" s="115">
        <v>20.100000000000001</v>
      </c>
      <c r="W1097" s="115">
        <v>22.9</v>
      </c>
    </row>
    <row r="1098" spans="1:23" ht="13.5" customHeight="1" x14ac:dyDescent="0.35">
      <c r="A1098" s="175">
        <v>0.48958333333333298</v>
      </c>
      <c r="B1098" s="115">
        <v>36</v>
      </c>
      <c r="C1098" s="115">
        <v>0</v>
      </c>
      <c r="D1098" s="115">
        <v>0</v>
      </c>
      <c r="E1098" s="115">
        <v>23</v>
      </c>
      <c r="F1098" s="115">
        <v>12</v>
      </c>
      <c r="G1098" s="115">
        <v>1</v>
      </c>
      <c r="H1098" s="115">
        <v>0</v>
      </c>
      <c r="I1098" s="115">
        <v>0</v>
      </c>
      <c r="J1098" s="115">
        <v>0</v>
      </c>
      <c r="K1098" s="115">
        <v>0</v>
      </c>
      <c r="L1098" s="115">
        <v>0</v>
      </c>
      <c r="M1098" s="115">
        <v>0</v>
      </c>
      <c r="N1098" s="115">
        <v>0</v>
      </c>
      <c r="O1098" s="115">
        <v>0</v>
      </c>
      <c r="P1098" s="115">
        <v>0</v>
      </c>
      <c r="Q1098" s="115">
        <v>0</v>
      </c>
      <c r="R1098" s="115">
        <v>0</v>
      </c>
      <c r="S1098" s="115">
        <v>0</v>
      </c>
      <c r="T1098" s="115">
        <v>0</v>
      </c>
      <c r="U1098" s="115">
        <v>0</v>
      </c>
      <c r="V1098" s="115">
        <v>19.8</v>
      </c>
      <c r="W1098" s="115">
        <v>22.1</v>
      </c>
    </row>
    <row r="1099" spans="1:23" ht="13.5" customHeight="1" x14ac:dyDescent="0.35">
      <c r="A1099" s="175">
        <v>0.5</v>
      </c>
      <c r="B1099" s="115">
        <v>36</v>
      </c>
      <c r="C1099" s="115">
        <v>0</v>
      </c>
      <c r="D1099" s="115">
        <v>1</v>
      </c>
      <c r="E1099" s="115">
        <v>25</v>
      </c>
      <c r="F1099" s="115">
        <v>9</v>
      </c>
      <c r="G1099" s="115">
        <v>1</v>
      </c>
      <c r="H1099" s="115">
        <v>0</v>
      </c>
      <c r="I1099" s="115">
        <v>0</v>
      </c>
      <c r="J1099" s="115">
        <v>0</v>
      </c>
      <c r="K1099" s="115">
        <v>0</v>
      </c>
      <c r="L1099" s="115">
        <v>0</v>
      </c>
      <c r="M1099" s="115">
        <v>0</v>
      </c>
      <c r="N1099" s="115">
        <v>0</v>
      </c>
      <c r="O1099" s="115">
        <v>0</v>
      </c>
      <c r="P1099" s="115">
        <v>0</v>
      </c>
      <c r="Q1099" s="115">
        <v>0</v>
      </c>
      <c r="R1099" s="115">
        <v>0</v>
      </c>
      <c r="S1099" s="115">
        <v>0</v>
      </c>
      <c r="T1099" s="115">
        <v>0</v>
      </c>
      <c r="U1099" s="115">
        <v>0</v>
      </c>
      <c r="V1099" s="115">
        <v>19</v>
      </c>
      <c r="W1099" s="115">
        <v>20.7</v>
      </c>
    </row>
    <row r="1100" spans="1:23" ht="13.5" customHeight="1" x14ac:dyDescent="0.35">
      <c r="A1100" s="175">
        <v>0.51041666666666696</v>
      </c>
      <c r="B1100" s="115">
        <v>35</v>
      </c>
      <c r="C1100" s="115">
        <v>1</v>
      </c>
      <c r="D1100" s="115">
        <v>9</v>
      </c>
      <c r="E1100" s="115">
        <v>14</v>
      </c>
      <c r="F1100" s="115">
        <v>9</v>
      </c>
      <c r="G1100" s="115">
        <v>1</v>
      </c>
      <c r="H1100" s="115">
        <v>1</v>
      </c>
      <c r="I1100" s="115">
        <v>0</v>
      </c>
      <c r="J1100" s="115">
        <v>0</v>
      </c>
      <c r="K1100" s="115">
        <v>0</v>
      </c>
      <c r="L1100" s="115">
        <v>0</v>
      </c>
      <c r="M1100" s="115">
        <v>0</v>
      </c>
      <c r="N1100" s="115">
        <v>0</v>
      </c>
      <c r="O1100" s="115">
        <v>0</v>
      </c>
      <c r="P1100" s="115">
        <v>0</v>
      </c>
      <c r="Q1100" s="115">
        <v>0</v>
      </c>
      <c r="R1100" s="115">
        <v>0</v>
      </c>
      <c r="S1100" s="115">
        <v>0</v>
      </c>
      <c r="T1100" s="115">
        <v>0</v>
      </c>
      <c r="U1100" s="115">
        <v>0</v>
      </c>
      <c r="V1100" s="115">
        <v>18.3</v>
      </c>
      <c r="W1100" s="115">
        <v>22.3</v>
      </c>
    </row>
    <row r="1101" spans="1:23" ht="13.5" customHeight="1" x14ac:dyDescent="0.35">
      <c r="A1101" s="175">
        <v>0.52083333333333304</v>
      </c>
      <c r="B1101" s="115">
        <v>45</v>
      </c>
      <c r="C1101" s="115">
        <v>3</v>
      </c>
      <c r="D1101" s="115">
        <v>11</v>
      </c>
      <c r="E1101" s="115">
        <v>20</v>
      </c>
      <c r="F1101" s="115">
        <v>9</v>
      </c>
      <c r="G1101" s="115">
        <v>2</v>
      </c>
      <c r="H1101" s="115">
        <v>0</v>
      </c>
      <c r="I1101" s="115">
        <v>0</v>
      </c>
      <c r="J1101" s="115">
        <v>0</v>
      </c>
      <c r="K1101" s="115">
        <v>0</v>
      </c>
      <c r="L1101" s="115">
        <v>0</v>
      </c>
      <c r="M1101" s="115">
        <v>0</v>
      </c>
      <c r="N1101" s="115">
        <v>0</v>
      </c>
      <c r="O1101" s="115">
        <v>0</v>
      </c>
      <c r="P1101" s="115">
        <v>0</v>
      </c>
      <c r="Q1101" s="115">
        <v>0</v>
      </c>
      <c r="R1101" s="115">
        <v>0</v>
      </c>
      <c r="S1101" s="115">
        <v>0</v>
      </c>
      <c r="T1101" s="115">
        <v>0</v>
      </c>
      <c r="U1101" s="115">
        <v>0</v>
      </c>
      <c r="V1101" s="115">
        <v>16.8</v>
      </c>
      <c r="W1101" s="115">
        <v>21.8</v>
      </c>
    </row>
    <row r="1102" spans="1:23" ht="13.5" customHeight="1" x14ac:dyDescent="0.35">
      <c r="A1102" s="175">
        <v>0.53125</v>
      </c>
      <c r="B1102" s="115">
        <v>23</v>
      </c>
      <c r="C1102" s="115">
        <v>0</v>
      </c>
      <c r="D1102" s="115">
        <v>2</v>
      </c>
      <c r="E1102" s="115">
        <v>15</v>
      </c>
      <c r="F1102" s="115">
        <v>6</v>
      </c>
      <c r="G1102" s="115">
        <v>0</v>
      </c>
      <c r="H1102" s="115">
        <v>0</v>
      </c>
      <c r="I1102" s="115">
        <v>0</v>
      </c>
      <c r="J1102" s="115">
        <v>0</v>
      </c>
      <c r="K1102" s="115">
        <v>0</v>
      </c>
      <c r="L1102" s="115">
        <v>0</v>
      </c>
      <c r="M1102" s="115">
        <v>0</v>
      </c>
      <c r="N1102" s="115">
        <v>0</v>
      </c>
      <c r="O1102" s="115">
        <v>0</v>
      </c>
      <c r="P1102" s="115">
        <v>0</v>
      </c>
      <c r="Q1102" s="115">
        <v>0</v>
      </c>
      <c r="R1102" s="115">
        <v>0</v>
      </c>
      <c r="S1102" s="115">
        <v>0</v>
      </c>
      <c r="T1102" s="115">
        <v>0</v>
      </c>
      <c r="U1102" s="115">
        <v>0</v>
      </c>
      <c r="V1102" s="115">
        <v>18.3</v>
      </c>
      <c r="W1102" s="115">
        <v>21.5</v>
      </c>
    </row>
    <row r="1103" spans="1:23" ht="13.5" customHeight="1" x14ac:dyDescent="0.35">
      <c r="A1103" s="175">
        <v>0.54166666666666696</v>
      </c>
      <c r="B1103" s="115">
        <v>40</v>
      </c>
      <c r="C1103" s="115">
        <v>1</v>
      </c>
      <c r="D1103" s="115">
        <v>1</v>
      </c>
      <c r="E1103" s="115">
        <v>17</v>
      </c>
      <c r="F1103" s="115">
        <v>20</v>
      </c>
      <c r="G1103" s="115">
        <v>1</v>
      </c>
      <c r="H1103" s="115">
        <v>0</v>
      </c>
      <c r="I1103" s="115">
        <v>0</v>
      </c>
      <c r="J1103" s="115">
        <v>0</v>
      </c>
      <c r="K1103" s="115">
        <v>0</v>
      </c>
      <c r="L1103" s="115">
        <v>0</v>
      </c>
      <c r="M1103" s="115">
        <v>0</v>
      </c>
      <c r="N1103" s="115">
        <v>0</v>
      </c>
      <c r="O1103" s="115">
        <v>0</v>
      </c>
      <c r="P1103" s="115">
        <v>0</v>
      </c>
      <c r="Q1103" s="115">
        <v>0</v>
      </c>
      <c r="R1103" s="115">
        <v>0</v>
      </c>
      <c r="S1103" s="115">
        <v>0</v>
      </c>
      <c r="T1103" s="115">
        <v>0</v>
      </c>
      <c r="U1103" s="115">
        <v>0</v>
      </c>
      <c r="V1103" s="115">
        <v>20.100000000000001</v>
      </c>
      <c r="W1103" s="115">
        <v>23</v>
      </c>
    </row>
    <row r="1104" spans="1:23" ht="13.5" customHeight="1" x14ac:dyDescent="0.35">
      <c r="A1104" s="175">
        <v>0.55208333333333304</v>
      </c>
      <c r="B1104" s="115">
        <v>27</v>
      </c>
      <c r="C1104" s="115">
        <v>0</v>
      </c>
      <c r="D1104" s="115">
        <v>0</v>
      </c>
      <c r="E1104" s="115">
        <v>9</v>
      </c>
      <c r="F1104" s="115">
        <v>17</v>
      </c>
      <c r="G1104" s="115">
        <v>1</v>
      </c>
      <c r="H1104" s="115">
        <v>0</v>
      </c>
      <c r="I1104" s="115">
        <v>0</v>
      </c>
      <c r="J1104" s="115">
        <v>0</v>
      </c>
      <c r="K1104" s="115">
        <v>0</v>
      </c>
      <c r="L1104" s="115">
        <v>0</v>
      </c>
      <c r="M1104" s="115">
        <v>0</v>
      </c>
      <c r="N1104" s="115">
        <v>0</v>
      </c>
      <c r="O1104" s="115">
        <v>0</v>
      </c>
      <c r="P1104" s="115">
        <v>0</v>
      </c>
      <c r="Q1104" s="115">
        <v>0</v>
      </c>
      <c r="R1104" s="115">
        <v>0</v>
      </c>
      <c r="S1104" s="115">
        <v>0</v>
      </c>
      <c r="T1104" s="115">
        <v>0</v>
      </c>
      <c r="U1104" s="115">
        <v>0</v>
      </c>
      <c r="V1104" s="115">
        <v>20.5</v>
      </c>
      <c r="W1104" s="115">
        <v>22.8</v>
      </c>
    </row>
    <row r="1105" spans="1:23" ht="13.5" customHeight="1" x14ac:dyDescent="0.35">
      <c r="A1105" s="175">
        <v>0.5625</v>
      </c>
      <c r="B1105" s="115">
        <v>41</v>
      </c>
      <c r="C1105" s="115">
        <v>0</v>
      </c>
      <c r="D1105" s="115">
        <v>10</v>
      </c>
      <c r="E1105" s="115">
        <v>10</v>
      </c>
      <c r="F1105" s="115">
        <v>20</v>
      </c>
      <c r="G1105" s="115">
        <v>0</v>
      </c>
      <c r="H1105" s="115">
        <v>1</v>
      </c>
      <c r="I1105" s="115">
        <v>0</v>
      </c>
      <c r="J1105" s="115">
        <v>0</v>
      </c>
      <c r="K1105" s="115">
        <v>0</v>
      </c>
      <c r="L1105" s="115">
        <v>0</v>
      </c>
      <c r="M1105" s="115">
        <v>0</v>
      </c>
      <c r="N1105" s="115">
        <v>0</v>
      </c>
      <c r="O1105" s="115">
        <v>0</v>
      </c>
      <c r="P1105" s="115">
        <v>0</v>
      </c>
      <c r="Q1105" s="115">
        <v>0</v>
      </c>
      <c r="R1105" s="115">
        <v>0</v>
      </c>
      <c r="S1105" s="115">
        <v>0</v>
      </c>
      <c r="T1105" s="115">
        <v>0</v>
      </c>
      <c r="U1105" s="115">
        <v>0</v>
      </c>
      <c r="V1105" s="115">
        <v>19.399999999999999</v>
      </c>
      <c r="W1105" s="115">
        <v>24</v>
      </c>
    </row>
    <row r="1106" spans="1:23" ht="13.5" customHeight="1" x14ac:dyDescent="0.35">
      <c r="A1106" s="175">
        <v>0.57291666666666696</v>
      </c>
      <c r="B1106" s="115">
        <v>36</v>
      </c>
      <c r="C1106" s="115">
        <v>3</v>
      </c>
      <c r="D1106" s="115">
        <v>6</v>
      </c>
      <c r="E1106" s="115">
        <v>13</v>
      </c>
      <c r="F1106" s="115">
        <v>13</v>
      </c>
      <c r="G1106" s="115">
        <v>1</v>
      </c>
      <c r="H1106" s="115">
        <v>0</v>
      </c>
      <c r="I1106" s="115">
        <v>0</v>
      </c>
      <c r="J1106" s="115">
        <v>0</v>
      </c>
      <c r="K1106" s="115">
        <v>0</v>
      </c>
      <c r="L1106" s="115">
        <v>0</v>
      </c>
      <c r="M1106" s="115">
        <v>0</v>
      </c>
      <c r="N1106" s="115">
        <v>0</v>
      </c>
      <c r="O1106" s="115">
        <v>0</v>
      </c>
      <c r="P1106" s="115">
        <v>0</v>
      </c>
      <c r="Q1106" s="115">
        <v>0</v>
      </c>
      <c r="R1106" s="115">
        <v>0</v>
      </c>
      <c r="S1106" s="115">
        <v>0</v>
      </c>
      <c r="T1106" s="115">
        <v>0</v>
      </c>
      <c r="U1106" s="115">
        <v>0</v>
      </c>
      <c r="V1106" s="115">
        <v>17.899999999999999</v>
      </c>
      <c r="W1106" s="115">
        <v>22.2</v>
      </c>
    </row>
    <row r="1107" spans="1:23" ht="13.5" customHeight="1" x14ac:dyDescent="0.35">
      <c r="A1107" s="175">
        <v>0.58333333333333304</v>
      </c>
      <c r="B1107" s="115">
        <v>27</v>
      </c>
      <c r="C1107" s="115">
        <v>0</v>
      </c>
      <c r="D1107" s="115">
        <v>0</v>
      </c>
      <c r="E1107" s="115">
        <v>8</v>
      </c>
      <c r="F1107" s="115">
        <v>13</v>
      </c>
      <c r="G1107" s="115">
        <v>5</v>
      </c>
      <c r="H1107" s="115">
        <v>0</v>
      </c>
      <c r="I1107" s="115">
        <v>1</v>
      </c>
      <c r="J1107" s="115">
        <v>0</v>
      </c>
      <c r="K1107" s="115">
        <v>0</v>
      </c>
      <c r="L1107" s="115">
        <v>0</v>
      </c>
      <c r="M1107" s="115">
        <v>0</v>
      </c>
      <c r="N1107" s="115">
        <v>0</v>
      </c>
      <c r="O1107" s="115">
        <v>0</v>
      </c>
      <c r="P1107" s="115">
        <v>0</v>
      </c>
      <c r="Q1107" s="115">
        <v>0</v>
      </c>
      <c r="R1107" s="115">
        <v>0</v>
      </c>
      <c r="S1107" s="115">
        <v>0</v>
      </c>
      <c r="T1107" s="115">
        <v>0</v>
      </c>
      <c r="U1107" s="115">
        <v>0</v>
      </c>
      <c r="V1107" s="115">
        <v>21.3</v>
      </c>
      <c r="W1107" s="115">
        <v>27.2</v>
      </c>
    </row>
    <row r="1108" spans="1:23" ht="13.5" customHeight="1" x14ac:dyDescent="0.35">
      <c r="A1108" s="175">
        <v>0.59375</v>
      </c>
      <c r="B1108" s="115">
        <v>32</v>
      </c>
      <c r="C1108" s="115">
        <v>0</v>
      </c>
      <c r="D1108" s="115">
        <v>1</v>
      </c>
      <c r="E1108" s="115">
        <v>11</v>
      </c>
      <c r="F1108" s="115">
        <v>19</v>
      </c>
      <c r="G1108" s="115">
        <v>1</v>
      </c>
      <c r="H1108" s="115">
        <v>0</v>
      </c>
      <c r="I1108" s="115">
        <v>0</v>
      </c>
      <c r="J1108" s="115">
        <v>0</v>
      </c>
      <c r="K1108" s="115">
        <v>0</v>
      </c>
      <c r="L1108" s="115">
        <v>0</v>
      </c>
      <c r="M1108" s="115">
        <v>0</v>
      </c>
      <c r="N1108" s="115">
        <v>0</v>
      </c>
      <c r="O1108" s="115">
        <v>0</v>
      </c>
      <c r="P1108" s="115">
        <v>0</v>
      </c>
      <c r="Q1108" s="115">
        <v>0</v>
      </c>
      <c r="R1108" s="115">
        <v>0</v>
      </c>
      <c r="S1108" s="115">
        <v>0</v>
      </c>
      <c r="T1108" s="115">
        <v>0</v>
      </c>
      <c r="U1108" s="115">
        <v>0</v>
      </c>
      <c r="V1108" s="115">
        <v>20</v>
      </c>
      <c r="W1108" s="115">
        <v>22.4</v>
      </c>
    </row>
    <row r="1109" spans="1:23" ht="13.5" customHeight="1" x14ac:dyDescent="0.35">
      <c r="A1109" s="175">
        <v>0.60416666666666696</v>
      </c>
      <c r="B1109" s="115">
        <v>25</v>
      </c>
      <c r="C1109" s="115">
        <v>0</v>
      </c>
      <c r="D1109" s="115">
        <v>3</v>
      </c>
      <c r="E1109" s="115">
        <v>8</v>
      </c>
      <c r="F1109" s="115">
        <v>10</v>
      </c>
      <c r="G1109" s="115">
        <v>4</v>
      </c>
      <c r="H1109" s="115">
        <v>0</v>
      </c>
      <c r="I1109" s="115">
        <v>0</v>
      </c>
      <c r="J1109" s="115">
        <v>0</v>
      </c>
      <c r="K1109" s="115">
        <v>0</v>
      </c>
      <c r="L1109" s="115">
        <v>0</v>
      </c>
      <c r="M1109" s="115">
        <v>0</v>
      </c>
      <c r="N1109" s="115">
        <v>0</v>
      </c>
      <c r="O1109" s="115">
        <v>0</v>
      </c>
      <c r="P1109" s="115">
        <v>0</v>
      </c>
      <c r="Q1109" s="115">
        <v>0</v>
      </c>
      <c r="R1109" s="115">
        <v>0</v>
      </c>
      <c r="S1109" s="115">
        <v>0</v>
      </c>
      <c r="T1109" s="115">
        <v>0</v>
      </c>
      <c r="U1109" s="115">
        <v>0</v>
      </c>
      <c r="V1109" s="115">
        <v>20.2</v>
      </c>
      <c r="W1109" s="115">
        <v>25.3</v>
      </c>
    </row>
    <row r="1110" spans="1:23" ht="13.5" customHeight="1" x14ac:dyDescent="0.35">
      <c r="A1110" s="175">
        <v>0.61458333333333304</v>
      </c>
      <c r="B1110" s="115">
        <v>36</v>
      </c>
      <c r="C1110" s="115">
        <v>0</v>
      </c>
      <c r="D1110" s="115">
        <v>1</v>
      </c>
      <c r="E1110" s="115">
        <v>19</v>
      </c>
      <c r="F1110" s="115">
        <v>15</v>
      </c>
      <c r="G1110" s="115">
        <v>0</v>
      </c>
      <c r="H1110" s="115">
        <v>1</v>
      </c>
      <c r="I1110" s="115">
        <v>0</v>
      </c>
      <c r="J1110" s="115">
        <v>0</v>
      </c>
      <c r="K1110" s="115">
        <v>0</v>
      </c>
      <c r="L1110" s="115">
        <v>0</v>
      </c>
      <c r="M1110" s="115">
        <v>0</v>
      </c>
      <c r="N1110" s="115">
        <v>0</v>
      </c>
      <c r="O1110" s="115">
        <v>0</v>
      </c>
      <c r="P1110" s="115">
        <v>0</v>
      </c>
      <c r="Q1110" s="115">
        <v>0</v>
      </c>
      <c r="R1110" s="115">
        <v>0</v>
      </c>
      <c r="S1110" s="115">
        <v>0</v>
      </c>
      <c r="T1110" s="115">
        <v>0</v>
      </c>
      <c r="U1110" s="115">
        <v>0</v>
      </c>
      <c r="V1110" s="115">
        <v>19.8</v>
      </c>
      <c r="W1110" s="115">
        <v>22.5</v>
      </c>
    </row>
    <row r="1111" spans="1:23" ht="13.5" customHeight="1" x14ac:dyDescent="0.35">
      <c r="A1111" s="175">
        <v>0.625</v>
      </c>
      <c r="B1111" s="115">
        <v>29</v>
      </c>
      <c r="C1111" s="115">
        <v>0</v>
      </c>
      <c r="D1111" s="115">
        <v>1</v>
      </c>
      <c r="E1111" s="115">
        <v>10</v>
      </c>
      <c r="F1111" s="115">
        <v>17</v>
      </c>
      <c r="G1111" s="115">
        <v>1</v>
      </c>
      <c r="H1111" s="115">
        <v>0</v>
      </c>
      <c r="I1111" s="115">
        <v>0</v>
      </c>
      <c r="J1111" s="115">
        <v>0</v>
      </c>
      <c r="K1111" s="115">
        <v>0</v>
      </c>
      <c r="L1111" s="115">
        <v>0</v>
      </c>
      <c r="M1111" s="115">
        <v>0</v>
      </c>
      <c r="N1111" s="115">
        <v>0</v>
      </c>
      <c r="O1111" s="115">
        <v>0</v>
      </c>
      <c r="P1111" s="115">
        <v>0</v>
      </c>
      <c r="Q1111" s="115">
        <v>0</v>
      </c>
      <c r="R1111" s="115">
        <v>0</v>
      </c>
      <c r="S1111" s="115">
        <v>0</v>
      </c>
      <c r="T1111" s="115">
        <v>0</v>
      </c>
      <c r="U1111" s="115">
        <v>0</v>
      </c>
      <c r="V1111" s="115">
        <v>20.399999999999999</v>
      </c>
      <c r="W1111" s="115">
        <v>23.6</v>
      </c>
    </row>
    <row r="1112" spans="1:23" ht="13.5" customHeight="1" x14ac:dyDescent="0.35">
      <c r="A1112" s="175">
        <v>0.63541666666666696</v>
      </c>
      <c r="B1112" s="115">
        <v>41</v>
      </c>
      <c r="C1112" s="115">
        <v>1</v>
      </c>
      <c r="D1112" s="115">
        <v>0</v>
      </c>
      <c r="E1112" s="115">
        <v>28</v>
      </c>
      <c r="F1112" s="115">
        <v>11</v>
      </c>
      <c r="G1112" s="115">
        <v>1</v>
      </c>
      <c r="H1112" s="115">
        <v>0</v>
      </c>
      <c r="I1112" s="115">
        <v>0</v>
      </c>
      <c r="J1112" s="115">
        <v>0</v>
      </c>
      <c r="K1112" s="115">
        <v>0</v>
      </c>
      <c r="L1112" s="115">
        <v>0</v>
      </c>
      <c r="M1112" s="115">
        <v>0</v>
      </c>
      <c r="N1112" s="115">
        <v>0</v>
      </c>
      <c r="O1112" s="115">
        <v>0</v>
      </c>
      <c r="P1112" s="115">
        <v>0</v>
      </c>
      <c r="Q1112" s="115">
        <v>0</v>
      </c>
      <c r="R1112" s="115">
        <v>0</v>
      </c>
      <c r="S1112" s="115">
        <v>0</v>
      </c>
      <c r="T1112" s="115">
        <v>0</v>
      </c>
      <c r="U1112" s="115">
        <v>0</v>
      </c>
      <c r="V1112" s="115">
        <v>19.100000000000001</v>
      </c>
      <c r="W1112" s="115">
        <v>21</v>
      </c>
    </row>
    <row r="1113" spans="1:23" ht="13.5" customHeight="1" x14ac:dyDescent="0.35">
      <c r="A1113" s="175">
        <v>0.64583333333333304</v>
      </c>
      <c r="B1113" s="115">
        <v>40</v>
      </c>
      <c r="C1113" s="115">
        <v>0</v>
      </c>
      <c r="D1113" s="115">
        <v>7</v>
      </c>
      <c r="E1113" s="115">
        <v>7</v>
      </c>
      <c r="F1113" s="115">
        <v>25</v>
      </c>
      <c r="G1113" s="115">
        <v>1</v>
      </c>
      <c r="H1113" s="115">
        <v>0</v>
      </c>
      <c r="I1113" s="115">
        <v>0</v>
      </c>
      <c r="J1113" s="115">
        <v>0</v>
      </c>
      <c r="K1113" s="115">
        <v>0</v>
      </c>
      <c r="L1113" s="115">
        <v>0</v>
      </c>
      <c r="M1113" s="115">
        <v>0</v>
      </c>
      <c r="N1113" s="115">
        <v>0</v>
      </c>
      <c r="O1113" s="115">
        <v>0</v>
      </c>
      <c r="P1113" s="115">
        <v>0</v>
      </c>
      <c r="Q1113" s="115">
        <v>0</v>
      </c>
      <c r="R1113" s="115">
        <v>0</v>
      </c>
      <c r="S1113" s="115">
        <v>0</v>
      </c>
      <c r="T1113" s="115">
        <v>0</v>
      </c>
      <c r="U1113" s="115">
        <v>0</v>
      </c>
      <c r="V1113" s="115">
        <v>19.7</v>
      </c>
      <c r="W1113" s="115">
        <v>22.9</v>
      </c>
    </row>
    <row r="1114" spans="1:23" ht="13.5" customHeight="1" x14ac:dyDescent="0.35">
      <c r="A1114" s="175">
        <v>0.65625</v>
      </c>
      <c r="B1114" s="115">
        <v>58</v>
      </c>
      <c r="C1114" s="115">
        <v>0</v>
      </c>
      <c r="D1114" s="115">
        <v>6</v>
      </c>
      <c r="E1114" s="115">
        <v>16</v>
      </c>
      <c r="F1114" s="115">
        <v>35</v>
      </c>
      <c r="G1114" s="115">
        <v>1</v>
      </c>
      <c r="H1114" s="115">
        <v>0</v>
      </c>
      <c r="I1114" s="115">
        <v>0</v>
      </c>
      <c r="J1114" s="115">
        <v>0</v>
      </c>
      <c r="K1114" s="115">
        <v>0</v>
      </c>
      <c r="L1114" s="115">
        <v>0</v>
      </c>
      <c r="M1114" s="115">
        <v>0</v>
      </c>
      <c r="N1114" s="115">
        <v>0</v>
      </c>
      <c r="O1114" s="115">
        <v>0</v>
      </c>
      <c r="P1114" s="115">
        <v>0</v>
      </c>
      <c r="Q1114" s="115">
        <v>0</v>
      </c>
      <c r="R1114" s="115">
        <v>0</v>
      </c>
      <c r="S1114" s="115">
        <v>0</v>
      </c>
      <c r="T1114" s="115">
        <v>0</v>
      </c>
      <c r="U1114" s="115">
        <v>0</v>
      </c>
      <c r="V1114" s="115">
        <v>19.5</v>
      </c>
      <c r="W1114" s="115">
        <v>21.9</v>
      </c>
    </row>
    <row r="1115" spans="1:23" ht="13.5" customHeight="1" x14ac:dyDescent="0.35">
      <c r="A1115" s="175">
        <v>0.66666666666666696</v>
      </c>
      <c r="B1115" s="115">
        <v>33</v>
      </c>
      <c r="C1115" s="115">
        <v>0</v>
      </c>
      <c r="D1115" s="115">
        <v>2</v>
      </c>
      <c r="E1115" s="115">
        <v>29</v>
      </c>
      <c r="F1115" s="115">
        <v>2</v>
      </c>
      <c r="G1115" s="115">
        <v>0</v>
      </c>
      <c r="H1115" s="115">
        <v>0</v>
      </c>
      <c r="I1115" s="115">
        <v>0</v>
      </c>
      <c r="J1115" s="115">
        <v>0</v>
      </c>
      <c r="K1115" s="115">
        <v>0</v>
      </c>
      <c r="L1115" s="115">
        <v>0</v>
      </c>
      <c r="M1115" s="115">
        <v>0</v>
      </c>
      <c r="N1115" s="115">
        <v>0</v>
      </c>
      <c r="O1115" s="115">
        <v>0</v>
      </c>
      <c r="P1115" s="115">
        <v>0</v>
      </c>
      <c r="Q1115" s="115">
        <v>0</v>
      </c>
      <c r="R1115" s="115">
        <v>0</v>
      </c>
      <c r="S1115" s="115">
        <v>0</v>
      </c>
      <c r="T1115" s="115">
        <v>0</v>
      </c>
      <c r="U1115" s="115">
        <v>0</v>
      </c>
      <c r="V1115" s="115">
        <v>16.8</v>
      </c>
      <c r="W1115" s="115">
        <v>19.5</v>
      </c>
    </row>
    <row r="1116" spans="1:23" ht="13.5" customHeight="1" x14ac:dyDescent="0.35">
      <c r="A1116" s="175">
        <v>0.67708333333333304</v>
      </c>
      <c r="B1116" s="115">
        <v>37</v>
      </c>
      <c r="C1116" s="115">
        <v>1</v>
      </c>
      <c r="D1116" s="115">
        <v>19</v>
      </c>
      <c r="E1116" s="115">
        <v>15</v>
      </c>
      <c r="F1116" s="115">
        <v>1</v>
      </c>
      <c r="G1116" s="115">
        <v>0</v>
      </c>
      <c r="H1116" s="115">
        <v>1</v>
      </c>
      <c r="I1116" s="115">
        <v>0</v>
      </c>
      <c r="J1116" s="115">
        <v>0</v>
      </c>
      <c r="K1116" s="115">
        <v>0</v>
      </c>
      <c r="L1116" s="115">
        <v>0</v>
      </c>
      <c r="M1116" s="115">
        <v>0</v>
      </c>
      <c r="N1116" s="115">
        <v>0</v>
      </c>
      <c r="O1116" s="115">
        <v>0</v>
      </c>
      <c r="P1116" s="115">
        <v>0</v>
      </c>
      <c r="Q1116" s="115">
        <v>0</v>
      </c>
      <c r="R1116" s="115">
        <v>0</v>
      </c>
      <c r="S1116" s="115">
        <v>0</v>
      </c>
      <c r="T1116" s="115">
        <v>0</v>
      </c>
      <c r="U1116" s="115">
        <v>0</v>
      </c>
      <c r="V1116" s="115">
        <v>16.600000000000001</v>
      </c>
      <c r="W1116" s="115">
        <v>19.2</v>
      </c>
    </row>
    <row r="1117" spans="1:23" ht="13.5" customHeight="1" x14ac:dyDescent="0.35">
      <c r="A1117" s="175">
        <v>0.6875</v>
      </c>
      <c r="B1117" s="115">
        <v>38</v>
      </c>
      <c r="C1117" s="115">
        <v>0</v>
      </c>
      <c r="D1117" s="115">
        <v>1</v>
      </c>
      <c r="E1117" s="115">
        <v>13</v>
      </c>
      <c r="F1117" s="115">
        <v>14</v>
      </c>
      <c r="G1117" s="115">
        <v>9</v>
      </c>
      <c r="H1117" s="115">
        <v>0</v>
      </c>
      <c r="I1117" s="115">
        <v>1</v>
      </c>
      <c r="J1117" s="115">
        <v>0</v>
      </c>
      <c r="K1117" s="115">
        <v>0</v>
      </c>
      <c r="L1117" s="115">
        <v>0</v>
      </c>
      <c r="M1117" s="115">
        <v>0</v>
      </c>
      <c r="N1117" s="115">
        <v>0</v>
      </c>
      <c r="O1117" s="115">
        <v>0</v>
      </c>
      <c r="P1117" s="115">
        <v>0</v>
      </c>
      <c r="Q1117" s="115">
        <v>0</v>
      </c>
      <c r="R1117" s="115">
        <v>0</v>
      </c>
      <c r="S1117" s="115">
        <v>0</v>
      </c>
      <c r="T1117" s="115">
        <v>0</v>
      </c>
      <c r="U1117" s="115">
        <v>0</v>
      </c>
      <c r="V1117" s="115">
        <v>21.8</v>
      </c>
      <c r="W1117" s="115">
        <v>26.4</v>
      </c>
    </row>
    <row r="1118" spans="1:23" ht="13.5" customHeight="1" x14ac:dyDescent="0.35">
      <c r="A1118" s="175">
        <v>0.69791666666666696</v>
      </c>
      <c r="B1118" s="115">
        <v>33</v>
      </c>
      <c r="C1118" s="115">
        <v>1</v>
      </c>
      <c r="D1118" s="115">
        <v>0</v>
      </c>
      <c r="E1118" s="115">
        <v>8</v>
      </c>
      <c r="F1118" s="115">
        <v>20</v>
      </c>
      <c r="G1118" s="115">
        <v>4</v>
      </c>
      <c r="H1118" s="115">
        <v>0</v>
      </c>
      <c r="I1118" s="115">
        <v>0</v>
      </c>
      <c r="J1118" s="115">
        <v>0</v>
      </c>
      <c r="K1118" s="115">
        <v>0</v>
      </c>
      <c r="L1118" s="115">
        <v>0</v>
      </c>
      <c r="M1118" s="115">
        <v>0</v>
      </c>
      <c r="N1118" s="115">
        <v>0</v>
      </c>
      <c r="O1118" s="115">
        <v>0</v>
      </c>
      <c r="P1118" s="115">
        <v>0</v>
      </c>
      <c r="Q1118" s="115">
        <v>0</v>
      </c>
      <c r="R1118" s="115">
        <v>0</v>
      </c>
      <c r="S1118" s="115">
        <v>0</v>
      </c>
      <c r="T1118" s="115">
        <v>0</v>
      </c>
      <c r="U1118" s="115">
        <v>0</v>
      </c>
      <c r="V1118" s="115">
        <v>21.3</v>
      </c>
      <c r="W1118" s="115">
        <v>24.5</v>
      </c>
    </row>
    <row r="1119" spans="1:23" ht="13.5" customHeight="1" x14ac:dyDescent="0.35">
      <c r="A1119" s="175">
        <v>0.70833333333333304</v>
      </c>
      <c r="B1119" s="115">
        <v>32</v>
      </c>
      <c r="C1119" s="115">
        <v>0</v>
      </c>
      <c r="D1119" s="115">
        <v>1</v>
      </c>
      <c r="E1119" s="115">
        <v>22</v>
      </c>
      <c r="F1119" s="115">
        <v>8</v>
      </c>
      <c r="G1119" s="115">
        <v>1</v>
      </c>
      <c r="H1119" s="115">
        <v>0</v>
      </c>
      <c r="I1119" s="115">
        <v>0</v>
      </c>
      <c r="J1119" s="115">
        <v>0</v>
      </c>
      <c r="K1119" s="115">
        <v>0</v>
      </c>
      <c r="L1119" s="115">
        <v>0</v>
      </c>
      <c r="M1119" s="115">
        <v>0</v>
      </c>
      <c r="N1119" s="115">
        <v>0</v>
      </c>
      <c r="O1119" s="115">
        <v>0</v>
      </c>
      <c r="P1119" s="115">
        <v>0</v>
      </c>
      <c r="Q1119" s="115">
        <v>0</v>
      </c>
      <c r="R1119" s="115">
        <v>0</v>
      </c>
      <c r="S1119" s="115">
        <v>0</v>
      </c>
      <c r="T1119" s="115">
        <v>0</v>
      </c>
      <c r="U1119" s="115">
        <v>0</v>
      </c>
      <c r="V1119" s="115">
        <v>19.8</v>
      </c>
      <c r="W1119" s="115">
        <v>21.7</v>
      </c>
    </row>
    <row r="1120" spans="1:23" ht="13.5" customHeight="1" x14ac:dyDescent="0.35">
      <c r="A1120" s="175">
        <v>0.71875</v>
      </c>
      <c r="B1120" s="115">
        <v>28</v>
      </c>
      <c r="C1120" s="115">
        <v>0</v>
      </c>
      <c r="D1120" s="115">
        <v>4</v>
      </c>
      <c r="E1120" s="115">
        <v>9</v>
      </c>
      <c r="F1120" s="115">
        <v>11</v>
      </c>
      <c r="G1120" s="115">
        <v>4</v>
      </c>
      <c r="H1120" s="115">
        <v>0</v>
      </c>
      <c r="I1120" s="115">
        <v>0</v>
      </c>
      <c r="J1120" s="115">
        <v>0</v>
      </c>
      <c r="K1120" s="115">
        <v>0</v>
      </c>
      <c r="L1120" s="115">
        <v>0</v>
      </c>
      <c r="M1120" s="115">
        <v>0</v>
      </c>
      <c r="N1120" s="115">
        <v>0</v>
      </c>
      <c r="O1120" s="115">
        <v>0</v>
      </c>
      <c r="P1120" s="115">
        <v>0</v>
      </c>
      <c r="Q1120" s="115">
        <v>0</v>
      </c>
      <c r="R1120" s="115">
        <v>0</v>
      </c>
      <c r="S1120" s="115">
        <v>0</v>
      </c>
      <c r="T1120" s="115">
        <v>0</v>
      </c>
      <c r="U1120" s="115">
        <v>0</v>
      </c>
      <c r="V1120" s="115">
        <v>20.5</v>
      </c>
      <c r="W1120" s="115">
        <v>25.8</v>
      </c>
    </row>
    <row r="1121" spans="1:23" ht="13.5" customHeight="1" x14ac:dyDescent="0.35">
      <c r="A1121" s="175">
        <v>0.72916666666666696</v>
      </c>
      <c r="B1121" s="115">
        <v>23</v>
      </c>
      <c r="C1121" s="115">
        <v>2</v>
      </c>
      <c r="D1121" s="115">
        <v>5</v>
      </c>
      <c r="E1121" s="115">
        <v>11</v>
      </c>
      <c r="F1121" s="115">
        <v>3</v>
      </c>
      <c r="G1121" s="115">
        <v>2</v>
      </c>
      <c r="H1121" s="115">
        <v>0</v>
      </c>
      <c r="I1121" s="115">
        <v>0</v>
      </c>
      <c r="J1121" s="115">
        <v>0</v>
      </c>
      <c r="K1121" s="115">
        <v>0</v>
      </c>
      <c r="L1121" s="115">
        <v>0</v>
      </c>
      <c r="M1121" s="115">
        <v>0</v>
      </c>
      <c r="N1121" s="115">
        <v>0</v>
      </c>
      <c r="O1121" s="115">
        <v>0</v>
      </c>
      <c r="P1121" s="115">
        <v>0</v>
      </c>
      <c r="Q1121" s="115">
        <v>0</v>
      </c>
      <c r="R1121" s="115">
        <v>0</v>
      </c>
      <c r="S1121" s="115">
        <v>0</v>
      </c>
      <c r="T1121" s="115">
        <v>0</v>
      </c>
      <c r="U1121" s="115">
        <v>0</v>
      </c>
      <c r="V1121" s="115">
        <v>17.2</v>
      </c>
      <c r="W1121" s="115">
        <v>21.4</v>
      </c>
    </row>
    <row r="1122" spans="1:23" ht="13.5" customHeight="1" x14ac:dyDescent="0.35">
      <c r="A1122" s="175">
        <v>0.73958333333333304</v>
      </c>
      <c r="B1122" s="115">
        <v>28</v>
      </c>
      <c r="C1122" s="115">
        <v>1</v>
      </c>
      <c r="D1122" s="115">
        <v>0</v>
      </c>
      <c r="E1122" s="115">
        <v>8</v>
      </c>
      <c r="F1122" s="115">
        <v>18</v>
      </c>
      <c r="G1122" s="115">
        <v>1</v>
      </c>
      <c r="H1122" s="115">
        <v>0</v>
      </c>
      <c r="I1122" s="115">
        <v>0</v>
      </c>
      <c r="J1122" s="115">
        <v>0</v>
      </c>
      <c r="K1122" s="115">
        <v>0</v>
      </c>
      <c r="L1122" s="115">
        <v>0</v>
      </c>
      <c r="M1122" s="115">
        <v>0</v>
      </c>
      <c r="N1122" s="115">
        <v>0</v>
      </c>
      <c r="O1122" s="115">
        <v>0</v>
      </c>
      <c r="P1122" s="115">
        <v>0</v>
      </c>
      <c r="Q1122" s="115">
        <v>0</v>
      </c>
      <c r="R1122" s="115">
        <v>0</v>
      </c>
      <c r="S1122" s="115">
        <v>0</v>
      </c>
      <c r="T1122" s="115">
        <v>0</v>
      </c>
      <c r="U1122" s="115">
        <v>0</v>
      </c>
      <c r="V1122" s="115">
        <v>20.2</v>
      </c>
      <c r="W1122" s="115">
        <v>22.5</v>
      </c>
    </row>
    <row r="1123" spans="1:23" ht="13.5" customHeight="1" x14ac:dyDescent="0.35">
      <c r="A1123" s="175">
        <v>0.75</v>
      </c>
      <c r="B1123" s="115">
        <v>25</v>
      </c>
      <c r="C1123" s="115">
        <v>0</v>
      </c>
      <c r="D1123" s="115">
        <v>2</v>
      </c>
      <c r="E1123" s="115">
        <v>9</v>
      </c>
      <c r="F1123" s="115">
        <v>9</v>
      </c>
      <c r="G1123" s="115">
        <v>5</v>
      </c>
      <c r="H1123" s="115">
        <v>0</v>
      </c>
      <c r="I1123" s="115">
        <v>0</v>
      </c>
      <c r="J1123" s="115">
        <v>0</v>
      </c>
      <c r="K1123" s="115">
        <v>0</v>
      </c>
      <c r="L1123" s="115">
        <v>0</v>
      </c>
      <c r="M1123" s="115">
        <v>0</v>
      </c>
      <c r="N1123" s="115">
        <v>0</v>
      </c>
      <c r="O1123" s="115">
        <v>0</v>
      </c>
      <c r="P1123" s="115">
        <v>0</v>
      </c>
      <c r="Q1123" s="115">
        <v>0</v>
      </c>
      <c r="R1123" s="115">
        <v>0</v>
      </c>
      <c r="S1123" s="115">
        <v>0</v>
      </c>
      <c r="T1123" s="115">
        <v>0</v>
      </c>
      <c r="U1123" s="115">
        <v>0</v>
      </c>
      <c r="V1123" s="115">
        <v>21.2</v>
      </c>
      <c r="W1123" s="115">
        <v>25.5</v>
      </c>
    </row>
    <row r="1124" spans="1:23" ht="13.5" customHeight="1" x14ac:dyDescent="0.35">
      <c r="A1124" s="175">
        <v>0.76041666666666696</v>
      </c>
      <c r="B1124" s="115">
        <v>35</v>
      </c>
      <c r="C1124" s="115">
        <v>0</v>
      </c>
      <c r="D1124" s="115">
        <v>0</v>
      </c>
      <c r="E1124" s="115">
        <v>9</v>
      </c>
      <c r="F1124" s="115">
        <v>24</v>
      </c>
      <c r="G1124" s="115">
        <v>2</v>
      </c>
      <c r="H1124" s="115">
        <v>0</v>
      </c>
      <c r="I1124" s="115">
        <v>0</v>
      </c>
      <c r="J1124" s="115">
        <v>0</v>
      </c>
      <c r="K1124" s="115">
        <v>0</v>
      </c>
      <c r="L1124" s="115">
        <v>0</v>
      </c>
      <c r="M1124" s="115">
        <v>0</v>
      </c>
      <c r="N1124" s="115">
        <v>0</v>
      </c>
      <c r="O1124" s="115">
        <v>0</v>
      </c>
      <c r="P1124" s="115">
        <v>0</v>
      </c>
      <c r="Q1124" s="115">
        <v>0</v>
      </c>
      <c r="R1124" s="115">
        <v>0</v>
      </c>
      <c r="S1124" s="115">
        <v>0</v>
      </c>
      <c r="T1124" s="115">
        <v>0</v>
      </c>
      <c r="U1124" s="115">
        <v>0</v>
      </c>
      <c r="V1124" s="115">
        <v>21.2</v>
      </c>
      <c r="W1124" s="115">
        <v>23.9</v>
      </c>
    </row>
    <row r="1125" spans="1:23" ht="13.5" customHeight="1" x14ac:dyDescent="0.35">
      <c r="A1125" s="175">
        <v>0.77083333333333304</v>
      </c>
      <c r="B1125" s="115">
        <v>29</v>
      </c>
      <c r="C1125" s="115">
        <v>1</v>
      </c>
      <c r="D1125" s="115">
        <v>1</v>
      </c>
      <c r="E1125" s="115">
        <v>13</v>
      </c>
      <c r="F1125" s="115">
        <v>13</v>
      </c>
      <c r="G1125" s="115">
        <v>1</v>
      </c>
      <c r="H1125" s="115">
        <v>0</v>
      </c>
      <c r="I1125" s="115">
        <v>0</v>
      </c>
      <c r="J1125" s="115">
        <v>0</v>
      </c>
      <c r="K1125" s="115">
        <v>0</v>
      </c>
      <c r="L1125" s="115">
        <v>0</v>
      </c>
      <c r="M1125" s="115">
        <v>0</v>
      </c>
      <c r="N1125" s="115">
        <v>0</v>
      </c>
      <c r="O1125" s="115">
        <v>0</v>
      </c>
      <c r="P1125" s="115">
        <v>0</v>
      </c>
      <c r="Q1125" s="115">
        <v>0</v>
      </c>
      <c r="R1125" s="115">
        <v>0</v>
      </c>
      <c r="S1125" s="115">
        <v>0</v>
      </c>
      <c r="T1125" s="115">
        <v>0</v>
      </c>
      <c r="U1125" s="115">
        <v>0</v>
      </c>
      <c r="V1125" s="115">
        <v>19.899999999999999</v>
      </c>
      <c r="W1125" s="115">
        <v>22.7</v>
      </c>
    </row>
    <row r="1126" spans="1:23" ht="13.5" customHeight="1" x14ac:dyDescent="0.35">
      <c r="A1126" s="175">
        <v>0.78125</v>
      </c>
      <c r="B1126" s="115">
        <v>32</v>
      </c>
      <c r="C1126" s="115">
        <v>0</v>
      </c>
      <c r="D1126" s="115">
        <v>1</v>
      </c>
      <c r="E1126" s="115">
        <v>11</v>
      </c>
      <c r="F1126" s="115">
        <v>18</v>
      </c>
      <c r="G1126" s="115">
        <v>2</v>
      </c>
      <c r="H1126" s="115">
        <v>0</v>
      </c>
      <c r="I1126" s="115">
        <v>0</v>
      </c>
      <c r="J1126" s="115">
        <v>0</v>
      </c>
      <c r="K1126" s="115">
        <v>0</v>
      </c>
      <c r="L1126" s="115">
        <v>0</v>
      </c>
      <c r="M1126" s="115">
        <v>0</v>
      </c>
      <c r="N1126" s="115">
        <v>0</v>
      </c>
      <c r="O1126" s="115">
        <v>0</v>
      </c>
      <c r="P1126" s="115">
        <v>0</v>
      </c>
      <c r="Q1126" s="115">
        <v>0</v>
      </c>
      <c r="R1126" s="115">
        <v>0</v>
      </c>
      <c r="S1126" s="115">
        <v>0</v>
      </c>
      <c r="T1126" s="115">
        <v>0</v>
      </c>
      <c r="U1126" s="115">
        <v>0</v>
      </c>
      <c r="V1126" s="115">
        <v>20.2</v>
      </c>
      <c r="W1126" s="115">
        <v>23.5</v>
      </c>
    </row>
    <row r="1127" spans="1:23" ht="13.5" customHeight="1" x14ac:dyDescent="0.35">
      <c r="A1127" s="175">
        <v>0.79166666666666696</v>
      </c>
      <c r="B1127" s="115">
        <v>19</v>
      </c>
      <c r="C1127" s="115">
        <v>0</v>
      </c>
      <c r="D1127" s="115">
        <v>3</v>
      </c>
      <c r="E1127" s="115">
        <v>10</v>
      </c>
      <c r="F1127" s="115">
        <v>6</v>
      </c>
      <c r="G1127" s="115">
        <v>0</v>
      </c>
      <c r="H1127" s="115">
        <v>0</v>
      </c>
      <c r="I1127" s="115">
        <v>0</v>
      </c>
      <c r="J1127" s="115">
        <v>0</v>
      </c>
      <c r="K1127" s="115">
        <v>0</v>
      </c>
      <c r="L1127" s="115">
        <v>0</v>
      </c>
      <c r="M1127" s="115">
        <v>0</v>
      </c>
      <c r="N1127" s="115">
        <v>0</v>
      </c>
      <c r="O1127" s="115">
        <v>0</v>
      </c>
      <c r="P1127" s="115">
        <v>0</v>
      </c>
      <c r="Q1127" s="115">
        <v>0</v>
      </c>
      <c r="R1127" s="115">
        <v>0</v>
      </c>
      <c r="S1127" s="115">
        <v>0</v>
      </c>
      <c r="T1127" s="115">
        <v>0</v>
      </c>
      <c r="U1127" s="115">
        <v>0</v>
      </c>
      <c r="V1127" s="115">
        <v>17.899999999999999</v>
      </c>
      <c r="W1127" s="115">
        <v>21.4</v>
      </c>
    </row>
    <row r="1128" spans="1:23" ht="13.5" customHeight="1" x14ac:dyDescent="0.35">
      <c r="A1128" s="175">
        <v>0.80208333333333304</v>
      </c>
      <c r="B1128" s="115">
        <v>17</v>
      </c>
      <c r="C1128" s="115">
        <v>0</v>
      </c>
      <c r="D1128" s="115">
        <v>4</v>
      </c>
      <c r="E1128" s="115">
        <v>9</v>
      </c>
      <c r="F1128" s="115">
        <v>4</v>
      </c>
      <c r="G1128" s="115">
        <v>0</v>
      </c>
      <c r="H1128" s="115">
        <v>0</v>
      </c>
      <c r="I1128" s="115">
        <v>0</v>
      </c>
      <c r="J1128" s="115">
        <v>0</v>
      </c>
      <c r="K1128" s="115">
        <v>0</v>
      </c>
      <c r="L1128" s="115">
        <v>0</v>
      </c>
      <c r="M1128" s="115">
        <v>0</v>
      </c>
      <c r="N1128" s="115">
        <v>0</v>
      </c>
      <c r="O1128" s="115">
        <v>0</v>
      </c>
      <c r="P1128" s="115">
        <v>0</v>
      </c>
      <c r="Q1128" s="115">
        <v>0</v>
      </c>
      <c r="R1128" s="115">
        <v>0</v>
      </c>
      <c r="S1128" s="115">
        <v>0</v>
      </c>
      <c r="T1128" s="115">
        <v>0</v>
      </c>
      <c r="U1128" s="115">
        <v>0</v>
      </c>
      <c r="V1128" s="115">
        <v>18</v>
      </c>
      <c r="W1128" s="115">
        <v>23.5</v>
      </c>
    </row>
    <row r="1129" spans="1:23" ht="13.5" customHeight="1" x14ac:dyDescent="0.35">
      <c r="A1129" s="175">
        <v>0.8125</v>
      </c>
      <c r="B1129" s="115">
        <v>28</v>
      </c>
      <c r="C1129" s="115">
        <v>1</v>
      </c>
      <c r="D1129" s="115">
        <v>1</v>
      </c>
      <c r="E1129" s="115">
        <v>15</v>
      </c>
      <c r="F1129" s="115">
        <v>9</v>
      </c>
      <c r="G1129" s="115">
        <v>2</v>
      </c>
      <c r="H1129" s="115">
        <v>0</v>
      </c>
      <c r="I1129" s="115">
        <v>0</v>
      </c>
      <c r="J1129" s="115">
        <v>0</v>
      </c>
      <c r="K1129" s="115">
        <v>0</v>
      </c>
      <c r="L1129" s="115">
        <v>0</v>
      </c>
      <c r="M1129" s="115">
        <v>0</v>
      </c>
      <c r="N1129" s="115">
        <v>0</v>
      </c>
      <c r="O1129" s="115">
        <v>0</v>
      </c>
      <c r="P1129" s="115">
        <v>0</v>
      </c>
      <c r="Q1129" s="115">
        <v>0</v>
      </c>
      <c r="R1129" s="115">
        <v>0</v>
      </c>
      <c r="S1129" s="115">
        <v>0</v>
      </c>
      <c r="T1129" s="115">
        <v>0</v>
      </c>
      <c r="U1129" s="115">
        <v>0</v>
      </c>
      <c r="V1129" s="115">
        <v>19.8</v>
      </c>
      <c r="W1129" s="115">
        <v>24.5</v>
      </c>
    </row>
    <row r="1130" spans="1:23" ht="13.5" customHeight="1" x14ac:dyDescent="0.35">
      <c r="A1130" s="175">
        <v>0.82291666666666696</v>
      </c>
      <c r="B1130" s="115">
        <v>17</v>
      </c>
      <c r="C1130" s="115">
        <v>1</v>
      </c>
      <c r="D1130" s="115">
        <v>0</v>
      </c>
      <c r="E1130" s="115">
        <v>6</v>
      </c>
      <c r="F1130" s="115">
        <v>9</v>
      </c>
      <c r="G1130" s="115">
        <v>1</v>
      </c>
      <c r="H1130" s="115">
        <v>0</v>
      </c>
      <c r="I1130" s="115">
        <v>0</v>
      </c>
      <c r="J1130" s="115">
        <v>0</v>
      </c>
      <c r="K1130" s="115">
        <v>0</v>
      </c>
      <c r="L1130" s="115">
        <v>0</v>
      </c>
      <c r="M1130" s="115">
        <v>0</v>
      </c>
      <c r="N1130" s="115">
        <v>0</v>
      </c>
      <c r="O1130" s="115">
        <v>0</v>
      </c>
      <c r="P1130" s="115">
        <v>0</v>
      </c>
      <c r="Q1130" s="115">
        <v>0</v>
      </c>
      <c r="R1130" s="115">
        <v>0</v>
      </c>
      <c r="S1130" s="115">
        <v>0</v>
      </c>
      <c r="T1130" s="115">
        <v>0</v>
      </c>
      <c r="U1130" s="115">
        <v>0</v>
      </c>
      <c r="V1130" s="115">
        <v>20.3</v>
      </c>
      <c r="W1130" s="115">
        <v>24.1</v>
      </c>
    </row>
    <row r="1131" spans="1:23" ht="13.5" customHeight="1" x14ac:dyDescent="0.35">
      <c r="A1131" s="175">
        <v>0.83333333333333304</v>
      </c>
      <c r="B1131" s="115">
        <v>14</v>
      </c>
      <c r="C1131" s="115">
        <v>0</v>
      </c>
      <c r="D1131" s="115">
        <v>0</v>
      </c>
      <c r="E1131" s="115">
        <v>5</v>
      </c>
      <c r="F1131" s="115">
        <v>9</v>
      </c>
      <c r="G1131" s="115">
        <v>0</v>
      </c>
      <c r="H1131" s="115">
        <v>0</v>
      </c>
      <c r="I1131" s="115">
        <v>0</v>
      </c>
      <c r="J1131" s="115">
        <v>0</v>
      </c>
      <c r="K1131" s="115">
        <v>0</v>
      </c>
      <c r="L1131" s="115">
        <v>0</v>
      </c>
      <c r="M1131" s="115">
        <v>0</v>
      </c>
      <c r="N1131" s="115">
        <v>0</v>
      </c>
      <c r="O1131" s="115">
        <v>0</v>
      </c>
      <c r="P1131" s="115">
        <v>0</v>
      </c>
      <c r="Q1131" s="115">
        <v>0</v>
      </c>
      <c r="R1131" s="115">
        <v>0</v>
      </c>
      <c r="S1131" s="115">
        <v>0</v>
      </c>
      <c r="T1131" s="115">
        <v>0</v>
      </c>
      <c r="U1131" s="115">
        <v>0</v>
      </c>
      <c r="V1131" s="115">
        <v>20.9</v>
      </c>
      <c r="W1131" s="115">
        <v>23.8</v>
      </c>
    </row>
    <row r="1132" spans="1:23" ht="13.5" customHeight="1" x14ac:dyDescent="0.35">
      <c r="A1132" s="175">
        <v>0.84375</v>
      </c>
      <c r="B1132" s="115">
        <v>21</v>
      </c>
      <c r="C1132" s="115">
        <v>1</v>
      </c>
      <c r="D1132" s="115">
        <v>0</v>
      </c>
      <c r="E1132" s="115">
        <v>2</v>
      </c>
      <c r="F1132" s="115">
        <v>17</v>
      </c>
      <c r="G1132" s="115">
        <v>1</v>
      </c>
      <c r="H1132" s="115">
        <v>0</v>
      </c>
      <c r="I1132" s="115">
        <v>0</v>
      </c>
      <c r="J1132" s="115">
        <v>0</v>
      </c>
      <c r="K1132" s="115">
        <v>0</v>
      </c>
      <c r="L1132" s="115">
        <v>0</v>
      </c>
      <c r="M1132" s="115">
        <v>0</v>
      </c>
      <c r="N1132" s="115">
        <v>0</v>
      </c>
      <c r="O1132" s="115">
        <v>0</v>
      </c>
      <c r="P1132" s="115">
        <v>0</v>
      </c>
      <c r="Q1132" s="115">
        <v>0</v>
      </c>
      <c r="R1132" s="115">
        <v>0</v>
      </c>
      <c r="S1132" s="115">
        <v>0</v>
      </c>
      <c r="T1132" s="115">
        <v>0</v>
      </c>
      <c r="U1132" s="115">
        <v>0</v>
      </c>
      <c r="V1132" s="115">
        <v>20.8</v>
      </c>
      <c r="W1132" s="115">
        <v>22.9</v>
      </c>
    </row>
    <row r="1133" spans="1:23" ht="13.5" customHeight="1" x14ac:dyDescent="0.35">
      <c r="A1133" s="175">
        <v>0.85416666666666696</v>
      </c>
      <c r="B1133" s="115">
        <v>15</v>
      </c>
      <c r="C1133" s="115">
        <v>0</v>
      </c>
      <c r="D1133" s="115">
        <v>1</v>
      </c>
      <c r="E1133" s="115">
        <v>12</v>
      </c>
      <c r="F1133" s="115">
        <v>2</v>
      </c>
      <c r="G1133" s="115">
        <v>0</v>
      </c>
      <c r="H1133" s="115">
        <v>0</v>
      </c>
      <c r="I1133" s="115">
        <v>0</v>
      </c>
      <c r="J1133" s="115">
        <v>0</v>
      </c>
      <c r="K1133" s="115">
        <v>0</v>
      </c>
      <c r="L1133" s="115">
        <v>0</v>
      </c>
      <c r="M1133" s="115">
        <v>0</v>
      </c>
      <c r="N1133" s="115">
        <v>0</v>
      </c>
      <c r="O1133" s="115">
        <v>0</v>
      </c>
      <c r="P1133" s="115">
        <v>0</v>
      </c>
      <c r="Q1133" s="115">
        <v>0</v>
      </c>
      <c r="R1133" s="115">
        <v>0</v>
      </c>
      <c r="S1133" s="115">
        <v>0</v>
      </c>
      <c r="T1133" s="115">
        <v>0</v>
      </c>
      <c r="U1133" s="115">
        <v>0</v>
      </c>
      <c r="V1133" s="115">
        <v>18.7</v>
      </c>
      <c r="W1133" s="115">
        <v>19.899999999999999</v>
      </c>
    </row>
    <row r="1134" spans="1:23" ht="13.5" customHeight="1" x14ac:dyDescent="0.35">
      <c r="A1134" s="175">
        <v>0.86458333333333304</v>
      </c>
      <c r="B1134" s="115">
        <v>14</v>
      </c>
      <c r="C1134" s="115">
        <v>1</v>
      </c>
      <c r="D1134" s="115">
        <v>2</v>
      </c>
      <c r="E1134" s="115">
        <v>8</v>
      </c>
      <c r="F1134" s="115">
        <v>3</v>
      </c>
      <c r="G1134" s="115">
        <v>0</v>
      </c>
      <c r="H1134" s="115">
        <v>0</v>
      </c>
      <c r="I1134" s="115">
        <v>0</v>
      </c>
      <c r="J1134" s="115">
        <v>0</v>
      </c>
      <c r="K1134" s="115">
        <v>0</v>
      </c>
      <c r="L1134" s="115">
        <v>0</v>
      </c>
      <c r="M1134" s="115">
        <v>0</v>
      </c>
      <c r="N1134" s="115">
        <v>0</v>
      </c>
      <c r="O1134" s="115">
        <v>0</v>
      </c>
      <c r="P1134" s="115">
        <v>0</v>
      </c>
      <c r="Q1134" s="115">
        <v>0</v>
      </c>
      <c r="R1134" s="115">
        <v>0</v>
      </c>
      <c r="S1134" s="115">
        <v>0</v>
      </c>
      <c r="T1134" s="115">
        <v>0</v>
      </c>
      <c r="U1134" s="115">
        <v>0</v>
      </c>
      <c r="V1134" s="115">
        <v>17.3</v>
      </c>
      <c r="W1134" s="115">
        <v>20.8</v>
      </c>
    </row>
    <row r="1135" spans="1:23" ht="13.5" customHeight="1" x14ac:dyDescent="0.35">
      <c r="A1135" s="175">
        <v>0.875</v>
      </c>
      <c r="B1135" s="115">
        <v>9</v>
      </c>
      <c r="C1135" s="115">
        <v>0</v>
      </c>
      <c r="D1135" s="115">
        <v>0</v>
      </c>
      <c r="E1135" s="115">
        <v>8</v>
      </c>
      <c r="F1135" s="115">
        <v>1</v>
      </c>
      <c r="G1135" s="115">
        <v>0</v>
      </c>
      <c r="H1135" s="115">
        <v>0</v>
      </c>
      <c r="I1135" s="115">
        <v>0</v>
      </c>
      <c r="J1135" s="115">
        <v>0</v>
      </c>
      <c r="K1135" s="115">
        <v>0</v>
      </c>
      <c r="L1135" s="115">
        <v>0</v>
      </c>
      <c r="M1135" s="115">
        <v>0</v>
      </c>
      <c r="N1135" s="115">
        <v>0</v>
      </c>
      <c r="O1135" s="115">
        <v>0</v>
      </c>
      <c r="P1135" s="115">
        <v>0</v>
      </c>
      <c r="Q1135" s="115">
        <v>0</v>
      </c>
      <c r="R1135" s="115">
        <v>0</v>
      </c>
      <c r="S1135" s="115">
        <v>0</v>
      </c>
      <c r="T1135" s="115">
        <v>0</v>
      </c>
      <c r="U1135" s="115">
        <v>0</v>
      </c>
      <c r="V1135" s="115">
        <v>17.899999999999999</v>
      </c>
      <c r="W1135" s="115" t="s">
        <v>102</v>
      </c>
    </row>
    <row r="1136" spans="1:23" ht="13.5" customHeight="1" x14ac:dyDescent="0.35">
      <c r="A1136" s="175">
        <v>0.88541666666666696</v>
      </c>
      <c r="B1136" s="115">
        <v>21</v>
      </c>
      <c r="C1136" s="115">
        <v>0</v>
      </c>
      <c r="D1136" s="115">
        <v>0</v>
      </c>
      <c r="E1136" s="115">
        <v>5</v>
      </c>
      <c r="F1136" s="115">
        <v>12</v>
      </c>
      <c r="G1136" s="115">
        <v>3</v>
      </c>
      <c r="H1136" s="115">
        <v>1</v>
      </c>
      <c r="I1136" s="115">
        <v>0</v>
      </c>
      <c r="J1136" s="115">
        <v>0</v>
      </c>
      <c r="K1136" s="115">
        <v>0</v>
      </c>
      <c r="L1136" s="115">
        <v>0</v>
      </c>
      <c r="M1136" s="115">
        <v>0</v>
      </c>
      <c r="N1136" s="115">
        <v>0</v>
      </c>
      <c r="O1136" s="115">
        <v>0</v>
      </c>
      <c r="P1136" s="115">
        <v>0</v>
      </c>
      <c r="Q1136" s="115">
        <v>0</v>
      </c>
      <c r="R1136" s="115">
        <v>0</v>
      </c>
      <c r="S1136" s="115">
        <v>0</v>
      </c>
      <c r="T1136" s="115">
        <v>0</v>
      </c>
      <c r="U1136" s="115">
        <v>0</v>
      </c>
      <c r="V1136" s="115">
        <v>23</v>
      </c>
      <c r="W1136" s="115">
        <v>26.6</v>
      </c>
    </row>
    <row r="1137" spans="1:23" ht="13.5" customHeight="1" x14ac:dyDescent="0.35">
      <c r="A1137" s="175">
        <v>0.89583333333333304</v>
      </c>
      <c r="B1137" s="115">
        <v>9</v>
      </c>
      <c r="C1137" s="115">
        <v>0</v>
      </c>
      <c r="D1137" s="115">
        <v>0</v>
      </c>
      <c r="E1137" s="115">
        <v>1</v>
      </c>
      <c r="F1137" s="115">
        <v>8</v>
      </c>
      <c r="G1137" s="115">
        <v>0</v>
      </c>
      <c r="H1137" s="115">
        <v>0</v>
      </c>
      <c r="I1137" s="115">
        <v>0</v>
      </c>
      <c r="J1137" s="115">
        <v>0</v>
      </c>
      <c r="K1137" s="115">
        <v>0</v>
      </c>
      <c r="L1137" s="115">
        <v>0</v>
      </c>
      <c r="M1137" s="115">
        <v>0</v>
      </c>
      <c r="N1137" s="115">
        <v>0</v>
      </c>
      <c r="O1137" s="115">
        <v>0</v>
      </c>
      <c r="P1137" s="115">
        <v>0</v>
      </c>
      <c r="Q1137" s="115">
        <v>0</v>
      </c>
      <c r="R1137" s="115">
        <v>0</v>
      </c>
      <c r="S1137" s="115">
        <v>0</v>
      </c>
      <c r="T1137" s="115">
        <v>0</v>
      </c>
      <c r="U1137" s="115">
        <v>0</v>
      </c>
      <c r="V1137" s="115">
        <v>22.4</v>
      </c>
      <c r="W1137" s="115" t="s">
        <v>102</v>
      </c>
    </row>
    <row r="1138" spans="1:23" ht="13.5" customHeight="1" x14ac:dyDescent="0.35">
      <c r="A1138" s="175">
        <v>0.90625</v>
      </c>
      <c r="B1138" s="115">
        <v>15</v>
      </c>
      <c r="C1138" s="115">
        <v>1</v>
      </c>
      <c r="D1138" s="115">
        <v>0</v>
      </c>
      <c r="E1138" s="115">
        <v>8</v>
      </c>
      <c r="F1138" s="115">
        <v>6</v>
      </c>
      <c r="G1138" s="115">
        <v>0</v>
      </c>
      <c r="H1138" s="115">
        <v>0</v>
      </c>
      <c r="I1138" s="115">
        <v>0</v>
      </c>
      <c r="J1138" s="115">
        <v>0</v>
      </c>
      <c r="K1138" s="115">
        <v>0</v>
      </c>
      <c r="L1138" s="115">
        <v>0</v>
      </c>
      <c r="M1138" s="115">
        <v>0</v>
      </c>
      <c r="N1138" s="115">
        <v>0</v>
      </c>
      <c r="O1138" s="115">
        <v>0</v>
      </c>
      <c r="P1138" s="115">
        <v>0</v>
      </c>
      <c r="Q1138" s="115">
        <v>0</v>
      </c>
      <c r="R1138" s="115">
        <v>0</v>
      </c>
      <c r="S1138" s="115">
        <v>0</v>
      </c>
      <c r="T1138" s="115">
        <v>0</v>
      </c>
      <c r="U1138" s="115">
        <v>0</v>
      </c>
      <c r="V1138" s="115">
        <v>19</v>
      </c>
      <c r="W1138" s="115">
        <v>23.5</v>
      </c>
    </row>
    <row r="1139" spans="1:23" ht="13.5" customHeight="1" x14ac:dyDescent="0.35">
      <c r="A1139" s="175">
        <v>0.91666666666666696</v>
      </c>
      <c r="B1139" s="115">
        <v>9</v>
      </c>
      <c r="C1139" s="115">
        <v>0</v>
      </c>
      <c r="D1139" s="115">
        <v>0</v>
      </c>
      <c r="E1139" s="115">
        <v>1</v>
      </c>
      <c r="F1139" s="115">
        <v>8</v>
      </c>
      <c r="G1139" s="115">
        <v>0</v>
      </c>
      <c r="H1139" s="115">
        <v>0</v>
      </c>
      <c r="I1139" s="115">
        <v>0</v>
      </c>
      <c r="J1139" s="115">
        <v>0</v>
      </c>
      <c r="K1139" s="115">
        <v>0</v>
      </c>
      <c r="L1139" s="115">
        <v>0</v>
      </c>
      <c r="M1139" s="115">
        <v>0</v>
      </c>
      <c r="N1139" s="115">
        <v>0</v>
      </c>
      <c r="O1139" s="115">
        <v>0</v>
      </c>
      <c r="P1139" s="115">
        <v>0</v>
      </c>
      <c r="Q1139" s="115">
        <v>0</v>
      </c>
      <c r="R1139" s="115">
        <v>0</v>
      </c>
      <c r="S1139" s="115">
        <v>0</v>
      </c>
      <c r="T1139" s="115">
        <v>0</v>
      </c>
      <c r="U1139" s="115">
        <v>0</v>
      </c>
      <c r="V1139" s="115">
        <v>22</v>
      </c>
      <c r="W1139" s="115" t="s">
        <v>102</v>
      </c>
    </row>
    <row r="1140" spans="1:23" ht="13.5" customHeight="1" x14ac:dyDescent="0.35">
      <c r="A1140" s="175">
        <v>0.92708333333333304</v>
      </c>
      <c r="B1140" s="115">
        <v>10</v>
      </c>
      <c r="C1140" s="115">
        <v>0</v>
      </c>
      <c r="D1140" s="115">
        <v>0</v>
      </c>
      <c r="E1140" s="115">
        <v>5</v>
      </c>
      <c r="F1140" s="115">
        <v>5</v>
      </c>
      <c r="G1140" s="115">
        <v>0</v>
      </c>
      <c r="H1140" s="115">
        <v>0</v>
      </c>
      <c r="I1140" s="115">
        <v>0</v>
      </c>
      <c r="J1140" s="115">
        <v>0</v>
      </c>
      <c r="K1140" s="115">
        <v>0</v>
      </c>
      <c r="L1140" s="115">
        <v>0</v>
      </c>
      <c r="M1140" s="115">
        <v>0</v>
      </c>
      <c r="N1140" s="115">
        <v>0</v>
      </c>
      <c r="O1140" s="115">
        <v>0</v>
      </c>
      <c r="P1140" s="115">
        <v>0</v>
      </c>
      <c r="Q1140" s="115">
        <v>0</v>
      </c>
      <c r="R1140" s="115">
        <v>0</v>
      </c>
      <c r="S1140" s="115">
        <v>0</v>
      </c>
      <c r="T1140" s="115">
        <v>0</v>
      </c>
      <c r="U1140" s="115">
        <v>0</v>
      </c>
      <c r="V1140" s="115">
        <v>20.100000000000001</v>
      </c>
      <c r="W1140" s="115" t="s">
        <v>102</v>
      </c>
    </row>
    <row r="1141" spans="1:23" ht="13.5" customHeight="1" x14ac:dyDescent="0.35">
      <c r="A1141" s="175">
        <v>0.9375</v>
      </c>
      <c r="B1141" s="115">
        <v>4</v>
      </c>
      <c r="C1141" s="115">
        <v>1</v>
      </c>
      <c r="D1141" s="115">
        <v>0</v>
      </c>
      <c r="E1141" s="115">
        <v>3</v>
      </c>
      <c r="F1141" s="115">
        <v>0</v>
      </c>
      <c r="G1141" s="115">
        <v>0</v>
      </c>
      <c r="H1141" s="115">
        <v>0</v>
      </c>
      <c r="I1141" s="115">
        <v>0</v>
      </c>
      <c r="J1141" s="115">
        <v>0</v>
      </c>
      <c r="K1141" s="115">
        <v>0</v>
      </c>
      <c r="L1141" s="115">
        <v>0</v>
      </c>
      <c r="M1141" s="115">
        <v>0</v>
      </c>
      <c r="N1141" s="115">
        <v>0</v>
      </c>
      <c r="O1141" s="115">
        <v>0</v>
      </c>
      <c r="P1141" s="115">
        <v>0</v>
      </c>
      <c r="Q1141" s="115">
        <v>0</v>
      </c>
      <c r="R1141" s="115">
        <v>0</v>
      </c>
      <c r="S1141" s="115">
        <v>0</v>
      </c>
      <c r="T1141" s="115">
        <v>0</v>
      </c>
      <c r="U1141" s="115">
        <v>0</v>
      </c>
      <c r="V1141" s="115">
        <v>15.1</v>
      </c>
      <c r="W1141" s="115" t="s">
        <v>102</v>
      </c>
    </row>
    <row r="1142" spans="1:23" ht="13.5" customHeight="1" x14ac:dyDescent="0.35">
      <c r="A1142" s="175">
        <v>0.94791666666666696</v>
      </c>
      <c r="B1142" s="115">
        <v>1</v>
      </c>
      <c r="C1142" s="115">
        <v>0</v>
      </c>
      <c r="D1142" s="115">
        <v>0</v>
      </c>
      <c r="E1142" s="115">
        <v>1</v>
      </c>
      <c r="F1142" s="115">
        <v>0</v>
      </c>
      <c r="G1142" s="115">
        <v>0</v>
      </c>
      <c r="H1142" s="115">
        <v>0</v>
      </c>
      <c r="I1142" s="115">
        <v>0</v>
      </c>
      <c r="J1142" s="115">
        <v>0</v>
      </c>
      <c r="K1142" s="115">
        <v>0</v>
      </c>
      <c r="L1142" s="115">
        <v>0</v>
      </c>
      <c r="M1142" s="115">
        <v>0</v>
      </c>
      <c r="N1142" s="115">
        <v>0</v>
      </c>
      <c r="O1142" s="115">
        <v>0</v>
      </c>
      <c r="P1142" s="115">
        <v>0</v>
      </c>
      <c r="Q1142" s="115">
        <v>0</v>
      </c>
      <c r="R1142" s="115">
        <v>0</v>
      </c>
      <c r="S1142" s="115">
        <v>0</v>
      </c>
      <c r="T1142" s="115">
        <v>0</v>
      </c>
      <c r="U1142" s="115">
        <v>0</v>
      </c>
      <c r="V1142" s="115">
        <v>18.5</v>
      </c>
      <c r="W1142" s="115" t="s">
        <v>102</v>
      </c>
    </row>
    <row r="1143" spans="1:23" ht="13.5" customHeight="1" x14ac:dyDescent="0.35">
      <c r="A1143" s="175">
        <v>0.95833333333333304</v>
      </c>
      <c r="B1143" s="115">
        <v>8</v>
      </c>
      <c r="C1143" s="115">
        <v>0</v>
      </c>
      <c r="D1143" s="115">
        <v>0</v>
      </c>
      <c r="E1143" s="115">
        <v>4</v>
      </c>
      <c r="F1143" s="115">
        <v>1</v>
      </c>
      <c r="G1143" s="115">
        <v>2</v>
      </c>
      <c r="H1143" s="115">
        <v>1</v>
      </c>
      <c r="I1143" s="115">
        <v>0</v>
      </c>
      <c r="J1143" s="115">
        <v>0</v>
      </c>
      <c r="K1143" s="115">
        <v>0</v>
      </c>
      <c r="L1143" s="115">
        <v>0</v>
      </c>
      <c r="M1143" s="115">
        <v>0</v>
      </c>
      <c r="N1143" s="115">
        <v>0</v>
      </c>
      <c r="O1143" s="115">
        <v>0</v>
      </c>
      <c r="P1143" s="115">
        <v>0</v>
      </c>
      <c r="Q1143" s="115">
        <v>0</v>
      </c>
      <c r="R1143" s="115">
        <v>0</v>
      </c>
      <c r="S1143" s="115">
        <v>0</v>
      </c>
      <c r="T1143" s="115">
        <v>0</v>
      </c>
      <c r="U1143" s="115">
        <v>0</v>
      </c>
      <c r="V1143" s="115">
        <v>22.3</v>
      </c>
      <c r="W1143" s="115" t="s">
        <v>102</v>
      </c>
    </row>
    <row r="1144" spans="1:23" ht="13.5" customHeight="1" x14ac:dyDescent="0.35">
      <c r="A1144" s="175">
        <v>0.96875</v>
      </c>
      <c r="B1144" s="115">
        <v>6</v>
      </c>
      <c r="C1144" s="115">
        <v>1</v>
      </c>
      <c r="D1144" s="115">
        <v>1</v>
      </c>
      <c r="E1144" s="115">
        <v>2</v>
      </c>
      <c r="F1144" s="115">
        <v>2</v>
      </c>
      <c r="G1144" s="115">
        <v>0</v>
      </c>
      <c r="H1144" s="115">
        <v>0</v>
      </c>
      <c r="I1144" s="115">
        <v>0</v>
      </c>
      <c r="J1144" s="115">
        <v>0</v>
      </c>
      <c r="K1144" s="115">
        <v>0</v>
      </c>
      <c r="L1144" s="115">
        <v>0</v>
      </c>
      <c r="M1144" s="115">
        <v>0</v>
      </c>
      <c r="N1144" s="115">
        <v>0</v>
      </c>
      <c r="O1144" s="115">
        <v>0</v>
      </c>
      <c r="P1144" s="115">
        <v>0</v>
      </c>
      <c r="Q1144" s="115">
        <v>0</v>
      </c>
      <c r="R1144" s="115">
        <v>0</v>
      </c>
      <c r="S1144" s="115">
        <v>0</v>
      </c>
      <c r="T1144" s="115">
        <v>0</v>
      </c>
      <c r="U1144" s="115">
        <v>0</v>
      </c>
      <c r="V1144" s="115">
        <v>15.8</v>
      </c>
      <c r="W1144" s="115" t="s">
        <v>102</v>
      </c>
    </row>
    <row r="1145" spans="1:23" ht="13.5" customHeight="1" x14ac:dyDescent="0.35">
      <c r="A1145" s="175">
        <v>0.97916666666666696</v>
      </c>
      <c r="B1145" s="115">
        <v>6</v>
      </c>
      <c r="C1145" s="115">
        <v>0</v>
      </c>
      <c r="D1145" s="115">
        <v>5</v>
      </c>
      <c r="E1145" s="115">
        <v>0</v>
      </c>
      <c r="F1145" s="115">
        <v>1</v>
      </c>
      <c r="G1145" s="115">
        <v>0</v>
      </c>
      <c r="H1145" s="115">
        <v>0</v>
      </c>
      <c r="I1145" s="115">
        <v>0</v>
      </c>
      <c r="J1145" s="115">
        <v>0</v>
      </c>
      <c r="K1145" s="115">
        <v>0</v>
      </c>
      <c r="L1145" s="115">
        <v>0</v>
      </c>
      <c r="M1145" s="115">
        <v>0</v>
      </c>
      <c r="N1145" s="115">
        <v>0</v>
      </c>
      <c r="O1145" s="115">
        <v>0</v>
      </c>
      <c r="P1145" s="115">
        <v>0</v>
      </c>
      <c r="Q1145" s="115">
        <v>0</v>
      </c>
      <c r="R1145" s="115">
        <v>0</v>
      </c>
      <c r="S1145" s="115">
        <v>0</v>
      </c>
      <c r="T1145" s="115">
        <v>0</v>
      </c>
      <c r="U1145" s="115">
        <v>0</v>
      </c>
      <c r="V1145" s="115">
        <v>14.8</v>
      </c>
      <c r="W1145" s="115" t="s">
        <v>102</v>
      </c>
    </row>
    <row r="1146" spans="1:23" ht="13.5" customHeight="1" thickBot="1" x14ac:dyDescent="0.4">
      <c r="A1146" s="176">
        <v>0.98958333333333304</v>
      </c>
      <c r="B1146" s="119">
        <v>11</v>
      </c>
      <c r="C1146" s="119">
        <v>0</v>
      </c>
      <c r="D1146" s="119">
        <v>0</v>
      </c>
      <c r="E1146" s="119">
        <v>4</v>
      </c>
      <c r="F1146" s="119">
        <v>7</v>
      </c>
      <c r="G1146" s="119">
        <v>0</v>
      </c>
      <c r="H1146" s="119">
        <v>0</v>
      </c>
      <c r="I1146" s="119">
        <v>0</v>
      </c>
      <c r="J1146" s="119">
        <v>0</v>
      </c>
      <c r="K1146" s="119">
        <v>0</v>
      </c>
      <c r="L1146" s="119">
        <v>0</v>
      </c>
      <c r="M1146" s="119">
        <v>0</v>
      </c>
      <c r="N1146" s="119">
        <v>0</v>
      </c>
      <c r="O1146" s="119">
        <v>0</v>
      </c>
      <c r="P1146" s="119">
        <v>0</v>
      </c>
      <c r="Q1146" s="119">
        <v>0</v>
      </c>
      <c r="R1146" s="119">
        <v>0</v>
      </c>
      <c r="S1146" s="119">
        <v>0</v>
      </c>
      <c r="T1146" s="119">
        <v>0</v>
      </c>
      <c r="U1146" s="119">
        <v>0</v>
      </c>
      <c r="V1146" s="119">
        <v>19.8</v>
      </c>
      <c r="W1146" s="119">
        <v>21.7</v>
      </c>
    </row>
    <row r="1147" spans="1:23" ht="13.5" customHeight="1" thickTop="1" x14ac:dyDescent="0.35">
      <c r="A1147" s="290" t="s">
        <v>168</v>
      </c>
      <c r="B1147" s="116">
        <f>SUM(B1079:B1126)</f>
        <v>1768</v>
      </c>
      <c r="C1147" s="116">
        <f t="shared" ref="C1147:U1147" si="40">SUM(C1079:C1126)</f>
        <v>26</v>
      </c>
      <c r="D1147" s="116">
        <f t="shared" si="40"/>
        <v>140</v>
      </c>
      <c r="E1147" s="116">
        <f t="shared" si="40"/>
        <v>716</v>
      </c>
      <c r="F1147" s="116">
        <f t="shared" si="40"/>
        <v>784</v>
      </c>
      <c r="G1147" s="116">
        <f t="shared" si="40"/>
        <v>93</v>
      </c>
      <c r="H1147" s="116">
        <f t="shared" si="40"/>
        <v>6</v>
      </c>
      <c r="I1147" s="116">
        <f t="shared" si="40"/>
        <v>2</v>
      </c>
      <c r="J1147" s="116">
        <f t="shared" si="40"/>
        <v>1</v>
      </c>
      <c r="K1147" s="116">
        <f t="shared" si="40"/>
        <v>0</v>
      </c>
      <c r="L1147" s="116">
        <f t="shared" si="40"/>
        <v>0</v>
      </c>
      <c r="M1147" s="116">
        <f t="shared" si="40"/>
        <v>0</v>
      </c>
      <c r="N1147" s="116">
        <f t="shared" si="40"/>
        <v>0</v>
      </c>
      <c r="O1147" s="116">
        <f t="shared" si="40"/>
        <v>0</v>
      </c>
      <c r="P1147" s="116">
        <f t="shared" si="40"/>
        <v>0</v>
      </c>
      <c r="Q1147" s="116">
        <f t="shared" si="40"/>
        <v>0</v>
      </c>
      <c r="R1147" s="116">
        <f t="shared" si="40"/>
        <v>0</v>
      </c>
      <c r="S1147" s="116">
        <f t="shared" si="40"/>
        <v>0</v>
      </c>
      <c r="T1147" s="116">
        <f t="shared" si="40"/>
        <v>0</v>
      </c>
      <c r="U1147" s="116">
        <f t="shared" si="40"/>
        <v>0</v>
      </c>
      <c r="V1147" s="116">
        <v>19.8</v>
      </c>
      <c r="W1147" s="116">
        <v>22.9</v>
      </c>
    </row>
    <row r="1148" spans="1:23" ht="13.5" customHeight="1" x14ac:dyDescent="0.35">
      <c r="A1148" s="291" t="s">
        <v>169</v>
      </c>
      <c r="B1148" s="115">
        <f>SUM(B1075:B1138)</f>
        <v>2209</v>
      </c>
      <c r="C1148" s="115">
        <f t="shared" ref="C1148:U1148" si="41">SUM(C1075:C1138)</f>
        <v>33</v>
      </c>
      <c r="D1148" s="115">
        <f t="shared" si="41"/>
        <v>166</v>
      </c>
      <c r="E1148" s="115">
        <f t="shared" si="41"/>
        <v>854</v>
      </c>
      <c r="F1148" s="115">
        <f t="shared" si="41"/>
        <v>1014</v>
      </c>
      <c r="G1148" s="115">
        <f t="shared" si="41"/>
        <v>127</v>
      </c>
      <c r="H1148" s="115">
        <f t="shared" si="41"/>
        <v>12</v>
      </c>
      <c r="I1148" s="115">
        <f t="shared" si="41"/>
        <v>2</v>
      </c>
      <c r="J1148" s="115">
        <f t="shared" si="41"/>
        <v>1</v>
      </c>
      <c r="K1148" s="115">
        <f t="shared" si="41"/>
        <v>0</v>
      </c>
      <c r="L1148" s="115">
        <f t="shared" si="41"/>
        <v>0</v>
      </c>
      <c r="M1148" s="115">
        <f t="shared" si="41"/>
        <v>0</v>
      </c>
      <c r="N1148" s="115">
        <f t="shared" si="41"/>
        <v>0</v>
      </c>
      <c r="O1148" s="115">
        <f t="shared" si="41"/>
        <v>0</v>
      </c>
      <c r="P1148" s="115">
        <f t="shared" si="41"/>
        <v>0</v>
      </c>
      <c r="Q1148" s="115">
        <f t="shared" si="41"/>
        <v>0</v>
      </c>
      <c r="R1148" s="115">
        <f t="shared" si="41"/>
        <v>0</v>
      </c>
      <c r="S1148" s="115">
        <f t="shared" si="41"/>
        <v>0</v>
      </c>
      <c r="T1148" s="115">
        <f t="shared" si="41"/>
        <v>0</v>
      </c>
      <c r="U1148" s="115">
        <f t="shared" si="41"/>
        <v>0</v>
      </c>
      <c r="V1148" s="115">
        <v>19.899999999999999</v>
      </c>
      <c r="W1148" s="115">
        <v>23.3</v>
      </c>
    </row>
    <row r="1149" spans="1:23" ht="13.5" customHeight="1" x14ac:dyDescent="0.35">
      <c r="A1149" s="115" t="s">
        <v>170</v>
      </c>
      <c r="B1149" s="115">
        <f>SUM(B1075:B1146)</f>
        <v>2264</v>
      </c>
      <c r="C1149" s="115">
        <f t="shared" ref="C1149:U1149" si="42">SUM(C1075:C1146)</f>
        <v>35</v>
      </c>
      <c r="D1149" s="115">
        <f t="shared" si="42"/>
        <v>172</v>
      </c>
      <c r="E1149" s="115">
        <f t="shared" si="42"/>
        <v>874</v>
      </c>
      <c r="F1149" s="115">
        <f t="shared" si="42"/>
        <v>1038</v>
      </c>
      <c r="G1149" s="115">
        <f t="shared" si="42"/>
        <v>129</v>
      </c>
      <c r="H1149" s="115">
        <f t="shared" si="42"/>
        <v>13</v>
      </c>
      <c r="I1149" s="115">
        <f t="shared" si="42"/>
        <v>2</v>
      </c>
      <c r="J1149" s="115">
        <f t="shared" si="42"/>
        <v>1</v>
      </c>
      <c r="K1149" s="115">
        <f t="shared" si="42"/>
        <v>0</v>
      </c>
      <c r="L1149" s="115">
        <f t="shared" si="42"/>
        <v>0</v>
      </c>
      <c r="M1149" s="115">
        <f t="shared" si="42"/>
        <v>0</v>
      </c>
      <c r="N1149" s="115">
        <f t="shared" si="42"/>
        <v>0</v>
      </c>
      <c r="O1149" s="115">
        <f t="shared" si="42"/>
        <v>0</v>
      </c>
      <c r="P1149" s="115">
        <f t="shared" si="42"/>
        <v>0</v>
      </c>
      <c r="Q1149" s="115">
        <f t="shared" si="42"/>
        <v>0</v>
      </c>
      <c r="R1149" s="115">
        <f t="shared" si="42"/>
        <v>0</v>
      </c>
      <c r="S1149" s="115">
        <f t="shared" si="42"/>
        <v>0</v>
      </c>
      <c r="T1149" s="115">
        <f t="shared" si="42"/>
        <v>0</v>
      </c>
      <c r="U1149" s="115">
        <f t="shared" si="42"/>
        <v>0</v>
      </c>
      <c r="V1149" s="115">
        <v>19.899999999999999</v>
      </c>
      <c r="W1149" s="115">
        <v>23.3</v>
      </c>
    </row>
    <row r="1150" spans="1:23" ht="13.5" customHeight="1" thickBot="1" x14ac:dyDescent="0.4">
      <c r="A1150" s="119" t="s">
        <v>171</v>
      </c>
      <c r="B1150" s="119">
        <f>SUM(B1051:B1146)</f>
        <v>2464</v>
      </c>
      <c r="C1150" s="119">
        <f t="shared" ref="C1150:U1150" si="43">SUM(C1051:C1146)</f>
        <v>37</v>
      </c>
      <c r="D1150" s="119">
        <f t="shared" si="43"/>
        <v>178</v>
      </c>
      <c r="E1150" s="119">
        <f t="shared" si="43"/>
        <v>904</v>
      </c>
      <c r="F1150" s="119">
        <f t="shared" si="43"/>
        <v>1166</v>
      </c>
      <c r="G1150" s="119">
        <f t="shared" si="43"/>
        <v>160</v>
      </c>
      <c r="H1150" s="119">
        <f t="shared" si="43"/>
        <v>16</v>
      </c>
      <c r="I1150" s="119">
        <f t="shared" si="43"/>
        <v>2</v>
      </c>
      <c r="J1150" s="119">
        <f t="shared" si="43"/>
        <v>1</v>
      </c>
      <c r="K1150" s="119">
        <f t="shared" si="43"/>
        <v>0</v>
      </c>
      <c r="L1150" s="119">
        <f t="shared" si="43"/>
        <v>0</v>
      </c>
      <c r="M1150" s="119">
        <f t="shared" si="43"/>
        <v>0</v>
      </c>
      <c r="N1150" s="119">
        <f t="shared" si="43"/>
        <v>0</v>
      </c>
      <c r="O1150" s="119">
        <f t="shared" si="43"/>
        <v>0</v>
      </c>
      <c r="P1150" s="119">
        <f t="shared" si="43"/>
        <v>0</v>
      </c>
      <c r="Q1150" s="119">
        <f t="shared" si="43"/>
        <v>0</v>
      </c>
      <c r="R1150" s="119">
        <f t="shared" si="43"/>
        <v>0</v>
      </c>
      <c r="S1150" s="119">
        <f t="shared" si="43"/>
        <v>0</v>
      </c>
      <c r="T1150" s="119">
        <f t="shared" si="43"/>
        <v>0</v>
      </c>
      <c r="U1150" s="119">
        <f t="shared" si="43"/>
        <v>0</v>
      </c>
      <c r="V1150" s="119">
        <v>20.100000000000001</v>
      </c>
      <c r="W1150" s="119">
        <v>23.4</v>
      </c>
    </row>
    <row r="1151" spans="1:23" ht="13.5" customHeight="1" thickTop="1" x14ac:dyDescent="0.35">
      <c r="A1151" s="122"/>
      <c r="B1151" s="122"/>
      <c r="C1151" s="122"/>
      <c r="D1151" s="122"/>
      <c r="E1151" s="122"/>
      <c r="F1151" s="122"/>
      <c r="G1151" s="122"/>
      <c r="H1151" s="122"/>
      <c r="I1151" s="122"/>
      <c r="J1151" s="122"/>
      <c r="K1151" s="122"/>
      <c r="L1151" s="122"/>
      <c r="M1151" s="122"/>
      <c r="N1151" s="122"/>
      <c r="O1151" s="122"/>
      <c r="P1151" s="122"/>
      <c r="Q1151" s="122"/>
      <c r="R1151" s="122"/>
      <c r="S1151" s="122"/>
      <c r="T1151" s="122"/>
      <c r="U1151" s="122"/>
      <c r="V1151" s="122"/>
      <c r="W1151" s="122"/>
    </row>
    <row r="1152" spans="1:23" ht="13.5" customHeight="1" thickBot="1" x14ac:dyDescent="0.4">
      <c r="A1152" s="122" t="s">
        <v>16</v>
      </c>
      <c r="B1152" s="443" t="str">
        <f>TEXT(C1152,"dddd")</f>
        <v>Friday</v>
      </c>
      <c r="C1152" s="237">
        <f>C1048+1</f>
        <v>45457</v>
      </c>
      <c r="D1152" s="122"/>
      <c r="E1152" s="122"/>
      <c r="F1152" s="122"/>
      <c r="G1152" s="122"/>
      <c r="H1152" s="122"/>
      <c r="I1152" s="122"/>
      <c r="J1152" s="122"/>
      <c r="K1152" s="122"/>
      <c r="L1152" s="122"/>
      <c r="M1152" s="122"/>
      <c r="N1152" s="122"/>
      <c r="O1152" s="122"/>
      <c r="P1152" s="122"/>
      <c r="Q1152" s="122"/>
      <c r="R1152" s="122"/>
      <c r="S1152" s="122"/>
      <c r="T1152" s="122"/>
      <c r="U1152" s="122"/>
      <c r="V1152" s="122"/>
      <c r="W1152" s="122"/>
    </row>
    <row r="1153" spans="1:23" ht="13.5" customHeight="1" thickTop="1" thickBot="1" x14ac:dyDescent="0.4">
      <c r="A1153" s="122"/>
      <c r="B1153" s="564" t="s">
        <v>147</v>
      </c>
      <c r="C1153" s="565"/>
      <c r="D1153" s="565"/>
      <c r="E1153" s="565"/>
      <c r="F1153" s="565"/>
      <c r="G1153" s="565"/>
      <c r="H1153" s="565"/>
      <c r="I1153" s="565"/>
      <c r="J1153" s="565"/>
      <c r="K1153" s="565"/>
      <c r="L1153" s="565"/>
      <c r="M1153" s="565"/>
      <c r="N1153" s="565"/>
      <c r="O1153" s="565"/>
      <c r="P1153" s="565"/>
      <c r="Q1153" s="565"/>
      <c r="R1153" s="565"/>
      <c r="S1153" s="565"/>
      <c r="T1153" s="565"/>
      <c r="U1153" s="565"/>
      <c r="V1153" s="565"/>
      <c r="W1153" s="566"/>
    </row>
    <row r="1154" spans="1:23" ht="13.5" customHeight="1" thickTop="1" thickBot="1" x14ac:dyDescent="0.4">
      <c r="A1154" s="174" t="s">
        <v>56</v>
      </c>
      <c r="B1154" s="174" t="s">
        <v>74</v>
      </c>
      <c r="C1154" s="292" t="s">
        <v>148</v>
      </c>
      <c r="D1154" s="292" t="s">
        <v>149</v>
      </c>
      <c r="E1154" s="292" t="s">
        <v>150</v>
      </c>
      <c r="F1154" s="292" t="s">
        <v>151</v>
      </c>
      <c r="G1154" s="292" t="s">
        <v>152</v>
      </c>
      <c r="H1154" s="292" t="s">
        <v>153</v>
      </c>
      <c r="I1154" s="292" t="s">
        <v>154</v>
      </c>
      <c r="J1154" s="292" t="s">
        <v>155</v>
      </c>
      <c r="K1154" s="292" t="s">
        <v>156</v>
      </c>
      <c r="L1154" s="292" t="s">
        <v>157</v>
      </c>
      <c r="M1154" s="292" t="s">
        <v>158</v>
      </c>
      <c r="N1154" s="292" t="s">
        <v>159</v>
      </c>
      <c r="O1154" s="292" t="s">
        <v>160</v>
      </c>
      <c r="P1154" s="292" t="s">
        <v>161</v>
      </c>
      <c r="Q1154" s="292" t="s">
        <v>162</v>
      </c>
      <c r="R1154" s="292" t="s">
        <v>163</v>
      </c>
      <c r="S1154" s="292" t="s">
        <v>164</v>
      </c>
      <c r="T1154" s="292" t="s">
        <v>165</v>
      </c>
      <c r="U1154" s="292" t="s">
        <v>166</v>
      </c>
      <c r="V1154" s="174" t="s">
        <v>95</v>
      </c>
      <c r="W1154" s="174" t="s">
        <v>167</v>
      </c>
    </row>
    <row r="1155" spans="1:23" ht="13.5" customHeight="1" thickTop="1" x14ac:dyDescent="0.35">
      <c r="A1155" s="283">
        <v>0</v>
      </c>
      <c r="B1155" s="116">
        <v>5</v>
      </c>
      <c r="C1155" s="116">
        <v>0</v>
      </c>
      <c r="D1155" s="116">
        <v>0</v>
      </c>
      <c r="E1155" s="116">
        <v>5</v>
      </c>
      <c r="F1155" s="116">
        <v>0</v>
      </c>
      <c r="G1155" s="116">
        <v>0</v>
      </c>
      <c r="H1155" s="116">
        <v>0</v>
      </c>
      <c r="I1155" s="116">
        <v>0</v>
      </c>
      <c r="J1155" s="116">
        <v>0</v>
      </c>
      <c r="K1155" s="116">
        <v>0</v>
      </c>
      <c r="L1155" s="116">
        <v>0</v>
      </c>
      <c r="M1155" s="116">
        <v>0</v>
      </c>
      <c r="N1155" s="116">
        <v>0</v>
      </c>
      <c r="O1155" s="116">
        <v>0</v>
      </c>
      <c r="P1155" s="116">
        <v>0</v>
      </c>
      <c r="Q1155" s="116">
        <v>0</v>
      </c>
      <c r="R1155" s="116">
        <v>0</v>
      </c>
      <c r="S1155" s="116">
        <v>0</v>
      </c>
      <c r="T1155" s="116">
        <v>0</v>
      </c>
      <c r="U1155" s="116">
        <v>0</v>
      </c>
      <c r="V1155" s="116">
        <v>17.600000000000001</v>
      </c>
      <c r="W1155" s="116" t="s">
        <v>102</v>
      </c>
    </row>
    <row r="1156" spans="1:23" ht="13.5" customHeight="1" x14ac:dyDescent="0.35">
      <c r="A1156" s="175">
        <v>1.0416666666666666E-2</v>
      </c>
      <c r="B1156" s="115">
        <v>4</v>
      </c>
      <c r="C1156" s="115">
        <v>0</v>
      </c>
      <c r="D1156" s="115">
        <v>0</v>
      </c>
      <c r="E1156" s="115">
        <v>0</v>
      </c>
      <c r="F1156" s="115">
        <v>3</v>
      </c>
      <c r="G1156" s="115">
        <v>1</v>
      </c>
      <c r="H1156" s="115">
        <v>0</v>
      </c>
      <c r="I1156" s="115">
        <v>0</v>
      </c>
      <c r="J1156" s="115">
        <v>0</v>
      </c>
      <c r="K1156" s="115">
        <v>0</v>
      </c>
      <c r="L1156" s="115">
        <v>0</v>
      </c>
      <c r="M1156" s="115">
        <v>0</v>
      </c>
      <c r="N1156" s="115">
        <v>0</v>
      </c>
      <c r="O1156" s="115">
        <v>0</v>
      </c>
      <c r="P1156" s="115">
        <v>0</v>
      </c>
      <c r="Q1156" s="115">
        <v>0</v>
      </c>
      <c r="R1156" s="115">
        <v>0</v>
      </c>
      <c r="S1156" s="115">
        <v>0</v>
      </c>
      <c r="T1156" s="115">
        <v>0</v>
      </c>
      <c r="U1156" s="115">
        <v>0</v>
      </c>
      <c r="V1156" s="115">
        <v>22.3</v>
      </c>
      <c r="W1156" s="115" t="s">
        <v>102</v>
      </c>
    </row>
    <row r="1157" spans="1:23" ht="13.5" customHeight="1" x14ac:dyDescent="0.35">
      <c r="A1157" s="175">
        <v>2.0833333333333332E-2</v>
      </c>
      <c r="B1157" s="115">
        <v>0</v>
      </c>
      <c r="C1157" s="115">
        <v>0</v>
      </c>
      <c r="D1157" s="115">
        <v>0</v>
      </c>
      <c r="E1157" s="115">
        <v>0</v>
      </c>
      <c r="F1157" s="115">
        <v>0</v>
      </c>
      <c r="G1157" s="115">
        <v>0</v>
      </c>
      <c r="H1157" s="115">
        <v>0</v>
      </c>
      <c r="I1157" s="115">
        <v>0</v>
      </c>
      <c r="J1157" s="115">
        <v>0</v>
      </c>
      <c r="K1157" s="115">
        <v>0</v>
      </c>
      <c r="L1157" s="115">
        <v>0</v>
      </c>
      <c r="M1157" s="115">
        <v>0</v>
      </c>
      <c r="N1157" s="115">
        <v>0</v>
      </c>
      <c r="O1157" s="115">
        <v>0</v>
      </c>
      <c r="P1157" s="115">
        <v>0</v>
      </c>
      <c r="Q1157" s="115">
        <v>0</v>
      </c>
      <c r="R1157" s="115">
        <v>0</v>
      </c>
      <c r="S1157" s="115">
        <v>0</v>
      </c>
      <c r="T1157" s="115">
        <v>0</v>
      </c>
      <c r="U1157" s="115">
        <v>0</v>
      </c>
      <c r="V1157" s="115" t="s">
        <v>102</v>
      </c>
      <c r="W1157" s="115" t="s">
        <v>102</v>
      </c>
    </row>
    <row r="1158" spans="1:23" ht="13.5" customHeight="1" x14ac:dyDescent="0.35">
      <c r="A1158" s="175">
        <v>3.125E-2</v>
      </c>
      <c r="B1158" s="115">
        <v>3</v>
      </c>
      <c r="C1158" s="115">
        <v>0</v>
      </c>
      <c r="D1158" s="115">
        <v>2</v>
      </c>
      <c r="E1158" s="115">
        <v>0</v>
      </c>
      <c r="F1158" s="115">
        <v>1</v>
      </c>
      <c r="G1158" s="115">
        <v>0</v>
      </c>
      <c r="H1158" s="115">
        <v>0</v>
      </c>
      <c r="I1158" s="115">
        <v>0</v>
      </c>
      <c r="J1158" s="115">
        <v>0</v>
      </c>
      <c r="K1158" s="115">
        <v>0</v>
      </c>
      <c r="L1158" s="115">
        <v>0</v>
      </c>
      <c r="M1158" s="115">
        <v>0</v>
      </c>
      <c r="N1158" s="115">
        <v>0</v>
      </c>
      <c r="O1158" s="115">
        <v>0</v>
      </c>
      <c r="P1158" s="115">
        <v>0</v>
      </c>
      <c r="Q1158" s="115">
        <v>0</v>
      </c>
      <c r="R1158" s="115">
        <v>0</v>
      </c>
      <c r="S1158" s="115">
        <v>0</v>
      </c>
      <c r="T1158" s="115">
        <v>0</v>
      </c>
      <c r="U1158" s="115">
        <v>0</v>
      </c>
      <c r="V1158" s="115">
        <v>16.8</v>
      </c>
      <c r="W1158" s="115" t="s">
        <v>102</v>
      </c>
    </row>
    <row r="1159" spans="1:23" ht="13.5" customHeight="1" x14ac:dyDescent="0.35">
      <c r="A1159" s="175">
        <v>4.1666666666666664E-2</v>
      </c>
      <c r="B1159" s="115">
        <v>2</v>
      </c>
      <c r="C1159" s="115">
        <v>0</v>
      </c>
      <c r="D1159" s="115">
        <v>0</v>
      </c>
      <c r="E1159" s="115">
        <v>2</v>
      </c>
      <c r="F1159" s="115">
        <v>0</v>
      </c>
      <c r="G1159" s="115">
        <v>0</v>
      </c>
      <c r="H1159" s="115">
        <v>0</v>
      </c>
      <c r="I1159" s="115">
        <v>0</v>
      </c>
      <c r="J1159" s="115">
        <v>0</v>
      </c>
      <c r="K1159" s="115">
        <v>0</v>
      </c>
      <c r="L1159" s="115">
        <v>0</v>
      </c>
      <c r="M1159" s="115">
        <v>0</v>
      </c>
      <c r="N1159" s="115">
        <v>0</v>
      </c>
      <c r="O1159" s="115">
        <v>0</v>
      </c>
      <c r="P1159" s="115">
        <v>0</v>
      </c>
      <c r="Q1159" s="115">
        <v>0</v>
      </c>
      <c r="R1159" s="115">
        <v>0</v>
      </c>
      <c r="S1159" s="115">
        <v>0</v>
      </c>
      <c r="T1159" s="115">
        <v>0</v>
      </c>
      <c r="U1159" s="115">
        <v>0</v>
      </c>
      <c r="V1159" s="115">
        <v>19.7</v>
      </c>
      <c r="W1159" s="115" t="s">
        <v>102</v>
      </c>
    </row>
    <row r="1160" spans="1:23" ht="13.5" customHeight="1" x14ac:dyDescent="0.35">
      <c r="A1160" s="175">
        <v>5.2083333333333336E-2</v>
      </c>
      <c r="B1160" s="115">
        <v>1</v>
      </c>
      <c r="C1160" s="115">
        <v>0</v>
      </c>
      <c r="D1160" s="115">
        <v>0</v>
      </c>
      <c r="E1160" s="115">
        <v>0</v>
      </c>
      <c r="F1160" s="115">
        <v>1</v>
      </c>
      <c r="G1160" s="115">
        <v>0</v>
      </c>
      <c r="H1160" s="115">
        <v>0</v>
      </c>
      <c r="I1160" s="115">
        <v>0</v>
      </c>
      <c r="J1160" s="115">
        <v>0</v>
      </c>
      <c r="K1160" s="115">
        <v>0</v>
      </c>
      <c r="L1160" s="115">
        <v>0</v>
      </c>
      <c r="M1160" s="115">
        <v>0</v>
      </c>
      <c r="N1160" s="115">
        <v>0</v>
      </c>
      <c r="O1160" s="115">
        <v>0</v>
      </c>
      <c r="P1160" s="115">
        <v>0</v>
      </c>
      <c r="Q1160" s="115">
        <v>0</v>
      </c>
      <c r="R1160" s="115">
        <v>0</v>
      </c>
      <c r="S1160" s="115">
        <v>0</v>
      </c>
      <c r="T1160" s="115">
        <v>0</v>
      </c>
      <c r="U1160" s="115">
        <v>0</v>
      </c>
      <c r="V1160" s="115">
        <v>23</v>
      </c>
      <c r="W1160" s="115" t="s">
        <v>102</v>
      </c>
    </row>
    <row r="1161" spans="1:23" ht="13.5" customHeight="1" x14ac:dyDescent="0.35">
      <c r="A1161" s="175">
        <v>6.25E-2</v>
      </c>
      <c r="B1161" s="115">
        <v>1</v>
      </c>
      <c r="C1161" s="115">
        <v>0</v>
      </c>
      <c r="D1161" s="115">
        <v>0</v>
      </c>
      <c r="E1161" s="115">
        <v>0</v>
      </c>
      <c r="F1161" s="115">
        <v>1</v>
      </c>
      <c r="G1161" s="115">
        <v>0</v>
      </c>
      <c r="H1161" s="115">
        <v>0</v>
      </c>
      <c r="I1161" s="115">
        <v>0</v>
      </c>
      <c r="J1161" s="115">
        <v>0</v>
      </c>
      <c r="K1161" s="115">
        <v>0</v>
      </c>
      <c r="L1161" s="115">
        <v>0</v>
      </c>
      <c r="M1161" s="115">
        <v>0</v>
      </c>
      <c r="N1161" s="115">
        <v>0</v>
      </c>
      <c r="O1161" s="115">
        <v>0</v>
      </c>
      <c r="P1161" s="115">
        <v>0</v>
      </c>
      <c r="Q1161" s="115">
        <v>0</v>
      </c>
      <c r="R1161" s="115">
        <v>0</v>
      </c>
      <c r="S1161" s="115">
        <v>0</v>
      </c>
      <c r="T1161" s="115">
        <v>0</v>
      </c>
      <c r="U1161" s="115">
        <v>0</v>
      </c>
      <c r="V1161" s="115">
        <v>22.1</v>
      </c>
      <c r="W1161" s="115" t="s">
        <v>102</v>
      </c>
    </row>
    <row r="1162" spans="1:23" ht="13.5" customHeight="1" x14ac:dyDescent="0.35">
      <c r="A1162" s="175">
        <v>7.2916666666666699E-2</v>
      </c>
      <c r="B1162" s="115">
        <v>2</v>
      </c>
      <c r="C1162" s="115">
        <v>0</v>
      </c>
      <c r="D1162" s="115">
        <v>0</v>
      </c>
      <c r="E1162" s="115">
        <v>0</v>
      </c>
      <c r="F1162" s="115">
        <v>2</v>
      </c>
      <c r="G1162" s="115">
        <v>0</v>
      </c>
      <c r="H1162" s="115">
        <v>0</v>
      </c>
      <c r="I1162" s="115">
        <v>0</v>
      </c>
      <c r="J1162" s="115">
        <v>0</v>
      </c>
      <c r="K1162" s="115">
        <v>0</v>
      </c>
      <c r="L1162" s="115">
        <v>0</v>
      </c>
      <c r="M1162" s="115">
        <v>0</v>
      </c>
      <c r="N1162" s="115">
        <v>0</v>
      </c>
      <c r="O1162" s="115">
        <v>0</v>
      </c>
      <c r="P1162" s="115">
        <v>0</v>
      </c>
      <c r="Q1162" s="115">
        <v>0</v>
      </c>
      <c r="R1162" s="115">
        <v>0</v>
      </c>
      <c r="S1162" s="115">
        <v>0</v>
      </c>
      <c r="T1162" s="115">
        <v>0</v>
      </c>
      <c r="U1162" s="115">
        <v>0</v>
      </c>
      <c r="V1162" s="115">
        <v>21.7</v>
      </c>
      <c r="W1162" s="115" t="s">
        <v>102</v>
      </c>
    </row>
    <row r="1163" spans="1:23" ht="13.5" customHeight="1" x14ac:dyDescent="0.35">
      <c r="A1163" s="175">
        <v>8.3333333333333301E-2</v>
      </c>
      <c r="B1163" s="115">
        <v>3</v>
      </c>
      <c r="C1163" s="115">
        <v>0</v>
      </c>
      <c r="D1163" s="115">
        <v>0</v>
      </c>
      <c r="E1163" s="115">
        <v>0</v>
      </c>
      <c r="F1163" s="115">
        <v>3</v>
      </c>
      <c r="G1163" s="115">
        <v>0</v>
      </c>
      <c r="H1163" s="115">
        <v>0</v>
      </c>
      <c r="I1163" s="115">
        <v>0</v>
      </c>
      <c r="J1163" s="115">
        <v>0</v>
      </c>
      <c r="K1163" s="115">
        <v>0</v>
      </c>
      <c r="L1163" s="115">
        <v>0</v>
      </c>
      <c r="M1163" s="115">
        <v>0</v>
      </c>
      <c r="N1163" s="115">
        <v>0</v>
      </c>
      <c r="O1163" s="115">
        <v>0</v>
      </c>
      <c r="P1163" s="115">
        <v>0</v>
      </c>
      <c r="Q1163" s="115">
        <v>0</v>
      </c>
      <c r="R1163" s="115">
        <v>0</v>
      </c>
      <c r="S1163" s="115">
        <v>0</v>
      </c>
      <c r="T1163" s="115">
        <v>0</v>
      </c>
      <c r="U1163" s="115">
        <v>0</v>
      </c>
      <c r="V1163" s="115">
        <v>22.7</v>
      </c>
      <c r="W1163" s="115" t="s">
        <v>102</v>
      </c>
    </row>
    <row r="1164" spans="1:23" ht="13.5" customHeight="1" x14ac:dyDescent="0.35">
      <c r="A1164" s="175">
        <v>9.375E-2</v>
      </c>
      <c r="B1164" s="115">
        <v>7</v>
      </c>
      <c r="C1164" s="115">
        <v>0</v>
      </c>
      <c r="D1164" s="115">
        <v>0</v>
      </c>
      <c r="E1164" s="115">
        <v>0</v>
      </c>
      <c r="F1164" s="115">
        <v>0</v>
      </c>
      <c r="G1164" s="115">
        <v>7</v>
      </c>
      <c r="H1164" s="115">
        <v>0</v>
      </c>
      <c r="I1164" s="115">
        <v>0</v>
      </c>
      <c r="J1164" s="115">
        <v>0</v>
      </c>
      <c r="K1164" s="115">
        <v>0</v>
      </c>
      <c r="L1164" s="115">
        <v>0</v>
      </c>
      <c r="M1164" s="115">
        <v>0</v>
      </c>
      <c r="N1164" s="115">
        <v>0</v>
      </c>
      <c r="O1164" s="115">
        <v>0</v>
      </c>
      <c r="P1164" s="115">
        <v>0</v>
      </c>
      <c r="Q1164" s="115">
        <v>0</v>
      </c>
      <c r="R1164" s="115">
        <v>0</v>
      </c>
      <c r="S1164" s="115">
        <v>0</v>
      </c>
      <c r="T1164" s="115">
        <v>0</v>
      </c>
      <c r="U1164" s="115">
        <v>0</v>
      </c>
      <c r="V1164" s="115">
        <v>26.5</v>
      </c>
      <c r="W1164" s="115" t="s">
        <v>102</v>
      </c>
    </row>
    <row r="1165" spans="1:23" ht="13.5" customHeight="1" x14ac:dyDescent="0.35">
      <c r="A1165" s="175">
        <v>0.104166666666667</v>
      </c>
      <c r="B1165" s="115">
        <v>0</v>
      </c>
      <c r="C1165" s="115">
        <v>0</v>
      </c>
      <c r="D1165" s="115">
        <v>0</v>
      </c>
      <c r="E1165" s="115">
        <v>0</v>
      </c>
      <c r="F1165" s="115">
        <v>0</v>
      </c>
      <c r="G1165" s="115">
        <v>0</v>
      </c>
      <c r="H1165" s="115">
        <v>0</v>
      </c>
      <c r="I1165" s="115">
        <v>0</v>
      </c>
      <c r="J1165" s="115">
        <v>0</v>
      </c>
      <c r="K1165" s="115">
        <v>0</v>
      </c>
      <c r="L1165" s="115">
        <v>0</v>
      </c>
      <c r="M1165" s="115">
        <v>0</v>
      </c>
      <c r="N1165" s="115">
        <v>0</v>
      </c>
      <c r="O1165" s="115">
        <v>0</v>
      </c>
      <c r="P1165" s="115">
        <v>0</v>
      </c>
      <c r="Q1165" s="115">
        <v>0</v>
      </c>
      <c r="R1165" s="115">
        <v>0</v>
      </c>
      <c r="S1165" s="115">
        <v>0</v>
      </c>
      <c r="T1165" s="115">
        <v>0</v>
      </c>
      <c r="U1165" s="115">
        <v>0</v>
      </c>
      <c r="V1165" s="115" t="s">
        <v>102</v>
      </c>
      <c r="W1165" s="115" t="s">
        <v>102</v>
      </c>
    </row>
    <row r="1166" spans="1:23" ht="13.5" customHeight="1" x14ac:dyDescent="0.35">
      <c r="A1166" s="175">
        <v>0.114583333333333</v>
      </c>
      <c r="B1166" s="115">
        <v>3</v>
      </c>
      <c r="C1166" s="115">
        <v>0</v>
      </c>
      <c r="D1166" s="115">
        <v>1</v>
      </c>
      <c r="E1166" s="115">
        <v>2</v>
      </c>
      <c r="F1166" s="115">
        <v>0</v>
      </c>
      <c r="G1166" s="115">
        <v>0</v>
      </c>
      <c r="H1166" s="115">
        <v>0</v>
      </c>
      <c r="I1166" s="115">
        <v>0</v>
      </c>
      <c r="J1166" s="115">
        <v>0</v>
      </c>
      <c r="K1166" s="115">
        <v>0</v>
      </c>
      <c r="L1166" s="115">
        <v>0</v>
      </c>
      <c r="M1166" s="115">
        <v>0</v>
      </c>
      <c r="N1166" s="115">
        <v>0</v>
      </c>
      <c r="O1166" s="115">
        <v>0</v>
      </c>
      <c r="P1166" s="115">
        <v>0</v>
      </c>
      <c r="Q1166" s="115">
        <v>0</v>
      </c>
      <c r="R1166" s="115">
        <v>0</v>
      </c>
      <c r="S1166" s="115">
        <v>0</v>
      </c>
      <c r="T1166" s="115">
        <v>0</v>
      </c>
      <c r="U1166" s="115">
        <v>0</v>
      </c>
      <c r="V1166" s="115">
        <v>16.2</v>
      </c>
      <c r="W1166" s="115" t="s">
        <v>102</v>
      </c>
    </row>
    <row r="1167" spans="1:23" ht="13.5" customHeight="1" x14ac:dyDescent="0.35">
      <c r="A1167" s="175">
        <v>0.125</v>
      </c>
      <c r="B1167" s="115">
        <v>3</v>
      </c>
      <c r="C1167" s="115">
        <v>0</v>
      </c>
      <c r="D1167" s="115">
        <v>1</v>
      </c>
      <c r="E1167" s="115">
        <v>1</v>
      </c>
      <c r="F1167" s="115">
        <v>1</v>
      </c>
      <c r="G1167" s="115">
        <v>0</v>
      </c>
      <c r="H1167" s="115">
        <v>0</v>
      </c>
      <c r="I1167" s="115">
        <v>0</v>
      </c>
      <c r="J1167" s="115">
        <v>0</v>
      </c>
      <c r="K1167" s="115">
        <v>0</v>
      </c>
      <c r="L1167" s="115">
        <v>0</v>
      </c>
      <c r="M1167" s="115">
        <v>0</v>
      </c>
      <c r="N1167" s="115">
        <v>0</v>
      </c>
      <c r="O1167" s="115">
        <v>0</v>
      </c>
      <c r="P1167" s="115">
        <v>0</v>
      </c>
      <c r="Q1167" s="115">
        <v>0</v>
      </c>
      <c r="R1167" s="115">
        <v>0</v>
      </c>
      <c r="S1167" s="115">
        <v>0</v>
      </c>
      <c r="T1167" s="115">
        <v>0</v>
      </c>
      <c r="U1167" s="115">
        <v>0</v>
      </c>
      <c r="V1167" s="115">
        <v>17.7</v>
      </c>
      <c r="W1167" s="115" t="s">
        <v>102</v>
      </c>
    </row>
    <row r="1168" spans="1:23" ht="13.5" customHeight="1" x14ac:dyDescent="0.35">
      <c r="A1168" s="175">
        <v>0.13541666666666699</v>
      </c>
      <c r="B1168" s="115">
        <v>3</v>
      </c>
      <c r="C1168" s="115">
        <v>0</v>
      </c>
      <c r="D1168" s="115">
        <v>0</v>
      </c>
      <c r="E1168" s="115">
        <v>0</v>
      </c>
      <c r="F1168" s="115">
        <v>3</v>
      </c>
      <c r="G1168" s="115">
        <v>0</v>
      </c>
      <c r="H1168" s="115">
        <v>0</v>
      </c>
      <c r="I1168" s="115">
        <v>0</v>
      </c>
      <c r="J1168" s="115">
        <v>0</v>
      </c>
      <c r="K1168" s="115">
        <v>0</v>
      </c>
      <c r="L1168" s="115">
        <v>0</v>
      </c>
      <c r="M1168" s="115">
        <v>0</v>
      </c>
      <c r="N1168" s="115">
        <v>0</v>
      </c>
      <c r="O1168" s="115">
        <v>0</v>
      </c>
      <c r="P1168" s="115">
        <v>0</v>
      </c>
      <c r="Q1168" s="115">
        <v>0</v>
      </c>
      <c r="R1168" s="115">
        <v>0</v>
      </c>
      <c r="S1168" s="115">
        <v>0</v>
      </c>
      <c r="T1168" s="115">
        <v>0</v>
      </c>
      <c r="U1168" s="115">
        <v>0</v>
      </c>
      <c r="V1168" s="115">
        <v>22.9</v>
      </c>
      <c r="W1168" s="115" t="s">
        <v>102</v>
      </c>
    </row>
    <row r="1169" spans="1:23" ht="13.5" customHeight="1" x14ac:dyDescent="0.35">
      <c r="A1169" s="175">
        <v>0.14583333333333301</v>
      </c>
      <c r="B1169" s="115">
        <v>2</v>
      </c>
      <c r="C1169" s="115">
        <v>0</v>
      </c>
      <c r="D1169" s="115">
        <v>0</v>
      </c>
      <c r="E1169" s="115">
        <v>0</v>
      </c>
      <c r="F1169" s="115">
        <v>0</v>
      </c>
      <c r="G1169" s="115">
        <v>2</v>
      </c>
      <c r="H1169" s="115">
        <v>0</v>
      </c>
      <c r="I1169" s="115">
        <v>0</v>
      </c>
      <c r="J1169" s="115">
        <v>0</v>
      </c>
      <c r="K1169" s="115">
        <v>0</v>
      </c>
      <c r="L1169" s="115">
        <v>0</v>
      </c>
      <c r="M1169" s="115">
        <v>0</v>
      </c>
      <c r="N1169" s="115">
        <v>0</v>
      </c>
      <c r="O1169" s="115">
        <v>0</v>
      </c>
      <c r="P1169" s="115">
        <v>0</v>
      </c>
      <c r="Q1169" s="115">
        <v>0</v>
      </c>
      <c r="R1169" s="115">
        <v>0</v>
      </c>
      <c r="S1169" s="115">
        <v>0</v>
      </c>
      <c r="T1169" s="115">
        <v>0</v>
      </c>
      <c r="U1169" s="115">
        <v>0</v>
      </c>
      <c r="V1169" s="115">
        <v>27.4</v>
      </c>
      <c r="W1169" s="115" t="s">
        <v>102</v>
      </c>
    </row>
    <row r="1170" spans="1:23" ht="13.5" customHeight="1" x14ac:dyDescent="0.35">
      <c r="A1170" s="175">
        <v>0.15625</v>
      </c>
      <c r="B1170" s="115">
        <v>9</v>
      </c>
      <c r="C1170" s="115">
        <v>0</v>
      </c>
      <c r="D1170" s="115">
        <v>0</v>
      </c>
      <c r="E1170" s="115">
        <v>1</v>
      </c>
      <c r="F1170" s="115">
        <v>3</v>
      </c>
      <c r="G1170" s="115">
        <v>4</v>
      </c>
      <c r="H1170" s="115">
        <v>1</v>
      </c>
      <c r="I1170" s="115">
        <v>0</v>
      </c>
      <c r="J1170" s="115">
        <v>0</v>
      </c>
      <c r="K1170" s="115">
        <v>0</v>
      </c>
      <c r="L1170" s="115">
        <v>0</v>
      </c>
      <c r="M1170" s="115">
        <v>0</v>
      </c>
      <c r="N1170" s="115">
        <v>0</v>
      </c>
      <c r="O1170" s="115">
        <v>0</v>
      </c>
      <c r="P1170" s="115">
        <v>0</v>
      </c>
      <c r="Q1170" s="115">
        <v>0</v>
      </c>
      <c r="R1170" s="115">
        <v>0</v>
      </c>
      <c r="S1170" s="115">
        <v>0</v>
      </c>
      <c r="T1170" s="115">
        <v>0</v>
      </c>
      <c r="U1170" s="115">
        <v>0</v>
      </c>
      <c r="V1170" s="115">
        <v>24.5</v>
      </c>
      <c r="W1170" s="115" t="s">
        <v>102</v>
      </c>
    </row>
    <row r="1171" spans="1:23" ht="13.5" customHeight="1" x14ac:dyDescent="0.35">
      <c r="A1171" s="175">
        <v>0.16666666666666699</v>
      </c>
      <c r="B1171" s="115">
        <v>0</v>
      </c>
      <c r="C1171" s="115">
        <v>0</v>
      </c>
      <c r="D1171" s="115">
        <v>0</v>
      </c>
      <c r="E1171" s="115">
        <v>0</v>
      </c>
      <c r="F1171" s="115">
        <v>0</v>
      </c>
      <c r="G1171" s="115">
        <v>0</v>
      </c>
      <c r="H1171" s="115">
        <v>0</v>
      </c>
      <c r="I1171" s="115">
        <v>0</v>
      </c>
      <c r="J1171" s="115">
        <v>0</v>
      </c>
      <c r="K1171" s="115">
        <v>0</v>
      </c>
      <c r="L1171" s="115">
        <v>0</v>
      </c>
      <c r="M1171" s="115">
        <v>0</v>
      </c>
      <c r="N1171" s="115">
        <v>0</v>
      </c>
      <c r="O1171" s="115">
        <v>0</v>
      </c>
      <c r="P1171" s="115">
        <v>0</v>
      </c>
      <c r="Q1171" s="115">
        <v>0</v>
      </c>
      <c r="R1171" s="115">
        <v>0</v>
      </c>
      <c r="S1171" s="115">
        <v>0</v>
      </c>
      <c r="T1171" s="115">
        <v>0</v>
      </c>
      <c r="U1171" s="115">
        <v>0</v>
      </c>
      <c r="V1171" s="115" t="s">
        <v>102</v>
      </c>
      <c r="W1171" s="115" t="s">
        <v>102</v>
      </c>
    </row>
    <row r="1172" spans="1:23" ht="13.5" customHeight="1" x14ac:dyDescent="0.35">
      <c r="A1172" s="175">
        <v>0.17708333333333301</v>
      </c>
      <c r="B1172" s="115">
        <v>4</v>
      </c>
      <c r="C1172" s="115">
        <v>0</v>
      </c>
      <c r="D1172" s="115">
        <v>0</v>
      </c>
      <c r="E1172" s="115">
        <v>0</v>
      </c>
      <c r="F1172" s="115">
        <v>4</v>
      </c>
      <c r="G1172" s="115">
        <v>0</v>
      </c>
      <c r="H1172" s="115">
        <v>0</v>
      </c>
      <c r="I1172" s="115">
        <v>0</v>
      </c>
      <c r="J1172" s="115">
        <v>0</v>
      </c>
      <c r="K1172" s="115">
        <v>0</v>
      </c>
      <c r="L1172" s="115">
        <v>0</v>
      </c>
      <c r="M1172" s="115">
        <v>0</v>
      </c>
      <c r="N1172" s="115">
        <v>0</v>
      </c>
      <c r="O1172" s="115">
        <v>0</v>
      </c>
      <c r="P1172" s="115">
        <v>0</v>
      </c>
      <c r="Q1172" s="115">
        <v>0</v>
      </c>
      <c r="R1172" s="115">
        <v>0</v>
      </c>
      <c r="S1172" s="115">
        <v>0</v>
      </c>
      <c r="T1172" s="115">
        <v>0</v>
      </c>
      <c r="U1172" s="115">
        <v>0</v>
      </c>
      <c r="V1172" s="115">
        <v>22.5</v>
      </c>
      <c r="W1172" s="115" t="s">
        <v>102</v>
      </c>
    </row>
    <row r="1173" spans="1:23" ht="13.5" customHeight="1" x14ac:dyDescent="0.35">
      <c r="A1173" s="175">
        <v>0.1875</v>
      </c>
      <c r="B1173" s="115">
        <v>4</v>
      </c>
      <c r="C1173" s="115">
        <v>0</v>
      </c>
      <c r="D1173" s="115">
        <v>0</v>
      </c>
      <c r="E1173" s="115">
        <v>0</v>
      </c>
      <c r="F1173" s="115">
        <v>4</v>
      </c>
      <c r="G1173" s="115">
        <v>0</v>
      </c>
      <c r="H1173" s="115">
        <v>0</v>
      </c>
      <c r="I1173" s="115">
        <v>0</v>
      </c>
      <c r="J1173" s="115">
        <v>0</v>
      </c>
      <c r="K1173" s="115">
        <v>0</v>
      </c>
      <c r="L1173" s="115">
        <v>0</v>
      </c>
      <c r="M1173" s="115">
        <v>0</v>
      </c>
      <c r="N1173" s="115">
        <v>0</v>
      </c>
      <c r="O1173" s="115">
        <v>0</v>
      </c>
      <c r="P1173" s="115">
        <v>0</v>
      </c>
      <c r="Q1173" s="115">
        <v>0</v>
      </c>
      <c r="R1173" s="115">
        <v>0</v>
      </c>
      <c r="S1173" s="115">
        <v>0</v>
      </c>
      <c r="T1173" s="115">
        <v>0</v>
      </c>
      <c r="U1173" s="115">
        <v>0</v>
      </c>
      <c r="V1173" s="115">
        <v>22.4</v>
      </c>
      <c r="W1173" s="115" t="s">
        <v>102</v>
      </c>
    </row>
    <row r="1174" spans="1:23" ht="13.5" customHeight="1" x14ac:dyDescent="0.35">
      <c r="A1174" s="175">
        <v>0.19791666666666699</v>
      </c>
      <c r="B1174" s="115">
        <v>12</v>
      </c>
      <c r="C1174" s="115">
        <v>0</v>
      </c>
      <c r="D1174" s="115">
        <v>0</v>
      </c>
      <c r="E1174" s="115">
        <v>3</v>
      </c>
      <c r="F1174" s="115">
        <v>3</v>
      </c>
      <c r="G1174" s="115">
        <v>5</v>
      </c>
      <c r="H1174" s="115">
        <v>1</v>
      </c>
      <c r="I1174" s="115">
        <v>0</v>
      </c>
      <c r="J1174" s="115">
        <v>0</v>
      </c>
      <c r="K1174" s="115">
        <v>0</v>
      </c>
      <c r="L1174" s="115">
        <v>0</v>
      </c>
      <c r="M1174" s="115">
        <v>0</v>
      </c>
      <c r="N1174" s="115">
        <v>0</v>
      </c>
      <c r="O1174" s="115">
        <v>0</v>
      </c>
      <c r="P1174" s="115">
        <v>0</v>
      </c>
      <c r="Q1174" s="115">
        <v>0</v>
      </c>
      <c r="R1174" s="115">
        <v>0</v>
      </c>
      <c r="S1174" s="115">
        <v>0</v>
      </c>
      <c r="T1174" s="115">
        <v>0</v>
      </c>
      <c r="U1174" s="115">
        <v>0</v>
      </c>
      <c r="V1174" s="115">
        <v>23.7</v>
      </c>
      <c r="W1174" s="115">
        <v>25.5</v>
      </c>
    </row>
    <row r="1175" spans="1:23" ht="13.5" customHeight="1" x14ac:dyDescent="0.35">
      <c r="A1175" s="175">
        <v>0.20833333333333301</v>
      </c>
      <c r="B1175" s="115">
        <v>5</v>
      </c>
      <c r="C1175" s="115">
        <v>0</v>
      </c>
      <c r="D1175" s="115">
        <v>1</v>
      </c>
      <c r="E1175" s="115">
        <v>2</v>
      </c>
      <c r="F1175" s="115">
        <v>2</v>
      </c>
      <c r="G1175" s="115">
        <v>0</v>
      </c>
      <c r="H1175" s="115">
        <v>0</v>
      </c>
      <c r="I1175" s="115">
        <v>0</v>
      </c>
      <c r="J1175" s="115">
        <v>0</v>
      </c>
      <c r="K1175" s="115">
        <v>0</v>
      </c>
      <c r="L1175" s="115">
        <v>0</v>
      </c>
      <c r="M1175" s="115">
        <v>0</v>
      </c>
      <c r="N1175" s="115">
        <v>0</v>
      </c>
      <c r="O1175" s="115">
        <v>0</v>
      </c>
      <c r="P1175" s="115">
        <v>0</v>
      </c>
      <c r="Q1175" s="115">
        <v>0</v>
      </c>
      <c r="R1175" s="115">
        <v>0</v>
      </c>
      <c r="S1175" s="115">
        <v>0</v>
      </c>
      <c r="T1175" s="115">
        <v>0</v>
      </c>
      <c r="U1175" s="115">
        <v>0</v>
      </c>
      <c r="V1175" s="115">
        <v>18.600000000000001</v>
      </c>
      <c r="W1175" s="115" t="s">
        <v>102</v>
      </c>
    </row>
    <row r="1176" spans="1:23" ht="13.5" customHeight="1" x14ac:dyDescent="0.35">
      <c r="A1176" s="175">
        <v>0.21875</v>
      </c>
      <c r="B1176" s="115">
        <v>11</v>
      </c>
      <c r="C1176" s="115">
        <v>0</v>
      </c>
      <c r="D1176" s="115">
        <v>0</v>
      </c>
      <c r="E1176" s="115">
        <v>3</v>
      </c>
      <c r="F1176" s="115">
        <v>5</v>
      </c>
      <c r="G1176" s="115">
        <v>3</v>
      </c>
      <c r="H1176" s="115">
        <v>0</v>
      </c>
      <c r="I1176" s="115">
        <v>0</v>
      </c>
      <c r="J1176" s="115">
        <v>0</v>
      </c>
      <c r="K1176" s="115">
        <v>0</v>
      </c>
      <c r="L1176" s="115">
        <v>0</v>
      </c>
      <c r="M1176" s="115">
        <v>0</v>
      </c>
      <c r="N1176" s="115">
        <v>0</v>
      </c>
      <c r="O1176" s="115">
        <v>0</v>
      </c>
      <c r="P1176" s="115">
        <v>0</v>
      </c>
      <c r="Q1176" s="115">
        <v>0</v>
      </c>
      <c r="R1176" s="115">
        <v>0</v>
      </c>
      <c r="S1176" s="115">
        <v>0</v>
      </c>
      <c r="T1176" s="115">
        <v>0</v>
      </c>
      <c r="U1176" s="115">
        <v>0</v>
      </c>
      <c r="V1176" s="115">
        <v>23.2</v>
      </c>
      <c r="W1176" s="115">
        <v>26.7</v>
      </c>
    </row>
    <row r="1177" spans="1:23" ht="13.5" customHeight="1" x14ac:dyDescent="0.35">
      <c r="A1177" s="175">
        <v>0.22916666666666699</v>
      </c>
      <c r="B1177" s="115">
        <v>38</v>
      </c>
      <c r="C1177" s="115">
        <v>0</v>
      </c>
      <c r="D1177" s="115">
        <v>0</v>
      </c>
      <c r="E1177" s="115">
        <v>5</v>
      </c>
      <c r="F1177" s="115">
        <v>25</v>
      </c>
      <c r="G1177" s="115">
        <v>6</v>
      </c>
      <c r="H1177" s="115">
        <v>2</v>
      </c>
      <c r="I1177" s="115">
        <v>0</v>
      </c>
      <c r="J1177" s="115">
        <v>0</v>
      </c>
      <c r="K1177" s="115">
        <v>0</v>
      </c>
      <c r="L1177" s="115">
        <v>0</v>
      </c>
      <c r="M1177" s="115">
        <v>0</v>
      </c>
      <c r="N1177" s="115">
        <v>0</v>
      </c>
      <c r="O1177" s="115">
        <v>0</v>
      </c>
      <c r="P1177" s="115">
        <v>0</v>
      </c>
      <c r="Q1177" s="115">
        <v>0</v>
      </c>
      <c r="R1177" s="115">
        <v>0</v>
      </c>
      <c r="S1177" s="115">
        <v>0</v>
      </c>
      <c r="T1177" s="115">
        <v>0</v>
      </c>
      <c r="U1177" s="115">
        <v>0</v>
      </c>
      <c r="V1177" s="115">
        <v>22.9</v>
      </c>
      <c r="W1177" s="115">
        <v>26.8</v>
      </c>
    </row>
    <row r="1178" spans="1:23" ht="13.5" customHeight="1" x14ac:dyDescent="0.35">
      <c r="A1178" s="175">
        <v>0.23958333333333301</v>
      </c>
      <c r="B1178" s="115">
        <v>44</v>
      </c>
      <c r="C1178" s="115">
        <v>0</v>
      </c>
      <c r="D1178" s="115">
        <v>2</v>
      </c>
      <c r="E1178" s="115">
        <v>2</v>
      </c>
      <c r="F1178" s="115">
        <v>30</v>
      </c>
      <c r="G1178" s="115">
        <v>9</v>
      </c>
      <c r="H1178" s="115">
        <v>1</v>
      </c>
      <c r="I1178" s="115">
        <v>0</v>
      </c>
      <c r="J1178" s="115">
        <v>0</v>
      </c>
      <c r="K1178" s="115">
        <v>0</v>
      </c>
      <c r="L1178" s="115">
        <v>0</v>
      </c>
      <c r="M1178" s="115">
        <v>0</v>
      </c>
      <c r="N1178" s="115">
        <v>0</v>
      </c>
      <c r="O1178" s="115">
        <v>0</v>
      </c>
      <c r="P1178" s="115">
        <v>0</v>
      </c>
      <c r="Q1178" s="115">
        <v>0</v>
      </c>
      <c r="R1178" s="115">
        <v>0</v>
      </c>
      <c r="S1178" s="115">
        <v>0</v>
      </c>
      <c r="T1178" s="115">
        <v>0</v>
      </c>
      <c r="U1178" s="115">
        <v>0</v>
      </c>
      <c r="V1178" s="115">
        <v>23.6</v>
      </c>
      <c r="W1178" s="115">
        <v>26.4</v>
      </c>
    </row>
    <row r="1179" spans="1:23" ht="13.5" customHeight="1" x14ac:dyDescent="0.35">
      <c r="A1179" s="175">
        <v>0.25</v>
      </c>
      <c r="B1179" s="115">
        <v>37</v>
      </c>
      <c r="C1179" s="115">
        <v>1</v>
      </c>
      <c r="D1179" s="115">
        <v>1</v>
      </c>
      <c r="E1179" s="115">
        <v>8</v>
      </c>
      <c r="F1179" s="115">
        <v>20</v>
      </c>
      <c r="G1179" s="115">
        <v>6</v>
      </c>
      <c r="H1179" s="115">
        <v>1</v>
      </c>
      <c r="I1179" s="115">
        <v>0</v>
      </c>
      <c r="J1179" s="115">
        <v>0</v>
      </c>
      <c r="K1179" s="115">
        <v>0</v>
      </c>
      <c r="L1179" s="115">
        <v>0</v>
      </c>
      <c r="M1179" s="115">
        <v>0</v>
      </c>
      <c r="N1179" s="115">
        <v>0</v>
      </c>
      <c r="O1179" s="115">
        <v>0</v>
      </c>
      <c r="P1179" s="115">
        <v>0</v>
      </c>
      <c r="Q1179" s="115">
        <v>0</v>
      </c>
      <c r="R1179" s="115">
        <v>0</v>
      </c>
      <c r="S1179" s="115">
        <v>0</v>
      </c>
      <c r="T1179" s="115">
        <v>0</v>
      </c>
      <c r="U1179" s="115">
        <v>0</v>
      </c>
      <c r="V1179" s="115">
        <v>21.8</v>
      </c>
      <c r="W1179" s="115">
        <v>25.3</v>
      </c>
    </row>
    <row r="1180" spans="1:23" ht="13.5" customHeight="1" x14ac:dyDescent="0.35">
      <c r="A1180" s="175">
        <v>0.26041666666666702</v>
      </c>
      <c r="B1180" s="115">
        <v>41</v>
      </c>
      <c r="C1180" s="115">
        <v>0</v>
      </c>
      <c r="D1180" s="115">
        <v>0</v>
      </c>
      <c r="E1180" s="115">
        <v>3</v>
      </c>
      <c r="F1180" s="115">
        <v>25</v>
      </c>
      <c r="G1180" s="115">
        <v>11</v>
      </c>
      <c r="H1180" s="115">
        <v>2</v>
      </c>
      <c r="I1180" s="115">
        <v>0</v>
      </c>
      <c r="J1180" s="115">
        <v>0</v>
      </c>
      <c r="K1180" s="115">
        <v>0</v>
      </c>
      <c r="L1180" s="115">
        <v>0</v>
      </c>
      <c r="M1180" s="115">
        <v>0</v>
      </c>
      <c r="N1180" s="115">
        <v>0</v>
      </c>
      <c r="O1180" s="115">
        <v>0</v>
      </c>
      <c r="P1180" s="115">
        <v>0</v>
      </c>
      <c r="Q1180" s="115">
        <v>0</v>
      </c>
      <c r="R1180" s="115">
        <v>0</v>
      </c>
      <c r="S1180" s="115">
        <v>0</v>
      </c>
      <c r="T1180" s="115">
        <v>0</v>
      </c>
      <c r="U1180" s="115">
        <v>0</v>
      </c>
      <c r="V1180" s="115">
        <v>23.9</v>
      </c>
      <c r="W1180" s="115">
        <v>27.4</v>
      </c>
    </row>
    <row r="1181" spans="1:23" ht="13.5" customHeight="1" x14ac:dyDescent="0.35">
      <c r="A1181" s="175">
        <v>0.27083333333333298</v>
      </c>
      <c r="B1181" s="115">
        <v>76</v>
      </c>
      <c r="C1181" s="115">
        <v>1</v>
      </c>
      <c r="D1181" s="115">
        <v>7</v>
      </c>
      <c r="E1181" s="115">
        <v>33</v>
      </c>
      <c r="F1181" s="115">
        <v>31</v>
      </c>
      <c r="G1181" s="115">
        <v>4</v>
      </c>
      <c r="H1181" s="115">
        <v>0</v>
      </c>
      <c r="I1181" s="115">
        <v>0</v>
      </c>
      <c r="J1181" s="115">
        <v>0</v>
      </c>
      <c r="K1181" s="115">
        <v>0</v>
      </c>
      <c r="L1181" s="115">
        <v>0</v>
      </c>
      <c r="M1181" s="115">
        <v>0</v>
      </c>
      <c r="N1181" s="115">
        <v>0</v>
      </c>
      <c r="O1181" s="115">
        <v>0</v>
      </c>
      <c r="P1181" s="115">
        <v>0</v>
      </c>
      <c r="Q1181" s="115">
        <v>0</v>
      </c>
      <c r="R1181" s="115">
        <v>0</v>
      </c>
      <c r="S1181" s="115">
        <v>0</v>
      </c>
      <c r="T1181" s="115">
        <v>0</v>
      </c>
      <c r="U1181" s="115">
        <v>0</v>
      </c>
      <c r="V1181" s="115">
        <v>19.600000000000001</v>
      </c>
      <c r="W1181" s="115">
        <v>23.7</v>
      </c>
    </row>
    <row r="1182" spans="1:23" ht="13.5" customHeight="1" x14ac:dyDescent="0.35">
      <c r="A1182" s="175">
        <v>0.28125</v>
      </c>
      <c r="B1182" s="115">
        <v>80</v>
      </c>
      <c r="C1182" s="115">
        <v>3</v>
      </c>
      <c r="D1182" s="115">
        <v>8</v>
      </c>
      <c r="E1182" s="115">
        <v>23</v>
      </c>
      <c r="F1182" s="115">
        <v>32</v>
      </c>
      <c r="G1182" s="115">
        <v>14</v>
      </c>
      <c r="H1182" s="115">
        <v>0</v>
      </c>
      <c r="I1182" s="115">
        <v>0</v>
      </c>
      <c r="J1182" s="115">
        <v>0</v>
      </c>
      <c r="K1182" s="115">
        <v>0</v>
      </c>
      <c r="L1182" s="115">
        <v>0</v>
      </c>
      <c r="M1182" s="115">
        <v>0</v>
      </c>
      <c r="N1182" s="115">
        <v>0</v>
      </c>
      <c r="O1182" s="115">
        <v>0</v>
      </c>
      <c r="P1182" s="115">
        <v>0</v>
      </c>
      <c r="Q1182" s="115">
        <v>0</v>
      </c>
      <c r="R1182" s="115">
        <v>0</v>
      </c>
      <c r="S1182" s="115">
        <v>0</v>
      </c>
      <c r="T1182" s="115">
        <v>0</v>
      </c>
      <c r="U1182" s="115">
        <v>0</v>
      </c>
      <c r="V1182" s="115">
        <v>20.2</v>
      </c>
      <c r="W1182" s="115">
        <v>25.4</v>
      </c>
    </row>
    <row r="1183" spans="1:23" ht="13.5" customHeight="1" x14ac:dyDescent="0.35">
      <c r="A1183" s="175">
        <v>0.29166666666666702</v>
      </c>
      <c r="B1183" s="115">
        <v>48</v>
      </c>
      <c r="C1183" s="115">
        <v>0</v>
      </c>
      <c r="D1183" s="115">
        <v>1</v>
      </c>
      <c r="E1183" s="115">
        <v>7</v>
      </c>
      <c r="F1183" s="115">
        <v>33</v>
      </c>
      <c r="G1183" s="115">
        <v>7</v>
      </c>
      <c r="H1183" s="115">
        <v>0</v>
      </c>
      <c r="I1183" s="115">
        <v>0</v>
      </c>
      <c r="J1183" s="115">
        <v>0</v>
      </c>
      <c r="K1183" s="115">
        <v>0</v>
      </c>
      <c r="L1183" s="115">
        <v>0</v>
      </c>
      <c r="M1183" s="115">
        <v>0</v>
      </c>
      <c r="N1183" s="115">
        <v>0</v>
      </c>
      <c r="O1183" s="115">
        <v>0</v>
      </c>
      <c r="P1183" s="115">
        <v>0</v>
      </c>
      <c r="Q1183" s="115">
        <v>0</v>
      </c>
      <c r="R1183" s="115">
        <v>0</v>
      </c>
      <c r="S1183" s="115">
        <v>0</v>
      </c>
      <c r="T1183" s="115">
        <v>0</v>
      </c>
      <c r="U1183" s="115">
        <v>0</v>
      </c>
      <c r="V1183" s="115">
        <v>22.3</v>
      </c>
      <c r="W1183" s="115">
        <v>24.9</v>
      </c>
    </row>
    <row r="1184" spans="1:23" ht="13.5" customHeight="1" x14ac:dyDescent="0.35">
      <c r="A1184" s="175">
        <v>0.30208333333333298</v>
      </c>
      <c r="B1184" s="115">
        <v>52</v>
      </c>
      <c r="C1184" s="115">
        <v>1</v>
      </c>
      <c r="D1184" s="115">
        <v>6</v>
      </c>
      <c r="E1184" s="115">
        <v>12</v>
      </c>
      <c r="F1184" s="115">
        <v>25</v>
      </c>
      <c r="G1184" s="115">
        <v>7</v>
      </c>
      <c r="H1184" s="115">
        <v>0</v>
      </c>
      <c r="I1184" s="115">
        <v>1</v>
      </c>
      <c r="J1184" s="115">
        <v>0</v>
      </c>
      <c r="K1184" s="115">
        <v>0</v>
      </c>
      <c r="L1184" s="115">
        <v>0</v>
      </c>
      <c r="M1184" s="115">
        <v>0</v>
      </c>
      <c r="N1184" s="115">
        <v>0</v>
      </c>
      <c r="O1184" s="115">
        <v>0</v>
      </c>
      <c r="P1184" s="115">
        <v>0</v>
      </c>
      <c r="Q1184" s="115">
        <v>0</v>
      </c>
      <c r="R1184" s="115">
        <v>0</v>
      </c>
      <c r="S1184" s="115">
        <v>0</v>
      </c>
      <c r="T1184" s="115">
        <v>0</v>
      </c>
      <c r="U1184" s="115">
        <v>0</v>
      </c>
      <c r="V1184" s="115">
        <v>20.8</v>
      </c>
      <c r="W1184" s="115">
        <v>25.1</v>
      </c>
    </row>
    <row r="1185" spans="1:23" ht="13.5" customHeight="1" x14ac:dyDescent="0.35">
      <c r="A1185" s="175">
        <v>0.3125</v>
      </c>
      <c r="B1185" s="115">
        <v>29</v>
      </c>
      <c r="C1185" s="115">
        <v>0</v>
      </c>
      <c r="D1185" s="115">
        <v>0</v>
      </c>
      <c r="E1185" s="115">
        <v>7</v>
      </c>
      <c r="F1185" s="115">
        <v>20</v>
      </c>
      <c r="G1185" s="115">
        <v>2</v>
      </c>
      <c r="H1185" s="115">
        <v>0</v>
      </c>
      <c r="I1185" s="115">
        <v>0</v>
      </c>
      <c r="J1185" s="115">
        <v>0</v>
      </c>
      <c r="K1185" s="115">
        <v>0</v>
      </c>
      <c r="L1185" s="115">
        <v>0</v>
      </c>
      <c r="M1185" s="115">
        <v>0</v>
      </c>
      <c r="N1185" s="115">
        <v>0</v>
      </c>
      <c r="O1185" s="115">
        <v>0</v>
      </c>
      <c r="P1185" s="115">
        <v>0</v>
      </c>
      <c r="Q1185" s="115">
        <v>0</v>
      </c>
      <c r="R1185" s="115">
        <v>0</v>
      </c>
      <c r="S1185" s="115">
        <v>0</v>
      </c>
      <c r="T1185" s="115">
        <v>0</v>
      </c>
      <c r="U1185" s="115">
        <v>0</v>
      </c>
      <c r="V1185" s="115">
        <v>21.5</v>
      </c>
      <c r="W1185" s="115">
        <v>23.8</v>
      </c>
    </row>
    <row r="1186" spans="1:23" ht="13.5" customHeight="1" x14ac:dyDescent="0.35">
      <c r="A1186" s="175">
        <v>0.32291666666666702</v>
      </c>
      <c r="B1186" s="115">
        <v>54</v>
      </c>
      <c r="C1186" s="115">
        <v>0</v>
      </c>
      <c r="D1186" s="115">
        <v>4</v>
      </c>
      <c r="E1186" s="115">
        <v>12</v>
      </c>
      <c r="F1186" s="115">
        <v>32</v>
      </c>
      <c r="G1186" s="115">
        <v>6</v>
      </c>
      <c r="H1186" s="115">
        <v>0</v>
      </c>
      <c r="I1186" s="115">
        <v>0</v>
      </c>
      <c r="J1186" s="115">
        <v>0</v>
      </c>
      <c r="K1186" s="115">
        <v>0</v>
      </c>
      <c r="L1186" s="115">
        <v>0</v>
      </c>
      <c r="M1186" s="115">
        <v>0</v>
      </c>
      <c r="N1186" s="115">
        <v>0</v>
      </c>
      <c r="O1186" s="115">
        <v>0</v>
      </c>
      <c r="P1186" s="115">
        <v>0</v>
      </c>
      <c r="Q1186" s="115">
        <v>0</v>
      </c>
      <c r="R1186" s="115">
        <v>0</v>
      </c>
      <c r="S1186" s="115">
        <v>0</v>
      </c>
      <c r="T1186" s="115">
        <v>0</v>
      </c>
      <c r="U1186" s="115">
        <v>0</v>
      </c>
      <c r="V1186" s="115">
        <v>21.2</v>
      </c>
      <c r="W1186" s="115">
        <v>24.4</v>
      </c>
    </row>
    <row r="1187" spans="1:23" ht="13.5" customHeight="1" x14ac:dyDescent="0.35">
      <c r="A1187" s="175">
        <v>0.33333333333333298</v>
      </c>
      <c r="B1187" s="115">
        <v>34</v>
      </c>
      <c r="C1187" s="115">
        <v>0</v>
      </c>
      <c r="D1187" s="115">
        <v>3</v>
      </c>
      <c r="E1187" s="115">
        <v>11</v>
      </c>
      <c r="F1187" s="115">
        <v>12</v>
      </c>
      <c r="G1187" s="115">
        <v>6</v>
      </c>
      <c r="H1187" s="115">
        <v>2</v>
      </c>
      <c r="I1187" s="115">
        <v>0</v>
      </c>
      <c r="J1187" s="115">
        <v>0</v>
      </c>
      <c r="K1187" s="115">
        <v>0</v>
      </c>
      <c r="L1187" s="115">
        <v>0</v>
      </c>
      <c r="M1187" s="115">
        <v>0</v>
      </c>
      <c r="N1187" s="115">
        <v>0</v>
      </c>
      <c r="O1187" s="115">
        <v>0</v>
      </c>
      <c r="P1187" s="115">
        <v>0</v>
      </c>
      <c r="Q1187" s="115">
        <v>0</v>
      </c>
      <c r="R1187" s="115">
        <v>0</v>
      </c>
      <c r="S1187" s="115">
        <v>0</v>
      </c>
      <c r="T1187" s="115">
        <v>0</v>
      </c>
      <c r="U1187" s="115">
        <v>0</v>
      </c>
      <c r="V1187" s="115">
        <v>21.7</v>
      </c>
      <c r="W1187" s="115">
        <v>26.1</v>
      </c>
    </row>
    <row r="1188" spans="1:23" ht="13.5" customHeight="1" x14ac:dyDescent="0.35">
      <c r="A1188" s="175">
        <v>0.34375</v>
      </c>
      <c r="B1188" s="115">
        <v>32</v>
      </c>
      <c r="C1188" s="115">
        <v>1</v>
      </c>
      <c r="D1188" s="115">
        <v>5</v>
      </c>
      <c r="E1188" s="115">
        <v>6</v>
      </c>
      <c r="F1188" s="115">
        <v>20</v>
      </c>
      <c r="G1188" s="115">
        <v>0</v>
      </c>
      <c r="H1188" s="115">
        <v>0</v>
      </c>
      <c r="I1188" s="115">
        <v>0</v>
      </c>
      <c r="J1188" s="115">
        <v>0</v>
      </c>
      <c r="K1188" s="115">
        <v>0</v>
      </c>
      <c r="L1188" s="115">
        <v>0</v>
      </c>
      <c r="M1188" s="115">
        <v>0</v>
      </c>
      <c r="N1188" s="115">
        <v>0</v>
      </c>
      <c r="O1188" s="115">
        <v>0</v>
      </c>
      <c r="P1188" s="115">
        <v>0</v>
      </c>
      <c r="Q1188" s="115">
        <v>0</v>
      </c>
      <c r="R1188" s="115">
        <v>0</v>
      </c>
      <c r="S1188" s="115">
        <v>0</v>
      </c>
      <c r="T1188" s="115">
        <v>0</v>
      </c>
      <c r="U1188" s="115">
        <v>0</v>
      </c>
      <c r="V1188" s="115">
        <v>19.5</v>
      </c>
      <c r="W1188" s="115">
        <v>22.9</v>
      </c>
    </row>
    <row r="1189" spans="1:23" ht="13.5" customHeight="1" x14ac:dyDescent="0.35">
      <c r="A1189" s="175">
        <v>0.35416666666666702</v>
      </c>
      <c r="B1189" s="115">
        <v>40</v>
      </c>
      <c r="C1189" s="115">
        <v>0</v>
      </c>
      <c r="D1189" s="115">
        <v>4</v>
      </c>
      <c r="E1189" s="115">
        <v>11</v>
      </c>
      <c r="F1189" s="115">
        <v>20</v>
      </c>
      <c r="G1189" s="115">
        <v>4</v>
      </c>
      <c r="H1189" s="115">
        <v>1</v>
      </c>
      <c r="I1189" s="115">
        <v>0</v>
      </c>
      <c r="J1189" s="115">
        <v>0</v>
      </c>
      <c r="K1189" s="115">
        <v>0</v>
      </c>
      <c r="L1189" s="115">
        <v>0</v>
      </c>
      <c r="M1189" s="115">
        <v>0</v>
      </c>
      <c r="N1189" s="115">
        <v>0</v>
      </c>
      <c r="O1189" s="115">
        <v>0</v>
      </c>
      <c r="P1189" s="115">
        <v>0</v>
      </c>
      <c r="Q1189" s="115">
        <v>0</v>
      </c>
      <c r="R1189" s="115">
        <v>0</v>
      </c>
      <c r="S1189" s="115">
        <v>0</v>
      </c>
      <c r="T1189" s="115">
        <v>0</v>
      </c>
      <c r="U1189" s="115">
        <v>0</v>
      </c>
      <c r="V1189" s="115">
        <v>20.8</v>
      </c>
      <c r="W1189" s="115">
        <v>25</v>
      </c>
    </row>
    <row r="1190" spans="1:23" ht="13.5" customHeight="1" x14ac:dyDescent="0.35">
      <c r="A1190" s="175">
        <v>0.36458333333333298</v>
      </c>
      <c r="B1190" s="115">
        <v>27</v>
      </c>
      <c r="C1190" s="115">
        <v>1</v>
      </c>
      <c r="D1190" s="115">
        <v>1</v>
      </c>
      <c r="E1190" s="115">
        <v>6</v>
      </c>
      <c r="F1190" s="115">
        <v>13</v>
      </c>
      <c r="G1190" s="115">
        <v>6</v>
      </c>
      <c r="H1190" s="115">
        <v>0</v>
      </c>
      <c r="I1190" s="115">
        <v>0</v>
      </c>
      <c r="J1190" s="115">
        <v>0</v>
      </c>
      <c r="K1190" s="115">
        <v>0</v>
      </c>
      <c r="L1190" s="115">
        <v>0</v>
      </c>
      <c r="M1190" s="115">
        <v>0</v>
      </c>
      <c r="N1190" s="115">
        <v>0</v>
      </c>
      <c r="O1190" s="115">
        <v>0</v>
      </c>
      <c r="P1190" s="115">
        <v>0</v>
      </c>
      <c r="Q1190" s="115">
        <v>0</v>
      </c>
      <c r="R1190" s="115">
        <v>0</v>
      </c>
      <c r="S1190" s="115">
        <v>0</v>
      </c>
      <c r="T1190" s="115">
        <v>0</v>
      </c>
      <c r="U1190" s="115">
        <v>0</v>
      </c>
      <c r="V1190" s="115">
        <v>21.8</v>
      </c>
      <c r="W1190" s="115">
        <v>27.4</v>
      </c>
    </row>
    <row r="1191" spans="1:23" ht="13.5" customHeight="1" x14ac:dyDescent="0.35">
      <c r="A1191" s="175">
        <v>0.375</v>
      </c>
      <c r="B1191" s="115">
        <v>35</v>
      </c>
      <c r="C1191" s="115">
        <v>0</v>
      </c>
      <c r="D1191" s="115">
        <v>2</v>
      </c>
      <c r="E1191" s="115">
        <v>15</v>
      </c>
      <c r="F1191" s="115">
        <v>12</v>
      </c>
      <c r="G1191" s="115">
        <v>6</v>
      </c>
      <c r="H1191" s="115">
        <v>0</v>
      </c>
      <c r="I1191" s="115">
        <v>0</v>
      </c>
      <c r="J1191" s="115">
        <v>0</v>
      </c>
      <c r="K1191" s="115">
        <v>0</v>
      </c>
      <c r="L1191" s="115">
        <v>0</v>
      </c>
      <c r="M1191" s="115">
        <v>0</v>
      </c>
      <c r="N1191" s="115">
        <v>0</v>
      </c>
      <c r="O1191" s="115">
        <v>0</v>
      </c>
      <c r="P1191" s="115">
        <v>0</v>
      </c>
      <c r="Q1191" s="115">
        <v>0</v>
      </c>
      <c r="R1191" s="115">
        <v>0</v>
      </c>
      <c r="S1191" s="115">
        <v>0</v>
      </c>
      <c r="T1191" s="115">
        <v>0</v>
      </c>
      <c r="U1191" s="115">
        <v>0</v>
      </c>
      <c r="V1191" s="115">
        <v>20.6</v>
      </c>
      <c r="W1191" s="115">
        <v>25.7</v>
      </c>
    </row>
    <row r="1192" spans="1:23" ht="13.5" customHeight="1" x14ac:dyDescent="0.35">
      <c r="A1192" s="175">
        <v>0.38541666666666702</v>
      </c>
      <c r="B1192" s="115">
        <v>40</v>
      </c>
      <c r="C1192" s="115">
        <v>0</v>
      </c>
      <c r="D1192" s="115">
        <v>7</v>
      </c>
      <c r="E1192" s="115">
        <v>9</v>
      </c>
      <c r="F1192" s="115">
        <v>19</v>
      </c>
      <c r="G1192" s="115">
        <v>5</v>
      </c>
      <c r="H1192" s="115">
        <v>0</v>
      </c>
      <c r="I1192" s="115">
        <v>0</v>
      </c>
      <c r="J1192" s="115">
        <v>0</v>
      </c>
      <c r="K1192" s="115">
        <v>0</v>
      </c>
      <c r="L1192" s="115">
        <v>0</v>
      </c>
      <c r="M1192" s="115">
        <v>0</v>
      </c>
      <c r="N1192" s="115">
        <v>0</v>
      </c>
      <c r="O1192" s="115">
        <v>0</v>
      </c>
      <c r="P1192" s="115">
        <v>0</v>
      </c>
      <c r="Q1192" s="115">
        <v>0</v>
      </c>
      <c r="R1192" s="115">
        <v>0</v>
      </c>
      <c r="S1192" s="115">
        <v>0</v>
      </c>
      <c r="T1192" s="115">
        <v>0</v>
      </c>
      <c r="U1192" s="115">
        <v>0</v>
      </c>
      <c r="V1192" s="115">
        <v>20</v>
      </c>
      <c r="W1192" s="115">
        <v>24.2</v>
      </c>
    </row>
    <row r="1193" spans="1:23" ht="13.5" customHeight="1" x14ac:dyDescent="0.35">
      <c r="A1193" s="175">
        <v>0.39583333333333298</v>
      </c>
      <c r="B1193" s="115">
        <v>36</v>
      </c>
      <c r="C1193" s="115">
        <v>0</v>
      </c>
      <c r="D1193" s="115">
        <v>3</v>
      </c>
      <c r="E1193" s="115">
        <v>17</v>
      </c>
      <c r="F1193" s="115">
        <v>15</v>
      </c>
      <c r="G1193" s="115">
        <v>1</v>
      </c>
      <c r="H1193" s="115">
        <v>0</v>
      </c>
      <c r="I1193" s="115">
        <v>0</v>
      </c>
      <c r="J1193" s="115">
        <v>0</v>
      </c>
      <c r="K1193" s="115">
        <v>0</v>
      </c>
      <c r="L1193" s="115">
        <v>0</v>
      </c>
      <c r="M1193" s="115">
        <v>0</v>
      </c>
      <c r="N1193" s="115">
        <v>0</v>
      </c>
      <c r="O1193" s="115">
        <v>0</v>
      </c>
      <c r="P1193" s="115">
        <v>0</v>
      </c>
      <c r="Q1193" s="115">
        <v>0</v>
      </c>
      <c r="R1193" s="115">
        <v>0</v>
      </c>
      <c r="S1193" s="115">
        <v>0</v>
      </c>
      <c r="T1193" s="115">
        <v>0</v>
      </c>
      <c r="U1193" s="115">
        <v>0</v>
      </c>
      <c r="V1193" s="115">
        <v>19.100000000000001</v>
      </c>
      <c r="W1193" s="115">
        <v>21.9</v>
      </c>
    </row>
    <row r="1194" spans="1:23" ht="13.5" customHeight="1" x14ac:dyDescent="0.35">
      <c r="A1194" s="175">
        <v>0.40625</v>
      </c>
      <c r="B1194" s="115">
        <v>26</v>
      </c>
      <c r="C1194" s="115">
        <v>2</v>
      </c>
      <c r="D1194" s="115">
        <v>2</v>
      </c>
      <c r="E1194" s="115">
        <v>6</v>
      </c>
      <c r="F1194" s="115">
        <v>12</v>
      </c>
      <c r="G1194" s="115">
        <v>4</v>
      </c>
      <c r="H1194" s="115">
        <v>0</v>
      </c>
      <c r="I1194" s="115">
        <v>0</v>
      </c>
      <c r="J1194" s="115">
        <v>0</v>
      </c>
      <c r="K1194" s="115">
        <v>0</v>
      </c>
      <c r="L1194" s="115">
        <v>0</v>
      </c>
      <c r="M1194" s="115">
        <v>0</v>
      </c>
      <c r="N1194" s="115">
        <v>0</v>
      </c>
      <c r="O1194" s="115">
        <v>0</v>
      </c>
      <c r="P1194" s="115">
        <v>0</v>
      </c>
      <c r="Q1194" s="115">
        <v>0</v>
      </c>
      <c r="R1194" s="115">
        <v>0</v>
      </c>
      <c r="S1194" s="115">
        <v>0</v>
      </c>
      <c r="T1194" s="115">
        <v>0</v>
      </c>
      <c r="U1194" s="115">
        <v>0</v>
      </c>
      <c r="V1194" s="115">
        <v>20</v>
      </c>
      <c r="W1194" s="115">
        <v>25</v>
      </c>
    </row>
    <row r="1195" spans="1:23" ht="13.5" customHeight="1" x14ac:dyDescent="0.35">
      <c r="A1195" s="175">
        <v>0.41666666666666702</v>
      </c>
      <c r="B1195" s="115">
        <v>30</v>
      </c>
      <c r="C1195" s="115">
        <v>0</v>
      </c>
      <c r="D1195" s="115">
        <v>2</v>
      </c>
      <c r="E1195" s="115">
        <v>10</v>
      </c>
      <c r="F1195" s="115">
        <v>13</v>
      </c>
      <c r="G1195" s="115">
        <v>4</v>
      </c>
      <c r="H1195" s="115">
        <v>0</v>
      </c>
      <c r="I1195" s="115">
        <v>1</v>
      </c>
      <c r="J1195" s="115">
        <v>0</v>
      </c>
      <c r="K1195" s="115">
        <v>0</v>
      </c>
      <c r="L1195" s="115">
        <v>0</v>
      </c>
      <c r="M1195" s="115">
        <v>0</v>
      </c>
      <c r="N1195" s="115">
        <v>0</v>
      </c>
      <c r="O1195" s="115">
        <v>0</v>
      </c>
      <c r="P1195" s="115">
        <v>0</v>
      </c>
      <c r="Q1195" s="115">
        <v>0</v>
      </c>
      <c r="R1195" s="115">
        <v>0</v>
      </c>
      <c r="S1195" s="115">
        <v>0</v>
      </c>
      <c r="T1195" s="115">
        <v>0</v>
      </c>
      <c r="U1195" s="115">
        <v>0</v>
      </c>
      <c r="V1195" s="115">
        <v>20.9</v>
      </c>
      <c r="W1195" s="115">
        <v>26.5</v>
      </c>
    </row>
    <row r="1196" spans="1:23" ht="13.5" customHeight="1" x14ac:dyDescent="0.35">
      <c r="A1196" s="175">
        <v>0.42708333333333298</v>
      </c>
      <c r="B1196" s="115">
        <v>55</v>
      </c>
      <c r="C1196" s="115">
        <v>0</v>
      </c>
      <c r="D1196" s="115">
        <v>0</v>
      </c>
      <c r="E1196" s="115">
        <v>33</v>
      </c>
      <c r="F1196" s="115">
        <v>20</v>
      </c>
      <c r="G1196" s="115">
        <v>2</v>
      </c>
      <c r="H1196" s="115">
        <v>0</v>
      </c>
      <c r="I1196" s="115">
        <v>0</v>
      </c>
      <c r="J1196" s="115">
        <v>0</v>
      </c>
      <c r="K1196" s="115">
        <v>0</v>
      </c>
      <c r="L1196" s="115">
        <v>0</v>
      </c>
      <c r="M1196" s="115">
        <v>0</v>
      </c>
      <c r="N1196" s="115">
        <v>0</v>
      </c>
      <c r="O1196" s="115">
        <v>0</v>
      </c>
      <c r="P1196" s="115">
        <v>0</v>
      </c>
      <c r="Q1196" s="115">
        <v>0</v>
      </c>
      <c r="R1196" s="115">
        <v>0</v>
      </c>
      <c r="S1196" s="115">
        <v>0</v>
      </c>
      <c r="T1196" s="115">
        <v>0</v>
      </c>
      <c r="U1196" s="115">
        <v>0</v>
      </c>
      <c r="V1196" s="115">
        <v>19.899999999999999</v>
      </c>
      <c r="W1196" s="115">
        <v>22.3</v>
      </c>
    </row>
    <row r="1197" spans="1:23" ht="13.5" customHeight="1" x14ac:dyDescent="0.35">
      <c r="A1197" s="175">
        <v>0.4375</v>
      </c>
      <c r="B1197" s="115">
        <v>43</v>
      </c>
      <c r="C1197" s="115">
        <v>3</v>
      </c>
      <c r="D1197" s="115">
        <v>5</v>
      </c>
      <c r="E1197" s="115">
        <v>21</v>
      </c>
      <c r="F1197" s="115">
        <v>11</v>
      </c>
      <c r="G1197" s="115">
        <v>2</v>
      </c>
      <c r="H1197" s="115">
        <v>1</v>
      </c>
      <c r="I1197" s="115">
        <v>0</v>
      </c>
      <c r="J1197" s="115">
        <v>0</v>
      </c>
      <c r="K1197" s="115">
        <v>0</v>
      </c>
      <c r="L1197" s="115">
        <v>0</v>
      </c>
      <c r="M1197" s="115">
        <v>0</v>
      </c>
      <c r="N1197" s="115">
        <v>0</v>
      </c>
      <c r="O1197" s="115">
        <v>0</v>
      </c>
      <c r="P1197" s="115">
        <v>0</v>
      </c>
      <c r="Q1197" s="115">
        <v>0</v>
      </c>
      <c r="R1197" s="115">
        <v>0</v>
      </c>
      <c r="S1197" s="115">
        <v>0</v>
      </c>
      <c r="T1197" s="115">
        <v>0</v>
      </c>
      <c r="U1197" s="115">
        <v>0</v>
      </c>
      <c r="V1197" s="115">
        <v>18.100000000000001</v>
      </c>
      <c r="W1197" s="115">
        <v>22.4</v>
      </c>
    </row>
    <row r="1198" spans="1:23" ht="13.5" customHeight="1" x14ac:dyDescent="0.35">
      <c r="A1198" s="175">
        <v>0.44791666666666702</v>
      </c>
      <c r="B1198" s="115">
        <v>33</v>
      </c>
      <c r="C1198" s="115">
        <v>1</v>
      </c>
      <c r="D1198" s="115">
        <v>3</v>
      </c>
      <c r="E1198" s="115">
        <v>12</v>
      </c>
      <c r="F1198" s="115">
        <v>16</v>
      </c>
      <c r="G1198" s="115">
        <v>1</v>
      </c>
      <c r="H1198" s="115">
        <v>0</v>
      </c>
      <c r="I1198" s="115">
        <v>0</v>
      </c>
      <c r="J1198" s="115">
        <v>0</v>
      </c>
      <c r="K1198" s="115">
        <v>0</v>
      </c>
      <c r="L1198" s="115">
        <v>0</v>
      </c>
      <c r="M1198" s="115">
        <v>0</v>
      </c>
      <c r="N1198" s="115">
        <v>0</v>
      </c>
      <c r="O1198" s="115">
        <v>0</v>
      </c>
      <c r="P1198" s="115">
        <v>0</v>
      </c>
      <c r="Q1198" s="115">
        <v>0</v>
      </c>
      <c r="R1198" s="115">
        <v>0</v>
      </c>
      <c r="S1198" s="115">
        <v>0</v>
      </c>
      <c r="T1198" s="115">
        <v>0</v>
      </c>
      <c r="U1198" s="115">
        <v>0</v>
      </c>
      <c r="V1198" s="115">
        <v>19.100000000000001</v>
      </c>
      <c r="W1198" s="115">
        <v>22.4</v>
      </c>
    </row>
    <row r="1199" spans="1:23" ht="13.5" customHeight="1" x14ac:dyDescent="0.35">
      <c r="A1199" s="175">
        <v>0.45833333333333298</v>
      </c>
      <c r="B1199" s="115">
        <v>31</v>
      </c>
      <c r="C1199" s="115">
        <v>0</v>
      </c>
      <c r="D1199" s="115">
        <v>1</v>
      </c>
      <c r="E1199" s="115">
        <v>15</v>
      </c>
      <c r="F1199" s="115">
        <v>13</v>
      </c>
      <c r="G1199" s="115">
        <v>2</v>
      </c>
      <c r="H1199" s="115">
        <v>0</v>
      </c>
      <c r="I1199" s="115">
        <v>0</v>
      </c>
      <c r="J1199" s="115">
        <v>0</v>
      </c>
      <c r="K1199" s="115">
        <v>0</v>
      </c>
      <c r="L1199" s="115">
        <v>0</v>
      </c>
      <c r="M1199" s="115">
        <v>0</v>
      </c>
      <c r="N1199" s="115">
        <v>0</v>
      </c>
      <c r="O1199" s="115">
        <v>0</v>
      </c>
      <c r="P1199" s="115">
        <v>0</v>
      </c>
      <c r="Q1199" s="115">
        <v>0</v>
      </c>
      <c r="R1199" s="115">
        <v>0</v>
      </c>
      <c r="S1199" s="115">
        <v>0</v>
      </c>
      <c r="T1199" s="115">
        <v>0</v>
      </c>
      <c r="U1199" s="115">
        <v>0</v>
      </c>
      <c r="V1199" s="115">
        <v>20.3</v>
      </c>
      <c r="W1199" s="115">
        <v>23.9</v>
      </c>
    </row>
    <row r="1200" spans="1:23" ht="13.5" customHeight="1" x14ac:dyDescent="0.35">
      <c r="A1200" s="175">
        <v>0.46875</v>
      </c>
      <c r="B1200" s="115">
        <v>42</v>
      </c>
      <c r="C1200" s="115">
        <v>0</v>
      </c>
      <c r="D1200" s="115">
        <v>4</v>
      </c>
      <c r="E1200" s="115">
        <v>22</v>
      </c>
      <c r="F1200" s="115">
        <v>12</v>
      </c>
      <c r="G1200" s="115">
        <v>3</v>
      </c>
      <c r="H1200" s="115">
        <v>1</v>
      </c>
      <c r="I1200" s="115">
        <v>0</v>
      </c>
      <c r="J1200" s="115">
        <v>0</v>
      </c>
      <c r="K1200" s="115">
        <v>0</v>
      </c>
      <c r="L1200" s="115">
        <v>0</v>
      </c>
      <c r="M1200" s="115">
        <v>0</v>
      </c>
      <c r="N1200" s="115">
        <v>0</v>
      </c>
      <c r="O1200" s="115">
        <v>0</v>
      </c>
      <c r="P1200" s="115">
        <v>0</v>
      </c>
      <c r="Q1200" s="115">
        <v>0</v>
      </c>
      <c r="R1200" s="115">
        <v>0</v>
      </c>
      <c r="S1200" s="115">
        <v>0</v>
      </c>
      <c r="T1200" s="115">
        <v>0</v>
      </c>
      <c r="U1200" s="115">
        <v>0</v>
      </c>
      <c r="V1200" s="115">
        <v>19.899999999999999</v>
      </c>
      <c r="W1200" s="115">
        <v>24.5</v>
      </c>
    </row>
    <row r="1201" spans="1:23" ht="13.5" customHeight="1" x14ac:dyDescent="0.35">
      <c r="A1201" s="175">
        <v>0.47916666666666702</v>
      </c>
      <c r="B1201" s="115">
        <v>25</v>
      </c>
      <c r="C1201" s="115">
        <v>1</v>
      </c>
      <c r="D1201" s="115">
        <v>1</v>
      </c>
      <c r="E1201" s="115">
        <v>9</v>
      </c>
      <c r="F1201" s="115">
        <v>9</v>
      </c>
      <c r="G1201" s="115">
        <v>4</v>
      </c>
      <c r="H1201" s="115">
        <v>1</v>
      </c>
      <c r="I1201" s="115">
        <v>0</v>
      </c>
      <c r="J1201" s="115">
        <v>0</v>
      </c>
      <c r="K1201" s="115">
        <v>0</v>
      </c>
      <c r="L1201" s="115">
        <v>0</v>
      </c>
      <c r="M1201" s="115">
        <v>0</v>
      </c>
      <c r="N1201" s="115">
        <v>0</v>
      </c>
      <c r="O1201" s="115">
        <v>0</v>
      </c>
      <c r="P1201" s="115">
        <v>0</v>
      </c>
      <c r="Q1201" s="115">
        <v>0</v>
      </c>
      <c r="R1201" s="115">
        <v>0</v>
      </c>
      <c r="S1201" s="115">
        <v>0</v>
      </c>
      <c r="T1201" s="115">
        <v>0</v>
      </c>
      <c r="U1201" s="115">
        <v>0</v>
      </c>
      <c r="V1201" s="115">
        <v>21.1</v>
      </c>
      <c r="W1201" s="115">
        <v>26</v>
      </c>
    </row>
    <row r="1202" spans="1:23" ht="13.5" customHeight="1" x14ac:dyDescent="0.35">
      <c r="A1202" s="175">
        <v>0.48958333333333298</v>
      </c>
      <c r="B1202" s="115">
        <v>47</v>
      </c>
      <c r="C1202" s="115">
        <v>0</v>
      </c>
      <c r="D1202" s="115">
        <v>3</v>
      </c>
      <c r="E1202" s="115">
        <v>18</v>
      </c>
      <c r="F1202" s="115">
        <v>22</v>
      </c>
      <c r="G1202" s="115">
        <v>4</v>
      </c>
      <c r="H1202" s="115">
        <v>0</v>
      </c>
      <c r="I1202" s="115">
        <v>0</v>
      </c>
      <c r="J1202" s="115">
        <v>0</v>
      </c>
      <c r="K1202" s="115">
        <v>0</v>
      </c>
      <c r="L1202" s="115">
        <v>0</v>
      </c>
      <c r="M1202" s="115">
        <v>0</v>
      </c>
      <c r="N1202" s="115">
        <v>0</v>
      </c>
      <c r="O1202" s="115">
        <v>0</v>
      </c>
      <c r="P1202" s="115">
        <v>0</v>
      </c>
      <c r="Q1202" s="115">
        <v>0</v>
      </c>
      <c r="R1202" s="115">
        <v>0</v>
      </c>
      <c r="S1202" s="115">
        <v>0</v>
      </c>
      <c r="T1202" s="115">
        <v>0</v>
      </c>
      <c r="U1202" s="115">
        <v>0</v>
      </c>
      <c r="V1202" s="115">
        <v>20.2</v>
      </c>
      <c r="W1202" s="115">
        <v>23</v>
      </c>
    </row>
    <row r="1203" spans="1:23" ht="13.5" customHeight="1" x14ac:dyDescent="0.35">
      <c r="A1203" s="175">
        <v>0.5</v>
      </c>
      <c r="B1203" s="115">
        <v>31</v>
      </c>
      <c r="C1203" s="115">
        <v>1</v>
      </c>
      <c r="D1203" s="115">
        <v>2</v>
      </c>
      <c r="E1203" s="115">
        <v>24</v>
      </c>
      <c r="F1203" s="115">
        <v>4</v>
      </c>
      <c r="G1203" s="115">
        <v>0</v>
      </c>
      <c r="H1203" s="115">
        <v>0</v>
      </c>
      <c r="I1203" s="115">
        <v>0</v>
      </c>
      <c r="J1203" s="115">
        <v>0</v>
      </c>
      <c r="K1203" s="115">
        <v>0</v>
      </c>
      <c r="L1203" s="115">
        <v>0</v>
      </c>
      <c r="M1203" s="115">
        <v>0</v>
      </c>
      <c r="N1203" s="115">
        <v>0</v>
      </c>
      <c r="O1203" s="115">
        <v>0</v>
      </c>
      <c r="P1203" s="115">
        <v>0</v>
      </c>
      <c r="Q1203" s="115">
        <v>0</v>
      </c>
      <c r="R1203" s="115">
        <v>0</v>
      </c>
      <c r="S1203" s="115">
        <v>0</v>
      </c>
      <c r="T1203" s="115">
        <v>0</v>
      </c>
      <c r="U1203" s="115">
        <v>0</v>
      </c>
      <c r="V1203" s="115">
        <v>17.8</v>
      </c>
      <c r="W1203" s="115">
        <v>20</v>
      </c>
    </row>
    <row r="1204" spans="1:23" ht="13.5" customHeight="1" x14ac:dyDescent="0.35">
      <c r="A1204" s="175">
        <v>0.51041666666666696</v>
      </c>
      <c r="B1204" s="115">
        <v>33</v>
      </c>
      <c r="C1204" s="115">
        <v>0</v>
      </c>
      <c r="D1204" s="115">
        <v>3</v>
      </c>
      <c r="E1204" s="115">
        <v>19</v>
      </c>
      <c r="F1204" s="115">
        <v>8</v>
      </c>
      <c r="G1204" s="115">
        <v>3</v>
      </c>
      <c r="H1204" s="115">
        <v>0</v>
      </c>
      <c r="I1204" s="115">
        <v>0</v>
      </c>
      <c r="J1204" s="115">
        <v>0</v>
      </c>
      <c r="K1204" s="115">
        <v>0</v>
      </c>
      <c r="L1204" s="115">
        <v>0</v>
      </c>
      <c r="M1204" s="115">
        <v>0</v>
      </c>
      <c r="N1204" s="115">
        <v>0</v>
      </c>
      <c r="O1204" s="115">
        <v>0</v>
      </c>
      <c r="P1204" s="115">
        <v>0</v>
      </c>
      <c r="Q1204" s="115">
        <v>0</v>
      </c>
      <c r="R1204" s="115">
        <v>0</v>
      </c>
      <c r="S1204" s="115">
        <v>0</v>
      </c>
      <c r="T1204" s="115">
        <v>0</v>
      </c>
      <c r="U1204" s="115">
        <v>0</v>
      </c>
      <c r="V1204" s="115">
        <v>19.5</v>
      </c>
      <c r="W1204" s="115">
        <v>24.4</v>
      </c>
    </row>
    <row r="1205" spans="1:23" ht="13.5" customHeight="1" x14ac:dyDescent="0.35">
      <c r="A1205" s="175">
        <v>0.52083333333333304</v>
      </c>
      <c r="B1205" s="115">
        <v>34</v>
      </c>
      <c r="C1205" s="115">
        <v>1</v>
      </c>
      <c r="D1205" s="115">
        <v>3</v>
      </c>
      <c r="E1205" s="115">
        <v>18</v>
      </c>
      <c r="F1205" s="115">
        <v>12</v>
      </c>
      <c r="G1205" s="115">
        <v>0</v>
      </c>
      <c r="H1205" s="115">
        <v>0</v>
      </c>
      <c r="I1205" s="115">
        <v>0</v>
      </c>
      <c r="J1205" s="115">
        <v>0</v>
      </c>
      <c r="K1205" s="115">
        <v>0</v>
      </c>
      <c r="L1205" s="115">
        <v>0</v>
      </c>
      <c r="M1205" s="115">
        <v>0</v>
      </c>
      <c r="N1205" s="115">
        <v>0</v>
      </c>
      <c r="O1205" s="115">
        <v>0</v>
      </c>
      <c r="P1205" s="115">
        <v>0</v>
      </c>
      <c r="Q1205" s="115">
        <v>0</v>
      </c>
      <c r="R1205" s="115">
        <v>0</v>
      </c>
      <c r="S1205" s="115">
        <v>0</v>
      </c>
      <c r="T1205" s="115">
        <v>0</v>
      </c>
      <c r="U1205" s="115">
        <v>0</v>
      </c>
      <c r="V1205" s="115">
        <v>18.899999999999999</v>
      </c>
      <c r="W1205" s="115">
        <v>22.4</v>
      </c>
    </row>
    <row r="1206" spans="1:23" ht="13.5" customHeight="1" x14ac:dyDescent="0.35">
      <c r="A1206" s="175">
        <v>0.53125</v>
      </c>
      <c r="B1206" s="115">
        <v>37</v>
      </c>
      <c r="C1206" s="115">
        <v>0</v>
      </c>
      <c r="D1206" s="115">
        <v>1</v>
      </c>
      <c r="E1206" s="115">
        <v>26</v>
      </c>
      <c r="F1206" s="115">
        <v>7</v>
      </c>
      <c r="G1206" s="115">
        <v>2</v>
      </c>
      <c r="H1206" s="115">
        <v>1</v>
      </c>
      <c r="I1206" s="115">
        <v>0</v>
      </c>
      <c r="J1206" s="115">
        <v>0</v>
      </c>
      <c r="K1206" s="115">
        <v>0</v>
      </c>
      <c r="L1206" s="115">
        <v>0</v>
      </c>
      <c r="M1206" s="115">
        <v>0</v>
      </c>
      <c r="N1206" s="115">
        <v>0</v>
      </c>
      <c r="O1206" s="115">
        <v>0</v>
      </c>
      <c r="P1206" s="115">
        <v>0</v>
      </c>
      <c r="Q1206" s="115">
        <v>0</v>
      </c>
      <c r="R1206" s="115">
        <v>0</v>
      </c>
      <c r="S1206" s="115">
        <v>0</v>
      </c>
      <c r="T1206" s="115">
        <v>0</v>
      </c>
      <c r="U1206" s="115">
        <v>0</v>
      </c>
      <c r="V1206" s="115">
        <v>19.7</v>
      </c>
      <c r="W1206" s="115">
        <v>23.5</v>
      </c>
    </row>
    <row r="1207" spans="1:23" ht="13.5" customHeight="1" x14ac:dyDescent="0.35">
      <c r="A1207" s="175">
        <v>0.54166666666666696</v>
      </c>
      <c r="B1207" s="115">
        <v>25</v>
      </c>
      <c r="C1207" s="115">
        <v>1</v>
      </c>
      <c r="D1207" s="115">
        <v>6</v>
      </c>
      <c r="E1207" s="115">
        <v>8</v>
      </c>
      <c r="F1207" s="115">
        <v>9</v>
      </c>
      <c r="G1207" s="115">
        <v>1</v>
      </c>
      <c r="H1207" s="115">
        <v>0</v>
      </c>
      <c r="I1207" s="115">
        <v>0</v>
      </c>
      <c r="J1207" s="115">
        <v>0</v>
      </c>
      <c r="K1207" s="115">
        <v>0</v>
      </c>
      <c r="L1207" s="115">
        <v>0</v>
      </c>
      <c r="M1207" s="115">
        <v>0</v>
      </c>
      <c r="N1207" s="115">
        <v>0</v>
      </c>
      <c r="O1207" s="115">
        <v>0</v>
      </c>
      <c r="P1207" s="115">
        <v>0</v>
      </c>
      <c r="Q1207" s="115">
        <v>0</v>
      </c>
      <c r="R1207" s="115">
        <v>0</v>
      </c>
      <c r="S1207" s="115">
        <v>0</v>
      </c>
      <c r="T1207" s="115">
        <v>0</v>
      </c>
      <c r="U1207" s="115">
        <v>0</v>
      </c>
      <c r="V1207" s="115">
        <v>18.5</v>
      </c>
      <c r="W1207" s="115">
        <v>24.2</v>
      </c>
    </row>
    <row r="1208" spans="1:23" ht="13.5" customHeight="1" x14ac:dyDescent="0.35">
      <c r="A1208" s="175">
        <v>0.55208333333333304</v>
      </c>
      <c r="B1208" s="115">
        <v>22</v>
      </c>
      <c r="C1208" s="115">
        <v>0</v>
      </c>
      <c r="D1208" s="115">
        <v>8</v>
      </c>
      <c r="E1208" s="115">
        <v>9</v>
      </c>
      <c r="F1208" s="115">
        <v>4</v>
      </c>
      <c r="G1208" s="115">
        <v>0</v>
      </c>
      <c r="H1208" s="115">
        <v>0</v>
      </c>
      <c r="I1208" s="115">
        <v>1</v>
      </c>
      <c r="J1208" s="115">
        <v>0</v>
      </c>
      <c r="K1208" s="115">
        <v>0</v>
      </c>
      <c r="L1208" s="115">
        <v>0</v>
      </c>
      <c r="M1208" s="115">
        <v>0</v>
      </c>
      <c r="N1208" s="115">
        <v>0</v>
      </c>
      <c r="O1208" s="115">
        <v>0</v>
      </c>
      <c r="P1208" s="115">
        <v>0</v>
      </c>
      <c r="Q1208" s="115">
        <v>0</v>
      </c>
      <c r="R1208" s="115">
        <v>0</v>
      </c>
      <c r="S1208" s="115">
        <v>0</v>
      </c>
      <c r="T1208" s="115">
        <v>0</v>
      </c>
      <c r="U1208" s="115">
        <v>0</v>
      </c>
      <c r="V1208" s="115">
        <v>17.8</v>
      </c>
      <c r="W1208" s="115">
        <v>21.3</v>
      </c>
    </row>
    <row r="1209" spans="1:23" ht="13.5" customHeight="1" x14ac:dyDescent="0.35">
      <c r="A1209" s="175">
        <v>0.5625</v>
      </c>
      <c r="B1209" s="115">
        <v>29</v>
      </c>
      <c r="C1209" s="115">
        <v>0</v>
      </c>
      <c r="D1209" s="115">
        <v>0</v>
      </c>
      <c r="E1209" s="115">
        <v>6</v>
      </c>
      <c r="F1209" s="115">
        <v>22</v>
      </c>
      <c r="G1209" s="115">
        <v>1</v>
      </c>
      <c r="H1209" s="115">
        <v>0</v>
      </c>
      <c r="I1209" s="115">
        <v>0</v>
      </c>
      <c r="J1209" s="115">
        <v>0</v>
      </c>
      <c r="K1209" s="115">
        <v>0</v>
      </c>
      <c r="L1209" s="115">
        <v>0</v>
      </c>
      <c r="M1209" s="115">
        <v>0</v>
      </c>
      <c r="N1209" s="115">
        <v>0</v>
      </c>
      <c r="O1209" s="115">
        <v>0</v>
      </c>
      <c r="P1209" s="115">
        <v>0</v>
      </c>
      <c r="Q1209" s="115">
        <v>0</v>
      </c>
      <c r="R1209" s="115">
        <v>0</v>
      </c>
      <c r="S1209" s="115">
        <v>0</v>
      </c>
      <c r="T1209" s="115">
        <v>0</v>
      </c>
      <c r="U1209" s="115">
        <v>0</v>
      </c>
      <c r="V1209" s="115">
        <v>21.7</v>
      </c>
      <c r="W1209" s="115">
        <v>24.2</v>
      </c>
    </row>
    <row r="1210" spans="1:23" ht="13.5" customHeight="1" x14ac:dyDescent="0.35">
      <c r="A1210" s="175">
        <v>0.57291666666666696</v>
      </c>
      <c r="B1210" s="115">
        <v>34</v>
      </c>
      <c r="C1210" s="115">
        <v>1</v>
      </c>
      <c r="D1210" s="115">
        <v>2</v>
      </c>
      <c r="E1210" s="115">
        <v>19</v>
      </c>
      <c r="F1210" s="115">
        <v>11</v>
      </c>
      <c r="G1210" s="115">
        <v>1</v>
      </c>
      <c r="H1210" s="115">
        <v>0</v>
      </c>
      <c r="I1210" s="115">
        <v>0</v>
      </c>
      <c r="J1210" s="115">
        <v>0</v>
      </c>
      <c r="K1210" s="115">
        <v>0</v>
      </c>
      <c r="L1210" s="115">
        <v>0</v>
      </c>
      <c r="M1210" s="115">
        <v>0</v>
      </c>
      <c r="N1210" s="115">
        <v>0</v>
      </c>
      <c r="O1210" s="115">
        <v>0</v>
      </c>
      <c r="P1210" s="115">
        <v>0</v>
      </c>
      <c r="Q1210" s="115">
        <v>0</v>
      </c>
      <c r="R1210" s="115">
        <v>0</v>
      </c>
      <c r="S1210" s="115">
        <v>0</v>
      </c>
      <c r="T1210" s="115">
        <v>0</v>
      </c>
      <c r="U1210" s="115">
        <v>0</v>
      </c>
      <c r="V1210" s="115">
        <v>19.100000000000001</v>
      </c>
      <c r="W1210" s="115">
        <v>23.6</v>
      </c>
    </row>
    <row r="1211" spans="1:23" ht="13.5" customHeight="1" x14ac:dyDescent="0.35">
      <c r="A1211" s="175">
        <v>0.58333333333333304</v>
      </c>
      <c r="B1211" s="115">
        <v>24</v>
      </c>
      <c r="C1211" s="115">
        <v>0</v>
      </c>
      <c r="D1211" s="115">
        <v>3</v>
      </c>
      <c r="E1211" s="115">
        <v>12</v>
      </c>
      <c r="F1211" s="115">
        <v>8</v>
      </c>
      <c r="G1211" s="115">
        <v>1</v>
      </c>
      <c r="H1211" s="115">
        <v>0</v>
      </c>
      <c r="I1211" s="115">
        <v>0</v>
      </c>
      <c r="J1211" s="115">
        <v>0</v>
      </c>
      <c r="K1211" s="115">
        <v>0</v>
      </c>
      <c r="L1211" s="115">
        <v>0</v>
      </c>
      <c r="M1211" s="115">
        <v>0</v>
      </c>
      <c r="N1211" s="115">
        <v>0</v>
      </c>
      <c r="O1211" s="115">
        <v>0</v>
      </c>
      <c r="P1211" s="115">
        <v>0</v>
      </c>
      <c r="Q1211" s="115">
        <v>0</v>
      </c>
      <c r="R1211" s="115">
        <v>0</v>
      </c>
      <c r="S1211" s="115">
        <v>0</v>
      </c>
      <c r="T1211" s="115">
        <v>0</v>
      </c>
      <c r="U1211" s="115">
        <v>0</v>
      </c>
      <c r="V1211" s="115">
        <v>19.399999999999999</v>
      </c>
      <c r="W1211" s="115">
        <v>23.8</v>
      </c>
    </row>
    <row r="1212" spans="1:23" ht="13.5" customHeight="1" x14ac:dyDescent="0.35">
      <c r="A1212" s="175">
        <v>0.59375</v>
      </c>
      <c r="B1212" s="115">
        <v>22</v>
      </c>
      <c r="C1212" s="115">
        <v>0</v>
      </c>
      <c r="D1212" s="115">
        <v>1</v>
      </c>
      <c r="E1212" s="115">
        <v>8</v>
      </c>
      <c r="F1212" s="115">
        <v>11</v>
      </c>
      <c r="G1212" s="115">
        <v>1</v>
      </c>
      <c r="H1212" s="115">
        <v>1</v>
      </c>
      <c r="I1212" s="115">
        <v>0</v>
      </c>
      <c r="J1212" s="115">
        <v>0</v>
      </c>
      <c r="K1212" s="115">
        <v>0</v>
      </c>
      <c r="L1212" s="115">
        <v>0</v>
      </c>
      <c r="M1212" s="115">
        <v>0</v>
      </c>
      <c r="N1212" s="115">
        <v>0</v>
      </c>
      <c r="O1212" s="115">
        <v>0</v>
      </c>
      <c r="P1212" s="115">
        <v>0</v>
      </c>
      <c r="Q1212" s="115">
        <v>0</v>
      </c>
      <c r="R1212" s="115">
        <v>0</v>
      </c>
      <c r="S1212" s="115">
        <v>0</v>
      </c>
      <c r="T1212" s="115">
        <v>0</v>
      </c>
      <c r="U1212" s="115">
        <v>0</v>
      </c>
      <c r="V1212" s="115">
        <v>21</v>
      </c>
      <c r="W1212" s="115">
        <v>24.3</v>
      </c>
    </row>
    <row r="1213" spans="1:23" ht="13.5" customHeight="1" x14ac:dyDescent="0.35">
      <c r="A1213" s="175">
        <v>0.60416666666666696</v>
      </c>
      <c r="B1213" s="115">
        <v>29</v>
      </c>
      <c r="C1213" s="115">
        <v>0</v>
      </c>
      <c r="D1213" s="115">
        <v>2</v>
      </c>
      <c r="E1213" s="115">
        <v>4</v>
      </c>
      <c r="F1213" s="115">
        <v>21</v>
      </c>
      <c r="G1213" s="115">
        <v>1</v>
      </c>
      <c r="H1213" s="115">
        <v>1</v>
      </c>
      <c r="I1213" s="115">
        <v>0</v>
      </c>
      <c r="J1213" s="115">
        <v>0</v>
      </c>
      <c r="K1213" s="115">
        <v>0</v>
      </c>
      <c r="L1213" s="115">
        <v>0</v>
      </c>
      <c r="M1213" s="115">
        <v>0</v>
      </c>
      <c r="N1213" s="115">
        <v>0</v>
      </c>
      <c r="O1213" s="115">
        <v>0</v>
      </c>
      <c r="P1213" s="115">
        <v>0</v>
      </c>
      <c r="Q1213" s="115">
        <v>0</v>
      </c>
      <c r="R1213" s="115">
        <v>0</v>
      </c>
      <c r="S1213" s="115">
        <v>0</v>
      </c>
      <c r="T1213" s="115">
        <v>0</v>
      </c>
      <c r="U1213" s="115">
        <v>0</v>
      </c>
      <c r="V1213" s="115">
        <v>21.4</v>
      </c>
      <c r="W1213" s="115">
        <v>24.6</v>
      </c>
    </row>
    <row r="1214" spans="1:23" ht="13.5" customHeight="1" x14ac:dyDescent="0.35">
      <c r="A1214" s="175">
        <v>0.61458333333333304</v>
      </c>
      <c r="B1214" s="115">
        <v>30</v>
      </c>
      <c r="C1214" s="115">
        <v>0</v>
      </c>
      <c r="D1214" s="115">
        <v>0</v>
      </c>
      <c r="E1214" s="115">
        <v>3</v>
      </c>
      <c r="F1214" s="115">
        <v>23</v>
      </c>
      <c r="G1214" s="115">
        <v>4</v>
      </c>
      <c r="H1214" s="115">
        <v>0</v>
      </c>
      <c r="I1214" s="115">
        <v>0</v>
      </c>
      <c r="J1214" s="115">
        <v>0</v>
      </c>
      <c r="K1214" s="115">
        <v>0</v>
      </c>
      <c r="L1214" s="115">
        <v>0</v>
      </c>
      <c r="M1214" s="115">
        <v>0</v>
      </c>
      <c r="N1214" s="115">
        <v>0</v>
      </c>
      <c r="O1214" s="115">
        <v>0</v>
      </c>
      <c r="P1214" s="115">
        <v>0</v>
      </c>
      <c r="Q1214" s="115">
        <v>0</v>
      </c>
      <c r="R1214" s="115">
        <v>0</v>
      </c>
      <c r="S1214" s="115">
        <v>0</v>
      </c>
      <c r="T1214" s="115">
        <v>0</v>
      </c>
      <c r="U1214" s="115">
        <v>0</v>
      </c>
      <c r="V1214" s="115">
        <v>22.5</v>
      </c>
      <c r="W1214" s="115">
        <v>24.4</v>
      </c>
    </row>
    <row r="1215" spans="1:23" ht="13.5" customHeight="1" x14ac:dyDescent="0.35">
      <c r="A1215" s="175">
        <v>0.625</v>
      </c>
      <c r="B1215" s="115">
        <v>19</v>
      </c>
      <c r="C1215" s="115">
        <v>0</v>
      </c>
      <c r="D1215" s="115">
        <v>1</v>
      </c>
      <c r="E1215" s="115">
        <v>9</v>
      </c>
      <c r="F1215" s="115">
        <v>8</v>
      </c>
      <c r="G1215" s="115">
        <v>1</v>
      </c>
      <c r="H1215" s="115">
        <v>0</v>
      </c>
      <c r="I1215" s="115">
        <v>0</v>
      </c>
      <c r="J1215" s="115">
        <v>0</v>
      </c>
      <c r="K1215" s="115">
        <v>0</v>
      </c>
      <c r="L1215" s="115">
        <v>0</v>
      </c>
      <c r="M1215" s="115">
        <v>0</v>
      </c>
      <c r="N1215" s="115">
        <v>0</v>
      </c>
      <c r="O1215" s="115">
        <v>0</v>
      </c>
      <c r="P1215" s="115">
        <v>0</v>
      </c>
      <c r="Q1215" s="115">
        <v>0</v>
      </c>
      <c r="R1215" s="115">
        <v>0</v>
      </c>
      <c r="S1215" s="115">
        <v>0</v>
      </c>
      <c r="T1215" s="115">
        <v>0</v>
      </c>
      <c r="U1215" s="115">
        <v>0</v>
      </c>
      <c r="V1215" s="115">
        <v>20.399999999999999</v>
      </c>
      <c r="W1215" s="115">
        <v>23.1</v>
      </c>
    </row>
    <row r="1216" spans="1:23" ht="13.5" customHeight="1" x14ac:dyDescent="0.35">
      <c r="A1216" s="175">
        <v>0.63541666666666696</v>
      </c>
      <c r="B1216" s="115">
        <v>26</v>
      </c>
      <c r="C1216" s="115">
        <v>1</v>
      </c>
      <c r="D1216" s="115">
        <v>0</v>
      </c>
      <c r="E1216" s="115">
        <v>12</v>
      </c>
      <c r="F1216" s="115">
        <v>12</v>
      </c>
      <c r="G1216" s="115">
        <v>1</v>
      </c>
      <c r="H1216" s="115">
        <v>0</v>
      </c>
      <c r="I1216" s="115">
        <v>0</v>
      </c>
      <c r="J1216" s="115">
        <v>0</v>
      </c>
      <c r="K1216" s="115">
        <v>0</v>
      </c>
      <c r="L1216" s="115">
        <v>0</v>
      </c>
      <c r="M1216" s="115">
        <v>0</v>
      </c>
      <c r="N1216" s="115">
        <v>0</v>
      </c>
      <c r="O1216" s="115">
        <v>0</v>
      </c>
      <c r="P1216" s="115">
        <v>0</v>
      </c>
      <c r="Q1216" s="115">
        <v>0</v>
      </c>
      <c r="R1216" s="115">
        <v>0</v>
      </c>
      <c r="S1216" s="115">
        <v>0</v>
      </c>
      <c r="T1216" s="115">
        <v>0</v>
      </c>
      <c r="U1216" s="115">
        <v>0</v>
      </c>
      <c r="V1216" s="115">
        <v>20.3</v>
      </c>
      <c r="W1216" s="115">
        <v>22.2</v>
      </c>
    </row>
    <row r="1217" spans="1:23" ht="13.5" customHeight="1" x14ac:dyDescent="0.35">
      <c r="A1217" s="175">
        <v>0.64583333333333304</v>
      </c>
      <c r="B1217" s="115">
        <v>38</v>
      </c>
      <c r="C1217" s="115">
        <v>0</v>
      </c>
      <c r="D1217" s="115">
        <v>0</v>
      </c>
      <c r="E1217" s="115">
        <v>10</v>
      </c>
      <c r="F1217" s="115">
        <v>17</v>
      </c>
      <c r="G1217" s="115">
        <v>11</v>
      </c>
      <c r="H1217" s="115">
        <v>0</v>
      </c>
      <c r="I1217" s="115">
        <v>0</v>
      </c>
      <c r="J1217" s="115">
        <v>0</v>
      </c>
      <c r="K1217" s="115">
        <v>0</v>
      </c>
      <c r="L1217" s="115">
        <v>0</v>
      </c>
      <c r="M1217" s="115">
        <v>0</v>
      </c>
      <c r="N1217" s="115">
        <v>0</v>
      </c>
      <c r="O1217" s="115">
        <v>0</v>
      </c>
      <c r="P1217" s="115">
        <v>0</v>
      </c>
      <c r="Q1217" s="115">
        <v>0</v>
      </c>
      <c r="R1217" s="115">
        <v>0</v>
      </c>
      <c r="S1217" s="115">
        <v>0</v>
      </c>
      <c r="T1217" s="115">
        <v>0</v>
      </c>
      <c r="U1217" s="115">
        <v>0</v>
      </c>
      <c r="V1217" s="115">
        <v>22.1</v>
      </c>
      <c r="W1217" s="115">
        <v>26.3</v>
      </c>
    </row>
    <row r="1218" spans="1:23" ht="13.5" customHeight="1" x14ac:dyDescent="0.35">
      <c r="A1218" s="175">
        <v>0.65625</v>
      </c>
      <c r="B1218" s="115">
        <v>53</v>
      </c>
      <c r="C1218" s="115">
        <v>1</v>
      </c>
      <c r="D1218" s="115">
        <v>3</v>
      </c>
      <c r="E1218" s="115">
        <v>33</v>
      </c>
      <c r="F1218" s="115">
        <v>14</v>
      </c>
      <c r="G1218" s="115">
        <v>2</v>
      </c>
      <c r="H1218" s="115">
        <v>0</v>
      </c>
      <c r="I1218" s="115">
        <v>0</v>
      </c>
      <c r="J1218" s="115">
        <v>0</v>
      </c>
      <c r="K1218" s="115">
        <v>0</v>
      </c>
      <c r="L1218" s="115">
        <v>0</v>
      </c>
      <c r="M1218" s="115">
        <v>0</v>
      </c>
      <c r="N1218" s="115">
        <v>0</v>
      </c>
      <c r="O1218" s="115">
        <v>0</v>
      </c>
      <c r="P1218" s="115">
        <v>0</v>
      </c>
      <c r="Q1218" s="115">
        <v>0</v>
      </c>
      <c r="R1218" s="115">
        <v>0</v>
      </c>
      <c r="S1218" s="115">
        <v>0</v>
      </c>
      <c r="T1218" s="115">
        <v>0</v>
      </c>
      <c r="U1218" s="115">
        <v>0</v>
      </c>
      <c r="V1218" s="115">
        <v>18.7</v>
      </c>
      <c r="W1218" s="115">
        <v>22.1</v>
      </c>
    </row>
    <row r="1219" spans="1:23" ht="13.5" customHeight="1" x14ac:dyDescent="0.35">
      <c r="A1219" s="175">
        <v>0.66666666666666696</v>
      </c>
      <c r="B1219" s="115">
        <v>29</v>
      </c>
      <c r="C1219" s="115">
        <v>0</v>
      </c>
      <c r="D1219" s="115">
        <v>1</v>
      </c>
      <c r="E1219" s="115">
        <v>5</v>
      </c>
      <c r="F1219" s="115">
        <v>19</v>
      </c>
      <c r="G1219" s="115">
        <v>4</v>
      </c>
      <c r="H1219" s="115">
        <v>0</v>
      </c>
      <c r="I1219" s="115">
        <v>0</v>
      </c>
      <c r="J1219" s="115">
        <v>0</v>
      </c>
      <c r="K1219" s="115">
        <v>0</v>
      </c>
      <c r="L1219" s="115">
        <v>0</v>
      </c>
      <c r="M1219" s="115">
        <v>0</v>
      </c>
      <c r="N1219" s="115">
        <v>0</v>
      </c>
      <c r="O1219" s="115">
        <v>0</v>
      </c>
      <c r="P1219" s="115">
        <v>0</v>
      </c>
      <c r="Q1219" s="115">
        <v>0</v>
      </c>
      <c r="R1219" s="115">
        <v>0</v>
      </c>
      <c r="S1219" s="115">
        <v>0</v>
      </c>
      <c r="T1219" s="115">
        <v>0</v>
      </c>
      <c r="U1219" s="115">
        <v>0</v>
      </c>
      <c r="V1219" s="115">
        <v>21.5</v>
      </c>
      <c r="W1219" s="115">
        <v>24.9</v>
      </c>
    </row>
    <row r="1220" spans="1:23" ht="13.5" customHeight="1" x14ac:dyDescent="0.35">
      <c r="A1220" s="175">
        <v>0.67708333333333304</v>
      </c>
      <c r="B1220" s="115">
        <v>36</v>
      </c>
      <c r="C1220" s="115">
        <v>0</v>
      </c>
      <c r="D1220" s="115">
        <v>1</v>
      </c>
      <c r="E1220" s="115">
        <v>15</v>
      </c>
      <c r="F1220" s="115">
        <v>17</v>
      </c>
      <c r="G1220" s="115">
        <v>3</v>
      </c>
      <c r="H1220" s="115">
        <v>0</v>
      </c>
      <c r="I1220" s="115">
        <v>0</v>
      </c>
      <c r="J1220" s="115">
        <v>0</v>
      </c>
      <c r="K1220" s="115">
        <v>0</v>
      </c>
      <c r="L1220" s="115">
        <v>0</v>
      </c>
      <c r="M1220" s="115">
        <v>0</v>
      </c>
      <c r="N1220" s="115">
        <v>0</v>
      </c>
      <c r="O1220" s="115">
        <v>0</v>
      </c>
      <c r="P1220" s="115">
        <v>0</v>
      </c>
      <c r="Q1220" s="115">
        <v>0</v>
      </c>
      <c r="R1220" s="115">
        <v>0</v>
      </c>
      <c r="S1220" s="115">
        <v>0</v>
      </c>
      <c r="T1220" s="115">
        <v>0</v>
      </c>
      <c r="U1220" s="115">
        <v>0</v>
      </c>
      <c r="V1220" s="115">
        <v>20.6</v>
      </c>
      <c r="W1220" s="115">
        <v>23.4</v>
      </c>
    </row>
    <row r="1221" spans="1:23" ht="13.5" customHeight="1" x14ac:dyDescent="0.35">
      <c r="A1221" s="175">
        <v>0.6875</v>
      </c>
      <c r="B1221" s="115">
        <v>36</v>
      </c>
      <c r="C1221" s="115">
        <v>2</v>
      </c>
      <c r="D1221" s="115">
        <v>6</v>
      </c>
      <c r="E1221" s="115">
        <v>7</v>
      </c>
      <c r="F1221" s="115">
        <v>18</v>
      </c>
      <c r="G1221" s="115">
        <v>3</v>
      </c>
      <c r="H1221" s="115">
        <v>0</v>
      </c>
      <c r="I1221" s="115">
        <v>0</v>
      </c>
      <c r="J1221" s="115">
        <v>0</v>
      </c>
      <c r="K1221" s="115">
        <v>0</v>
      </c>
      <c r="L1221" s="115">
        <v>0</v>
      </c>
      <c r="M1221" s="115">
        <v>0</v>
      </c>
      <c r="N1221" s="115">
        <v>0</v>
      </c>
      <c r="O1221" s="115">
        <v>0</v>
      </c>
      <c r="P1221" s="115">
        <v>0</v>
      </c>
      <c r="Q1221" s="115">
        <v>0</v>
      </c>
      <c r="R1221" s="115">
        <v>0</v>
      </c>
      <c r="S1221" s="115">
        <v>0</v>
      </c>
      <c r="T1221" s="115">
        <v>0</v>
      </c>
      <c r="U1221" s="115">
        <v>0</v>
      </c>
      <c r="V1221" s="115">
        <v>19.5</v>
      </c>
      <c r="W1221" s="115">
        <v>23.7</v>
      </c>
    </row>
    <row r="1222" spans="1:23" ht="13.5" customHeight="1" x14ac:dyDescent="0.35">
      <c r="A1222" s="175">
        <v>0.69791666666666696</v>
      </c>
      <c r="B1222" s="115">
        <v>33</v>
      </c>
      <c r="C1222" s="115">
        <v>0</v>
      </c>
      <c r="D1222" s="115">
        <v>2</v>
      </c>
      <c r="E1222" s="115">
        <v>10</v>
      </c>
      <c r="F1222" s="115">
        <v>19</v>
      </c>
      <c r="G1222" s="115">
        <v>2</v>
      </c>
      <c r="H1222" s="115">
        <v>0</v>
      </c>
      <c r="I1222" s="115">
        <v>0</v>
      </c>
      <c r="J1222" s="115">
        <v>0</v>
      </c>
      <c r="K1222" s="115">
        <v>0</v>
      </c>
      <c r="L1222" s="115">
        <v>0</v>
      </c>
      <c r="M1222" s="115">
        <v>0</v>
      </c>
      <c r="N1222" s="115">
        <v>0</v>
      </c>
      <c r="O1222" s="115">
        <v>0</v>
      </c>
      <c r="P1222" s="115">
        <v>0</v>
      </c>
      <c r="Q1222" s="115">
        <v>0</v>
      </c>
      <c r="R1222" s="115">
        <v>0</v>
      </c>
      <c r="S1222" s="115">
        <v>0</v>
      </c>
      <c r="T1222" s="115">
        <v>0</v>
      </c>
      <c r="U1222" s="115">
        <v>0</v>
      </c>
      <c r="V1222" s="115">
        <v>20.5</v>
      </c>
      <c r="W1222" s="115">
        <v>23.3</v>
      </c>
    </row>
    <row r="1223" spans="1:23" ht="13.5" customHeight="1" x14ac:dyDescent="0.35">
      <c r="A1223" s="175">
        <v>0.70833333333333304</v>
      </c>
      <c r="B1223" s="115">
        <v>32</v>
      </c>
      <c r="C1223" s="115">
        <v>0</v>
      </c>
      <c r="D1223" s="115">
        <v>0</v>
      </c>
      <c r="E1223" s="115">
        <v>21</v>
      </c>
      <c r="F1223" s="115">
        <v>9</v>
      </c>
      <c r="G1223" s="115">
        <v>1</v>
      </c>
      <c r="H1223" s="115">
        <v>1</v>
      </c>
      <c r="I1223" s="115">
        <v>0</v>
      </c>
      <c r="J1223" s="115">
        <v>0</v>
      </c>
      <c r="K1223" s="115">
        <v>0</v>
      </c>
      <c r="L1223" s="115">
        <v>0</v>
      </c>
      <c r="M1223" s="115">
        <v>0</v>
      </c>
      <c r="N1223" s="115">
        <v>0</v>
      </c>
      <c r="O1223" s="115">
        <v>0</v>
      </c>
      <c r="P1223" s="115">
        <v>0</v>
      </c>
      <c r="Q1223" s="115">
        <v>0</v>
      </c>
      <c r="R1223" s="115">
        <v>0</v>
      </c>
      <c r="S1223" s="115">
        <v>0</v>
      </c>
      <c r="T1223" s="115">
        <v>0</v>
      </c>
      <c r="U1223" s="115">
        <v>0</v>
      </c>
      <c r="V1223" s="115">
        <v>20.399999999999999</v>
      </c>
      <c r="W1223" s="115">
        <v>23.5</v>
      </c>
    </row>
    <row r="1224" spans="1:23" ht="13.5" customHeight="1" x14ac:dyDescent="0.35">
      <c r="A1224" s="175">
        <v>0.71875</v>
      </c>
      <c r="B1224" s="115">
        <v>26</v>
      </c>
      <c r="C1224" s="115">
        <v>0</v>
      </c>
      <c r="D1224" s="115">
        <v>0</v>
      </c>
      <c r="E1224" s="115">
        <v>10</v>
      </c>
      <c r="F1224" s="115">
        <v>15</v>
      </c>
      <c r="G1224" s="115">
        <v>1</v>
      </c>
      <c r="H1224" s="115">
        <v>0</v>
      </c>
      <c r="I1224" s="115">
        <v>0</v>
      </c>
      <c r="J1224" s="115">
        <v>0</v>
      </c>
      <c r="K1224" s="115">
        <v>0</v>
      </c>
      <c r="L1224" s="115">
        <v>0</v>
      </c>
      <c r="M1224" s="115">
        <v>0</v>
      </c>
      <c r="N1224" s="115">
        <v>0</v>
      </c>
      <c r="O1224" s="115">
        <v>0</v>
      </c>
      <c r="P1224" s="115">
        <v>0</v>
      </c>
      <c r="Q1224" s="115">
        <v>0</v>
      </c>
      <c r="R1224" s="115">
        <v>0</v>
      </c>
      <c r="S1224" s="115">
        <v>0</v>
      </c>
      <c r="T1224" s="115">
        <v>0</v>
      </c>
      <c r="U1224" s="115">
        <v>0</v>
      </c>
      <c r="V1224" s="115">
        <v>20.5</v>
      </c>
      <c r="W1224" s="115">
        <v>21.5</v>
      </c>
    </row>
    <row r="1225" spans="1:23" ht="13.5" customHeight="1" x14ac:dyDescent="0.35">
      <c r="A1225" s="175">
        <v>0.72916666666666696</v>
      </c>
      <c r="B1225" s="115">
        <v>28</v>
      </c>
      <c r="C1225" s="115">
        <v>0</v>
      </c>
      <c r="D1225" s="115">
        <v>4</v>
      </c>
      <c r="E1225" s="115">
        <v>8</v>
      </c>
      <c r="F1225" s="115">
        <v>15</v>
      </c>
      <c r="G1225" s="115">
        <v>1</v>
      </c>
      <c r="H1225" s="115">
        <v>0</v>
      </c>
      <c r="I1225" s="115">
        <v>0</v>
      </c>
      <c r="J1225" s="115">
        <v>0</v>
      </c>
      <c r="K1225" s="115">
        <v>0</v>
      </c>
      <c r="L1225" s="115">
        <v>0</v>
      </c>
      <c r="M1225" s="115">
        <v>0</v>
      </c>
      <c r="N1225" s="115">
        <v>0</v>
      </c>
      <c r="O1225" s="115">
        <v>0</v>
      </c>
      <c r="P1225" s="115">
        <v>0</v>
      </c>
      <c r="Q1225" s="115">
        <v>0</v>
      </c>
      <c r="R1225" s="115">
        <v>0</v>
      </c>
      <c r="S1225" s="115">
        <v>0</v>
      </c>
      <c r="T1225" s="115">
        <v>0</v>
      </c>
      <c r="U1225" s="115">
        <v>0</v>
      </c>
      <c r="V1225" s="115">
        <v>19.8</v>
      </c>
      <c r="W1225" s="115">
        <v>23.8</v>
      </c>
    </row>
    <row r="1226" spans="1:23" ht="13.5" customHeight="1" x14ac:dyDescent="0.35">
      <c r="A1226" s="175">
        <v>0.73958333333333304</v>
      </c>
      <c r="B1226" s="115">
        <v>26</v>
      </c>
      <c r="C1226" s="115">
        <v>0</v>
      </c>
      <c r="D1226" s="115">
        <v>3</v>
      </c>
      <c r="E1226" s="115">
        <v>8</v>
      </c>
      <c r="F1226" s="115">
        <v>11</v>
      </c>
      <c r="G1226" s="115">
        <v>4</v>
      </c>
      <c r="H1226" s="115">
        <v>0</v>
      </c>
      <c r="I1226" s="115">
        <v>0</v>
      </c>
      <c r="J1226" s="115">
        <v>0</v>
      </c>
      <c r="K1226" s="115">
        <v>0</v>
      </c>
      <c r="L1226" s="115">
        <v>0</v>
      </c>
      <c r="M1226" s="115">
        <v>0</v>
      </c>
      <c r="N1226" s="115">
        <v>0</v>
      </c>
      <c r="O1226" s="115">
        <v>0</v>
      </c>
      <c r="P1226" s="115">
        <v>0</v>
      </c>
      <c r="Q1226" s="115">
        <v>0</v>
      </c>
      <c r="R1226" s="115">
        <v>0</v>
      </c>
      <c r="S1226" s="115">
        <v>0</v>
      </c>
      <c r="T1226" s="115">
        <v>0</v>
      </c>
      <c r="U1226" s="115">
        <v>0</v>
      </c>
      <c r="V1226" s="115">
        <v>20.5</v>
      </c>
      <c r="W1226" s="115">
        <v>25</v>
      </c>
    </row>
    <row r="1227" spans="1:23" ht="13.5" customHeight="1" x14ac:dyDescent="0.35">
      <c r="A1227" s="175">
        <v>0.75</v>
      </c>
      <c r="B1227" s="115">
        <v>26</v>
      </c>
      <c r="C1227" s="115">
        <v>0</v>
      </c>
      <c r="D1227" s="115">
        <v>4</v>
      </c>
      <c r="E1227" s="115">
        <v>11</v>
      </c>
      <c r="F1227" s="115">
        <v>10</v>
      </c>
      <c r="G1227" s="115">
        <v>1</v>
      </c>
      <c r="H1227" s="115">
        <v>0</v>
      </c>
      <c r="I1227" s="115">
        <v>0</v>
      </c>
      <c r="J1227" s="115">
        <v>0</v>
      </c>
      <c r="K1227" s="115">
        <v>0</v>
      </c>
      <c r="L1227" s="115">
        <v>0</v>
      </c>
      <c r="M1227" s="115">
        <v>0</v>
      </c>
      <c r="N1227" s="115">
        <v>0</v>
      </c>
      <c r="O1227" s="115">
        <v>0</v>
      </c>
      <c r="P1227" s="115">
        <v>0</v>
      </c>
      <c r="Q1227" s="115">
        <v>0</v>
      </c>
      <c r="R1227" s="115">
        <v>0</v>
      </c>
      <c r="S1227" s="115">
        <v>0</v>
      </c>
      <c r="T1227" s="115">
        <v>0</v>
      </c>
      <c r="U1227" s="115">
        <v>0</v>
      </c>
      <c r="V1227" s="115">
        <v>18.899999999999999</v>
      </c>
      <c r="W1227" s="115">
        <v>24.1</v>
      </c>
    </row>
    <row r="1228" spans="1:23" ht="13.5" customHeight="1" x14ac:dyDescent="0.35">
      <c r="A1228" s="175">
        <v>0.76041666666666696</v>
      </c>
      <c r="B1228" s="115">
        <v>26</v>
      </c>
      <c r="C1228" s="115">
        <v>3</v>
      </c>
      <c r="D1228" s="115">
        <v>2</v>
      </c>
      <c r="E1228" s="115">
        <v>11</v>
      </c>
      <c r="F1228" s="115">
        <v>9</v>
      </c>
      <c r="G1228" s="115">
        <v>1</v>
      </c>
      <c r="H1228" s="115">
        <v>0</v>
      </c>
      <c r="I1228" s="115">
        <v>0</v>
      </c>
      <c r="J1228" s="115">
        <v>0</v>
      </c>
      <c r="K1228" s="115">
        <v>0</v>
      </c>
      <c r="L1228" s="115">
        <v>0</v>
      </c>
      <c r="M1228" s="115">
        <v>0</v>
      </c>
      <c r="N1228" s="115">
        <v>0</v>
      </c>
      <c r="O1228" s="115">
        <v>0</v>
      </c>
      <c r="P1228" s="115">
        <v>0</v>
      </c>
      <c r="Q1228" s="115">
        <v>0</v>
      </c>
      <c r="R1228" s="115">
        <v>0</v>
      </c>
      <c r="S1228" s="115">
        <v>0</v>
      </c>
      <c r="T1228" s="115">
        <v>0</v>
      </c>
      <c r="U1228" s="115">
        <v>0</v>
      </c>
      <c r="V1228" s="115">
        <v>18.600000000000001</v>
      </c>
      <c r="W1228" s="115">
        <v>23.5</v>
      </c>
    </row>
    <row r="1229" spans="1:23" ht="13.5" customHeight="1" x14ac:dyDescent="0.35">
      <c r="A1229" s="175">
        <v>0.77083333333333304</v>
      </c>
      <c r="B1229" s="115">
        <v>25</v>
      </c>
      <c r="C1229" s="115">
        <v>0</v>
      </c>
      <c r="D1229" s="115">
        <v>0</v>
      </c>
      <c r="E1229" s="115">
        <v>5</v>
      </c>
      <c r="F1229" s="115">
        <v>15</v>
      </c>
      <c r="G1229" s="115">
        <v>5</v>
      </c>
      <c r="H1229" s="115">
        <v>0</v>
      </c>
      <c r="I1229" s="115">
        <v>0</v>
      </c>
      <c r="J1229" s="115">
        <v>0</v>
      </c>
      <c r="K1229" s="115">
        <v>0</v>
      </c>
      <c r="L1229" s="115">
        <v>0</v>
      </c>
      <c r="M1229" s="115">
        <v>0</v>
      </c>
      <c r="N1229" s="115">
        <v>0</v>
      </c>
      <c r="O1229" s="115">
        <v>0</v>
      </c>
      <c r="P1229" s="115">
        <v>0</v>
      </c>
      <c r="Q1229" s="115">
        <v>0</v>
      </c>
      <c r="R1229" s="115">
        <v>0</v>
      </c>
      <c r="S1229" s="115">
        <v>0</v>
      </c>
      <c r="T1229" s="115">
        <v>0</v>
      </c>
      <c r="U1229" s="115">
        <v>0</v>
      </c>
      <c r="V1229" s="115">
        <v>22.8</v>
      </c>
      <c r="W1229" s="115">
        <v>26.5</v>
      </c>
    </row>
    <row r="1230" spans="1:23" ht="13.5" customHeight="1" x14ac:dyDescent="0.35">
      <c r="A1230" s="175">
        <v>0.78125</v>
      </c>
      <c r="B1230" s="115">
        <v>25</v>
      </c>
      <c r="C1230" s="115">
        <v>0</v>
      </c>
      <c r="D1230" s="115">
        <v>0</v>
      </c>
      <c r="E1230" s="115">
        <v>3</v>
      </c>
      <c r="F1230" s="115">
        <v>14</v>
      </c>
      <c r="G1230" s="115">
        <v>8</v>
      </c>
      <c r="H1230" s="115">
        <v>0</v>
      </c>
      <c r="I1230" s="115">
        <v>0</v>
      </c>
      <c r="J1230" s="115">
        <v>0</v>
      </c>
      <c r="K1230" s="115">
        <v>0</v>
      </c>
      <c r="L1230" s="115">
        <v>0</v>
      </c>
      <c r="M1230" s="115">
        <v>0</v>
      </c>
      <c r="N1230" s="115">
        <v>0</v>
      </c>
      <c r="O1230" s="115">
        <v>0</v>
      </c>
      <c r="P1230" s="115">
        <v>0</v>
      </c>
      <c r="Q1230" s="115">
        <v>0</v>
      </c>
      <c r="R1230" s="115">
        <v>0</v>
      </c>
      <c r="S1230" s="115">
        <v>0</v>
      </c>
      <c r="T1230" s="115">
        <v>0</v>
      </c>
      <c r="U1230" s="115">
        <v>0</v>
      </c>
      <c r="V1230" s="115">
        <v>23.4</v>
      </c>
      <c r="W1230" s="115">
        <v>28</v>
      </c>
    </row>
    <row r="1231" spans="1:23" ht="13.5" customHeight="1" x14ac:dyDescent="0.35">
      <c r="A1231" s="175">
        <v>0.79166666666666696</v>
      </c>
      <c r="B1231" s="115">
        <v>18</v>
      </c>
      <c r="C1231" s="115">
        <v>0</v>
      </c>
      <c r="D1231" s="115">
        <v>0</v>
      </c>
      <c r="E1231" s="115">
        <v>3</v>
      </c>
      <c r="F1231" s="115">
        <v>12</v>
      </c>
      <c r="G1231" s="115">
        <v>3</v>
      </c>
      <c r="H1231" s="115">
        <v>0</v>
      </c>
      <c r="I1231" s="115">
        <v>0</v>
      </c>
      <c r="J1231" s="115">
        <v>0</v>
      </c>
      <c r="K1231" s="115">
        <v>0</v>
      </c>
      <c r="L1231" s="115">
        <v>0</v>
      </c>
      <c r="M1231" s="115">
        <v>0</v>
      </c>
      <c r="N1231" s="115">
        <v>0</v>
      </c>
      <c r="O1231" s="115">
        <v>0</v>
      </c>
      <c r="P1231" s="115">
        <v>0</v>
      </c>
      <c r="Q1231" s="115">
        <v>0</v>
      </c>
      <c r="R1231" s="115">
        <v>0</v>
      </c>
      <c r="S1231" s="115">
        <v>0</v>
      </c>
      <c r="T1231" s="115">
        <v>0</v>
      </c>
      <c r="U1231" s="115">
        <v>0</v>
      </c>
      <c r="V1231" s="115">
        <v>22</v>
      </c>
      <c r="W1231" s="115">
        <v>26</v>
      </c>
    </row>
    <row r="1232" spans="1:23" ht="13.5" customHeight="1" x14ac:dyDescent="0.35">
      <c r="A1232" s="175">
        <v>0.80208333333333304</v>
      </c>
      <c r="B1232" s="115">
        <v>9</v>
      </c>
      <c r="C1232" s="115">
        <v>0</v>
      </c>
      <c r="D1232" s="115">
        <v>0</v>
      </c>
      <c r="E1232" s="115">
        <v>4</v>
      </c>
      <c r="F1232" s="115">
        <v>4</v>
      </c>
      <c r="G1232" s="115">
        <v>1</v>
      </c>
      <c r="H1232" s="115">
        <v>0</v>
      </c>
      <c r="I1232" s="115">
        <v>0</v>
      </c>
      <c r="J1232" s="115">
        <v>0</v>
      </c>
      <c r="K1232" s="115">
        <v>0</v>
      </c>
      <c r="L1232" s="115">
        <v>0</v>
      </c>
      <c r="M1232" s="115">
        <v>0</v>
      </c>
      <c r="N1232" s="115">
        <v>0</v>
      </c>
      <c r="O1232" s="115">
        <v>0</v>
      </c>
      <c r="P1232" s="115">
        <v>0</v>
      </c>
      <c r="Q1232" s="115">
        <v>0</v>
      </c>
      <c r="R1232" s="115">
        <v>0</v>
      </c>
      <c r="S1232" s="115">
        <v>0</v>
      </c>
      <c r="T1232" s="115">
        <v>0</v>
      </c>
      <c r="U1232" s="115">
        <v>0</v>
      </c>
      <c r="V1232" s="115">
        <v>21.1</v>
      </c>
      <c r="W1232" s="115" t="s">
        <v>102</v>
      </c>
    </row>
    <row r="1233" spans="1:23" ht="13.5" customHeight="1" x14ac:dyDescent="0.35">
      <c r="A1233" s="175">
        <v>0.8125</v>
      </c>
      <c r="B1233" s="115">
        <v>20</v>
      </c>
      <c r="C1233" s="115">
        <v>2</v>
      </c>
      <c r="D1233" s="115">
        <v>2</v>
      </c>
      <c r="E1233" s="115">
        <v>7</v>
      </c>
      <c r="F1233" s="115">
        <v>6</v>
      </c>
      <c r="G1233" s="115">
        <v>3</v>
      </c>
      <c r="H1233" s="115">
        <v>0</v>
      </c>
      <c r="I1233" s="115">
        <v>0</v>
      </c>
      <c r="J1233" s="115">
        <v>0</v>
      </c>
      <c r="K1233" s="115">
        <v>0</v>
      </c>
      <c r="L1233" s="115">
        <v>0</v>
      </c>
      <c r="M1233" s="115">
        <v>0</v>
      </c>
      <c r="N1233" s="115">
        <v>0</v>
      </c>
      <c r="O1233" s="115">
        <v>0</v>
      </c>
      <c r="P1233" s="115">
        <v>0</v>
      </c>
      <c r="Q1233" s="115">
        <v>0</v>
      </c>
      <c r="R1233" s="115">
        <v>0</v>
      </c>
      <c r="S1233" s="115">
        <v>0</v>
      </c>
      <c r="T1233" s="115">
        <v>0</v>
      </c>
      <c r="U1233" s="115">
        <v>0</v>
      </c>
      <c r="V1233" s="115">
        <v>18.899999999999999</v>
      </c>
      <c r="W1233" s="115">
        <v>25.5</v>
      </c>
    </row>
    <row r="1234" spans="1:23" ht="13.5" customHeight="1" x14ac:dyDescent="0.35">
      <c r="A1234" s="175">
        <v>0.82291666666666696</v>
      </c>
      <c r="B1234" s="115">
        <v>12</v>
      </c>
      <c r="C1234" s="115">
        <v>0</v>
      </c>
      <c r="D1234" s="115">
        <v>0</v>
      </c>
      <c r="E1234" s="115">
        <v>1</v>
      </c>
      <c r="F1234" s="115">
        <v>10</v>
      </c>
      <c r="G1234" s="115">
        <v>1</v>
      </c>
      <c r="H1234" s="115">
        <v>0</v>
      </c>
      <c r="I1234" s="115">
        <v>0</v>
      </c>
      <c r="J1234" s="115">
        <v>0</v>
      </c>
      <c r="K1234" s="115">
        <v>0</v>
      </c>
      <c r="L1234" s="115">
        <v>0</v>
      </c>
      <c r="M1234" s="115">
        <v>0</v>
      </c>
      <c r="N1234" s="115">
        <v>0</v>
      </c>
      <c r="O1234" s="115">
        <v>0</v>
      </c>
      <c r="P1234" s="115">
        <v>0</v>
      </c>
      <c r="Q1234" s="115">
        <v>0</v>
      </c>
      <c r="R1234" s="115">
        <v>0</v>
      </c>
      <c r="S1234" s="115">
        <v>0</v>
      </c>
      <c r="T1234" s="115">
        <v>0</v>
      </c>
      <c r="U1234" s="115">
        <v>0</v>
      </c>
      <c r="V1234" s="115">
        <v>21.6</v>
      </c>
      <c r="W1234" s="115">
        <v>23.2</v>
      </c>
    </row>
    <row r="1235" spans="1:23" ht="13.5" customHeight="1" x14ac:dyDescent="0.35">
      <c r="A1235" s="175">
        <v>0.83333333333333304</v>
      </c>
      <c r="B1235" s="115">
        <v>15</v>
      </c>
      <c r="C1235" s="115">
        <v>0</v>
      </c>
      <c r="D1235" s="115">
        <v>1</v>
      </c>
      <c r="E1235" s="115">
        <v>8</v>
      </c>
      <c r="F1235" s="115">
        <v>5</v>
      </c>
      <c r="G1235" s="115">
        <v>1</v>
      </c>
      <c r="H1235" s="115">
        <v>0</v>
      </c>
      <c r="I1235" s="115">
        <v>0</v>
      </c>
      <c r="J1235" s="115">
        <v>0</v>
      </c>
      <c r="K1235" s="115">
        <v>0</v>
      </c>
      <c r="L1235" s="115">
        <v>0</v>
      </c>
      <c r="M1235" s="115">
        <v>0</v>
      </c>
      <c r="N1235" s="115">
        <v>0</v>
      </c>
      <c r="O1235" s="115">
        <v>0</v>
      </c>
      <c r="P1235" s="115">
        <v>0</v>
      </c>
      <c r="Q1235" s="115">
        <v>0</v>
      </c>
      <c r="R1235" s="115">
        <v>0</v>
      </c>
      <c r="S1235" s="115">
        <v>0</v>
      </c>
      <c r="T1235" s="115">
        <v>0</v>
      </c>
      <c r="U1235" s="115">
        <v>0</v>
      </c>
      <c r="V1235" s="115">
        <v>20.2</v>
      </c>
      <c r="W1235" s="115">
        <v>23.5</v>
      </c>
    </row>
    <row r="1236" spans="1:23" ht="13.5" customHeight="1" x14ac:dyDescent="0.35">
      <c r="A1236" s="175">
        <v>0.84375</v>
      </c>
      <c r="B1236" s="115">
        <v>11</v>
      </c>
      <c r="C1236" s="115">
        <v>0</v>
      </c>
      <c r="D1236" s="115">
        <v>0</v>
      </c>
      <c r="E1236" s="115">
        <v>1</v>
      </c>
      <c r="F1236" s="115">
        <v>10</v>
      </c>
      <c r="G1236" s="115">
        <v>0</v>
      </c>
      <c r="H1236" s="115">
        <v>0</v>
      </c>
      <c r="I1236" s="115">
        <v>0</v>
      </c>
      <c r="J1236" s="115">
        <v>0</v>
      </c>
      <c r="K1236" s="115">
        <v>0</v>
      </c>
      <c r="L1236" s="115">
        <v>0</v>
      </c>
      <c r="M1236" s="115">
        <v>0</v>
      </c>
      <c r="N1236" s="115">
        <v>0</v>
      </c>
      <c r="O1236" s="115">
        <v>0</v>
      </c>
      <c r="P1236" s="115">
        <v>0</v>
      </c>
      <c r="Q1236" s="115">
        <v>0</v>
      </c>
      <c r="R1236" s="115">
        <v>0</v>
      </c>
      <c r="S1236" s="115">
        <v>0</v>
      </c>
      <c r="T1236" s="115">
        <v>0</v>
      </c>
      <c r="U1236" s="115">
        <v>0</v>
      </c>
      <c r="V1236" s="115">
        <v>21.7</v>
      </c>
      <c r="W1236" s="115">
        <v>22.9</v>
      </c>
    </row>
    <row r="1237" spans="1:23" ht="13.5" customHeight="1" x14ac:dyDescent="0.35">
      <c r="A1237" s="175">
        <v>0.85416666666666696</v>
      </c>
      <c r="B1237" s="115">
        <v>11</v>
      </c>
      <c r="C1237" s="115">
        <v>1</v>
      </c>
      <c r="D1237" s="115">
        <v>6</v>
      </c>
      <c r="E1237" s="115">
        <v>0</v>
      </c>
      <c r="F1237" s="115">
        <v>3</v>
      </c>
      <c r="G1237" s="115">
        <v>1</v>
      </c>
      <c r="H1237" s="115">
        <v>0</v>
      </c>
      <c r="I1237" s="115">
        <v>0</v>
      </c>
      <c r="J1237" s="115">
        <v>0</v>
      </c>
      <c r="K1237" s="115">
        <v>0</v>
      </c>
      <c r="L1237" s="115">
        <v>0</v>
      </c>
      <c r="M1237" s="115">
        <v>0</v>
      </c>
      <c r="N1237" s="115">
        <v>0</v>
      </c>
      <c r="O1237" s="115">
        <v>0</v>
      </c>
      <c r="P1237" s="115">
        <v>0</v>
      </c>
      <c r="Q1237" s="115">
        <v>0</v>
      </c>
      <c r="R1237" s="115">
        <v>0</v>
      </c>
      <c r="S1237" s="115">
        <v>0</v>
      </c>
      <c r="T1237" s="115">
        <v>0</v>
      </c>
      <c r="U1237" s="115">
        <v>0</v>
      </c>
      <c r="V1237" s="115">
        <v>16.899999999999999</v>
      </c>
      <c r="W1237" s="115">
        <v>23.5</v>
      </c>
    </row>
    <row r="1238" spans="1:23" ht="13.5" customHeight="1" x14ac:dyDescent="0.35">
      <c r="A1238" s="175">
        <v>0.86458333333333304</v>
      </c>
      <c r="B1238" s="115">
        <v>9</v>
      </c>
      <c r="C1238" s="115">
        <v>1</v>
      </c>
      <c r="D1238" s="115">
        <v>3</v>
      </c>
      <c r="E1238" s="115">
        <v>4</v>
      </c>
      <c r="F1238" s="115">
        <v>1</v>
      </c>
      <c r="G1238" s="115">
        <v>0</v>
      </c>
      <c r="H1238" s="115">
        <v>0</v>
      </c>
      <c r="I1238" s="115">
        <v>0</v>
      </c>
      <c r="J1238" s="115">
        <v>0</v>
      </c>
      <c r="K1238" s="115">
        <v>0</v>
      </c>
      <c r="L1238" s="115">
        <v>0</v>
      </c>
      <c r="M1238" s="115">
        <v>0</v>
      </c>
      <c r="N1238" s="115">
        <v>0</v>
      </c>
      <c r="O1238" s="115">
        <v>0</v>
      </c>
      <c r="P1238" s="115">
        <v>0</v>
      </c>
      <c r="Q1238" s="115">
        <v>0</v>
      </c>
      <c r="R1238" s="115">
        <v>0</v>
      </c>
      <c r="S1238" s="115">
        <v>0</v>
      </c>
      <c r="T1238" s="115">
        <v>0</v>
      </c>
      <c r="U1238" s="115">
        <v>0</v>
      </c>
      <c r="V1238" s="115">
        <v>15.8</v>
      </c>
      <c r="W1238" s="115" t="s">
        <v>102</v>
      </c>
    </row>
    <row r="1239" spans="1:23" ht="13.5" customHeight="1" x14ac:dyDescent="0.35">
      <c r="A1239" s="175">
        <v>0.875</v>
      </c>
      <c r="B1239" s="115">
        <v>10</v>
      </c>
      <c r="C1239" s="115">
        <v>0</v>
      </c>
      <c r="D1239" s="115">
        <v>0</v>
      </c>
      <c r="E1239" s="115">
        <v>2</v>
      </c>
      <c r="F1239" s="115">
        <v>6</v>
      </c>
      <c r="G1239" s="115">
        <v>2</v>
      </c>
      <c r="H1239" s="115">
        <v>0</v>
      </c>
      <c r="I1239" s="115">
        <v>0</v>
      </c>
      <c r="J1239" s="115">
        <v>0</v>
      </c>
      <c r="K1239" s="115">
        <v>0</v>
      </c>
      <c r="L1239" s="115">
        <v>0</v>
      </c>
      <c r="M1239" s="115">
        <v>0</v>
      </c>
      <c r="N1239" s="115">
        <v>0</v>
      </c>
      <c r="O1239" s="115">
        <v>0</v>
      </c>
      <c r="P1239" s="115">
        <v>0</v>
      </c>
      <c r="Q1239" s="115">
        <v>0</v>
      </c>
      <c r="R1239" s="115">
        <v>0</v>
      </c>
      <c r="S1239" s="115">
        <v>0</v>
      </c>
      <c r="T1239" s="115">
        <v>0</v>
      </c>
      <c r="U1239" s="115">
        <v>0</v>
      </c>
      <c r="V1239" s="115">
        <v>23</v>
      </c>
      <c r="W1239" s="115" t="s">
        <v>102</v>
      </c>
    </row>
    <row r="1240" spans="1:23" ht="13.5" customHeight="1" x14ac:dyDescent="0.35">
      <c r="A1240" s="175">
        <v>0.88541666666666696</v>
      </c>
      <c r="B1240" s="115">
        <v>11</v>
      </c>
      <c r="C1240" s="115">
        <v>0</v>
      </c>
      <c r="D1240" s="115">
        <v>0</v>
      </c>
      <c r="E1240" s="115">
        <v>0</v>
      </c>
      <c r="F1240" s="115">
        <v>5</v>
      </c>
      <c r="G1240" s="115">
        <v>5</v>
      </c>
      <c r="H1240" s="115">
        <v>1</v>
      </c>
      <c r="I1240" s="115">
        <v>0</v>
      </c>
      <c r="J1240" s="115">
        <v>0</v>
      </c>
      <c r="K1240" s="115">
        <v>0</v>
      </c>
      <c r="L1240" s="115">
        <v>0</v>
      </c>
      <c r="M1240" s="115">
        <v>0</v>
      </c>
      <c r="N1240" s="115">
        <v>0</v>
      </c>
      <c r="O1240" s="115">
        <v>0</v>
      </c>
      <c r="P1240" s="115">
        <v>0</v>
      </c>
      <c r="Q1240" s="115">
        <v>0</v>
      </c>
      <c r="R1240" s="115">
        <v>0</v>
      </c>
      <c r="S1240" s="115">
        <v>0</v>
      </c>
      <c r="T1240" s="115">
        <v>0</v>
      </c>
      <c r="U1240" s="115">
        <v>0</v>
      </c>
      <c r="V1240" s="115">
        <v>24.6</v>
      </c>
      <c r="W1240" s="115">
        <v>27.2</v>
      </c>
    </row>
    <row r="1241" spans="1:23" ht="13.5" customHeight="1" x14ac:dyDescent="0.35">
      <c r="A1241" s="175">
        <v>0.89583333333333304</v>
      </c>
      <c r="B1241" s="115">
        <v>9</v>
      </c>
      <c r="C1241" s="115">
        <v>0</v>
      </c>
      <c r="D1241" s="115">
        <v>0</v>
      </c>
      <c r="E1241" s="115">
        <v>2</v>
      </c>
      <c r="F1241" s="115">
        <v>6</v>
      </c>
      <c r="G1241" s="115">
        <v>1</v>
      </c>
      <c r="H1241" s="115">
        <v>0</v>
      </c>
      <c r="I1241" s="115">
        <v>0</v>
      </c>
      <c r="J1241" s="115">
        <v>0</v>
      </c>
      <c r="K1241" s="115">
        <v>0</v>
      </c>
      <c r="L1241" s="115">
        <v>0</v>
      </c>
      <c r="M1241" s="115">
        <v>0</v>
      </c>
      <c r="N1241" s="115">
        <v>0</v>
      </c>
      <c r="O1241" s="115">
        <v>0</v>
      </c>
      <c r="P1241" s="115">
        <v>0</v>
      </c>
      <c r="Q1241" s="115">
        <v>0</v>
      </c>
      <c r="R1241" s="115">
        <v>0</v>
      </c>
      <c r="S1241" s="115">
        <v>0</v>
      </c>
      <c r="T1241" s="115">
        <v>0</v>
      </c>
      <c r="U1241" s="115">
        <v>0</v>
      </c>
      <c r="V1241" s="115">
        <v>21.8</v>
      </c>
      <c r="W1241" s="115" t="s">
        <v>102</v>
      </c>
    </row>
    <row r="1242" spans="1:23" ht="13.5" customHeight="1" x14ac:dyDescent="0.35">
      <c r="A1242" s="175">
        <v>0.90625</v>
      </c>
      <c r="B1242" s="115">
        <v>7</v>
      </c>
      <c r="C1242" s="115">
        <v>0</v>
      </c>
      <c r="D1242" s="115">
        <v>0</v>
      </c>
      <c r="E1242" s="115">
        <v>5</v>
      </c>
      <c r="F1242" s="115">
        <v>2</v>
      </c>
      <c r="G1242" s="115">
        <v>0</v>
      </c>
      <c r="H1242" s="115">
        <v>0</v>
      </c>
      <c r="I1242" s="115">
        <v>0</v>
      </c>
      <c r="J1242" s="115">
        <v>0</v>
      </c>
      <c r="K1242" s="115">
        <v>0</v>
      </c>
      <c r="L1242" s="115">
        <v>0</v>
      </c>
      <c r="M1242" s="115">
        <v>0</v>
      </c>
      <c r="N1242" s="115">
        <v>0</v>
      </c>
      <c r="O1242" s="115">
        <v>0</v>
      </c>
      <c r="P1242" s="115">
        <v>0</v>
      </c>
      <c r="Q1242" s="115">
        <v>0</v>
      </c>
      <c r="R1242" s="115">
        <v>0</v>
      </c>
      <c r="S1242" s="115">
        <v>0</v>
      </c>
      <c r="T1242" s="115">
        <v>0</v>
      </c>
      <c r="U1242" s="115">
        <v>0</v>
      </c>
      <c r="V1242" s="115">
        <v>18.600000000000001</v>
      </c>
      <c r="W1242" s="115" t="s">
        <v>102</v>
      </c>
    </row>
    <row r="1243" spans="1:23" ht="13.5" customHeight="1" x14ac:dyDescent="0.35">
      <c r="A1243" s="175">
        <v>0.91666666666666696</v>
      </c>
      <c r="B1243" s="115">
        <v>17</v>
      </c>
      <c r="C1243" s="115">
        <v>1</v>
      </c>
      <c r="D1243" s="115">
        <v>0</v>
      </c>
      <c r="E1243" s="115">
        <v>3</v>
      </c>
      <c r="F1243" s="115">
        <v>12</v>
      </c>
      <c r="G1243" s="115">
        <v>1</v>
      </c>
      <c r="H1243" s="115">
        <v>0</v>
      </c>
      <c r="I1243" s="115">
        <v>0</v>
      </c>
      <c r="J1243" s="115">
        <v>0</v>
      </c>
      <c r="K1243" s="115">
        <v>0</v>
      </c>
      <c r="L1243" s="115">
        <v>0</v>
      </c>
      <c r="M1243" s="115">
        <v>0</v>
      </c>
      <c r="N1243" s="115">
        <v>0</v>
      </c>
      <c r="O1243" s="115">
        <v>0</v>
      </c>
      <c r="P1243" s="115">
        <v>0</v>
      </c>
      <c r="Q1243" s="115">
        <v>0</v>
      </c>
      <c r="R1243" s="115">
        <v>0</v>
      </c>
      <c r="S1243" s="115">
        <v>0</v>
      </c>
      <c r="T1243" s="115">
        <v>0</v>
      </c>
      <c r="U1243" s="115">
        <v>0</v>
      </c>
      <c r="V1243" s="115">
        <v>21.2</v>
      </c>
      <c r="W1243" s="115">
        <v>23.5</v>
      </c>
    </row>
    <row r="1244" spans="1:23" ht="13.5" customHeight="1" x14ac:dyDescent="0.35">
      <c r="A1244" s="175">
        <v>0.92708333333333304</v>
      </c>
      <c r="B1244" s="115">
        <v>9</v>
      </c>
      <c r="C1244" s="115">
        <v>0</v>
      </c>
      <c r="D1244" s="115">
        <v>0</v>
      </c>
      <c r="E1244" s="115">
        <v>2</v>
      </c>
      <c r="F1244" s="115">
        <v>5</v>
      </c>
      <c r="G1244" s="115">
        <v>2</v>
      </c>
      <c r="H1244" s="115">
        <v>0</v>
      </c>
      <c r="I1244" s="115">
        <v>0</v>
      </c>
      <c r="J1244" s="115">
        <v>0</v>
      </c>
      <c r="K1244" s="115">
        <v>0</v>
      </c>
      <c r="L1244" s="115">
        <v>0</v>
      </c>
      <c r="M1244" s="115">
        <v>0</v>
      </c>
      <c r="N1244" s="115">
        <v>0</v>
      </c>
      <c r="O1244" s="115">
        <v>0</v>
      </c>
      <c r="P1244" s="115">
        <v>0</v>
      </c>
      <c r="Q1244" s="115">
        <v>0</v>
      </c>
      <c r="R1244" s="115">
        <v>0</v>
      </c>
      <c r="S1244" s="115">
        <v>0</v>
      </c>
      <c r="T1244" s="115">
        <v>0</v>
      </c>
      <c r="U1244" s="115">
        <v>0</v>
      </c>
      <c r="V1244" s="115">
        <v>22.1</v>
      </c>
      <c r="W1244" s="115" t="s">
        <v>102</v>
      </c>
    </row>
    <row r="1245" spans="1:23" ht="13.5" customHeight="1" x14ac:dyDescent="0.35">
      <c r="A1245" s="175">
        <v>0.9375</v>
      </c>
      <c r="B1245" s="115">
        <v>5</v>
      </c>
      <c r="C1245" s="115">
        <v>1</v>
      </c>
      <c r="D1245" s="115">
        <v>0</v>
      </c>
      <c r="E1245" s="115">
        <v>2</v>
      </c>
      <c r="F1245" s="115">
        <v>2</v>
      </c>
      <c r="G1245" s="115">
        <v>0</v>
      </c>
      <c r="H1245" s="115">
        <v>0</v>
      </c>
      <c r="I1245" s="115">
        <v>0</v>
      </c>
      <c r="J1245" s="115">
        <v>0</v>
      </c>
      <c r="K1245" s="115">
        <v>0</v>
      </c>
      <c r="L1245" s="115">
        <v>0</v>
      </c>
      <c r="M1245" s="115">
        <v>0</v>
      </c>
      <c r="N1245" s="115">
        <v>0</v>
      </c>
      <c r="O1245" s="115">
        <v>0</v>
      </c>
      <c r="P1245" s="115">
        <v>0</v>
      </c>
      <c r="Q1245" s="115">
        <v>0</v>
      </c>
      <c r="R1245" s="115">
        <v>0</v>
      </c>
      <c r="S1245" s="115">
        <v>0</v>
      </c>
      <c r="T1245" s="115">
        <v>0</v>
      </c>
      <c r="U1245" s="115">
        <v>0</v>
      </c>
      <c r="V1245" s="115">
        <v>17.600000000000001</v>
      </c>
      <c r="W1245" s="115" t="s">
        <v>102</v>
      </c>
    </row>
    <row r="1246" spans="1:23" ht="13.5" customHeight="1" x14ac:dyDescent="0.35">
      <c r="A1246" s="175">
        <v>0.94791666666666696</v>
      </c>
      <c r="B1246" s="115">
        <v>7</v>
      </c>
      <c r="C1246" s="115">
        <v>0</v>
      </c>
      <c r="D1246" s="115">
        <v>0</v>
      </c>
      <c r="E1246" s="115">
        <v>5</v>
      </c>
      <c r="F1246" s="115">
        <v>1</v>
      </c>
      <c r="G1246" s="115">
        <v>1</v>
      </c>
      <c r="H1246" s="115">
        <v>0</v>
      </c>
      <c r="I1246" s="115">
        <v>0</v>
      </c>
      <c r="J1246" s="115">
        <v>0</v>
      </c>
      <c r="K1246" s="115">
        <v>0</v>
      </c>
      <c r="L1246" s="115">
        <v>0</v>
      </c>
      <c r="M1246" s="115">
        <v>0</v>
      </c>
      <c r="N1246" s="115">
        <v>0</v>
      </c>
      <c r="O1246" s="115">
        <v>0</v>
      </c>
      <c r="P1246" s="115">
        <v>0</v>
      </c>
      <c r="Q1246" s="115">
        <v>0</v>
      </c>
      <c r="R1246" s="115">
        <v>0</v>
      </c>
      <c r="S1246" s="115">
        <v>0</v>
      </c>
      <c r="T1246" s="115">
        <v>0</v>
      </c>
      <c r="U1246" s="115">
        <v>0</v>
      </c>
      <c r="V1246" s="115">
        <v>20.6</v>
      </c>
      <c r="W1246" s="115" t="s">
        <v>102</v>
      </c>
    </row>
    <row r="1247" spans="1:23" ht="13.5" customHeight="1" x14ac:dyDescent="0.35">
      <c r="A1247" s="175">
        <v>0.95833333333333304</v>
      </c>
      <c r="B1247" s="115">
        <v>2</v>
      </c>
      <c r="C1247" s="115">
        <v>0</v>
      </c>
      <c r="D1247" s="115">
        <v>0</v>
      </c>
      <c r="E1247" s="115">
        <v>0</v>
      </c>
      <c r="F1247" s="115">
        <v>2</v>
      </c>
      <c r="G1247" s="115">
        <v>0</v>
      </c>
      <c r="H1247" s="115">
        <v>0</v>
      </c>
      <c r="I1247" s="115">
        <v>0</v>
      </c>
      <c r="J1247" s="115">
        <v>0</v>
      </c>
      <c r="K1247" s="115">
        <v>0</v>
      </c>
      <c r="L1247" s="115">
        <v>0</v>
      </c>
      <c r="M1247" s="115">
        <v>0</v>
      </c>
      <c r="N1247" s="115">
        <v>0</v>
      </c>
      <c r="O1247" s="115">
        <v>0</v>
      </c>
      <c r="P1247" s="115">
        <v>0</v>
      </c>
      <c r="Q1247" s="115">
        <v>0</v>
      </c>
      <c r="R1247" s="115">
        <v>0</v>
      </c>
      <c r="S1247" s="115">
        <v>0</v>
      </c>
      <c r="T1247" s="115">
        <v>0</v>
      </c>
      <c r="U1247" s="115">
        <v>0</v>
      </c>
      <c r="V1247" s="115">
        <v>24.7</v>
      </c>
      <c r="W1247" s="115" t="s">
        <v>102</v>
      </c>
    </row>
    <row r="1248" spans="1:23" ht="13.5" customHeight="1" x14ac:dyDescent="0.35">
      <c r="A1248" s="175">
        <v>0.96875</v>
      </c>
      <c r="B1248" s="115">
        <v>3</v>
      </c>
      <c r="C1248" s="115">
        <v>1</v>
      </c>
      <c r="D1248" s="115">
        <v>0</v>
      </c>
      <c r="E1248" s="115">
        <v>0</v>
      </c>
      <c r="F1248" s="115">
        <v>1</v>
      </c>
      <c r="G1248" s="115">
        <v>0</v>
      </c>
      <c r="H1248" s="115">
        <v>0</v>
      </c>
      <c r="I1248" s="115">
        <v>1</v>
      </c>
      <c r="J1248" s="115">
        <v>0</v>
      </c>
      <c r="K1248" s="115">
        <v>0</v>
      </c>
      <c r="L1248" s="115">
        <v>0</v>
      </c>
      <c r="M1248" s="115">
        <v>0</v>
      </c>
      <c r="N1248" s="115">
        <v>0</v>
      </c>
      <c r="O1248" s="115">
        <v>0</v>
      </c>
      <c r="P1248" s="115">
        <v>0</v>
      </c>
      <c r="Q1248" s="115">
        <v>0</v>
      </c>
      <c r="R1248" s="115">
        <v>0</v>
      </c>
      <c r="S1248" s="115">
        <v>0</v>
      </c>
      <c r="T1248" s="115">
        <v>0</v>
      </c>
      <c r="U1248" s="115">
        <v>0</v>
      </c>
      <c r="V1248" s="115">
        <v>22.9</v>
      </c>
      <c r="W1248" s="115" t="s">
        <v>102</v>
      </c>
    </row>
    <row r="1249" spans="1:23" ht="13.5" customHeight="1" x14ac:dyDescent="0.35">
      <c r="A1249" s="175">
        <v>0.97916666666666696</v>
      </c>
      <c r="B1249" s="115">
        <v>3</v>
      </c>
      <c r="C1249" s="115">
        <v>1</v>
      </c>
      <c r="D1249" s="115">
        <v>0</v>
      </c>
      <c r="E1249" s="115">
        <v>1</v>
      </c>
      <c r="F1249" s="115">
        <v>1</v>
      </c>
      <c r="G1249" s="115">
        <v>0</v>
      </c>
      <c r="H1249" s="115">
        <v>0</v>
      </c>
      <c r="I1249" s="115">
        <v>0</v>
      </c>
      <c r="J1249" s="115">
        <v>0</v>
      </c>
      <c r="K1249" s="115">
        <v>0</v>
      </c>
      <c r="L1249" s="115">
        <v>0</v>
      </c>
      <c r="M1249" s="115">
        <v>0</v>
      </c>
      <c r="N1249" s="115">
        <v>0</v>
      </c>
      <c r="O1249" s="115">
        <v>0</v>
      </c>
      <c r="P1249" s="115">
        <v>0</v>
      </c>
      <c r="Q1249" s="115">
        <v>0</v>
      </c>
      <c r="R1249" s="115">
        <v>0</v>
      </c>
      <c r="S1249" s="115">
        <v>0</v>
      </c>
      <c r="T1249" s="115">
        <v>0</v>
      </c>
      <c r="U1249" s="115">
        <v>0</v>
      </c>
      <c r="V1249" s="115">
        <v>15.8</v>
      </c>
      <c r="W1249" s="115" t="s">
        <v>102</v>
      </c>
    </row>
    <row r="1250" spans="1:23" ht="13.5" customHeight="1" thickBot="1" x14ac:dyDescent="0.4">
      <c r="A1250" s="176">
        <v>0.98958333333333304</v>
      </c>
      <c r="B1250" s="119">
        <v>6</v>
      </c>
      <c r="C1250" s="119">
        <v>0</v>
      </c>
      <c r="D1250" s="119">
        <v>3</v>
      </c>
      <c r="E1250" s="119">
        <v>2</v>
      </c>
      <c r="F1250" s="119">
        <v>0</v>
      </c>
      <c r="G1250" s="119">
        <v>1</v>
      </c>
      <c r="H1250" s="119">
        <v>0</v>
      </c>
      <c r="I1250" s="119">
        <v>0</v>
      </c>
      <c r="J1250" s="119">
        <v>0</v>
      </c>
      <c r="K1250" s="119">
        <v>0</v>
      </c>
      <c r="L1250" s="119">
        <v>0</v>
      </c>
      <c r="M1250" s="119">
        <v>0</v>
      </c>
      <c r="N1250" s="119">
        <v>0</v>
      </c>
      <c r="O1250" s="119">
        <v>0</v>
      </c>
      <c r="P1250" s="119">
        <v>0</v>
      </c>
      <c r="Q1250" s="119">
        <v>0</v>
      </c>
      <c r="R1250" s="119">
        <v>0</v>
      </c>
      <c r="S1250" s="119">
        <v>0</v>
      </c>
      <c r="T1250" s="119">
        <v>0</v>
      </c>
      <c r="U1250" s="119">
        <v>0</v>
      </c>
      <c r="V1250" s="119">
        <v>17.600000000000001</v>
      </c>
      <c r="W1250" s="119" t="s">
        <v>102</v>
      </c>
    </row>
    <row r="1251" spans="1:23" ht="13.5" customHeight="1" thickTop="1" x14ac:dyDescent="0.35">
      <c r="A1251" s="290" t="s">
        <v>168</v>
      </c>
      <c r="B1251" s="116">
        <f>SUM(B1183:B1230)</f>
        <v>1593</v>
      </c>
      <c r="C1251" s="116">
        <f t="shared" ref="C1251:U1251" si="44">SUM(C1183:C1230)</f>
        <v>21</v>
      </c>
      <c r="D1251" s="116">
        <f t="shared" si="44"/>
        <v>115</v>
      </c>
      <c r="E1251" s="116">
        <f t="shared" si="44"/>
        <v>593</v>
      </c>
      <c r="F1251" s="116">
        <f t="shared" si="44"/>
        <v>711</v>
      </c>
      <c r="G1251" s="116">
        <f t="shared" si="44"/>
        <v>140</v>
      </c>
      <c r="H1251" s="116">
        <f t="shared" si="44"/>
        <v>10</v>
      </c>
      <c r="I1251" s="116">
        <f t="shared" si="44"/>
        <v>3</v>
      </c>
      <c r="J1251" s="116">
        <f t="shared" si="44"/>
        <v>0</v>
      </c>
      <c r="K1251" s="116">
        <f t="shared" si="44"/>
        <v>0</v>
      </c>
      <c r="L1251" s="116">
        <f t="shared" si="44"/>
        <v>0</v>
      </c>
      <c r="M1251" s="116">
        <f t="shared" si="44"/>
        <v>0</v>
      </c>
      <c r="N1251" s="116">
        <f t="shared" si="44"/>
        <v>0</v>
      </c>
      <c r="O1251" s="116">
        <f t="shared" si="44"/>
        <v>0</v>
      </c>
      <c r="P1251" s="116">
        <f t="shared" si="44"/>
        <v>0</v>
      </c>
      <c r="Q1251" s="116">
        <f t="shared" si="44"/>
        <v>0</v>
      </c>
      <c r="R1251" s="116">
        <f t="shared" si="44"/>
        <v>0</v>
      </c>
      <c r="S1251" s="116">
        <f t="shared" si="44"/>
        <v>0</v>
      </c>
      <c r="T1251" s="116">
        <f t="shared" si="44"/>
        <v>0</v>
      </c>
      <c r="U1251" s="116">
        <f t="shared" si="44"/>
        <v>0</v>
      </c>
      <c r="V1251" s="116">
        <v>20.3</v>
      </c>
      <c r="W1251" s="116">
        <v>23.9</v>
      </c>
    </row>
    <row r="1252" spans="1:23" ht="13.5" customHeight="1" x14ac:dyDescent="0.35">
      <c r="A1252" s="291" t="s">
        <v>169</v>
      </c>
      <c r="B1252" s="115">
        <f>SUM(B1179:B1242)</f>
        <v>1969</v>
      </c>
      <c r="C1252" s="115">
        <f t="shared" ref="C1252:U1252" si="45">SUM(C1179:C1242)</f>
        <v>30</v>
      </c>
      <c r="D1252" s="115">
        <f t="shared" si="45"/>
        <v>143</v>
      </c>
      <c r="E1252" s="115">
        <f t="shared" si="45"/>
        <v>697</v>
      </c>
      <c r="F1252" s="115">
        <f t="shared" si="45"/>
        <v>889</v>
      </c>
      <c r="G1252" s="115">
        <f t="shared" si="45"/>
        <v>193</v>
      </c>
      <c r="H1252" s="115">
        <f t="shared" si="45"/>
        <v>14</v>
      </c>
      <c r="I1252" s="115">
        <f t="shared" si="45"/>
        <v>3</v>
      </c>
      <c r="J1252" s="115">
        <f t="shared" si="45"/>
        <v>0</v>
      </c>
      <c r="K1252" s="115">
        <f t="shared" si="45"/>
        <v>0</v>
      </c>
      <c r="L1252" s="115">
        <f t="shared" si="45"/>
        <v>0</v>
      </c>
      <c r="M1252" s="115">
        <f t="shared" si="45"/>
        <v>0</v>
      </c>
      <c r="N1252" s="115">
        <f t="shared" si="45"/>
        <v>0</v>
      </c>
      <c r="O1252" s="115">
        <f t="shared" si="45"/>
        <v>0</v>
      </c>
      <c r="P1252" s="115">
        <f t="shared" si="45"/>
        <v>0</v>
      </c>
      <c r="Q1252" s="115">
        <f t="shared" si="45"/>
        <v>0</v>
      </c>
      <c r="R1252" s="115">
        <f t="shared" si="45"/>
        <v>0</v>
      </c>
      <c r="S1252" s="115">
        <f t="shared" si="45"/>
        <v>0</v>
      </c>
      <c r="T1252" s="115">
        <f t="shared" si="45"/>
        <v>0</v>
      </c>
      <c r="U1252" s="115">
        <f t="shared" si="45"/>
        <v>0</v>
      </c>
      <c r="V1252" s="115">
        <v>20.399999999999999</v>
      </c>
      <c r="W1252" s="115">
        <v>24.2</v>
      </c>
    </row>
    <row r="1253" spans="1:23" ht="13.5" customHeight="1" x14ac:dyDescent="0.35">
      <c r="A1253" s="115" t="s">
        <v>170</v>
      </c>
      <c r="B1253" s="115">
        <f>SUM(B1179:B1250)</f>
        <v>2021</v>
      </c>
      <c r="C1253" s="115">
        <f t="shared" ref="C1253:U1253" si="46">SUM(C1179:C1250)</f>
        <v>34</v>
      </c>
      <c r="D1253" s="115">
        <f t="shared" si="46"/>
        <v>146</v>
      </c>
      <c r="E1253" s="115">
        <f t="shared" si="46"/>
        <v>712</v>
      </c>
      <c r="F1253" s="115">
        <f t="shared" si="46"/>
        <v>913</v>
      </c>
      <c r="G1253" s="115">
        <f t="shared" si="46"/>
        <v>198</v>
      </c>
      <c r="H1253" s="115">
        <f t="shared" si="46"/>
        <v>14</v>
      </c>
      <c r="I1253" s="115">
        <f t="shared" si="46"/>
        <v>4</v>
      </c>
      <c r="J1253" s="115">
        <f t="shared" si="46"/>
        <v>0</v>
      </c>
      <c r="K1253" s="115">
        <f t="shared" si="46"/>
        <v>0</v>
      </c>
      <c r="L1253" s="115">
        <f t="shared" si="46"/>
        <v>0</v>
      </c>
      <c r="M1253" s="115">
        <f t="shared" si="46"/>
        <v>0</v>
      </c>
      <c r="N1253" s="115">
        <f t="shared" si="46"/>
        <v>0</v>
      </c>
      <c r="O1253" s="115">
        <f t="shared" si="46"/>
        <v>0</v>
      </c>
      <c r="P1253" s="115">
        <f t="shared" si="46"/>
        <v>0</v>
      </c>
      <c r="Q1253" s="115">
        <f t="shared" si="46"/>
        <v>0</v>
      </c>
      <c r="R1253" s="115">
        <f t="shared" si="46"/>
        <v>0</v>
      </c>
      <c r="S1253" s="115">
        <f t="shared" si="46"/>
        <v>0</v>
      </c>
      <c r="T1253" s="115">
        <f t="shared" si="46"/>
        <v>0</v>
      </c>
      <c r="U1253" s="115">
        <f t="shared" si="46"/>
        <v>0</v>
      </c>
      <c r="V1253" s="115">
        <v>20.399999999999999</v>
      </c>
      <c r="W1253" s="115">
        <v>24.2</v>
      </c>
    </row>
    <row r="1254" spans="1:23" ht="13.5" customHeight="1" thickBot="1" x14ac:dyDescent="0.4">
      <c r="A1254" s="119" t="s">
        <v>171</v>
      </c>
      <c r="B1254" s="119">
        <f>SUM(B1155:B1250)</f>
        <v>2187</v>
      </c>
      <c r="C1254" s="119">
        <f t="shared" ref="C1254:U1254" si="47">SUM(C1155:C1250)</f>
        <v>34</v>
      </c>
      <c r="D1254" s="119">
        <f t="shared" si="47"/>
        <v>153</v>
      </c>
      <c r="E1254" s="119">
        <f t="shared" si="47"/>
        <v>738</v>
      </c>
      <c r="F1254" s="119">
        <f t="shared" si="47"/>
        <v>1004</v>
      </c>
      <c r="G1254" s="119">
        <f t="shared" si="47"/>
        <v>235</v>
      </c>
      <c r="H1254" s="119">
        <f t="shared" si="47"/>
        <v>19</v>
      </c>
      <c r="I1254" s="119">
        <f t="shared" si="47"/>
        <v>4</v>
      </c>
      <c r="J1254" s="119">
        <f t="shared" si="47"/>
        <v>0</v>
      </c>
      <c r="K1254" s="119">
        <f t="shared" si="47"/>
        <v>0</v>
      </c>
      <c r="L1254" s="119">
        <f t="shared" si="47"/>
        <v>0</v>
      </c>
      <c r="M1254" s="119">
        <f t="shared" si="47"/>
        <v>0</v>
      </c>
      <c r="N1254" s="119">
        <f t="shared" si="47"/>
        <v>0</v>
      </c>
      <c r="O1254" s="119">
        <f t="shared" si="47"/>
        <v>0</v>
      </c>
      <c r="P1254" s="119">
        <f t="shared" si="47"/>
        <v>0</v>
      </c>
      <c r="Q1254" s="119">
        <f t="shared" si="47"/>
        <v>0</v>
      </c>
      <c r="R1254" s="119">
        <f t="shared" si="47"/>
        <v>0</v>
      </c>
      <c r="S1254" s="119">
        <f t="shared" si="47"/>
        <v>0</v>
      </c>
      <c r="T1254" s="119">
        <f t="shared" si="47"/>
        <v>0</v>
      </c>
      <c r="U1254" s="119">
        <f t="shared" si="47"/>
        <v>0</v>
      </c>
      <c r="V1254" s="119">
        <v>20.6</v>
      </c>
      <c r="W1254" s="119">
        <v>24.5</v>
      </c>
    </row>
    <row r="1255" spans="1:23" ht="13.5" customHeight="1" thickTop="1" x14ac:dyDescent="0.35">
      <c r="A1255" s="236"/>
      <c r="B1255" s="122"/>
      <c r="C1255" s="122"/>
      <c r="D1255" s="122"/>
      <c r="E1255" s="122"/>
      <c r="F1255" s="122"/>
      <c r="G1255" s="122"/>
      <c r="H1255" s="122"/>
      <c r="I1255" s="122"/>
      <c r="J1255" s="122"/>
      <c r="K1255" s="122"/>
      <c r="L1255" s="122"/>
      <c r="M1255" s="122"/>
      <c r="N1255" s="122"/>
      <c r="O1255" s="122"/>
      <c r="P1255" s="122"/>
      <c r="Q1255" s="122"/>
      <c r="R1255" s="122"/>
      <c r="S1255" s="122"/>
      <c r="T1255" s="122"/>
      <c r="U1255" s="122"/>
      <c r="V1255" s="122"/>
      <c r="W1255" s="122"/>
    </row>
    <row r="1256" spans="1:23" ht="13.5" customHeight="1" thickBot="1" x14ac:dyDescent="0.4">
      <c r="A1256" s="236" t="s">
        <v>16</v>
      </c>
      <c r="B1256" s="443" t="str">
        <f>TEXT(C1256,"dddd")</f>
        <v>Saturday</v>
      </c>
      <c r="C1256" s="237">
        <f>C1152+1</f>
        <v>45458</v>
      </c>
      <c r="D1256" s="122"/>
      <c r="E1256" s="122"/>
      <c r="F1256" s="122"/>
      <c r="G1256" s="122"/>
      <c r="H1256" s="122"/>
      <c r="I1256" s="122"/>
      <c r="J1256" s="122"/>
      <c r="K1256" s="122"/>
      <c r="L1256" s="122"/>
      <c r="M1256" s="122"/>
      <c r="N1256" s="122"/>
      <c r="O1256" s="122"/>
      <c r="P1256" s="122"/>
      <c r="Q1256" s="122"/>
      <c r="R1256" s="122"/>
      <c r="S1256" s="122"/>
      <c r="T1256" s="122"/>
      <c r="U1256" s="122"/>
      <c r="V1256" s="122"/>
      <c r="W1256" s="122"/>
    </row>
    <row r="1257" spans="1:23" ht="13.5" customHeight="1" thickTop="1" thickBot="1" x14ac:dyDescent="0.4">
      <c r="A1257" s="236"/>
      <c r="B1257" s="564" t="s">
        <v>147</v>
      </c>
      <c r="C1257" s="565"/>
      <c r="D1257" s="565"/>
      <c r="E1257" s="565"/>
      <c r="F1257" s="565"/>
      <c r="G1257" s="565"/>
      <c r="H1257" s="565"/>
      <c r="I1257" s="565"/>
      <c r="J1257" s="565"/>
      <c r="K1257" s="565"/>
      <c r="L1257" s="565"/>
      <c r="M1257" s="565"/>
      <c r="N1257" s="565"/>
      <c r="O1257" s="565"/>
      <c r="P1257" s="565"/>
      <c r="Q1257" s="565"/>
      <c r="R1257" s="565"/>
      <c r="S1257" s="565"/>
      <c r="T1257" s="565"/>
      <c r="U1257" s="565"/>
      <c r="V1257" s="565"/>
      <c r="W1257" s="566"/>
    </row>
    <row r="1258" spans="1:23" ht="13.5" customHeight="1" thickTop="1" thickBot="1" x14ac:dyDescent="0.4">
      <c r="A1258" s="238" t="s">
        <v>56</v>
      </c>
      <c r="B1258" s="174" t="s">
        <v>74</v>
      </c>
      <c r="C1258" s="292" t="s">
        <v>148</v>
      </c>
      <c r="D1258" s="292" t="s">
        <v>149</v>
      </c>
      <c r="E1258" s="292" t="s">
        <v>150</v>
      </c>
      <c r="F1258" s="292" t="s">
        <v>151</v>
      </c>
      <c r="G1258" s="292" t="s">
        <v>152</v>
      </c>
      <c r="H1258" s="292" t="s">
        <v>153</v>
      </c>
      <c r="I1258" s="292" t="s">
        <v>154</v>
      </c>
      <c r="J1258" s="292" t="s">
        <v>155</v>
      </c>
      <c r="K1258" s="292" t="s">
        <v>156</v>
      </c>
      <c r="L1258" s="292" t="s">
        <v>157</v>
      </c>
      <c r="M1258" s="292" t="s">
        <v>158</v>
      </c>
      <c r="N1258" s="292" t="s">
        <v>159</v>
      </c>
      <c r="O1258" s="292" t="s">
        <v>160</v>
      </c>
      <c r="P1258" s="292" t="s">
        <v>161</v>
      </c>
      <c r="Q1258" s="292" t="s">
        <v>162</v>
      </c>
      <c r="R1258" s="292" t="s">
        <v>163</v>
      </c>
      <c r="S1258" s="292" t="s">
        <v>164</v>
      </c>
      <c r="T1258" s="292" t="s">
        <v>165</v>
      </c>
      <c r="U1258" s="292" t="s">
        <v>166</v>
      </c>
      <c r="V1258" s="174" t="s">
        <v>95</v>
      </c>
      <c r="W1258" s="174" t="s">
        <v>167</v>
      </c>
    </row>
    <row r="1259" spans="1:23" ht="13.5" customHeight="1" thickTop="1" x14ac:dyDescent="0.35">
      <c r="A1259" s="240">
        <v>0</v>
      </c>
      <c r="B1259" s="116">
        <v>7</v>
      </c>
      <c r="C1259" s="116">
        <v>0</v>
      </c>
      <c r="D1259" s="116">
        <v>0</v>
      </c>
      <c r="E1259" s="116">
        <v>4</v>
      </c>
      <c r="F1259" s="116">
        <v>2</v>
      </c>
      <c r="G1259" s="116">
        <v>1</v>
      </c>
      <c r="H1259" s="116">
        <v>0</v>
      </c>
      <c r="I1259" s="116">
        <v>0</v>
      </c>
      <c r="J1259" s="116">
        <v>0</v>
      </c>
      <c r="K1259" s="116">
        <v>0</v>
      </c>
      <c r="L1259" s="116">
        <v>0</v>
      </c>
      <c r="M1259" s="116">
        <v>0</v>
      </c>
      <c r="N1259" s="116">
        <v>0</v>
      </c>
      <c r="O1259" s="116">
        <v>0</v>
      </c>
      <c r="P1259" s="116">
        <v>0</v>
      </c>
      <c r="Q1259" s="116">
        <v>0</v>
      </c>
      <c r="R1259" s="116">
        <v>0</v>
      </c>
      <c r="S1259" s="116">
        <v>0</v>
      </c>
      <c r="T1259" s="116">
        <v>0</v>
      </c>
      <c r="U1259" s="116">
        <v>0</v>
      </c>
      <c r="V1259" s="116">
        <v>20.5</v>
      </c>
      <c r="W1259" s="116" t="s">
        <v>102</v>
      </c>
    </row>
    <row r="1260" spans="1:23" ht="13.5" customHeight="1" x14ac:dyDescent="0.35">
      <c r="A1260" s="242">
        <v>1.0416666666666666E-2</v>
      </c>
      <c r="B1260" s="115">
        <v>2</v>
      </c>
      <c r="C1260" s="115">
        <v>0</v>
      </c>
      <c r="D1260" s="115">
        <v>0</v>
      </c>
      <c r="E1260" s="115">
        <v>0</v>
      </c>
      <c r="F1260" s="115">
        <v>1</v>
      </c>
      <c r="G1260" s="115">
        <v>1</v>
      </c>
      <c r="H1260" s="115">
        <v>0</v>
      </c>
      <c r="I1260" s="115">
        <v>0</v>
      </c>
      <c r="J1260" s="115">
        <v>0</v>
      </c>
      <c r="K1260" s="115">
        <v>0</v>
      </c>
      <c r="L1260" s="115">
        <v>0</v>
      </c>
      <c r="M1260" s="115">
        <v>0</v>
      </c>
      <c r="N1260" s="115">
        <v>0</v>
      </c>
      <c r="O1260" s="115">
        <v>0</v>
      </c>
      <c r="P1260" s="115">
        <v>0</v>
      </c>
      <c r="Q1260" s="115">
        <v>0</v>
      </c>
      <c r="R1260" s="115">
        <v>0</v>
      </c>
      <c r="S1260" s="115">
        <v>0</v>
      </c>
      <c r="T1260" s="115">
        <v>0</v>
      </c>
      <c r="U1260" s="115">
        <v>0</v>
      </c>
      <c r="V1260" s="115">
        <v>24.2</v>
      </c>
      <c r="W1260" s="115" t="s">
        <v>102</v>
      </c>
    </row>
    <row r="1261" spans="1:23" ht="13.5" customHeight="1" x14ac:dyDescent="0.35">
      <c r="A1261" s="242">
        <v>2.0833333333333332E-2</v>
      </c>
      <c r="B1261" s="115">
        <v>8</v>
      </c>
      <c r="C1261" s="115">
        <v>0</v>
      </c>
      <c r="D1261" s="115">
        <v>0</v>
      </c>
      <c r="E1261" s="115">
        <v>1</v>
      </c>
      <c r="F1261" s="115">
        <v>7</v>
      </c>
      <c r="G1261" s="115">
        <v>0</v>
      </c>
      <c r="H1261" s="115">
        <v>0</v>
      </c>
      <c r="I1261" s="115">
        <v>0</v>
      </c>
      <c r="J1261" s="115">
        <v>0</v>
      </c>
      <c r="K1261" s="115">
        <v>0</v>
      </c>
      <c r="L1261" s="115">
        <v>0</v>
      </c>
      <c r="M1261" s="115">
        <v>0</v>
      </c>
      <c r="N1261" s="115">
        <v>0</v>
      </c>
      <c r="O1261" s="115">
        <v>0</v>
      </c>
      <c r="P1261" s="115">
        <v>0</v>
      </c>
      <c r="Q1261" s="115">
        <v>0</v>
      </c>
      <c r="R1261" s="115">
        <v>0</v>
      </c>
      <c r="S1261" s="115">
        <v>0</v>
      </c>
      <c r="T1261" s="115">
        <v>0</v>
      </c>
      <c r="U1261" s="115">
        <v>0</v>
      </c>
      <c r="V1261" s="115">
        <v>22.6</v>
      </c>
      <c r="W1261" s="115" t="s">
        <v>102</v>
      </c>
    </row>
    <row r="1262" spans="1:23" ht="13.5" customHeight="1" x14ac:dyDescent="0.35">
      <c r="A1262" s="242">
        <v>3.125E-2</v>
      </c>
      <c r="B1262" s="115">
        <v>5</v>
      </c>
      <c r="C1262" s="115">
        <v>0</v>
      </c>
      <c r="D1262" s="115">
        <v>0</v>
      </c>
      <c r="E1262" s="115">
        <v>5</v>
      </c>
      <c r="F1262" s="115">
        <v>0</v>
      </c>
      <c r="G1262" s="115">
        <v>0</v>
      </c>
      <c r="H1262" s="115">
        <v>0</v>
      </c>
      <c r="I1262" s="115">
        <v>0</v>
      </c>
      <c r="J1262" s="115">
        <v>0</v>
      </c>
      <c r="K1262" s="115">
        <v>0</v>
      </c>
      <c r="L1262" s="115">
        <v>0</v>
      </c>
      <c r="M1262" s="115">
        <v>0</v>
      </c>
      <c r="N1262" s="115">
        <v>0</v>
      </c>
      <c r="O1262" s="115">
        <v>0</v>
      </c>
      <c r="P1262" s="115">
        <v>0</v>
      </c>
      <c r="Q1262" s="115">
        <v>0</v>
      </c>
      <c r="R1262" s="115">
        <v>0</v>
      </c>
      <c r="S1262" s="115">
        <v>0</v>
      </c>
      <c r="T1262" s="115">
        <v>0</v>
      </c>
      <c r="U1262" s="115">
        <v>0</v>
      </c>
      <c r="V1262" s="115">
        <v>17.2</v>
      </c>
      <c r="W1262" s="115" t="s">
        <v>102</v>
      </c>
    </row>
    <row r="1263" spans="1:23" ht="13.5" customHeight="1" x14ac:dyDescent="0.35">
      <c r="A1263" s="242">
        <v>4.1666666666666664E-2</v>
      </c>
      <c r="B1263" s="115">
        <v>3</v>
      </c>
      <c r="C1263" s="115">
        <v>0</v>
      </c>
      <c r="D1263" s="115">
        <v>0</v>
      </c>
      <c r="E1263" s="115">
        <v>3</v>
      </c>
      <c r="F1263" s="115">
        <v>0</v>
      </c>
      <c r="G1263" s="115">
        <v>0</v>
      </c>
      <c r="H1263" s="115">
        <v>0</v>
      </c>
      <c r="I1263" s="115">
        <v>0</v>
      </c>
      <c r="J1263" s="115">
        <v>0</v>
      </c>
      <c r="K1263" s="115">
        <v>0</v>
      </c>
      <c r="L1263" s="115">
        <v>0</v>
      </c>
      <c r="M1263" s="115">
        <v>0</v>
      </c>
      <c r="N1263" s="115">
        <v>0</v>
      </c>
      <c r="O1263" s="115">
        <v>0</v>
      </c>
      <c r="P1263" s="115">
        <v>0</v>
      </c>
      <c r="Q1263" s="115">
        <v>0</v>
      </c>
      <c r="R1263" s="115">
        <v>0</v>
      </c>
      <c r="S1263" s="115">
        <v>0</v>
      </c>
      <c r="T1263" s="115">
        <v>0</v>
      </c>
      <c r="U1263" s="115">
        <v>0</v>
      </c>
      <c r="V1263" s="115">
        <v>19.2</v>
      </c>
      <c r="W1263" s="115" t="s">
        <v>102</v>
      </c>
    </row>
    <row r="1264" spans="1:23" ht="13.5" customHeight="1" x14ac:dyDescent="0.35">
      <c r="A1264" s="242">
        <v>5.2083333333333336E-2</v>
      </c>
      <c r="B1264" s="115">
        <v>1</v>
      </c>
      <c r="C1264" s="115">
        <v>0</v>
      </c>
      <c r="D1264" s="115">
        <v>0</v>
      </c>
      <c r="E1264" s="115">
        <v>0</v>
      </c>
      <c r="F1264" s="115">
        <v>1</v>
      </c>
      <c r="G1264" s="115">
        <v>0</v>
      </c>
      <c r="H1264" s="115">
        <v>0</v>
      </c>
      <c r="I1264" s="115">
        <v>0</v>
      </c>
      <c r="J1264" s="115">
        <v>0</v>
      </c>
      <c r="K1264" s="115">
        <v>0</v>
      </c>
      <c r="L1264" s="115">
        <v>0</v>
      </c>
      <c r="M1264" s="115">
        <v>0</v>
      </c>
      <c r="N1264" s="115">
        <v>0</v>
      </c>
      <c r="O1264" s="115">
        <v>0</v>
      </c>
      <c r="P1264" s="115">
        <v>0</v>
      </c>
      <c r="Q1264" s="115">
        <v>0</v>
      </c>
      <c r="R1264" s="115">
        <v>0</v>
      </c>
      <c r="S1264" s="115">
        <v>0</v>
      </c>
      <c r="T1264" s="115">
        <v>0</v>
      </c>
      <c r="U1264" s="115">
        <v>0</v>
      </c>
      <c r="V1264" s="115">
        <v>20.8</v>
      </c>
      <c r="W1264" s="115" t="s">
        <v>102</v>
      </c>
    </row>
    <row r="1265" spans="1:23" ht="13.5" customHeight="1" x14ac:dyDescent="0.35">
      <c r="A1265" s="242">
        <v>6.25E-2</v>
      </c>
      <c r="B1265" s="115">
        <v>2</v>
      </c>
      <c r="C1265" s="115">
        <v>0</v>
      </c>
      <c r="D1265" s="115">
        <v>0</v>
      </c>
      <c r="E1265" s="115">
        <v>0</v>
      </c>
      <c r="F1265" s="115">
        <v>2</v>
      </c>
      <c r="G1265" s="115">
        <v>0</v>
      </c>
      <c r="H1265" s="115">
        <v>0</v>
      </c>
      <c r="I1265" s="115">
        <v>0</v>
      </c>
      <c r="J1265" s="115">
        <v>0</v>
      </c>
      <c r="K1265" s="115">
        <v>0</v>
      </c>
      <c r="L1265" s="115">
        <v>0</v>
      </c>
      <c r="M1265" s="115">
        <v>0</v>
      </c>
      <c r="N1265" s="115">
        <v>0</v>
      </c>
      <c r="O1265" s="115">
        <v>0</v>
      </c>
      <c r="P1265" s="115">
        <v>0</v>
      </c>
      <c r="Q1265" s="115">
        <v>0</v>
      </c>
      <c r="R1265" s="115">
        <v>0</v>
      </c>
      <c r="S1265" s="115">
        <v>0</v>
      </c>
      <c r="T1265" s="115">
        <v>0</v>
      </c>
      <c r="U1265" s="115">
        <v>0</v>
      </c>
      <c r="V1265" s="115">
        <v>21.2</v>
      </c>
      <c r="W1265" s="115" t="s">
        <v>102</v>
      </c>
    </row>
    <row r="1266" spans="1:23" ht="13.5" customHeight="1" x14ac:dyDescent="0.35">
      <c r="A1266" s="242">
        <v>7.2916666666666699E-2</v>
      </c>
      <c r="B1266" s="115">
        <v>5</v>
      </c>
      <c r="C1266" s="115">
        <v>0</v>
      </c>
      <c r="D1266" s="115">
        <v>0</v>
      </c>
      <c r="E1266" s="115">
        <v>0</v>
      </c>
      <c r="F1266" s="115">
        <v>5</v>
      </c>
      <c r="G1266" s="115">
        <v>0</v>
      </c>
      <c r="H1266" s="115">
        <v>0</v>
      </c>
      <c r="I1266" s="115">
        <v>0</v>
      </c>
      <c r="J1266" s="115">
        <v>0</v>
      </c>
      <c r="K1266" s="115">
        <v>0</v>
      </c>
      <c r="L1266" s="115">
        <v>0</v>
      </c>
      <c r="M1266" s="115">
        <v>0</v>
      </c>
      <c r="N1266" s="115">
        <v>0</v>
      </c>
      <c r="O1266" s="115">
        <v>0</v>
      </c>
      <c r="P1266" s="115">
        <v>0</v>
      </c>
      <c r="Q1266" s="115">
        <v>0</v>
      </c>
      <c r="R1266" s="115">
        <v>0</v>
      </c>
      <c r="S1266" s="115">
        <v>0</v>
      </c>
      <c r="T1266" s="115">
        <v>0</v>
      </c>
      <c r="U1266" s="115">
        <v>0</v>
      </c>
      <c r="V1266" s="115">
        <v>20.7</v>
      </c>
      <c r="W1266" s="115" t="s">
        <v>102</v>
      </c>
    </row>
    <row r="1267" spans="1:23" ht="13.5" customHeight="1" x14ac:dyDescent="0.35">
      <c r="A1267" s="242">
        <v>8.3333333333333301E-2</v>
      </c>
      <c r="B1267" s="115">
        <v>4</v>
      </c>
      <c r="C1267" s="115">
        <v>0</v>
      </c>
      <c r="D1267" s="115">
        <v>0</v>
      </c>
      <c r="E1267" s="115">
        <v>0</v>
      </c>
      <c r="F1267" s="115">
        <v>3</v>
      </c>
      <c r="G1267" s="115">
        <v>0</v>
      </c>
      <c r="H1267" s="115">
        <v>1</v>
      </c>
      <c r="I1267" s="115">
        <v>0</v>
      </c>
      <c r="J1267" s="115">
        <v>0</v>
      </c>
      <c r="K1267" s="115">
        <v>0</v>
      </c>
      <c r="L1267" s="115">
        <v>0</v>
      </c>
      <c r="M1267" s="115">
        <v>0</v>
      </c>
      <c r="N1267" s="115">
        <v>0</v>
      </c>
      <c r="O1267" s="115">
        <v>0</v>
      </c>
      <c r="P1267" s="115">
        <v>0</v>
      </c>
      <c r="Q1267" s="115">
        <v>0</v>
      </c>
      <c r="R1267" s="115">
        <v>0</v>
      </c>
      <c r="S1267" s="115">
        <v>0</v>
      </c>
      <c r="T1267" s="115">
        <v>0</v>
      </c>
      <c r="U1267" s="115">
        <v>0</v>
      </c>
      <c r="V1267" s="115">
        <v>23.9</v>
      </c>
      <c r="W1267" s="115" t="s">
        <v>102</v>
      </c>
    </row>
    <row r="1268" spans="1:23" ht="13.5" customHeight="1" x14ac:dyDescent="0.35">
      <c r="A1268" s="242">
        <v>9.375E-2</v>
      </c>
      <c r="B1268" s="115">
        <v>5</v>
      </c>
      <c r="C1268" s="115">
        <v>0</v>
      </c>
      <c r="D1268" s="115">
        <v>0</v>
      </c>
      <c r="E1268" s="115">
        <v>0</v>
      </c>
      <c r="F1268" s="115">
        <v>1</v>
      </c>
      <c r="G1268" s="115">
        <v>4</v>
      </c>
      <c r="H1268" s="115">
        <v>0</v>
      </c>
      <c r="I1268" s="115">
        <v>0</v>
      </c>
      <c r="J1268" s="115">
        <v>0</v>
      </c>
      <c r="K1268" s="115">
        <v>0</v>
      </c>
      <c r="L1268" s="115">
        <v>0</v>
      </c>
      <c r="M1268" s="115">
        <v>0</v>
      </c>
      <c r="N1268" s="115">
        <v>0</v>
      </c>
      <c r="O1268" s="115">
        <v>0</v>
      </c>
      <c r="P1268" s="115">
        <v>0</v>
      </c>
      <c r="Q1268" s="115">
        <v>0</v>
      </c>
      <c r="R1268" s="115">
        <v>0</v>
      </c>
      <c r="S1268" s="115">
        <v>0</v>
      </c>
      <c r="T1268" s="115">
        <v>0</v>
      </c>
      <c r="U1268" s="115">
        <v>0</v>
      </c>
      <c r="V1268" s="115">
        <v>26.4</v>
      </c>
      <c r="W1268" s="115" t="s">
        <v>102</v>
      </c>
    </row>
    <row r="1269" spans="1:23" ht="13.5" customHeight="1" x14ac:dyDescent="0.35">
      <c r="A1269" s="242">
        <v>0.104166666666667</v>
      </c>
      <c r="B1269" s="115">
        <v>2</v>
      </c>
      <c r="C1269" s="115">
        <v>1</v>
      </c>
      <c r="D1269" s="115">
        <v>0</v>
      </c>
      <c r="E1269" s="115">
        <v>0</v>
      </c>
      <c r="F1269" s="115">
        <v>1</v>
      </c>
      <c r="G1269" s="115">
        <v>0</v>
      </c>
      <c r="H1269" s="115">
        <v>0</v>
      </c>
      <c r="I1269" s="115">
        <v>0</v>
      </c>
      <c r="J1269" s="115">
        <v>0</v>
      </c>
      <c r="K1269" s="115">
        <v>0</v>
      </c>
      <c r="L1269" s="115">
        <v>0</v>
      </c>
      <c r="M1269" s="115">
        <v>0</v>
      </c>
      <c r="N1269" s="115">
        <v>0</v>
      </c>
      <c r="O1269" s="115">
        <v>0</v>
      </c>
      <c r="P1269" s="115">
        <v>0</v>
      </c>
      <c r="Q1269" s="115">
        <v>0</v>
      </c>
      <c r="R1269" s="115">
        <v>0</v>
      </c>
      <c r="S1269" s="115">
        <v>0</v>
      </c>
      <c r="T1269" s="115">
        <v>0</v>
      </c>
      <c r="U1269" s="115">
        <v>0</v>
      </c>
      <c r="V1269" s="115">
        <v>15.6</v>
      </c>
      <c r="W1269" s="115" t="s">
        <v>102</v>
      </c>
    </row>
    <row r="1270" spans="1:23" ht="13.5" customHeight="1" x14ac:dyDescent="0.35">
      <c r="A1270" s="242">
        <v>0.114583333333333</v>
      </c>
      <c r="B1270" s="115">
        <v>3</v>
      </c>
      <c r="C1270" s="115">
        <v>0</v>
      </c>
      <c r="D1270" s="115">
        <v>0</v>
      </c>
      <c r="E1270" s="115">
        <v>1</v>
      </c>
      <c r="F1270" s="115">
        <v>2</v>
      </c>
      <c r="G1270" s="115">
        <v>0</v>
      </c>
      <c r="H1270" s="115">
        <v>0</v>
      </c>
      <c r="I1270" s="115">
        <v>0</v>
      </c>
      <c r="J1270" s="115">
        <v>0</v>
      </c>
      <c r="K1270" s="115">
        <v>0</v>
      </c>
      <c r="L1270" s="115">
        <v>0</v>
      </c>
      <c r="M1270" s="115">
        <v>0</v>
      </c>
      <c r="N1270" s="115">
        <v>0</v>
      </c>
      <c r="O1270" s="115">
        <v>0</v>
      </c>
      <c r="P1270" s="115">
        <v>0</v>
      </c>
      <c r="Q1270" s="115">
        <v>0</v>
      </c>
      <c r="R1270" s="115">
        <v>0</v>
      </c>
      <c r="S1270" s="115">
        <v>0</v>
      </c>
      <c r="T1270" s="115">
        <v>0</v>
      </c>
      <c r="U1270" s="115">
        <v>0</v>
      </c>
      <c r="V1270" s="115">
        <v>20.100000000000001</v>
      </c>
      <c r="W1270" s="115" t="s">
        <v>102</v>
      </c>
    </row>
    <row r="1271" spans="1:23" ht="13.5" customHeight="1" x14ac:dyDescent="0.35">
      <c r="A1271" s="242">
        <v>0.125</v>
      </c>
      <c r="B1271" s="115">
        <v>1</v>
      </c>
      <c r="C1271" s="115">
        <v>0</v>
      </c>
      <c r="D1271" s="115">
        <v>0</v>
      </c>
      <c r="E1271" s="115">
        <v>0</v>
      </c>
      <c r="F1271" s="115">
        <v>1</v>
      </c>
      <c r="G1271" s="115">
        <v>0</v>
      </c>
      <c r="H1271" s="115">
        <v>0</v>
      </c>
      <c r="I1271" s="115">
        <v>0</v>
      </c>
      <c r="J1271" s="115">
        <v>0</v>
      </c>
      <c r="K1271" s="115">
        <v>0</v>
      </c>
      <c r="L1271" s="115">
        <v>0</v>
      </c>
      <c r="M1271" s="115">
        <v>0</v>
      </c>
      <c r="N1271" s="115">
        <v>0</v>
      </c>
      <c r="O1271" s="115">
        <v>0</v>
      </c>
      <c r="P1271" s="115">
        <v>0</v>
      </c>
      <c r="Q1271" s="115">
        <v>0</v>
      </c>
      <c r="R1271" s="115">
        <v>0</v>
      </c>
      <c r="S1271" s="115">
        <v>0</v>
      </c>
      <c r="T1271" s="115">
        <v>0</v>
      </c>
      <c r="U1271" s="115">
        <v>0</v>
      </c>
      <c r="V1271" s="115">
        <v>20.2</v>
      </c>
      <c r="W1271" s="115" t="s">
        <v>102</v>
      </c>
    </row>
    <row r="1272" spans="1:23" ht="13.5" customHeight="1" x14ac:dyDescent="0.35">
      <c r="A1272" s="242">
        <v>0.13541666666666699</v>
      </c>
      <c r="B1272" s="115">
        <v>0</v>
      </c>
      <c r="C1272" s="115">
        <v>0</v>
      </c>
      <c r="D1272" s="115">
        <v>0</v>
      </c>
      <c r="E1272" s="115">
        <v>0</v>
      </c>
      <c r="F1272" s="115">
        <v>0</v>
      </c>
      <c r="G1272" s="115">
        <v>0</v>
      </c>
      <c r="H1272" s="115">
        <v>0</v>
      </c>
      <c r="I1272" s="115">
        <v>0</v>
      </c>
      <c r="J1272" s="115">
        <v>0</v>
      </c>
      <c r="K1272" s="115">
        <v>0</v>
      </c>
      <c r="L1272" s="115">
        <v>0</v>
      </c>
      <c r="M1272" s="115">
        <v>0</v>
      </c>
      <c r="N1272" s="115">
        <v>0</v>
      </c>
      <c r="O1272" s="115">
        <v>0</v>
      </c>
      <c r="P1272" s="115">
        <v>0</v>
      </c>
      <c r="Q1272" s="115">
        <v>0</v>
      </c>
      <c r="R1272" s="115">
        <v>0</v>
      </c>
      <c r="S1272" s="115">
        <v>0</v>
      </c>
      <c r="T1272" s="115">
        <v>0</v>
      </c>
      <c r="U1272" s="115">
        <v>0</v>
      </c>
      <c r="V1272" s="115" t="s">
        <v>102</v>
      </c>
      <c r="W1272" s="115" t="s">
        <v>102</v>
      </c>
    </row>
    <row r="1273" spans="1:23" ht="13.5" customHeight="1" x14ac:dyDescent="0.35">
      <c r="A1273" s="242">
        <v>0.14583333333333301</v>
      </c>
      <c r="B1273" s="115">
        <v>1</v>
      </c>
      <c r="C1273" s="115">
        <v>0</v>
      </c>
      <c r="D1273" s="115">
        <v>0</v>
      </c>
      <c r="E1273" s="115">
        <v>0</v>
      </c>
      <c r="F1273" s="115">
        <v>1</v>
      </c>
      <c r="G1273" s="115">
        <v>0</v>
      </c>
      <c r="H1273" s="115">
        <v>0</v>
      </c>
      <c r="I1273" s="115">
        <v>0</v>
      </c>
      <c r="J1273" s="115">
        <v>0</v>
      </c>
      <c r="K1273" s="115">
        <v>0</v>
      </c>
      <c r="L1273" s="115">
        <v>0</v>
      </c>
      <c r="M1273" s="115">
        <v>0</v>
      </c>
      <c r="N1273" s="115">
        <v>0</v>
      </c>
      <c r="O1273" s="115">
        <v>0</v>
      </c>
      <c r="P1273" s="115">
        <v>0</v>
      </c>
      <c r="Q1273" s="115">
        <v>0</v>
      </c>
      <c r="R1273" s="115">
        <v>0</v>
      </c>
      <c r="S1273" s="115">
        <v>0</v>
      </c>
      <c r="T1273" s="115">
        <v>0</v>
      </c>
      <c r="U1273" s="115">
        <v>0</v>
      </c>
      <c r="V1273" s="115">
        <v>24.1</v>
      </c>
      <c r="W1273" s="115" t="s">
        <v>102</v>
      </c>
    </row>
    <row r="1274" spans="1:23" ht="13.5" customHeight="1" x14ac:dyDescent="0.35">
      <c r="A1274" s="242">
        <v>0.15625</v>
      </c>
      <c r="B1274" s="115">
        <v>1</v>
      </c>
      <c r="C1274" s="115">
        <v>0</v>
      </c>
      <c r="D1274" s="115">
        <v>0</v>
      </c>
      <c r="E1274" s="115">
        <v>0</v>
      </c>
      <c r="F1274" s="115">
        <v>0</v>
      </c>
      <c r="G1274" s="115">
        <v>0</v>
      </c>
      <c r="H1274" s="115">
        <v>1</v>
      </c>
      <c r="I1274" s="115">
        <v>0</v>
      </c>
      <c r="J1274" s="115">
        <v>0</v>
      </c>
      <c r="K1274" s="115">
        <v>0</v>
      </c>
      <c r="L1274" s="115">
        <v>0</v>
      </c>
      <c r="M1274" s="115">
        <v>0</v>
      </c>
      <c r="N1274" s="115">
        <v>0</v>
      </c>
      <c r="O1274" s="115">
        <v>0</v>
      </c>
      <c r="P1274" s="115">
        <v>0</v>
      </c>
      <c r="Q1274" s="115">
        <v>0</v>
      </c>
      <c r="R1274" s="115">
        <v>0</v>
      </c>
      <c r="S1274" s="115">
        <v>0</v>
      </c>
      <c r="T1274" s="115">
        <v>0</v>
      </c>
      <c r="U1274" s="115">
        <v>0</v>
      </c>
      <c r="V1274" s="115">
        <v>30.6</v>
      </c>
      <c r="W1274" s="115" t="s">
        <v>102</v>
      </c>
    </row>
    <row r="1275" spans="1:23" ht="13.5" customHeight="1" x14ac:dyDescent="0.35">
      <c r="A1275" s="242">
        <v>0.16666666666666699</v>
      </c>
      <c r="B1275" s="115">
        <v>1</v>
      </c>
      <c r="C1275" s="115">
        <v>0</v>
      </c>
      <c r="D1275" s="115">
        <v>0</v>
      </c>
      <c r="E1275" s="115">
        <v>0</v>
      </c>
      <c r="F1275" s="115">
        <v>1</v>
      </c>
      <c r="G1275" s="115">
        <v>0</v>
      </c>
      <c r="H1275" s="115">
        <v>0</v>
      </c>
      <c r="I1275" s="115">
        <v>0</v>
      </c>
      <c r="J1275" s="115">
        <v>0</v>
      </c>
      <c r="K1275" s="115">
        <v>0</v>
      </c>
      <c r="L1275" s="115">
        <v>0</v>
      </c>
      <c r="M1275" s="115">
        <v>0</v>
      </c>
      <c r="N1275" s="115">
        <v>0</v>
      </c>
      <c r="O1275" s="115">
        <v>0</v>
      </c>
      <c r="P1275" s="115">
        <v>0</v>
      </c>
      <c r="Q1275" s="115">
        <v>0</v>
      </c>
      <c r="R1275" s="115">
        <v>0</v>
      </c>
      <c r="S1275" s="115">
        <v>0</v>
      </c>
      <c r="T1275" s="115">
        <v>0</v>
      </c>
      <c r="U1275" s="115">
        <v>0</v>
      </c>
      <c r="V1275" s="115">
        <v>24.3</v>
      </c>
      <c r="W1275" s="115" t="s">
        <v>102</v>
      </c>
    </row>
    <row r="1276" spans="1:23" ht="13.5" customHeight="1" x14ac:dyDescent="0.35">
      <c r="A1276" s="242">
        <v>0.17708333333333301</v>
      </c>
      <c r="B1276" s="115">
        <v>2</v>
      </c>
      <c r="C1276" s="115">
        <v>0</v>
      </c>
      <c r="D1276" s="115">
        <v>0</v>
      </c>
      <c r="E1276" s="115">
        <v>1</v>
      </c>
      <c r="F1276" s="115">
        <v>1</v>
      </c>
      <c r="G1276" s="115">
        <v>0</v>
      </c>
      <c r="H1276" s="115">
        <v>0</v>
      </c>
      <c r="I1276" s="115">
        <v>0</v>
      </c>
      <c r="J1276" s="115">
        <v>0</v>
      </c>
      <c r="K1276" s="115">
        <v>0</v>
      </c>
      <c r="L1276" s="115">
        <v>0</v>
      </c>
      <c r="M1276" s="115">
        <v>0</v>
      </c>
      <c r="N1276" s="115">
        <v>0</v>
      </c>
      <c r="O1276" s="115">
        <v>0</v>
      </c>
      <c r="P1276" s="115">
        <v>0</v>
      </c>
      <c r="Q1276" s="115">
        <v>0</v>
      </c>
      <c r="R1276" s="115">
        <v>0</v>
      </c>
      <c r="S1276" s="115">
        <v>0</v>
      </c>
      <c r="T1276" s="115">
        <v>0</v>
      </c>
      <c r="U1276" s="115">
        <v>0</v>
      </c>
      <c r="V1276" s="115">
        <v>19.100000000000001</v>
      </c>
      <c r="W1276" s="115" t="s">
        <v>102</v>
      </c>
    </row>
    <row r="1277" spans="1:23" ht="13.5" customHeight="1" x14ac:dyDescent="0.35">
      <c r="A1277" s="242">
        <v>0.1875</v>
      </c>
      <c r="B1277" s="115">
        <v>12</v>
      </c>
      <c r="C1277" s="115">
        <v>0</v>
      </c>
      <c r="D1277" s="115">
        <v>0</v>
      </c>
      <c r="E1277" s="115">
        <v>0</v>
      </c>
      <c r="F1277" s="115">
        <v>12</v>
      </c>
      <c r="G1277" s="115">
        <v>0</v>
      </c>
      <c r="H1277" s="115">
        <v>0</v>
      </c>
      <c r="I1277" s="115">
        <v>0</v>
      </c>
      <c r="J1277" s="115">
        <v>0</v>
      </c>
      <c r="K1277" s="115">
        <v>0</v>
      </c>
      <c r="L1277" s="115">
        <v>0</v>
      </c>
      <c r="M1277" s="115">
        <v>0</v>
      </c>
      <c r="N1277" s="115">
        <v>0</v>
      </c>
      <c r="O1277" s="115">
        <v>0</v>
      </c>
      <c r="P1277" s="115">
        <v>0</v>
      </c>
      <c r="Q1277" s="115">
        <v>0</v>
      </c>
      <c r="R1277" s="115">
        <v>0</v>
      </c>
      <c r="S1277" s="115">
        <v>0</v>
      </c>
      <c r="T1277" s="115">
        <v>0</v>
      </c>
      <c r="U1277" s="115">
        <v>0</v>
      </c>
      <c r="V1277" s="115">
        <v>21.1</v>
      </c>
      <c r="W1277" s="115">
        <v>21.1</v>
      </c>
    </row>
    <row r="1278" spans="1:23" ht="13.5" customHeight="1" x14ac:dyDescent="0.35">
      <c r="A1278" s="242">
        <v>0.19791666666666699</v>
      </c>
      <c r="B1278" s="115">
        <v>8</v>
      </c>
      <c r="C1278" s="115">
        <v>0</v>
      </c>
      <c r="D1278" s="115">
        <v>0</v>
      </c>
      <c r="E1278" s="115">
        <v>0</v>
      </c>
      <c r="F1278" s="115">
        <v>4</v>
      </c>
      <c r="G1278" s="115">
        <v>4</v>
      </c>
      <c r="H1278" s="115">
        <v>0</v>
      </c>
      <c r="I1278" s="115">
        <v>0</v>
      </c>
      <c r="J1278" s="115">
        <v>0</v>
      </c>
      <c r="K1278" s="115">
        <v>0</v>
      </c>
      <c r="L1278" s="115">
        <v>0</v>
      </c>
      <c r="M1278" s="115">
        <v>0</v>
      </c>
      <c r="N1278" s="115">
        <v>0</v>
      </c>
      <c r="O1278" s="115">
        <v>0</v>
      </c>
      <c r="P1278" s="115">
        <v>0</v>
      </c>
      <c r="Q1278" s="115">
        <v>0</v>
      </c>
      <c r="R1278" s="115">
        <v>0</v>
      </c>
      <c r="S1278" s="115">
        <v>0</v>
      </c>
      <c r="T1278" s="115">
        <v>0</v>
      </c>
      <c r="U1278" s="115">
        <v>0</v>
      </c>
      <c r="V1278" s="115">
        <v>24.6</v>
      </c>
      <c r="W1278" s="115" t="s">
        <v>102</v>
      </c>
    </row>
    <row r="1279" spans="1:23" ht="13.5" customHeight="1" x14ac:dyDescent="0.35">
      <c r="A1279" s="242">
        <v>0.20833333333333301</v>
      </c>
      <c r="B1279" s="115">
        <v>4</v>
      </c>
      <c r="C1279" s="115">
        <v>0</v>
      </c>
      <c r="D1279" s="115">
        <v>0</v>
      </c>
      <c r="E1279" s="115">
        <v>0</v>
      </c>
      <c r="F1279" s="115">
        <v>1</v>
      </c>
      <c r="G1279" s="115">
        <v>2</v>
      </c>
      <c r="H1279" s="115">
        <v>1</v>
      </c>
      <c r="I1279" s="115">
        <v>0</v>
      </c>
      <c r="J1279" s="115">
        <v>0</v>
      </c>
      <c r="K1279" s="115">
        <v>0</v>
      </c>
      <c r="L1279" s="115">
        <v>0</v>
      </c>
      <c r="M1279" s="115">
        <v>0</v>
      </c>
      <c r="N1279" s="115">
        <v>0</v>
      </c>
      <c r="O1279" s="115">
        <v>0</v>
      </c>
      <c r="P1279" s="115">
        <v>0</v>
      </c>
      <c r="Q1279" s="115">
        <v>0</v>
      </c>
      <c r="R1279" s="115">
        <v>0</v>
      </c>
      <c r="S1279" s="115">
        <v>0</v>
      </c>
      <c r="T1279" s="115">
        <v>0</v>
      </c>
      <c r="U1279" s="115">
        <v>0</v>
      </c>
      <c r="V1279" s="115">
        <v>27.4</v>
      </c>
      <c r="W1279" s="115" t="s">
        <v>102</v>
      </c>
    </row>
    <row r="1280" spans="1:23" ht="13.5" customHeight="1" x14ac:dyDescent="0.35">
      <c r="A1280" s="242">
        <v>0.21875</v>
      </c>
      <c r="B1280" s="115">
        <v>3</v>
      </c>
      <c r="C1280" s="115">
        <v>0</v>
      </c>
      <c r="D1280" s="115">
        <v>0</v>
      </c>
      <c r="E1280" s="115">
        <v>0</v>
      </c>
      <c r="F1280" s="115">
        <v>0</v>
      </c>
      <c r="G1280" s="115">
        <v>0</v>
      </c>
      <c r="H1280" s="115">
        <v>3</v>
      </c>
      <c r="I1280" s="115">
        <v>0</v>
      </c>
      <c r="J1280" s="115">
        <v>0</v>
      </c>
      <c r="K1280" s="115">
        <v>0</v>
      </c>
      <c r="L1280" s="115">
        <v>0</v>
      </c>
      <c r="M1280" s="115">
        <v>0</v>
      </c>
      <c r="N1280" s="115">
        <v>0</v>
      </c>
      <c r="O1280" s="115">
        <v>0</v>
      </c>
      <c r="P1280" s="115">
        <v>0</v>
      </c>
      <c r="Q1280" s="115">
        <v>0</v>
      </c>
      <c r="R1280" s="115">
        <v>0</v>
      </c>
      <c r="S1280" s="115">
        <v>0</v>
      </c>
      <c r="T1280" s="115">
        <v>0</v>
      </c>
      <c r="U1280" s="115">
        <v>0</v>
      </c>
      <c r="V1280" s="115">
        <v>31.9</v>
      </c>
      <c r="W1280" s="115" t="s">
        <v>102</v>
      </c>
    </row>
    <row r="1281" spans="1:23" ht="13.5" customHeight="1" x14ac:dyDescent="0.35">
      <c r="A1281" s="242">
        <v>0.22916666666666699</v>
      </c>
      <c r="B1281" s="115">
        <v>14</v>
      </c>
      <c r="C1281" s="115">
        <v>0</v>
      </c>
      <c r="D1281" s="115">
        <v>2</v>
      </c>
      <c r="E1281" s="115">
        <v>7</v>
      </c>
      <c r="F1281" s="115">
        <v>5</v>
      </c>
      <c r="G1281" s="115">
        <v>0</v>
      </c>
      <c r="H1281" s="115">
        <v>0</v>
      </c>
      <c r="I1281" s="115">
        <v>0</v>
      </c>
      <c r="J1281" s="115">
        <v>0</v>
      </c>
      <c r="K1281" s="115">
        <v>0</v>
      </c>
      <c r="L1281" s="115">
        <v>0</v>
      </c>
      <c r="M1281" s="115">
        <v>0</v>
      </c>
      <c r="N1281" s="115">
        <v>0</v>
      </c>
      <c r="O1281" s="115">
        <v>0</v>
      </c>
      <c r="P1281" s="115">
        <v>0</v>
      </c>
      <c r="Q1281" s="115">
        <v>0</v>
      </c>
      <c r="R1281" s="115">
        <v>0</v>
      </c>
      <c r="S1281" s="115">
        <v>0</v>
      </c>
      <c r="T1281" s="115">
        <v>0</v>
      </c>
      <c r="U1281" s="115">
        <v>0</v>
      </c>
      <c r="V1281" s="115">
        <v>18.399999999999999</v>
      </c>
      <c r="W1281" s="115">
        <v>24</v>
      </c>
    </row>
    <row r="1282" spans="1:23" ht="13.5" customHeight="1" x14ac:dyDescent="0.35">
      <c r="A1282" s="242">
        <v>0.23958333333333301</v>
      </c>
      <c r="B1282" s="115">
        <v>14</v>
      </c>
      <c r="C1282" s="115">
        <v>0</v>
      </c>
      <c r="D1282" s="115">
        <v>1</v>
      </c>
      <c r="E1282" s="115">
        <v>6</v>
      </c>
      <c r="F1282" s="115">
        <v>5</v>
      </c>
      <c r="G1282" s="115">
        <v>1</v>
      </c>
      <c r="H1282" s="115">
        <v>1</v>
      </c>
      <c r="I1282" s="115">
        <v>0</v>
      </c>
      <c r="J1282" s="115">
        <v>0</v>
      </c>
      <c r="K1282" s="115">
        <v>0</v>
      </c>
      <c r="L1282" s="115">
        <v>0</v>
      </c>
      <c r="M1282" s="115">
        <v>0</v>
      </c>
      <c r="N1282" s="115">
        <v>0</v>
      </c>
      <c r="O1282" s="115">
        <v>0</v>
      </c>
      <c r="P1282" s="115">
        <v>0</v>
      </c>
      <c r="Q1282" s="115">
        <v>0</v>
      </c>
      <c r="R1282" s="115">
        <v>0</v>
      </c>
      <c r="S1282" s="115">
        <v>0</v>
      </c>
      <c r="T1282" s="115">
        <v>0</v>
      </c>
      <c r="U1282" s="115">
        <v>0</v>
      </c>
      <c r="V1282" s="115">
        <v>20.6</v>
      </c>
      <c r="W1282" s="115">
        <v>25.2</v>
      </c>
    </row>
    <row r="1283" spans="1:23" ht="13.5" customHeight="1" x14ac:dyDescent="0.35">
      <c r="A1283" s="242">
        <v>0.25</v>
      </c>
      <c r="B1283" s="115">
        <v>3</v>
      </c>
      <c r="C1283" s="115">
        <v>0</v>
      </c>
      <c r="D1283" s="115">
        <v>0</v>
      </c>
      <c r="E1283" s="115">
        <v>0</v>
      </c>
      <c r="F1283" s="115">
        <v>3</v>
      </c>
      <c r="G1283" s="115">
        <v>0</v>
      </c>
      <c r="H1283" s="115">
        <v>0</v>
      </c>
      <c r="I1283" s="115">
        <v>0</v>
      </c>
      <c r="J1283" s="115">
        <v>0</v>
      </c>
      <c r="K1283" s="115">
        <v>0</v>
      </c>
      <c r="L1283" s="115">
        <v>0</v>
      </c>
      <c r="M1283" s="115">
        <v>0</v>
      </c>
      <c r="N1283" s="115">
        <v>0</v>
      </c>
      <c r="O1283" s="115">
        <v>0</v>
      </c>
      <c r="P1283" s="115">
        <v>0</v>
      </c>
      <c r="Q1283" s="115">
        <v>0</v>
      </c>
      <c r="R1283" s="115">
        <v>0</v>
      </c>
      <c r="S1283" s="115">
        <v>0</v>
      </c>
      <c r="T1283" s="115">
        <v>0</v>
      </c>
      <c r="U1283" s="115">
        <v>0</v>
      </c>
      <c r="V1283" s="115">
        <v>23.3</v>
      </c>
      <c r="W1283" s="115" t="s">
        <v>102</v>
      </c>
    </row>
    <row r="1284" spans="1:23" ht="13.5" customHeight="1" x14ac:dyDescent="0.35">
      <c r="A1284" s="242">
        <v>0.26041666666666702</v>
      </c>
      <c r="B1284" s="115">
        <v>6</v>
      </c>
      <c r="C1284" s="115">
        <v>0</v>
      </c>
      <c r="D1284" s="115">
        <v>0</v>
      </c>
      <c r="E1284" s="115">
        <v>0</v>
      </c>
      <c r="F1284" s="115">
        <v>5</v>
      </c>
      <c r="G1284" s="115">
        <v>1</v>
      </c>
      <c r="H1284" s="115">
        <v>0</v>
      </c>
      <c r="I1284" s="115">
        <v>0</v>
      </c>
      <c r="J1284" s="115">
        <v>0</v>
      </c>
      <c r="K1284" s="115">
        <v>0</v>
      </c>
      <c r="L1284" s="115">
        <v>0</v>
      </c>
      <c r="M1284" s="115">
        <v>0</v>
      </c>
      <c r="N1284" s="115">
        <v>0</v>
      </c>
      <c r="O1284" s="115">
        <v>0</v>
      </c>
      <c r="P1284" s="115">
        <v>0</v>
      </c>
      <c r="Q1284" s="115">
        <v>0</v>
      </c>
      <c r="R1284" s="115">
        <v>0</v>
      </c>
      <c r="S1284" s="115">
        <v>0</v>
      </c>
      <c r="T1284" s="115">
        <v>0</v>
      </c>
      <c r="U1284" s="115">
        <v>0</v>
      </c>
      <c r="V1284" s="115">
        <v>24.2</v>
      </c>
      <c r="W1284" s="115" t="s">
        <v>102</v>
      </c>
    </row>
    <row r="1285" spans="1:23" ht="13.5" customHeight="1" x14ac:dyDescent="0.35">
      <c r="A1285" s="242">
        <v>0.27083333333333298</v>
      </c>
      <c r="B1285" s="115">
        <v>16</v>
      </c>
      <c r="C1285" s="115">
        <v>0</v>
      </c>
      <c r="D1285" s="115">
        <v>0</v>
      </c>
      <c r="E1285" s="115">
        <v>1</v>
      </c>
      <c r="F1285" s="115">
        <v>12</v>
      </c>
      <c r="G1285" s="115">
        <v>3</v>
      </c>
      <c r="H1285" s="115">
        <v>0</v>
      </c>
      <c r="I1285" s="115">
        <v>0</v>
      </c>
      <c r="J1285" s="115">
        <v>0</v>
      </c>
      <c r="K1285" s="115">
        <v>0</v>
      </c>
      <c r="L1285" s="115">
        <v>0</v>
      </c>
      <c r="M1285" s="115">
        <v>0</v>
      </c>
      <c r="N1285" s="115">
        <v>0</v>
      </c>
      <c r="O1285" s="115">
        <v>0</v>
      </c>
      <c r="P1285" s="115">
        <v>0</v>
      </c>
      <c r="Q1285" s="115">
        <v>0</v>
      </c>
      <c r="R1285" s="115">
        <v>0</v>
      </c>
      <c r="S1285" s="115">
        <v>0</v>
      </c>
      <c r="T1285" s="115">
        <v>0</v>
      </c>
      <c r="U1285" s="115">
        <v>0</v>
      </c>
      <c r="V1285" s="115">
        <v>23.2</v>
      </c>
      <c r="W1285" s="115">
        <v>25.8</v>
      </c>
    </row>
    <row r="1286" spans="1:23" ht="13.5" customHeight="1" x14ac:dyDescent="0.35">
      <c r="A1286" s="242">
        <v>0.28125</v>
      </c>
      <c r="B1286" s="115">
        <v>18</v>
      </c>
      <c r="C1286" s="115">
        <v>0</v>
      </c>
      <c r="D1286" s="115">
        <v>4</v>
      </c>
      <c r="E1286" s="115">
        <v>2</v>
      </c>
      <c r="F1286" s="115">
        <v>6</v>
      </c>
      <c r="G1286" s="115">
        <v>6</v>
      </c>
      <c r="H1286" s="115">
        <v>0</v>
      </c>
      <c r="I1286" s="115">
        <v>0</v>
      </c>
      <c r="J1286" s="115">
        <v>0</v>
      </c>
      <c r="K1286" s="115">
        <v>0</v>
      </c>
      <c r="L1286" s="115">
        <v>0</v>
      </c>
      <c r="M1286" s="115">
        <v>0</v>
      </c>
      <c r="N1286" s="115">
        <v>0</v>
      </c>
      <c r="O1286" s="115">
        <v>0</v>
      </c>
      <c r="P1286" s="115">
        <v>0</v>
      </c>
      <c r="Q1286" s="115">
        <v>0</v>
      </c>
      <c r="R1286" s="115">
        <v>0</v>
      </c>
      <c r="S1286" s="115">
        <v>0</v>
      </c>
      <c r="T1286" s="115">
        <v>0</v>
      </c>
      <c r="U1286" s="115">
        <v>0</v>
      </c>
      <c r="V1286" s="115">
        <v>21.7</v>
      </c>
      <c r="W1286" s="115">
        <v>26.6</v>
      </c>
    </row>
    <row r="1287" spans="1:23" ht="13.5" customHeight="1" x14ac:dyDescent="0.35">
      <c r="A1287" s="242">
        <v>0.29166666666666702</v>
      </c>
      <c r="B1287" s="115">
        <v>7</v>
      </c>
      <c r="C1287" s="115">
        <v>0</v>
      </c>
      <c r="D1287" s="115">
        <v>0</v>
      </c>
      <c r="E1287" s="115">
        <v>1</v>
      </c>
      <c r="F1287" s="115">
        <v>5</v>
      </c>
      <c r="G1287" s="115">
        <v>1</v>
      </c>
      <c r="H1287" s="115">
        <v>0</v>
      </c>
      <c r="I1287" s="115">
        <v>0</v>
      </c>
      <c r="J1287" s="115">
        <v>0</v>
      </c>
      <c r="K1287" s="115">
        <v>0</v>
      </c>
      <c r="L1287" s="115">
        <v>0</v>
      </c>
      <c r="M1287" s="115">
        <v>0</v>
      </c>
      <c r="N1287" s="115">
        <v>0</v>
      </c>
      <c r="O1287" s="115">
        <v>0</v>
      </c>
      <c r="P1287" s="115">
        <v>0</v>
      </c>
      <c r="Q1287" s="115">
        <v>0</v>
      </c>
      <c r="R1287" s="115">
        <v>0</v>
      </c>
      <c r="S1287" s="115">
        <v>0</v>
      </c>
      <c r="T1287" s="115">
        <v>0</v>
      </c>
      <c r="U1287" s="115">
        <v>0</v>
      </c>
      <c r="V1287" s="115">
        <v>23.3</v>
      </c>
      <c r="W1287" s="115" t="s">
        <v>102</v>
      </c>
    </row>
    <row r="1288" spans="1:23" ht="13.5" customHeight="1" x14ac:dyDescent="0.35">
      <c r="A1288" s="242">
        <v>0.30208333333333298</v>
      </c>
      <c r="B1288" s="115">
        <v>4</v>
      </c>
      <c r="C1288" s="115">
        <v>0</v>
      </c>
      <c r="D1288" s="115">
        <v>0</v>
      </c>
      <c r="E1288" s="115">
        <v>0</v>
      </c>
      <c r="F1288" s="115">
        <v>3</v>
      </c>
      <c r="G1288" s="115">
        <v>1</v>
      </c>
      <c r="H1288" s="115">
        <v>0</v>
      </c>
      <c r="I1288" s="115">
        <v>0</v>
      </c>
      <c r="J1288" s="115">
        <v>0</v>
      </c>
      <c r="K1288" s="115">
        <v>0</v>
      </c>
      <c r="L1288" s="115">
        <v>0</v>
      </c>
      <c r="M1288" s="115">
        <v>0</v>
      </c>
      <c r="N1288" s="115">
        <v>0</v>
      </c>
      <c r="O1288" s="115">
        <v>0</v>
      </c>
      <c r="P1288" s="115">
        <v>0</v>
      </c>
      <c r="Q1288" s="115">
        <v>0</v>
      </c>
      <c r="R1288" s="115">
        <v>0</v>
      </c>
      <c r="S1288" s="115">
        <v>0</v>
      </c>
      <c r="T1288" s="115">
        <v>0</v>
      </c>
      <c r="U1288" s="115">
        <v>0</v>
      </c>
      <c r="V1288" s="115">
        <v>24.9</v>
      </c>
      <c r="W1288" s="115" t="s">
        <v>102</v>
      </c>
    </row>
    <row r="1289" spans="1:23" ht="13.5" customHeight="1" x14ac:dyDescent="0.35">
      <c r="A1289" s="242">
        <v>0.3125</v>
      </c>
      <c r="B1289" s="115">
        <v>7</v>
      </c>
      <c r="C1289" s="115">
        <v>0</v>
      </c>
      <c r="D1289" s="115">
        <v>0</v>
      </c>
      <c r="E1289" s="115">
        <v>4</v>
      </c>
      <c r="F1289" s="115">
        <v>3</v>
      </c>
      <c r="G1289" s="115">
        <v>0</v>
      </c>
      <c r="H1289" s="115">
        <v>0</v>
      </c>
      <c r="I1289" s="115">
        <v>0</v>
      </c>
      <c r="J1289" s="115">
        <v>0</v>
      </c>
      <c r="K1289" s="115">
        <v>0</v>
      </c>
      <c r="L1289" s="115">
        <v>0</v>
      </c>
      <c r="M1289" s="115">
        <v>0</v>
      </c>
      <c r="N1289" s="115">
        <v>0</v>
      </c>
      <c r="O1289" s="115">
        <v>0</v>
      </c>
      <c r="P1289" s="115">
        <v>0</v>
      </c>
      <c r="Q1289" s="115">
        <v>0</v>
      </c>
      <c r="R1289" s="115">
        <v>0</v>
      </c>
      <c r="S1289" s="115">
        <v>0</v>
      </c>
      <c r="T1289" s="115">
        <v>0</v>
      </c>
      <c r="U1289" s="115">
        <v>0</v>
      </c>
      <c r="V1289" s="115">
        <v>19.2</v>
      </c>
      <c r="W1289" s="115" t="s">
        <v>102</v>
      </c>
    </row>
    <row r="1290" spans="1:23" ht="13.5" customHeight="1" x14ac:dyDescent="0.35">
      <c r="A1290" s="242">
        <v>0.32291666666666702</v>
      </c>
      <c r="B1290" s="115">
        <v>9</v>
      </c>
      <c r="C1290" s="115">
        <v>0</v>
      </c>
      <c r="D1290" s="115">
        <v>0</v>
      </c>
      <c r="E1290" s="115">
        <v>6</v>
      </c>
      <c r="F1290" s="115">
        <v>2</v>
      </c>
      <c r="G1290" s="115">
        <v>1</v>
      </c>
      <c r="H1290" s="115">
        <v>0</v>
      </c>
      <c r="I1290" s="115">
        <v>0</v>
      </c>
      <c r="J1290" s="115">
        <v>0</v>
      </c>
      <c r="K1290" s="115">
        <v>0</v>
      </c>
      <c r="L1290" s="115">
        <v>0</v>
      </c>
      <c r="M1290" s="115">
        <v>0</v>
      </c>
      <c r="N1290" s="115">
        <v>0</v>
      </c>
      <c r="O1290" s="115">
        <v>0</v>
      </c>
      <c r="P1290" s="115">
        <v>0</v>
      </c>
      <c r="Q1290" s="115">
        <v>0</v>
      </c>
      <c r="R1290" s="115">
        <v>0</v>
      </c>
      <c r="S1290" s="115">
        <v>0</v>
      </c>
      <c r="T1290" s="115">
        <v>0</v>
      </c>
      <c r="U1290" s="115">
        <v>0</v>
      </c>
      <c r="V1290" s="115">
        <v>19.2</v>
      </c>
      <c r="W1290" s="115" t="s">
        <v>102</v>
      </c>
    </row>
    <row r="1291" spans="1:23" ht="13.5" customHeight="1" x14ac:dyDescent="0.35">
      <c r="A1291" s="242">
        <v>0.33333333333333298</v>
      </c>
      <c r="B1291" s="115">
        <v>18</v>
      </c>
      <c r="C1291" s="115">
        <v>0</v>
      </c>
      <c r="D1291" s="115">
        <v>1</v>
      </c>
      <c r="E1291" s="115">
        <v>10</v>
      </c>
      <c r="F1291" s="115">
        <v>7</v>
      </c>
      <c r="G1291" s="115">
        <v>0</v>
      </c>
      <c r="H1291" s="115">
        <v>0</v>
      </c>
      <c r="I1291" s="115">
        <v>0</v>
      </c>
      <c r="J1291" s="115">
        <v>0</v>
      </c>
      <c r="K1291" s="115">
        <v>0</v>
      </c>
      <c r="L1291" s="115">
        <v>0</v>
      </c>
      <c r="M1291" s="115">
        <v>0</v>
      </c>
      <c r="N1291" s="115">
        <v>0</v>
      </c>
      <c r="O1291" s="115">
        <v>0</v>
      </c>
      <c r="P1291" s="115">
        <v>0</v>
      </c>
      <c r="Q1291" s="115">
        <v>0</v>
      </c>
      <c r="R1291" s="115">
        <v>0</v>
      </c>
      <c r="S1291" s="115">
        <v>0</v>
      </c>
      <c r="T1291" s="115">
        <v>0</v>
      </c>
      <c r="U1291" s="115">
        <v>0</v>
      </c>
      <c r="V1291" s="115">
        <v>19.899999999999999</v>
      </c>
      <c r="W1291" s="115">
        <v>23.4</v>
      </c>
    </row>
    <row r="1292" spans="1:23" ht="13.5" customHeight="1" x14ac:dyDescent="0.35">
      <c r="A1292" s="242">
        <v>0.34375</v>
      </c>
      <c r="B1292" s="115">
        <v>14</v>
      </c>
      <c r="C1292" s="115">
        <v>0</v>
      </c>
      <c r="D1292" s="115">
        <v>0</v>
      </c>
      <c r="E1292" s="115">
        <v>2</v>
      </c>
      <c r="F1292" s="115">
        <v>10</v>
      </c>
      <c r="G1292" s="115">
        <v>2</v>
      </c>
      <c r="H1292" s="115">
        <v>0</v>
      </c>
      <c r="I1292" s="115">
        <v>0</v>
      </c>
      <c r="J1292" s="115">
        <v>0</v>
      </c>
      <c r="K1292" s="115">
        <v>0</v>
      </c>
      <c r="L1292" s="115">
        <v>0</v>
      </c>
      <c r="M1292" s="115">
        <v>0</v>
      </c>
      <c r="N1292" s="115">
        <v>0</v>
      </c>
      <c r="O1292" s="115">
        <v>0</v>
      </c>
      <c r="P1292" s="115">
        <v>0</v>
      </c>
      <c r="Q1292" s="115">
        <v>0</v>
      </c>
      <c r="R1292" s="115">
        <v>0</v>
      </c>
      <c r="S1292" s="115">
        <v>0</v>
      </c>
      <c r="T1292" s="115">
        <v>0</v>
      </c>
      <c r="U1292" s="115">
        <v>0</v>
      </c>
      <c r="V1292" s="115">
        <v>22.4</v>
      </c>
      <c r="W1292" s="115">
        <v>25.1</v>
      </c>
    </row>
    <row r="1293" spans="1:23" ht="13.5" customHeight="1" x14ac:dyDescent="0.35">
      <c r="A1293" s="242">
        <v>0.35416666666666702</v>
      </c>
      <c r="B1293" s="115">
        <v>31</v>
      </c>
      <c r="C1293" s="115">
        <v>0</v>
      </c>
      <c r="D1293" s="115">
        <v>1</v>
      </c>
      <c r="E1293" s="115">
        <v>26</v>
      </c>
      <c r="F1293" s="115">
        <v>4</v>
      </c>
      <c r="G1293" s="115">
        <v>0</v>
      </c>
      <c r="H1293" s="115">
        <v>0</v>
      </c>
      <c r="I1293" s="115">
        <v>0</v>
      </c>
      <c r="J1293" s="115">
        <v>0</v>
      </c>
      <c r="K1293" s="115">
        <v>0</v>
      </c>
      <c r="L1293" s="115">
        <v>0</v>
      </c>
      <c r="M1293" s="115">
        <v>0</v>
      </c>
      <c r="N1293" s="115">
        <v>0</v>
      </c>
      <c r="O1293" s="115">
        <v>0</v>
      </c>
      <c r="P1293" s="115">
        <v>0</v>
      </c>
      <c r="Q1293" s="115">
        <v>0</v>
      </c>
      <c r="R1293" s="115">
        <v>0</v>
      </c>
      <c r="S1293" s="115">
        <v>0</v>
      </c>
      <c r="T1293" s="115">
        <v>0</v>
      </c>
      <c r="U1293" s="115">
        <v>0</v>
      </c>
      <c r="V1293" s="115">
        <v>19.2</v>
      </c>
      <c r="W1293" s="115">
        <v>20.100000000000001</v>
      </c>
    </row>
    <row r="1294" spans="1:23" ht="13.5" customHeight="1" x14ac:dyDescent="0.35">
      <c r="A1294" s="242">
        <v>0.36458333333333298</v>
      </c>
      <c r="B1294" s="115">
        <v>25</v>
      </c>
      <c r="C1294" s="115">
        <v>0</v>
      </c>
      <c r="D1294" s="115">
        <v>1</v>
      </c>
      <c r="E1294" s="115">
        <v>15</v>
      </c>
      <c r="F1294" s="115">
        <v>8</v>
      </c>
      <c r="G1294" s="115">
        <v>1</v>
      </c>
      <c r="H1294" s="115">
        <v>0</v>
      </c>
      <c r="I1294" s="115">
        <v>0</v>
      </c>
      <c r="J1294" s="115">
        <v>0</v>
      </c>
      <c r="K1294" s="115">
        <v>0</v>
      </c>
      <c r="L1294" s="115">
        <v>0</v>
      </c>
      <c r="M1294" s="115">
        <v>0</v>
      </c>
      <c r="N1294" s="115">
        <v>0</v>
      </c>
      <c r="O1294" s="115">
        <v>0</v>
      </c>
      <c r="P1294" s="115">
        <v>0</v>
      </c>
      <c r="Q1294" s="115">
        <v>0</v>
      </c>
      <c r="R1294" s="115">
        <v>0</v>
      </c>
      <c r="S1294" s="115">
        <v>0</v>
      </c>
      <c r="T1294" s="115">
        <v>0</v>
      </c>
      <c r="U1294" s="115">
        <v>0</v>
      </c>
      <c r="V1294" s="115">
        <v>18.899999999999999</v>
      </c>
      <c r="W1294" s="115">
        <v>23.1</v>
      </c>
    </row>
    <row r="1295" spans="1:23" ht="13.5" customHeight="1" x14ac:dyDescent="0.35">
      <c r="A1295" s="242">
        <v>0.375</v>
      </c>
      <c r="B1295" s="115">
        <v>17</v>
      </c>
      <c r="C1295" s="115">
        <v>0</v>
      </c>
      <c r="D1295" s="115">
        <v>0</v>
      </c>
      <c r="E1295" s="115">
        <v>11</v>
      </c>
      <c r="F1295" s="115">
        <v>6</v>
      </c>
      <c r="G1295" s="115">
        <v>0</v>
      </c>
      <c r="H1295" s="115">
        <v>0</v>
      </c>
      <c r="I1295" s="115">
        <v>0</v>
      </c>
      <c r="J1295" s="115">
        <v>0</v>
      </c>
      <c r="K1295" s="115">
        <v>0</v>
      </c>
      <c r="L1295" s="115">
        <v>0</v>
      </c>
      <c r="M1295" s="115">
        <v>0</v>
      </c>
      <c r="N1295" s="115">
        <v>0</v>
      </c>
      <c r="O1295" s="115">
        <v>0</v>
      </c>
      <c r="P1295" s="115">
        <v>0</v>
      </c>
      <c r="Q1295" s="115">
        <v>0</v>
      </c>
      <c r="R1295" s="115">
        <v>0</v>
      </c>
      <c r="S1295" s="115">
        <v>0</v>
      </c>
      <c r="T1295" s="115">
        <v>0</v>
      </c>
      <c r="U1295" s="115">
        <v>0</v>
      </c>
      <c r="V1295" s="115">
        <v>19.2</v>
      </c>
      <c r="W1295" s="115">
        <v>22.9</v>
      </c>
    </row>
    <row r="1296" spans="1:23" ht="13.5" customHeight="1" x14ac:dyDescent="0.35">
      <c r="A1296" s="242">
        <v>0.38541666666666702</v>
      </c>
      <c r="B1296" s="115">
        <v>23</v>
      </c>
      <c r="C1296" s="115">
        <v>0</v>
      </c>
      <c r="D1296" s="115">
        <v>1</v>
      </c>
      <c r="E1296" s="115">
        <v>13</v>
      </c>
      <c r="F1296" s="115">
        <v>8</v>
      </c>
      <c r="G1296" s="115">
        <v>1</v>
      </c>
      <c r="H1296" s="115">
        <v>0</v>
      </c>
      <c r="I1296" s="115">
        <v>0</v>
      </c>
      <c r="J1296" s="115">
        <v>0</v>
      </c>
      <c r="K1296" s="115">
        <v>0</v>
      </c>
      <c r="L1296" s="115">
        <v>0</v>
      </c>
      <c r="M1296" s="115">
        <v>0</v>
      </c>
      <c r="N1296" s="115">
        <v>0</v>
      </c>
      <c r="O1296" s="115">
        <v>0</v>
      </c>
      <c r="P1296" s="115">
        <v>0</v>
      </c>
      <c r="Q1296" s="115">
        <v>0</v>
      </c>
      <c r="R1296" s="115">
        <v>0</v>
      </c>
      <c r="S1296" s="115">
        <v>0</v>
      </c>
      <c r="T1296" s="115">
        <v>0</v>
      </c>
      <c r="U1296" s="115">
        <v>0</v>
      </c>
      <c r="V1296" s="115">
        <v>19</v>
      </c>
      <c r="W1296" s="115">
        <v>21.6</v>
      </c>
    </row>
    <row r="1297" spans="1:23" ht="13.5" customHeight="1" x14ac:dyDescent="0.35">
      <c r="A1297" s="242">
        <v>0.39583333333333298</v>
      </c>
      <c r="B1297" s="115">
        <v>26</v>
      </c>
      <c r="C1297" s="115">
        <v>0</v>
      </c>
      <c r="D1297" s="115">
        <v>1</v>
      </c>
      <c r="E1297" s="115">
        <v>12</v>
      </c>
      <c r="F1297" s="115">
        <v>10</v>
      </c>
      <c r="G1297" s="115">
        <v>3</v>
      </c>
      <c r="H1297" s="115">
        <v>0</v>
      </c>
      <c r="I1297" s="115">
        <v>0</v>
      </c>
      <c r="J1297" s="115">
        <v>0</v>
      </c>
      <c r="K1297" s="115">
        <v>0</v>
      </c>
      <c r="L1297" s="115">
        <v>0</v>
      </c>
      <c r="M1297" s="115">
        <v>0</v>
      </c>
      <c r="N1297" s="115">
        <v>0</v>
      </c>
      <c r="O1297" s="115">
        <v>0</v>
      </c>
      <c r="P1297" s="115">
        <v>0</v>
      </c>
      <c r="Q1297" s="115">
        <v>0</v>
      </c>
      <c r="R1297" s="115">
        <v>0</v>
      </c>
      <c r="S1297" s="115">
        <v>0</v>
      </c>
      <c r="T1297" s="115">
        <v>0</v>
      </c>
      <c r="U1297" s="115">
        <v>0</v>
      </c>
      <c r="V1297" s="115">
        <v>20.5</v>
      </c>
      <c r="W1297" s="115">
        <v>24.2</v>
      </c>
    </row>
    <row r="1298" spans="1:23" ht="13.5" customHeight="1" x14ac:dyDescent="0.35">
      <c r="A1298" s="242">
        <v>0.40625</v>
      </c>
      <c r="B1298" s="115">
        <v>42</v>
      </c>
      <c r="C1298" s="115">
        <v>2</v>
      </c>
      <c r="D1298" s="115">
        <v>1</v>
      </c>
      <c r="E1298" s="115">
        <v>25</v>
      </c>
      <c r="F1298" s="115">
        <v>13</v>
      </c>
      <c r="G1298" s="115">
        <v>1</v>
      </c>
      <c r="H1298" s="115">
        <v>0</v>
      </c>
      <c r="I1298" s="115">
        <v>0</v>
      </c>
      <c r="J1298" s="115">
        <v>0</v>
      </c>
      <c r="K1298" s="115">
        <v>0</v>
      </c>
      <c r="L1298" s="115">
        <v>0</v>
      </c>
      <c r="M1298" s="115">
        <v>0</v>
      </c>
      <c r="N1298" s="115">
        <v>0</v>
      </c>
      <c r="O1298" s="115">
        <v>0</v>
      </c>
      <c r="P1298" s="115">
        <v>0</v>
      </c>
      <c r="Q1298" s="115">
        <v>0</v>
      </c>
      <c r="R1298" s="115">
        <v>0</v>
      </c>
      <c r="S1298" s="115">
        <v>0</v>
      </c>
      <c r="T1298" s="115">
        <v>0</v>
      </c>
      <c r="U1298" s="115">
        <v>0</v>
      </c>
      <c r="V1298" s="115">
        <v>19.100000000000001</v>
      </c>
      <c r="W1298" s="115">
        <v>20.6</v>
      </c>
    </row>
    <row r="1299" spans="1:23" ht="13.5" customHeight="1" x14ac:dyDescent="0.35">
      <c r="A1299" s="242">
        <v>0.41666666666666702</v>
      </c>
      <c r="B1299" s="115">
        <v>24</v>
      </c>
      <c r="C1299" s="115">
        <v>2</v>
      </c>
      <c r="D1299" s="115">
        <v>6</v>
      </c>
      <c r="E1299" s="115">
        <v>12</v>
      </c>
      <c r="F1299" s="115">
        <v>4</v>
      </c>
      <c r="G1299" s="115">
        <v>0</v>
      </c>
      <c r="H1299" s="115">
        <v>0</v>
      </c>
      <c r="I1299" s="115">
        <v>0</v>
      </c>
      <c r="J1299" s="115">
        <v>0</v>
      </c>
      <c r="K1299" s="115">
        <v>0</v>
      </c>
      <c r="L1299" s="115">
        <v>0</v>
      </c>
      <c r="M1299" s="115">
        <v>0</v>
      </c>
      <c r="N1299" s="115">
        <v>0</v>
      </c>
      <c r="O1299" s="115">
        <v>0</v>
      </c>
      <c r="P1299" s="115">
        <v>0</v>
      </c>
      <c r="Q1299" s="115">
        <v>0</v>
      </c>
      <c r="R1299" s="115">
        <v>0</v>
      </c>
      <c r="S1299" s="115">
        <v>0</v>
      </c>
      <c r="T1299" s="115">
        <v>0</v>
      </c>
      <c r="U1299" s="115">
        <v>0</v>
      </c>
      <c r="V1299" s="115">
        <v>16.100000000000001</v>
      </c>
      <c r="W1299" s="115">
        <v>20.3</v>
      </c>
    </row>
    <row r="1300" spans="1:23" ht="13.5" customHeight="1" x14ac:dyDescent="0.35">
      <c r="A1300" s="242">
        <v>0.42708333333333298</v>
      </c>
      <c r="B1300" s="115">
        <v>28</v>
      </c>
      <c r="C1300" s="115">
        <v>0</v>
      </c>
      <c r="D1300" s="115">
        <v>0</v>
      </c>
      <c r="E1300" s="115">
        <v>5</v>
      </c>
      <c r="F1300" s="115">
        <v>22</v>
      </c>
      <c r="G1300" s="115">
        <v>1</v>
      </c>
      <c r="H1300" s="115">
        <v>0</v>
      </c>
      <c r="I1300" s="115">
        <v>0</v>
      </c>
      <c r="J1300" s="115">
        <v>0</v>
      </c>
      <c r="K1300" s="115">
        <v>0</v>
      </c>
      <c r="L1300" s="115">
        <v>0</v>
      </c>
      <c r="M1300" s="115">
        <v>0</v>
      </c>
      <c r="N1300" s="115">
        <v>0</v>
      </c>
      <c r="O1300" s="115">
        <v>0</v>
      </c>
      <c r="P1300" s="115">
        <v>0</v>
      </c>
      <c r="Q1300" s="115">
        <v>0</v>
      </c>
      <c r="R1300" s="115">
        <v>0</v>
      </c>
      <c r="S1300" s="115">
        <v>0</v>
      </c>
      <c r="T1300" s="115">
        <v>0</v>
      </c>
      <c r="U1300" s="115">
        <v>0</v>
      </c>
      <c r="V1300" s="115">
        <v>21.7</v>
      </c>
      <c r="W1300" s="115">
        <v>23.4</v>
      </c>
    </row>
    <row r="1301" spans="1:23" ht="13.5" customHeight="1" x14ac:dyDescent="0.35">
      <c r="A1301" s="242">
        <v>0.4375</v>
      </c>
      <c r="B1301" s="115">
        <v>23</v>
      </c>
      <c r="C1301" s="115">
        <v>0</v>
      </c>
      <c r="D1301" s="115">
        <v>0</v>
      </c>
      <c r="E1301" s="115">
        <v>3</v>
      </c>
      <c r="F1301" s="115">
        <v>15</v>
      </c>
      <c r="G1301" s="115">
        <v>4</v>
      </c>
      <c r="H1301" s="115">
        <v>0</v>
      </c>
      <c r="I1301" s="115">
        <v>1</v>
      </c>
      <c r="J1301" s="115">
        <v>0</v>
      </c>
      <c r="K1301" s="115">
        <v>0</v>
      </c>
      <c r="L1301" s="115">
        <v>0</v>
      </c>
      <c r="M1301" s="115">
        <v>0</v>
      </c>
      <c r="N1301" s="115">
        <v>0</v>
      </c>
      <c r="O1301" s="115">
        <v>0</v>
      </c>
      <c r="P1301" s="115">
        <v>0</v>
      </c>
      <c r="Q1301" s="115">
        <v>0</v>
      </c>
      <c r="R1301" s="115">
        <v>0</v>
      </c>
      <c r="S1301" s="115">
        <v>0</v>
      </c>
      <c r="T1301" s="115">
        <v>0</v>
      </c>
      <c r="U1301" s="115">
        <v>0</v>
      </c>
      <c r="V1301" s="115">
        <v>23.7</v>
      </c>
      <c r="W1301" s="115">
        <v>27.3</v>
      </c>
    </row>
    <row r="1302" spans="1:23" ht="13.5" customHeight="1" x14ac:dyDescent="0.35">
      <c r="A1302" s="242">
        <v>0.44791666666666702</v>
      </c>
      <c r="B1302" s="115">
        <v>24</v>
      </c>
      <c r="C1302" s="115">
        <v>0</v>
      </c>
      <c r="D1302" s="115">
        <v>0</v>
      </c>
      <c r="E1302" s="115">
        <v>10</v>
      </c>
      <c r="F1302" s="115">
        <v>12</v>
      </c>
      <c r="G1302" s="115">
        <v>2</v>
      </c>
      <c r="H1302" s="115">
        <v>0</v>
      </c>
      <c r="I1302" s="115">
        <v>0</v>
      </c>
      <c r="J1302" s="115">
        <v>0</v>
      </c>
      <c r="K1302" s="115">
        <v>0</v>
      </c>
      <c r="L1302" s="115">
        <v>0</v>
      </c>
      <c r="M1302" s="115">
        <v>0</v>
      </c>
      <c r="N1302" s="115">
        <v>0</v>
      </c>
      <c r="O1302" s="115">
        <v>0</v>
      </c>
      <c r="P1302" s="115">
        <v>0</v>
      </c>
      <c r="Q1302" s="115">
        <v>0</v>
      </c>
      <c r="R1302" s="115">
        <v>0</v>
      </c>
      <c r="S1302" s="115">
        <v>0</v>
      </c>
      <c r="T1302" s="115">
        <v>0</v>
      </c>
      <c r="U1302" s="115">
        <v>0</v>
      </c>
      <c r="V1302" s="115">
        <v>20.7</v>
      </c>
      <c r="W1302" s="115">
        <v>24</v>
      </c>
    </row>
    <row r="1303" spans="1:23" ht="13.5" customHeight="1" x14ac:dyDescent="0.35">
      <c r="A1303" s="242">
        <v>0.45833333333333298</v>
      </c>
      <c r="B1303" s="115">
        <v>26</v>
      </c>
      <c r="C1303" s="115">
        <v>0</v>
      </c>
      <c r="D1303" s="115">
        <v>5</v>
      </c>
      <c r="E1303" s="115">
        <v>8</v>
      </c>
      <c r="F1303" s="115">
        <v>10</v>
      </c>
      <c r="G1303" s="115">
        <v>3</v>
      </c>
      <c r="H1303" s="115">
        <v>0</v>
      </c>
      <c r="I1303" s="115">
        <v>0</v>
      </c>
      <c r="J1303" s="115">
        <v>0</v>
      </c>
      <c r="K1303" s="115">
        <v>0</v>
      </c>
      <c r="L1303" s="115">
        <v>0</v>
      </c>
      <c r="M1303" s="115">
        <v>0</v>
      </c>
      <c r="N1303" s="115">
        <v>0</v>
      </c>
      <c r="O1303" s="115">
        <v>0</v>
      </c>
      <c r="P1303" s="115">
        <v>0</v>
      </c>
      <c r="Q1303" s="115">
        <v>0</v>
      </c>
      <c r="R1303" s="115">
        <v>0</v>
      </c>
      <c r="S1303" s="115">
        <v>0</v>
      </c>
      <c r="T1303" s="115">
        <v>0</v>
      </c>
      <c r="U1303" s="115">
        <v>0</v>
      </c>
      <c r="V1303" s="115">
        <v>19.399999999999999</v>
      </c>
      <c r="W1303" s="115">
        <v>23.8</v>
      </c>
    </row>
    <row r="1304" spans="1:23" ht="13.5" customHeight="1" x14ac:dyDescent="0.35">
      <c r="A1304" s="242">
        <v>0.46875</v>
      </c>
      <c r="B1304" s="115">
        <v>18</v>
      </c>
      <c r="C1304" s="115">
        <v>0</v>
      </c>
      <c r="D1304" s="115">
        <v>0</v>
      </c>
      <c r="E1304" s="115">
        <v>9</v>
      </c>
      <c r="F1304" s="115">
        <v>6</v>
      </c>
      <c r="G1304" s="115">
        <v>3</v>
      </c>
      <c r="H1304" s="115">
        <v>0</v>
      </c>
      <c r="I1304" s="115">
        <v>0</v>
      </c>
      <c r="J1304" s="115">
        <v>0</v>
      </c>
      <c r="K1304" s="115">
        <v>0</v>
      </c>
      <c r="L1304" s="115">
        <v>0</v>
      </c>
      <c r="M1304" s="115">
        <v>0</v>
      </c>
      <c r="N1304" s="115">
        <v>0</v>
      </c>
      <c r="O1304" s="115">
        <v>0</v>
      </c>
      <c r="P1304" s="115">
        <v>0</v>
      </c>
      <c r="Q1304" s="115">
        <v>0</v>
      </c>
      <c r="R1304" s="115">
        <v>0</v>
      </c>
      <c r="S1304" s="115">
        <v>0</v>
      </c>
      <c r="T1304" s="115">
        <v>0</v>
      </c>
      <c r="U1304" s="115">
        <v>0</v>
      </c>
      <c r="V1304" s="115">
        <v>20.9</v>
      </c>
      <c r="W1304" s="115">
        <v>25.7</v>
      </c>
    </row>
    <row r="1305" spans="1:23" ht="13.5" customHeight="1" x14ac:dyDescent="0.35">
      <c r="A1305" s="242">
        <v>0.47916666666666702</v>
      </c>
      <c r="B1305" s="115">
        <v>17</v>
      </c>
      <c r="C1305" s="115">
        <v>0</v>
      </c>
      <c r="D1305" s="115">
        <v>0</v>
      </c>
      <c r="E1305" s="115">
        <v>8</v>
      </c>
      <c r="F1305" s="115">
        <v>7</v>
      </c>
      <c r="G1305" s="115">
        <v>2</v>
      </c>
      <c r="H1305" s="115">
        <v>0</v>
      </c>
      <c r="I1305" s="115">
        <v>0</v>
      </c>
      <c r="J1305" s="115">
        <v>0</v>
      </c>
      <c r="K1305" s="115">
        <v>0</v>
      </c>
      <c r="L1305" s="115">
        <v>0</v>
      </c>
      <c r="M1305" s="115">
        <v>0</v>
      </c>
      <c r="N1305" s="115">
        <v>0</v>
      </c>
      <c r="O1305" s="115">
        <v>0</v>
      </c>
      <c r="P1305" s="115">
        <v>0</v>
      </c>
      <c r="Q1305" s="115">
        <v>0</v>
      </c>
      <c r="R1305" s="115">
        <v>0</v>
      </c>
      <c r="S1305" s="115">
        <v>0</v>
      </c>
      <c r="T1305" s="115">
        <v>0</v>
      </c>
      <c r="U1305" s="115">
        <v>0</v>
      </c>
      <c r="V1305" s="115">
        <v>21</v>
      </c>
      <c r="W1305" s="115">
        <v>25.1</v>
      </c>
    </row>
    <row r="1306" spans="1:23" ht="13.5" customHeight="1" x14ac:dyDescent="0.35">
      <c r="A1306" s="242">
        <v>0.48958333333333298</v>
      </c>
      <c r="B1306" s="115">
        <v>37</v>
      </c>
      <c r="C1306" s="115">
        <v>0</v>
      </c>
      <c r="D1306" s="115">
        <v>5</v>
      </c>
      <c r="E1306" s="115">
        <v>19</v>
      </c>
      <c r="F1306" s="115">
        <v>13</v>
      </c>
      <c r="G1306" s="115">
        <v>0</v>
      </c>
      <c r="H1306" s="115">
        <v>0</v>
      </c>
      <c r="I1306" s="115">
        <v>0</v>
      </c>
      <c r="J1306" s="115">
        <v>0</v>
      </c>
      <c r="K1306" s="115">
        <v>0</v>
      </c>
      <c r="L1306" s="115">
        <v>0</v>
      </c>
      <c r="M1306" s="115">
        <v>0</v>
      </c>
      <c r="N1306" s="115">
        <v>0</v>
      </c>
      <c r="O1306" s="115">
        <v>0</v>
      </c>
      <c r="P1306" s="115">
        <v>0</v>
      </c>
      <c r="Q1306" s="115">
        <v>0</v>
      </c>
      <c r="R1306" s="115">
        <v>0</v>
      </c>
      <c r="S1306" s="115">
        <v>0</v>
      </c>
      <c r="T1306" s="115">
        <v>0</v>
      </c>
      <c r="U1306" s="115">
        <v>0</v>
      </c>
      <c r="V1306" s="115">
        <v>18.5</v>
      </c>
      <c r="W1306" s="115">
        <v>22.4</v>
      </c>
    </row>
    <row r="1307" spans="1:23" ht="13.5" customHeight="1" x14ac:dyDescent="0.35">
      <c r="A1307" s="242">
        <v>0.5</v>
      </c>
      <c r="B1307" s="115">
        <v>21</v>
      </c>
      <c r="C1307" s="115">
        <v>0</v>
      </c>
      <c r="D1307" s="115">
        <v>1</v>
      </c>
      <c r="E1307" s="115">
        <v>10</v>
      </c>
      <c r="F1307" s="115">
        <v>10</v>
      </c>
      <c r="G1307" s="115">
        <v>0</v>
      </c>
      <c r="H1307" s="115">
        <v>0</v>
      </c>
      <c r="I1307" s="115">
        <v>0</v>
      </c>
      <c r="J1307" s="115">
        <v>0</v>
      </c>
      <c r="K1307" s="115">
        <v>0</v>
      </c>
      <c r="L1307" s="115">
        <v>0</v>
      </c>
      <c r="M1307" s="115">
        <v>0</v>
      </c>
      <c r="N1307" s="115">
        <v>0</v>
      </c>
      <c r="O1307" s="115">
        <v>0</v>
      </c>
      <c r="P1307" s="115">
        <v>0</v>
      </c>
      <c r="Q1307" s="115">
        <v>0</v>
      </c>
      <c r="R1307" s="115">
        <v>0</v>
      </c>
      <c r="S1307" s="115">
        <v>0</v>
      </c>
      <c r="T1307" s="115">
        <v>0</v>
      </c>
      <c r="U1307" s="115">
        <v>0</v>
      </c>
      <c r="V1307" s="115">
        <v>19.8</v>
      </c>
      <c r="W1307" s="115">
        <v>21.3</v>
      </c>
    </row>
    <row r="1308" spans="1:23" ht="13.5" customHeight="1" x14ac:dyDescent="0.35">
      <c r="A1308" s="242">
        <v>0.51041666666666696</v>
      </c>
      <c r="B1308" s="115">
        <v>26</v>
      </c>
      <c r="C1308" s="115">
        <v>1</v>
      </c>
      <c r="D1308" s="115">
        <v>1</v>
      </c>
      <c r="E1308" s="115">
        <v>9</v>
      </c>
      <c r="F1308" s="115">
        <v>12</v>
      </c>
      <c r="G1308" s="115">
        <v>3</v>
      </c>
      <c r="H1308" s="115">
        <v>0</v>
      </c>
      <c r="I1308" s="115">
        <v>0</v>
      </c>
      <c r="J1308" s="115">
        <v>0</v>
      </c>
      <c r="K1308" s="115">
        <v>0</v>
      </c>
      <c r="L1308" s="115">
        <v>0</v>
      </c>
      <c r="M1308" s="115">
        <v>0</v>
      </c>
      <c r="N1308" s="115">
        <v>0</v>
      </c>
      <c r="O1308" s="115">
        <v>0</v>
      </c>
      <c r="P1308" s="115">
        <v>0</v>
      </c>
      <c r="Q1308" s="115">
        <v>0</v>
      </c>
      <c r="R1308" s="115">
        <v>0</v>
      </c>
      <c r="S1308" s="115">
        <v>0</v>
      </c>
      <c r="T1308" s="115">
        <v>0</v>
      </c>
      <c r="U1308" s="115">
        <v>0</v>
      </c>
      <c r="V1308" s="115">
        <v>20.7</v>
      </c>
      <c r="W1308" s="115">
        <v>24.7</v>
      </c>
    </row>
    <row r="1309" spans="1:23" ht="13.5" customHeight="1" x14ac:dyDescent="0.35">
      <c r="A1309" s="242">
        <v>0.52083333333333304</v>
      </c>
      <c r="B1309" s="115">
        <v>27</v>
      </c>
      <c r="C1309" s="115">
        <v>0</v>
      </c>
      <c r="D1309" s="115">
        <v>0</v>
      </c>
      <c r="E1309" s="115">
        <v>10</v>
      </c>
      <c r="F1309" s="115">
        <v>13</v>
      </c>
      <c r="G1309" s="115">
        <v>3</v>
      </c>
      <c r="H1309" s="115">
        <v>1</v>
      </c>
      <c r="I1309" s="115">
        <v>0</v>
      </c>
      <c r="J1309" s="115">
        <v>0</v>
      </c>
      <c r="K1309" s="115">
        <v>0</v>
      </c>
      <c r="L1309" s="115">
        <v>0</v>
      </c>
      <c r="M1309" s="115">
        <v>0</v>
      </c>
      <c r="N1309" s="115">
        <v>0</v>
      </c>
      <c r="O1309" s="115">
        <v>0</v>
      </c>
      <c r="P1309" s="115">
        <v>0</v>
      </c>
      <c r="Q1309" s="115">
        <v>0</v>
      </c>
      <c r="R1309" s="115">
        <v>0</v>
      </c>
      <c r="S1309" s="115">
        <v>0</v>
      </c>
      <c r="T1309" s="115">
        <v>0</v>
      </c>
      <c r="U1309" s="115">
        <v>0</v>
      </c>
      <c r="V1309" s="115">
        <v>21.3</v>
      </c>
      <c r="W1309" s="115">
        <v>25.1</v>
      </c>
    </row>
    <row r="1310" spans="1:23" ht="13.5" customHeight="1" x14ac:dyDescent="0.35">
      <c r="A1310" s="242">
        <v>0.53125</v>
      </c>
      <c r="B1310" s="115">
        <v>24</v>
      </c>
      <c r="C1310" s="115">
        <v>0</v>
      </c>
      <c r="D1310" s="115">
        <v>0</v>
      </c>
      <c r="E1310" s="115">
        <v>12</v>
      </c>
      <c r="F1310" s="115">
        <v>11</v>
      </c>
      <c r="G1310" s="115">
        <v>0</v>
      </c>
      <c r="H1310" s="115">
        <v>1</v>
      </c>
      <c r="I1310" s="115">
        <v>0</v>
      </c>
      <c r="J1310" s="115">
        <v>0</v>
      </c>
      <c r="K1310" s="115">
        <v>0</v>
      </c>
      <c r="L1310" s="115">
        <v>0</v>
      </c>
      <c r="M1310" s="115">
        <v>0</v>
      </c>
      <c r="N1310" s="115">
        <v>0</v>
      </c>
      <c r="O1310" s="115">
        <v>0</v>
      </c>
      <c r="P1310" s="115">
        <v>0</v>
      </c>
      <c r="Q1310" s="115">
        <v>0</v>
      </c>
      <c r="R1310" s="115">
        <v>0</v>
      </c>
      <c r="S1310" s="115">
        <v>0</v>
      </c>
      <c r="T1310" s="115">
        <v>0</v>
      </c>
      <c r="U1310" s="115">
        <v>0</v>
      </c>
      <c r="V1310" s="115">
        <v>20.399999999999999</v>
      </c>
      <c r="W1310" s="115">
        <v>23.4</v>
      </c>
    </row>
    <row r="1311" spans="1:23" ht="13.5" customHeight="1" x14ac:dyDescent="0.35">
      <c r="A1311" s="242">
        <v>0.54166666666666696</v>
      </c>
      <c r="B1311" s="115">
        <v>16</v>
      </c>
      <c r="C1311" s="115">
        <v>0</v>
      </c>
      <c r="D1311" s="115">
        <v>0</v>
      </c>
      <c r="E1311" s="115">
        <v>5</v>
      </c>
      <c r="F1311" s="115">
        <v>9</v>
      </c>
      <c r="G1311" s="115">
        <v>1</v>
      </c>
      <c r="H1311" s="115">
        <v>1</v>
      </c>
      <c r="I1311" s="115">
        <v>0</v>
      </c>
      <c r="J1311" s="115">
        <v>0</v>
      </c>
      <c r="K1311" s="115">
        <v>0</v>
      </c>
      <c r="L1311" s="115">
        <v>0</v>
      </c>
      <c r="M1311" s="115">
        <v>0</v>
      </c>
      <c r="N1311" s="115">
        <v>0</v>
      </c>
      <c r="O1311" s="115">
        <v>0</v>
      </c>
      <c r="P1311" s="115">
        <v>0</v>
      </c>
      <c r="Q1311" s="115">
        <v>0</v>
      </c>
      <c r="R1311" s="115">
        <v>0</v>
      </c>
      <c r="S1311" s="115">
        <v>0</v>
      </c>
      <c r="T1311" s="115">
        <v>0</v>
      </c>
      <c r="U1311" s="115">
        <v>0</v>
      </c>
      <c r="V1311" s="115">
        <v>21.9</v>
      </c>
      <c r="W1311" s="115">
        <v>25.1</v>
      </c>
    </row>
    <row r="1312" spans="1:23" ht="13.5" customHeight="1" x14ac:dyDescent="0.35">
      <c r="A1312" s="242">
        <v>0.55208333333333304</v>
      </c>
      <c r="B1312" s="115">
        <v>18</v>
      </c>
      <c r="C1312" s="115">
        <v>0</v>
      </c>
      <c r="D1312" s="115">
        <v>0</v>
      </c>
      <c r="E1312" s="115">
        <v>4</v>
      </c>
      <c r="F1312" s="115">
        <v>10</v>
      </c>
      <c r="G1312" s="115">
        <v>3</v>
      </c>
      <c r="H1312" s="115">
        <v>1</v>
      </c>
      <c r="I1312" s="115">
        <v>0</v>
      </c>
      <c r="J1312" s="115">
        <v>0</v>
      </c>
      <c r="K1312" s="115">
        <v>0</v>
      </c>
      <c r="L1312" s="115">
        <v>0</v>
      </c>
      <c r="M1312" s="115">
        <v>0</v>
      </c>
      <c r="N1312" s="115">
        <v>0</v>
      </c>
      <c r="O1312" s="115">
        <v>0</v>
      </c>
      <c r="P1312" s="115">
        <v>0</v>
      </c>
      <c r="Q1312" s="115">
        <v>0</v>
      </c>
      <c r="R1312" s="115">
        <v>0</v>
      </c>
      <c r="S1312" s="115">
        <v>0</v>
      </c>
      <c r="T1312" s="115">
        <v>0</v>
      </c>
      <c r="U1312" s="115">
        <v>0</v>
      </c>
      <c r="V1312" s="115">
        <v>22.1</v>
      </c>
      <c r="W1312" s="115">
        <v>26.9</v>
      </c>
    </row>
    <row r="1313" spans="1:23" ht="13.5" customHeight="1" x14ac:dyDescent="0.35">
      <c r="A1313" s="242">
        <v>0.5625</v>
      </c>
      <c r="B1313" s="115">
        <v>24</v>
      </c>
      <c r="C1313" s="115">
        <v>0</v>
      </c>
      <c r="D1313" s="115">
        <v>2</v>
      </c>
      <c r="E1313" s="115">
        <v>7</v>
      </c>
      <c r="F1313" s="115">
        <v>12</v>
      </c>
      <c r="G1313" s="115">
        <v>3</v>
      </c>
      <c r="H1313" s="115">
        <v>0</v>
      </c>
      <c r="I1313" s="115">
        <v>0</v>
      </c>
      <c r="J1313" s="115">
        <v>0</v>
      </c>
      <c r="K1313" s="115">
        <v>0</v>
      </c>
      <c r="L1313" s="115">
        <v>0</v>
      </c>
      <c r="M1313" s="115">
        <v>0</v>
      </c>
      <c r="N1313" s="115">
        <v>0</v>
      </c>
      <c r="O1313" s="115">
        <v>0</v>
      </c>
      <c r="P1313" s="115">
        <v>0</v>
      </c>
      <c r="Q1313" s="115">
        <v>0</v>
      </c>
      <c r="R1313" s="115">
        <v>0</v>
      </c>
      <c r="S1313" s="115">
        <v>0</v>
      </c>
      <c r="T1313" s="115">
        <v>0</v>
      </c>
      <c r="U1313" s="115">
        <v>0</v>
      </c>
      <c r="V1313" s="115">
        <v>20.9</v>
      </c>
      <c r="W1313" s="115">
        <v>25</v>
      </c>
    </row>
    <row r="1314" spans="1:23" ht="13.5" customHeight="1" x14ac:dyDescent="0.35">
      <c r="A1314" s="242">
        <v>0.57291666666666696</v>
      </c>
      <c r="B1314" s="115">
        <v>27</v>
      </c>
      <c r="C1314" s="115">
        <v>1</v>
      </c>
      <c r="D1314" s="115">
        <v>1</v>
      </c>
      <c r="E1314" s="115">
        <v>8</v>
      </c>
      <c r="F1314" s="115">
        <v>15</v>
      </c>
      <c r="G1314" s="115">
        <v>2</v>
      </c>
      <c r="H1314" s="115">
        <v>0</v>
      </c>
      <c r="I1314" s="115">
        <v>0</v>
      </c>
      <c r="J1314" s="115">
        <v>0</v>
      </c>
      <c r="K1314" s="115">
        <v>0</v>
      </c>
      <c r="L1314" s="115">
        <v>0</v>
      </c>
      <c r="M1314" s="115">
        <v>0</v>
      </c>
      <c r="N1314" s="115">
        <v>0</v>
      </c>
      <c r="O1314" s="115">
        <v>0</v>
      </c>
      <c r="P1314" s="115">
        <v>0</v>
      </c>
      <c r="Q1314" s="115">
        <v>0</v>
      </c>
      <c r="R1314" s="115">
        <v>0</v>
      </c>
      <c r="S1314" s="115">
        <v>0</v>
      </c>
      <c r="T1314" s="115">
        <v>0</v>
      </c>
      <c r="U1314" s="115">
        <v>0</v>
      </c>
      <c r="V1314" s="115">
        <v>20.100000000000001</v>
      </c>
      <c r="W1314" s="115">
        <v>23.8</v>
      </c>
    </row>
    <row r="1315" spans="1:23" ht="13.5" customHeight="1" x14ac:dyDescent="0.35">
      <c r="A1315" s="242">
        <v>0.58333333333333304</v>
      </c>
      <c r="B1315" s="115">
        <v>21</v>
      </c>
      <c r="C1315" s="115">
        <v>1</v>
      </c>
      <c r="D1315" s="115">
        <v>1</v>
      </c>
      <c r="E1315" s="115">
        <v>3</v>
      </c>
      <c r="F1315" s="115">
        <v>15</v>
      </c>
      <c r="G1315" s="115">
        <v>1</v>
      </c>
      <c r="H1315" s="115">
        <v>0</v>
      </c>
      <c r="I1315" s="115">
        <v>0</v>
      </c>
      <c r="J1315" s="115">
        <v>0</v>
      </c>
      <c r="K1315" s="115">
        <v>0</v>
      </c>
      <c r="L1315" s="115">
        <v>0</v>
      </c>
      <c r="M1315" s="115">
        <v>0</v>
      </c>
      <c r="N1315" s="115">
        <v>0</v>
      </c>
      <c r="O1315" s="115">
        <v>0</v>
      </c>
      <c r="P1315" s="115">
        <v>0</v>
      </c>
      <c r="Q1315" s="115">
        <v>0</v>
      </c>
      <c r="R1315" s="115">
        <v>0</v>
      </c>
      <c r="S1315" s="115">
        <v>0</v>
      </c>
      <c r="T1315" s="115">
        <v>0</v>
      </c>
      <c r="U1315" s="115">
        <v>0</v>
      </c>
      <c r="V1315" s="115">
        <v>21</v>
      </c>
      <c r="W1315" s="115">
        <v>24.3</v>
      </c>
    </row>
    <row r="1316" spans="1:23" ht="13.5" customHeight="1" x14ac:dyDescent="0.35">
      <c r="A1316" s="242">
        <v>0.59375</v>
      </c>
      <c r="B1316" s="115">
        <v>16</v>
      </c>
      <c r="C1316" s="115">
        <v>0</v>
      </c>
      <c r="D1316" s="115">
        <v>2</v>
      </c>
      <c r="E1316" s="115">
        <v>3</v>
      </c>
      <c r="F1316" s="115">
        <v>11</v>
      </c>
      <c r="G1316" s="115">
        <v>0</v>
      </c>
      <c r="H1316" s="115">
        <v>0</v>
      </c>
      <c r="I1316" s="115">
        <v>0</v>
      </c>
      <c r="J1316" s="115">
        <v>0</v>
      </c>
      <c r="K1316" s="115">
        <v>0</v>
      </c>
      <c r="L1316" s="115">
        <v>0</v>
      </c>
      <c r="M1316" s="115">
        <v>0</v>
      </c>
      <c r="N1316" s="115">
        <v>0</v>
      </c>
      <c r="O1316" s="115">
        <v>0</v>
      </c>
      <c r="P1316" s="115">
        <v>0</v>
      </c>
      <c r="Q1316" s="115">
        <v>0</v>
      </c>
      <c r="R1316" s="115">
        <v>0</v>
      </c>
      <c r="S1316" s="115">
        <v>0</v>
      </c>
      <c r="T1316" s="115">
        <v>0</v>
      </c>
      <c r="U1316" s="115">
        <v>0</v>
      </c>
      <c r="V1316" s="115">
        <v>20</v>
      </c>
      <c r="W1316" s="115">
        <v>23.4</v>
      </c>
    </row>
    <row r="1317" spans="1:23" ht="13.5" customHeight="1" x14ac:dyDescent="0.35">
      <c r="A1317" s="242">
        <v>0.60416666666666696</v>
      </c>
      <c r="B1317" s="115">
        <v>10</v>
      </c>
      <c r="C1317" s="115">
        <v>0</v>
      </c>
      <c r="D1317" s="115">
        <v>1</v>
      </c>
      <c r="E1317" s="115">
        <v>3</v>
      </c>
      <c r="F1317" s="115">
        <v>5</v>
      </c>
      <c r="G1317" s="115">
        <v>1</v>
      </c>
      <c r="H1317" s="115">
        <v>0</v>
      </c>
      <c r="I1317" s="115">
        <v>0</v>
      </c>
      <c r="J1317" s="115">
        <v>0</v>
      </c>
      <c r="K1317" s="115">
        <v>0</v>
      </c>
      <c r="L1317" s="115">
        <v>0</v>
      </c>
      <c r="M1317" s="115">
        <v>0</v>
      </c>
      <c r="N1317" s="115">
        <v>0</v>
      </c>
      <c r="O1317" s="115">
        <v>0</v>
      </c>
      <c r="P1317" s="115">
        <v>0</v>
      </c>
      <c r="Q1317" s="115">
        <v>0</v>
      </c>
      <c r="R1317" s="115">
        <v>0</v>
      </c>
      <c r="S1317" s="115">
        <v>0</v>
      </c>
      <c r="T1317" s="115">
        <v>0</v>
      </c>
      <c r="U1317" s="115">
        <v>0</v>
      </c>
      <c r="V1317" s="115">
        <v>20.399999999999999</v>
      </c>
      <c r="W1317" s="115" t="s">
        <v>102</v>
      </c>
    </row>
    <row r="1318" spans="1:23" ht="13.5" customHeight="1" x14ac:dyDescent="0.35">
      <c r="A1318" s="242">
        <v>0.61458333333333304</v>
      </c>
      <c r="B1318" s="115">
        <v>24</v>
      </c>
      <c r="C1318" s="115">
        <v>0</v>
      </c>
      <c r="D1318" s="115">
        <v>0</v>
      </c>
      <c r="E1318" s="115">
        <v>4</v>
      </c>
      <c r="F1318" s="115">
        <v>18</v>
      </c>
      <c r="G1318" s="115">
        <v>2</v>
      </c>
      <c r="H1318" s="115">
        <v>0</v>
      </c>
      <c r="I1318" s="115">
        <v>0</v>
      </c>
      <c r="J1318" s="115">
        <v>0</v>
      </c>
      <c r="K1318" s="115">
        <v>0</v>
      </c>
      <c r="L1318" s="115">
        <v>0</v>
      </c>
      <c r="M1318" s="115">
        <v>0</v>
      </c>
      <c r="N1318" s="115">
        <v>0</v>
      </c>
      <c r="O1318" s="115">
        <v>0</v>
      </c>
      <c r="P1318" s="115">
        <v>0</v>
      </c>
      <c r="Q1318" s="115">
        <v>0</v>
      </c>
      <c r="R1318" s="115">
        <v>0</v>
      </c>
      <c r="S1318" s="115">
        <v>0</v>
      </c>
      <c r="T1318" s="115">
        <v>0</v>
      </c>
      <c r="U1318" s="115">
        <v>0</v>
      </c>
      <c r="V1318" s="115">
        <v>21.4</v>
      </c>
      <c r="W1318" s="115">
        <v>23.8</v>
      </c>
    </row>
    <row r="1319" spans="1:23" ht="13.5" customHeight="1" x14ac:dyDescent="0.35">
      <c r="A1319" s="242">
        <v>0.625</v>
      </c>
      <c r="B1319" s="115">
        <v>27</v>
      </c>
      <c r="C1319" s="115">
        <v>1</v>
      </c>
      <c r="D1319" s="115">
        <v>1</v>
      </c>
      <c r="E1319" s="115">
        <v>11</v>
      </c>
      <c r="F1319" s="115">
        <v>13</v>
      </c>
      <c r="G1319" s="115">
        <v>1</v>
      </c>
      <c r="H1319" s="115">
        <v>0</v>
      </c>
      <c r="I1319" s="115">
        <v>0</v>
      </c>
      <c r="J1319" s="115">
        <v>0</v>
      </c>
      <c r="K1319" s="115">
        <v>0</v>
      </c>
      <c r="L1319" s="115">
        <v>0</v>
      </c>
      <c r="M1319" s="115">
        <v>0</v>
      </c>
      <c r="N1319" s="115">
        <v>0</v>
      </c>
      <c r="O1319" s="115">
        <v>0</v>
      </c>
      <c r="P1319" s="115">
        <v>0</v>
      </c>
      <c r="Q1319" s="115">
        <v>0</v>
      </c>
      <c r="R1319" s="115">
        <v>0</v>
      </c>
      <c r="S1319" s="115">
        <v>0</v>
      </c>
      <c r="T1319" s="115">
        <v>0</v>
      </c>
      <c r="U1319" s="115">
        <v>0</v>
      </c>
      <c r="V1319" s="115">
        <v>19.8</v>
      </c>
      <c r="W1319" s="115">
        <v>22</v>
      </c>
    </row>
    <row r="1320" spans="1:23" ht="13.5" customHeight="1" x14ac:dyDescent="0.35">
      <c r="A1320" s="242">
        <v>0.63541666666666696</v>
      </c>
      <c r="B1320" s="115">
        <v>10</v>
      </c>
      <c r="C1320" s="115">
        <v>0</v>
      </c>
      <c r="D1320" s="115">
        <v>0</v>
      </c>
      <c r="E1320" s="115">
        <v>1</v>
      </c>
      <c r="F1320" s="115">
        <v>8</v>
      </c>
      <c r="G1320" s="115">
        <v>1</v>
      </c>
      <c r="H1320" s="115">
        <v>0</v>
      </c>
      <c r="I1320" s="115">
        <v>0</v>
      </c>
      <c r="J1320" s="115">
        <v>0</v>
      </c>
      <c r="K1320" s="115">
        <v>0</v>
      </c>
      <c r="L1320" s="115">
        <v>0</v>
      </c>
      <c r="M1320" s="115">
        <v>0</v>
      </c>
      <c r="N1320" s="115">
        <v>0</v>
      </c>
      <c r="O1320" s="115">
        <v>0</v>
      </c>
      <c r="P1320" s="115">
        <v>0</v>
      </c>
      <c r="Q1320" s="115">
        <v>0</v>
      </c>
      <c r="R1320" s="115">
        <v>0</v>
      </c>
      <c r="S1320" s="115">
        <v>0</v>
      </c>
      <c r="T1320" s="115">
        <v>0</v>
      </c>
      <c r="U1320" s="115">
        <v>0</v>
      </c>
      <c r="V1320" s="115">
        <v>21.9</v>
      </c>
      <c r="W1320" s="115" t="s">
        <v>102</v>
      </c>
    </row>
    <row r="1321" spans="1:23" ht="13.5" customHeight="1" x14ac:dyDescent="0.35">
      <c r="A1321" s="242">
        <v>0.64583333333333304</v>
      </c>
      <c r="B1321" s="115">
        <v>12</v>
      </c>
      <c r="C1321" s="115">
        <v>0</v>
      </c>
      <c r="D1321" s="115">
        <v>1</v>
      </c>
      <c r="E1321" s="115">
        <v>5</v>
      </c>
      <c r="F1321" s="115">
        <v>5</v>
      </c>
      <c r="G1321" s="115">
        <v>1</v>
      </c>
      <c r="H1321" s="115">
        <v>0</v>
      </c>
      <c r="I1321" s="115">
        <v>0</v>
      </c>
      <c r="J1321" s="115">
        <v>0</v>
      </c>
      <c r="K1321" s="115">
        <v>0</v>
      </c>
      <c r="L1321" s="115">
        <v>0</v>
      </c>
      <c r="M1321" s="115">
        <v>0</v>
      </c>
      <c r="N1321" s="115">
        <v>0</v>
      </c>
      <c r="O1321" s="115">
        <v>0</v>
      </c>
      <c r="P1321" s="115">
        <v>0</v>
      </c>
      <c r="Q1321" s="115">
        <v>0</v>
      </c>
      <c r="R1321" s="115">
        <v>0</v>
      </c>
      <c r="S1321" s="115">
        <v>0</v>
      </c>
      <c r="T1321" s="115">
        <v>0</v>
      </c>
      <c r="U1321" s="115">
        <v>0</v>
      </c>
      <c r="V1321" s="115">
        <v>20.6</v>
      </c>
      <c r="W1321" s="115">
        <v>24.1</v>
      </c>
    </row>
    <row r="1322" spans="1:23" ht="13.5" customHeight="1" x14ac:dyDescent="0.35">
      <c r="A1322" s="242">
        <v>0.65625</v>
      </c>
      <c r="B1322" s="115">
        <v>16</v>
      </c>
      <c r="C1322" s="115">
        <v>0</v>
      </c>
      <c r="D1322" s="115">
        <v>1</v>
      </c>
      <c r="E1322" s="115">
        <v>8</v>
      </c>
      <c r="F1322" s="115">
        <v>3</v>
      </c>
      <c r="G1322" s="115">
        <v>4</v>
      </c>
      <c r="H1322" s="115">
        <v>0</v>
      </c>
      <c r="I1322" s="115">
        <v>0</v>
      </c>
      <c r="J1322" s="115">
        <v>0</v>
      </c>
      <c r="K1322" s="115">
        <v>0</v>
      </c>
      <c r="L1322" s="115">
        <v>0</v>
      </c>
      <c r="M1322" s="115">
        <v>0</v>
      </c>
      <c r="N1322" s="115">
        <v>0</v>
      </c>
      <c r="O1322" s="115">
        <v>0</v>
      </c>
      <c r="P1322" s="115">
        <v>0</v>
      </c>
      <c r="Q1322" s="115">
        <v>0</v>
      </c>
      <c r="R1322" s="115">
        <v>0</v>
      </c>
      <c r="S1322" s="115">
        <v>0</v>
      </c>
      <c r="T1322" s="115">
        <v>0</v>
      </c>
      <c r="U1322" s="115">
        <v>0</v>
      </c>
      <c r="V1322" s="115">
        <v>20.6</v>
      </c>
      <c r="W1322" s="115">
        <v>26</v>
      </c>
    </row>
    <row r="1323" spans="1:23" ht="13.5" customHeight="1" x14ac:dyDescent="0.35">
      <c r="A1323" s="242">
        <v>0.66666666666666696</v>
      </c>
      <c r="B1323" s="115">
        <v>26</v>
      </c>
      <c r="C1323" s="115">
        <v>0</v>
      </c>
      <c r="D1323" s="115">
        <v>1</v>
      </c>
      <c r="E1323" s="115">
        <v>9</v>
      </c>
      <c r="F1323" s="115">
        <v>10</v>
      </c>
      <c r="G1323" s="115">
        <v>6</v>
      </c>
      <c r="H1323" s="115">
        <v>0</v>
      </c>
      <c r="I1323" s="115">
        <v>0</v>
      </c>
      <c r="J1323" s="115">
        <v>0</v>
      </c>
      <c r="K1323" s="115">
        <v>0</v>
      </c>
      <c r="L1323" s="115">
        <v>0</v>
      </c>
      <c r="M1323" s="115">
        <v>0</v>
      </c>
      <c r="N1323" s="115">
        <v>0</v>
      </c>
      <c r="O1323" s="115">
        <v>0</v>
      </c>
      <c r="P1323" s="115">
        <v>0</v>
      </c>
      <c r="Q1323" s="115">
        <v>0</v>
      </c>
      <c r="R1323" s="115">
        <v>0</v>
      </c>
      <c r="S1323" s="115">
        <v>0</v>
      </c>
      <c r="T1323" s="115">
        <v>0</v>
      </c>
      <c r="U1323" s="115">
        <v>0</v>
      </c>
      <c r="V1323" s="115">
        <v>21.6</v>
      </c>
      <c r="W1323" s="115">
        <v>25.9</v>
      </c>
    </row>
    <row r="1324" spans="1:23" ht="13.5" customHeight="1" x14ac:dyDescent="0.35">
      <c r="A1324" s="242">
        <v>0.67708333333333304</v>
      </c>
      <c r="B1324" s="115">
        <v>16</v>
      </c>
      <c r="C1324" s="115">
        <v>0</v>
      </c>
      <c r="D1324" s="115">
        <v>1</v>
      </c>
      <c r="E1324" s="115">
        <v>5</v>
      </c>
      <c r="F1324" s="115">
        <v>10</v>
      </c>
      <c r="G1324" s="115">
        <v>0</v>
      </c>
      <c r="H1324" s="115">
        <v>0</v>
      </c>
      <c r="I1324" s="115">
        <v>0</v>
      </c>
      <c r="J1324" s="115">
        <v>0</v>
      </c>
      <c r="K1324" s="115">
        <v>0</v>
      </c>
      <c r="L1324" s="115">
        <v>0</v>
      </c>
      <c r="M1324" s="115">
        <v>0</v>
      </c>
      <c r="N1324" s="115">
        <v>0</v>
      </c>
      <c r="O1324" s="115">
        <v>0</v>
      </c>
      <c r="P1324" s="115">
        <v>0</v>
      </c>
      <c r="Q1324" s="115">
        <v>0</v>
      </c>
      <c r="R1324" s="115">
        <v>0</v>
      </c>
      <c r="S1324" s="115">
        <v>0</v>
      </c>
      <c r="T1324" s="115">
        <v>0</v>
      </c>
      <c r="U1324" s="115">
        <v>0</v>
      </c>
      <c r="V1324" s="115">
        <v>20.7</v>
      </c>
      <c r="W1324" s="115">
        <v>24.1</v>
      </c>
    </row>
    <row r="1325" spans="1:23" ht="13.5" customHeight="1" x14ac:dyDescent="0.35">
      <c r="A1325" s="242">
        <v>0.6875</v>
      </c>
      <c r="B1325" s="115">
        <v>17</v>
      </c>
      <c r="C1325" s="115">
        <v>0</v>
      </c>
      <c r="D1325" s="115">
        <v>0</v>
      </c>
      <c r="E1325" s="115">
        <v>3</v>
      </c>
      <c r="F1325" s="115">
        <v>12</v>
      </c>
      <c r="G1325" s="115">
        <v>2</v>
      </c>
      <c r="H1325" s="115">
        <v>0</v>
      </c>
      <c r="I1325" s="115">
        <v>0</v>
      </c>
      <c r="J1325" s="115">
        <v>0</v>
      </c>
      <c r="K1325" s="115">
        <v>0</v>
      </c>
      <c r="L1325" s="115">
        <v>0</v>
      </c>
      <c r="M1325" s="115">
        <v>0</v>
      </c>
      <c r="N1325" s="115">
        <v>0</v>
      </c>
      <c r="O1325" s="115">
        <v>0</v>
      </c>
      <c r="P1325" s="115">
        <v>0</v>
      </c>
      <c r="Q1325" s="115">
        <v>0</v>
      </c>
      <c r="R1325" s="115">
        <v>0</v>
      </c>
      <c r="S1325" s="115">
        <v>0</v>
      </c>
      <c r="T1325" s="115">
        <v>0</v>
      </c>
      <c r="U1325" s="115">
        <v>0</v>
      </c>
      <c r="V1325" s="115">
        <v>22.4</v>
      </c>
      <c r="W1325" s="115">
        <v>25.2</v>
      </c>
    </row>
    <row r="1326" spans="1:23" ht="13.5" customHeight="1" x14ac:dyDescent="0.35">
      <c r="A1326" s="242">
        <v>0.69791666666666696</v>
      </c>
      <c r="B1326" s="115">
        <v>11</v>
      </c>
      <c r="C1326" s="115">
        <v>1</v>
      </c>
      <c r="D1326" s="115">
        <v>1</v>
      </c>
      <c r="E1326" s="115">
        <v>7</v>
      </c>
      <c r="F1326" s="115">
        <v>1</v>
      </c>
      <c r="G1326" s="115">
        <v>1</v>
      </c>
      <c r="H1326" s="115">
        <v>0</v>
      </c>
      <c r="I1326" s="115">
        <v>0</v>
      </c>
      <c r="J1326" s="115">
        <v>0</v>
      </c>
      <c r="K1326" s="115">
        <v>0</v>
      </c>
      <c r="L1326" s="115">
        <v>0</v>
      </c>
      <c r="M1326" s="115">
        <v>0</v>
      </c>
      <c r="N1326" s="115">
        <v>0</v>
      </c>
      <c r="O1326" s="115">
        <v>0</v>
      </c>
      <c r="P1326" s="115">
        <v>0</v>
      </c>
      <c r="Q1326" s="115">
        <v>0</v>
      </c>
      <c r="R1326" s="115">
        <v>0</v>
      </c>
      <c r="S1326" s="115">
        <v>0</v>
      </c>
      <c r="T1326" s="115">
        <v>0</v>
      </c>
      <c r="U1326" s="115">
        <v>0</v>
      </c>
      <c r="V1326" s="115">
        <v>17.600000000000001</v>
      </c>
      <c r="W1326" s="115">
        <v>24.5</v>
      </c>
    </row>
    <row r="1327" spans="1:23" ht="13.5" customHeight="1" x14ac:dyDescent="0.35">
      <c r="A1327" s="242">
        <v>0.70833333333333304</v>
      </c>
      <c r="B1327" s="115">
        <v>11</v>
      </c>
      <c r="C1327" s="115">
        <v>0</v>
      </c>
      <c r="D1327" s="115">
        <v>0</v>
      </c>
      <c r="E1327" s="115">
        <v>2</v>
      </c>
      <c r="F1327" s="115">
        <v>8</v>
      </c>
      <c r="G1327" s="115">
        <v>1</v>
      </c>
      <c r="H1327" s="115">
        <v>0</v>
      </c>
      <c r="I1327" s="115">
        <v>0</v>
      </c>
      <c r="J1327" s="115">
        <v>0</v>
      </c>
      <c r="K1327" s="115">
        <v>0</v>
      </c>
      <c r="L1327" s="115">
        <v>0</v>
      </c>
      <c r="M1327" s="115">
        <v>0</v>
      </c>
      <c r="N1327" s="115">
        <v>0</v>
      </c>
      <c r="O1327" s="115">
        <v>0</v>
      </c>
      <c r="P1327" s="115">
        <v>0</v>
      </c>
      <c r="Q1327" s="115">
        <v>0</v>
      </c>
      <c r="R1327" s="115">
        <v>0</v>
      </c>
      <c r="S1327" s="115">
        <v>0</v>
      </c>
      <c r="T1327" s="115">
        <v>0</v>
      </c>
      <c r="U1327" s="115">
        <v>0</v>
      </c>
      <c r="V1327" s="115">
        <v>21.9</v>
      </c>
      <c r="W1327" s="115">
        <v>25</v>
      </c>
    </row>
    <row r="1328" spans="1:23" ht="13.5" customHeight="1" x14ac:dyDescent="0.35">
      <c r="A1328" s="242">
        <v>0.71875</v>
      </c>
      <c r="B1328" s="115">
        <v>18</v>
      </c>
      <c r="C1328" s="115">
        <v>1</v>
      </c>
      <c r="D1328" s="115">
        <v>1</v>
      </c>
      <c r="E1328" s="115">
        <v>6</v>
      </c>
      <c r="F1328" s="115">
        <v>9</v>
      </c>
      <c r="G1328" s="115">
        <v>1</v>
      </c>
      <c r="H1328" s="115">
        <v>0</v>
      </c>
      <c r="I1328" s="115">
        <v>0</v>
      </c>
      <c r="J1328" s="115">
        <v>0</v>
      </c>
      <c r="K1328" s="115">
        <v>0</v>
      </c>
      <c r="L1328" s="115">
        <v>0</v>
      </c>
      <c r="M1328" s="115">
        <v>0</v>
      </c>
      <c r="N1328" s="115">
        <v>0</v>
      </c>
      <c r="O1328" s="115">
        <v>0</v>
      </c>
      <c r="P1328" s="115">
        <v>0</v>
      </c>
      <c r="Q1328" s="115">
        <v>0</v>
      </c>
      <c r="R1328" s="115">
        <v>0</v>
      </c>
      <c r="S1328" s="115">
        <v>0</v>
      </c>
      <c r="T1328" s="115">
        <v>0</v>
      </c>
      <c r="U1328" s="115">
        <v>0</v>
      </c>
      <c r="V1328" s="115">
        <v>19.899999999999999</v>
      </c>
      <c r="W1328" s="115">
        <v>23.6</v>
      </c>
    </row>
    <row r="1329" spans="1:23" ht="13.5" customHeight="1" x14ac:dyDescent="0.35">
      <c r="A1329" s="242">
        <v>0.72916666666666696</v>
      </c>
      <c r="B1329" s="115">
        <v>19</v>
      </c>
      <c r="C1329" s="115">
        <v>0</v>
      </c>
      <c r="D1329" s="115">
        <v>5</v>
      </c>
      <c r="E1329" s="115">
        <v>7</v>
      </c>
      <c r="F1329" s="115">
        <v>7</v>
      </c>
      <c r="G1329" s="115">
        <v>0</v>
      </c>
      <c r="H1329" s="115">
        <v>0</v>
      </c>
      <c r="I1329" s="115">
        <v>0</v>
      </c>
      <c r="J1329" s="115">
        <v>0</v>
      </c>
      <c r="K1329" s="115">
        <v>0</v>
      </c>
      <c r="L1329" s="115">
        <v>0</v>
      </c>
      <c r="M1329" s="115">
        <v>0</v>
      </c>
      <c r="N1329" s="115">
        <v>0</v>
      </c>
      <c r="O1329" s="115">
        <v>0</v>
      </c>
      <c r="P1329" s="115">
        <v>0</v>
      </c>
      <c r="Q1329" s="115">
        <v>0</v>
      </c>
      <c r="R1329" s="115">
        <v>0</v>
      </c>
      <c r="S1329" s="115">
        <v>0</v>
      </c>
      <c r="T1329" s="115">
        <v>0</v>
      </c>
      <c r="U1329" s="115">
        <v>0</v>
      </c>
      <c r="V1329" s="115">
        <v>18.399999999999999</v>
      </c>
      <c r="W1329" s="115">
        <v>23.1</v>
      </c>
    </row>
    <row r="1330" spans="1:23" ht="13.5" customHeight="1" x14ac:dyDescent="0.35">
      <c r="A1330" s="242">
        <v>0.73958333333333304</v>
      </c>
      <c r="B1330" s="115">
        <v>17</v>
      </c>
      <c r="C1330" s="115">
        <v>1</v>
      </c>
      <c r="D1330" s="115">
        <v>4</v>
      </c>
      <c r="E1330" s="115">
        <v>7</v>
      </c>
      <c r="F1330" s="115">
        <v>4</v>
      </c>
      <c r="G1330" s="115">
        <v>1</v>
      </c>
      <c r="H1330" s="115">
        <v>0</v>
      </c>
      <c r="I1330" s="115">
        <v>0</v>
      </c>
      <c r="J1330" s="115">
        <v>0</v>
      </c>
      <c r="K1330" s="115">
        <v>0</v>
      </c>
      <c r="L1330" s="115">
        <v>0</v>
      </c>
      <c r="M1330" s="115">
        <v>0</v>
      </c>
      <c r="N1330" s="115">
        <v>0</v>
      </c>
      <c r="O1330" s="115">
        <v>0</v>
      </c>
      <c r="P1330" s="115">
        <v>0</v>
      </c>
      <c r="Q1330" s="115">
        <v>0</v>
      </c>
      <c r="R1330" s="115">
        <v>0</v>
      </c>
      <c r="S1330" s="115">
        <v>0</v>
      </c>
      <c r="T1330" s="115">
        <v>0</v>
      </c>
      <c r="U1330" s="115">
        <v>0</v>
      </c>
      <c r="V1330" s="115">
        <v>17.2</v>
      </c>
      <c r="W1330" s="115">
        <v>21.8</v>
      </c>
    </row>
    <row r="1331" spans="1:23" ht="13.5" customHeight="1" x14ac:dyDescent="0.35">
      <c r="A1331" s="242">
        <v>0.75</v>
      </c>
      <c r="B1331" s="115">
        <v>24</v>
      </c>
      <c r="C1331" s="115">
        <v>2</v>
      </c>
      <c r="D1331" s="115">
        <v>3</v>
      </c>
      <c r="E1331" s="115">
        <v>5</v>
      </c>
      <c r="F1331" s="115">
        <v>9</v>
      </c>
      <c r="G1331" s="115">
        <v>3</v>
      </c>
      <c r="H1331" s="115">
        <v>1</v>
      </c>
      <c r="I1331" s="115">
        <v>1</v>
      </c>
      <c r="J1331" s="115">
        <v>0</v>
      </c>
      <c r="K1331" s="115">
        <v>0</v>
      </c>
      <c r="L1331" s="115">
        <v>0</v>
      </c>
      <c r="M1331" s="115">
        <v>0</v>
      </c>
      <c r="N1331" s="115">
        <v>0</v>
      </c>
      <c r="O1331" s="115">
        <v>0</v>
      </c>
      <c r="P1331" s="115">
        <v>0</v>
      </c>
      <c r="Q1331" s="115">
        <v>0</v>
      </c>
      <c r="R1331" s="115">
        <v>0</v>
      </c>
      <c r="S1331" s="115">
        <v>0</v>
      </c>
      <c r="T1331" s="115">
        <v>0</v>
      </c>
      <c r="U1331" s="115">
        <v>0</v>
      </c>
      <c r="V1331" s="115">
        <v>19.899999999999999</v>
      </c>
      <c r="W1331" s="115">
        <v>26.5</v>
      </c>
    </row>
    <row r="1332" spans="1:23" ht="13.5" customHeight="1" x14ac:dyDescent="0.35">
      <c r="A1332" s="242">
        <v>0.76041666666666696</v>
      </c>
      <c r="B1332" s="115">
        <v>22</v>
      </c>
      <c r="C1332" s="115">
        <v>2</v>
      </c>
      <c r="D1332" s="115">
        <v>7</v>
      </c>
      <c r="E1332" s="115">
        <v>6</v>
      </c>
      <c r="F1332" s="115">
        <v>3</v>
      </c>
      <c r="G1332" s="115">
        <v>4</v>
      </c>
      <c r="H1332" s="115">
        <v>0</v>
      </c>
      <c r="I1332" s="115">
        <v>0</v>
      </c>
      <c r="J1332" s="115">
        <v>0</v>
      </c>
      <c r="K1332" s="115">
        <v>0</v>
      </c>
      <c r="L1332" s="115">
        <v>0</v>
      </c>
      <c r="M1332" s="115">
        <v>0</v>
      </c>
      <c r="N1332" s="115">
        <v>0</v>
      </c>
      <c r="O1332" s="115">
        <v>0</v>
      </c>
      <c r="P1332" s="115">
        <v>0</v>
      </c>
      <c r="Q1332" s="115">
        <v>0</v>
      </c>
      <c r="R1332" s="115">
        <v>0</v>
      </c>
      <c r="S1332" s="115">
        <v>0</v>
      </c>
      <c r="T1332" s="115">
        <v>0</v>
      </c>
      <c r="U1332" s="115">
        <v>0</v>
      </c>
      <c r="V1332" s="115">
        <v>17.7</v>
      </c>
      <c r="W1332" s="115">
        <v>25.9</v>
      </c>
    </row>
    <row r="1333" spans="1:23" ht="13.5" customHeight="1" x14ac:dyDescent="0.35">
      <c r="A1333" s="242">
        <v>0.77083333333333304</v>
      </c>
      <c r="B1333" s="115">
        <v>13</v>
      </c>
      <c r="C1333" s="115">
        <v>0</v>
      </c>
      <c r="D1333" s="115">
        <v>1</v>
      </c>
      <c r="E1333" s="115">
        <v>6</v>
      </c>
      <c r="F1333" s="115">
        <v>6</v>
      </c>
      <c r="G1333" s="115">
        <v>0</v>
      </c>
      <c r="H1333" s="115">
        <v>0</v>
      </c>
      <c r="I1333" s="115">
        <v>0</v>
      </c>
      <c r="J1333" s="115">
        <v>0</v>
      </c>
      <c r="K1333" s="115">
        <v>0</v>
      </c>
      <c r="L1333" s="115">
        <v>0</v>
      </c>
      <c r="M1333" s="115">
        <v>0</v>
      </c>
      <c r="N1333" s="115">
        <v>0</v>
      </c>
      <c r="O1333" s="115">
        <v>0</v>
      </c>
      <c r="P1333" s="115">
        <v>0</v>
      </c>
      <c r="Q1333" s="115">
        <v>0</v>
      </c>
      <c r="R1333" s="115">
        <v>0</v>
      </c>
      <c r="S1333" s="115">
        <v>0</v>
      </c>
      <c r="T1333" s="115">
        <v>0</v>
      </c>
      <c r="U1333" s="115">
        <v>0</v>
      </c>
      <c r="V1333" s="115">
        <v>18.600000000000001</v>
      </c>
      <c r="W1333" s="115">
        <v>21.5</v>
      </c>
    </row>
    <row r="1334" spans="1:23" ht="13.5" customHeight="1" x14ac:dyDescent="0.35">
      <c r="A1334" s="242">
        <v>0.78125</v>
      </c>
      <c r="B1334" s="115">
        <v>7</v>
      </c>
      <c r="C1334" s="115">
        <v>0</v>
      </c>
      <c r="D1334" s="115">
        <v>2</v>
      </c>
      <c r="E1334" s="115">
        <v>4</v>
      </c>
      <c r="F1334" s="115">
        <v>1</v>
      </c>
      <c r="G1334" s="115">
        <v>0</v>
      </c>
      <c r="H1334" s="115">
        <v>0</v>
      </c>
      <c r="I1334" s="115">
        <v>0</v>
      </c>
      <c r="J1334" s="115">
        <v>0</v>
      </c>
      <c r="K1334" s="115">
        <v>0</v>
      </c>
      <c r="L1334" s="115">
        <v>0</v>
      </c>
      <c r="M1334" s="115">
        <v>0</v>
      </c>
      <c r="N1334" s="115">
        <v>0</v>
      </c>
      <c r="O1334" s="115">
        <v>0</v>
      </c>
      <c r="P1334" s="115">
        <v>0</v>
      </c>
      <c r="Q1334" s="115">
        <v>0</v>
      </c>
      <c r="R1334" s="115">
        <v>0</v>
      </c>
      <c r="S1334" s="115">
        <v>0</v>
      </c>
      <c r="T1334" s="115">
        <v>0</v>
      </c>
      <c r="U1334" s="115">
        <v>0</v>
      </c>
      <c r="V1334" s="115">
        <v>17.100000000000001</v>
      </c>
      <c r="W1334" s="115" t="s">
        <v>102</v>
      </c>
    </row>
    <row r="1335" spans="1:23" ht="13.5" customHeight="1" x14ac:dyDescent="0.35">
      <c r="A1335" s="242">
        <v>0.79166666666666696</v>
      </c>
      <c r="B1335" s="115">
        <v>18</v>
      </c>
      <c r="C1335" s="115">
        <v>0</v>
      </c>
      <c r="D1335" s="115">
        <v>2</v>
      </c>
      <c r="E1335" s="115">
        <v>7</v>
      </c>
      <c r="F1335" s="115">
        <v>8</v>
      </c>
      <c r="G1335" s="115">
        <v>1</v>
      </c>
      <c r="H1335" s="115">
        <v>0</v>
      </c>
      <c r="I1335" s="115">
        <v>0</v>
      </c>
      <c r="J1335" s="115">
        <v>0</v>
      </c>
      <c r="K1335" s="115">
        <v>0</v>
      </c>
      <c r="L1335" s="115">
        <v>0</v>
      </c>
      <c r="M1335" s="115">
        <v>0</v>
      </c>
      <c r="N1335" s="115">
        <v>0</v>
      </c>
      <c r="O1335" s="115">
        <v>0</v>
      </c>
      <c r="P1335" s="115">
        <v>0</v>
      </c>
      <c r="Q1335" s="115">
        <v>0</v>
      </c>
      <c r="R1335" s="115">
        <v>0</v>
      </c>
      <c r="S1335" s="115">
        <v>0</v>
      </c>
      <c r="T1335" s="115">
        <v>0</v>
      </c>
      <c r="U1335" s="115">
        <v>0</v>
      </c>
      <c r="V1335" s="115">
        <v>19.5</v>
      </c>
      <c r="W1335" s="115">
        <v>24.3</v>
      </c>
    </row>
    <row r="1336" spans="1:23" ht="13.5" customHeight="1" x14ac:dyDescent="0.35">
      <c r="A1336" s="242">
        <v>0.80208333333333304</v>
      </c>
      <c r="B1336" s="115">
        <v>12</v>
      </c>
      <c r="C1336" s="115">
        <v>0</v>
      </c>
      <c r="D1336" s="115">
        <v>2</v>
      </c>
      <c r="E1336" s="115">
        <v>1</v>
      </c>
      <c r="F1336" s="115">
        <v>4</v>
      </c>
      <c r="G1336" s="115">
        <v>4</v>
      </c>
      <c r="H1336" s="115">
        <v>1</v>
      </c>
      <c r="I1336" s="115">
        <v>0</v>
      </c>
      <c r="J1336" s="115">
        <v>0</v>
      </c>
      <c r="K1336" s="115">
        <v>0</v>
      </c>
      <c r="L1336" s="115">
        <v>0</v>
      </c>
      <c r="M1336" s="115">
        <v>0</v>
      </c>
      <c r="N1336" s="115">
        <v>0</v>
      </c>
      <c r="O1336" s="115">
        <v>0</v>
      </c>
      <c r="P1336" s="115">
        <v>0</v>
      </c>
      <c r="Q1336" s="115">
        <v>0</v>
      </c>
      <c r="R1336" s="115">
        <v>0</v>
      </c>
      <c r="S1336" s="115">
        <v>0</v>
      </c>
      <c r="T1336" s="115">
        <v>0</v>
      </c>
      <c r="U1336" s="115">
        <v>0</v>
      </c>
      <c r="V1336" s="115">
        <v>22.2</v>
      </c>
      <c r="W1336" s="115">
        <v>25.6</v>
      </c>
    </row>
    <row r="1337" spans="1:23" ht="13.5" customHeight="1" x14ac:dyDescent="0.35">
      <c r="A1337" s="242">
        <v>0.8125</v>
      </c>
      <c r="B1337" s="115">
        <v>10</v>
      </c>
      <c r="C1337" s="115">
        <v>0</v>
      </c>
      <c r="D1337" s="115">
        <v>1</v>
      </c>
      <c r="E1337" s="115">
        <v>1</v>
      </c>
      <c r="F1337" s="115">
        <v>8</v>
      </c>
      <c r="G1337" s="115">
        <v>0</v>
      </c>
      <c r="H1337" s="115">
        <v>0</v>
      </c>
      <c r="I1337" s="115">
        <v>0</v>
      </c>
      <c r="J1337" s="115">
        <v>0</v>
      </c>
      <c r="K1337" s="115">
        <v>0</v>
      </c>
      <c r="L1337" s="115">
        <v>0</v>
      </c>
      <c r="M1337" s="115">
        <v>0</v>
      </c>
      <c r="N1337" s="115">
        <v>0</v>
      </c>
      <c r="O1337" s="115">
        <v>0</v>
      </c>
      <c r="P1337" s="115">
        <v>0</v>
      </c>
      <c r="Q1337" s="115">
        <v>0</v>
      </c>
      <c r="R1337" s="115">
        <v>0</v>
      </c>
      <c r="S1337" s="115">
        <v>0</v>
      </c>
      <c r="T1337" s="115">
        <v>0</v>
      </c>
      <c r="U1337" s="115">
        <v>0</v>
      </c>
      <c r="V1337" s="115">
        <v>21.6</v>
      </c>
      <c r="W1337" s="115" t="s">
        <v>102</v>
      </c>
    </row>
    <row r="1338" spans="1:23" ht="13.5" customHeight="1" x14ac:dyDescent="0.35">
      <c r="A1338" s="242">
        <v>0.82291666666666696</v>
      </c>
      <c r="B1338" s="115">
        <v>8</v>
      </c>
      <c r="C1338" s="115">
        <v>0</v>
      </c>
      <c r="D1338" s="115">
        <v>4</v>
      </c>
      <c r="E1338" s="115">
        <v>1</v>
      </c>
      <c r="F1338" s="115">
        <v>1</v>
      </c>
      <c r="G1338" s="115">
        <v>2</v>
      </c>
      <c r="H1338" s="115">
        <v>0</v>
      </c>
      <c r="I1338" s="115">
        <v>0</v>
      </c>
      <c r="J1338" s="115">
        <v>0</v>
      </c>
      <c r="K1338" s="115">
        <v>0</v>
      </c>
      <c r="L1338" s="115">
        <v>0</v>
      </c>
      <c r="M1338" s="115">
        <v>0</v>
      </c>
      <c r="N1338" s="115">
        <v>0</v>
      </c>
      <c r="O1338" s="115">
        <v>0</v>
      </c>
      <c r="P1338" s="115">
        <v>0</v>
      </c>
      <c r="Q1338" s="115">
        <v>0</v>
      </c>
      <c r="R1338" s="115">
        <v>0</v>
      </c>
      <c r="S1338" s="115">
        <v>0</v>
      </c>
      <c r="T1338" s="115">
        <v>0</v>
      </c>
      <c r="U1338" s="115">
        <v>0</v>
      </c>
      <c r="V1338" s="115">
        <v>18.100000000000001</v>
      </c>
      <c r="W1338" s="115" t="s">
        <v>102</v>
      </c>
    </row>
    <row r="1339" spans="1:23" ht="13.5" customHeight="1" x14ac:dyDescent="0.35">
      <c r="A1339" s="242">
        <v>0.83333333333333304</v>
      </c>
      <c r="B1339" s="115">
        <v>15</v>
      </c>
      <c r="C1339" s="115">
        <v>0</v>
      </c>
      <c r="D1339" s="115">
        <v>0</v>
      </c>
      <c r="E1339" s="115">
        <v>2</v>
      </c>
      <c r="F1339" s="115">
        <v>11</v>
      </c>
      <c r="G1339" s="115">
        <v>2</v>
      </c>
      <c r="H1339" s="115">
        <v>0</v>
      </c>
      <c r="I1339" s="115">
        <v>0</v>
      </c>
      <c r="J1339" s="115">
        <v>0</v>
      </c>
      <c r="K1339" s="115">
        <v>0</v>
      </c>
      <c r="L1339" s="115">
        <v>0</v>
      </c>
      <c r="M1339" s="115">
        <v>0</v>
      </c>
      <c r="N1339" s="115">
        <v>0</v>
      </c>
      <c r="O1339" s="115">
        <v>0</v>
      </c>
      <c r="P1339" s="115">
        <v>0</v>
      </c>
      <c r="Q1339" s="115">
        <v>0</v>
      </c>
      <c r="R1339" s="115">
        <v>0</v>
      </c>
      <c r="S1339" s="115">
        <v>0</v>
      </c>
      <c r="T1339" s="115">
        <v>0</v>
      </c>
      <c r="U1339" s="115">
        <v>0</v>
      </c>
      <c r="V1339" s="115">
        <v>22.7</v>
      </c>
      <c r="W1339" s="115">
        <v>25.6</v>
      </c>
    </row>
    <row r="1340" spans="1:23" ht="13.5" customHeight="1" x14ac:dyDescent="0.35">
      <c r="A1340" s="242">
        <v>0.84375</v>
      </c>
      <c r="B1340" s="115">
        <v>8</v>
      </c>
      <c r="C1340" s="115">
        <v>0</v>
      </c>
      <c r="D1340" s="115">
        <v>0</v>
      </c>
      <c r="E1340" s="115">
        <v>1</v>
      </c>
      <c r="F1340" s="115">
        <v>6</v>
      </c>
      <c r="G1340" s="115">
        <v>1</v>
      </c>
      <c r="H1340" s="115">
        <v>0</v>
      </c>
      <c r="I1340" s="115">
        <v>0</v>
      </c>
      <c r="J1340" s="115">
        <v>0</v>
      </c>
      <c r="K1340" s="115">
        <v>0</v>
      </c>
      <c r="L1340" s="115">
        <v>0</v>
      </c>
      <c r="M1340" s="115">
        <v>0</v>
      </c>
      <c r="N1340" s="115">
        <v>0</v>
      </c>
      <c r="O1340" s="115">
        <v>0</v>
      </c>
      <c r="P1340" s="115">
        <v>0</v>
      </c>
      <c r="Q1340" s="115">
        <v>0</v>
      </c>
      <c r="R1340" s="115">
        <v>0</v>
      </c>
      <c r="S1340" s="115">
        <v>0</v>
      </c>
      <c r="T1340" s="115">
        <v>0</v>
      </c>
      <c r="U1340" s="115">
        <v>0</v>
      </c>
      <c r="V1340" s="115">
        <v>22.1</v>
      </c>
      <c r="W1340" s="115" t="s">
        <v>102</v>
      </c>
    </row>
    <row r="1341" spans="1:23" ht="13.5" customHeight="1" x14ac:dyDescent="0.35">
      <c r="A1341" s="242">
        <v>0.85416666666666696</v>
      </c>
      <c r="B1341" s="115">
        <v>7</v>
      </c>
      <c r="C1341" s="115">
        <v>0</v>
      </c>
      <c r="D1341" s="115">
        <v>0</v>
      </c>
      <c r="E1341" s="115">
        <v>0</v>
      </c>
      <c r="F1341" s="115">
        <v>6</v>
      </c>
      <c r="G1341" s="115">
        <v>1</v>
      </c>
      <c r="H1341" s="115">
        <v>0</v>
      </c>
      <c r="I1341" s="115">
        <v>0</v>
      </c>
      <c r="J1341" s="115">
        <v>0</v>
      </c>
      <c r="K1341" s="115">
        <v>0</v>
      </c>
      <c r="L1341" s="115">
        <v>0</v>
      </c>
      <c r="M1341" s="115">
        <v>0</v>
      </c>
      <c r="N1341" s="115">
        <v>0</v>
      </c>
      <c r="O1341" s="115">
        <v>0</v>
      </c>
      <c r="P1341" s="115">
        <v>0</v>
      </c>
      <c r="Q1341" s="115">
        <v>0</v>
      </c>
      <c r="R1341" s="115">
        <v>0</v>
      </c>
      <c r="S1341" s="115">
        <v>0</v>
      </c>
      <c r="T1341" s="115">
        <v>0</v>
      </c>
      <c r="U1341" s="115">
        <v>0</v>
      </c>
      <c r="V1341" s="115">
        <v>23.6</v>
      </c>
      <c r="W1341" s="115" t="s">
        <v>102</v>
      </c>
    </row>
    <row r="1342" spans="1:23" ht="13.5" customHeight="1" x14ac:dyDescent="0.35">
      <c r="A1342" s="242">
        <v>0.86458333333333304</v>
      </c>
      <c r="B1342" s="115">
        <v>12</v>
      </c>
      <c r="C1342" s="115">
        <v>0</v>
      </c>
      <c r="D1342" s="115">
        <v>0</v>
      </c>
      <c r="E1342" s="115">
        <v>4</v>
      </c>
      <c r="F1342" s="115">
        <v>6</v>
      </c>
      <c r="G1342" s="115">
        <v>1</v>
      </c>
      <c r="H1342" s="115">
        <v>1</v>
      </c>
      <c r="I1342" s="115">
        <v>0</v>
      </c>
      <c r="J1342" s="115">
        <v>0</v>
      </c>
      <c r="K1342" s="115">
        <v>0</v>
      </c>
      <c r="L1342" s="115">
        <v>0</v>
      </c>
      <c r="M1342" s="115">
        <v>0</v>
      </c>
      <c r="N1342" s="115">
        <v>0</v>
      </c>
      <c r="O1342" s="115">
        <v>0</v>
      </c>
      <c r="P1342" s="115">
        <v>0</v>
      </c>
      <c r="Q1342" s="115">
        <v>0</v>
      </c>
      <c r="R1342" s="115">
        <v>0</v>
      </c>
      <c r="S1342" s="115">
        <v>0</v>
      </c>
      <c r="T1342" s="115">
        <v>0</v>
      </c>
      <c r="U1342" s="115">
        <v>0</v>
      </c>
      <c r="V1342" s="115">
        <v>22.6</v>
      </c>
      <c r="W1342" s="115">
        <v>28.1</v>
      </c>
    </row>
    <row r="1343" spans="1:23" ht="13.5" customHeight="1" x14ac:dyDescent="0.35">
      <c r="A1343" s="242">
        <v>0.875</v>
      </c>
      <c r="B1343" s="115">
        <v>7</v>
      </c>
      <c r="C1343" s="115">
        <v>0</v>
      </c>
      <c r="D1343" s="115">
        <v>0</v>
      </c>
      <c r="E1343" s="115">
        <v>2</v>
      </c>
      <c r="F1343" s="115">
        <v>4</v>
      </c>
      <c r="G1343" s="115">
        <v>1</v>
      </c>
      <c r="H1343" s="115">
        <v>0</v>
      </c>
      <c r="I1343" s="115">
        <v>0</v>
      </c>
      <c r="J1343" s="115">
        <v>0</v>
      </c>
      <c r="K1343" s="115">
        <v>0</v>
      </c>
      <c r="L1343" s="115">
        <v>0</v>
      </c>
      <c r="M1343" s="115">
        <v>0</v>
      </c>
      <c r="N1343" s="115">
        <v>0</v>
      </c>
      <c r="O1343" s="115">
        <v>0</v>
      </c>
      <c r="P1343" s="115">
        <v>0</v>
      </c>
      <c r="Q1343" s="115">
        <v>0</v>
      </c>
      <c r="R1343" s="115">
        <v>0</v>
      </c>
      <c r="S1343" s="115">
        <v>0</v>
      </c>
      <c r="T1343" s="115">
        <v>0</v>
      </c>
      <c r="U1343" s="115">
        <v>0</v>
      </c>
      <c r="V1343" s="115">
        <v>22</v>
      </c>
      <c r="W1343" s="115" t="s">
        <v>102</v>
      </c>
    </row>
    <row r="1344" spans="1:23" ht="13.5" customHeight="1" x14ac:dyDescent="0.35">
      <c r="A1344" s="242">
        <v>0.88541666666666696</v>
      </c>
      <c r="B1344" s="115">
        <v>5</v>
      </c>
      <c r="C1344" s="115">
        <v>0</v>
      </c>
      <c r="D1344" s="115">
        <v>0</v>
      </c>
      <c r="E1344" s="115">
        <v>2</v>
      </c>
      <c r="F1344" s="115">
        <v>3</v>
      </c>
      <c r="G1344" s="115">
        <v>0</v>
      </c>
      <c r="H1344" s="115">
        <v>0</v>
      </c>
      <c r="I1344" s="115">
        <v>0</v>
      </c>
      <c r="J1344" s="115">
        <v>0</v>
      </c>
      <c r="K1344" s="115">
        <v>0</v>
      </c>
      <c r="L1344" s="115">
        <v>0</v>
      </c>
      <c r="M1344" s="115">
        <v>0</v>
      </c>
      <c r="N1344" s="115">
        <v>0</v>
      </c>
      <c r="O1344" s="115">
        <v>0</v>
      </c>
      <c r="P1344" s="115">
        <v>0</v>
      </c>
      <c r="Q1344" s="115">
        <v>0</v>
      </c>
      <c r="R1344" s="115">
        <v>0</v>
      </c>
      <c r="S1344" s="115">
        <v>0</v>
      </c>
      <c r="T1344" s="115">
        <v>0</v>
      </c>
      <c r="U1344" s="115">
        <v>0</v>
      </c>
      <c r="V1344" s="115">
        <v>20</v>
      </c>
      <c r="W1344" s="115" t="s">
        <v>102</v>
      </c>
    </row>
    <row r="1345" spans="1:23" ht="13.5" customHeight="1" x14ac:dyDescent="0.35">
      <c r="A1345" s="242">
        <v>0.89583333333333304</v>
      </c>
      <c r="B1345" s="115">
        <v>9</v>
      </c>
      <c r="C1345" s="115">
        <v>0</v>
      </c>
      <c r="D1345" s="115">
        <v>0</v>
      </c>
      <c r="E1345" s="115">
        <v>1</v>
      </c>
      <c r="F1345" s="115">
        <v>7</v>
      </c>
      <c r="G1345" s="115">
        <v>1</v>
      </c>
      <c r="H1345" s="115">
        <v>0</v>
      </c>
      <c r="I1345" s="115">
        <v>0</v>
      </c>
      <c r="J1345" s="115">
        <v>0</v>
      </c>
      <c r="K1345" s="115">
        <v>0</v>
      </c>
      <c r="L1345" s="115">
        <v>0</v>
      </c>
      <c r="M1345" s="115">
        <v>0</v>
      </c>
      <c r="N1345" s="115">
        <v>0</v>
      </c>
      <c r="O1345" s="115">
        <v>0</v>
      </c>
      <c r="P1345" s="115">
        <v>0</v>
      </c>
      <c r="Q1345" s="115">
        <v>0</v>
      </c>
      <c r="R1345" s="115">
        <v>0</v>
      </c>
      <c r="S1345" s="115">
        <v>0</v>
      </c>
      <c r="T1345" s="115">
        <v>0</v>
      </c>
      <c r="U1345" s="115">
        <v>0</v>
      </c>
      <c r="V1345" s="115">
        <v>23</v>
      </c>
      <c r="W1345" s="115" t="s">
        <v>102</v>
      </c>
    </row>
    <row r="1346" spans="1:23" ht="13.5" customHeight="1" x14ac:dyDescent="0.35">
      <c r="A1346" s="242">
        <v>0.90625</v>
      </c>
      <c r="B1346" s="115">
        <v>6</v>
      </c>
      <c r="C1346" s="115">
        <v>0</v>
      </c>
      <c r="D1346" s="115">
        <v>0</v>
      </c>
      <c r="E1346" s="115">
        <v>0</v>
      </c>
      <c r="F1346" s="115">
        <v>5</v>
      </c>
      <c r="G1346" s="115">
        <v>1</v>
      </c>
      <c r="H1346" s="115">
        <v>0</v>
      </c>
      <c r="I1346" s="115">
        <v>0</v>
      </c>
      <c r="J1346" s="115">
        <v>0</v>
      </c>
      <c r="K1346" s="115">
        <v>0</v>
      </c>
      <c r="L1346" s="115">
        <v>0</v>
      </c>
      <c r="M1346" s="115">
        <v>0</v>
      </c>
      <c r="N1346" s="115">
        <v>0</v>
      </c>
      <c r="O1346" s="115">
        <v>0</v>
      </c>
      <c r="P1346" s="115">
        <v>0</v>
      </c>
      <c r="Q1346" s="115">
        <v>0</v>
      </c>
      <c r="R1346" s="115">
        <v>0</v>
      </c>
      <c r="S1346" s="115">
        <v>0</v>
      </c>
      <c r="T1346" s="115">
        <v>0</v>
      </c>
      <c r="U1346" s="115">
        <v>0</v>
      </c>
      <c r="V1346" s="115">
        <v>22.4</v>
      </c>
      <c r="W1346" s="115" t="s">
        <v>102</v>
      </c>
    </row>
    <row r="1347" spans="1:23" ht="13.5" customHeight="1" x14ac:dyDescent="0.35">
      <c r="A1347" s="242">
        <v>0.91666666666666696</v>
      </c>
      <c r="B1347" s="115">
        <v>7</v>
      </c>
      <c r="C1347" s="115">
        <v>0</v>
      </c>
      <c r="D1347" s="115">
        <v>0</v>
      </c>
      <c r="E1347" s="115">
        <v>0</v>
      </c>
      <c r="F1347" s="115">
        <v>6</v>
      </c>
      <c r="G1347" s="115">
        <v>1</v>
      </c>
      <c r="H1347" s="115">
        <v>0</v>
      </c>
      <c r="I1347" s="115">
        <v>0</v>
      </c>
      <c r="J1347" s="115">
        <v>0</v>
      </c>
      <c r="K1347" s="115">
        <v>0</v>
      </c>
      <c r="L1347" s="115">
        <v>0</v>
      </c>
      <c r="M1347" s="115">
        <v>0</v>
      </c>
      <c r="N1347" s="115">
        <v>0</v>
      </c>
      <c r="O1347" s="115">
        <v>0</v>
      </c>
      <c r="P1347" s="115">
        <v>0</v>
      </c>
      <c r="Q1347" s="115">
        <v>0</v>
      </c>
      <c r="R1347" s="115">
        <v>0</v>
      </c>
      <c r="S1347" s="115">
        <v>0</v>
      </c>
      <c r="T1347" s="115">
        <v>0</v>
      </c>
      <c r="U1347" s="115">
        <v>0</v>
      </c>
      <c r="V1347" s="115">
        <v>21.7</v>
      </c>
      <c r="W1347" s="115" t="s">
        <v>102</v>
      </c>
    </row>
    <row r="1348" spans="1:23" ht="13.5" customHeight="1" x14ac:dyDescent="0.35">
      <c r="A1348" s="242">
        <v>0.92708333333333304</v>
      </c>
      <c r="B1348" s="115">
        <v>6</v>
      </c>
      <c r="C1348" s="115">
        <v>1</v>
      </c>
      <c r="D1348" s="115">
        <v>0</v>
      </c>
      <c r="E1348" s="115">
        <v>1</v>
      </c>
      <c r="F1348" s="115">
        <v>0</v>
      </c>
      <c r="G1348" s="115">
        <v>4</v>
      </c>
      <c r="H1348" s="115">
        <v>0</v>
      </c>
      <c r="I1348" s="115">
        <v>0</v>
      </c>
      <c r="J1348" s="115">
        <v>0</v>
      </c>
      <c r="K1348" s="115">
        <v>0</v>
      </c>
      <c r="L1348" s="115">
        <v>0</v>
      </c>
      <c r="M1348" s="115">
        <v>0</v>
      </c>
      <c r="N1348" s="115">
        <v>0</v>
      </c>
      <c r="O1348" s="115">
        <v>0</v>
      </c>
      <c r="P1348" s="115">
        <v>0</v>
      </c>
      <c r="Q1348" s="115">
        <v>0</v>
      </c>
      <c r="R1348" s="115">
        <v>0</v>
      </c>
      <c r="S1348" s="115">
        <v>0</v>
      </c>
      <c r="T1348" s="115">
        <v>0</v>
      </c>
      <c r="U1348" s="115">
        <v>0</v>
      </c>
      <c r="V1348" s="115">
        <v>23.5</v>
      </c>
      <c r="W1348" s="115" t="s">
        <v>102</v>
      </c>
    </row>
    <row r="1349" spans="1:23" ht="13.5" customHeight="1" x14ac:dyDescent="0.35">
      <c r="A1349" s="242">
        <v>0.9375</v>
      </c>
      <c r="B1349" s="115">
        <v>10</v>
      </c>
      <c r="C1349" s="115">
        <v>0</v>
      </c>
      <c r="D1349" s="115">
        <v>0</v>
      </c>
      <c r="E1349" s="115">
        <v>2</v>
      </c>
      <c r="F1349" s="115">
        <v>8</v>
      </c>
      <c r="G1349" s="115">
        <v>0</v>
      </c>
      <c r="H1349" s="115">
        <v>0</v>
      </c>
      <c r="I1349" s="115">
        <v>0</v>
      </c>
      <c r="J1349" s="115">
        <v>0</v>
      </c>
      <c r="K1349" s="115">
        <v>0</v>
      </c>
      <c r="L1349" s="115">
        <v>0</v>
      </c>
      <c r="M1349" s="115">
        <v>0</v>
      </c>
      <c r="N1349" s="115">
        <v>0</v>
      </c>
      <c r="O1349" s="115">
        <v>0</v>
      </c>
      <c r="P1349" s="115">
        <v>0</v>
      </c>
      <c r="Q1349" s="115">
        <v>0</v>
      </c>
      <c r="R1349" s="115">
        <v>0</v>
      </c>
      <c r="S1349" s="115">
        <v>0</v>
      </c>
      <c r="T1349" s="115">
        <v>0</v>
      </c>
      <c r="U1349" s="115">
        <v>0</v>
      </c>
      <c r="V1349" s="115">
        <v>21.6</v>
      </c>
      <c r="W1349" s="115" t="s">
        <v>102</v>
      </c>
    </row>
    <row r="1350" spans="1:23" ht="13.5" customHeight="1" x14ac:dyDescent="0.35">
      <c r="A1350" s="242">
        <v>0.94791666666666696</v>
      </c>
      <c r="B1350" s="115">
        <v>6</v>
      </c>
      <c r="C1350" s="115">
        <v>0</v>
      </c>
      <c r="D1350" s="115">
        <v>0</v>
      </c>
      <c r="E1350" s="115">
        <v>0</v>
      </c>
      <c r="F1350" s="115">
        <v>6</v>
      </c>
      <c r="G1350" s="115">
        <v>0</v>
      </c>
      <c r="H1350" s="115">
        <v>0</v>
      </c>
      <c r="I1350" s="115">
        <v>0</v>
      </c>
      <c r="J1350" s="115">
        <v>0</v>
      </c>
      <c r="K1350" s="115">
        <v>0</v>
      </c>
      <c r="L1350" s="115">
        <v>0</v>
      </c>
      <c r="M1350" s="115">
        <v>0</v>
      </c>
      <c r="N1350" s="115">
        <v>0</v>
      </c>
      <c r="O1350" s="115">
        <v>0</v>
      </c>
      <c r="P1350" s="115">
        <v>0</v>
      </c>
      <c r="Q1350" s="115">
        <v>0</v>
      </c>
      <c r="R1350" s="115">
        <v>0</v>
      </c>
      <c r="S1350" s="115">
        <v>0</v>
      </c>
      <c r="T1350" s="115">
        <v>0</v>
      </c>
      <c r="U1350" s="115">
        <v>0</v>
      </c>
      <c r="V1350" s="115">
        <v>22.3</v>
      </c>
      <c r="W1350" s="115" t="s">
        <v>102</v>
      </c>
    </row>
    <row r="1351" spans="1:23" ht="13.5" customHeight="1" x14ac:dyDescent="0.35">
      <c r="A1351" s="242">
        <v>0.95833333333333304</v>
      </c>
      <c r="B1351" s="115">
        <v>6</v>
      </c>
      <c r="C1351" s="115">
        <v>0</v>
      </c>
      <c r="D1351" s="115">
        <v>0</v>
      </c>
      <c r="E1351" s="115">
        <v>1</v>
      </c>
      <c r="F1351" s="115">
        <v>0</v>
      </c>
      <c r="G1351" s="115">
        <v>5</v>
      </c>
      <c r="H1351" s="115">
        <v>0</v>
      </c>
      <c r="I1351" s="115">
        <v>0</v>
      </c>
      <c r="J1351" s="115">
        <v>0</v>
      </c>
      <c r="K1351" s="115">
        <v>0</v>
      </c>
      <c r="L1351" s="115">
        <v>0</v>
      </c>
      <c r="M1351" s="115">
        <v>0</v>
      </c>
      <c r="N1351" s="115">
        <v>0</v>
      </c>
      <c r="O1351" s="115">
        <v>0</v>
      </c>
      <c r="P1351" s="115">
        <v>0</v>
      </c>
      <c r="Q1351" s="115">
        <v>0</v>
      </c>
      <c r="R1351" s="115">
        <v>0</v>
      </c>
      <c r="S1351" s="115">
        <v>0</v>
      </c>
      <c r="T1351" s="115">
        <v>0</v>
      </c>
      <c r="U1351" s="115">
        <v>0</v>
      </c>
      <c r="V1351" s="115">
        <v>24.6</v>
      </c>
      <c r="W1351" s="115" t="s">
        <v>102</v>
      </c>
    </row>
    <row r="1352" spans="1:23" ht="13.5" customHeight="1" x14ac:dyDescent="0.35">
      <c r="A1352" s="242">
        <v>0.96875</v>
      </c>
      <c r="B1352" s="115">
        <v>3</v>
      </c>
      <c r="C1352" s="115">
        <v>0</v>
      </c>
      <c r="D1352" s="115">
        <v>1</v>
      </c>
      <c r="E1352" s="115">
        <v>0</v>
      </c>
      <c r="F1352" s="115">
        <v>2</v>
      </c>
      <c r="G1352" s="115">
        <v>0</v>
      </c>
      <c r="H1352" s="115">
        <v>0</v>
      </c>
      <c r="I1352" s="115">
        <v>0</v>
      </c>
      <c r="J1352" s="115">
        <v>0</v>
      </c>
      <c r="K1352" s="115">
        <v>0</v>
      </c>
      <c r="L1352" s="115">
        <v>0</v>
      </c>
      <c r="M1352" s="115">
        <v>0</v>
      </c>
      <c r="N1352" s="115">
        <v>0</v>
      </c>
      <c r="O1352" s="115">
        <v>0</v>
      </c>
      <c r="P1352" s="115">
        <v>0</v>
      </c>
      <c r="Q1352" s="115">
        <v>0</v>
      </c>
      <c r="R1352" s="115">
        <v>0</v>
      </c>
      <c r="S1352" s="115">
        <v>0</v>
      </c>
      <c r="T1352" s="115">
        <v>0</v>
      </c>
      <c r="U1352" s="115">
        <v>0</v>
      </c>
      <c r="V1352" s="115">
        <v>19.7</v>
      </c>
      <c r="W1352" s="115" t="s">
        <v>102</v>
      </c>
    </row>
    <row r="1353" spans="1:23" ht="13.5" customHeight="1" x14ac:dyDescent="0.35">
      <c r="A1353" s="242">
        <v>0.97916666666666696</v>
      </c>
      <c r="B1353" s="115">
        <v>6</v>
      </c>
      <c r="C1353" s="115">
        <v>0</v>
      </c>
      <c r="D1353" s="115">
        <v>0</v>
      </c>
      <c r="E1353" s="115">
        <v>2</v>
      </c>
      <c r="F1353" s="115">
        <v>3</v>
      </c>
      <c r="G1353" s="115">
        <v>1</v>
      </c>
      <c r="H1353" s="115">
        <v>0</v>
      </c>
      <c r="I1353" s="115">
        <v>0</v>
      </c>
      <c r="J1353" s="115">
        <v>0</v>
      </c>
      <c r="K1353" s="115">
        <v>0</v>
      </c>
      <c r="L1353" s="115">
        <v>0</v>
      </c>
      <c r="M1353" s="115">
        <v>0</v>
      </c>
      <c r="N1353" s="115">
        <v>0</v>
      </c>
      <c r="O1353" s="115">
        <v>0</v>
      </c>
      <c r="P1353" s="115">
        <v>0</v>
      </c>
      <c r="Q1353" s="115">
        <v>0</v>
      </c>
      <c r="R1353" s="115">
        <v>0</v>
      </c>
      <c r="S1353" s="115">
        <v>0</v>
      </c>
      <c r="T1353" s="115">
        <v>0</v>
      </c>
      <c r="U1353" s="115">
        <v>0</v>
      </c>
      <c r="V1353" s="115">
        <v>21.9</v>
      </c>
      <c r="W1353" s="115" t="s">
        <v>102</v>
      </c>
    </row>
    <row r="1354" spans="1:23" ht="13.5" customHeight="1" thickBot="1" x14ac:dyDescent="0.4">
      <c r="A1354" s="244">
        <v>0.98958333333333304</v>
      </c>
      <c r="B1354" s="119">
        <v>1</v>
      </c>
      <c r="C1354" s="119">
        <v>0</v>
      </c>
      <c r="D1354" s="119">
        <v>0</v>
      </c>
      <c r="E1354" s="119">
        <v>0</v>
      </c>
      <c r="F1354" s="119">
        <v>1</v>
      </c>
      <c r="G1354" s="119">
        <v>0</v>
      </c>
      <c r="H1354" s="119">
        <v>0</v>
      </c>
      <c r="I1354" s="119">
        <v>0</v>
      </c>
      <c r="J1354" s="119">
        <v>0</v>
      </c>
      <c r="K1354" s="119">
        <v>0</v>
      </c>
      <c r="L1354" s="119">
        <v>0</v>
      </c>
      <c r="M1354" s="119">
        <v>0</v>
      </c>
      <c r="N1354" s="119">
        <v>0</v>
      </c>
      <c r="O1354" s="119">
        <v>0</v>
      </c>
      <c r="P1354" s="119">
        <v>0</v>
      </c>
      <c r="Q1354" s="119">
        <v>0</v>
      </c>
      <c r="R1354" s="119">
        <v>0</v>
      </c>
      <c r="S1354" s="119">
        <v>0</v>
      </c>
      <c r="T1354" s="119">
        <v>0</v>
      </c>
      <c r="U1354" s="119">
        <v>0</v>
      </c>
      <c r="V1354" s="119">
        <v>21.1</v>
      </c>
      <c r="W1354" s="119" t="s">
        <v>102</v>
      </c>
    </row>
    <row r="1355" spans="1:23" ht="13.5" customHeight="1" thickTop="1" x14ac:dyDescent="0.35">
      <c r="A1355" s="246" t="s">
        <v>168</v>
      </c>
      <c r="B1355" s="116">
        <f>SUM(B1287:B1334)</f>
        <v>940</v>
      </c>
      <c r="C1355" s="116">
        <f t="shared" ref="C1355:U1355" si="48">SUM(C1287:C1334)</f>
        <v>15</v>
      </c>
      <c r="D1355" s="116">
        <f t="shared" si="48"/>
        <v>60</v>
      </c>
      <c r="E1355" s="116">
        <f t="shared" si="48"/>
        <v>369</v>
      </c>
      <c r="F1355" s="116">
        <f t="shared" si="48"/>
        <v>418</v>
      </c>
      <c r="G1355" s="116">
        <f t="shared" si="48"/>
        <v>71</v>
      </c>
      <c r="H1355" s="116">
        <f t="shared" si="48"/>
        <v>5</v>
      </c>
      <c r="I1355" s="116">
        <f t="shared" si="48"/>
        <v>2</v>
      </c>
      <c r="J1355" s="116">
        <f t="shared" si="48"/>
        <v>0</v>
      </c>
      <c r="K1355" s="116">
        <f t="shared" si="48"/>
        <v>0</v>
      </c>
      <c r="L1355" s="116">
        <f t="shared" si="48"/>
        <v>0</v>
      </c>
      <c r="M1355" s="116">
        <f t="shared" si="48"/>
        <v>0</v>
      </c>
      <c r="N1355" s="116">
        <f t="shared" si="48"/>
        <v>0</v>
      </c>
      <c r="O1355" s="116">
        <f t="shared" si="48"/>
        <v>0</v>
      </c>
      <c r="P1355" s="116">
        <f t="shared" si="48"/>
        <v>0</v>
      </c>
      <c r="Q1355" s="116">
        <f t="shared" si="48"/>
        <v>0</v>
      </c>
      <c r="R1355" s="116">
        <f t="shared" si="48"/>
        <v>0</v>
      </c>
      <c r="S1355" s="116">
        <f t="shared" si="48"/>
        <v>0</v>
      </c>
      <c r="T1355" s="116">
        <f t="shared" si="48"/>
        <v>0</v>
      </c>
      <c r="U1355" s="116">
        <f t="shared" si="48"/>
        <v>0</v>
      </c>
      <c r="V1355" s="116">
        <v>20.100000000000001</v>
      </c>
      <c r="W1355" s="116">
        <v>23.8</v>
      </c>
    </row>
    <row r="1356" spans="1:23" ht="13.5" customHeight="1" x14ac:dyDescent="0.35">
      <c r="A1356" s="247" t="s">
        <v>169</v>
      </c>
      <c r="B1356" s="115">
        <f>SUM(B1283:B1346)</f>
        <v>1100</v>
      </c>
      <c r="C1356" s="115">
        <f t="shared" ref="C1356:U1356" si="49">SUM(C1283:C1346)</f>
        <v>15</v>
      </c>
      <c r="D1356" s="115">
        <f t="shared" si="49"/>
        <v>73</v>
      </c>
      <c r="E1356" s="115">
        <f t="shared" si="49"/>
        <v>394</v>
      </c>
      <c r="F1356" s="115">
        <f t="shared" si="49"/>
        <v>513</v>
      </c>
      <c r="G1356" s="115">
        <f t="shared" si="49"/>
        <v>96</v>
      </c>
      <c r="H1356" s="115">
        <f t="shared" si="49"/>
        <v>7</v>
      </c>
      <c r="I1356" s="115">
        <f t="shared" si="49"/>
        <v>2</v>
      </c>
      <c r="J1356" s="115">
        <f t="shared" si="49"/>
        <v>0</v>
      </c>
      <c r="K1356" s="115">
        <f t="shared" si="49"/>
        <v>0</v>
      </c>
      <c r="L1356" s="115">
        <f t="shared" si="49"/>
        <v>0</v>
      </c>
      <c r="M1356" s="115">
        <f t="shared" si="49"/>
        <v>0</v>
      </c>
      <c r="N1356" s="115">
        <f t="shared" si="49"/>
        <v>0</v>
      </c>
      <c r="O1356" s="115">
        <f t="shared" si="49"/>
        <v>0</v>
      </c>
      <c r="P1356" s="115">
        <f t="shared" si="49"/>
        <v>0</v>
      </c>
      <c r="Q1356" s="115">
        <f t="shared" si="49"/>
        <v>0</v>
      </c>
      <c r="R1356" s="115">
        <f t="shared" si="49"/>
        <v>0</v>
      </c>
      <c r="S1356" s="115">
        <f t="shared" si="49"/>
        <v>0</v>
      </c>
      <c r="T1356" s="115">
        <f t="shared" si="49"/>
        <v>0</v>
      </c>
      <c r="U1356" s="115">
        <f t="shared" si="49"/>
        <v>0</v>
      </c>
      <c r="V1356" s="115">
        <v>20.399999999999999</v>
      </c>
      <c r="W1356" s="115">
        <v>24</v>
      </c>
    </row>
    <row r="1357" spans="1:23" ht="13.5" customHeight="1" x14ac:dyDescent="0.35">
      <c r="A1357" s="243" t="s">
        <v>170</v>
      </c>
      <c r="B1357" s="115">
        <f>SUM(B1283:B1354)</f>
        <v>1145</v>
      </c>
      <c r="C1357" s="115">
        <f t="shared" ref="C1357:U1357" si="50">SUM(C1283:C1354)</f>
        <v>16</v>
      </c>
      <c r="D1357" s="115">
        <f t="shared" si="50"/>
        <v>74</v>
      </c>
      <c r="E1357" s="115">
        <f t="shared" si="50"/>
        <v>400</v>
      </c>
      <c r="F1357" s="115">
        <f t="shared" si="50"/>
        <v>539</v>
      </c>
      <c r="G1357" s="115">
        <f t="shared" si="50"/>
        <v>107</v>
      </c>
      <c r="H1357" s="115">
        <f t="shared" si="50"/>
        <v>7</v>
      </c>
      <c r="I1357" s="115">
        <f t="shared" si="50"/>
        <v>2</v>
      </c>
      <c r="J1357" s="115">
        <f t="shared" si="50"/>
        <v>0</v>
      </c>
      <c r="K1357" s="115">
        <f t="shared" si="50"/>
        <v>0</v>
      </c>
      <c r="L1357" s="115">
        <f t="shared" si="50"/>
        <v>0</v>
      </c>
      <c r="M1357" s="115">
        <f t="shared" si="50"/>
        <v>0</v>
      </c>
      <c r="N1357" s="115">
        <f t="shared" si="50"/>
        <v>0</v>
      </c>
      <c r="O1357" s="115">
        <f t="shared" si="50"/>
        <v>0</v>
      </c>
      <c r="P1357" s="115">
        <f t="shared" si="50"/>
        <v>0</v>
      </c>
      <c r="Q1357" s="115">
        <f t="shared" si="50"/>
        <v>0</v>
      </c>
      <c r="R1357" s="115">
        <f t="shared" si="50"/>
        <v>0</v>
      </c>
      <c r="S1357" s="115">
        <f t="shared" si="50"/>
        <v>0</v>
      </c>
      <c r="T1357" s="115">
        <f t="shared" si="50"/>
        <v>0</v>
      </c>
      <c r="U1357" s="115">
        <f t="shared" si="50"/>
        <v>0</v>
      </c>
      <c r="V1357" s="115">
        <v>20.5</v>
      </c>
      <c r="W1357" s="115">
        <v>24</v>
      </c>
    </row>
    <row r="1358" spans="1:23" ht="13.5" customHeight="1" thickBot="1" x14ac:dyDescent="0.4">
      <c r="A1358" s="245" t="s">
        <v>171</v>
      </c>
      <c r="B1358" s="119">
        <f>SUM(B1259:B1354)</f>
        <v>1253</v>
      </c>
      <c r="C1358" s="119">
        <f t="shared" ref="C1358:U1358" si="51">SUM(C1259:C1354)</f>
        <v>17</v>
      </c>
      <c r="D1358" s="119">
        <f t="shared" si="51"/>
        <v>77</v>
      </c>
      <c r="E1358" s="119">
        <f t="shared" si="51"/>
        <v>428</v>
      </c>
      <c r="F1358" s="119">
        <f t="shared" si="51"/>
        <v>595</v>
      </c>
      <c r="G1358" s="119">
        <f t="shared" si="51"/>
        <v>120</v>
      </c>
      <c r="H1358" s="119">
        <f t="shared" si="51"/>
        <v>14</v>
      </c>
      <c r="I1358" s="119">
        <f t="shared" si="51"/>
        <v>2</v>
      </c>
      <c r="J1358" s="119">
        <f t="shared" si="51"/>
        <v>0</v>
      </c>
      <c r="K1358" s="119">
        <f t="shared" si="51"/>
        <v>0</v>
      </c>
      <c r="L1358" s="119">
        <f t="shared" si="51"/>
        <v>0</v>
      </c>
      <c r="M1358" s="119">
        <f t="shared" si="51"/>
        <v>0</v>
      </c>
      <c r="N1358" s="119">
        <f t="shared" si="51"/>
        <v>0</v>
      </c>
      <c r="O1358" s="119">
        <f t="shared" si="51"/>
        <v>0</v>
      </c>
      <c r="P1358" s="119">
        <f t="shared" si="51"/>
        <v>0</v>
      </c>
      <c r="Q1358" s="119">
        <f t="shared" si="51"/>
        <v>0</v>
      </c>
      <c r="R1358" s="119">
        <f t="shared" si="51"/>
        <v>0</v>
      </c>
      <c r="S1358" s="119">
        <f t="shared" si="51"/>
        <v>0</v>
      </c>
      <c r="T1358" s="119">
        <f t="shared" si="51"/>
        <v>0</v>
      </c>
      <c r="U1358" s="119">
        <f t="shared" si="51"/>
        <v>0</v>
      </c>
      <c r="V1358" s="119">
        <v>20.6</v>
      </c>
      <c r="W1358" s="119">
        <v>24.2</v>
      </c>
    </row>
    <row r="1359" spans="1:23" ht="13.5" customHeight="1" thickTop="1" x14ac:dyDescent="0.35">
      <c r="A1359" s="236"/>
      <c r="B1359" s="122"/>
      <c r="C1359" s="122"/>
      <c r="D1359" s="122"/>
      <c r="E1359" s="122"/>
      <c r="F1359" s="122"/>
      <c r="G1359" s="122"/>
      <c r="H1359" s="122"/>
      <c r="I1359" s="122"/>
      <c r="J1359" s="122"/>
      <c r="K1359" s="122"/>
      <c r="L1359" s="122"/>
      <c r="M1359" s="122"/>
      <c r="N1359" s="122"/>
      <c r="O1359" s="122"/>
      <c r="P1359" s="122"/>
      <c r="Q1359" s="122"/>
      <c r="R1359" s="122"/>
      <c r="S1359" s="122"/>
      <c r="T1359" s="122"/>
      <c r="U1359" s="122"/>
      <c r="V1359" s="122"/>
      <c r="W1359" s="122"/>
    </row>
    <row r="1360" spans="1:23" ht="13.5" customHeight="1" thickBot="1" x14ac:dyDescent="0.4">
      <c r="A1360" s="236" t="s">
        <v>16</v>
      </c>
      <c r="B1360" s="443" t="str">
        <f>TEXT(C1360,"dddd")</f>
        <v>Sunday</v>
      </c>
      <c r="C1360" s="237">
        <f>C1256+1</f>
        <v>45459</v>
      </c>
      <c r="D1360" s="122"/>
      <c r="E1360" s="122"/>
      <c r="F1360" s="122"/>
      <c r="G1360" s="122"/>
      <c r="H1360" s="122"/>
      <c r="I1360" s="122"/>
      <c r="J1360" s="122"/>
      <c r="K1360" s="122"/>
      <c r="L1360" s="122"/>
      <c r="M1360" s="122"/>
      <c r="N1360" s="122"/>
      <c r="O1360" s="122"/>
      <c r="P1360" s="122"/>
      <c r="Q1360" s="122"/>
      <c r="R1360" s="122"/>
      <c r="S1360" s="122"/>
      <c r="T1360" s="122"/>
      <c r="U1360" s="122"/>
      <c r="V1360" s="122"/>
      <c r="W1360" s="122"/>
    </row>
    <row r="1361" spans="1:23" ht="13.5" customHeight="1" thickTop="1" thickBot="1" x14ac:dyDescent="0.4">
      <c r="A1361" s="236"/>
      <c r="B1361" s="564" t="s">
        <v>147</v>
      </c>
      <c r="C1361" s="565"/>
      <c r="D1361" s="565"/>
      <c r="E1361" s="565"/>
      <c r="F1361" s="565"/>
      <c r="G1361" s="565"/>
      <c r="H1361" s="565"/>
      <c r="I1361" s="565"/>
      <c r="J1361" s="565"/>
      <c r="K1361" s="565"/>
      <c r="L1361" s="565"/>
      <c r="M1361" s="565"/>
      <c r="N1361" s="565"/>
      <c r="O1361" s="565"/>
      <c r="P1361" s="565"/>
      <c r="Q1361" s="565"/>
      <c r="R1361" s="565"/>
      <c r="S1361" s="565"/>
      <c r="T1361" s="565"/>
      <c r="U1361" s="565"/>
      <c r="V1361" s="565"/>
      <c r="W1361" s="566"/>
    </row>
    <row r="1362" spans="1:23" ht="13.5" customHeight="1" thickTop="1" thickBot="1" x14ac:dyDescent="0.4">
      <c r="A1362" s="238" t="s">
        <v>56</v>
      </c>
      <c r="B1362" s="174" t="s">
        <v>74</v>
      </c>
      <c r="C1362" s="292" t="s">
        <v>148</v>
      </c>
      <c r="D1362" s="292" t="s">
        <v>149</v>
      </c>
      <c r="E1362" s="292" t="s">
        <v>150</v>
      </c>
      <c r="F1362" s="292" t="s">
        <v>151</v>
      </c>
      <c r="G1362" s="292" t="s">
        <v>152</v>
      </c>
      <c r="H1362" s="292" t="s">
        <v>153</v>
      </c>
      <c r="I1362" s="292" t="s">
        <v>154</v>
      </c>
      <c r="J1362" s="292" t="s">
        <v>155</v>
      </c>
      <c r="K1362" s="292" t="s">
        <v>156</v>
      </c>
      <c r="L1362" s="292" t="s">
        <v>157</v>
      </c>
      <c r="M1362" s="292" t="s">
        <v>158</v>
      </c>
      <c r="N1362" s="292" t="s">
        <v>159</v>
      </c>
      <c r="O1362" s="292" t="s">
        <v>160</v>
      </c>
      <c r="P1362" s="292" t="s">
        <v>161</v>
      </c>
      <c r="Q1362" s="292" t="s">
        <v>162</v>
      </c>
      <c r="R1362" s="292" t="s">
        <v>163</v>
      </c>
      <c r="S1362" s="292" t="s">
        <v>164</v>
      </c>
      <c r="T1362" s="292" t="s">
        <v>165</v>
      </c>
      <c r="U1362" s="292" t="s">
        <v>166</v>
      </c>
      <c r="V1362" s="174" t="s">
        <v>95</v>
      </c>
      <c r="W1362" s="174" t="s">
        <v>167</v>
      </c>
    </row>
    <row r="1363" spans="1:23" ht="13.5" customHeight="1" thickTop="1" x14ac:dyDescent="0.35">
      <c r="A1363" s="240">
        <v>0</v>
      </c>
      <c r="B1363" s="116">
        <v>8</v>
      </c>
      <c r="C1363" s="116">
        <v>0</v>
      </c>
      <c r="D1363" s="116">
        <v>0</v>
      </c>
      <c r="E1363" s="116">
        <v>4</v>
      </c>
      <c r="F1363" s="116">
        <v>4</v>
      </c>
      <c r="G1363" s="116">
        <v>0</v>
      </c>
      <c r="H1363" s="116">
        <v>0</v>
      </c>
      <c r="I1363" s="116">
        <v>0</v>
      </c>
      <c r="J1363" s="116">
        <v>0</v>
      </c>
      <c r="K1363" s="116">
        <v>0</v>
      </c>
      <c r="L1363" s="116">
        <v>0</v>
      </c>
      <c r="M1363" s="116">
        <v>0</v>
      </c>
      <c r="N1363" s="116">
        <v>0</v>
      </c>
      <c r="O1363" s="116">
        <v>0</v>
      </c>
      <c r="P1363" s="116">
        <v>0</v>
      </c>
      <c r="Q1363" s="116">
        <v>0</v>
      </c>
      <c r="R1363" s="116">
        <v>0</v>
      </c>
      <c r="S1363" s="116">
        <v>0</v>
      </c>
      <c r="T1363" s="116">
        <v>0</v>
      </c>
      <c r="U1363" s="116">
        <v>0</v>
      </c>
      <c r="V1363" s="116">
        <v>20.2</v>
      </c>
      <c r="W1363" s="116" t="s">
        <v>102</v>
      </c>
    </row>
    <row r="1364" spans="1:23" ht="13.5" customHeight="1" x14ac:dyDescent="0.35">
      <c r="A1364" s="242">
        <v>1.0416666666666666E-2</v>
      </c>
      <c r="B1364" s="115">
        <v>6</v>
      </c>
      <c r="C1364" s="115">
        <v>0</v>
      </c>
      <c r="D1364" s="115">
        <v>0</v>
      </c>
      <c r="E1364" s="115">
        <v>0</v>
      </c>
      <c r="F1364" s="115">
        <v>0</v>
      </c>
      <c r="G1364" s="115">
        <v>6</v>
      </c>
      <c r="H1364" s="115">
        <v>0</v>
      </c>
      <c r="I1364" s="115">
        <v>0</v>
      </c>
      <c r="J1364" s="115">
        <v>0</v>
      </c>
      <c r="K1364" s="115">
        <v>0</v>
      </c>
      <c r="L1364" s="115">
        <v>0</v>
      </c>
      <c r="M1364" s="115">
        <v>0</v>
      </c>
      <c r="N1364" s="115">
        <v>0</v>
      </c>
      <c r="O1364" s="115">
        <v>0</v>
      </c>
      <c r="P1364" s="115">
        <v>0</v>
      </c>
      <c r="Q1364" s="115">
        <v>0</v>
      </c>
      <c r="R1364" s="115">
        <v>0</v>
      </c>
      <c r="S1364" s="115">
        <v>0</v>
      </c>
      <c r="T1364" s="115">
        <v>0</v>
      </c>
      <c r="U1364" s="115">
        <v>0</v>
      </c>
      <c r="V1364" s="115">
        <v>26.3</v>
      </c>
      <c r="W1364" s="115" t="s">
        <v>102</v>
      </c>
    </row>
    <row r="1365" spans="1:23" ht="13.5" customHeight="1" x14ac:dyDescent="0.35">
      <c r="A1365" s="242">
        <v>2.0833333333333332E-2</v>
      </c>
      <c r="B1365" s="115">
        <v>7</v>
      </c>
      <c r="C1365" s="115">
        <v>0</v>
      </c>
      <c r="D1365" s="115">
        <v>0</v>
      </c>
      <c r="E1365" s="115">
        <v>1</v>
      </c>
      <c r="F1365" s="115">
        <v>0</v>
      </c>
      <c r="G1365" s="115">
        <v>6</v>
      </c>
      <c r="H1365" s="115">
        <v>0</v>
      </c>
      <c r="I1365" s="115">
        <v>0</v>
      </c>
      <c r="J1365" s="115">
        <v>0</v>
      </c>
      <c r="K1365" s="115">
        <v>0</v>
      </c>
      <c r="L1365" s="115">
        <v>0</v>
      </c>
      <c r="M1365" s="115">
        <v>0</v>
      </c>
      <c r="N1365" s="115">
        <v>0</v>
      </c>
      <c r="O1365" s="115">
        <v>0</v>
      </c>
      <c r="P1365" s="115">
        <v>0</v>
      </c>
      <c r="Q1365" s="115">
        <v>0</v>
      </c>
      <c r="R1365" s="115">
        <v>0</v>
      </c>
      <c r="S1365" s="115">
        <v>0</v>
      </c>
      <c r="T1365" s="115">
        <v>0</v>
      </c>
      <c r="U1365" s="115">
        <v>0</v>
      </c>
      <c r="V1365" s="115">
        <v>24.7</v>
      </c>
      <c r="W1365" s="115" t="s">
        <v>102</v>
      </c>
    </row>
    <row r="1366" spans="1:23" ht="13.5" customHeight="1" x14ac:dyDescent="0.35">
      <c r="A1366" s="242">
        <v>3.125E-2</v>
      </c>
      <c r="B1366" s="115">
        <v>4</v>
      </c>
      <c r="C1366" s="115">
        <v>0</v>
      </c>
      <c r="D1366" s="115">
        <v>0</v>
      </c>
      <c r="E1366" s="115">
        <v>0</v>
      </c>
      <c r="F1366" s="115">
        <v>4</v>
      </c>
      <c r="G1366" s="115">
        <v>0</v>
      </c>
      <c r="H1366" s="115">
        <v>0</v>
      </c>
      <c r="I1366" s="115">
        <v>0</v>
      </c>
      <c r="J1366" s="115">
        <v>0</v>
      </c>
      <c r="K1366" s="115">
        <v>0</v>
      </c>
      <c r="L1366" s="115">
        <v>0</v>
      </c>
      <c r="M1366" s="115">
        <v>0</v>
      </c>
      <c r="N1366" s="115">
        <v>0</v>
      </c>
      <c r="O1366" s="115">
        <v>0</v>
      </c>
      <c r="P1366" s="115">
        <v>0</v>
      </c>
      <c r="Q1366" s="115">
        <v>0</v>
      </c>
      <c r="R1366" s="115">
        <v>0</v>
      </c>
      <c r="S1366" s="115">
        <v>0</v>
      </c>
      <c r="T1366" s="115">
        <v>0</v>
      </c>
      <c r="U1366" s="115">
        <v>0</v>
      </c>
      <c r="V1366" s="115">
        <v>20.7</v>
      </c>
      <c r="W1366" s="115" t="s">
        <v>102</v>
      </c>
    </row>
    <row r="1367" spans="1:23" ht="13.5" customHeight="1" x14ac:dyDescent="0.35">
      <c r="A1367" s="242">
        <v>4.1666666666666664E-2</v>
      </c>
      <c r="B1367" s="115">
        <v>5</v>
      </c>
      <c r="C1367" s="115">
        <v>0</v>
      </c>
      <c r="D1367" s="115">
        <v>0</v>
      </c>
      <c r="E1367" s="115">
        <v>0</v>
      </c>
      <c r="F1367" s="115">
        <v>5</v>
      </c>
      <c r="G1367" s="115">
        <v>0</v>
      </c>
      <c r="H1367" s="115">
        <v>0</v>
      </c>
      <c r="I1367" s="115">
        <v>0</v>
      </c>
      <c r="J1367" s="115">
        <v>0</v>
      </c>
      <c r="K1367" s="115">
        <v>0</v>
      </c>
      <c r="L1367" s="115">
        <v>0</v>
      </c>
      <c r="M1367" s="115">
        <v>0</v>
      </c>
      <c r="N1367" s="115">
        <v>0</v>
      </c>
      <c r="O1367" s="115">
        <v>0</v>
      </c>
      <c r="P1367" s="115">
        <v>0</v>
      </c>
      <c r="Q1367" s="115">
        <v>0</v>
      </c>
      <c r="R1367" s="115">
        <v>0</v>
      </c>
      <c r="S1367" s="115">
        <v>0</v>
      </c>
      <c r="T1367" s="115">
        <v>0</v>
      </c>
      <c r="U1367" s="115">
        <v>0</v>
      </c>
      <c r="V1367" s="115">
        <v>22.7</v>
      </c>
      <c r="W1367" s="115" t="s">
        <v>102</v>
      </c>
    </row>
    <row r="1368" spans="1:23" ht="13.5" customHeight="1" x14ac:dyDescent="0.35">
      <c r="A1368" s="242">
        <v>5.2083333333333336E-2</v>
      </c>
      <c r="B1368" s="115">
        <v>2</v>
      </c>
      <c r="C1368" s="115">
        <v>0</v>
      </c>
      <c r="D1368" s="115">
        <v>0</v>
      </c>
      <c r="E1368" s="115">
        <v>0</v>
      </c>
      <c r="F1368" s="115">
        <v>2</v>
      </c>
      <c r="G1368" s="115">
        <v>0</v>
      </c>
      <c r="H1368" s="115">
        <v>0</v>
      </c>
      <c r="I1368" s="115">
        <v>0</v>
      </c>
      <c r="J1368" s="115">
        <v>0</v>
      </c>
      <c r="K1368" s="115">
        <v>0</v>
      </c>
      <c r="L1368" s="115">
        <v>0</v>
      </c>
      <c r="M1368" s="115">
        <v>0</v>
      </c>
      <c r="N1368" s="115">
        <v>0</v>
      </c>
      <c r="O1368" s="115">
        <v>0</v>
      </c>
      <c r="P1368" s="115">
        <v>0</v>
      </c>
      <c r="Q1368" s="115">
        <v>0</v>
      </c>
      <c r="R1368" s="115">
        <v>0</v>
      </c>
      <c r="S1368" s="115">
        <v>0</v>
      </c>
      <c r="T1368" s="115">
        <v>0</v>
      </c>
      <c r="U1368" s="115">
        <v>0</v>
      </c>
      <c r="V1368" s="115">
        <v>22.3</v>
      </c>
      <c r="W1368" s="115" t="s">
        <v>102</v>
      </c>
    </row>
    <row r="1369" spans="1:23" ht="13.5" customHeight="1" x14ac:dyDescent="0.35">
      <c r="A1369" s="242">
        <v>6.25E-2</v>
      </c>
      <c r="B1369" s="115">
        <v>0</v>
      </c>
      <c r="C1369" s="115">
        <v>0</v>
      </c>
      <c r="D1369" s="115">
        <v>0</v>
      </c>
      <c r="E1369" s="115">
        <v>0</v>
      </c>
      <c r="F1369" s="115">
        <v>0</v>
      </c>
      <c r="G1369" s="115">
        <v>0</v>
      </c>
      <c r="H1369" s="115">
        <v>0</v>
      </c>
      <c r="I1369" s="115">
        <v>0</v>
      </c>
      <c r="J1369" s="115">
        <v>0</v>
      </c>
      <c r="K1369" s="115">
        <v>0</v>
      </c>
      <c r="L1369" s="115">
        <v>0</v>
      </c>
      <c r="M1369" s="115">
        <v>0</v>
      </c>
      <c r="N1369" s="115">
        <v>0</v>
      </c>
      <c r="O1369" s="115">
        <v>0</v>
      </c>
      <c r="P1369" s="115">
        <v>0</v>
      </c>
      <c r="Q1369" s="115">
        <v>0</v>
      </c>
      <c r="R1369" s="115">
        <v>0</v>
      </c>
      <c r="S1369" s="115">
        <v>0</v>
      </c>
      <c r="T1369" s="115">
        <v>0</v>
      </c>
      <c r="U1369" s="115">
        <v>0</v>
      </c>
      <c r="V1369" s="115" t="s">
        <v>102</v>
      </c>
      <c r="W1369" s="115" t="s">
        <v>102</v>
      </c>
    </row>
    <row r="1370" spans="1:23" ht="13.5" customHeight="1" x14ac:dyDescent="0.35">
      <c r="A1370" s="242">
        <v>7.2916666666666699E-2</v>
      </c>
      <c r="B1370" s="115">
        <v>0</v>
      </c>
      <c r="C1370" s="115">
        <v>0</v>
      </c>
      <c r="D1370" s="115">
        <v>0</v>
      </c>
      <c r="E1370" s="115">
        <v>0</v>
      </c>
      <c r="F1370" s="115">
        <v>0</v>
      </c>
      <c r="G1370" s="115">
        <v>0</v>
      </c>
      <c r="H1370" s="115">
        <v>0</v>
      </c>
      <c r="I1370" s="115">
        <v>0</v>
      </c>
      <c r="J1370" s="115">
        <v>0</v>
      </c>
      <c r="K1370" s="115">
        <v>0</v>
      </c>
      <c r="L1370" s="115">
        <v>0</v>
      </c>
      <c r="M1370" s="115">
        <v>0</v>
      </c>
      <c r="N1370" s="115">
        <v>0</v>
      </c>
      <c r="O1370" s="115">
        <v>0</v>
      </c>
      <c r="P1370" s="115">
        <v>0</v>
      </c>
      <c r="Q1370" s="115">
        <v>0</v>
      </c>
      <c r="R1370" s="115">
        <v>0</v>
      </c>
      <c r="S1370" s="115">
        <v>0</v>
      </c>
      <c r="T1370" s="115">
        <v>0</v>
      </c>
      <c r="U1370" s="115">
        <v>0</v>
      </c>
      <c r="V1370" s="115" t="s">
        <v>102</v>
      </c>
      <c r="W1370" s="115" t="s">
        <v>102</v>
      </c>
    </row>
    <row r="1371" spans="1:23" ht="13.5" customHeight="1" x14ac:dyDescent="0.35">
      <c r="A1371" s="242">
        <v>8.3333333333333301E-2</v>
      </c>
      <c r="B1371" s="115">
        <v>0</v>
      </c>
      <c r="C1371" s="115">
        <v>0</v>
      </c>
      <c r="D1371" s="115">
        <v>0</v>
      </c>
      <c r="E1371" s="115">
        <v>0</v>
      </c>
      <c r="F1371" s="115">
        <v>0</v>
      </c>
      <c r="G1371" s="115">
        <v>0</v>
      </c>
      <c r="H1371" s="115">
        <v>0</v>
      </c>
      <c r="I1371" s="115">
        <v>0</v>
      </c>
      <c r="J1371" s="115">
        <v>0</v>
      </c>
      <c r="K1371" s="115">
        <v>0</v>
      </c>
      <c r="L1371" s="115">
        <v>0</v>
      </c>
      <c r="M1371" s="115">
        <v>0</v>
      </c>
      <c r="N1371" s="115">
        <v>0</v>
      </c>
      <c r="O1371" s="115">
        <v>0</v>
      </c>
      <c r="P1371" s="115">
        <v>0</v>
      </c>
      <c r="Q1371" s="115">
        <v>0</v>
      </c>
      <c r="R1371" s="115">
        <v>0</v>
      </c>
      <c r="S1371" s="115">
        <v>0</v>
      </c>
      <c r="T1371" s="115">
        <v>0</v>
      </c>
      <c r="U1371" s="115">
        <v>0</v>
      </c>
      <c r="V1371" s="115" t="s">
        <v>102</v>
      </c>
      <c r="W1371" s="115" t="s">
        <v>102</v>
      </c>
    </row>
    <row r="1372" spans="1:23" ht="13.5" customHeight="1" x14ac:dyDescent="0.35">
      <c r="A1372" s="242">
        <v>9.375E-2</v>
      </c>
      <c r="B1372" s="115">
        <v>3</v>
      </c>
      <c r="C1372" s="115">
        <v>0</v>
      </c>
      <c r="D1372" s="115">
        <v>0</v>
      </c>
      <c r="E1372" s="115">
        <v>0</v>
      </c>
      <c r="F1372" s="115">
        <v>3</v>
      </c>
      <c r="G1372" s="115">
        <v>0</v>
      </c>
      <c r="H1372" s="115">
        <v>0</v>
      </c>
      <c r="I1372" s="115">
        <v>0</v>
      </c>
      <c r="J1372" s="115">
        <v>0</v>
      </c>
      <c r="K1372" s="115">
        <v>0</v>
      </c>
      <c r="L1372" s="115">
        <v>0</v>
      </c>
      <c r="M1372" s="115">
        <v>0</v>
      </c>
      <c r="N1372" s="115">
        <v>0</v>
      </c>
      <c r="O1372" s="115">
        <v>0</v>
      </c>
      <c r="P1372" s="115">
        <v>0</v>
      </c>
      <c r="Q1372" s="115">
        <v>0</v>
      </c>
      <c r="R1372" s="115">
        <v>0</v>
      </c>
      <c r="S1372" s="115">
        <v>0</v>
      </c>
      <c r="T1372" s="115">
        <v>0</v>
      </c>
      <c r="U1372" s="115">
        <v>0</v>
      </c>
      <c r="V1372" s="115">
        <v>22.3</v>
      </c>
      <c r="W1372" s="115" t="s">
        <v>102</v>
      </c>
    </row>
    <row r="1373" spans="1:23" ht="13.5" customHeight="1" x14ac:dyDescent="0.35">
      <c r="A1373" s="242">
        <v>0.104166666666667</v>
      </c>
      <c r="B1373" s="115">
        <v>0</v>
      </c>
      <c r="C1373" s="115">
        <v>0</v>
      </c>
      <c r="D1373" s="115">
        <v>0</v>
      </c>
      <c r="E1373" s="115">
        <v>0</v>
      </c>
      <c r="F1373" s="115">
        <v>0</v>
      </c>
      <c r="G1373" s="115">
        <v>0</v>
      </c>
      <c r="H1373" s="115">
        <v>0</v>
      </c>
      <c r="I1373" s="115">
        <v>0</v>
      </c>
      <c r="J1373" s="115">
        <v>0</v>
      </c>
      <c r="K1373" s="115">
        <v>0</v>
      </c>
      <c r="L1373" s="115">
        <v>0</v>
      </c>
      <c r="M1373" s="115">
        <v>0</v>
      </c>
      <c r="N1373" s="115">
        <v>0</v>
      </c>
      <c r="O1373" s="115">
        <v>0</v>
      </c>
      <c r="P1373" s="115">
        <v>0</v>
      </c>
      <c r="Q1373" s="115">
        <v>0</v>
      </c>
      <c r="R1373" s="115">
        <v>0</v>
      </c>
      <c r="S1373" s="115">
        <v>0</v>
      </c>
      <c r="T1373" s="115">
        <v>0</v>
      </c>
      <c r="U1373" s="115">
        <v>0</v>
      </c>
      <c r="V1373" s="115" t="s">
        <v>102</v>
      </c>
      <c r="W1373" s="115" t="s">
        <v>102</v>
      </c>
    </row>
    <row r="1374" spans="1:23" ht="13.5" customHeight="1" x14ac:dyDescent="0.35">
      <c r="A1374" s="242">
        <v>0.114583333333333</v>
      </c>
      <c r="B1374" s="115">
        <v>2</v>
      </c>
      <c r="C1374" s="115">
        <v>0</v>
      </c>
      <c r="D1374" s="115">
        <v>0</v>
      </c>
      <c r="E1374" s="115">
        <v>0</v>
      </c>
      <c r="F1374" s="115">
        <v>2</v>
      </c>
      <c r="G1374" s="115">
        <v>0</v>
      </c>
      <c r="H1374" s="115">
        <v>0</v>
      </c>
      <c r="I1374" s="115">
        <v>0</v>
      </c>
      <c r="J1374" s="115">
        <v>0</v>
      </c>
      <c r="K1374" s="115">
        <v>0</v>
      </c>
      <c r="L1374" s="115">
        <v>0</v>
      </c>
      <c r="M1374" s="115">
        <v>0</v>
      </c>
      <c r="N1374" s="115">
        <v>0</v>
      </c>
      <c r="O1374" s="115">
        <v>0</v>
      </c>
      <c r="P1374" s="115">
        <v>0</v>
      </c>
      <c r="Q1374" s="115">
        <v>0</v>
      </c>
      <c r="R1374" s="115">
        <v>0</v>
      </c>
      <c r="S1374" s="115">
        <v>0</v>
      </c>
      <c r="T1374" s="115">
        <v>0</v>
      </c>
      <c r="U1374" s="115">
        <v>0</v>
      </c>
      <c r="V1374" s="115">
        <v>21.7</v>
      </c>
      <c r="W1374" s="115" t="s">
        <v>102</v>
      </c>
    </row>
    <row r="1375" spans="1:23" ht="13.5" customHeight="1" x14ac:dyDescent="0.35">
      <c r="A1375" s="242">
        <v>0.125</v>
      </c>
      <c r="B1375" s="115">
        <v>3</v>
      </c>
      <c r="C1375" s="115">
        <v>0</v>
      </c>
      <c r="D1375" s="115">
        <v>0</v>
      </c>
      <c r="E1375" s="115">
        <v>0</v>
      </c>
      <c r="F1375" s="115">
        <v>2</v>
      </c>
      <c r="G1375" s="115">
        <v>1</v>
      </c>
      <c r="H1375" s="115">
        <v>0</v>
      </c>
      <c r="I1375" s="115">
        <v>0</v>
      </c>
      <c r="J1375" s="115">
        <v>0</v>
      </c>
      <c r="K1375" s="115">
        <v>0</v>
      </c>
      <c r="L1375" s="115">
        <v>0</v>
      </c>
      <c r="M1375" s="115">
        <v>0</v>
      </c>
      <c r="N1375" s="115">
        <v>0</v>
      </c>
      <c r="O1375" s="115">
        <v>0</v>
      </c>
      <c r="P1375" s="115">
        <v>0</v>
      </c>
      <c r="Q1375" s="115">
        <v>0</v>
      </c>
      <c r="R1375" s="115">
        <v>0</v>
      </c>
      <c r="S1375" s="115">
        <v>0</v>
      </c>
      <c r="T1375" s="115">
        <v>0</v>
      </c>
      <c r="U1375" s="115">
        <v>0</v>
      </c>
      <c r="V1375" s="115">
        <v>24.5</v>
      </c>
      <c r="W1375" s="115" t="s">
        <v>102</v>
      </c>
    </row>
    <row r="1376" spans="1:23" ht="13.5" customHeight="1" x14ac:dyDescent="0.35">
      <c r="A1376" s="242">
        <v>0.13541666666666699</v>
      </c>
      <c r="B1376" s="115">
        <v>1</v>
      </c>
      <c r="C1376" s="115">
        <v>0</v>
      </c>
      <c r="D1376" s="115">
        <v>0</v>
      </c>
      <c r="E1376" s="115">
        <v>1</v>
      </c>
      <c r="F1376" s="115">
        <v>0</v>
      </c>
      <c r="G1376" s="115">
        <v>0</v>
      </c>
      <c r="H1376" s="115">
        <v>0</v>
      </c>
      <c r="I1376" s="115">
        <v>0</v>
      </c>
      <c r="J1376" s="115">
        <v>0</v>
      </c>
      <c r="K1376" s="115">
        <v>0</v>
      </c>
      <c r="L1376" s="115">
        <v>0</v>
      </c>
      <c r="M1376" s="115">
        <v>0</v>
      </c>
      <c r="N1376" s="115">
        <v>0</v>
      </c>
      <c r="O1376" s="115">
        <v>0</v>
      </c>
      <c r="P1376" s="115">
        <v>0</v>
      </c>
      <c r="Q1376" s="115">
        <v>0</v>
      </c>
      <c r="R1376" s="115">
        <v>0</v>
      </c>
      <c r="S1376" s="115">
        <v>0</v>
      </c>
      <c r="T1376" s="115">
        <v>0</v>
      </c>
      <c r="U1376" s="115">
        <v>0</v>
      </c>
      <c r="V1376" s="115">
        <v>18.399999999999999</v>
      </c>
      <c r="W1376" s="115" t="s">
        <v>102</v>
      </c>
    </row>
    <row r="1377" spans="1:23" ht="13.5" customHeight="1" x14ac:dyDescent="0.35">
      <c r="A1377" s="242">
        <v>0.14583333333333301</v>
      </c>
      <c r="B1377" s="115">
        <v>0</v>
      </c>
      <c r="C1377" s="115">
        <v>0</v>
      </c>
      <c r="D1377" s="115">
        <v>0</v>
      </c>
      <c r="E1377" s="115">
        <v>0</v>
      </c>
      <c r="F1377" s="115">
        <v>0</v>
      </c>
      <c r="G1377" s="115">
        <v>0</v>
      </c>
      <c r="H1377" s="115">
        <v>0</v>
      </c>
      <c r="I1377" s="115">
        <v>0</v>
      </c>
      <c r="J1377" s="115">
        <v>0</v>
      </c>
      <c r="K1377" s="115">
        <v>0</v>
      </c>
      <c r="L1377" s="115">
        <v>0</v>
      </c>
      <c r="M1377" s="115">
        <v>0</v>
      </c>
      <c r="N1377" s="115">
        <v>0</v>
      </c>
      <c r="O1377" s="115">
        <v>0</v>
      </c>
      <c r="P1377" s="115">
        <v>0</v>
      </c>
      <c r="Q1377" s="115">
        <v>0</v>
      </c>
      <c r="R1377" s="115">
        <v>0</v>
      </c>
      <c r="S1377" s="115">
        <v>0</v>
      </c>
      <c r="T1377" s="115">
        <v>0</v>
      </c>
      <c r="U1377" s="115">
        <v>0</v>
      </c>
      <c r="V1377" s="115" t="s">
        <v>102</v>
      </c>
      <c r="W1377" s="115" t="s">
        <v>102</v>
      </c>
    </row>
    <row r="1378" spans="1:23" ht="13.5" customHeight="1" x14ac:dyDescent="0.35">
      <c r="A1378" s="242">
        <v>0.15625</v>
      </c>
      <c r="B1378" s="115">
        <v>1</v>
      </c>
      <c r="C1378" s="115">
        <v>0</v>
      </c>
      <c r="D1378" s="115">
        <v>0</v>
      </c>
      <c r="E1378" s="115">
        <v>0</v>
      </c>
      <c r="F1378" s="115">
        <v>1</v>
      </c>
      <c r="G1378" s="115">
        <v>0</v>
      </c>
      <c r="H1378" s="115">
        <v>0</v>
      </c>
      <c r="I1378" s="115">
        <v>0</v>
      </c>
      <c r="J1378" s="115">
        <v>0</v>
      </c>
      <c r="K1378" s="115">
        <v>0</v>
      </c>
      <c r="L1378" s="115">
        <v>0</v>
      </c>
      <c r="M1378" s="115">
        <v>0</v>
      </c>
      <c r="N1378" s="115">
        <v>0</v>
      </c>
      <c r="O1378" s="115">
        <v>0</v>
      </c>
      <c r="P1378" s="115">
        <v>0</v>
      </c>
      <c r="Q1378" s="115">
        <v>0</v>
      </c>
      <c r="R1378" s="115">
        <v>0</v>
      </c>
      <c r="S1378" s="115">
        <v>0</v>
      </c>
      <c r="T1378" s="115">
        <v>0</v>
      </c>
      <c r="U1378" s="115">
        <v>0</v>
      </c>
      <c r="V1378" s="115">
        <v>20.9</v>
      </c>
      <c r="W1378" s="115" t="s">
        <v>102</v>
      </c>
    </row>
    <row r="1379" spans="1:23" ht="13.5" customHeight="1" x14ac:dyDescent="0.35">
      <c r="A1379" s="242">
        <v>0.16666666666666699</v>
      </c>
      <c r="B1379" s="115">
        <v>0</v>
      </c>
      <c r="C1379" s="115">
        <v>0</v>
      </c>
      <c r="D1379" s="115">
        <v>0</v>
      </c>
      <c r="E1379" s="115">
        <v>0</v>
      </c>
      <c r="F1379" s="115">
        <v>0</v>
      </c>
      <c r="G1379" s="115">
        <v>0</v>
      </c>
      <c r="H1379" s="115">
        <v>0</v>
      </c>
      <c r="I1379" s="115">
        <v>0</v>
      </c>
      <c r="J1379" s="115">
        <v>0</v>
      </c>
      <c r="K1379" s="115">
        <v>0</v>
      </c>
      <c r="L1379" s="115">
        <v>0</v>
      </c>
      <c r="M1379" s="115">
        <v>0</v>
      </c>
      <c r="N1379" s="115">
        <v>0</v>
      </c>
      <c r="O1379" s="115">
        <v>0</v>
      </c>
      <c r="P1379" s="115">
        <v>0</v>
      </c>
      <c r="Q1379" s="115">
        <v>0</v>
      </c>
      <c r="R1379" s="115">
        <v>0</v>
      </c>
      <c r="S1379" s="115">
        <v>0</v>
      </c>
      <c r="T1379" s="115">
        <v>0</v>
      </c>
      <c r="U1379" s="115">
        <v>0</v>
      </c>
      <c r="V1379" s="115" t="s">
        <v>102</v>
      </c>
      <c r="W1379" s="115" t="s">
        <v>102</v>
      </c>
    </row>
    <row r="1380" spans="1:23" ht="13.5" customHeight="1" x14ac:dyDescent="0.35">
      <c r="A1380" s="242">
        <v>0.17708333333333301</v>
      </c>
      <c r="B1380" s="115">
        <v>2</v>
      </c>
      <c r="C1380" s="115">
        <v>0</v>
      </c>
      <c r="D1380" s="115">
        <v>0</v>
      </c>
      <c r="E1380" s="115">
        <v>0</v>
      </c>
      <c r="F1380" s="115">
        <v>2</v>
      </c>
      <c r="G1380" s="115">
        <v>0</v>
      </c>
      <c r="H1380" s="115">
        <v>0</v>
      </c>
      <c r="I1380" s="115">
        <v>0</v>
      </c>
      <c r="J1380" s="115">
        <v>0</v>
      </c>
      <c r="K1380" s="115">
        <v>0</v>
      </c>
      <c r="L1380" s="115">
        <v>0</v>
      </c>
      <c r="M1380" s="115">
        <v>0</v>
      </c>
      <c r="N1380" s="115">
        <v>0</v>
      </c>
      <c r="O1380" s="115">
        <v>0</v>
      </c>
      <c r="P1380" s="115">
        <v>0</v>
      </c>
      <c r="Q1380" s="115">
        <v>0</v>
      </c>
      <c r="R1380" s="115">
        <v>0</v>
      </c>
      <c r="S1380" s="115">
        <v>0</v>
      </c>
      <c r="T1380" s="115">
        <v>0</v>
      </c>
      <c r="U1380" s="115">
        <v>0</v>
      </c>
      <c r="V1380" s="115">
        <v>20.3</v>
      </c>
      <c r="W1380" s="115" t="s">
        <v>102</v>
      </c>
    </row>
    <row r="1381" spans="1:23" ht="13.5" customHeight="1" x14ac:dyDescent="0.35">
      <c r="A1381" s="242">
        <v>0.1875</v>
      </c>
      <c r="B1381" s="115">
        <v>1</v>
      </c>
      <c r="C1381" s="115">
        <v>0</v>
      </c>
      <c r="D1381" s="115">
        <v>0</v>
      </c>
      <c r="E1381" s="115">
        <v>1</v>
      </c>
      <c r="F1381" s="115">
        <v>0</v>
      </c>
      <c r="G1381" s="115">
        <v>0</v>
      </c>
      <c r="H1381" s="115">
        <v>0</v>
      </c>
      <c r="I1381" s="115">
        <v>0</v>
      </c>
      <c r="J1381" s="115">
        <v>0</v>
      </c>
      <c r="K1381" s="115">
        <v>0</v>
      </c>
      <c r="L1381" s="115">
        <v>0</v>
      </c>
      <c r="M1381" s="115">
        <v>0</v>
      </c>
      <c r="N1381" s="115">
        <v>0</v>
      </c>
      <c r="O1381" s="115">
        <v>0</v>
      </c>
      <c r="P1381" s="115">
        <v>0</v>
      </c>
      <c r="Q1381" s="115">
        <v>0</v>
      </c>
      <c r="R1381" s="115">
        <v>0</v>
      </c>
      <c r="S1381" s="115">
        <v>0</v>
      </c>
      <c r="T1381" s="115">
        <v>0</v>
      </c>
      <c r="U1381" s="115">
        <v>0</v>
      </c>
      <c r="V1381" s="115">
        <v>19.7</v>
      </c>
      <c r="W1381" s="115" t="s">
        <v>102</v>
      </c>
    </row>
    <row r="1382" spans="1:23" ht="13.5" customHeight="1" x14ac:dyDescent="0.35">
      <c r="A1382" s="242">
        <v>0.19791666666666699</v>
      </c>
      <c r="B1382" s="115">
        <v>2</v>
      </c>
      <c r="C1382" s="115">
        <v>0</v>
      </c>
      <c r="D1382" s="115">
        <v>0</v>
      </c>
      <c r="E1382" s="115">
        <v>2</v>
      </c>
      <c r="F1382" s="115">
        <v>0</v>
      </c>
      <c r="G1382" s="115">
        <v>0</v>
      </c>
      <c r="H1382" s="115">
        <v>0</v>
      </c>
      <c r="I1382" s="115">
        <v>0</v>
      </c>
      <c r="J1382" s="115">
        <v>0</v>
      </c>
      <c r="K1382" s="115">
        <v>0</v>
      </c>
      <c r="L1382" s="115">
        <v>0</v>
      </c>
      <c r="M1382" s="115">
        <v>0</v>
      </c>
      <c r="N1382" s="115">
        <v>0</v>
      </c>
      <c r="O1382" s="115">
        <v>0</v>
      </c>
      <c r="P1382" s="115">
        <v>0</v>
      </c>
      <c r="Q1382" s="115">
        <v>0</v>
      </c>
      <c r="R1382" s="115">
        <v>0</v>
      </c>
      <c r="S1382" s="115">
        <v>0</v>
      </c>
      <c r="T1382" s="115">
        <v>0</v>
      </c>
      <c r="U1382" s="115">
        <v>0</v>
      </c>
      <c r="V1382" s="115">
        <v>18.7</v>
      </c>
      <c r="W1382" s="115" t="s">
        <v>102</v>
      </c>
    </row>
    <row r="1383" spans="1:23" ht="13.5" customHeight="1" x14ac:dyDescent="0.35">
      <c r="A1383" s="242">
        <v>0.20833333333333301</v>
      </c>
      <c r="B1383" s="115">
        <v>2</v>
      </c>
      <c r="C1383" s="115">
        <v>0</v>
      </c>
      <c r="D1383" s="115">
        <v>0</v>
      </c>
      <c r="E1383" s="115">
        <v>1</v>
      </c>
      <c r="F1383" s="115">
        <v>1</v>
      </c>
      <c r="G1383" s="115">
        <v>0</v>
      </c>
      <c r="H1383" s="115">
        <v>0</v>
      </c>
      <c r="I1383" s="115">
        <v>0</v>
      </c>
      <c r="J1383" s="115">
        <v>0</v>
      </c>
      <c r="K1383" s="115">
        <v>0</v>
      </c>
      <c r="L1383" s="115">
        <v>0</v>
      </c>
      <c r="M1383" s="115">
        <v>0</v>
      </c>
      <c r="N1383" s="115">
        <v>0</v>
      </c>
      <c r="O1383" s="115">
        <v>0</v>
      </c>
      <c r="P1383" s="115">
        <v>0</v>
      </c>
      <c r="Q1383" s="115">
        <v>0</v>
      </c>
      <c r="R1383" s="115">
        <v>0</v>
      </c>
      <c r="S1383" s="115">
        <v>0</v>
      </c>
      <c r="T1383" s="115">
        <v>0</v>
      </c>
      <c r="U1383" s="115">
        <v>0</v>
      </c>
      <c r="V1383" s="115">
        <v>17.8</v>
      </c>
      <c r="W1383" s="115" t="s">
        <v>102</v>
      </c>
    </row>
    <row r="1384" spans="1:23" ht="13.5" customHeight="1" x14ac:dyDescent="0.35">
      <c r="A1384" s="242">
        <v>0.21875</v>
      </c>
      <c r="B1384" s="115">
        <v>0</v>
      </c>
      <c r="C1384" s="115">
        <v>0</v>
      </c>
      <c r="D1384" s="115">
        <v>0</v>
      </c>
      <c r="E1384" s="115">
        <v>0</v>
      </c>
      <c r="F1384" s="115">
        <v>0</v>
      </c>
      <c r="G1384" s="115">
        <v>0</v>
      </c>
      <c r="H1384" s="115">
        <v>0</v>
      </c>
      <c r="I1384" s="115">
        <v>0</v>
      </c>
      <c r="J1384" s="115">
        <v>0</v>
      </c>
      <c r="K1384" s="115">
        <v>0</v>
      </c>
      <c r="L1384" s="115">
        <v>0</v>
      </c>
      <c r="M1384" s="115">
        <v>0</v>
      </c>
      <c r="N1384" s="115">
        <v>0</v>
      </c>
      <c r="O1384" s="115">
        <v>0</v>
      </c>
      <c r="P1384" s="115">
        <v>0</v>
      </c>
      <c r="Q1384" s="115">
        <v>0</v>
      </c>
      <c r="R1384" s="115">
        <v>0</v>
      </c>
      <c r="S1384" s="115">
        <v>0</v>
      </c>
      <c r="T1384" s="115">
        <v>0</v>
      </c>
      <c r="U1384" s="115">
        <v>0</v>
      </c>
      <c r="V1384" s="115" t="s">
        <v>102</v>
      </c>
      <c r="W1384" s="115" t="s">
        <v>102</v>
      </c>
    </row>
    <row r="1385" spans="1:23" ht="13.5" customHeight="1" x14ac:dyDescent="0.35">
      <c r="A1385" s="242">
        <v>0.22916666666666699</v>
      </c>
      <c r="B1385" s="115">
        <v>2</v>
      </c>
      <c r="C1385" s="115">
        <v>0</v>
      </c>
      <c r="D1385" s="115">
        <v>0</v>
      </c>
      <c r="E1385" s="115">
        <v>0</v>
      </c>
      <c r="F1385" s="115">
        <v>0</v>
      </c>
      <c r="G1385" s="115">
        <v>2</v>
      </c>
      <c r="H1385" s="115">
        <v>0</v>
      </c>
      <c r="I1385" s="115">
        <v>0</v>
      </c>
      <c r="J1385" s="115">
        <v>0</v>
      </c>
      <c r="K1385" s="115">
        <v>0</v>
      </c>
      <c r="L1385" s="115">
        <v>0</v>
      </c>
      <c r="M1385" s="115">
        <v>0</v>
      </c>
      <c r="N1385" s="115">
        <v>0</v>
      </c>
      <c r="O1385" s="115">
        <v>0</v>
      </c>
      <c r="P1385" s="115">
        <v>0</v>
      </c>
      <c r="Q1385" s="115">
        <v>0</v>
      </c>
      <c r="R1385" s="115">
        <v>0</v>
      </c>
      <c r="S1385" s="115">
        <v>0</v>
      </c>
      <c r="T1385" s="115">
        <v>0</v>
      </c>
      <c r="U1385" s="115">
        <v>0</v>
      </c>
      <c r="V1385" s="115">
        <v>25.2</v>
      </c>
      <c r="W1385" s="115" t="s">
        <v>102</v>
      </c>
    </row>
    <row r="1386" spans="1:23" ht="13.5" customHeight="1" x14ac:dyDescent="0.35">
      <c r="A1386" s="242">
        <v>0.23958333333333301</v>
      </c>
      <c r="B1386" s="115">
        <v>1</v>
      </c>
      <c r="C1386" s="115">
        <v>0</v>
      </c>
      <c r="D1386" s="115">
        <v>0</v>
      </c>
      <c r="E1386" s="115">
        <v>0</v>
      </c>
      <c r="F1386" s="115">
        <v>0</v>
      </c>
      <c r="G1386" s="115">
        <v>1</v>
      </c>
      <c r="H1386" s="115">
        <v>0</v>
      </c>
      <c r="I1386" s="115">
        <v>0</v>
      </c>
      <c r="J1386" s="115">
        <v>0</v>
      </c>
      <c r="K1386" s="115">
        <v>0</v>
      </c>
      <c r="L1386" s="115">
        <v>0</v>
      </c>
      <c r="M1386" s="115">
        <v>0</v>
      </c>
      <c r="N1386" s="115">
        <v>0</v>
      </c>
      <c r="O1386" s="115">
        <v>0</v>
      </c>
      <c r="P1386" s="115">
        <v>0</v>
      </c>
      <c r="Q1386" s="115">
        <v>0</v>
      </c>
      <c r="R1386" s="115">
        <v>0</v>
      </c>
      <c r="S1386" s="115">
        <v>0</v>
      </c>
      <c r="T1386" s="115">
        <v>0</v>
      </c>
      <c r="U1386" s="115">
        <v>0</v>
      </c>
      <c r="V1386" s="115">
        <v>27</v>
      </c>
      <c r="W1386" s="115" t="s">
        <v>102</v>
      </c>
    </row>
    <row r="1387" spans="1:23" ht="13.5" customHeight="1" x14ac:dyDescent="0.35">
      <c r="A1387" s="242">
        <v>0.25</v>
      </c>
      <c r="B1387" s="115">
        <v>3</v>
      </c>
      <c r="C1387" s="115">
        <v>0</v>
      </c>
      <c r="D1387" s="115">
        <v>0</v>
      </c>
      <c r="E1387" s="115">
        <v>0</v>
      </c>
      <c r="F1387" s="115">
        <v>2</v>
      </c>
      <c r="G1387" s="115">
        <v>1</v>
      </c>
      <c r="H1387" s="115">
        <v>0</v>
      </c>
      <c r="I1387" s="115">
        <v>0</v>
      </c>
      <c r="J1387" s="115">
        <v>0</v>
      </c>
      <c r="K1387" s="115">
        <v>0</v>
      </c>
      <c r="L1387" s="115">
        <v>0</v>
      </c>
      <c r="M1387" s="115">
        <v>0</v>
      </c>
      <c r="N1387" s="115">
        <v>0</v>
      </c>
      <c r="O1387" s="115">
        <v>0</v>
      </c>
      <c r="P1387" s="115">
        <v>0</v>
      </c>
      <c r="Q1387" s="115">
        <v>0</v>
      </c>
      <c r="R1387" s="115">
        <v>0</v>
      </c>
      <c r="S1387" s="115">
        <v>0</v>
      </c>
      <c r="T1387" s="115">
        <v>0</v>
      </c>
      <c r="U1387" s="115">
        <v>0</v>
      </c>
      <c r="V1387" s="115">
        <v>24.9</v>
      </c>
      <c r="W1387" s="115" t="s">
        <v>102</v>
      </c>
    </row>
    <row r="1388" spans="1:23" ht="13.5" customHeight="1" x14ac:dyDescent="0.35">
      <c r="A1388" s="242">
        <v>0.26041666666666702</v>
      </c>
      <c r="B1388" s="115">
        <v>0</v>
      </c>
      <c r="C1388" s="115">
        <v>0</v>
      </c>
      <c r="D1388" s="115">
        <v>0</v>
      </c>
      <c r="E1388" s="115">
        <v>0</v>
      </c>
      <c r="F1388" s="115">
        <v>0</v>
      </c>
      <c r="G1388" s="115">
        <v>0</v>
      </c>
      <c r="H1388" s="115">
        <v>0</v>
      </c>
      <c r="I1388" s="115">
        <v>0</v>
      </c>
      <c r="J1388" s="115">
        <v>0</v>
      </c>
      <c r="K1388" s="115">
        <v>0</v>
      </c>
      <c r="L1388" s="115">
        <v>0</v>
      </c>
      <c r="M1388" s="115">
        <v>0</v>
      </c>
      <c r="N1388" s="115">
        <v>0</v>
      </c>
      <c r="O1388" s="115">
        <v>0</v>
      </c>
      <c r="P1388" s="115">
        <v>0</v>
      </c>
      <c r="Q1388" s="115">
        <v>0</v>
      </c>
      <c r="R1388" s="115">
        <v>0</v>
      </c>
      <c r="S1388" s="115">
        <v>0</v>
      </c>
      <c r="T1388" s="115">
        <v>0</v>
      </c>
      <c r="U1388" s="115">
        <v>0</v>
      </c>
      <c r="V1388" s="115" t="s">
        <v>102</v>
      </c>
      <c r="W1388" s="115" t="s">
        <v>102</v>
      </c>
    </row>
    <row r="1389" spans="1:23" ht="13.5" customHeight="1" x14ac:dyDescent="0.35">
      <c r="A1389" s="242">
        <v>0.27083333333333298</v>
      </c>
      <c r="B1389" s="115">
        <v>2</v>
      </c>
      <c r="C1389" s="115">
        <v>0</v>
      </c>
      <c r="D1389" s="115">
        <v>0</v>
      </c>
      <c r="E1389" s="115">
        <v>0</v>
      </c>
      <c r="F1389" s="115">
        <v>1</v>
      </c>
      <c r="G1389" s="115">
        <v>1</v>
      </c>
      <c r="H1389" s="115">
        <v>0</v>
      </c>
      <c r="I1389" s="115">
        <v>0</v>
      </c>
      <c r="J1389" s="115">
        <v>0</v>
      </c>
      <c r="K1389" s="115">
        <v>0</v>
      </c>
      <c r="L1389" s="115">
        <v>0</v>
      </c>
      <c r="M1389" s="115">
        <v>0</v>
      </c>
      <c r="N1389" s="115">
        <v>0</v>
      </c>
      <c r="O1389" s="115">
        <v>0</v>
      </c>
      <c r="P1389" s="115">
        <v>0</v>
      </c>
      <c r="Q1389" s="115">
        <v>0</v>
      </c>
      <c r="R1389" s="115">
        <v>0</v>
      </c>
      <c r="S1389" s="115">
        <v>0</v>
      </c>
      <c r="T1389" s="115">
        <v>0</v>
      </c>
      <c r="U1389" s="115">
        <v>0</v>
      </c>
      <c r="V1389" s="115">
        <v>24.2</v>
      </c>
      <c r="W1389" s="115" t="s">
        <v>102</v>
      </c>
    </row>
    <row r="1390" spans="1:23" ht="13.5" customHeight="1" x14ac:dyDescent="0.35">
      <c r="A1390" s="242">
        <v>0.28125</v>
      </c>
      <c r="B1390" s="115">
        <v>5</v>
      </c>
      <c r="C1390" s="115">
        <v>0</v>
      </c>
      <c r="D1390" s="115">
        <v>0</v>
      </c>
      <c r="E1390" s="115">
        <v>1</v>
      </c>
      <c r="F1390" s="115">
        <v>4</v>
      </c>
      <c r="G1390" s="115">
        <v>0</v>
      </c>
      <c r="H1390" s="115">
        <v>0</v>
      </c>
      <c r="I1390" s="115">
        <v>0</v>
      </c>
      <c r="J1390" s="115">
        <v>0</v>
      </c>
      <c r="K1390" s="115">
        <v>0</v>
      </c>
      <c r="L1390" s="115">
        <v>0</v>
      </c>
      <c r="M1390" s="115">
        <v>0</v>
      </c>
      <c r="N1390" s="115">
        <v>0</v>
      </c>
      <c r="O1390" s="115">
        <v>0</v>
      </c>
      <c r="P1390" s="115">
        <v>0</v>
      </c>
      <c r="Q1390" s="115">
        <v>0</v>
      </c>
      <c r="R1390" s="115">
        <v>0</v>
      </c>
      <c r="S1390" s="115">
        <v>0</v>
      </c>
      <c r="T1390" s="115">
        <v>0</v>
      </c>
      <c r="U1390" s="115">
        <v>0</v>
      </c>
      <c r="V1390" s="115">
        <v>22.3</v>
      </c>
      <c r="W1390" s="115" t="s">
        <v>102</v>
      </c>
    </row>
    <row r="1391" spans="1:23" ht="13.5" customHeight="1" x14ac:dyDescent="0.35">
      <c r="A1391" s="242">
        <v>0.29166666666666702</v>
      </c>
      <c r="B1391" s="115">
        <v>2</v>
      </c>
      <c r="C1391" s="115">
        <v>0</v>
      </c>
      <c r="D1391" s="115">
        <v>0</v>
      </c>
      <c r="E1391" s="115">
        <v>0</v>
      </c>
      <c r="F1391" s="115">
        <v>2</v>
      </c>
      <c r="G1391" s="115">
        <v>0</v>
      </c>
      <c r="H1391" s="115">
        <v>0</v>
      </c>
      <c r="I1391" s="115">
        <v>0</v>
      </c>
      <c r="J1391" s="115">
        <v>0</v>
      </c>
      <c r="K1391" s="115">
        <v>0</v>
      </c>
      <c r="L1391" s="115">
        <v>0</v>
      </c>
      <c r="M1391" s="115">
        <v>0</v>
      </c>
      <c r="N1391" s="115">
        <v>0</v>
      </c>
      <c r="O1391" s="115">
        <v>0</v>
      </c>
      <c r="P1391" s="115">
        <v>0</v>
      </c>
      <c r="Q1391" s="115">
        <v>0</v>
      </c>
      <c r="R1391" s="115">
        <v>0</v>
      </c>
      <c r="S1391" s="115">
        <v>0</v>
      </c>
      <c r="T1391" s="115">
        <v>0</v>
      </c>
      <c r="U1391" s="115">
        <v>0</v>
      </c>
      <c r="V1391" s="115">
        <v>21.5</v>
      </c>
      <c r="W1391" s="115" t="s">
        <v>102</v>
      </c>
    </row>
    <row r="1392" spans="1:23" ht="13.5" customHeight="1" x14ac:dyDescent="0.35">
      <c r="A1392" s="242">
        <v>0.30208333333333298</v>
      </c>
      <c r="B1392" s="115">
        <v>1</v>
      </c>
      <c r="C1392" s="115">
        <v>0</v>
      </c>
      <c r="D1392" s="115">
        <v>0</v>
      </c>
      <c r="E1392" s="115">
        <v>1</v>
      </c>
      <c r="F1392" s="115">
        <v>0</v>
      </c>
      <c r="G1392" s="115">
        <v>0</v>
      </c>
      <c r="H1392" s="115">
        <v>0</v>
      </c>
      <c r="I1392" s="115">
        <v>0</v>
      </c>
      <c r="J1392" s="115">
        <v>0</v>
      </c>
      <c r="K1392" s="115">
        <v>0</v>
      </c>
      <c r="L1392" s="115">
        <v>0</v>
      </c>
      <c r="M1392" s="115">
        <v>0</v>
      </c>
      <c r="N1392" s="115">
        <v>0</v>
      </c>
      <c r="O1392" s="115">
        <v>0</v>
      </c>
      <c r="P1392" s="115">
        <v>0</v>
      </c>
      <c r="Q1392" s="115">
        <v>0</v>
      </c>
      <c r="R1392" s="115">
        <v>0</v>
      </c>
      <c r="S1392" s="115">
        <v>0</v>
      </c>
      <c r="T1392" s="115">
        <v>0</v>
      </c>
      <c r="U1392" s="115">
        <v>0</v>
      </c>
      <c r="V1392" s="115">
        <v>18.5</v>
      </c>
      <c r="W1392" s="115" t="s">
        <v>102</v>
      </c>
    </row>
    <row r="1393" spans="1:23" ht="13.5" customHeight="1" x14ac:dyDescent="0.35">
      <c r="A1393" s="242">
        <v>0.3125</v>
      </c>
      <c r="B1393" s="115">
        <v>4</v>
      </c>
      <c r="C1393" s="115">
        <v>0</v>
      </c>
      <c r="D1393" s="115">
        <v>1</v>
      </c>
      <c r="E1393" s="115">
        <v>1</v>
      </c>
      <c r="F1393" s="115">
        <v>0</v>
      </c>
      <c r="G1393" s="115">
        <v>2</v>
      </c>
      <c r="H1393" s="115">
        <v>0</v>
      </c>
      <c r="I1393" s="115">
        <v>0</v>
      </c>
      <c r="J1393" s="115">
        <v>0</v>
      </c>
      <c r="K1393" s="115">
        <v>0</v>
      </c>
      <c r="L1393" s="115">
        <v>0</v>
      </c>
      <c r="M1393" s="115">
        <v>0</v>
      </c>
      <c r="N1393" s="115">
        <v>0</v>
      </c>
      <c r="O1393" s="115">
        <v>0</v>
      </c>
      <c r="P1393" s="115">
        <v>0</v>
      </c>
      <c r="Q1393" s="115">
        <v>0</v>
      </c>
      <c r="R1393" s="115">
        <v>0</v>
      </c>
      <c r="S1393" s="115">
        <v>0</v>
      </c>
      <c r="T1393" s="115">
        <v>0</v>
      </c>
      <c r="U1393" s="115">
        <v>0</v>
      </c>
      <c r="V1393" s="115">
        <v>20.7</v>
      </c>
      <c r="W1393" s="115" t="s">
        <v>102</v>
      </c>
    </row>
    <row r="1394" spans="1:23" ht="13.5" customHeight="1" x14ac:dyDescent="0.35">
      <c r="A1394" s="242">
        <v>0.32291666666666702</v>
      </c>
      <c r="B1394" s="115">
        <v>5</v>
      </c>
      <c r="C1394" s="115">
        <v>0</v>
      </c>
      <c r="D1394" s="115">
        <v>0</v>
      </c>
      <c r="E1394" s="115">
        <v>1</v>
      </c>
      <c r="F1394" s="115">
        <v>0</v>
      </c>
      <c r="G1394" s="115">
        <v>4</v>
      </c>
      <c r="H1394" s="115">
        <v>0</v>
      </c>
      <c r="I1394" s="115">
        <v>0</v>
      </c>
      <c r="J1394" s="115">
        <v>0</v>
      </c>
      <c r="K1394" s="115">
        <v>0</v>
      </c>
      <c r="L1394" s="115">
        <v>0</v>
      </c>
      <c r="M1394" s="115">
        <v>0</v>
      </c>
      <c r="N1394" s="115">
        <v>0</v>
      </c>
      <c r="O1394" s="115">
        <v>0</v>
      </c>
      <c r="P1394" s="115">
        <v>0</v>
      </c>
      <c r="Q1394" s="115">
        <v>0</v>
      </c>
      <c r="R1394" s="115">
        <v>0</v>
      </c>
      <c r="S1394" s="115">
        <v>0</v>
      </c>
      <c r="T1394" s="115">
        <v>0</v>
      </c>
      <c r="U1394" s="115">
        <v>0</v>
      </c>
      <c r="V1394" s="115">
        <v>25.8</v>
      </c>
      <c r="W1394" s="115" t="s">
        <v>102</v>
      </c>
    </row>
    <row r="1395" spans="1:23" ht="13.5" customHeight="1" x14ac:dyDescent="0.35">
      <c r="A1395" s="242">
        <v>0.33333333333333298</v>
      </c>
      <c r="B1395" s="115">
        <v>10</v>
      </c>
      <c r="C1395" s="115">
        <v>0</v>
      </c>
      <c r="D1395" s="115">
        <v>0</v>
      </c>
      <c r="E1395" s="115">
        <v>1</v>
      </c>
      <c r="F1395" s="115">
        <v>5</v>
      </c>
      <c r="G1395" s="115">
        <v>3</v>
      </c>
      <c r="H1395" s="115">
        <v>1</v>
      </c>
      <c r="I1395" s="115">
        <v>0</v>
      </c>
      <c r="J1395" s="115">
        <v>0</v>
      </c>
      <c r="K1395" s="115">
        <v>0</v>
      </c>
      <c r="L1395" s="115">
        <v>0</v>
      </c>
      <c r="M1395" s="115">
        <v>0</v>
      </c>
      <c r="N1395" s="115">
        <v>0</v>
      </c>
      <c r="O1395" s="115">
        <v>0</v>
      </c>
      <c r="P1395" s="115">
        <v>0</v>
      </c>
      <c r="Q1395" s="115">
        <v>0</v>
      </c>
      <c r="R1395" s="115">
        <v>0</v>
      </c>
      <c r="S1395" s="115">
        <v>0</v>
      </c>
      <c r="T1395" s="115">
        <v>0</v>
      </c>
      <c r="U1395" s="115">
        <v>0</v>
      </c>
      <c r="V1395" s="115">
        <v>23.7</v>
      </c>
      <c r="W1395" s="115" t="s">
        <v>102</v>
      </c>
    </row>
    <row r="1396" spans="1:23" ht="13.5" customHeight="1" x14ac:dyDescent="0.35">
      <c r="A1396" s="242">
        <v>0.34375</v>
      </c>
      <c r="B1396" s="115">
        <v>3</v>
      </c>
      <c r="C1396" s="115">
        <v>0</v>
      </c>
      <c r="D1396" s="115">
        <v>0</v>
      </c>
      <c r="E1396" s="115">
        <v>3</v>
      </c>
      <c r="F1396" s="115">
        <v>0</v>
      </c>
      <c r="G1396" s="115">
        <v>0</v>
      </c>
      <c r="H1396" s="115">
        <v>0</v>
      </c>
      <c r="I1396" s="115">
        <v>0</v>
      </c>
      <c r="J1396" s="115">
        <v>0</v>
      </c>
      <c r="K1396" s="115">
        <v>0</v>
      </c>
      <c r="L1396" s="115">
        <v>0</v>
      </c>
      <c r="M1396" s="115">
        <v>0</v>
      </c>
      <c r="N1396" s="115">
        <v>0</v>
      </c>
      <c r="O1396" s="115">
        <v>0</v>
      </c>
      <c r="P1396" s="115">
        <v>0</v>
      </c>
      <c r="Q1396" s="115">
        <v>0</v>
      </c>
      <c r="R1396" s="115">
        <v>0</v>
      </c>
      <c r="S1396" s="115">
        <v>0</v>
      </c>
      <c r="T1396" s="115">
        <v>0</v>
      </c>
      <c r="U1396" s="115">
        <v>0</v>
      </c>
      <c r="V1396" s="115">
        <v>18.399999999999999</v>
      </c>
      <c r="W1396" s="115" t="s">
        <v>102</v>
      </c>
    </row>
    <row r="1397" spans="1:23" ht="13.5" customHeight="1" x14ac:dyDescent="0.35">
      <c r="A1397" s="242">
        <v>0.35416666666666702</v>
      </c>
      <c r="B1397" s="115">
        <v>9</v>
      </c>
      <c r="C1397" s="115">
        <v>0</v>
      </c>
      <c r="D1397" s="115">
        <v>0</v>
      </c>
      <c r="E1397" s="115">
        <v>2</v>
      </c>
      <c r="F1397" s="115">
        <v>6</v>
      </c>
      <c r="G1397" s="115">
        <v>1</v>
      </c>
      <c r="H1397" s="115">
        <v>0</v>
      </c>
      <c r="I1397" s="115">
        <v>0</v>
      </c>
      <c r="J1397" s="115">
        <v>0</v>
      </c>
      <c r="K1397" s="115">
        <v>0</v>
      </c>
      <c r="L1397" s="115">
        <v>0</v>
      </c>
      <c r="M1397" s="115">
        <v>0</v>
      </c>
      <c r="N1397" s="115">
        <v>0</v>
      </c>
      <c r="O1397" s="115">
        <v>0</v>
      </c>
      <c r="P1397" s="115">
        <v>0</v>
      </c>
      <c r="Q1397" s="115">
        <v>0</v>
      </c>
      <c r="R1397" s="115">
        <v>0</v>
      </c>
      <c r="S1397" s="115">
        <v>0</v>
      </c>
      <c r="T1397" s="115">
        <v>0</v>
      </c>
      <c r="U1397" s="115">
        <v>0</v>
      </c>
      <c r="V1397" s="115">
        <v>23.1</v>
      </c>
      <c r="W1397" s="115" t="s">
        <v>102</v>
      </c>
    </row>
    <row r="1398" spans="1:23" ht="13.5" customHeight="1" x14ac:dyDescent="0.35">
      <c r="A1398" s="242">
        <v>0.36458333333333298</v>
      </c>
      <c r="B1398" s="115">
        <v>3</v>
      </c>
      <c r="C1398" s="115">
        <v>0</v>
      </c>
      <c r="D1398" s="115">
        <v>0</v>
      </c>
      <c r="E1398" s="115">
        <v>0</v>
      </c>
      <c r="F1398" s="115">
        <v>1</v>
      </c>
      <c r="G1398" s="115">
        <v>2</v>
      </c>
      <c r="H1398" s="115">
        <v>0</v>
      </c>
      <c r="I1398" s="115">
        <v>0</v>
      </c>
      <c r="J1398" s="115">
        <v>0</v>
      </c>
      <c r="K1398" s="115">
        <v>0</v>
      </c>
      <c r="L1398" s="115">
        <v>0</v>
      </c>
      <c r="M1398" s="115">
        <v>0</v>
      </c>
      <c r="N1398" s="115">
        <v>0</v>
      </c>
      <c r="O1398" s="115">
        <v>0</v>
      </c>
      <c r="P1398" s="115">
        <v>0</v>
      </c>
      <c r="Q1398" s="115">
        <v>0</v>
      </c>
      <c r="R1398" s="115">
        <v>0</v>
      </c>
      <c r="S1398" s="115">
        <v>0</v>
      </c>
      <c r="T1398" s="115">
        <v>0</v>
      </c>
      <c r="U1398" s="115">
        <v>0</v>
      </c>
      <c r="V1398" s="115">
        <v>23.6</v>
      </c>
      <c r="W1398" s="115" t="s">
        <v>102</v>
      </c>
    </row>
    <row r="1399" spans="1:23" ht="13.5" customHeight="1" x14ac:dyDescent="0.35">
      <c r="A1399" s="242">
        <v>0.375</v>
      </c>
      <c r="B1399" s="115">
        <v>7</v>
      </c>
      <c r="C1399" s="115">
        <v>0</v>
      </c>
      <c r="D1399" s="115">
        <v>1</v>
      </c>
      <c r="E1399" s="115">
        <v>1</v>
      </c>
      <c r="F1399" s="115">
        <v>4</v>
      </c>
      <c r="G1399" s="115">
        <v>1</v>
      </c>
      <c r="H1399" s="115">
        <v>0</v>
      </c>
      <c r="I1399" s="115">
        <v>0</v>
      </c>
      <c r="J1399" s="115">
        <v>0</v>
      </c>
      <c r="K1399" s="115">
        <v>0</v>
      </c>
      <c r="L1399" s="115">
        <v>0</v>
      </c>
      <c r="M1399" s="115">
        <v>0</v>
      </c>
      <c r="N1399" s="115">
        <v>0</v>
      </c>
      <c r="O1399" s="115">
        <v>0</v>
      </c>
      <c r="P1399" s="115">
        <v>0</v>
      </c>
      <c r="Q1399" s="115">
        <v>0</v>
      </c>
      <c r="R1399" s="115">
        <v>0</v>
      </c>
      <c r="S1399" s="115">
        <v>0</v>
      </c>
      <c r="T1399" s="115">
        <v>0</v>
      </c>
      <c r="U1399" s="115">
        <v>0</v>
      </c>
      <c r="V1399" s="115">
        <v>21.4</v>
      </c>
      <c r="W1399" s="115" t="s">
        <v>102</v>
      </c>
    </row>
    <row r="1400" spans="1:23" ht="13.5" customHeight="1" x14ac:dyDescent="0.35">
      <c r="A1400" s="242">
        <v>0.38541666666666702</v>
      </c>
      <c r="B1400" s="115">
        <v>11</v>
      </c>
      <c r="C1400" s="115">
        <v>0</v>
      </c>
      <c r="D1400" s="115">
        <v>0</v>
      </c>
      <c r="E1400" s="115">
        <v>1</v>
      </c>
      <c r="F1400" s="115">
        <v>6</v>
      </c>
      <c r="G1400" s="115">
        <v>4</v>
      </c>
      <c r="H1400" s="115">
        <v>0</v>
      </c>
      <c r="I1400" s="115">
        <v>0</v>
      </c>
      <c r="J1400" s="115">
        <v>0</v>
      </c>
      <c r="K1400" s="115">
        <v>0</v>
      </c>
      <c r="L1400" s="115">
        <v>0</v>
      </c>
      <c r="M1400" s="115">
        <v>0</v>
      </c>
      <c r="N1400" s="115">
        <v>0</v>
      </c>
      <c r="O1400" s="115">
        <v>0</v>
      </c>
      <c r="P1400" s="115">
        <v>0</v>
      </c>
      <c r="Q1400" s="115">
        <v>0</v>
      </c>
      <c r="R1400" s="115">
        <v>0</v>
      </c>
      <c r="S1400" s="115">
        <v>0</v>
      </c>
      <c r="T1400" s="115">
        <v>0</v>
      </c>
      <c r="U1400" s="115">
        <v>0</v>
      </c>
      <c r="V1400" s="115">
        <v>23.5</v>
      </c>
      <c r="W1400" s="115">
        <v>26.3</v>
      </c>
    </row>
    <row r="1401" spans="1:23" ht="13.5" customHeight="1" x14ac:dyDescent="0.35">
      <c r="A1401" s="242">
        <v>0.39583333333333298</v>
      </c>
      <c r="B1401" s="115">
        <v>7</v>
      </c>
      <c r="C1401" s="115">
        <v>0</v>
      </c>
      <c r="D1401" s="115">
        <v>0</v>
      </c>
      <c r="E1401" s="115">
        <v>0</v>
      </c>
      <c r="F1401" s="115">
        <v>5</v>
      </c>
      <c r="G1401" s="115">
        <v>2</v>
      </c>
      <c r="H1401" s="115">
        <v>0</v>
      </c>
      <c r="I1401" s="115">
        <v>0</v>
      </c>
      <c r="J1401" s="115">
        <v>0</v>
      </c>
      <c r="K1401" s="115">
        <v>0</v>
      </c>
      <c r="L1401" s="115">
        <v>0</v>
      </c>
      <c r="M1401" s="115">
        <v>0</v>
      </c>
      <c r="N1401" s="115">
        <v>0</v>
      </c>
      <c r="O1401" s="115">
        <v>0</v>
      </c>
      <c r="P1401" s="115">
        <v>0</v>
      </c>
      <c r="Q1401" s="115">
        <v>0</v>
      </c>
      <c r="R1401" s="115">
        <v>0</v>
      </c>
      <c r="S1401" s="115">
        <v>0</v>
      </c>
      <c r="T1401" s="115">
        <v>0</v>
      </c>
      <c r="U1401" s="115">
        <v>0</v>
      </c>
      <c r="V1401" s="115">
        <v>24</v>
      </c>
      <c r="W1401" s="115" t="s">
        <v>102</v>
      </c>
    </row>
    <row r="1402" spans="1:23" ht="13.5" customHeight="1" x14ac:dyDescent="0.35">
      <c r="A1402" s="242">
        <v>0.40625</v>
      </c>
      <c r="B1402" s="115">
        <v>12</v>
      </c>
      <c r="C1402" s="115">
        <v>0</v>
      </c>
      <c r="D1402" s="115">
        <v>0</v>
      </c>
      <c r="E1402" s="115">
        <v>3</v>
      </c>
      <c r="F1402" s="115">
        <v>6</v>
      </c>
      <c r="G1402" s="115">
        <v>2</v>
      </c>
      <c r="H1402" s="115">
        <v>1</v>
      </c>
      <c r="I1402" s="115">
        <v>0</v>
      </c>
      <c r="J1402" s="115">
        <v>0</v>
      </c>
      <c r="K1402" s="115">
        <v>0</v>
      </c>
      <c r="L1402" s="115">
        <v>0</v>
      </c>
      <c r="M1402" s="115">
        <v>0</v>
      </c>
      <c r="N1402" s="115">
        <v>0</v>
      </c>
      <c r="O1402" s="115">
        <v>0</v>
      </c>
      <c r="P1402" s="115">
        <v>0</v>
      </c>
      <c r="Q1402" s="115">
        <v>0</v>
      </c>
      <c r="R1402" s="115">
        <v>0</v>
      </c>
      <c r="S1402" s="115">
        <v>0</v>
      </c>
      <c r="T1402" s="115">
        <v>0</v>
      </c>
      <c r="U1402" s="115">
        <v>0</v>
      </c>
      <c r="V1402" s="115">
        <v>23.3</v>
      </c>
      <c r="W1402" s="115">
        <v>28.8</v>
      </c>
    </row>
    <row r="1403" spans="1:23" ht="13.5" customHeight="1" x14ac:dyDescent="0.35">
      <c r="A1403" s="242">
        <v>0.41666666666666702</v>
      </c>
      <c r="B1403" s="115">
        <v>13</v>
      </c>
      <c r="C1403" s="115">
        <v>0</v>
      </c>
      <c r="D1403" s="115">
        <v>0</v>
      </c>
      <c r="E1403" s="115">
        <v>1</v>
      </c>
      <c r="F1403" s="115">
        <v>8</v>
      </c>
      <c r="G1403" s="115">
        <v>3</v>
      </c>
      <c r="H1403" s="115">
        <v>1</v>
      </c>
      <c r="I1403" s="115">
        <v>0</v>
      </c>
      <c r="J1403" s="115">
        <v>0</v>
      </c>
      <c r="K1403" s="115">
        <v>0</v>
      </c>
      <c r="L1403" s="115">
        <v>0</v>
      </c>
      <c r="M1403" s="115">
        <v>0</v>
      </c>
      <c r="N1403" s="115">
        <v>0</v>
      </c>
      <c r="O1403" s="115">
        <v>0</v>
      </c>
      <c r="P1403" s="115">
        <v>0</v>
      </c>
      <c r="Q1403" s="115">
        <v>0</v>
      </c>
      <c r="R1403" s="115">
        <v>0</v>
      </c>
      <c r="S1403" s="115">
        <v>0</v>
      </c>
      <c r="T1403" s="115">
        <v>0</v>
      </c>
      <c r="U1403" s="115">
        <v>0</v>
      </c>
      <c r="V1403" s="115">
        <v>24</v>
      </c>
      <c r="W1403" s="115">
        <v>26.4</v>
      </c>
    </row>
    <row r="1404" spans="1:23" ht="13.5" customHeight="1" x14ac:dyDescent="0.35">
      <c r="A1404" s="242">
        <v>0.42708333333333298</v>
      </c>
      <c r="B1404" s="115">
        <v>13</v>
      </c>
      <c r="C1404" s="115">
        <v>0</v>
      </c>
      <c r="D1404" s="115">
        <v>1</v>
      </c>
      <c r="E1404" s="115">
        <v>6</v>
      </c>
      <c r="F1404" s="115">
        <v>6</v>
      </c>
      <c r="G1404" s="115">
        <v>0</v>
      </c>
      <c r="H1404" s="115">
        <v>0</v>
      </c>
      <c r="I1404" s="115">
        <v>0</v>
      </c>
      <c r="J1404" s="115">
        <v>0</v>
      </c>
      <c r="K1404" s="115">
        <v>0</v>
      </c>
      <c r="L1404" s="115">
        <v>0</v>
      </c>
      <c r="M1404" s="115">
        <v>0</v>
      </c>
      <c r="N1404" s="115">
        <v>0</v>
      </c>
      <c r="O1404" s="115">
        <v>0</v>
      </c>
      <c r="P1404" s="115">
        <v>0</v>
      </c>
      <c r="Q1404" s="115">
        <v>0</v>
      </c>
      <c r="R1404" s="115">
        <v>0</v>
      </c>
      <c r="S1404" s="115">
        <v>0</v>
      </c>
      <c r="T1404" s="115">
        <v>0</v>
      </c>
      <c r="U1404" s="115">
        <v>0</v>
      </c>
      <c r="V1404" s="115">
        <v>19.600000000000001</v>
      </c>
      <c r="W1404" s="115">
        <v>21.6</v>
      </c>
    </row>
    <row r="1405" spans="1:23" ht="13.5" customHeight="1" x14ac:dyDescent="0.35">
      <c r="A1405" s="242">
        <v>0.4375</v>
      </c>
      <c r="B1405" s="115">
        <v>26</v>
      </c>
      <c r="C1405" s="115">
        <v>0</v>
      </c>
      <c r="D1405" s="115">
        <v>1</v>
      </c>
      <c r="E1405" s="115">
        <v>6</v>
      </c>
      <c r="F1405" s="115">
        <v>17</v>
      </c>
      <c r="G1405" s="115">
        <v>1</v>
      </c>
      <c r="H1405" s="115">
        <v>1</v>
      </c>
      <c r="I1405" s="115">
        <v>0</v>
      </c>
      <c r="J1405" s="115">
        <v>0</v>
      </c>
      <c r="K1405" s="115">
        <v>0</v>
      </c>
      <c r="L1405" s="115">
        <v>0</v>
      </c>
      <c r="M1405" s="115">
        <v>0</v>
      </c>
      <c r="N1405" s="115">
        <v>0</v>
      </c>
      <c r="O1405" s="115">
        <v>0</v>
      </c>
      <c r="P1405" s="115">
        <v>0</v>
      </c>
      <c r="Q1405" s="115">
        <v>0</v>
      </c>
      <c r="R1405" s="115">
        <v>0</v>
      </c>
      <c r="S1405" s="115">
        <v>0</v>
      </c>
      <c r="T1405" s="115">
        <v>0</v>
      </c>
      <c r="U1405" s="115">
        <v>0</v>
      </c>
      <c r="V1405" s="115">
        <v>21.5</v>
      </c>
      <c r="W1405" s="115">
        <v>24.8</v>
      </c>
    </row>
    <row r="1406" spans="1:23" ht="13.5" customHeight="1" x14ac:dyDescent="0.35">
      <c r="A1406" s="242">
        <v>0.44791666666666702</v>
      </c>
      <c r="B1406" s="115">
        <v>15</v>
      </c>
      <c r="C1406" s="115">
        <v>0</v>
      </c>
      <c r="D1406" s="115">
        <v>1</v>
      </c>
      <c r="E1406" s="115">
        <v>2</v>
      </c>
      <c r="F1406" s="115">
        <v>10</v>
      </c>
      <c r="G1406" s="115">
        <v>2</v>
      </c>
      <c r="H1406" s="115">
        <v>0</v>
      </c>
      <c r="I1406" s="115">
        <v>0</v>
      </c>
      <c r="J1406" s="115">
        <v>0</v>
      </c>
      <c r="K1406" s="115">
        <v>0</v>
      </c>
      <c r="L1406" s="115">
        <v>0</v>
      </c>
      <c r="M1406" s="115">
        <v>0</v>
      </c>
      <c r="N1406" s="115">
        <v>0</v>
      </c>
      <c r="O1406" s="115">
        <v>0</v>
      </c>
      <c r="P1406" s="115">
        <v>0</v>
      </c>
      <c r="Q1406" s="115">
        <v>0</v>
      </c>
      <c r="R1406" s="115">
        <v>0</v>
      </c>
      <c r="S1406" s="115">
        <v>0</v>
      </c>
      <c r="T1406" s="115">
        <v>0</v>
      </c>
      <c r="U1406" s="115">
        <v>0</v>
      </c>
      <c r="V1406" s="115">
        <v>21.5</v>
      </c>
      <c r="W1406" s="115">
        <v>25.5</v>
      </c>
    </row>
    <row r="1407" spans="1:23" ht="13.5" customHeight="1" x14ac:dyDescent="0.35">
      <c r="A1407" s="242">
        <v>0.45833333333333298</v>
      </c>
      <c r="B1407" s="115">
        <v>19</v>
      </c>
      <c r="C1407" s="115">
        <v>0</v>
      </c>
      <c r="D1407" s="115">
        <v>1</v>
      </c>
      <c r="E1407" s="115">
        <v>3</v>
      </c>
      <c r="F1407" s="115">
        <v>13</v>
      </c>
      <c r="G1407" s="115">
        <v>1</v>
      </c>
      <c r="H1407" s="115">
        <v>1</v>
      </c>
      <c r="I1407" s="115">
        <v>0</v>
      </c>
      <c r="J1407" s="115">
        <v>0</v>
      </c>
      <c r="K1407" s="115">
        <v>0</v>
      </c>
      <c r="L1407" s="115">
        <v>0</v>
      </c>
      <c r="M1407" s="115">
        <v>0</v>
      </c>
      <c r="N1407" s="115">
        <v>0</v>
      </c>
      <c r="O1407" s="115">
        <v>0</v>
      </c>
      <c r="P1407" s="115">
        <v>0</v>
      </c>
      <c r="Q1407" s="115">
        <v>0</v>
      </c>
      <c r="R1407" s="115">
        <v>0</v>
      </c>
      <c r="S1407" s="115">
        <v>0</v>
      </c>
      <c r="T1407" s="115">
        <v>0</v>
      </c>
      <c r="U1407" s="115">
        <v>0</v>
      </c>
      <c r="V1407" s="115">
        <v>22</v>
      </c>
      <c r="W1407" s="115">
        <v>24.7</v>
      </c>
    </row>
    <row r="1408" spans="1:23" ht="13.5" customHeight="1" x14ac:dyDescent="0.35">
      <c r="A1408" s="242">
        <v>0.46875</v>
      </c>
      <c r="B1408" s="115">
        <v>12</v>
      </c>
      <c r="C1408" s="115">
        <v>0</v>
      </c>
      <c r="D1408" s="115">
        <v>0</v>
      </c>
      <c r="E1408" s="115">
        <v>3</v>
      </c>
      <c r="F1408" s="115">
        <v>8</v>
      </c>
      <c r="G1408" s="115">
        <v>1</v>
      </c>
      <c r="H1408" s="115">
        <v>0</v>
      </c>
      <c r="I1408" s="115">
        <v>0</v>
      </c>
      <c r="J1408" s="115">
        <v>0</v>
      </c>
      <c r="K1408" s="115">
        <v>0</v>
      </c>
      <c r="L1408" s="115">
        <v>0</v>
      </c>
      <c r="M1408" s="115">
        <v>0</v>
      </c>
      <c r="N1408" s="115">
        <v>0</v>
      </c>
      <c r="O1408" s="115">
        <v>0</v>
      </c>
      <c r="P1408" s="115">
        <v>0</v>
      </c>
      <c r="Q1408" s="115">
        <v>0</v>
      </c>
      <c r="R1408" s="115">
        <v>0</v>
      </c>
      <c r="S1408" s="115">
        <v>0</v>
      </c>
      <c r="T1408" s="115">
        <v>0</v>
      </c>
      <c r="U1408" s="115">
        <v>0</v>
      </c>
      <c r="V1408" s="115">
        <v>21.7</v>
      </c>
      <c r="W1408" s="115">
        <v>24.8</v>
      </c>
    </row>
    <row r="1409" spans="1:23" ht="13.5" customHeight="1" x14ac:dyDescent="0.35">
      <c r="A1409" s="242">
        <v>0.47916666666666702</v>
      </c>
      <c r="B1409" s="115">
        <v>18</v>
      </c>
      <c r="C1409" s="115">
        <v>0</v>
      </c>
      <c r="D1409" s="115">
        <v>1</v>
      </c>
      <c r="E1409" s="115">
        <v>6</v>
      </c>
      <c r="F1409" s="115">
        <v>8</v>
      </c>
      <c r="G1409" s="115">
        <v>3</v>
      </c>
      <c r="H1409" s="115">
        <v>0</v>
      </c>
      <c r="I1409" s="115">
        <v>0</v>
      </c>
      <c r="J1409" s="115">
        <v>0</v>
      </c>
      <c r="K1409" s="115">
        <v>0</v>
      </c>
      <c r="L1409" s="115">
        <v>0</v>
      </c>
      <c r="M1409" s="115">
        <v>0</v>
      </c>
      <c r="N1409" s="115">
        <v>0</v>
      </c>
      <c r="O1409" s="115">
        <v>0</v>
      </c>
      <c r="P1409" s="115">
        <v>0</v>
      </c>
      <c r="Q1409" s="115">
        <v>0</v>
      </c>
      <c r="R1409" s="115">
        <v>0</v>
      </c>
      <c r="S1409" s="115">
        <v>0</v>
      </c>
      <c r="T1409" s="115">
        <v>0</v>
      </c>
      <c r="U1409" s="115">
        <v>0</v>
      </c>
      <c r="V1409" s="115">
        <v>21.7</v>
      </c>
      <c r="W1409" s="115">
        <v>25.3</v>
      </c>
    </row>
    <row r="1410" spans="1:23" ht="13.5" customHeight="1" x14ac:dyDescent="0.35">
      <c r="A1410" s="242">
        <v>0.48958333333333298</v>
      </c>
      <c r="B1410" s="115">
        <v>16</v>
      </c>
      <c r="C1410" s="115">
        <v>0</v>
      </c>
      <c r="D1410" s="115">
        <v>0</v>
      </c>
      <c r="E1410" s="115">
        <v>6</v>
      </c>
      <c r="F1410" s="115">
        <v>8</v>
      </c>
      <c r="G1410" s="115">
        <v>2</v>
      </c>
      <c r="H1410" s="115">
        <v>0</v>
      </c>
      <c r="I1410" s="115">
        <v>0</v>
      </c>
      <c r="J1410" s="115">
        <v>0</v>
      </c>
      <c r="K1410" s="115">
        <v>0</v>
      </c>
      <c r="L1410" s="115">
        <v>0</v>
      </c>
      <c r="M1410" s="115">
        <v>0</v>
      </c>
      <c r="N1410" s="115">
        <v>0</v>
      </c>
      <c r="O1410" s="115">
        <v>0</v>
      </c>
      <c r="P1410" s="115">
        <v>0</v>
      </c>
      <c r="Q1410" s="115">
        <v>0</v>
      </c>
      <c r="R1410" s="115">
        <v>0</v>
      </c>
      <c r="S1410" s="115">
        <v>0</v>
      </c>
      <c r="T1410" s="115">
        <v>0</v>
      </c>
      <c r="U1410" s="115">
        <v>0</v>
      </c>
      <c r="V1410" s="115">
        <v>21</v>
      </c>
      <c r="W1410" s="115">
        <v>25</v>
      </c>
    </row>
    <row r="1411" spans="1:23" ht="13.5" customHeight="1" x14ac:dyDescent="0.35">
      <c r="A1411" s="242">
        <v>0.5</v>
      </c>
      <c r="B1411" s="115">
        <v>25</v>
      </c>
      <c r="C1411" s="115">
        <v>0</v>
      </c>
      <c r="D1411" s="115">
        <v>0</v>
      </c>
      <c r="E1411" s="115">
        <v>6</v>
      </c>
      <c r="F1411" s="115">
        <v>16</v>
      </c>
      <c r="G1411" s="115">
        <v>2</v>
      </c>
      <c r="H1411" s="115">
        <v>1</v>
      </c>
      <c r="I1411" s="115">
        <v>0</v>
      </c>
      <c r="J1411" s="115">
        <v>0</v>
      </c>
      <c r="K1411" s="115">
        <v>0</v>
      </c>
      <c r="L1411" s="115">
        <v>0</v>
      </c>
      <c r="M1411" s="115">
        <v>0</v>
      </c>
      <c r="N1411" s="115">
        <v>0</v>
      </c>
      <c r="O1411" s="115">
        <v>0</v>
      </c>
      <c r="P1411" s="115">
        <v>0</v>
      </c>
      <c r="Q1411" s="115">
        <v>0</v>
      </c>
      <c r="R1411" s="115">
        <v>0</v>
      </c>
      <c r="S1411" s="115">
        <v>0</v>
      </c>
      <c r="T1411" s="115">
        <v>0</v>
      </c>
      <c r="U1411" s="115">
        <v>0</v>
      </c>
      <c r="V1411" s="115">
        <v>21.5</v>
      </c>
      <c r="W1411" s="115">
        <v>24.5</v>
      </c>
    </row>
    <row r="1412" spans="1:23" ht="13.5" customHeight="1" x14ac:dyDescent="0.35">
      <c r="A1412" s="242">
        <v>0.51041666666666696</v>
      </c>
      <c r="B1412" s="115">
        <v>26</v>
      </c>
      <c r="C1412" s="115">
        <v>1</v>
      </c>
      <c r="D1412" s="115">
        <v>0</v>
      </c>
      <c r="E1412" s="115">
        <v>7</v>
      </c>
      <c r="F1412" s="115">
        <v>14</v>
      </c>
      <c r="G1412" s="115">
        <v>3</v>
      </c>
      <c r="H1412" s="115">
        <v>1</v>
      </c>
      <c r="I1412" s="115">
        <v>0</v>
      </c>
      <c r="J1412" s="115">
        <v>0</v>
      </c>
      <c r="K1412" s="115">
        <v>0</v>
      </c>
      <c r="L1412" s="115">
        <v>0</v>
      </c>
      <c r="M1412" s="115">
        <v>0</v>
      </c>
      <c r="N1412" s="115">
        <v>0</v>
      </c>
      <c r="O1412" s="115">
        <v>0</v>
      </c>
      <c r="P1412" s="115">
        <v>0</v>
      </c>
      <c r="Q1412" s="115">
        <v>0</v>
      </c>
      <c r="R1412" s="115">
        <v>0</v>
      </c>
      <c r="S1412" s="115">
        <v>0</v>
      </c>
      <c r="T1412" s="115">
        <v>0</v>
      </c>
      <c r="U1412" s="115">
        <v>0</v>
      </c>
      <c r="V1412" s="115">
        <v>21.8</v>
      </c>
      <c r="W1412" s="115">
        <v>25.2</v>
      </c>
    </row>
    <row r="1413" spans="1:23" ht="13.5" customHeight="1" x14ac:dyDescent="0.35">
      <c r="A1413" s="242">
        <v>0.52083333333333304</v>
      </c>
      <c r="B1413" s="115">
        <v>18</v>
      </c>
      <c r="C1413" s="115">
        <v>0</v>
      </c>
      <c r="D1413" s="115">
        <v>0</v>
      </c>
      <c r="E1413" s="115">
        <v>7</v>
      </c>
      <c r="F1413" s="115">
        <v>7</v>
      </c>
      <c r="G1413" s="115">
        <v>3</v>
      </c>
      <c r="H1413" s="115">
        <v>1</v>
      </c>
      <c r="I1413" s="115">
        <v>0</v>
      </c>
      <c r="J1413" s="115">
        <v>0</v>
      </c>
      <c r="K1413" s="115">
        <v>0</v>
      </c>
      <c r="L1413" s="115">
        <v>0</v>
      </c>
      <c r="M1413" s="115">
        <v>0</v>
      </c>
      <c r="N1413" s="115">
        <v>0</v>
      </c>
      <c r="O1413" s="115">
        <v>0</v>
      </c>
      <c r="P1413" s="115">
        <v>0</v>
      </c>
      <c r="Q1413" s="115">
        <v>0</v>
      </c>
      <c r="R1413" s="115">
        <v>0</v>
      </c>
      <c r="S1413" s="115">
        <v>0</v>
      </c>
      <c r="T1413" s="115">
        <v>0</v>
      </c>
      <c r="U1413" s="115">
        <v>0</v>
      </c>
      <c r="V1413" s="115">
        <v>21.9</v>
      </c>
      <c r="W1413" s="115">
        <v>26.6</v>
      </c>
    </row>
    <row r="1414" spans="1:23" ht="13.5" customHeight="1" x14ac:dyDescent="0.35">
      <c r="A1414" s="242">
        <v>0.53125</v>
      </c>
      <c r="B1414" s="115">
        <v>17</v>
      </c>
      <c r="C1414" s="115">
        <v>1</v>
      </c>
      <c r="D1414" s="115">
        <v>0</v>
      </c>
      <c r="E1414" s="115">
        <v>6</v>
      </c>
      <c r="F1414" s="115">
        <v>7</v>
      </c>
      <c r="G1414" s="115">
        <v>2</v>
      </c>
      <c r="H1414" s="115">
        <v>1</v>
      </c>
      <c r="I1414" s="115">
        <v>0</v>
      </c>
      <c r="J1414" s="115">
        <v>0</v>
      </c>
      <c r="K1414" s="115">
        <v>0</v>
      </c>
      <c r="L1414" s="115">
        <v>0</v>
      </c>
      <c r="M1414" s="115">
        <v>0</v>
      </c>
      <c r="N1414" s="115">
        <v>0</v>
      </c>
      <c r="O1414" s="115">
        <v>0</v>
      </c>
      <c r="P1414" s="115">
        <v>0</v>
      </c>
      <c r="Q1414" s="115">
        <v>0</v>
      </c>
      <c r="R1414" s="115">
        <v>0</v>
      </c>
      <c r="S1414" s="115">
        <v>0</v>
      </c>
      <c r="T1414" s="115">
        <v>0</v>
      </c>
      <c r="U1414" s="115">
        <v>0</v>
      </c>
      <c r="V1414" s="115">
        <v>21.1</v>
      </c>
      <c r="W1414" s="115">
        <v>27.4</v>
      </c>
    </row>
    <row r="1415" spans="1:23" ht="13.5" customHeight="1" x14ac:dyDescent="0.35">
      <c r="A1415" s="242">
        <v>0.54166666666666696</v>
      </c>
      <c r="B1415" s="115">
        <v>24</v>
      </c>
      <c r="C1415" s="115">
        <v>0</v>
      </c>
      <c r="D1415" s="115">
        <v>5</v>
      </c>
      <c r="E1415" s="115">
        <v>10</v>
      </c>
      <c r="F1415" s="115">
        <v>6</v>
      </c>
      <c r="G1415" s="115">
        <v>3</v>
      </c>
      <c r="H1415" s="115">
        <v>0</v>
      </c>
      <c r="I1415" s="115">
        <v>0</v>
      </c>
      <c r="J1415" s="115">
        <v>0</v>
      </c>
      <c r="K1415" s="115">
        <v>0</v>
      </c>
      <c r="L1415" s="115">
        <v>0</v>
      </c>
      <c r="M1415" s="115">
        <v>0</v>
      </c>
      <c r="N1415" s="115">
        <v>0</v>
      </c>
      <c r="O1415" s="115">
        <v>0</v>
      </c>
      <c r="P1415" s="115">
        <v>0</v>
      </c>
      <c r="Q1415" s="115">
        <v>0</v>
      </c>
      <c r="R1415" s="115">
        <v>0</v>
      </c>
      <c r="S1415" s="115">
        <v>0</v>
      </c>
      <c r="T1415" s="115">
        <v>0</v>
      </c>
      <c r="U1415" s="115">
        <v>0</v>
      </c>
      <c r="V1415" s="115">
        <v>19.3</v>
      </c>
      <c r="W1415" s="115">
        <v>25</v>
      </c>
    </row>
    <row r="1416" spans="1:23" ht="13.5" customHeight="1" x14ac:dyDescent="0.35">
      <c r="A1416" s="242">
        <v>0.55208333333333304</v>
      </c>
      <c r="B1416" s="115">
        <v>22</v>
      </c>
      <c r="C1416" s="115">
        <v>0</v>
      </c>
      <c r="D1416" s="115">
        <v>1</v>
      </c>
      <c r="E1416" s="115">
        <v>7</v>
      </c>
      <c r="F1416" s="115">
        <v>13</v>
      </c>
      <c r="G1416" s="115">
        <v>1</v>
      </c>
      <c r="H1416" s="115">
        <v>0</v>
      </c>
      <c r="I1416" s="115">
        <v>0</v>
      </c>
      <c r="J1416" s="115">
        <v>0</v>
      </c>
      <c r="K1416" s="115">
        <v>0</v>
      </c>
      <c r="L1416" s="115">
        <v>0</v>
      </c>
      <c r="M1416" s="115">
        <v>0</v>
      </c>
      <c r="N1416" s="115">
        <v>0</v>
      </c>
      <c r="O1416" s="115">
        <v>0</v>
      </c>
      <c r="P1416" s="115">
        <v>0</v>
      </c>
      <c r="Q1416" s="115">
        <v>0</v>
      </c>
      <c r="R1416" s="115">
        <v>0</v>
      </c>
      <c r="S1416" s="115">
        <v>0</v>
      </c>
      <c r="T1416" s="115">
        <v>0</v>
      </c>
      <c r="U1416" s="115">
        <v>0</v>
      </c>
      <c r="V1416" s="115">
        <v>20.399999999999999</v>
      </c>
      <c r="W1416" s="115">
        <v>22.5</v>
      </c>
    </row>
    <row r="1417" spans="1:23" ht="13.5" customHeight="1" x14ac:dyDescent="0.35">
      <c r="A1417" s="242">
        <v>0.5625</v>
      </c>
      <c r="B1417" s="115">
        <v>22</v>
      </c>
      <c r="C1417" s="115">
        <v>0</v>
      </c>
      <c r="D1417" s="115">
        <v>0</v>
      </c>
      <c r="E1417" s="115">
        <v>4</v>
      </c>
      <c r="F1417" s="115">
        <v>10</v>
      </c>
      <c r="G1417" s="115">
        <v>8</v>
      </c>
      <c r="H1417" s="115">
        <v>0</v>
      </c>
      <c r="I1417" s="115">
        <v>0</v>
      </c>
      <c r="J1417" s="115">
        <v>0</v>
      </c>
      <c r="K1417" s="115">
        <v>0</v>
      </c>
      <c r="L1417" s="115">
        <v>0</v>
      </c>
      <c r="M1417" s="115">
        <v>0</v>
      </c>
      <c r="N1417" s="115">
        <v>0</v>
      </c>
      <c r="O1417" s="115">
        <v>0</v>
      </c>
      <c r="P1417" s="115">
        <v>0</v>
      </c>
      <c r="Q1417" s="115">
        <v>0</v>
      </c>
      <c r="R1417" s="115">
        <v>0</v>
      </c>
      <c r="S1417" s="115">
        <v>0</v>
      </c>
      <c r="T1417" s="115">
        <v>0</v>
      </c>
      <c r="U1417" s="115">
        <v>0</v>
      </c>
      <c r="V1417" s="115">
        <v>22.9</v>
      </c>
      <c r="W1417" s="115">
        <v>26.3</v>
      </c>
    </row>
    <row r="1418" spans="1:23" ht="13.5" customHeight="1" x14ac:dyDescent="0.35">
      <c r="A1418" s="242">
        <v>0.57291666666666696</v>
      </c>
      <c r="B1418" s="115">
        <v>22</v>
      </c>
      <c r="C1418" s="115">
        <v>0</v>
      </c>
      <c r="D1418" s="115">
        <v>0</v>
      </c>
      <c r="E1418" s="115">
        <v>5</v>
      </c>
      <c r="F1418" s="115">
        <v>14</v>
      </c>
      <c r="G1418" s="115">
        <v>3</v>
      </c>
      <c r="H1418" s="115">
        <v>0</v>
      </c>
      <c r="I1418" s="115">
        <v>0</v>
      </c>
      <c r="J1418" s="115">
        <v>0</v>
      </c>
      <c r="K1418" s="115">
        <v>0</v>
      </c>
      <c r="L1418" s="115">
        <v>0</v>
      </c>
      <c r="M1418" s="115">
        <v>0</v>
      </c>
      <c r="N1418" s="115">
        <v>0</v>
      </c>
      <c r="O1418" s="115">
        <v>0</v>
      </c>
      <c r="P1418" s="115">
        <v>0</v>
      </c>
      <c r="Q1418" s="115">
        <v>0</v>
      </c>
      <c r="R1418" s="115">
        <v>0</v>
      </c>
      <c r="S1418" s="115">
        <v>0</v>
      </c>
      <c r="T1418" s="115">
        <v>0</v>
      </c>
      <c r="U1418" s="115">
        <v>0</v>
      </c>
      <c r="V1418" s="115">
        <v>22.1</v>
      </c>
      <c r="W1418" s="115">
        <v>25.7</v>
      </c>
    </row>
    <row r="1419" spans="1:23" ht="13.5" customHeight="1" x14ac:dyDescent="0.35">
      <c r="A1419" s="242">
        <v>0.58333333333333304</v>
      </c>
      <c r="B1419" s="115">
        <v>23</v>
      </c>
      <c r="C1419" s="115">
        <v>0</v>
      </c>
      <c r="D1419" s="115">
        <v>3</v>
      </c>
      <c r="E1419" s="115">
        <v>5</v>
      </c>
      <c r="F1419" s="115">
        <v>11</v>
      </c>
      <c r="G1419" s="115">
        <v>2</v>
      </c>
      <c r="H1419" s="115">
        <v>2</v>
      </c>
      <c r="I1419" s="115">
        <v>0</v>
      </c>
      <c r="J1419" s="115">
        <v>0</v>
      </c>
      <c r="K1419" s="115">
        <v>0</v>
      </c>
      <c r="L1419" s="115">
        <v>0</v>
      </c>
      <c r="M1419" s="115">
        <v>0</v>
      </c>
      <c r="N1419" s="115">
        <v>0</v>
      </c>
      <c r="O1419" s="115">
        <v>0</v>
      </c>
      <c r="P1419" s="115">
        <v>0</v>
      </c>
      <c r="Q1419" s="115">
        <v>0</v>
      </c>
      <c r="R1419" s="115">
        <v>0</v>
      </c>
      <c r="S1419" s="115">
        <v>0</v>
      </c>
      <c r="T1419" s="115">
        <v>0</v>
      </c>
      <c r="U1419" s="115">
        <v>0</v>
      </c>
      <c r="V1419" s="115">
        <v>20.9</v>
      </c>
      <c r="W1419" s="115">
        <v>26.6</v>
      </c>
    </row>
    <row r="1420" spans="1:23" ht="13.5" customHeight="1" x14ac:dyDescent="0.35">
      <c r="A1420" s="242">
        <v>0.59375</v>
      </c>
      <c r="B1420" s="115">
        <v>10</v>
      </c>
      <c r="C1420" s="115">
        <v>0</v>
      </c>
      <c r="D1420" s="115">
        <v>1</v>
      </c>
      <c r="E1420" s="115">
        <v>1</v>
      </c>
      <c r="F1420" s="115">
        <v>6</v>
      </c>
      <c r="G1420" s="115">
        <v>2</v>
      </c>
      <c r="H1420" s="115">
        <v>0</v>
      </c>
      <c r="I1420" s="115">
        <v>0</v>
      </c>
      <c r="J1420" s="115">
        <v>0</v>
      </c>
      <c r="K1420" s="115">
        <v>0</v>
      </c>
      <c r="L1420" s="115">
        <v>0</v>
      </c>
      <c r="M1420" s="115">
        <v>0</v>
      </c>
      <c r="N1420" s="115">
        <v>0</v>
      </c>
      <c r="O1420" s="115">
        <v>0</v>
      </c>
      <c r="P1420" s="115">
        <v>0</v>
      </c>
      <c r="Q1420" s="115">
        <v>0</v>
      </c>
      <c r="R1420" s="115">
        <v>0</v>
      </c>
      <c r="S1420" s="115">
        <v>0</v>
      </c>
      <c r="T1420" s="115">
        <v>0</v>
      </c>
      <c r="U1420" s="115">
        <v>0</v>
      </c>
      <c r="V1420" s="115">
        <v>22.2</v>
      </c>
      <c r="W1420" s="115" t="s">
        <v>102</v>
      </c>
    </row>
    <row r="1421" spans="1:23" ht="13.5" customHeight="1" x14ac:dyDescent="0.35">
      <c r="A1421" s="242">
        <v>0.60416666666666696</v>
      </c>
      <c r="B1421" s="115">
        <v>13</v>
      </c>
      <c r="C1421" s="115">
        <v>0</v>
      </c>
      <c r="D1421" s="115">
        <v>0</v>
      </c>
      <c r="E1421" s="115">
        <v>3</v>
      </c>
      <c r="F1421" s="115">
        <v>9</v>
      </c>
      <c r="G1421" s="115">
        <v>1</v>
      </c>
      <c r="H1421" s="115">
        <v>0</v>
      </c>
      <c r="I1421" s="115">
        <v>0</v>
      </c>
      <c r="J1421" s="115">
        <v>0</v>
      </c>
      <c r="K1421" s="115">
        <v>0</v>
      </c>
      <c r="L1421" s="115">
        <v>0</v>
      </c>
      <c r="M1421" s="115">
        <v>0</v>
      </c>
      <c r="N1421" s="115">
        <v>0</v>
      </c>
      <c r="O1421" s="115">
        <v>0</v>
      </c>
      <c r="P1421" s="115">
        <v>0</v>
      </c>
      <c r="Q1421" s="115">
        <v>0</v>
      </c>
      <c r="R1421" s="115">
        <v>0</v>
      </c>
      <c r="S1421" s="115">
        <v>0</v>
      </c>
      <c r="T1421" s="115">
        <v>0</v>
      </c>
      <c r="U1421" s="115">
        <v>0</v>
      </c>
      <c r="V1421" s="115">
        <v>21.7</v>
      </c>
      <c r="W1421" s="115">
        <v>24.7</v>
      </c>
    </row>
    <row r="1422" spans="1:23" ht="13.5" customHeight="1" x14ac:dyDescent="0.35">
      <c r="A1422" s="242">
        <v>0.61458333333333304</v>
      </c>
      <c r="B1422" s="115">
        <v>15</v>
      </c>
      <c r="C1422" s="115">
        <v>0</v>
      </c>
      <c r="D1422" s="115">
        <v>0</v>
      </c>
      <c r="E1422" s="115">
        <v>4</v>
      </c>
      <c r="F1422" s="115">
        <v>10</v>
      </c>
      <c r="G1422" s="115">
        <v>1</v>
      </c>
      <c r="H1422" s="115">
        <v>0</v>
      </c>
      <c r="I1422" s="115">
        <v>0</v>
      </c>
      <c r="J1422" s="115">
        <v>0</v>
      </c>
      <c r="K1422" s="115">
        <v>0</v>
      </c>
      <c r="L1422" s="115">
        <v>0</v>
      </c>
      <c r="M1422" s="115">
        <v>0</v>
      </c>
      <c r="N1422" s="115">
        <v>0</v>
      </c>
      <c r="O1422" s="115">
        <v>0</v>
      </c>
      <c r="P1422" s="115">
        <v>0</v>
      </c>
      <c r="Q1422" s="115">
        <v>0</v>
      </c>
      <c r="R1422" s="115">
        <v>0</v>
      </c>
      <c r="S1422" s="115">
        <v>0</v>
      </c>
      <c r="T1422" s="115">
        <v>0</v>
      </c>
      <c r="U1422" s="115">
        <v>0</v>
      </c>
      <c r="V1422" s="115">
        <v>21.5</v>
      </c>
      <c r="W1422" s="115">
        <v>24.7</v>
      </c>
    </row>
    <row r="1423" spans="1:23" ht="13.5" customHeight="1" x14ac:dyDescent="0.35">
      <c r="A1423" s="242">
        <v>0.625</v>
      </c>
      <c r="B1423" s="115">
        <v>17</v>
      </c>
      <c r="C1423" s="115">
        <v>0</v>
      </c>
      <c r="D1423" s="115">
        <v>0</v>
      </c>
      <c r="E1423" s="115">
        <v>4</v>
      </c>
      <c r="F1423" s="115">
        <v>9</v>
      </c>
      <c r="G1423" s="115">
        <v>3</v>
      </c>
      <c r="H1423" s="115">
        <v>0</v>
      </c>
      <c r="I1423" s="115">
        <v>1</v>
      </c>
      <c r="J1423" s="115">
        <v>0</v>
      </c>
      <c r="K1423" s="115">
        <v>0</v>
      </c>
      <c r="L1423" s="115">
        <v>0</v>
      </c>
      <c r="M1423" s="115">
        <v>0</v>
      </c>
      <c r="N1423" s="115">
        <v>0</v>
      </c>
      <c r="O1423" s="115">
        <v>0</v>
      </c>
      <c r="P1423" s="115">
        <v>0</v>
      </c>
      <c r="Q1423" s="115">
        <v>0</v>
      </c>
      <c r="R1423" s="115">
        <v>0</v>
      </c>
      <c r="S1423" s="115">
        <v>0</v>
      </c>
      <c r="T1423" s="115">
        <v>0</v>
      </c>
      <c r="U1423" s="115">
        <v>0</v>
      </c>
      <c r="V1423" s="115">
        <v>22.9</v>
      </c>
      <c r="W1423" s="115">
        <v>28</v>
      </c>
    </row>
    <row r="1424" spans="1:23" ht="13.5" customHeight="1" x14ac:dyDescent="0.35">
      <c r="A1424" s="242">
        <v>0.63541666666666696</v>
      </c>
      <c r="B1424" s="115">
        <v>21</v>
      </c>
      <c r="C1424" s="115">
        <v>0</v>
      </c>
      <c r="D1424" s="115">
        <v>0</v>
      </c>
      <c r="E1424" s="115">
        <v>8</v>
      </c>
      <c r="F1424" s="115">
        <v>9</v>
      </c>
      <c r="G1424" s="115">
        <v>4</v>
      </c>
      <c r="H1424" s="115">
        <v>0</v>
      </c>
      <c r="I1424" s="115">
        <v>0</v>
      </c>
      <c r="J1424" s="115">
        <v>0</v>
      </c>
      <c r="K1424" s="115">
        <v>0</v>
      </c>
      <c r="L1424" s="115">
        <v>0</v>
      </c>
      <c r="M1424" s="115">
        <v>0</v>
      </c>
      <c r="N1424" s="115">
        <v>0</v>
      </c>
      <c r="O1424" s="115">
        <v>0</v>
      </c>
      <c r="P1424" s="115">
        <v>0</v>
      </c>
      <c r="Q1424" s="115">
        <v>0</v>
      </c>
      <c r="R1424" s="115">
        <v>0</v>
      </c>
      <c r="S1424" s="115">
        <v>0</v>
      </c>
      <c r="T1424" s="115">
        <v>0</v>
      </c>
      <c r="U1424" s="115">
        <v>0</v>
      </c>
      <c r="V1424" s="115">
        <v>21.8</v>
      </c>
      <c r="W1424" s="115">
        <v>25.9</v>
      </c>
    </row>
    <row r="1425" spans="1:23" ht="13.5" customHeight="1" x14ac:dyDescent="0.35">
      <c r="A1425" s="242">
        <v>0.64583333333333304</v>
      </c>
      <c r="B1425" s="115">
        <v>17</v>
      </c>
      <c r="C1425" s="115">
        <v>0</v>
      </c>
      <c r="D1425" s="115">
        <v>1</v>
      </c>
      <c r="E1425" s="115">
        <v>3</v>
      </c>
      <c r="F1425" s="115">
        <v>12</v>
      </c>
      <c r="G1425" s="115">
        <v>1</v>
      </c>
      <c r="H1425" s="115">
        <v>0</v>
      </c>
      <c r="I1425" s="115">
        <v>0</v>
      </c>
      <c r="J1425" s="115">
        <v>0</v>
      </c>
      <c r="K1425" s="115">
        <v>0</v>
      </c>
      <c r="L1425" s="115">
        <v>0</v>
      </c>
      <c r="M1425" s="115">
        <v>0</v>
      </c>
      <c r="N1425" s="115">
        <v>0</v>
      </c>
      <c r="O1425" s="115">
        <v>0</v>
      </c>
      <c r="P1425" s="115">
        <v>0</v>
      </c>
      <c r="Q1425" s="115">
        <v>0</v>
      </c>
      <c r="R1425" s="115">
        <v>0</v>
      </c>
      <c r="S1425" s="115">
        <v>0</v>
      </c>
      <c r="T1425" s="115">
        <v>0</v>
      </c>
      <c r="U1425" s="115">
        <v>0</v>
      </c>
      <c r="V1425" s="115">
        <v>21.5</v>
      </c>
      <c r="W1425" s="115">
        <v>24.8</v>
      </c>
    </row>
    <row r="1426" spans="1:23" ht="13.5" customHeight="1" x14ac:dyDescent="0.35">
      <c r="A1426" s="242">
        <v>0.65625</v>
      </c>
      <c r="B1426" s="115">
        <v>12</v>
      </c>
      <c r="C1426" s="115">
        <v>0</v>
      </c>
      <c r="D1426" s="115">
        <v>0</v>
      </c>
      <c r="E1426" s="115">
        <v>2</v>
      </c>
      <c r="F1426" s="115">
        <v>5</v>
      </c>
      <c r="G1426" s="115">
        <v>5</v>
      </c>
      <c r="H1426" s="115">
        <v>0</v>
      </c>
      <c r="I1426" s="115">
        <v>0</v>
      </c>
      <c r="J1426" s="115">
        <v>0</v>
      </c>
      <c r="K1426" s="115">
        <v>0</v>
      </c>
      <c r="L1426" s="115">
        <v>0</v>
      </c>
      <c r="M1426" s="115">
        <v>0</v>
      </c>
      <c r="N1426" s="115">
        <v>0</v>
      </c>
      <c r="O1426" s="115">
        <v>0</v>
      </c>
      <c r="P1426" s="115">
        <v>0</v>
      </c>
      <c r="Q1426" s="115">
        <v>0</v>
      </c>
      <c r="R1426" s="115">
        <v>0</v>
      </c>
      <c r="S1426" s="115">
        <v>0</v>
      </c>
      <c r="T1426" s="115">
        <v>0</v>
      </c>
      <c r="U1426" s="115">
        <v>0</v>
      </c>
      <c r="V1426" s="115">
        <v>23.3</v>
      </c>
      <c r="W1426" s="115">
        <v>27.3</v>
      </c>
    </row>
    <row r="1427" spans="1:23" ht="13.5" customHeight="1" x14ac:dyDescent="0.35">
      <c r="A1427" s="242">
        <v>0.66666666666666696</v>
      </c>
      <c r="B1427" s="115">
        <v>17</v>
      </c>
      <c r="C1427" s="115">
        <v>0</v>
      </c>
      <c r="D1427" s="115">
        <v>0</v>
      </c>
      <c r="E1427" s="115">
        <v>6</v>
      </c>
      <c r="F1427" s="115">
        <v>8</v>
      </c>
      <c r="G1427" s="115">
        <v>2</v>
      </c>
      <c r="H1427" s="115">
        <v>1</v>
      </c>
      <c r="I1427" s="115">
        <v>0</v>
      </c>
      <c r="J1427" s="115">
        <v>0</v>
      </c>
      <c r="K1427" s="115">
        <v>0</v>
      </c>
      <c r="L1427" s="115">
        <v>0</v>
      </c>
      <c r="M1427" s="115">
        <v>0</v>
      </c>
      <c r="N1427" s="115">
        <v>0</v>
      </c>
      <c r="O1427" s="115">
        <v>0</v>
      </c>
      <c r="P1427" s="115">
        <v>0</v>
      </c>
      <c r="Q1427" s="115">
        <v>0</v>
      </c>
      <c r="R1427" s="115">
        <v>0</v>
      </c>
      <c r="S1427" s="115">
        <v>0</v>
      </c>
      <c r="T1427" s="115">
        <v>0</v>
      </c>
      <c r="U1427" s="115">
        <v>0</v>
      </c>
      <c r="V1427" s="115">
        <v>22.1</v>
      </c>
      <c r="W1427" s="115">
        <v>28.8</v>
      </c>
    </row>
    <row r="1428" spans="1:23" ht="13.5" customHeight="1" x14ac:dyDescent="0.35">
      <c r="A1428" s="242">
        <v>0.67708333333333304</v>
      </c>
      <c r="B1428" s="115">
        <v>13</v>
      </c>
      <c r="C1428" s="115">
        <v>0</v>
      </c>
      <c r="D1428" s="115">
        <v>1</v>
      </c>
      <c r="E1428" s="115">
        <v>2</v>
      </c>
      <c r="F1428" s="115">
        <v>7</v>
      </c>
      <c r="G1428" s="115">
        <v>3</v>
      </c>
      <c r="H1428" s="115">
        <v>0</v>
      </c>
      <c r="I1428" s="115">
        <v>0</v>
      </c>
      <c r="J1428" s="115">
        <v>0</v>
      </c>
      <c r="K1428" s="115">
        <v>0</v>
      </c>
      <c r="L1428" s="115">
        <v>0</v>
      </c>
      <c r="M1428" s="115">
        <v>0</v>
      </c>
      <c r="N1428" s="115">
        <v>0</v>
      </c>
      <c r="O1428" s="115">
        <v>0</v>
      </c>
      <c r="P1428" s="115">
        <v>0</v>
      </c>
      <c r="Q1428" s="115">
        <v>0</v>
      </c>
      <c r="R1428" s="115">
        <v>0</v>
      </c>
      <c r="S1428" s="115">
        <v>0</v>
      </c>
      <c r="T1428" s="115">
        <v>0</v>
      </c>
      <c r="U1428" s="115">
        <v>0</v>
      </c>
      <c r="V1428" s="115">
        <v>22.1</v>
      </c>
      <c r="W1428" s="115">
        <v>28.4</v>
      </c>
    </row>
    <row r="1429" spans="1:23" ht="13.5" customHeight="1" x14ac:dyDescent="0.35">
      <c r="A1429" s="242">
        <v>0.6875</v>
      </c>
      <c r="B1429" s="115">
        <v>10</v>
      </c>
      <c r="C1429" s="115">
        <v>0</v>
      </c>
      <c r="D1429" s="115">
        <v>1</v>
      </c>
      <c r="E1429" s="115">
        <v>5</v>
      </c>
      <c r="F1429" s="115">
        <v>4</v>
      </c>
      <c r="G1429" s="115">
        <v>0</v>
      </c>
      <c r="H1429" s="115">
        <v>0</v>
      </c>
      <c r="I1429" s="115">
        <v>0</v>
      </c>
      <c r="J1429" s="115">
        <v>0</v>
      </c>
      <c r="K1429" s="115">
        <v>0</v>
      </c>
      <c r="L1429" s="115">
        <v>0</v>
      </c>
      <c r="M1429" s="115">
        <v>0</v>
      </c>
      <c r="N1429" s="115">
        <v>0</v>
      </c>
      <c r="O1429" s="115">
        <v>0</v>
      </c>
      <c r="P1429" s="115">
        <v>0</v>
      </c>
      <c r="Q1429" s="115">
        <v>0</v>
      </c>
      <c r="R1429" s="115">
        <v>0</v>
      </c>
      <c r="S1429" s="115">
        <v>0</v>
      </c>
      <c r="T1429" s="115">
        <v>0</v>
      </c>
      <c r="U1429" s="115">
        <v>0</v>
      </c>
      <c r="V1429" s="115">
        <v>19</v>
      </c>
      <c r="W1429" s="115" t="s">
        <v>102</v>
      </c>
    </row>
    <row r="1430" spans="1:23" ht="13.5" customHeight="1" x14ac:dyDescent="0.35">
      <c r="A1430" s="242">
        <v>0.69791666666666696</v>
      </c>
      <c r="B1430" s="115">
        <v>15</v>
      </c>
      <c r="C1430" s="115">
        <v>1</v>
      </c>
      <c r="D1430" s="115">
        <v>2</v>
      </c>
      <c r="E1430" s="115">
        <v>3</v>
      </c>
      <c r="F1430" s="115">
        <v>7</v>
      </c>
      <c r="G1430" s="115">
        <v>2</v>
      </c>
      <c r="H1430" s="115">
        <v>0</v>
      </c>
      <c r="I1430" s="115">
        <v>0</v>
      </c>
      <c r="J1430" s="115">
        <v>0</v>
      </c>
      <c r="K1430" s="115">
        <v>0</v>
      </c>
      <c r="L1430" s="115">
        <v>0</v>
      </c>
      <c r="M1430" s="115">
        <v>0</v>
      </c>
      <c r="N1430" s="115">
        <v>0</v>
      </c>
      <c r="O1430" s="115">
        <v>0</v>
      </c>
      <c r="P1430" s="115">
        <v>0</v>
      </c>
      <c r="Q1430" s="115">
        <v>0</v>
      </c>
      <c r="R1430" s="115">
        <v>0</v>
      </c>
      <c r="S1430" s="115">
        <v>0</v>
      </c>
      <c r="T1430" s="115">
        <v>0</v>
      </c>
      <c r="U1430" s="115">
        <v>0</v>
      </c>
      <c r="V1430" s="115">
        <v>19.7</v>
      </c>
      <c r="W1430" s="115">
        <v>25.7</v>
      </c>
    </row>
    <row r="1431" spans="1:23" ht="13.5" customHeight="1" x14ac:dyDescent="0.35">
      <c r="A1431" s="242">
        <v>0.70833333333333304</v>
      </c>
      <c r="B1431" s="115">
        <v>8</v>
      </c>
      <c r="C1431" s="115">
        <v>0</v>
      </c>
      <c r="D1431" s="115">
        <v>0</v>
      </c>
      <c r="E1431" s="115">
        <v>2</v>
      </c>
      <c r="F1431" s="115">
        <v>4</v>
      </c>
      <c r="G1431" s="115">
        <v>2</v>
      </c>
      <c r="H1431" s="115">
        <v>0</v>
      </c>
      <c r="I1431" s="115">
        <v>0</v>
      </c>
      <c r="J1431" s="115">
        <v>0</v>
      </c>
      <c r="K1431" s="115">
        <v>0</v>
      </c>
      <c r="L1431" s="115">
        <v>0</v>
      </c>
      <c r="M1431" s="115">
        <v>0</v>
      </c>
      <c r="N1431" s="115">
        <v>0</v>
      </c>
      <c r="O1431" s="115">
        <v>0</v>
      </c>
      <c r="P1431" s="115">
        <v>0</v>
      </c>
      <c r="Q1431" s="115">
        <v>0</v>
      </c>
      <c r="R1431" s="115">
        <v>0</v>
      </c>
      <c r="S1431" s="115">
        <v>0</v>
      </c>
      <c r="T1431" s="115">
        <v>0</v>
      </c>
      <c r="U1431" s="115">
        <v>0</v>
      </c>
      <c r="V1431" s="115">
        <v>24.1</v>
      </c>
      <c r="W1431" s="115" t="s">
        <v>102</v>
      </c>
    </row>
    <row r="1432" spans="1:23" ht="13.5" customHeight="1" x14ac:dyDescent="0.35">
      <c r="A1432" s="242">
        <v>0.71875</v>
      </c>
      <c r="B1432" s="115">
        <v>22</v>
      </c>
      <c r="C1432" s="115">
        <v>1</v>
      </c>
      <c r="D1432" s="115">
        <v>3</v>
      </c>
      <c r="E1432" s="115">
        <v>6</v>
      </c>
      <c r="F1432" s="115">
        <v>9</v>
      </c>
      <c r="G1432" s="115">
        <v>3</v>
      </c>
      <c r="H1432" s="115">
        <v>0</v>
      </c>
      <c r="I1432" s="115">
        <v>0</v>
      </c>
      <c r="J1432" s="115">
        <v>0</v>
      </c>
      <c r="K1432" s="115">
        <v>0</v>
      </c>
      <c r="L1432" s="115">
        <v>0</v>
      </c>
      <c r="M1432" s="115">
        <v>0</v>
      </c>
      <c r="N1432" s="115">
        <v>0</v>
      </c>
      <c r="O1432" s="115">
        <v>0</v>
      </c>
      <c r="P1432" s="115">
        <v>0</v>
      </c>
      <c r="Q1432" s="115">
        <v>0</v>
      </c>
      <c r="R1432" s="115">
        <v>0</v>
      </c>
      <c r="S1432" s="115">
        <v>0</v>
      </c>
      <c r="T1432" s="115">
        <v>0</v>
      </c>
      <c r="U1432" s="115">
        <v>0</v>
      </c>
      <c r="V1432" s="115">
        <v>19.7</v>
      </c>
      <c r="W1432" s="115">
        <v>25.7</v>
      </c>
    </row>
    <row r="1433" spans="1:23" ht="13.5" customHeight="1" x14ac:dyDescent="0.35">
      <c r="A1433" s="242">
        <v>0.72916666666666696</v>
      </c>
      <c r="B1433" s="115">
        <v>18</v>
      </c>
      <c r="C1433" s="115">
        <v>0</v>
      </c>
      <c r="D1433" s="115">
        <v>0</v>
      </c>
      <c r="E1433" s="115">
        <v>3</v>
      </c>
      <c r="F1433" s="115">
        <v>10</v>
      </c>
      <c r="G1433" s="115">
        <v>5</v>
      </c>
      <c r="H1433" s="115">
        <v>0</v>
      </c>
      <c r="I1433" s="115">
        <v>0</v>
      </c>
      <c r="J1433" s="115">
        <v>0</v>
      </c>
      <c r="K1433" s="115">
        <v>0</v>
      </c>
      <c r="L1433" s="115">
        <v>0</v>
      </c>
      <c r="M1433" s="115">
        <v>0</v>
      </c>
      <c r="N1433" s="115">
        <v>0</v>
      </c>
      <c r="O1433" s="115">
        <v>0</v>
      </c>
      <c r="P1433" s="115">
        <v>0</v>
      </c>
      <c r="Q1433" s="115">
        <v>0</v>
      </c>
      <c r="R1433" s="115">
        <v>0</v>
      </c>
      <c r="S1433" s="115">
        <v>0</v>
      </c>
      <c r="T1433" s="115">
        <v>0</v>
      </c>
      <c r="U1433" s="115">
        <v>0</v>
      </c>
      <c r="V1433" s="115">
        <v>22.9</v>
      </c>
      <c r="W1433" s="115">
        <v>26.4</v>
      </c>
    </row>
    <row r="1434" spans="1:23" ht="13.5" customHeight="1" x14ac:dyDescent="0.35">
      <c r="A1434" s="242">
        <v>0.73958333333333304</v>
      </c>
      <c r="B1434" s="115">
        <v>17</v>
      </c>
      <c r="C1434" s="115">
        <v>0</v>
      </c>
      <c r="D1434" s="115">
        <v>0</v>
      </c>
      <c r="E1434" s="115">
        <v>2</v>
      </c>
      <c r="F1434" s="115">
        <v>14</v>
      </c>
      <c r="G1434" s="115">
        <v>1</v>
      </c>
      <c r="H1434" s="115">
        <v>0</v>
      </c>
      <c r="I1434" s="115">
        <v>0</v>
      </c>
      <c r="J1434" s="115">
        <v>0</v>
      </c>
      <c r="K1434" s="115">
        <v>0</v>
      </c>
      <c r="L1434" s="115">
        <v>0</v>
      </c>
      <c r="M1434" s="115">
        <v>0</v>
      </c>
      <c r="N1434" s="115">
        <v>0</v>
      </c>
      <c r="O1434" s="115">
        <v>0</v>
      </c>
      <c r="P1434" s="115">
        <v>0</v>
      </c>
      <c r="Q1434" s="115">
        <v>0</v>
      </c>
      <c r="R1434" s="115">
        <v>0</v>
      </c>
      <c r="S1434" s="115">
        <v>0</v>
      </c>
      <c r="T1434" s="115">
        <v>0</v>
      </c>
      <c r="U1434" s="115">
        <v>0</v>
      </c>
      <c r="V1434" s="115">
        <v>21.8</v>
      </c>
      <c r="W1434" s="115">
        <v>24</v>
      </c>
    </row>
    <row r="1435" spans="1:23" ht="13.5" customHeight="1" x14ac:dyDescent="0.35">
      <c r="A1435" s="242">
        <v>0.75</v>
      </c>
      <c r="B1435" s="115">
        <v>15</v>
      </c>
      <c r="C1435" s="115">
        <v>0</v>
      </c>
      <c r="D1435" s="115">
        <v>0</v>
      </c>
      <c r="E1435" s="115">
        <v>6</v>
      </c>
      <c r="F1435" s="115">
        <v>8</v>
      </c>
      <c r="G1435" s="115">
        <v>1</v>
      </c>
      <c r="H1435" s="115">
        <v>0</v>
      </c>
      <c r="I1435" s="115">
        <v>0</v>
      </c>
      <c r="J1435" s="115">
        <v>0</v>
      </c>
      <c r="K1435" s="115">
        <v>0</v>
      </c>
      <c r="L1435" s="115">
        <v>0</v>
      </c>
      <c r="M1435" s="115">
        <v>0</v>
      </c>
      <c r="N1435" s="115">
        <v>0</v>
      </c>
      <c r="O1435" s="115">
        <v>0</v>
      </c>
      <c r="P1435" s="115">
        <v>0</v>
      </c>
      <c r="Q1435" s="115">
        <v>0</v>
      </c>
      <c r="R1435" s="115">
        <v>0</v>
      </c>
      <c r="S1435" s="115">
        <v>0</v>
      </c>
      <c r="T1435" s="115">
        <v>0</v>
      </c>
      <c r="U1435" s="115">
        <v>0</v>
      </c>
      <c r="V1435" s="115">
        <v>21.7</v>
      </c>
      <c r="W1435" s="115">
        <v>24.8</v>
      </c>
    </row>
    <row r="1436" spans="1:23" ht="13.5" customHeight="1" x14ac:dyDescent="0.35">
      <c r="A1436" s="242">
        <v>0.76041666666666696</v>
      </c>
      <c r="B1436" s="115">
        <v>17</v>
      </c>
      <c r="C1436" s="115">
        <v>0</v>
      </c>
      <c r="D1436" s="115">
        <v>0</v>
      </c>
      <c r="E1436" s="115">
        <v>1</v>
      </c>
      <c r="F1436" s="115">
        <v>13</v>
      </c>
      <c r="G1436" s="115">
        <v>2</v>
      </c>
      <c r="H1436" s="115">
        <v>1</v>
      </c>
      <c r="I1436" s="115">
        <v>0</v>
      </c>
      <c r="J1436" s="115">
        <v>0</v>
      </c>
      <c r="K1436" s="115">
        <v>0</v>
      </c>
      <c r="L1436" s="115">
        <v>0</v>
      </c>
      <c r="M1436" s="115">
        <v>0</v>
      </c>
      <c r="N1436" s="115">
        <v>0</v>
      </c>
      <c r="O1436" s="115">
        <v>0</v>
      </c>
      <c r="P1436" s="115">
        <v>0</v>
      </c>
      <c r="Q1436" s="115">
        <v>0</v>
      </c>
      <c r="R1436" s="115">
        <v>0</v>
      </c>
      <c r="S1436" s="115">
        <v>0</v>
      </c>
      <c r="T1436" s="115">
        <v>0</v>
      </c>
      <c r="U1436" s="115">
        <v>0</v>
      </c>
      <c r="V1436" s="115">
        <v>23.3</v>
      </c>
      <c r="W1436" s="115">
        <v>27</v>
      </c>
    </row>
    <row r="1437" spans="1:23" ht="13.5" customHeight="1" x14ac:dyDescent="0.35">
      <c r="A1437" s="242">
        <v>0.77083333333333304</v>
      </c>
      <c r="B1437" s="115">
        <v>12</v>
      </c>
      <c r="C1437" s="115">
        <v>0</v>
      </c>
      <c r="D1437" s="115">
        <v>0</v>
      </c>
      <c r="E1437" s="115">
        <v>3</v>
      </c>
      <c r="F1437" s="115">
        <v>3</v>
      </c>
      <c r="G1437" s="115">
        <v>5</v>
      </c>
      <c r="H1437" s="115">
        <v>1</v>
      </c>
      <c r="I1437" s="115">
        <v>0</v>
      </c>
      <c r="J1437" s="115">
        <v>0</v>
      </c>
      <c r="K1437" s="115">
        <v>0</v>
      </c>
      <c r="L1437" s="115">
        <v>0</v>
      </c>
      <c r="M1437" s="115">
        <v>0</v>
      </c>
      <c r="N1437" s="115">
        <v>0</v>
      </c>
      <c r="O1437" s="115">
        <v>0</v>
      </c>
      <c r="P1437" s="115">
        <v>0</v>
      </c>
      <c r="Q1437" s="115">
        <v>0</v>
      </c>
      <c r="R1437" s="115">
        <v>0</v>
      </c>
      <c r="S1437" s="115">
        <v>0</v>
      </c>
      <c r="T1437" s="115">
        <v>0</v>
      </c>
      <c r="U1437" s="115">
        <v>0</v>
      </c>
      <c r="V1437" s="115">
        <v>24</v>
      </c>
      <c r="W1437" s="115">
        <v>27.3</v>
      </c>
    </row>
    <row r="1438" spans="1:23" ht="13.5" customHeight="1" x14ac:dyDescent="0.35">
      <c r="A1438" s="242">
        <v>0.78125</v>
      </c>
      <c r="B1438" s="115">
        <v>15</v>
      </c>
      <c r="C1438" s="115">
        <v>0</v>
      </c>
      <c r="D1438" s="115">
        <v>0</v>
      </c>
      <c r="E1438" s="115">
        <v>3</v>
      </c>
      <c r="F1438" s="115">
        <v>8</v>
      </c>
      <c r="G1438" s="115">
        <v>4</v>
      </c>
      <c r="H1438" s="115">
        <v>0</v>
      </c>
      <c r="I1438" s="115">
        <v>0</v>
      </c>
      <c r="J1438" s="115">
        <v>0</v>
      </c>
      <c r="K1438" s="115">
        <v>0</v>
      </c>
      <c r="L1438" s="115">
        <v>0</v>
      </c>
      <c r="M1438" s="115">
        <v>0</v>
      </c>
      <c r="N1438" s="115">
        <v>0</v>
      </c>
      <c r="O1438" s="115">
        <v>0</v>
      </c>
      <c r="P1438" s="115">
        <v>0</v>
      </c>
      <c r="Q1438" s="115">
        <v>0</v>
      </c>
      <c r="R1438" s="115">
        <v>0</v>
      </c>
      <c r="S1438" s="115">
        <v>0</v>
      </c>
      <c r="T1438" s="115">
        <v>0</v>
      </c>
      <c r="U1438" s="115">
        <v>0</v>
      </c>
      <c r="V1438" s="115">
        <v>22.3</v>
      </c>
      <c r="W1438" s="115">
        <v>25.6</v>
      </c>
    </row>
    <row r="1439" spans="1:23" ht="13.5" customHeight="1" x14ac:dyDescent="0.35">
      <c r="A1439" s="242">
        <v>0.79166666666666696</v>
      </c>
      <c r="B1439" s="115">
        <v>18</v>
      </c>
      <c r="C1439" s="115">
        <v>1</v>
      </c>
      <c r="D1439" s="115">
        <v>1</v>
      </c>
      <c r="E1439" s="115">
        <v>7</v>
      </c>
      <c r="F1439" s="115">
        <v>8</v>
      </c>
      <c r="G1439" s="115">
        <v>1</v>
      </c>
      <c r="H1439" s="115">
        <v>0</v>
      </c>
      <c r="I1439" s="115">
        <v>0</v>
      </c>
      <c r="J1439" s="115">
        <v>0</v>
      </c>
      <c r="K1439" s="115">
        <v>0</v>
      </c>
      <c r="L1439" s="115">
        <v>0</v>
      </c>
      <c r="M1439" s="115">
        <v>0</v>
      </c>
      <c r="N1439" s="115">
        <v>0</v>
      </c>
      <c r="O1439" s="115">
        <v>0</v>
      </c>
      <c r="P1439" s="115">
        <v>0</v>
      </c>
      <c r="Q1439" s="115">
        <v>0</v>
      </c>
      <c r="R1439" s="115">
        <v>0</v>
      </c>
      <c r="S1439" s="115">
        <v>0</v>
      </c>
      <c r="T1439" s="115">
        <v>0</v>
      </c>
      <c r="U1439" s="115">
        <v>0</v>
      </c>
      <c r="V1439" s="115">
        <v>19.399999999999999</v>
      </c>
      <c r="W1439" s="115">
        <v>23.2</v>
      </c>
    </row>
    <row r="1440" spans="1:23" ht="13.5" customHeight="1" x14ac:dyDescent="0.35">
      <c r="A1440" s="242">
        <v>0.80208333333333304</v>
      </c>
      <c r="B1440" s="115">
        <v>14</v>
      </c>
      <c r="C1440" s="115">
        <v>1</v>
      </c>
      <c r="D1440" s="115">
        <v>1</v>
      </c>
      <c r="E1440" s="115">
        <v>3</v>
      </c>
      <c r="F1440" s="115">
        <v>8</v>
      </c>
      <c r="G1440" s="115">
        <v>1</v>
      </c>
      <c r="H1440" s="115">
        <v>0</v>
      </c>
      <c r="I1440" s="115">
        <v>0</v>
      </c>
      <c r="J1440" s="115">
        <v>0</v>
      </c>
      <c r="K1440" s="115">
        <v>0</v>
      </c>
      <c r="L1440" s="115">
        <v>0</v>
      </c>
      <c r="M1440" s="115">
        <v>0</v>
      </c>
      <c r="N1440" s="115">
        <v>0</v>
      </c>
      <c r="O1440" s="115">
        <v>0</v>
      </c>
      <c r="P1440" s="115">
        <v>0</v>
      </c>
      <c r="Q1440" s="115">
        <v>0</v>
      </c>
      <c r="R1440" s="115">
        <v>0</v>
      </c>
      <c r="S1440" s="115">
        <v>0</v>
      </c>
      <c r="T1440" s="115">
        <v>0</v>
      </c>
      <c r="U1440" s="115">
        <v>0</v>
      </c>
      <c r="V1440" s="115">
        <v>20.2</v>
      </c>
      <c r="W1440" s="115">
        <v>24.3</v>
      </c>
    </row>
    <row r="1441" spans="1:23" ht="13.5" customHeight="1" x14ac:dyDescent="0.35">
      <c r="A1441" s="242">
        <v>0.8125</v>
      </c>
      <c r="B1441" s="115">
        <v>18</v>
      </c>
      <c r="C1441" s="115">
        <v>0</v>
      </c>
      <c r="D1441" s="115">
        <v>0</v>
      </c>
      <c r="E1441" s="115">
        <v>6</v>
      </c>
      <c r="F1441" s="115">
        <v>9</v>
      </c>
      <c r="G1441" s="115">
        <v>3</v>
      </c>
      <c r="H1441" s="115">
        <v>0</v>
      </c>
      <c r="I1441" s="115">
        <v>0</v>
      </c>
      <c r="J1441" s="115">
        <v>0</v>
      </c>
      <c r="K1441" s="115">
        <v>0</v>
      </c>
      <c r="L1441" s="115">
        <v>0</v>
      </c>
      <c r="M1441" s="115">
        <v>0</v>
      </c>
      <c r="N1441" s="115">
        <v>0</v>
      </c>
      <c r="O1441" s="115">
        <v>0</v>
      </c>
      <c r="P1441" s="115">
        <v>0</v>
      </c>
      <c r="Q1441" s="115">
        <v>0</v>
      </c>
      <c r="R1441" s="115">
        <v>0</v>
      </c>
      <c r="S1441" s="115">
        <v>0</v>
      </c>
      <c r="T1441" s="115">
        <v>0</v>
      </c>
      <c r="U1441" s="115">
        <v>0</v>
      </c>
      <c r="V1441" s="115">
        <v>21.6</v>
      </c>
      <c r="W1441" s="115">
        <v>25.4</v>
      </c>
    </row>
    <row r="1442" spans="1:23" ht="13.5" customHeight="1" x14ac:dyDescent="0.35">
      <c r="A1442" s="242">
        <v>0.82291666666666696</v>
      </c>
      <c r="B1442" s="115">
        <v>17</v>
      </c>
      <c r="C1442" s="115">
        <v>0</v>
      </c>
      <c r="D1442" s="115">
        <v>1</v>
      </c>
      <c r="E1442" s="115">
        <v>6</v>
      </c>
      <c r="F1442" s="115">
        <v>8</v>
      </c>
      <c r="G1442" s="115">
        <v>1</v>
      </c>
      <c r="H1442" s="115">
        <v>1</v>
      </c>
      <c r="I1442" s="115">
        <v>0</v>
      </c>
      <c r="J1442" s="115">
        <v>0</v>
      </c>
      <c r="K1442" s="115">
        <v>0</v>
      </c>
      <c r="L1442" s="115">
        <v>0</v>
      </c>
      <c r="M1442" s="115">
        <v>0</v>
      </c>
      <c r="N1442" s="115">
        <v>0</v>
      </c>
      <c r="O1442" s="115">
        <v>0</v>
      </c>
      <c r="P1442" s="115">
        <v>0</v>
      </c>
      <c r="Q1442" s="115">
        <v>0</v>
      </c>
      <c r="R1442" s="115">
        <v>0</v>
      </c>
      <c r="S1442" s="115">
        <v>0</v>
      </c>
      <c r="T1442" s="115">
        <v>0</v>
      </c>
      <c r="U1442" s="115">
        <v>0</v>
      </c>
      <c r="V1442" s="115">
        <v>21.1</v>
      </c>
      <c r="W1442" s="115">
        <v>24.9</v>
      </c>
    </row>
    <row r="1443" spans="1:23" ht="13.5" customHeight="1" x14ac:dyDescent="0.35">
      <c r="A1443" s="242">
        <v>0.83333333333333304</v>
      </c>
      <c r="B1443" s="115">
        <v>6</v>
      </c>
      <c r="C1443" s="115">
        <v>0</v>
      </c>
      <c r="D1443" s="115">
        <v>0</v>
      </c>
      <c r="E1443" s="115">
        <v>1</v>
      </c>
      <c r="F1443" s="115">
        <v>5</v>
      </c>
      <c r="G1443" s="115">
        <v>0</v>
      </c>
      <c r="H1443" s="115">
        <v>0</v>
      </c>
      <c r="I1443" s="115">
        <v>0</v>
      </c>
      <c r="J1443" s="115">
        <v>0</v>
      </c>
      <c r="K1443" s="115">
        <v>0</v>
      </c>
      <c r="L1443" s="115">
        <v>0</v>
      </c>
      <c r="M1443" s="115">
        <v>0</v>
      </c>
      <c r="N1443" s="115">
        <v>0</v>
      </c>
      <c r="O1443" s="115">
        <v>0</v>
      </c>
      <c r="P1443" s="115">
        <v>0</v>
      </c>
      <c r="Q1443" s="115">
        <v>0</v>
      </c>
      <c r="R1443" s="115">
        <v>0</v>
      </c>
      <c r="S1443" s="115">
        <v>0</v>
      </c>
      <c r="T1443" s="115">
        <v>0</v>
      </c>
      <c r="U1443" s="115">
        <v>0</v>
      </c>
      <c r="V1443" s="115">
        <v>21.4</v>
      </c>
      <c r="W1443" s="115" t="s">
        <v>102</v>
      </c>
    </row>
    <row r="1444" spans="1:23" ht="13.5" customHeight="1" x14ac:dyDescent="0.35">
      <c r="A1444" s="242">
        <v>0.84375</v>
      </c>
      <c r="B1444" s="115">
        <v>11</v>
      </c>
      <c r="C1444" s="115">
        <v>0</v>
      </c>
      <c r="D1444" s="115">
        <v>0</v>
      </c>
      <c r="E1444" s="115">
        <v>3</v>
      </c>
      <c r="F1444" s="115">
        <v>7</v>
      </c>
      <c r="G1444" s="115">
        <v>1</v>
      </c>
      <c r="H1444" s="115">
        <v>0</v>
      </c>
      <c r="I1444" s="115">
        <v>0</v>
      </c>
      <c r="J1444" s="115">
        <v>0</v>
      </c>
      <c r="K1444" s="115">
        <v>0</v>
      </c>
      <c r="L1444" s="115">
        <v>0</v>
      </c>
      <c r="M1444" s="115">
        <v>0</v>
      </c>
      <c r="N1444" s="115">
        <v>0</v>
      </c>
      <c r="O1444" s="115">
        <v>0</v>
      </c>
      <c r="P1444" s="115">
        <v>0</v>
      </c>
      <c r="Q1444" s="115">
        <v>0</v>
      </c>
      <c r="R1444" s="115">
        <v>0</v>
      </c>
      <c r="S1444" s="115">
        <v>0</v>
      </c>
      <c r="T1444" s="115">
        <v>0</v>
      </c>
      <c r="U1444" s="115">
        <v>0</v>
      </c>
      <c r="V1444" s="115">
        <v>21.4</v>
      </c>
      <c r="W1444" s="115">
        <v>24.1</v>
      </c>
    </row>
    <row r="1445" spans="1:23" ht="13.5" customHeight="1" x14ac:dyDescent="0.35">
      <c r="A1445" s="242">
        <v>0.85416666666666696</v>
      </c>
      <c r="B1445" s="115">
        <v>7</v>
      </c>
      <c r="C1445" s="115">
        <v>0</v>
      </c>
      <c r="D1445" s="115">
        <v>2</v>
      </c>
      <c r="E1445" s="115">
        <v>2</v>
      </c>
      <c r="F1445" s="115">
        <v>3</v>
      </c>
      <c r="G1445" s="115">
        <v>0</v>
      </c>
      <c r="H1445" s="115">
        <v>0</v>
      </c>
      <c r="I1445" s="115">
        <v>0</v>
      </c>
      <c r="J1445" s="115">
        <v>0</v>
      </c>
      <c r="K1445" s="115">
        <v>0</v>
      </c>
      <c r="L1445" s="115">
        <v>0</v>
      </c>
      <c r="M1445" s="115">
        <v>0</v>
      </c>
      <c r="N1445" s="115">
        <v>0</v>
      </c>
      <c r="O1445" s="115">
        <v>0</v>
      </c>
      <c r="P1445" s="115">
        <v>0</v>
      </c>
      <c r="Q1445" s="115">
        <v>0</v>
      </c>
      <c r="R1445" s="115">
        <v>0</v>
      </c>
      <c r="S1445" s="115">
        <v>0</v>
      </c>
      <c r="T1445" s="115">
        <v>0</v>
      </c>
      <c r="U1445" s="115">
        <v>0</v>
      </c>
      <c r="V1445" s="115">
        <v>17.7</v>
      </c>
      <c r="W1445" s="115" t="s">
        <v>102</v>
      </c>
    </row>
    <row r="1446" spans="1:23" ht="13.5" customHeight="1" x14ac:dyDescent="0.35">
      <c r="A1446" s="242">
        <v>0.86458333333333304</v>
      </c>
      <c r="B1446" s="115">
        <v>7</v>
      </c>
      <c r="C1446" s="115">
        <v>0</v>
      </c>
      <c r="D1446" s="115">
        <v>1</v>
      </c>
      <c r="E1446" s="115">
        <v>4</v>
      </c>
      <c r="F1446" s="115">
        <v>1</v>
      </c>
      <c r="G1446" s="115">
        <v>0</v>
      </c>
      <c r="H1446" s="115">
        <v>1</v>
      </c>
      <c r="I1446" s="115">
        <v>0</v>
      </c>
      <c r="J1446" s="115">
        <v>0</v>
      </c>
      <c r="K1446" s="115">
        <v>0</v>
      </c>
      <c r="L1446" s="115">
        <v>0</v>
      </c>
      <c r="M1446" s="115">
        <v>0</v>
      </c>
      <c r="N1446" s="115">
        <v>0</v>
      </c>
      <c r="O1446" s="115">
        <v>0</v>
      </c>
      <c r="P1446" s="115">
        <v>0</v>
      </c>
      <c r="Q1446" s="115">
        <v>0</v>
      </c>
      <c r="R1446" s="115">
        <v>0</v>
      </c>
      <c r="S1446" s="115">
        <v>0</v>
      </c>
      <c r="T1446" s="115">
        <v>0</v>
      </c>
      <c r="U1446" s="115">
        <v>0</v>
      </c>
      <c r="V1446" s="115">
        <v>19.2</v>
      </c>
      <c r="W1446" s="115" t="s">
        <v>102</v>
      </c>
    </row>
    <row r="1447" spans="1:23" ht="13.5" customHeight="1" x14ac:dyDescent="0.35">
      <c r="A1447" s="242">
        <v>0.875</v>
      </c>
      <c r="B1447" s="115">
        <v>11</v>
      </c>
      <c r="C1447" s="115">
        <v>0</v>
      </c>
      <c r="D1447" s="115">
        <v>0</v>
      </c>
      <c r="E1447" s="115">
        <v>2</v>
      </c>
      <c r="F1447" s="115">
        <v>7</v>
      </c>
      <c r="G1447" s="115">
        <v>2</v>
      </c>
      <c r="H1447" s="115">
        <v>0</v>
      </c>
      <c r="I1447" s="115">
        <v>0</v>
      </c>
      <c r="J1447" s="115">
        <v>0</v>
      </c>
      <c r="K1447" s="115">
        <v>0</v>
      </c>
      <c r="L1447" s="115">
        <v>0</v>
      </c>
      <c r="M1447" s="115">
        <v>0</v>
      </c>
      <c r="N1447" s="115">
        <v>0</v>
      </c>
      <c r="O1447" s="115">
        <v>0</v>
      </c>
      <c r="P1447" s="115">
        <v>0</v>
      </c>
      <c r="Q1447" s="115">
        <v>0</v>
      </c>
      <c r="R1447" s="115">
        <v>0</v>
      </c>
      <c r="S1447" s="115">
        <v>0</v>
      </c>
      <c r="T1447" s="115">
        <v>0</v>
      </c>
      <c r="U1447" s="115">
        <v>0</v>
      </c>
      <c r="V1447" s="115">
        <v>22.2</v>
      </c>
      <c r="W1447" s="115">
        <v>25.5</v>
      </c>
    </row>
    <row r="1448" spans="1:23" ht="13.5" customHeight="1" x14ac:dyDescent="0.35">
      <c r="A1448" s="242">
        <v>0.88541666666666696</v>
      </c>
      <c r="B1448" s="115">
        <v>5</v>
      </c>
      <c r="C1448" s="115">
        <v>0</v>
      </c>
      <c r="D1448" s="115">
        <v>0</v>
      </c>
      <c r="E1448" s="115">
        <v>3</v>
      </c>
      <c r="F1448" s="115">
        <v>1</v>
      </c>
      <c r="G1448" s="115">
        <v>1</v>
      </c>
      <c r="H1448" s="115">
        <v>0</v>
      </c>
      <c r="I1448" s="115">
        <v>0</v>
      </c>
      <c r="J1448" s="115">
        <v>0</v>
      </c>
      <c r="K1448" s="115">
        <v>0</v>
      </c>
      <c r="L1448" s="115">
        <v>0</v>
      </c>
      <c r="M1448" s="115">
        <v>0</v>
      </c>
      <c r="N1448" s="115">
        <v>0</v>
      </c>
      <c r="O1448" s="115">
        <v>0</v>
      </c>
      <c r="P1448" s="115">
        <v>0</v>
      </c>
      <c r="Q1448" s="115">
        <v>0</v>
      </c>
      <c r="R1448" s="115">
        <v>0</v>
      </c>
      <c r="S1448" s="115">
        <v>0</v>
      </c>
      <c r="T1448" s="115">
        <v>0</v>
      </c>
      <c r="U1448" s="115">
        <v>0</v>
      </c>
      <c r="V1448" s="115">
        <v>21.4</v>
      </c>
      <c r="W1448" s="115" t="s">
        <v>102</v>
      </c>
    </row>
    <row r="1449" spans="1:23" ht="13.5" customHeight="1" x14ac:dyDescent="0.35">
      <c r="A1449" s="242">
        <v>0.89583333333333304</v>
      </c>
      <c r="B1449" s="115">
        <v>7</v>
      </c>
      <c r="C1449" s="115">
        <v>0</v>
      </c>
      <c r="D1449" s="115">
        <v>0</v>
      </c>
      <c r="E1449" s="115">
        <v>5</v>
      </c>
      <c r="F1449" s="115">
        <v>2</v>
      </c>
      <c r="G1449" s="115">
        <v>0</v>
      </c>
      <c r="H1449" s="115">
        <v>0</v>
      </c>
      <c r="I1449" s="115">
        <v>0</v>
      </c>
      <c r="J1449" s="115">
        <v>0</v>
      </c>
      <c r="K1449" s="115">
        <v>0</v>
      </c>
      <c r="L1449" s="115">
        <v>0</v>
      </c>
      <c r="M1449" s="115">
        <v>0</v>
      </c>
      <c r="N1449" s="115">
        <v>0</v>
      </c>
      <c r="O1449" s="115">
        <v>0</v>
      </c>
      <c r="P1449" s="115">
        <v>0</v>
      </c>
      <c r="Q1449" s="115">
        <v>0</v>
      </c>
      <c r="R1449" s="115">
        <v>0</v>
      </c>
      <c r="S1449" s="115">
        <v>0</v>
      </c>
      <c r="T1449" s="115">
        <v>0</v>
      </c>
      <c r="U1449" s="115">
        <v>0</v>
      </c>
      <c r="V1449" s="115">
        <v>19.2</v>
      </c>
      <c r="W1449" s="115" t="s">
        <v>102</v>
      </c>
    </row>
    <row r="1450" spans="1:23" ht="13.5" customHeight="1" x14ac:dyDescent="0.35">
      <c r="A1450" s="242">
        <v>0.90625</v>
      </c>
      <c r="B1450" s="115">
        <v>3</v>
      </c>
      <c r="C1450" s="115">
        <v>0</v>
      </c>
      <c r="D1450" s="115">
        <v>0</v>
      </c>
      <c r="E1450" s="115">
        <v>0</v>
      </c>
      <c r="F1450" s="115">
        <v>2</v>
      </c>
      <c r="G1450" s="115">
        <v>1</v>
      </c>
      <c r="H1450" s="115">
        <v>0</v>
      </c>
      <c r="I1450" s="115">
        <v>0</v>
      </c>
      <c r="J1450" s="115">
        <v>0</v>
      </c>
      <c r="K1450" s="115">
        <v>0</v>
      </c>
      <c r="L1450" s="115">
        <v>0</v>
      </c>
      <c r="M1450" s="115">
        <v>0</v>
      </c>
      <c r="N1450" s="115">
        <v>0</v>
      </c>
      <c r="O1450" s="115">
        <v>0</v>
      </c>
      <c r="P1450" s="115">
        <v>0</v>
      </c>
      <c r="Q1450" s="115">
        <v>0</v>
      </c>
      <c r="R1450" s="115">
        <v>0</v>
      </c>
      <c r="S1450" s="115">
        <v>0</v>
      </c>
      <c r="T1450" s="115">
        <v>0</v>
      </c>
      <c r="U1450" s="115">
        <v>0</v>
      </c>
      <c r="V1450" s="115">
        <v>23.9</v>
      </c>
      <c r="W1450" s="115" t="s">
        <v>102</v>
      </c>
    </row>
    <row r="1451" spans="1:23" ht="13.5" customHeight="1" x14ac:dyDescent="0.35">
      <c r="A1451" s="242">
        <v>0.91666666666666696</v>
      </c>
      <c r="B1451" s="115">
        <v>8</v>
      </c>
      <c r="C1451" s="115">
        <v>0</v>
      </c>
      <c r="D1451" s="115">
        <v>1</v>
      </c>
      <c r="E1451" s="115">
        <v>2</v>
      </c>
      <c r="F1451" s="115">
        <v>3</v>
      </c>
      <c r="G1451" s="115">
        <v>2</v>
      </c>
      <c r="H1451" s="115">
        <v>0</v>
      </c>
      <c r="I1451" s="115">
        <v>0</v>
      </c>
      <c r="J1451" s="115">
        <v>0</v>
      </c>
      <c r="K1451" s="115">
        <v>0</v>
      </c>
      <c r="L1451" s="115">
        <v>0</v>
      </c>
      <c r="M1451" s="115">
        <v>0</v>
      </c>
      <c r="N1451" s="115">
        <v>0</v>
      </c>
      <c r="O1451" s="115">
        <v>0</v>
      </c>
      <c r="P1451" s="115">
        <v>0</v>
      </c>
      <c r="Q1451" s="115">
        <v>0</v>
      </c>
      <c r="R1451" s="115">
        <v>0</v>
      </c>
      <c r="S1451" s="115">
        <v>0</v>
      </c>
      <c r="T1451" s="115">
        <v>0</v>
      </c>
      <c r="U1451" s="115">
        <v>0</v>
      </c>
      <c r="V1451" s="115">
        <v>20.2</v>
      </c>
      <c r="W1451" s="115" t="s">
        <v>102</v>
      </c>
    </row>
    <row r="1452" spans="1:23" ht="13.5" customHeight="1" x14ac:dyDescent="0.35">
      <c r="A1452" s="242">
        <v>0.92708333333333304</v>
      </c>
      <c r="B1452" s="115">
        <v>6</v>
      </c>
      <c r="C1452" s="115">
        <v>0</v>
      </c>
      <c r="D1452" s="115">
        <v>0</v>
      </c>
      <c r="E1452" s="115">
        <v>3</v>
      </c>
      <c r="F1452" s="115">
        <v>2</v>
      </c>
      <c r="G1452" s="115">
        <v>1</v>
      </c>
      <c r="H1452" s="115">
        <v>0</v>
      </c>
      <c r="I1452" s="115">
        <v>0</v>
      </c>
      <c r="J1452" s="115">
        <v>0</v>
      </c>
      <c r="K1452" s="115">
        <v>0</v>
      </c>
      <c r="L1452" s="115">
        <v>0</v>
      </c>
      <c r="M1452" s="115">
        <v>0</v>
      </c>
      <c r="N1452" s="115">
        <v>0</v>
      </c>
      <c r="O1452" s="115">
        <v>0</v>
      </c>
      <c r="P1452" s="115">
        <v>0</v>
      </c>
      <c r="Q1452" s="115">
        <v>0</v>
      </c>
      <c r="R1452" s="115">
        <v>0</v>
      </c>
      <c r="S1452" s="115">
        <v>0</v>
      </c>
      <c r="T1452" s="115">
        <v>0</v>
      </c>
      <c r="U1452" s="115">
        <v>0</v>
      </c>
      <c r="V1452" s="115">
        <v>21.5</v>
      </c>
      <c r="W1452" s="115" t="s">
        <v>102</v>
      </c>
    </row>
    <row r="1453" spans="1:23" ht="13.5" customHeight="1" x14ac:dyDescent="0.35">
      <c r="A1453" s="242">
        <v>0.9375</v>
      </c>
      <c r="B1453" s="115">
        <v>9</v>
      </c>
      <c r="C1453" s="115">
        <v>0</v>
      </c>
      <c r="D1453" s="115">
        <v>0</v>
      </c>
      <c r="E1453" s="115">
        <v>6</v>
      </c>
      <c r="F1453" s="115">
        <v>1</v>
      </c>
      <c r="G1453" s="115">
        <v>2</v>
      </c>
      <c r="H1453" s="115">
        <v>0</v>
      </c>
      <c r="I1453" s="115">
        <v>0</v>
      </c>
      <c r="J1453" s="115">
        <v>0</v>
      </c>
      <c r="K1453" s="115">
        <v>0</v>
      </c>
      <c r="L1453" s="115">
        <v>0</v>
      </c>
      <c r="M1453" s="115">
        <v>0</v>
      </c>
      <c r="N1453" s="115">
        <v>0</v>
      </c>
      <c r="O1453" s="115">
        <v>0</v>
      </c>
      <c r="P1453" s="115">
        <v>0</v>
      </c>
      <c r="Q1453" s="115">
        <v>0</v>
      </c>
      <c r="R1453" s="115">
        <v>0</v>
      </c>
      <c r="S1453" s="115">
        <v>0</v>
      </c>
      <c r="T1453" s="115">
        <v>0</v>
      </c>
      <c r="U1453" s="115">
        <v>0</v>
      </c>
      <c r="V1453" s="115">
        <v>20.2</v>
      </c>
      <c r="W1453" s="115" t="s">
        <v>102</v>
      </c>
    </row>
    <row r="1454" spans="1:23" ht="13.5" customHeight="1" x14ac:dyDescent="0.35">
      <c r="A1454" s="242">
        <v>0.94791666666666696</v>
      </c>
      <c r="B1454" s="115">
        <v>5</v>
      </c>
      <c r="C1454" s="115">
        <v>0</v>
      </c>
      <c r="D1454" s="115">
        <v>0</v>
      </c>
      <c r="E1454" s="115">
        <v>2</v>
      </c>
      <c r="F1454" s="115">
        <v>3</v>
      </c>
      <c r="G1454" s="115">
        <v>0</v>
      </c>
      <c r="H1454" s="115">
        <v>0</v>
      </c>
      <c r="I1454" s="115">
        <v>0</v>
      </c>
      <c r="J1454" s="115">
        <v>0</v>
      </c>
      <c r="K1454" s="115">
        <v>0</v>
      </c>
      <c r="L1454" s="115">
        <v>0</v>
      </c>
      <c r="M1454" s="115">
        <v>0</v>
      </c>
      <c r="N1454" s="115">
        <v>0</v>
      </c>
      <c r="O1454" s="115">
        <v>0</v>
      </c>
      <c r="P1454" s="115">
        <v>0</v>
      </c>
      <c r="Q1454" s="115">
        <v>0</v>
      </c>
      <c r="R1454" s="115">
        <v>0</v>
      </c>
      <c r="S1454" s="115">
        <v>0</v>
      </c>
      <c r="T1454" s="115">
        <v>0</v>
      </c>
      <c r="U1454" s="115">
        <v>0</v>
      </c>
      <c r="V1454" s="115">
        <v>18.899999999999999</v>
      </c>
      <c r="W1454" s="115" t="s">
        <v>102</v>
      </c>
    </row>
    <row r="1455" spans="1:23" ht="13.5" customHeight="1" x14ac:dyDescent="0.35">
      <c r="A1455" s="242">
        <v>0.95833333333333304</v>
      </c>
      <c r="B1455" s="115">
        <v>6</v>
      </c>
      <c r="C1455" s="115">
        <v>0</v>
      </c>
      <c r="D1455" s="115">
        <v>0</v>
      </c>
      <c r="E1455" s="115">
        <v>4</v>
      </c>
      <c r="F1455" s="115">
        <v>1</v>
      </c>
      <c r="G1455" s="115">
        <v>1</v>
      </c>
      <c r="H1455" s="115">
        <v>0</v>
      </c>
      <c r="I1455" s="115">
        <v>0</v>
      </c>
      <c r="J1455" s="115">
        <v>0</v>
      </c>
      <c r="K1455" s="115">
        <v>0</v>
      </c>
      <c r="L1455" s="115">
        <v>0</v>
      </c>
      <c r="M1455" s="115">
        <v>0</v>
      </c>
      <c r="N1455" s="115">
        <v>0</v>
      </c>
      <c r="O1455" s="115">
        <v>0</v>
      </c>
      <c r="P1455" s="115">
        <v>0</v>
      </c>
      <c r="Q1455" s="115">
        <v>0</v>
      </c>
      <c r="R1455" s="115">
        <v>0</v>
      </c>
      <c r="S1455" s="115">
        <v>0</v>
      </c>
      <c r="T1455" s="115">
        <v>0</v>
      </c>
      <c r="U1455" s="115">
        <v>0</v>
      </c>
      <c r="V1455" s="115">
        <v>20.9</v>
      </c>
      <c r="W1455" s="115" t="s">
        <v>102</v>
      </c>
    </row>
    <row r="1456" spans="1:23" ht="13.5" customHeight="1" x14ac:dyDescent="0.35">
      <c r="A1456" s="242">
        <v>0.96875</v>
      </c>
      <c r="B1456" s="115">
        <v>4</v>
      </c>
      <c r="C1456" s="115">
        <v>0</v>
      </c>
      <c r="D1456" s="115">
        <v>0</v>
      </c>
      <c r="E1456" s="115">
        <v>0</v>
      </c>
      <c r="F1456" s="115">
        <v>4</v>
      </c>
      <c r="G1456" s="115">
        <v>0</v>
      </c>
      <c r="H1456" s="115">
        <v>0</v>
      </c>
      <c r="I1456" s="115">
        <v>0</v>
      </c>
      <c r="J1456" s="115">
        <v>0</v>
      </c>
      <c r="K1456" s="115">
        <v>0</v>
      </c>
      <c r="L1456" s="115">
        <v>0</v>
      </c>
      <c r="M1456" s="115">
        <v>0</v>
      </c>
      <c r="N1456" s="115">
        <v>0</v>
      </c>
      <c r="O1456" s="115">
        <v>0</v>
      </c>
      <c r="P1456" s="115">
        <v>0</v>
      </c>
      <c r="Q1456" s="115">
        <v>0</v>
      </c>
      <c r="R1456" s="115">
        <v>0</v>
      </c>
      <c r="S1456" s="115">
        <v>0</v>
      </c>
      <c r="T1456" s="115">
        <v>0</v>
      </c>
      <c r="U1456" s="115">
        <v>0</v>
      </c>
      <c r="V1456" s="115">
        <v>22.7</v>
      </c>
      <c r="W1456" s="115" t="s">
        <v>102</v>
      </c>
    </row>
    <row r="1457" spans="1:23" ht="13.5" customHeight="1" x14ac:dyDescent="0.35">
      <c r="A1457" s="242">
        <v>0.97916666666666696</v>
      </c>
      <c r="B1457" s="115">
        <v>6</v>
      </c>
      <c r="C1457" s="115">
        <v>1</v>
      </c>
      <c r="D1457" s="115">
        <v>0</v>
      </c>
      <c r="E1457" s="115">
        <v>3</v>
      </c>
      <c r="F1457" s="115">
        <v>0</v>
      </c>
      <c r="G1457" s="115">
        <v>1</v>
      </c>
      <c r="H1457" s="115">
        <v>1</v>
      </c>
      <c r="I1457" s="115">
        <v>0</v>
      </c>
      <c r="J1457" s="115">
        <v>0</v>
      </c>
      <c r="K1457" s="115">
        <v>0</v>
      </c>
      <c r="L1457" s="115">
        <v>0</v>
      </c>
      <c r="M1457" s="115">
        <v>0</v>
      </c>
      <c r="N1457" s="115">
        <v>0</v>
      </c>
      <c r="O1457" s="115">
        <v>0</v>
      </c>
      <c r="P1457" s="115">
        <v>0</v>
      </c>
      <c r="Q1457" s="115">
        <v>0</v>
      </c>
      <c r="R1457" s="115">
        <v>0</v>
      </c>
      <c r="S1457" s="115">
        <v>0</v>
      </c>
      <c r="T1457" s="115">
        <v>0</v>
      </c>
      <c r="U1457" s="115">
        <v>0</v>
      </c>
      <c r="V1457" s="115">
        <v>19.5</v>
      </c>
      <c r="W1457" s="115" t="s">
        <v>102</v>
      </c>
    </row>
    <row r="1458" spans="1:23" ht="13.5" customHeight="1" thickBot="1" x14ac:dyDescent="0.4">
      <c r="A1458" s="244">
        <v>0.98958333333333304</v>
      </c>
      <c r="B1458" s="119">
        <v>3</v>
      </c>
      <c r="C1458" s="119">
        <v>0</v>
      </c>
      <c r="D1458" s="119">
        <v>0</v>
      </c>
      <c r="E1458" s="119">
        <v>3</v>
      </c>
      <c r="F1458" s="119">
        <v>0</v>
      </c>
      <c r="G1458" s="119">
        <v>0</v>
      </c>
      <c r="H1458" s="119">
        <v>0</v>
      </c>
      <c r="I1458" s="119">
        <v>0</v>
      </c>
      <c r="J1458" s="119">
        <v>0</v>
      </c>
      <c r="K1458" s="119">
        <v>0</v>
      </c>
      <c r="L1458" s="119">
        <v>0</v>
      </c>
      <c r="M1458" s="119">
        <v>0</v>
      </c>
      <c r="N1458" s="119">
        <v>0</v>
      </c>
      <c r="O1458" s="119">
        <v>0</v>
      </c>
      <c r="P1458" s="119">
        <v>0</v>
      </c>
      <c r="Q1458" s="119">
        <v>0</v>
      </c>
      <c r="R1458" s="119">
        <v>0</v>
      </c>
      <c r="S1458" s="119">
        <v>0</v>
      </c>
      <c r="T1458" s="119">
        <v>0</v>
      </c>
      <c r="U1458" s="119">
        <v>0</v>
      </c>
      <c r="V1458" s="119">
        <v>17.8</v>
      </c>
      <c r="W1458" s="119" t="s">
        <v>102</v>
      </c>
    </row>
    <row r="1459" spans="1:23" ht="13.5" customHeight="1" thickTop="1" x14ac:dyDescent="0.35">
      <c r="A1459" s="246" t="s">
        <v>168</v>
      </c>
      <c r="B1459" s="116">
        <f>SUM(B1391:B1438)</f>
        <v>689</v>
      </c>
      <c r="C1459" s="116">
        <f t="shared" ref="C1459:U1459" si="52">SUM(C1391:C1438)</f>
        <v>4</v>
      </c>
      <c r="D1459" s="116">
        <f t="shared" si="52"/>
        <v>25</v>
      </c>
      <c r="E1459" s="116">
        <f t="shared" si="52"/>
        <v>171</v>
      </c>
      <c r="F1459" s="116">
        <f t="shared" si="52"/>
        <v>366</v>
      </c>
      <c r="G1459" s="116">
        <f t="shared" si="52"/>
        <v>108</v>
      </c>
      <c r="H1459" s="116">
        <f t="shared" si="52"/>
        <v>14</v>
      </c>
      <c r="I1459" s="116">
        <f t="shared" si="52"/>
        <v>1</v>
      </c>
      <c r="J1459" s="116">
        <f t="shared" si="52"/>
        <v>0</v>
      </c>
      <c r="K1459" s="116">
        <f t="shared" si="52"/>
        <v>0</v>
      </c>
      <c r="L1459" s="116">
        <f t="shared" si="52"/>
        <v>0</v>
      </c>
      <c r="M1459" s="116">
        <f t="shared" si="52"/>
        <v>0</v>
      </c>
      <c r="N1459" s="116">
        <f t="shared" si="52"/>
        <v>0</v>
      </c>
      <c r="O1459" s="116">
        <f t="shared" si="52"/>
        <v>0</v>
      </c>
      <c r="P1459" s="116">
        <f t="shared" si="52"/>
        <v>0</v>
      </c>
      <c r="Q1459" s="116">
        <f t="shared" si="52"/>
        <v>0</v>
      </c>
      <c r="R1459" s="116">
        <f t="shared" si="52"/>
        <v>0</v>
      </c>
      <c r="S1459" s="116">
        <f t="shared" si="52"/>
        <v>0</v>
      </c>
      <c r="T1459" s="116">
        <f t="shared" si="52"/>
        <v>0</v>
      </c>
      <c r="U1459" s="116">
        <f t="shared" si="52"/>
        <v>0</v>
      </c>
      <c r="V1459" s="116">
        <v>21.8</v>
      </c>
      <c r="W1459" s="116">
        <v>25.6</v>
      </c>
    </row>
    <row r="1460" spans="1:23" ht="13.5" customHeight="1" x14ac:dyDescent="0.35">
      <c r="A1460" s="247" t="s">
        <v>169</v>
      </c>
      <c r="B1460" s="115">
        <f>SUM(B1387:B1450)</f>
        <v>823</v>
      </c>
      <c r="C1460" s="115">
        <f t="shared" ref="C1460:U1460" si="53">SUM(C1387:C1450)</f>
        <v>6</v>
      </c>
      <c r="D1460" s="115">
        <f t="shared" si="53"/>
        <v>31</v>
      </c>
      <c r="E1460" s="115">
        <f t="shared" si="53"/>
        <v>214</v>
      </c>
      <c r="F1460" s="115">
        <f t="shared" si="53"/>
        <v>434</v>
      </c>
      <c r="G1460" s="115">
        <f t="shared" si="53"/>
        <v>121</v>
      </c>
      <c r="H1460" s="115">
        <f t="shared" si="53"/>
        <v>16</v>
      </c>
      <c r="I1460" s="115">
        <f t="shared" si="53"/>
        <v>1</v>
      </c>
      <c r="J1460" s="115">
        <f t="shared" si="53"/>
        <v>0</v>
      </c>
      <c r="K1460" s="115">
        <f t="shared" si="53"/>
        <v>0</v>
      </c>
      <c r="L1460" s="115">
        <f t="shared" si="53"/>
        <v>0</v>
      </c>
      <c r="M1460" s="115">
        <f t="shared" si="53"/>
        <v>0</v>
      </c>
      <c r="N1460" s="115">
        <f t="shared" si="53"/>
        <v>0</v>
      </c>
      <c r="O1460" s="115">
        <f t="shared" si="53"/>
        <v>0</v>
      </c>
      <c r="P1460" s="115">
        <f t="shared" si="53"/>
        <v>0</v>
      </c>
      <c r="Q1460" s="115">
        <f t="shared" si="53"/>
        <v>0</v>
      </c>
      <c r="R1460" s="115">
        <f t="shared" si="53"/>
        <v>0</v>
      </c>
      <c r="S1460" s="115">
        <f t="shared" si="53"/>
        <v>0</v>
      </c>
      <c r="T1460" s="115">
        <f t="shared" si="53"/>
        <v>0</v>
      </c>
      <c r="U1460" s="115">
        <f t="shared" si="53"/>
        <v>0</v>
      </c>
      <c r="V1460" s="115">
        <v>21.6</v>
      </c>
      <c r="W1460" s="115">
        <v>25.4</v>
      </c>
    </row>
    <row r="1461" spans="1:23" ht="13.5" customHeight="1" x14ac:dyDescent="0.35">
      <c r="A1461" s="243" t="s">
        <v>170</v>
      </c>
      <c r="B1461" s="115">
        <f>SUM(B1387:B1458)</f>
        <v>870</v>
      </c>
      <c r="C1461" s="115">
        <f t="shared" ref="C1461:U1461" si="54">SUM(C1387:C1458)</f>
        <v>7</v>
      </c>
      <c r="D1461" s="115">
        <f t="shared" si="54"/>
        <v>32</v>
      </c>
      <c r="E1461" s="115">
        <f t="shared" si="54"/>
        <v>237</v>
      </c>
      <c r="F1461" s="115">
        <f t="shared" si="54"/>
        <v>448</v>
      </c>
      <c r="G1461" s="115">
        <f t="shared" si="54"/>
        <v>128</v>
      </c>
      <c r="H1461" s="115">
        <f t="shared" si="54"/>
        <v>17</v>
      </c>
      <c r="I1461" s="115">
        <f t="shared" si="54"/>
        <v>1</v>
      </c>
      <c r="J1461" s="115">
        <f t="shared" si="54"/>
        <v>0</v>
      </c>
      <c r="K1461" s="115">
        <f t="shared" si="54"/>
        <v>0</v>
      </c>
      <c r="L1461" s="115">
        <f t="shared" si="54"/>
        <v>0</v>
      </c>
      <c r="M1461" s="115">
        <f t="shared" si="54"/>
        <v>0</v>
      </c>
      <c r="N1461" s="115">
        <f t="shared" si="54"/>
        <v>0</v>
      </c>
      <c r="O1461" s="115">
        <f t="shared" si="54"/>
        <v>0</v>
      </c>
      <c r="P1461" s="115">
        <f t="shared" si="54"/>
        <v>0</v>
      </c>
      <c r="Q1461" s="115">
        <f t="shared" si="54"/>
        <v>0</v>
      </c>
      <c r="R1461" s="115">
        <f t="shared" si="54"/>
        <v>0</v>
      </c>
      <c r="S1461" s="115">
        <f t="shared" si="54"/>
        <v>0</v>
      </c>
      <c r="T1461" s="115">
        <f t="shared" si="54"/>
        <v>0</v>
      </c>
      <c r="U1461" s="115">
        <f t="shared" si="54"/>
        <v>0</v>
      </c>
      <c r="V1461" s="115">
        <v>21.6</v>
      </c>
      <c r="W1461" s="115">
        <v>25.4</v>
      </c>
    </row>
    <row r="1462" spans="1:23" ht="13.5" customHeight="1" thickBot="1" x14ac:dyDescent="0.4">
      <c r="A1462" s="245" t="s">
        <v>171</v>
      </c>
      <c r="B1462" s="119">
        <f>SUM(B1363:B1458)</f>
        <v>922</v>
      </c>
      <c r="C1462" s="119">
        <f t="shared" ref="C1462:U1462" si="55">SUM(C1363:C1458)</f>
        <v>7</v>
      </c>
      <c r="D1462" s="119">
        <f t="shared" si="55"/>
        <v>32</v>
      </c>
      <c r="E1462" s="119">
        <f t="shared" si="55"/>
        <v>247</v>
      </c>
      <c r="F1462" s="119">
        <f t="shared" si="55"/>
        <v>474</v>
      </c>
      <c r="G1462" s="119">
        <f t="shared" si="55"/>
        <v>144</v>
      </c>
      <c r="H1462" s="119">
        <f t="shared" si="55"/>
        <v>17</v>
      </c>
      <c r="I1462" s="119">
        <f t="shared" si="55"/>
        <v>1</v>
      </c>
      <c r="J1462" s="119">
        <f t="shared" si="55"/>
        <v>0</v>
      </c>
      <c r="K1462" s="119">
        <f t="shared" si="55"/>
        <v>0</v>
      </c>
      <c r="L1462" s="119">
        <f t="shared" si="55"/>
        <v>0</v>
      </c>
      <c r="M1462" s="119">
        <f t="shared" si="55"/>
        <v>0</v>
      </c>
      <c r="N1462" s="119">
        <f t="shared" si="55"/>
        <v>0</v>
      </c>
      <c r="O1462" s="119">
        <f t="shared" si="55"/>
        <v>0</v>
      </c>
      <c r="P1462" s="119">
        <f t="shared" si="55"/>
        <v>0</v>
      </c>
      <c r="Q1462" s="119">
        <f t="shared" si="55"/>
        <v>0</v>
      </c>
      <c r="R1462" s="119">
        <f t="shared" si="55"/>
        <v>0</v>
      </c>
      <c r="S1462" s="119">
        <f t="shared" si="55"/>
        <v>0</v>
      </c>
      <c r="T1462" s="119">
        <f t="shared" si="55"/>
        <v>0</v>
      </c>
      <c r="U1462" s="119">
        <f t="shared" si="55"/>
        <v>0</v>
      </c>
      <c r="V1462" s="119">
        <v>21.6</v>
      </c>
      <c r="W1462" s="119">
        <v>25.5</v>
      </c>
    </row>
    <row r="1463" spans="1:23" ht="13.5" customHeight="1" thickTop="1" x14ac:dyDescent="0.35">
      <c r="A1463" s="236"/>
      <c r="B1463" s="122"/>
      <c r="C1463" s="122"/>
      <c r="D1463" s="122"/>
      <c r="E1463" s="122"/>
      <c r="F1463" s="122"/>
      <c r="G1463" s="122"/>
      <c r="H1463" s="122"/>
      <c r="I1463" s="122"/>
      <c r="J1463" s="122"/>
      <c r="K1463" s="122"/>
      <c r="L1463" s="122"/>
      <c r="M1463" s="122"/>
      <c r="N1463" s="122"/>
      <c r="O1463" s="122"/>
      <c r="P1463" s="122"/>
      <c r="Q1463" s="122"/>
      <c r="R1463" s="122"/>
      <c r="S1463" s="122"/>
      <c r="T1463" s="122"/>
      <c r="U1463" s="122"/>
      <c r="V1463" s="122"/>
      <c r="W1463" s="122"/>
    </row>
    <row r="1464" spans="1:23" ht="13.5" customHeight="1" thickBot="1" x14ac:dyDescent="0.4">
      <c r="A1464" s="236" t="s">
        <v>16</v>
      </c>
      <c r="B1464" s="443" t="str">
        <f>TEXT(C1464,"dddd")</f>
        <v>Monday</v>
      </c>
      <c r="C1464" s="237">
        <f>C1360+1</f>
        <v>45460</v>
      </c>
      <c r="D1464" s="122"/>
      <c r="E1464" s="122"/>
      <c r="F1464" s="122"/>
      <c r="G1464" s="122"/>
      <c r="H1464" s="122"/>
      <c r="I1464" s="122"/>
      <c r="J1464" s="122"/>
      <c r="K1464" s="122"/>
      <c r="L1464" s="122"/>
      <c r="M1464" s="122"/>
      <c r="N1464" s="122"/>
      <c r="O1464" s="122"/>
      <c r="P1464" s="122"/>
      <c r="Q1464" s="122"/>
      <c r="R1464" s="122"/>
      <c r="S1464" s="122"/>
      <c r="T1464" s="122"/>
      <c r="U1464" s="122"/>
      <c r="V1464" s="122"/>
      <c r="W1464" s="122"/>
    </row>
    <row r="1465" spans="1:23" ht="13.5" customHeight="1" thickTop="1" thickBot="1" x14ac:dyDescent="0.4">
      <c r="A1465" s="236"/>
      <c r="B1465" s="564" t="s">
        <v>147</v>
      </c>
      <c r="C1465" s="565"/>
      <c r="D1465" s="565"/>
      <c r="E1465" s="565"/>
      <c r="F1465" s="565"/>
      <c r="G1465" s="565"/>
      <c r="H1465" s="565"/>
      <c r="I1465" s="565"/>
      <c r="J1465" s="565"/>
      <c r="K1465" s="565"/>
      <c r="L1465" s="565"/>
      <c r="M1465" s="565"/>
      <c r="N1465" s="565"/>
      <c r="O1465" s="565"/>
      <c r="P1465" s="565"/>
      <c r="Q1465" s="565"/>
      <c r="R1465" s="565"/>
      <c r="S1465" s="565"/>
      <c r="T1465" s="565"/>
      <c r="U1465" s="565"/>
      <c r="V1465" s="565"/>
      <c r="W1465" s="566"/>
    </row>
    <row r="1466" spans="1:23" ht="13.5" customHeight="1" thickTop="1" thickBot="1" x14ac:dyDescent="0.4">
      <c r="A1466" s="238" t="s">
        <v>56</v>
      </c>
      <c r="B1466" s="174" t="s">
        <v>74</v>
      </c>
      <c r="C1466" s="292" t="s">
        <v>148</v>
      </c>
      <c r="D1466" s="292" t="s">
        <v>149</v>
      </c>
      <c r="E1466" s="292" t="s">
        <v>150</v>
      </c>
      <c r="F1466" s="292" t="s">
        <v>151</v>
      </c>
      <c r="G1466" s="292" t="s">
        <v>152</v>
      </c>
      <c r="H1466" s="292" t="s">
        <v>153</v>
      </c>
      <c r="I1466" s="292" t="s">
        <v>154</v>
      </c>
      <c r="J1466" s="292" t="s">
        <v>155</v>
      </c>
      <c r="K1466" s="292" t="s">
        <v>156</v>
      </c>
      <c r="L1466" s="292" t="s">
        <v>157</v>
      </c>
      <c r="M1466" s="292" t="s">
        <v>158</v>
      </c>
      <c r="N1466" s="292" t="s">
        <v>159</v>
      </c>
      <c r="O1466" s="292" t="s">
        <v>160</v>
      </c>
      <c r="P1466" s="292" t="s">
        <v>161</v>
      </c>
      <c r="Q1466" s="292" t="s">
        <v>162</v>
      </c>
      <c r="R1466" s="292" t="s">
        <v>163</v>
      </c>
      <c r="S1466" s="292" t="s">
        <v>164</v>
      </c>
      <c r="T1466" s="292" t="s">
        <v>165</v>
      </c>
      <c r="U1466" s="292" t="s">
        <v>166</v>
      </c>
      <c r="V1466" s="174" t="s">
        <v>95</v>
      </c>
      <c r="W1466" s="174" t="s">
        <v>167</v>
      </c>
    </row>
    <row r="1467" spans="1:23" ht="13.5" customHeight="1" thickTop="1" x14ac:dyDescent="0.35">
      <c r="A1467" s="240">
        <v>0</v>
      </c>
      <c r="B1467" s="116">
        <v>0</v>
      </c>
      <c r="C1467" s="116">
        <v>0</v>
      </c>
      <c r="D1467" s="116">
        <v>0</v>
      </c>
      <c r="E1467" s="116">
        <v>0</v>
      </c>
      <c r="F1467" s="116">
        <v>0</v>
      </c>
      <c r="G1467" s="116">
        <v>0</v>
      </c>
      <c r="H1467" s="116">
        <v>0</v>
      </c>
      <c r="I1467" s="116">
        <v>0</v>
      </c>
      <c r="J1467" s="116">
        <v>0</v>
      </c>
      <c r="K1467" s="116">
        <v>0</v>
      </c>
      <c r="L1467" s="116">
        <v>0</v>
      </c>
      <c r="M1467" s="116">
        <v>0</v>
      </c>
      <c r="N1467" s="116">
        <v>0</v>
      </c>
      <c r="O1467" s="116">
        <v>0</v>
      </c>
      <c r="P1467" s="116">
        <v>0</v>
      </c>
      <c r="Q1467" s="116">
        <v>0</v>
      </c>
      <c r="R1467" s="116">
        <v>0</v>
      </c>
      <c r="S1467" s="116">
        <v>0</v>
      </c>
      <c r="T1467" s="116">
        <v>0</v>
      </c>
      <c r="U1467" s="116">
        <v>0</v>
      </c>
      <c r="V1467" s="116" t="s">
        <v>102</v>
      </c>
      <c r="W1467" s="116" t="s">
        <v>102</v>
      </c>
    </row>
    <row r="1468" spans="1:23" ht="13.5" customHeight="1" x14ac:dyDescent="0.35">
      <c r="A1468" s="242">
        <v>1.0416666666666666E-2</v>
      </c>
      <c r="B1468" s="115">
        <v>2</v>
      </c>
      <c r="C1468" s="115">
        <v>0</v>
      </c>
      <c r="D1468" s="115">
        <v>0</v>
      </c>
      <c r="E1468" s="115">
        <v>2</v>
      </c>
      <c r="F1468" s="115">
        <v>0</v>
      </c>
      <c r="G1468" s="115">
        <v>0</v>
      </c>
      <c r="H1468" s="115">
        <v>0</v>
      </c>
      <c r="I1468" s="115">
        <v>0</v>
      </c>
      <c r="J1468" s="115">
        <v>0</v>
      </c>
      <c r="K1468" s="115">
        <v>0</v>
      </c>
      <c r="L1468" s="115">
        <v>0</v>
      </c>
      <c r="M1468" s="115">
        <v>0</v>
      </c>
      <c r="N1468" s="115">
        <v>0</v>
      </c>
      <c r="O1468" s="115">
        <v>0</v>
      </c>
      <c r="P1468" s="115">
        <v>0</v>
      </c>
      <c r="Q1468" s="115">
        <v>0</v>
      </c>
      <c r="R1468" s="115">
        <v>0</v>
      </c>
      <c r="S1468" s="115">
        <v>0</v>
      </c>
      <c r="T1468" s="115">
        <v>0</v>
      </c>
      <c r="U1468" s="115">
        <v>0</v>
      </c>
      <c r="V1468" s="115">
        <v>18.899999999999999</v>
      </c>
      <c r="W1468" s="115" t="s">
        <v>102</v>
      </c>
    </row>
    <row r="1469" spans="1:23" ht="13.5" customHeight="1" x14ac:dyDescent="0.35">
      <c r="A1469" s="242">
        <v>2.0833333333333332E-2</v>
      </c>
      <c r="B1469" s="115">
        <v>3</v>
      </c>
      <c r="C1469" s="115">
        <v>0</v>
      </c>
      <c r="D1469" s="115">
        <v>0</v>
      </c>
      <c r="E1469" s="115">
        <v>0</v>
      </c>
      <c r="F1469" s="115">
        <v>2</v>
      </c>
      <c r="G1469" s="115">
        <v>0</v>
      </c>
      <c r="H1469" s="115">
        <v>1</v>
      </c>
      <c r="I1469" s="115">
        <v>0</v>
      </c>
      <c r="J1469" s="115">
        <v>0</v>
      </c>
      <c r="K1469" s="115">
        <v>0</v>
      </c>
      <c r="L1469" s="115">
        <v>0</v>
      </c>
      <c r="M1469" s="115">
        <v>0</v>
      </c>
      <c r="N1469" s="115">
        <v>0</v>
      </c>
      <c r="O1469" s="115">
        <v>0</v>
      </c>
      <c r="P1469" s="115">
        <v>0</v>
      </c>
      <c r="Q1469" s="115">
        <v>0</v>
      </c>
      <c r="R1469" s="115">
        <v>0</v>
      </c>
      <c r="S1469" s="115">
        <v>0</v>
      </c>
      <c r="T1469" s="115">
        <v>0</v>
      </c>
      <c r="U1469" s="115">
        <v>0</v>
      </c>
      <c r="V1469" s="115">
        <v>26.4</v>
      </c>
      <c r="W1469" s="115" t="s">
        <v>102</v>
      </c>
    </row>
    <row r="1470" spans="1:23" ht="13.5" customHeight="1" x14ac:dyDescent="0.35">
      <c r="A1470" s="242">
        <v>3.125E-2</v>
      </c>
      <c r="B1470" s="115">
        <v>0</v>
      </c>
      <c r="C1470" s="115">
        <v>0</v>
      </c>
      <c r="D1470" s="115">
        <v>0</v>
      </c>
      <c r="E1470" s="115">
        <v>0</v>
      </c>
      <c r="F1470" s="115">
        <v>0</v>
      </c>
      <c r="G1470" s="115">
        <v>0</v>
      </c>
      <c r="H1470" s="115">
        <v>0</v>
      </c>
      <c r="I1470" s="115">
        <v>0</v>
      </c>
      <c r="J1470" s="115">
        <v>0</v>
      </c>
      <c r="K1470" s="115">
        <v>0</v>
      </c>
      <c r="L1470" s="115">
        <v>0</v>
      </c>
      <c r="M1470" s="115">
        <v>0</v>
      </c>
      <c r="N1470" s="115">
        <v>0</v>
      </c>
      <c r="O1470" s="115">
        <v>0</v>
      </c>
      <c r="P1470" s="115">
        <v>0</v>
      </c>
      <c r="Q1470" s="115">
        <v>0</v>
      </c>
      <c r="R1470" s="115">
        <v>0</v>
      </c>
      <c r="S1470" s="115">
        <v>0</v>
      </c>
      <c r="T1470" s="115">
        <v>0</v>
      </c>
      <c r="U1470" s="115">
        <v>0</v>
      </c>
      <c r="V1470" s="115" t="s">
        <v>102</v>
      </c>
      <c r="W1470" s="115" t="s">
        <v>102</v>
      </c>
    </row>
    <row r="1471" spans="1:23" ht="13.5" customHeight="1" x14ac:dyDescent="0.35">
      <c r="A1471" s="242">
        <v>4.1666666666666664E-2</v>
      </c>
      <c r="B1471" s="115">
        <v>0</v>
      </c>
      <c r="C1471" s="115">
        <v>0</v>
      </c>
      <c r="D1471" s="115">
        <v>0</v>
      </c>
      <c r="E1471" s="115">
        <v>0</v>
      </c>
      <c r="F1471" s="115">
        <v>0</v>
      </c>
      <c r="G1471" s="115">
        <v>0</v>
      </c>
      <c r="H1471" s="115">
        <v>0</v>
      </c>
      <c r="I1471" s="115">
        <v>0</v>
      </c>
      <c r="J1471" s="115">
        <v>0</v>
      </c>
      <c r="K1471" s="115">
        <v>0</v>
      </c>
      <c r="L1471" s="115">
        <v>0</v>
      </c>
      <c r="M1471" s="115">
        <v>0</v>
      </c>
      <c r="N1471" s="115">
        <v>0</v>
      </c>
      <c r="O1471" s="115">
        <v>0</v>
      </c>
      <c r="P1471" s="115">
        <v>0</v>
      </c>
      <c r="Q1471" s="115">
        <v>0</v>
      </c>
      <c r="R1471" s="115">
        <v>0</v>
      </c>
      <c r="S1471" s="115">
        <v>0</v>
      </c>
      <c r="T1471" s="115">
        <v>0</v>
      </c>
      <c r="U1471" s="115">
        <v>0</v>
      </c>
      <c r="V1471" s="115" t="s">
        <v>102</v>
      </c>
      <c r="W1471" s="115" t="s">
        <v>102</v>
      </c>
    </row>
    <row r="1472" spans="1:23" ht="13.5" customHeight="1" x14ac:dyDescent="0.35">
      <c r="A1472" s="242">
        <v>5.2083333333333336E-2</v>
      </c>
      <c r="B1472" s="115">
        <v>7</v>
      </c>
      <c r="C1472" s="115">
        <v>0</v>
      </c>
      <c r="D1472" s="115">
        <v>0</v>
      </c>
      <c r="E1472" s="115">
        <v>0</v>
      </c>
      <c r="F1472" s="115">
        <v>7</v>
      </c>
      <c r="G1472" s="115">
        <v>0</v>
      </c>
      <c r="H1472" s="115">
        <v>0</v>
      </c>
      <c r="I1472" s="115">
        <v>0</v>
      </c>
      <c r="J1472" s="115">
        <v>0</v>
      </c>
      <c r="K1472" s="115">
        <v>0</v>
      </c>
      <c r="L1472" s="115">
        <v>0</v>
      </c>
      <c r="M1472" s="115">
        <v>0</v>
      </c>
      <c r="N1472" s="115">
        <v>0</v>
      </c>
      <c r="O1472" s="115">
        <v>0</v>
      </c>
      <c r="P1472" s="115">
        <v>0</v>
      </c>
      <c r="Q1472" s="115">
        <v>0</v>
      </c>
      <c r="R1472" s="115">
        <v>0</v>
      </c>
      <c r="S1472" s="115">
        <v>0</v>
      </c>
      <c r="T1472" s="115">
        <v>0</v>
      </c>
      <c r="U1472" s="115">
        <v>0</v>
      </c>
      <c r="V1472" s="115">
        <v>23</v>
      </c>
      <c r="W1472" s="115" t="s">
        <v>102</v>
      </c>
    </row>
    <row r="1473" spans="1:23" ht="13.5" customHeight="1" x14ac:dyDescent="0.35">
      <c r="A1473" s="242">
        <v>6.25E-2</v>
      </c>
      <c r="B1473" s="115">
        <v>2</v>
      </c>
      <c r="C1473" s="115">
        <v>0</v>
      </c>
      <c r="D1473" s="115">
        <v>0</v>
      </c>
      <c r="E1473" s="115">
        <v>1</v>
      </c>
      <c r="F1473" s="115">
        <v>0</v>
      </c>
      <c r="G1473" s="115">
        <v>1</v>
      </c>
      <c r="H1473" s="115">
        <v>0</v>
      </c>
      <c r="I1473" s="115">
        <v>0</v>
      </c>
      <c r="J1473" s="115">
        <v>0</v>
      </c>
      <c r="K1473" s="115">
        <v>0</v>
      </c>
      <c r="L1473" s="115">
        <v>0</v>
      </c>
      <c r="M1473" s="115">
        <v>0</v>
      </c>
      <c r="N1473" s="115">
        <v>0</v>
      </c>
      <c r="O1473" s="115">
        <v>0</v>
      </c>
      <c r="P1473" s="115">
        <v>0</v>
      </c>
      <c r="Q1473" s="115">
        <v>0</v>
      </c>
      <c r="R1473" s="115">
        <v>0</v>
      </c>
      <c r="S1473" s="115">
        <v>0</v>
      </c>
      <c r="T1473" s="115">
        <v>0</v>
      </c>
      <c r="U1473" s="115">
        <v>0</v>
      </c>
      <c r="V1473" s="115">
        <v>22.1</v>
      </c>
      <c r="W1473" s="115" t="s">
        <v>102</v>
      </c>
    </row>
    <row r="1474" spans="1:23" ht="13.5" customHeight="1" x14ac:dyDescent="0.35">
      <c r="A1474" s="242">
        <v>7.2916666666666699E-2</v>
      </c>
      <c r="B1474" s="115">
        <v>0</v>
      </c>
      <c r="C1474" s="115">
        <v>0</v>
      </c>
      <c r="D1474" s="115">
        <v>0</v>
      </c>
      <c r="E1474" s="115">
        <v>0</v>
      </c>
      <c r="F1474" s="115">
        <v>0</v>
      </c>
      <c r="G1474" s="115">
        <v>0</v>
      </c>
      <c r="H1474" s="115">
        <v>0</v>
      </c>
      <c r="I1474" s="115">
        <v>0</v>
      </c>
      <c r="J1474" s="115">
        <v>0</v>
      </c>
      <c r="K1474" s="115">
        <v>0</v>
      </c>
      <c r="L1474" s="115">
        <v>0</v>
      </c>
      <c r="M1474" s="115">
        <v>0</v>
      </c>
      <c r="N1474" s="115">
        <v>0</v>
      </c>
      <c r="O1474" s="115">
        <v>0</v>
      </c>
      <c r="P1474" s="115">
        <v>0</v>
      </c>
      <c r="Q1474" s="115">
        <v>0</v>
      </c>
      <c r="R1474" s="115">
        <v>0</v>
      </c>
      <c r="S1474" s="115">
        <v>0</v>
      </c>
      <c r="T1474" s="115">
        <v>0</v>
      </c>
      <c r="U1474" s="115">
        <v>0</v>
      </c>
      <c r="V1474" s="115" t="s">
        <v>102</v>
      </c>
      <c r="W1474" s="115" t="s">
        <v>102</v>
      </c>
    </row>
    <row r="1475" spans="1:23" ht="13.5" customHeight="1" x14ac:dyDescent="0.35">
      <c r="A1475" s="242">
        <v>8.3333333333333301E-2</v>
      </c>
      <c r="B1475" s="115">
        <v>3</v>
      </c>
      <c r="C1475" s="115">
        <v>0</v>
      </c>
      <c r="D1475" s="115">
        <v>0</v>
      </c>
      <c r="E1475" s="115">
        <v>0</v>
      </c>
      <c r="F1475" s="115">
        <v>2</v>
      </c>
      <c r="G1475" s="115">
        <v>1</v>
      </c>
      <c r="H1475" s="115">
        <v>0</v>
      </c>
      <c r="I1475" s="115">
        <v>0</v>
      </c>
      <c r="J1475" s="115">
        <v>0</v>
      </c>
      <c r="K1475" s="115">
        <v>0</v>
      </c>
      <c r="L1475" s="115">
        <v>0</v>
      </c>
      <c r="M1475" s="115">
        <v>0</v>
      </c>
      <c r="N1475" s="115">
        <v>0</v>
      </c>
      <c r="O1475" s="115">
        <v>0</v>
      </c>
      <c r="P1475" s="115">
        <v>0</v>
      </c>
      <c r="Q1475" s="115">
        <v>0</v>
      </c>
      <c r="R1475" s="115">
        <v>0</v>
      </c>
      <c r="S1475" s="115">
        <v>0</v>
      </c>
      <c r="T1475" s="115">
        <v>0</v>
      </c>
      <c r="U1475" s="115">
        <v>0</v>
      </c>
      <c r="V1475" s="115">
        <v>25.7</v>
      </c>
      <c r="W1475" s="115" t="s">
        <v>102</v>
      </c>
    </row>
    <row r="1476" spans="1:23" ht="13.5" customHeight="1" x14ac:dyDescent="0.35">
      <c r="A1476" s="242">
        <v>9.375E-2</v>
      </c>
      <c r="B1476" s="115">
        <v>2</v>
      </c>
      <c r="C1476" s="115">
        <v>0</v>
      </c>
      <c r="D1476" s="115">
        <v>0</v>
      </c>
      <c r="E1476" s="115">
        <v>0</v>
      </c>
      <c r="F1476" s="115">
        <v>2</v>
      </c>
      <c r="G1476" s="115">
        <v>0</v>
      </c>
      <c r="H1476" s="115">
        <v>0</v>
      </c>
      <c r="I1476" s="115">
        <v>0</v>
      </c>
      <c r="J1476" s="115">
        <v>0</v>
      </c>
      <c r="K1476" s="115">
        <v>0</v>
      </c>
      <c r="L1476" s="115">
        <v>0</v>
      </c>
      <c r="M1476" s="115">
        <v>0</v>
      </c>
      <c r="N1476" s="115">
        <v>0</v>
      </c>
      <c r="O1476" s="115">
        <v>0</v>
      </c>
      <c r="P1476" s="115">
        <v>0</v>
      </c>
      <c r="Q1476" s="115">
        <v>0</v>
      </c>
      <c r="R1476" s="115">
        <v>0</v>
      </c>
      <c r="S1476" s="115">
        <v>0</v>
      </c>
      <c r="T1476" s="115">
        <v>0</v>
      </c>
      <c r="U1476" s="115">
        <v>0</v>
      </c>
      <c r="V1476" s="115">
        <v>24.6</v>
      </c>
      <c r="W1476" s="115" t="s">
        <v>102</v>
      </c>
    </row>
    <row r="1477" spans="1:23" ht="13.5" customHeight="1" x14ac:dyDescent="0.35">
      <c r="A1477" s="242">
        <v>0.104166666666667</v>
      </c>
      <c r="B1477" s="115">
        <v>1</v>
      </c>
      <c r="C1477" s="115">
        <v>0</v>
      </c>
      <c r="D1477" s="115">
        <v>0</v>
      </c>
      <c r="E1477" s="115">
        <v>0</v>
      </c>
      <c r="F1477" s="115">
        <v>0</v>
      </c>
      <c r="G1477" s="115">
        <v>1</v>
      </c>
      <c r="H1477" s="115">
        <v>0</v>
      </c>
      <c r="I1477" s="115">
        <v>0</v>
      </c>
      <c r="J1477" s="115">
        <v>0</v>
      </c>
      <c r="K1477" s="115">
        <v>0</v>
      </c>
      <c r="L1477" s="115">
        <v>0</v>
      </c>
      <c r="M1477" s="115">
        <v>0</v>
      </c>
      <c r="N1477" s="115">
        <v>0</v>
      </c>
      <c r="O1477" s="115">
        <v>0</v>
      </c>
      <c r="P1477" s="115">
        <v>0</v>
      </c>
      <c r="Q1477" s="115">
        <v>0</v>
      </c>
      <c r="R1477" s="115">
        <v>0</v>
      </c>
      <c r="S1477" s="115">
        <v>0</v>
      </c>
      <c r="T1477" s="115">
        <v>0</v>
      </c>
      <c r="U1477" s="115">
        <v>0</v>
      </c>
      <c r="V1477" s="115">
        <v>27.4</v>
      </c>
      <c r="W1477" s="115" t="s">
        <v>102</v>
      </c>
    </row>
    <row r="1478" spans="1:23" ht="13.5" customHeight="1" x14ac:dyDescent="0.35">
      <c r="A1478" s="242">
        <v>0.114583333333333</v>
      </c>
      <c r="B1478" s="115">
        <v>1</v>
      </c>
      <c r="C1478" s="115">
        <v>0</v>
      </c>
      <c r="D1478" s="115">
        <v>0</v>
      </c>
      <c r="E1478" s="115">
        <v>0</v>
      </c>
      <c r="F1478" s="115">
        <v>0</v>
      </c>
      <c r="G1478" s="115">
        <v>1</v>
      </c>
      <c r="H1478" s="115">
        <v>0</v>
      </c>
      <c r="I1478" s="115">
        <v>0</v>
      </c>
      <c r="J1478" s="115">
        <v>0</v>
      </c>
      <c r="K1478" s="115">
        <v>0</v>
      </c>
      <c r="L1478" s="115">
        <v>0</v>
      </c>
      <c r="M1478" s="115">
        <v>0</v>
      </c>
      <c r="N1478" s="115">
        <v>0</v>
      </c>
      <c r="O1478" s="115">
        <v>0</v>
      </c>
      <c r="P1478" s="115">
        <v>0</v>
      </c>
      <c r="Q1478" s="115">
        <v>0</v>
      </c>
      <c r="R1478" s="115">
        <v>0</v>
      </c>
      <c r="S1478" s="115">
        <v>0</v>
      </c>
      <c r="T1478" s="115">
        <v>0</v>
      </c>
      <c r="U1478" s="115">
        <v>0</v>
      </c>
      <c r="V1478" s="115">
        <v>27.1</v>
      </c>
      <c r="W1478" s="115" t="s">
        <v>102</v>
      </c>
    </row>
    <row r="1479" spans="1:23" ht="13.5" customHeight="1" x14ac:dyDescent="0.35">
      <c r="A1479" s="242">
        <v>0.125</v>
      </c>
      <c r="B1479" s="115">
        <v>3</v>
      </c>
      <c r="C1479" s="115">
        <v>0</v>
      </c>
      <c r="D1479" s="115">
        <v>0</v>
      </c>
      <c r="E1479" s="115">
        <v>0</v>
      </c>
      <c r="F1479" s="115">
        <v>1</v>
      </c>
      <c r="G1479" s="115">
        <v>2</v>
      </c>
      <c r="H1479" s="115">
        <v>0</v>
      </c>
      <c r="I1479" s="115">
        <v>0</v>
      </c>
      <c r="J1479" s="115">
        <v>0</v>
      </c>
      <c r="K1479" s="115">
        <v>0</v>
      </c>
      <c r="L1479" s="115">
        <v>0</v>
      </c>
      <c r="M1479" s="115">
        <v>0</v>
      </c>
      <c r="N1479" s="115">
        <v>0</v>
      </c>
      <c r="O1479" s="115">
        <v>0</v>
      </c>
      <c r="P1479" s="115">
        <v>0</v>
      </c>
      <c r="Q1479" s="115">
        <v>0</v>
      </c>
      <c r="R1479" s="115">
        <v>0</v>
      </c>
      <c r="S1479" s="115">
        <v>0</v>
      </c>
      <c r="T1479" s="115">
        <v>0</v>
      </c>
      <c r="U1479" s="115">
        <v>0</v>
      </c>
      <c r="V1479" s="115">
        <v>25.4</v>
      </c>
      <c r="W1479" s="115" t="s">
        <v>102</v>
      </c>
    </row>
    <row r="1480" spans="1:23" ht="13.5" customHeight="1" x14ac:dyDescent="0.35">
      <c r="A1480" s="242">
        <v>0.13541666666666699</v>
      </c>
      <c r="B1480" s="115">
        <v>2</v>
      </c>
      <c r="C1480" s="115">
        <v>0</v>
      </c>
      <c r="D1480" s="115">
        <v>0</v>
      </c>
      <c r="E1480" s="115">
        <v>0</v>
      </c>
      <c r="F1480" s="115">
        <v>0</v>
      </c>
      <c r="G1480" s="115">
        <v>2</v>
      </c>
      <c r="H1480" s="115">
        <v>0</v>
      </c>
      <c r="I1480" s="115">
        <v>0</v>
      </c>
      <c r="J1480" s="115">
        <v>0</v>
      </c>
      <c r="K1480" s="115">
        <v>0</v>
      </c>
      <c r="L1480" s="115">
        <v>0</v>
      </c>
      <c r="M1480" s="115">
        <v>0</v>
      </c>
      <c r="N1480" s="115">
        <v>0</v>
      </c>
      <c r="O1480" s="115">
        <v>0</v>
      </c>
      <c r="P1480" s="115">
        <v>0</v>
      </c>
      <c r="Q1480" s="115">
        <v>0</v>
      </c>
      <c r="R1480" s="115">
        <v>0</v>
      </c>
      <c r="S1480" s="115">
        <v>0</v>
      </c>
      <c r="T1480" s="115">
        <v>0</v>
      </c>
      <c r="U1480" s="115">
        <v>0</v>
      </c>
      <c r="V1480" s="115">
        <v>25.2</v>
      </c>
      <c r="W1480" s="115" t="s">
        <v>102</v>
      </c>
    </row>
    <row r="1481" spans="1:23" ht="13.5" customHeight="1" x14ac:dyDescent="0.35">
      <c r="A1481" s="242">
        <v>0.14583333333333301</v>
      </c>
      <c r="B1481" s="115">
        <v>3</v>
      </c>
      <c r="C1481" s="115">
        <v>0</v>
      </c>
      <c r="D1481" s="115">
        <v>0</v>
      </c>
      <c r="E1481" s="115">
        <v>0</v>
      </c>
      <c r="F1481" s="115">
        <v>3</v>
      </c>
      <c r="G1481" s="115">
        <v>0</v>
      </c>
      <c r="H1481" s="115">
        <v>0</v>
      </c>
      <c r="I1481" s="115">
        <v>0</v>
      </c>
      <c r="J1481" s="115">
        <v>0</v>
      </c>
      <c r="K1481" s="115">
        <v>0</v>
      </c>
      <c r="L1481" s="115">
        <v>0</v>
      </c>
      <c r="M1481" s="115">
        <v>0</v>
      </c>
      <c r="N1481" s="115">
        <v>0</v>
      </c>
      <c r="O1481" s="115">
        <v>0</v>
      </c>
      <c r="P1481" s="115">
        <v>0</v>
      </c>
      <c r="Q1481" s="115">
        <v>0</v>
      </c>
      <c r="R1481" s="115">
        <v>0</v>
      </c>
      <c r="S1481" s="115">
        <v>0</v>
      </c>
      <c r="T1481" s="115">
        <v>0</v>
      </c>
      <c r="U1481" s="115">
        <v>0</v>
      </c>
      <c r="V1481" s="115">
        <v>22.4</v>
      </c>
      <c r="W1481" s="115" t="s">
        <v>102</v>
      </c>
    </row>
    <row r="1482" spans="1:23" ht="13.5" customHeight="1" x14ac:dyDescent="0.35">
      <c r="A1482" s="242">
        <v>0.15625</v>
      </c>
      <c r="B1482" s="115">
        <v>5</v>
      </c>
      <c r="C1482" s="115">
        <v>0</v>
      </c>
      <c r="D1482" s="115">
        <v>0</v>
      </c>
      <c r="E1482" s="115">
        <v>0</v>
      </c>
      <c r="F1482" s="115">
        <v>2</v>
      </c>
      <c r="G1482" s="115">
        <v>3</v>
      </c>
      <c r="H1482" s="115">
        <v>0</v>
      </c>
      <c r="I1482" s="115">
        <v>0</v>
      </c>
      <c r="J1482" s="115">
        <v>0</v>
      </c>
      <c r="K1482" s="115">
        <v>0</v>
      </c>
      <c r="L1482" s="115">
        <v>0</v>
      </c>
      <c r="M1482" s="115">
        <v>0</v>
      </c>
      <c r="N1482" s="115">
        <v>0</v>
      </c>
      <c r="O1482" s="115">
        <v>0</v>
      </c>
      <c r="P1482" s="115">
        <v>0</v>
      </c>
      <c r="Q1482" s="115">
        <v>0</v>
      </c>
      <c r="R1482" s="115">
        <v>0</v>
      </c>
      <c r="S1482" s="115">
        <v>0</v>
      </c>
      <c r="T1482" s="115">
        <v>0</v>
      </c>
      <c r="U1482" s="115">
        <v>0</v>
      </c>
      <c r="V1482" s="115">
        <v>25.5</v>
      </c>
      <c r="W1482" s="115" t="s">
        <v>102</v>
      </c>
    </row>
    <row r="1483" spans="1:23" ht="13.5" customHeight="1" x14ac:dyDescent="0.35">
      <c r="A1483" s="242">
        <v>0.16666666666666699</v>
      </c>
      <c r="B1483" s="115">
        <v>5</v>
      </c>
      <c r="C1483" s="115">
        <v>0</v>
      </c>
      <c r="D1483" s="115">
        <v>0</v>
      </c>
      <c r="E1483" s="115">
        <v>0</v>
      </c>
      <c r="F1483" s="115">
        <v>5</v>
      </c>
      <c r="G1483" s="115">
        <v>0</v>
      </c>
      <c r="H1483" s="115">
        <v>0</v>
      </c>
      <c r="I1483" s="115">
        <v>0</v>
      </c>
      <c r="J1483" s="115">
        <v>0</v>
      </c>
      <c r="K1483" s="115">
        <v>0</v>
      </c>
      <c r="L1483" s="115">
        <v>0</v>
      </c>
      <c r="M1483" s="115">
        <v>0</v>
      </c>
      <c r="N1483" s="115">
        <v>0</v>
      </c>
      <c r="O1483" s="115">
        <v>0</v>
      </c>
      <c r="P1483" s="115">
        <v>0</v>
      </c>
      <c r="Q1483" s="115">
        <v>0</v>
      </c>
      <c r="R1483" s="115">
        <v>0</v>
      </c>
      <c r="S1483" s="115">
        <v>0</v>
      </c>
      <c r="T1483" s="115">
        <v>0</v>
      </c>
      <c r="U1483" s="115">
        <v>0</v>
      </c>
      <c r="V1483" s="115">
        <v>22.9</v>
      </c>
      <c r="W1483" s="115" t="s">
        <v>102</v>
      </c>
    </row>
    <row r="1484" spans="1:23" ht="13.5" customHeight="1" x14ac:dyDescent="0.35">
      <c r="A1484" s="242">
        <v>0.17708333333333301</v>
      </c>
      <c r="B1484" s="115">
        <v>1</v>
      </c>
      <c r="C1484" s="115">
        <v>0</v>
      </c>
      <c r="D1484" s="115">
        <v>0</v>
      </c>
      <c r="E1484" s="115">
        <v>0</v>
      </c>
      <c r="F1484" s="115">
        <v>0</v>
      </c>
      <c r="G1484" s="115">
        <v>1</v>
      </c>
      <c r="H1484" s="115">
        <v>0</v>
      </c>
      <c r="I1484" s="115">
        <v>0</v>
      </c>
      <c r="J1484" s="115">
        <v>0</v>
      </c>
      <c r="K1484" s="115">
        <v>0</v>
      </c>
      <c r="L1484" s="115">
        <v>0</v>
      </c>
      <c r="M1484" s="115">
        <v>0</v>
      </c>
      <c r="N1484" s="115">
        <v>0</v>
      </c>
      <c r="O1484" s="115">
        <v>0</v>
      </c>
      <c r="P1484" s="115">
        <v>0</v>
      </c>
      <c r="Q1484" s="115">
        <v>0</v>
      </c>
      <c r="R1484" s="115">
        <v>0</v>
      </c>
      <c r="S1484" s="115">
        <v>0</v>
      </c>
      <c r="T1484" s="115">
        <v>0</v>
      </c>
      <c r="U1484" s="115">
        <v>0</v>
      </c>
      <c r="V1484" s="115">
        <v>26.2</v>
      </c>
      <c r="W1484" s="115" t="s">
        <v>102</v>
      </c>
    </row>
    <row r="1485" spans="1:23" ht="13.5" customHeight="1" x14ac:dyDescent="0.35">
      <c r="A1485" s="242">
        <v>0.1875</v>
      </c>
      <c r="B1485" s="115">
        <v>4</v>
      </c>
      <c r="C1485" s="115">
        <v>0</v>
      </c>
      <c r="D1485" s="115">
        <v>0</v>
      </c>
      <c r="E1485" s="115">
        <v>1</v>
      </c>
      <c r="F1485" s="115">
        <v>2</v>
      </c>
      <c r="G1485" s="115">
        <v>0</v>
      </c>
      <c r="H1485" s="115">
        <v>1</v>
      </c>
      <c r="I1485" s="115">
        <v>0</v>
      </c>
      <c r="J1485" s="115">
        <v>0</v>
      </c>
      <c r="K1485" s="115">
        <v>0</v>
      </c>
      <c r="L1485" s="115">
        <v>0</v>
      </c>
      <c r="M1485" s="115">
        <v>0</v>
      </c>
      <c r="N1485" s="115">
        <v>0</v>
      </c>
      <c r="O1485" s="115">
        <v>0</v>
      </c>
      <c r="P1485" s="115">
        <v>0</v>
      </c>
      <c r="Q1485" s="115">
        <v>0</v>
      </c>
      <c r="R1485" s="115">
        <v>0</v>
      </c>
      <c r="S1485" s="115">
        <v>0</v>
      </c>
      <c r="T1485" s="115">
        <v>0</v>
      </c>
      <c r="U1485" s="115">
        <v>0</v>
      </c>
      <c r="V1485" s="115">
        <v>25.1</v>
      </c>
      <c r="W1485" s="115" t="s">
        <v>102</v>
      </c>
    </row>
    <row r="1486" spans="1:23" ht="13.5" customHeight="1" x14ac:dyDescent="0.35">
      <c r="A1486" s="242">
        <v>0.19791666666666699</v>
      </c>
      <c r="B1486" s="115">
        <v>11</v>
      </c>
      <c r="C1486" s="115">
        <v>0</v>
      </c>
      <c r="D1486" s="115">
        <v>1</v>
      </c>
      <c r="E1486" s="115">
        <v>3</v>
      </c>
      <c r="F1486" s="115">
        <v>7</v>
      </c>
      <c r="G1486" s="115">
        <v>0</v>
      </c>
      <c r="H1486" s="115">
        <v>0</v>
      </c>
      <c r="I1486" s="115">
        <v>0</v>
      </c>
      <c r="J1486" s="115">
        <v>0</v>
      </c>
      <c r="K1486" s="115">
        <v>0</v>
      </c>
      <c r="L1486" s="115">
        <v>0</v>
      </c>
      <c r="M1486" s="115">
        <v>0</v>
      </c>
      <c r="N1486" s="115">
        <v>0</v>
      </c>
      <c r="O1486" s="115">
        <v>0</v>
      </c>
      <c r="P1486" s="115">
        <v>0</v>
      </c>
      <c r="Q1486" s="115">
        <v>0</v>
      </c>
      <c r="R1486" s="115">
        <v>0</v>
      </c>
      <c r="S1486" s="115">
        <v>0</v>
      </c>
      <c r="T1486" s="115">
        <v>0</v>
      </c>
      <c r="U1486" s="115">
        <v>0</v>
      </c>
      <c r="V1486" s="115">
        <v>19.600000000000001</v>
      </c>
      <c r="W1486" s="115">
        <v>23.2</v>
      </c>
    </row>
    <row r="1487" spans="1:23" ht="13.5" customHeight="1" x14ac:dyDescent="0.35">
      <c r="A1487" s="242">
        <v>0.20833333333333301</v>
      </c>
      <c r="B1487" s="115">
        <v>8</v>
      </c>
      <c r="C1487" s="115">
        <v>0</v>
      </c>
      <c r="D1487" s="115">
        <v>0</v>
      </c>
      <c r="E1487" s="115">
        <v>2</v>
      </c>
      <c r="F1487" s="115">
        <v>5</v>
      </c>
      <c r="G1487" s="115">
        <v>1</v>
      </c>
      <c r="H1487" s="115">
        <v>0</v>
      </c>
      <c r="I1487" s="115">
        <v>0</v>
      </c>
      <c r="J1487" s="115">
        <v>0</v>
      </c>
      <c r="K1487" s="115">
        <v>0</v>
      </c>
      <c r="L1487" s="115">
        <v>0</v>
      </c>
      <c r="M1487" s="115">
        <v>0</v>
      </c>
      <c r="N1487" s="115">
        <v>0</v>
      </c>
      <c r="O1487" s="115">
        <v>0</v>
      </c>
      <c r="P1487" s="115">
        <v>0</v>
      </c>
      <c r="Q1487" s="115">
        <v>0</v>
      </c>
      <c r="R1487" s="115">
        <v>0</v>
      </c>
      <c r="S1487" s="115">
        <v>0</v>
      </c>
      <c r="T1487" s="115">
        <v>0</v>
      </c>
      <c r="U1487" s="115">
        <v>0</v>
      </c>
      <c r="V1487" s="115">
        <v>21.5</v>
      </c>
      <c r="W1487" s="115" t="s">
        <v>102</v>
      </c>
    </row>
    <row r="1488" spans="1:23" ht="13.5" customHeight="1" x14ac:dyDescent="0.35">
      <c r="A1488" s="242">
        <v>0.21875</v>
      </c>
      <c r="B1488" s="115">
        <v>14</v>
      </c>
      <c r="C1488" s="115">
        <v>0</v>
      </c>
      <c r="D1488" s="115">
        <v>0</v>
      </c>
      <c r="E1488" s="115">
        <v>1</v>
      </c>
      <c r="F1488" s="115">
        <v>10</v>
      </c>
      <c r="G1488" s="115">
        <v>3</v>
      </c>
      <c r="H1488" s="115">
        <v>0</v>
      </c>
      <c r="I1488" s="115">
        <v>0</v>
      </c>
      <c r="J1488" s="115">
        <v>0</v>
      </c>
      <c r="K1488" s="115">
        <v>0</v>
      </c>
      <c r="L1488" s="115">
        <v>0</v>
      </c>
      <c r="M1488" s="115">
        <v>0</v>
      </c>
      <c r="N1488" s="115">
        <v>0</v>
      </c>
      <c r="O1488" s="115">
        <v>0</v>
      </c>
      <c r="P1488" s="115">
        <v>0</v>
      </c>
      <c r="Q1488" s="115">
        <v>0</v>
      </c>
      <c r="R1488" s="115">
        <v>0</v>
      </c>
      <c r="S1488" s="115">
        <v>0</v>
      </c>
      <c r="T1488" s="115">
        <v>0</v>
      </c>
      <c r="U1488" s="115">
        <v>0</v>
      </c>
      <c r="V1488" s="115">
        <v>22.5</v>
      </c>
      <c r="W1488" s="115">
        <v>26</v>
      </c>
    </row>
    <row r="1489" spans="1:23" ht="13.5" customHeight="1" x14ac:dyDescent="0.35">
      <c r="A1489" s="242">
        <v>0.22916666666666699</v>
      </c>
      <c r="B1489" s="115">
        <v>39</v>
      </c>
      <c r="C1489" s="115">
        <v>0</v>
      </c>
      <c r="D1489" s="115">
        <v>0</v>
      </c>
      <c r="E1489" s="115">
        <v>10</v>
      </c>
      <c r="F1489" s="115">
        <v>26</v>
      </c>
      <c r="G1489" s="115">
        <v>3</v>
      </c>
      <c r="H1489" s="115">
        <v>0</v>
      </c>
      <c r="I1489" s="115">
        <v>0</v>
      </c>
      <c r="J1489" s="115">
        <v>0</v>
      </c>
      <c r="K1489" s="115">
        <v>0</v>
      </c>
      <c r="L1489" s="115">
        <v>0</v>
      </c>
      <c r="M1489" s="115">
        <v>0</v>
      </c>
      <c r="N1489" s="115">
        <v>0</v>
      </c>
      <c r="O1489" s="115">
        <v>0</v>
      </c>
      <c r="P1489" s="115">
        <v>0</v>
      </c>
      <c r="Q1489" s="115">
        <v>0</v>
      </c>
      <c r="R1489" s="115">
        <v>0</v>
      </c>
      <c r="S1489" s="115">
        <v>0</v>
      </c>
      <c r="T1489" s="115">
        <v>0</v>
      </c>
      <c r="U1489" s="115">
        <v>0</v>
      </c>
      <c r="V1489" s="115">
        <v>21.7</v>
      </c>
      <c r="W1489" s="115">
        <v>23.9</v>
      </c>
    </row>
    <row r="1490" spans="1:23" ht="13.5" customHeight="1" x14ac:dyDescent="0.35">
      <c r="A1490" s="242">
        <v>0.23958333333333301</v>
      </c>
      <c r="B1490" s="115">
        <v>32</v>
      </c>
      <c r="C1490" s="115">
        <v>0</v>
      </c>
      <c r="D1490" s="115">
        <v>0</v>
      </c>
      <c r="E1490" s="115">
        <v>4</v>
      </c>
      <c r="F1490" s="115">
        <v>27</v>
      </c>
      <c r="G1490" s="115">
        <v>0</v>
      </c>
      <c r="H1490" s="115">
        <v>1</v>
      </c>
      <c r="I1490" s="115">
        <v>0</v>
      </c>
      <c r="J1490" s="115">
        <v>0</v>
      </c>
      <c r="K1490" s="115">
        <v>0</v>
      </c>
      <c r="L1490" s="115">
        <v>0</v>
      </c>
      <c r="M1490" s="115">
        <v>0</v>
      </c>
      <c r="N1490" s="115">
        <v>0</v>
      </c>
      <c r="O1490" s="115">
        <v>0</v>
      </c>
      <c r="P1490" s="115">
        <v>0</v>
      </c>
      <c r="Q1490" s="115">
        <v>0</v>
      </c>
      <c r="R1490" s="115">
        <v>0</v>
      </c>
      <c r="S1490" s="115">
        <v>0</v>
      </c>
      <c r="T1490" s="115">
        <v>0</v>
      </c>
      <c r="U1490" s="115">
        <v>0</v>
      </c>
      <c r="V1490" s="115">
        <v>21.9</v>
      </c>
      <c r="W1490" s="115">
        <v>23.2</v>
      </c>
    </row>
    <row r="1491" spans="1:23" ht="13.5" customHeight="1" x14ac:dyDescent="0.35">
      <c r="A1491" s="242">
        <v>0.25</v>
      </c>
      <c r="B1491" s="115">
        <v>19</v>
      </c>
      <c r="C1491" s="115">
        <v>0</v>
      </c>
      <c r="D1491" s="115">
        <v>0</v>
      </c>
      <c r="E1491" s="115">
        <v>4</v>
      </c>
      <c r="F1491" s="115">
        <v>7</v>
      </c>
      <c r="G1491" s="115">
        <v>8</v>
      </c>
      <c r="H1491" s="115">
        <v>0</v>
      </c>
      <c r="I1491" s="115">
        <v>0</v>
      </c>
      <c r="J1491" s="115">
        <v>0</v>
      </c>
      <c r="K1491" s="115">
        <v>0</v>
      </c>
      <c r="L1491" s="115">
        <v>0</v>
      </c>
      <c r="M1491" s="115">
        <v>0</v>
      </c>
      <c r="N1491" s="115">
        <v>0</v>
      </c>
      <c r="O1491" s="115">
        <v>0</v>
      </c>
      <c r="P1491" s="115">
        <v>0</v>
      </c>
      <c r="Q1491" s="115">
        <v>0</v>
      </c>
      <c r="R1491" s="115">
        <v>0</v>
      </c>
      <c r="S1491" s="115">
        <v>0</v>
      </c>
      <c r="T1491" s="115">
        <v>0</v>
      </c>
      <c r="U1491" s="115">
        <v>0</v>
      </c>
      <c r="V1491" s="115">
        <v>22.8</v>
      </c>
      <c r="W1491" s="115">
        <v>26.7</v>
      </c>
    </row>
    <row r="1492" spans="1:23" ht="13.5" customHeight="1" x14ac:dyDescent="0.35">
      <c r="A1492" s="242">
        <v>0.26041666666666702</v>
      </c>
      <c r="B1492" s="115">
        <v>39</v>
      </c>
      <c r="C1492" s="115">
        <v>0</v>
      </c>
      <c r="D1492" s="115">
        <v>2</v>
      </c>
      <c r="E1492" s="115">
        <v>5</v>
      </c>
      <c r="F1492" s="115">
        <v>30</v>
      </c>
      <c r="G1492" s="115">
        <v>2</v>
      </c>
      <c r="H1492" s="115">
        <v>0</v>
      </c>
      <c r="I1492" s="115">
        <v>0</v>
      </c>
      <c r="J1492" s="115">
        <v>0</v>
      </c>
      <c r="K1492" s="115">
        <v>0</v>
      </c>
      <c r="L1492" s="115">
        <v>0</v>
      </c>
      <c r="M1492" s="115">
        <v>0</v>
      </c>
      <c r="N1492" s="115">
        <v>0</v>
      </c>
      <c r="O1492" s="115">
        <v>0</v>
      </c>
      <c r="P1492" s="115">
        <v>0</v>
      </c>
      <c r="Q1492" s="115">
        <v>0</v>
      </c>
      <c r="R1492" s="115">
        <v>0</v>
      </c>
      <c r="S1492" s="115">
        <v>0</v>
      </c>
      <c r="T1492" s="115">
        <v>0</v>
      </c>
      <c r="U1492" s="115">
        <v>0</v>
      </c>
      <c r="V1492" s="115">
        <v>21.2</v>
      </c>
      <c r="W1492" s="115">
        <v>23.2</v>
      </c>
    </row>
    <row r="1493" spans="1:23" ht="13.5" customHeight="1" x14ac:dyDescent="0.35">
      <c r="A1493" s="242">
        <v>0.27083333333333298</v>
      </c>
      <c r="B1493" s="115">
        <v>82</v>
      </c>
      <c r="C1493" s="115">
        <v>2</v>
      </c>
      <c r="D1493" s="115">
        <v>10</v>
      </c>
      <c r="E1493" s="115">
        <v>35</v>
      </c>
      <c r="F1493" s="115">
        <v>31</v>
      </c>
      <c r="G1493" s="115">
        <v>3</v>
      </c>
      <c r="H1493" s="115">
        <v>1</v>
      </c>
      <c r="I1493" s="115">
        <v>0</v>
      </c>
      <c r="J1493" s="115">
        <v>0</v>
      </c>
      <c r="K1493" s="115">
        <v>0</v>
      </c>
      <c r="L1493" s="115">
        <v>0</v>
      </c>
      <c r="M1493" s="115">
        <v>0</v>
      </c>
      <c r="N1493" s="115">
        <v>0</v>
      </c>
      <c r="O1493" s="115">
        <v>0</v>
      </c>
      <c r="P1493" s="115">
        <v>0</v>
      </c>
      <c r="Q1493" s="115">
        <v>0</v>
      </c>
      <c r="R1493" s="115">
        <v>0</v>
      </c>
      <c r="S1493" s="115">
        <v>0</v>
      </c>
      <c r="T1493" s="115">
        <v>0</v>
      </c>
      <c r="U1493" s="115">
        <v>0</v>
      </c>
      <c r="V1493" s="115">
        <v>19</v>
      </c>
      <c r="W1493" s="115">
        <v>23</v>
      </c>
    </row>
    <row r="1494" spans="1:23" ht="13.5" customHeight="1" x14ac:dyDescent="0.35">
      <c r="A1494" s="242">
        <v>0.28125</v>
      </c>
      <c r="B1494" s="115">
        <v>65</v>
      </c>
      <c r="C1494" s="115">
        <v>1</v>
      </c>
      <c r="D1494" s="115">
        <v>11</v>
      </c>
      <c r="E1494" s="115">
        <v>23</v>
      </c>
      <c r="F1494" s="115">
        <v>27</v>
      </c>
      <c r="G1494" s="115">
        <v>3</v>
      </c>
      <c r="H1494" s="115">
        <v>0</v>
      </c>
      <c r="I1494" s="115">
        <v>0</v>
      </c>
      <c r="J1494" s="115">
        <v>0</v>
      </c>
      <c r="K1494" s="115">
        <v>0</v>
      </c>
      <c r="L1494" s="115">
        <v>0</v>
      </c>
      <c r="M1494" s="115">
        <v>0</v>
      </c>
      <c r="N1494" s="115">
        <v>0</v>
      </c>
      <c r="O1494" s="115">
        <v>0</v>
      </c>
      <c r="P1494" s="115">
        <v>0</v>
      </c>
      <c r="Q1494" s="115">
        <v>0</v>
      </c>
      <c r="R1494" s="115">
        <v>0</v>
      </c>
      <c r="S1494" s="115">
        <v>0</v>
      </c>
      <c r="T1494" s="115">
        <v>0</v>
      </c>
      <c r="U1494" s="115">
        <v>0</v>
      </c>
      <c r="V1494" s="115">
        <v>19.399999999999999</v>
      </c>
      <c r="W1494" s="115">
        <v>23.7</v>
      </c>
    </row>
    <row r="1495" spans="1:23" ht="13.5" customHeight="1" x14ac:dyDescent="0.35">
      <c r="A1495" s="242">
        <v>0.29166666666666702</v>
      </c>
      <c r="B1495" s="115">
        <v>42</v>
      </c>
      <c r="C1495" s="115">
        <v>1</v>
      </c>
      <c r="D1495" s="115">
        <v>5</v>
      </c>
      <c r="E1495" s="115">
        <v>9</v>
      </c>
      <c r="F1495" s="115">
        <v>25</v>
      </c>
      <c r="G1495" s="115">
        <v>2</v>
      </c>
      <c r="H1495" s="115">
        <v>0</v>
      </c>
      <c r="I1495" s="115">
        <v>0</v>
      </c>
      <c r="J1495" s="115">
        <v>0</v>
      </c>
      <c r="K1495" s="115">
        <v>0</v>
      </c>
      <c r="L1495" s="115">
        <v>0</v>
      </c>
      <c r="M1495" s="115">
        <v>0</v>
      </c>
      <c r="N1495" s="115">
        <v>0</v>
      </c>
      <c r="O1495" s="115">
        <v>0</v>
      </c>
      <c r="P1495" s="115">
        <v>0</v>
      </c>
      <c r="Q1495" s="115">
        <v>0</v>
      </c>
      <c r="R1495" s="115">
        <v>0</v>
      </c>
      <c r="S1495" s="115">
        <v>0</v>
      </c>
      <c r="T1495" s="115">
        <v>0</v>
      </c>
      <c r="U1495" s="115">
        <v>0</v>
      </c>
      <c r="V1495" s="115">
        <v>20.100000000000001</v>
      </c>
      <c r="W1495" s="115">
        <v>23.7</v>
      </c>
    </row>
    <row r="1496" spans="1:23" ht="13.5" customHeight="1" x14ac:dyDescent="0.35">
      <c r="A1496" s="242">
        <v>0.30208333333333298</v>
      </c>
      <c r="B1496" s="115">
        <v>55</v>
      </c>
      <c r="C1496" s="115">
        <v>0</v>
      </c>
      <c r="D1496" s="115">
        <v>7</v>
      </c>
      <c r="E1496" s="115">
        <v>12</v>
      </c>
      <c r="F1496" s="115">
        <v>33</v>
      </c>
      <c r="G1496" s="115">
        <v>3</v>
      </c>
      <c r="H1496" s="115">
        <v>0</v>
      </c>
      <c r="I1496" s="115">
        <v>0</v>
      </c>
      <c r="J1496" s="115">
        <v>0</v>
      </c>
      <c r="K1496" s="115">
        <v>0</v>
      </c>
      <c r="L1496" s="115">
        <v>0</v>
      </c>
      <c r="M1496" s="115">
        <v>0</v>
      </c>
      <c r="N1496" s="115">
        <v>0</v>
      </c>
      <c r="O1496" s="115">
        <v>0</v>
      </c>
      <c r="P1496" s="115">
        <v>0</v>
      </c>
      <c r="Q1496" s="115">
        <v>0</v>
      </c>
      <c r="R1496" s="115">
        <v>0</v>
      </c>
      <c r="S1496" s="115">
        <v>0</v>
      </c>
      <c r="T1496" s="115">
        <v>0</v>
      </c>
      <c r="U1496" s="115">
        <v>0</v>
      </c>
      <c r="V1496" s="115">
        <v>20.399999999999999</v>
      </c>
      <c r="W1496" s="115">
        <v>23.3</v>
      </c>
    </row>
    <row r="1497" spans="1:23" ht="13.5" customHeight="1" x14ac:dyDescent="0.35">
      <c r="A1497" s="242">
        <v>0.3125</v>
      </c>
      <c r="B1497" s="115">
        <v>0</v>
      </c>
      <c r="C1497" s="115">
        <v>0</v>
      </c>
      <c r="D1497" s="115">
        <v>0</v>
      </c>
      <c r="E1497" s="115">
        <v>0</v>
      </c>
      <c r="F1497" s="115">
        <v>0</v>
      </c>
      <c r="G1497" s="115">
        <v>0</v>
      </c>
      <c r="H1497" s="115">
        <v>0</v>
      </c>
      <c r="I1497" s="115">
        <v>0</v>
      </c>
      <c r="J1497" s="115">
        <v>0</v>
      </c>
      <c r="K1497" s="115">
        <v>0</v>
      </c>
      <c r="L1497" s="115">
        <v>0</v>
      </c>
      <c r="M1497" s="115">
        <v>0</v>
      </c>
      <c r="N1497" s="115">
        <v>0</v>
      </c>
      <c r="O1497" s="115">
        <v>0</v>
      </c>
      <c r="P1497" s="115">
        <v>0</v>
      </c>
      <c r="Q1497" s="115">
        <v>0</v>
      </c>
      <c r="R1497" s="115">
        <v>0</v>
      </c>
      <c r="S1497" s="115">
        <v>0</v>
      </c>
      <c r="T1497" s="115">
        <v>0</v>
      </c>
      <c r="U1497" s="115">
        <v>0</v>
      </c>
      <c r="V1497" s="115" t="s">
        <v>102</v>
      </c>
      <c r="W1497" s="115" t="s">
        <v>102</v>
      </c>
    </row>
    <row r="1498" spans="1:23" ht="13.5" customHeight="1" x14ac:dyDescent="0.35">
      <c r="A1498" s="242">
        <v>0.32291666666666702</v>
      </c>
      <c r="B1498" s="115">
        <v>0</v>
      </c>
      <c r="C1498" s="115">
        <v>0</v>
      </c>
      <c r="D1498" s="115">
        <v>0</v>
      </c>
      <c r="E1498" s="115">
        <v>0</v>
      </c>
      <c r="F1498" s="115">
        <v>0</v>
      </c>
      <c r="G1498" s="115">
        <v>0</v>
      </c>
      <c r="H1498" s="115">
        <v>0</v>
      </c>
      <c r="I1498" s="115">
        <v>0</v>
      </c>
      <c r="J1498" s="115">
        <v>0</v>
      </c>
      <c r="K1498" s="115">
        <v>0</v>
      </c>
      <c r="L1498" s="115">
        <v>0</v>
      </c>
      <c r="M1498" s="115">
        <v>0</v>
      </c>
      <c r="N1498" s="115">
        <v>0</v>
      </c>
      <c r="O1498" s="115">
        <v>0</v>
      </c>
      <c r="P1498" s="115">
        <v>0</v>
      </c>
      <c r="Q1498" s="115">
        <v>0</v>
      </c>
      <c r="R1498" s="115">
        <v>0</v>
      </c>
      <c r="S1498" s="115">
        <v>0</v>
      </c>
      <c r="T1498" s="115">
        <v>0</v>
      </c>
      <c r="U1498" s="115">
        <v>0</v>
      </c>
      <c r="V1498" s="115" t="s">
        <v>102</v>
      </c>
      <c r="W1498" s="115" t="s">
        <v>102</v>
      </c>
    </row>
    <row r="1499" spans="1:23" ht="13.5" customHeight="1" x14ac:dyDescent="0.35">
      <c r="A1499" s="242">
        <v>0.33333333333333298</v>
      </c>
      <c r="B1499" s="115">
        <v>18</v>
      </c>
      <c r="C1499" s="115">
        <v>0</v>
      </c>
      <c r="D1499" s="115">
        <v>0</v>
      </c>
      <c r="E1499" s="115">
        <v>5</v>
      </c>
      <c r="F1499" s="115">
        <v>11</v>
      </c>
      <c r="G1499" s="115">
        <v>2</v>
      </c>
      <c r="H1499" s="115">
        <v>0</v>
      </c>
      <c r="I1499" s="115">
        <v>0</v>
      </c>
      <c r="J1499" s="115">
        <v>0</v>
      </c>
      <c r="K1499" s="115">
        <v>0</v>
      </c>
      <c r="L1499" s="115">
        <v>0</v>
      </c>
      <c r="M1499" s="115">
        <v>0</v>
      </c>
      <c r="N1499" s="115">
        <v>0</v>
      </c>
      <c r="O1499" s="115">
        <v>0</v>
      </c>
      <c r="P1499" s="115">
        <v>0</v>
      </c>
      <c r="Q1499" s="115">
        <v>0</v>
      </c>
      <c r="R1499" s="115">
        <v>0</v>
      </c>
      <c r="S1499" s="115">
        <v>0</v>
      </c>
      <c r="T1499" s="115">
        <v>0</v>
      </c>
      <c r="U1499" s="115">
        <v>0</v>
      </c>
      <c r="V1499" s="115">
        <v>21.1</v>
      </c>
      <c r="W1499" s="115">
        <v>23.6</v>
      </c>
    </row>
    <row r="1500" spans="1:23" ht="13.5" customHeight="1" x14ac:dyDescent="0.35">
      <c r="A1500" s="242">
        <v>0.34375</v>
      </c>
      <c r="B1500" s="115">
        <v>45</v>
      </c>
      <c r="C1500" s="115">
        <v>0</v>
      </c>
      <c r="D1500" s="115">
        <v>1</v>
      </c>
      <c r="E1500" s="115">
        <v>23</v>
      </c>
      <c r="F1500" s="115">
        <v>17</v>
      </c>
      <c r="G1500" s="115">
        <v>2</v>
      </c>
      <c r="H1500" s="115">
        <v>2</v>
      </c>
      <c r="I1500" s="115">
        <v>0</v>
      </c>
      <c r="J1500" s="115">
        <v>0</v>
      </c>
      <c r="K1500" s="115">
        <v>0</v>
      </c>
      <c r="L1500" s="115">
        <v>0</v>
      </c>
      <c r="M1500" s="115">
        <v>0</v>
      </c>
      <c r="N1500" s="115">
        <v>0</v>
      </c>
      <c r="O1500" s="115">
        <v>0</v>
      </c>
      <c r="P1500" s="115">
        <v>0</v>
      </c>
      <c r="Q1500" s="115">
        <v>0</v>
      </c>
      <c r="R1500" s="115">
        <v>0</v>
      </c>
      <c r="S1500" s="115">
        <v>0</v>
      </c>
      <c r="T1500" s="115">
        <v>0</v>
      </c>
      <c r="U1500" s="115">
        <v>0</v>
      </c>
      <c r="V1500" s="115">
        <v>20.5</v>
      </c>
      <c r="W1500" s="115">
        <v>23.6</v>
      </c>
    </row>
    <row r="1501" spans="1:23" ht="13.5" customHeight="1" x14ac:dyDescent="0.35">
      <c r="A1501" s="242">
        <v>0.35416666666666702</v>
      </c>
      <c r="B1501" s="115">
        <v>27</v>
      </c>
      <c r="C1501" s="115">
        <v>0</v>
      </c>
      <c r="D1501" s="115">
        <v>1</v>
      </c>
      <c r="E1501" s="115">
        <v>8</v>
      </c>
      <c r="F1501" s="115">
        <v>14</v>
      </c>
      <c r="G1501" s="115">
        <v>3</v>
      </c>
      <c r="H1501" s="115">
        <v>1</v>
      </c>
      <c r="I1501" s="115">
        <v>0</v>
      </c>
      <c r="J1501" s="115">
        <v>0</v>
      </c>
      <c r="K1501" s="115">
        <v>0</v>
      </c>
      <c r="L1501" s="115">
        <v>0</v>
      </c>
      <c r="M1501" s="115">
        <v>0</v>
      </c>
      <c r="N1501" s="115">
        <v>0</v>
      </c>
      <c r="O1501" s="115">
        <v>0</v>
      </c>
      <c r="P1501" s="115">
        <v>0</v>
      </c>
      <c r="Q1501" s="115">
        <v>0</v>
      </c>
      <c r="R1501" s="115">
        <v>0</v>
      </c>
      <c r="S1501" s="115">
        <v>0</v>
      </c>
      <c r="T1501" s="115">
        <v>0</v>
      </c>
      <c r="U1501" s="115">
        <v>0</v>
      </c>
      <c r="V1501" s="115">
        <v>21.3</v>
      </c>
      <c r="W1501" s="115">
        <v>25.5</v>
      </c>
    </row>
    <row r="1502" spans="1:23" ht="13.5" customHeight="1" x14ac:dyDescent="0.35">
      <c r="A1502" s="242">
        <v>0.36458333333333298</v>
      </c>
      <c r="B1502" s="115">
        <v>42</v>
      </c>
      <c r="C1502" s="115">
        <v>0</v>
      </c>
      <c r="D1502" s="115">
        <v>1</v>
      </c>
      <c r="E1502" s="115">
        <v>15</v>
      </c>
      <c r="F1502" s="115">
        <v>22</v>
      </c>
      <c r="G1502" s="115">
        <v>3</v>
      </c>
      <c r="H1502" s="115">
        <v>1</v>
      </c>
      <c r="I1502" s="115">
        <v>0</v>
      </c>
      <c r="J1502" s="115">
        <v>0</v>
      </c>
      <c r="K1502" s="115">
        <v>0</v>
      </c>
      <c r="L1502" s="115">
        <v>0</v>
      </c>
      <c r="M1502" s="115">
        <v>0</v>
      </c>
      <c r="N1502" s="115">
        <v>0</v>
      </c>
      <c r="O1502" s="115">
        <v>0</v>
      </c>
      <c r="P1502" s="115">
        <v>0</v>
      </c>
      <c r="Q1502" s="115">
        <v>0</v>
      </c>
      <c r="R1502" s="115">
        <v>0</v>
      </c>
      <c r="S1502" s="115">
        <v>0</v>
      </c>
      <c r="T1502" s="115">
        <v>0</v>
      </c>
      <c r="U1502" s="115">
        <v>0</v>
      </c>
      <c r="V1502" s="115">
        <v>20.9</v>
      </c>
      <c r="W1502" s="115">
        <v>24.1</v>
      </c>
    </row>
    <row r="1503" spans="1:23" ht="13.5" customHeight="1" x14ac:dyDescent="0.35">
      <c r="A1503" s="242">
        <v>0.375</v>
      </c>
      <c r="B1503" s="115">
        <v>14</v>
      </c>
      <c r="C1503" s="115">
        <v>0</v>
      </c>
      <c r="D1503" s="115">
        <v>1</v>
      </c>
      <c r="E1503" s="115">
        <v>9</v>
      </c>
      <c r="F1503" s="115">
        <v>4</v>
      </c>
      <c r="G1503" s="115">
        <v>0</v>
      </c>
      <c r="H1503" s="115">
        <v>0</v>
      </c>
      <c r="I1503" s="115">
        <v>0</v>
      </c>
      <c r="J1503" s="115">
        <v>0</v>
      </c>
      <c r="K1503" s="115">
        <v>0</v>
      </c>
      <c r="L1503" s="115">
        <v>0</v>
      </c>
      <c r="M1503" s="115">
        <v>0</v>
      </c>
      <c r="N1503" s="115">
        <v>0</v>
      </c>
      <c r="O1503" s="115">
        <v>0</v>
      </c>
      <c r="P1503" s="115">
        <v>0</v>
      </c>
      <c r="Q1503" s="115">
        <v>0</v>
      </c>
      <c r="R1503" s="115">
        <v>0</v>
      </c>
      <c r="S1503" s="115">
        <v>0</v>
      </c>
      <c r="T1503" s="115">
        <v>0</v>
      </c>
      <c r="U1503" s="115">
        <v>0</v>
      </c>
      <c r="V1503" s="115">
        <v>18.2</v>
      </c>
      <c r="W1503" s="115">
        <v>21.4</v>
      </c>
    </row>
    <row r="1504" spans="1:23" ht="13.5" customHeight="1" x14ac:dyDescent="0.35">
      <c r="A1504" s="242">
        <v>0.38541666666666702</v>
      </c>
      <c r="B1504" s="115">
        <v>28</v>
      </c>
      <c r="C1504" s="115">
        <v>0</v>
      </c>
      <c r="D1504" s="115">
        <v>1</v>
      </c>
      <c r="E1504" s="115">
        <v>4</v>
      </c>
      <c r="F1504" s="115">
        <v>21</v>
      </c>
      <c r="G1504" s="115">
        <v>2</v>
      </c>
      <c r="H1504" s="115">
        <v>0</v>
      </c>
      <c r="I1504" s="115">
        <v>0</v>
      </c>
      <c r="J1504" s="115">
        <v>0</v>
      </c>
      <c r="K1504" s="115">
        <v>0</v>
      </c>
      <c r="L1504" s="115">
        <v>0</v>
      </c>
      <c r="M1504" s="115">
        <v>0</v>
      </c>
      <c r="N1504" s="115">
        <v>0</v>
      </c>
      <c r="O1504" s="115">
        <v>0</v>
      </c>
      <c r="P1504" s="115">
        <v>0</v>
      </c>
      <c r="Q1504" s="115">
        <v>0</v>
      </c>
      <c r="R1504" s="115">
        <v>0</v>
      </c>
      <c r="S1504" s="115">
        <v>0</v>
      </c>
      <c r="T1504" s="115">
        <v>0</v>
      </c>
      <c r="U1504" s="115">
        <v>0</v>
      </c>
      <c r="V1504" s="115">
        <v>21.9</v>
      </c>
      <c r="W1504" s="115">
        <v>24.3</v>
      </c>
    </row>
    <row r="1505" spans="1:23" ht="13.5" customHeight="1" x14ac:dyDescent="0.35">
      <c r="A1505" s="242">
        <v>0.39583333333333298</v>
      </c>
      <c r="B1505" s="115">
        <v>31</v>
      </c>
      <c r="C1505" s="115">
        <v>2</v>
      </c>
      <c r="D1505" s="115">
        <v>3</v>
      </c>
      <c r="E1505" s="115">
        <v>19</v>
      </c>
      <c r="F1505" s="115">
        <v>6</v>
      </c>
      <c r="G1505" s="115">
        <v>1</v>
      </c>
      <c r="H1505" s="115">
        <v>0</v>
      </c>
      <c r="I1505" s="115">
        <v>0</v>
      </c>
      <c r="J1505" s="115">
        <v>0</v>
      </c>
      <c r="K1505" s="115">
        <v>0</v>
      </c>
      <c r="L1505" s="115">
        <v>0</v>
      </c>
      <c r="M1505" s="115">
        <v>0</v>
      </c>
      <c r="N1505" s="115">
        <v>0</v>
      </c>
      <c r="O1505" s="115">
        <v>0</v>
      </c>
      <c r="P1505" s="115">
        <v>0</v>
      </c>
      <c r="Q1505" s="115">
        <v>0</v>
      </c>
      <c r="R1505" s="115">
        <v>0</v>
      </c>
      <c r="S1505" s="115">
        <v>0</v>
      </c>
      <c r="T1505" s="115">
        <v>0</v>
      </c>
      <c r="U1505" s="115">
        <v>0</v>
      </c>
      <c r="V1505" s="115">
        <v>17.600000000000001</v>
      </c>
      <c r="W1505" s="115">
        <v>23.3</v>
      </c>
    </row>
    <row r="1506" spans="1:23" ht="13.5" customHeight="1" x14ac:dyDescent="0.35">
      <c r="A1506" s="242">
        <v>0.40625</v>
      </c>
      <c r="B1506" s="115">
        <v>15</v>
      </c>
      <c r="C1506" s="115">
        <v>0</v>
      </c>
      <c r="D1506" s="115">
        <v>0</v>
      </c>
      <c r="E1506" s="115">
        <v>6</v>
      </c>
      <c r="F1506" s="115">
        <v>8</v>
      </c>
      <c r="G1506" s="115">
        <v>1</v>
      </c>
      <c r="H1506" s="115">
        <v>0</v>
      </c>
      <c r="I1506" s="115">
        <v>0</v>
      </c>
      <c r="J1506" s="115">
        <v>0</v>
      </c>
      <c r="K1506" s="115">
        <v>0</v>
      </c>
      <c r="L1506" s="115">
        <v>0</v>
      </c>
      <c r="M1506" s="115">
        <v>0</v>
      </c>
      <c r="N1506" s="115">
        <v>0</v>
      </c>
      <c r="O1506" s="115">
        <v>0</v>
      </c>
      <c r="P1506" s="115">
        <v>0</v>
      </c>
      <c r="Q1506" s="115">
        <v>0</v>
      </c>
      <c r="R1506" s="115">
        <v>0</v>
      </c>
      <c r="S1506" s="115">
        <v>0</v>
      </c>
      <c r="T1506" s="115">
        <v>0</v>
      </c>
      <c r="U1506" s="115">
        <v>0</v>
      </c>
      <c r="V1506" s="115">
        <v>21</v>
      </c>
      <c r="W1506" s="115">
        <v>24.5</v>
      </c>
    </row>
    <row r="1507" spans="1:23" ht="13.5" customHeight="1" x14ac:dyDescent="0.35">
      <c r="A1507" s="242">
        <v>0.41666666666666702</v>
      </c>
      <c r="B1507" s="115">
        <v>37</v>
      </c>
      <c r="C1507" s="115">
        <v>0</v>
      </c>
      <c r="D1507" s="115">
        <v>1</v>
      </c>
      <c r="E1507" s="115">
        <v>12</v>
      </c>
      <c r="F1507" s="115">
        <v>21</v>
      </c>
      <c r="G1507" s="115">
        <v>3</v>
      </c>
      <c r="H1507" s="115">
        <v>0</v>
      </c>
      <c r="I1507" s="115">
        <v>0</v>
      </c>
      <c r="J1507" s="115">
        <v>0</v>
      </c>
      <c r="K1507" s="115">
        <v>0</v>
      </c>
      <c r="L1507" s="115">
        <v>0</v>
      </c>
      <c r="M1507" s="115">
        <v>0</v>
      </c>
      <c r="N1507" s="115">
        <v>0</v>
      </c>
      <c r="O1507" s="115">
        <v>0</v>
      </c>
      <c r="P1507" s="115">
        <v>0</v>
      </c>
      <c r="Q1507" s="115">
        <v>0</v>
      </c>
      <c r="R1507" s="115">
        <v>0</v>
      </c>
      <c r="S1507" s="115">
        <v>0</v>
      </c>
      <c r="T1507" s="115">
        <v>0</v>
      </c>
      <c r="U1507" s="115">
        <v>0</v>
      </c>
      <c r="V1507" s="115">
        <v>20.7</v>
      </c>
      <c r="W1507" s="115">
        <v>22.9</v>
      </c>
    </row>
    <row r="1508" spans="1:23" ht="13.5" customHeight="1" x14ac:dyDescent="0.35">
      <c r="A1508" s="242">
        <v>0.42708333333333298</v>
      </c>
      <c r="B1508" s="115">
        <v>35</v>
      </c>
      <c r="C1508" s="115">
        <v>3</v>
      </c>
      <c r="D1508" s="115">
        <v>7</v>
      </c>
      <c r="E1508" s="115">
        <v>11</v>
      </c>
      <c r="F1508" s="115">
        <v>11</v>
      </c>
      <c r="G1508" s="115">
        <v>3</v>
      </c>
      <c r="H1508" s="115">
        <v>0</v>
      </c>
      <c r="I1508" s="115">
        <v>0</v>
      </c>
      <c r="J1508" s="115">
        <v>0</v>
      </c>
      <c r="K1508" s="115">
        <v>0</v>
      </c>
      <c r="L1508" s="115">
        <v>0</v>
      </c>
      <c r="M1508" s="115">
        <v>0</v>
      </c>
      <c r="N1508" s="115">
        <v>0</v>
      </c>
      <c r="O1508" s="115">
        <v>0</v>
      </c>
      <c r="P1508" s="115">
        <v>0</v>
      </c>
      <c r="Q1508" s="115">
        <v>0</v>
      </c>
      <c r="R1508" s="115">
        <v>0</v>
      </c>
      <c r="S1508" s="115">
        <v>0</v>
      </c>
      <c r="T1508" s="115">
        <v>0</v>
      </c>
      <c r="U1508" s="115">
        <v>0</v>
      </c>
      <c r="V1508" s="115">
        <v>18</v>
      </c>
      <c r="W1508" s="115">
        <v>22.2</v>
      </c>
    </row>
    <row r="1509" spans="1:23" ht="13.5" customHeight="1" x14ac:dyDescent="0.35">
      <c r="A1509" s="242">
        <v>0.4375</v>
      </c>
      <c r="B1509" s="115">
        <v>40</v>
      </c>
      <c r="C1509" s="115">
        <v>2</v>
      </c>
      <c r="D1509" s="115">
        <v>1</v>
      </c>
      <c r="E1509" s="115">
        <v>20</v>
      </c>
      <c r="F1509" s="115">
        <v>15</v>
      </c>
      <c r="G1509" s="115">
        <v>1</v>
      </c>
      <c r="H1509" s="115">
        <v>1</v>
      </c>
      <c r="I1509" s="115">
        <v>0</v>
      </c>
      <c r="J1509" s="115">
        <v>0</v>
      </c>
      <c r="K1509" s="115">
        <v>0</v>
      </c>
      <c r="L1509" s="115">
        <v>0</v>
      </c>
      <c r="M1509" s="115">
        <v>0</v>
      </c>
      <c r="N1509" s="115">
        <v>0</v>
      </c>
      <c r="O1509" s="115">
        <v>0</v>
      </c>
      <c r="P1509" s="115">
        <v>0</v>
      </c>
      <c r="Q1509" s="115">
        <v>0</v>
      </c>
      <c r="R1509" s="115">
        <v>0</v>
      </c>
      <c r="S1509" s="115">
        <v>0</v>
      </c>
      <c r="T1509" s="115">
        <v>0</v>
      </c>
      <c r="U1509" s="115">
        <v>0</v>
      </c>
      <c r="V1509" s="115">
        <v>19.2</v>
      </c>
      <c r="W1509" s="115">
        <v>22.4</v>
      </c>
    </row>
    <row r="1510" spans="1:23" ht="13.5" customHeight="1" x14ac:dyDescent="0.35">
      <c r="A1510" s="242">
        <v>0.44791666666666702</v>
      </c>
      <c r="B1510" s="115">
        <v>34</v>
      </c>
      <c r="C1510" s="115">
        <v>0</v>
      </c>
      <c r="D1510" s="115">
        <v>2</v>
      </c>
      <c r="E1510" s="115">
        <v>20</v>
      </c>
      <c r="F1510" s="115">
        <v>12</v>
      </c>
      <c r="G1510" s="115">
        <v>0</v>
      </c>
      <c r="H1510" s="115">
        <v>0</v>
      </c>
      <c r="I1510" s="115">
        <v>0</v>
      </c>
      <c r="J1510" s="115">
        <v>0</v>
      </c>
      <c r="K1510" s="115">
        <v>0</v>
      </c>
      <c r="L1510" s="115">
        <v>0</v>
      </c>
      <c r="M1510" s="115">
        <v>0</v>
      </c>
      <c r="N1510" s="115">
        <v>0</v>
      </c>
      <c r="O1510" s="115">
        <v>0</v>
      </c>
      <c r="P1510" s="115">
        <v>0</v>
      </c>
      <c r="Q1510" s="115">
        <v>0</v>
      </c>
      <c r="R1510" s="115">
        <v>0</v>
      </c>
      <c r="S1510" s="115">
        <v>0</v>
      </c>
      <c r="T1510" s="115">
        <v>0</v>
      </c>
      <c r="U1510" s="115">
        <v>0</v>
      </c>
      <c r="V1510" s="115">
        <v>19.5</v>
      </c>
      <c r="W1510" s="115">
        <v>21.8</v>
      </c>
    </row>
    <row r="1511" spans="1:23" ht="13.5" customHeight="1" x14ac:dyDescent="0.35">
      <c r="A1511" s="242">
        <v>0.45833333333333298</v>
      </c>
      <c r="B1511" s="115">
        <v>39</v>
      </c>
      <c r="C1511" s="115">
        <v>0</v>
      </c>
      <c r="D1511" s="115">
        <v>1</v>
      </c>
      <c r="E1511" s="115">
        <v>11</v>
      </c>
      <c r="F1511" s="115">
        <v>25</v>
      </c>
      <c r="G1511" s="115">
        <v>2</v>
      </c>
      <c r="H1511" s="115">
        <v>0</v>
      </c>
      <c r="I1511" s="115">
        <v>0</v>
      </c>
      <c r="J1511" s="115">
        <v>0</v>
      </c>
      <c r="K1511" s="115">
        <v>0</v>
      </c>
      <c r="L1511" s="115">
        <v>0</v>
      </c>
      <c r="M1511" s="115">
        <v>0</v>
      </c>
      <c r="N1511" s="115">
        <v>0</v>
      </c>
      <c r="O1511" s="115">
        <v>0</v>
      </c>
      <c r="P1511" s="115">
        <v>0</v>
      </c>
      <c r="Q1511" s="115">
        <v>0</v>
      </c>
      <c r="R1511" s="115">
        <v>0</v>
      </c>
      <c r="S1511" s="115">
        <v>0</v>
      </c>
      <c r="T1511" s="115">
        <v>0</v>
      </c>
      <c r="U1511" s="115">
        <v>0</v>
      </c>
      <c r="V1511" s="115">
        <v>20.7</v>
      </c>
      <c r="W1511" s="115">
        <v>23.5</v>
      </c>
    </row>
    <row r="1512" spans="1:23" ht="13.5" customHeight="1" x14ac:dyDescent="0.35">
      <c r="A1512" s="242">
        <v>0.46875</v>
      </c>
      <c r="B1512" s="115">
        <v>26</v>
      </c>
      <c r="C1512" s="115">
        <v>0</v>
      </c>
      <c r="D1512" s="115">
        <v>3</v>
      </c>
      <c r="E1512" s="115">
        <v>7</v>
      </c>
      <c r="F1512" s="115">
        <v>14</v>
      </c>
      <c r="G1512" s="115">
        <v>2</v>
      </c>
      <c r="H1512" s="115">
        <v>0</v>
      </c>
      <c r="I1512" s="115">
        <v>0</v>
      </c>
      <c r="J1512" s="115">
        <v>0</v>
      </c>
      <c r="K1512" s="115">
        <v>0</v>
      </c>
      <c r="L1512" s="115">
        <v>0</v>
      </c>
      <c r="M1512" s="115">
        <v>0</v>
      </c>
      <c r="N1512" s="115">
        <v>0</v>
      </c>
      <c r="O1512" s="115">
        <v>0</v>
      </c>
      <c r="P1512" s="115">
        <v>0</v>
      </c>
      <c r="Q1512" s="115">
        <v>0</v>
      </c>
      <c r="R1512" s="115">
        <v>0</v>
      </c>
      <c r="S1512" s="115">
        <v>0</v>
      </c>
      <c r="T1512" s="115">
        <v>0</v>
      </c>
      <c r="U1512" s="115">
        <v>0</v>
      </c>
      <c r="V1512" s="115">
        <v>20.7</v>
      </c>
      <c r="W1512" s="115">
        <v>22.9</v>
      </c>
    </row>
    <row r="1513" spans="1:23" ht="13.5" customHeight="1" x14ac:dyDescent="0.35">
      <c r="A1513" s="242">
        <v>0.47916666666666702</v>
      </c>
      <c r="B1513" s="115">
        <v>31</v>
      </c>
      <c r="C1513" s="115">
        <v>0</v>
      </c>
      <c r="D1513" s="115">
        <v>3</v>
      </c>
      <c r="E1513" s="115">
        <v>9</v>
      </c>
      <c r="F1513" s="115">
        <v>13</v>
      </c>
      <c r="G1513" s="115">
        <v>6</v>
      </c>
      <c r="H1513" s="115">
        <v>0</v>
      </c>
      <c r="I1513" s="115">
        <v>0</v>
      </c>
      <c r="J1513" s="115">
        <v>0</v>
      </c>
      <c r="K1513" s="115">
        <v>0</v>
      </c>
      <c r="L1513" s="115">
        <v>0</v>
      </c>
      <c r="M1513" s="115">
        <v>0</v>
      </c>
      <c r="N1513" s="115">
        <v>0</v>
      </c>
      <c r="O1513" s="115">
        <v>0</v>
      </c>
      <c r="P1513" s="115">
        <v>0</v>
      </c>
      <c r="Q1513" s="115">
        <v>0</v>
      </c>
      <c r="R1513" s="115">
        <v>0</v>
      </c>
      <c r="S1513" s="115">
        <v>0</v>
      </c>
      <c r="T1513" s="115">
        <v>0</v>
      </c>
      <c r="U1513" s="115">
        <v>0</v>
      </c>
      <c r="V1513" s="115">
        <v>21.1</v>
      </c>
      <c r="W1513" s="115">
        <v>26.3</v>
      </c>
    </row>
    <row r="1514" spans="1:23" ht="13.5" customHeight="1" x14ac:dyDescent="0.35">
      <c r="A1514" s="242">
        <v>0.48958333333333298</v>
      </c>
      <c r="B1514" s="115">
        <v>24</v>
      </c>
      <c r="C1514" s="115">
        <v>0</v>
      </c>
      <c r="D1514" s="115">
        <v>0</v>
      </c>
      <c r="E1514" s="115">
        <v>6</v>
      </c>
      <c r="F1514" s="115">
        <v>11</v>
      </c>
      <c r="G1514" s="115">
        <v>7</v>
      </c>
      <c r="H1514" s="115">
        <v>0</v>
      </c>
      <c r="I1514" s="115">
        <v>0</v>
      </c>
      <c r="J1514" s="115">
        <v>0</v>
      </c>
      <c r="K1514" s="115">
        <v>0</v>
      </c>
      <c r="L1514" s="115">
        <v>0</v>
      </c>
      <c r="M1514" s="115">
        <v>0</v>
      </c>
      <c r="N1514" s="115">
        <v>0</v>
      </c>
      <c r="O1514" s="115">
        <v>0</v>
      </c>
      <c r="P1514" s="115">
        <v>0</v>
      </c>
      <c r="Q1514" s="115">
        <v>0</v>
      </c>
      <c r="R1514" s="115">
        <v>0</v>
      </c>
      <c r="S1514" s="115">
        <v>0</v>
      </c>
      <c r="T1514" s="115">
        <v>0</v>
      </c>
      <c r="U1514" s="115">
        <v>0</v>
      </c>
      <c r="V1514" s="115">
        <v>22.6</v>
      </c>
      <c r="W1514" s="115">
        <v>27</v>
      </c>
    </row>
    <row r="1515" spans="1:23" ht="13.5" customHeight="1" x14ac:dyDescent="0.35">
      <c r="A1515" s="242">
        <v>0.5</v>
      </c>
      <c r="B1515" s="115">
        <v>45</v>
      </c>
      <c r="C1515" s="115">
        <v>2</v>
      </c>
      <c r="D1515" s="115">
        <v>3</v>
      </c>
      <c r="E1515" s="115">
        <v>8</v>
      </c>
      <c r="F1515" s="115">
        <v>29</v>
      </c>
      <c r="G1515" s="115">
        <v>2</v>
      </c>
      <c r="H1515" s="115">
        <v>1</v>
      </c>
      <c r="I1515" s="115">
        <v>0</v>
      </c>
      <c r="J1515" s="115">
        <v>0</v>
      </c>
      <c r="K1515" s="115">
        <v>0</v>
      </c>
      <c r="L1515" s="115">
        <v>0</v>
      </c>
      <c r="M1515" s="115">
        <v>0</v>
      </c>
      <c r="N1515" s="115">
        <v>0</v>
      </c>
      <c r="O1515" s="115">
        <v>0</v>
      </c>
      <c r="P1515" s="115">
        <v>0</v>
      </c>
      <c r="Q1515" s="115">
        <v>0</v>
      </c>
      <c r="R1515" s="115">
        <v>0</v>
      </c>
      <c r="S1515" s="115">
        <v>0</v>
      </c>
      <c r="T1515" s="115">
        <v>0</v>
      </c>
      <c r="U1515" s="115">
        <v>0</v>
      </c>
      <c r="V1515" s="115">
        <v>20.5</v>
      </c>
      <c r="W1515" s="115">
        <v>23.4</v>
      </c>
    </row>
    <row r="1516" spans="1:23" ht="13.5" customHeight="1" x14ac:dyDescent="0.35">
      <c r="A1516" s="242">
        <v>0.51041666666666696</v>
      </c>
      <c r="B1516" s="115">
        <v>36</v>
      </c>
      <c r="C1516" s="115">
        <v>1</v>
      </c>
      <c r="D1516" s="115">
        <v>1</v>
      </c>
      <c r="E1516" s="115">
        <v>17</v>
      </c>
      <c r="F1516" s="115">
        <v>12</v>
      </c>
      <c r="G1516" s="115">
        <v>4</v>
      </c>
      <c r="H1516" s="115">
        <v>1</v>
      </c>
      <c r="I1516" s="115">
        <v>0</v>
      </c>
      <c r="J1516" s="115">
        <v>0</v>
      </c>
      <c r="K1516" s="115">
        <v>0</v>
      </c>
      <c r="L1516" s="115">
        <v>0</v>
      </c>
      <c r="M1516" s="115">
        <v>0</v>
      </c>
      <c r="N1516" s="115">
        <v>0</v>
      </c>
      <c r="O1516" s="115">
        <v>0</v>
      </c>
      <c r="P1516" s="115">
        <v>0</v>
      </c>
      <c r="Q1516" s="115">
        <v>0</v>
      </c>
      <c r="R1516" s="115">
        <v>0</v>
      </c>
      <c r="S1516" s="115">
        <v>0</v>
      </c>
      <c r="T1516" s="115">
        <v>0</v>
      </c>
      <c r="U1516" s="115">
        <v>0</v>
      </c>
      <c r="V1516" s="115">
        <v>20.399999999999999</v>
      </c>
      <c r="W1516" s="115">
        <v>25.1</v>
      </c>
    </row>
    <row r="1517" spans="1:23" ht="13.5" customHeight="1" x14ac:dyDescent="0.35">
      <c r="A1517" s="242">
        <v>0.52083333333333304</v>
      </c>
      <c r="B1517" s="115">
        <v>39</v>
      </c>
      <c r="C1517" s="115">
        <v>3</v>
      </c>
      <c r="D1517" s="115">
        <v>3</v>
      </c>
      <c r="E1517" s="115">
        <v>9</v>
      </c>
      <c r="F1517" s="115">
        <v>20</v>
      </c>
      <c r="G1517" s="115">
        <v>4</v>
      </c>
      <c r="H1517" s="115">
        <v>0</v>
      </c>
      <c r="I1517" s="115">
        <v>0</v>
      </c>
      <c r="J1517" s="115">
        <v>0</v>
      </c>
      <c r="K1517" s="115">
        <v>0</v>
      </c>
      <c r="L1517" s="115">
        <v>0</v>
      </c>
      <c r="M1517" s="115">
        <v>0</v>
      </c>
      <c r="N1517" s="115">
        <v>0</v>
      </c>
      <c r="O1517" s="115">
        <v>0</v>
      </c>
      <c r="P1517" s="115">
        <v>0</v>
      </c>
      <c r="Q1517" s="115">
        <v>0</v>
      </c>
      <c r="R1517" s="115">
        <v>0</v>
      </c>
      <c r="S1517" s="115">
        <v>0</v>
      </c>
      <c r="T1517" s="115">
        <v>0</v>
      </c>
      <c r="U1517" s="115">
        <v>0</v>
      </c>
      <c r="V1517" s="115">
        <v>20.5</v>
      </c>
      <c r="W1517" s="115">
        <v>24.4</v>
      </c>
    </row>
    <row r="1518" spans="1:23" ht="13.5" customHeight="1" x14ac:dyDescent="0.35">
      <c r="A1518" s="242">
        <v>0.53125</v>
      </c>
      <c r="B1518" s="115">
        <v>46</v>
      </c>
      <c r="C1518" s="115">
        <v>1</v>
      </c>
      <c r="D1518" s="115">
        <v>2</v>
      </c>
      <c r="E1518" s="115">
        <v>22</v>
      </c>
      <c r="F1518" s="115">
        <v>20</v>
      </c>
      <c r="G1518" s="115">
        <v>1</v>
      </c>
      <c r="H1518" s="115">
        <v>0</v>
      </c>
      <c r="I1518" s="115">
        <v>0</v>
      </c>
      <c r="J1518" s="115">
        <v>0</v>
      </c>
      <c r="K1518" s="115">
        <v>0</v>
      </c>
      <c r="L1518" s="115">
        <v>0</v>
      </c>
      <c r="M1518" s="115">
        <v>0</v>
      </c>
      <c r="N1518" s="115">
        <v>0</v>
      </c>
      <c r="O1518" s="115">
        <v>0</v>
      </c>
      <c r="P1518" s="115">
        <v>0</v>
      </c>
      <c r="Q1518" s="115">
        <v>0</v>
      </c>
      <c r="R1518" s="115">
        <v>0</v>
      </c>
      <c r="S1518" s="115">
        <v>0</v>
      </c>
      <c r="T1518" s="115">
        <v>0</v>
      </c>
      <c r="U1518" s="115">
        <v>0</v>
      </c>
      <c r="V1518" s="115">
        <v>19.3</v>
      </c>
      <c r="W1518" s="115">
        <v>22.2</v>
      </c>
    </row>
    <row r="1519" spans="1:23" ht="13.5" customHeight="1" x14ac:dyDescent="0.35">
      <c r="A1519" s="242">
        <v>0.54166666666666696</v>
      </c>
      <c r="B1519" s="115">
        <v>36</v>
      </c>
      <c r="C1519" s="115">
        <v>1</v>
      </c>
      <c r="D1519" s="115">
        <v>0</v>
      </c>
      <c r="E1519" s="115">
        <v>17</v>
      </c>
      <c r="F1519" s="115">
        <v>15</v>
      </c>
      <c r="G1519" s="115">
        <v>3</v>
      </c>
      <c r="H1519" s="115">
        <v>0</v>
      </c>
      <c r="I1519" s="115">
        <v>0</v>
      </c>
      <c r="J1519" s="115">
        <v>0</v>
      </c>
      <c r="K1519" s="115">
        <v>0</v>
      </c>
      <c r="L1519" s="115">
        <v>0</v>
      </c>
      <c r="M1519" s="115">
        <v>0</v>
      </c>
      <c r="N1519" s="115">
        <v>0</v>
      </c>
      <c r="O1519" s="115">
        <v>0</v>
      </c>
      <c r="P1519" s="115">
        <v>0</v>
      </c>
      <c r="Q1519" s="115">
        <v>0</v>
      </c>
      <c r="R1519" s="115">
        <v>0</v>
      </c>
      <c r="S1519" s="115">
        <v>0</v>
      </c>
      <c r="T1519" s="115">
        <v>0</v>
      </c>
      <c r="U1519" s="115">
        <v>0</v>
      </c>
      <c r="V1519" s="115">
        <v>20</v>
      </c>
      <c r="W1519" s="115">
        <v>22.7</v>
      </c>
    </row>
    <row r="1520" spans="1:23" ht="13.5" customHeight="1" x14ac:dyDescent="0.35">
      <c r="A1520" s="242">
        <v>0.55208333333333304</v>
      </c>
      <c r="B1520" s="115">
        <v>37</v>
      </c>
      <c r="C1520" s="115">
        <v>1</v>
      </c>
      <c r="D1520" s="115">
        <v>1</v>
      </c>
      <c r="E1520" s="115">
        <v>15</v>
      </c>
      <c r="F1520" s="115">
        <v>15</v>
      </c>
      <c r="G1520" s="115">
        <v>5</v>
      </c>
      <c r="H1520" s="115">
        <v>0</v>
      </c>
      <c r="I1520" s="115">
        <v>0</v>
      </c>
      <c r="J1520" s="115">
        <v>0</v>
      </c>
      <c r="K1520" s="115">
        <v>0</v>
      </c>
      <c r="L1520" s="115">
        <v>0</v>
      </c>
      <c r="M1520" s="115">
        <v>0</v>
      </c>
      <c r="N1520" s="115">
        <v>0</v>
      </c>
      <c r="O1520" s="115">
        <v>0</v>
      </c>
      <c r="P1520" s="115">
        <v>0</v>
      </c>
      <c r="Q1520" s="115">
        <v>0</v>
      </c>
      <c r="R1520" s="115">
        <v>0</v>
      </c>
      <c r="S1520" s="115">
        <v>0</v>
      </c>
      <c r="T1520" s="115">
        <v>0</v>
      </c>
      <c r="U1520" s="115">
        <v>0</v>
      </c>
      <c r="V1520" s="115">
        <v>20.399999999999999</v>
      </c>
      <c r="W1520" s="115">
        <v>24.4</v>
      </c>
    </row>
    <row r="1521" spans="1:23" ht="13.5" customHeight="1" x14ac:dyDescent="0.35">
      <c r="A1521" s="242">
        <v>0.5625</v>
      </c>
      <c r="B1521" s="115">
        <v>50</v>
      </c>
      <c r="C1521" s="115">
        <v>0</v>
      </c>
      <c r="D1521" s="115">
        <v>1</v>
      </c>
      <c r="E1521" s="115">
        <v>28</v>
      </c>
      <c r="F1521" s="115">
        <v>18</v>
      </c>
      <c r="G1521" s="115">
        <v>3</v>
      </c>
      <c r="H1521" s="115">
        <v>0</v>
      </c>
      <c r="I1521" s="115">
        <v>0</v>
      </c>
      <c r="J1521" s="115">
        <v>0</v>
      </c>
      <c r="K1521" s="115">
        <v>0</v>
      </c>
      <c r="L1521" s="115">
        <v>0</v>
      </c>
      <c r="M1521" s="115">
        <v>0</v>
      </c>
      <c r="N1521" s="115">
        <v>0</v>
      </c>
      <c r="O1521" s="115">
        <v>0</v>
      </c>
      <c r="P1521" s="115">
        <v>0</v>
      </c>
      <c r="Q1521" s="115">
        <v>0</v>
      </c>
      <c r="R1521" s="115">
        <v>0</v>
      </c>
      <c r="S1521" s="115">
        <v>0</v>
      </c>
      <c r="T1521" s="115">
        <v>0</v>
      </c>
      <c r="U1521" s="115">
        <v>0</v>
      </c>
      <c r="V1521" s="115">
        <v>19.899999999999999</v>
      </c>
      <c r="W1521" s="115">
        <v>23.5</v>
      </c>
    </row>
    <row r="1522" spans="1:23" ht="13.5" customHeight="1" x14ac:dyDescent="0.35">
      <c r="A1522" s="242">
        <v>0.57291666666666696</v>
      </c>
      <c r="B1522" s="115">
        <v>40</v>
      </c>
      <c r="C1522" s="115">
        <v>0</v>
      </c>
      <c r="D1522" s="115">
        <v>4</v>
      </c>
      <c r="E1522" s="115">
        <v>18</v>
      </c>
      <c r="F1522" s="115">
        <v>14</v>
      </c>
      <c r="G1522" s="115">
        <v>3</v>
      </c>
      <c r="H1522" s="115">
        <v>0</v>
      </c>
      <c r="I1522" s="115">
        <v>1</v>
      </c>
      <c r="J1522" s="115">
        <v>0</v>
      </c>
      <c r="K1522" s="115">
        <v>0</v>
      </c>
      <c r="L1522" s="115">
        <v>0</v>
      </c>
      <c r="M1522" s="115">
        <v>0</v>
      </c>
      <c r="N1522" s="115">
        <v>0</v>
      </c>
      <c r="O1522" s="115">
        <v>0</v>
      </c>
      <c r="P1522" s="115">
        <v>0</v>
      </c>
      <c r="Q1522" s="115">
        <v>0</v>
      </c>
      <c r="R1522" s="115">
        <v>0</v>
      </c>
      <c r="S1522" s="115">
        <v>0</v>
      </c>
      <c r="T1522" s="115">
        <v>0</v>
      </c>
      <c r="U1522" s="115">
        <v>0</v>
      </c>
      <c r="V1522" s="115">
        <v>20.3</v>
      </c>
      <c r="W1522" s="115">
        <v>24</v>
      </c>
    </row>
    <row r="1523" spans="1:23" ht="13.5" customHeight="1" x14ac:dyDescent="0.35">
      <c r="A1523" s="242">
        <v>0.58333333333333304</v>
      </c>
      <c r="B1523" s="115">
        <v>29</v>
      </c>
      <c r="C1523" s="115">
        <v>0</v>
      </c>
      <c r="D1523" s="115">
        <v>1</v>
      </c>
      <c r="E1523" s="115">
        <v>6</v>
      </c>
      <c r="F1523" s="115">
        <v>17</v>
      </c>
      <c r="G1523" s="115">
        <v>5</v>
      </c>
      <c r="H1523" s="115">
        <v>0</v>
      </c>
      <c r="I1523" s="115">
        <v>0</v>
      </c>
      <c r="J1523" s="115">
        <v>0</v>
      </c>
      <c r="K1523" s="115">
        <v>0</v>
      </c>
      <c r="L1523" s="115">
        <v>0</v>
      </c>
      <c r="M1523" s="115">
        <v>0</v>
      </c>
      <c r="N1523" s="115">
        <v>0</v>
      </c>
      <c r="O1523" s="115">
        <v>0</v>
      </c>
      <c r="P1523" s="115">
        <v>0</v>
      </c>
      <c r="Q1523" s="115">
        <v>0</v>
      </c>
      <c r="R1523" s="115">
        <v>0</v>
      </c>
      <c r="S1523" s="115">
        <v>0</v>
      </c>
      <c r="T1523" s="115">
        <v>0</v>
      </c>
      <c r="U1523" s="115">
        <v>0</v>
      </c>
      <c r="V1523" s="115">
        <v>21.6</v>
      </c>
      <c r="W1523" s="115">
        <v>26.2</v>
      </c>
    </row>
    <row r="1524" spans="1:23" ht="13.5" customHeight="1" x14ac:dyDescent="0.35">
      <c r="A1524" s="242">
        <v>0.59375</v>
      </c>
      <c r="B1524" s="115">
        <v>36</v>
      </c>
      <c r="C1524" s="115">
        <v>0</v>
      </c>
      <c r="D1524" s="115">
        <v>0</v>
      </c>
      <c r="E1524" s="115">
        <v>10</v>
      </c>
      <c r="F1524" s="115">
        <v>26</v>
      </c>
      <c r="G1524" s="115">
        <v>0</v>
      </c>
      <c r="H1524" s="115">
        <v>0</v>
      </c>
      <c r="I1524" s="115">
        <v>0</v>
      </c>
      <c r="J1524" s="115">
        <v>0</v>
      </c>
      <c r="K1524" s="115">
        <v>0</v>
      </c>
      <c r="L1524" s="115">
        <v>0</v>
      </c>
      <c r="M1524" s="115">
        <v>0</v>
      </c>
      <c r="N1524" s="115">
        <v>0</v>
      </c>
      <c r="O1524" s="115">
        <v>0</v>
      </c>
      <c r="P1524" s="115">
        <v>0</v>
      </c>
      <c r="Q1524" s="115">
        <v>0</v>
      </c>
      <c r="R1524" s="115">
        <v>0</v>
      </c>
      <c r="S1524" s="115">
        <v>0</v>
      </c>
      <c r="T1524" s="115">
        <v>0</v>
      </c>
      <c r="U1524" s="115">
        <v>0</v>
      </c>
      <c r="V1524" s="115">
        <v>21.4</v>
      </c>
      <c r="W1524" s="115">
        <v>23.3</v>
      </c>
    </row>
    <row r="1525" spans="1:23" ht="13.5" customHeight="1" x14ac:dyDescent="0.35">
      <c r="A1525" s="242">
        <v>0.60416666666666696</v>
      </c>
      <c r="B1525" s="115">
        <v>40</v>
      </c>
      <c r="C1525" s="115">
        <v>2</v>
      </c>
      <c r="D1525" s="115">
        <v>3</v>
      </c>
      <c r="E1525" s="115">
        <v>15</v>
      </c>
      <c r="F1525" s="115">
        <v>19</v>
      </c>
      <c r="G1525" s="115">
        <v>1</v>
      </c>
      <c r="H1525" s="115">
        <v>0</v>
      </c>
      <c r="I1525" s="115">
        <v>0</v>
      </c>
      <c r="J1525" s="115">
        <v>0</v>
      </c>
      <c r="K1525" s="115">
        <v>0</v>
      </c>
      <c r="L1525" s="115">
        <v>0</v>
      </c>
      <c r="M1525" s="115">
        <v>0</v>
      </c>
      <c r="N1525" s="115">
        <v>0</v>
      </c>
      <c r="O1525" s="115">
        <v>0</v>
      </c>
      <c r="P1525" s="115">
        <v>0</v>
      </c>
      <c r="Q1525" s="115">
        <v>0</v>
      </c>
      <c r="R1525" s="115">
        <v>0</v>
      </c>
      <c r="S1525" s="115">
        <v>0</v>
      </c>
      <c r="T1525" s="115">
        <v>0</v>
      </c>
      <c r="U1525" s="115">
        <v>0</v>
      </c>
      <c r="V1525" s="115">
        <v>19.3</v>
      </c>
      <c r="W1525" s="115">
        <v>22.4</v>
      </c>
    </row>
    <row r="1526" spans="1:23" ht="13.5" customHeight="1" x14ac:dyDescent="0.35">
      <c r="A1526" s="242">
        <v>0.61458333333333304</v>
      </c>
      <c r="B1526" s="115">
        <v>26</v>
      </c>
      <c r="C1526" s="115">
        <v>1</v>
      </c>
      <c r="D1526" s="115">
        <v>0</v>
      </c>
      <c r="E1526" s="115">
        <v>7</v>
      </c>
      <c r="F1526" s="115">
        <v>16</v>
      </c>
      <c r="G1526" s="115">
        <v>1</v>
      </c>
      <c r="H1526" s="115">
        <v>1</v>
      </c>
      <c r="I1526" s="115">
        <v>0</v>
      </c>
      <c r="J1526" s="115">
        <v>0</v>
      </c>
      <c r="K1526" s="115">
        <v>0</v>
      </c>
      <c r="L1526" s="115">
        <v>0</v>
      </c>
      <c r="M1526" s="115">
        <v>0</v>
      </c>
      <c r="N1526" s="115">
        <v>0</v>
      </c>
      <c r="O1526" s="115">
        <v>0</v>
      </c>
      <c r="P1526" s="115">
        <v>0</v>
      </c>
      <c r="Q1526" s="115">
        <v>0</v>
      </c>
      <c r="R1526" s="115">
        <v>0</v>
      </c>
      <c r="S1526" s="115">
        <v>0</v>
      </c>
      <c r="T1526" s="115">
        <v>0</v>
      </c>
      <c r="U1526" s="115">
        <v>0</v>
      </c>
      <c r="V1526" s="115">
        <v>20.8</v>
      </c>
      <c r="W1526" s="115">
        <v>23</v>
      </c>
    </row>
    <row r="1527" spans="1:23" ht="13.5" customHeight="1" x14ac:dyDescent="0.35">
      <c r="A1527" s="242">
        <v>0.625</v>
      </c>
      <c r="B1527" s="115">
        <v>28</v>
      </c>
      <c r="C1527" s="115">
        <v>1</v>
      </c>
      <c r="D1527" s="115">
        <v>4</v>
      </c>
      <c r="E1527" s="115">
        <v>11</v>
      </c>
      <c r="F1527" s="115">
        <v>10</v>
      </c>
      <c r="G1527" s="115">
        <v>2</v>
      </c>
      <c r="H1527" s="115">
        <v>0</v>
      </c>
      <c r="I1527" s="115">
        <v>0</v>
      </c>
      <c r="J1527" s="115">
        <v>0</v>
      </c>
      <c r="K1527" s="115">
        <v>0</v>
      </c>
      <c r="L1527" s="115">
        <v>0</v>
      </c>
      <c r="M1527" s="115">
        <v>0</v>
      </c>
      <c r="N1527" s="115">
        <v>0</v>
      </c>
      <c r="O1527" s="115">
        <v>0</v>
      </c>
      <c r="P1527" s="115">
        <v>0</v>
      </c>
      <c r="Q1527" s="115">
        <v>0</v>
      </c>
      <c r="R1527" s="115">
        <v>0</v>
      </c>
      <c r="S1527" s="115">
        <v>0</v>
      </c>
      <c r="T1527" s="115">
        <v>0</v>
      </c>
      <c r="U1527" s="115">
        <v>0</v>
      </c>
      <c r="V1527" s="115">
        <v>19.2</v>
      </c>
      <c r="W1527" s="115">
        <v>24.1</v>
      </c>
    </row>
    <row r="1528" spans="1:23" ht="13.5" customHeight="1" x14ac:dyDescent="0.35">
      <c r="A1528" s="242">
        <v>0.63541666666666696</v>
      </c>
      <c r="B1528" s="115">
        <v>36</v>
      </c>
      <c r="C1528" s="115">
        <v>1</v>
      </c>
      <c r="D1528" s="115">
        <v>6</v>
      </c>
      <c r="E1528" s="115">
        <v>8</v>
      </c>
      <c r="F1528" s="115">
        <v>17</v>
      </c>
      <c r="G1528" s="115">
        <v>4</v>
      </c>
      <c r="H1528" s="115">
        <v>0</v>
      </c>
      <c r="I1528" s="115">
        <v>0</v>
      </c>
      <c r="J1528" s="115">
        <v>0</v>
      </c>
      <c r="K1528" s="115">
        <v>0</v>
      </c>
      <c r="L1528" s="115">
        <v>0</v>
      </c>
      <c r="M1528" s="115">
        <v>0</v>
      </c>
      <c r="N1528" s="115">
        <v>0</v>
      </c>
      <c r="O1528" s="115">
        <v>0</v>
      </c>
      <c r="P1528" s="115">
        <v>0</v>
      </c>
      <c r="Q1528" s="115">
        <v>0</v>
      </c>
      <c r="R1528" s="115">
        <v>0</v>
      </c>
      <c r="S1528" s="115">
        <v>0</v>
      </c>
      <c r="T1528" s="115">
        <v>0</v>
      </c>
      <c r="U1528" s="115">
        <v>0</v>
      </c>
      <c r="V1528" s="115">
        <v>19.600000000000001</v>
      </c>
      <c r="W1528" s="115">
        <v>23.7</v>
      </c>
    </row>
    <row r="1529" spans="1:23" ht="13.5" customHeight="1" x14ac:dyDescent="0.35">
      <c r="A1529" s="242">
        <v>0.64583333333333304</v>
      </c>
      <c r="B1529" s="115">
        <v>36</v>
      </c>
      <c r="C1529" s="115">
        <v>0</v>
      </c>
      <c r="D1529" s="115">
        <v>6</v>
      </c>
      <c r="E1529" s="115">
        <v>14</v>
      </c>
      <c r="F1529" s="115">
        <v>14</v>
      </c>
      <c r="G1529" s="115">
        <v>2</v>
      </c>
      <c r="H1529" s="115">
        <v>0</v>
      </c>
      <c r="I1529" s="115">
        <v>0</v>
      </c>
      <c r="J1529" s="115">
        <v>0</v>
      </c>
      <c r="K1529" s="115">
        <v>0</v>
      </c>
      <c r="L1529" s="115">
        <v>0</v>
      </c>
      <c r="M1529" s="115">
        <v>0</v>
      </c>
      <c r="N1529" s="115">
        <v>0</v>
      </c>
      <c r="O1529" s="115">
        <v>0</v>
      </c>
      <c r="P1529" s="115">
        <v>0</v>
      </c>
      <c r="Q1529" s="115">
        <v>0</v>
      </c>
      <c r="R1529" s="115">
        <v>0</v>
      </c>
      <c r="S1529" s="115">
        <v>0</v>
      </c>
      <c r="T1529" s="115">
        <v>0</v>
      </c>
      <c r="U1529" s="115">
        <v>0</v>
      </c>
      <c r="V1529" s="115">
        <v>19</v>
      </c>
      <c r="W1529" s="115">
        <v>23.1</v>
      </c>
    </row>
    <row r="1530" spans="1:23" ht="13.5" customHeight="1" x14ac:dyDescent="0.35">
      <c r="A1530" s="242">
        <v>0.65625</v>
      </c>
      <c r="B1530" s="115">
        <v>42</v>
      </c>
      <c r="C1530" s="115">
        <v>1</v>
      </c>
      <c r="D1530" s="115">
        <v>2</v>
      </c>
      <c r="E1530" s="115">
        <v>15</v>
      </c>
      <c r="F1530" s="115">
        <v>21</v>
      </c>
      <c r="G1530" s="115">
        <v>3</v>
      </c>
      <c r="H1530" s="115">
        <v>0</v>
      </c>
      <c r="I1530" s="115">
        <v>0</v>
      </c>
      <c r="J1530" s="115">
        <v>0</v>
      </c>
      <c r="K1530" s="115">
        <v>0</v>
      </c>
      <c r="L1530" s="115">
        <v>0</v>
      </c>
      <c r="M1530" s="115">
        <v>0</v>
      </c>
      <c r="N1530" s="115">
        <v>0</v>
      </c>
      <c r="O1530" s="115">
        <v>0</v>
      </c>
      <c r="P1530" s="115">
        <v>0</v>
      </c>
      <c r="Q1530" s="115">
        <v>0</v>
      </c>
      <c r="R1530" s="115">
        <v>0</v>
      </c>
      <c r="S1530" s="115">
        <v>0</v>
      </c>
      <c r="T1530" s="115">
        <v>0</v>
      </c>
      <c r="U1530" s="115">
        <v>0</v>
      </c>
      <c r="V1530" s="115">
        <v>20.3</v>
      </c>
      <c r="W1530" s="115">
        <v>23.1</v>
      </c>
    </row>
    <row r="1531" spans="1:23" ht="13.5" customHeight="1" x14ac:dyDescent="0.35">
      <c r="A1531" s="242">
        <v>0.66666666666666696</v>
      </c>
      <c r="B1531" s="115">
        <v>34</v>
      </c>
      <c r="C1531" s="115">
        <v>0</v>
      </c>
      <c r="D1531" s="115">
        <v>6</v>
      </c>
      <c r="E1531" s="115">
        <v>20</v>
      </c>
      <c r="F1531" s="115">
        <v>7</v>
      </c>
      <c r="G1531" s="115">
        <v>0</v>
      </c>
      <c r="H1531" s="115">
        <v>1</v>
      </c>
      <c r="I1531" s="115">
        <v>0</v>
      </c>
      <c r="J1531" s="115">
        <v>0</v>
      </c>
      <c r="K1531" s="115">
        <v>0</v>
      </c>
      <c r="L1531" s="115">
        <v>0</v>
      </c>
      <c r="M1531" s="115">
        <v>0</v>
      </c>
      <c r="N1531" s="115">
        <v>0</v>
      </c>
      <c r="O1531" s="115">
        <v>0</v>
      </c>
      <c r="P1531" s="115">
        <v>0</v>
      </c>
      <c r="Q1531" s="115">
        <v>0</v>
      </c>
      <c r="R1531" s="115">
        <v>0</v>
      </c>
      <c r="S1531" s="115">
        <v>0</v>
      </c>
      <c r="T1531" s="115">
        <v>0</v>
      </c>
      <c r="U1531" s="115">
        <v>0</v>
      </c>
      <c r="V1531" s="115">
        <v>18.100000000000001</v>
      </c>
      <c r="W1531" s="115">
        <v>21.3</v>
      </c>
    </row>
    <row r="1532" spans="1:23" ht="13.5" customHeight="1" x14ac:dyDescent="0.35">
      <c r="A1532" s="242">
        <v>0.67708333333333304</v>
      </c>
      <c r="B1532" s="115">
        <v>41</v>
      </c>
      <c r="C1532" s="115">
        <v>0</v>
      </c>
      <c r="D1532" s="115">
        <v>3</v>
      </c>
      <c r="E1532" s="115">
        <v>21</v>
      </c>
      <c r="F1532" s="115">
        <v>12</v>
      </c>
      <c r="G1532" s="115">
        <v>4</v>
      </c>
      <c r="H1532" s="115">
        <v>0</v>
      </c>
      <c r="I1532" s="115">
        <v>0</v>
      </c>
      <c r="J1532" s="115">
        <v>1</v>
      </c>
      <c r="K1532" s="115">
        <v>0</v>
      </c>
      <c r="L1532" s="115">
        <v>0</v>
      </c>
      <c r="M1532" s="115">
        <v>0</v>
      </c>
      <c r="N1532" s="115">
        <v>0</v>
      </c>
      <c r="O1532" s="115">
        <v>0</v>
      </c>
      <c r="P1532" s="115">
        <v>0</v>
      </c>
      <c r="Q1532" s="115">
        <v>0</v>
      </c>
      <c r="R1532" s="115">
        <v>0</v>
      </c>
      <c r="S1532" s="115">
        <v>0</v>
      </c>
      <c r="T1532" s="115">
        <v>0</v>
      </c>
      <c r="U1532" s="115">
        <v>0</v>
      </c>
      <c r="V1532" s="115">
        <v>20.5</v>
      </c>
      <c r="W1532" s="115">
        <v>24.9</v>
      </c>
    </row>
    <row r="1533" spans="1:23" ht="13.5" customHeight="1" x14ac:dyDescent="0.35">
      <c r="A1533" s="242">
        <v>0.6875</v>
      </c>
      <c r="B1533" s="115">
        <v>35</v>
      </c>
      <c r="C1533" s="115">
        <v>0</v>
      </c>
      <c r="D1533" s="115">
        <v>0</v>
      </c>
      <c r="E1533" s="115">
        <v>12</v>
      </c>
      <c r="F1533" s="115">
        <v>15</v>
      </c>
      <c r="G1533" s="115">
        <v>8</v>
      </c>
      <c r="H1533" s="115">
        <v>0</v>
      </c>
      <c r="I1533" s="115">
        <v>0</v>
      </c>
      <c r="J1533" s="115">
        <v>0</v>
      </c>
      <c r="K1533" s="115">
        <v>0</v>
      </c>
      <c r="L1533" s="115">
        <v>0</v>
      </c>
      <c r="M1533" s="115">
        <v>0</v>
      </c>
      <c r="N1533" s="115">
        <v>0</v>
      </c>
      <c r="O1533" s="115">
        <v>0</v>
      </c>
      <c r="P1533" s="115">
        <v>0</v>
      </c>
      <c r="Q1533" s="115">
        <v>0</v>
      </c>
      <c r="R1533" s="115">
        <v>0</v>
      </c>
      <c r="S1533" s="115">
        <v>0</v>
      </c>
      <c r="T1533" s="115">
        <v>0</v>
      </c>
      <c r="U1533" s="115">
        <v>0</v>
      </c>
      <c r="V1533" s="115">
        <v>21.7</v>
      </c>
      <c r="W1533" s="115">
        <v>25.4</v>
      </c>
    </row>
    <row r="1534" spans="1:23" ht="13.5" customHeight="1" x14ac:dyDescent="0.35">
      <c r="A1534" s="242">
        <v>0.69791666666666696</v>
      </c>
      <c r="B1534" s="115">
        <v>53</v>
      </c>
      <c r="C1534" s="115">
        <v>0</v>
      </c>
      <c r="D1534" s="115">
        <v>5</v>
      </c>
      <c r="E1534" s="115">
        <v>13</v>
      </c>
      <c r="F1534" s="115">
        <v>28</v>
      </c>
      <c r="G1534" s="115">
        <v>7</v>
      </c>
      <c r="H1534" s="115">
        <v>0</v>
      </c>
      <c r="I1534" s="115">
        <v>0</v>
      </c>
      <c r="J1534" s="115">
        <v>0</v>
      </c>
      <c r="K1534" s="115">
        <v>0</v>
      </c>
      <c r="L1534" s="115">
        <v>0</v>
      </c>
      <c r="M1534" s="115">
        <v>0</v>
      </c>
      <c r="N1534" s="115">
        <v>0</v>
      </c>
      <c r="O1534" s="115">
        <v>0</v>
      </c>
      <c r="P1534" s="115">
        <v>0</v>
      </c>
      <c r="Q1534" s="115">
        <v>0</v>
      </c>
      <c r="R1534" s="115">
        <v>0</v>
      </c>
      <c r="S1534" s="115">
        <v>0</v>
      </c>
      <c r="T1534" s="115">
        <v>0</v>
      </c>
      <c r="U1534" s="115">
        <v>0</v>
      </c>
      <c r="V1534" s="115">
        <v>21.2</v>
      </c>
      <c r="W1534" s="115">
        <v>24.9</v>
      </c>
    </row>
    <row r="1535" spans="1:23" ht="13.5" customHeight="1" x14ac:dyDescent="0.35">
      <c r="A1535" s="242">
        <v>0.70833333333333304</v>
      </c>
      <c r="B1535" s="115">
        <v>29</v>
      </c>
      <c r="C1535" s="115">
        <v>0</v>
      </c>
      <c r="D1535" s="115">
        <v>5</v>
      </c>
      <c r="E1535" s="115">
        <v>11</v>
      </c>
      <c r="F1535" s="115">
        <v>11</v>
      </c>
      <c r="G1535" s="115">
        <v>1</v>
      </c>
      <c r="H1535" s="115">
        <v>1</v>
      </c>
      <c r="I1535" s="115">
        <v>0</v>
      </c>
      <c r="J1535" s="115">
        <v>0</v>
      </c>
      <c r="K1535" s="115">
        <v>0</v>
      </c>
      <c r="L1535" s="115">
        <v>0</v>
      </c>
      <c r="M1535" s="115">
        <v>0</v>
      </c>
      <c r="N1535" s="115">
        <v>0</v>
      </c>
      <c r="O1535" s="115">
        <v>0</v>
      </c>
      <c r="P1535" s="115">
        <v>0</v>
      </c>
      <c r="Q1535" s="115">
        <v>0</v>
      </c>
      <c r="R1535" s="115">
        <v>0</v>
      </c>
      <c r="S1535" s="115">
        <v>0</v>
      </c>
      <c r="T1535" s="115">
        <v>0</v>
      </c>
      <c r="U1535" s="115">
        <v>0</v>
      </c>
      <c r="V1535" s="115">
        <v>19.399999999999999</v>
      </c>
      <c r="W1535" s="115">
        <v>22.8</v>
      </c>
    </row>
    <row r="1536" spans="1:23" ht="13.5" customHeight="1" x14ac:dyDescent="0.35">
      <c r="A1536" s="242">
        <v>0.71875</v>
      </c>
      <c r="B1536" s="115">
        <v>36</v>
      </c>
      <c r="C1536" s="115">
        <v>2</v>
      </c>
      <c r="D1536" s="115">
        <v>1</v>
      </c>
      <c r="E1536" s="115">
        <v>7</v>
      </c>
      <c r="F1536" s="115">
        <v>22</v>
      </c>
      <c r="G1536" s="115">
        <v>3</v>
      </c>
      <c r="H1536" s="115">
        <v>1</v>
      </c>
      <c r="I1536" s="115">
        <v>0</v>
      </c>
      <c r="J1536" s="115">
        <v>0</v>
      </c>
      <c r="K1536" s="115">
        <v>0</v>
      </c>
      <c r="L1536" s="115">
        <v>0</v>
      </c>
      <c r="M1536" s="115">
        <v>0</v>
      </c>
      <c r="N1536" s="115">
        <v>0</v>
      </c>
      <c r="O1536" s="115">
        <v>0</v>
      </c>
      <c r="P1536" s="115">
        <v>0</v>
      </c>
      <c r="Q1536" s="115">
        <v>0</v>
      </c>
      <c r="R1536" s="115">
        <v>0</v>
      </c>
      <c r="S1536" s="115">
        <v>0</v>
      </c>
      <c r="T1536" s="115">
        <v>0</v>
      </c>
      <c r="U1536" s="115">
        <v>0</v>
      </c>
      <c r="V1536" s="115">
        <v>21.2</v>
      </c>
      <c r="W1536" s="115">
        <v>25</v>
      </c>
    </row>
    <row r="1537" spans="1:23" ht="13.5" customHeight="1" x14ac:dyDescent="0.35">
      <c r="A1537" s="242">
        <v>0.72916666666666696</v>
      </c>
      <c r="B1537" s="115">
        <v>17</v>
      </c>
      <c r="C1537" s="115">
        <v>1</v>
      </c>
      <c r="D1537" s="115">
        <v>2</v>
      </c>
      <c r="E1537" s="115">
        <v>6</v>
      </c>
      <c r="F1537" s="115">
        <v>7</v>
      </c>
      <c r="G1537" s="115">
        <v>0</v>
      </c>
      <c r="H1537" s="115">
        <v>1</v>
      </c>
      <c r="I1537" s="115">
        <v>0</v>
      </c>
      <c r="J1537" s="115">
        <v>0</v>
      </c>
      <c r="K1537" s="115">
        <v>0</v>
      </c>
      <c r="L1537" s="115">
        <v>0</v>
      </c>
      <c r="M1537" s="115">
        <v>0</v>
      </c>
      <c r="N1537" s="115">
        <v>0</v>
      </c>
      <c r="O1537" s="115">
        <v>0</v>
      </c>
      <c r="P1537" s="115">
        <v>0</v>
      </c>
      <c r="Q1537" s="115">
        <v>0</v>
      </c>
      <c r="R1537" s="115">
        <v>0</v>
      </c>
      <c r="S1537" s="115">
        <v>0</v>
      </c>
      <c r="T1537" s="115">
        <v>0</v>
      </c>
      <c r="U1537" s="115">
        <v>0</v>
      </c>
      <c r="V1537" s="115">
        <v>19.8</v>
      </c>
      <c r="W1537" s="115">
        <v>24.6</v>
      </c>
    </row>
    <row r="1538" spans="1:23" ht="13.5" customHeight="1" x14ac:dyDescent="0.35">
      <c r="A1538" s="242">
        <v>0.73958333333333304</v>
      </c>
      <c r="B1538" s="115">
        <v>23</v>
      </c>
      <c r="C1538" s="115">
        <v>1</v>
      </c>
      <c r="D1538" s="115">
        <v>1</v>
      </c>
      <c r="E1538" s="115">
        <v>4</v>
      </c>
      <c r="F1538" s="115">
        <v>15</v>
      </c>
      <c r="G1538" s="115">
        <v>1</v>
      </c>
      <c r="H1538" s="115">
        <v>1</v>
      </c>
      <c r="I1538" s="115">
        <v>0</v>
      </c>
      <c r="J1538" s="115">
        <v>0</v>
      </c>
      <c r="K1538" s="115">
        <v>0</v>
      </c>
      <c r="L1538" s="115">
        <v>0</v>
      </c>
      <c r="M1538" s="115">
        <v>0</v>
      </c>
      <c r="N1538" s="115">
        <v>0</v>
      </c>
      <c r="O1538" s="115">
        <v>0</v>
      </c>
      <c r="P1538" s="115">
        <v>0</v>
      </c>
      <c r="Q1538" s="115">
        <v>0</v>
      </c>
      <c r="R1538" s="115">
        <v>0</v>
      </c>
      <c r="S1538" s="115">
        <v>0</v>
      </c>
      <c r="T1538" s="115">
        <v>0</v>
      </c>
      <c r="U1538" s="115">
        <v>0</v>
      </c>
      <c r="V1538" s="115">
        <v>21</v>
      </c>
      <c r="W1538" s="115">
        <v>24.1</v>
      </c>
    </row>
    <row r="1539" spans="1:23" ht="13.5" customHeight="1" x14ac:dyDescent="0.35">
      <c r="A1539" s="242">
        <v>0.75</v>
      </c>
      <c r="B1539" s="115">
        <v>26</v>
      </c>
      <c r="C1539" s="115">
        <v>1</v>
      </c>
      <c r="D1539" s="115">
        <v>1</v>
      </c>
      <c r="E1539" s="115">
        <v>9</v>
      </c>
      <c r="F1539" s="115">
        <v>15</v>
      </c>
      <c r="G1539" s="115">
        <v>0</v>
      </c>
      <c r="H1539" s="115">
        <v>0</v>
      </c>
      <c r="I1539" s="115">
        <v>0</v>
      </c>
      <c r="J1539" s="115">
        <v>0</v>
      </c>
      <c r="K1539" s="115">
        <v>0</v>
      </c>
      <c r="L1539" s="115">
        <v>0</v>
      </c>
      <c r="M1539" s="115">
        <v>0</v>
      </c>
      <c r="N1539" s="115">
        <v>0</v>
      </c>
      <c r="O1539" s="115">
        <v>0</v>
      </c>
      <c r="P1539" s="115">
        <v>0</v>
      </c>
      <c r="Q1539" s="115">
        <v>0</v>
      </c>
      <c r="R1539" s="115">
        <v>0</v>
      </c>
      <c r="S1539" s="115">
        <v>0</v>
      </c>
      <c r="T1539" s="115">
        <v>0</v>
      </c>
      <c r="U1539" s="115">
        <v>0</v>
      </c>
      <c r="V1539" s="115">
        <v>20</v>
      </c>
      <c r="W1539" s="115">
        <v>23.8</v>
      </c>
    </row>
    <row r="1540" spans="1:23" ht="13.5" customHeight="1" x14ac:dyDescent="0.35">
      <c r="A1540" s="242">
        <v>0.76041666666666696</v>
      </c>
      <c r="B1540" s="115">
        <v>24</v>
      </c>
      <c r="C1540" s="115">
        <v>3</v>
      </c>
      <c r="D1540" s="115">
        <v>0</v>
      </c>
      <c r="E1540" s="115">
        <v>7</v>
      </c>
      <c r="F1540" s="115">
        <v>8</v>
      </c>
      <c r="G1540" s="115">
        <v>3</v>
      </c>
      <c r="H1540" s="115">
        <v>2</v>
      </c>
      <c r="I1540" s="115">
        <v>1</v>
      </c>
      <c r="J1540" s="115">
        <v>0</v>
      </c>
      <c r="K1540" s="115">
        <v>0</v>
      </c>
      <c r="L1540" s="115">
        <v>0</v>
      </c>
      <c r="M1540" s="115">
        <v>0</v>
      </c>
      <c r="N1540" s="115">
        <v>0</v>
      </c>
      <c r="O1540" s="115">
        <v>0</v>
      </c>
      <c r="P1540" s="115">
        <v>0</v>
      </c>
      <c r="Q1540" s="115">
        <v>0</v>
      </c>
      <c r="R1540" s="115">
        <v>0</v>
      </c>
      <c r="S1540" s="115">
        <v>0</v>
      </c>
      <c r="T1540" s="115">
        <v>0</v>
      </c>
      <c r="U1540" s="115">
        <v>0</v>
      </c>
      <c r="V1540" s="115">
        <v>21.4</v>
      </c>
      <c r="W1540" s="115">
        <v>29.4</v>
      </c>
    </row>
    <row r="1541" spans="1:23" ht="13.5" customHeight="1" x14ac:dyDescent="0.35">
      <c r="A1541" s="242">
        <v>0.77083333333333304</v>
      </c>
      <c r="B1541" s="115">
        <v>14</v>
      </c>
      <c r="C1541" s="115">
        <v>0</v>
      </c>
      <c r="D1541" s="115">
        <v>1</v>
      </c>
      <c r="E1541" s="115">
        <v>3</v>
      </c>
      <c r="F1541" s="115">
        <v>7</v>
      </c>
      <c r="G1541" s="115">
        <v>3</v>
      </c>
      <c r="H1541" s="115">
        <v>0</v>
      </c>
      <c r="I1541" s="115">
        <v>0</v>
      </c>
      <c r="J1541" s="115">
        <v>0</v>
      </c>
      <c r="K1541" s="115">
        <v>0</v>
      </c>
      <c r="L1541" s="115">
        <v>0</v>
      </c>
      <c r="M1541" s="115">
        <v>0</v>
      </c>
      <c r="N1541" s="115">
        <v>0</v>
      </c>
      <c r="O1541" s="115">
        <v>0</v>
      </c>
      <c r="P1541" s="115">
        <v>0</v>
      </c>
      <c r="Q1541" s="115">
        <v>0</v>
      </c>
      <c r="R1541" s="115">
        <v>0</v>
      </c>
      <c r="S1541" s="115">
        <v>0</v>
      </c>
      <c r="T1541" s="115">
        <v>0</v>
      </c>
      <c r="U1541" s="115">
        <v>0</v>
      </c>
      <c r="V1541" s="115">
        <v>21.9</v>
      </c>
      <c r="W1541" s="115">
        <v>26.1</v>
      </c>
    </row>
    <row r="1542" spans="1:23" ht="13.5" customHeight="1" x14ac:dyDescent="0.35">
      <c r="A1542" s="242">
        <v>0.78125</v>
      </c>
      <c r="B1542" s="115">
        <v>36</v>
      </c>
      <c r="C1542" s="115">
        <v>1</v>
      </c>
      <c r="D1542" s="115">
        <v>4</v>
      </c>
      <c r="E1542" s="115">
        <v>14</v>
      </c>
      <c r="F1542" s="115">
        <v>12</v>
      </c>
      <c r="G1542" s="115">
        <v>4</v>
      </c>
      <c r="H1542" s="115">
        <v>1</v>
      </c>
      <c r="I1542" s="115">
        <v>0</v>
      </c>
      <c r="J1542" s="115">
        <v>0</v>
      </c>
      <c r="K1542" s="115">
        <v>0</v>
      </c>
      <c r="L1542" s="115">
        <v>0</v>
      </c>
      <c r="M1542" s="115">
        <v>0</v>
      </c>
      <c r="N1542" s="115">
        <v>0</v>
      </c>
      <c r="O1542" s="115">
        <v>0</v>
      </c>
      <c r="P1542" s="115">
        <v>0</v>
      </c>
      <c r="Q1542" s="115">
        <v>0</v>
      </c>
      <c r="R1542" s="115">
        <v>0</v>
      </c>
      <c r="S1542" s="115">
        <v>0</v>
      </c>
      <c r="T1542" s="115">
        <v>0</v>
      </c>
      <c r="U1542" s="115">
        <v>0</v>
      </c>
      <c r="V1542" s="115">
        <v>20.100000000000001</v>
      </c>
      <c r="W1542" s="115">
        <v>25</v>
      </c>
    </row>
    <row r="1543" spans="1:23" ht="13.5" customHeight="1" x14ac:dyDescent="0.35">
      <c r="A1543" s="242">
        <v>0.79166666666666696</v>
      </c>
      <c r="B1543" s="115">
        <v>14</v>
      </c>
      <c r="C1543" s="115">
        <v>0</v>
      </c>
      <c r="D1543" s="115">
        <v>1</v>
      </c>
      <c r="E1543" s="115">
        <v>6</v>
      </c>
      <c r="F1543" s="115">
        <v>5</v>
      </c>
      <c r="G1543" s="115">
        <v>2</v>
      </c>
      <c r="H1543" s="115">
        <v>0</v>
      </c>
      <c r="I1543" s="115">
        <v>0</v>
      </c>
      <c r="J1543" s="115">
        <v>0</v>
      </c>
      <c r="K1543" s="115">
        <v>0</v>
      </c>
      <c r="L1543" s="115">
        <v>0</v>
      </c>
      <c r="M1543" s="115">
        <v>0</v>
      </c>
      <c r="N1543" s="115">
        <v>0</v>
      </c>
      <c r="O1543" s="115">
        <v>0</v>
      </c>
      <c r="P1543" s="115">
        <v>0</v>
      </c>
      <c r="Q1543" s="115">
        <v>0</v>
      </c>
      <c r="R1543" s="115">
        <v>0</v>
      </c>
      <c r="S1543" s="115">
        <v>0</v>
      </c>
      <c r="T1543" s="115">
        <v>0</v>
      </c>
      <c r="U1543" s="115">
        <v>0</v>
      </c>
      <c r="V1543" s="115">
        <v>20.399999999999999</v>
      </c>
      <c r="W1543" s="115">
        <v>25.5</v>
      </c>
    </row>
    <row r="1544" spans="1:23" ht="13.5" customHeight="1" x14ac:dyDescent="0.35">
      <c r="A1544" s="242">
        <v>0.80208333333333304</v>
      </c>
      <c r="B1544" s="115">
        <v>21</v>
      </c>
      <c r="C1544" s="115">
        <v>1</v>
      </c>
      <c r="D1544" s="115">
        <v>1</v>
      </c>
      <c r="E1544" s="115">
        <v>6</v>
      </c>
      <c r="F1544" s="115">
        <v>10</v>
      </c>
      <c r="G1544" s="115">
        <v>2</v>
      </c>
      <c r="H1544" s="115">
        <v>1</v>
      </c>
      <c r="I1544" s="115">
        <v>0</v>
      </c>
      <c r="J1544" s="115">
        <v>0</v>
      </c>
      <c r="K1544" s="115">
        <v>0</v>
      </c>
      <c r="L1544" s="115">
        <v>0</v>
      </c>
      <c r="M1544" s="115">
        <v>0</v>
      </c>
      <c r="N1544" s="115">
        <v>0</v>
      </c>
      <c r="O1544" s="115">
        <v>0</v>
      </c>
      <c r="P1544" s="115">
        <v>0</v>
      </c>
      <c r="Q1544" s="115">
        <v>0</v>
      </c>
      <c r="R1544" s="115">
        <v>0</v>
      </c>
      <c r="S1544" s="115">
        <v>0</v>
      </c>
      <c r="T1544" s="115">
        <v>0</v>
      </c>
      <c r="U1544" s="115">
        <v>0</v>
      </c>
      <c r="V1544" s="115">
        <v>20.399999999999999</v>
      </c>
      <c r="W1544" s="115">
        <v>25</v>
      </c>
    </row>
    <row r="1545" spans="1:23" ht="13.5" customHeight="1" x14ac:dyDescent="0.35">
      <c r="A1545" s="242">
        <v>0.8125</v>
      </c>
      <c r="B1545" s="115">
        <v>21</v>
      </c>
      <c r="C1545" s="115">
        <v>2</v>
      </c>
      <c r="D1545" s="115">
        <v>3</v>
      </c>
      <c r="E1545" s="115">
        <v>6</v>
      </c>
      <c r="F1545" s="115">
        <v>9</v>
      </c>
      <c r="G1545" s="115">
        <v>1</v>
      </c>
      <c r="H1545" s="115">
        <v>0</v>
      </c>
      <c r="I1545" s="115">
        <v>0</v>
      </c>
      <c r="J1545" s="115">
        <v>0</v>
      </c>
      <c r="K1545" s="115">
        <v>0</v>
      </c>
      <c r="L1545" s="115">
        <v>0</v>
      </c>
      <c r="M1545" s="115">
        <v>0</v>
      </c>
      <c r="N1545" s="115">
        <v>0</v>
      </c>
      <c r="O1545" s="115">
        <v>0</v>
      </c>
      <c r="P1545" s="115">
        <v>0</v>
      </c>
      <c r="Q1545" s="115">
        <v>0</v>
      </c>
      <c r="R1545" s="115">
        <v>0</v>
      </c>
      <c r="S1545" s="115">
        <v>0</v>
      </c>
      <c r="T1545" s="115">
        <v>0</v>
      </c>
      <c r="U1545" s="115">
        <v>0</v>
      </c>
      <c r="V1545" s="115">
        <v>18.600000000000001</v>
      </c>
      <c r="W1545" s="115">
        <v>23.9</v>
      </c>
    </row>
    <row r="1546" spans="1:23" ht="13.5" customHeight="1" x14ac:dyDescent="0.35">
      <c r="A1546" s="242">
        <v>0.82291666666666696</v>
      </c>
      <c r="B1546" s="115">
        <v>21</v>
      </c>
      <c r="C1546" s="115">
        <v>0</v>
      </c>
      <c r="D1546" s="115">
        <v>0</v>
      </c>
      <c r="E1546" s="115">
        <v>6</v>
      </c>
      <c r="F1546" s="115">
        <v>11</v>
      </c>
      <c r="G1546" s="115">
        <v>3</v>
      </c>
      <c r="H1546" s="115">
        <v>1</v>
      </c>
      <c r="I1546" s="115">
        <v>0</v>
      </c>
      <c r="J1546" s="115">
        <v>0</v>
      </c>
      <c r="K1546" s="115">
        <v>0</v>
      </c>
      <c r="L1546" s="115">
        <v>0</v>
      </c>
      <c r="M1546" s="115">
        <v>0</v>
      </c>
      <c r="N1546" s="115">
        <v>0</v>
      </c>
      <c r="O1546" s="115">
        <v>0</v>
      </c>
      <c r="P1546" s="115">
        <v>0</v>
      </c>
      <c r="Q1546" s="115">
        <v>0</v>
      </c>
      <c r="R1546" s="115">
        <v>0</v>
      </c>
      <c r="S1546" s="115">
        <v>0</v>
      </c>
      <c r="T1546" s="115">
        <v>0</v>
      </c>
      <c r="U1546" s="115">
        <v>0</v>
      </c>
      <c r="V1546" s="115">
        <v>22</v>
      </c>
      <c r="W1546" s="115">
        <v>25.4</v>
      </c>
    </row>
    <row r="1547" spans="1:23" ht="13.5" customHeight="1" x14ac:dyDescent="0.35">
      <c r="A1547" s="242">
        <v>0.83333333333333304</v>
      </c>
      <c r="B1547" s="115">
        <v>16</v>
      </c>
      <c r="C1547" s="115">
        <v>0</v>
      </c>
      <c r="D1547" s="115">
        <v>0</v>
      </c>
      <c r="E1547" s="115">
        <v>3</v>
      </c>
      <c r="F1547" s="115">
        <v>10</v>
      </c>
      <c r="G1547" s="115">
        <v>3</v>
      </c>
      <c r="H1547" s="115">
        <v>0</v>
      </c>
      <c r="I1547" s="115">
        <v>0</v>
      </c>
      <c r="J1547" s="115">
        <v>0</v>
      </c>
      <c r="K1547" s="115">
        <v>0</v>
      </c>
      <c r="L1547" s="115">
        <v>0</v>
      </c>
      <c r="M1547" s="115">
        <v>0</v>
      </c>
      <c r="N1547" s="115">
        <v>0</v>
      </c>
      <c r="O1547" s="115">
        <v>0</v>
      </c>
      <c r="P1547" s="115">
        <v>0</v>
      </c>
      <c r="Q1547" s="115">
        <v>0</v>
      </c>
      <c r="R1547" s="115">
        <v>0</v>
      </c>
      <c r="S1547" s="115">
        <v>0</v>
      </c>
      <c r="T1547" s="115">
        <v>0</v>
      </c>
      <c r="U1547" s="115">
        <v>0</v>
      </c>
      <c r="V1547" s="115">
        <v>21.7</v>
      </c>
      <c r="W1547" s="115">
        <v>25.3</v>
      </c>
    </row>
    <row r="1548" spans="1:23" ht="13.5" customHeight="1" x14ac:dyDescent="0.35">
      <c r="A1548" s="242">
        <v>0.84375</v>
      </c>
      <c r="B1548" s="115">
        <v>14</v>
      </c>
      <c r="C1548" s="115">
        <v>0</v>
      </c>
      <c r="D1548" s="115">
        <v>1</v>
      </c>
      <c r="E1548" s="115">
        <v>4</v>
      </c>
      <c r="F1548" s="115">
        <v>8</v>
      </c>
      <c r="G1548" s="115">
        <v>1</v>
      </c>
      <c r="H1548" s="115">
        <v>0</v>
      </c>
      <c r="I1548" s="115">
        <v>0</v>
      </c>
      <c r="J1548" s="115">
        <v>0</v>
      </c>
      <c r="K1548" s="115">
        <v>0</v>
      </c>
      <c r="L1548" s="115">
        <v>0</v>
      </c>
      <c r="M1548" s="115">
        <v>0</v>
      </c>
      <c r="N1548" s="115">
        <v>0</v>
      </c>
      <c r="O1548" s="115">
        <v>0</v>
      </c>
      <c r="P1548" s="115">
        <v>0</v>
      </c>
      <c r="Q1548" s="115">
        <v>0</v>
      </c>
      <c r="R1548" s="115">
        <v>0</v>
      </c>
      <c r="S1548" s="115">
        <v>0</v>
      </c>
      <c r="T1548" s="115">
        <v>0</v>
      </c>
      <c r="U1548" s="115">
        <v>0</v>
      </c>
      <c r="V1548" s="115">
        <v>20.7</v>
      </c>
      <c r="W1548" s="115">
        <v>23.9</v>
      </c>
    </row>
    <row r="1549" spans="1:23" ht="13.5" customHeight="1" x14ac:dyDescent="0.35">
      <c r="A1549" s="242">
        <v>0.85416666666666696</v>
      </c>
      <c r="B1549" s="115">
        <v>16</v>
      </c>
      <c r="C1549" s="115">
        <v>1</v>
      </c>
      <c r="D1549" s="115">
        <v>2</v>
      </c>
      <c r="E1549" s="115">
        <v>2</v>
      </c>
      <c r="F1549" s="115">
        <v>8</v>
      </c>
      <c r="G1549" s="115">
        <v>3</v>
      </c>
      <c r="H1549" s="115">
        <v>0</v>
      </c>
      <c r="I1549" s="115">
        <v>0</v>
      </c>
      <c r="J1549" s="115">
        <v>0</v>
      </c>
      <c r="K1549" s="115">
        <v>0</v>
      </c>
      <c r="L1549" s="115">
        <v>0</v>
      </c>
      <c r="M1549" s="115">
        <v>0</v>
      </c>
      <c r="N1549" s="115">
        <v>0</v>
      </c>
      <c r="O1549" s="115">
        <v>0</v>
      </c>
      <c r="P1549" s="115">
        <v>0</v>
      </c>
      <c r="Q1549" s="115">
        <v>0</v>
      </c>
      <c r="R1549" s="115">
        <v>0</v>
      </c>
      <c r="S1549" s="115">
        <v>0</v>
      </c>
      <c r="T1549" s="115">
        <v>0</v>
      </c>
      <c r="U1549" s="115">
        <v>0</v>
      </c>
      <c r="V1549" s="115">
        <v>20.2</v>
      </c>
      <c r="W1549" s="115">
        <v>26</v>
      </c>
    </row>
    <row r="1550" spans="1:23" ht="13.5" customHeight="1" x14ac:dyDescent="0.35">
      <c r="A1550" s="242">
        <v>0.86458333333333304</v>
      </c>
      <c r="B1550" s="115">
        <v>9</v>
      </c>
      <c r="C1550" s="115">
        <v>0</v>
      </c>
      <c r="D1550" s="115">
        <v>1</v>
      </c>
      <c r="E1550" s="115">
        <v>1</v>
      </c>
      <c r="F1550" s="115">
        <v>6</v>
      </c>
      <c r="G1550" s="115">
        <v>1</v>
      </c>
      <c r="H1550" s="115">
        <v>0</v>
      </c>
      <c r="I1550" s="115">
        <v>0</v>
      </c>
      <c r="J1550" s="115">
        <v>0</v>
      </c>
      <c r="K1550" s="115">
        <v>0</v>
      </c>
      <c r="L1550" s="115">
        <v>0</v>
      </c>
      <c r="M1550" s="115">
        <v>0</v>
      </c>
      <c r="N1550" s="115">
        <v>0</v>
      </c>
      <c r="O1550" s="115">
        <v>0</v>
      </c>
      <c r="P1550" s="115">
        <v>0</v>
      </c>
      <c r="Q1550" s="115">
        <v>0</v>
      </c>
      <c r="R1550" s="115">
        <v>0</v>
      </c>
      <c r="S1550" s="115">
        <v>0</v>
      </c>
      <c r="T1550" s="115">
        <v>0</v>
      </c>
      <c r="U1550" s="115">
        <v>0</v>
      </c>
      <c r="V1550" s="115">
        <v>21.2</v>
      </c>
      <c r="W1550" s="115" t="s">
        <v>102</v>
      </c>
    </row>
    <row r="1551" spans="1:23" ht="13.5" customHeight="1" x14ac:dyDescent="0.35">
      <c r="A1551" s="242">
        <v>0.875</v>
      </c>
      <c r="B1551" s="115">
        <v>5</v>
      </c>
      <c r="C1551" s="115">
        <v>0</v>
      </c>
      <c r="D1551" s="115">
        <v>1</v>
      </c>
      <c r="E1551" s="115">
        <v>2</v>
      </c>
      <c r="F1551" s="115">
        <v>2</v>
      </c>
      <c r="G1551" s="115">
        <v>0</v>
      </c>
      <c r="H1551" s="115">
        <v>0</v>
      </c>
      <c r="I1551" s="115">
        <v>0</v>
      </c>
      <c r="J1551" s="115">
        <v>0</v>
      </c>
      <c r="K1551" s="115">
        <v>0</v>
      </c>
      <c r="L1551" s="115">
        <v>0</v>
      </c>
      <c r="M1551" s="115">
        <v>0</v>
      </c>
      <c r="N1551" s="115">
        <v>0</v>
      </c>
      <c r="O1551" s="115">
        <v>0</v>
      </c>
      <c r="P1551" s="115">
        <v>0</v>
      </c>
      <c r="Q1551" s="115">
        <v>0</v>
      </c>
      <c r="R1551" s="115">
        <v>0</v>
      </c>
      <c r="S1551" s="115">
        <v>0</v>
      </c>
      <c r="T1551" s="115">
        <v>0</v>
      </c>
      <c r="U1551" s="115">
        <v>0</v>
      </c>
      <c r="V1551" s="115">
        <v>18.5</v>
      </c>
      <c r="W1551" s="115" t="s">
        <v>102</v>
      </c>
    </row>
    <row r="1552" spans="1:23" ht="13.5" customHeight="1" x14ac:dyDescent="0.35">
      <c r="A1552" s="242">
        <v>0.88541666666666696</v>
      </c>
      <c r="B1552" s="115">
        <v>16</v>
      </c>
      <c r="C1552" s="115">
        <v>0</v>
      </c>
      <c r="D1552" s="115">
        <v>0</v>
      </c>
      <c r="E1552" s="115">
        <v>1</v>
      </c>
      <c r="F1552" s="115">
        <v>12</v>
      </c>
      <c r="G1552" s="115">
        <v>2</v>
      </c>
      <c r="H1552" s="115">
        <v>1</v>
      </c>
      <c r="I1552" s="115">
        <v>0</v>
      </c>
      <c r="J1552" s="115">
        <v>0</v>
      </c>
      <c r="K1552" s="115">
        <v>0</v>
      </c>
      <c r="L1552" s="115">
        <v>0</v>
      </c>
      <c r="M1552" s="115">
        <v>0</v>
      </c>
      <c r="N1552" s="115">
        <v>0</v>
      </c>
      <c r="O1552" s="115">
        <v>0</v>
      </c>
      <c r="P1552" s="115">
        <v>0</v>
      </c>
      <c r="Q1552" s="115">
        <v>0</v>
      </c>
      <c r="R1552" s="115">
        <v>0</v>
      </c>
      <c r="S1552" s="115">
        <v>0</v>
      </c>
      <c r="T1552" s="115">
        <v>0</v>
      </c>
      <c r="U1552" s="115">
        <v>0</v>
      </c>
      <c r="V1552" s="115">
        <v>23.2</v>
      </c>
      <c r="W1552" s="115">
        <v>26.7</v>
      </c>
    </row>
    <row r="1553" spans="1:23" ht="13.5" customHeight="1" x14ac:dyDescent="0.35">
      <c r="A1553" s="242">
        <v>0.89583333333333304</v>
      </c>
      <c r="B1553" s="115">
        <v>7</v>
      </c>
      <c r="C1553" s="115">
        <v>1</v>
      </c>
      <c r="D1553" s="115">
        <v>0</v>
      </c>
      <c r="E1553" s="115">
        <v>0</v>
      </c>
      <c r="F1553" s="115">
        <v>5</v>
      </c>
      <c r="G1553" s="115">
        <v>1</v>
      </c>
      <c r="H1553" s="115">
        <v>0</v>
      </c>
      <c r="I1553" s="115">
        <v>0</v>
      </c>
      <c r="J1553" s="115">
        <v>0</v>
      </c>
      <c r="K1553" s="115">
        <v>0</v>
      </c>
      <c r="L1553" s="115">
        <v>0</v>
      </c>
      <c r="M1553" s="115">
        <v>0</v>
      </c>
      <c r="N1553" s="115">
        <v>0</v>
      </c>
      <c r="O1553" s="115">
        <v>0</v>
      </c>
      <c r="P1553" s="115">
        <v>0</v>
      </c>
      <c r="Q1553" s="115">
        <v>0</v>
      </c>
      <c r="R1553" s="115">
        <v>0</v>
      </c>
      <c r="S1553" s="115">
        <v>0</v>
      </c>
      <c r="T1553" s="115">
        <v>0</v>
      </c>
      <c r="U1553" s="115">
        <v>0</v>
      </c>
      <c r="V1553" s="115">
        <v>20.100000000000001</v>
      </c>
      <c r="W1553" s="115" t="s">
        <v>102</v>
      </c>
    </row>
    <row r="1554" spans="1:23" ht="13.5" customHeight="1" x14ac:dyDescent="0.35">
      <c r="A1554" s="242">
        <v>0.90625</v>
      </c>
      <c r="B1554" s="115">
        <v>10</v>
      </c>
      <c r="C1554" s="115">
        <v>0</v>
      </c>
      <c r="D1554" s="115">
        <v>1</v>
      </c>
      <c r="E1554" s="115">
        <v>4</v>
      </c>
      <c r="F1554" s="115">
        <v>5</v>
      </c>
      <c r="G1554" s="115">
        <v>0</v>
      </c>
      <c r="H1554" s="115">
        <v>0</v>
      </c>
      <c r="I1554" s="115">
        <v>0</v>
      </c>
      <c r="J1554" s="115">
        <v>0</v>
      </c>
      <c r="K1554" s="115">
        <v>0</v>
      </c>
      <c r="L1554" s="115">
        <v>0</v>
      </c>
      <c r="M1554" s="115">
        <v>0</v>
      </c>
      <c r="N1554" s="115">
        <v>0</v>
      </c>
      <c r="O1554" s="115">
        <v>0</v>
      </c>
      <c r="P1554" s="115">
        <v>0</v>
      </c>
      <c r="Q1554" s="115">
        <v>0</v>
      </c>
      <c r="R1554" s="115">
        <v>0</v>
      </c>
      <c r="S1554" s="115">
        <v>0</v>
      </c>
      <c r="T1554" s="115">
        <v>0</v>
      </c>
      <c r="U1554" s="115">
        <v>0</v>
      </c>
      <c r="V1554" s="115">
        <v>18.8</v>
      </c>
      <c r="W1554" s="115" t="s">
        <v>102</v>
      </c>
    </row>
    <row r="1555" spans="1:23" ht="13.5" customHeight="1" x14ac:dyDescent="0.35">
      <c r="A1555" s="242">
        <v>0.91666666666666696</v>
      </c>
      <c r="B1555" s="115">
        <v>12</v>
      </c>
      <c r="C1555" s="115">
        <v>0</v>
      </c>
      <c r="D1555" s="115">
        <v>0</v>
      </c>
      <c r="E1555" s="115">
        <v>5</v>
      </c>
      <c r="F1555" s="115">
        <v>7</v>
      </c>
      <c r="G1555" s="115">
        <v>0</v>
      </c>
      <c r="H1555" s="115">
        <v>0</v>
      </c>
      <c r="I1555" s="115">
        <v>0</v>
      </c>
      <c r="J1555" s="115">
        <v>0</v>
      </c>
      <c r="K1555" s="115">
        <v>0</v>
      </c>
      <c r="L1555" s="115">
        <v>0</v>
      </c>
      <c r="M1555" s="115">
        <v>0</v>
      </c>
      <c r="N1555" s="115">
        <v>0</v>
      </c>
      <c r="O1555" s="115">
        <v>0</v>
      </c>
      <c r="P1555" s="115">
        <v>0</v>
      </c>
      <c r="Q1555" s="115">
        <v>0</v>
      </c>
      <c r="R1555" s="115">
        <v>0</v>
      </c>
      <c r="S1555" s="115">
        <v>0</v>
      </c>
      <c r="T1555" s="115">
        <v>0</v>
      </c>
      <c r="U1555" s="115">
        <v>0</v>
      </c>
      <c r="V1555" s="115">
        <v>20.3</v>
      </c>
      <c r="W1555" s="115">
        <v>22.7</v>
      </c>
    </row>
    <row r="1556" spans="1:23" ht="13.5" customHeight="1" x14ac:dyDescent="0.35">
      <c r="A1556" s="242">
        <v>0.92708333333333304</v>
      </c>
      <c r="B1556" s="115">
        <v>6</v>
      </c>
      <c r="C1556" s="115">
        <v>1</v>
      </c>
      <c r="D1556" s="115">
        <v>0</v>
      </c>
      <c r="E1556" s="115">
        <v>0</v>
      </c>
      <c r="F1556" s="115">
        <v>4</v>
      </c>
      <c r="G1556" s="115">
        <v>1</v>
      </c>
      <c r="H1556" s="115">
        <v>0</v>
      </c>
      <c r="I1556" s="115">
        <v>0</v>
      </c>
      <c r="J1556" s="115">
        <v>0</v>
      </c>
      <c r="K1556" s="115">
        <v>0</v>
      </c>
      <c r="L1556" s="115">
        <v>0</v>
      </c>
      <c r="M1556" s="115">
        <v>0</v>
      </c>
      <c r="N1556" s="115">
        <v>0</v>
      </c>
      <c r="O1556" s="115">
        <v>0</v>
      </c>
      <c r="P1556" s="115">
        <v>0</v>
      </c>
      <c r="Q1556" s="115">
        <v>0</v>
      </c>
      <c r="R1556" s="115">
        <v>0</v>
      </c>
      <c r="S1556" s="115">
        <v>0</v>
      </c>
      <c r="T1556" s="115">
        <v>0</v>
      </c>
      <c r="U1556" s="115">
        <v>0</v>
      </c>
      <c r="V1556" s="115">
        <v>21.2</v>
      </c>
      <c r="W1556" s="115" t="s">
        <v>102</v>
      </c>
    </row>
    <row r="1557" spans="1:23" ht="13.5" customHeight="1" x14ac:dyDescent="0.35">
      <c r="A1557" s="242">
        <v>0.9375</v>
      </c>
      <c r="B1557" s="115">
        <v>5</v>
      </c>
      <c r="C1557" s="115">
        <v>0</v>
      </c>
      <c r="D1557" s="115">
        <v>0</v>
      </c>
      <c r="E1557" s="115">
        <v>1</v>
      </c>
      <c r="F1557" s="115">
        <v>2</v>
      </c>
      <c r="G1557" s="115">
        <v>1</v>
      </c>
      <c r="H1557" s="115">
        <v>1</v>
      </c>
      <c r="I1557" s="115">
        <v>0</v>
      </c>
      <c r="J1557" s="115">
        <v>0</v>
      </c>
      <c r="K1557" s="115">
        <v>0</v>
      </c>
      <c r="L1557" s="115">
        <v>0</v>
      </c>
      <c r="M1557" s="115">
        <v>0</v>
      </c>
      <c r="N1557" s="115">
        <v>0</v>
      </c>
      <c r="O1557" s="115">
        <v>0</v>
      </c>
      <c r="P1557" s="115">
        <v>0</v>
      </c>
      <c r="Q1557" s="115">
        <v>0</v>
      </c>
      <c r="R1557" s="115">
        <v>0</v>
      </c>
      <c r="S1557" s="115">
        <v>0</v>
      </c>
      <c r="T1557" s="115">
        <v>0</v>
      </c>
      <c r="U1557" s="115">
        <v>0</v>
      </c>
      <c r="V1557" s="115">
        <v>24</v>
      </c>
      <c r="W1557" s="115" t="s">
        <v>102</v>
      </c>
    </row>
    <row r="1558" spans="1:23" ht="13.5" customHeight="1" x14ac:dyDescent="0.35">
      <c r="A1558" s="242">
        <v>0.94791666666666696</v>
      </c>
      <c r="B1558" s="115">
        <v>7</v>
      </c>
      <c r="C1558" s="115">
        <v>0</v>
      </c>
      <c r="D1558" s="115">
        <v>1</v>
      </c>
      <c r="E1558" s="115">
        <v>5</v>
      </c>
      <c r="F1558" s="115">
        <v>1</v>
      </c>
      <c r="G1558" s="115">
        <v>0</v>
      </c>
      <c r="H1558" s="115">
        <v>0</v>
      </c>
      <c r="I1558" s="115">
        <v>0</v>
      </c>
      <c r="J1558" s="115">
        <v>0</v>
      </c>
      <c r="K1558" s="115">
        <v>0</v>
      </c>
      <c r="L1558" s="115">
        <v>0</v>
      </c>
      <c r="M1558" s="115">
        <v>0</v>
      </c>
      <c r="N1558" s="115">
        <v>0</v>
      </c>
      <c r="O1558" s="115">
        <v>0</v>
      </c>
      <c r="P1558" s="115">
        <v>0</v>
      </c>
      <c r="Q1558" s="115">
        <v>0</v>
      </c>
      <c r="R1558" s="115">
        <v>0</v>
      </c>
      <c r="S1558" s="115">
        <v>0</v>
      </c>
      <c r="T1558" s="115">
        <v>0</v>
      </c>
      <c r="U1558" s="115">
        <v>0</v>
      </c>
      <c r="V1558" s="115">
        <v>16.899999999999999</v>
      </c>
      <c r="W1558" s="115" t="s">
        <v>102</v>
      </c>
    </row>
    <row r="1559" spans="1:23" ht="13.5" customHeight="1" x14ac:dyDescent="0.35">
      <c r="A1559" s="242">
        <v>0.95833333333333304</v>
      </c>
      <c r="B1559" s="115">
        <v>8</v>
      </c>
      <c r="C1559" s="115">
        <v>0</v>
      </c>
      <c r="D1559" s="115">
        <v>4</v>
      </c>
      <c r="E1559" s="115">
        <v>2</v>
      </c>
      <c r="F1559" s="115">
        <v>2</v>
      </c>
      <c r="G1559" s="115">
        <v>0</v>
      </c>
      <c r="H1559" s="115">
        <v>0</v>
      </c>
      <c r="I1559" s="115">
        <v>0</v>
      </c>
      <c r="J1559" s="115">
        <v>0</v>
      </c>
      <c r="K1559" s="115">
        <v>0</v>
      </c>
      <c r="L1559" s="115">
        <v>0</v>
      </c>
      <c r="M1559" s="115">
        <v>0</v>
      </c>
      <c r="N1559" s="115">
        <v>0</v>
      </c>
      <c r="O1559" s="115">
        <v>0</v>
      </c>
      <c r="P1559" s="115">
        <v>0</v>
      </c>
      <c r="Q1559" s="115">
        <v>0</v>
      </c>
      <c r="R1559" s="115">
        <v>0</v>
      </c>
      <c r="S1559" s="115">
        <v>0</v>
      </c>
      <c r="T1559" s="115">
        <v>0</v>
      </c>
      <c r="U1559" s="115">
        <v>0</v>
      </c>
      <c r="V1559" s="115">
        <v>17.3</v>
      </c>
      <c r="W1559" s="115" t="s">
        <v>102</v>
      </c>
    </row>
    <row r="1560" spans="1:23" ht="13.5" customHeight="1" x14ac:dyDescent="0.35">
      <c r="A1560" s="242">
        <v>0.96875</v>
      </c>
      <c r="B1560" s="115">
        <v>4</v>
      </c>
      <c r="C1560" s="115">
        <v>0</v>
      </c>
      <c r="D1560" s="115">
        <v>0</v>
      </c>
      <c r="E1560" s="115">
        <v>1</v>
      </c>
      <c r="F1560" s="115">
        <v>2</v>
      </c>
      <c r="G1560" s="115">
        <v>0</v>
      </c>
      <c r="H1560" s="115">
        <v>1</v>
      </c>
      <c r="I1560" s="115">
        <v>0</v>
      </c>
      <c r="J1560" s="115">
        <v>0</v>
      </c>
      <c r="K1560" s="115">
        <v>0</v>
      </c>
      <c r="L1560" s="115">
        <v>0</v>
      </c>
      <c r="M1560" s="115">
        <v>0</v>
      </c>
      <c r="N1560" s="115">
        <v>0</v>
      </c>
      <c r="O1560" s="115">
        <v>0</v>
      </c>
      <c r="P1560" s="115">
        <v>0</v>
      </c>
      <c r="Q1560" s="115">
        <v>0</v>
      </c>
      <c r="R1560" s="115">
        <v>0</v>
      </c>
      <c r="S1560" s="115">
        <v>0</v>
      </c>
      <c r="T1560" s="115">
        <v>0</v>
      </c>
      <c r="U1560" s="115">
        <v>0</v>
      </c>
      <c r="V1560" s="115">
        <v>24.7</v>
      </c>
      <c r="W1560" s="115" t="s">
        <v>102</v>
      </c>
    </row>
    <row r="1561" spans="1:23" ht="13.5" customHeight="1" x14ac:dyDescent="0.35">
      <c r="A1561" s="242">
        <v>0.97916666666666696</v>
      </c>
      <c r="B1561" s="115">
        <v>2</v>
      </c>
      <c r="C1561" s="115">
        <v>0</v>
      </c>
      <c r="D1561" s="115">
        <v>0</v>
      </c>
      <c r="E1561" s="115">
        <v>0</v>
      </c>
      <c r="F1561" s="115">
        <v>2</v>
      </c>
      <c r="G1561" s="115">
        <v>0</v>
      </c>
      <c r="H1561" s="115">
        <v>0</v>
      </c>
      <c r="I1561" s="115">
        <v>0</v>
      </c>
      <c r="J1561" s="115">
        <v>0</v>
      </c>
      <c r="K1561" s="115">
        <v>0</v>
      </c>
      <c r="L1561" s="115">
        <v>0</v>
      </c>
      <c r="M1561" s="115">
        <v>0</v>
      </c>
      <c r="N1561" s="115">
        <v>0</v>
      </c>
      <c r="O1561" s="115">
        <v>0</v>
      </c>
      <c r="P1561" s="115">
        <v>0</v>
      </c>
      <c r="Q1561" s="115">
        <v>0</v>
      </c>
      <c r="R1561" s="115">
        <v>0</v>
      </c>
      <c r="S1561" s="115">
        <v>0</v>
      </c>
      <c r="T1561" s="115">
        <v>0</v>
      </c>
      <c r="U1561" s="115">
        <v>0</v>
      </c>
      <c r="V1561" s="115">
        <v>21.3</v>
      </c>
      <c r="W1561" s="115" t="s">
        <v>102</v>
      </c>
    </row>
    <row r="1562" spans="1:23" ht="13.5" customHeight="1" thickBot="1" x14ac:dyDescent="0.4">
      <c r="A1562" s="244">
        <v>0.98958333333333304</v>
      </c>
      <c r="B1562" s="119">
        <v>7</v>
      </c>
      <c r="C1562" s="119">
        <v>0</v>
      </c>
      <c r="D1562" s="119">
        <v>1</v>
      </c>
      <c r="E1562" s="119">
        <v>0</v>
      </c>
      <c r="F1562" s="119">
        <v>6</v>
      </c>
      <c r="G1562" s="119">
        <v>0</v>
      </c>
      <c r="H1562" s="119">
        <v>0</v>
      </c>
      <c r="I1562" s="119">
        <v>0</v>
      </c>
      <c r="J1562" s="119">
        <v>0</v>
      </c>
      <c r="K1562" s="119">
        <v>0</v>
      </c>
      <c r="L1562" s="119">
        <v>0</v>
      </c>
      <c r="M1562" s="119">
        <v>0</v>
      </c>
      <c r="N1562" s="119">
        <v>0</v>
      </c>
      <c r="O1562" s="119">
        <v>0</v>
      </c>
      <c r="P1562" s="119">
        <v>0</v>
      </c>
      <c r="Q1562" s="119">
        <v>0</v>
      </c>
      <c r="R1562" s="119">
        <v>0</v>
      </c>
      <c r="S1562" s="119">
        <v>0</v>
      </c>
      <c r="T1562" s="119">
        <v>0</v>
      </c>
      <c r="U1562" s="119">
        <v>0</v>
      </c>
      <c r="V1562" s="119">
        <v>21</v>
      </c>
      <c r="W1562" s="119" t="s">
        <v>102</v>
      </c>
    </row>
    <row r="1563" spans="1:23" ht="13.5" customHeight="1" thickTop="1" x14ac:dyDescent="0.35">
      <c r="A1563" s="246" t="s">
        <v>168</v>
      </c>
      <c r="B1563" s="116">
        <f>SUM(B1495:B1542)</f>
        <v>1553</v>
      </c>
      <c r="C1563" s="116">
        <f t="shared" ref="C1563:U1563" si="56">SUM(C1495:C1542)</f>
        <v>32</v>
      </c>
      <c r="D1563" s="116">
        <f t="shared" si="56"/>
        <v>104</v>
      </c>
      <c r="E1563" s="116">
        <f t="shared" si="56"/>
        <v>553</v>
      </c>
      <c r="F1563" s="116">
        <f t="shared" si="56"/>
        <v>725</v>
      </c>
      <c r="G1563" s="116">
        <f t="shared" si="56"/>
        <v>120</v>
      </c>
      <c r="H1563" s="116">
        <f t="shared" si="56"/>
        <v>16</v>
      </c>
      <c r="I1563" s="116">
        <f t="shared" si="56"/>
        <v>2</v>
      </c>
      <c r="J1563" s="116">
        <f t="shared" si="56"/>
        <v>1</v>
      </c>
      <c r="K1563" s="116">
        <f t="shared" si="56"/>
        <v>0</v>
      </c>
      <c r="L1563" s="116">
        <f t="shared" si="56"/>
        <v>0</v>
      </c>
      <c r="M1563" s="116">
        <f t="shared" si="56"/>
        <v>0</v>
      </c>
      <c r="N1563" s="116">
        <f t="shared" si="56"/>
        <v>0</v>
      </c>
      <c r="O1563" s="116">
        <f t="shared" si="56"/>
        <v>0</v>
      </c>
      <c r="P1563" s="116">
        <f t="shared" si="56"/>
        <v>0</v>
      </c>
      <c r="Q1563" s="116">
        <f t="shared" si="56"/>
        <v>0</v>
      </c>
      <c r="R1563" s="116">
        <f t="shared" si="56"/>
        <v>0</v>
      </c>
      <c r="S1563" s="116">
        <f t="shared" si="56"/>
        <v>0</v>
      </c>
      <c r="T1563" s="116">
        <f t="shared" si="56"/>
        <v>0</v>
      </c>
      <c r="U1563" s="116">
        <f t="shared" si="56"/>
        <v>0</v>
      </c>
      <c r="V1563" s="116">
        <v>20.2</v>
      </c>
      <c r="W1563" s="116">
        <v>23.9</v>
      </c>
    </row>
    <row r="1564" spans="1:23" ht="13.5" customHeight="1" x14ac:dyDescent="0.35">
      <c r="A1564" s="247" t="s">
        <v>169</v>
      </c>
      <c r="B1564" s="115">
        <f>SUM(B1491:B1554)</f>
        <v>1928</v>
      </c>
      <c r="C1564" s="115">
        <f t="shared" ref="C1564:U1564" si="57">SUM(C1491:C1554)</f>
        <v>40</v>
      </c>
      <c r="D1564" s="115">
        <f t="shared" si="57"/>
        <v>138</v>
      </c>
      <c r="E1564" s="115">
        <f t="shared" si="57"/>
        <v>661</v>
      </c>
      <c r="F1564" s="115">
        <f t="shared" si="57"/>
        <v>911</v>
      </c>
      <c r="G1564" s="115">
        <f t="shared" si="57"/>
        <v>155</v>
      </c>
      <c r="H1564" s="115">
        <f t="shared" si="57"/>
        <v>20</v>
      </c>
      <c r="I1564" s="115">
        <f t="shared" si="57"/>
        <v>2</v>
      </c>
      <c r="J1564" s="115">
        <f t="shared" si="57"/>
        <v>1</v>
      </c>
      <c r="K1564" s="115">
        <f t="shared" si="57"/>
        <v>0</v>
      </c>
      <c r="L1564" s="115">
        <f t="shared" si="57"/>
        <v>0</v>
      </c>
      <c r="M1564" s="115">
        <f t="shared" si="57"/>
        <v>0</v>
      </c>
      <c r="N1564" s="115">
        <f t="shared" si="57"/>
        <v>0</v>
      </c>
      <c r="O1564" s="115">
        <f t="shared" si="57"/>
        <v>0</v>
      </c>
      <c r="P1564" s="115">
        <f t="shared" si="57"/>
        <v>0</v>
      </c>
      <c r="Q1564" s="115">
        <f t="shared" si="57"/>
        <v>0</v>
      </c>
      <c r="R1564" s="115">
        <f t="shared" si="57"/>
        <v>0</v>
      </c>
      <c r="S1564" s="115">
        <f t="shared" si="57"/>
        <v>0</v>
      </c>
      <c r="T1564" s="115">
        <f t="shared" si="57"/>
        <v>0</v>
      </c>
      <c r="U1564" s="115">
        <f t="shared" si="57"/>
        <v>0</v>
      </c>
      <c r="V1564" s="115">
        <v>20.3</v>
      </c>
      <c r="W1564" s="115">
        <v>24</v>
      </c>
    </row>
    <row r="1565" spans="1:23" ht="13.5" customHeight="1" x14ac:dyDescent="0.35">
      <c r="A1565" s="243" t="s">
        <v>170</v>
      </c>
      <c r="B1565" s="115">
        <f>SUM(B1491:B1562)</f>
        <v>1979</v>
      </c>
      <c r="C1565" s="115">
        <f t="shared" ref="C1565:U1565" si="58">SUM(C1491:C1562)</f>
        <v>41</v>
      </c>
      <c r="D1565" s="115">
        <f t="shared" si="58"/>
        <v>144</v>
      </c>
      <c r="E1565" s="115">
        <f t="shared" si="58"/>
        <v>675</v>
      </c>
      <c r="F1565" s="115">
        <f t="shared" si="58"/>
        <v>937</v>
      </c>
      <c r="G1565" s="115">
        <f t="shared" si="58"/>
        <v>157</v>
      </c>
      <c r="H1565" s="115">
        <f t="shared" si="58"/>
        <v>22</v>
      </c>
      <c r="I1565" s="115">
        <f t="shared" si="58"/>
        <v>2</v>
      </c>
      <c r="J1565" s="115">
        <f t="shared" si="58"/>
        <v>1</v>
      </c>
      <c r="K1565" s="115">
        <f t="shared" si="58"/>
        <v>0</v>
      </c>
      <c r="L1565" s="115">
        <f t="shared" si="58"/>
        <v>0</v>
      </c>
      <c r="M1565" s="115">
        <f t="shared" si="58"/>
        <v>0</v>
      </c>
      <c r="N1565" s="115">
        <f t="shared" si="58"/>
        <v>0</v>
      </c>
      <c r="O1565" s="115">
        <f t="shared" si="58"/>
        <v>0</v>
      </c>
      <c r="P1565" s="115">
        <f t="shared" si="58"/>
        <v>0</v>
      </c>
      <c r="Q1565" s="115">
        <f t="shared" si="58"/>
        <v>0</v>
      </c>
      <c r="R1565" s="115">
        <f t="shared" si="58"/>
        <v>0</v>
      </c>
      <c r="S1565" s="115">
        <f t="shared" si="58"/>
        <v>0</v>
      </c>
      <c r="T1565" s="115">
        <f t="shared" si="58"/>
        <v>0</v>
      </c>
      <c r="U1565" s="115">
        <f t="shared" si="58"/>
        <v>0</v>
      </c>
      <c r="V1565" s="115">
        <v>20.3</v>
      </c>
      <c r="W1565" s="115">
        <v>24</v>
      </c>
    </row>
    <row r="1566" spans="1:23" ht="13.5" customHeight="1" thickBot="1" x14ac:dyDescent="0.4">
      <c r="A1566" s="245" t="s">
        <v>171</v>
      </c>
      <c r="B1566" s="119">
        <f>SUM(B1467:B1562)</f>
        <v>2127</v>
      </c>
      <c r="C1566" s="119">
        <f t="shared" ref="C1566:U1566" si="59">SUM(C1467:C1562)</f>
        <v>41</v>
      </c>
      <c r="D1566" s="119">
        <f t="shared" si="59"/>
        <v>145</v>
      </c>
      <c r="E1566" s="119">
        <f t="shared" si="59"/>
        <v>699</v>
      </c>
      <c r="F1566" s="119">
        <f t="shared" si="59"/>
        <v>1038</v>
      </c>
      <c r="G1566" s="119">
        <f t="shared" si="59"/>
        <v>176</v>
      </c>
      <c r="H1566" s="119">
        <f t="shared" si="59"/>
        <v>25</v>
      </c>
      <c r="I1566" s="119">
        <f t="shared" si="59"/>
        <v>2</v>
      </c>
      <c r="J1566" s="119">
        <f t="shared" si="59"/>
        <v>1</v>
      </c>
      <c r="K1566" s="119">
        <f t="shared" si="59"/>
        <v>0</v>
      </c>
      <c r="L1566" s="119">
        <f t="shared" si="59"/>
        <v>0</v>
      </c>
      <c r="M1566" s="119">
        <f t="shared" si="59"/>
        <v>0</v>
      </c>
      <c r="N1566" s="119">
        <f t="shared" si="59"/>
        <v>0</v>
      </c>
      <c r="O1566" s="119">
        <f t="shared" si="59"/>
        <v>0</v>
      </c>
      <c r="P1566" s="119">
        <f t="shared" si="59"/>
        <v>0</v>
      </c>
      <c r="Q1566" s="119">
        <f t="shared" si="59"/>
        <v>0</v>
      </c>
      <c r="R1566" s="119">
        <f t="shared" si="59"/>
        <v>0</v>
      </c>
      <c r="S1566" s="119">
        <f t="shared" si="59"/>
        <v>0</v>
      </c>
      <c r="T1566" s="119">
        <f t="shared" si="59"/>
        <v>0</v>
      </c>
      <c r="U1566" s="119">
        <f t="shared" si="59"/>
        <v>0</v>
      </c>
      <c r="V1566" s="119">
        <v>20.3</v>
      </c>
      <c r="W1566" s="119">
        <v>24</v>
      </c>
    </row>
    <row r="1567" spans="1:23" ht="13.5" customHeight="1" thickTop="1" x14ac:dyDescent="0.35">
      <c r="A1567" s="236"/>
      <c r="B1567" s="122"/>
      <c r="C1567" s="122"/>
      <c r="D1567" s="122"/>
      <c r="E1567" s="122"/>
      <c r="F1567" s="122"/>
      <c r="G1567" s="122"/>
      <c r="H1567" s="122"/>
      <c r="I1567" s="122"/>
      <c r="J1567" s="122"/>
      <c r="K1567" s="122"/>
      <c r="L1567" s="122"/>
      <c r="M1567" s="122"/>
      <c r="N1567" s="122"/>
      <c r="O1567" s="122"/>
      <c r="P1567" s="122"/>
      <c r="Q1567" s="122"/>
      <c r="R1567" s="122"/>
      <c r="S1567" s="122"/>
      <c r="T1567" s="122"/>
      <c r="U1567" s="122"/>
      <c r="V1567" s="122"/>
      <c r="W1567" s="122"/>
    </row>
    <row r="1568" spans="1:23" ht="13.5" customHeight="1" thickBot="1" x14ac:dyDescent="0.4">
      <c r="A1568" s="236" t="s">
        <v>16</v>
      </c>
      <c r="B1568" s="443" t="str">
        <f>TEXT(C1568,"dddd")</f>
        <v>Tuesday</v>
      </c>
      <c r="C1568" s="237">
        <f>C1464+1</f>
        <v>45461</v>
      </c>
      <c r="D1568" s="122"/>
      <c r="E1568" s="122"/>
      <c r="F1568" s="122"/>
      <c r="G1568" s="122"/>
      <c r="H1568" s="122"/>
      <c r="I1568" s="122"/>
      <c r="J1568" s="122"/>
      <c r="K1568" s="122"/>
      <c r="L1568" s="122"/>
      <c r="M1568" s="122"/>
      <c r="N1568" s="122"/>
      <c r="O1568" s="122"/>
      <c r="P1568" s="122"/>
      <c r="Q1568" s="122"/>
      <c r="R1568" s="122"/>
      <c r="S1568" s="122"/>
      <c r="T1568" s="122"/>
      <c r="U1568" s="122"/>
      <c r="V1568" s="122"/>
      <c r="W1568" s="122"/>
    </row>
    <row r="1569" spans="1:23" ht="13.5" customHeight="1" thickTop="1" thickBot="1" x14ac:dyDescent="0.4">
      <c r="A1569" s="236"/>
      <c r="B1569" s="564" t="s">
        <v>147</v>
      </c>
      <c r="C1569" s="565"/>
      <c r="D1569" s="565"/>
      <c r="E1569" s="565"/>
      <c r="F1569" s="565"/>
      <c r="G1569" s="565"/>
      <c r="H1569" s="565"/>
      <c r="I1569" s="565"/>
      <c r="J1569" s="565"/>
      <c r="K1569" s="565"/>
      <c r="L1569" s="565"/>
      <c r="M1569" s="565"/>
      <c r="N1569" s="565"/>
      <c r="O1569" s="565"/>
      <c r="P1569" s="565"/>
      <c r="Q1569" s="565"/>
      <c r="R1569" s="565"/>
      <c r="S1569" s="565"/>
      <c r="T1569" s="565"/>
      <c r="U1569" s="565"/>
      <c r="V1569" s="565"/>
      <c r="W1569" s="566"/>
    </row>
    <row r="1570" spans="1:23" ht="13.5" customHeight="1" thickTop="1" thickBot="1" x14ac:dyDescent="0.4">
      <c r="A1570" s="238" t="s">
        <v>56</v>
      </c>
      <c r="B1570" s="174" t="s">
        <v>74</v>
      </c>
      <c r="C1570" s="292" t="s">
        <v>148</v>
      </c>
      <c r="D1570" s="292" t="s">
        <v>149</v>
      </c>
      <c r="E1570" s="292" t="s">
        <v>150</v>
      </c>
      <c r="F1570" s="292" t="s">
        <v>151</v>
      </c>
      <c r="G1570" s="292" t="s">
        <v>152</v>
      </c>
      <c r="H1570" s="292" t="s">
        <v>153</v>
      </c>
      <c r="I1570" s="292" t="s">
        <v>154</v>
      </c>
      <c r="J1570" s="292" t="s">
        <v>155</v>
      </c>
      <c r="K1570" s="292" t="s">
        <v>156</v>
      </c>
      <c r="L1570" s="292" t="s">
        <v>157</v>
      </c>
      <c r="M1570" s="292" t="s">
        <v>158</v>
      </c>
      <c r="N1570" s="292" t="s">
        <v>159</v>
      </c>
      <c r="O1570" s="292" t="s">
        <v>160</v>
      </c>
      <c r="P1570" s="292" t="s">
        <v>161</v>
      </c>
      <c r="Q1570" s="292" t="s">
        <v>162</v>
      </c>
      <c r="R1570" s="292" t="s">
        <v>163</v>
      </c>
      <c r="S1570" s="292" t="s">
        <v>164</v>
      </c>
      <c r="T1570" s="292" t="s">
        <v>165</v>
      </c>
      <c r="U1570" s="292" t="s">
        <v>166</v>
      </c>
      <c r="V1570" s="174" t="s">
        <v>95</v>
      </c>
      <c r="W1570" s="174" t="s">
        <v>167</v>
      </c>
    </row>
    <row r="1571" spans="1:23" ht="13.5" customHeight="1" thickTop="1" x14ac:dyDescent="0.35">
      <c r="A1571" s="240">
        <v>0</v>
      </c>
      <c r="B1571" s="116">
        <v>1</v>
      </c>
      <c r="C1571" s="116">
        <v>0</v>
      </c>
      <c r="D1571" s="116">
        <v>0</v>
      </c>
      <c r="E1571" s="116">
        <v>0</v>
      </c>
      <c r="F1571" s="116">
        <v>1</v>
      </c>
      <c r="G1571" s="116">
        <v>0</v>
      </c>
      <c r="H1571" s="116">
        <v>0</v>
      </c>
      <c r="I1571" s="116">
        <v>0</v>
      </c>
      <c r="J1571" s="116">
        <v>0</v>
      </c>
      <c r="K1571" s="116">
        <v>0</v>
      </c>
      <c r="L1571" s="116">
        <v>0</v>
      </c>
      <c r="M1571" s="116">
        <v>0</v>
      </c>
      <c r="N1571" s="116">
        <v>0</v>
      </c>
      <c r="O1571" s="116">
        <v>0</v>
      </c>
      <c r="P1571" s="116">
        <v>0</v>
      </c>
      <c r="Q1571" s="116">
        <v>0</v>
      </c>
      <c r="R1571" s="116">
        <v>0</v>
      </c>
      <c r="S1571" s="116">
        <v>0</v>
      </c>
      <c r="T1571" s="116">
        <v>0</v>
      </c>
      <c r="U1571" s="116">
        <v>0</v>
      </c>
      <c r="V1571" s="116">
        <v>23.9</v>
      </c>
      <c r="W1571" s="116" t="s">
        <v>102</v>
      </c>
    </row>
    <row r="1572" spans="1:23" ht="13.5" customHeight="1" x14ac:dyDescent="0.35">
      <c r="A1572" s="242">
        <v>1.0416666666666666E-2</v>
      </c>
      <c r="B1572" s="115">
        <v>2</v>
      </c>
      <c r="C1572" s="115">
        <v>0</v>
      </c>
      <c r="D1572" s="115">
        <v>0</v>
      </c>
      <c r="E1572" s="115">
        <v>0</v>
      </c>
      <c r="F1572" s="115">
        <v>2</v>
      </c>
      <c r="G1572" s="115">
        <v>0</v>
      </c>
      <c r="H1572" s="115">
        <v>0</v>
      </c>
      <c r="I1572" s="115">
        <v>0</v>
      </c>
      <c r="J1572" s="115">
        <v>0</v>
      </c>
      <c r="K1572" s="115">
        <v>0</v>
      </c>
      <c r="L1572" s="115">
        <v>0</v>
      </c>
      <c r="M1572" s="115">
        <v>0</v>
      </c>
      <c r="N1572" s="115">
        <v>0</v>
      </c>
      <c r="O1572" s="115">
        <v>0</v>
      </c>
      <c r="P1572" s="115">
        <v>0</v>
      </c>
      <c r="Q1572" s="115">
        <v>0</v>
      </c>
      <c r="R1572" s="115">
        <v>0</v>
      </c>
      <c r="S1572" s="115">
        <v>0</v>
      </c>
      <c r="T1572" s="115">
        <v>0</v>
      </c>
      <c r="U1572" s="115">
        <v>0</v>
      </c>
      <c r="V1572" s="115">
        <v>23.3</v>
      </c>
      <c r="W1572" s="115" t="s">
        <v>102</v>
      </c>
    </row>
    <row r="1573" spans="1:23" ht="13.5" customHeight="1" x14ac:dyDescent="0.35">
      <c r="A1573" s="242">
        <v>2.0833333333333332E-2</v>
      </c>
      <c r="B1573" s="115">
        <v>5</v>
      </c>
      <c r="C1573" s="115">
        <v>0</v>
      </c>
      <c r="D1573" s="115">
        <v>0</v>
      </c>
      <c r="E1573" s="115">
        <v>1</v>
      </c>
      <c r="F1573" s="115">
        <v>3</v>
      </c>
      <c r="G1573" s="115">
        <v>1</v>
      </c>
      <c r="H1573" s="115">
        <v>0</v>
      </c>
      <c r="I1573" s="115">
        <v>0</v>
      </c>
      <c r="J1573" s="115">
        <v>0</v>
      </c>
      <c r="K1573" s="115">
        <v>0</v>
      </c>
      <c r="L1573" s="115">
        <v>0</v>
      </c>
      <c r="M1573" s="115">
        <v>0</v>
      </c>
      <c r="N1573" s="115">
        <v>0</v>
      </c>
      <c r="O1573" s="115">
        <v>0</v>
      </c>
      <c r="P1573" s="115">
        <v>0</v>
      </c>
      <c r="Q1573" s="115">
        <v>0</v>
      </c>
      <c r="R1573" s="115">
        <v>0</v>
      </c>
      <c r="S1573" s="115">
        <v>0</v>
      </c>
      <c r="T1573" s="115">
        <v>0</v>
      </c>
      <c r="U1573" s="115">
        <v>0</v>
      </c>
      <c r="V1573" s="115">
        <v>23.3</v>
      </c>
      <c r="W1573" s="115" t="s">
        <v>102</v>
      </c>
    </row>
    <row r="1574" spans="1:23" ht="13.5" customHeight="1" x14ac:dyDescent="0.35">
      <c r="A1574" s="242">
        <v>3.125E-2</v>
      </c>
      <c r="B1574" s="115">
        <v>2</v>
      </c>
      <c r="C1574" s="115">
        <v>0</v>
      </c>
      <c r="D1574" s="115">
        <v>0</v>
      </c>
      <c r="E1574" s="115">
        <v>0</v>
      </c>
      <c r="F1574" s="115">
        <v>1</v>
      </c>
      <c r="G1574" s="115">
        <v>1</v>
      </c>
      <c r="H1574" s="115">
        <v>0</v>
      </c>
      <c r="I1574" s="115">
        <v>0</v>
      </c>
      <c r="J1574" s="115">
        <v>0</v>
      </c>
      <c r="K1574" s="115">
        <v>0</v>
      </c>
      <c r="L1574" s="115">
        <v>0</v>
      </c>
      <c r="M1574" s="115">
        <v>0</v>
      </c>
      <c r="N1574" s="115">
        <v>0</v>
      </c>
      <c r="O1574" s="115">
        <v>0</v>
      </c>
      <c r="P1574" s="115">
        <v>0</v>
      </c>
      <c r="Q1574" s="115">
        <v>0</v>
      </c>
      <c r="R1574" s="115">
        <v>0</v>
      </c>
      <c r="S1574" s="115">
        <v>0</v>
      </c>
      <c r="T1574" s="115">
        <v>0</v>
      </c>
      <c r="U1574" s="115">
        <v>0</v>
      </c>
      <c r="V1574" s="115">
        <v>25.6</v>
      </c>
      <c r="W1574" s="115" t="s">
        <v>102</v>
      </c>
    </row>
    <row r="1575" spans="1:23" ht="13.5" customHeight="1" x14ac:dyDescent="0.35">
      <c r="A1575" s="242">
        <v>4.1666666666666664E-2</v>
      </c>
      <c r="B1575" s="115">
        <v>1</v>
      </c>
      <c r="C1575" s="115">
        <v>0</v>
      </c>
      <c r="D1575" s="115">
        <v>0</v>
      </c>
      <c r="E1575" s="115">
        <v>0</v>
      </c>
      <c r="F1575" s="115">
        <v>1</v>
      </c>
      <c r="G1575" s="115">
        <v>0</v>
      </c>
      <c r="H1575" s="115">
        <v>0</v>
      </c>
      <c r="I1575" s="115">
        <v>0</v>
      </c>
      <c r="J1575" s="115">
        <v>0</v>
      </c>
      <c r="K1575" s="115">
        <v>0</v>
      </c>
      <c r="L1575" s="115">
        <v>0</v>
      </c>
      <c r="M1575" s="115">
        <v>0</v>
      </c>
      <c r="N1575" s="115">
        <v>0</v>
      </c>
      <c r="O1575" s="115">
        <v>0</v>
      </c>
      <c r="P1575" s="115">
        <v>0</v>
      </c>
      <c r="Q1575" s="115">
        <v>0</v>
      </c>
      <c r="R1575" s="115">
        <v>0</v>
      </c>
      <c r="S1575" s="115">
        <v>0</v>
      </c>
      <c r="T1575" s="115">
        <v>0</v>
      </c>
      <c r="U1575" s="115">
        <v>0</v>
      </c>
      <c r="V1575" s="115">
        <v>22.2</v>
      </c>
      <c r="W1575" s="115" t="s">
        <v>102</v>
      </c>
    </row>
    <row r="1576" spans="1:23" ht="13.5" customHeight="1" x14ac:dyDescent="0.35">
      <c r="A1576" s="242">
        <v>5.2083333333333336E-2</v>
      </c>
      <c r="B1576" s="115">
        <v>2</v>
      </c>
      <c r="C1576" s="115">
        <v>0</v>
      </c>
      <c r="D1576" s="115">
        <v>0</v>
      </c>
      <c r="E1576" s="115">
        <v>0</v>
      </c>
      <c r="F1576" s="115">
        <v>2</v>
      </c>
      <c r="G1576" s="115">
        <v>0</v>
      </c>
      <c r="H1576" s="115">
        <v>0</v>
      </c>
      <c r="I1576" s="115">
        <v>0</v>
      </c>
      <c r="J1576" s="115">
        <v>0</v>
      </c>
      <c r="K1576" s="115">
        <v>0</v>
      </c>
      <c r="L1576" s="115">
        <v>0</v>
      </c>
      <c r="M1576" s="115">
        <v>0</v>
      </c>
      <c r="N1576" s="115">
        <v>0</v>
      </c>
      <c r="O1576" s="115">
        <v>0</v>
      </c>
      <c r="P1576" s="115">
        <v>0</v>
      </c>
      <c r="Q1576" s="115">
        <v>0</v>
      </c>
      <c r="R1576" s="115">
        <v>0</v>
      </c>
      <c r="S1576" s="115">
        <v>0</v>
      </c>
      <c r="T1576" s="115">
        <v>0</v>
      </c>
      <c r="U1576" s="115">
        <v>0</v>
      </c>
      <c r="V1576" s="115">
        <v>24</v>
      </c>
      <c r="W1576" s="115" t="s">
        <v>102</v>
      </c>
    </row>
    <row r="1577" spans="1:23" ht="13.5" customHeight="1" x14ac:dyDescent="0.35">
      <c r="A1577" s="242">
        <v>6.25E-2</v>
      </c>
      <c r="B1577" s="115">
        <v>1</v>
      </c>
      <c r="C1577" s="115">
        <v>0</v>
      </c>
      <c r="D1577" s="115">
        <v>0</v>
      </c>
      <c r="E1577" s="115">
        <v>0</v>
      </c>
      <c r="F1577" s="115">
        <v>1</v>
      </c>
      <c r="G1577" s="115">
        <v>0</v>
      </c>
      <c r="H1577" s="115">
        <v>0</v>
      </c>
      <c r="I1577" s="115">
        <v>0</v>
      </c>
      <c r="J1577" s="115">
        <v>0</v>
      </c>
      <c r="K1577" s="115">
        <v>0</v>
      </c>
      <c r="L1577" s="115">
        <v>0</v>
      </c>
      <c r="M1577" s="115">
        <v>0</v>
      </c>
      <c r="N1577" s="115">
        <v>0</v>
      </c>
      <c r="O1577" s="115">
        <v>0</v>
      </c>
      <c r="P1577" s="115">
        <v>0</v>
      </c>
      <c r="Q1577" s="115">
        <v>0</v>
      </c>
      <c r="R1577" s="115">
        <v>0</v>
      </c>
      <c r="S1577" s="115">
        <v>0</v>
      </c>
      <c r="T1577" s="115">
        <v>0</v>
      </c>
      <c r="U1577" s="115">
        <v>0</v>
      </c>
      <c r="V1577" s="115">
        <v>21.7</v>
      </c>
      <c r="W1577" s="115" t="s">
        <v>102</v>
      </c>
    </row>
    <row r="1578" spans="1:23" ht="13.5" customHeight="1" x14ac:dyDescent="0.35">
      <c r="A1578" s="242">
        <v>7.2916666666666699E-2</v>
      </c>
      <c r="B1578" s="115">
        <v>1</v>
      </c>
      <c r="C1578" s="115">
        <v>0</v>
      </c>
      <c r="D1578" s="115">
        <v>0</v>
      </c>
      <c r="E1578" s="115">
        <v>0</v>
      </c>
      <c r="F1578" s="115">
        <v>1</v>
      </c>
      <c r="G1578" s="115">
        <v>0</v>
      </c>
      <c r="H1578" s="115">
        <v>0</v>
      </c>
      <c r="I1578" s="115">
        <v>0</v>
      </c>
      <c r="J1578" s="115">
        <v>0</v>
      </c>
      <c r="K1578" s="115">
        <v>0</v>
      </c>
      <c r="L1578" s="115">
        <v>0</v>
      </c>
      <c r="M1578" s="115">
        <v>0</v>
      </c>
      <c r="N1578" s="115">
        <v>0</v>
      </c>
      <c r="O1578" s="115">
        <v>0</v>
      </c>
      <c r="P1578" s="115">
        <v>0</v>
      </c>
      <c r="Q1578" s="115">
        <v>0</v>
      </c>
      <c r="R1578" s="115">
        <v>0</v>
      </c>
      <c r="S1578" s="115">
        <v>0</v>
      </c>
      <c r="T1578" s="115">
        <v>0</v>
      </c>
      <c r="U1578" s="115">
        <v>0</v>
      </c>
      <c r="V1578" s="115">
        <v>22.8</v>
      </c>
      <c r="W1578" s="115" t="s">
        <v>102</v>
      </c>
    </row>
    <row r="1579" spans="1:23" ht="13.5" customHeight="1" x14ac:dyDescent="0.35">
      <c r="A1579" s="242">
        <v>8.3333333333333301E-2</v>
      </c>
      <c r="B1579" s="115">
        <v>2</v>
      </c>
      <c r="C1579" s="115">
        <v>0</v>
      </c>
      <c r="D1579" s="115">
        <v>0</v>
      </c>
      <c r="E1579" s="115">
        <v>0</v>
      </c>
      <c r="F1579" s="115">
        <v>1</v>
      </c>
      <c r="G1579" s="115">
        <v>1</v>
      </c>
      <c r="H1579" s="115">
        <v>0</v>
      </c>
      <c r="I1579" s="115">
        <v>0</v>
      </c>
      <c r="J1579" s="115">
        <v>0</v>
      </c>
      <c r="K1579" s="115">
        <v>0</v>
      </c>
      <c r="L1579" s="115">
        <v>0</v>
      </c>
      <c r="M1579" s="115">
        <v>0</v>
      </c>
      <c r="N1579" s="115">
        <v>0</v>
      </c>
      <c r="O1579" s="115">
        <v>0</v>
      </c>
      <c r="P1579" s="115">
        <v>0</v>
      </c>
      <c r="Q1579" s="115">
        <v>0</v>
      </c>
      <c r="R1579" s="115">
        <v>0</v>
      </c>
      <c r="S1579" s="115">
        <v>0</v>
      </c>
      <c r="T1579" s="115">
        <v>0</v>
      </c>
      <c r="U1579" s="115">
        <v>0</v>
      </c>
      <c r="V1579" s="115">
        <v>24.6</v>
      </c>
      <c r="W1579" s="115" t="s">
        <v>102</v>
      </c>
    </row>
    <row r="1580" spans="1:23" ht="13.5" customHeight="1" x14ac:dyDescent="0.35">
      <c r="A1580" s="242">
        <v>9.375E-2</v>
      </c>
      <c r="B1580" s="115">
        <v>0</v>
      </c>
      <c r="C1580" s="115">
        <v>0</v>
      </c>
      <c r="D1580" s="115">
        <v>0</v>
      </c>
      <c r="E1580" s="115">
        <v>0</v>
      </c>
      <c r="F1580" s="115">
        <v>0</v>
      </c>
      <c r="G1580" s="115">
        <v>0</v>
      </c>
      <c r="H1580" s="115">
        <v>0</v>
      </c>
      <c r="I1580" s="115">
        <v>0</v>
      </c>
      <c r="J1580" s="115">
        <v>0</v>
      </c>
      <c r="K1580" s="115">
        <v>0</v>
      </c>
      <c r="L1580" s="115">
        <v>0</v>
      </c>
      <c r="M1580" s="115">
        <v>0</v>
      </c>
      <c r="N1580" s="115">
        <v>0</v>
      </c>
      <c r="O1580" s="115">
        <v>0</v>
      </c>
      <c r="P1580" s="115">
        <v>0</v>
      </c>
      <c r="Q1580" s="115">
        <v>0</v>
      </c>
      <c r="R1580" s="115">
        <v>0</v>
      </c>
      <c r="S1580" s="115">
        <v>0</v>
      </c>
      <c r="T1580" s="115">
        <v>0</v>
      </c>
      <c r="U1580" s="115">
        <v>0</v>
      </c>
      <c r="V1580" s="115" t="s">
        <v>102</v>
      </c>
      <c r="W1580" s="115" t="s">
        <v>102</v>
      </c>
    </row>
    <row r="1581" spans="1:23" ht="13.5" customHeight="1" x14ac:dyDescent="0.35">
      <c r="A1581" s="242">
        <v>0.104166666666667</v>
      </c>
      <c r="B1581" s="115">
        <v>4</v>
      </c>
      <c r="C1581" s="115">
        <v>0</v>
      </c>
      <c r="D1581" s="115">
        <v>0</v>
      </c>
      <c r="E1581" s="115">
        <v>1</v>
      </c>
      <c r="F1581" s="115">
        <v>2</v>
      </c>
      <c r="G1581" s="115">
        <v>1</v>
      </c>
      <c r="H1581" s="115">
        <v>0</v>
      </c>
      <c r="I1581" s="115">
        <v>0</v>
      </c>
      <c r="J1581" s="115">
        <v>0</v>
      </c>
      <c r="K1581" s="115">
        <v>0</v>
      </c>
      <c r="L1581" s="115">
        <v>0</v>
      </c>
      <c r="M1581" s="115">
        <v>0</v>
      </c>
      <c r="N1581" s="115">
        <v>0</v>
      </c>
      <c r="O1581" s="115">
        <v>0</v>
      </c>
      <c r="P1581" s="115">
        <v>0</v>
      </c>
      <c r="Q1581" s="115">
        <v>0</v>
      </c>
      <c r="R1581" s="115">
        <v>0</v>
      </c>
      <c r="S1581" s="115">
        <v>0</v>
      </c>
      <c r="T1581" s="115">
        <v>0</v>
      </c>
      <c r="U1581" s="115">
        <v>0</v>
      </c>
      <c r="V1581" s="115">
        <v>23.7</v>
      </c>
      <c r="W1581" s="115" t="s">
        <v>102</v>
      </c>
    </row>
    <row r="1582" spans="1:23" ht="13.5" customHeight="1" x14ac:dyDescent="0.35">
      <c r="A1582" s="242">
        <v>0.114583333333333</v>
      </c>
      <c r="B1582" s="115">
        <v>1</v>
      </c>
      <c r="C1582" s="115">
        <v>0</v>
      </c>
      <c r="D1582" s="115">
        <v>1</v>
      </c>
      <c r="E1582" s="115">
        <v>0</v>
      </c>
      <c r="F1582" s="115">
        <v>0</v>
      </c>
      <c r="G1582" s="115">
        <v>0</v>
      </c>
      <c r="H1582" s="115">
        <v>0</v>
      </c>
      <c r="I1582" s="115">
        <v>0</v>
      </c>
      <c r="J1582" s="115">
        <v>0</v>
      </c>
      <c r="K1582" s="115">
        <v>0</v>
      </c>
      <c r="L1582" s="115">
        <v>0</v>
      </c>
      <c r="M1582" s="115">
        <v>0</v>
      </c>
      <c r="N1582" s="115">
        <v>0</v>
      </c>
      <c r="O1582" s="115">
        <v>0</v>
      </c>
      <c r="P1582" s="115">
        <v>0</v>
      </c>
      <c r="Q1582" s="115">
        <v>0</v>
      </c>
      <c r="R1582" s="115">
        <v>0</v>
      </c>
      <c r="S1582" s="115">
        <v>0</v>
      </c>
      <c r="T1582" s="115">
        <v>0</v>
      </c>
      <c r="U1582" s="115">
        <v>0</v>
      </c>
      <c r="V1582" s="115">
        <v>14.5</v>
      </c>
      <c r="W1582" s="115" t="s">
        <v>102</v>
      </c>
    </row>
    <row r="1583" spans="1:23" ht="13.5" customHeight="1" x14ac:dyDescent="0.35">
      <c r="A1583" s="242">
        <v>0.125</v>
      </c>
      <c r="B1583" s="115">
        <v>4</v>
      </c>
      <c r="C1583" s="115">
        <v>0</v>
      </c>
      <c r="D1583" s="115">
        <v>0</v>
      </c>
      <c r="E1583" s="115">
        <v>4</v>
      </c>
      <c r="F1583" s="115">
        <v>0</v>
      </c>
      <c r="G1583" s="115">
        <v>0</v>
      </c>
      <c r="H1583" s="115">
        <v>0</v>
      </c>
      <c r="I1583" s="115">
        <v>0</v>
      </c>
      <c r="J1583" s="115">
        <v>0</v>
      </c>
      <c r="K1583" s="115">
        <v>0</v>
      </c>
      <c r="L1583" s="115">
        <v>0</v>
      </c>
      <c r="M1583" s="115">
        <v>0</v>
      </c>
      <c r="N1583" s="115">
        <v>0</v>
      </c>
      <c r="O1583" s="115">
        <v>0</v>
      </c>
      <c r="P1583" s="115">
        <v>0</v>
      </c>
      <c r="Q1583" s="115">
        <v>0</v>
      </c>
      <c r="R1583" s="115">
        <v>0</v>
      </c>
      <c r="S1583" s="115">
        <v>0</v>
      </c>
      <c r="T1583" s="115">
        <v>0</v>
      </c>
      <c r="U1583" s="115">
        <v>0</v>
      </c>
      <c r="V1583" s="115">
        <v>17.3</v>
      </c>
      <c r="W1583" s="115" t="s">
        <v>102</v>
      </c>
    </row>
    <row r="1584" spans="1:23" ht="13.5" customHeight="1" x14ac:dyDescent="0.35">
      <c r="A1584" s="242">
        <v>0.13541666666666699</v>
      </c>
      <c r="B1584" s="115">
        <v>0</v>
      </c>
      <c r="C1584" s="115">
        <v>0</v>
      </c>
      <c r="D1584" s="115">
        <v>0</v>
      </c>
      <c r="E1584" s="115">
        <v>0</v>
      </c>
      <c r="F1584" s="115">
        <v>0</v>
      </c>
      <c r="G1584" s="115">
        <v>0</v>
      </c>
      <c r="H1584" s="115">
        <v>0</v>
      </c>
      <c r="I1584" s="115">
        <v>0</v>
      </c>
      <c r="J1584" s="115">
        <v>0</v>
      </c>
      <c r="K1584" s="115">
        <v>0</v>
      </c>
      <c r="L1584" s="115">
        <v>0</v>
      </c>
      <c r="M1584" s="115">
        <v>0</v>
      </c>
      <c r="N1584" s="115">
        <v>0</v>
      </c>
      <c r="O1584" s="115">
        <v>0</v>
      </c>
      <c r="P1584" s="115">
        <v>0</v>
      </c>
      <c r="Q1584" s="115">
        <v>0</v>
      </c>
      <c r="R1584" s="115">
        <v>0</v>
      </c>
      <c r="S1584" s="115">
        <v>0</v>
      </c>
      <c r="T1584" s="115">
        <v>0</v>
      </c>
      <c r="U1584" s="115">
        <v>0</v>
      </c>
      <c r="V1584" s="115" t="s">
        <v>102</v>
      </c>
      <c r="W1584" s="115" t="s">
        <v>102</v>
      </c>
    </row>
    <row r="1585" spans="1:23" ht="13.5" customHeight="1" x14ac:dyDescent="0.35">
      <c r="A1585" s="242">
        <v>0.14583333333333301</v>
      </c>
      <c r="B1585" s="115">
        <v>4</v>
      </c>
      <c r="C1585" s="115">
        <v>1</v>
      </c>
      <c r="D1585" s="115">
        <v>0</v>
      </c>
      <c r="E1585" s="115">
        <v>0</v>
      </c>
      <c r="F1585" s="115">
        <v>3</v>
      </c>
      <c r="G1585" s="115">
        <v>0</v>
      </c>
      <c r="H1585" s="115">
        <v>0</v>
      </c>
      <c r="I1585" s="115">
        <v>0</v>
      </c>
      <c r="J1585" s="115">
        <v>0</v>
      </c>
      <c r="K1585" s="115">
        <v>0</v>
      </c>
      <c r="L1585" s="115">
        <v>0</v>
      </c>
      <c r="M1585" s="115">
        <v>0</v>
      </c>
      <c r="N1585" s="115">
        <v>0</v>
      </c>
      <c r="O1585" s="115">
        <v>0</v>
      </c>
      <c r="P1585" s="115">
        <v>0</v>
      </c>
      <c r="Q1585" s="115">
        <v>0</v>
      </c>
      <c r="R1585" s="115">
        <v>0</v>
      </c>
      <c r="S1585" s="115">
        <v>0</v>
      </c>
      <c r="T1585" s="115">
        <v>0</v>
      </c>
      <c r="U1585" s="115">
        <v>0</v>
      </c>
      <c r="V1585" s="115">
        <v>18.5</v>
      </c>
      <c r="W1585" s="115" t="s">
        <v>102</v>
      </c>
    </row>
    <row r="1586" spans="1:23" ht="13.5" customHeight="1" x14ac:dyDescent="0.35">
      <c r="A1586" s="242">
        <v>0.15625</v>
      </c>
      <c r="B1586" s="115">
        <v>12</v>
      </c>
      <c r="C1586" s="115">
        <v>1</v>
      </c>
      <c r="D1586" s="115">
        <v>0</v>
      </c>
      <c r="E1586" s="115">
        <v>2</v>
      </c>
      <c r="F1586" s="115">
        <v>1</v>
      </c>
      <c r="G1586" s="115">
        <v>8</v>
      </c>
      <c r="H1586" s="115">
        <v>0</v>
      </c>
      <c r="I1586" s="115">
        <v>0</v>
      </c>
      <c r="J1586" s="115">
        <v>0</v>
      </c>
      <c r="K1586" s="115">
        <v>0</v>
      </c>
      <c r="L1586" s="115">
        <v>0</v>
      </c>
      <c r="M1586" s="115">
        <v>0</v>
      </c>
      <c r="N1586" s="115">
        <v>0</v>
      </c>
      <c r="O1586" s="115">
        <v>0</v>
      </c>
      <c r="P1586" s="115">
        <v>0</v>
      </c>
      <c r="Q1586" s="115">
        <v>0</v>
      </c>
      <c r="R1586" s="115">
        <v>0</v>
      </c>
      <c r="S1586" s="115">
        <v>0</v>
      </c>
      <c r="T1586" s="115">
        <v>0</v>
      </c>
      <c r="U1586" s="115">
        <v>0</v>
      </c>
      <c r="V1586" s="115">
        <v>23.3</v>
      </c>
      <c r="W1586" s="115">
        <v>29.2</v>
      </c>
    </row>
    <row r="1587" spans="1:23" ht="13.5" customHeight="1" x14ac:dyDescent="0.35">
      <c r="A1587" s="242">
        <v>0.16666666666666699</v>
      </c>
      <c r="B1587" s="115">
        <v>4</v>
      </c>
      <c r="C1587" s="115">
        <v>0</v>
      </c>
      <c r="D1587" s="115">
        <v>0</v>
      </c>
      <c r="E1587" s="115">
        <v>2</v>
      </c>
      <c r="F1587" s="115">
        <v>2</v>
      </c>
      <c r="G1587" s="115">
        <v>0</v>
      </c>
      <c r="H1587" s="115">
        <v>0</v>
      </c>
      <c r="I1587" s="115">
        <v>0</v>
      </c>
      <c r="J1587" s="115">
        <v>0</v>
      </c>
      <c r="K1587" s="115">
        <v>0</v>
      </c>
      <c r="L1587" s="115">
        <v>0</v>
      </c>
      <c r="M1587" s="115">
        <v>0</v>
      </c>
      <c r="N1587" s="115">
        <v>0</v>
      </c>
      <c r="O1587" s="115">
        <v>0</v>
      </c>
      <c r="P1587" s="115">
        <v>0</v>
      </c>
      <c r="Q1587" s="115">
        <v>0</v>
      </c>
      <c r="R1587" s="115">
        <v>0</v>
      </c>
      <c r="S1587" s="115">
        <v>0</v>
      </c>
      <c r="T1587" s="115">
        <v>0</v>
      </c>
      <c r="U1587" s="115">
        <v>0</v>
      </c>
      <c r="V1587" s="115">
        <v>20.7</v>
      </c>
      <c r="W1587" s="115" t="s">
        <v>102</v>
      </c>
    </row>
    <row r="1588" spans="1:23" ht="13.5" customHeight="1" x14ac:dyDescent="0.35">
      <c r="A1588" s="242">
        <v>0.17708333333333301</v>
      </c>
      <c r="B1588" s="115">
        <v>1</v>
      </c>
      <c r="C1588" s="115">
        <v>0</v>
      </c>
      <c r="D1588" s="115">
        <v>0</v>
      </c>
      <c r="E1588" s="115">
        <v>0</v>
      </c>
      <c r="F1588" s="115">
        <v>0</v>
      </c>
      <c r="G1588" s="115">
        <v>0</v>
      </c>
      <c r="H1588" s="115">
        <v>1</v>
      </c>
      <c r="I1588" s="115">
        <v>0</v>
      </c>
      <c r="J1588" s="115">
        <v>0</v>
      </c>
      <c r="K1588" s="115">
        <v>0</v>
      </c>
      <c r="L1588" s="115">
        <v>0</v>
      </c>
      <c r="M1588" s="115">
        <v>0</v>
      </c>
      <c r="N1588" s="115">
        <v>0</v>
      </c>
      <c r="O1588" s="115">
        <v>0</v>
      </c>
      <c r="P1588" s="115">
        <v>0</v>
      </c>
      <c r="Q1588" s="115">
        <v>0</v>
      </c>
      <c r="R1588" s="115">
        <v>0</v>
      </c>
      <c r="S1588" s="115">
        <v>0</v>
      </c>
      <c r="T1588" s="115">
        <v>0</v>
      </c>
      <c r="U1588" s="115">
        <v>0</v>
      </c>
      <c r="V1588" s="115">
        <v>31.4</v>
      </c>
      <c r="W1588" s="115" t="s">
        <v>102</v>
      </c>
    </row>
    <row r="1589" spans="1:23" ht="13.5" customHeight="1" x14ac:dyDescent="0.35">
      <c r="A1589" s="242">
        <v>0.1875</v>
      </c>
      <c r="B1589" s="115">
        <v>7</v>
      </c>
      <c r="C1589" s="115">
        <v>0</v>
      </c>
      <c r="D1589" s="115">
        <v>0</v>
      </c>
      <c r="E1589" s="115">
        <v>0</v>
      </c>
      <c r="F1589" s="115">
        <v>1</v>
      </c>
      <c r="G1589" s="115">
        <v>6</v>
      </c>
      <c r="H1589" s="115">
        <v>0</v>
      </c>
      <c r="I1589" s="115">
        <v>0</v>
      </c>
      <c r="J1589" s="115">
        <v>0</v>
      </c>
      <c r="K1589" s="115">
        <v>0</v>
      </c>
      <c r="L1589" s="115">
        <v>0</v>
      </c>
      <c r="M1589" s="115">
        <v>0</v>
      </c>
      <c r="N1589" s="115">
        <v>0</v>
      </c>
      <c r="O1589" s="115">
        <v>0</v>
      </c>
      <c r="P1589" s="115">
        <v>0</v>
      </c>
      <c r="Q1589" s="115">
        <v>0</v>
      </c>
      <c r="R1589" s="115">
        <v>0</v>
      </c>
      <c r="S1589" s="115">
        <v>0</v>
      </c>
      <c r="T1589" s="115">
        <v>0</v>
      </c>
      <c r="U1589" s="115">
        <v>0</v>
      </c>
      <c r="V1589" s="115">
        <v>24.9</v>
      </c>
      <c r="W1589" s="115" t="s">
        <v>102</v>
      </c>
    </row>
    <row r="1590" spans="1:23" ht="13.5" customHeight="1" x14ac:dyDescent="0.35">
      <c r="A1590" s="242">
        <v>0.19791666666666699</v>
      </c>
      <c r="B1590" s="115">
        <v>9</v>
      </c>
      <c r="C1590" s="115">
        <v>0</v>
      </c>
      <c r="D1590" s="115">
        <v>0</v>
      </c>
      <c r="E1590" s="115">
        <v>1</v>
      </c>
      <c r="F1590" s="115">
        <v>4</v>
      </c>
      <c r="G1590" s="115">
        <v>4</v>
      </c>
      <c r="H1590" s="115">
        <v>0</v>
      </c>
      <c r="I1590" s="115">
        <v>0</v>
      </c>
      <c r="J1590" s="115">
        <v>0</v>
      </c>
      <c r="K1590" s="115">
        <v>0</v>
      </c>
      <c r="L1590" s="115">
        <v>0</v>
      </c>
      <c r="M1590" s="115">
        <v>0</v>
      </c>
      <c r="N1590" s="115">
        <v>0</v>
      </c>
      <c r="O1590" s="115">
        <v>0</v>
      </c>
      <c r="P1590" s="115">
        <v>0</v>
      </c>
      <c r="Q1590" s="115">
        <v>0</v>
      </c>
      <c r="R1590" s="115">
        <v>0</v>
      </c>
      <c r="S1590" s="115">
        <v>0</v>
      </c>
      <c r="T1590" s="115">
        <v>0</v>
      </c>
      <c r="U1590" s="115">
        <v>0</v>
      </c>
      <c r="V1590" s="115">
        <v>24.1</v>
      </c>
      <c r="W1590" s="115" t="s">
        <v>102</v>
      </c>
    </row>
    <row r="1591" spans="1:23" ht="13.5" customHeight="1" x14ac:dyDescent="0.35">
      <c r="A1591" s="242">
        <v>0.20833333333333301</v>
      </c>
      <c r="B1591" s="115">
        <v>12</v>
      </c>
      <c r="C1591" s="115">
        <v>0</v>
      </c>
      <c r="D1591" s="115">
        <v>1</v>
      </c>
      <c r="E1591" s="115">
        <v>1</v>
      </c>
      <c r="F1591" s="115">
        <v>6</v>
      </c>
      <c r="G1591" s="115">
        <v>2</v>
      </c>
      <c r="H1591" s="115">
        <v>2</v>
      </c>
      <c r="I1591" s="115">
        <v>0</v>
      </c>
      <c r="J1591" s="115">
        <v>0</v>
      </c>
      <c r="K1591" s="115">
        <v>0</v>
      </c>
      <c r="L1591" s="115">
        <v>0</v>
      </c>
      <c r="M1591" s="115">
        <v>0</v>
      </c>
      <c r="N1591" s="115">
        <v>0</v>
      </c>
      <c r="O1591" s="115">
        <v>0</v>
      </c>
      <c r="P1591" s="115">
        <v>0</v>
      </c>
      <c r="Q1591" s="115">
        <v>0</v>
      </c>
      <c r="R1591" s="115">
        <v>0</v>
      </c>
      <c r="S1591" s="115">
        <v>0</v>
      </c>
      <c r="T1591" s="115">
        <v>0</v>
      </c>
      <c r="U1591" s="115">
        <v>0</v>
      </c>
      <c r="V1591" s="115">
        <v>23.9</v>
      </c>
      <c r="W1591" s="115">
        <v>30.2</v>
      </c>
    </row>
    <row r="1592" spans="1:23" ht="13.5" customHeight="1" x14ac:dyDescent="0.35">
      <c r="A1592" s="242">
        <v>0.21875</v>
      </c>
      <c r="B1592" s="115">
        <v>18</v>
      </c>
      <c r="C1592" s="115">
        <v>0</v>
      </c>
      <c r="D1592" s="115">
        <v>0</v>
      </c>
      <c r="E1592" s="115">
        <v>1</v>
      </c>
      <c r="F1592" s="115">
        <v>17</v>
      </c>
      <c r="G1592" s="115">
        <v>0</v>
      </c>
      <c r="H1592" s="115">
        <v>0</v>
      </c>
      <c r="I1592" s="115">
        <v>0</v>
      </c>
      <c r="J1592" s="115">
        <v>0</v>
      </c>
      <c r="K1592" s="115">
        <v>0</v>
      </c>
      <c r="L1592" s="115">
        <v>0</v>
      </c>
      <c r="M1592" s="115">
        <v>0</v>
      </c>
      <c r="N1592" s="115">
        <v>0</v>
      </c>
      <c r="O1592" s="115">
        <v>0</v>
      </c>
      <c r="P1592" s="115">
        <v>0</v>
      </c>
      <c r="Q1592" s="115">
        <v>0</v>
      </c>
      <c r="R1592" s="115">
        <v>0</v>
      </c>
      <c r="S1592" s="115">
        <v>0</v>
      </c>
      <c r="T1592" s="115">
        <v>0</v>
      </c>
      <c r="U1592" s="115">
        <v>0</v>
      </c>
      <c r="V1592" s="115">
        <v>23.1</v>
      </c>
      <c r="W1592" s="115">
        <v>25</v>
      </c>
    </row>
    <row r="1593" spans="1:23" ht="13.5" customHeight="1" x14ac:dyDescent="0.35">
      <c r="A1593" s="242">
        <v>0.22916666666666699</v>
      </c>
      <c r="B1593" s="115">
        <v>33</v>
      </c>
      <c r="C1593" s="115">
        <v>0</v>
      </c>
      <c r="D1593" s="115">
        <v>1</v>
      </c>
      <c r="E1593" s="115">
        <v>10</v>
      </c>
      <c r="F1593" s="115">
        <v>20</v>
      </c>
      <c r="G1593" s="115">
        <v>1</v>
      </c>
      <c r="H1593" s="115">
        <v>1</v>
      </c>
      <c r="I1593" s="115">
        <v>0</v>
      </c>
      <c r="J1593" s="115">
        <v>0</v>
      </c>
      <c r="K1593" s="115">
        <v>0</v>
      </c>
      <c r="L1593" s="115">
        <v>0</v>
      </c>
      <c r="M1593" s="115">
        <v>0</v>
      </c>
      <c r="N1593" s="115">
        <v>0</v>
      </c>
      <c r="O1593" s="115">
        <v>0</v>
      </c>
      <c r="P1593" s="115">
        <v>0</v>
      </c>
      <c r="Q1593" s="115">
        <v>0</v>
      </c>
      <c r="R1593" s="115">
        <v>0</v>
      </c>
      <c r="S1593" s="115">
        <v>0</v>
      </c>
      <c r="T1593" s="115">
        <v>0</v>
      </c>
      <c r="U1593" s="115">
        <v>0</v>
      </c>
      <c r="V1593" s="115">
        <v>20.6</v>
      </c>
      <c r="W1593" s="115">
        <v>23.7</v>
      </c>
    </row>
    <row r="1594" spans="1:23" ht="13.5" customHeight="1" x14ac:dyDescent="0.35">
      <c r="A1594" s="242">
        <v>0.23958333333333301</v>
      </c>
      <c r="B1594" s="115">
        <v>42</v>
      </c>
      <c r="C1594" s="115">
        <v>1</v>
      </c>
      <c r="D1594" s="115">
        <v>1</v>
      </c>
      <c r="E1594" s="115">
        <v>3</v>
      </c>
      <c r="F1594" s="115">
        <v>29</v>
      </c>
      <c r="G1594" s="115">
        <v>6</v>
      </c>
      <c r="H1594" s="115">
        <v>1</v>
      </c>
      <c r="I1594" s="115">
        <v>1</v>
      </c>
      <c r="J1594" s="115">
        <v>0</v>
      </c>
      <c r="K1594" s="115">
        <v>0</v>
      </c>
      <c r="L1594" s="115">
        <v>0</v>
      </c>
      <c r="M1594" s="115">
        <v>0</v>
      </c>
      <c r="N1594" s="115">
        <v>0</v>
      </c>
      <c r="O1594" s="115">
        <v>0</v>
      </c>
      <c r="P1594" s="115">
        <v>0</v>
      </c>
      <c r="Q1594" s="115">
        <v>0</v>
      </c>
      <c r="R1594" s="115">
        <v>0</v>
      </c>
      <c r="S1594" s="115">
        <v>0</v>
      </c>
      <c r="T1594" s="115">
        <v>0</v>
      </c>
      <c r="U1594" s="115">
        <v>0</v>
      </c>
      <c r="V1594" s="115">
        <v>22.7</v>
      </c>
      <c r="W1594" s="115">
        <v>26.6</v>
      </c>
    </row>
    <row r="1595" spans="1:23" ht="13.5" customHeight="1" x14ac:dyDescent="0.35">
      <c r="A1595" s="242">
        <v>0.25</v>
      </c>
      <c r="B1595" s="115">
        <v>35</v>
      </c>
      <c r="C1595" s="115">
        <v>0</v>
      </c>
      <c r="D1595" s="115">
        <v>0</v>
      </c>
      <c r="E1595" s="115">
        <v>6</v>
      </c>
      <c r="F1595" s="115">
        <v>24</v>
      </c>
      <c r="G1595" s="115">
        <v>5</v>
      </c>
      <c r="H1595" s="115">
        <v>0</v>
      </c>
      <c r="I1595" s="115">
        <v>0</v>
      </c>
      <c r="J1595" s="115">
        <v>0</v>
      </c>
      <c r="K1595" s="115">
        <v>0</v>
      </c>
      <c r="L1595" s="115">
        <v>0</v>
      </c>
      <c r="M1595" s="115">
        <v>0</v>
      </c>
      <c r="N1595" s="115">
        <v>0</v>
      </c>
      <c r="O1595" s="115">
        <v>0</v>
      </c>
      <c r="P1595" s="115">
        <v>0</v>
      </c>
      <c r="Q1595" s="115">
        <v>0</v>
      </c>
      <c r="R1595" s="115">
        <v>0</v>
      </c>
      <c r="S1595" s="115">
        <v>0</v>
      </c>
      <c r="T1595" s="115">
        <v>0</v>
      </c>
      <c r="U1595" s="115">
        <v>0</v>
      </c>
      <c r="V1595" s="115">
        <v>22.4</v>
      </c>
      <c r="W1595" s="115">
        <v>25</v>
      </c>
    </row>
    <row r="1596" spans="1:23" ht="13.5" customHeight="1" x14ac:dyDescent="0.35">
      <c r="A1596" s="242">
        <v>0.26041666666666702</v>
      </c>
      <c r="B1596" s="115">
        <v>41</v>
      </c>
      <c r="C1596" s="115">
        <v>0</v>
      </c>
      <c r="D1596" s="115">
        <v>0</v>
      </c>
      <c r="E1596" s="115">
        <v>3</v>
      </c>
      <c r="F1596" s="115">
        <v>30</v>
      </c>
      <c r="G1596" s="115">
        <v>7</v>
      </c>
      <c r="H1596" s="115">
        <v>0</v>
      </c>
      <c r="I1596" s="115">
        <v>1</v>
      </c>
      <c r="J1596" s="115">
        <v>0</v>
      </c>
      <c r="K1596" s="115">
        <v>0</v>
      </c>
      <c r="L1596" s="115">
        <v>0</v>
      </c>
      <c r="M1596" s="115">
        <v>0</v>
      </c>
      <c r="N1596" s="115">
        <v>0</v>
      </c>
      <c r="O1596" s="115">
        <v>0</v>
      </c>
      <c r="P1596" s="115">
        <v>0</v>
      </c>
      <c r="Q1596" s="115">
        <v>0</v>
      </c>
      <c r="R1596" s="115">
        <v>0</v>
      </c>
      <c r="S1596" s="115">
        <v>0</v>
      </c>
      <c r="T1596" s="115">
        <v>0</v>
      </c>
      <c r="U1596" s="115">
        <v>0</v>
      </c>
      <c r="V1596" s="115">
        <v>22.9</v>
      </c>
      <c r="W1596" s="115">
        <v>25.1</v>
      </c>
    </row>
    <row r="1597" spans="1:23" ht="13.5" customHeight="1" x14ac:dyDescent="0.35">
      <c r="A1597" s="242">
        <v>0.27083333333333298</v>
      </c>
      <c r="B1597" s="115">
        <v>64</v>
      </c>
      <c r="C1597" s="115">
        <v>2</v>
      </c>
      <c r="D1597" s="115">
        <v>3</v>
      </c>
      <c r="E1597" s="115">
        <v>11</v>
      </c>
      <c r="F1597" s="115">
        <v>34</v>
      </c>
      <c r="G1597" s="115">
        <v>14</v>
      </c>
      <c r="H1597" s="115">
        <v>0</v>
      </c>
      <c r="I1597" s="115">
        <v>0</v>
      </c>
      <c r="J1597" s="115">
        <v>0</v>
      </c>
      <c r="K1597" s="115">
        <v>0</v>
      </c>
      <c r="L1597" s="115">
        <v>0</v>
      </c>
      <c r="M1597" s="115">
        <v>0</v>
      </c>
      <c r="N1597" s="115">
        <v>0</v>
      </c>
      <c r="O1597" s="115">
        <v>0</v>
      </c>
      <c r="P1597" s="115">
        <v>0</v>
      </c>
      <c r="Q1597" s="115">
        <v>0</v>
      </c>
      <c r="R1597" s="115">
        <v>0</v>
      </c>
      <c r="S1597" s="115">
        <v>0</v>
      </c>
      <c r="T1597" s="115">
        <v>0</v>
      </c>
      <c r="U1597" s="115">
        <v>0</v>
      </c>
      <c r="V1597" s="115">
        <v>21.6</v>
      </c>
      <c r="W1597" s="115">
        <v>25.6</v>
      </c>
    </row>
    <row r="1598" spans="1:23" ht="13.5" customHeight="1" x14ac:dyDescent="0.35">
      <c r="A1598" s="242">
        <v>0.28125</v>
      </c>
      <c r="B1598" s="115">
        <v>89</v>
      </c>
      <c r="C1598" s="115">
        <v>2</v>
      </c>
      <c r="D1598" s="115">
        <v>18</v>
      </c>
      <c r="E1598" s="115">
        <v>24</v>
      </c>
      <c r="F1598" s="115">
        <v>31</v>
      </c>
      <c r="G1598" s="115">
        <v>13</v>
      </c>
      <c r="H1598" s="115">
        <v>1</v>
      </c>
      <c r="I1598" s="115">
        <v>0</v>
      </c>
      <c r="J1598" s="115">
        <v>0</v>
      </c>
      <c r="K1598" s="115">
        <v>0</v>
      </c>
      <c r="L1598" s="115">
        <v>0</v>
      </c>
      <c r="M1598" s="115">
        <v>0</v>
      </c>
      <c r="N1598" s="115">
        <v>0</v>
      </c>
      <c r="O1598" s="115">
        <v>0</v>
      </c>
      <c r="P1598" s="115">
        <v>0</v>
      </c>
      <c r="Q1598" s="115">
        <v>0</v>
      </c>
      <c r="R1598" s="115">
        <v>0</v>
      </c>
      <c r="S1598" s="115">
        <v>0</v>
      </c>
      <c r="T1598" s="115">
        <v>0</v>
      </c>
      <c r="U1598" s="115">
        <v>0</v>
      </c>
      <c r="V1598" s="115">
        <v>19.7</v>
      </c>
      <c r="W1598" s="115">
        <v>25.2</v>
      </c>
    </row>
    <row r="1599" spans="1:23" ht="13.5" customHeight="1" x14ac:dyDescent="0.35">
      <c r="A1599" s="242">
        <v>0.29166666666666702</v>
      </c>
      <c r="B1599" s="115">
        <v>47</v>
      </c>
      <c r="C1599" s="115">
        <v>0</v>
      </c>
      <c r="D1599" s="115">
        <v>0</v>
      </c>
      <c r="E1599" s="115">
        <v>7</v>
      </c>
      <c r="F1599" s="115">
        <v>33</v>
      </c>
      <c r="G1599" s="115">
        <v>7</v>
      </c>
      <c r="H1599" s="115">
        <v>0</v>
      </c>
      <c r="I1599" s="115">
        <v>0</v>
      </c>
      <c r="J1599" s="115">
        <v>0</v>
      </c>
      <c r="K1599" s="115">
        <v>0</v>
      </c>
      <c r="L1599" s="115">
        <v>0</v>
      </c>
      <c r="M1599" s="115">
        <v>0</v>
      </c>
      <c r="N1599" s="115">
        <v>0</v>
      </c>
      <c r="O1599" s="115">
        <v>0</v>
      </c>
      <c r="P1599" s="115">
        <v>0</v>
      </c>
      <c r="Q1599" s="115">
        <v>0</v>
      </c>
      <c r="R1599" s="115">
        <v>0</v>
      </c>
      <c r="S1599" s="115">
        <v>0</v>
      </c>
      <c r="T1599" s="115">
        <v>0</v>
      </c>
      <c r="U1599" s="115">
        <v>0</v>
      </c>
      <c r="V1599" s="115">
        <v>21.9</v>
      </c>
      <c r="W1599" s="115">
        <v>25.1</v>
      </c>
    </row>
    <row r="1600" spans="1:23" ht="13.5" customHeight="1" x14ac:dyDescent="0.35">
      <c r="A1600" s="242">
        <v>0.30208333333333298</v>
      </c>
      <c r="B1600" s="115">
        <v>62</v>
      </c>
      <c r="C1600" s="115">
        <v>1</v>
      </c>
      <c r="D1600" s="115">
        <v>13</v>
      </c>
      <c r="E1600" s="115">
        <v>15</v>
      </c>
      <c r="F1600" s="115">
        <v>30</v>
      </c>
      <c r="G1600" s="115">
        <v>3</v>
      </c>
      <c r="H1600" s="115">
        <v>0</v>
      </c>
      <c r="I1600" s="115">
        <v>0</v>
      </c>
      <c r="J1600" s="115">
        <v>0</v>
      </c>
      <c r="K1600" s="115">
        <v>0</v>
      </c>
      <c r="L1600" s="115">
        <v>0</v>
      </c>
      <c r="M1600" s="115">
        <v>0</v>
      </c>
      <c r="N1600" s="115">
        <v>0</v>
      </c>
      <c r="O1600" s="115">
        <v>0</v>
      </c>
      <c r="P1600" s="115">
        <v>0</v>
      </c>
      <c r="Q1600" s="115">
        <v>0</v>
      </c>
      <c r="R1600" s="115">
        <v>0</v>
      </c>
      <c r="S1600" s="115">
        <v>0</v>
      </c>
      <c r="T1600" s="115">
        <v>0</v>
      </c>
      <c r="U1600" s="115">
        <v>0</v>
      </c>
      <c r="V1600" s="115">
        <v>19</v>
      </c>
      <c r="W1600" s="115">
        <v>22.9</v>
      </c>
    </row>
    <row r="1601" spans="1:23" ht="13.5" customHeight="1" x14ac:dyDescent="0.35">
      <c r="A1601" s="242">
        <v>0.3125</v>
      </c>
      <c r="B1601" s="115">
        <v>39</v>
      </c>
      <c r="C1601" s="115">
        <v>5</v>
      </c>
      <c r="D1601" s="115">
        <v>4</v>
      </c>
      <c r="E1601" s="115">
        <v>25</v>
      </c>
      <c r="F1601" s="115">
        <v>5</v>
      </c>
      <c r="G1601" s="115">
        <v>0</v>
      </c>
      <c r="H1601" s="115">
        <v>0</v>
      </c>
      <c r="I1601" s="115">
        <v>0</v>
      </c>
      <c r="J1601" s="115">
        <v>0</v>
      </c>
      <c r="K1601" s="115">
        <v>0</v>
      </c>
      <c r="L1601" s="115">
        <v>0</v>
      </c>
      <c r="M1601" s="115">
        <v>0</v>
      </c>
      <c r="N1601" s="115">
        <v>0</v>
      </c>
      <c r="O1601" s="115">
        <v>0</v>
      </c>
      <c r="P1601" s="115">
        <v>0</v>
      </c>
      <c r="Q1601" s="115">
        <v>0</v>
      </c>
      <c r="R1601" s="115">
        <v>0</v>
      </c>
      <c r="S1601" s="115">
        <v>0</v>
      </c>
      <c r="T1601" s="115">
        <v>0</v>
      </c>
      <c r="U1601" s="115">
        <v>0</v>
      </c>
      <c r="V1601" s="115">
        <v>16.7</v>
      </c>
      <c r="W1601" s="115">
        <v>19.899999999999999</v>
      </c>
    </row>
    <row r="1602" spans="1:23" ht="13.5" customHeight="1" x14ac:dyDescent="0.35">
      <c r="A1602" s="242">
        <v>0.32291666666666702</v>
      </c>
      <c r="B1602" s="115">
        <v>67</v>
      </c>
      <c r="C1602" s="115">
        <v>1</v>
      </c>
      <c r="D1602" s="115">
        <v>4</v>
      </c>
      <c r="E1602" s="115">
        <v>21</v>
      </c>
      <c r="F1602" s="115">
        <v>35</v>
      </c>
      <c r="G1602" s="115">
        <v>6</v>
      </c>
      <c r="H1602" s="115">
        <v>0</v>
      </c>
      <c r="I1602" s="115">
        <v>0</v>
      </c>
      <c r="J1602" s="115">
        <v>0</v>
      </c>
      <c r="K1602" s="115">
        <v>0</v>
      </c>
      <c r="L1602" s="115">
        <v>0</v>
      </c>
      <c r="M1602" s="115">
        <v>0</v>
      </c>
      <c r="N1602" s="115">
        <v>0</v>
      </c>
      <c r="O1602" s="115">
        <v>0</v>
      </c>
      <c r="P1602" s="115">
        <v>0</v>
      </c>
      <c r="Q1602" s="115">
        <v>0</v>
      </c>
      <c r="R1602" s="115">
        <v>0</v>
      </c>
      <c r="S1602" s="115">
        <v>0</v>
      </c>
      <c r="T1602" s="115">
        <v>0</v>
      </c>
      <c r="U1602" s="115">
        <v>0</v>
      </c>
      <c r="V1602" s="115">
        <v>20.3</v>
      </c>
      <c r="W1602" s="115">
        <v>24.3</v>
      </c>
    </row>
    <row r="1603" spans="1:23" ht="13.5" customHeight="1" x14ac:dyDescent="0.35">
      <c r="A1603" s="242">
        <v>0.33333333333333298</v>
      </c>
      <c r="B1603" s="115">
        <v>37</v>
      </c>
      <c r="C1603" s="115">
        <v>1</v>
      </c>
      <c r="D1603" s="115">
        <v>4</v>
      </c>
      <c r="E1603" s="115">
        <v>7</v>
      </c>
      <c r="F1603" s="115">
        <v>20</v>
      </c>
      <c r="G1603" s="115">
        <v>5</v>
      </c>
      <c r="H1603" s="115">
        <v>0</v>
      </c>
      <c r="I1603" s="115">
        <v>0</v>
      </c>
      <c r="J1603" s="115">
        <v>0</v>
      </c>
      <c r="K1603" s="115">
        <v>0</v>
      </c>
      <c r="L1603" s="115">
        <v>0</v>
      </c>
      <c r="M1603" s="115">
        <v>0</v>
      </c>
      <c r="N1603" s="115">
        <v>0</v>
      </c>
      <c r="O1603" s="115">
        <v>0</v>
      </c>
      <c r="P1603" s="115">
        <v>0</v>
      </c>
      <c r="Q1603" s="115">
        <v>0</v>
      </c>
      <c r="R1603" s="115">
        <v>0</v>
      </c>
      <c r="S1603" s="115">
        <v>0</v>
      </c>
      <c r="T1603" s="115">
        <v>0</v>
      </c>
      <c r="U1603" s="115">
        <v>0</v>
      </c>
      <c r="V1603" s="115">
        <v>20.6</v>
      </c>
      <c r="W1603" s="115">
        <v>24.9</v>
      </c>
    </row>
    <row r="1604" spans="1:23" ht="13.5" customHeight="1" x14ac:dyDescent="0.35">
      <c r="A1604" s="242">
        <v>0.34375</v>
      </c>
      <c r="B1604" s="115">
        <v>36</v>
      </c>
      <c r="C1604" s="115">
        <v>0</v>
      </c>
      <c r="D1604" s="115">
        <v>3</v>
      </c>
      <c r="E1604" s="115">
        <v>9</v>
      </c>
      <c r="F1604" s="115">
        <v>20</v>
      </c>
      <c r="G1604" s="115">
        <v>3</v>
      </c>
      <c r="H1604" s="115">
        <v>1</v>
      </c>
      <c r="I1604" s="115">
        <v>0</v>
      </c>
      <c r="J1604" s="115">
        <v>0</v>
      </c>
      <c r="K1604" s="115">
        <v>0</v>
      </c>
      <c r="L1604" s="115">
        <v>0</v>
      </c>
      <c r="M1604" s="115">
        <v>0</v>
      </c>
      <c r="N1604" s="115">
        <v>0</v>
      </c>
      <c r="O1604" s="115">
        <v>0</v>
      </c>
      <c r="P1604" s="115">
        <v>0</v>
      </c>
      <c r="Q1604" s="115">
        <v>0</v>
      </c>
      <c r="R1604" s="115">
        <v>0</v>
      </c>
      <c r="S1604" s="115">
        <v>0</v>
      </c>
      <c r="T1604" s="115">
        <v>0</v>
      </c>
      <c r="U1604" s="115">
        <v>0</v>
      </c>
      <c r="V1604" s="115">
        <v>21.3</v>
      </c>
      <c r="W1604" s="115">
        <v>24.5</v>
      </c>
    </row>
    <row r="1605" spans="1:23" ht="13.5" customHeight="1" x14ac:dyDescent="0.35">
      <c r="A1605" s="242">
        <v>0.35416666666666702</v>
      </c>
      <c r="B1605" s="115">
        <v>40</v>
      </c>
      <c r="C1605" s="115">
        <v>6</v>
      </c>
      <c r="D1605" s="115">
        <v>3</v>
      </c>
      <c r="E1605" s="115">
        <v>10</v>
      </c>
      <c r="F1605" s="115">
        <v>19</v>
      </c>
      <c r="G1605" s="115">
        <v>2</v>
      </c>
      <c r="H1605" s="115">
        <v>0</v>
      </c>
      <c r="I1605" s="115">
        <v>0</v>
      </c>
      <c r="J1605" s="115">
        <v>0</v>
      </c>
      <c r="K1605" s="115">
        <v>0</v>
      </c>
      <c r="L1605" s="115">
        <v>0</v>
      </c>
      <c r="M1605" s="115">
        <v>0</v>
      </c>
      <c r="N1605" s="115">
        <v>0</v>
      </c>
      <c r="O1605" s="115">
        <v>0</v>
      </c>
      <c r="P1605" s="115">
        <v>0</v>
      </c>
      <c r="Q1605" s="115">
        <v>0</v>
      </c>
      <c r="R1605" s="115">
        <v>0</v>
      </c>
      <c r="S1605" s="115">
        <v>0</v>
      </c>
      <c r="T1605" s="115">
        <v>0</v>
      </c>
      <c r="U1605" s="115">
        <v>0</v>
      </c>
      <c r="V1605" s="115">
        <v>18.5</v>
      </c>
      <c r="W1605" s="115">
        <v>23.2</v>
      </c>
    </row>
    <row r="1606" spans="1:23" ht="13.5" customHeight="1" x14ac:dyDescent="0.35">
      <c r="A1606" s="242">
        <v>0.36458333333333298</v>
      </c>
      <c r="B1606" s="115">
        <v>47</v>
      </c>
      <c r="C1606" s="115">
        <v>1</v>
      </c>
      <c r="D1606" s="115">
        <v>4</v>
      </c>
      <c r="E1606" s="115">
        <v>20</v>
      </c>
      <c r="F1606" s="115">
        <v>15</v>
      </c>
      <c r="G1606" s="115">
        <v>7</v>
      </c>
      <c r="H1606" s="115">
        <v>0</v>
      </c>
      <c r="I1606" s="115">
        <v>0</v>
      </c>
      <c r="J1606" s="115">
        <v>0</v>
      </c>
      <c r="K1606" s="115">
        <v>0</v>
      </c>
      <c r="L1606" s="115">
        <v>0</v>
      </c>
      <c r="M1606" s="115">
        <v>0</v>
      </c>
      <c r="N1606" s="115">
        <v>0</v>
      </c>
      <c r="O1606" s="115">
        <v>0</v>
      </c>
      <c r="P1606" s="115">
        <v>0</v>
      </c>
      <c r="Q1606" s="115">
        <v>0</v>
      </c>
      <c r="R1606" s="115">
        <v>0</v>
      </c>
      <c r="S1606" s="115">
        <v>0</v>
      </c>
      <c r="T1606" s="115">
        <v>0</v>
      </c>
      <c r="U1606" s="115">
        <v>0</v>
      </c>
      <c r="V1606" s="115">
        <v>20.3</v>
      </c>
      <c r="W1606" s="115">
        <v>25.3</v>
      </c>
    </row>
    <row r="1607" spans="1:23" ht="13.5" customHeight="1" x14ac:dyDescent="0.35">
      <c r="A1607" s="242">
        <v>0.375</v>
      </c>
      <c r="B1607" s="115">
        <v>31</v>
      </c>
      <c r="C1607" s="115">
        <v>1</v>
      </c>
      <c r="D1607" s="115">
        <v>0</v>
      </c>
      <c r="E1607" s="115">
        <v>11</v>
      </c>
      <c r="F1607" s="115">
        <v>17</v>
      </c>
      <c r="G1607" s="115">
        <v>2</v>
      </c>
      <c r="H1607" s="115">
        <v>0</v>
      </c>
      <c r="I1607" s="115">
        <v>0</v>
      </c>
      <c r="J1607" s="115">
        <v>0</v>
      </c>
      <c r="K1607" s="115">
        <v>0</v>
      </c>
      <c r="L1607" s="115">
        <v>0</v>
      </c>
      <c r="M1607" s="115">
        <v>0</v>
      </c>
      <c r="N1607" s="115">
        <v>0</v>
      </c>
      <c r="O1607" s="115">
        <v>0</v>
      </c>
      <c r="P1607" s="115">
        <v>0</v>
      </c>
      <c r="Q1607" s="115">
        <v>0</v>
      </c>
      <c r="R1607" s="115">
        <v>0</v>
      </c>
      <c r="S1607" s="115">
        <v>0</v>
      </c>
      <c r="T1607" s="115">
        <v>0</v>
      </c>
      <c r="U1607" s="115">
        <v>0</v>
      </c>
      <c r="V1607" s="115">
        <v>20.6</v>
      </c>
      <c r="W1607" s="115">
        <v>23.9</v>
      </c>
    </row>
    <row r="1608" spans="1:23" ht="13.5" customHeight="1" x14ac:dyDescent="0.35">
      <c r="A1608" s="242">
        <v>0.38541666666666702</v>
      </c>
      <c r="B1608" s="115">
        <v>37</v>
      </c>
      <c r="C1608" s="115">
        <v>0</v>
      </c>
      <c r="D1608" s="115">
        <v>1</v>
      </c>
      <c r="E1608" s="115">
        <v>12</v>
      </c>
      <c r="F1608" s="115">
        <v>19</v>
      </c>
      <c r="G1608" s="115">
        <v>5</v>
      </c>
      <c r="H1608" s="115">
        <v>0</v>
      </c>
      <c r="I1608" s="115">
        <v>0</v>
      </c>
      <c r="J1608" s="115">
        <v>0</v>
      </c>
      <c r="K1608" s="115">
        <v>0</v>
      </c>
      <c r="L1608" s="115">
        <v>0</v>
      </c>
      <c r="M1608" s="115">
        <v>0</v>
      </c>
      <c r="N1608" s="115">
        <v>0</v>
      </c>
      <c r="O1608" s="115">
        <v>0</v>
      </c>
      <c r="P1608" s="115">
        <v>0</v>
      </c>
      <c r="Q1608" s="115">
        <v>0</v>
      </c>
      <c r="R1608" s="115">
        <v>0</v>
      </c>
      <c r="S1608" s="115">
        <v>0</v>
      </c>
      <c r="T1608" s="115">
        <v>0</v>
      </c>
      <c r="U1608" s="115">
        <v>0</v>
      </c>
      <c r="V1608" s="115">
        <v>21.1</v>
      </c>
      <c r="W1608" s="115">
        <v>24.3</v>
      </c>
    </row>
    <row r="1609" spans="1:23" ht="13.5" customHeight="1" x14ac:dyDescent="0.35">
      <c r="A1609" s="242">
        <v>0.39583333333333298</v>
      </c>
      <c r="B1609" s="115">
        <v>41</v>
      </c>
      <c r="C1609" s="115">
        <v>0</v>
      </c>
      <c r="D1609" s="115">
        <v>3</v>
      </c>
      <c r="E1609" s="115">
        <v>20</v>
      </c>
      <c r="F1609" s="115">
        <v>16</v>
      </c>
      <c r="G1609" s="115">
        <v>2</v>
      </c>
      <c r="H1609" s="115">
        <v>0</v>
      </c>
      <c r="I1609" s="115">
        <v>0</v>
      </c>
      <c r="J1609" s="115">
        <v>0</v>
      </c>
      <c r="K1609" s="115">
        <v>0</v>
      </c>
      <c r="L1609" s="115">
        <v>0</v>
      </c>
      <c r="M1609" s="115">
        <v>0</v>
      </c>
      <c r="N1609" s="115">
        <v>0</v>
      </c>
      <c r="O1609" s="115">
        <v>0</v>
      </c>
      <c r="P1609" s="115">
        <v>0</v>
      </c>
      <c r="Q1609" s="115">
        <v>0</v>
      </c>
      <c r="R1609" s="115">
        <v>0</v>
      </c>
      <c r="S1609" s="115">
        <v>0</v>
      </c>
      <c r="T1609" s="115">
        <v>0</v>
      </c>
      <c r="U1609" s="115">
        <v>0</v>
      </c>
      <c r="V1609" s="115">
        <v>19.399999999999999</v>
      </c>
      <c r="W1609" s="115">
        <v>22.5</v>
      </c>
    </row>
    <row r="1610" spans="1:23" ht="13.5" customHeight="1" x14ac:dyDescent="0.35">
      <c r="A1610" s="242">
        <v>0.40625</v>
      </c>
      <c r="B1610" s="115">
        <v>36</v>
      </c>
      <c r="C1610" s="115">
        <v>0</v>
      </c>
      <c r="D1610" s="115">
        <v>1</v>
      </c>
      <c r="E1610" s="115">
        <v>13</v>
      </c>
      <c r="F1610" s="115">
        <v>20</v>
      </c>
      <c r="G1610" s="115">
        <v>2</v>
      </c>
      <c r="H1610" s="115">
        <v>0</v>
      </c>
      <c r="I1610" s="115">
        <v>0</v>
      </c>
      <c r="J1610" s="115">
        <v>0</v>
      </c>
      <c r="K1610" s="115">
        <v>0</v>
      </c>
      <c r="L1610" s="115">
        <v>0</v>
      </c>
      <c r="M1610" s="115">
        <v>0</v>
      </c>
      <c r="N1610" s="115">
        <v>0</v>
      </c>
      <c r="O1610" s="115">
        <v>0</v>
      </c>
      <c r="P1610" s="115">
        <v>0</v>
      </c>
      <c r="Q1610" s="115">
        <v>0</v>
      </c>
      <c r="R1610" s="115">
        <v>0</v>
      </c>
      <c r="S1610" s="115">
        <v>0</v>
      </c>
      <c r="T1610" s="115">
        <v>0</v>
      </c>
      <c r="U1610" s="115">
        <v>0</v>
      </c>
      <c r="V1610" s="115">
        <v>21</v>
      </c>
      <c r="W1610" s="115">
        <v>24.2</v>
      </c>
    </row>
    <row r="1611" spans="1:23" ht="13.5" customHeight="1" x14ac:dyDescent="0.35">
      <c r="A1611" s="242">
        <v>0.41666666666666702</v>
      </c>
      <c r="B1611" s="115">
        <v>34</v>
      </c>
      <c r="C1611" s="115">
        <v>0</v>
      </c>
      <c r="D1611" s="115">
        <v>3</v>
      </c>
      <c r="E1611" s="115">
        <v>12</v>
      </c>
      <c r="F1611" s="115">
        <v>17</v>
      </c>
      <c r="G1611" s="115">
        <v>2</v>
      </c>
      <c r="H1611" s="115">
        <v>0</v>
      </c>
      <c r="I1611" s="115">
        <v>0</v>
      </c>
      <c r="J1611" s="115">
        <v>0</v>
      </c>
      <c r="K1611" s="115">
        <v>0</v>
      </c>
      <c r="L1611" s="115">
        <v>0</v>
      </c>
      <c r="M1611" s="115">
        <v>0</v>
      </c>
      <c r="N1611" s="115">
        <v>0</v>
      </c>
      <c r="O1611" s="115">
        <v>0</v>
      </c>
      <c r="P1611" s="115">
        <v>0</v>
      </c>
      <c r="Q1611" s="115">
        <v>0</v>
      </c>
      <c r="R1611" s="115">
        <v>0</v>
      </c>
      <c r="S1611" s="115">
        <v>0</v>
      </c>
      <c r="T1611" s="115">
        <v>0</v>
      </c>
      <c r="U1611" s="115">
        <v>0</v>
      </c>
      <c r="V1611" s="115">
        <v>20.2</v>
      </c>
      <c r="W1611" s="115">
        <v>24.3</v>
      </c>
    </row>
    <row r="1612" spans="1:23" ht="13.5" customHeight="1" x14ac:dyDescent="0.35">
      <c r="A1612" s="242">
        <v>0.42708333333333298</v>
      </c>
      <c r="B1612" s="115">
        <v>38</v>
      </c>
      <c r="C1612" s="115">
        <v>0</v>
      </c>
      <c r="D1612" s="115">
        <v>5</v>
      </c>
      <c r="E1612" s="115">
        <v>15</v>
      </c>
      <c r="F1612" s="115">
        <v>15</v>
      </c>
      <c r="G1612" s="115">
        <v>3</v>
      </c>
      <c r="H1612" s="115">
        <v>0</v>
      </c>
      <c r="I1612" s="115">
        <v>0</v>
      </c>
      <c r="J1612" s="115">
        <v>0</v>
      </c>
      <c r="K1612" s="115">
        <v>0</v>
      </c>
      <c r="L1612" s="115">
        <v>0</v>
      </c>
      <c r="M1612" s="115">
        <v>0</v>
      </c>
      <c r="N1612" s="115">
        <v>0</v>
      </c>
      <c r="O1612" s="115">
        <v>0</v>
      </c>
      <c r="P1612" s="115">
        <v>0</v>
      </c>
      <c r="Q1612" s="115">
        <v>0</v>
      </c>
      <c r="R1612" s="115">
        <v>0</v>
      </c>
      <c r="S1612" s="115">
        <v>0</v>
      </c>
      <c r="T1612" s="115">
        <v>0</v>
      </c>
      <c r="U1612" s="115">
        <v>0</v>
      </c>
      <c r="V1612" s="115">
        <v>19.600000000000001</v>
      </c>
      <c r="W1612" s="115">
        <v>24.1</v>
      </c>
    </row>
    <row r="1613" spans="1:23" ht="13.5" customHeight="1" x14ac:dyDescent="0.35">
      <c r="A1613" s="242">
        <v>0.4375</v>
      </c>
      <c r="B1613" s="115">
        <v>27</v>
      </c>
      <c r="C1613" s="115">
        <v>0</v>
      </c>
      <c r="D1613" s="115">
        <v>1</v>
      </c>
      <c r="E1613" s="115">
        <v>12</v>
      </c>
      <c r="F1613" s="115">
        <v>14</v>
      </c>
      <c r="G1613" s="115">
        <v>0</v>
      </c>
      <c r="H1613" s="115">
        <v>0</v>
      </c>
      <c r="I1613" s="115">
        <v>0</v>
      </c>
      <c r="J1613" s="115">
        <v>0</v>
      </c>
      <c r="K1613" s="115">
        <v>0</v>
      </c>
      <c r="L1613" s="115">
        <v>0</v>
      </c>
      <c r="M1613" s="115">
        <v>0</v>
      </c>
      <c r="N1613" s="115">
        <v>0</v>
      </c>
      <c r="O1613" s="115">
        <v>0</v>
      </c>
      <c r="P1613" s="115">
        <v>0</v>
      </c>
      <c r="Q1613" s="115">
        <v>0</v>
      </c>
      <c r="R1613" s="115">
        <v>0</v>
      </c>
      <c r="S1613" s="115">
        <v>0</v>
      </c>
      <c r="T1613" s="115">
        <v>0</v>
      </c>
      <c r="U1613" s="115">
        <v>0</v>
      </c>
      <c r="V1613" s="115">
        <v>19.8</v>
      </c>
      <c r="W1613" s="115">
        <v>22.9</v>
      </c>
    </row>
    <row r="1614" spans="1:23" ht="13.5" customHeight="1" x14ac:dyDescent="0.35">
      <c r="A1614" s="242">
        <v>0.44791666666666702</v>
      </c>
      <c r="B1614" s="115">
        <v>24</v>
      </c>
      <c r="C1614" s="115">
        <v>0</v>
      </c>
      <c r="D1614" s="115">
        <v>0</v>
      </c>
      <c r="E1614" s="115">
        <v>10</v>
      </c>
      <c r="F1614" s="115">
        <v>14</v>
      </c>
      <c r="G1614" s="115">
        <v>0</v>
      </c>
      <c r="H1614" s="115">
        <v>0</v>
      </c>
      <c r="I1614" s="115">
        <v>0</v>
      </c>
      <c r="J1614" s="115">
        <v>0</v>
      </c>
      <c r="K1614" s="115">
        <v>0</v>
      </c>
      <c r="L1614" s="115">
        <v>0</v>
      </c>
      <c r="M1614" s="115">
        <v>0</v>
      </c>
      <c r="N1614" s="115">
        <v>0</v>
      </c>
      <c r="O1614" s="115">
        <v>0</v>
      </c>
      <c r="P1614" s="115">
        <v>0</v>
      </c>
      <c r="Q1614" s="115">
        <v>0</v>
      </c>
      <c r="R1614" s="115">
        <v>0</v>
      </c>
      <c r="S1614" s="115">
        <v>0</v>
      </c>
      <c r="T1614" s="115">
        <v>0</v>
      </c>
      <c r="U1614" s="115">
        <v>0</v>
      </c>
      <c r="V1614" s="115">
        <v>20.2</v>
      </c>
      <c r="W1614" s="115">
        <v>23.6</v>
      </c>
    </row>
    <row r="1615" spans="1:23" ht="13.5" customHeight="1" x14ac:dyDescent="0.35">
      <c r="A1615" s="242">
        <v>0.45833333333333298</v>
      </c>
      <c r="B1615" s="115">
        <v>39</v>
      </c>
      <c r="C1615" s="115">
        <v>1</v>
      </c>
      <c r="D1615" s="115">
        <v>1</v>
      </c>
      <c r="E1615" s="115">
        <v>14</v>
      </c>
      <c r="F1615" s="115">
        <v>20</v>
      </c>
      <c r="G1615" s="115">
        <v>3</v>
      </c>
      <c r="H1615" s="115">
        <v>0</v>
      </c>
      <c r="I1615" s="115">
        <v>0</v>
      </c>
      <c r="J1615" s="115">
        <v>0</v>
      </c>
      <c r="K1615" s="115">
        <v>0</v>
      </c>
      <c r="L1615" s="115">
        <v>0</v>
      </c>
      <c r="M1615" s="115">
        <v>0</v>
      </c>
      <c r="N1615" s="115">
        <v>0</v>
      </c>
      <c r="O1615" s="115">
        <v>0</v>
      </c>
      <c r="P1615" s="115">
        <v>0</v>
      </c>
      <c r="Q1615" s="115">
        <v>0</v>
      </c>
      <c r="R1615" s="115">
        <v>0</v>
      </c>
      <c r="S1615" s="115">
        <v>0</v>
      </c>
      <c r="T1615" s="115">
        <v>0</v>
      </c>
      <c r="U1615" s="115">
        <v>0</v>
      </c>
      <c r="V1615" s="115">
        <v>20.100000000000001</v>
      </c>
      <c r="W1615" s="115">
        <v>23.7</v>
      </c>
    </row>
    <row r="1616" spans="1:23" ht="13.5" customHeight="1" x14ac:dyDescent="0.35">
      <c r="A1616" s="242">
        <v>0.46875</v>
      </c>
      <c r="B1616" s="115">
        <v>32</v>
      </c>
      <c r="C1616" s="115">
        <v>1</v>
      </c>
      <c r="D1616" s="115">
        <v>2</v>
      </c>
      <c r="E1616" s="115">
        <v>11</v>
      </c>
      <c r="F1616" s="115">
        <v>17</v>
      </c>
      <c r="G1616" s="115">
        <v>1</v>
      </c>
      <c r="H1616" s="115">
        <v>0</v>
      </c>
      <c r="I1616" s="115">
        <v>0</v>
      </c>
      <c r="J1616" s="115">
        <v>0</v>
      </c>
      <c r="K1616" s="115">
        <v>0</v>
      </c>
      <c r="L1616" s="115">
        <v>0</v>
      </c>
      <c r="M1616" s="115">
        <v>0</v>
      </c>
      <c r="N1616" s="115">
        <v>0</v>
      </c>
      <c r="O1616" s="115">
        <v>0</v>
      </c>
      <c r="P1616" s="115">
        <v>0</v>
      </c>
      <c r="Q1616" s="115">
        <v>0</v>
      </c>
      <c r="R1616" s="115">
        <v>0</v>
      </c>
      <c r="S1616" s="115">
        <v>0</v>
      </c>
      <c r="T1616" s="115">
        <v>0</v>
      </c>
      <c r="U1616" s="115">
        <v>0</v>
      </c>
      <c r="V1616" s="115">
        <v>19.600000000000001</v>
      </c>
      <c r="W1616" s="115">
        <v>22.2</v>
      </c>
    </row>
    <row r="1617" spans="1:23" ht="13.5" customHeight="1" x14ac:dyDescent="0.35">
      <c r="A1617" s="242">
        <v>0.47916666666666702</v>
      </c>
      <c r="B1617" s="115">
        <v>26</v>
      </c>
      <c r="C1617" s="115">
        <v>0</v>
      </c>
      <c r="D1617" s="115">
        <v>2</v>
      </c>
      <c r="E1617" s="115">
        <v>9</v>
      </c>
      <c r="F1617" s="115">
        <v>14</v>
      </c>
      <c r="G1617" s="115">
        <v>1</v>
      </c>
      <c r="H1617" s="115">
        <v>0</v>
      </c>
      <c r="I1617" s="115">
        <v>0</v>
      </c>
      <c r="J1617" s="115">
        <v>0</v>
      </c>
      <c r="K1617" s="115">
        <v>0</v>
      </c>
      <c r="L1617" s="115">
        <v>0</v>
      </c>
      <c r="M1617" s="115">
        <v>0</v>
      </c>
      <c r="N1617" s="115">
        <v>0</v>
      </c>
      <c r="O1617" s="115">
        <v>0</v>
      </c>
      <c r="P1617" s="115">
        <v>0</v>
      </c>
      <c r="Q1617" s="115">
        <v>0</v>
      </c>
      <c r="R1617" s="115">
        <v>0</v>
      </c>
      <c r="S1617" s="115">
        <v>0</v>
      </c>
      <c r="T1617" s="115">
        <v>0</v>
      </c>
      <c r="U1617" s="115">
        <v>0</v>
      </c>
      <c r="V1617" s="115">
        <v>20.399999999999999</v>
      </c>
      <c r="W1617" s="115">
        <v>22.9</v>
      </c>
    </row>
    <row r="1618" spans="1:23" ht="13.5" customHeight="1" x14ac:dyDescent="0.35">
      <c r="A1618" s="242">
        <v>0.48958333333333298</v>
      </c>
      <c r="B1618" s="115">
        <v>27</v>
      </c>
      <c r="C1618" s="115">
        <v>0</v>
      </c>
      <c r="D1618" s="115">
        <v>0</v>
      </c>
      <c r="E1618" s="115">
        <v>5</v>
      </c>
      <c r="F1618" s="115">
        <v>20</v>
      </c>
      <c r="G1618" s="115">
        <v>1</v>
      </c>
      <c r="H1618" s="115">
        <v>0</v>
      </c>
      <c r="I1618" s="115">
        <v>1</v>
      </c>
      <c r="J1618" s="115">
        <v>0</v>
      </c>
      <c r="K1618" s="115">
        <v>0</v>
      </c>
      <c r="L1618" s="115">
        <v>0</v>
      </c>
      <c r="M1618" s="115">
        <v>0</v>
      </c>
      <c r="N1618" s="115">
        <v>0</v>
      </c>
      <c r="O1618" s="115">
        <v>0</v>
      </c>
      <c r="P1618" s="115">
        <v>0</v>
      </c>
      <c r="Q1618" s="115">
        <v>0</v>
      </c>
      <c r="R1618" s="115">
        <v>0</v>
      </c>
      <c r="S1618" s="115">
        <v>0</v>
      </c>
      <c r="T1618" s="115">
        <v>0</v>
      </c>
      <c r="U1618" s="115">
        <v>0</v>
      </c>
      <c r="V1618" s="115">
        <v>22</v>
      </c>
      <c r="W1618" s="115">
        <v>23.6</v>
      </c>
    </row>
    <row r="1619" spans="1:23" ht="13.5" customHeight="1" x14ac:dyDescent="0.35">
      <c r="A1619" s="242">
        <v>0.5</v>
      </c>
      <c r="B1619" s="115">
        <v>38</v>
      </c>
      <c r="C1619" s="115">
        <v>0</v>
      </c>
      <c r="D1619" s="115">
        <v>1</v>
      </c>
      <c r="E1619" s="115">
        <v>19</v>
      </c>
      <c r="F1619" s="115">
        <v>16</v>
      </c>
      <c r="G1619" s="115">
        <v>2</v>
      </c>
      <c r="H1619" s="115">
        <v>0</v>
      </c>
      <c r="I1619" s="115">
        <v>0</v>
      </c>
      <c r="J1619" s="115">
        <v>0</v>
      </c>
      <c r="K1619" s="115">
        <v>0</v>
      </c>
      <c r="L1619" s="115">
        <v>0</v>
      </c>
      <c r="M1619" s="115">
        <v>0</v>
      </c>
      <c r="N1619" s="115">
        <v>0</v>
      </c>
      <c r="O1619" s="115">
        <v>0</v>
      </c>
      <c r="P1619" s="115">
        <v>0</v>
      </c>
      <c r="Q1619" s="115">
        <v>0</v>
      </c>
      <c r="R1619" s="115">
        <v>0</v>
      </c>
      <c r="S1619" s="115">
        <v>0</v>
      </c>
      <c r="T1619" s="115">
        <v>0</v>
      </c>
      <c r="U1619" s="115">
        <v>0</v>
      </c>
      <c r="V1619" s="115">
        <v>20</v>
      </c>
      <c r="W1619" s="115">
        <v>22.7</v>
      </c>
    </row>
    <row r="1620" spans="1:23" ht="13.5" customHeight="1" x14ac:dyDescent="0.35">
      <c r="A1620" s="242">
        <v>0.51041666666666696</v>
      </c>
      <c r="B1620" s="115">
        <v>33</v>
      </c>
      <c r="C1620" s="115">
        <v>0</v>
      </c>
      <c r="D1620" s="115">
        <v>3</v>
      </c>
      <c r="E1620" s="115">
        <v>10</v>
      </c>
      <c r="F1620" s="115">
        <v>20</v>
      </c>
      <c r="G1620" s="115">
        <v>0</v>
      </c>
      <c r="H1620" s="115">
        <v>0</v>
      </c>
      <c r="I1620" s="115">
        <v>0</v>
      </c>
      <c r="J1620" s="115">
        <v>0</v>
      </c>
      <c r="K1620" s="115">
        <v>0</v>
      </c>
      <c r="L1620" s="115">
        <v>0</v>
      </c>
      <c r="M1620" s="115">
        <v>0</v>
      </c>
      <c r="N1620" s="115">
        <v>0</v>
      </c>
      <c r="O1620" s="115">
        <v>0</v>
      </c>
      <c r="P1620" s="115">
        <v>0</v>
      </c>
      <c r="Q1620" s="115">
        <v>0</v>
      </c>
      <c r="R1620" s="115">
        <v>0</v>
      </c>
      <c r="S1620" s="115">
        <v>0</v>
      </c>
      <c r="T1620" s="115">
        <v>0</v>
      </c>
      <c r="U1620" s="115">
        <v>0</v>
      </c>
      <c r="V1620" s="115">
        <v>20.2</v>
      </c>
      <c r="W1620" s="115">
        <v>22.7</v>
      </c>
    </row>
    <row r="1621" spans="1:23" ht="13.5" customHeight="1" x14ac:dyDescent="0.35">
      <c r="A1621" s="242">
        <v>0.52083333333333304</v>
      </c>
      <c r="B1621" s="115">
        <v>42</v>
      </c>
      <c r="C1621" s="115">
        <v>2</v>
      </c>
      <c r="D1621" s="115">
        <v>4</v>
      </c>
      <c r="E1621" s="115">
        <v>17</v>
      </c>
      <c r="F1621" s="115">
        <v>16</v>
      </c>
      <c r="G1621" s="115">
        <v>2</v>
      </c>
      <c r="H1621" s="115">
        <v>0</v>
      </c>
      <c r="I1621" s="115">
        <v>1</v>
      </c>
      <c r="J1621" s="115">
        <v>0</v>
      </c>
      <c r="K1621" s="115">
        <v>0</v>
      </c>
      <c r="L1621" s="115">
        <v>0</v>
      </c>
      <c r="M1621" s="115">
        <v>0</v>
      </c>
      <c r="N1621" s="115">
        <v>0</v>
      </c>
      <c r="O1621" s="115">
        <v>0</v>
      </c>
      <c r="P1621" s="115">
        <v>0</v>
      </c>
      <c r="Q1621" s="115">
        <v>0</v>
      </c>
      <c r="R1621" s="115">
        <v>0</v>
      </c>
      <c r="S1621" s="115">
        <v>0</v>
      </c>
      <c r="T1621" s="115">
        <v>0</v>
      </c>
      <c r="U1621" s="115">
        <v>0</v>
      </c>
      <c r="V1621" s="115">
        <v>19.600000000000001</v>
      </c>
      <c r="W1621" s="115">
        <v>24.2</v>
      </c>
    </row>
    <row r="1622" spans="1:23" ht="13.5" customHeight="1" x14ac:dyDescent="0.35">
      <c r="A1622" s="242">
        <v>0.53125</v>
      </c>
      <c r="B1622" s="115">
        <v>25</v>
      </c>
      <c r="C1622" s="115">
        <v>0</v>
      </c>
      <c r="D1622" s="115">
        <v>2</v>
      </c>
      <c r="E1622" s="115">
        <v>10</v>
      </c>
      <c r="F1622" s="115">
        <v>13</v>
      </c>
      <c r="G1622" s="115">
        <v>0</v>
      </c>
      <c r="H1622" s="115">
        <v>0</v>
      </c>
      <c r="I1622" s="115">
        <v>0</v>
      </c>
      <c r="J1622" s="115">
        <v>0</v>
      </c>
      <c r="K1622" s="115">
        <v>0</v>
      </c>
      <c r="L1622" s="115">
        <v>0</v>
      </c>
      <c r="M1622" s="115">
        <v>0</v>
      </c>
      <c r="N1622" s="115">
        <v>0</v>
      </c>
      <c r="O1622" s="115">
        <v>0</v>
      </c>
      <c r="P1622" s="115">
        <v>0</v>
      </c>
      <c r="Q1622" s="115">
        <v>0</v>
      </c>
      <c r="R1622" s="115">
        <v>0</v>
      </c>
      <c r="S1622" s="115">
        <v>0</v>
      </c>
      <c r="T1622" s="115">
        <v>0</v>
      </c>
      <c r="U1622" s="115">
        <v>0</v>
      </c>
      <c r="V1622" s="115">
        <v>19.2</v>
      </c>
      <c r="W1622" s="115">
        <v>21.6</v>
      </c>
    </row>
    <row r="1623" spans="1:23" ht="13.5" customHeight="1" x14ac:dyDescent="0.35">
      <c r="A1623" s="242">
        <v>0.54166666666666696</v>
      </c>
      <c r="B1623" s="115">
        <v>25</v>
      </c>
      <c r="C1623" s="115">
        <v>1</v>
      </c>
      <c r="D1623" s="115">
        <v>0</v>
      </c>
      <c r="E1623" s="115">
        <v>11</v>
      </c>
      <c r="F1623" s="115">
        <v>9</v>
      </c>
      <c r="G1623" s="115">
        <v>4</v>
      </c>
      <c r="H1623" s="115">
        <v>0</v>
      </c>
      <c r="I1623" s="115">
        <v>0</v>
      </c>
      <c r="J1623" s="115">
        <v>0</v>
      </c>
      <c r="K1623" s="115">
        <v>0</v>
      </c>
      <c r="L1623" s="115">
        <v>0</v>
      </c>
      <c r="M1623" s="115">
        <v>0</v>
      </c>
      <c r="N1623" s="115">
        <v>0</v>
      </c>
      <c r="O1623" s="115">
        <v>0</v>
      </c>
      <c r="P1623" s="115">
        <v>0</v>
      </c>
      <c r="Q1623" s="115">
        <v>0</v>
      </c>
      <c r="R1623" s="115">
        <v>0</v>
      </c>
      <c r="S1623" s="115">
        <v>0</v>
      </c>
      <c r="T1623" s="115">
        <v>0</v>
      </c>
      <c r="U1623" s="115">
        <v>0</v>
      </c>
      <c r="V1623" s="115">
        <v>20.6</v>
      </c>
      <c r="W1623" s="115">
        <v>25.3</v>
      </c>
    </row>
    <row r="1624" spans="1:23" ht="13.5" customHeight="1" x14ac:dyDescent="0.35">
      <c r="A1624" s="242">
        <v>0.55208333333333304</v>
      </c>
      <c r="B1624" s="115">
        <v>29</v>
      </c>
      <c r="C1624" s="115">
        <v>0</v>
      </c>
      <c r="D1624" s="115">
        <v>0</v>
      </c>
      <c r="E1624" s="115">
        <v>14</v>
      </c>
      <c r="F1624" s="115">
        <v>11</v>
      </c>
      <c r="G1624" s="115">
        <v>4</v>
      </c>
      <c r="H1624" s="115">
        <v>0</v>
      </c>
      <c r="I1624" s="115">
        <v>0</v>
      </c>
      <c r="J1624" s="115">
        <v>0</v>
      </c>
      <c r="K1624" s="115">
        <v>0</v>
      </c>
      <c r="L1624" s="115">
        <v>0</v>
      </c>
      <c r="M1624" s="115">
        <v>0</v>
      </c>
      <c r="N1624" s="115">
        <v>0</v>
      </c>
      <c r="O1624" s="115">
        <v>0</v>
      </c>
      <c r="P1624" s="115">
        <v>0</v>
      </c>
      <c r="Q1624" s="115">
        <v>0</v>
      </c>
      <c r="R1624" s="115">
        <v>0</v>
      </c>
      <c r="S1624" s="115">
        <v>0</v>
      </c>
      <c r="T1624" s="115">
        <v>0</v>
      </c>
      <c r="U1624" s="115">
        <v>0</v>
      </c>
      <c r="V1624" s="115">
        <v>20.7</v>
      </c>
      <c r="W1624" s="115">
        <v>25.1</v>
      </c>
    </row>
    <row r="1625" spans="1:23" ht="13.5" customHeight="1" x14ac:dyDescent="0.35">
      <c r="A1625" s="242">
        <v>0.5625</v>
      </c>
      <c r="B1625" s="115">
        <v>49</v>
      </c>
      <c r="C1625" s="115">
        <v>0</v>
      </c>
      <c r="D1625" s="115">
        <v>8</v>
      </c>
      <c r="E1625" s="115">
        <v>20</v>
      </c>
      <c r="F1625" s="115">
        <v>16</v>
      </c>
      <c r="G1625" s="115">
        <v>4</v>
      </c>
      <c r="H1625" s="115">
        <v>0</v>
      </c>
      <c r="I1625" s="115">
        <v>1</v>
      </c>
      <c r="J1625" s="115">
        <v>0</v>
      </c>
      <c r="K1625" s="115">
        <v>0</v>
      </c>
      <c r="L1625" s="115">
        <v>0</v>
      </c>
      <c r="M1625" s="115">
        <v>0</v>
      </c>
      <c r="N1625" s="115">
        <v>0</v>
      </c>
      <c r="O1625" s="115">
        <v>0</v>
      </c>
      <c r="P1625" s="115">
        <v>0</v>
      </c>
      <c r="Q1625" s="115">
        <v>0</v>
      </c>
      <c r="R1625" s="115">
        <v>0</v>
      </c>
      <c r="S1625" s="115">
        <v>0</v>
      </c>
      <c r="T1625" s="115">
        <v>0</v>
      </c>
      <c r="U1625" s="115">
        <v>0</v>
      </c>
      <c r="V1625" s="115">
        <v>19.8</v>
      </c>
      <c r="W1625" s="115">
        <v>22.9</v>
      </c>
    </row>
    <row r="1626" spans="1:23" ht="13.5" customHeight="1" x14ac:dyDescent="0.35">
      <c r="A1626" s="242">
        <v>0.57291666666666696</v>
      </c>
      <c r="B1626" s="115">
        <v>44</v>
      </c>
      <c r="C1626" s="115">
        <v>0</v>
      </c>
      <c r="D1626" s="115">
        <v>5</v>
      </c>
      <c r="E1626" s="115">
        <v>12</v>
      </c>
      <c r="F1626" s="115">
        <v>24</v>
      </c>
      <c r="G1626" s="115">
        <v>3</v>
      </c>
      <c r="H1626" s="115">
        <v>0</v>
      </c>
      <c r="I1626" s="115">
        <v>0</v>
      </c>
      <c r="J1626" s="115">
        <v>0</v>
      </c>
      <c r="K1626" s="115">
        <v>0</v>
      </c>
      <c r="L1626" s="115">
        <v>0</v>
      </c>
      <c r="M1626" s="115">
        <v>0</v>
      </c>
      <c r="N1626" s="115">
        <v>0</v>
      </c>
      <c r="O1626" s="115">
        <v>0</v>
      </c>
      <c r="P1626" s="115">
        <v>0</v>
      </c>
      <c r="Q1626" s="115">
        <v>0</v>
      </c>
      <c r="R1626" s="115">
        <v>0</v>
      </c>
      <c r="S1626" s="115">
        <v>0</v>
      </c>
      <c r="T1626" s="115">
        <v>0</v>
      </c>
      <c r="U1626" s="115">
        <v>0</v>
      </c>
      <c r="V1626" s="115">
        <v>20.3</v>
      </c>
      <c r="W1626" s="115">
        <v>24.6</v>
      </c>
    </row>
    <row r="1627" spans="1:23" ht="13.5" customHeight="1" x14ac:dyDescent="0.35">
      <c r="A1627" s="242">
        <v>0.58333333333333304</v>
      </c>
      <c r="B1627" s="115">
        <v>31</v>
      </c>
      <c r="C1627" s="115">
        <v>0</v>
      </c>
      <c r="D1627" s="115">
        <v>1</v>
      </c>
      <c r="E1627" s="115">
        <v>11</v>
      </c>
      <c r="F1627" s="115">
        <v>18</v>
      </c>
      <c r="G1627" s="115">
        <v>1</v>
      </c>
      <c r="H1627" s="115">
        <v>0</v>
      </c>
      <c r="I1627" s="115">
        <v>0</v>
      </c>
      <c r="J1627" s="115">
        <v>0</v>
      </c>
      <c r="K1627" s="115">
        <v>0</v>
      </c>
      <c r="L1627" s="115">
        <v>0</v>
      </c>
      <c r="M1627" s="115">
        <v>0</v>
      </c>
      <c r="N1627" s="115">
        <v>0</v>
      </c>
      <c r="O1627" s="115">
        <v>0</v>
      </c>
      <c r="P1627" s="115">
        <v>0</v>
      </c>
      <c r="Q1627" s="115">
        <v>0</v>
      </c>
      <c r="R1627" s="115">
        <v>0</v>
      </c>
      <c r="S1627" s="115">
        <v>0</v>
      </c>
      <c r="T1627" s="115">
        <v>0</v>
      </c>
      <c r="U1627" s="115">
        <v>0</v>
      </c>
      <c r="V1627" s="115">
        <v>20.8</v>
      </c>
      <c r="W1627" s="115">
        <v>23.4</v>
      </c>
    </row>
    <row r="1628" spans="1:23" ht="13.5" customHeight="1" x14ac:dyDescent="0.35">
      <c r="A1628" s="242">
        <v>0.59375</v>
      </c>
      <c r="B1628" s="115">
        <v>35</v>
      </c>
      <c r="C1628" s="115">
        <v>0</v>
      </c>
      <c r="D1628" s="115">
        <v>1</v>
      </c>
      <c r="E1628" s="115">
        <v>9</v>
      </c>
      <c r="F1628" s="115">
        <v>19</v>
      </c>
      <c r="G1628" s="115">
        <v>5</v>
      </c>
      <c r="H1628" s="115">
        <v>1</v>
      </c>
      <c r="I1628" s="115">
        <v>0</v>
      </c>
      <c r="J1628" s="115">
        <v>0</v>
      </c>
      <c r="K1628" s="115">
        <v>0</v>
      </c>
      <c r="L1628" s="115">
        <v>0</v>
      </c>
      <c r="M1628" s="115">
        <v>0</v>
      </c>
      <c r="N1628" s="115">
        <v>0</v>
      </c>
      <c r="O1628" s="115">
        <v>0</v>
      </c>
      <c r="P1628" s="115">
        <v>0</v>
      </c>
      <c r="Q1628" s="115">
        <v>0</v>
      </c>
      <c r="R1628" s="115">
        <v>0</v>
      </c>
      <c r="S1628" s="115">
        <v>0</v>
      </c>
      <c r="T1628" s="115">
        <v>0</v>
      </c>
      <c r="U1628" s="115">
        <v>0</v>
      </c>
      <c r="V1628" s="115">
        <v>21.9</v>
      </c>
      <c r="W1628" s="115">
        <v>26.3</v>
      </c>
    </row>
    <row r="1629" spans="1:23" ht="13.5" customHeight="1" x14ac:dyDescent="0.35">
      <c r="A1629" s="242">
        <v>0.60416666666666696</v>
      </c>
      <c r="B1629" s="115">
        <v>37</v>
      </c>
      <c r="C1629" s="115">
        <v>1</v>
      </c>
      <c r="D1629" s="115">
        <v>1</v>
      </c>
      <c r="E1629" s="115">
        <v>8</v>
      </c>
      <c r="F1629" s="115">
        <v>22</v>
      </c>
      <c r="G1629" s="115">
        <v>5</v>
      </c>
      <c r="H1629" s="115">
        <v>0</v>
      </c>
      <c r="I1629" s="115">
        <v>0</v>
      </c>
      <c r="J1629" s="115">
        <v>0</v>
      </c>
      <c r="K1629" s="115">
        <v>0</v>
      </c>
      <c r="L1629" s="115">
        <v>0</v>
      </c>
      <c r="M1629" s="115">
        <v>0</v>
      </c>
      <c r="N1629" s="115">
        <v>0</v>
      </c>
      <c r="O1629" s="115">
        <v>0</v>
      </c>
      <c r="P1629" s="115">
        <v>0</v>
      </c>
      <c r="Q1629" s="115">
        <v>0</v>
      </c>
      <c r="R1629" s="115">
        <v>0</v>
      </c>
      <c r="S1629" s="115">
        <v>0</v>
      </c>
      <c r="T1629" s="115">
        <v>0</v>
      </c>
      <c r="U1629" s="115">
        <v>0</v>
      </c>
      <c r="V1629" s="115">
        <v>21.3</v>
      </c>
      <c r="W1629" s="115">
        <v>25.1</v>
      </c>
    </row>
    <row r="1630" spans="1:23" ht="13.5" customHeight="1" x14ac:dyDescent="0.35">
      <c r="A1630" s="242">
        <v>0.61458333333333304</v>
      </c>
      <c r="B1630" s="115">
        <v>20</v>
      </c>
      <c r="C1630" s="115">
        <v>0</v>
      </c>
      <c r="D1630" s="115">
        <v>1</v>
      </c>
      <c r="E1630" s="115">
        <v>5</v>
      </c>
      <c r="F1630" s="115">
        <v>12</v>
      </c>
      <c r="G1630" s="115">
        <v>2</v>
      </c>
      <c r="H1630" s="115">
        <v>0</v>
      </c>
      <c r="I1630" s="115">
        <v>0</v>
      </c>
      <c r="J1630" s="115">
        <v>0</v>
      </c>
      <c r="K1630" s="115">
        <v>0</v>
      </c>
      <c r="L1630" s="115">
        <v>0</v>
      </c>
      <c r="M1630" s="115">
        <v>0</v>
      </c>
      <c r="N1630" s="115">
        <v>0</v>
      </c>
      <c r="O1630" s="115">
        <v>0</v>
      </c>
      <c r="P1630" s="115">
        <v>0</v>
      </c>
      <c r="Q1630" s="115">
        <v>0</v>
      </c>
      <c r="R1630" s="115">
        <v>0</v>
      </c>
      <c r="S1630" s="115">
        <v>0</v>
      </c>
      <c r="T1630" s="115">
        <v>0</v>
      </c>
      <c r="U1630" s="115">
        <v>0</v>
      </c>
      <c r="V1630" s="115">
        <v>21.3</v>
      </c>
      <c r="W1630" s="115">
        <v>24.6</v>
      </c>
    </row>
    <row r="1631" spans="1:23" ht="13.5" customHeight="1" x14ac:dyDescent="0.35">
      <c r="A1631" s="242">
        <v>0.625</v>
      </c>
      <c r="B1631" s="115">
        <v>23</v>
      </c>
      <c r="C1631" s="115">
        <v>1</v>
      </c>
      <c r="D1631" s="115">
        <v>1</v>
      </c>
      <c r="E1631" s="115">
        <v>7</v>
      </c>
      <c r="F1631" s="115">
        <v>11</v>
      </c>
      <c r="G1631" s="115">
        <v>3</v>
      </c>
      <c r="H1631" s="115">
        <v>0</v>
      </c>
      <c r="I1631" s="115">
        <v>0</v>
      </c>
      <c r="J1631" s="115">
        <v>0</v>
      </c>
      <c r="K1631" s="115">
        <v>0</v>
      </c>
      <c r="L1631" s="115">
        <v>0</v>
      </c>
      <c r="M1631" s="115">
        <v>0</v>
      </c>
      <c r="N1631" s="115">
        <v>0</v>
      </c>
      <c r="O1631" s="115">
        <v>0</v>
      </c>
      <c r="P1631" s="115">
        <v>0</v>
      </c>
      <c r="Q1631" s="115">
        <v>0</v>
      </c>
      <c r="R1631" s="115">
        <v>0</v>
      </c>
      <c r="S1631" s="115">
        <v>0</v>
      </c>
      <c r="T1631" s="115">
        <v>0</v>
      </c>
      <c r="U1631" s="115">
        <v>0</v>
      </c>
      <c r="V1631" s="115">
        <v>20.7</v>
      </c>
      <c r="W1631" s="115">
        <v>25.1</v>
      </c>
    </row>
    <row r="1632" spans="1:23" ht="13.5" customHeight="1" x14ac:dyDescent="0.35">
      <c r="A1632" s="242">
        <v>0.63541666666666696</v>
      </c>
      <c r="B1632" s="115">
        <v>28</v>
      </c>
      <c r="C1632" s="115">
        <v>0</v>
      </c>
      <c r="D1632" s="115">
        <v>1</v>
      </c>
      <c r="E1632" s="115">
        <v>4</v>
      </c>
      <c r="F1632" s="115">
        <v>17</v>
      </c>
      <c r="G1632" s="115">
        <v>6</v>
      </c>
      <c r="H1632" s="115">
        <v>0</v>
      </c>
      <c r="I1632" s="115">
        <v>0</v>
      </c>
      <c r="J1632" s="115">
        <v>0</v>
      </c>
      <c r="K1632" s="115">
        <v>0</v>
      </c>
      <c r="L1632" s="115">
        <v>0</v>
      </c>
      <c r="M1632" s="115">
        <v>0</v>
      </c>
      <c r="N1632" s="115">
        <v>0</v>
      </c>
      <c r="O1632" s="115">
        <v>0</v>
      </c>
      <c r="P1632" s="115">
        <v>0</v>
      </c>
      <c r="Q1632" s="115">
        <v>0</v>
      </c>
      <c r="R1632" s="115">
        <v>0</v>
      </c>
      <c r="S1632" s="115">
        <v>0</v>
      </c>
      <c r="T1632" s="115">
        <v>0</v>
      </c>
      <c r="U1632" s="115">
        <v>0</v>
      </c>
      <c r="V1632" s="115">
        <v>22.1</v>
      </c>
      <c r="W1632" s="115">
        <v>26.5</v>
      </c>
    </row>
    <row r="1633" spans="1:23" ht="13.5" customHeight="1" x14ac:dyDescent="0.35">
      <c r="A1633" s="242">
        <v>0.64583333333333304</v>
      </c>
      <c r="B1633" s="115">
        <v>42</v>
      </c>
      <c r="C1633" s="115">
        <v>1</v>
      </c>
      <c r="D1633" s="115">
        <v>0</v>
      </c>
      <c r="E1633" s="115">
        <v>22</v>
      </c>
      <c r="F1633" s="115">
        <v>18</v>
      </c>
      <c r="G1633" s="115">
        <v>1</v>
      </c>
      <c r="H1633" s="115">
        <v>0</v>
      </c>
      <c r="I1633" s="115">
        <v>0</v>
      </c>
      <c r="J1633" s="115">
        <v>0</v>
      </c>
      <c r="K1633" s="115">
        <v>0</v>
      </c>
      <c r="L1633" s="115">
        <v>0</v>
      </c>
      <c r="M1633" s="115">
        <v>0</v>
      </c>
      <c r="N1633" s="115">
        <v>0</v>
      </c>
      <c r="O1633" s="115">
        <v>0</v>
      </c>
      <c r="P1633" s="115">
        <v>0</v>
      </c>
      <c r="Q1633" s="115">
        <v>0</v>
      </c>
      <c r="R1633" s="115">
        <v>0</v>
      </c>
      <c r="S1633" s="115">
        <v>0</v>
      </c>
      <c r="T1633" s="115">
        <v>0</v>
      </c>
      <c r="U1633" s="115">
        <v>0</v>
      </c>
      <c r="V1633" s="115">
        <v>20</v>
      </c>
      <c r="W1633" s="115">
        <v>22.3</v>
      </c>
    </row>
    <row r="1634" spans="1:23" ht="13.5" customHeight="1" x14ac:dyDescent="0.35">
      <c r="A1634" s="242">
        <v>0.65625</v>
      </c>
      <c r="B1634" s="115">
        <v>49</v>
      </c>
      <c r="C1634" s="115">
        <v>0</v>
      </c>
      <c r="D1634" s="115">
        <v>3</v>
      </c>
      <c r="E1634" s="115">
        <v>13</v>
      </c>
      <c r="F1634" s="115">
        <v>25</v>
      </c>
      <c r="G1634" s="115">
        <v>7</v>
      </c>
      <c r="H1634" s="115">
        <v>1</v>
      </c>
      <c r="I1634" s="115">
        <v>0</v>
      </c>
      <c r="J1634" s="115">
        <v>0</v>
      </c>
      <c r="K1634" s="115">
        <v>0</v>
      </c>
      <c r="L1634" s="115">
        <v>0</v>
      </c>
      <c r="M1634" s="115">
        <v>0</v>
      </c>
      <c r="N1634" s="115">
        <v>0</v>
      </c>
      <c r="O1634" s="115">
        <v>0</v>
      </c>
      <c r="P1634" s="115">
        <v>0</v>
      </c>
      <c r="Q1634" s="115">
        <v>0</v>
      </c>
      <c r="R1634" s="115">
        <v>0</v>
      </c>
      <c r="S1634" s="115">
        <v>0</v>
      </c>
      <c r="T1634" s="115">
        <v>0</v>
      </c>
      <c r="U1634" s="115">
        <v>0</v>
      </c>
      <c r="V1634" s="115">
        <v>21.2</v>
      </c>
      <c r="W1634" s="115">
        <v>25.1</v>
      </c>
    </row>
    <row r="1635" spans="1:23" ht="13.5" customHeight="1" x14ac:dyDescent="0.35">
      <c r="A1635" s="242">
        <v>0.66666666666666696</v>
      </c>
      <c r="B1635" s="115">
        <v>31</v>
      </c>
      <c r="C1635" s="115">
        <v>0</v>
      </c>
      <c r="D1635" s="115">
        <v>5</v>
      </c>
      <c r="E1635" s="115">
        <v>14</v>
      </c>
      <c r="F1635" s="115">
        <v>10</v>
      </c>
      <c r="G1635" s="115">
        <v>1</v>
      </c>
      <c r="H1635" s="115">
        <v>1</v>
      </c>
      <c r="I1635" s="115">
        <v>0</v>
      </c>
      <c r="J1635" s="115">
        <v>0</v>
      </c>
      <c r="K1635" s="115">
        <v>0</v>
      </c>
      <c r="L1635" s="115">
        <v>0</v>
      </c>
      <c r="M1635" s="115">
        <v>0</v>
      </c>
      <c r="N1635" s="115">
        <v>0</v>
      </c>
      <c r="O1635" s="115">
        <v>0</v>
      </c>
      <c r="P1635" s="115">
        <v>0</v>
      </c>
      <c r="Q1635" s="115">
        <v>0</v>
      </c>
      <c r="R1635" s="115">
        <v>0</v>
      </c>
      <c r="S1635" s="115">
        <v>0</v>
      </c>
      <c r="T1635" s="115">
        <v>0</v>
      </c>
      <c r="U1635" s="115">
        <v>0</v>
      </c>
      <c r="V1635" s="115">
        <v>18.8</v>
      </c>
      <c r="W1635" s="115">
        <v>23</v>
      </c>
    </row>
    <row r="1636" spans="1:23" ht="13.5" customHeight="1" x14ac:dyDescent="0.35">
      <c r="A1636" s="242">
        <v>0.67708333333333304</v>
      </c>
      <c r="B1636" s="115">
        <v>35</v>
      </c>
      <c r="C1636" s="115">
        <v>1</v>
      </c>
      <c r="D1636" s="115">
        <v>1</v>
      </c>
      <c r="E1636" s="115">
        <v>10</v>
      </c>
      <c r="F1636" s="115">
        <v>20</v>
      </c>
      <c r="G1636" s="115">
        <v>3</v>
      </c>
      <c r="H1636" s="115">
        <v>0</v>
      </c>
      <c r="I1636" s="115">
        <v>0</v>
      </c>
      <c r="J1636" s="115">
        <v>0</v>
      </c>
      <c r="K1636" s="115">
        <v>0</v>
      </c>
      <c r="L1636" s="115">
        <v>0</v>
      </c>
      <c r="M1636" s="115">
        <v>0</v>
      </c>
      <c r="N1636" s="115">
        <v>0</v>
      </c>
      <c r="O1636" s="115">
        <v>0</v>
      </c>
      <c r="P1636" s="115">
        <v>0</v>
      </c>
      <c r="Q1636" s="115">
        <v>0</v>
      </c>
      <c r="R1636" s="115">
        <v>0</v>
      </c>
      <c r="S1636" s="115">
        <v>0</v>
      </c>
      <c r="T1636" s="115">
        <v>0</v>
      </c>
      <c r="U1636" s="115">
        <v>0</v>
      </c>
      <c r="V1636" s="115">
        <v>20.6</v>
      </c>
      <c r="W1636" s="115">
        <v>24</v>
      </c>
    </row>
    <row r="1637" spans="1:23" ht="13.5" customHeight="1" x14ac:dyDescent="0.35">
      <c r="A1637" s="242">
        <v>0.6875</v>
      </c>
      <c r="B1637" s="115">
        <v>38</v>
      </c>
      <c r="C1637" s="115">
        <v>0</v>
      </c>
      <c r="D1637" s="115">
        <v>1</v>
      </c>
      <c r="E1637" s="115">
        <v>5</v>
      </c>
      <c r="F1637" s="115">
        <v>24</v>
      </c>
      <c r="G1637" s="115">
        <v>8</v>
      </c>
      <c r="H1637" s="115">
        <v>0</v>
      </c>
      <c r="I1637" s="115">
        <v>0</v>
      </c>
      <c r="J1637" s="115">
        <v>0</v>
      </c>
      <c r="K1637" s="115">
        <v>0</v>
      </c>
      <c r="L1637" s="115">
        <v>0</v>
      </c>
      <c r="M1637" s="115">
        <v>0</v>
      </c>
      <c r="N1637" s="115">
        <v>0</v>
      </c>
      <c r="O1637" s="115">
        <v>0</v>
      </c>
      <c r="P1637" s="115">
        <v>0</v>
      </c>
      <c r="Q1637" s="115">
        <v>0</v>
      </c>
      <c r="R1637" s="115">
        <v>0</v>
      </c>
      <c r="S1637" s="115">
        <v>0</v>
      </c>
      <c r="T1637" s="115">
        <v>0</v>
      </c>
      <c r="U1637" s="115">
        <v>0</v>
      </c>
      <c r="V1637" s="115">
        <v>22.2</v>
      </c>
      <c r="W1637" s="115">
        <v>25.9</v>
      </c>
    </row>
    <row r="1638" spans="1:23" ht="13.5" customHeight="1" x14ac:dyDescent="0.35">
      <c r="A1638" s="242">
        <v>0.69791666666666696</v>
      </c>
      <c r="B1638" s="115">
        <v>28</v>
      </c>
      <c r="C1638" s="115">
        <v>0</v>
      </c>
      <c r="D1638" s="115">
        <v>1</v>
      </c>
      <c r="E1638" s="115">
        <v>13</v>
      </c>
      <c r="F1638" s="115">
        <v>9</v>
      </c>
      <c r="G1638" s="115">
        <v>5</v>
      </c>
      <c r="H1638" s="115">
        <v>0</v>
      </c>
      <c r="I1638" s="115">
        <v>0</v>
      </c>
      <c r="J1638" s="115">
        <v>0</v>
      </c>
      <c r="K1638" s="115">
        <v>0</v>
      </c>
      <c r="L1638" s="115">
        <v>0</v>
      </c>
      <c r="M1638" s="115">
        <v>0</v>
      </c>
      <c r="N1638" s="115">
        <v>0</v>
      </c>
      <c r="O1638" s="115">
        <v>0</v>
      </c>
      <c r="P1638" s="115">
        <v>0</v>
      </c>
      <c r="Q1638" s="115">
        <v>0</v>
      </c>
      <c r="R1638" s="115">
        <v>0</v>
      </c>
      <c r="S1638" s="115">
        <v>0</v>
      </c>
      <c r="T1638" s="115">
        <v>0</v>
      </c>
      <c r="U1638" s="115">
        <v>0</v>
      </c>
      <c r="V1638" s="115">
        <v>20.8</v>
      </c>
      <c r="W1638" s="115">
        <v>25.4</v>
      </c>
    </row>
    <row r="1639" spans="1:23" ht="13.5" customHeight="1" x14ac:dyDescent="0.35">
      <c r="A1639" s="242">
        <v>0.70833333333333304</v>
      </c>
      <c r="B1639" s="115">
        <v>35</v>
      </c>
      <c r="C1639" s="115">
        <v>2</v>
      </c>
      <c r="D1639" s="115">
        <v>8</v>
      </c>
      <c r="E1639" s="115">
        <v>13</v>
      </c>
      <c r="F1639" s="115">
        <v>10</v>
      </c>
      <c r="G1639" s="115">
        <v>2</v>
      </c>
      <c r="H1639" s="115">
        <v>0</v>
      </c>
      <c r="I1639" s="115">
        <v>0</v>
      </c>
      <c r="J1639" s="115">
        <v>0</v>
      </c>
      <c r="K1639" s="115">
        <v>0</v>
      </c>
      <c r="L1639" s="115">
        <v>0</v>
      </c>
      <c r="M1639" s="115">
        <v>0</v>
      </c>
      <c r="N1639" s="115">
        <v>0</v>
      </c>
      <c r="O1639" s="115">
        <v>0</v>
      </c>
      <c r="P1639" s="115">
        <v>0</v>
      </c>
      <c r="Q1639" s="115">
        <v>0</v>
      </c>
      <c r="R1639" s="115">
        <v>0</v>
      </c>
      <c r="S1639" s="115">
        <v>0</v>
      </c>
      <c r="T1639" s="115">
        <v>0</v>
      </c>
      <c r="U1639" s="115">
        <v>0</v>
      </c>
      <c r="V1639" s="115">
        <v>17.899999999999999</v>
      </c>
      <c r="W1639" s="115">
        <v>23.2</v>
      </c>
    </row>
    <row r="1640" spans="1:23" ht="13.5" customHeight="1" x14ac:dyDescent="0.35">
      <c r="A1640" s="242">
        <v>0.71875</v>
      </c>
      <c r="B1640" s="115">
        <v>39</v>
      </c>
      <c r="C1640" s="115">
        <v>1</v>
      </c>
      <c r="D1640" s="115">
        <v>2</v>
      </c>
      <c r="E1640" s="115">
        <v>10</v>
      </c>
      <c r="F1640" s="115">
        <v>25</v>
      </c>
      <c r="G1640" s="115">
        <v>1</v>
      </c>
      <c r="H1640" s="115">
        <v>0</v>
      </c>
      <c r="I1640" s="115">
        <v>0</v>
      </c>
      <c r="J1640" s="115">
        <v>0</v>
      </c>
      <c r="K1640" s="115">
        <v>0</v>
      </c>
      <c r="L1640" s="115">
        <v>0</v>
      </c>
      <c r="M1640" s="115">
        <v>0</v>
      </c>
      <c r="N1640" s="115">
        <v>0</v>
      </c>
      <c r="O1640" s="115">
        <v>0</v>
      </c>
      <c r="P1640" s="115">
        <v>0</v>
      </c>
      <c r="Q1640" s="115">
        <v>0</v>
      </c>
      <c r="R1640" s="115">
        <v>0</v>
      </c>
      <c r="S1640" s="115">
        <v>0</v>
      </c>
      <c r="T1640" s="115">
        <v>0</v>
      </c>
      <c r="U1640" s="115">
        <v>0</v>
      </c>
      <c r="V1640" s="115">
        <v>20.100000000000001</v>
      </c>
      <c r="W1640" s="115">
        <v>22.9</v>
      </c>
    </row>
    <row r="1641" spans="1:23" ht="13.5" customHeight="1" x14ac:dyDescent="0.35">
      <c r="A1641" s="242">
        <v>0.72916666666666696</v>
      </c>
      <c r="B1641" s="115">
        <v>23</v>
      </c>
      <c r="C1641" s="115">
        <v>1</v>
      </c>
      <c r="D1641" s="115">
        <v>1</v>
      </c>
      <c r="E1641" s="115">
        <v>6</v>
      </c>
      <c r="F1641" s="115">
        <v>15</v>
      </c>
      <c r="G1641" s="115">
        <v>0</v>
      </c>
      <c r="H1641" s="115">
        <v>0</v>
      </c>
      <c r="I1641" s="115">
        <v>0</v>
      </c>
      <c r="J1641" s="115">
        <v>0</v>
      </c>
      <c r="K1641" s="115">
        <v>0</v>
      </c>
      <c r="L1641" s="115">
        <v>0</v>
      </c>
      <c r="M1641" s="115">
        <v>0</v>
      </c>
      <c r="N1641" s="115">
        <v>0</v>
      </c>
      <c r="O1641" s="115">
        <v>0</v>
      </c>
      <c r="P1641" s="115">
        <v>0</v>
      </c>
      <c r="Q1641" s="115">
        <v>0</v>
      </c>
      <c r="R1641" s="115">
        <v>0</v>
      </c>
      <c r="S1641" s="115">
        <v>0</v>
      </c>
      <c r="T1641" s="115">
        <v>0</v>
      </c>
      <c r="U1641" s="115">
        <v>0</v>
      </c>
      <c r="V1641" s="115">
        <v>20.5</v>
      </c>
      <c r="W1641" s="115">
        <v>23.5</v>
      </c>
    </row>
    <row r="1642" spans="1:23" ht="13.5" customHeight="1" x14ac:dyDescent="0.35">
      <c r="A1642" s="242">
        <v>0.73958333333333304</v>
      </c>
      <c r="B1642" s="115">
        <v>46</v>
      </c>
      <c r="C1642" s="115">
        <v>3</v>
      </c>
      <c r="D1642" s="115">
        <v>5</v>
      </c>
      <c r="E1642" s="115">
        <v>12</v>
      </c>
      <c r="F1642" s="115">
        <v>23</v>
      </c>
      <c r="G1642" s="115">
        <v>3</v>
      </c>
      <c r="H1642" s="115">
        <v>0</v>
      </c>
      <c r="I1642" s="115">
        <v>0</v>
      </c>
      <c r="J1642" s="115">
        <v>0</v>
      </c>
      <c r="K1642" s="115">
        <v>0</v>
      </c>
      <c r="L1642" s="115">
        <v>0</v>
      </c>
      <c r="M1642" s="115">
        <v>0</v>
      </c>
      <c r="N1642" s="115">
        <v>0</v>
      </c>
      <c r="O1642" s="115">
        <v>0</v>
      </c>
      <c r="P1642" s="115">
        <v>0</v>
      </c>
      <c r="Q1642" s="115">
        <v>0</v>
      </c>
      <c r="R1642" s="115">
        <v>0</v>
      </c>
      <c r="S1642" s="115">
        <v>0</v>
      </c>
      <c r="T1642" s="115">
        <v>0</v>
      </c>
      <c r="U1642" s="115">
        <v>0</v>
      </c>
      <c r="V1642" s="115">
        <v>19.7</v>
      </c>
      <c r="W1642" s="115">
        <v>24</v>
      </c>
    </row>
    <row r="1643" spans="1:23" ht="13.5" customHeight="1" x14ac:dyDescent="0.35">
      <c r="A1643" s="242">
        <v>0.75</v>
      </c>
      <c r="B1643" s="115">
        <v>21</v>
      </c>
      <c r="C1643" s="115">
        <v>1</v>
      </c>
      <c r="D1643" s="115">
        <v>0</v>
      </c>
      <c r="E1643" s="115">
        <v>4</v>
      </c>
      <c r="F1643" s="115">
        <v>14</v>
      </c>
      <c r="G1643" s="115">
        <v>2</v>
      </c>
      <c r="H1643" s="115">
        <v>0</v>
      </c>
      <c r="I1643" s="115">
        <v>0</v>
      </c>
      <c r="J1643" s="115">
        <v>0</v>
      </c>
      <c r="K1643" s="115">
        <v>0</v>
      </c>
      <c r="L1643" s="115">
        <v>0</v>
      </c>
      <c r="M1643" s="115">
        <v>0</v>
      </c>
      <c r="N1643" s="115">
        <v>0</v>
      </c>
      <c r="O1643" s="115">
        <v>0</v>
      </c>
      <c r="P1643" s="115">
        <v>0</v>
      </c>
      <c r="Q1643" s="115">
        <v>0</v>
      </c>
      <c r="R1643" s="115">
        <v>0</v>
      </c>
      <c r="S1643" s="115">
        <v>0</v>
      </c>
      <c r="T1643" s="115">
        <v>0</v>
      </c>
      <c r="U1643" s="115">
        <v>0</v>
      </c>
      <c r="V1643" s="115">
        <v>21.3</v>
      </c>
      <c r="W1643" s="115">
        <v>23.9</v>
      </c>
    </row>
    <row r="1644" spans="1:23" ht="13.5" customHeight="1" x14ac:dyDescent="0.35">
      <c r="A1644" s="242">
        <v>0.76041666666666696</v>
      </c>
      <c r="B1644" s="115">
        <v>24</v>
      </c>
      <c r="C1644" s="115">
        <v>1</v>
      </c>
      <c r="D1644" s="115">
        <v>0</v>
      </c>
      <c r="E1644" s="115">
        <v>9</v>
      </c>
      <c r="F1644" s="115">
        <v>11</v>
      </c>
      <c r="G1644" s="115">
        <v>2</v>
      </c>
      <c r="H1644" s="115">
        <v>1</v>
      </c>
      <c r="I1644" s="115">
        <v>0</v>
      </c>
      <c r="J1644" s="115">
        <v>0</v>
      </c>
      <c r="K1644" s="115">
        <v>0</v>
      </c>
      <c r="L1644" s="115">
        <v>0</v>
      </c>
      <c r="M1644" s="115">
        <v>0</v>
      </c>
      <c r="N1644" s="115">
        <v>0</v>
      </c>
      <c r="O1644" s="115">
        <v>0</v>
      </c>
      <c r="P1644" s="115">
        <v>0</v>
      </c>
      <c r="Q1644" s="115">
        <v>0</v>
      </c>
      <c r="R1644" s="115">
        <v>0</v>
      </c>
      <c r="S1644" s="115">
        <v>0</v>
      </c>
      <c r="T1644" s="115">
        <v>0</v>
      </c>
      <c r="U1644" s="115">
        <v>0</v>
      </c>
      <c r="V1644" s="115">
        <v>20.3</v>
      </c>
      <c r="W1644" s="115">
        <v>24.8</v>
      </c>
    </row>
    <row r="1645" spans="1:23" ht="13.5" customHeight="1" x14ac:dyDescent="0.35">
      <c r="A1645" s="242">
        <v>0.77083333333333304</v>
      </c>
      <c r="B1645" s="115">
        <v>17</v>
      </c>
      <c r="C1645" s="115">
        <v>0</v>
      </c>
      <c r="D1645" s="115">
        <v>0</v>
      </c>
      <c r="E1645" s="115">
        <v>4</v>
      </c>
      <c r="F1645" s="115">
        <v>10</v>
      </c>
      <c r="G1645" s="115">
        <v>3</v>
      </c>
      <c r="H1645" s="115">
        <v>0</v>
      </c>
      <c r="I1645" s="115">
        <v>0</v>
      </c>
      <c r="J1645" s="115">
        <v>0</v>
      </c>
      <c r="K1645" s="115">
        <v>0</v>
      </c>
      <c r="L1645" s="115">
        <v>0</v>
      </c>
      <c r="M1645" s="115">
        <v>0</v>
      </c>
      <c r="N1645" s="115">
        <v>0</v>
      </c>
      <c r="O1645" s="115">
        <v>0</v>
      </c>
      <c r="P1645" s="115">
        <v>0</v>
      </c>
      <c r="Q1645" s="115">
        <v>0</v>
      </c>
      <c r="R1645" s="115">
        <v>0</v>
      </c>
      <c r="S1645" s="115">
        <v>0</v>
      </c>
      <c r="T1645" s="115">
        <v>0</v>
      </c>
      <c r="U1645" s="115">
        <v>0</v>
      </c>
      <c r="V1645" s="115">
        <v>22.3</v>
      </c>
      <c r="W1645" s="115">
        <v>25.7</v>
      </c>
    </row>
    <row r="1646" spans="1:23" ht="13.5" customHeight="1" x14ac:dyDescent="0.35">
      <c r="A1646" s="242">
        <v>0.78125</v>
      </c>
      <c r="B1646" s="115">
        <v>34</v>
      </c>
      <c r="C1646" s="115">
        <v>1</v>
      </c>
      <c r="D1646" s="115">
        <v>0</v>
      </c>
      <c r="E1646" s="115">
        <v>18</v>
      </c>
      <c r="F1646" s="115">
        <v>14</v>
      </c>
      <c r="G1646" s="115">
        <v>1</v>
      </c>
      <c r="H1646" s="115">
        <v>0</v>
      </c>
      <c r="I1646" s="115">
        <v>0</v>
      </c>
      <c r="J1646" s="115">
        <v>0</v>
      </c>
      <c r="K1646" s="115">
        <v>0</v>
      </c>
      <c r="L1646" s="115">
        <v>0</v>
      </c>
      <c r="M1646" s="115">
        <v>0</v>
      </c>
      <c r="N1646" s="115">
        <v>0</v>
      </c>
      <c r="O1646" s="115">
        <v>0</v>
      </c>
      <c r="P1646" s="115">
        <v>0</v>
      </c>
      <c r="Q1646" s="115">
        <v>0</v>
      </c>
      <c r="R1646" s="115">
        <v>0</v>
      </c>
      <c r="S1646" s="115">
        <v>0</v>
      </c>
      <c r="T1646" s="115">
        <v>0</v>
      </c>
      <c r="U1646" s="115">
        <v>0</v>
      </c>
      <c r="V1646" s="115">
        <v>19.899999999999999</v>
      </c>
      <c r="W1646" s="115">
        <v>22.4</v>
      </c>
    </row>
    <row r="1647" spans="1:23" ht="13.5" customHeight="1" x14ac:dyDescent="0.35">
      <c r="A1647" s="242">
        <v>0.79166666666666696</v>
      </c>
      <c r="B1647" s="115">
        <v>22</v>
      </c>
      <c r="C1647" s="115">
        <v>2</v>
      </c>
      <c r="D1647" s="115">
        <v>2</v>
      </c>
      <c r="E1647" s="115">
        <v>11</v>
      </c>
      <c r="F1647" s="115">
        <v>6</v>
      </c>
      <c r="G1647" s="115">
        <v>1</v>
      </c>
      <c r="H1647" s="115">
        <v>0</v>
      </c>
      <c r="I1647" s="115">
        <v>0</v>
      </c>
      <c r="J1647" s="115">
        <v>0</v>
      </c>
      <c r="K1647" s="115">
        <v>0</v>
      </c>
      <c r="L1647" s="115">
        <v>0</v>
      </c>
      <c r="M1647" s="115">
        <v>0</v>
      </c>
      <c r="N1647" s="115">
        <v>0</v>
      </c>
      <c r="O1647" s="115">
        <v>0</v>
      </c>
      <c r="P1647" s="115">
        <v>0</v>
      </c>
      <c r="Q1647" s="115">
        <v>0</v>
      </c>
      <c r="R1647" s="115">
        <v>0</v>
      </c>
      <c r="S1647" s="115">
        <v>0</v>
      </c>
      <c r="T1647" s="115">
        <v>0</v>
      </c>
      <c r="U1647" s="115">
        <v>0</v>
      </c>
      <c r="V1647" s="115">
        <v>18.7</v>
      </c>
      <c r="W1647" s="115">
        <v>23.8</v>
      </c>
    </row>
    <row r="1648" spans="1:23" ht="13.5" customHeight="1" x14ac:dyDescent="0.35">
      <c r="A1648" s="242">
        <v>0.80208333333333304</v>
      </c>
      <c r="B1648" s="115">
        <v>10</v>
      </c>
      <c r="C1648" s="115">
        <v>0</v>
      </c>
      <c r="D1648" s="115">
        <v>0</v>
      </c>
      <c r="E1648" s="115">
        <v>3</v>
      </c>
      <c r="F1648" s="115">
        <v>6</v>
      </c>
      <c r="G1648" s="115">
        <v>1</v>
      </c>
      <c r="H1648" s="115">
        <v>0</v>
      </c>
      <c r="I1648" s="115">
        <v>0</v>
      </c>
      <c r="J1648" s="115">
        <v>0</v>
      </c>
      <c r="K1648" s="115">
        <v>0</v>
      </c>
      <c r="L1648" s="115">
        <v>0</v>
      </c>
      <c r="M1648" s="115">
        <v>0</v>
      </c>
      <c r="N1648" s="115">
        <v>0</v>
      </c>
      <c r="O1648" s="115">
        <v>0</v>
      </c>
      <c r="P1648" s="115">
        <v>0</v>
      </c>
      <c r="Q1648" s="115">
        <v>0</v>
      </c>
      <c r="R1648" s="115">
        <v>0</v>
      </c>
      <c r="S1648" s="115">
        <v>0</v>
      </c>
      <c r="T1648" s="115">
        <v>0</v>
      </c>
      <c r="U1648" s="115">
        <v>0</v>
      </c>
      <c r="V1648" s="115">
        <v>21.8</v>
      </c>
      <c r="W1648" s="115" t="s">
        <v>102</v>
      </c>
    </row>
    <row r="1649" spans="1:23" ht="13.5" customHeight="1" x14ac:dyDescent="0.35">
      <c r="A1649" s="242">
        <v>0.8125</v>
      </c>
      <c r="B1649" s="115">
        <v>13</v>
      </c>
      <c r="C1649" s="115">
        <v>0</v>
      </c>
      <c r="D1649" s="115">
        <v>0</v>
      </c>
      <c r="E1649" s="115">
        <v>1</v>
      </c>
      <c r="F1649" s="115">
        <v>11</v>
      </c>
      <c r="G1649" s="115">
        <v>1</v>
      </c>
      <c r="H1649" s="115">
        <v>0</v>
      </c>
      <c r="I1649" s="115">
        <v>0</v>
      </c>
      <c r="J1649" s="115">
        <v>0</v>
      </c>
      <c r="K1649" s="115">
        <v>0</v>
      </c>
      <c r="L1649" s="115">
        <v>0</v>
      </c>
      <c r="M1649" s="115">
        <v>0</v>
      </c>
      <c r="N1649" s="115">
        <v>0</v>
      </c>
      <c r="O1649" s="115">
        <v>0</v>
      </c>
      <c r="P1649" s="115">
        <v>0</v>
      </c>
      <c r="Q1649" s="115">
        <v>0</v>
      </c>
      <c r="R1649" s="115">
        <v>0</v>
      </c>
      <c r="S1649" s="115">
        <v>0</v>
      </c>
      <c r="T1649" s="115">
        <v>0</v>
      </c>
      <c r="U1649" s="115">
        <v>0</v>
      </c>
      <c r="V1649" s="115">
        <v>22.1</v>
      </c>
      <c r="W1649" s="115">
        <v>23.8</v>
      </c>
    </row>
    <row r="1650" spans="1:23" ht="13.5" customHeight="1" x14ac:dyDescent="0.35">
      <c r="A1650" s="242">
        <v>0.82291666666666696</v>
      </c>
      <c r="B1650" s="115">
        <v>22</v>
      </c>
      <c r="C1650" s="115">
        <v>0</v>
      </c>
      <c r="D1650" s="115">
        <v>1</v>
      </c>
      <c r="E1650" s="115">
        <v>3</v>
      </c>
      <c r="F1650" s="115">
        <v>13</v>
      </c>
      <c r="G1650" s="115">
        <v>5</v>
      </c>
      <c r="H1650" s="115">
        <v>0</v>
      </c>
      <c r="I1650" s="115">
        <v>0</v>
      </c>
      <c r="J1650" s="115">
        <v>0</v>
      </c>
      <c r="K1650" s="115">
        <v>0</v>
      </c>
      <c r="L1650" s="115">
        <v>0</v>
      </c>
      <c r="M1650" s="115">
        <v>0</v>
      </c>
      <c r="N1650" s="115">
        <v>0</v>
      </c>
      <c r="O1650" s="115">
        <v>0</v>
      </c>
      <c r="P1650" s="115">
        <v>0</v>
      </c>
      <c r="Q1650" s="115">
        <v>0</v>
      </c>
      <c r="R1650" s="115">
        <v>0</v>
      </c>
      <c r="S1650" s="115">
        <v>0</v>
      </c>
      <c r="T1650" s="115">
        <v>0</v>
      </c>
      <c r="U1650" s="115">
        <v>0</v>
      </c>
      <c r="V1650" s="115">
        <v>22.4</v>
      </c>
      <c r="W1650" s="115">
        <v>25.9</v>
      </c>
    </row>
    <row r="1651" spans="1:23" ht="13.5" customHeight="1" x14ac:dyDescent="0.35">
      <c r="A1651" s="242">
        <v>0.83333333333333304</v>
      </c>
      <c r="B1651" s="115">
        <v>16</v>
      </c>
      <c r="C1651" s="115">
        <v>0</v>
      </c>
      <c r="D1651" s="115">
        <v>0</v>
      </c>
      <c r="E1651" s="115">
        <v>0</v>
      </c>
      <c r="F1651" s="115">
        <v>14</v>
      </c>
      <c r="G1651" s="115">
        <v>2</v>
      </c>
      <c r="H1651" s="115">
        <v>0</v>
      </c>
      <c r="I1651" s="115">
        <v>0</v>
      </c>
      <c r="J1651" s="115">
        <v>0</v>
      </c>
      <c r="K1651" s="115">
        <v>0</v>
      </c>
      <c r="L1651" s="115">
        <v>0</v>
      </c>
      <c r="M1651" s="115">
        <v>0</v>
      </c>
      <c r="N1651" s="115">
        <v>0</v>
      </c>
      <c r="O1651" s="115">
        <v>0</v>
      </c>
      <c r="P1651" s="115">
        <v>0</v>
      </c>
      <c r="Q1651" s="115">
        <v>0</v>
      </c>
      <c r="R1651" s="115">
        <v>0</v>
      </c>
      <c r="S1651" s="115">
        <v>0</v>
      </c>
      <c r="T1651" s="115">
        <v>0</v>
      </c>
      <c r="U1651" s="115">
        <v>0</v>
      </c>
      <c r="V1651" s="115">
        <v>23.9</v>
      </c>
      <c r="W1651" s="115">
        <v>25.1</v>
      </c>
    </row>
    <row r="1652" spans="1:23" ht="13.5" customHeight="1" x14ac:dyDescent="0.35">
      <c r="A1652" s="242">
        <v>0.84375</v>
      </c>
      <c r="B1652" s="115">
        <v>21</v>
      </c>
      <c r="C1652" s="115">
        <v>1</v>
      </c>
      <c r="D1652" s="115">
        <v>3</v>
      </c>
      <c r="E1652" s="115">
        <v>9</v>
      </c>
      <c r="F1652" s="115">
        <v>7</v>
      </c>
      <c r="G1652" s="115">
        <v>0</v>
      </c>
      <c r="H1652" s="115">
        <v>1</v>
      </c>
      <c r="I1652" s="115">
        <v>0</v>
      </c>
      <c r="J1652" s="115">
        <v>0</v>
      </c>
      <c r="K1652" s="115">
        <v>0</v>
      </c>
      <c r="L1652" s="115">
        <v>0</v>
      </c>
      <c r="M1652" s="115">
        <v>0</v>
      </c>
      <c r="N1652" s="115">
        <v>0</v>
      </c>
      <c r="O1652" s="115">
        <v>0</v>
      </c>
      <c r="P1652" s="115">
        <v>0</v>
      </c>
      <c r="Q1652" s="115">
        <v>0</v>
      </c>
      <c r="R1652" s="115">
        <v>0</v>
      </c>
      <c r="S1652" s="115">
        <v>0</v>
      </c>
      <c r="T1652" s="115">
        <v>0</v>
      </c>
      <c r="U1652" s="115">
        <v>0</v>
      </c>
      <c r="V1652" s="115">
        <v>18.5</v>
      </c>
      <c r="W1652" s="115">
        <v>24</v>
      </c>
    </row>
    <row r="1653" spans="1:23" ht="13.5" customHeight="1" x14ac:dyDescent="0.35">
      <c r="A1653" s="242">
        <v>0.85416666666666696</v>
      </c>
      <c r="B1653" s="115">
        <v>7</v>
      </c>
      <c r="C1653" s="115">
        <v>0</v>
      </c>
      <c r="D1653" s="115">
        <v>0</v>
      </c>
      <c r="E1653" s="115">
        <v>3</v>
      </c>
      <c r="F1653" s="115">
        <v>1</v>
      </c>
      <c r="G1653" s="115">
        <v>1</v>
      </c>
      <c r="H1653" s="115">
        <v>2</v>
      </c>
      <c r="I1653" s="115">
        <v>0</v>
      </c>
      <c r="J1653" s="115">
        <v>0</v>
      </c>
      <c r="K1653" s="115">
        <v>0</v>
      </c>
      <c r="L1653" s="115">
        <v>0</v>
      </c>
      <c r="M1653" s="115">
        <v>0</v>
      </c>
      <c r="N1653" s="115">
        <v>0</v>
      </c>
      <c r="O1653" s="115">
        <v>0</v>
      </c>
      <c r="P1653" s="115">
        <v>0</v>
      </c>
      <c r="Q1653" s="115">
        <v>0</v>
      </c>
      <c r="R1653" s="115">
        <v>0</v>
      </c>
      <c r="S1653" s="115">
        <v>0</v>
      </c>
      <c r="T1653" s="115">
        <v>0</v>
      </c>
      <c r="U1653" s="115">
        <v>0</v>
      </c>
      <c r="V1653" s="115">
        <v>23.3</v>
      </c>
      <c r="W1653" s="115" t="s">
        <v>102</v>
      </c>
    </row>
    <row r="1654" spans="1:23" ht="13.5" customHeight="1" x14ac:dyDescent="0.35">
      <c r="A1654" s="242">
        <v>0.86458333333333304</v>
      </c>
      <c r="B1654" s="115">
        <v>10</v>
      </c>
      <c r="C1654" s="115">
        <v>0</v>
      </c>
      <c r="D1654" s="115">
        <v>0</v>
      </c>
      <c r="E1654" s="115">
        <v>1</v>
      </c>
      <c r="F1654" s="115">
        <v>6</v>
      </c>
      <c r="G1654" s="115">
        <v>3</v>
      </c>
      <c r="H1654" s="115">
        <v>0</v>
      </c>
      <c r="I1654" s="115">
        <v>0</v>
      </c>
      <c r="J1654" s="115">
        <v>0</v>
      </c>
      <c r="K1654" s="115">
        <v>0</v>
      </c>
      <c r="L1654" s="115">
        <v>0</v>
      </c>
      <c r="M1654" s="115">
        <v>0</v>
      </c>
      <c r="N1654" s="115">
        <v>0</v>
      </c>
      <c r="O1654" s="115">
        <v>0</v>
      </c>
      <c r="P1654" s="115">
        <v>0</v>
      </c>
      <c r="Q1654" s="115">
        <v>0</v>
      </c>
      <c r="R1654" s="115">
        <v>0</v>
      </c>
      <c r="S1654" s="115">
        <v>0</v>
      </c>
      <c r="T1654" s="115">
        <v>0</v>
      </c>
      <c r="U1654" s="115">
        <v>0</v>
      </c>
      <c r="V1654" s="115">
        <v>23.3</v>
      </c>
      <c r="W1654" s="115" t="s">
        <v>102</v>
      </c>
    </row>
    <row r="1655" spans="1:23" ht="13.5" customHeight="1" x14ac:dyDescent="0.35">
      <c r="A1655" s="242">
        <v>0.875</v>
      </c>
      <c r="B1655" s="115">
        <v>13</v>
      </c>
      <c r="C1655" s="115">
        <v>1</v>
      </c>
      <c r="D1655" s="115">
        <v>2</v>
      </c>
      <c r="E1655" s="115">
        <v>4</v>
      </c>
      <c r="F1655" s="115">
        <v>4</v>
      </c>
      <c r="G1655" s="115">
        <v>2</v>
      </c>
      <c r="H1655" s="115">
        <v>0</v>
      </c>
      <c r="I1655" s="115">
        <v>0</v>
      </c>
      <c r="J1655" s="115">
        <v>0</v>
      </c>
      <c r="K1655" s="115">
        <v>0</v>
      </c>
      <c r="L1655" s="115">
        <v>0</v>
      </c>
      <c r="M1655" s="115">
        <v>0</v>
      </c>
      <c r="N1655" s="115">
        <v>0</v>
      </c>
      <c r="O1655" s="115">
        <v>0</v>
      </c>
      <c r="P1655" s="115">
        <v>0</v>
      </c>
      <c r="Q1655" s="115">
        <v>0</v>
      </c>
      <c r="R1655" s="115">
        <v>0</v>
      </c>
      <c r="S1655" s="115">
        <v>0</v>
      </c>
      <c r="T1655" s="115">
        <v>0</v>
      </c>
      <c r="U1655" s="115">
        <v>0</v>
      </c>
      <c r="V1655" s="115">
        <v>19</v>
      </c>
      <c r="W1655" s="115">
        <v>26</v>
      </c>
    </row>
    <row r="1656" spans="1:23" ht="13.5" customHeight="1" x14ac:dyDescent="0.35">
      <c r="A1656" s="242">
        <v>0.88541666666666696</v>
      </c>
      <c r="B1656" s="115">
        <v>8</v>
      </c>
      <c r="C1656" s="115">
        <v>0</v>
      </c>
      <c r="D1656" s="115">
        <v>0</v>
      </c>
      <c r="E1656" s="115">
        <v>0</v>
      </c>
      <c r="F1656" s="115">
        <v>7</v>
      </c>
      <c r="G1656" s="115">
        <v>0</v>
      </c>
      <c r="H1656" s="115">
        <v>1</v>
      </c>
      <c r="I1656" s="115">
        <v>0</v>
      </c>
      <c r="J1656" s="115">
        <v>0</v>
      </c>
      <c r="K1656" s="115">
        <v>0</v>
      </c>
      <c r="L1656" s="115">
        <v>0</v>
      </c>
      <c r="M1656" s="115">
        <v>0</v>
      </c>
      <c r="N1656" s="115">
        <v>0</v>
      </c>
      <c r="O1656" s="115">
        <v>0</v>
      </c>
      <c r="P1656" s="115">
        <v>0</v>
      </c>
      <c r="Q1656" s="115">
        <v>0</v>
      </c>
      <c r="R1656" s="115">
        <v>0</v>
      </c>
      <c r="S1656" s="115">
        <v>0</v>
      </c>
      <c r="T1656" s="115">
        <v>0</v>
      </c>
      <c r="U1656" s="115">
        <v>0</v>
      </c>
      <c r="V1656" s="115">
        <v>23.6</v>
      </c>
      <c r="W1656" s="115" t="s">
        <v>102</v>
      </c>
    </row>
    <row r="1657" spans="1:23" ht="13.5" customHeight="1" x14ac:dyDescent="0.35">
      <c r="A1657" s="242">
        <v>0.89583333333333304</v>
      </c>
      <c r="B1657" s="115">
        <v>6</v>
      </c>
      <c r="C1657" s="115">
        <v>0</v>
      </c>
      <c r="D1657" s="115">
        <v>0</v>
      </c>
      <c r="E1657" s="115">
        <v>2</v>
      </c>
      <c r="F1657" s="115">
        <v>3</v>
      </c>
      <c r="G1657" s="115">
        <v>1</v>
      </c>
      <c r="H1657" s="115">
        <v>0</v>
      </c>
      <c r="I1657" s="115">
        <v>0</v>
      </c>
      <c r="J1657" s="115">
        <v>0</v>
      </c>
      <c r="K1657" s="115">
        <v>0</v>
      </c>
      <c r="L1657" s="115">
        <v>0</v>
      </c>
      <c r="M1657" s="115">
        <v>0</v>
      </c>
      <c r="N1657" s="115">
        <v>0</v>
      </c>
      <c r="O1657" s="115">
        <v>0</v>
      </c>
      <c r="P1657" s="115">
        <v>0</v>
      </c>
      <c r="Q1657" s="115">
        <v>0</v>
      </c>
      <c r="R1657" s="115">
        <v>0</v>
      </c>
      <c r="S1657" s="115">
        <v>0</v>
      </c>
      <c r="T1657" s="115">
        <v>0</v>
      </c>
      <c r="U1657" s="115">
        <v>0</v>
      </c>
      <c r="V1657" s="115">
        <v>22.1</v>
      </c>
      <c r="W1657" s="115" t="s">
        <v>102</v>
      </c>
    </row>
    <row r="1658" spans="1:23" ht="13.5" customHeight="1" x14ac:dyDescent="0.35">
      <c r="A1658" s="242">
        <v>0.90625</v>
      </c>
      <c r="B1658" s="115">
        <v>5</v>
      </c>
      <c r="C1658" s="115">
        <v>0</v>
      </c>
      <c r="D1658" s="115">
        <v>0</v>
      </c>
      <c r="E1658" s="115">
        <v>1</v>
      </c>
      <c r="F1658" s="115">
        <v>4</v>
      </c>
      <c r="G1658" s="115">
        <v>0</v>
      </c>
      <c r="H1658" s="115">
        <v>0</v>
      </c>
      <c r="I1658" s="115">
        <v>0</v>
      </c>
      <c r="J1658" s="115">
        <v>0</v>
      </c>
      <c r="K1658" s="115">
        <v>0</v>
      </c>
      <c r="L1658" s="115">
        <v>0</v>
      </c>
      <c r="M1658" s="115">
        <v>0</v>
      </c>
      <c r="N1658" s="115">
        <v>0</v>
      </c>
      <c r="O1658" s="115">
        <v>0</v>
      </c>
      <c r="P1658" s="115">
        <v>0</v>
      </c>
      <c r="Q1658" s="115">
        <v>0</v>
      </c>
      <c r="R1658" s="115">
        <v>0</v>
      </c>
      <c r="S1658" s="115">
        <v>0</v>
      </c>
      <c r="T1658" s="115">
        <v>0</v>
      </c>
      <c r="U1658" s="115">
        <v>0</v>
      </c>
      <c r="V1658" s="115">
        <v>20.2</v>
      </c>
      <c r="W1658" s="115" t="s">
        <v>102</v>
      </c>
    </row>
    <row r="1659" spans="1:23" ht="13.5" customHeight="1" x14ac:dyDescent="0.35">
      <c r="A1659" s="242">
        <v>0.91666666666666696</v>
      </c>
      <c r="B1659" s="115">
        <v>7</v>
      </c>
      <c r="C1659" s="115">
        <v>1</v>
      </c>
      <c r="D1659" s="115">
        <v>1</v>
      </c>
      <c r="E1659" s="115">
        <v>2</v>
      </c>
      <c r="F1659" s="115">
        <v>3</v>
      </c>
      <c r="G1659" s="115">
        <v>0</v>
      </c>
      <c r="H1659" s="115">
        <v>0</v>
      </c>
      <c r="I1659" s="115">
        <v>0</v>
      </c>
      <c r="J1659" s="115">
        <v>0</v>
      </c>
      <c r="K1659" s="115">
        <v>0</v>
      </c>
      <c r="L1659" s="115">
        <v>0</v>
      </c>
      <c r="M1659" s="115">
        <v>0</v>
      </c>
      <c r="N1659" s="115">
        <v>0</v>
      </c>
      <c r="O1659" s="115">
        <v>0</v>
      </c>
      <c r="P1659" s="115">
        <v>0</v>
      </c>
      <c r="Q1659" s="115">
        <v>0</v>
      </c>
      <c r="R1659" s="115">
        <v>0</v>
      </c>
      <c r="S1659" s="115">
        <v>0</v>
      </c>
      <c r="T1659" s="115">
        <v>0</v>
      </c>
      <c r="U1659" s="115">
        <v>0</v>
      </c>
      <c r="V1659" s="115">
        <v>18</v>
      </c>
      <c r="W1659" s="115" t="s">
        <v>102</v>
      </c>
    </row>
    <row r="1660" spans="1:23" ht="13.5" customHeight="1" x14ac:dyDescent="0.35">
      <c r="A1660" s="242">
        <v>0.92708333333333304</v>
      </c>
      <c r="B1660" s="115">
        <v>9</v>
      </c>
      <c r="C1660" s="115">
        <v>0</v>
      </c>
      <c r="D1660" s="115">
        <v>1</v>
      </c>
      <c r="E1660" s="115">
        <v>4</v>
      </c>
      <c r="F1660" s="115">
        <v>2</v>
      </c>
      <c r="G1660" s="115">
        <v>2</v>
      </c>
      <c r="H1660" s="115">
        <v>0</v>
      </c>
      <c r="I1660" s="115">
        <v>0</v>
      </c>
      <c r="J1660" s="115">
        <v>0</v>
      </c>
      <c r="K1660" s="115">
        <v>0</v>
      </c>
      <c r="L1660" s="115">
        <v>0</v>
      </c>
      <c r="M1660" s="115">
        <v>0</v>
      </c>
      <c r="N1660" s="115">
        <v>0</v>
      </c>
      <c r="O1660" s="115">
        <v>0</v>
      </c>
      <c r="P1660" s="115">
        <v>0</v>
      </c>
      <c r="Q1660" s="115">
        <v>0</v>
      </c>
      <c r="R1660" s="115">
        <v>0</v>
      </c>
      <c r="S1660" s="115">
        <v>0</v>
      </c>
      <c r="T1660" s="115">
        <v>0</v>
      </c>
      <c r="U1660" s="115">
        <v>0</v>
      </c>
      <c r="V1660" s="115">
        <v>20.2</v>
      </c>
      <c r="W1660" s="115" t="s">
        <v>102</v>
      </c>
    </row>
    <row r="1661" spans="1:23" ht="13.5" customHeight="1" x14ac:dyDescent="0.35">
      <c r="A1661" s="242">
        <v>0.9375</v>
      </c>
      <c r="B1661" s="115">
        <v>7</v>
      </c>
      <c r="C1661" s="115">
        <v>0</v>
      </c>
      <c r="D1661" s="115">
        <v>0</v>
      </c>
      <c r="E1661" s="115">
        <v>2</v>
      </c>
      <c r="F1661" s="115">
        <v>5</v>
      </c>
      <c r="G1661" s="115">
        <v>0</v>
      </c>
      <c r="H1661" s="115">
        <v>0</v>
      </c>
      <c r="I1661" s="115">
        <v>0</v>
      </c>
      <c r="J1661" s="115">
        <v>0</v>
      </c>
      <c r="K1661" s="115">
        <v>0</v>
      </c>
      <c r="L1661" s="115">
        <v>0</v>
      </c>
      <c r="M1661" s="115">
        <v>0</v>
      </c>
      <c r="N1661" s="115">
        <v>0</v>
      </c>
      <c r="O1661" s="115">
        <v>0</v>
      </c>
      <c r="P1661" s="115">
        <v>0</v>
      </c>
      <c r="Q1661" s="115">
        <v>0</v>
      </c>
      <c r="R1661" s="115">
        <v>0</v>
      </c>
      <c r="S1661" s="115">
        <v>0</v>
      </c>
      <c r="T1661" s="115">
        <v>0</v>
      </c>
      <c r="U1661" s="115">
        <v>0</v>
      </c>
      <c r="V1661" s="115">
        <v>20.2</v>
      </c>
      <c r="W1661" s="115" t="s">
        <v>102</v>
      </c>
    </row>
    <row r="1662" spans="1:23" ht="13.5" customHeight="1" x14ac:dyDescent="0.35">
      <c r="A1662" s="242">
        <v>0.94791666666666696</v>
      </c>
      <c r="B1662" s="115">
        <v>3</v>
      </c>
      <c r="C1662" s="115">
        <v>0</v>
      </c>
      <c r="D1662" s="115">
        <v>1</v>
      </c>
      <c r="E1662" s="115">
        <v>2</v>
      </c>
      <c r="F1662" s="115">
        <v>0</v>
      </c>
      <c r="G1662" s="115">
        <v>0</v>
      </c>
      <c r="H1662" s="115">
        <v>0</v>
      </c>
      <c r="I1662" s="115">
        <v>0</v>
      </c>
      <c r="J1662" s="115">
        <v>0</v>
      </c>
      <c r="K1662" s="115">
        <v>0</v>
      </c>
      <c r="L1662" s="115">
        <v>0</v>
      </c>
      <c r="M1662" s="115">
        <v>0</v>
      </c>
      <c r="N1662" s="115">
        <v>0</v>
      </c>
      <c r="O1662" s="115">
        <v>0</v>
      </c>
      <c r="P1662" s="115">
        <v>0</v>
      </c>
      <c r="Q1662" s="115">
        <v>0</v>
      </c>
      <c r="R1662" s="115">
        <v>0</v>
      </c>
      <c r="S1662" s="115">
        <v>0</v>
      </c>
      <c r="T1662" s="115">
        <v>0</v>
      </c>
      <c r="U1662" s="115">
        <v>0</v>
      </c>
      <c r="V1662" s="115">
        <v>14.2</v>
      </c>
      <c r="W1662" s="115" t="s">
        <v>102</v>
      </c>
    </row>
    <row r="1663" spans="1:23" ht="13.5" customHeight="1" x14ac:dyDescent="0.35">
      <c r="A1663" s="242">
        <v>0.95833333333333304</v>
      </c>
      <c r="B1663" s="115">
        <v>4</v>
      </c>
      <c r="C1663" s="115">
        <v>0</v>
      </c>
      <c r="D1663" s="115">
        <v>0</v>
      </c>
      <c r="E1663" s="115">
        <v>2</v>
      </c>
      <c r="F1663" s="115">
        <v>2</v>
      </c>
      <c r="G1663" s="115">
        <v>0</v>
      </c>
      <c r="H1663" s="115">
        <v>0</v>
      </c>
      <c r="I1663" s="115">
        <v>0</v>
      </c>
      <c r="J1663" s="115">
        <v>0</v>
      </c>
      <c r="K1663" s="115">
        <v>0</v>
      </c>
      <c r="L1663" s="115">
        <v>0</v>
      </c>
      <c r="M1663" s="115">
        <v>0</v>
      </c>
      <c r="N1663" s="115">
        <v>0</v>
      </c>
      <c r="O1663" s="115">
        <v>0</v>
      </c>
      <c r="P1663" s="115">
        <v>0</v>
      </c>
      <c r="Q1663" s="115">
        <v>0</v>
      </c>
      <c r="R1663" s="115">
        <v>0</v>
      </c>
      <c r="S1663" s="115">
        <v>0</v>
      </c>
      <c r="T1663" s="115">
        <v>0</v>
      </c>
      <c r="U1663" s="115">
        <v>0</v>
      </c>
      <c r="V1663" s="115">
        <v>20.399999999999999</v>
      </c>
      <c r="W1663" s="115" t="s">
        <v>102</v>
      </c>
    </row>
    <row r="1664" spans="1:23" ht="13.5" customHeight="1" x14ac:dyDescent="0.35">
      <c r="A1664" s="242">
        <v>0.96875</v>
      </c>
      <c r="B1664" s="115">
        <v>1</v>
      </c>
      <c r="C1664" s="115">
        <v>0</v>
      </c>
      <c r="D1664" s="115">
        <v>0</v>
      </c>
      <c r="E1664" s="115">
        <v>0</v>
      </c>
      <c r="F1664" s="115">
        <v>1</v>
      </c>
      <c r="G1664" s="115">
        <v>0</v>
      </c>
      <c r="H1664" s="115">
        <v>0</v>
      </c>
      <c r="I1664" s="115">
        <v>0</v>
      </c>
      <c r="J1664" s="115">
        <v>0</v>
      </c>
      <c r="K1664" s="115">
        <v>0</v>
      </c>
      <c r="L1664" s="115">
        <v>0</v>
      </c>
      <c r="M1664" s="115">
        <v>0</v>
      </c>
      <c r="N1664" s="115">
        <v>0</v>
      </c>
      <c r="O1664" s="115">
        <v>0</v>
      </c>
      <c r="P1664" s="115">
        <v>0</v>
      </c>
      <c r="Q1664" s="115">
        <v>0</v>
      </c>
      <c r="R1664" s="115">
        <v>0</v>
      </c>
      <c r="S1664" s="115">
        <v>0</v>
      </c>
      <c r="T1664" s="115">
        <v>0</v>
      </c>
      <c r="U1664" s="115">
        <v>0</v>
      </c>
      <c r="V1664" s="115">
        <v>24</v>
      </c>
      <c r="W1664" s="115" t="s">
        <v>102</v>
      </c>
    </row>
    <row r="1665" spans="1:23" ht="13.5" customHeight="1" x14ac:dyDescent="0.35">
      <c r="A1665" s="242">
        <v>0.97916666666666696</v>
      </c>
      <c r="B1665" s="115">
        <v>0</v>
      </c>
      <c r="C1665" s="115">
        <v>0</v>
      </c>
      <c r="D1665" s="115">
        <v>0</v>
      </c>
      <c r="E1665" s="115">
        <v>0</v>
      </c>
      <c r="F1665" s="115">
        <v>0</v>
      </c>
      <c r="G1665" s="115">
        <v>0</v>
      </c>
      <c r="H1665" s="115">
        <v>0</v>
      </c>
      <c r="I1665" s="115">
        <v>0</v>
      </c>
      <c r="J1665" s="115">
        <v>0</v>
      </c>
      <c r="K1665" s="115">
        <v>0</v>
      </c>
      <c r="L1665" s="115">
        <v>0</v>
      </c>
      <c r="M1665" s="115">
        <v>0</v>
      </c>
      <c r="N1665" s="115">
        <v>0</v>
      </c>
      <c r="O1665" s="115">
        <v>0</v>
      </c>
      <c r="P1665" s="115">
        <v>0</v>
      </c>
      <c r="Q1665" s="115">
        <v>0</v>
      </c>
      <c r="R1665" s="115">
        <v>0</v>
      </c>
      <c r="S1665" s="115">
        <v>0</v>
      </c>
      <c r="T1665" s="115">
        <v>0</v>
      </c>
      <c r="U1665" s="115">
        <v>0</v>
      </c>
      <c r="V1665" s="115" t="s">
        <v>102</v>
      </c>
      <c r="W1665" s="115" t="s">
        <v>102</v>
      </c>
    </row>
    <row r="1666" spans="1:23" ht="13.5" customHeight="1" thickBot="1" x14ac:dyDescent="0.4">
      <c r="A1666" s="244">
        <v>0.98958333333333304</v>
      </c>
      <c r="B1666" s="119">
        <v>2</v>
      </c>
      <c r="C1666" s="119">
        <v>0</v>
      </c>
      <c r="D1666" s="119">
        <v>0</v>
      </c>
      <c r="E1666" s="119">
        <v>1</v>
      </c>
      <c r="F1666" s="119">
        <v>1</v>
      </c>
      <c r="G1666" s="119">
        <v>0</v>
      </c>
      <c r="H1666" s="119">
        <v>0</v>
      </c>
      <c r="I1666" s="119">
        <v>0</v>
      </c>
      <c r="J1666" s="119">
        <v>0</v>
      </c>
      <c r="K1666" s="119">
        <v>0</v>
      </c>
      <c r="L1666" s="119">
        <v>0</v>
      </c>
      <c r="M1666" s="119">
        <v>0</v>
      </c>
      <c r="N1666" s="119">
        <v>0</v>
      </c>
      <c r="O1666" s="119">
        <v>0</v>
      </c>
      <c r="P1666" s="119">
        <v>0</v>
      </c>
      <c r="Q1666" s="119">
        <v>0</v>
      </c>
      <c r="R1666" s="119">
        <v>0</v>
      </c>
      <c r="S1666" s="119">
        <v>0</v>
      </c>
      <c r="T1666" s="119">
        <v>0</v>
      </c>
      <c r="U1666" s="119">
        <v>0</v>
      </c>
      <c r="V1666" s="119">
        <v>20.2</v>
      </c>
      <c r="W1666" s="119" t="s">
        <v>102</v>
      </c>
    </row>
    <row r="1667" spans="1:23" ht="13.5" customHeight="1" thickTop="1" x14ac:dyDescent="0.35">
      <c r="A1667" s="246" t="s">
        <v>168</v>
      </c>
      <c r="B1667" s="116">
        <f>SUM(B1599:B1646)</f>
        <v>1688</v>
      </c>
      <c r="C1667" s="116">
        <f t="shared" ref="C1667:U1667" si="60">SUM(C1599:C1646)</f>
        <v>35</v>
      </c>
      <c r="D1667" s="116">
        <f t="shared" si="60"/>
        <v>110</v>
      </c>
      <c r="E1667" s="116">
        <f t="shared" si="60"/>
        <v>568</v>
      </c>
      <c r="F1667" s="116">
        <f t="shared" si="60"/>
        <v>832</v>
      </c>
      <c r="G1667" s="116">
        <f t="shared" si="60"/>
        <v>135</v>
      </c>
      <c r="H1667" s="116">
        <f t="shared" si="60"/>
        <v>5</v>
      </c>
      <c r="I1667" s="116">
        <f t="shared" si="60"/>
        <v>3</v>
      </c>
      <c r="J1667" s="116">
        <f t="shared" si="60"/>
        <v>0</v>
      </c>
      <c r="K1667" s="116">
        <f t="shared" si="60"/>
        <v>0</v>
      </c>
      <c r="L1667" s="116">
        <f t="shared" si="60"/>
        <v>0</v>
      </c>
      <c r="M1667" s="116">
        <f t="shared" si="60"/>
        <v>0</v>
      </c>
      <c r="N1667" s="116">
        <f t="shared" si="60"/>
        <v>0</v>
      </c>
      <c r="O1667" s="116">
        <f t="shared" si="60"/>
        <v>0</v>
      </c>
      <c r="P1667" s="116">
        <f t="shared" si="60"/>
        <v>0</v>
      </c>
      <c r="Q1667" s="116">
        <f t="shared" si="60"/>
        <v>0</v>
      </c>
      <c r="R1667" s="116">
        <f t="shared" si="60"/>
        <v>0</v>
      </c>
      <c r="S1667" s="116">
        <f t="shared" si="60"/>
        <v>0</v>
      </c>
      <c r="T1667" s="116">
        <f t="shared" si="60"/>
        <v>0</v>
      </c>
      <c r="U1667" s="116">
        <f t="shared" si="60"/>
        <v>0</v>
      </c>
      <c r="V1667" s="116">
        <v>20.3</v>
      </c>
      <c r="W1667" s="116">
        <v>23.7</v>
      </c>
    </row>
    <row r="1668" spans="1:23" ht="13.5" customHeight="1" x14ac:dyDescent="0.35">
      <c r="A1668" s="247" t="s">
        <v>169</v>
      </c>
      <c r="B1668" s="115">
        <f>SUM(B1595:B1658)</f>
        <v>2070</v>
      </c>
      <c r="C1668" s="115">
        <f t="shared" ref="C1668:U1668" si="61">SUM(C1595:C1658)</f>
        <v>43</v>
      </c>
      <c r="D1668" s="115">
        <f t="shared" si="61"/>
        <v>139</v>
      </c>
      <c r="E1668" s="115">
        <f t="shared" si="61"/>
        <v>650</v>
      </c>
      <c r="F1668" s="115">
        <f t="shared" si="61"/>
        <v>1033</v>
      </c>
      <c r="G1668" s="115">
        <f t="shared" si="61"/>
        <v>191</v>
      </c>
      <c r="H1668" s="115">
        <f t="shared" si="61"/>
        <v>10</v>
      </c>
      <c r="I1668" s="115">
        <f t="shared" si="61"/>
        <v>4</v>
      </c>
      <c r="J1668" s="115">
        <f t="shared" si="61"/>
        <v>0</v>
      </c>
      <c r="K1668" s="115">
        <f t="shared" si="61"/>
        <v>0</v>
      </c>
      <c r="L1668" s="115">
        <f t="shared" si="61"/>
        <v>0</v>
      </c>
      <c r="M1668" s="115">
        <f t="shared" si="61"/>
        <v>0</v>
      </c>
      <c r="N1668" s="115">
        <f t="shared" si="61"/>
        <v>0</v>
      </c>
      <c r="O1668" s="115">
        <f t="shared" si="61"/>
        <v>0</v>
      </c>
      <c r="P1668" s="115">
        <f t="shared" si="61"/>
        <v>0</v>
      </c>
      <c r="Q1668" s="115">
        <f t="shared" si="61"/>
        <v>0</v>
      </c>
      <c r="R1668" s="115">
        <f t="shared" si="61"/>
        <v>0</v>
      </c>
      <c r="S1668" s="115">
        <f t="shared" si="61"/>
        <v>0</v>
      </c>
      <c r="T1668" s="115">
        <f t="shared" si="61"/>
        <v>0</v>
      </c>
      <c r="U1668" s="115">
        <f t="shared" si="61"/>
        <v>0</v>
      </c>
      <c r="V1668" s="115">
        <v>20.399999999999999</v>
      </c>
      <c r="W1668" s="115">
        <v>24.1</v>
      </c>
    </row>
    <row r="1669" spans="1:23" ht="13.5" customHeight="1" x14ac:dyDescent="0.35">
      <c r="A1669" s="243" t="s">
        <v>170</v>
      </c>
      <c r="B1669" s="115">
        <f>SUM(B1595:B1666)</f>
        <v>2103</v>
      </c>
      <c r="C1669" s="115">
        <f t="shared" ref="C1669:U1669" si="62">SUM(C1595:C1666)</f>
        <v>44</v>
      </c>
      <c r="D1669" s="115">
        <f t="shared" si="62"/>
        <v>142</v>
      </c>
      <c r="E1669" s="115">
        <f t="shared" si="62"/>
        <v>663</v>
      </c>
      <c r="F1669" s="115">
        <f t="shared" si="62"/>
        <v>1047</v>
      </c>
      <c r="G1669" s="115">
        <f t="shared" si="62"/>
        <v>193</v>
      </c>
      <c r="H1669" s="115">
        <f t="shared" si="62"/>
        <v>10</v>
      </c>
      <c r="I1669" s="115">
        <f t="shared" si="62"/>
        <v>4</v>
      </c>
      <c r="J1669" s="115">
        <f t="shared" si="62"/>
        <v>0</v>
      </c>
      <c r="K1669" s="115">
        <f t="shared" si="62"/>
        <v>0</v>
      </c>
      <c r="L1669" s="115">
        <f t="shared" si="62"/>
        <v>0</v>
      </c>
      <c r="M1669" s="115">
        <f t="shared" si="62"/>
        <v>0</v>
      </c>
      <c r="N1669" s="115">
        <f t="shared" si="62"/>
        <v>0</v>
      </c>
      <c r="O1669" s="115">
        <f t="shared" si="62"/>
        <v>0</v>
      </c>
      <c r="P1669" s="115">
        <f t="shared" si="62"/>
        <v>0</v>
      </c>
      <c r="Q1669" s="115">
        <f t="shared" si="62"/>
        <v>0</v>
      </c>
      <c r="R1669" s="115">
        <f t="shared" si="62"/>
        <v>0</v>
      </c>
      <c r="S1669" s="115">
        <f t="shared" si="62"/>
        <v>0</v>
      </c>
      <c r="T1669" s="115">
        <f t="shared" si="62"/>
        <v>0</v>
      </c>
      <c r="U1669" s="115">
        <f t="shared" si="62"/>
        <v>0</v>
      </c>
      <c r="V1669" s="115">
        <v>20.399999999999999</v>
      </c>
      <c r="W1669" s="115">
        <v>24.1</v>
      </c>
    </row>
    <row r="1670" spans="1:23" ht="13.5" customHeight="1" thickBot="1" x14ac:dyDescent="0.4">
      <c r="A1670" s="245" t="s">
        <v>171</v>
      </c>
      <c r="B1670" s="119">
        <f>SUM(B1571:B1666)</f>
        <v>2271</v>
      </c>
      <c r="C1670" s="119">
        <f t="shared" ref="C1670:U1670" si="63">SUM(C1571:C1666)</f>
        <v>47</v>
      </c>
      <c r="D1670" s="119">
        <f t="shared" si="63"/>
        <v>146</v>
      </c>
      <c r="E1670" s="119">
        <f t="shared" si="63"/>
        <v>689</v>
      </c>
      <c r="F1670" s="119">
        <f t="shared" si="63"/>
        <v>1145</v>
      </c>
      <c r="G1670" s="119">
        <f t="shared" si="63"/>
        <v>224</v>
      </c>
      <c r="H1670" s="119">
        <f t="shared" si="63"/>
        <v>15</v>
      </c>
      <c r="I1670" s="119">
        <f t="shared" si="63"/>
        <v>5</v>
      </c>
      <c r="J1670" s="119">
        <f t="shared" si="63"/>
        <v>0</v>
      </c>
      <c r="K1670" s="119">
        <f t="shared" si="63"/>
        <v>0</v>
      </c>
      <c r="L1670" s="119">
        <f t="shared" si="63"/>
        <v>0</v>
      </c>
      <c r="M1670" s="119">
        <f t="shared" si="63"/>
        <v>0</v>
      </c>
      <c r="N1670" s="119">
        <f t="shared" si="63"/>
        <v>0</v>
      </c>
      <c r="O1670" s="119">
        <f t="shared" si="63"/>
        <v>0</v>
      </c>
      <c r="P1670" s="119">
        <f t="shared" si="63"/>
        <v>0</v>
      </c>
      <c r="Q1670" s="119">
        <f t="shared" si="63"/>
        <v>0</v>
      </c>
      <c r="R1670" s="119">
        <f t="shared" si="63"/>
        <v>0</v>
      </c>
      <c r="S1670" s="119">
        <f t="shared" si="63"/>
        <v>0</v>
      </c>
      <c r="T1670" s="119">
        <f t="shared" si="63"/>
        <v>0</v>
      </c>
      <c r="U1670" s="119">
        <f t="shared" si="63"/>
        <v>0</v>
      </c>
      <c r="V1670" s="119">
        <v>20.6</v>
      </c>
      <c r="W1670" s="119">
        <v>24.3</v>
      </c>
    </row>
    <row r="1671" spans="1:23" ht="13.5" customHeight="1" thickTop="1" x14ac:dyDescent="0.35">
      <c r="A1671" s="236"/>
      <c r="B1671" s="236"/>
      <c r="C1671" s="236"/>
      <c r="D1671" s="236"/>
      <c r="E1671" s="236"/>
      <c r="F1671" s="236"/>
      <c r="G1671" s="236"/>
      <c r="H1671" s="236"/>
      <c r="I1671" s="236"/>
      <c r="J1671" s="236"/>
      <c r="K1671" s="236"/>
      <c r="L1671" s="236"/>
      <c r="M1671" s="236"/>
      <c r="N1671" s="236"/>
      <c r="O1671" s="236"/>
      <c r="P1671" s="236"/>
      <c r="Q1671" s="236"/>
      <c r="R1671" s="236"/>
      <c r="S1671" s="236"/>
      <c r="T1671" s="236"/>
      <c r="U1671" s="236"/>
      <c r="V1671" s="236"/>
      <c r="W1671" s="236"/>
    </row>
    <row r="1672" spans="1:23" ht="13.5" customHeight="1" thickBot="1" x14ac:dyDescent="0.4">
      <c r="A1672" s="236" t="s">
        <v>16</v>
      </c>
      <c r="B1672" s="443" t="str">
        <f>TEXT(C1672,"dddd")</f>
        <v>Wednesday</v>
      </c>
      <c r="C1672" s="237">
        <f>C1568+1</f>
        <v>45462</v>
      </c>
      <c r="D1672" s="236"/>
      <c r="E1672" s="236"/>
      <c r="F1672" s="236"/>
      <c r="G1672" s="236"/>
      <c r="H1672" s="236"/>
      <c r="I1672" s="236"/>
      <c r="J1672" s="236"/>
      <c r="K1672" s="236"/>
      <c r="L1672" s="236"/>
      <c r="M1672" s="236"/>
      <c r="N1672" s="236"/>
      <c r="O1672" s="236"/>
      <c r="P1672" s="236"/>
      <c r="Q1672" s="236"/>
      <c r="R1672" s="236"/>
      <c r="S1672" s="236"/>
      <c r="T1672" s="236"/>
      <c r="U1672" s="236"/>
      <c r="V1672" s="236"/>
      <c r="W1672" s="236"/>
    </row>
    <row r="1673" spans="1:23" ht="13.5" customHeight="1" thickTop="1" thickBot="1" x14ac:dyDescent="0.4">
      <c r="A1673" s="236"/>
      <c r="B1673" s="564" t="s">
        <v>147</v>
      </c>
      <c r="C1673" s="565"/>
      <c r="D1673" s="565"/>
      <c r="E1673" s="565"/>
      <c r="F1673" s="565"/>
      <c r="G1673" s="565"/>
      <c r="H1673" s="565"/>
      <c r="I1673" s="565"/>
      <c r="J1673" s="565"/>
      <c r="K1673" s="565"/>
      <c r="L1673" s="565"/>
      <c r="M1673" s="565"/>
      <c r="N1673" s="565"/>
      <c r="O1673" s="565"/>
      <c r="P1673" s="565"/>
      <c r="Q1673" s="565"/>
      <c r="R1673" s="565"/>
      <c r="S1673" s="565"/>
      <c r="T1673" s="565"/>
      <c r="U1673" s="565"/>
      <c r="V1673" s="565"/>
      <c r="W1673" s="566"/>
    </row>
    <row r="1674" spans="1:23" ht="13.5" customHeight="1" thickTop="1" thickBot="1" x14ac:dyDescent="0.4">
      <c r="A1674" s="238" t="s">
        <v>56</v>
      </c>
      <c r="B1674" s="238" t="s">
        <v>74</v>
      </c>
      <c r="C1674" s="239" t="s">
        <v>148</v>
      </c>
      <c r="D1674" s="239" t="s">
        <v>149</v>
      </c>
      <c r="E1674" s="239" t="s">
        <v>150</v>
      </c>
      <c r="F1674" s="239" t="s">
        <v>151</v>
      </c>
      <c r="G1674" s="239" t="s">
        <v>152</v>
      </c>
      <c r="H1674" s="239" t="s">
        <v>153</v>
      </c>
      <c r="I1674" s="239" t="s">
        <v>154</v>
      </c>
      <c r="J1674" s="239" t="s">
        <v>155</v>
      </c>
      <c r="K1674" s="239" t="s">
        <v>156</v>
      </c>
      <c r="L1674" s="239" t="s">
        <v>157</v>
      </c>
      <c r="M1674" s="239" t="s">
        <v>158</v>
      </c>
      <c r="N1674" s="239" t="s">
        <v>159</v>
      </c>
      <c r="O1674" s="239" t="s">
        <v>160</v>
      </c>
      <c r="P1674" s="239" t="s">
        <v>161</v>
      </c>
      <c r="Q1674" s="239" t="s">
        <v>162</v>
      </c>
      <c r="R1674" s="239" t="s">
        <v>163</v>
      </c>
      <c r="S1674" s="239" t="s">
        <v>164</v>
      </c>
      <c r="T1674" s="239" t="s">
        <v>165</v>
      </c>
      <c r="U1674" s="239" t="s">
        <v>166</v>
      </c>
      <c r="V1674" s="238" t="s">
        <v>95</v>
      </c>
      <c r="W1674" s="238" t="s">
        <v>167</v>
      </c>
    </row>
    <row r="1675" spans="1:23" ht="13.5" customHeight="1" thickTop="1" x14ac:dyDescent="0.35">
      <c r="A1675" s="240">
        <v>0</v>
      </c>
      <c r="B1675" s="116">
        <v>6</v>
      </c>
      <c r="C1675" s="116">
        <v>0</v>
      </c>
      <c r="D1675" s="116">
        <v>0</v>
      </c>
      <c r="E1675" s="116">
        <v>0</v>
      </c>
      <c r="F1675" s="116">
        <v>5</v>
      </c>
      <c r="G1675" s="116">
        <v>1</v>
      </c>
      <c r="H1675" s="116">
        <v>0</v>
      </c>
      <c r="I1675" s="116">
        <v>0</v>
      </c>
      <c r="J1675" s="116">
        <v>0</v>
      </c>
      <c r="K1675" s="116">
        <v>0</v>
      </c>
      <c r="L1675" s="116">
        <v>0</v>
      </c>
      <c r="M1675" s="116">
        <v>0</v>
      </c>
      <c r="N1675" s="116">
        <v>0</v>
      </c>
      <c r="O1675" s="116">
        <v>0</v>
      </c>
      <c r="P1675" s="116">
        <v>0</v>
      </c>
      <c r="Q1675" s="116">
        <v>0</v>
      </c>
      <c r="R1675" s="116">
        <v>0</v>
      </c>
      <c r="S1675" s="116">
        <v>0</v>
      </c>
      <c r="T1675" s="116">
        <v>0</v>
      </c>
      <c r="U1675" s="116">
        <v>0</v>
      </c>
      <c r="V1675" s="116">
        <v>23.3</v>
      </c>
      <c r="W1675" s="116" t="s">
        <v>102</v>
      </c>
    </row>
    <row r="1676" spans="1:23" ht="13.5" customHeight="1" x14ac:dyDescent="0.35">
      <c r="A1676" s="242">
        <v>1.0416666666666666E-2</v>
      </c>
      <c r="B1676" s="115">
        <v>2</v>
      </c>
      <c r="C1676" s="115">
        <v>0</v>
      </c>
      <c r="D1676" s="115">
        <v>0</v>
      </c>
      <c r="E1676" s="115">
        <v>0</v>
      </c>
      <c r="F1676" s="115">
        <v>2</v>
      </c>
      <c r="G1676" s="115">
        <v>0</v>
      </c>
      <c r="H1676" s="115">
        <v>0</v>
      </c>
      <c r="I1676" s="115">
        <v>0</v>
      </c>
      <c r="J1676" s="115">
        <v>0</v>
      </c>
      <c r="K1676" s="115">
        <v>0</v>
      </c>
      <c r="L1676" s="115">
        <v>0</v>
      </c>
      <c r="M1676" s="115">
        <v>0</v>
      </c>
      <c r="N1676" s="115">
        <v>0</v>
      </c>
      <c r="O1676" s="115">
        <v>0</v>
      </c>
      <c r="P1676" s="115">
        <v>0</v>
      </c>
      <c r="Q1676" s="115">
        <v>0</v>
      </c>
      <c r="R1676" s="115">
        <v>0</v>
      </c>
      <c r="S1676" s="115">
        <v>0</v>
      </c>
      <c r="T1676" s="115">
        <v>0</v>
      </c>
      <c r="U1676" s="115">
        <v>0</v>
      </c>
      <c r="V1676" s="115">
        <v>22.7</v>
      </c>
      <c r="W1676" s="115" t="s">
        <v>102</v>
      </c>
    </row>
    <row r="1677" spans="1:23" ht="13.5" customHeight="1" x14ac:dyDescent="0.35">
      <c r="A1677" s="242">
        <v>2.0833333333333332E-2</v>
      </c>
      <c r="B1677" s="115">
        <v>1</v>
      </c>
      <c r="C1677" s="115">
        <v>0</v>
      </c>
      <c r="D1677" s="115">
        <v>0</v>
      </c>
      <c r="E1677" s="115">
        <v>1</v>
      </c>
      <c r="F1677" s="115">
        <v>0</v>
      </c>
      <c r="G1677" s="115">
        <v>0</v>
      </c>
      <c r="H1677" s="115">
        <v>0</v>
      </c>
      <c r="I1677" s="115">
        <v>0</v>
      </c>
      <c r="J1677" s="115">
        <v>0</v>
      </c>
      <c r="K1677" s="115">
        <v>0</v>
      </c>
      <c r="L1677" s="115">
        <v>0</v>
      </c>
      <c r="M1677" s="115">
        <v>0</v>
      </c>
      <c r="N1677" s="115">
        <v>0</v>
      </c>
      <c r="O1677" s="115">
        <v>0</v>
      </c>
      <c r="P1677" s="115">
        <v>0</v>
      </c>
      <c r="Q1677" s="115">
        <v>0</v>
      </c>
      <c r="R1677" s="115">
        <v>0</v>
      </c>
      <c r="S1677" s="115">
        <v>0</v>
      </c>
      <c r="T1677" s="115">
        <v>0</v>
      </c>
      <c r="U1677" s="115">
        <v>0</v>
      </c>
      <c r="V1677" s="115">
        <v>17.3</v>
      </c>
      <c r="W1677" s="115" t="s">
        <v>102</v>
      </c>
    </row>
    <row r="1678" spans="1:23" ht="13.5" customHeight="1" x14ac:dyDescent="0.35">
      <c r="A1678" s="242">
        <v>3.125E-2</v>
      </c>
      <c r="B1678" s="115">
        <v>1</v>
      </c>
      <c r="C1678" s="115">
        <v>0</v>
      </c>
      <c r="D1678" s="115">
        <v>0</v>
      </c>
      <c r="E1678" s="115">
        <v>0</v>
      </c>
      <c r="F1678" s="115">
        <v>1</v>
      </c>
      <c r="G1678" s="115">
        <v>0</v>
      </c>
      <c r="H1678" s="115">
        <v>0</v>
      </c>
      <c r="I1678" s="115">
        <v>0</v>
      </c>
      <c r="J1678" s="115">
        <v>0</v>
      </c>
      <c r="K1678" s="115">
        <v>0</v>
      </c>
      <c r="L1678" s="115">
        <v>0</v>
      </c>
      <c r="M1678" s="115">
        <v>0</v>
      </c>
      <c r="N1678" s="115">
        <v>0</v>
      </c>
      <c r="O1678" s="115">
        <v>0</v>
      </c>
      <c r="P1678" s="115">
        <v>0</v>
      </c>
      <c r="Q1678" s="115">
        <v>0</v>
      </c>
      <c r="R1678" s="115">
        <v>0</v>
      </c>
      <c r="S1678" s="115">
        <v>0</v>
      </c>
      <c r="T1678" s="115">
        <v>0</v>
      </c>
      <c r="U1678" s="115">
        <v>0</v>
      </c>
      <c r="V1678" s="115">
        <v>23.4</v>
      </c>
      <c r="W1678" s="115" t="s">
        <v>102</v>
      </c>
    </row>
    <row r="1679" spans="1:23" ht="13.5" customHeight="1" x14ac:dyDescent="0.35">
      <c r="A1679" s="242">
        <v>4.1666666666666664E-2</v>
      </c>
      <c r="B1679" s="115">
        <v>4</v>
      </c>
      <c r="C1679" s="115">
        <v>0</v>
      </c>
      <c r="D1679" s="115">
        <v>1</v>
      </c>
      <c r="E1679" s="115">
        <v>2</v>
      </c>
      <c r="F1679" s="115">
        <v>1</v>
      </c>
      <c r="G1679" s="115">
        <v>0</v>
      </c>
      <c r="H1679" s="115">
        <v>0</v>
      </c>
      <c r="I1679" s="115">
        <v>0</v>
      </c>
      <c r="J1679" s="115">
        <v>0</v>
      </c>
      <c r="K1679" s="115">
        <v>0</v>
      </c>
      <c r="L1679" s="115">
        <v>0</v>
      </c>
      <c r="M1679" s="115">
        <v>0</v>
      </c>
      <c r="N1679" s="115">
        <v>0</v>
      </c>
      <c r="O1679" s="115">
        <v>0</v>
      </c>
      <c r="P1679" s="115">
        <v>0</v>
      </c>
      <c r="Q1679" s="115">
        <v>0</v>
      </c>
      <c r="R1679" s="115">
        <v>0</v>
      </c>
      <c r="S1679" s="115">
        <v>0</v>
      </c>
      <c r="T1679" s="115">
        <v>0</v>
      </c>
      <c r="U1679" s="115">
        <v>0</v>
      </c>
      <c r="V1679" s="115">
        <v>18.7</v>
      </c>
      <c r="W1679" s="115" t="s">
        <v>102</v>
      </c>
    </row>
    <row r="1680" spans="1:23" ht="13.5" customHeight="1" x14ac:dyDescent="0.35">
      <c r="A1680" s="242">
        <v>5.2083333333333336E-2</v>
      </c>
      <c r="B1680" s="115">
        <v>0</v>
      </c>
      <c r="C1680" s="115">
        <v>0</v>
      </c>
      <c r="D1680" s="115">
        <v>0</v>
      </c>
      <c r="E1680" s="115">
        <v>0</v>
      </c>
      <c r="F1680" s="115">
        <v>0</v>
      </c>
      <c r="G1680" s="115">
        <v>0</v>
      </c>
      <c r="H1680" s="115">
        <v>0</v>
      </c>
      <c r="I1680" s="115">
        <v>0</v>
      </c>
      <c r="J1680" s="115">
        <v>0</v>
      </c>
      <c r="K1680" s="115">
        <v>0</v>
      </c>
      <c r="L1680" s="115">
        <v>0</v>
      </c>
      <c r="M1680" s="115">
        <v>0</v>
      </c>
      <c r="N1680" s="115">
        <v>0</v>
      </c>
      <c r="O1680" s="115">
        <v>0</v>
      </c>
      <c r="P1680" s="115">
        <v>0</v>
      </c>
      <c r="Q1680" s="115">
        <v>0</v>
      </c>
      <c r="R1680" s="115">
        <v>0</v>
      </c>
      <c r="S1680" s="115">
        <v>0</v>
      </c>
      <c r="T1680" s="115">
        <v>0</v>
      </c>
      <c r="U1680" s="115">
        <v>0</v>
      </c>
      <c r="V1680" s="115" t="s">
        <v>102</v>
      </c>
      <c r="W1680" s="115" t="s">
        <v>102</v>
      </c>
    </row>
    <row r="1681" spans="1:23" ht="13.5" customHeight="1" x14ac:dyDescent="0.35">
      <c r="A1681" s="242">
        <v>6.25E-2</v>
      </c>
      <c r="B1681" s="115">
        <v>1</v>
      </c>
      <c r="C1681" s="115">
        <v>0</v>
      </c>
      <c r="D1681" s="115">
        <v>0</v>
      </c>
      <c r="E1681" s="115">
        <v>1</v>
      </c>
      <c r="F1681" s="115">
        <v>0</v>
      </c>
      <c r="G1681" s="115">
        <v>0</v>
      </c>
      <c r="H1681" s="115">
        <v>0</v>
      </c>
      <c r="I1681" s="115">
        <v>0</v>
      </c>
      <c r="J1681" s="115">
        <v>0</v>
      </c>
      <c r="K1681" s="115">
        <v>0</v>
      </c>
      <c r="L1681" s="115">
        <v>0</v>
      </c>
      <c r="M1681" s="115">
        <v>0</v>
      </c>
      <c r="N1681" s="115">
        <v>0</v>
      </c>
      <c r="O1681" s="115">
        <v>0</v>
      </c>
      <c r="P1681" s="115">
        <v>0</v>
      </c>
      <c r="Q1681" s="115">
        <v>0</v>
      </c>
      <c r="R1681" s="115">
        <v>0</v>
      </c>
      <c r="S1681" s="115">
        <v>0</v>
      </c>
      <c r="T1681" s="115">
        <v>0</v>
      </c>
      <c r="U1681" s="115">
        <v>0</v>
      </c>
      <c r="V1681" s="115">
        <v>19.7</v>
      </c>
      <c r="W1681" s="115" t="s">
        <v>102</v>
      </c>
    </row>
    <row r="1682" spans="1:23" ht="13.5" customHeight="1" x14ac:dyDescent="0.35">
      <c r="A1682" s="242">
        <v>7.2916666666666699E-2</v>
      </c>
      <c r="B1682" s="115">
        <v>0</v>
      </c>
      <c r="C1682" s="115">
        <v>0</v>
      </c>
      <c r="D1682" s="115">
        <v>0</v>
      </c>
      <c r="E1682" s="115">
        <v>0</v>
      </c>
      <c r="F1682" s="115">
        <v>0</v>
      </c>
      <c r="G1682" s="115">
        <v>0</v>
      </c>
      <c r="H1682" s="115">
        <v>0</v>
      </c>
      <c r="I1682" s="115">
        <v>0</v>
      </c>
      <c r="J1682" s="115">
        <v>0</v>
      </c>
      <c r="K1682" s="115">
        <v>0</v>
      </c>
      <c r="L1682" s="115">
        <v>0</v>
      </c>
      <c r="M1682" s="115">
        <v>0</v>
      </c>
      <c r="N1682" s="115">
        <v>0</v>
      </c>
      <c r="O1682" s="115">
        <v>0</v>
      </c>
      <c r="P1682" s="115">
        <v>0</v>
      </c>
      <c r="Q1682" s="115">
        <v>0</v>
      </c>
      <c r="R1682" s="115">
        <v>0</v>
      </c>
      <c r="S1682" s="115">
        <v>0</v>
      </c>
      <c r="T1682" s="115">
        <v>0</v>
      </c>
      <c r="U1682" s="115">
        <v>0</v>
      </c>
      <c r="V1682" s="115" t="s">
        <v>102</v>
      </c>
      <c r="W1682" s="115" t="s">
        <v>102</v>
      </c>
    </row>
    <row r="1683" spans="1:23" ht="13.5" customHeight="1" x14ac:dyDescent="0.35">
      <c r="A1683" s="242">
        <v>8.3333333333333301E-2</v>
      </c>
      <c r="B1683" s="115">
        <v>3</v>
      </c>
      <c r="C1683" s="115">
        <v>0</v>
      </c>
      <c r="D1683" s="115">
        <v>0</v>
      </c>
      <c r="E1683" s="115">
        <v>1</v>
      </c>
      <c r="F1683" s="115">
        <v>1</v>
      </c>
      <c r="G1683" s="115">
        <v>1</v>
      </c>
      <c r="H1683" s="115">
        <v>0</v>
      </c>
      <c r="I1683" s="115">
        <v>0</v>
      </c>
      <c r="J1683" s="115">
        <v>0</v>
      </c>
      <c r="K1683" s="115">
        <v>0</v>
      </c>
      <c r="L1683" s="115">
        <v>0</v>
      </c>
      <c r="M1683" s="115">
        <v>0</v>
      </c>
      <c r="N1683" s="115">
        <v>0</v>
      </c>
      <c r="O1683" s="115">
        <v>0</v>
      </c>
      <c r="P1683" s="115">
        <v>0</v>
      </c>
      <c r="Q1683" s="115">
        <v>0</v>
      </c>
      <c r="R1683" s="115">
        <v>0</v>
      </c>
      <c r="S1683" s="115">
        <v>0</v>
      </c>
      <c r="T1683" s="115">
        <v>0</v>
      </c>
      <c r="U1683" s="115">
        <v>0</v>
      </c>
      <c r="V1683" s="115">
        <v>22.6</v>
      </c>
      <c r="W1683" s="115" t="s">
        <v>102</v>
      </c>
    </row>
    <row r="1684" spans="1:23" ht="13.5" customHeight="1" x14ac:dyDescent="0.35">
      <c r="A1684" s="242">
        <v>9.375E-2</v>
      </c>
      <c r="B1684" s="115">
        <v>1</v>
      </c>
      <c r="C1684" s="115">
        <v>0</v>
      </c>
      <c r="D1684" s="115">
        <v>0</v>
      </c>
      <c r="E1684" s="115">
        <v>0</v>
      </c>
      <c r="F1684" s="115">
        <v>0</v>
      </c>
      <c r="G1684" s="115">
        <v>0</v>
      </c>
      <c r="H1684" s="115">
        <v>1</v>
      </c>
      <c r="I1684" s="115">
        <v>0</v>
      </c>
      <c r="J1684" s="115">
        <v>0</v>
      </c>
      <c r="K1684" s="115">
        <v>0</v>
      </c>
      <c r="L1684" s="115">
        <v>0</v>
      </c>
      <c r="M1684" s="115">
        <v>0</v>
      </c>
      <c r="N1684" s="115">
        <v>0</v>
      </c>
      <c r="O1684" s="115">
        <v>0</v>
      </c>
      <c r="P1684" s="115">
        <v>0</v>
      </c>
      <c r="Q1684" s="115">
        <v>0</v>
      </c>
      <c r="R1684" s="115">
        <v>0</v>
      </c>
      <c r="S1684" s="115">
        <v>0</v>
      </c>
      <c r="T1684" s="115">
        <v>0</v>
      </c>
      <c r="U1684" s="115">
        <v>0</v>
      </c>
      <c r="V1684" s="115">
        <v>30.4</v>
      </c>
      <c r="W1684" s="115" t="s">
        <v>102</v>
      </c>
    </row>
    <row r="1685" spans="1:23" ht="13.5" customHeight="1" x14ac:dyDescent="0.35">
      <c r="A1685" s="242">
        <v>0.104166666666667</v>
      </c>
      <c r="B1685" s="115">
        <v>4</v>
      </c>
      <c r="C1685" s="115">
        <v>0</v>
      </c>
      <c r="D1685" s="115">
        <v>0</v>
      </c>
      <c r="E1685" s="115">
        <v>0</v>
      </c>
      <c r="F1685" s="115">
        <v>1</v>
      </c>
      <c r="G1685" s="115">
        <v>3</v>
      </c>
      <c r="H1685" s="115">
        <v>0</v>
      </c>
      <c r="I1685" s="115">
        <v>0</v>
      </c>
      <c r="J1685" s="115">
        <v>0</v>
      </c>
      <c r="K1685" s="115">
        <v>0</v>
      </c>
      <c r="L1685" s="115">
        <v>0</v>
      </c>
      <c r="M1685" s="115">
        <v>0</v>
      </c>
      <c r="N1685" s="115">
        <v>0</v>
      </c>
      <c r="O1685" s="115">
        <v>0</v>
      </c>
      <c r="P1685" s="115">
        <v>0</v>
      </c>
      <c r="Q1685" s="115">
        <v>0</v>
      </c>
      <c r="R1685" s="115">
        <v>0</v>
      </c>
      <c r="S1685" s="115">
        <v>0</v>
      </c>
      <c r="T1685" s="115">
        <v>0</v>
      </c>
      <c r="U1685" s="115">
        <v>0</v>
      </c>
      <c r="V1685" s="115">
        <v>26</v>
      </c>
      <c r="W1685" s="115" t="s">
        <v>102</v>
      </c>
    </row>
    <row r="1686" spans="1:23" ht="13.5" customHeight="1" x14ac:dyDescent="0.35">
      <c r="A1686" s="242">
        <v>0.114583333333333</v>
      </c>
      <c r="B1686" s="115">
        <v>1</v>
      </c>
      <c r="C1686" s="115">
        <v>0</v>
      </c>
      <c r="D1686" s="115">
        <v>0</v>
      </c>
      <c r="E1686" s="115">
        <v>0</v>
      </c>
      <c r="F1686" s="115">
        <v>1</v>
      </c>
      <c r="G1686" s="115">
        <v>0</v>
      </c>
      <c r="H1686" s="115">
        <v>0</v>
      </c>
      <c r="I1686" s="115">
        <v>0</v>
      </c>
      <c r="J1686" s="115">
        <v>0</v>
      </c>
      <c r="K1686" s="115">
        <v>0</v>
      </c>
      <c r="L1686" s="115">
        <v>0</v>
      </c>
      <c r="M1686" s="115">
        <v>0</v>
      </c>
      <c r="N1686" s="115">
        <v>0</v>
      </c>
      <c r="O1686" s="115">
        <v>0</v>
      </c>
      <c r="P1686" s="115">
        <v>0</v>
      </c>
      <c r="Q1686" s="115">
        <v>0</v>
      </c>
      <c r="R1686" s="115">
        <v>0</v>
      </c>
      <c r="S1686" s="115">
        <v>0</v>
      </c>
      <c r="T1686" s="115">
        <v>0</v>
      </c>
      <c r="U1686" s="115">
        <v>0</v>
      </c>
      <c r="V1686" s="115">
        <v>21.9</v>
      </c>
      <c r="W1686" s="115" t="s">
        <v>102</v>
      </c>
    </row>
    <row r="1687" spans="1:23" ht="13.5" customHeight="1" x14ac:dyDescent="0.35">
      <c r="A1687" s="242">
        <v>0.125</v>
      </c>
      <c r="B1687" s="115">
        <v>2</v>
      </c>
      <c r="C1687" s="115">
        <v>0</v>
      </c>
      <c r="D1687" s="115">
        <v>0</v>
      </c>
      <c r="E1687" s="115">
        <v>0</v>
      </c>
      <c r="F1687" s="115">
        <v>2</v>
      </c>
      <c r="G1687" s="115">
        <v>0</v>
      </c>
      <c r="H1687" s="115">
        <v>0</v>
      </c>
      <c r="I1687" s="115">
        <v>0</v>
      </c>
      <c r="J1687" s="115">
        <v>0</v>
      </c>
      <c r="K1687" s="115">
        <v>0</v>
      </c>
      <c r="L1687" s="115">
        <v>0</v>
      </c>
      <c r="M1687" s="115">
        <v>0</v>
      </c>
      <c r="N1687" s="115">
        <v>0</v>
      </c>
      <c r="O1687" s="115">
        <v>0</v>
      </c>
      <c r="P1687" s="115">
        <v>0</v>
      </c>
      <c r="Q1687" s="115">
        <v>0</v>
      </c>
      <c r="R1687" s="115">
        <v>0</v>
      </c>
      <c r="S1687" s="115">
        <v>0</v>
      </c>
      <c r="T1687" s="115">
        <v>0</v>
      </c>
      <c r="U1687" s="115">
        <v>0</v>
      </c>
      <c r="V1687" s="115">
        <v>21.9</v>
      </c>
      <c r="W1687" s="115" t="s">
        <v>102</v>
      </c>
    </row>
    <row r="1688" spans="1:23" ht="13.5" customHeight="1" x14ac:dyDescent="0.35">
      <c r="A1688" s="242">
        <v>0.13541666666666699</v>
      </c>
      <c r="B1688" s="115">
        <v>1</v>
      </c>
      <c r="C1688" s="115">
        <v>0</v>
      </c>
      <c r="D1688" s="115">
        <v>0</v>
      </c>
      <c r="E1688" s="115">
        <v>0</v>
      </c>
      <c r="F1688" s="115">
        <v>0</v>
      </c>
      <c r="G1688" s="115">
        <v>1</v>
      </c>
      <c r="H1688" s="115">
        <v>0</v>
      </c>
      <c r="I1688" s="115">
        <v>0</v>
      </c>
      <c r="J1688" s="115">
        <v>0</v>
      </c>
      <c r="K1688" s="115">
        <v>0</v>
      </c>
      <c r="L1688" s="115">
        <v>0</v>
      </c>
      <c r="M1688" s="115">
        <v>0</v>
      </c>
      <c r="N1688" s="115">
        <v>0</v>
      </c>
      <c r="O1688" s="115">
        <v>0</v>
      </c>
      <c r="P1688" s="115">
        <v>0</v>
      </c>
      <c r="Q1688" s="115">
        <v>0</v>
      </c>
      <c r="R1688" s="115">
        <v>0</v>
      </c>
      <c r="S1688" s="115">
        <v>0</v>
      </c>
      <c r="T1688" s="115">
        <v>0</v>
      </c>
      <c r="U1688" s="115">
        <v>0</v>
      </c>
      <c r="V1688" s="115">
        <v>27.6</v>
      </c>
      <c r="W1688" s="115" t="s">
        <v>102</v>
      </c>
    </row>
    <row r="1689" spans="1:23" ht="13.5" customHeight="1" x14ac:dyDescent="0.35">
      <c r="A1689" s="242">
        <v>0.14583333333333301</v>
      </c>
      <c r="B1689" s="115">
        <v>4</v>
      </c>
      <c r="C1689" s="115">
        <v>0</v>
      </c>
      <c r="D1689" s="115">
        <v>0</v>
      </c>
      <c r="E1689" s="115">
        <v>1</v>
      </c>
      <c r="F1689" s="115">
        <v>3</v>
      </c>
      <c r="G1689" s="115">
        <v>0</v>
      </c>
      <c r="H1689" s="115">
        <v>0</v>
      </c>
      <c r="I1689" s="115">
        <v>0</v>
      </c>
      <c r="J1689" s="115">
        <v>0</v>
      </c>
      <c r="K1689" s="115">
        <v>0</v>
      </c>
      <c r="L1689" s="115">
        <v>0</v>
      </c>
      <c r="M1689" s="115">
        <v>0</v>
      </c>
      <c r="N1689" s="115">
        <v>0</v>
      </c>
      <c r="O1689" s="115">
        <v>0</v>
      </c>
      <c r="P1689" s="115">
        <v>0</v>
      </c>
      <c r="Q1689" s="115">
        <v>0</v>
      </c>
      <c r="R1689" s="115">
        <v>0</v>
      </c>
      <c r="S1689" s="115">
        <v>0</v>
      </c>
      <c r="T1689" s="115">
        <v>0</v>
      </c>
      <c r="U1689" s="115">
        <v>0</v>
      </c>
      <c r="V1689" s="115">
        <v>21.4</v>
      </c>
      <c r="W1689" s="115" t="s">
        <v>102</v>
      </c>
    </row>
    <row r="1690" spans="1:23" ht="13.5" customHeight="1" x14ac:dyDescent="0.35">
      <c r="A1690" s="242">
        <v>0.15625</v>
      </c>
      <c r="B1690" s="115">
        <v>4</v>
      </c>
      <c r="C1690" s="115">
        <v>0</v>
      </c>
      <c r="D1690" s="115">
        <v>1</v>
      </c>
      <c r="E1690" s="115">
        <v>0</v>
      </c>
      <c r="F1690" s="115">
        <v>1</v>
      </c>
      <c r="G1690" s="115">
        <v>2</v>
      </c>
      <c r="H1690" s="115">
        <v>0</v>
      </c>
      <c r="I1690" s="115">
        <v>0</v>
      </c>
      <c r="J1690" s="115">
        <v>0</v>
      </c>
      <c r="K1690" s="115">
        <v>0</v>
      </c>
      <c r="L1690" s="115">
        <v>0</v>
      </c>
      <c r="M1690" s="115">
        <v>0</v>
      </c>
      <c r="N1690" s="115">
        <v>0</v>
      </c>
      <c r="O1690" s="115">
        <v>0</v>
      </c>
      <c r="P1690" s="115">
        <v>0</v>
      </c>
      <c r="Q1690" s="115">
        <v>0</v>
      </c>
      <c r="R1690" s="115">
        <v>0</v>
      </c>
      <c r="S1690" s="115">
        <v>0</v>
      </c>
      <c r="T1690" s="115">
        <v>0</v>
      </c>
      <c r="U1690" s="115">
        <v>0</v>
      </c>
      <c r="V1690" s="115">
        <v>23.2</v>
      </c>
      <c r="W1690" s="115" t="s">
        <v>102</v>
      </c>
    </row>
    <row r="1691" spans="1:23" ht="13.5" customHeight="1" x14ac:dyDescent="0.35">
      <c r="A1691" s="242">
        <v>0.16666666666666699</v>
      </c>
      <c r="B1691" s="115">
        <v>3</v>
      </c>
      <c r="C1691" s="115">
        <v>0</v>
      </c>
      <c r="D1691" s="115">
        <v>0</v>
      </c>
      <c r="E1691" s="115">
        <v>1</v>
      </c>
      <c r="F1691" s="115">
        <v>2</v>
      </c>
      <c r="G1691" s="115">
        <v>0</v>
      </c>
      <c r="H1691" s="115">
        <v>0</v>
      </c>
      <c r="I1691" s="115">
        <v>0</v>
      </c>
      <c r="J1691" s="115">
        <v>0</v>
      </c>
      <c r="K1691" s="115">
        <v>0</v>
      </c>
      <c r="L1691" s="115">
        <v>0</v>
      </c>
      <c r="M1691" s="115">
        <v>0</v>
      </c>
      <c r="N1691" s="115">
        <v>0</v>
      </c>
      <c r="O1691" s="115">
        <v>0</v>
      </c>
      <c r="P1691" s="115">
        <v>0</v>
      </c>
      <c r="Q1691" s="115">
        <v>0</v>
      </c>
      <c r="R1691" s="115">
        <v>0</v>
      </c>
      <c r="S1691" s="115">
        <v>0</v>
      </c>
      <c r="T1691" s="115">
        <v>0</v>
      </c>
      <c r="U1691" s="115">
        <v>0</v>
      </c>
      <c r="V1691" s="115">
        <v>20</v>
      </c>
      <c r="W1691" s="115" t="s">
        <v>102</v>
      </c>
    </row>
    <row r="1692" spans="1:23" ht="13.5" customHeight="1" x14ac:dyDescent="0.35">
      <c r="A1692" s="242">
        <v>0.17708333333333301</v>
      </c>
      <c r="B1692" s="115">
        <v>1</v>
      </c>
      <c r="C1692" s="115">
        <v>1</v>
      </c>
      <c r="D1692" s="115">
        <v>0</v>
      </c>
      <c r="E1692" s="115">
        <v>0</v>
      </c>
      <c r="F1692" s="115">
        <v>0</v>
      </c>
      <c r="G1692" s="115">
        <v>0</v>
      </c>
      <c r="H1692" s="115">
        <v>0</v>
      </c>
      <c r="I1692" s="115">
        <v>0</v>
      </c>
      <c r="J1692" s="115">
        <v>0</v>
      </c>
      <c r="K1692" s="115">
        <v>0</v>
      </c>
      <c r="L1692" s="115">
        <v>0</v>
      </c>
      <c r="M1692" s="115">
        <v>0</v>
      </c>
      <c r="N1692" s="115">
        <v>0</v>
      </c>
      <c r="O1692" s="115">
        <v>0</v>
      </c>
      <c r="P1692" s="115">
        <v>0</v>
      </c>
      <c r="Q1692" s="115">
        <v>0</v>
      </c>
      <c r="R1692" s="115">
        <v>0</v>
      </c>
      <c r="S1692" s="115">
        <v>0</v>
      </c>
      <c r="T1692" s="115">
        <v>0</v>
      </c>
      <c r="U1692" s="115">
        <v>0</v>
      </c>
      <c r="V1692" s="115">
        <v>8.3000000000000007</v>
      </c>
      <c r="W1692" s="115" t="s">
        <v>102</v>
      </c>
    </row>
    <row r="1693" spans="1:23" ht="13.5" customHeight="1" x14ac:dyDescent="0.35">
      <c r="A1693" s="242">
        <v>0.1875</v>
      </c>
      <c r="B1693" s="115">
        <v>11</v>
      </c>
      <c r="C1693" s="115">
        <v>0</v>
      </c>
      <c r="D1693" s="115">
        <v>0</v>
      </c>
      <c r="E1693" s="115">
        <v>1</v>
      </c>
      <c r="F1693" s="115">
        <v>8</v>
      </c>
      <c r="G1693" s="115">
        <v>2</v>
      </c>
      <c r="H1693" s="115">
        <v>0</v>
      </c>
      <c r="I1693" s="115">
        <v>0</v>
      </c>
      <c r="J1693" s="115">
        <v>0</v>
      </c>
      <c r="K1693" s="115">
        <v>0</v>
      </c>
      <c r="L1693" s="115">
        <v>0</v>
      </c>
      <c r="M1693" s="115">
        <v>0</v>
      </c>
      <c r="N1693" s="115">
        <v>0</v>
      </c>
      <c r="O1693" s="115">
        <v>0</v>
      </c>
      <c r="P1693" s="115">
        <v>0</v>
      </c>
      <c r="Q1693" s="115">
        <v>0</v>
      </c>
      <c r="R1693" s="115">
        <v>0</v>
      </c>
      <c r="S1693" s="115">
        <v>0</v>
      </c>
      <c r="T1693" s="115">
        <v>0</v>
      </c>
      <c r="U1693" s="115">
        <v>0</v>
      </c>
      <c r="V1693" s="115">
        <v>23.6</v>
      </c>
      <c r="W1693" s="115">
        <v>25.9</v>
      </c>
    </row>
    <row r="1694" spans="1:23" ht="13.5" customHeight="1" x14ac:dyDescent="0.35">
      <c r="A1694" s="242">
        <v>0.19791666666666699</v>
      </c>
      <c r="B1694" s="115">
        <v>10</v>
      </c>
      <c r="C1694" s="115">
        <v>0</v>
      </c>
      <c r="D1694" s="115">
        <v>0</v>
      </c>
      <c r="E1694" s="115">
        <v>0</v>
      </c>
      <c r="F1694" s="115">
        <v>6</v>
      </c>
      <c r="G1694" s="115">
        <v>3</v>
      </c>
      <c r="H1694" s="115">
        <v>1</v>
      </c>
      <c r="I1694" s="115">
        <v>0</v>
      </c>
      <c r="J1694" s="115">
        <v>0</v>
      </c>
      <c r="K1694" s="115">
        <v>0</v>
      </c>
      <c r="L1694" s="115">
        <v>0</v>
      </c>
      <c r="M1694" s="115">
        <v>0</v>
      </c>
      <c r="N1694" s="115">
        <v>0</v>
      </c>
      <c r="O1694" s="115">
        <v>0</v>
      </c>
      <c r="P1694" s="115">
        <v>0</v>
      </c>
      <c r="Q1694" s="115">
        <v>0</v>
      </c>
      <c r="R1694" s="115">
        <v>0</v>
      </c>
      <c r="S1694" s="115">
        <v>0</v>
      </c>
      <c r="T1694" s="115">
        <v>0</v>
      </c>
      <c r="U1694" s="115">
        <v>0</v>
      </c>
      <c r="V1694" s="115">
        <v>24.9</v>
      </c>
      <c r="W1694" s="115" t="s">
        <v>102</v>
      </c>
    </row>
    <row r="1695" spans="1:23" ht="13.5" customHeight="1" x14ac:dyDescent="0.35">
      <c r="A1695" s="242">
        <v>0.20833333333333301</v>
      </c>
      <c r="B1695" s="115">
        <v>11</v>
      </c>
      <c r="C1695" s="115">
        <v>1</v>
      </c>
      <c r="D1695" s="115">
        <v>0</v>
      </c>
      <c r="E1695" s="115">
        <v>2</v>
      </c>
      <c r="F1695" s="115">
        <v>6</v>
      </c>
      <c r="G1695" s="115">
        <v>2</v>
      </c>
      <c r="H1695" s="115">
        <v>0</v>
      </c>
      <c r="I1695" s="115">
        <v>0</v>
      </c>
      <c r="J1695" s="115">
        <v>0</v>
      </c>
      <c r="K1695" s="115">
        <v>0</v>
      </c>
      <c r="L1695" s="115">
        <v>0</v>
      </c>
      <c r="M1695" s="115">
        <v>0</v>
      </c>
      <c r="N1695" s="115">
        <v>0</v>
      </c>
      <c r="O1695" s="115">
        <v>0</v>
      </c>
      <c r="P1695" s="115">
        <v>0</v>
      </c>
      <c r="Q1695" s="115">
        <v>0</v>
      </c>
      <c r="R1695" s="115">
        <v>0</v>
      </c>
      <c r="S1695" s="115">
        <v>0</v>
      </c>
      <c r="T1695" s="115">
        <v>0</v>
      </c>
      <c r="U1695" s="115">
        <v>0</v>
      </c>
      <c r="V1695" s="115">
        <v>21.9</v>
      </c>
      <c r="W1695" s="115">
        <v>26</v>
      </c>
    </row>
    <row r="1696" spans="1:23" ht="13.5" customHeight="1" x14ac:dyDescent="0.35">
      <c r="A1696" s="242">
        <v>0.21875</v>
      </c>
      <c r="B1696" s="115">
        <v>16</v>
      </c>
      <c r="C1696" s="115">
        <v>0</v>
      </c>
      <c r="D1696" s="115">
        <v>0</v>
      </c>
      <c r="E1696" s="115">
        <v>2</v>
      </c>
      <c r="F1696" s="115">
        <v>13</v>
      </c>
      <c r="G1696" s="115">
        <v>1</v>
      </c>
      <c r="H1696" s="115">
        <v>0</v>
      </c>
      <c r="I1696" s="115">
        <v>0</v>
      </c>
      <c r="J1696" s="115">
        <v>0</v>
      </c>
      <c r="K1696" s="115">
        <v>0</v>
      </c>
      <c r="L1696" s="115">
        <v>0</v>
      </c>
      <c r="M1696" s="115">
        <v>0</v>
      </c>
      <c r="N1696" s="115">
        <v>0</v>
      </c>
      <c r="O1696" s="115">
        <v>0</v>
      </c>
      <c r="P1696" s="115">
        <v>0</v>
      </c>
      <c r="Q1696" s="115">
        <v>0</v>
      </c>
      <c r="R1696" s="115">
        <v>0</v>
      </c>
      <c r="S1696" s="115">
        <v>0</v>
      </c>
      <c r="T1696" s="115">
        <v>0</v>
      </c>
      <c r="U1696" s="115">
        <v>0</v>
      </c>
      <c r="V1696" s="115">
        <v>22.6</v>
      </c>
      <c r="W1696" s="115">
        <v>24.3</v>
      </c>
    </row>
    <row r="1697" spans="1:23" ht="13.5" customHeight="1" x14ac:dyDescent="0.35">
      <c r="A1697" s="242">
        <v>0.22916666666666699</v>
      </c>
      <c r="B1697" s="115">
        <v>30</v>
      </c>
      <c r="C1697" s="115">
        <v>1</v>
      </c>
      <c r="D1697" s="115">
        <v>0</v>
      </c>
      <c r="E1697" s="115">
        <v>10</v>
      </c>
      <c r="F1697" s="115">
        <v>14</v>
      </c>
      <c r="G1697" s="115">
        <v>4</v>
      </c>
      <c r="H1697" s="115">
        <v>1</v>
      </c>
      <c r="I1697" s="115">
        <v>0</v>
      </c>
      <c r="J1697" s="115">
        <v>0</v>
      </c>
      <c r="K1697" s="115">
        <v>0</v>
      </c>
      <c r="L1697" s="115">
        <v>0</v>
      </c>
      <c r="M1697" s="115">
        <v>0</v>
      </c>
      <c r="N1697" s="115">
        <v>0</v>
      </c>
      <c r="O1697" s="115">
        <v>0</v>
      </c>
      <c r="P1697" s="115">
        <v>0</v>
      </c>
      <c r="Q1697" s="115">
        <v>0</v>
      </c>
      <c r="R1697" s="115">
        <v>0</v>
      </c>
      <c r="S1697" s="115">
        <v>0</v>
      </c>
      <c r="T1697" s="115">
        <v>0</v>
      </c>
      <c r="U1697" s="115">
        <v>0</v>
      </c>
      <c r="V1697" s="115">
        <v>21.2</v>
      </c>
      <c r="W1697" s="115">
        <v>26.3</v>
      </c>
    </row>
    <row r="1698" spans="1:23" ht="13.5" customHeight="1" x14ac:dyDescent="0.35">
      <c r="A1698" s="242">
        <v>0.23958333333333301</v>
      </c>
      <c r="B1698" s="115">
        <v>30</v>
      </c>
      <c r="C1698" s="115">
        <v>0</v>
      </c>
      <c r="D1698" s="115">
        <v>3</v>
      </c>
      <c r="E1698" s="115">
        <v>3</v>
      </c>
      <c r="F1698" s="115">
        <v>15</v>
      </c>
      <c r="G1698" s="115">
        <v>7</v>
      </c>
      <c r="H1698" s="115">
        <v>2</v>
      </c>
      <c r="I1698" s="115">
        <v>0</v>
      </c>
      <c r="J1698" s="115">
        <v>0</v>
      </c>
      <c r="K1698" s="115">
        <v>0</v>
      </c>
      <c r="L1698" s="115">
        <v>0</v>
      </c>
      <c r="M1698" s="115">
        <v>0</v>
      </c>
      <c r="N1698" s="115">
        <v>0</v>
      </c>
      <c r="O1698" s="115">
        <v>0</v>
      </c>
      <c r="P1698" s="115">
        <v>0</v>
      </c>
      <c r="Q1698" s="115">
        <v>0</v>
      </c>
      <c r="R1698" s="115">
        <v>0</v>
      </c>
      <c r="S1698" s="115">
        <v>0</v>
      </c>
      <c r="T1698" s="115">
        <v>0</v>
      </c>
      <c r="U1698" s="115">
        <v>0</v>
      </c>
      <c r="V1698" s="115">
        <v>22.7</v>
      </c>
      <c r="W1698" s="115">
        <v>26.4</v>
      </c>
    </row>
    <row r="1699" spans="1:23" ht="13.5" customHeight="1" x14ac:dyDescent="0.35">
      <c r="A1699" s="242">
        <v>0.25</v>
      </c>
      <c r="B1699" s="115">
        <v>35</v>
      </c>
      <c r="C1699" s="115">
        <v>0</v>
      </c>
      <c r="D1699" s="115">
        <v>0</v>
      </c>
      <c r="E1699" s="115">
        <v>15</v>
      </c>
      <c r="F1699" s="115">
        <v>15</v>
      </c>
      <c r="G1699" s="115">
        <v>4</v>
      </c>
      <c r="H1699" s="115">
        <v>1</v>
      </c>
      <c r="I1699" s="115">
        <v>0</v>
      </c>
      <c r="J1699" s="115">
        <v>0</v>
      </c>
      <c r="K1699" s="115">
        <v>0</v>
      </c>
      <c r="L1699" s="115">
        <v>0</v>
      </c>
      <c r="M1699" s="115">
        <v>0</v>
      </c>
      <c r="N1699" s="115">
        <v>0</v>
      </c>
      <c r="O1699" s="115">
        <v>0</v>
      </c>
      <c r="P1699" s="115">
        <v>0</v>
      </c>
      <c r="Q1699" s="115">
        <v>0</v>
      </c>
      <c r="R1699" s="115">
        <v>0</v>
      </c>
      <c r="S1699" s="115">
        <v>0</v>
      </c>
      <c r="T1699" s="115">
        <v>0</v>
      </c>
      <c r="U1699" s="115">
        <v>0</v>
      </c>
      <c r="V1699" s="115">
        <v>21.4</v>
      </c>
      <c r="W1699" s="115">
        <v>25.3</v>
      </c>
    </row>
    <row r="1700" spans="1:23" ht="13.5" customHeight="1" x14ac:dyDescent="0.35">
      <c r="A1700" s="242">
        <v>0.26041666666666702</v>
      </c>
      <c r="B1700" s="115">
        <v>41</v>
      </c>
      <c r="C1700" s="115">
        <v>3</v>
      </c>
      <c r="D1700" s="115">
        <v>3</v>
      </c>
      <c r="E1700" s="115">
        <v>6</v>
      </c>
      <c r="F1700" s="115">
        <v>21</v>
      </c>
      <c r="G1700" s="115">
        <v>7</v>
      </c>
      <c r="H1700" s="115">
        <v>0</v>
      </c>
      <c r="I1700" s="115">
        <v>0</v>
      </c>
      <c r="J1700" s="115">
        <v>1</v>
      </c>
      <c r="K1700" s="115">
        <v>0</v>
      </c>
      <c r="L1700" s="115">
        <v>0</v>
      </c>
      <c r="M1700" s="115">
        <v>0</v>
      </c>
      <c r="N1700" s="115">
        <v>0</v>
      </c>
      <c r="O1700" s="115">
        <v>0</v>
      </c>
      <c r="P1700" s="115">
        <v>0</v>
      </c>
      <c r="Q1700" s="115">
        <v>0</v>
      </c>
      <c r="R1700" s="115">
        <v>0</v>
      </c>
      <c r="S1700" s="115">
        <v>0</v>
      </c>
      <c r="T1700" s="115">
        <v>0</v>
      </c>
      <c r="U1700" s="115">
        <v>0</v>
      </c>
      <c r="V1700" s="115">
        <v>21</v>
      </c>
      <c r="W1700" s="115">
        <v>26.7</v>
      </c>
    </row>
    <row r="1701" spans="1:23" ht="13.5" customHeight="1" x14ac:dyDescent="0.35">
      <c r="A1701" s="242">
        <v>0.27083333333333298</v>
      </c>
      <c r="B1701" s="115">
        <v>64</v>
      </c>
      <c r="C1701" s="115">
        <v>2</v>
      </c>
      <c r="D1701" s="115">
        <v>10</v>
      </c>
      <c r="E1701" s="115">
        <v>21</v>
      </c>
      <c r="F1701" s="115">
        <v>24</v>
      </c>
      <c r="G1701" s="115">
        <v>7</v>
      </c>
      <c r="H1701" s="115">
        <v>0</v>
      </c>
      <c r="I1701" s="115">
        <v>0</v>
      </c>
      <c r="J1701" s="115">
        <v>0</v>
      </c>
      <c r="K1701" s="115">
        <v>0</v>
      </c>
      <c r="L1701" s="115">
        <v>0</v>
      </c>
      <c r="M1701" s="115">
        <v>0</v>
      </c>
      <c r="N1701" s="115">
        <v>0</v>
      </c>
      <c r="O1701" s="115">
        <v>0</v>
      </c>
      <c r="P1701" s="115">
        <v>0</v>
      </c>
      <c r="Q1701" s="115">
        <v>0</v>
      </c>
      <c r="R1701" s="115">
        <v>0</v>
      </c>
      <c r="S1701" s="115">
        <v>0</v>
      </c>
      <c r="T1701" s="115">
        <v>0</v>
      </c>
      <c r="U1701" s="115">
        <v>0</v>
      </c>
      <c r="V1701" s="115">
        <v>19.7</v>
      </c>
      <c r="W1701" s="115">
        <v>23.7</v>
      </c>
    </row>
    <row r="1702" spans="1:23" ht="13.5" customHeight="1" x14ac:dyDescent="0.35">
      <c r="A1702" s="242">
        <v>0.28125</v>
      </c>
      <c r="B1702" s="115">
        <v>105</v>
      </c>
      <c r="C1702" s="115">
        <v>1</v>
      </c>
      <c r="D1702" s="115">
        <v>18</v>
      </c>
      <c r="E1702" s="115">
        <v>17</v>
      </c>
      <c r="F1702" s="115">
        <v>56</v>
      </c>
      <c r="G1702" s="115">
        <v>13</v>
      </c>
      <c r="H1702" s="115">
        <v>0</v>
      </c>
      <c r="I1702" s="115">
        <v>0</v>
      </c>
      <c r="J1702" s="115">
        <v>0</v>
      </c>
      <c r="K1702" s="115">
        <v>0</v>
      </c>
      <c r="L1702" s="115">
        <v>0</v>
      </c>
      <c r="M1702" s="115">
        <v>0</v>
      </c>
      <c r="N1702" s="115">
        <v>0</v>
      </c>
      <c r="O1702" s="115">
        <v>0</v>
      </c>
      <c r="P1702" s="115">
        <v>0</v>
      </c>
      <c r="Q1702" s="115">
        <v>0</v>
      </c>
      <c r="R1702" s="115">
        <v>0</v>
      </c>
      <c r="S1702" s="115">
        <v>0</v>
      </c>
      <c r="T1702" s="115">
        <v>0</v>
      </c>
      <c r="U1702" s="115">
        <v>0</v>
      </c>
      <c r="V1702" s="115">
        <v>20.6</v>
      </c>
      <c r="W1702" s="115">
        <v>24.8</v>
      </c>
    </row>
    <row r="1703" spans="1:23" ht="13.5" customHeight="1" x14ac:dyDescent="0.35">
      <c r="A1703" s="242">
        <v>0.29166666666666702</v>
      </c>
      <c r="B1703" s="115">
        <v>33</v>
      </c>
      <c r="C1703" s="115">
        <v>0</v>
      </c>
      <c r="D1703" s="115">
        <v>3</v>
      </c>
      <c r="E1703" s="115">
        <v>3</v>
      </c>
      <c r="F1703" s="115">
        <v>19</v>
      </c>
      <c r="G1703" s="115">
        <v>7</v>
      </c>
      <c r="H1703" s="115">
        <v>1</v>
      </c>
      <c r="I1703" s="115">
        <v>0</v>
      </c>
      <c r="J1703" s="115">
        <v>0</v>
      </c>
      <c r="K1703" s="115">
        <v>0</v>
      </c>
      <c r="L1703" s="115">
        <v>0</v>
      </c>
      <c r="M1703" s="115">
        <v>0</v>
      </c>
      <c r="N1703" s="115">
        <v>0</v>
      </c>
      <c r="O1703" s="115">
        <v>0</v>
      </c>
      <c r="P1703" s="115">
        <v>0</v>
      </c>
      <c r="Q1703" s="115">
        <v>0</v>
      </c>
      <c r="R1703" s="115">
        <v>0</v>
      </c>
      <c r="S1703" s="115">
        <v>0</v>
      </c>
      <c r="T1703" s="115">
        <v>0</v>
      </c>
      <c r="U1703" s="115">
        <v>0</v>
      </c>
      <c r="V1703" s="115">
        <v>22.3</v>
      </c>
      <c r="W1703" s="115">
        <v>25.2</v>
      </c>
    </row>
    <row r="1704" spans="1:23" ht="13.5" customHeight="1" x14ac:dyDescent="0.35">
      <c r="A1704" s="242">
        <v>0.30208333333333298</v>
      </c>
      <c r="B1704" s="115">
        <v>53</v>
      </c>
      <c r="C1704" s="115">
        <v>1</v>
      </c>
      <c r="D1704" s="115">
        <v>8</v>
      </c>
      <c r="E1704" s="115">
        <v>25</v>
      </c>
      <c r="F1704" s="115">
        <v>19</v>
      </c>
      <c r="G1704" s="115">
        <v>0</v>
      </c>
      <c r="H1704" s="115">
        <v>0</v>
      </c>
      <c r="I1704" s="115">
        <v>0</v>
      </c>
      <c r="J1704" s="115">
        <v>0</v>
      </c>
      <c r="K1704" s="115">
        <v>0</v>
      </c>
      <c r="L1704" s="115">
        <v>0</v>
      </c>
      <c r="M1704" s="115">
        <v>0</v>
      </c>
      <c r="N1704" s="115">
        <v>0</v>
      </c>
      <c r="O1704" s="115">
        <v>0</v>
      </c>
      <c r="P1704" s="115">
        <v>0</v>
      </c>
      <c r="Q1704" s="115">
        <v>0</v>
      </c>
      <c r="R1704" s="115">
        <v>0</v>
      </c>
      <c r="S1704" s="115">
        <v>0</v>
      </c>
      <c r="T1704" s="115">
        <v>0</v>
      </c>
      <c r="U1704" s="115">
        <v>0</v>
      </c>
      <c r="V1704" s="115">
        <v>18.2</v>
      </c>
      <c r="W1704" s="115">
        <v>21</v>
      </c>
    </row>
    <row r="1705" spans="1:23" ht="13.5" customHeight="1" x14ac:dyDescent="0.35">
      <c r="A1705" s="242">
        <v>0.3125</v>
      </c>
      <c r="B1705" s="115">
        <v>33</v>
      </c>
      <c r="C1705" s="115">
        <v>0</v>
      </c>
      <c r="D1705" s="115">
        <v>2</v>
      </c>
      <c r="E1705" s="115">
        <v>24</v>
      </c>
      <c r="F1705" s="115">
        <v>7</v>
      </c>
      <c r="G1705" s="115">
        <v>0</v>
      </c>
      <c r="H1705" s="115">
        <v>0</v>
      </c>
      <c r="I1705" s="115">
        <v>0</v>
      </c>
      <c r="J1705" s="115">
        <v>0</v>
      </c>
      <c r="K1705" s="115">
        <v>0</v>
      </c>
      <c r="L1705" s="115">
        <v>0</v>
      </c>
      <c r="M1705" s="115">
        <v>0</v>
      </c>
      <c r="N1705" s="115">
        <v>0</v>
      </c>
      <c r="O1705" s="115">
        <v>0</v>
      </c>
      <c r="P1705" s="115">
        <v>0</v>
      </c>
      <c r="Q1705" s="115">
        <v>0</v>
      </c>
      <c r="R1705" s="115">
        <v>0</v>
      </c>
      <c r="S1705" s="115">
        <v>0</v>
      </c>
      <c r="T1705" s="115">
        <v>0</v>
      </c>
      <c r="U1705" s="115">
        <v>0</v>
      </c>
      <c r="V1705" s="115">
        <v>18.600000000000001</v>
      </c>
      <c r="W1705" s="115">
        <v>20.8</v>
      </c>
    </row>
    <row r="1706" spans="1:23" ht="13.5" customHeight="1" x14ac:dyDescent="0.35">
      <c r="A1706" s="242">
        <v>0.32291666666666702</v>
      </c>
      <c r="B1706" s="115">
        <v>43</v>
      </c>
      <c r="C1706" s="115">
        <v>0</v>
      </c>
      <c r="D1706" s="115">
        <v>5</v>
      </c>
      <c r="E1706" s="115">
        <v>17</v>
      </c>
      <c r="F1706" s="115">
        <v>19</v>
      </c>
      <c r="G1706" s="115">
        <v>2</v>
      </c>
      <c r="H1706" s="115">
        <v>0</v>
      </c>
      <c r="I1706" s="115">
        <v>0</v>
      </c>
      <c r="J1706" s="115">
        <v>0</v>
      </c>
      <c r="K1706" s="115">
        <v>0</v>
      </c>
      <c r="L1706" s="115">
        <v>0</v>
      </c>
      <c r="M1706" s="115">
        <v>0</v>
      </c>
      <c r="N1706" s="115">
        <v>0</v>
      </c>
      <c r="O1706" s="115">
        <v>0</v>
      </c>
      <c r="P1706" s="115">
        <v>0</v>
      </c>
      <c r="Q1706" s="115">
        <v>0</v>
      </c>
      <c r="R1706" s="115">
        <v>0</v>
      </c>
      <c r="S1706" s="115">
        <v>0</v>
      </c>
      <c r="T1706" s="115">
        <v>0</v>
      </c>
      <c r="U1706" s="115">
        <v>0</v>
      </c>
      <c r="V1706" s="115">
        <v>19.399999999999999</v>
      </c>
      <c r="W1706" s="115">
        <v>23.6</v>
      </c>
    </row>
    <row r="1707" spans="1:23" ht="13.5" customHeight="1" x14ac:dyDescent="0.35">
      <c r="A1707" s="242">
        <v>0.33333333333333298</v>
      </c>
      <c r="B1707" s="115">
        <v>48</v>
      </c>
      <c r="C1707" s="115">
        <v>1</v>
      </c>
      <c r="D1707" s="115">
        <v>3</v>
      </c>
      <c r="E1707" s="115">
        <v>15</v>
      </c>
      <c r="F1707" s="115">
        <v>29</v>
      </c>
      <c r="G1707" s="115">
        <v>0</v>
      </c>
      <c r="H1707" s="115">
        <v>0</v>
      </c>
      <c r="I1707" s="115">
        <v>0</v>
      </c>
      <c r="J1707" s="115">
        <v>0</v>
      </c>
      <c r="K1707" s="115">
        <v>0</v>
      </c>
      <c r="L1707" s="115">
        <v>0</v>
      </c>
      <c r="M1707" s="115">
        <v>0</v>
      </c>
      <c r="N1707" s="115">
        <v>0</v>
      </c>
      <c r="O1707" s="115">
        <v>0</v>
      </c>
      <c r="P1707" s="115">
        <v>0</v>
      </c>
      <c r="Q1707" s="115">
        <v>0</v>
      </c>
      <c r="R1707" s="115">
        <v>0</v>
      </c>
      <c r="S1707" s="115">
        <v>0</v>
      </c>
      <c r="T1707" s="115">
        <v>0</v>
      </c>
      <c r="U1707" s="115">
        <v>0</v>
      </c>
      <c r="V1707" s="115">
        <v>19.600000000000001</v>
      </c>
      <c r="W1707" s="115">
        <v>21.9</v>
      </c>
    </row>
    <row r="1708" spans="1:23" ht="13.5" customHeight="1" x14ac:dyDescent="0.35">
      <c r="A1708" s="242">
        <v>0.34375</v>
      </c>
      <c r="B1708" s="115">
        <v>62</v>
      </c>
      <c r="C1708" s="115">
        <v>4</v>
      </c>
      <c r="D1708" s="115">
        <v>5</v>
      </c>
      <c r="E1708" s="115">
        <v>40</v>
      </c>
      <c r="F1708" s="115">
        <v>11</v>
      </c>
      <c r="G1708" s="115">
        <v>2</v>
      </c>
      <c r="H1708" s="115">
        <v>0</v>
      </c>
      <c r="I1708" s="115">
        <v>0</v>
      </c>
      <c r="J1708" s="115">
        <v>0</v>
      </c>
      <c r="K1708" s="115">
        <v>0</v>
      </c>
      <c r="L1708" s="115">
        <v>0</v>
      </c>
      <c r="M1708" s="115">
        <v>0</v>
      </c>
      <c r="N1708" s="115">
        <v>0</v>
      </c>
      <c r="O1708" s="115">
        <v>0</v>
      </c>
      <c r="P1708" s="115">
        <v>0</v>
      </c>
      <c r="Q1708" s="115">
        <v>0</v>
      </c>
      <c r="R1708" s="115">
        <v>0</v>
      </c>
      <c r="S1708" s="115">
        <v>0</v>
      </c>
      <c r="T1708" s="115">
        <v>0</v>
      </c>
      <c r="U1708" s="115">
        <v>0</v>
      </c>
      <c r="V1708" s="115">
        <v>17.600000000000001</v>
      </c>
      <c r="W1708" s="115">
        <v>21.2</v>
      </c>
    </row>
    <row r="1709" spans="1:23" ht="13.5" customHeight="1" x14ac:dyDescent="0.35">
      <c r="A1709" s="242">
        <v>0.35416666666666702</v>
      </c>
      <c r="B1709" s="115">
        <v>30</v>
      </c>
      <c r="C1709" s="115">
        <v>2</v>
      </c>
      <c r="D1709" s="115">
        <v>3</v>
      </c>
      <c r="E1709" s="115">
        <v>17</v>
      </c>
      <c r="F1709" s="115">
        <v>8</v>
      </c>
      <c r="G1709" s="115">
        <v>0</v>
      </c>
      <c r="H1709" s="115">
        <v>0</v>
      </c>
      <c r="I1709" s="115">
        <v>0</v>
      </c>
      <c r="J1709" s="115">
        <v>0</v>
      </c>
      <c r="K1709" s="115">
        <v>0</v>
      </c>
      <c r="L1709" s="115">
        <v>0</v>
      </c>
      <c r="M1709" s="115">
        <v>0</v>
      </c>
      <c r="N1709" s="115">
        <v>0</v>
      </c>
      <c r="O1709" s="115">
        <v>0</v>
      </c>
      <c r="P1709" s="115">
        <v>0</v>
      </c>
      <c r="Q1709" s="115">
        <v>0</v>
      </c>
      <c r="R1709" s="115">
        <v>0</v>
      </c>
      <c r="S1709" s="115">
        <v>0</v>
      </c>
      <c r="T1709" s="115">
        <v>0</v>
      </c>
      <c r="U1709" s="115">
        <v>0</v>
      </c>
      <c r="V1709" s="115">
        <v>17.2</v>
      </c>
      <c r="W1709" s="115">
        <v>22.3</v>
      </c>
    </row>
    <row r="1710" spans="1:23" ht="13.5" customHeight="1" x14ac:dyDescent="0.35">
      <c r="A1710" s="242">
        <v>0.36458333333333298</v>
      </c>
      <c r="B1710" s="115">
        <v>29</v>
      </c>
      <c r="C1710" s="115">
        <v>0</v>
      </c>
      <c r="D1710" s="115">
        <v>3</v>
      </c>
      <c r="E1710" s="115">
        <v>9</v>
      </c>
      <c r="F1710" s="115">
        <v>15</v>
      </c>
      <c r="G1710" s="115">
        <v>2</v>
      </c>
      <c r="H1710" s="115">
        <v>0</v>
      </c>
      <c r="I1710" s="115">
        <v>0</v>
      </c>
      <c r="J1710" s="115">
        <v>0</v>
      </c>
      <c r="K1710" s="115">
        <v>0</v>
      </c>
      <c r="L1710" s="115">
        <v>0</v>
      </c>
      <c r="M1710" s="115">
        <v>0</v>
      </c>
      <c r="N1710" s="115">
        <v>0</v>
      </c>
      <c r="O1710" s="115">
        <v>0</v>
      </c>
      <c r="P1710" s="115">
        <v>0</v>
      </c>
      <c r="Q1710" s="115">
        <v>0</v>
      </c>
      <c r="R1710" s="115">
        <v>0</v>
      </c>
      <c r="S1710" s="115">
        <v>0</v>
      </c>
      <c r="T1710" s="115">
        <v>0</v>
      </c>
      <c r="U1710" s="115">
        <v>0</v>
      </c>
      <c r="V1710" s="115">
        <v>19.8</v>
      </c>
      <c r="W1710" s="115">
        <v>22.9</v>
      </c>
    </row>
    <row r="1711" spans="1:23" ht="13.5" customHeight="1" x14ac:dyDescent="0.35">
      <c r="A1711" s="242">
        <v>0.375</v>
      </c>
      <c r="B1711" s="115">
        <v>37</v>
      </c>
      <c r="C1711" s="115">
        <v>1</v>
      </c>
      <c r="D1711" s="115">
        <v>0</v>
      </c>
      <c r="E1711" s="115">
        <v>15</v>
      </c>
      <c r="F1711" s="115">
        <v>19</v>
      </c>
      <c r="G1711" s="115">
        <v>2</v>
      </c>
      <c r="H1711" s="115">
        <v>0</v>
      </c>
      <c r="I1711" s="115">
        <v>0</v>
      </c>
      <c r="J1711" s="115">
        <v>0</v>
      </c>
      <c r="K1711" s="115">
        <v>0</v>
      </c>
      <c r="L1711" s="115">
        <v>0</v>
      </c>
      <c r="M1711" s="115">
        <v>0</v>
      </c>
      <c r="N1711" s="115">
        <v>0</v>
      </c>
      <c r="O1711" s="115">
        <v>0</v>
      </c>
      <c r="P1711" s="115">
        <v>0</v>
      </c>
      <c r="Q1711" s="115">
        <v>0</v>
      </c>
      <c r="R1711" s="115">
        <v>0</v>
      </c>
      <c r="S1711" s="115">
        <v>0</v>
      </c>
      <c r="T1711" s="115">
        <v>0</v>
      </c>
      <c r="U1711" s="115">
        <v>0</v>
      </c>
      <c r="V1711" s="115">
        <v>20.2</v>
      </c>
      <c r="W1711" s="115">
        <v>23.4</v>
      </c>
    </row>
    <row r="1712" spans="1:23" ht="13.5" customHeight="1" x14ac:dyDescent="0.35">
      <c r="A1712" s="242">
        <v>0.38541666666666702</v>
      </c>
      <c r="B1712" s="115">
        <v>22</v>
      </c>
      <c r="C1712" s="115">
        <v>0</v>
      </c>
      <c r="D1712" s="115">
        <v>2</v>
      </c>
      <c r="E1712" s="115">
        <v>5</v>
      </c>
      <c r="F1712" s="115">
        <v>12</v>
      </c>
      <c r="G1712" s="115">
        <v>3</v>
      </c>
      <c r="H1712" s="115">
        <v>0</v>
      </c>
      <c r="I1712" s="115">
        <v>0</v>
      </c>
      <c r="J1712" s="115">
        <v>0</v>
      </c>
      <c r="K1712" s="115">
        <v>0</v>
      </c>
      <c r="L1712" s="115">
        <v>0</v>
      </c>
      <c r="M1712" s="115">
        <v>0</v>
      </c>
      <c r="N1712" s="115">
        <v>0</v>
      </c>
      <c r="O1712" s="115">
        <v>0</v>
      </c>
      <c r="P1712" s="115">
        <v>0</v>
      </c>
      <c r="Q1712" s="115">
        <v>0</v>
      </c>
      <c r="R1712" s="115">
        <v>0</v>
      </c>
      <c r="S1712" s="115">
        <v>0</v>
      </c>
      <c r="T1712" s="115">
        <v>0</v>
      </c>
      <c r="U1712" s="115">
        <v>0</v>
      </c>
      <c r="V1712" s="115">
        <v>21.3</v>
      </c>
      <c r="W1712" s="115">
        <v>24.7</v>
      </c>
    </row>
    <row r="1713" spans="1:23" ht="13.5" customHeight="1" x14ac:dyDescent="0.35">
      <c r="A1713" s="242">
        <v>0.39583333333333298</v>
      </c>
      <c r="B1713" s="115">
        <v>36</v>
      </c>
      <c r="C1713" s="115">
        <v>0</v>
      </c>
      <c r="D1713" s="115">
        <v>0</v>
      </c>
      <c r="E1713" s="115">
        <v>17</v>
      </c>
      <c r="F1713" s="115">
        <v>16</v>
      </c>
      <c r="G1713" s="115">
        <v>2</v>
      </c>
      <c r="H1713" s="115">
        <v>1</v>
      </c>
      <c r="I1713" s="115">
        <v>0</v>
      </c>
      <c r="J1713" s="115">
        <v>0</v>
      </c>
      <c r="K1713" s="115">
        <v>0</v>
      </c>
      <c r="L1713" s="115">
        <v>0</v>
      </c>
      <c r="M1713" s="115">
        <v>0</v>
      </c>
      <c r="N1713" s="115">
        <v>0</v>
      </c>
      <c r="O1713" s="115">
        <v>0</v>
      </c>
      <c r="P1713" s="115">
        <v>0</v>
      </c>
      <c r="Q1713" s="115">
        <v>0</v>
      </c>
      <c r="R1713" s="115">
        <v>0</v>
      </c>
      <c r="S1713" s="115">
        <v>0</v>
      </c>
      <c r="T1713" s="115">
        <v>0</v>
      </c>
      <c r="U1713" s="115">
        <v>0</v>
      </c>
      <c r="V1713" s="115">
        <v>20.3</v>
      </c>
      <c r="W1713" s="115">
        <v>23.1</v>
      </c>
    </row>
    <row r="1714" spans="1:23" ht="13.5" customHeight="1" x14ac:dyDescent="0.35">
      <c r="A1714" s="242">
        <v>0.40625</v>
      </c>
      <c r="B1714" s="115">
        <v>24</v>
      </c>
      <c r="C1714" s="115">
        <v>0</v>
      </c>
      <c r="D1714" s="115">
        <v>2</v>
      </c>
      <c r="E1714" s="115">
        <v>9</v>
      </c>
      <c r="F1714" s="115">
        <v>11</v>
      </c>
      <c r="G1714" s="115">
        <v>2</v>
      </c>
      <c r="H1714" s="115">
        <v>0</v>
      </c>
      <c r="I1714" s="115">
        <v>0</v>
      </c>
      <c r="J1714" s="115">
        <v>0</v>
      </c>
      <c r="K1714" s="115">
        <v>0</v>
      </c>
      <c r="L1714" s="115">
        <v>0</v>
      </c>
      <c r="M1714" s="115">
        <v>0</v>
      </c>
      <c r="N1714" s="115">
        <v>0</v>
      </c>
      <c r="O1714" s="115">
        <v>0</v>
      </c>
      <c r="P1714" s="115">
        <v>0</v>
      </c>
      <c r="Q1714" s="115">
        <v>0</v>
      </c>
      <c r="R1714" s="115">
        <v>0</v>
      </c>
      <c r="S1714" s="115">
        <v>0</v>
      </c>
      <c r="T1714" s="115">
        <v>0</v>
      </c>
      <c r="U1714" s="115">
        <v>0</v>
      </c>
      <c r="V1714" s="115">
        <v>20.6</v>
      </c>
      <c r="W1714" s="115">
        <v>24.4</v>
      </c>
    </row>
    <row r="1715" spans="1:23" ht="13.5" customHeight="1" x14ac:dyDescent="0.35">
      <c r="A1715" s="242">
        <v>0.41666666666666702</v>
      </c>
      <c r="B1715" s="115">
        <v>42</v>
      </c>
      <c r="C1715" s="115">
        <v>0</v>
      </c>
      <c r="D1715" s="115">
        <v>1</v>
      </c>
      <c r="E1715" s="115">
        <v>19</v>
      </c>
      <c r="F1715" s="115">
        <v>17</v>
      </c>
      <c r="G1715" s="115">
        <v>5</v>
      </c>
      <c r="H1715" s="115">
        <v>0</v>
      </c>
      <c r="I1715" s="115">
        <v>0</v>
      </c>
      <c r="J1715" s="115">
        <v>0</v>
      </c>
      <c r="K1715" s="115">
        <v>0</v>
      </c>
      <c r="L1715" s="115">
        <v>0</v>
      </c>
      <c r="M1715" s="115">
        <v>0</v>
      </c>
      <c r="N1715" s="115">
        <v>0</v>
      </c>
      <c r="O1715" s="115">
        <v>0</v>
      </c>
      <c r="P1715" s="115">
        <v>0</v>
      </c>
      <c r="Q1715" s="115">
        <v>0</v>
      </c>
      <c r="R1715" s="115">
        <v>0</v>
      </c>
      <c r="S1715" s="115">
        <v>0</v>
      </c>
      <c r="T1715" s="115">
        <v>0</v>
      </c>
      <c r="U1715" s="115">
        <v>0</v>
      </c>
      <c r="V1715" s="115">
        <v>20.399999999999999</v>
      </c>
      <c r="W1715" s="115">
        <v>23.7</v>
      </c>
    </row>
    <row r="1716" spans="1:23" ht="13.5" customHeight="1" x14ac:dyDescent="0.35">
      <c r="A1716" s="242">
        <v>0.42708333333333298</v>
      </c>
      <c r="B1716" s="115">
        <v>35</v>
      </c>
      <c r="C1716" s="115">
        <v>1</v>
      </c>
      <c r="D1716" s="115">
        <v>0</v>
      </c>
      <c r="E1716" s="115">
        <v>10</v>
      </c>
      <c r="F1716" s="115">
        <v>19</v>
      </c>
      <c r="G1716" s="115">
        <v>4</v>
      </c>
      <c r="H1716" s="115">
        <v>0</v>
      </c>
      <c r="I1716" s="115">
        <v>1</v>
      </c>
      <c r="J1716" s="115">
        <v>0</v>
      </c>
      <c r="K1716" s="115">
        <v>0</v>
      </c>
      <c r="L1716" s="115">
        <v>0</v>
      </c>
      <c r="M1716" s="115">
        <v>0</v>
      </c>
      <c r="N1716" s="115">
        <v>0</v>
      </c>
      <c r="O1716" s="115">
        <v>0</v>
      </c>
      <c r="P1716" s="115">
        <v>0</v>
      </c>
      <c r="Q1716" s="115">
        <v>0</v>
      </c>
      <c r="R1716" s="115">
        <v>0</v>
      </c>
      <c r="S1716" s="115">
        <v>0</v>
      </c>
      <c r="T1716" s="115">
        <v>0</v>
      </c>
      <c r="U1716" s="115">
        <v>0</v>
      </c>
      <c r="V1716" s="115">
        <v>21.9</v>
      </c>
      <c r="W1716" s="115">
        <v>25.1</v>
      </c>
    </row>
    <row r="1717" spans="1:23" ht="13.5" customHeight="1" x14ac:dyDescent="0.35">
      <c r="A1717" s="242">
        <v>0.4375</v>
      </c>
      <c r="B1717" s="115">
        <v>34</v>
      </c>
      <c r="C1717" s="115">
        <v>0</v>
      </c>
      <c r="D1717" s="115">
        <v>1</v>
      </c>
      <c r="E1717" s="115">
        <v>19</v>
      </c>
      <c r="F1717" s="115">
        <v>11</v>
      </c>
      <c r="G1717" s="115">
        <v>2</v>
      </c>
      <c r="H1717" s="115">
        <v>1</v>
      </c>
      <c r="I1717" s="115">
        <v>0</v>
      </c>
      <c r="J1717" s="115">
        <v>0</v>
      </c>
      <c r="K1717" s="115">
        <v>0</v>
      </c>
      <c r="L1717" s="115">
        <v>0</v>
      </c>
      <c r="M1717" s="115">
        <v>0</v>
      </c>
      <c r="N1717" s="115">
        <v>0</v>
      </c>
      <c r="O1717" s="115">
        <v>0</v>
      </c>
      <c r="P1717" s="115">
        <v>0</v>
      </c>
      <c r="Q1717" s="115">
        <v>0</v>
      </c>
      <c r="R1717" s="115">
        <v>0</v>
      </c>
      <c r="S1717" s="115">
        <v>0</v>
      </c>
      <c r="T1717" s="115">
        <v>0</v>
      </c>
      <c r="U1717" s="115">
        <v>0</v>
      </c>
      <c r="V1717" s="115">
        <v>19.7</v>
      </c>
      <c r="W1717" s="115">
        <v>24.4</v>
      </c>
    </row>
    <row r="1718" spans="1:23" ht="13.5" customHeight="1" x14ac:dyDescent="0.35">
      <c r="A1718" s="242">
        <v>0.44791666666666702</v>
      </c>
      <c r="B1718" s="115">
        <v>32</v>
      </c>
      <c r="C1718" s="115">
        <v>0</v>
      </c>
      <c r="D1718" s="115">
        <v>0</v>
      </c>
      <c r="E1718" s="115">
        <v>17</v>
      </c>
      <c r="F1718" s="115">
        <v>12</v>
      </c>
      <c r="G1718" s="115">
        <v>3</v>
      </c>
      <c r="H1718" s="115">
        <v>0</v>
      </c>
      <c r="I1718" s="115">
        <v>0</v>
      </c>
      <c r="J1718" s="115">
        <v>0</v>
      </c>
      <c r="K1718" s="115">
        <v>0</v>
      </c>
      <c r="L1718" s="115">
        <v>0</v>
      </c>
      <c r="M1718" s="115">
        <v>0</v>
      </c>
      <c r="N1718" s="115">
        <v>0</v>
      </c>
      <c r="O1718" s="115">
        <v>0</v>
      </c>
      <c r="P1718" s="115">
        <v>0</v>
      </c>
      <c r="Q1718" s="115">
        <v>0</v>
      </c>
      <c r="R1718" s="115">
        <v>0</v>
      </c>
      <c r="S1718" s="115">
        <v>0</v>
      </c>
      <c r="T1718" s="115">
        <v>0</v>
      </c>
      <c r="U1718" s="115">
        <v>0</v>
      </c>
      <c r="V1718" s="115">
        <v>20.399999999999999</v>
      </c>
      <c r="W1718" s="115">
        <v>23.8</v>
      </c>
    </row>
    <row r="1719" spans="1:23" ht="13.5" customHeight="1" x14ac:dyDescent="0.35">
      <c r="A1719" s="242">
        <v>0.45833333333333298</v>
      </c>
      <c r="B1719" s="115">
        <v>29</v>
      </c>
      <c r="C1719" s="115">
        <v>0</v>
      </c>
      <c r="D1719" s="115">
        <v>1</v>
      </c>
      <c r="E1719" s="115">
        <v>11</v>
      </c>
      <c r="F1719" s="115">
        <v>14</v>
      </c>
      <c r="G1719" s="115">
        <v>3</v>
      </c>
      <c r="H1719" s="115">
        <v>0</v>
      </c>
      <c r="I1719" s="115">
        <v>0</v>
      </c>
      <c r="J1719" s="115">
        <v>0</v>
      </c>
      <c r="K1719" s="115">
        <v>0</v>
      </c>
      <c r="L1719" s="115">
        <v>0</v>
      </c>
      <c r="M1719" s="115">
        <v>0</v>
      </c>
      <c r="N1719" s="115">
        <v>0</v>
      </c>
      <c r="O1719" s="115">
        <v>0</v>
      </c>
      <c r="P1719" s="115">
        <v>0</v>
      </c>
      <c r="Q1719" s="115">
        <v>0</v>
      </c>
      <c r="R1719" s="115">
        <v>0</v>
      </c>
      <c r="S1719" s="115">
        <v>0</v>
      </c>
      <c r="T1719" s="115">
        <v>0</v>
      </c>
      <c r="U1719" s="115">
        <v>0</v>
      </c>
      <c r="V1719" s="115">
        <v>20.5</v>
      </c>
      <c r="W1719" s="115">
        <v>24</v>
      </c>
    </row>
    <row r="1720" spans="1:23" ht="13.5" customHeight="1" x14ac:dyDescent="0.35">
      <c r="A1720" s="242">
        <v>0.46875</v>
      </c>
      <c r="B1720" s="115">
        <v>26</v>
      </c>
      <c r="C1720" s="115">
        <v>0</v>
      </c>
      <c r="D1720" s="115">
        <v>4</v>
      </c>
      <c r="E1720" s="115">
        <v>5</v>
      </c>
      <c r="F1720" s="115">
        <v>10</v>
      </c>
      <c r="G1720" s="115">
        <v>7</v>
      </c>
      <c r="H1720" s="115">
        <v>0</v>
      </c>
      <c r="I1720" s="115">
        <v>0</v>
      </c>
      <c r="J1720" s="115">
        <v>0</v>
      </c>
      <c r="K1720" s="115">
        <v>0</v>
      </c>
      <c r="L1720" s="115">
        <v>0</v>
      </c>
      <c r="M1720" s="115">
        <v>0</v>
      </c>
      <c r="N1720" s="115">
        <v>0</v>
      </c>
      <c r="O1720" s="115">
        <v>0</v>
      </c>
      <c r="P1720" s="115">
        <v>0</v>
      </c>
      <c r="Q1720" s="115">
        <v>0</v>
      </c>
      <c r="R1720" s="115">
        <v>0</v>
      </c>
      <c r="S1720" s="115">
        <v>0</v>
      </c>
      <c r="T1720" s="115">
        <v>0</v>
      </c>
      <c r="U1720" s="115">
        <v>0</v>
      </c>
      <c r="V1720" s="115">
        <v>21</v>
      </c>
      <c r="W1720" s="115">
        <v>26.2</v>
      </c>
    </row>
    <row r="1721" spans="1:23" ht="13.5" customHeight="1" x14ac:dyDescent="0.35">
      <c r="A1721" s="242">
        <v>0.47916666666666702</v>
      </c>
      <c r="B1721" s="115">
        <v>37</v>
      </c>
      <c r="C1721" s="115">
        <v>0</v>
      </c>
      <c r="D1721" s="115">
        <v>3</v>
      </c>
      <c r="E1721" s="115">
        <v>8</v>
      </c>
      <c r="F1721" s="115">
        <v>25</v>
      </c>
      <c r="G1721" s="115">
        <v>1</v>
      </c>
      <c r="H1721" s="115">
        <v>0</v>
      </c>
      <c r="I1721" s="115">
        <v>0</v>
      </c>
      <c r="J1721" s="115">
        <v>0</v>
      </c>
      <c r="K1721" s="115">
        <v>0</v>
      </c>
      <c r="L1721" s="115">
        <v>0</v>
      </c>
      <c r="M1721" s="115">
        <v>0</v>
      </c>
      <c r="N1721" s="115">
        <v>0</v>
      </c>
      <c r="O1721" s="115">
        <v>0</v>
      </c>
      <c r="P1721" s="115">
        <v>0</v>
      </c>
      <c r="Q1721" s="115">
        <v>0</v>
      </c>
      <c r="R1721" s="115">
        <v>0</v>
      </c>
      <c r="S1721" s="115">
        <v>0</v>
      </c>
      <c r="T1721" s="115">
        <v>0</v>
      </c>
      <c r="U1721" s="115">
        <v>0</v>
      </c>
      <c r="V1721" s="115">
        <v>20.6</v>
      </c>
      <c r="W1721" s="115">
        <v>23.8</v>
      </c>
    </row>
    <row r="1722" spans="1:23" ht="13.5" customHeight="1" x14ac:dyDescent="0.35">
      <c r="A1722" s="242">
        <v>0.48958333333333298</v>
      </c>
      <c r="B1722" s="115">
        <v>31</v>
      </c>
      <c r="C1722" s="115">
        <v>2</v>
      </c>
      <c r="D1722" s="115">
        <v>3</v>
      </c>
      <c r="E1722" s="115">
        <v>10</v>
      </c>
      <c r="F1722" s="115">
        <v>13</v>
      </c>
      <c r="G1722" s="115">
        <v>3</v>
      </c>
      <c r="H1722" s="115">
        <v>0</v>
      </c>
      <c r="I1722" s="115">
        <v>0</v>
      </c>
      <c r="J1722" s="115">
        <v>0</v>
      </c>
      <c r="K1722" s="115">
        <v>0</v>
      </c>
      <c r="L1722" s="115">
        <v>0</v>
      </c>
      <c r="M1722" s="115">
        <v>0</v>
      </c>
      <c r="N1722" s="115">
        <v>0</v>
      </c>
      <c r="O1722" s="115">
        <v>0</v>
      </c>
      <c r="P1722" s="115">
        <v>0</v>
      </c>
      <c r="Q1722" s="115">
        <v>0</v>
      </c>
      <c r="R1722" s="115">
        <v>0</v>
      </c>
      <c r="S1722" s="115">
        <v>0</v>
      </c>
      <c r="T1722" s="115">
        <v>0</v>
      </c>
      <c r="U1722" s="115">
        <v>0</v>
      </c>
      <c r="V1722" s="115">
        <v>20.100000000000001</v>
      </c>
      <c r="W1722" s="115">
        <v>24.3</v>
      </c>
    </row>
    <row r="1723" spans="1:23" ht="13.5" customHeight="1" x14ac:dyDescent="0.35">
      <c r="A1723" s="242">
        <v>0.5</v>
      </c>
      <c r="B1723" s="115">
        <v>34</v>
      </c>
      <c r="C1723" s="115">
        <v>0</v>
      </c>
      <c r="D1723" s="115">
        <v>4</v>
      </c>
      <c r="E1723" s="115">
        <v>18</v>
      </c>
      <c r="F1723" s="115">
        <v>10</v>
      </c>
      <c r="G1723" s="115">
        <v>2</v>
      </c>
      <c r="H1723" s="115">
        <v>0</v>
      </c>
      <c r="I1723" s="115">
        <v>0</v>
      </c>
      <c r="J1723" s="115">
        <v>0</v>
      </c>
      <c r="K1723" s="115">
        <v>0</v>
      </c>
      <c r="L1723" s="115">
        <v>0</v>
      </c>
      <c r="M1723" s="115">
        <v>0</v>
      </c>
      <c r="N1723" s="115">
        <v>0</v>
      </c>
      <c r="O1723" s="115">
        <v>0</v>
      </c>
      <c r="P1723" s="115">
        <v>0</v>
      </c>
      <c r="Q1723" s="115">
        <v>0</v>
      </c>
      <c r="R1723" s="115">
        <v>0</v>
      </c>
      <c r="S1723" s="115">
        <v>0</v>
      </c>
      <c r="T1723" s="115">
        <v>0</v>
      </c>
      <c r="U1723" s="115">
        <v>0</v>
      </c>
      <c r="V1723" s="115">
        <v>18.899999999999999</v>
      </c>
      <c r="W1723" s="115">
        <v>23.7</v>
      </c>
    </row>
    <row r="1724" spans="1:23" ht="13.5" customHeight="1" x14ac:dyDescent="0.35">
      <c r="A1724" s="242">
        <v>0.51041666666666696</v>
      </c>
      <c r="B1724" s="115">
        <v>35</v>
      </c>
      <c r="C1724" s="115">
        <v>1</v>
      </c>
      <c r="D1724" s="115">
        <v>0</v>
      </c>
      <c r="E1724" s="115">
        <v>17</v>
      </c>
      <c r="F1724" s="115">
        <v>14</v>
      </c>
      <c r="G1724" s="115">
        <v>2</v>
      </c>
      <c r="H1724" s="115">
        <v>1</v>
      </c>
      <c r="I1724" s="115">
        <v>0</v>
      </c>
      <c r="J1724" s="115">
        <v>0</v>
      </c>
      <c r="K1724" s="115">
        <v>0</v>
      </c>
      <c r="L1724" s="115">
        <v>0</v>
      </c>
      <c r="M1724" s="115">
        <v>0</v>
      </c>
      <c r="N1724" s="115">
        <v>0</v>
      </c>
      <c r="O1724" s="115">
        <v>0</v>
      </c>
      <c r="P1724" s="115">
        <v>0</v>
      </c>
      <c r="Q1724" s="115">
        <v>0</v>
      </c>
      <c r="R1724" s="115">
        <v>0</v>
      </c>
      <c r="S1724" s="115">
        <v>0</v>
      </c>
      <c r="T1724" s="115">
        <v>0</v>
      </c>
      <c r="U1724" s="115">
        <v>0</v>
      </c>
      <c r="V1724" s="115">
        <v>20.399999999999999</v>
      </c>
      <c r="W1724" s="115">
        <v>23.3</v>
      </c>
    </row>
    <row r="1725" spans="1:23" ht="13.5" customHeight="1" x14ac:dyDescent="0.35">
      <c r="A1725" s="242">
        <v>0.52083333333333304</v>
      </c>
      <c r="B1725" s="115">
        <v>45</v>
      </c>
      <c r="C1725" s="115">
        <v>5</v>
      </c>
      <c r="D1725" s="115">
        <v>6</v>
      </c>
      <c r="E1725" s="115">
        <v>19</v>
      </c>
      <c r="F1725" s="115">
        <v>10</v>
      </c>
      <c r="G1725" s="115">
        <v>5</v>
      </c>
      <c r="H1725" s="115">
        <v>0</v>
      </c>
      <c r="I1725" s="115">
        <v>0</v>
      </c>
      <c r="J1725" s="115">
        <v>0</v>
      </c>
      <c r="K1725" s="115">
        <v>0</v>
      </c>
      <c r="L1725" s="115">
        <v>0</v>
      </c>
      <c r="M1725" s="115">
        <v>0</v>
      </c>
      <c r="N1725" s="115">
        <v>0</v>
      </c>
      <c r="O1725" s="115">
        <v>0</v>
      </c>
      <c r="P1725" s="115">
        <v>0</v>
      </c>
      <c r="Q1725" s="115">
        <v>0</v>
      </c>
      <c r="R1725" s="115">
        <v>0</v>
      </c>
      <c r="S1725" s="115">
        <v>0</v>
      </c>
      <c r="T1725" s="115">
        <v>0</v>
      </c>
      <c r="U1725" s="115">
        <v>0</v>
      </c>
      <c r="V1725" s="115">
        <v>18</v>
      </c>
      <c r="W1725" s="115">
        <v>24.3</v>
      </c>
    </row>
    <row r="1726" spans="1:23" ht="13.5" customHeight="1" x14ac:dyDescent="0.35">
      <c r="A1726" s="242">
        <v>0.53125</v>
      </c>
      <c r="B1726" s="115">
        <v>32</v>
      </c>
      <c r="C1726" s="115">
        <v>0</v>
      </c>
      <c r="D1726" s="115">
        <v>5</v>
      </c>
      <c r="E1726" s="115">
        <v>18</v>
      </c>
      <c r="F1726" s="115">
        <v>9</v>
      </c>
      <c r="G1726" s="115">
        <v>0</v>
      </c>
      <c r="H1726" s="115">
        <v>0</v>
      </c>
      <c r="I1726" s="115">
        <v>0</v>
      </c>
      <c r="J1726" s="115">
        <v>0</v>
      </c>
      <c r="K1726" s="115">
        <v>0</v>
      </c>
      <c r="L1726" s="115">
        <v>0</v>
      </c>
      <c r="M1726" s="115">
        <v>0</v>
      </c>
      <c r="N1726" s="115">
        <v>0</v>
      </c>
      <c r="O1726" s="115">
        <v>0</v>
      </c>
      <c r="P1726" s="115">
        <v>0</v>
      </c>
      <c r="Q1726" s="115">
        <v>0</v>
      </c>
      <c r="R1726" s="115">
        <v>0</v>
      </c>
      <c r="S1726" s="115">
        <v>0</v>
      </c>
      <c r="T1726" s="115">
        <v>0</v>
      </c>
      <c r="U1726" s="115">
        <v>0</v>
      </c>
      <c r="V1726" s="115">
        <v>18.600000000000001</v>
      </c>
      <c r="W1726" s="115">
        <v>22.4</v>
      </c>
    </row>
    <row r="1727" spans="1:23" ht="13.5" customHeight="1" x14ac:dyDescent="0.35">
      <c r="A1727" s="242">
        <v>0.54166666666666696</v>
      </c>
      <c r="B1727" s="115">
        <v>39</v>
      </c>
      <c r="C1727" s="115">
        <v>0</v>
      </c>
      <c r="D1727" s="115">
        <v>3</v>
      </c>
      <c r="E1727" s="115">
        <v>16</v>
      </c>
      <c r="F1727" s="115">
        <v>17</v>
      </c>
      <c r="G1727" s="115">
        <v>2</v>
      </c>
      <c r="H1727" s="115">
        <v>1</v>
      </c>
      <c r="I1727" s="115">
        <v>0</v>
      </c>
      <c r="J1727" s="115">
        <v>0</v>
      </c>
      <c r="K1727" s="115">
        <v>0</v>
      </c>
      <c r="L1727" s="115">
        <v>0</v>
      </c>
      <c r="M1727" s="115">
        <v>0</v>
      </c>
      <c r="N1727" s="115">
        <v>0</v>
      </c>
      <c r="O1727" s="115">
        <v>0</v>
      </c>
      <c r="P1727" s="115">
        <v>0</v>
      </c>
      <c r="Q1727" s="115">
        <v>0</v>
      </c>
      <c r="R1727" s="115">
        <v>0</v>
      </c>
      <c r="S1727" s="115">
        <v>0</v>
      </c>
      <c r="T1727" s="115">
        <v>0</v>
      </c>
      <c r="U1727" s="115">
        <v>0</v>
      </c>
      <c r="V1727" s="115">
        <v>20.399999999999999</v>
      </c>
      <c r="W1727" s="115">
        <v>23.9</v>
      </c>
    </row>
    <row r="1728" spans="1:23" ht="13.5" customHeight="1" x14ac:dyDescent="0.35">
      <c r="A1728" s="242">
        <v>0.55208333333333304</v>
      </c>
      <c r="B1728" s="115">
        <v>33</v>
      </c>
      <c r="C1728" s="115">
        <v>0</v>
      </c>
      <c r="D1728" s="115">
        <v>3</v>
      </c>
      <c r="E1728" s="115">
        <v>13</v>
      </c>
      <c r="F1728" s="115">
        <v>13</v>
      </c>
      <c r="G1728" s="115">
        <v>4</v>
      </c>
      <c r="H1728" s="115">
        <v>0</v>
      </c>
      <c r="I1728" s="115">
        <v>0</v>
      </c>
      <c r="J1728" s="115">
        <v>0</v>
      </c>
      <c r="K1728" s="115">
        <v>0</v>
      </c>
      <c r="L1728" s="115">
        <v>0</v>
      </c>
      <c r="M1728" s="115">
        <v>0</v>
      </c>
      <c r="N1728" s="115">
        <v>0</v>
      </c>
      <c r="O1728" s="115">
        <v>0</v>
      </c>
      <c r="P1728" s="115">
        <v>0</v>
      </c>
      <c r="Q1728" s="115">
        <v>0</v>
      </c>
      <c r="R1728" s="115">
        <v>0</v>
      </c>
      <c r="S1728" s="115">
        <v>0</v>
      </c>
      <c r="T1728" s="115">
        <v>0</v>
      </c>
      <c r="U1728" s="115">
        <v>0</v>
      </c>
      <c r="V1728" s="115">
        <v>20.7</v>
      </c>
      <c r="W1728" s="115">
        <v>23.8</v>
      </c>
    </row>
    <row r="1729" spans="1:23" ht="13.5" customHeight="1" x14ac:dyDescent="0.35">
      <c r="A1729" s="242">
        <v>0.5625</v>
      </c>
      <c r="B1729" s="115">
        <v>39</v>
      </c>
      <c r="C1729" s="115">
        <v>1</v>
      </c>
      <c r="D1729" s="115">
        <v>2</v>
      </c>
      <c r="E1729" s="115">
        <v>10</v>
      </c>
      <c r="F1729" s="115">
        <v>23</v>
      </c>
      <c r="G1729" s="115">
        <v>2</v>
      </c>
      <c r="H1729" s="115">
        <v>1</v>
      </c>
      <c r="I1729" s="115">
        <v>0</v>
      </c>
      <c r="J1729" s="115">
        <v>0</v>
      </c>
      <c r="K1729" s="115">
        <v>0</v>
      </c>
      <c r="L1729" s="115">
        <v>0</v>
      </c>
      <c r="M1729" s="115">
        <v>0</v>
      </c>
      <c r="N1729" s="115">
        <v>0</v>
      </c>
      <c r="O1729" s="115">
        <v>0</v>
      </c>
      <c r="P1729" s="115">
        <v>0</v>
      </c>
      <c r="Q1729" s="115">
        <v>0</v>
      </c>
      <c r="R1729" s="115">
        <v>0</v>
      </c>
      <c r="S1729" s="115">
        <v>0</v>
      </c>
      <c r="T1729" s="115">
        <v>0</v>
      </c>
      <c r="U1729" s="115">
        <v>0</v>
      </c>
      <c r="V1729" s="115">
        <v>20.7</v>
      </c>
      <c r="W1729" s="115">
        <v>23.7</v>
      </c>
    </row>
    <row r="1730" spans="1:23" ht="13.5" customHeight="1" x14ac:dyDescent="0.35">
      <c r="A1730" s="242">
        <v>0.57291666666666696</v>
      </c>
      <c r="B1730" s="115">
        <v>39</v>
      </c>
      <c r="C1730" s="115">
        <v>2</v>
      </c>
      <c r="D1730" s="115">
        <v>3</v>
      </c>
      <c r="E1730" s="115">
        <v>18</v>
      </c>
      <c r="F1730" s="115">
        <v>15</v>
      </c>
      <c r="G1730" s="115">
        <v>0</v>
      </c>
      <c r="H1730" s="115">
        <v>0</v>
      </c>
      <c r="I1730" s="115">
        <v>1</v>
      </c>
      <c r="J1730" s="115">
        <v>0</v>
      </c>
      <c r="K1730" s="115">
        <v>0</v>
      </c>
      <c r="L1730" s="115">
        <v>0</v>
      </c>
      <c r="M1730" s="115">
        <v>0</v>
      </c>
      <c r="N1730" s="115">
        <v>0</v>
      </c>
      <c r="O1730" s="115">
        <v>0</v>
      </c>
      <c r="P1730" s="115">
        <v>0</v>
      </c>
      <c r="Q1730" s="115">
        <v>0</v>
      </c>
      <c r="R1730" s="115">
        <v>0</v>
      </c>
      <c r="S1730" s="115">
        <v>0</v>
      </c>
      <c r="T1730" s="115">
        <v>0</v>
      </c>
      <c r="U1730" s="115">
        <v>0</v>
      </c>
      <c r="V1730" s="115">
        <v>19.2</v>
      </c>
      <c r="W1730" s="115">
        <v>22.2</v>
      </c>
    </row>
    <row r="1731" spans="1:23" ht="13.5" customHeight="1" x14ac:dyDescent="0.35">
      <c r="A1731" s="242">
        <v>0.58333333333333304</v>
      </c>
      <c r="B1731" s="115">
        <v>29</v>
      </c>
      <c r="C1731" s="115">
        <v>0</v>
      </c>
      <c r="D1731" s="115">
        <v>0</v>
      </c>
      <c r="E1731" s="115">
        <v>11</v>
      </c>
      <c r="F1731" s="115">
        <v>15</v>
      </c>
      <c r="G1731" s="115">
        <v>3</v>
      </c>
      <c r="H1731" s="115">
        <v>0</v>
      </c>
      <c r="I1731" s="115">
        <v>0</v>
      </c>
      <c r="J1731" s="115">
        <v>0</v>
      </c>
      <c r="K1731" s="115">
        <v>0</v>
      </c>
      <c r="L1731" s="115">
        <v>0</v>
      </c>
      <c r="M1731" s="115">
        <v>0</v>
      </c>
      <c r="N1731" s="115">
        <v>0</v>
      </c>
      <c r="O1731" s="115">
        <v>0</v>
      </c>
      <c r="P1731" s="115">
        <v>0</v>
      </c>
      <c r="Q1731" s="115">
        <v>0</v>
      </c>
      <c r="R1731" s="115">
        <v>0</v>
      </c>
      <c r="S1731" s="115">
        <v>0</v>
      </c>
      <c r="T1731" s="115">
        <v>0</v>
      </c>
      <c r="U1731" s="115">
        <v>0</v>
      </c>
      <c r="V1731" s="115">
        <v>21.1</v>
      </c>
      <c r="W1731" s="115">
        <v>24.4</v>
      </c>
    </row>
    <row r="1732" spans="1:23" ht="13.5" customHeight="1" x14ac:dyDescent="0.35">
      <c r="A1732" s="242">
        <v>0.59375</v>
      </c>
      <c r="B1732" s="115">
        <v>25</v>
      </c>
      <c r="C1732" s="115">
        <v>0</v>
      </c>
      <c r="D1732" s="115">
        <v>2</v>
      </c>
      <c r="E1732" s="115">
        <v>17</v>
      </c>
      <c r="F1732" s="115">
        <v>6</v>
      </c>
      <c r="G1732" s="115">
        <v>0</v>
      </c>
      <c r="H1732" s="115">
        <v>0</v>
      </c>
      <c r="I1732" s="115">
        <v>0</v>
      </c>
      <c r="J1732" s="115">
        <v>0</v>
      </c>
      <c r="K1732" s="115">
        <v>0</v>
      </c>
      <c r="L1732" s="115">
        <v>0</v>
      </c>
      <c r="M1732" s="115">
        <v>0</v>
      </c>
      <c r="N1732" s="115">
        <v>0</v>
      </c>
      <c r="O1732" s="115">
        <v>0</v>
      </c>
      <c r="P1732" s="115">
        <v>0</v>
      </c>
      <c r="Q1732" s="115">
        <v>0</v>
      </c>
      <c r="R1732" s="115">
        <v>0</v>
      </c>
      <c r="S1732" s="115">
        <v>0</v>
      </c>
      <c r="T1732" s="115">
        <v>0</v>
      </c>
      <c r="U1732" s="115">
        <v>0</v>
      </c>
      <c r="V1732" s="115">
        <v>18.600000000000001</v>
      </c>
      <c r="W1732" s="115">
        <v>21.4</v>
      </c>
    </row>
    <row r="1733" spans="1:23" ht="13.5" customHeight="1" x14ac:dyDescent="0.35">
      <c r="A1733" s="242">
        <v>0.60416666666666696</v>
      </c>
      <c r="B1733" s="115">
        <v>36</v>
      </c>
      <c r="C1733" s="115">
        <v>0</v>
      </c>
      <c r="D1733" s="115">
        <v>3</v>
      </c>
      <c r="E1733" s="115">
        <v>15</v>
      </c>
      <c r="F1733" s="115">
        <v>16</v>
      </c>
      <c r="G1733" s="115">
        <v>2</v>
      </c>
      <c r="H1733" s="115">
        <v>0</v>
      </c>
      <c r="I1733" s="115">
        <v>0</v>
      </c>
      <c r="J1733" s="115">
        <v>0</v>
      </c>
      <c r="K1733" s="115">
        <v>0</v>
      </c>
      <c r="L1733" s="115">
        <v>0</v>
      </c>
      <c r="M1733" s="115">
        <v>0</v>
      </c>
      <c r="N1733" s="115">
        <v>0</v>
      </c>
      <c r="O1733" s="115">
        <v>0</v>
      </c>
      <c r="P1733" s="115">
        <v>0</v>
      </c>
      <c r="Q1733" s="115">
        <v>0</v>
      </c>
      <c r="R1733" s="115">
        <v>0</v>
      </c>
      <c r="S1733" s="115">
        <v>0</v>
      </c>
      <c r="T1733" s="115">
        <v>0</v>
      </c>
      <c r="U1733" s="115">
        <v>0</v>
      </c>
      <c r="V1733" s="115">
        <v>19.899999999999999</v>
      </c>
      <c r="W1733" s="115">
        <v>23.6</v>
      </c>
    </row>
    <row r="1734" spans="1:23" ht="13.5" customHeight="1" x14ac:dyDescent="0.35">
      <c r="A1734" s="242">
        <v>0.61458333333333304</v>
      </c>
      <c r="B1734" s="115">
        <v>33</v>
      </c>
      <c r="C1734" s="115">
        <v>0</v>
      </c>
      <c r="D1734" s="115">
        <v>1</v>
      </c>
      <c r="E1734" s="115">
        <v>18</v>
      </c>
      <c r="F1734" s="115">
        <v>8</v>
      </c>
      <c r="G1734" s="115">
        <v>5</v>
      </c>
      <c r="H1734" s="115">
        <v>1</v>
      </c>
      <c r="I1734" s="115">
        <v>0</v>
      </c>
      <c r="J1734" s="115">
        <v>0</v>
      </c>
      <c r="K1734" s="115">
        <v>0</v>
      </c>
      <c r="L1734" s="115">
        <v>0</v>
      </c>
      <c r="M1734" s="115">
        <v>0</v>
      </c>
      <c r="N1734" s="115">
        <v>0</v>
      </c>
      <c r="O1734" s="115">
        <v>0</v>
      </c>
      <c r="P1734" s="115">
        <v>0</v>
      </c>
      <c r="Q1734" s="115">
        <v>0</v>
      </c>
      <c r="R1734" s="115">
        <v>0</v>
      </c>
      <c r="S1734" s="115">
        <v>0</v>
      </c>
      <c r="T1734" s="115">
        <v>0</v>
      </c>
      <c r="U1734" s="115">
        <v>0</v>
      </c>
      <c r="V1734" s="115">
        <v>20.9</v>
      </c>
      <c r="W1734" s="115">
        <v>25.9</v>
      </c>
    </row>
    <row r="1735" spans="1:23" ht="13.5" customHeight="1" x14ac:dyDescent="0.35">
      <c r="A1735" s="242">
        <v>0.625</v>
      </c>
      <c r="B1735" s="115">
        <v>33</v>
      </c>
      <c r="C1735" s="115">
        <v>2</v>
      </c>
      <c r="D1735" s="115">
        <v>2</v>
      </c>
      <c r="E1735" s="115">
        <v>10</v>
      </c>
      <c r="F1735" s="115">
        <v>15</v>
      </c>
      <c r="G1735" s="115">
        <v>4</v>
      </c>
      <c r="H1735" s="115">
        <v>0</v>
      </c>
      <c r="I1735" s="115">
        <v>0</v>
      </c>
      <c r="J1735" s="115">
        <v>0</v>
      </c>
      <c r="K1735" s="115">
        <v>0</v>
      </c>
      <c r="L1735" s="115">
        <v>0</v>
      </c>
      <c r="M1735" s="115">
        <v>0</v>
      </c>
      <c r="N1735" s="115">
        <v>0</v>
      </c>
      <c r="O1735" s="115">
        <v>0</v>
      </c>
      <c r="P1735" s="115">
        <v>0</v>
      </c>
      <c r="Q1735" s="115">
        <v>0</v>
      </c>
      <c r="R1735" s="115">
        <v>0</v>
      </c>
      <c r="S1735" s="115">
        <v>0</v>
      </c>
      <c r="T1735" s="115">
        <v>0</v>
      </c>
      <c r="U1735" s="115">
        <v>0</v>
      </c>
      <c r="V1735" s="115">
        <v>20.6</v>
      </c>
      <c r="W1735" s="115">
        <v>24.8</v>
      </c>
    </row>
    <row r="1736" spans="1:23" ht="13.5" customHeight="1" x14ac:dyDescent="0.35">
      <c r="A1736" s="242">
        <v>0.63541666666666696</v>
      </c>
      <c r="B1736" s="115">
        <v>22</v>
      </c>
      <c r="C1736" s="115">
        <v>0</v>
      </c>
      <c r="D1736" s="115">
        <v>0</v>
      </c>
      <c r="E1736" s="115">
        <v>5</v>
      </c>
      <c r="F1736" s="115">
        <v>13</v>
      </c>
      <c r="G1736" s="115">
        <v>3</v>
      </c>
      <c r="H1736" s="115">
        <v>1</v>
      </c>
      <c r="I1736" s="115">
        <v>0</v>
      </c>
      <c r="J1736" s="115">
        <v>0</v>
      </c>
      <c r="K1736" s="115">
        <v>0</v>
      </c>
      <c r="L1736" s="115">
        <v>0</v>
      </c>
      <c r="M1736" s="115">
        <v>0</v>
      </c>
      <c r="N1736" s="115">
        <v>0</v>
      </c>
      <c r="O1736" s="115">
        <v>0</v>
      </c>
      <c r="P1736" s="115">
        <v>0</v>
      </c>
      <c r="Q1736" s="115">
        <v>0</v>
      </c>
      <c r="R1736" s="115">
        <v>0</v>
      </c>
      <c r="S1736" s="115">
        <v>0</v>
      </c>
      <c r="T1736" s="115">
        <v>0</v>
      </c>
      <c r="U1736" s="115">
        <v>0</v>
      </c>
      <c r="V1736" s="115">
        <v>22.4</v>
      </c>
      <c r="W1736" s="115">
        <v>26.3</v>
      </c>
    </row>
    <row r="1737" spans="1:23" ht="13.5" customHeight="1" x14ac:dyDescent="0.35">
      <c r="A1737" s="242">
        <v>0.64583333333333304</v>
      </c>
      <c r="B1737" s="115">
        <v>33</v>
      </c>
      <c r="C1737" s="115">
        <v>1</v>
      </c>
      <c r="D1737" s="115">
        <v>2</v>
      </c>
      <c r="E1737" s="115">
        <v>14</v>
      </c>
      <c r="F1737" s="115">
        <v>11</v>
      </c>
      <c r="G1737" s="115">
        <v>5</v>
      </c>
      <c r="H1737" s="115">
        <v>0</v>
      </c>
      <c r="I1737" s="115">
        <v>0</v>
      </c>
      <c r="J1737" s="115">
        <v>0</v>
      </c>
      <c r="K1737" s="115">
        <v>0</v>
      </c>
      <c r="L1737" s="115">
        <v>0</v>
      </c>
      <c r="M1737" s="115">
        <v>0</v>
      </c>
      <c r="N1737" s="115">
        <v>0</v>
      </c>
      <c r="O1737" s="115">
        <v>0</v>
      </c>
      <c r="P1737" s="115">
        <v>0</v>
      </c>
      <c r="Q1737" s="115">
        <v>0</v>
      </c>
      <c r="R1737" s="115">
        <v>0</v>
      </c>
      <c r="S1737" s="115">
        <v>0</v>
      </c>
      <c r="T1737" s="115">
        <v>0</v>
      </c>
      <c r="U1737" s="115">
        <v>0</v>
      </c>
      <c r="V1737" s="115">
        <v>20.2</v>
      </c>
      <c r="W1737" s="115">
        <v>24.9</v>
      </c>
    </row>
    <row r="1738" spans="1:23" ht="13.5" customHeight="1" x14ac:dyDescent="0.35">
      <c r="A1738" s="242">
        <v>0.65625</v>
      </c>
      <c r="B1738" s="115">
        <v>74</v>
      </c>
      <c r="C1738" s="115">
        <v>0</v>
      </c>
      <c r="D1738" s="115">
        <v>5</v>
      </c>
      <c r="E1738" s="115">
        <v>28</v>
      </c>
      <c r="F1738" s="115">
        <v>38</v>
      </c>
      <c r="G1738" s="115">
        <v>3</v>
      </c>
      <c r="H1738" s="115">
        <v>0</v>
      </c>
      <c r="I1738" s="115">
        <v>0</v>
      </c>
      <c r="J1738" s="115">
        <v>0</v>
      </c>
      <c r="K1738" s="115">
        <v>0</v>
      </c>
      <c r="L1738" s="115">
        <v>0</v>
      </c>
      <c r="M1738" s="115">
        <v>0</v>
      </c>
      <c r="N1738" s="115">
        <v>0</v>
      </c>
      <c r="O1738" s="115">
        <v>0</v>
      </c>
      <c r="P1738" s="115">
        <v>0</v>
      </c>
      <c r="Q1738" s="115">
        <v>0</v>
      </c>
      <c r="R1738" s="115">
        <v>0</v>
      </c>
      <c r="S1738" s="115">
        <v>0</v>
      </c>
      <c r="T1738" s="115">
        <v>0</v>
      </c>
      <c r="U1738" s="115">
        <v>0</v>
      </c>
      <c r="V1738" s="115">
        <v>19.899999999999999</v>
      </c>
      <c r="W1738" s="115">
        <v>23.6</v>
      </c>
    </row>
    <row r="1739" spans="1:23" ht="13.5" customHeight="1" x14ac:dyDescent="0.35">
      <c r="A1739" s="242">
        <v>0.66666666666666696</v>
      </c>
      <c r="B1739" s="115">
        <v>34</v>
      </c>
      <c r="C1739" s="115">
        <v>0</v>
      </c>
      <c r="D1739" s="115">
        <v>6</v>
      </c>
      <c r="E1739" s="115">
        <v>19</v>
      </c>
      <c r="F1739" s="115">
        <v>6</v>
      </c>
      <c r="G1739" s="115">
        <v>2</v>
      </c>
      <c r="H1739" s="115">
        <v>1</v>
      </c>
      <c r="I1739" s="115">
        <v>0</v>
      </c>
      <c r="J1739" s="115">
        <v>0</v>
      </c>
      <c r="K1739" s="115">
        <v>0</v>
      </c>
      <c r="L1739" s="115">
        <v>0</v>
      </c>
      <c r="M1739" s="115">
        <v>0</v>
      </c>
      <c r="N1739" s="115">
        <v>0</v>
      </c>
      <c r="O1739" s="115">
        <v>0</v>
      </c>
      <c r="P1739" s="115">
        <v>0</v>
      </c>
      <c r="Q1739" s="115">
        <v>0</v>
      </c>
      <c r="R1739" s="115">
        <v>0</v>
      </c>
      <c r="S1739" s="115">
        <v>0</v>
      </c>
      <c r="T1739" s="115">
        <v>0</v>
      </c>
      <c r="U1739" s="115">
        <v>0</v>
      </c>
      <c r="V1739" s="115">
        <v>19.100000000000001</v>
      </c>
      <c r="W1739" s="115">
        <v>21.9</v>
      </c>
    </row>
    <row r="1740" spans="1:23" ht="13.5" customHeight="1" x14ac:dyDescent="0.35">
      <c r="A1740" s="242">
        <v>0.67708333333333304</v>
      </c>
      <c r="B1740" s="115">
        <v>39</v>
      </c>
      <c r="C1740" s="115">
        <v>1</v>
      </c>
      <c r="D1740" s="115">
        <v>2</v>
      </c>
      <c r="E1740" s="115">
        <v>13</v>
      </c>
      <c r="F1740" s="115">
        <v>21</v>
      </c>
      <c r="G1740" s="115">
        <v>1</v>
      </c>
      <c r="H1740" s="115">
        <v>1</v>
      </c>
      <c r="I1740" s="115">
        <v>0</v>
      </c>
      <c r="J1740" s="115">
        <v>0</v>
      </c>
      <c r="K1740" s="115">
        <v>0</v>
      </c>
      <c r="L1740" s="115">
        <v>0</v>
      </c>
      <c r="M1740" s="115">
        <v>0</v>
      </c>
      <c r="N1740" s="115">
        <v>0</v>
      </c>
      <c r="O1740" s="115">
        <v>0</v>
      </c>
      <c r="P1740" s="115">
        <v>0</v>
      </c>
      <c r="Q1740" s="115">
        <v>0</v>
      </c>
      <c r="R1740" s="115">
        <v>0</v>
      </c>
      <c r="S1740" s="115">
        <v>0</v>
      </c>
      <c r="T1740" s="115">
        <v>0</v>
      </c>
      <c r="U1740" s="115">
        <v>0</v>
      </c>
      <c r="V1740" s="115">
        <v>20.100000000000001</v>
      </c>
      <c r="W1740" s="115">
        <v>23.2</v>
      </c>
    </row>
    <row r="1741" spans="1:23" ht="13.5" customHeight="1" x14ac:dyDescent="0.35">
      <c r="A1741" s="242">
        <v>0.6875</v>
      </c>
      <c r="B1741" s="115">
        <v>43</v>
      </c>
      <c r="C1741" s="115">
        <v>2</v>
      </c>
      <c r="D1741" s="115">
        <v>3</v>
      </c>
      <c r="E1741" s="115">
        <v>11</v>
      </c>
      <c r="F1741" s="115">
        <v>23</v>
      </c>
      <c r="G1741" s="115">
        <v>3</v>
      </c>
      <c r="H1741" s="115">
        <v>0</v>
      </c>
      <c r="I1741" s="115">
        <v>0</v>
      </c>
      <c r="J1741" s="115">
        <v>1</v>
      </c>
      <c r="K1741" s="115">
        <v>0</v>
      </c>
      <c r="L1741" s="115">
        <v>0</v>
      </c>
      <c r="M1741" s="115">
        <v>0</v>
      </c>
      <c r="N1741" s="115">
        <v>0</v>
      </c>
      <c r="O1741" s="115">
        <v>0</v>
      </c>
      <c r="P1741" s="115">
        <v>0</v>
      </c>
      <c r="Q1741" s="115">
        <v>0</v>
      </c>
      <c r="R1741" s="115">
        <v>0</v>
      </c>
      <c r="S1741" s="115">
        <v>0</v>
      </c>
      <c r="T1741" s="115">
        <v>0</v>
      </c>
      <c r="U1741" s="115">
        <v>0</v>
      </c>
      <c r="V1741" s="115">
        <v>20.6</v>
      </c>
      <c r="W1741" s="115">
        <v>23.6</v>
      </c>
    </row>
    <row r="1742" spans="1:23" ht="13.5" customHeight="1" x14ac:dyDescent="0.35">
      <c r="A1742" s="242">
        <v>0.69791666666666696</v>
      </c>
      <c r="B1742" s="115">
        <v>44</v>
      </c>
      <c r="C1742" s="115">
        <v>0</v>
      </c>
      <c r="D1742" s="115">
        <v>3</v>
      </c>
      <c r="E1742" s="115">
        <v>16</v>
      </c>
      <c r="F1742" s="115">
        <v>19</v>
      </c>
      <c r="G1742" s="115">
        <v>5</v>
      </c>
      <c r="H1742" s="115">
        <v>1</v>
      </c>
      <c r="I1742" s="115">
        <v>0</v>
      </c>
      <c r="J1742" s="115">
        <v>0</v>
      </c>
      <c r="K1742" s="115">
        <v>0</v>
      </c>
      <c r="L1742" s="115">
        <v>0</v>
      </c>
      <c r="M1742" s="115">
        <v>0</v>
      </c>
      <c r="N1742" s="115">
        <v>0</v>
      </c>
      <c r="O1742" s="115">
        <v>0</v>
      </c>
      <c r="P1742" s="115">
        <v>0</v>
      </c>
      <c r="Q1742" s="115">
        <v>0</v>
      </c>
      <c r="R1742" s="115">
        <v>0</v>
      </c>
      <c r="S1742" s="115">
        <v>0</v>
      </c>
      <c r="T1742" s="115">
        <v>0</v>
      </c>
      <c r="U1742" s="115">
        <v>0</v>
      </c>
      <c r="V1742" s="115">
        <v>20.7</v>
      </c>
      <c r="W1742" s="115">
        <v>24.9</v>
      </c>
    </row>
    <row r="1743" spans="1:23" ht="13.5" customHeight="1" x14ac:dyDescent="0.35">
      <c r="A1743" s="242">
        <v>0.70833333333333304</v>
      </c>
      <c r="B1743" s="115">
        <v>31</v>
      </c>
      <c r="C1743" s="115">
        <v>0</v>
      </c>
      <c r="D1743" s="115">
        <v>5</v>
      </c>
      <c r="E1743" s="115">
        <v>19</v>
      </c>
      <c r="F1743" s="115">
        <v>6</v>
      </c>
      <c r="G1743" s="115">
        <v>1</v>
      </c>
      <c r="H1743" s="115">
        <v>0</v>
      </c>
      <c r="I1743" s="115">
        <v>0</v>
      </c>
      <c r="J1743" s="115">
        <v>0</v>
      </c>
      <c r="K1743" s="115">
        <v>0</v>
      </c>
      <c r="L1743" s="115">
        <v>0</v>
      </c>
      <c r="M1743" s="115">
        <v>0</v>
      </c>
      <c r="N1743" s="115">
        <v>0</v>
      </c>
      <c r="O1743" s="115">
        <v>0</v>
      </c>
      <c r="P1743" s="115">
        <v>0</v>
      </c>
      <c r="Q1743" s="115">
        <v>0</v>
      </c>
      <c r="R1743" s="115">
        <v>0</v>
      </c>
      <c r="S1743" s="115">
        <v>0</v>
      </c>
      <c r="T1743" s="115">
        <v>0</v>
      </c>
      <c r="U1743" s="115">
        <v>0</v>
      </c>
      <c r="V1743" s="115">
        <v>17.7</v>
      </c>
      <c r="W1743" s="115">
        <v>21.7</v>
      </c>
    </row>
    <row r="1744" spans="1:23" ht="13.5" customHeight="1" x14ac:dyDescent="0.35">
      <c r="A1744" s="242">
        <v>0.71875</v>
      </c>
      <c r="B1744" s="115">
        <v>40</v>
      </c>
      <c r="C1744" s="115">
        <v>0</v>
      </c>
      <c r="D1744" s="115">
        <v>4</v>
      </c>
      <c r="E1744" s="115">
        <v>19</v>
      </c>
      <c r="F1744" s="115">
        <v>13</v>
      </c>
      <c r="G1744" s="115">
        <v>4</v>
      </c>
      <c r="H1744" s="115">
        <v>0</v>
      </c>
      <c r="I1744" s="115">
        <v>0</v>
      </c>
      <c r="J1744" s="115">
        <v>0</v>
      </c>
      <c r="K1744" s="115">
        <v>0</v>
      </c>
      <c r="L1744" s="115">
        <v>0</v>
      </c>
      <c r="M1744" s="115">
        <v>0</v>
      </c>
      <c r="N1744" s="115">
        <v>0</v>
      </c>
      <c r="O1744" s="115">
        <v>0</v>
      </c>
      <c r="P1744" s="115">
        <v>0</v>
      </c>
      <c r="Q1744" s="115">
        <v>0</v>
      </c>
      <c r="R1744" s="115">
        <v>0</v>
      </c>
      <c r="S1744" s="115">
        <v>0</v>
      </c>
      <c r="T1744" s="115">
        <v>0</v>
      </c>
      <c r="U1744" s="115">
        <v>0</v>
      </c>
      <c r="V1744" s="115">
        <v>19.7</v>
      </c>
      <c r="W1744" s="115">
        <v>24.3</v>
      </c>
    </row>
    <row r="1745" spans="1:23" ht="13.5" customHeight="1" x14ac:dyDescent="0.35">
      <c r="A1745" s="242">
        <v>0.72916666666666696</v>
      </c>
      <c r="B1745" s="115">
        <v>33</v>
      </c>
      <c r="C1745" s="115">
        <v>1</v>
      </c>
      <c r="D1745" s="115">
        <v>0</v>
      </c>
      <c r="E1745" s="115">
        <v>4</v>
      </c>
      <c r="F1745" s="115">
        <v>24</v>
      </c>
      <c r="G1745" s="115">
        <v>2</v>
      </c>
      <c r="H1745" s="115">
        <v>2</v>
      </c>
      <c r="I1745" s="115">
        <v>0</v>
      </c>
      <c r="J1745" s="115">
        <v>0</v>
      </c>
      <c r="K1745" s="115">
        <v>0</v>
      </c>
      <c r="L1745" s="115">
        <v>0</v>
      </c>
      <c r="M1745" s="115">
        <v>0</v>
      </c>
      <c r="N1745" s="115">
        <v>0</v>
      </c>
      <c r="O1745" s="115">
        <v>0</v>
      </c>
      <c r="P1745" s="115">
        <v>0</v>
      </c>
      <c r="Q1745" s="115">
        <v>0</v>
      </c>
      <c r="R1745" s="115">
        <v>0</v>
      </c>
      <c r="S1745" s="115">
        <v>0</v>
      </c>
      <c r="T1745" s="115">
        <v>0</v>
      </c>
      <c r="U1745" s="115">
        <v>0</v>
      </c>
      <c r="V1745" s="115">
        <v>22.5</v>
      </c>
      <c r="W1745" s="115">
        <v>24.1</v>
      </c>
    </row>
    <row r="1746" spans="1:23" ht="13.5" customHeight="1" x14ac:dyDescent="0.35">
      <c r="A1746" s="242">
        <v>0.73958333333333304</v>
      </c>
      <c r="B1746" s="115">
        <v>27</v>
      </c>
      <c r="C1746" s="115">
        <v>0</v>
      </c>
      <c r="D1746" s="115">
        <v>2</v>
      </c>
      <c r="E1746" s="115">
        <v>9</v>
      </c>
      <c r="F1746" s="115">
        <v>13</v>
      </c>
      <c r="G1746" s="115">
        <v>3</v>
      </c>
      <c r="H1746" s="115">
        <v>0</v>
      </c>
      <c r="I1746" s="115">
        <v>0</v>
      </c>
      <c r="J1746" s="115">
        <v>0</v>
      </c>
      <c r="K1746" s="115">
        <v>0</v>
      </c>
      <c r="L1746" s="115">
        <v>0</v>
      </c>
      <c r="M1746" s="115">
        <v>0</v>
      </c>
      <c r="N1746" s="115">
        <v>0</v>
      </c>
      <c r="O1746" s="115">
        <v>0</v>
      </c>
      <c r="P1746" s="115">
        <v>0</v>
      </c>
      <c r="Q1746" s="115">
        <v>0</v>
      </c>
      <c r="R1746" s="115">
        <v>0</v>
      </c>
      <c r="S1746" s="115">
        <v>0</v>
      </c>
      <c r="T1746" s="115">
        <v>0</v>
      </c>
      <c r="U1746" s="115">
        <v>0</v>
      </c>
      <c r="V1746" s="115">
        <v>20.9</v>
      </c>
      <c r="W1746" s="115">
        <v>24.9</v>
      </c>
    </row>
    <row r="1747" spans="1:23" ht="13.5" customHeight="1" x14ac:dyDescent="0.35">
      <c r="A1747" s="242">
        <v>0.75</v>
      </c>
      <c r="B1747" s="115">
        <v>28</v>
      </c>
      <c r="C1747" s="115">
        <v>1</v>
      </c>
      <c r="D1747" s="115">
        <v>2</v>
      </c>
      <c r="E1747" s="115">
        <v>6</v>
      </c>
      <c r="F1747" s="115">
        <v>16</v>
      </c>
      <c r="G1747" s="115">
        <v>2</v>
      </c>
      <c r="H1747" s="115">
        <v>0</v>
      </c>
      <c r="I1747" s="115">
        <v>0</v>
      </c>
      <c r="J1747" s="115">
        <v>1</v>
      </c>
      <c r="K1747" s="115">
        <v>0</v>
      </c>
      <c r="L1747" s="115">
        <v>0</v>
      </c>
      <c r="M1747" s="115">
        <v>0</v>
      </c>
      <c r="N1747" s="115">
        <v>0</v>
      </c>
      <c r="O1747" s="115">
        <v>0</v>
      </c>
      <c r="P1747" s="115">
        <v>0</v>
      </c>
      <c r="Q1747" s="115">
        <v>0</v>
      </c>
      <c r="R1747" s="115">
        <v>0</v>
      </c>
      <c r="S1747" s="115">
        <v>0</v>
      </c>
      <c r="T1747" s="115">
        <v>0</v>
      </c>
      <c r="U1747" s="115">
        <v>0</v>
      </c>
      <c r="V1747" s="115">
        <v>21.2</v>
      </c>
      <c r="W1747" s="115">
        <v>24.8</v>
      </c>
    </row>
    <row r="1748" spans="1:23" ht="13.5" customHeight="1" x14ac:dyDescent="0.35">
      <c r="A1748" s="242">
        <v>0.76041666666666696</v>
      </c>
      <c r="B1748" s="115">
        <v>21</v>
      </c>
      <c r="C1748" s="115">
        <v>0</v>
      </c>
      <c r="D1748" s="115">
        <v>1</v>
      </c>
      <c r="E1748" s="115">
        <v>2</v>
      </c>
      <c r="F1748" s="115">
        <v>16</v>
      </c>
      <c r="G1748" s="115">
        <v>2</v>
      </c>
      <c r="H1748" s="115">
        <v>0</v>
      </c>
      <c r="I1748" s="115">
        <v>0</v>
      </c>
      <c r="J1748" s="115">
        <v>0</v>
      </c>
      <c r="K1748" s="115">
        <v>0</v>
      </c>
      <c r="L1748" s="115">
        <v>0</v>
      </c>
      <c r="M1748" s="115">
        <v>0</v>
      </c>
      <c r="N1748" s="115">
        <v>0</v>
      </c>
      <c r="O1748" s="115">
        <v>0</v>
      </c>
      <c r="P1748" s="115">
        <v>0</v>
      </c>
      <c r="Q1748" s="115">
        <v>0</v>
      </c>
      <c r="R1748" s="115">
        <v>0</v>
      </c>
      <c r="S1748" s="115">
        <v>0</v>
      </c>
      <c r="T1748" s="115">
        <v>0</v>
      </c>
      <c r="U1748" s="115">
        <v>0</v>
      </c>
      <c r="V1748" s="115">
        <v>21.7</v>
      </c>
      <c r="W1748" s="115">
        <v>24.2</v>
      </c>
    </row>
    <row r="1749" spans="1:23" ht="13.5" customHeight="1" x14ac:dyDescent="0.35">
      <c r="A1749" s="242">
        <v>0.77083333333333304</v>
      </c>
      <c r="B1749" s="115">
        <v>33</v>
      </c>
      <c r="C1749" s="115">
        <v>0</v>
      </c>
      <c r="D1749" s="115">
        <v>2</v>
      </c>
      <c r="E1749" s="115">
        <v>15</v>
      </c>
      <c r="F1749" s="115">
        <v>12</v>
      </c>
      <c r="G1749" s="115">
        <v>4</v>
      </c>
      <c r="H1749" s="115">
        <v>0</v>
      </c>
      <c r="I1749" s="115">
        <v>0</v>
      </c>
      <c r="J1749" s="115">
        <v>0</v>
      </c>
      <c r="K1749" s="115">
        <v>0</v>
      </c>
      <c r="L1749" s="115">
        <v>0</v>
      </c>
      <c r="M1749" s="115">
        <v>0</v>
      </c>
      <c r="N1749" s="115">
        <v>0</v>
      </c>
      <c r="O1749" s="115">
        <v>0</v>
      </c>
      <c r="P1749" s="115">
        <v>0</v>
      </c>
      <c r="Q1749" s="115">
        <v>0</v>
      </c>
      <c r="R1749" s="115">
        <v>0</v>
      </c>
      <c r="S1749" s="115">
        <v>0</v>
      </c>
      <c r="T1749" s="115">
        <v>0</v>
      </c>
      <c r="U1749" s="115">
        <v>0</v>
      </c>
      <c r="V1749" s="115">
        <v>19.8</v>
      </c>
      <c r="W1749" s="115">
        <v>23</v>
      </c>
    </row>
    <row r="1750" spans="1:23" ht="13.5" customHeight="1" x14ac:dyDescent="0.35">
      <c r="A1750" s="242">
        <v>0.78125</v>
      </c>
      <c r="B1750" s="115">
        <v>32</v>
      </c>
      <c r="C1750" s="115">
        <v>4</v>
      </c>
      <c r="D1750" s="115">
        <v>1</v>
      </c>
      <c r="E1750" s="115">
        <v>6</v>
      </c>
      <c r="F1750" s="115">
        <v>20</v>
      </c>
      <c r="G1750" s="115">
        <v>1</v>
      </c>
      <c r="H1750" s="115">
        <v>0</v>
      </c>
      <c r="I1750" s="115">
        <v>0</v>
      </c>
      <c r="J1750" s="115">
        <v>0</v>
      </c>
      <c r="K1750" s="115">
        <v>0</v>
      </c>
      <c r="L1750" s="115">
        <v>0</v>
      </c>
      <c r="M1750" s="115">
        <v>0</v>
      </c>
      <c r="N1750" s="115">
        <v>0</v>
      </c>
      <c r="O1750" s="115">
        <v>0</v>
      </c>
      <c r="P1750" s="115">
        <v>0</v>
      </c>
      <c r="Q1750" s="115">
        <v>0</v>
      </c>
      <c r="R1750" s="115">
        <v>0</v>
      </c>
      <c r="S1750" s="115">
        <v>0</v>
      </c>
      <c r="T1750" s="115">
        <v>0</v>
      </c>
      <c r="U1750" s="115">
        <v>0</v>
      </c>
      <c r="V1750" s="115">
        <v>19.5</v>
      </c>
      <c r="W1750" s="115">
        <v>23.5</v>
      </c>
    </row>
    <row r="1751" spans="1:23" ht="13.5" customHeight="1" x14ac:dyDescent="0.35">
      <c r="A1751" s="242">
        <v>0.79166666666666696</v>
      </c>
      <c r="B1751" s="115">
        <v>28</v>
      </c>
      <c r="C1751" s="115">
        <v>0</v>
      </c>
      <c r="D1751" s="115">
        <v>2</v>
      </c>
      <c r="E1751" s="115">
        <v>12</v>
      </c>
      <c r="F1751" s="115">
        <v>11</v>
      </c>
      <c r="G1751" s="115">
        <v>3</v>
      </c>
      <c r="H1751" s="115">
        <v>0</v>
      </c>
      <c r="I1751" s="115">
        <v>0</v>
      </c>
      <c r="J1751" s="115">
        <v>0</v>
      </c>
      <c r="K1751" s="115">
        <v>0</v>
      </c>
      <c r="L1751" s="115">
        <v>0</v>
      </c>
      <c r="M1751" s="115">
        <v>0</v>
      </c>
      <c r="N1751" s="115">
        <v>0</v>
      </c>
      <c r="O1751" s="115">
        <v>0</v>
      </c>
      <c r="P1751" s="115">
        <v>0</v>
      </c>
      <c r="Q1751" s="115">
        <v>0</v>
      </c>
      <c r="R1751" s="115">
        <v>0</v>
      </c>
      <c r="S1751" s="115">
        <v>0</v>
      </c>
      <c r="T1751" s="115">
        <v>0</v>
      </c>
      <c r="U1751" s="115">
        <v>0</v>
      </c>
      <c r="V1751" s="115">
        <v>20.2</v>
      </c>
      <c r="W1751" s="115">
        <v>24.1</v>
      </c>
    </row>
    <row r="1752" spans="1:23" ht="13.5" customHeight="1" x14ac:dyDescent="0.35">
      <c r="A1752" s="242">
        <v>0.80208333333333304</v>
      </c>
      <c r="B1752" s="115">
        <v>19</v>
      </c>
      <c r="C1752" s="115">
        <v>1</v>
      </c>
      <c r="D1752" s="115">
        <v>2</v>
      </c>
      <c r="E1752" s="115">
        <v>3</v>
      </c>
      <c r="F1752" s="115">
        <v>8</v>
      </c>
      <c r="G1752" s="115">
        <v>2</v>
      </c>
      <c r="H1752" s="115">
        <v>3</v>
      </c>
      <c r="I1752" s="115">
        <v>0</v>
      </c>
      <c r="J1752" s="115">
        <v>0</v>
      </c>
      <c r="K1752" s="115">
        <v>0</v>
      </c>
      <c r="L1752" s="115">
        <v>0</v>
      </c>
      <c r="M1752" s="115">
        <v>0</v>
      </c>
      <c r="N1752" s="115">
        <v>0</v>
      </c>
      <c r="O1752" s="115">
        <v>0</v>
      </c>
      <c r="P1752" s="115">
        <v>0</v>
      </c>
      <c r="Q1752" s="115">
        <v>0</v>
      </c>
      <c r="R1752" s="115">
        <v>0</v>
      </c>
      <c r="S1752" s="115">
        <v>0</v>
      </c>
      <c r="T1752" s="115">
        <v>0</v>
      </c>
      <c r="U1752" s="115">
        <v>0</v>
      </c>
      <c r="V1752" s="115">
        <v>22.3</v>
      </c>
      <c r="W1752" s="115">
        <v>30.7</v>
      </c>
    </row>
    <row r="1753" spans="1:23" ht="13.5" customHeight="1" x14ac:dyDescent="0.35">
      <c r="A1753" s="242">
        <v>0.8125</v>
      </c>
      <c r="B1753" s="115">
        <v>22</v>
      </c>
      <c r="C1753" s="115">
        <v>1</v>
      </c>
      <c r="D1753" s="115">
        <v>1</v>
      </c>
      <c r="E1753" s="115">
        <v>12</v>
      </c>
      <c r="F1753" s="115">
        <v>6</v>
      </c>
      <c r="G1753" s="115">
        <v>2</v>
      </c>
      <c r="H1753" s="115">
        <v>0</v>
      </c>
      <c r="I1753" s="115">
        <v>0</v>
      </c>
      <c r="J1753" s="115">
        <v>0</v>
      </c>
      <c r="K1753" s="115">
        <v>0</v>
      </c>
      <c r="L1753" s="115">
        <v>0</v>
      </c>
      <c r="M1753" s="115">
        <v>0</v>
      </c>
      <c r="N1753" s="115">
        <v>0</v>
      </c>
      <c r="O1753" s="115">
        <v>0</v>
      </c>
      <c r="P1753" s="115">
        <v>0</v>
      </c>
      <c r="Q1753" s="115">
        <v>0</v>
      </c>
      <c r="R1753" s="115">
        <v>0</v>
      </c>
      <c r="S1753" s="115">
        <v>0</v>
      </c>
      <c r="T1753" s="115">
        <v>0</v>
      </c>
      <c r="U1753" s="115">
        <v>0</v>
      </c>
      <c r="V1753" s="115">
        <v>19.600000000000001</v>
      </c>
      <c r="W1753" s="115">
        <v>23.5</v>
      </c>
    </row>
    <row r="1754" spans="1:23" ht="13.5" customHeight="1" x14ac:dyDescent="0.35">
      <c r="A1754" s="242">
        <v>0.82291666666666696</v>
      </c>
      <c r="B1754" s="115">
        <v>15</v>
      </c>
      <c r="C1754" s="115">
        <v>0</v>
      </c>
      <c r="D1754" s="115">
        <v>1</v>
      </c>
      <c r="E1754" s="115">
        <v>7</v>
      </c>
      <c r="F1754" s="115">
        <v>6</v>
      </c>
      <c r="G1754" s="115">
        <v>1</v>
      </c>
      <c r="H1754" s="115">
        <v>0</v>
      </c>
      <c r="I1754" s="115">
        <v>0</v>
      </c>
      <c r="J1754" s="115">
        <v>0</v>
      </c>
      <c r="K1754" s="115">
        <v>0</v>
      </c>
      <c r="L1754" s="115">
        <v>0</v>
      </c>
      <c r="M1754" s="115">
        <v>0</v>
      </c>
      <c r="N1754" s="115">
        <v>0</v>
      </c>
      <c r="O1754" s="115">
        <v>0</v>
      </c>
      <c r="P1754" s="115">
        <v>0</v>
      </c>
      <c r="Q1754" s="115">
        <v>0</v>
      </c>
      <c r="R1754" s="115">
        <v>0</v>
      </c>
      <c r="S1754" s="115">
        <v>0</v>
      </c>
      <c r="T1754" s="115">
        <v>0</v>
      </c>
      <c r="U1754" s="115">
        <v>0</v>
      </c>
      <c r="V1754" s="115">
        <v>19.3</v>
      </c>
      <c r="W1754" s="115">
        <v>22.9</v>
      </c>
    </row>
    <row r="1755" spans="1:23" ht="13.5" customHeight="1" x14ac:dyDescent="0.35">
      <c r="A1755" s="242">
        <v>0.83333333333333304</v>
      </c>
      <c r="B1755" s="115">
        <v>16</v>
      </c>
      <c r="C1755" s="115">
        <v>0</v>
      </c>
      <c r="D1755" s="115">
        <v>0</v>
      </c>
      <c r="E1755" s="115">
        <v>4</v>
      </c>
      <c r="F1755" s="115">
        <v>11</v>
      </c>
      <c r="G1755" s="115">
        <v>1</v>
      </c>
      <c r="H1755" s="115">
        <v>0</v>
      </c>
      <c r="I1755" s="115">
        <v>0</v>
      </c>
      <c r="J1755" s="115">
        <v>0</v>
      </c>
      <c r="K1755" s="115">
        <v>0</v>
      </c>
      <c r="L1755" s="115">
        <v>0</v>
      </c>
      <c r="M1755" s="115">
        <v>0</v>
      </c>
      <c r="N1755" s="115">
        <v>0</v>
      </c>
      <c r="O1755" s="115">
        <v>0</v>
      </c>
      <c r="P1755" s="115">
        <v>0</v>
      </c>
      <c r="Q1755" s="115">
        <v>0</v>
      </c>
      <c r="R1755" s="115">
        <v>0</v>
      </c>
      <c r="S1755" s="115">
        <v>0</v>
      </c>
      <c r="T1755" s="115">
        <v>0</v>
      </c>
      <c r="U1755" s="115">
        <v>0</v>
      </c>
      <c r="V1755" s="115">
        <v>22.2</v>
      </c>
      <c r="W1755" s="115">
        <v>24.7</v>
      </c>
    </row>
    <row r="1756" spans="1:23" ht="13.5" customHeight="1" x14ac:dyDescent="0.35">
      <c r="A1756" s="242">
        <v>0.84375</v>
      </c>
      <c r="B1756" s="115">
        <v>11</v>
      </c>
      <c r="C1756" s="115">
        <v>0</v>
      </c>
      <c r="D1756" s="115">
        <v>0</v>
      </c>
      <c r="E1756" s="115">
        <v>5</v>
      </c>
      <c r="F1756" s="115">
        <v>5</v>
      </c>
      <c r="G1756" s="115">
        <v>1</v>
      </c>
      <c r="H1756" s="115">
        <v>0</v>
      </c>
      <c r="I1756" s="115">
        <v>0</v>
      </c>
      <c r="J1756" s="115">
        <v>0</v>
      </c>
      <c r="K1756" s="115">
        <v>0</v>
      </c>
      <c r="L1756" s="115">
        <v>0</v>
      </c>
      <c r="M1756" s="115">
        <v>0</v>
      </c>
      <c r="N1756" s="115">
        <v>0</v>
      </c>
      <c r="O1756" s="115">
        <v>0</v>
      </c>
      <c r="P1756" s="115">
        <v>0</v>
      </c>
      <c r="Q1756" s="115">
        <v>0</v>
      </c>
      <c r="R1756" s="115">
        <v>0</v>
      </c>
      <c r="S1756" s="115">
        <v>0</v>
      </c>
      <c r="T1756" s="115">
        <v>0</v>
      </c>
      <c r="U1756" s="115">
        <v>0</v>
      </c>
      <c r="V1756" s="115">
        <v>20.9</v>
      </c>
      <c r="W1756" s="115">
        <v>25.1</v>
      </c>
    </row>
    <row r="1757" spans="1:23" ht="13.5" customHeight="1" x14ac:dyDescent="0.35">
      <c r="A1757" s="242">
        <v>0.85416666666666696</v>
      </c>
      <c r="B1757" s="115">
        <v>12</v>
      </c>
      <c r="C1757" s="115">
        <v>0</v>
      </c>
      <c r="D1757" s="115">
        <v>0</v>
      </c>
      <c r="E1757" s="115">
        <v>7</v>
      </c>
      <c r="F1757" s="115">
        <v>3</v>
      </c>
      <c r="G1757" s="115">
        <v>2</v>
      </c>
      <c r="H1757" s="115">
        <v>0</v>
      </c>
      <c r="I1757" s="115">
        <v>0</v>
      </c>
      <c r="J1757" s="115">
        <v>0</v>
      </c>
      <c r="K1757" s="115">
        <v>0</v>
      </c>
      <c r="L1757" s="115">
        <v>0</v>
      </c>
      <c r="M1757" s="115">
        <v>0</v>
      </c>
      <c r="N1757" s="115">
        <v>0</v>
      </c>
      <c r="O1757" s="115">
        <v>0</v>
      </c>
      <c r="P1757" s="115">
        <v>0</v>
      </c>
      <c r="Q1757" s="115">
        <v>0</v>
      </c>
      <c r="R1757" s="115">
        <v>0</v>
      </c>
      <c r="S1757" s="115">
        <v>0</v>
      </c>
      <c r="T1757" s="115">
        <v>0</v>
      </c>
      <c r="U1757" s="115">
        <v>0</v>
      </c>
      <c r="V1757" s="115">
        <v>21</v>
      </c>
      <c r="W1757" s="115">
        <v>26.4</v>
      </c>
    </row>
    <row r="1758" spans="1:23" ht="13.5" customHeight="1" x14ac:dyDescent="0.35">
      <c r="A1758" s="242">
        <v>0.86458333333333304</v>
      </c>
      <c r="B1758" s="115">
        <v>11</v>
      </c>
      <c r="C1758" s="115">
        <v>0</v>
      </c>
      <c r="D1758" s="115">
        <v>1</v>
      </c>
      <c r="E1758" s="115">
        <v>1</v>
      </c>
      <c r="F1758" s="115">
        <v>8</v>
      </c>
      <c r="G1758" s="115">
        <v>0</v>
      </c>
      <c r="H1758" s="115">
        <v>1</v>
      </c>
      <c r="I1758" s="115">
        <v>0</v>
      </c>
      <c r="J1758" s="115">
        <v>0</v>
      </c>
      <c r="K1758" s="115">
        <v>0</v>
      </c>
      <c r="L1758" s="115">
        <v>0</v>
      </c>
      <c r="M1758" s="115">
        <v>0</v>
      </c>
      <c r="N1758" s="115">
        <v>0</v>
      </c>
      <c r="O1758" s="115">
        <v>0</v>
      </c>
      <c r="P1758" s="115">
        <v>0</v>
      </c>
      <c r="Q1758" s="115">
        <v>0</v>
      </c>
      <c r="R1758" s="115">
        <v>0</v>
      </c>
      <c r="S1758" s="115">
        <v>0</v>
      </c>
      <c r="T1758" s="115">
        <v>0</v>
      </c>
      <c r="U1758" s="115">
        <v>0</v>
      </c>
      <c r="V1758" s="115">
        <v>22</v>
      </c>
      <c r="W1758" s="115">
        <v>25.7</v>
      </c>
    </row>
    <row r="1759" spans="1:23" ht="13.5" customHeight="1" x14ac:dyDescent="0.35">
      <c r="A1759" s="242">
        <v>0.875</v>
      </c>
      <c r="B1759" s="115">
        <v>8</v>
      </c>
      <c r="C1759" s="115">
        <v>1</v>
      </c>
      <c r="D1759" s="115">
        <v>0</v>
      </c>
      <c r="E1759" s="115">
        <v>1</v>
      </c>
      <c r="F1759" s="115">
        <v>6</v>
      </c>
      <c r="G1759" s="115">
        <v>0</v>
      </c>
      <c r="H1759" s="115">
        <v>0</v>
      </c>
      <c r="I1759" s="115">
        <v>0</v>
      </c>
      <c r="J1759" s="115">
        <v>0</v>
      </c>
      <c r="K1759" s="115">
        <v>0</v>
      </c>
      <c r="L1759" s="115">
        <v>0</v>
      </c>
      <c r="M1759" s="115">
        <v>0</v>
      </c>
      <c r="N1759" s="115">
        <v>0</v>
      </c>
      <c r="O1759" s="115">
        <v>0</v>
      </c>
      <c r="P1759" s="115">
        <v>0</v>
      </c>
      <c r="Q1759" s="115">
        <v>0</v>
      </c>
      <c r="R1759" s="115">
        <v>0</v>
      </c>
      <c r="S1759" s="115">
        <v>0</v>
      </c>
      <c r="T1759" s="115">
        <v>0</v>
      </c>
      <c r="U1759" s="115">
        <v>0</v>
      </c>
      <c r="V1759" s="115">
        <v>20.3</v>
      </c>
      <c r="W1759" s="115" t="s">
        <v>102</v>
      </c>
    </row>
    <row r="1760" spans="1:23" ht="13.5" customHeight="1" x14ac:dyDescent="0.35">
      <c r="A1760" s="242">
        <v>0.88541666666666696</v>
      </c>
      <c r="B1760" s="115">
        <v>20</v>
      </c>
      <c r="C1760" s="115">
        <v>0</v>
      </c>
      <c r="D1760" s="115">
        <v>0</v>
      </c>
      <c r="E1760" s="115">
        <v>11</v>
      </c>
      <c r="F1760" s="115">
        <v>8</v>
      </c>
      <c r="G1760" s="115">
        <v>1</v>
      </c>
      <c r="H1760" s="115">
        <v>0</v>
      </c>
      <c r="I1760" s="115">
        <v>0</v>
      </c>
      <c r="J1760" s="115">
        <v>0</v>
      </c>
      <c r="K1760" s="115">
        <v>0</v>
      </c>
      <c r="L1760" s="115">
        <v>0</v>
      </c>
      <c r="M1760" s="115">
        <v>0</v>
      </c>
      <c r="N1760" s="115">
        <v>0</v>
      </c>
      <c r="O1760" s="115">
        <v>0</v>
      </c>
      <c r="P1760" s="115">
        <v>0</v>
      </c>
      <c r="Q1760" s="115">
        <v>0</v>
      </c>
      <c r="R1760" s="115">
        <v>0</v>
      </c>
      <c r="S1760" s="115">
        <v>0</v>
      </c>
      <c r="T1760" s="115">
        <v>0</v>
      </c>
      <c r="U1760" s="115">
        <v>0</v>
      </c>
      <c r="V1760" s="115">
        <v>20.3</v>
      </c>
      <c r="W1760" s="115">
        <v>23</v>
      </c>
    </row>
    <row r="1761" spans="1:23" ht="13.5" customHeight="1" x14ac:dyDescent="0.35">
      <c r="A1761" s="242">
        <v>0.89583333333333304</v>
      </c>
      <c r="B1761" s="115">
        <v>8</v>
      </c>
      <c r="C1761" s="115">
        <v>0</v>
      </c>
      <c r="D1761" s="115">
        <v>0</v>
      </c>
      <c r="E1761" s="115">
        <v>1</v>
      </c>
      <c r="F1761" s="115">
        <v>4</v>
      </c>
      <c r="G1761" s="115">
        <v>2</v>
      </c>
      <c r="H1761" s="115">
        <v>1</v>
      </c>
      <c r="I1761" s="115">
        <v>0</v>
      </c>
      <c r="J1761" s="115">
        <v>0</v>
      </c>
      <c r="K1761" s="115">
        <v>0</v>
      </c>
      <c r="L1761" s="115">
        <v>0</v>
      </c>
      <c r="M1761" s="115">
        <v>0</v>
      </c>
      <c r="N1761" s="115">
        <v>0</v>
      </c>
      <c r="O1761" s="115">
        <v>0</v>
      </c>
      <c r="P1761" s="115">
        <v>0</v>
      </c>
      <c r="Q1761" s="115">
        <v>0</v>
      </c>
      <c r="R1761" s="115">
        <v>0</v>
      </c>
      <c r="S1761" s="115">
        <v>0</v>
      </c>
      <c r="T1761" s="115">
        <v>0</v>
      </c>
      <c r="U1761" s="115">
        <v>0</v>
      </c>
      <c r="V1761" s="115">
        <v>24.2</v>
      </c>
      <c r="W1761" s="115" t="s">
        <v>102</v>
      </c>
    </row>
    <row r="1762" spans="1:23" ht="13.5" customHeight="1" x14ac:dyDescent="0.35">
      <c r="A1762" s="242">
        <v>0.90625</v>
      </c>
      <c r="B1762" s="115">
        <v>10</v>
      </c>
      <c r="C1762" s="115">
        <v>0</v>
      </c>
      <c r="D1762" s="115">
        <v>0</v>
      </c>
      <c r="E1762" s="115">
        <v>4</v>
      </c>
      <c r="F1762" s="115">
        <v>4</v>
      </c>
      <c r="G1762" s="115">
        <v>2</v>
      </c>
      <c r="H1762" s="115">
        <v>0</v>
      </c>
      <c r="I1762" s="115">
        <v>0</v>
      </c>
      <c r="J1762" s="115">
        <v>0</v>
      </c>
      <c r="K1762" s="115">
        <v>0</v>
      </c>
      <c r="L1762" s="115">
        <v>0</v>
      </c>
      <c r="M1762" s="115">
        <v>0</v>
      </c>
      <c r="N1762" s="115">
        <v>0</v>
      </c>
      <c r="O1762" s="115">
        <v>0</v>
      </c>
      <c r="P1762" s="115">
        <v>0</v>
      </c>
      <c r="Q1762" s="115">
        <v>0</v>
      </c>
      <c r="R1762" s="115">
        <v>0</v>
      </c>
      <c r="S1762" s="115">
        <v>0</v>
      </c>
      <c r="T1762" s="115">
        <v>0</v>
      </c>
      <c r="U1762" s="115">
        <v>0</v>
      </c>
      <c r="V1762" s="115">
        <v>21.9</v>
      </c>
      <c r="W1762" s="115" t="s">
        <v>102</v>
      </c>
    </row>
    <row r="1763" spans="1:23" ht="13.5" customHeight="1" x14ac:dyDescent="0.35">
      <c r="A1763" s="242">
        <v>0.91666666666666696</v>
      </c>
      <c r="B1763" s="115">
        <v>9</v>
      </c>
      <c r="C1763" s="115">
        <v>0</v>
      </c>
      <c r="D1763" s="115">
        <v>0</v>
      </c>
      <c r="E1763" s="115">
        <v>3</v>
      </c>
      <c r="F1763" s="115">
        <v>5</v>
      </c>
      <c r="G1763" s="115">
        <v>1</v>
      </c>
      <c r="H1763" s="115">
        <v>0</v>
      </c>
      <c r="I1763" s="115">
        <v>0</v>
      </c>
      <c r="J1763" s="115">
        <v>0</v>
      </c>
      <c r="K1763" s="115">
        <v>0</v>
      </c>
      <c r="L1763" s="115">
        <v>0</v>
      </c>
      <c r="M1763" s="115">
        <v>0</v>
      </c>
      <c r="N1763" s="115">
        <v>0</v>
      </c>
      <c r="O1763" s="115">
        <v>0</v>
      </c>
      <c r="P1763" s="115">
        <v>0</v>
      </c>
      <c r="Q1763" s="115">
        <v>0</v>
      </c>
      <c r="R1763" s="115">
        <v>0</v>
      </c>
      <c r="S1763" s="115">
        <v>0</v>
      </c>
      <c r="T1763" s="115">
        <v>0</v>
      </c>
      <c r="U1763" s="115">
        <v>0</v>
      </c>
      <c r="V1763" s="115">
        <v>21</v>
      </c>
      <c r="W1763" s="115" t="s">
        <v>102</v>
      </c>
    </row>
    <row r="1764" spans="1:23" ht="13.5" customHeight="1" x14ac:dyDescent="0.35">
      <c r="A1764" s="242">
        <v>0.92708333333333304</v>
      </c>
      <c r="B1764" s="115">
        <v>4</v>
      </c>
      <c r="C1764" s="115">
        <v>0</v>
      </c>
      <c r="D1764" s="115">
        <v>0</v>
      </c>
      <c r="E1764" s="115">
        <v>1</v>
      </c>
      <c r="F1764" s="115">
        <v>1</v>
      </c>
      <c r="G1764" s="115">
        <v>1</v>
      </c>
      <c r="H1764" s="115">
        <v>1</v>
      </c>
      <c r="I1764" s="115">
        <v>0</v>
      </c>
      <c r="J1764" s="115">
        <v>0</v>
      </c>
      <c r="K1764" s="115">
        <v>0</v>
      </c>
      <c r="L1764" s="115">
        <v>0</v>
      </c>
      <c r="M1764" s="115">
        <v>0</v>
      </c>
      <c r="N1764" s="115">
        <v>0</v>
      </c>
      <c r="O1764" s="115">
        <v>0</v>
      </c>
      <c r="P1764" s="115">
        <v>0</v>
      </c>
      <c r="Q1764" s="115">
        <v>0</v>
      </c>
      <c r="R1764" s="115">
        <v>0</v>
      </c>
      <c r="S1764" s="115">
        <v>0</v>
      </c>
      <c r="T1764" s="115">
        <v>0</v>
      </c>
      <c r="U1764" s="115">
        <v>0</v>
      </c>
      <c r="V1764" s="115">
        <v>24.7</v>
      </c>
      <c r="W1764" s="115" t="s">
        <v>102</v>
      </c>
    </row>
    <row r="1765" spans="1:23" ht="13.5" customHeight="1" x14ac:dyDescent="0.35">
      <c r="A1765" s="242">
        <v>0.9375</v>
      </c>
      <c r="B1765" s="115">
        <v>10</v>
      </c>
      <c r="C1765" s="115">
        <v>0</v>
      </c>
      <c r="D1765" s="115">
        <v>0</v>
      </c>
      <c r="E1765" s="115">
        <v>1</v>
      </c>
      <c r="F1765" s="115">
        <v>4</v>
      </c>
      <c r="G1765" s="115">
        <v>2</v>
      </c>
      <c r="H1765" s="115">
        <v>1</v>
      </c>
      <c r="I1765" s="115">
        <v>2</v>
      </c>
      <c r="J1765" s="115">
        <v>0</v>
      </c>
      <c r="K1765" s="115">
        <v>0</v>
      </c>
      <c r="L1765" s="115">
        <v>0</v>
      </c>
      <c r="M1765" s="115">
        <v>0</v>
      </c>
      <c r="N1765" s="115">
        <v>0</v>
      </c>
      <c r="O1765" s="115">
        <v>0</v>
      </c>
      <c r="P1765" s="115">
        <v>0</v>
      </c>
      <c r="Q1765" s="115">
        <v>0</v>
      </c>
      <c r="R1765" s="115">
        <v>0</v>
      </c>
      <c r="S1765" s="115">
        <v>0</v>
      </c>
      <c r="T1765" s="115">
        <v>0</v>
      </c>
      <c r="U1765" s="115">
        <v>0</v>
      </c>
      <c r="V1765" s="115">
        <v>25.6</v>
      </c>
      <c r="W1765" s="115" t="s">
        <v>102</v>
      </c>
    </row>
    <row r="1766" spans="1:23" ht="13.5" customHeight="1" x14ac:dyDescent="0.35">
      <c r="A1766" s="242">
        <v>0.94791666666666696</v>
      </c>
      <c r="B1766" s="115">
        <v>5</v>
      </c>
      <c r="C1766" s="115">
        <v>0</v>
      </c>
      <c r="D1766" s="115">
        <v>0</v>
      </c>
      <c r="E1766" s="115">
        <v>1</v>
      </c>
      <c r="F1766" s="115">
        <v>4</v>
      </c>
      <c r="G1766" s="115">
        <v>0</v>
      </c>
      <c r="H1766" s="115">
        <v>0</v>
      </c>
      <c r="I1766" s="115">
        <v>0</v>
      </c>
      <c r="J1766" s="115">
        <v>0</v>
      </c>
      <c r="K1766" s="115">
        <v>0</v>
      </c>
      <c r="L1766" s="115">
        <v>0</v>
      </c>
      <c r="M1766" s="115">
        <v>0</v>
      </c>
      <c r="N1766" s="115">
        <v>0</v>
      </c>
      <c r="O1766" s="115">
        <v>0</v>
      </c>
      <c r="P1766" s="115">
        <v>0</v>
      </c>
      <c r="Q1766" s="115">
        <v>0</v>
      </c>
      <c r="R1766" s="115">
        <v>0</v>
      </c>
      <c r="S1766" s="115">
        <v>0</v>
      </c>
      <c r="T1766" s="115">
        <v>0</v>
      </c>
      <c r="U1766" s="115">
        <v>0</v>
      </c>
      <c r="V1766" s="115">
        <v>22.9</v>
      </c>
      <c r="W1766" s="115" t="s">
        <v>102</v>
      </c>
    </row>
    <row r="1767" spans="1:23" ht="13.5" customHeight="1" x14ac:dyDescent="0.35">
      <c r="A1767" s="242">
        <v>0.95833333333333304</v>
      </c>
      <c r="B1767" s="115">
        <v>6</v>
      </c>
      <c r="C1767" s="115">
        <v>0</v>
      </c>
      <c r="D1767" s="115">
        <v>1</v>
      </c>
      <c r="E1767" s="115">
        <v>1</v>
      </c>
      <c r="F1767" s="115">
        <v>4</v>
      </c>
      <c r="G1767" s="115">
        <v>0</v>
      </c>
      <c r="H1767" s="115">
        <v>0</v>
      </c>
      <c r="I1767" s="115">
        <v>0</v>
      </c>
      <c r="J1767" s="115">
        <v>0</v>
      </c>
      <c r="K1767" s="115">
        <v>0</v>
      </c>
      <c r="L1767" s="115">
        <v>0</v>
      </c>
      <c r="M1767" s="115">
        <v>0</v>
      </c>
      <c r="N1767" s="115">
        <v>0</v>
      </c>
      <c r="O1767" s="115">
        <v>0</v>
      </c>
      <c r="P1767" s="115">
        <v>0</v>
      </c>
      <c r="Q1767" s="115">
        <v>0</v>
      </c>
      <c r="R1767" s="115">
        <v>0</v>
      </c>
      <c r="S1767" s="115">
        <v>0</v>
      </c>
      <c r="T1767" s="115">
        <v>0</v>
      </c>
      <c r="U1767" s="115">
        <v>0</v>
      </c>
      <c r="V1767" s="115">
        <v>19.7</v>
      </c>
      <c r="W1767" s="115" t="s">
        <v>102</v>
      </c>
    </row>
    <row r="1768" spans="1:23" ht="13.5" customHeight="1" x14ac:dyDescent="0.35">
      <c r="A1768" s="242">
        <v>0.96875</v>
      </c>
      <c r="B1768" s="115">
        <v>4</v>
      </c>
      <c r="C1768" s="115">
        <v>0</v>
      </c>
      <c r="D1768" s="115">
        <v>0</v>
      </c>
      <c r="E1768" s="115">
        <v>2</v>
      </c>
      <c r="F1768" s="115">
        <v>2</v>
      </c>
      <c r="G1768" s="115">
        <v>0</v>
      </c>
      <c r="H1768" s="115">
        <v>0</v>
      </c>
      <c r="I1768" s="115">
        <v>0</v>
      </c>
      <c r="J1768" s="115">
        <v>0</v>
      </c>
      <c r="K1768" s="115">
        <v>0</v>
      </c>
      <c r="L1768" s="115">
        <v>0</v>
      </c>
      <c r="M1768" s="115">
        <v>0</v>
      </c>
      <c r="N1768" s="115">
        <v>0</v>
      </c>
      <c r="O1768" s="115">
        <v>0</v>
      </c>
      <c r="P1768" s="115">
        <v>0</v>
      </c>
      <c r="Q1768" s="115">
        <v>0</v>
      </c>
      <c r="R1768" s="115">
        <v>0</v>
      </c>
      <c r="S1768" s="115">
        <v>0</v>
      </c>
      <c r="T1768" s="115">
        <v>0</v>
      </c>
      <c r="U1768" s="115">
        <v>0</v>
      </c>
      <c r="V1768" s="115">
        <v>21.6</v>
      </c>
      <c r="W1768" s="115" t="s">
        <v>102</v>
      </c>
    </row>
    <row r="1769" spans="1:23" ht="13.5" customHeight="1" x14ac:dyDescent="0.35">
      <c r="A1769" s="242">
        <v>0.97916666666666696</v>
      </c>
      <c r="B1769" s="115">
        <v>4</v>
      </c>
      <c r="C1769" s="115">
        <v>0</v>
      </c>
      <c r="D1769" s="115">
        <v>0</v>
      </c>
      <c r="E1769" s="115">
        <v>0</v>
      </c>
      <c r="F1769" s="115">
        <v>4</v>
      </c>
      <c r="G1769" s="115">
        <v>0</v>
      </c>
      <c r="H1769" s="115">
        <v>0</v>
      </c>
      <c r="I1769" s="115">
        <v>0</v>
      </c>
      <c r="J1769" s="115">
        <v>0</v>
      </c>
      <c r="K1769" s="115">
        <v>0</v>
      </c>
      <c r="L1769" s="115">
        <v>0</v>
      </c>
      <c r="M1769" s="115">
        <v>0</v>
      </c>
      <c r="N1769" s="115">
        <v>0</v>
      </c>
      <c r="O1769" s="115">
        <v>0</v>
      </c>
      <c r="P1769" s="115">
        <v>0</v>
      </c>
      <c r="Q1769" s="115">
        <v>0</v>
      </c>
      <c r="R1769" s="115">
        <v>0</v>
      </c>
      <c r="S1769" s="115">
        <v>0</v>
      </c>
      <c r="T1769" s="115">
        <v>0</v>
      </c>
      <c r="U1769" s="115">
        <v>0</v>
      </c>
      <c r="V1769" s="115">
        <v>22.9</v>
      </c>
      <c r="W1769" s="115" t="s">
        <v>102</v>
      </c>
    </row>
    <row r="1770" spans="1:23" ht="13.5" customHeight="1" thickBot="1" x14ac:dyDescent="0.4">
      <c r="A1770" s="244">
        <v>0.98958333333333304</v>
      </c>
      <c r="B1770" s="119">
        <v>3</v>
      </c>
      <c r="C1770" s="119">
        <v>0</v>
      </c>
      <c r="D1770" s="119">
        <v>0</v>
      </c>
      <c r="E1770" s="119">
        <v>1</v>
      </c>
      <c r="F1770" s="119">
        <v>2</v>
      </c>
      <c r="G1770" s="119">
        <v>0</v>
      </c>
      <c r="H1770" s="119">
        <v>0</v>
      </c>
      <c r="I1770" s="119">
        <v>0</v>
      </c>
      <c r="J1770" s="119">
        <v>0</v>
      </c>
      <c r="K1770" s="119">
        <v>0</v>
      </c>
      <c r="L1770" s="119">
        <v>0</v>
      </c>
      <c r="M1770" s="119">
        <v>0</v>
      </c>
      <c r="N1770" s="119">
        <v>0</v>
      </c>
      <c r="O1770" s="119">
        <v>0</v>
      </c>
      <c r="P1770" s="119">
        <v>0</v>
      </c>
      <c r="Q1770" s="119">
        <v>0</v>
      </c>
      <c r="R1770" s="119">
        <v>0</v>
      </c>
      <c r="S1770" s="119">
        <v>0</v>
      </c>
      <c r="T1770" s="119">
        <v>0</v>
      </c>
      <c r="U1770" s="119">
        <v>0</v>
      </c>
      <c r="V1770" s="119">
        <v>20.6</v>
      </c>
      <c r="W1770" s="119" t="s">
        <v>102</v>
      </c>
    </row>
    <row r="1771" spans="1:23" ht="13.5" customHeight="1" thickTop="1" x14ac:dyDescent="0.35">
      <c r="A1771" s="246" t="s">
        <v>168</v>
      </c>
      <c r="B1771" s="116">
        <f>SUM(B1703:B1750)</f>
        <v>1702</v>
      </c>
      <c r="C1771" s="116">
        <f t="shared" ref="C1771:U1771" si="64">SUM(C1703:C1750)</f>
        <v>33</v>
      </c>
      <c r="D1771" s="116">
        <f t="shared" si="64"/>
        <v>121</v>
      </c>
      <c r="E1771" s="116">
        <f t="shared" si="64"/>
        <v>681</v>
      </c>
      <c r="F1771" s="116">
        <f t="shared" si="64"/>
        <v>728</v>
      </c>
      <c r="G1771" s="116">
        <f t="shared" si="64"/>
        <v>122</v>
      </c>
      <c r="H1771" s="116">
        <f t="shared" si="64"/>
        <v>13</v>
      </c>
      <c r="I1771" s="116">
        <f t="shared" si="64"/>
        <v>2</v>
      </c>
      <c r="J1771" s="116">
        <f t="shared" si="64"/>
        <v>2</v>
      </c>
      <c r="K1771" s="116">
        <f t="shared" si="64"/>
        <v>0</v>
      </c>
      <c r="L1771" s="116">
        <f t="shared" si="64"/>
        <v>0</v>
      </c>
      <c r="M1771" s="116">
        <f t="shared" si="64"/>
        <v>0</v>
      </c>
      <c r="N1771" s="116">
        <f t="shared" si="64"/>
        <v>0</v>
      </c>
      <c r="O1771" s="116">
        <f t="shared" si="64"/>
        <v>0</v>
      </c>
      <c r="P1771" s="116">
        <f t="shared" si="64"/>
        <v>0</v>
      </c>
      <c r="Q1771" s="116">
        <f t="shared" si="64"/>
        <v>0</v>
      </c>
      <c r="R1771" s="116">
        <f t="shared" si="64"/>
        <v>0</v>
      </c>
      <c r="S1771" s="116">
        <f t="shared" si="64"/>
        <v>0</v>
      </c>
      <c r="T1771" s="116">
        <f t="shared" si="64"/>
        <v>0</v>
      </c>
      <c r="U1771" s="116">
        <f t="shared" si="64"/>
        <v>0</v>
      </c>
      <c r="V1771" s="116">
        <v>20</v>
      </c>
      <c r="W1771" s="116">
        <v>23.7</v>
      </c>
    </row>
    <row r="1772" spans="1:23" ht="13.5" customHeight="1" x14ac:dyDescent="0.35">
      <c r="A1772" s="247" t="s">
        <v>169</v>
      </c>
      <c r="B1772" s="115">
        <f>SUM(B1699:B1762)</f>
        <v>2127</v>
      </c>
      <c r="C1772" s="115">
        <f t="shared" ref="C1772:U1772" si="65">SUM(C1699:C1762)</f>
        <v>42</v>
      </c>
      <c r="D1772" s="115">
        <f t="shared" si="65"/>
        <v>159</v>
      </c>
      <c r="E1772" s="115">
        <f t="shared" si="65"/>
        <v>808</v>
      </c>
      <c r="F1772" s="115">
        <f t="shared" si="65"/>
        <v>924</v>
      </c>
      <c r="G1772" s="115">
        <f t="shared" si="65"/>
        <v>170</v>
      </c>
      <c r="H1772" s="115">
        <f t="shared" si="65"/>
        <v>19</v>
      </c>
      <c r="I1772" s="115">
        <f t="shared" si="65"/>
        <v>2</v>
      </c>
      <c r="J1772" s="115">
        <f t="shared" si="65"/>
        <v>3</v>
      </c>
      <c r="K1772" s="115">
        <f t="shared" si="65"/>
        <v>0</v>
      </c>
      <c r="L1772" s="115">
        <f t="shared" si="65"/>
        <v>0</v>
      </c>
      <c r="M1772" s="115">
        <f t="shared" si="65"/>
        <v>0</v>
      </c>
      <c r="N1772" s="115">
        <f t="shared" si="65"/>
        <v>0</v>
      </c>
      <c r="O1772" s="115">
        <f t="shared" si="65"/>
        <v>0</v>
      </c>
      <c r="P1772" s="115">
        <f t="shared" si="65"/>
        <v>0</v>
      </c>
      <c r="Q1772" s="115">
        <f t="shared" si="65"/>
        <v>0</v>
      </c>
      <c r="R1772" s="115">
        <f t="shared" si="65"/>
        <v>0</v>
      </c>
      <c r="S1772" s="115">
        <f t="shared" si="65"/>
        <v>0</v>
      </c>
      <c r="T1772" s="115">
        <f t="shared" si="65"/>
        <v>0</v>
      </c>
      <c r="U1772" s="115">
        <f t="shared" si="65"/>
        <v>0</v>
      </c>
      <c r="V1772" s="115">
        <v>20.100000000000001</v>
      </c>
      <c r="W1772" s="115">
        <v>23.9</v>
      </c>
    </row>
    <row r="1773" spans="1:23" ht="13.5" customHeight="1" x14ac:dyDescent="0.35">
      <c r="A1773" s="243" t="s">
        <v>170</v>
      </c>
      <c r="B1773" s="115">
        <f>SUM(B1699:B1770)</f>
        <v>2172</v>
      </c>
      <c r="C1773" s="115">
        <f t="shared" ref="C1773:U1773" si="66">SUM(C1699:C1770)</f>
        <v>42</v>
      </c>
      <c r="D1773" s="115">
        <f t="shared" si="66"/>
        <v>160</v>
      </c>
      <c r="E1773" s="115">
        <f t="shared" si="66"/>
        <v>818</v>
      </c>
      <c r="F1773" s="115">
        <f t="shared" si="66"/>
        <v>950</v>
      </c>
      <c r="G1773" s="115">
        <f t="shared" si="66"/>
        <v>174</v>
      </c>
      <c r="H1773" s="115">
        <f t="shared" si="66"/>
        <v>21</v>
      </c>
      <c r="I1773" s="115">
        <f t="shared" si="66"/>
        <v>4</v>
      </c>
      <c r="J1773" s="115">
        <f t="shared" si="66"/>
        <v>3</v>
      </c>
      <c r="K1773" s="115">
        <f t="shared" si="66"/>
        <v>0</v>
      </c>
      <c r="L1773" s="115">
        <f t="shared" si="66"/>
        <v>0</v>
      </c>
      <c r="M1773" s="115">
        <f t="shared" si="66"/>
        <v>0</v>
      </c>
      <c r="N1773" s="115">
        <f t="shared" si="66"/>
        <v>0</v>
      </c>
      <c r="O1773" s="115">
        <f t="shared" si="66"/>
        <v>0</v>
      </c>
      <c r="P1773" s="115">
        <f t="shared" si="66"/>
        <v>0</v>
      </c>
      <c r="Q1773" s="115">
        <f t="shared" si="66"/>
        <v>0</v>
      </c>
      <c r="R1773" s="115">
        <f t="shared" si="66"/>
        <v>0</v>
      </c>
      <c r="S1773" s="115">
        <f t="shared" si="66"/>
        <v>0</v>
      </c>
      <c r="T1773" s="115">
        <f t="shared" si="66"/>
        <v>0</v>
      </c>
      <c r="U1773" s="115">
        <f t="shared" si="66"/>
        <v>0</v>
      </c>
      <c r="V1773" s="115">
        <v>20.2</v>
      </c>
      <c r="W1773" s="115">
        <v>24</v>
      </c>
    </row>
    <row r="1774" spans="1:23" ht="13.5" customHeight="1" thickBot="1" x14ac:dyDescent="0.4">
      <c r="A1774" s="245" t="s">
        <v>171</v>
      </c>
      <c r="B1774" s="119">
        <f>SUM(B1675:B1770)</f>
        <v>2319</v>
      </c>
      <c r="C1774" s="119">
        <f t="shared" ref="C1774:U1774" si="67">SUM(C1675:C1770)</f>
        <v>45</v>
      </c>
      <c r="D1774" s="119">
        <f t="shared" si="67"/>
        <v>165</v>
      </c>
      <c r="E1774" s="119">
        <f t="shared" si="67"/>
        <v>843</v>
      </c>
      <c r="F1774" s="119">
        <f t="shared" si="67"/>
        <v>1032</v>
      </c>
      <c r="G1774" s="119">
        <f t="shared" si="67"/>
        <v>201</v>
      </c>
      <c r="H1774" s="119">
        <f t="shared" si="67"/>
        <v>26</v>
      </c>
      <c r="I1774" s="119">
        <f t="shared" si="67"/>
        <v>4</v>
      </c>
      <c r="J1774" s="119">
        <f t="shared" si="67"/>
        <v>3</v>
      </c>
      <c r="K1774" s="119">
        <f t="shared" si="67"/>
        <v>0</v>
      </c>
      <c r="L1774" s="119">
        <f t="shared" si="67"/>
        <v>0</v>
      </c>
      <c r="M1774" s="119">
        <f t="shared" si="67"/>
        <v>0</v>
      </c>
      <c r="N1774" s="119">
        <f t="shared" si="67"/>
        <v>0</v>
      </c>
      <c r="O1774" s="119">
        <f t="shared" si="67"/>
        <v>0</v>
      </c>
      <c r="P1774" s="119">
        <f t="shared" si="67"/>
        <v>0</v>
      </c>
      <c r="Q1774" s="119">
        <f t="shared" si="67"/>
        <v>0</v>
      </c>
      <c r="R1774" s="119">
        <f t="shared" si="67"/>
        <v>0</v>
      </c>
      <c r="S1774" s="119">
        <f t="shared" si="67"/>
        <v>0</v>
      </c>
      <c r="T1774" s="119">
        <f t="shared" si="67"/>
        <v>0</v>
      </c>
      <c r="U1774" s="119">
        <f t="shared" si="67"/>
        <v>0</v>
      </c>
      <c r="V1774" s="119">
        <v>20.3</v>
      </c>
      <c r="W1774" s="119">
        <v>24.1</v>
      </c>
    </row>
    <row r="1775" spans="1:23" ht="13.5" customHeight="1" thickTop="1" x14ac:dyDescent="0.35">
      <c r="A1775" s="236"/>
      <c r="B1775" s="236"/>
      <c r="C1775" s="236"/>
      <c r="D1775" s="236"/>
      <c r="E1775" s="236"/>
      <c r="F1775" s="236"/>
      <c r="G1775" s="236"/>
      <c r="H1775" s="236"/>
      <c r="I1775" s="236"/>
      <c r="J1775" s="236"/>
      <c r="K1775" s="236"/>
      <c r="L1775" s="236"/>
      <c r="M1775" s="236"/>
      <c r="N1775" s="236"/>
      <c r="O1775" s="236"/>
      <c r="P1775" s="236"/>
      <c r="Q1775" s="236"/>
      <c r="R1775" s="236"/>
      <c r="S1775" s="236"/>
      <c r="T1775" s="236"/>
      <c r="U1775" s="236"/>
      <c r="V1775" s="236"/>
      <c r="W1775" s="236"/>
    </row>
    <row r="1776" spans="1:23" ht="13.5" customHeight="1" thickBot="1" x14ac:dyDescent="0.4">
      <c r="A1776" s="236" t="s">
        <v>16</v>
      </c>
      <c r="B1776" s="443" t="str">
        <f>TEXT(C1776,"dddd")</f>
        <v>Thursday</v>
      </c>
      <c r="C1776" s="237">
        <f>C1672+1</f>
        <v>45463</v>
      </c>
      <c r="D1776" s="236"/>
      <c r="E1776" s="236"/>
      <c r="F1776" s="236"/>
      <c r="G1776" s="236"/>
      <c r="H1776" s="236"/>
      <c r="I1776" s="236"/>
      <c r="J1776" s="236"/>
      <c r="K1776" s="236"/>
      <c r="L1776" s="236"/>
      <c r="M1776" s="236"/>
      <c r="N1776" s="236"/>
      <c r="O1776" s="236"/>
      <c r="P1776" s="236"/>
      <c r="Q1776" s="236"/>
      <c r="R1776" s="236"/>
      <c r="S1776" s="236"/>
      <c r="T1776" s="236"/>
      <c r="U1776" s="236"/>
      <c r="V1776" s="236"/>
      <c r="W1776" s="236"/>
    </row>
    <row r="1777" spans="1:23" ht="13.5" customHeight="1" thickTop="1" thickBot="1" x14ac:dyDescent="0.4">
      <c r="A1777" s="236"/>
      <c r="B1777" s="564" t="s">
        <v>147</v>
      </c>
      <c r="C1777" s="565"/>
      <c r="D1777" s="565"/>
      <c r="E1777" s="565"/>
      <c r="F1777" s="565"/>
      <c r="G1777" s="565"/>
      <c r="H1777" s="565"/>
      <c r="I1777" s="565"/>
      <c r="J1777" s="565"/>
      <c r="K1777" s="565"/>
      <c r="L1777" s="565"/>
      <c r="M1777" s="565"/>
      <c r="N1777" s="565"/>
      <c r="O1777" s="565"/>
      <c r="P1777" s="565"/>
      <c r="Q1777" s="565"/>
      <c r="R1777" s="565"/>
      <c r="S1777" s="565"/>
      <c r="T1777" s="565"/>
      <c r="U1777" s="565"/>
      <c r="V1777" s="565"/>
      <c r="W1777" s="566"/>
    </row>
    <row r="1778" spans="1:23" ht="13.5" customHeight="1" thickTop="1" thickBot="1" x14ac:dyDescent="0.4">
      <c r="A1778" s="238" t="s">
        <v>56</v>
      </c>
      <c r="B1778" s="238" t="s">
        <v>74</v>
      </c>
      <c r="C1778" s="239" t="s">
        <v>148</v>
      </c>
      <c r="D1778" s="239" t="s">
        <v>149</v>
      </c>
      <c r="E1778" s="239" t="s">
        <v>150</v>
      </c>
      <c r="F1778" s="239" t="s">
        <v>151</v>
      </c>
      <c r="G1778" s="239" t="s">
        <v>152</v>
      </c>
      <c r="H1778" s="239" t="s">
        <v>153</v>
      </c>
      <c r="I1778" s="239" t="s">
        <v>154</v>
      </c>
      <c r="J1778" s="239" t="s">
        <v>155</v>
      </c>
      <c r="K1778" s="239" t="s">
        <v>156</v>
      </c>
      <c r="L1778" s="239" t="s">
        <v>157</v>
      </c>
      <c r="M1778" s="239" t="s">
        <v>158</v>
      </c>
      <c r="N1778" s="239" t="s">
        <v>159</v>
      </c>
      <c r="O1778" s="239" t="s">
        <v>160</v>
      </c>
      <c r="P1778" s="239" t="s">
        <v>161</v>
      </c>
      <c r="Q1778" s="239" t="s">
        <v>162</v>
      </c>
      <c r="R1778" s="239" t="s">
        <v>163</v>
      </c>
      <c r="S1778" s="239" t="s">
        <v>164</v>
      </c>
      <c r="T1778" s="239" t="s">
        <v>165</v>
      </c>
      <c r="U1778" s="239" t="s">
        <v>166</v>
      </c>
      <c r="V1778" s="238" t="s">
        <v>95</v>
      </c>
      <c r="W1778" s="238" t="s">
        <v>167</v>
      </c>
    </row>
    <row r="1779" spans="1:23" ht="13.5" customHeight="1" thickTop="1" x14ac:dyDescent="0.35">
      <c r="A1779" s="240">
        <v>0</v>
      </c>
      <c r="B1779" s="116">
        <v>6</v>
      </c>
      <c r="C1779" s="116">
        <v>0</v>
      </c>
      <c r="D1779" s="116">
        <v>0</v>
      </c>
      <c r="E1779" s="116">
        <v>0</v>
      </c>
      <c r="F1779" s="116">
        <v>5</v>
      </c>
      <c r="G1779" s="116">
        <v>1</v>
      </c>
      <c r="H1779" s="116">
        <v>0</v>
      </c>
      <c r="I1779" s="116">
        <v>0</v>
      </c>
      <c r="J1779" s="116">
        <v>0</v>
      </c>
      <c r="K1779" s="116">
        <v>0</v>
      </c>
      <c r="L1779" s="116">
        <v>0</v>
      </c>
      <c r="M1779" s="116">
        <v>0</v>
      </c>
      <c r="N1779" s="116">
        <v>0</v>
      </c>
      <c r="O1779" s="116">
        <v>0</v>
      </c>
      <c r="P1779" s="116">
        <v>0</v>
      </c>
      <c r="Q1779" s="116">
        <v>0</v>
      </c>
      <c r="R1779" s="116">
        <v>0</v>
      </c>
      <c r="S1779" s="116">
        <v>0</v>
      </c>
      <c r="T1779" s="116">
        <v>0</v>
      </c>
      <c r="U1779" s="116">
        <v>0</v>
      </c>
      <c r="V1779" s="116">
        <v>23.2</v>
      </c>
      <c r="W1779" s="116" t="s">
        <v>102</v>
      </c>
    </row>
    <row r="1780" spans="1:23" ht="13.5" customHeight="1" x14ac:dyDescent="0.35">
      <c r="A1780" s="242">
        <v>1.0416666666666666E-2</v>
      </c>
      <c r="B1780" s="115">
        <v>2</v>
      </c>
      <c r="C1780" s="115">
        <v>0</v>
      </c>
      <c r="D1780" s="115">
        <v>0</v>
      </c>
      <c r="E1780" s="115">
        <v>0</v>
      </c>
      <c r="F1780" s="115">
        <v>1</v>
      </c>
      <c r="G1780" s="115">
        <v>0</v>
      </c>
      <c r="H1780" s="115">
        <v>1</v>
      </c>
      <c r="I1780" s="115">
        <v>0</v>
      </c>
      <c r="J1780" s="115">
        <v>0</v>
      </c>
      <c r="K1780" s="115">
        <v>0</v>
      </c>
      <c r="L1780" s="115">
        <v>0</v>
      </c>
      <c r="M1780" s="115">
        <v>0</v>
      </c>
      <c r="N1780" s="115">
        <v>0</v>
      </c>
      <c r="O1780" s="115">
        <v>0</v>
      </c>
      <c r="P1780" s="115">
        <v>0</v>
      </c>
      <c r="Q1780" s="115">
        <v>0</v>
      </c>
      <c r="R1780" s="115">
        <v>0</v>
      </c>
      <c r="S1780" s="115">
        <v>0</v>
      </c>
      <c r="T1780" s="115">
        <v>0</v>
      </c>
      <c r="U1780" s="115">
        <v>0</v>
      </c>
      <c r="V1780" s="115">
        <v>25.4</v>
      </c>
      <c r="W1780" s="115" t="s">
        <v>102</v>
      </c>
    </row>
    <row r="1781" spans="1:23" ht="13.5" customHeight="1" x14ac:dyDescent="0.35">
      <c r="A1781" s="242">
        <v>2.0833333333333332E-2</v>
      </c>
      <c r="B1781" s="115">
        <v>4</v>
      </c>
      <c r="C1781" s="115">
        <v>0</v>
      </c>
      <c r="D1781" s="115">
        <v>0</v>
      </c>
      <c r="E1781" s="115">
        <v>0</v>
      </c>
      <c r="F1781" s="115">
        <v>4</v>
      </c>
      <c r="G1781" s="115">
        <v>0</v>
      </c>
      <c r="H1781" s="115">
        <v>0</v>
      </c>
      <c r="I1781" s="115">
        <v>0</v>
      </c>
      <c r="J1781" s="115">
        <v>0</v>
      </c>
      <c r="K1781" s="115">
        <v>0</v>
      </c>
      <c r="L1781" s="115">
        <v>0</v>
      </c>
      <c r="M1781" s="115">
        <v>0</v>
      </c>
      <c r="N1781" s="115">
        <v>0</v>
      </c>
      <c r="O1781" s="115">
        <v>0</v>
      </c>
      <c r="P1781" s="115">
        <v>0</v>
      </c>
      <c r="Q1781" s="115">
        <v>0</v>
      </c>
      <c r="R1781" s="115">
        <v>0</v>
      </c>
      <c r="S1781" s="115">
        <v>0</v>
      </c>
      <c r="T1781" s="115">
        <v>0</v>
      </c>
      <c r="U1781" s="115">
        <v>0</v>
      </c>
      <c r="V1781" s="115">
        <v>24</v>
      </c>
      <c r="W1781" s="115" t="s">
        <v>102</v>
      </c>
    </row>
    <row r="1782" spans="1:23" ht="13.5" customHeight="1" x14ac:dyDescent="0.35">
      <c r="A1782" s="242">
        <v>3.125E-2</v>
      </c>
      <c r="B1782" s="115">
        <v>1</v>
      </c>
      <c r="C1782" s="115">
        <v>0</v>
      </c>
      <c r="D1782" s="115">
        <v>0</v>
      </c>
      <c r="E1782" s="115">
        <v>0</v>
      </c>
      <c r="F1782" s="115">
        <v>0</v>
      </c>
      <c r="G1782" s="115">
        <v>1</v>
      </c>
      <c r="H1782" s="115">
        <v>0</v>
      </c>
      <c r="I1782" s="115">
        <v>0</v>
      </c>
      <c r="J1782" s="115">
        <v>0</v>
      </c>
      <c r="K1782" s="115">
        <v>0</v>
      </c>
      <c r="L1782" s="115">
        <v>0</v>
      </c>
      <c r="M1782" s="115">
        <v>0</v>
      </c>
      <c r="N1782" s="115">
        <v>0</v>
      </c>
      <c r="O1782" s="115">
        <v>0</v>
      </c>
      <c r="P1782" s="115">
        <v>0</v>
      </c>
      <c r="Q1782" s="115">
        <v>0</v>
      </c>
      <c r="R1782" s="115">
        <v>0</v>
      </c>
      <c r="S1782" s="115">
        <v>0</v>
      </c>
      <c r="T1782" s="115">
        <v>0</v>
      </c>
      <c r="U1782" s="115">
        <v>0</v>
      </c>
      <c r="V1782" s="115">
        <v>26.3</v>
      </c>
      <c r="W1782" s="115" t="s">
        <v>102</v>
      </c>
    </row>
    <row r="1783" spans="1:23" ht="13.5" customHeight="1" x14ac:dyDescent="0.35">
      <c r="A1783" s="242">
        <v>4.1666666666666664E-2</v>
      </c>
      <c r="B1783" s="115">
        <v>3</v>
      </c>
      <c r="C1783" s="115">
        <v>0</v>
      </c>
      <c r="D1783" s="115">
        <v>0</v>
      </c>
      <c r="E1783" s="115">
        <v>0</v>
      </c>
      <c r="F1783" s="115">
        <v>3</v>
      </c>
      <c r="G1783" s="115">
        <v>0</v>
      </c>
      <c r="H1783" s="115">
        <v>0</v>
      </c>
      <c r="I1783" s="115">
        <v>0</v>
      </c>
      <c r="J1783" s="115">
        <v>0</v>
      </c>
      <c r="K1783" s="115">
        <v>0</v>
      </c>
      <c r="L1783" s="115">
        <v>0</v>
      </c>
      <c r="M1783" s="115">
        <v>0</v>
      </c>
      <c r="N1783" s="115">
        <v>0</v>
      </c>
      <c r="O1783" s="115">
        <v>0</v>
      </c>
      <c r="P1783" s="115">
        <v>0</v>
      </c>
      <c r="Q1783" s="115">
        <v>0</v>
      </c>
      <c r="R1783" s="115">
        <v>0</v>
      </c>
      <c r="S1783" s="115">
        <v>0</v>
      </c>
      <c r="T1783" s="115">
        <v>0</v>
      </c>
      <c r="U1783" s="115">
        <v>0</v>
      </c>
      <c r="V1783" s="115">
        <v>23.2</v>
      </c>
      <c r="W1783" s="115" t="s">
        <v>102</v>
      </c>
    </row>
    <row r="1784" spans="1:23" ht="13.5" customHeight="1" x14ac:dyDescent="0.35">
      <c r="A1784" s="242">
        <v>5.2083333333333336E-2</v>
      </c>
      <c r="B1784" s="115">
        <v>0</v>
      </c>
      <c r="C1784" s="115">
        <v>0</v>
      </c>
      <c r="D1784" s="115">
        <v>0</v>
      </c>
      <c r="E1784" s="115">
        <v>0</v>
      </c>
      <c r="F1784" s="115">
        <v>0</v>
      </c>
      <c r="G1784" s="115">
        <v>0</v>
      </c>
      <c r="H1784" s="115">
        <v>0</v>
      </c>
      <c r="I1784" s="115">
        <v>0</v>
      </c>
      <c r="J1784" s="115">
        <v>0</v>
      </c>
      <c r="K1784" s="115">
        <v>0</v>
      </c>
      <c r="L1784" s="115">
        <v>0</v>
      </c>
      <c r="M1784" s="115">
        <v>0</v>
      </c>
      <c r="N1784" s="115">
        <v>0</v>
      </c>
      <c r="O1784" s="115">
        <v>0</v>
      </c>
      <c r="P1784" s="115">
        <v>0</v>
      </c>
      <c r="Q1784" s="115">
        <v>0</v>
      </c>
      <c r="R1784" s="115">
        <v>0</v>
      </c>
      <c r="S1784" s="115">
        <v>0</v>
      </c>
      <c r="T1784" s="115">
        <v>0</v>
      </c>
      <c r="U1784" s="115">
        <v>0</v>
      </c>
      <c r="V1784" s="115" t="s">
        <v>102</v>
      </c>
      <c r="W1784" s="115" t="s">
        <v>102</v>
      </c>
    </row>
    <row r="1785" spans="1:23" ht="13.5" customHeight="1" x14ac:dyDescent="0.35">
      <c r="A1785" s="242">
        <v>6.25E-2</v>
      </c>
      <c r="B1785" s="115">
        <v>3</v>
      </c>
      <c r="C1785" s="115">
        <v>0</v>
      </c>
      <c r="D1785" s="115">
        <v>0</v>
      </c>
      <c r="E1785" s="115">
        <v>0</v>
      </c>
      <c r="F1785" s="115">
        <v>3</v>
      </c>
      <c r="G1785" s="115">
        <v>0</v>
      </c>
      <c r="H1785" s="115">
        <v>0</v>
      </c>
      <c r="I1785" s="115">
        <v>0</v>
      </c>
      <c r="J1785" s="115">
        <v>0</v>
      </c>
      <c r="K1785" s="115">
        <v>0</v>
      </c>
      <c r="L1785" s="115">
        <v>0</v>
      </c>
      <c r="M1785" s="115">
        <v>0</v>
      </c>
      <c r="N1785" s="115">
        <v>0</v>
      </c>
      <c r="O1785" s="115">
        <v>0</v>
      </c>
      <c r="P1785" s="115">
        <v>0</v>
      </c>
      <c r="Q1785" s="115">
        <v>0</v>
      </c>
      <c r="R1785" s="115">
        <v>0</v>
      </c>
      <c r="S1785" s="115">
        <v>0</v>
      </c>
      <c r="T1785" s="115">
        <v>0</v>
      </c>
      <c r="U1785" s="115">
        <v>0</v>
      </c>
      <c r="V1785" s="115">
        <v>22.5</v>
      </c>
      <c r="W1785" s="115" t="s">
        <v>102</v>
      </c>
    </row>
    <row r="1786" spans="1:23" ht="13.5" customHeight="1" x14ac:dyDescent="0.35">
      <c r="A1786" s="242">
        <v>7.2916666666666699E-2</v>
      </c>
      <c r="B1786" s="115">
        <v>0</v>
      </c>
      <c r="C1786" s="115">
        <v>0</v>
      </c>
      <c r="D1786" s="115">
        <v>0</v>
      </c>
      <c r="E1786" s="115">
        <v>0</v>
      </c>
      <c r="F1786" s="115">
        <v>0</v>
      </c>
      <c r="G1786" s="115">
        <v>0</v>
      </c>
      <c r="H1786" s="115">
        <v>0</v>
      </c>
      <c r="I1786" s="115">
        <v>0</v>
      </c>
      <c r="J1786" s="115">
        <v>0</v>
      </c>
      <c r="K1786" s="115">
        <v>0</v>
      </c>
      <c r="L1786" s="115">
        <v>0</v>
      </c>
      <c r="M1786" s="115">
        <v>0</v>
      </c>
      <c r="N1786" s="115">
        <v>0</v>
      </c>
      <c r="O1786" s="115">
        <v>0</v>
      </c>
      <c r="P1786" s="115">
        <v>0</v>
      </c>
      <c r="Q1786" s="115">
        <v>0</v>
      </c>
      <c r="R1786" s="115">
        <v>0</v>
      </c>
      <c r="S1786" s="115">
        <v>0</v>
      </c>
      <c r="T1786" s="115">
        <v>0</v>
      </c>
      <c r="U1786" s="115">
        <v>0</v>
      </c>
      <c r="V1786" s="115" t="s">
        <v>102</v>
      </c>
      <c r="W1786" s="115" t="s">
        <v>102</v>
      </c>
    </row>
    <row r="1787" spans="1:23" ht="13.5" customHeight="1" x14ac:dyDescent="0.35">
      <c r="A1787" s="242">
        <v>8.3333333333333301E-2</v>
      </c>
      <c r="B1787" s="115">
        <v>4</v>
      </c>
      <c r="C1787" s="115">
        <v>1</v>
      </c>
      <c r="D1787" s="115">
        <v>0</v>
      </c>
      <c r="E1787" s="115">
        <v>1</v>
      </c>
      <c r="F1787" s="115">
        <v>1</v>
      </c>
      <c r="G1787" s="115">
        <v>1</v>
      </c>
      <c r="H1787" s="115">
        <v>0</v>
      </c>
      <c r="I1787" s="115">
        <v>0</v>
      </c>
      <c r="J1787" s="115">
        <v>0</v>
      </c>
      <c r="K1787" s="115">
        <v>0</v>
      </c>
      <c r="L1787" s="115">
        <v>0</v>
      </c>
      <c r="M1787" s="115">
        <v>0</v>
      </c>
      <c r="N1787" s="115">
        <v>0</v>
      </c>
      <c r="O1787" s="115">
        <v>0</v>
      </c>
      <c r="P1787" s="115">
        <v>0</v>
      </c>
      <c r="Q1787" s="115">
        <v>0</v>
      </c>
      <c r="R1787" s="115">
        <v>0</v>
      </c>
      <c r="S1787" s="115">
        <v>0</v>
      </c>
      <c r="T1787" s="115">
        <v>0</v>
      </c>
      <c r="U1787" s="115">
        <v>0</v>
      </c>
      <c r="V1787" s="115">
        <v>19.600000000000001</v>
      </c>
      <c r="W1787" s="115" t="s">
        <v>102</v>
      </c>
    </row>
    <row r="1788" spans="1:23" ht="13.5" customHeight="1" x14ac:dyDescent="0.35">
      <c r="A1788" s="242">
        <v>9.375E-2</v>
      </c>
      <c r="B1788" s="115">
        <v>2</v>
      </c>
      <c r="C1788" s="115">
        <v>0</v>
      </c>
      <c r="D1788" s="115">
        <v>0</v>
      </c>
      <c r="E1788" s="115">
        <v>1</v>
      </c>
      <c r="F1788" s="115">
        <v>0</v>
      </c>
      <c r="G1788" s="115">
        <v>1</v>
      </c>
      <c r="H1788" s="115">
        <v>0</v>
      </c>
      <c r="I1788" s="115">
        <v>0</v>
      </c>
      <c r="J1788" s="115">
        <v>0</v>
      </c>
      <c r="K1788" s="115">
        <v>0</v>
      </c>
      <c r="L1788" s="115">
        <v>0</v>
      </c>
      <c r="M1788" s="115">
        <v>0</v>
      </c>
      <c r="N1788" s="115">
        <v>0</v>
      </c>
      <c r="O1788" s="115">
        <v>0</v>
      </c>
      <c r="P1788" s="115">
        <v>0</v>
      </c>
      <c r="Q1788" s="115">
        <v>0</v>
      </c>
      <c r="R1788" s="115">
        <v>0</v>
      </c>
      <c r="S1788" s="115">
        <v>0</v>
      </c>
      <c r="T1788" s="115">
        <v>0</v>
      </c>
      <c r="U1788" s="115">
        <v>0</v>
      </c>
      <c r="V1788" s="115">
        <v>23.6</v>
      </c>
      <c r="W1788" s="115" t="s">
        <v>102</v>
      </c>
    </row>
    <row r="1789" spans="1:23" ht="13.5" customHeight="1" x14ac:dyDescent="0.35">
      <c r="A1789" s="242">
        <v>0.104166666666667</v>
      </c>
      <c r="B1789" s="115">
        <v>5</v>
      </c>
      <c r="C1789" s="115">
        <v>0</v>
      </c>
      <c r="D1789" s="115">
        <v>1</v>
      </c>
      <c r="E1789" s="115">
        <v>0</v>
      </c>
      <c r="F1789" s="115">
        <v>1</v>
      </c>
      <c r="G1789" s="115">
        <v>3</v>
      </c>
      <c r="H1789" s="115">
        <v>0</v>
      </c>
      <c r="I1789" s="115">
        <v>0</v>
      </c>
      <c r="J1789" s="115">
        <v>0</v>
      </c>
      <c r="K1789" s="115">
        <v>0</v>
      </c>
      <c r="L1789" s="115">
        <v>0</v>
      </c>
      <c r="M1789" s="115">
        <v>0</v>
      </c>
      <c r="N1789" s="115">
        <v>0</v>
      </c>
      <c r="O1789" s="115">
        <v>0</v>
      </c>
      <c r="P1789" s="115">
        <v>0</v>
      </c>
      <c r="Q1789" s="115">
        <v>0</v>
      </c>
      <c r="R1789" s="115">
        <v>0</v>
      </c>
      <c r="S1789" s="115">
        <v>0</v>
      </c>
      <c r="T1789" s="115">
        <v>0</v>
      </c>
      <c r="U1789" s="115">
        <v>0</v>
      </c>
      <c r="V1789" s="115">
        <v>24.3</v>
      </c>
      <c r="W1789" s="115" t="s">
        <v>102</v>
      </c>
    </row>
    <row r="1790" spans="1:23" ht="13.5" customHeight="1" x14ac:dyDescent="0.35">
      <c r="A1790" s="242">
        <v>0.114583333333333</v>
      </c>
      <c r="B1790" s="115">
        <v>1</v>
      </c>
      <c r="C1790" s="115">
        <v>0</v>
      </c>
      <c r="D1790" s="115">
        <v>0</v>
      </c>
      <c r="E1790" s="115">
        <v>0</v>
      </c>
      <c r="F1790" s="115">
        <v>0</v>
      </c>
      <c r="G1790" s="115">
        <v>0</v>
      </c>
      <c r="H1790" s="115">
        <v>1</v>
      </c>
      <c r="I1790" s="115">
        <v>0</v>
      </c>
      <c r="J1790" s="115">
        <v>0</v>
      </c>
      <c r="K1790" s="115">
        <v>0</v>
      </c>
      <c r="L1790" s="115">
        <v>0</v>
      </c>
      <c r="M1790" s="115">
        <v>0</v>
      </c>
      <c r="N1790" s="115">
        <v>0</v>
      </c>
      <c r="O1790" s="115">
        <v>0</v>
      </c>
      <c r="P1790" s="115">
        <v>0</v>
      </c>
      <c r="Q1790" s="115">
        <v>0</v>
      </c>
      <c r="R1790" s="115">
        <v>0</v>
      </c>
      <c r="S1790" s="115">
        <v>0</v>
      </c>
      <c r="T1790" s="115">
        <v>0</v>
      </c>
      <c r="U1790" s="115">
        <v>0</v>
      </c>
      <c r="V1790" s="115">
        <v>31.3</v>
      </c>
      <c r="W1790" s="115" t="s">
        <v>102</v>
      </c>
    </row>
    <row r="1791" spans="1:23" ht="13.5" customHeight="1" x14ac:dyDescent="0.35">
      <c r="A1791" s="242">
        <v>0.125</v>
      </c>
      <c r="B1791" s="115">
        <v>0</v>
      </c>
      <c r="C1791" s="115">
        <v>0</v>
      </c>
      <c r="D1791" s="115">
        <v>0</v>
      </c>
      <c r="E1791" s="115">
        <v>0</v>
      </c>
      <c r="F1791" s="115">
        <v>0</v>
      </c>
      <c r="G1791" s="115">
        <v>0</v>
      </c>
      <c r="H1791" s="115">
        <v>0</v>
      </c>
      <c r="I1791" s="115">
        <v>0</v>
      </c>
      <c r="J1791" s="115">
        <v>0</v>
      </c>
      <c r="K1791" s="115">
        <v>0</v>
      </c>
      <c r="L1791" s="115">
        <v>0</v>
      </c>
      <c r="M1791" s="115">
        <v>0</v>
      </c>
      <c r="N1791" s="115">
        <v>0</v>
      </c>
      <c r="O1791" s="115">
        <v>0</v>
      </c>
      <c r="P1791" s="115">
        <v>0</v>
      </c>
      <c r="Q1791" s="115">
        <v>0</v>
      </c>
      <c r="R1791" s="115">
        <v>0</v>
      </c>
      <c r="S1791" s="115">
        <v>0</v>
      </c>
      <c r="T1791" s="115">
        <v>0</v>
      </c>
      <c r="U1791" s="115">
        <v>0</v>
      </c>
      <c r="V1791" s="115" t="s">
        <v>102</v>
      </c>
      <c r="W1791" s="115" t="s">
        <v>102</v>
      </c>
    </row>
    <row r="1792" spans="1:23" ht="13.5" customHeight="1" x14ac:dyDescent="0.35">
      <c r="A1792" s="242">
        <v>0.13541666666666699</v>
      </c>
      <c r="B1792" s="115">
        <v>3</v>
      </c>
      <c r="C1792" s="115">
        <v>0</v>
      </c>
      <c r="D1792" s="115">
        <v>0</v>
      </c>
      <c r="E1792" s="115">
        <v>0</v>
      </c>
      <c r="F1792" s="115">
        <v>3</v>
      </c>
      <c r="G1792" s="115">
        <v>0</v>
      </c>
      <c r="H1792" s="115">
        <v>0</v>
      </c>
      <c r="I1792" s="115">
        <v>0</v>
      </c>
      <c r="J1792" s="115">
        <v>0</v>
      </c>
      <c r="K1792" s="115">
        <v>0</v>
      </c>
      <c r="L1792" s="115">
        <v>0</v>
      </c>
      <c r="M1792" s="115">
        <v>0</v>
      </c>
      <c r="N1792" s="115">
        <v>0</v>
      </c>
      <c r="O1792" s="115">
        <v>0</v>
      </c>
      <c r="P1792" s="115">
        <v>0</v>
      </c>
      <c r="Q1792" s="115">
        <v>0</v>
      </c>
      <c r="R1792" s="115">
        <v>0</v>
      </c>
      <c r="S1792" s="115">
        <v>0</v>
      </c>
      <c r="T1792" s="115">
        <v>0</v>
      </c>
      <c r="U1792" s="115">
        <v>0</v>
      </c>
      <c r="V1792" s="115">
        <v>23.2</v>
      </c>
      <c r="W1792" s="115" t="s">
        <v>102</v>
      </c>
    </row>
    <row r="1793" spans="1:23" ht="13.5" customHeight="1" x14ac:dyDescent="0.35">
      <c r="A1793" s="242">
        <v>0.14583333333333301</v>
      </c>
      <c r="B1793" s="115">
        <v>1</v>
      </c>
      <c r="C1793" s="115">
        <v>0</v>
      </c>
      <c r="D1793" s="115">
        <v>0</v>
      </c>
      <c r="E1793" s="115">
        <v>0</v>
      </c>
      <c r="F1793" s="115">
        <v>1</v>
      </c>
      <c r="G1793" s="115">
        <v>0</v>
      </c>
      <c r="H1793" s="115">
        <v>0</v>
      </c>
      <c r="I1793" s="115">
        <v>0</v>
      </c>
      <c r="J1793" s="115">
        <v>0</v>
      </c>
      <c r="K1793" s="115">
        <v>0</v>
      </c>
      <c r="L1793" s="115">
        <v>0</v>
      </c>
      <c r="M1793" s="115">
        <v>0</v>
      </c>
      <c r="N1793" s="115">
        <v>0</v>
      </c>
      <c r="O1793" s="115">
        <v>0</v>
      </c>
      <c r="P1793" s="115">
        <v>0</v>
      </c>
      <c r="Q1793" s="115">
        <v>0</v>
      </c>
      <c r="R1793" s="115">
        <v>0</v>
      </c>
      <c r="S1793" s="115">
        <v>0</v>
      </c>
      <c r="T1793" s="115">
        <v>0</v>
      </c>
      <c r="U1793" s="115">
        <v>0</v>
      </c>
      <c r="V1793" s="115">
        <v>20</v>
      </c>
      <c r="W1793" s="115" t="s">
        <v>102</v>
      </c>
    </row>
    <row r="1794" spans="1:23" ht="13.5" customHeight="1" x14ac:dyDescent="0.35">
      <c r="A1794" s="242">
        <v>0.15625</v>
      </c>
      <c r="B1794" s="115">
        <v>1</v>
      </c>
      <c r="C1794" s="115">
        <v>0</v>
      </c>
      <c r="D1794" s="115">
        <v>0</v>
      </c>
      <c r="E1794" s="115">
        <v>0</v>
      </c>
      <c r="F1794" s="115">
        <v>0</v>
      </c>
      <c r="G1794" s="115">
        <v>1</v>
      </c>
      <c r="H1794" s="115">
        <v>0</v>
      </c>
      <c r="I1794" s="115">
        <v>0</v>
      </c>
      <c r="J1794" s="115">
        <v>0</v>
      </c>
      <c r="K1794" s="115">
        <v>0</v>
      </c>
      <c r="L1794" s="115">
        <v>0</v>
      </c>
      <c r="M1794" s="115">
        <v>0</v>
      </c>
      <c r="N1794" s="115">
        <v>0</v>
      </c>
      <c r="O1794" s="115">
        <v>0</v>
      </c>
      <c r="P1794" s="115">
        <v>0</v>
      </c>
      <c r="Q1794" s="115">
        <v>0</v>
      </c>
      <c r="R1794" s="115">
        <v>0</v>
      </c>
      <c r="S1794" s="115">
        <v>0</v>
      </c>
      <c r="T1794" s="115">
        <v>0</v>
      </c>
      <c r="U1794" s="115">
        <v>0</v>
      </c>
      <c r="V1794" s="115">
        <v>27.6</v>
      </c>
      <c r="W1794" s="115" t="s">
        <v>102</v>
      </c>
    </row>
    <row r="1795" spans="1:23" ht="13.5" customHeight="1" x14ac:dyDescent="0.35">
      <c r="A1795" s="242">
        <v>0.16666666666666699</v>
      </c>
      <c r="B1795" s="115">
        <v>5</v>
      </c>
      <c r="C1795" s="115">
        <v>0</v>
      </c>
      <c r="D1795" s="115">
        <v>0</v>
      </c>
      <c r="E1795" s="115">
        <v>1</v>
      </c>
      <c r="F1795" s="115">
        <v>2</v>
      </c>
      <c r="G1795" s="115">
        <v>1</v>
      </c>
      <c r="H1795" s="115">
        <v>1</v>
      </c>
      <c r="I1795" s="115">
        <v>0</v>
      </c>
      <c r="J1795" s="115">
        <v>0</v>
      </c>
      <c r="K1795" s="115">
        <v>0</v>
      </c>
      <c r="L1795" s="115">
        <v>0</v>
      </c>
      <c r="M1795" s="115">
        <v>0</v>
      </c>
      <c r="N1795" s="115">
        <v>0</v>
      </c>
      <c r="O1795" s="115">
        <v>0</v>
      </c>
      <c r="P1795" s="115">
        <v>0</v>
      </c>
      <c r="Q1795" s="115">
        <v>0</v>
      </c>
      <c r="R1795" s="115">
        <v>0</v>
      </c>
      <c r="S1795" s="115">
        <v>0</v>
      </c>
      <c r="T1795" s="115">
        <v>0</v>
      </c>
      <c r="U1795" s="115">
        <v>0</v>
      </c>
      <c r="V1795" s="115">
        <v>23.9</v>
      </c>
      <c r="W1795" s="115" t="s">
        <v>102</v>
      </c>
    </row>
    <row r="1796" spans="1:23" ht="13.5" customHeight="1" x14ac:dyDescent="0.35">
      <c r="A1796" s="242">
        <v>0.17708333333333301</v>
      </c>
      <c r="B1796" s="115">
        <v>4</v>
      </c>
      <c r="C1796" s="115">
        <v>0</v>
      </c>
      <c r="D1796" s="115">
        <v>0</v>
      </c>
      <c r="E1796" s="115">
        <v>0</v>
      </c>
      <c r="F1796" s="115">
        <v>1</v>
      </c>
      <c r="G1796" s="115">
        <v>3</v>
      </c>
      <c r="H1796" s="115">
        <v>0</v>
      </c>
      <c r="I1796" s="115">
        <v>0</v>
      </c>
      <c r="J1796" s="115">
        <v>0</v>
      </c>
      <c r="K1796" s="115">
        <v>0</v>
      </c>
      <c r="L1796" s="115">
        <v>0</v>
      </c>
      <c r="M1796" s="115">
        <v>0</v>
      </c>
      <c r="N1796" s="115">
        <v>0</v>
      </c>
      <c r="O1796" s="115">
        <v>0</v>
      </c>
      <c r="P1796" s="115">
        <v>0</v>
      </c>
      <c r="Q1796" s="115">
        <v>0</v>
      </c>
      <c r="R1796" s="115">
        <v>0</v>
      </c>
      <c r="S1796" s="115">
        <v>0</v>
      </c>
      <c r="T1796" s="115">
        <v>0</v>
      </c>
      <c r="U1796" s="115">
        <v>0</v>
      </c>
      <c r="V1796" s="115">
        <v>25.4</v>
      </c>
      <c r="W1796" s="115" t="s">
        <v>102</v>
      </c>
    </row>
    <row r="1797" spans="1:23" ht="13.5" customHeight="1" x14ac:dyDescent="0.35">
      <c r="A1797" s="242">
        <v>0.1875</v>
      </c>
      <c r="B1797" s="115">
        <v>3</v>
      </c>
      <c r="C1797" s="115">
        <v>0</v>
      </c>
      <c r="D1797" s="115">
        <v>0</v>
      </c>
      <c r="E1797" s="115">
        <v>1</v>
      </c>
      <c r="F1797" s="115">
        <v>1</v>
      </c>
      <c r="G1797" s="115">
        <v>1</v>
      </c>
      <c r="H1797" s="115">
        <v>0</v>
      </c>
      <c r="I1797" s="115">
        <v>0</v>
      </c>
      <c r="J1797" s="115">
        <v>0</v>
      </c>
      <c r="K1797" s="115">
        <v>0</v>
      </c>
      <c r="L1797" s="115">
        <v>0</v>
      </c>
      <c r="M1797" s="115">
        <v>0</v>
      </c>
      <c r="N1797" s="115">
        <v>0</v>
      </c>
      <c r="O1797" s="115">
        <v>0</v>
      </c>
      <c r="P1797" s="115">
        <v>0</v>
      </c>
      <c r="Q1797" s="115">
        <v>0</v>
      </c>
      <c r="R1797" s="115">
        <v>0</v>
      </c>
      <c r="S1797" s="115">
        <v>0</v>
      </c>
      <c r="T1797" s="115">
        <v>0</v>
      </c>
      <c r="U1797" s="115">
        <v>0</v>
      </c>
      <c r="V1797" s="115">
        <v>22.9</v>
      </c>
      <c r="W1797" s="115" t="s">
        <v>102</v>
      </c>
    </row>
    <row r="1798" spans="1:23" ht="13.5" customHeight="1" x14ac:dyDescent="0.35">
      <c r="A1798" s="242">
        <v>0.19791666666666699</v>
      </c>
      <c r="B1798" s="115">
        <v>8</v>
      </c>
      <c r="C1798" s="115">
        <v>0</v>
      </c>
      <c r="D1798" s="115">
        <v>0</v>
      </c>
      <c r="E1798" s="115">
        <v>1</v>
      </c>
      <c r="F1798" s="115">
        <v>5</v>
      </c>
      <c r="G1798" s="115">
        <v>2</v>
      </c>
      <c r="H1798" s="115">
        <v>0</v>
      </c>
      <c r="I1798" s="115">
        <v>0</v>
      </c>
      <c r="J1798" s="115">
        <v>0</v>
      </c>
      <c r="K1798" s="115">
        <v>0</v>
      </c>
      <c r="L1798" s="115">
        <v>0</v>
      </c>
      <c r="M1798" s="115">
        <v>0</v>
      </c>
      <c r="N1798" s="115">
        <v>0</v>
      </c>
      <c r="O1798" s="115">
        <v>0</v>
      </c>
      <c r="P1798" s="115">
        <v>0</v>
      </c>
      <c r="Q1798" s="115">
        <v>0</v>
      </c>
      <c r="R1798" s="115">
        <v>0</v>
      </c>
      <c r="S1798" s="115">
        <v>0</v>
      </c>
      <c r="T1798" s="115">
        <v>0</v>
      </c>
      <c r="U1798" s="115">
        <v>0</v>
      </c>
      <c r="V1798" s="115">
        <v>23.7</v>
      </c>
      <c r="W1798" s="115" t="s">
        <v>102</v>
      </c>
    </row>
    <row r="1799" spans="1:23" ht="13.5" customHeight="1" x14ac:dyDescent="0.35">
      <c r="A1799" s="242">
        <v>0.20833333333333301</v>
      </c>
      <c r="B1799" s="115">
        <v>13</v>
      </c>
      <c r="C1799" s="115">
        <v>0</v>
      </c>
      <c r="D1799" s="115">
        <v>1</v>
      </c>
      <c r="E1799" s="115">
        <v>1</v>
      </c>
      <c r="F1799" s="115">
        <v>9</v>
      </c>
      <c r="G1799" s="115">
        <v>1</v>
      </c>
      <c r="H1799" s="115">
        <v>1</v>
      </c>
      <c r="I1799" s="115">
        <v>0</v>
      </c>
      <c r="J1799" s="115">
        <v>0</v>
      </c>
      <c r="K1799" s="115">
        <v>0</v>
      </c>
      <c r="L1799" s="115">
        <v>0</v>
      </c>
      <c r="M1799" s="115">
        <v>0</v>
      </c>
      <c r="N1799" s="115">
        <v>0</v>
      </c>
      <c r="O1799" s="115">
        <v>0</v>
      </c>
      <c r="P1799" s="115">
        <v>0</v>
      </c>
      <c r="Q1799" s="115">
        <v>0</v>
      </c>
      <c r="R1799" s="115">
        <v>0</v>
      </c>
      <c r="S1799" s="115">
        <v>0</v>
      </c>
      <c r="T1799" s="115">
        <v>0</v>
      </c>
      <c r="U1799" s="115">
        <v>0</v>
      </c>
      <c r="V1799" s="115">
        <v>22.3</v>
      </c>
      <c r="W1799" s="115">
        <v>27.5</v>
      </c>
    </row>
    <row r="1800" spans="1:23" ht="13.5" customHeight="1" x14ac:dyDescent="0.35">
      <c r="A1800" s="242">
        <v>0.21875</v>
      </c>
      <c r="B1800" s="115">
        <v>9</v>
      </c>
      <c r="C1800" s="115">
        <v>0</v>
      </c>
      <c r="D1800" s="115">
        <v>0</v>
      </c>
      <c r="E1800" s="115">
        <v>1</v>
      </c>
      <c r="F1800" s="115">
        <v>8</v>
      </c>
      <c r="G1800" s="115">
        <v>0</v>
      </c>
      <c r="H1800" s="115">
        <v>0</v>
      </c>
      <c r="I1800" s="115">
        <v>0</v>
      </c>
      <c r="J1800" s="115">
        <v>0</v>
      </c>
      <c r="K1800" s="115">
        <v>0</v>
      </c>
      <c r="L1800" s="115">
        <v>0</v>
      </c>
      <c r="M1800" s="115">
        <v>0</v>
      </c>
      <c r="N1800" s="115">
        <v>0</v>
      </c>
      <c r="O1800" s="115">
        <v>0</v>
      </c>
      <c r="P1800" s="115">
        <v>0</v>
      </c>
      <c r="Q1800" s="115">
        <v>0</v>
      </c>
      <c r="R1800" s="115">
        <v>0</v>
      </c>
      <c r="S1800" s="115">
        <v>0</v>
      </c>
      <c r="T1800" s="115">
        <v>0</v>
      </c>
      <c r="U1800" s="115">
        <v>0</v>
      </c>
      <c r="V1800" s="115">
        <v>21.9</v>
      </c>
      <c r="W1800" s="115" t="s">
        <v>102</v>
      </c>
    </row>
    <row r="1801" spans="1:23" ht="13.5" customHeight="1" x14ac:dyDescent="0.35">
      <c r="A1801" s="242">
        <v>0.22916666666666699</v>
      </c>
      <c r="B1801" s="115">
        <v>31</v>
      </c>
      <c r="C1801" s="115">
        <v>0</v>
      </c>
      <c r="D1801" s="115">
        <v>2</v>
      </c>
      <c r="E1801" s="115">
        <v>4</v>
      </c>
      <c r="F1801" s="115">
        <v>15</v>
      </c>
      <c r="G1801" s="115">
        <v>9</v>
      </c>
      <c r="H1801" s="115">
        <v>1</v>
      </c>
      <c r="I1801" s="115">
        <v>0</v>
      </c>
      <c r="J1801" s="115">
        <v>0</v>
      </c>
      <c r="K1801" s="115">
        <v>0</v>
      </c>
      <c r="L1801" s="115">
        <v>0</v>
      </c>
      <c r="M1801" s="115">
        <v>0</v>
      </c>
      <c r="N1801" s="115">
        <v>0</v>
      </c>
      <c r="O1801" s="115">
        <v>0</v>
      </c>
      <c r="P1801" s="115">
        <v>0</v>
      </c>
      <c r="Q1801" s="115">
        <v>0</v>
      </c>
      <c r="R1801" s="115">
        <v>0</v>
      </c>
      <c r="S1801" s="115">
        <v>0</v>
      </c>
      <c r="T1801" s="115">
        <v>0</v>
      </c>
      <c r="U1801" s="115">
        <v>0</v>
      </c>
      <c r="V1801" s="115">
        <v>23.2</v>
      </c>
      <c r="W1801" s="115">
        <v>27.3</v>
      </c>
    </row>
    <row r="1802" spans="1:23" ht="13.5" customHeight="1" x14ac:dyDescent="0.35">
      <c r="A1802" s="242">
        <v>0.23958333333333301</v>
      </c>
      <c r="B1802" s="115">
        <v>37</v>
      </c>
      <c r="C1802" s="115">
        <v>2</v>
      </c>
      <c r="D1802" s="115">
        <v>1</v>
      </c>
      <c r="E1802" s="115">
        <v>12</v>
      </c>
      <c r="F1802" s="115">
        <v>15</v>
      </c>
      <c r="G1802" s="115">
        <v>6</v>
      </c>
      <c r="H1802" s="115">
        <v>1</v>
      </c>
      <c r="I1802" s="115">
        <v>0</v>
      </c>
      <c r="J1802" s="115">
        <v>0</v>
      </c>
      <c r="K1802" s="115">
        <v>0</v>
      </c>
      <c r="L1802" s="115">
        <v>0</v>
      </c>
      <c r="M1802" s="115">
        <v>0</v>
      </c>
      <c r="N1802" s="115">
        <v>0</v>
      </c>
      <c r="O1802" s="115">
        <v>0</v>
      </c>
      <c r="P1802" s="115">
        <v>0</v>
      </c>
      <c r="Q1802" s="115">
        <v>0</v>
      </c>
      <c r="R1802" s="115">
        <v>0</v>
      </c>
      <c r="S1802" s="115">
        <v>0</v>
      </c>
      <c r="T1802" s="115">
        <v>0</v>
      </c>
      <c r="U1802" s="115">
        <v>0</v>
      </c>
      <c r="V1802" s="115">
        <v>21</v>
      </c>
      <c r="W1802" s="115">
        <v>26.1</v>
      </c>
    </row>
    <row r="1803" spans="1:23" ht="13.5" customHeight="1" x14ac:dyDescent="0.35">
      <c r="A1803" s="242">
        <v>0.25</v>
      </c>
      <c r="B1803" s="115">
        <v>23</v>
      </c>
      <c r="C1803" s="115">
        <v>1</v>
      </c>
      <c r="D1803" s="115">
        <v>0</v>
      </c>
      <c r="E1803" s="115">
        <v>4</v>
      </c>
      <c r="F1803" s="115">
        <v>6</v>
      </c>
      <c r="G1803" s="115">
        <v>12</v>
      </c>
      <c r="H1803" s="115">
        <v>0</v>
      </c>
      <c r="I1803" s="115">
        <v>0</v>
      </c>
      <c r="J1803" s="115">
        <v>0</v>
      </c>
      <c r="K1803" s="115">
        <v>0</v>
      </c>
      <c r="L1803" s="115">
        <v>0</v>
      </c>
      <c r="M1803" s="115">
        <v>0</v>
      </c>
      <c r="N1803" s="115">
        <v>0</v>
      </c>
      <c r="O1803" s="115">
        <v>0</v>
      </c>
      <c r="P1803" s="115">
        <v>0</v>
      </c>
      <c r="Q1803" s="115">
        <v>0</v>
      </c>
      <c r="R1803" s="115">
        <v>0</v>
      </c>
      <c r="S1803" s="115">
        <v>0</v>
      </c>
      <c r="T1803" s="115">
        <v>0</v>
      </c>
      <c r="U1803" s="115">
        <v>0</v>
      </c>
      <c r="V1803" s="115">
        <v>23.3</v>
      </c>
      <c r="W1803" s="115">
        <v>27.4</v>
      </c>
    </row>
    <row r="1804" spans="1:23" ht="13.5" customHeight="1" x14ac:dyDescent="0.35">
      <c r="A1804" s="242">
        <v>0.26041666666666702</v>
      </c>
      <c r="B1804" s="115">
        <v>39</v>
      </c>
      <c r="C1804" s="115">
        <v>0</v>
      </c>
      <c r="D1804" s="115">
        <v>1</v>
      </c>
      <c r="E1804" s="115">
        <v>9</v>
      </c>
      <c r="F1804" s="115">
        <v>23</v>
      </c>
      <c r="G1804" s="115">
        <v>5</v>
      </c>
      <c r="H1804" s="115">
        <v>0</v>
      </c>
      <c r="I1804" s="115">
        <v>1</v>
      </c>
      <c r="J1804" s="115">
        <v>0</v>
      </c>
      <c r="K1804" s="115">
        <v>0</v>
      </c>
      <c r="L1804" s="115">
        <v>0</v>
      </c>
      <c r="M1804" s="115">
        <v>0</v>
      </c>
      <c r="N1804" s="115">
        <v>0</v>
      </c>
      <c r="O1804" s="115">
        <v>0</v>
      </c>
      <c r="P1804" s="115">
        <v>0</v>
      </c>
      <c r="Q1804" s="115">
        <v>0</v>
      </c>
      <c r="R1804" s="115">
        <v>0</v>
      </c>
      <c r="S1804" s="115">
        <v>0</v>
      </c>
      <c r="T1804" s="115">
        <v>0</v>
      </c>
      <c r="U1804" s="115">
        <v>0</v>
      </c>
      <c r="V1804" s="115">
        <v>22.5</v>
      </c>
      <c r="W1804" s="115">
        <v>26.2</v>
      </c>
    </row>
    <row r="1805" spans="1:23" ht="13.5" customHeight="1" x14ac:dyDescent="0.35">
      <c r="A1805" s="242">
        <v>0.27083333333333298</v>
      </c>
      <c r="B1805" s="115">
        <v>75</v>
      </c>
      <c r="C1805" s="115">
        <v>4</v>
      </c>
      <c r="D1805" s="115">
        <v>5</v>
      </c>
      <c r="E1805" s="115">
        <v>16</v>
      </c>
      <c r="F1805" s="115">
        <v>38</v>
      </c>
      <c r="G1805" s="115">
        <v>12</v>
      </c>
      <c r="H1805" s="115">
        <v>0</v>
      </c>
      <c r="I1805" s="115">
        <v>0</v>
      </c>
      <c r="J1805" s="115">
        <v>0</v>
      </c>
      <c r="K1805" s="115">
        <v>0</v>
      </c>
      <c r="L1805" s="115">
        <v>0</v>
      </c>
      <c r="M1805" s="115">
        <v>0</v>
      </c>
      <c r="N1805" s="115">
        <v>0</v>
      </c>
      <c r="O1805" s="115">
        <v>0</v>
      </c>
      <c r="P1805" s="115">
        <v>0</v>
      </c>
      <c r="Q1805" s="115">
        <v>0</v>
      </c>
      <c r="R1805" s="115">
        <v>0</v>
      </c>
      <c r="S1805" s="115">
        <v>0</v>
      </c>
      <c r="T1805" s="115">
        <v>0</v>
      </c>
      <c r="U1805" s="115">
        <v>0</v>
      </c>
      <c r="V1805" s="115">
        <v>21</v>
      </c>
      <c r="W1805" s="115">
        <v>25.5</v>
      </c>
    </row>
    <row r="1806" spans="1:23" ht="13.5" customHeight="1" x14ac:dyDescent="0.35">
      <c r="A1806" s="242">
        <v>0.28125</v>
      </c>
      <c r="B1806" s="115">
        <v>99</v>
      </c>
      <c r="C1806" s="115">
        <v>2</v>
      </c>
      <c r="D1806" s="115">
        <v>17</v>
      </c>
      <c r="E1806" s="115">
        <v>17</v>
      </c>
      <c r="F1806" s="115">
        <v>54</v>
      </c>
      <c r="G1806" s="115">
        <v>8</v>
      </c>
      <c r="H1806" s="115">
        <v>1</v>
      </c>
      <c r="I1806" s="115">
        <v>0</v>
      </c>
      <c r="J1806" s="115">
        <v>0</v>
      </c>
      <c r="K1806" s="115">
        <v>0</v>
      </c>
      <c r="L1806" s="115">
        <v>0</v>
      </c>
      <c r="M1806" s="115">
        <v>0</v>
      </c>
      <c r="N1806" s="115">
        <v>0</v>
      </c>
      <c r="O1806" s="115">
        <v>0</v>
      </c>
      <c r="P1806" s="115">
        <v>0</v>
      </c>
      <c r="Q1806" s="115">
        <v>0</v>
      </c>
      <c r="R1806" s="115">
        <v>0</v>
      </c>
      <c r="S1806" s="115">
        <v>0</v>
      </c>
      <c r="T1806" s="115">
        <v>0</v>
      </c>
      <c r="U1806" s="115">
        <v>0</v>
      </c>
      <c r="V1806" s="115">
        <v>20</v>
      </c>
      <c r="W1806" s="115">
        <v>24.2</v>
      </c>
    </row>
    <row r="1807" spans="1:23" ht="13.5" customHeight="1" x14ac:dyDescent="0.35">
      <c r="A1807" s="242">
        <v>0.29166666666666702</v>
      </c>
      <c r="B1807" s="115">
        <v>36</v>
      </c>
      <c r="C1807" s="115">
        <v>1</v>
      </c>
      <c r="D1807" s="115">
        <v>3</v>
      </c>
      <c r="E1807" s="115">
        <v>3</v>
      </c>
      <c r="F1807" s="115">
        <v>16</v>
      </c>
      <c r="G1807" s="115">
        <v>13</v>
      </c>
      <c r="H1807" s="115">
        <v>0</v>
      </c>
      <c r="I1807" s="115">
        <v>0</v>
      </c>
      <c r="J1807" s="115">
        <v>0</v>
      </c>
      <c r="K1807" s="115">
        <v>0</v>
      </c>
      <c r="L1807" s="115">
        <v>0</v>
      </c>
      <c r="M1807" s="115">
        <v>0</v>
      </c>
      <c r="N1807" s="115">
        <v>0</v>
      </c>
      <c r="O1807" s="115">
        <v>0</v>
      </c>
      <c r="P1807" s="115">
        <v>0</v>
      </c>
      <c r="Q1807" s="115">
        <v>0</v>
      </c>
      <c r="R1807" s="115">
        <v>0</v>
      </c>
      <c r="S1807" s="115">
        <v>0</v>
      </c>
      <c r="T1807" s="115">
        <v>0</v>
      </c>
      <c r="U1807" s="115">
        <v>0</v>
      </c>
      <c r="V1807" s="115">
        <v>22.1</v>
      </c>
      <c r="W1807" s="115">
        <v>26.4</v>
      </c>
    </row>
    <row r="1808" spans="1:23" ht="13.5" customHeight="1" x14ac:dyDescent="0.35">
      <c r="A1808" s="242">
        <v>0.30208333333333298</v>
      </c>
      <c r="B1808" s="115">
        <v>48</v>
      </c>
      <c r="C1808" s="115">
        <v>1</v>
      </c>
      <c r="D1808" s="115">
        <v>9</v>
      </c>
      <c r="E1808" s="115">
        <v>12</v>
      </c>
      <c r="F1808" s="115">
        <v>23</v>
      </c>
      <c r="G1808" s="115">
        <v>3</v>
      </c>
      <c r="H1808" s="115">
        <v>0</v>
      </c>
      <c r="I1808" s="115">
        <v>0</v>
      </c>
      <c r="J1808" s="115">
        <v>0</v>
      </c>
      <c r="K1808" s="115">
        <v>0</v>
      </c>
      <c r="L1808" s="115">
        <v>0</v>
      </c>
      <c r="M1808" s="115">
        <v>0</v>
      </c>
      <c r="N1808" s="115">
        <v>0</v>
      </c>
      <c r="O1808" s="115">
        <v>0</v>
      </c>
      <c r="P1808" s="115">
        <v>0</v>
      </c>
      <c r="Q1808" s="115">
        <v>0</v>
      </c>
      <c r="R1808" s="115">
        <v>0</v>
      </c>
      <c r="S1808" s="115">
        <v>0</v>
      </c>
      <c r="T1808" s="115">
        <v>0</v>
      </c>
      <c r="U1808" s="115">
        <v>0</v>
      </c>
      <c r="V1808" s="115">
        <v>18.8</v>
      </c>
      <c r="W1808" s="115">
        <v>22.3</v>
      </c>
    </row>
    <row r="1809" spans="1:23" ht="13.5" customHeight="1" x14ac:dyDescent="0.35">
      <c r="A1809" s="242">
        <v>0.3125</v>
      </c>
      <c r="B1809" s="115">
        <v>36</v>
      </c>
      <c r="C1809" s="115">
        <v>0</v>
      </c>
      <c r="D1809" s="115">
        <v>3</v>
      </c>
      <c r="E1809" s="115">
        <v>12</v>
      </c>
      <c r="F1809" s="115">
        <v>19</v>
      </c>
      <c r="G1809" s="115">
        <v>2</v>
      </c>
      <c r="H1809" s="115">
        <v>0</v>
      </c>
      <c r="I1809" s="115">
        <v>0</v>
      </c>
      <c r="J1809" s="115">
        <v>0</v>
      </c>
      <c r="K1809" s="115">
        <v>0</v>
      </c>
      <c r="L1809" s="115">
        <v>0</v>
      </c>
      <c r="M1809" s="115">
        <v>0</v>
      </c>
      <c r="N1809" s="115">
        <v>0</v>
      </c>
      <c r="O1809" s="115">
        <v>0</v>
      </c>
      <c r="P1809" s="115">
        <v>0</v>
      </c>
      <c r="Q1809" s="115">
        <v>0</v>
      </c>
      <c r="R1809" s="115">
        <v>0</v>
      </c>
      <c r="S1809" s="115">
        <v>0</v>
      </c>
      <c r="T1809" s="115">
        <v>0</v>
      </c>
      <c r="U1809" s="115">
        <v>0</v>
      </c>
      <c r="V1809" s="115">
        <v>19.899999999999999</v>
      </c>
      <c r="W1809" s="115">
        <v>23.2</v>
      </c>
    </row>
    <row r="1810" spans="1:23" ht="13.5" customHeight="1" x14ac:dyDescent="0.35">
      <c r="A1810" s="242">
        <v>0.32291666666666702</v>
      </c>
      <c r="B1810" s="115">
        <v>33</v>
      </c>
      <c r="C1810" s="115">
        <v>0</v>
      </c>
      <c r="D1810" s="115">
        <v>1</v>
      </c>
      <c r="E1810" s="115">
        <v>10</v>
      </c>
      <c r="F1810" s="115">
        <v>18</v>
      </c>
      <c r="G1810" s="115">
        <v>3</v>
      </c>
      <c r="H1810" s="115">
        <v>1</v>
      </c>
      <c r="I1810" s="115">
        <v>0</v>
      </c>
      <c r="J1810" s="115">
        <v>0</v>
      </c>
      <c r="K1810" s="115">
        <v>0</v>
      </c>
      <c r="L1810" s="115">
        <v>0</v>
      </c>
      <c r="M1810" s="115">
        <v>0</v>
      </c>
      <c r="N1810" s="115">
        <v>0</v>
      </c>
      <c r="O1810" s="115">
        <v>0</v>
      </c>
      <c r="P1810" s="115">
        <v>0</v>
      </c>
      <c r="Q1810" s="115">
        <v>0</v>
      </c>
      <c r="R1810" s="115">
        <v>0</v>
      </c>
      <c r="S1810" s="115">
        <v>0</v>
      </c>
      <c r="T1810" s="115">
        <v>0</v>
      </c>
      <c r="U1810" s="115">
        <v>0</v>
      </c>
      <c r="V1810" s="115">
        <v>21.6</v>
      </c>
      <c r="W1810" s="115">
        <v>24.6</v>
      </c>
    </row>
    <row r="1811" spans="1:23" ht="13.5" customHeight="1" x14ac:dyDescent="0.35">
      <c r="A1811" s="242">
        <v>0.33333333333333298</v>
      </c>
      <c r="B1811" s="115">
        <v>0</v>
      </c>
      <c r="C1811" s="115">
        <v>0</v>
      </c>
      <c r="D1811" s="115">
        <v>0</v>
      </c>
      <c r="E1811" s="115">
        <v>0</v>
      </c>
      <c r="F1811" s="115">
        <v>0</v>
      </c>
      <c r="G1811" s="115">
        <v>0</v>
      </c>
      <c r="H1811" s="115">
        <v>0</v>
      </c>
      <c r="I1811" s="115">
        <v>0</v>
      </c>
      <c r="J1811" s="115">
        <v>0</v>
      </c>
      <c r="K1811" s="115">
        <v>0</v>
      </c>
      <c r="L1811" s="115">
        <v>0</v>
      </c>
      <c r="M1811" s="115">
        <v>0</v>
      </c>
      <c r="N1811" s="115">
        <v>0</v>
      </c>
      <c r="O1811" s="115">
        <v>0</v>
      </c>
      <c r="P1811" s="115">
        <v>0</v>
      </c>
      <c r="Q1811" s="115">
        <v>0</v>
      </c>
      <c r="R1811" s="115">
        <v>0</v>
      </c>
      <c r="S1811" s="115">
        <v>0</v>
      </c>
      <c r="T1811" s="115">
        <v>0</v>
      </c>
      <c r="U1811" s="115">
        <v>0</v>
      </c>
      <c r="V1811" s="115" t="s">
        <v>102</v>
      </c>
      <c r="W1811" s="115" t="s">
        <v>102</v>
      </c>
    </row>
    <row r="1812" spans="1:23" ht="13.5" customHeight="1" x14ac:dyDescent="0.35">
      <c r="A1812" s="242">
        <v>0.34375</v>
      </c>
      <c r="B1812" s="115">
        <v>35</v>
      </c>
      <c r="C1812" s="115">
        <v>2</v>
      </c>
      <c r="D1812" s="115">
        <v>5</v>
      </c>
      <c r="E1812" s="115">
        <v>12</v>
      </c>
      <c r="F1812" s="115">
        <v>15</v>
      </c>
      <c r="G1812" s="115">
        <v>1</v>
      </c>
      <c r="H1812" s="115">
        <v>0</v>
      </c>
      <c r="I1812" s="115">
        <v>0</v>
      </c>
      <c r="J1812" s="115">
        <v>0</v>
      </c>
      <c r="K1812" s="115">
        <v>0</v>
      </c>
      <c r="L1812" s="115">
        <v>0</v>
      </c>
      <c r="M1812" s="115">
        <v>0</v>
      </c>
      <c r="N1812" s="115">
        <v>0</v>
      </c>
      <c r="O1812" s="115">
        <v>0</v>
      </c>
      <c r="P1812" s="115">
        <v>0</v>
      </c>
      <c r="Q1812" s="115">
        <v>0</v>
      </c>
      <c r="R1812" s="115">
        <v>0</v>
      </c>
      <c r="S1812" s="115">
        <v>0</v>
      </c>
      <c r="T1812" s="115">
        <v>0</v>
      </c>
      <c r="U1812" s="115">
        <v>0</v>
      </c>
      <c r="V1812" s="115">
        <v>18.399999999999999</v>
      </c>
      <c r="W1812" s="115">
        <v>22.9</v>
      </c>
    </row>
    <row r="1813" spans="1:23" ht="13.5" customHeight="1" x14ac:dyDescent="0.35">
      <c r="A1813" s="242">
        <v>0.35416666666666702</v>
      </c>
      <c r="B1813" s="115">
        <v>27</v>
      </c>
      <c r="C1813" s="115">
        <v>1</v>
      </c>
      <c r="D1813" s="115">
        <v>2</v>
      </c>
      <c r="E1813" s="115">
        <v>11</v>
      </c>
      <c r="F1813" s="115">
        <v>9</v>
      </c>
      <c r="G1813" s="115">
        <v>4</v>
      </c>
      <c r="H1813" s="115">
        <v>0</v>
      </c>
      <c r="I1813" s="115">
        <v>0</v>
      </c>
      <c r="J1813" s="115">
        <v>0</v>
      </c>
      <c r="K1813" s="115">
        <v>0</v>
      </c>
      <c r="L1813" s="115">
        <v>0</v>
      </c>
      <c r="M1813" s="115">
        <v>0</v>
      </c>
      <c r="N1813" s="115">
        <v>0</v>
      </c>
      <c r="O1813" s="115">
        <v>0</v>
      </c>
      <c r="P1813" s="115">
        <v>0</v>
      </c>
      <c r="Q1813" s="115">
        <v>0</v>
      </c>
      <c r="R1813" s="115">
        <v>0</v>
      </c>
      <c r="S1813" s="115">
        <v>0</v>
      </c>
      <c r="T1813" s="115">
        <v>0</v>
      </c>
      <c r="U1813" s="115">
        <v>0</v>
      </c>
      <c r="V1813" s="115">
        <v>19.600000000000001</v>
      </c>
      <c r="W1813" s="115">
        <v>24.8</v>
      </c>
    </row>
    <row r="1814" spans="1:23" ht="13.5" customHeight="1" x14ac:dyDescent="0.35">
      <c r="A1814" s="242">
        <v>0.36458333333333298</v>
      </c>
      <c r="B1814" s="115">
        <v>28</v>
      </c>
      <c r="C1814" s="115">
        <v>0</v>
      </c>
      <c r="D1814" s="115">
        <v>2</v>
      </c>
      <c r="E1814" s="115">
        <v>6</v>
      </c>
      <c r="F1814" s="115">
        <v>14</v>
      </c>
      <c r="G1814" s="115">
        <v>6</v>
      </c>
      <c r="H1814" s="115">
        <v>0</v>
      </c>
      <c r="I1814" s="115">
        <v>0</v>
      </c>
      <c r="J1814" s="115">
        <v>0</v>
      </c>
      <c r="K1814" s="115">
        <v>0</v>
      </c>
      <c r="L1814" s="115">
        <v>0</v>
      </c>
      <c r="M1814" s="115">
        <v>0</v>
      </c>
      <c r="N1814" s="115">
        <v>0</v>
      </c>
      <c r="O1814" s="115">
        <v>0</v>
      </c>
      <c r="P1814" s="115">
        <v>0</v>
      </c>
      <c r="Q1814" s="115">
        <v>0</v>
      </c>
      <c r="R1814" s="115">
        <v>0</v>
      </c>
      <c r="S1814" s="115">
        <v>0</v>
      </c>
      <c r="T1814" s="115">
        <v>0</v>
      </c>
      <c r="U1814" s="115">
        <v>0</v>
      </c>
      <c r="V1814" s="115">
        <v>21.7</v>
      </c>
      <c r="W1814" s="115">
        <v>26.2</v>
      </c>
    </row>
    <row r="1815" spans="1:23" ht="13.5" customHeight="1" x14ac:dyDescent="0.35">
      <c r="A1815" s="242">
        <v>0.375</v>
      </c>
      <c r="B1815" s="115">
        <v>27</v>
      </c>
      <c r="C1815" s="115">
        <v>1</v>
      </c>
      <c r="D1815" s="115">
        <v>3</v>
      </c>
      <c r="E1815" s="115">
        <v>8</v>
      </c>
      <c r="F1815" s="115">
        <v>13</v>
      </c>
      <c r="G1815" s="115">
        <v>2</v>
      </c>
      <c r="H1815" s="115">
        <v>0</v>
      </c>
      <c r="I1815" s="115">
        <v>0</v>
      </c>
      <c r="J1815" s="115">
        <v>0</v>
      </c>
      <c r="K1815" s="115">
        <v>0</v>
      </c>
      <c r="L1815" s="115">
        <v>0</v>
      </c>
      <c r="M1815" s="115">
        <v>0</v>
      </c>
      <c r="N1815" s="115">
        <v>0</v>
      </c>
      <c r="O1815" s="115">
        <v>0</v>
      </c>
      <c r="P1815" s="115">
        <v>0</v>
      </c>
      <c r="Q1815" s="115">
        <v>0</v>
      </c>
      <c r="R1815" s="115">
        <v>0</v>
      </c>
      <c r="S1815" s="115">
        <v>0</v>
      </c>
      <c r="T1815" s="115">
        <v>0</v>
      </c>
      <c r="U1815" s="115">
        <v>0</v>
      </c>
      <c r="V1815" s="115">
        <v>20</v>
      </c>
      <c r="W1815" s="115">
        <v>24.1</v>
      </c>
    </row>
    <row r="1816" spans="1:23" ht="13.5" customHeight="1" x14ac:dyDescent="0.35">
      <c r="A1816" s="242">
        <v>0.38541666666666702</v>
      </c>
      <c r="B1816" s="115">
        <v>0</v>
      </c>
      <c r="C1816" s="115">
        <v>0</v>
      </c>
      <c r="D1816" s="115">
        <v>0</v>
      </c>
      <c r="E1816" s="115">
        <v>0</v>
      </c>
      <c r="F1816" s="115">
        <v>0</v>
      </c>
      <c r="G1816" s="115">
        <v>0</v>
      </c>
      <c r="H1816" s="115">
        <v>0</v>
      </c>
      <c r="I1816" s="115">
        <v>0</v>
      </c>
      <c r="J1816" s="115">
        <v>0</v>
      </c>
      <c r="K1816" s="115">
        <v>0</v>
      </c>
      <c r="L1816" s="115">
        <v>0</v>
      </c>
      <c r="M1816" s="115">
        <v>0</v>
      </c>
      <c r="N1816" s="115">
        <v>0</v>
      </c>
      <c r="O1816" s="115">
        <v>0</v>
      </c>
      <c r="P1816" s="115">
        <v>0</v>
      </c>
      <c r="Q1816" s="115">
        <v>0</v>
      </c>
      <c r="R1816" s="115">
        <v>0</v>
      </c>
      <c r="S1816" s="115">
        <v>0</v>
      </c>
      <c r="T1816" s="115">
        <v>0</v>
      </c>
      <c r="U1816" s="115">
        <v>0</v>
      </c>
      <c r="V1816" s="115" t="s">
        <v>102</v>
      </c>
      <c r="W1816" s="115" t="s">
        <v>102</v>
      </c>
    </row>
    <row r="1817" spans="1:23" ht="13.5" customHeight="1" x14ac:dyDescent="0.35">
      <c r="A1817" s="242">
        <v>0.39583333333333298</v>
      </c>
      <c r="B1817" s="115">
        <v>7</v>
      </c>
      <c r="C1817" s="115">
        <v>0</v>
      </c>
      <c r="D1817" s="115">
        <v>0</v>
      </c>
      <c r="E1817" s="115">
        <v>1</v>
      </c>
      <c r="F1817" s="115">
        <v>5</v>
      </c>
      <c r="G1817" s="115">
        <v>1</v>
      </c>
      <c r="H1817" s="115">
        <v>0</v>
      </c>
      <c r="I1817" s="115">
        <v>0</v>
      </c>
      <c r="J1817" s="115">
        <v>0</v>
      </c>
      <c r="K1817" s="115">
        <v>0</v>
      </c>
      <c r="L1817" s="115">
        <v>0</v>
      </c>
      <c r="M1817" s="115">
        <v>0</v>
      </c>
      <c r="N1817" s="115">
        <v>0</v>
      </c>
      <c r="O1817" s="115">
        <v>0</v>
      </c>
      <c r="P1817" s="115">
        <v>0</v>
      </c>
      <c r="Q1817" s="115">
        <v>0</v>
      </c>
      <c r="R1817" s="115">
        <v>0</v>
      </c>
      <c r="S1817" s="115">
        <v>0</v>
      </c>
      <c r="T1817" s="115">
        <v>0</v>
      </c>
      <c r="U1817" s="115">
        <v>0</v>
      </c>
      <c r="V1817" s="115">
        <v>22.2</v>
      </c>
      <c r="W1817" s="115" t="s">
        <v>102</v>
      </c>
    </row>
    <row r="1818" spans="1:23" ht="13.5" customHeight="1" x14ac:dyDescent="0.35">
      <c r="A1818" s="242">
        <v>0.40625</v>
      </c>
      <c r="B1818" s="115">
        <v>24</v>
      </c>
      <c r="C1818" s="115">
        <v>0</v>
      </c>
      <c r="D1818" s="115">
        <v>3</v>
      </c>
      <c r="E1818" s="115">
        <v>9</v>
      </c>
      <c r="F1818" s="115">
        <v>8</v>
      </c>
      <c r="G1818" s="115">
        <v>4</v>
      </c>
      <c r="H1818" s="115">
        <v>0</v>
      </c>
      <c r="I1818" s="115">
        <v>0</v>
      </c>
      <c r="J1818" s="115">
        <v>0</v>
      </c>
      <c r="K1818" s="115">
        <v>0</v>
      </c>
      <c r="L1818" s="115">
        <v>0</v>
      </c>
      <c r="M1818" s="115">
        <v>0</v>
      </c>
      <c r="N1818" s="115">
        <v>0</v>
      </c>
      <c r="O1818" s="115">
        <v>0</v>
      </c>
      <c r="P1818" s="115">
        <v>0</v>
      </c>
      <c r="Q1818" s="115">
        <v>0</v>
      </c>
      <c r="R1818" s="115">
        <v>0</v>
      </c>
      <c r="S1818" s="115">
        <v>0</v>
      </c>
      <c r="T1818" s="115">
        <v>0</v>
      </c>
      <c r="U1818" s="115">
        <v>0</v>
      </c>
      <c r="V1818" s="115">
        <v>20.2</v>
      </c>
      <c r="W1818" s="115">
        <v>25.3</v>
      </c>
    </row>
    <row r="1819" spans="1:23" ht="13.5" customHeight="1" x14ac:dyDescent="0.35">
      <c r="A1819" s="242">
        <v>0.41666666666666702</v>
      </c>
      <c r="B1819" s="115">
        <v>32</v>
      </c>
      <c r="C1819" s="115">
        <v>1</v>
      </c>
      <c r="D1819" s="115">
        <v>7</v>
      </c>
      <c r="E1819" s="115">
        <v>11</v>
      </c>
      <c r="F1819" s="115">
        <v>11</v>
      </c>
      <c r="G1819" s="115">
        <v>2</v>
      </c>
      <c r="H1819" s="115">
        <v>0</v>
      </c>
      <c r="I1819" s="115">
        <v>0</v>
      </c>
      <c r="J1819" s="115">
        <v>0</v>
      </c>
      <c r="K1819" s="115">
        <v>0</v>
      </c>
      <c r="L1819" s="115">
        <v>0</v>
      </c>
      <c r="M1819" s="115">
        <v>0</v>
      </c>
      <c r="N1819" s="115">
        <v>0</v>
      </c>
      <c r="O1819" s="115">
        <v>0</v>
      </c>
      <c r="P1819" s="115">
        <v>0</v>
      </c>
      <c r="Q1819" s="115">
        <v>0</v>
      </c>
      <c r="R1819" s="115">
        <v>0</v>
      </c>
      <c r="S1819" s="115">
        <v>0</v>
      </c>
      <c r="T1819" s="115">
        <v>0</v>
      </c>
      <c r="U1819" s="115">
        <v>0</v>
      </c>
      <c r="V1819" s="115">
        <v>18</v>
      </c>
      <c r="W1819" s="115">
        <v>22.3</v>
      </c>
    </row>
    <row r="1820" spans="1:23" ht="13.5" customHeight="1" x14ac:dyDescent="0.35">
      <c r="A1820" s="242">
        <v>0.42708333333333298</v>
      </c>
      <c r="B1820" s="115">
        <v>40</v>
      </c>
      <c r="C1820" s="115">
        <v>1</v>
      </c>
      <c r="D1820" s="115">
        <v>10</v>
      </c>
      <c r="E1820" s="115">
        <v>15</v>
      </c>
      <c r="F1820" s="115">
        <v>12</v>
      </c>
      <c r="G1820" s="115">
        <v>2</v>
      </c>
      <c r="H1820" s="115">
        <v>0</v>
      </c>
      <c r="I1820" s="115">
        <v>0</v>
      </c>
      <c r="J1820" s="115">
        <v>0</v>
      </c>
      <c r="K1820" s="115">
        <v>0</v>
      </c>
      <c r="L1820" s="115">
        <v>0</v>
      </c>
      <c r="M1820" s="115">
        <v>0</v>
      </c>
      <c r="N1820" s="115">
        <v>0</v>
      </c>
      <c r="O1820" s="115">
        <v>0</v>
      </c>
      <c r="P1820" s="115">
        <v>0</v>
      </c>
      <c r="Q1820" s="115">
        <v>0</v>
      </c>
      <c r="R1820" s="115">
        <v>0</v>
      </c>
      <c r="S1820" s="115">
        <v>0</v>
      </c>
      <c r="T1820" s="115">
        <v>0</v>
      </c>
      <c r="U1820" s="115">
        <v>0</v>
      </c>
      <c r="V1820" s="115">
        <v>18.100000000000001</v>
      </c>
      <c r="W1820" s="115">
        <v>22.9</v>
      </c>
    </row>
    <row r="1821" spans="1:23" ht="13.5" customHeight="1" x14ac:dyDescent="0.35">
      <c r="A1821" s="242">
        <v>0.4375</v>
      </c>
      <c r="B1821" s="115">
        <v>30</v>
      </c>
      <c r="C1821" s="115">
        <v>0</v>
      </c>
      <c r="D1821" s="115">
        <v>2</v>
      </c>
      <c r="E1821" s="115">
        <v>16</v>
      </c>
      <c r="F1821" s="115">
        <v>9</v>
      </c>
      <c r="G1821" s="115">
        <v>3</v>
      </c>
      <c r="H1821" s="115">
        <v>0</v>
      </c>
      <c r="I1821" s="115">
        <v>0</v>
      </c>
      <c r="J1821" s="115">
        <v>0</v>
      </c>
      <c r="K1821" s="115">
        <v>0</v>
      </c>
      <c r="L1821" s="115">
        <v>0</v>
      </c>
      <c r="M1821" s="115">
        <v>0</v>
      </c>
      <c r="N1821" s="115">
        <v>0</v>
      </c>
      <c r="O1821" s="115">
        <v>0</v>
      </c>
      <c r="P1821" s="115">
        <v>0</v>
      </c>
      <c r="Q1821" s="115">
        <v>0</v>
      </c>
      <c r="R1821" s="115">
        <v>0</v>
      </c>
      <c r="S1821" s="115">
        <v>0</v>
      </c>
      <c r="T1821" s="115">
        <v>0</v>
      </c>
      <c r="U1821" s="115">
        <v>0</v>
      </c>
      <c r="V1821" s="115">
        <v>19.5</v>
      </c>
      <c r="W1821" s="115">
        <v>23.9</v>
      </c>
    </row>
    <row r="1822" spans="1:23" ht="13.5" customHeight="1" x14ac:dyDescent="0.35">
      <c r="A1822" s="242">
        <v>0.44791666666666702</v>
      </c>
      <c r="B1822" s="115">
        <v>30</v>
      </c>
      <c r="C1822" s="115">
        <v>0</v>
      </c>
      <c r="D1822" s="115">
        <v>0</v>
      </c>
      <c r="E1822" s="115">
        <v>14</v>
      </c>
      <c r="F1822" s="115">
        <v>15</v>
      </c>
      <c r="G1822" s="115">
        <v>1</v>
      </c>
      <c r="H1822" s="115">
        <v>0</v>
      </c>
      <c r="I1822" s="115">
        <v>0</v>
      </c>
      <c r="J1822" s="115">
        <v>0</v>
      </c>
      <c r="K1822" s="115">
        <v>0</v>
      </c>
      <c r="L1822" s="115">
        <v>0</v>
      </c>
      <c r="M1822" s="115">
        <v>0</v>
      </c>
      <c r="N1822" s="115">
        <v>0</v>
      </c>
      <c r="O1822" s="115">
        <v>0</v>
      </c>
      <c r="P1822" s="115">
        <v>0</v>
      </c>
      <c r="Q1822" s="115">
        <v>0</v>
      </c>
      <c r="R1822" s="115">
        <v>0</v>
      </c>
      <c r="S1822" s="115">
        <v>0</v>
      </c>
      <c r="T1822" s="115">
        <v>0</v>
      </c>
      <c r="U1822" s="115">
        <v>0</v>
      </c>
      <c r="V1822" s="115">
        <v>20.399999999999999</v>
      </c>
      <c r="W1822" s="115">
        <v>23.1</v>
      </c>
    </row>
    <row r="1823" spans="1:23" ht="13.5" customHeight="1" x14ac:dyDescent="0.35">
      <c r="A1823" s="242">
        <v>0.45833333333333298</v>
      </c>
      <c r="B1823" s="115">
        <v>30</v>
      </c>
      <c r="C1823" s="115">
        <v>0</v>
      </c>
      <c r="D1823" s="115">
        <v>3</v>
      </c>
      <c r="E1823" s="115">
        <v>8</v>
      </c>
      <c r="F1823" s="115">
        <v>14</v>
      </c>
      <c r="G1823" s="115">
        <v>5</v>
      </c>
      <c r="H1823" s="115">
        <v>0</v>
      </c>
      <c r="I1823" s="115">
        <v>0</v>
      </c>
      <c r="J1823" s="115">
        <v>0</v>
      </c>
      <c r="K1823" s="115">
        <v>0</v>
      </c>
      <c r="L1823" s="115">
        <v>0</v>
      </c>
      <c r="M1823" s="115">
        <v>0</v>
      </c>
      <c r="N1823" s="115">
        <v>0</v>
      </c>
      <c r="O1823" s="115">
        <v>0</v>
      </c>
      <c r="P1823" s="115">
        <v>0</v>
      </c>
      <c r="Q1823" s="115">
        <v>0</v>
      </c>
      <c r="R1823" s="115">
        <v>0</v>
      </c>
      <c r="S1823" s="115">
        <v>0</v>
      </c>
      <c r="T1823" s="115">
        <v>0</v>
      </c>
      <c r="U1823" s="115">
        <v>0</v>
      </c>
      <c r="V1823" s="115">
        <v>21.7</v>
      </c>
      <c r="W1823" s="115">
        <v>26.9</v>
      </c>
    </row>
    <row r="1824" spans="1:23" ht="13.5" customHeight="1" x14ac:dyDescent="0.35">
      <c r="A1824" s="242">
        <v>0.46875</v>
      </c>
      <c r="B1824" s="115">
        <v>27</v>
      </c>
      <c r="C1824" s="115">
        <v>0</v>
      </c>
      <c r="D1824" s="115">
        <v>0</v>
      </c>
      <c r="E1824" s="115">
        <v>17</v>
      </c>
      <c r="F1824" s="115">
        <v>6</v>
      </c>
      <c r="G1824" s="115">
        <v>4</v>
      </c>
      <c r="H1824" s="115">
        <v>0</v>
      </c>
      <c r="I1824" s="115">
        <v>0</v>
      </c>
      <c r="J1824" s="115">
        <v>0</v>
      </c>
      <c r="K1824" s="115">
        <v>0</v>
      </c>
      <c r="L1824" s="115">
        <v>0</v>
      </c>
      <c r="M1824" s="115">
        <v>0</v>
      </c>
      <c r="N1824" s="115">
        <v>0</v>
      </c>
      <c r="O1824" s="115">
        <v>0</v>
      </c>
      <c r="P1824" s="115">
        <v>0</v>
      </c>
      <c r="Q1824" s="115">
        <v>0</v>
      </c>
      <c r="R1824" s="115">
        <v>0</v>
      </c>
      <c r="S1824" s="115">
        <v>0</v>
      </c>
      <c r="T1824" s="115">
        <v>0</v>
      </c>
      <c r="U1824" s="115">
        <v>0</v>
      </c>
      <c r="V1824" s="115">
        <v>20.100000000000001</v>
      </c>
      <c r="W1824" s="115">
        <v>25.4</v>
      </c>
    </row>
    <row r="1825" spans="1:23" ht="13.5" customHeight="1" x14ac:dyDescent="0.35">
      <c r="A1825" s="242">
        <v>0.47916666666666702</v>
      </c>
      <c r="B1825" s="115">
        <v>20</v>
      </c>
      <c r="C1825" s="115">
        <v>1</v>
      </c>
      <c r="D1825" s="115">
        <v>1</v>
      </c>
      <c r="E1825" s="115">
        <v>8</v>
      </c>
      <c r="F1825" s="115">
        <v>8</v>
      </c>
      <c r="G1825" s="115">
        <v>2</v>
      </c>
      <c r="H1825" s="115">
        <v>0</v>
      </c>
      <c r="I1825" s="115">
        <v>0</v>
      </c>
      <c r="J1825" s="115">
        <v>0</v>
      </c>
      <c r="K1825" s="115">
        <v>0</v>
      </c>
      <c r="L1825" s="115">
        <v>0</v>
      </c>
      <c r="M1825" s="115">
        <v>0</v>
      </c>
      <c r="N1825" s="115">
        <v>0</v>
      </c>
      <c r="O1825" s="115">
        <v>0</v>
      </c>
      <c r="P1825" s="115">
        <v>0</v>
      </c>
      <c r="Q1825" s="115">
        <v>0</v>
      </c>
      <c r="R1825" s="115">
        <v>0</v>
      </c>
      <c r="S1825" s="115">
        <v>0</v>
      </c>
      <c r="T1825" s="115">
        <v>0</v>
      </c>
      <c r="U1825" s="115">
        <v>0</v>
      </c>
      <c r="V1825" s="115">
        <v>20.100000000000001</v>
      </c>
      <c r="W1825" s="115">
        <v>24.5</v>
      </c>
    </row>
    <row r="1826" spans="1:23" ht="13.5" customHeight="1" x14ac:dyDescent="0.35">
      <c r="A1826" s="242">
        <v>0.48958333333333298</v>
      </c>
      <c r="B1826" s="115">
        <v>51</v>
      </c>
      <c r="C1826" s="115">
        <v>0</v>
      </c>
      <c r="D1826" s="115">
        <v>8</v>
      </c>
      <c r="E1826" s="115">
        <v>23</v>
      </c>
      <c r="F1826" s="115">
        <v>17</v>
      </c>
      <c r="G1826" s="115">
        <v>3</v>
      </c>
      <c r="H1826" s="115">
        <v>0</v>
      </c>
      <c r="I1826" s="115">
        <v>0</v>
      </c>
      <c r="J1826" s="115">
        <v>0</v>
      </c>
      <c r="K1826" s="115">
        <v>0</v>
      </c>
      <c r="L1826" s="115">
        <v>0</v>
      </c>
      <c r="M1826" s="115">
        <v>0</v>
      </c>
      <c r="N1826" s="115">
        <v>0</v>
      </c>
      <c r="O1826" s="115">
        <v>0</v>
      </c>
      <c r="P1826" s="115">
        <v>0</v>
      </c>
      <c r="Q1826" s="115">
        <v>0</v>
      </c>
      <c r="R1826" s="115">
        <v>0</v>
      </c>
      <c r="S1826" s="115">
        <v>0</v>
      </c>
      <c r="T1826" s="115">
        <v>0</v>
      </c>
      <c r="U1826" s="115">
        <v>0</v>
      </c>
      <c r="V1826" s="115">
        <v>19.100000000000001</v>
      </c>
      <c r="W1826" s="115">
        <v>22.6</v>
      </c>
    </row>
    <row r="1827" spans="1:23" ht="13.5" customHeight="1" x14ac:dyDescent="0.35">
      <c r="A1827" s="242">
        <v>0.5</v>
      </c>
      <c r="B1827" s="115">
        <v>26</v>
      </c>
      <c r="C1827" s="115">
        <v>1</v>
      </c>
      <c r="D1827" s="115">
        <v>2</v>
      </c>
      <c r="E1827" s="115">
        <v>8</v>
      </c>
      <c r="F1827" s="115">
        <v>12</v>
      </c>
      <c r="G1827" s="115">
        <v>2</v>
      </c>
      <c r="H1827" s="115">
        <v>1</v>
      </c>
      <c r="I1827" s="115">
        <v>0</v>
      </c>
      <c r="J1827" s="115">
        <v>0</v>
      </c>
      <c r="K1827" s="115">
        <v>0</v>
      </c>
      <c r="L1827" s="115">
        <v>0</v>
      </c>
      <c r="M1827" s="115">
        <v>0</v>
      </c>
      <c r="N1827" s="115">
        <v>0</v>
      </c>
      <c r="O1827" s="115">
        <v>0</v>
      </c>
      <c r="P1827" s="115">
        <v>0</v>
      </c>
      <c r="Q1827" s="115">
        <v>0</v>
      </c>
      <c r="R1827" s="115">
        <v>0</v>
      </c>
      <c r="S1827" s="115">
        <v>0</v>
      </c>
      <c r="T1827" s="115">
        <v>0</v>
      </c>
      <c r="U1827" s="115">
        <v>0</v>
      </c>
      <c r="V1827" s="115">
        <v>20</v>
      </c>
      <c r="W1827" s="115">
        <v>24.7</v>
      </c>
    </row>
    <row r="1828" spans="1:23" ht="13.5" customHeight="1" x14ac:dyDescent="0.35">
      <c r="A1828" s="242">
        <v>0.51041666666666696</v>
      </c>
      <c r="B1828" s="115">
        <v>43</v>
      </c>
      <c r="C1828" s="115">
        <v>2</v>
      </c>
      <c r="D1828" s="115">
        <v>3</v>
      </c>
      <c r="E1828" s="115">
        <v>22</v>
      </c>
      <c r="F1828" s="115">
        <v>15</v>
      </c>
      <c r="G1828" s="115">
        <v>1</v>
      </c>
      <c r="H1828" s="115">
        <v>0</v>
      </c>
      <c r="I1828" s="115">
        <v>0</v>
      </c>
      <c r="J1828" s="115">
        <v>0</v>
      </c>
      <c r="K1828" s="115">
        <v>0</v>
      </c>
      <c r="L1828" s="115">
        <v>0</v>
      </c>
      <c r="M1828" s="115">
        <v>0</v>
      </c>
      <c r="N1828" s="115">
        <v>0</v>
      </c>
      <c r="O1828" s="115">
        <v>0</v>
      </c>
      <c r="P1828" s="115">
        <v>0</v>
      </c>
      <c r="Q1828" s="115">
        <v>0</v>
      </c>
      <c r="R1828" s="115">
        <v>0</v>
      </c>
      <c r="S1828" s="115">
        <v>0</v>
      </c>
      <c r="T1828" s="115">
        <v>0</v>
      </c>
      <c r="U1828" s="115">
        <v>0</v>
      </c>
      <c r="V1828" s="115">
        <v>18.5</v>
      </c>
      <c r="W1828" s="115">
        <v>21.9</v>
      </c>
    </row>
    <row r="1829" spans="1:23" ht="13.5" customHeight="1" x14ac:dyDescent="0.35">
      <c r="A1829" s="242">
        <v>0.52083333333333304</v>
      </c>
      <c r="B1829" s="115">
        <v>34</v>
      </c>
      <c r="C1829" s="115">
        <v>1</v>
      </c>
      <c r="D1829" s="115">
        <v>4</v>
      </c>
      <c r="E1829" s="115">
        <v>23</v>
      </c>
      <c r="F1829" s="115">
        <v>6</v>
      </c>
      <c r="G1829" s="115">
        <v>0</v>
      </c>
      <c r="H1829" s="115">
        <v>0</v>
      </c>
      <c r="I1829" s="115">
        <v>0</v>
      </c>
      <c r="J1829" s="115">
        <v>0</v>
      </c>
      <c r="K1829" s="115">
        <v>0</v>
      </c>
      <c r="L1829" s="115">
        <v>0</v>
      </c>
      <c r="M1829" s="115">
        <v>0</v>
      </c>
      <c r="N1829" s="115">
        <v>0</v>
      </c>
      <c r="O1829" s="115">
        <v>0</v>
      </c>
      <c r="P1829" s="115">
        <v>0</v>
      </c>
      <c r="Q1829" s="115">
        <v>0</v>
      </c>
      <c r="R1829" s="115">
        <v>0</v>
      </c>
      <c r="S1829" s="115">
        <v>0</v>
      </c>
      <c r="T1829" s="115">
        <v>0</v>
      </c>
      <c r="U1829" s="115">
        <v>0</v>
      </c>
      <c r="V1829" s="115">
        <v>17.5</v>
      </c>
      <c r="W1829" s="115">
        <v>20.100000000000001</v>
      </c>
    </row>
    <row r="1830" spans="1:23" ht="13.5" customHeight="1" x14ac:dyDescent="0.35">
      <c r="A1830" s="242">
        <v>0.53125</v>
      </c>
      <c r="B1830" s="115">
        <v>34</v>
      </c>
      <c r="C1830" s="115">
        <v>0</v>
      </c>
      <c r="D1830" s="115">
        <v>2</v>
      </c>
      <c r="E1830" s="115">
        <v>13</v>
      </c>
      <c r="F1830" s="115">
        <v>16</v>
      </c>
      <c r="G1830" s="115">
        <v>3</v>
      </c>
      <c r="H1830" s="115">
        <v>0</v>
      </c>
      <c r="I1830" s="115">
        <v>0</v>
      </c>
      <c r="J1830" s="115">
        <v>0</v>
      </c>
      <c r="K1830" s="115">
        <v>0</v>
      </c>
      <c r="L1830" s="115">
        <v>0</v>
      </c>
      <c r="M1830" s="115">
        <v>0</v>
      </c>
      <c r="N1830" s="115">
        <v>0</v>
      </c>
      <c r="O1830" s="115">
        <v>0</v>
      </c>
      <c r="P1830" s="115">
        <v>0</v>
      </c>
      <c r="Q1830" s="115">
        <v>0</v>
      </c>
      <c r="R1830" s="115">
        <v>0</v>
      </c>
      <c r="S1830" s="115">
        <v>0</v>
      </c>
      <c r="T1830" s="115">
        <v>0</v>
      </c>
      <c r="U1830" s="115">
        <v>0</v>
      </c>
      <c r="V1830" s="115">
        <v>20.6</v>
      </c>
      <c r="W1830" s="115">
        <v>24.2</v>
      </c>
    </row>
    <row r="1831" spans="1:23" ht="13.5" customHeight="1" x14ac:dyDescent="0.35">
      <c r="A1831" s="242">
        <v>0.54166666666666696</v>
      </c>
      <c r="B1831" s="115">
        <v>31</v>
      </c>
      <c r="C1831" s="115">
        <v>0</v>
      </c>
      <c r="D1831" s="115">
        <v>3</v>
      </c>
      <c r="E1831" s="115">
        <v>21</v>
      </c>
      <c r="F1831" s="115">
        <v>5</v>
      </c>
      <c r="G1831" s="115">
        <v>1</v>
      </c>
      <c r="H1831" s="115">
        <v>0</v>
      </c>
      <c r="I1831" s="115">
        <v>0</v>
      </c>
      <c r="J1831" s="115">
        <v>1</v>
      </c>
      <c r="K1831" s="115">
        <v>0</v>
      </c>
      <c r="L1831" s="115">
        <v>0</v>
      </c>
      <c r="M1831" s="115">
        <v>0</v>
      </c>
      <c r="N1831" s="115">
        <v>0</v>
      </c>
      <c r="O1831" s="115">
        <v>0</v>
      </c>
      <c r="P1831" s="115">
        <v>0</v>
      </c>
      <c r="Q1831" s="115">
        <v>0</v>
      </c>
      <c r="R1831" s="115">
        <v>0</v>
      </c>
      <c r="S1831" s="115">
        <v>0</v>
      </c>
      <c r="T1831" s="115">
        <v>0</v>
      </c>
      <c r="U1831" s="115">
        <v>0</v>
      </c>
      <c r="V1831" s="115">
        <v>18.7</v>
      </c>
      <c r="W1831" s="115">
        <v>21.3</v>
      </c>
    </row>
    <row r="1832" spans="1:23" ht="13.5" customHeight="1" x14ac:dyDescent="0.35">
      <c r="A1832" s="242">
        <v>0.55208333333333304</v>
      </c>
      <c r="B1832" s="115">
        <v>24</v>
      </c>
      <c r="C1832" s="115">
        <v>0</v>
      </c>
      <c r="D1832" s="115">
        <v>1</v>
      </c>
      <c r="E1832" s="115">
        <v>14</v>
      </c>
      <c r="F1832" s="115">
        <v>9</v>
      </c>
      <c r="G1832" s="115">
        <v>0</v>
      </c>
      <c r="H1832" s="115">
        <v>0</v>
      </c>
      <c r="I1832" s="115">
        <v>0</v>
      </c>
      <c r="J1832" s="115">
        <v>0</v>
      </c>
      <c r="K1832" s="115">
        <v>0</v>
      </c>
      <c r="L1832" s="115">
        <v>0</v>
      </c>
      <c r="M1832" s="115">
        <v>0</v>
      </c>
      <c r="N1832" s="115">
        <v>0</v>
      </c>
      <c r="O1832" s="115">
        <v>0</v>
      </c>
      <c r="P1832" s="115">
        <v>0</v>
      </c>
      <c r="Q1832" s="115">
        <v>0</v>
      </c>
      <c r="R1832" s="115">
        <v>0</v>
      </c>
      <c r="S1832" s="115">
        <v>0</v>
      </c>
      <c r="T1832" s="115">
        <v>0</v>
      </c>
      <c r="U1832" s="115">
        <v>0</v>
      </c>
      <c r="V1832" s="115">
        <v>19.600000000000001</v>
      </c>
      <c r="W1832" s="115">
        <v>22.8</v>
      </c>
    </row>
    <row r="1833" spans="1:23" ht="13.5" customHeight="1" x14ac:dyDescent="0.35">
      <c r="A1833" s="242">
        <v>0.5625</v>
      </c>
      <c r="B1833" s="115">
        <v>33</v>
      </c>
      <c r="C1833" s="115">
        <v>2</v>
      </c>
      <c r="D1833" s="115">
        <v>3</v>
      </c>
      <c r="E1833" s="115">
        <v>19</v>
      </c>
      <c r="F1833" s="115">
        <v>8</v>
      </c>
      <c r="G1833" s="115">
        <v>1</v>
      </c>
      <c r="H1833" s="115">
        <v>0</v>
      </c>
      <c r="I1833" s="115">
        <v>0</v>
      </c>
      <c r="J1833" s="115">
        <v>0</v>
      </c>
      <c r="K1833" s="115">
        <v>0</v>
      </c>
      <c r="L1833" s="115">
        <v>0</v>
      </c>
      <c r="M1833" s="115">
        <v>0</v>
      </c>
      <c r="N1833" s="115">
        <v>0</v>
      </c>
      <c r="O1833" s="115">
        <v>0</v>
      </c>
      <c r="P1833" s="115">
        <v>0</v>
      </c>
      <c r="Q1833" s="115">
        <v>0</v>
      </c>
      <c r="R1833" s="115">
        <v>0</v>
      </c>
      <c r="S1833" s="115">
        <v>0</v>
      </c>
      <c r="T1833" s="115">
        <v>0</v>
      </c>
      <c r="U1833" s="115">
        <v>0</v>
      </c>
      <c r="V1833" s="115">
        <v>18.399999999999999</v>
      </c>
      <c r="W1833" s="115">
        <v>22.9</v>
      </c>
    </row>
    <row r="1834" spans="1:23" ht="13.5" customHeight="1" x14ac:dyDescent="0.35">
      <c r="A1834" s="242">
        <v>0.57291666666666696</v>
      </c>
      <c r="B1834" s="115">
        <v>31</v>
      </c>
      <c r="C1834" s="115">
        <v>0</v>
      </c>
      <c r="D1834" s="115">
        <v>3</v>
      </c>
      <c r="E1834" s="115">
        <v>8</v>
      </c>
      <c r="F1834" s="115">
        <v>14</v>
      </c>
      <c r="G1834" s="115">
        <v>5</v>
      </c>
      <c r="H1834" s="115">
        <v>1</v>
      </c>
      <c r="I1834" s="115">
        <v>0</v>
      </c>
      <c r="J1834" s="115">
        <v>0</v>
      </c>
      <c r="K1834" s="115">
        <v>0</v>
      </c>
      <c r="L1834" s="115">
        <v>0</v>
      </c>
      <c r="M1834" s="115">
        <v>0</v>
      </c>
      <c r="N1834" s="115">
        <v>0</v>
      </c>
      <c r="O1834" s="115">
        <v>0</v>
      </c>
      <c r="P1834" s="115">
        <v>0</v>
      </c>
      <c r="Q1834" s="115">
        <v>0</v>
      </c>
      <c r="R1834" s="115">
        <v>0</v>
      </c>
      <c r="S1834" s="115">
        <v>0</v>
      </c>
      <c r="T1834" s="115">
        <v>0</v>
      </c>
      <c r="U1834" s="115">
        <v>0</v>
      </c>
      <c r="V1834" s="115">
        <v>21.4</v>
      </c>
      <c r="W1834" s="115">
        <v>25.8</v>
      </c>
    </row>
    <row r="1835" spans="1:23" ht="13.5" customHeight="1" x14ac:dyDescent="0.35">
      <c r="A1835" s="242">
        <v>0.58333333333333304</v>
      </c>
      <c r="B1835" s="115">
        <v>30</v>
      </c>
      <c r="C1835" s="115">
        <v>3</v>
      </c>
      <c r="D1835" s="115">
        <v>4</v>
      </c>
      <c r="E1835" s="115">
        <v>16</v>
      </c>
      <c r="F1835" s="115">
        <v>7</v>
      </c>
      <c r="G1835" s="115">
        <v>0</v>
      </c>
      <c r="H1835" s="115">
        <v>0</v>
      </c>
      <c r="I1835" s="115">
        <v>0</v>
      </c>
      <c r="J1835" s="115">
        <v>0</v>
      </c>
      <c r="K1835" s="115">
        <v>0</v>
      </c>
      <c r="L1835" s="115">
        <v>0</v>
      </c>
      <c r="M1835" s="115">
        <v>0</v>
      </c>
      <c r="N1835" s="115">
        <v>0</v>
      </c>
      <c r="O1835" s="115">
        <v>0</v>
      </c>
      <c r="P1835" s="115">
        <v>0</v>
      </c>
      <c r="Q1835" s="115">
        <v>0</v>
      </c>
      <c r="R1835" s="115">
        <v>0</v>
      </c>
      <c r="S1835" s="115">
        <v>0</v>
      </c>
      <c r="T1835" s="115">
        <v>0</v>
      </c>
      <c r="U1835" s="115">
        <v>0</v>
      </c>
      <c r="V1835" s="115">
        <v>17.399999999999999</v>
      </c>
      <c r="W1835" s="115">
        <v>22.5</v>
      </c>
    </row>
    <row r="1836" spans="1:23" ht="13.5" customHeight="1" x14ac:dyDescent="0.35">
      <c r="A1836" s="242">
        <v>0.59375</v>
      </c>
      <c r="B1836" s="115">
        <v>31</v>
      </c>
      <c r="C1836" s="115">
        <v>1</v>
      </c>
      <c r="D1836" s="115">
        <v>2</v>
      </c>
      <c r="E1836" s="115">
        <v>19</v>
      </c>
      <c r="F1836" s="115">
        <v>9</v>
      </c>
      <c r="G1836" s="115">
        <v>0</v>
      </c>
      <c r="H1836" s="115">
        <v>0</v>
      </c>
      <c r="I1836" s="115">
        <v>0</v>
      </c>
      <c r="J1836" s="115">
        <v>0</v>
      </c>
      <c r="K1836" s="115">
        <v>0</v>
      </c>
      <c r="L1836" s="115">
        <v>0</v>
      </c>
      <c r="M1836" s="115">
        <v>0</v>
      </c>
      <c r="N1836" s="115">
        <v>0</v>
      </c>
      <c r="O1836" s="115">
        <v>0</v>
      </c>
      <c r="P1836" s="115">
        <v>0</v>
      </c>
      <c r="Q1836" s="115">
        <v>0</v>
      </c>
      <c r="R1836" s="115">
        <v>0</v>
      </c>
      <c r="S1836" s="115">
        <v>0</v>
      </c>
      <c r="T1836" s="115">
        <v>0</v>
      </c>
      <c r="U1836" s="115">
        <v>0</v>
      </c>
      <c r="V1836" s="115">
        <v>18.100000000000001</v>
      </c>
      <c r="W1836" s="115">
        <v>21</v>
      </c>
    </row>
    <row r="1837" spans="1:23" ht="13.5" customHeight="1" x14ac:dyDescent="0.35">
      <c r="A1837" s="242">
        <v>0.60416666666666696</v>
      </c>
      <c r="B1837" s="115">
        <v>21</v>
      </c>
      <c r="C1837" s="115">
        <v>0</v>
      </c>
      <c r="D1837" s="115">
        <v>0</v>
      </c>
      <c r="E1837" s="115">
        <v>10</v>
      </c>
      <c r="F1837" s="115">
        <v>10</v>
      </c>
      <c r="G1837" s="115">
        <v>0</v>
      </c>
      <c r="H1837" s="115">
        <v>1</v>
      </c>
      <c r="I1837" s="115">
        <v>0</v>
      </c>
      <c r="J1837" s="115">
        <v>0</v>
      </c>
      <c r="K1837" s="115">
        <v>0</v>
      </c>
      <c r="L1837" s="115">
        <v>0</v>
      </c>
      <c r="M1837" s="115">
        <v>0</v>
      </c>
      <c r="N1837" s="115">
        <v>0</v>
      </c>
      <c r="O1837" s="115">
        <v>0</v>
      </c>
      <c r="P1837" s="115">
        <v>0</v>
      </c>
      <c r="Q1837" s="115">
        <v>0</v>
      </c>
      <c r="R1837" s="115">
        <v>0</v>
      </c>
      <c r="S1837" s="115">
        <v>0</v>
      </c>
      <c r="T1837" s="115">
        <v>0</v>
      </c>
      <c r="U1837" s="115">
        <v>0</v>
      </c>
      <c r="V1837" s="115">
        <v>20.5</v>
      </c>
      <c r="W1837" s="115">
        <v>23.4</v>
      </c>
    </row>
    <row r="1838" spans="1:23" ht="13.5" customHeight="1" x14ac:dyDescent="0.35">
      <c r="A1838" s="242">
        <v>0.61458333333333304</v>
      </c>
      <c r="B1838" s="115">
        <v>36</v>
      </c>
      <c r="C1838" s="115">
        <v>0</v>
      </c>
      <c r="D1838" s="115">
        <v>2</v>
      </c>
      <c r="E1838" s="115">
        <v>13</v>
      </c>
      <c r="F1838" s="115">
        <v>16</v>
      </c>
      <c r="G1838" s="115">
        <v>5</v>
      </c>
      <c r="H1838" s="115">
        <v>0</v>
      </c>
      <c r="I1838" s="115">
        <v>0</v>
      </c>
      <c r="J1838" s="115">
        <v>0</v>
      </c>
      <c r="K1838" s="115">
        <v>0</v>
      </c>
      <c r="L1838" s="115">
        <v>0</v>
      </c>
      <c r="M1838" s="115">
        <v>0</v>
      </c>
      <c r="N1838" s="115">
        <v>0</v>
      </c>
      <c r="O1838" s="115">
        <v>0</v>
      </c>
      <c r="P1838" s="115">
        <v>0</v>
      </c>
      <c r="Q1838" s="115">
        <v>0</v>
      </c>
      <c r="R1838" s="115">
        <v>0</v>
      </c>
      <c r="S1838" s="115">
        <v>0</v>
      </c>
      <c r="T1838" s="115">
        <v>0</v>
      </c>
      <c r="U1838" s="115">
        <v>0</v>
      </c>
      <c r="V1838" s="115">
        <v>20.6</v>
      </c>
      <c r="W1838" s="115">
        <v>24.6</v>
      </c>
    </row>
    <row r="1839" spans="1:23" ht="13.5" customHeight="1" x14ac:dyDescent="0.35">
      <c r="A1839" s="242">
        <v>0.625</v>
      </c>
      <c r="B1839" s="115">
        <v>39</v>
      </c>
      <c r="C1839" s="115">
        <v>1</v>
      </c>
      <c r="D1839" s="115">
        <v>6</v>
      </c>
      <c r="E1839" s="115">
        <v>19</v>
      </c>
      <c r="F1839" s="115">
        <v>10</v>
      </c>
      <c r="G1839" s="115">
        <v>3</v>
      </c>
      <c r="H1839" s="115">
        <v>0</v>
      </c>
      <c r="I1839" s="115">
        <v>0</v>
      </c>
      <c r="J1839" s="115">
        <v>0</v>
      </c>
      <c r="K1839" s="115">
        <v>0</v>
      </c>
      <c r="L1839" s="115">
        <v>0</v>
      </c>
      <c r="M1839" s="115">
        <v>0</v>
      </c>
      <c r="N1839" s="115">
        <v>0</v>
      </c>
      <c r="O1839" s="115">
        <v>0</v>
      </c>
      <c r="P1839" s="115">
        <v>0</v>
      </c>
      <c r="Q1839" s="115">
        <v>0</v>
      </c>
      <c r="R1839" s="115">
        <v>0</v>
      </c>
      <c r="S1839" s="115">
        <v>0</v>
      </c>
      <c r="T1839" s="115">
        <v>0</v>
      </c>
      <c r="U1839" s="115">
        <v>0</v>
      </c>
      <c r="V1839" s="115">
        <v>18.899999999999999</v>
      </c>
      <c r="W1839" s="115">
        <v>21.4</v>
      </c>
    </row>
    <row r="1840" spans="1:23" ht="13.5" customHeight="1" x14ac:dyDescent="0.35">
      <c r="A1840" s="242">
        <v>0.63541666666666696</v>
      </c>
      <c r="B1840" s="115">
        <v>35</v>
      </c>
      <c r="C1840" s="115">
        <v>0</v>
      </c>
      <c r="D1840" s="115">
        <v>3</v>
      </c>
      <c r="E1840" s="115">
        <v>12</v>
      </c>
      <c r="F1840" s="115">
        <v>19</v>
      </c>
      <c r="G1840" s="115">
        <v>1</v>
      </c>
      <c r="H1840" s="115">
        <v>0</v>
      </c>
      <c r="I1840" s="115">
        <v>0</v>
      </c>
      <c r="J1840" s="115">
        <v>0</v>
      </c>
      <c r="K1840" s="115">
        <v>0</v>
      </c>
      <c r="L1840" s="115">
        <v>0</v>
      </c>
      <c r="M1840" s="115">
        <v>0</v>
      </c>
      <c r="N1840" s="115">
        <v>0</v>
      </c>
      <c r="O1840" s="115">
        <v>0</v>
      </c>
      <c r="P1840" s="115">
        <v>0</v>
      </c>
      <c r="Q1840" s="115">
        <v>0</v>
      </c>
      <c r="R1840" s="115">
        <v>0</v>
      </c>
      <c r="S1840" s="115">
        <v>0</v>
      </c>
      <c r="T1840" s="115">
        <v>0</v>
      </c>
      <c r="U1840" s="115">
        <v>0</v>
      </c>
      <c r="V1840" s="115">
        <v>19.7</v>
      </c>
      <c r="W1840" s="115">
        <v>22.5</v>
      </c>
    </row>
    <row r="1841" spans="1:23" ht="13.5" customHeight="1" x14ac:dyDescent="0.35">
      <c r="A1841" s="242">
        <v>0.64583333333333304</v>
      </c>
      <c r="B1841" s="115">
        <v>43</v>
      </c>
      <c r="C1841" s="115">
        <v>1</v>
      </c>
      <c r="D1841" s="115">
        <v>1</v>
      </c>
      <c r="E1841" s="115">
        <v>17</v>
      </c>
      <c r="F1841" s="115">
        <v>19</v>
      </c>
      <c r="G1841" s="115">
        <v>5</v>
      </c>
      <c r="H1841" s="115">
        <v>0</v>
      </c>
      <c r="I1841" s="115">
        <v>0</v>
      </c>
      <c r="J1841" s="115">
        <v>0</v>
      </c>
      <c r="K1841" s="115">
        <v>0</v>
      </c>
      <c r="L1841" s="115">
        <v>0</v>
      </c>
      <c r="M1841" s="115">
        <v>0</v>
      </c>
      <c r="N1841" s="115">
        <v>0</v>
      </c>
      <c r="O1841" s="115">
        <v>0</v>
      </c>
      <c r="P1841" s="115">
        <v>0</v>
      </c>
      <c r="Q1841" s="115">
        <v>0</v>
      </c>
      <c r="R1841" s="115">
        <v>0</v>
      </c>
      <c r="S1841" s="115">
        <v>0</v>
      </c>
      <c r="T1841" s="115">
        <v>0</v>
      </c>
      <c r="U1841" s="115">
        <v>0</v>
      </c>
      <c r="V1841" s="115">
        <v>20.5</v>
      </c>
      <c r="W1841" s="115">
        <v>24</v>
      </c>
    </row>
    <row r="1842" spans="1:23" ht="13.5" customHeight="1" x14ac:dyDescent="0.35">
      <c r="A1842" s="242">
        <v>0.65625</v>
      </c>
      <c r="B1842" s="115">
        <v>42</v>
      </c>
      <c r="C1842" s="115">
        <v>4</v>
      </c>
      <c r="D1842" s="115">
        <v>1</v>
      </c>
      <c r="E1842" s="115">
        <v>20</v>
      </c>
      <c r="F1842" s="115">
        <v>15</v>
      </c>
      <c r="G1842" s="115">
        <v>2</v>
      </c>
      <c r="H1842" s="115">
        <v>0</v>
      </c>
      <c r="I1842" s="115">
        <v>0</v>
      </c>
      <c r="J1842" s="115">
        <v>0</v>
      </c>
      <c r="K1842" s="115">
        <v>0</v>
      </c>
      <c r="L1842" s="115">
        <v>0</v>
      </c>
      <c r="M1842" s="115">
        <v>0</v>
      </c>
      <c r="N1842" s="115">
        <v>0</v>
      </c>
      <c r="O1842" s="115">
        <v>0</v>
      </c>
      <c r="P1842" s="115">
        <v>0</v>
      </c>
      <c r="Q1842" s="115">
        <v>0</v>
      </c>
      <c r="R1842" s="115">
        <v>0</v>
      </c>
      <c r="S1842" s="115">
        <v>0</v>
      </c>
      <c r="T1842" s="115">
        <v>0</v>
      </c>
      <c r="U1842" s="115">
        <v>0</v>
      </c>
      <c r="V1842" s="115">
        <v>18.399999999999999</v>
      </c>
      <c r="W1842" s="115">
        <v>21.8</v>
      </c>
    </row>
    <row r="1843" spans="1:23" ht="13.5" customHeight="1" x14ac:dyDescent="0.35">
      <c r="A1843" s="242">
        <v>0.66666666666666696</v>
      </c>
      <c r="B1843" s="115">
        <v>32</v>
      </c>
      <c r="C1843" s="115">
        <v>1</v>
      </c>
      <c r="D1843" s="115">
        <v>6</v>
      </c>
      <c r="E1843" s="115">
        <v>16</v>
      </c>
      <c r="F1843" s="115">
        <v>8</v>
      </c>
      <c r="G1843" s="115">
        <v>1</v>
      </c>
      <c r="H1843" s="115">
        <v>0</v>
      </c>
      <c r="I1843" s="115">
        <v>0</v>
      </c>
      <c r="J1843" s="115">
        <v>0</v>
      </c>
      <c r="K1843" s="115">
        <v>0</v>
      </c>
      <c r="L1843" s="115">
        <v>0</v>
      </c>
      <c r="M1843" s="115">
        <v>0</v>
      </c>
      <c r="N1843" s="115">
        <v>0</v>
      </c>
      <c r="O1843" s="115">
        <v>0</v>
      </c>
      <c r="P1843" s="115">
        <v>0</v>
      </c>
      <c r="Q1843" s="115">
        <v>0</v>
      </c>
      <c r="R1843" s="115">
        <v>0</v>
      </c>
      <c r="S1843" s="115">
        <v>0</v>
      </c>
      <c r="T1843" s="115">
        <v>0</v>
      </c>
      <c r="U1843" s="115">
        <v>0</v>
      </c>
      <c r="V1843" s="115">
        <v>17.899999999999999</v>
      </c>
      <c r="W1843" s="115">
        <v>23.3</v>
      </c>
    </row>
    <row r="1844" spans="1:23" ht="13.5" customHeight="1" x14ac:dyDescent="0.35">
      <c r="A1844" s="242">
        <v>0.67708333333333304</v>
      </c>
      <c r="B1844" s="115">
        <v>36</v>
      </c>
      <c r="C1844" s="115">
        <v>1</v>
      </c>
      <c r="D1844" s="115">
        <v>3</v>
      </c>
      <c r="E1844" s="115">
        <v>16</v>
      </c>
      <c r="F1844" s="115">
        <v>14</v>
      </c>
      <c r="G1844" s="115">
        <v>2</v>
      </c>
      <c r="H1844" s="115">
        <v>0</v>
      </c>
      <c r="I1844" s="115">
        <v>0</v>
      </c>
      <c r="J1844" s="115">
        <v>0</v>
      </c>
      <c r="K1844" s="115">
        <v>0</v>
      </c>
      <c r="L1844" s="115">
        <v>0</v>
      </c>
      <c r="M1844" s="115">
        <v>0</v>
      </c>
      <c r="N1844" s="115">
        <v>0</v>
      </c>
      <c r="O1844" s="115">
        <v>0</v>
      </c>
      <c r="P1844" s="115">
        <v>0</v>
      </c>
      <c r="Q1844" s="115">
        <v>0</v>
      </c>
      <c r="R1844" s="115">
        <v>0</v>
      </c>
      <c r="S1844" s="115">
        <v>0</v>
      </c>
      <c r="T1844" s="115">
        <v>0</v>
      </c>
      <c r="U1844" s="115">
        <v>0</v>
      </c>
      <c r="V1844" s="115">
        <v>19.2</v>
      </c>
      <c r="W1844" s="115">
        <v>22.7</v>
      </c>
    </row>
    <row r="1845" spans="1:23" ht="13.5" customHeight="1" x14ac:dyDescent="0.35">
      <c r="A1845" s="242">
        <v>0.6875</v>
      </c>
      <c r="B1845" s="115">
        <v>42</v>
      </c>
      <c r="C1845" s="115">
        <v>0</v>
      </c>
      <c r="D1845" s="115">
        <v>7</v>
      </c>
      <c r="E1845" s="115">
        <v>12</v>
      </c>
      <c r="F1845" s="115">
        <v>15</v>
      </c>
      <c r="G1845" s="115">
        <v>7</v>
      </c>
      <c r="H1845" s="115">
        <v>1</v>
      </c>
      <c r="I1845" s="115">
        <v>0</v>
      </c>
      <c r="J1845" s="115">
        <v>0</v>
      </c>
      <c r="K1845" s="115">
        <v>0</v>
      </c>
      <c r="L1845" s="115">
        <v>0</v>
      </c>
      <c r="M1845" s="115">
        <v>0</v>
      </c>
      <c r="N1845" s="115">
        <v>0</v>
      </c>
      <c r="O1845" s="115">
        <v>0</v>
      </c>
      <c r="P1845" s="115">
        <v>0</v>
      </c>
      <c r="Q1845" s="115">
        <v>0</v>
      </c>
      <c r="R1845" s="115">
        <v>0</v>
      </c>
      <c r="S1845" s="115">
        <v>0</v>
      </c>
      <c r="T1845" s="115">
        <v>0</v>
      </c>
      <c r="U1845" s="115">
        <v>0</v>
      </c>
      <c r="V1845" s="115">
        <v>20.5</v>
      </c>
      <c r="W1845" s="115">
        <v>26.6</v>
      </c>
    </row>
    <row r="1846" spans="1:23" ht="13.5" customHeight="1" x14ac:dyDescent="0.35">
      <c r="A1846" s="242">
        <v>0.69791666666666696</v>
      </c>
      <c r="B1846" s="115">
        <v>48</v>
      </c>
      <c r="C1846" s="115">
        <v>0</v>
      </c>
      <c r="D1846" s="115">
        <v>1</v>
      </c>
      <c r="E1846" s="115">
        <v>16</v>
      </c>
      <c r="F1846" s="115">
        <v>25</v>
      </c>
      <c r="G1846" s="115">
        <v>5</v>
      </c>
      <c r="H1846" s="115">
        <v>1</v>
      </c>
      <c r="I1846" s="115">
        <v>0</v>
      </c>
      <c r="J1846" s="115">
        <v>0</v>
      </c>
      <c r="K1846" s="115">
        <v>0</v>
      </c>
      <c r="L1846" s="115">
        <v>0</v>
      </c>
      <c r="M1846" s="115">
        <v>0</v>
      </c>
      <c r="N1846" s="115">
        <v>0</v>
      </c>
      <c r="O1846" s="115">
        <v>0</v>
      </c>
      <c r="P1846" s="115">
        <v>0</v>
      </c>
      <c r="Q1846" s="115">
        <v>0</v>
      </c>
      <c r="R1846" s="115">
        <v>0</v>
      </c>
      <c r="S1846" s="115">
        <v>0</v>
      </c>
      <c r="T1846" s="115">
        <v>0</v>
      </c>
      <c r="U1846" s="115">
        <v>0</v>
      </c>
      <c r="V1846" s="115">
        <v>21.3</v>
      </c>
      <c r="W1846" s="115">
        <v>24.7</v>
      </c>
    </row>
    <row r="1847" spans="1:23" ht="13.5" customHeight="1" x14ac:dyDescent="0.35">
      <c r="A1847" s="242">
        <v>0.70833333333333304</v>
      </c>
      <c r="B1847" s="115">
        <v>39</v>
      </c>
      <c r="C1847" s="115">
        <v>0</v>
      </c>
      <c r="D1847" s="115">
        <v>4</v>
      </c>
      <c r="E1847" s="115">
        <v>8</v>
      </c>
      <c r="F1847" s="115">
        <v>22</v>
      </c>
      <c r="G1847" s="115">
        <v>3</v>
      </c>
      <c r="H1847" s="115">
        <v>1</v>
      </c>
      <c r="I1847" s="115">
        <v>1</v>
      </c>
      <c r="J1847" s="115">
        <v>0</v>
      </c>
      <c r="K1847" s="115">
        <v>0</v>
      </c>
      <c r="L1847" s="115">
        <v>0</v>
      </c>
      <c r="M1847" s="115">
        <v>0</v>
      </c>
      <c r="N1847" s="115">
        <v>0</v>
      </c>
      <c r="O1847" s="115">
        <v>0</v>
      </c>
      <c r="P1847" s="115">
        <v>0</v>
      </c>
      <c r="Q1847" s="115">
        <v>0</v>
      </c>
      <c r="R1847" s="115">
        <v>0</v>
      </c>
      <c r="S1847" s="115">
        <v>0</v>
      </c>
      <c r="T1847" s="115">
        <v>0</v>
      </c>
      <c r="U1847" s="115">
        <v>0</v>
      </c>
      <c r="V1847" s="115">
        <v>21.2</v>
      </c>
      <c r="W1847" s="115">
        <v>24.7</v>
      </c>
    </row>
    <row r="1848" spans="1:23" ht="13.5" customHeight="1" x14ac:dyDescent="0.35">
      <c r="A1848" s="242">
        <v>0.71875</v>
      </c>
      <c r="B1848" s="115">
        <v>18</v>
      </c>
      <c r="C1848" s="115">
        <v>1</v>
      </c>
      <c r="D1848" s="115">
        <v>1</v>
      </c>
      <c r="E1848" s="115">
        <v>3</v>
      </c>
      <c r="F1848" s="115">
        <v>7</v>
      </c>
      <c r="G1848" s="115">
        <v>6</v>
      </c>
      <c r="H1848" s="115">
        <v>0</v>
      </c>
      <c r="I1848" s="115">
        <v>0</v>
      </c>
      <c r="J1848" s="115">
        <v>0</v>
      </c>
      <c r="K1848" s="115">
        <v>0</v>
      </c>
      <c r="L1848" s="115">
        <v>0</v>
      </c>
      <c r="M1848" s="115">
        <v>0</v>
      </c>
      <c r="N1848" s="115">
        <v>0</v>
      </c>
      <c r="O1848" s="115">
        <v>0</v>
      </c>
      <c r="P1848" s="115">
        <v>0</v>
      </c>
      <c r="Q1848" s="115">
        <v>0</v>
      </c>
      <c r="R1848" s="115">
        <v>0</v>
      </c>
      <c r="S1848" s="115">
        <v>0</v>
      </c>
      <c r="T1848" s="115">
        <v>0</v>
      </c>
      <c r="U1848" s="115">
        <v>0</v>
      </c>
      <c r="V1848" s="115">
        <v>21.5</v>
      </c>
      <c r="W1848" s="115">
        <v>27.1</v>
      </c>
    </row>
    <row r="1849" spans="1:23" ht="13.5" customHeight="1" x14ac:dyDescent="0.35">
      <c r="A1849" s="242">
        <v>0.72916666666666696</v>
      </c>
      <c r="B1849" s="115">
        <v>21</v>
      </c>
      <c r="C1849" s="115">
        <v>0</v>
      </c>
      <c r="D1849" s="115">
        <v>0</v>
      </c>
      <c r="E1849" s="115">
        <v>9</v>
      </c>
      <c r="F1849" s="115">
        <v>11</v>
      </c>
      <c r="G1849" s="115">
        <v>0</v>
      </c>
      <c r="H1849" s="115">
        <v>1</v>
      </c>
      <c r="I1849" s="115">
        <v>0</v>
      </c>
      <c r="J1849" s="115">
        <v>0</v>
      </c>
      <c r="K1849" s="115">
        <v>0</v>
      </c>
      <c r="L1849" s="115">
        <v>0</v>
      </c>
      <c r="M1849" s="115">
        <v>0</v>
      </c>
      <c r="N1849" s="115">
        <v>0</v>
      </c>
      <c r="O1849" s="115">
        <v>0</v>
      </c>
      <c r="P1849" s="115">
        <v>0</v>
      </c>
      <c r="Q1849" s="115">
        <v>0</v>
      </c>
      <c r="R1849" s="115">
        <v>0</v>
      </c>
      <c r="S1849" s="115">
        <v>0</v>
      </c>
      <c r="T1849" s="115">
        <v>0</v>
      </c>
      <c r="U1849" s="115">
        <v>0</v>
      </c>
      <c r="V1849" s="115">
        <v>21.5</v>
      </c>
      <c r="W1849" s="115">
        <v>24.3</v>
      </c>
    </row>
    <row r="1850" spans="1:23" ht="13.5" customHeight="1" x14ac:dyDescent="0.35">
      <c r="A1850" s="242">
        <v>0.73958333333333304</v>
      </c>
      <c r="B1850" s="115">
        <v>31</v>
      </c>
      <c r="C1850" s="115">
        <v>1</v>
      </c>
      <c r="D1850" s="115">
        <v>1</v>
      </c>
      <c r="E1850" s="115">
        <v>15</v>
      </c>
      <c r="F1850" s="115">
        <v>5</v>
      </c>
      <c r="G1850" s="115">
        <v>9</v>
      </c>
      <c r="H1850" s="115">
        <v>0</v>
      </c>
      <c r="I1850" s="115">
        <v>0</v>
      </c>
      <c r="J1850" s="115">
        <v>0</v>
      </c>
      <c r="K1850" s="115">
        <v>0</v>
      </c>
      <c r="L1850" s="115">
        <v>0</v>
      </c>
      <c r="M1850" s="115">
        <v>0</v>
      </c>
      <c r="N1850" s="115">
        <v>0</v>
      </c>
      <c r="O1850" s="115">
        <v>0</v>
      </c>
      <c r="P1850" s="115">
        <v>0</v>
      </c>
      <c r="Q1850" s="115">
        <v>0</v>
      </c>
      <c r="R1850" s="115">
        <v>0</v>
      </c>
      <c r="S1850" s="115">
        <v>0</v>
      </c>
      <c r="T1850" s="115">
        <v>0</v>
      </c>
      <c r="U1850" s="115">
        <v>0</v>
      </c>
      <c r="V1850" s="115">
        <v>20.8</v>
      </c>
      <c r="W1850" s="115">
        <v>27.5</v>
      </c>
    </row>
    <row r="1851" spans="1:23" ht="13.5" customHeight="1" x14ac:dyDescent="0.35">
      <c r="A1851" s="242">
        <v>0.75</v>
      </c>
      <c r="B1851" s="115">
        <v>14</v>
      </c>
      <c r="C1851" s="115">
        <v>1</v>
      </c>
      <c r="D1851" s="115">
        <v>0</v>
      </c>
      <c r="E1851" s="115">
        <v>5</v>
      </c>
      <c r="F1851" s="115">
        <v>6</v>
      </c>
      <c r="G1851" s="115">
        <v>1</v>
      </c>
      <c r="H1851" s="115">
        <v>1</v>
      </c>
      <c r="I1851" s="115">
        <v>0</v>
      </c>
      <c r="J1851" s="115">
        <v>0</v>
      </c>
      <c r="K1851" s="115">
        <v>0</v>
      </c>
      <c r="L1851" s="115">
        <v>0</v>
      </c>
      <c r="M1851" s="115">
        <v>0</v>
      </c>
      <c r="N1851" s="115">
        <v>0</v>
      </c>
      <c r="O1851" s="115">
        <v>0</v>
      </c>
      <c r="P1851" s="115">
        <v>0</v>
      </c>
      <c r="Q1851" s="115">
        <v>0</v>
      </c>
      <c r="R1851" s="115">
        <v>0</v>
      </c>
      <c r="S1851" s="115">
        <v>0</v>
      </c>
      <c r="T1851" s="115">
        <v>0</v>
      </c>
      <c r="U1851" s="115">
        <v>0</v>
      </c>
      <c r="V1851" s="115">
        <v>21</v>
      </c>
      <c r="W1851" s="115">
        <v>24.9</v>
      </c>
    </row>
    <row r="1852" spans="1:23" ht="13.5" customHeight="1" x14ac:dyDescent="0.35">
      <c r="A1852" s="242">
        <v>0.76041666666666696</v>
      </c>
      <c r="B1852" s="115">
        <v>27</v>
      </c>
      <c r="C1852" s="115">
        <v>1</v>
      </c>
      <c r="D1852" s="115">
        <v>0</v>
      </c>
      <c r="E1852" s="115">
        <v>6</v>
      </c>
      <c r="F1852" s="115">
        <v>17</v>
      </c>
      <c r="G1852" s="115">
        <v>3</v>
      </c>
      <c r="H1852" s="115">
        <v>0</v>
      </c>
      <c r="I1852" s="115">
        <v>0</v>
      </c>
      <c r="J1852" s="115">
        <v>0</v>
      </c>
      <c r="K1852" s="115">
        <v>0</v>
      </c>
      <c r="L1852" s="115">
        <v>0</v>
      </c>
      <c r="M1852" s="115">
        <v>0</v>
      </c>
      <c r="N1852" s="115">
        <v>0</v>
      </c>
      <c r="O1852" s="115">
        <v>0</v>
      </c>
      <c r="P1852" s="115">
        <v>0</v>
      </c>
      <c r="Q1852" s="115">
        <v>0</v>
      </c>
      <c r="R1852" s="115">
        <v>0</v>
      </c>
      <c r="S1852" s="115">
        <v>0</v>
      </c>
      <c r="T1852" s="115">
        <v>0</v>
      </c>
      <c r="U1852" s="115">
        <v>0</v>
      </c>
      <c r="V1852" s="115">
        <v>21.4</v>
      </c>
      <c r="W1852" s="115">
        <v>24.7</v>
      </c>
    </row>
    <row r="1853" spans="1:23" ht="13.5" customHeight="1" x14ac:dyDescent="0.35">
      <c r="A1853" s="242">
        <v>0.77083333333333304</v>
      </c>
      <c r="B1853" s="115">
        <v>16</v>
      </c>
      <c r="C1853" s="115">
        <v>1</v>
      </c>
      <c r="D1853" s="115">
        <v>0</v>
      </c>
      <c r="E1853" s="115">
        <v>4</v>
      </c>
      <c r="F1853" s="115">
        <v>8</v>
      </c>
      <c r="G1853" s="115">
        <v>3</v>
      </c>
      <c r="H1853" s="115">
        <v>0</v>
      </c>
      <c r="I1853" s="115">
        <v>0</v>
      </c>
      <c r="J1853" s="115">
        <v>0</v>
      </c>
      <c r="K1853" s="115">
        <v>0</v>
      </c>
      <c r="L1853" s="115">
        <v>0</v>
      </c>
      <c r="M1853" s="115">
        <v>0</v>
      </c>
      <c r="N1853" s="115">
        <v>0</v>
      </c>
      <c r="O1853" s="115">
        <v>0</v>
      </c>
      <c r="P1853" s="115">
        <v>0</v>
      </c>
      <c r="Q1853" s="115">
        <v>0</v>
      </c>
      <c r="R1853" s="115">
        <v>0</v>
      </c>
      <c r="S1853" s="115">
        <v>0</v>
      </c>
      <c r="T1853" s="115">
        <v>0</v>
      </c>
      <c r="U1853" s="115">
        <v>0</v>
      </c>
      <c r="V1853" s="115">
        <v>20.5</v>
      </c>
      <c r="W1853" s="115">
        <v>25.7</v>
      </c>
    </row>
    <row r="1854" spans="1:23" ht="13.5" customHeight="1" x14ac:dyDescent="0.35">
      <c r="A1854" s="242">
        <v>0.78125</v>
      </c>
      <c r="B1854" s="115">
        <v>26</v>
      </c>
      <c r="C1854" s="115">
        <v>0</v>
      </c>
      <c r="D1854" s="115">
        <v>1</v>
      </c>
      <c r="E1854" s="115">
        <v>6</v>
      </c>
      <c r="F1854" s="115">
        <v>15</v>
      </c>
      <c r="G1854" s="115">
        <v>3</v>
      </c>
      <c r="H1854" s="115">
        <v>1</v>
      </c>
      <c r="I1854" s="115">
        <v>0</v>
      </c>
      <c r="J1854" s="115">
        <v>0</v>
      </c>
      <c r="K1854" s="115">
        <v>0</v>
      </c>
      <c r="L1854" s="115">
        <v>0</v>
      </c>
      <c r="M1854" s="115">
        <v>0</v>
      </c>
      <c r="N1854" s="115">
        <v>0</v>
      </c>
      <c r="O1854" s="115">
        <v>0</v>
      </c>
      <c r="P1854" s="115">
        <v>0</v>
      </c>
      <c r="Q1854" s="115">
        <v>0</v>
      </c>
      <c r="R1854" s="115">
        <v>0</v>
      </c>
      <c r="S1854" s="115">
        <v>0</v>
      </c>
      <c r="T1854" s="115">
        <v>0</v>
      </c>
      <c r="U1854" s="115">
        <v>0</v>
      </c>
      <c r="V1854" s="115">
        <v>21.7</v>
      </c>
      <c r="W1854" s="115">
        <v>25.4</v>
      </c>
    </row>
    <row r="1855" spans="1:23" ht="13.5" customHeight="1" x14ac:dyDescent="0.35">
      <c r="A1855" s="242">
        <v>0.79166666666666696</v>
      </c>
      <c r="B1855" s="115">
        <v>31</v>
      </c>
      <c r="C1855" s="115">
        <v>1</v>
      </c>
      <c r="D1855" s="115">
        <v>5</v>
      </c>
      <c r="E1855" s="115">
        <v>14</v>
      </c>
      <c r="F1855" s="115">
        <v>7</v>
      </c>
      <c r="G1855" s="115">
        <v>3</v>
      </c>
      <c r="H1855" s="115">
        <v>1</v>
      </c>
      <c r="I1855" s="115">
        <v>0</v>
      </c>
      <c r="J1855" s="115">
        <v>0</v>
      </c>
      <c r="K1855" s="115">
        <v>0</v>
      </c>
      <c r="L1855" s="115">
        <v>0</v>
      </c>
      <c r="M1855" s="115">
        <v>0</v>
      </c>
      <c r="N1855" s="115">
        <v>0</v>
      </c>
      <c r="O1855" s="115">
        <v>0</v>
      </c>
      <c r="P1855" s="115">
        <v>0</v>
      </c>
      <c r="Q1855" s="115">
        <v>0</v>
      </c>
      <c r="R1855" s="115">
        <v>0</v>
      </c>
      <c r="S1855" s="115">
        <v>0</v>
      </c>
      <c r="T1855" s="115">
        <v>0</v>
      </c>
      <c r="U1855" s="115">
        <v>0</v>
      </c>
      <c r="V1855" s="115">
        <v>18.899999999999999</v>
      </c>
      <c r="W1855" s="115">
        <v>24.4</v>
      </c>
    </row>
    <row r="1856" spans="1:23" ht="13.5" customHeight="1" x14ac:dyDescent="0.35">
      <c r="A1856" s="242">
        <v>0.80208333333333304</v>
      </c>
      <c r="B1856" s="115">
        <v>38</v>
      </c>
      <c r="C1856" s="115">
        <v>1</v>
      </c>
      <c r="D1856" s="115">
        <v>2</v>
      </c>
      <c r="E1856" s="115">
        <v>9</v>
      </c>
      <c r="F1856" s="115">
        <v>18</v>
      </c>
      <c r="G1856" s="115">
        <v>7</v>
      </c>
      <c r="H1856" s="115">
        <v>1</v>
      </c>
      <c r="I1856" s="115">
        <v>0</v>
      </c>
      <c r="J1856" s="115">
        <v>0</v>
      </c>
      <c r="K1856" s="115">
        <v>0</v>
      </c>
      <c r="L1856" s="115">
        <v>0</v>
      </c>
      <c r="M1856" s="115">
        <v>0</v>
      </c>
      <c r="N1856" s="115">
        <v>0</v>
      </c>
      <c r="O1856" s="115">
        <v>0</v>
      </c>
      <c r="P1856" s="115">
        <v>0</v>
      </c>
      <c r="Q1856" s="115">
        <v>0</v>
      </c>
      <c r="R1856" s="115">
        <v>0</v>
      </c>
      <c r="S1856" s="115">
        <v>0</v>
      </c>
      <c r="T1856" s="115">
        <v>0</v>
      </c>
      <c r="U1856" s="115">
        <v>0</v>
      </c>
      <c r="V1856" s="115">
        <v>21.4</v>
      </c>
      <c r="W1856" s="115">
        <v>26.5</v>
      </c>
    </row>
    <row r="1857" spans="1:23" ht="13.5" customHeight="1" x14ac:dyDescent="0.35">
      <c r="A1857" s="242">
        <v>0.8125</v>
      </c>
      <c r="B1857" s="115">
        <v>21</v>
      </c>
      <c r="C1857" s="115">
        <v>0</v>
      </c>
      <c r="D1857" s="115">
        <v>1</v>
      </c>
      <c r="E1857" s="115">
        <v>6</v>
      </c>
      <c r="F1857" s="115">
        <v>11</v>
      </c>
      <c r="G1857" s="115">
        <v>0</v>
      </c>
      <c r="H1857" s="115">
        <v>3</v>
      </c>
      <c r="I1857" s="115">
        <v>0</v>
      </c>
      <c r="J1857" s="115">
        <v>0</v>
      </c>
      <c r="K1857" s="115">
        <v>0</v>
      </c>
      <c r="L1857" s="115">
        <v>0</v>
      </c>
      <c r="M1857" s="115">
        <v>0</v>
      </c>
      <c r="N1857" s="115">
        <v>0</v>
      </c>
      <c r="O1857" s="115">
        <v>0</v>
      </c>
      <c r="P1857" s="115">
        <v>0</v>
      </c>
      <c r="Q1857" s="115">
        <v>0</v>
      </c>
      <c r="R1857" s="115">
        <v>0</v>
      </c>
      <c r="S1857" s="115">
        <v>0</v>
      </c>
      <c r="T1857" s="115">
        <v>0</v>
      </c>
      <c r="U1857" s="115">
        <v>0</v>
      </c>
      <c r="V1857" s="115">
        <v>21.7</v>
      </c>
      <c r="W1857" s="115">
        <v>28.4</v>
      </c>
    </row>
    <row r="1858" spans="1:23" ht="13.5" customHeight="1" x14ac:dyDescent="0.35">
      <c r="A1858" s="242">
        <v>0.82291666666666696</v>
      </c>
      <c r="B1858" s="115">
        <v>13</v>
      </c>
      <c r="C1858" s="115">
        <v>0</v>
      </c>
      <c r="D1858" s="115">
        <v>0</v>
      </c>
      <c r="E1858" s="115">
        <v>7</v>
      </c>
      <c r="F1858" s="115">
        <v>6</v>
      </c>
      <c r="G1858" s="115">
        <v>0</v>
      </c>
      <c r="H1858" s="115">
        <v>0</v>
      </c>
      <c r="I1858" s="115">
        <v>0</v>
      </c>
      <c r="J1858" s="115">
        <v>0</v>
      </c>
      <c r="K1858" s="115">
        <v>0</v>
      </c>
      <c r="L1858" s="115">
        <v>0</v>
      </c>
      <c r="M1858" s="115">
        <v>0</v>
      </c>
      <c r="N1858" s="115">
        <v>0</v>
      </c>
      <c r="O1858" s="115">
        <v>0</v>
      </c>
      <c r="P1858" s="115">
        <v>0</v>
      </c>
      <c r="Q1858" s="115">
        <v>0</v>
      </c>
      <c r="R1858" s="115">
        <v>0</v>
      </c>
      <c r="S1858" s="115">
        <v>0</v>
      </c>
      <c r="T1858" s="115">
        <v>0</v>
      </c>
      <c r="U1858" s="115">
        <v>0</v>
      </c>
      <c r="V1858" s="115">
        <v>20.3</v>
      </c>
      <c r="W1858" s="115">
        <v>23.2</v>
      </c>
    </row>
    <row r="1859" spans="1:23" ht="13.5" customHeight="1" x14ac:dyDescent="0.35">
      <c r="A1859" s="242">
        <v>0.83333333333333304</v>
      </c>
      <c r="B1859" s="115">
        <v>16</v>
      </c>
      <c r="C1859" s="115">
        <v>0</v>
      </c>
      <c r="D1859" s="115">
        <v>2</v>
      </c>
      <c r="E1859" s="115">
        <v>7</v>
      </c>
      <c r="F1859" s="115">
        <v>6</v>
      </c>
      <c r="G1859" s="115">
        <v>1</v>
      </c>
      <c r="H1859" s="115">
        <v>0</v>
      </c>
      <c r="I1859" s="115">
        <v>0</v>
      </c>
      <c r="J1859" s="115">
        <v>0</v>
      </c>
      <c r="K1859" s="115">
        <v>0</v>
      </c>
      <c r="L1859" s="115">
        <v>0</v>
      </c>
      <c r="M1859" s="115">
        <v>0</v>
      </c>
      <c r="N1859" s="115">
        <v>0</v>
      </c>
      <c r="O1859" s="115">
        <v>0</v>
      </c>
      <c r="P1859" s="115">
        <v>0</v>
      </c>
      <c r="Q1859" s="115">
        <v>0</v>
      </c>
      <c r="R1859" s="115">
        <v>0</v>
      </c>
      <c r="S1859" s="115">
        <v>0</v>
      </c>
      <c r="T1859" s="115">
        <v>0</v>
      </c>
      <c r="U1859" s="115">
        <v>0</v>
      </c>
      <c r="V1859" s="115">
        <v>19.3</v>
      </c>
      <c r="W1859" s="115">
        <v>22.4</v>
      </c>
    </row>
    <row r="1860" spans="1:23" ht="13.5" customHeight="1" x14ac:dyDescent="0.35">
      <c r="A1860" s="242">
        <v>0.84375</v>
      </c>
      <c r="B1860" s="115">
        <v>23</v>
      </c>
      <c r="C1860" s="115">
        <v>0</v>
      </c>
      <c r="D1860" s="115">
        <v>1</v>
      </c>
      <c r="E1860" s="115">
        <v>4</v>
      </c>
      <c r="F1860" s="115">
        <v>16</v>
      </c>
      <c r="G1860" s="115">
        <v>2</v>
      </c>
      <c r="H1860" s="115">
        <v>0</v>
      </c>
      <c r="I1860" s="115">
        <v>0</v>
      </c>
      <c r="J1860" s="115">
        <v>0</v>
      </c>
      <c r="K1860" s="115">
        <v>0</v>
      </c>
      <c r="L1860" s="115">
        <v>0</v>
      </c>
      <c r="M1860" s="115">
        <v>0</v>
      </c>
      <c r="N1860" s="115">
        <v>0</v>
      </c>
      <c r="O1860" s="115">
        <v>0</v>
      </c>
      <c r="P1860" s="115">
        <v>0</v>
      </c>
      <c r="Q1860" s="115">
        <v>0</v>
      </c>
      <c r="R1860" s="115">
        <v>0</v>
      </c>
      <c r="S1860" s="115">
        <v>0</v>
      </c>
      <c r="T1860" s="115">
        <v>0</v>
      </c>
      <c r="U1860" s="115">
        <v>0</v>
      </c>
      <c r="V1860" s="115">
        <v>21.1</v>
      </c>
      <c r="W1860" s="115">
        <v>24.4</v>
      </c>
    </row>
    <row r="1861" spans="1:23" ht="13.5" customHeight="1" x14ac:dyDescent="0.35">
      <c r="A1861" s="242">
        <v>0.85416666666666696</v>
      </c>
      <c r="B1861" s="115">
        <v>12</v>
      </c>
      <c r="C1861" s="115">
        <v>1</v>
      </c>
      <c r="D1861" s="115">
        <v>0</v>
      </c>
      <c r="E1861" s="115">
        <v>2</v>
      </c>
      <c r="F1861" s="115">
        <v>5</v>
      </c>
      <c r="G1861" s="115">
        <v>3</v>
      </c>
      <c r="H1861" s="115">
        <v>1</v>
      </c>
      <c r="I1861" s="115">
        <v>0</v>
      </c>
      <c r="J1861" s="115">
        <v>0</v>
      </c>
      <c r="K1861" s="115">
        <v>0</v>
      </c>
      <c r="L1861" s="115">
        <v>0</v>
      </c>
      <c r="M1861" s="115">
        <v>0</v>
      </c>
      <c r="N1861" s="115">
        <v>0</v>
      </c>
      <c r="O1861" s="115">
        <v>0</v>
      </c>
      <c r="P1861" s="115">
        <v>0</v>
      </c>
      <c r="Q1861" s="115">
        <v>0</v>
      </c>
      <c r="R1861" s="115">
        <v>0</v>
      </c>
      <c r="S1861" s="115">
        <v>0</v>
      </c>
      <c r="T1861" s="115">
        <v>0</v>
      </c>
      <c r="U1861" s="115">
        <v>0</v>
      </c>
      <c r="V1861" s="115">
        <v>22.2</v>
      </c>
      <c r="W1861" s="115">
        <v>27</v>
      </c>
    </row>
    <row r="1862" spans="1:23" ht="13.5" customHeight="1" x14ac:dyDescent="0.35">
      <c r="A1862" s="242">
        <v>0.86458333333333304</v>
      </c>
      <c r="B1862" s="115">
        <v>12</v>
      </c>
      <c r="C1862" s="115">
        <v>0</v>
      </c>
      <c r="D1862" s="115">
        <v>1</v>
      </c>
      <c r="E1862" s="115">
        <v>3</v>
      </c>
      <c r="F1862" s="115">
        <v>6</v>
      </c>
      <c r="G1862" s="115">
        <v>1</v>
      </c>
      <c r="H1862" s="115">
        <v>1</v>
      </c>
      <c r="I1862" s="115">
        <v>0</v>
      </c>
      <c r="J1862" s="115">
        <v>0</v>
      </c>
      <c r="K1862" s="115">
        <v>0</v>
      </c>
      <c r="L1862" s="115">
        <v>0</v>
      </c>
      <c r="M1862" s="115">
        <v>0</v>
      </c>
      <c r="N1862" s="115">
        <v>0</v>
      </c>
      <c r="O1862" s="115">
        <v>0</v>
      </c>
      <c r="P1862" s="115">
        <v>0</v>
      </c>
      <c r="Q1862" s="115">
        <v>0</v>
      </c>
      <c r="R1862" s="115">
        <v>0</v>
      </c>
      <c r="S1862" s="115">
        <v>0</v>
      </c>
      <c r="T1862" s="115">
        <v>0</v>
      </c>
      <c r="U1862" s="115">
        <v>0</v>
      </c>
      <c r="V1862" s="115">
        <v>21.9</v>
      </c>
      <c r="W1862" s="115">
        <v>27.1</v>
      </c>
    </row>
    <row r="1863" spans="1:23" ht="13.5" customHeight="1" x14ac:dyDescent="0.35">
      <c r="A1863" s="242">
        <v>0.875</v>
      </c>
      <c r="B1863" s="115">
        <v>10</v>
      </c>
      <c r="C1863" s="115">
        <v>1</v>
      </c>
      <c r="D1863" s="115">
        <v>0</v>
      </c>
      <c r="E1863" s="115">
        <v>3</v>
      </c>
      <c r="F1863" s="115">
        <v>5</v>
      </c>
      <c r="G1863" s="115">
        <v>1</v>
      </c>
      <c r="H1863" s="115">
        <v>0</v>
      </c>
      <c r="I1863" s="115">
        <v>0</v>
      </c>
      <c r="J1863" s="115">
        <v>0</v>
      </c>
      <c r="K1863" s="115">
        <v>0</v>
      </c>
      <c r="L1863" s="115">
        <v>0</v>
      </c>
      <c r="M1863" s="115">
        <v>0</v>
      </c>
      <c r="N1863" s="115">
        <v>0</v>
      </c>
      <c r="O1863" s="115">
        <v>0</v>
      </c>
      <c r="P1863" s="115">
        <v>0</v>
      </c>
      <c r="Q1863" s="115">
        <v>0</v>
      </c>
      <c r="R1863" s="115">
        <v>0</v>
      </c>
      <c r="S1863" s="115">
        <v>0</v>
      </c>
      <c r="T1863" s="115">
        <v>0</v>
      </c>
      <c r="U1863" s="115">
        <v>0</v>
      </c>
      <c r="V1863" s="115">
        <v>20.100000000000001</v>
      </c>
      <c r="W1863" s="115" t="s">
        <v>102</v>
      </c>
    </row>
    <row r="1864" spans="1:23" ht="13.5" customHeight="1" x14ac:dyDescent="0.35">
      <c r="A1864" s="242">
        <v>0.88541666666666696</v>
      </c>
      <c r="B1864" s="115">
        <v>12</v>
      </c>
      <c r="C1864" s="115">
        <v>0</v>
      </c>
      <c r="D1864" s="115">
        <v>0</v>
      </c>
      <c r="E1864" s="115">
        <v>7</v>
      </c>
      <c r="F1864" s="115">
        <v>3</v>
      </c>
      <c r="G1864" s="115">
        <v>2</v>
      </c>
      <c r="H1864" s="115">
        <v>0</v>
      </c>
      <c r="I1864" s="115">
        <v>0</v>
      </c>
      <c r="J1864" s="115">
        <v>0</v>
      </c>
      <c r="K1864" s="115">
        <v>0</v>
      </c>
      <c r="L1864" s="115">
        <v>0</v>
      </c>
      <c r="M1864" s="115">
        <v>0</v>
      </c>
      <c r="N1864" s="115">
        <v>0</v>
      </c>
      <c r="O1864" s="115">
        <v>0</v>
      </c>
      <c r="P1864" s="115">
        <v>0</v>
      </c>
      <c r="Q1864" s="115">
        <v>0</v>
      </c>
      <c r="R1864" s="115">
        <v>0</v>
      </c>
      <c r="S1864" s="115">
        <v>0</v>
      </c>
      <c r="T1864" s="115">
        <v>0</v>
      </c>
      <c r="U1864" s="115">
        <v>0</v>
      </c>
      <c r="V1864" s="115">
        <v>20.7</v>
      </c>
      <c r="W1864" s="115">
        <v>27.7</v>
      </c>
    </row>
    <row r="1865" spans="1:23" ht="13.5" customHeight="1" x14ac:dyDescent="0.35">
      <c r="A1865" s="242">
        <v>0.89583333333333304</v>
      </c>
      <c r="B1865" s="115">
        <v>9</v>
      </c>
      <c r="C1865" s="115">
        <v>0</v>
      </c>
      <c r="D1865" s="115">
        <v>1</v>
      </c>
      <c r="E1865" s="115">
        <v>3</v>
      </c>
      <c r="F1865" s="115">
        <v>3</v>
      </c>
      <c r="G1865" s="115">
        <v>2</v>
      </c>
      <c r="H1865" s="115">
        <v>0</v>
      </c>
      <c r="I1865" s="115">
        <v>0</v>
      </c>
      <c r="J1865" s="115">
        <v>0</v>
      </c>
      <c r="K1865" s="115">
        <v>0</v>
      </c>
      <c r="L1865" s="115">
        <v>0</v>
      </c>
      <c r="M1865" s="115">
        <v>0</v>
      </c>
      <c r="N1865" s="115">
        <v>0</v>
      </c>
      <c r="O1865" s="115">
        <v>0</v>
      </c>
      <c r="P1865" s="115">
        <v>0</v>
      </c>
      <c r="Q1865" s="115">
        <v>0</v>
      </c>
      <c r="R1865" s="115">
        <v>0</v>
      </c>
      <c r="S1865" s="115">
        <v>0</v>
      </c>
      <c r="T1865" s="115">
        <v>0</v>
      </c>
      <c r="U1865" s="115">
        <v>0</v>
      </c>
      <c r="V1865" s="115">
        <v>21</v>
      </c>
      <c r="W1865" s="115" t="s">
        <v>102</v>
      </c>
    </row>
    <row r="1866" spans="1:23" ht="13.5" customHeight="1" x14ac:dyDescent="0.35">
      <c r="A1866" s="242">
        <v>0.90625</v>
      </c>
      <c r="B1866" s="115">
        <v>21</v>
      </c>
      <c r="C1866" s="115">
        <v>0</v>
      </c>
      <c r="D1866" s="115">
        <v>0</v>
      </c>
      <c r="E1866" s="115">
        <v>6</v>
      </c>
      <c r="F1866" s="115">
        <v>12</v>
      </c>
      <c r="G1866" s="115">
        <v>3</v>
      </c>
      <c r="H1866" s="115">
        <v>0</v>
      </c>
      <c r="I1866" s="115">
        <v>0</v>
      </c>
      <c r="J1866" s="115">
        <v>0</v>
      </c>
      <c r="K1866" s="115">
        <v>0</v>
      </c>
      <c r="L1866" s="115">
        <v>0</v>
      </c>
      <c r="M1866" s="115">
        <v>0</v>
      </c>
      <c r="N1866" s="115">
        <v>0</v>
      </c>
      <c r="O1866" s="115">
        <v>0</v>
      </c>
      <c r="P1866" s="115">
        <v>0</v>
      </c>
      <c r="Q1866" s="115">
        <v>0</v>
      </c>
      <c r="R1866" s="115">
        <v>0</v>
      </c>
      <c r="S1866" s="115">
        <v>0</v>
      </c>
      <c r="T1866" s="115">
        <v>0</v>
      </c>
      <c r="U1866" s="115">
        <v>0</v>
      </c>
      <c r="V1866" s="115">
        <v>21.6</v>
      </c>
      <c r="W1866" s="115">
        <v>24.9</v>
      </c>
    </row>
    <row r="1867" spans="1:23" ht="13.5" customHeight="1" x14ac:dyDescent="0.35">
      <c r="A1867" s="242">
        <v>0.91666666666666696</v>
      </c>
      <c r="B1867" s="115">
        <v>6</v>
      </c>
      <c r="C1867" s="115">
        <v>0</v>
      </c>
      <c r="D1867" s="115">
        <v>0</v>
      </c>
      <c r="E1867" s="115">
        <v>1</v>
      </c>
      <c r="F1867" s="115">
        <v>5</v>
      </c>
      <c r="G1867" s="115">
        <v>0</v>
      </c>
      <c r="H1867" s="115">
        <v>0</v>
      </c>
      <c r="I1867" s="115">
        <v>0</v>
      </c>
      <c r="J1867" s="115">
        <v>0</v>
      </c>
      <c r="K1867" s="115">
        <v>0</v>
      </c>
      <c r="L1867" s="115">
        <v>0</v>
      </c>
      <c r="M1867" s="115">
        <v>0</v>
      </c>
      <c r="N1867" s="115">
        <v>0</v>
      </c>
      <c r="O1867" s="115">
        <v>0</v>
      </c>
      <c r="P1867" s="115">
        <v>0</v>
      </c>
      <c r="Q1867" s="115">
        <v>0</v>
      </c>
      <c r="R1867" s="115">
        <v>0</v>
      </c>
      <c r="S1867" s="115">
        <v>0</v>
      </c>
      <c r="T1867" s="115">
        <v>0</v>
      </c>
      <c r="U1867" s="115">
        <v>0</v>
      </c>
      <c r="V1867" s="115">
        <v>21.1</v>
      </c>
      <c r="W1867" s="115" t="s">
        <v>102</v>
      </c>
    </row>
    <row r="1868" spans="1:23" ht="13.5" customHeight="1" x14ac:dyDescent="0.35">
      <c r="A1868" s="242">
        <v>0.92708333333333304</v>
      </c>
      <c r="B1868" s="115">
        <v>4</v>
      </c>
      <c r="C1868" s="115">
        <v>0</v>
      </c>
      <c r="D1868" s="115">
        <v>0</v>
      </c>
      <c r="E1868" s="115">
        <v>3</v>
      </c>
      <c r="F1868" s="115">
        <v>1</v>
      </c>
      <c r="G1868" s="115">
        <v>0</v>
      </c>
      <c r="H1868" s="115">
        <v>0</v>
      </c>
      <c r="I1868" s="115">
        <v>0</v>
      </c>
      <c r="J1868" s="115">
        <v>0</v>
      </c>
      <c r="K1868" s="115">
        <v>0</v>
      </c>
      <c r="L1868" s="115">
        <v>0</v>
      </c>
      <c r="M1868" s="115">
        <v>0</v>
      </c>
      <c r="N1868" s="115">
        <v>0</v>
      </c>
      <c r="O1868" s="115">
        <v>0</v>
      </c>
      <c r="P1868" s="115">
        <v>0</v>
      </c>
      <c r="Q1868" s="115">
        <v>0</v>
      </c>
      <c r="R1868" s="115">
        <v>0</v>
      </c>
      <c r="S1868" s="115">
        <v>0</v>
      </c>
      <c r="T1868" s="115">
        <v>0</v>
      </c>
      <c r="U1868" s="115">
        <v>0</v>
      </c>
      <c r="V1868" s="115">
        <v>19.7</v>
      </c>
      <c r="W1868" s="115" t="s">
        <v>102</v>
      </c>
    </row>
    <row r="1869" spans="1:23" ht="13.5" customHeight="1" x14ac:dyDescent="0.35">
      <c r="A1869" s="242">
        <v>0.9375</v>
      </c>
      <c r="B1869" s="115">
        <v>10</v>
      </c>
      <c r="C1869" s="115">
        <v>0</v>
      </c>
      <c r="D1869" s="115">
        <v>0</v>
      </c>
      <c r="E1869" s="115">
        <v>3</v>
      </c>
      <c r="F1869" s="115">
        <v>7</v>
      </c>
      <c r="G1869" s="115">
        <v>0</v>
      </c>
      <c r="H1869" s="115">
        <v>0</v>
      </c>
      <c r="I1869" s="115">
        <v>0</v>
      </c>
      <c r="J1869" s="115">
        <v>0</v>
      </c>
      <c r="K1869" s="115">
        <v>0</v>
      </c>
      <c r="L1869" s="115">
        <v>0</v>
      </c>
      <c r="M1869" s="115">
        <v>0</v>
      </c>
      <c r="N1869" s="115">
        <v>0</v>
      </c>
      <c r="O1869" s="115">
        <v>0</v>
      </c>
      <c r="P1869" s="115">
        <v>0</v>
      </c>
      <c r="Q1869" s="115">
        <v>0</v>
      </c>
      <c r="R1869" s="115">
        <v>0</v>
      </c>
      <c r="S1869" s="115">
        <v>0</v>
      </c>
      <c r="T1869" s="115">
        <v>0</v>
      </c>
      <c r="U1869" s="115">
        <v>0</v>
      </c>
      <c r="V1869" s="115">
        <v>21.8</v>
      </c>
      <c r="W1869" s="115" t="s">
        <v>102</v>
      </c>
    </row>
    <row r="1870" spans="1:23" ht="13.5" customHeight="1" x14ac:dyDescent="0.35">
      <c r="A1870" s="242">
        <v>0.94791666666666696</v>
      </c>
      <c r="B1870" s="115">
        <v>13</v>
      </c>
      <c r="C1870" s="115">
        <v>0</v>
      </c>
      <c r="D1870" s="115">
        <v>2</v>
      </c>
      <c r="E1870" s="115">
        <v>1</v>
      </c>
      <c r="F1870" s="115">
        <v>9</v>
      </c>
      <c r="G1870" s="115">
        <v>1</v>
      </c>
      <c r="H1870" s="115">
        <v>0</v>
      </c>
      <c r="I1870" s="115">
        <v>0</v>
      </c>
      <c r="J1870" s="115">
        <v>0</v>
      </c>
      <c r="K1870" s="115">
        <v>0</v>
      </c>
      <c r="L1870" s="115">
        <v>0</v>
      </c>
      <c r="M1870" s="115">
        <v>0</v>
      </c>
      <c r="N1870" s="115">
        <v>0</v>
      </c>
      <c r="O1870" s="115">
        <v>0</v>
      </c>
      <c r="P1870" s="115">
        <v>0</v>
      </c>
      <c r="Q1870" s="115">
        <v>0</v>
      </c>
      <c r="R1870" s="115">
        <v>0</v>
      </c>
      <c r="S1870" s="115">
        <v>0</v>
      </c>
      <c r="T1870" s="115">
        <v>0</v>
      </c>
      <c r="U1870" s="115">
        <v>0</v>
      </c>
      <c r="V1870" s="115">
        <v>20.8</v>
      </c>
      <c r="W1870" s="115">
        <v>22.7</v>
      </c>
    </row>
    <row r="1871" spans="1:23" ht="13.5" customHeight="1" x14ac:dyDescent="0.35">
      <c r="A1871" s="242">
        <v>0.95833333333333304</v>
      </c>
      <c r="B1871" s="115">
        <v>9</v>
      </c>
      <c r="C1871" s="115">
        <v>0</v>
      </c>
      <c r="D1871" s="115">
        <v>2</v>
      </c>
      <c r="E1871" s="115">
        <v>1</v>
      </c>
      <c r="F1871" s="115">
        <v>4</v>
      </c>
      <c r="G1871" s="115">
        <v>2</v>
      </c>
      <c r="H1871" s="115">
        <v>0</v>
      </c>
      <c r="I1871" s="115">
        <v>0</v>
      </c>
      <c r="J1871" s="115">
        <v>0</v>
      </c>
      <c r="K1871" s="115">
        <v>0</v>
      </c>
      <c r="L1871" s="115">
        <v>0</v>
      </c>
      <c r="M1871" s="115">
        <v>0</v>
      </c>
      <c r="N1871" s="115">
        <v>0</v>
      </c>
      <c r="O1871" s="115">
        <v>0</v>
      </c>
      <c r="P1871" s="115">
        <v>0</v>
      </c>
      <c r="Q1871" s="115">
        <v>0</v>
      </c>
      <c r="R1871" s="115">
        <v>0</v>
      </c>
      <c r="S1871" s="115">
        <v>0</v>
      </c>
      <c r="T1871" s="115">
        <v>0</v>
      </c>
      <c r="U1871" s="115">
        <v>0</v>
      </c>
      <c r="V1871" s="115">
        <v>21.2</v>
      </c>
      <c r="W1871" s="115" t="s">
        <v>102</v>
      </c>
    </row>
    <row r="1872" spans="1:23" ht="13.5" customHeight="1" x14ac:dyDescent="0.35">
      <c r="A1872" s="242">
        <v>0.96875</v>
      </c>
      <c r="B1872" s="115">
        <v>12</v>
      </c>
      <c r="C1872" s="115">
        <v>0</v>
      </c>
      <c r="D1872" s="115">
        <v>1</v>
      </c>
      <c r="E1872" s="115">
        <v>2</v>
      </c>
      <c r="F1872" s="115">
        <v>9</v>
      </c>
      <c r="G1872" s="115">
        <v>0</v>
      </c>
      <c r="H1872" s="115">
        <v>0</v>
      </c>
      <c r="I1872" s="115">
        <v>0</v>
      </c>
      <c r="J1872" s="115">
        <v>0</v>
      </c>
      <c r="K1872" s="115">
        <v>0</v>
      </c>
      <c r="L1872" s="115">
        <v>0</v>
      </c>
      <c r="M1872" s="115">
        <v>0</v>
      </c>
      <c r="N1872" s="115">
        <v>0</v>
      </c>
      <c r="O1872" s="115">
        <v>0</v>
      </c>
      <c r="P1872" s="115">
        <v>0</v>
      </c>
      <c r="Q1872" s="115">
        <v>0</v>
      </c>
      <c r="R1872" s="115">
        <v>0</v>
      </c>
      <c r="S1872" s="115">
        <v>0</v>
      </c>
      <c r="T1872" s="115">
        <v>0</v>
      </c>
      <c r="U1872" s="115">
        <v>0</v>
      </c>
      <c r="V1872" s="115">
        <v>19.899999999999999</v>
      </c>
      <c r="W1872" s="115">
        <v>21.4</v>
      </c>
    </row>
    <row r="1873" spans="1:23" ht="13.5" customHeight="1" x14ac:dyDescent="0.35">
      <c r="A1873" s="242">
        <v>0.97916666666666696</v>
      </c>
      <c r="B1873" s="115">
        <v>0</v>
      </c>
      <c r="C1873" s="115">
        <v>0</v>
      </c>
      <c r="D1873" s="115">
        <v>0</v>
      </c>
      <c r="E1873" s="115">
        <v>0</v>
      </c>
      <c r="F1873" s="115">
        <v>0</v>
      </c>
      <c r="G1873" s="115">
        <v>0</v>
      </c>
      <c r="H1873" s="115">
        <v>0</v>
      </c>
      <c r="I1873" s="115">
        <v>0</v>
      </c>
      <c r="J1873" s="115">
        <v>0</v>
      </c>
      <c r="K1873" s="115">
        <v>0</v>
      </c>
      <c r="L1873" s="115">
        <v>0</v>
      </c>
      <c r="M1873" s="115">
        <v>0</v>
      </c>
      <c r="N1873" s="115">
        <v>0</v>
      </c>
      <c r="O1873" s="115">
        <v>0</v>
      </c>
      <c r="P1873" s="115">
        <v>0</v>
      </c>
      <c r="Q1873" s="115">
        <v>0</v>
      </c>
      <c r="R1873" s="115">
        <v>0</v>
      </c>
      <c r="S1873" s="115">
        <v>0</v>
      </c>
      <c r="T1873" s="115">
        <v>0</v>
      </c>
      <c r="U1873" s="115">
        <v>0</v>
      </c>
      <c r="V1873" s="115" t="s">
        <v>102</v>
      </c>
      <c r="W1873" s="115" t="s">
        <v>102</v>
      </c>
    </row>
    <row r="1874" spans="1:23" ht="13.5" customHeight="1" thickBot="1" x14ac:dyDescent="0.4">
      <c r="A1874" s="244">
        <v>0.98958333333333304</v>
      </c>
      <c r="B1874" s="119">
        <v>2</v>
      </c>
      <c r="C1874" s="119">
        <v>0</v>
      </c>
      <c r="D1874" s="119">
        <v>0</v>
      </c>
      <c r="E1874" s="119">
        <v>0</v>
      </c>
      <c r="F1874" s="119">
        <v>2</v>
      </c>
      <c r="G1874" s="119">
        <v>0</v>
      </c>
      <c r="H1874" s="119">
        <v>0</v>
      </c>
      <c r="I1874" s="119">
        <v>0</v>
      </c>
      <c r="J1874" s="119">
        <v>0</v>
      </c>
      <c r="K1874" s="119">
        <v>0</v>
      </c>
      <c r="L1874" s="119">
        <v>0</v>
      </c>
      <c r="M1874" s="119">
        <v>0</v>
      </c>
      <c r="N1874" s="119">
        <v>0</v>
      </c>
      <c r="O1874" s="119">
        <v>0</v>
      </c>
      <c r="P1874" s="119">
        <v>0</v>
      </c>
      <c r="Q1874" s="119">
        <v>0</v>
      </c>
      <c r="R1874" s="119">
        <v>0</v>
      </c>
      <c r="S1874" s="119">
        <v>0</v>
      </c>
      <c r="T1874" s="119">
        <v>0</v>
      </c>
      <c r="U1874" s="119">
        <v>0</v>
      </c>
      <c r="V1874" s="119">
        <v>23.1</v>
      </c>
      <c r="W1874" s="119" t="s">
        <v>102</v>
      </c>
    </row>
    <row r="1875" spans="1:23" ht="13.5" customHeight="1" thickTop="1" x14ac:dyDescent="0.35">
      <c r="A1875" s="246" t="s">
        <v>168</v>
      </c>
      <c r="B1875" s="116">
        <f>SUM(B1807:B1854)</f>
        <v>1444</v>
      </c>
      <c r="C1875" s="116">
        <f t="shared" ref="C1875:U1875" si="68">SUM(C1807:C1854)</f>
        <v>32</v>
      </c>
      <c r="D1875" s="116">
        <f t="shared" si="68"/>
        <v>126</v>
      </c>
      <c r="E1875" s="116">
        <f t="shared" si="68"/>
        <v>566</v>
      </c>
      <c r="F1875" s="116">
        <f t="shared" si="68"/>
        <v>575</v>
      </c>
      <c r="G1875" s="116">
        <f t="shared" si="68"/>
        <v>133</v>
      </c>
      <c r="H1875" s="116">
        <f t="shared" si="68"/>
        <v>10</v>
      </c>
      <c r="I1875" s="116">
        <f t="shared" si="68"/>
        <v>1</v>
      </c>
      <c r="J1875" s="116">
        <f t="shared" si="68"/>
        <v>1</v>
      </c>
      <c r="K1875" s="116">
        <f t="shared" si="68"/>
        <v>0</v>
      </c>
      <c r="L1875" s="116">
        <f t="shared" si="68"/>
        <v>0</v>
      </c>
      <c r="M1875" s="116">
        <f t="shared" si="68"/>
        <v>0</v>
      </c>
      <c r="N1875" s="116">
        <f t="shared" si="68"/>
        <v>0</v>
      </c>
      <c r="O1875" s="116">
        <f t="shared" si="68"/>
        <v>0</v>
      </c>
      <c r="P1875" s="116">
        <f t="shared" si="68"/>
        <v>0</v>
      </c>
      <c r="Q1875" s="116">
        <f t="shared" si="68"/>
        <v>0</v>
      </c>
      <c r="R1875" s="116">
        <f t="shared" si="68"/>
        <v>0</v>
      </c>
      <c r="S1875" s="116">
        <f t="shared" si="68"/>
        <v>0</v>
      </c>
      <c r="T1875" s="116">
        <f t="shared" si="68"/>
        <v>0</v>
      </c>
      <c r="U1875" s="116">
        <f t="shared" si="68"/>
        <v>0</v>
      </c>
      <c r="V1875" s="116">
        <v>19.8</v>
      </c>
      <c r="W1875" s="116">
        <v>23.9</v>
      </c>
    </row>
    <row r="1876" spans="1:23" ht="13.5" customHeight="1" x14ac:dyDescent="0.35">
      <c r="A1876" s="247" t="s">
        <v>169</v>
      </c>
      <c r="B1876" s="115">
        <f>SUM(B1803:B1866)</f>
        <v>1898</v>
      </c>
      <c r="C1876" s="115">
        <f t="shared" ref="C1876:U1876" si="69">SUM(C1803:C1866)</f>
        <v>43</v>
      </c>
      <c r="D1876" s="115">
        <f t="shared" si="69"/>
        <v>162</v>
      </c>
      <c r="E1876" s="115">
        <f t="shared" si="69"/>
        <v>683</v>
      </c>
      <c r="F1876" s="115">
        <f t="shared" si="69"/>
        <v>794</v>
      </c>
      <c r="G1876" s="115">
        <f t="shared" si="69"/>
        <v>195</v>
      </c>
      <c r="H1876" s="115">
        <f t="shared" si="69"/>
        <v>18</v>
      </c>
      <c r="I1876" s="115">
        <f t="shared" si="69"/>
        <v>2</v>
      </c>
      <c r="J1876" s="115">
        <f t="shared" si="69"/>
        <v>1</v>
      </c>
      <c r="K1876" s="115">
        <f t="shared" si="69"/>
        <v>0</v>
      </c>
      <c r="L1876" s="115">
        <f t="shared" si="69"/>
        <v>0</v>
      </c>
      <c r="M1876" s="115">
        <f t="shared" si="69"/>
        <v>0</v>
      </c>
      <c r="N1876" s="115">
        <f t="shared" si="69"/>
        <v>0</v>
      </c>
      <c r="O1876" s="115">
        <f t="shared" si="69"/>
        <v>0</v>
      </c>
      <c r="P1876" s="115">
        <f t="shared" si="69"/>
        <v>0</v>
      </c>
      <c r="Q1876" s="115">
        <f t="shared" si="69"/>
        <v>0</v>
      </c>
      <c r="R1876" s="115">
        <f t="shared" si="69"/>
        <v>0</v>
      </c>
      <c r="S1876" s="115">
        <f t="shared" si="69"/>
        <v>0</v>
      </c>
      <c r="T1876" s="115">
        <f t="shared" si="69"/>
        <v>0</v>
      </c>
      <c r="U1876" s="115">
        <f t="shared" si="69"/>
        <v>0</v>
      </c>
      <c r="V1876" s="115">
        <v>20.100000000000001</v>
      </c>
      <c r="W1876" s="115">
        <v>24.2</v>
      </c>
    </row>
    <row r="1877" spans="1:23" ht="13.5" customHeight="1" x14ac:dyDescent="0.35">
      <c r="A1877" s="243" t="s">
        <v>170</v>
      </c>
      <c r="B1877" s="115">
        <f>SUM(B1803:B1874)</f>
        <v>1954</v>
      </c>
      <c r="C1877" s="115">
        <f t="shared" ref="C1877:U1877" si="70">SUM(C1803:C1874)</f>
        <v>43</v>
      </c>
      <c r="D1877" s="115">
        <f t="shared" si="70"/>
        <v>167</v>
      </c>
      <c r="E1877" s="115">
        <f t="shared" si="70"/>
        <v>694</v>
      </c>
      <c r="F1877" s="115">
        <f t="shared" si="70"/>
        <v>831</v>
      </c>
      <c r="G1877" s="115">
        <f t="shared" si="70"/>
        <v>198</v>
      </c>
      <c r="H1877" s="115">
        <f t="shared" si="70"/>
        <v>18</v>
      </c>
      <c r="I1877" s="115">
        <f t="shared" si="70"/>
        <v>2</v>
      </c>
      <c r="J1877" s="115">
        <f t="shared" si="70"/>
        <v>1</v>
      </c>
      <c r="K1877" s="115">
        <f t="shared" si="70"/>
        <v>0</v>
      </c>
      <c r="L1877" s="115">
        <f t="shared" si="70"/>
        <v>0</v>
      </c>
      <c r="M1877" s="115">
        <f t="shared" si="70"/>
        <v>0</v>
      </c>
      <c r="N1877" s="115">
        <f t="shared" si="70"/>
        <v>0</v>
      </c>
      <c r="O1877" s="115">
        <f t="shared" si="70"/>
        <v>0</v>
      </c>
      <c r="P1877" s="115">
        <f t="shared" si="70"/>
        <v>0</v>
      </c>
      <c r="Q1877" s="115">
        <f t="shared" si="70"/>
        <v>0</v>
      </c>
      <c r="R1877" s="115">
        <f t="shared" si="70"/>
        <v>0</v>
      </c>
      <c r="S1877" s="115">
        <f t="shared" si="70"/>
        <v>0</v>
      </c>
      <c r="T1877" s="115">
        <f t="shared" si="70"/>
        <v>0</v>
      </c>
      <c r="U1877" s="115">
        <f t="shared" si="70"/>
        <v>0</v>
      </c>
      <c r="V1877" s="115">
        <v>20.100000000000001</v>
      </c>
      <c r="W1877" s="115">
        <v>24.2</v>
      </c>
    </row>
    <row r="1878" spans="1:23" ht="13.5" customHeight="1" thickBot="1" x14ac:dyDescent="0.4">
      <c r="A1878" s="245" t="s">
        <v>171</v>
      </c>
      <c r="B1878" s="119">
        <f>SUM(B1779:B1874)</f>
        <v>2100</v>
      </c>
      <c r="C1878" s="119">
        <f t="shared" ref="C1878:U1878" si="71">SUM(C1779:C1874)</f>
        <v>46</v>
      </c>
      <c r="D1878" s="119">
        <f t="shared" si="71"/>
        <v>172</v>
      </c>
      <c r="E1878" s="119">
        <f t="shared" si="71"/>
        <v>717</v>
      </c>
      <c r="F1878" s="119">
        <f t="shared" si="71"/>
        <v>909</v>
      </c>
      <c r="G1878" s="119">
        <f t="shared" si="71"/>
        <v>229</v>
      </c>
      <c r="H1878" s="119">
        <f t="shared" si="71"/>
        <v>24</v>
      </c>
      <c r="I1878" s="119">
        <f t="shared" si="71"/>
        <v>2</v>
      </c>
      <c r="J1878" s="119">
        <f t="shared" si="71"/>
        <v>1</v>
      </c>
      <c r="K1878" s="119">
        <f t="shared" si="71"/>
        <v>0</v>
      </c>
      <c r="L1878" s="119">
        <f t="shared" si="71"/>
        <v>0</v>
      </c>
      <c r="M1878" s="119">
        <f t="shared" si="71"/>
        <v>0</v>
      </c>
      <c r="N1878" s="119">
        <f t="shared" si="71"/>
        <v>0</v>
      </c>
      <c r="O1878" s="119">
        <f t="shared" si="71"/>
        <v>0</v>
      </c>
      <c r="P1878" s="119">
        <f t="shared" si="71"/>
        <v>0</v>
      </c>
      <c r="Q1878" s="119">
        <f t="shared" si="71"/>
        <v>0</v>
      </c>
      <c r="R1878" s="119">
        <f t="shared" si="71"/>
        <v>0</v>
      </c>
      <c r="S1878" s="119">
        <f t="shared" si="71"/>
        <v>0</v>
      </c>
      <c r="T1878" s="119">
        <f t="shared" si="71"/>
        <v>0</v>
      </c>
      <c r="U1878" s="119">
        <f t="shared" si="71"/>
        <v>0</v>
      </c>
      <c r="V1878" s="119">
        <v>20.3</v>
      </c>
      <c r="W1878" s="119">
        <v>24.5</v>
      </c>
    </row>
    <row r="1879" spans="1:23" ht="13.5" customHeight="1" thickTop="1" x14ac:dyDescent="0.35">
      <c r="A1879" s="236"/>
      <c r="B1879" s="236"/>
      <c r="C1879" s="236"/>
      <c r="D1879" s="236"/>
      <c r="E1879" s="236"/>
      <c r="F1879" s="236"/>
      <c r="G1879" s="236"/>
      <c r="H1879" s="236"/>
      <c r="I1879" s="236"/>
      <c r="J1879" s="236"/>
      <c r="K1879" s="236"/>
      <c r="L1879" s="236"/>
      <c r="M1879" s="236"/>
      <c r="N1879" s="236"/>
      <c r="O1879" s="236"/>
      <c r="P1879" s="236"/>
      <c r="Q1879" s="236"/>
      <c r="R1879" s="236"/>
      <c r="S1879" s="236"/>
      <c r="T1879" s="236"/>
      <c r="U1879" s="236"/>
      <c r="V1879" s="236"/>
      <c r="W1879" s="236"/>
    </row>
    <row r="1880" spans="1:23" ht="13.5" customHeight="1" thickBot="1" x14ac:dyDescent="0.4">
      <c r="A1880" s="236" t="s">
        <v>16</v>
      </c>
      <c r="B1880" s="443" t="str">
        <f>TEXT(C1880,"dddd")</f>
        <v>Friday</v>
      </c>
      <c r="C1880" s="237">
        <f>C1776+1</f>
        <v>45464</v>
      </c>
      <c r="D1880" s="236"/>
      <c r="E1880" s="236"/>
      <c r="F1880" s="236"/>
      <c r="G1880" s="236"/>
      <c r="H1880" s="236"/>
      <c r="I1880" s="236"/>
      <c r="J1880" s="236"/>
      <c r="K1880" s="236"/>
      <c r="L1880" s="236"/>
      <c r="M1880" s="236"/>
      <c r="N1880" s="236"/>
      <c r="O1880" s="236"/>
      <c r="P1880" s="236"/>
      <c r="Q1880" s="236"/>
      <c r="R1880" s="236"/>
      <c r="S1880" s="236"/>
      <c r="T1880" s="236"/>
      <c r="U1880" s="236"/>
      <c r="V1880" s="236"/>
      <c r="W1880" s="236"/>
    </row>
    <row r="1881" spans="1:23" ht="13.5" customHeight="1" thickTop="1" thickBot="1" x14ac:dyDescent="0.4">
      <c r="A1881" s="236"/>
      <c r="B1881" s="564" t="s">
        <v>147</v>
      </c>
      <c r="C1881" s="565"/>
      <c r="D1881" s="565"/>
      <c r="E1881" s="565"/>
      <c r="F1881" s="565"/>
      <c r="G1881" s="565"/>
      <c r="H1881" s="565"/>
      <c r="I1881" s="565"/>
      <c r="J1881" s="565"/>
      <c r="K1881" s="565"/>
      <c r="L1881" s="565"/>
      <c r="M1881" s="565"/>
      <c r="N1881" s="565"/>
      <c r="O1881" s="565"/>
      <c r="P1881" s="565"/>
      <c r="Q1881" s="565"/>
      <c r="R1881" s="565"/>
      <c r="S1881" s="565"/>
      <c r="T1881" s="565"/>
      <c r="U1881" s="565"/>
      <c r="V1881" s="565"/>
      <c r="W1881" s="566"/>
    </row>
    <row r="1882" spans="1:23" ht="13.5" customHeight="1" thickTop="1" thickBot="1" x14ac:dyDescent="0.4">
      <c r="A1882" s="238" t="s">
        <v>56</v>
      </c>
      <c r="B1882" s="238" t="s">
        <v>74</v>
      </c>
      <c r="C1882" s="239" t="s">
        <v>148</v>
      </c>
      <c r="D1882" s="239" t="s">
        <v>149</v>
      </c>
      <c r="E1882" s="239" t="s">
        <v>150</v>
      </c>
      <c r="F1882" s="239" t="s">
        <v>151</v>
      </c>
      <c r="G1882" s="239" t="s">
        <v>152</v>
      </c>
      <c r="H1882" s="239" t="s">
        <v>153</v>
      </c>
      <c r="I1882" s="239" t="s">
        <v>154</v>
      </c>
      <c r="J1882" s="239" t="s">
        <v>155</v>
      </c>
      <c r="K1882" s="239" t="s">
        <v>156</v>
      </c>
      <c r="L1882" s="239" t="s">
        <v>157</v>
      </c>
      <c r="M1882" s="239" t="s">
        <v>158</v>
      </c>
      <c r="N1882" s="239" t="s">
        <v>159</v>
      </c>
      <c r="O1882" s="239" t="s">
        <v>160</v>
      </c>
      <c r="P1882" s="239" t="s">
        <v>161</v>
      </c>
      <c r="Q1882" s="239" t="s">
        <v>162</v>
      </c>
      <c r="R1882" s="239" t="s">
        <v>163</v>
      </c>
      <c r="S1882" s="239" t="s">
        <v>164</v>
      </c>
      <c r="T1882" s="239" t="s">
        <v>165</v>
      </c>
      <c r="U1882" s="239" t="s">
        <v>166</v>
      </c>
      <c r="V1882" s="238" t="s">
        <v>95</v>
      </c>
      <c r="W1882" s="238" t="s">
        <v>167</v>
      </c>
    </row>
    <row r="1883" spans="1:23" ht="13.5" customHeight="1" thickTop="1" x14ac:dyDescent="0.35">
      <c r="A1883" s="240">
        <v>0</v>
      </c>
      <c r="B1883" s="116">
        <v>5</v>
      </c>
      <c r="C1883" s="116">
        <v>0</v>
      </c>
      <c r="D1883" s="116">
        <v>1</v>
      </c>
      <c r="E1883" s="116">
        <v>1</v>
      </c>
      <c r="F1883" s="116">
        <v>2</v>
      </c>
      <c r="G1883" s="116">
        <v>1</v>
      </c>
      <c r="H1883" s="116">
        <v>0</v>
      </c>
      <c r="I1883" s="116">
        <v>0</v>
      </c>
      <c r="J1883" s="116">
        <v>0</v>
      </c>
      <c r="K1883" s="116">
        <v>0</v>
      </c>
      <c r="L1883" s="116">
        <v>0</v>
      </c>
      <c r="M1883" s="116">
        <v>0</v>
      </c>
      <c r="N1883" s="116">
        <v>0</v>
      </c>
      <c r="O1883" s="116">
        <v>0</v>
      </c>
      <c r="P1883" s="116">
        <v>0</v>
      </c>
      <c r="Q1883" s="116">
        <v>0</v>
      </c>
      <c r="R1883" s="116">
        <v>0</v>
      </c>
      <c r="S1883" s="116">
        <v>0</v>
      </c>
      <c r="T1883" s="116">
        <v>0</v>
      </c>
      <c r="U1883" s="116">
        <v>0</v>
      </c>
      <c r="V1883" s="116">
        <v>19.600000000000001</v>
      </c>
      <c r="W1883" s="116" t="s">
        <v>102</v>
      </c>
    </row>
    <row r="1884" spans="1:23" ht="13.5" customHeight="1" x14ac:dyDescent="0.35">
      <c r="A1884" s="242">
        <v>1.0416666666666666E-2</v>
      </c>
      <c r="B1884" s="115">
        <v>4</v>
      </c>
      <c r="C1884" s="115">
        <v>0</v>
      </c>
      <c r="D1884" s="115">
        <v>0</v>
      </c>
      <c r="E1884" s="115">
        <v>3</v>
      </c>
      <c r="F1884" s="115">
        <v>1</v>
      </c>
      <c r="G1884" s="115">
        <v>0</v>
      </c>
      <c r="H1884" s="115">
        <v>0</v>
      </c>
      <c r="I1884" s="115">
        <v>0</v>
      </c>
      <c r="J1884" s="115">
        <v>0</v>
      </c>
      <c r="K1884" s="115">
        <v>0</v>
      </c>
      <c r="L1884" s="115">
        <v>0</v>
      </c>
      <c r="M1884" s="115">
        <v>0</v>
      </c>
      <c r="N1884" s="115">
        <v>0</v>
      </c>
      <c r="O1884" s="115">
        <v>0</v>
      </c>
      <c r="P1884" s="115">
        <v>0</v>
      </c>
      <c r="Q1884" s="115">
        <v>0</v>
      </c>
      <c r="R1884" s="115">
        <v>0</v>
      </c>
      <c r="S1884" s="115">
        <v>0</v>
      </c>
      <c r="T1884" s="115">
        <v>0</v>
      </c>
      <c r="U1884" s="115">
        <v>0</v>
      </c>
      <c r="V1884" s="115">
        <v>20.2</v>
      </c>
      <c r="W1884" s="115" t="s">
        <v>102</v>
      </c>
    </row>
    <row r="1885" spans="1:23" ht="13.5" customHeight="1" x14ac:dyDescent="0.35">
      <c r="A1885" s="242">
        <v>2.0833333333333332E-2</v>
      </c>
      <c r="B1885" s="115">
        <v>2</v>
      </c>
      <c r="C1885" s="115">
        <v>0</v>
      </c>
      <c r="D1885" s="115">
        <v>0</v>
      </c>
      <c r="E1885" s="115">
        <v>2</v>
      </c>
      <c r="F1885" s="115">
        <v>0</v>
      </c>
      <c r="G1885" s="115">
        <v>0</v>
      </c>
      <c r="H1885" s="115">
        <v>0</v>
      </c>
      <c r="I1885" s="115">
        <v>0</v>
      </c>
      <c r="J1885" s="115">
        <v>0</v>
      </c>
      <c r="K1885" s="115">
        <v>0</v>
      </c>
      <c r="L1885" s="115">
        <v>0</v>
      </c>
      <c r="M1885" s="115">
        <v>0</v>
      </c>
      <c r="N1885" s="115">
        <v>0</v>
      </c>
      <c r="O1885" s="115">
        <v>0</v>
      </c>
      <c r="P1885" s="115">
        <v>0</v>
      </c>
      <c r="Q1885" s="115">
        <v>0</v>
      </c>
      <c r="R1885" s="115">
        <v>0</v>
      </c>
      <c r="S1885" s="115">
        <v>0</v>
      </c>
      <c r="T1885" s="115">
        <v>0</v>
      </c>
      <c r="U1885" s="115">
        <v>0</v>
      </c>
      <c r="V1885" s="115">
        <v>19.3</v>
      </c>
      <c r="W1885" s="115" t="s">
        <v>102</v>
      </c>
    </row>
    <row r="1886" spans="1:23" ht="13.5" customHeight="1" x14ac:dyDescent="0.35">
      <c r="A1886" s="242">
        <v>3.125E-2</v>
      </c>
      <c r="B1886" s="115">
        <v>2</v>
      </c>
      <c r="C1886" s="115">
        <v>1</v>
      </c>
      <c r="D1886" s="115">
        <v>0</v>
      </c>
      <c r="E1886" s="115">
        <v>0</v>
      </c>
      <c r="F1886" s="115">
        <v>0</v>
      </c>
      <c r="G1886" s="115">
        <v>1</v>
      </c>
      <c r="H1886" s="115">
        <v>0</v>
      </c>
      <c r="I1886" s="115">
        <v>0</v>
      </c>
      <c r="J1886" s="115">
        <v>0</v>
      </c>
      <c r="K1886" s="115">
        <v>0</v>
      </c>
      <c r="L1886" s="115">
        <v>0</v>
      </c>
      <c r="M1886" s="115">
        <v>0</v>
      </c>
      <c r="N1886" s="115">
        <v>0</v>
      </c>
      <c r="O1886" s="115">
        <v>0</v>
      </c>
      <c r="P1886" s="115">
        <v>0</v>
      </c>
      <c r="Q1886" s="115">
        <v>0</v>
      </c>
      <c r="R1886" s="115">
        <v>0</v>
      </c>
      <c r="S1886" s="115">
        <v>0</v>
      </c>
      <c r="T1886" s="115">
        <v>0</v>
      </c>
      <c r="U1886" s="115">
        <v>0</v>
      </c>
      <c r="V1886" s="115">
        <v>18.5</v>
      </c>
      <c r="W1886" s="115" t="s">
        <v>102</v>
      </c>
    </row>
    <row r="1887" spans="1:23" ht="13.5" customHeight="1" x14ac:dyDescent="0.35">
      <c r="A1887" s="242">
        <v>4.1666666666666664E-2</v>
      </c>
      <c r="B1887" s="115">
        <v>1</v>
      </c>
      <c r="C1887" s="115">
        <v>0</v>
      </c>
      <c r="D1887" s="115">
        <v>0</v>
      </c>
      <c r="E1887" s="115">
        <v>0</v>
      </c>
      <c r="F1887" s="115">
        <v>1</v>
      </c>
      <c r="G1887" s="115">
        <v>0</v>
      </c>
      <c r="H1887" s="115">
        <v>0</v>
      </c>
      <c r="I1887" s="115">
        <v>0</v>
      </c>
      <c r="J1887" s="115">
        <v>0</v>
      </c>
      <c r="K1887" s="115">
        <v>0</v>
      </c>
      <c r="L1887" s="115">
        <v>0</v>
      </c>
      <c r="M1887" s="115">
        <v>0</v>
      </c>
      <c r="N1887" s="115">
        <v>0</v>
      </c>
      <c r="O1887" s="115">
        <v>0</v>
      </c>
      <c r="P1887" s="115">
        <v>0</v>
      </c>
      <c r="Q1887" s="115">
        <v>0</v>
      </c>
      <c r="R1887" s="115">
        <v>0</v>
      </c>
      <c r="S1887" s="115">
        <v>0</v>
      </c>
      <c r="T1887" s="115">
        <v>0</v>
      </c>
      <c r="U1887" s="115">
        <v>0</v>
      </c>
      <c r="V1887" s="115">
        <v>20.8</v>
      </c>
      <c r="W1887" s="115" t="s">
        <v>102</v>
      </c>
    </row>
    <row r="1888" spans="1:23" ht="13.5" customHeight="1" x14ac:dyDescent="0.35">
      <c r="A1888" s="242">
        <v>5.2083333333333336E-2</v>
      </c>
      <c r="B1888" s="115">
        <v>4</v>
      </c>
      <c r="C1888" s="115">
        <v>0</v>
      </c>
      <c r="D1888" s="115">
        <v>0</v>
      </c>
      <c r="E1888" s="115">
        <v>0</v>
      </c>
      <c r="F1888" s="115">
        <v>4</v>
      </c>
      <c r="G1888" s="115">
        <v>0</v>
      </c>
      <c r="H1888" s="115">
        <v>0</v>
      </c>
      <c r="I1888" s="115">
        <v>0</v>
      </c>
      <c r="J1888" s="115">
        <v>0</v>
      </c>
      <c r="K1888" s="115">
        <v>0</v>
      </c>
      <c r="L1888" s="115">
        <v>0</v>
      </c>
      <c r="M1888" s="115">
        <v>0</v>
      </c>
      <c r="N1888" s="115">
        <v>0</v>
      </c>
      <c r="O1888" s="115">
        <v>0</v>
      </c>
      <c r="P1888" s="115">
        <v>0</v>
      </c>
      <c r="Q1888" s="115">
        <v>0</v>
      </c>
      <c r="R1888" s="115">
        <v>0</v>
      </c>
      <c r="S1888" s="115">
        <v>0</v>
      </c>
      <c r="T1888" s="115">
        <v>0</v>
      </c>
      <c r="U1888" s="115">
        <v>0</v>
      </c>
      <c r="V1888" s="115">
        <v>21.3</v>
      </c>
      <c r="W1888" s="115" t="s">
        <v>102</v>
      </c>
    </row>
    <row r="1889" spans="1:23" ht="13.5" customHeight="1" x14ac:dyDescent="0.35">
      <c r="A1889" s="242">
        <v>6.25E-2</v>
      </c>
      <c r="B1889" s="115">
        <v>3</v>
      </c>
      <c r="C1889" s="115">
        <v>0</v>
      </c>
      <c r="D1889" s="115">
        <v>0</v>
      </c>
      <c r="E1889" s="115">
        <v>0</v>
      </c>
      <c r="F1889" s="115">
        <v>3</v>
      </c>
      <c r="G1889" s="115">
        <v>0</v>
      </c>
      <c r="H1889" s="115">
        <v>0</v>
      </c>
      <c r="I1889" s="115">
        <v>0</v>
      </c>
      <c r="J1889" s="115">
        <v>0</v>
      </c>
      <c r="K1889" s="115">
        <v>0</v>
      </c>
      <c r="L1889" s="115">
        <v>0</v>
      </c>
      <c r="M1889" s="115">
        <v>0</v>
      </c>
      <c r="N1889" s="115">
        <v>0</v>
      </c>
      <c r="O1889" s="115">
        <v>0</v>
      </c>
      <c r="P1889" s="115">
        <v>0</v>
      </c>
      <c r="Q1889" s="115">
        <v>0</v>
      </c>
      <c r="R1889" s="115">
        <v>0</v>
      </c>
      <c r="S1889" s="115">
        <v>0</v>
      </c>
      <c r="T1889" s="115">
        <v>0</v>
      </c>
      <c r="U1889" s="115">
        <v>0</v>
      </c>
      <c r="V1889" s="115">
        <v>22.6</v>
      </c>
      <c r="W1889" s="115" t="s">
        <v>102</v>
      </c>
    </row>
    <row r="1890" spans="1:23" ht="13.5" customHeight="1" x14ac:dyDescent="0.35">
      <c r="A1890" s="242">
        <v>7.2916666666666699E-2</v>
      </c>
      <c r="B1890" s="115">
        <v>3</v>
      </c>
      <c r="C1890" s="115">
        <v>0</v>
      </c>
      <c r="D1890" s="115">
        <v>0</v>
      </c>
      <c r="E1890" s="115">
        <v>0</v>
      </c>
      <c r="F1890" s="115">
        <v>3</v>
      </c>
      <c r="G1890" s="115">
        <v>0</v>
      </c>
      <c r="H1890" s="115">
        <v>0</v>
      </c>
      <c r="I1890" s="115">
        <v>0</v>
      </c>
      <c r="J1890" s="115">
        <v>0</v>
      </c>
      <c r="K1890" s="115">
        <v>0</v>
      </c>
      <c r="L1890" s="115">
        <v>0</v>
      </c>
      <c r="M1890" s="115">
        <v>0</v>
      </c>
      <c r="N1890" s="115">
        <v>0</v>
      </c>
      <c r="O1890" s="115">
        <v>0</v>
      </c>
      <c r="P1890" s="115">
        <v>0</v>
      </c>
      <c r="Q1890" s="115">
        <v>0</v>
      </c>
      <c r="R1890" s="115">
        <v>0</v>
      </c>
      <c r="S1890" s="115">
        <v>0</v>
      </c>
      <c r="T1890" s="115">
        <v>0</v>
      </c>
      <c r="U1890" s="115">
        <v>0</v>
      </c>
      <c r="V1890" s="115">
        <v>21</v>
      </c>
      <c r="W1890" s="115" t="s">
        <v>102</v>
      </c>
    </row>
    <row r="1891" spans="1:23" ht="13.5" customHeight="1" x14ac:dyDescent="0.35">
      <c r="A1891" s="242">
        <v>8.3333333333333301E-2</v>
      </c>
      <c r="B1891" s="115">
        <v>2</v>
      </c>
      <c r="C1891" s="115">
        <v>0</v>
      </c>
      <c r="D1891" s="115">
        <v>0</v>
      </c>
      <c r="E1891" s="115">
        <v>0</v>
      </c>
      <c r="F1891" s="115">
        <v>2</v>
      </c>
      <c r="G1891" s="115">
        <v>0</v>
      </c>
      <c r="H1891" s="115">
        <v>0</v>
      </c>
      <c r="I1891" s="115">
        <v>0</v>
      </c>
      <c r="J1891" s="115">
        <v>0</v>
      </c>
      <c r="K1891" s="115">
        <v>0</v>
      </c>
      <c r="L1891" s="115">
        <v>0</v>
      </c>
      <c r="M1891" s="115">
        <v>0</v>
      </c>
      <c r="N1891" s="115">
        <v>0</v>
      </c>
      <c r="O1891" s="115">
        <v>0</v>
      </c>
      <c r="P1891" s="115">
        <v>0</v>
      </c>
      <c r="Q1891" s="115">
        <v>0</v>
      </c>
      <c r="R1891" s="115">
        <v>0</v>
      </c>
      <c r="S1891" s="115">
        <v>0</v>
      </c>
      <c r="T1891" s="115">
        <v>0</v>
      </c>
      <c r="U1891" s="115">
        <v>0</v>
      </c>
      <c r="V1891" s="115">
        <v>21.1</v>
      </c>
      <c r="W1891" s="115" t="s">
        <v>102</v>
      </c>
    </row>
    <row r="1892" spans="1:23" ht="13.5" customHeight="1" x14ac:dyDescent="0.35">
      <c r="A1892" s="242">
        <v>9.375E-2</v>
      </c>
      <c r="B1892" s="115">
        <v>3</v>
      </c>
      <c r="C1892" s="115">
        <v>0</v>
      </c>
      <c r="D1892" s="115">
        <v>0</v>
      </c>
      <c r="E1892" s="115">
        <v>0</v>
      </c>
      <c r="F1892" s="115">
        <v>0</v>
      </c>
      <c r="G1892" s="115">
        <v>3</v>
      </c>
      <c r="H1892" s="115">
        <v>0</v>
      </c>
      <c r="I1892" s="115">
        <v>0</v>
      </c>
      <c r="J1892" s="115">
        <v>0</v>
      </c>
      <c r="K1892" s="115">
        <v>0</v>
      </c>
      <c r="L1892" s="115">
        <v>0</v>
      </c>
      <c r="M1892" s="115">
        <v>0</v>
      </c>
      <c r="N1892" s="115">
        <v>0</v>
      </c>
      <c r="O1892" s="115">
        <v>0</v>
      </c>
      <c r="P1892" s="115">
        <v>0</v>
      </c>
      <c r="Q1892" s="115">
        <v>0</v>
      </c>
      <c r="R1892" s="115">
        <v>0</v>
      </c>
      <c r="S1892" s="115">
        <v>0</v>
      </c>
      <c r="T1892" s="115">
        <v>0</v>
      </c>
      <c r="U1892" s="115">
        <v>0</v>
      </c>
      <c r="V1892" s="115">
        <v>26.9</v>
      </c>
      <c r="W1892" s="115" t="s">
        <v>102</v>
      </c>
    </row>
    <row r="1893" spans="1:23" ht="13.5" customHeight="1" x14ac:dyDescent="0.35">
      <c r="A1893" s="242">
        <v>0.104166666666667</v>
      </c>
      <c r="B1893" s="115">
        <v>1</v>
      </c>
      <c r="C1893" s="115">
        <v>0</v>
      </c>
      <c r="D1893" s="115">
        <v>0</v>
      </c>
      <c r="E1893" s="115">
        <v>0</v>
      </c>
      <c r="F1893" s="115">
        <v>0</v>
      </c>
      <c r="G1893" s="115">
        <v>1</v>
      </c>
      <c r="H1893" s="115">
        <v>0</v>
      </c>
      <c r="I1893" s="115">
        <v>0</v>
      </c>
      <c r="J1893" s="115">
        <v>0</v>
      </c>
      <c r="K1893" s="115">
        <v>0</v>
      </c>
      <c r="L1893" s="115">
        <v>0</v>
      </c>
      <c r="M1893" s="115">
        <v>0</v>
      </c>
      <c r="N1893" s="115">
        <v>0</v>
      </c>
      <c r="O1893" s="115">
        <v>0</v>
      </c>
      <c r="P1893" s="115">
        <v>0</v>
      </c>
      <c r="Q1893" s="115">
        <v>0</v>
      </c>
      <c r="R1893" s="115">
        <v>0</v>
      </c>
      <c r="S1893" s="115">
        <v>0</v>
      </c>
      <c r="T1893" s="115">
        <v>0</v>
      </c>
      <c r="U1893" s="115">
        <v>0</v>
      </c>
      <c r="V1893" s="115">
        <v>25.9</v>
      </c>
      <c r="W1893" s="115" t="s">
        <v>102</v>
      </c>
    </row>
    <row r="1894" spans="1:23" ht="13.5" customHeight="1" x14ac:dyDescent="0.35">
      <c r="A1894" s="242">
        <v>0.114583333333333</v>
      </c>
      <c r="B1894" s="115">
        <v>2</v>
      </c>
      <c r="C1894" s="115">
        <v>0</v>
      </c>
      <c r="D1894" s="115">
        <v>1</v>
      </c>
      <c r="E1894" s="115">
        <v>0</v>
      </c>
      <c r="F1894" s="115">
        <v>0</v>
      </c>
      <c r="G1894" s="115">
        <v>1</v>
      </c>
      <c r="H1894" s="115">
        <v>0</v>
      </c>
      <c r="I1894" s="115">
        <v>0</v>
      </c>
      <c r="J1894" s="115">
        <v>0</v>
      </c>
      <c r="K1894" s="115">
        <v>0</v>
      </c>
      <c r="L1894" s="115">
        <v>0</v>
      </c>
      <c r="M1894" s="115">
        <v>0</v>
      </c>
      <c r="N1894" s="115">
        <v>0</v>
      </c>
      <c r="O1894" s="115">
        <v>0</v>
      </c>
      <c r="P1894" s="115">
        <v>0</v>
      </c>
      <c r="Q1894" s="115">
        <v>0</v>
      </c>
      <c r="R1894" s="115">
        <v>0</v>
      </c>
      <c r="S1894" s="115">
        <v>0</v>
      </c>
      <c r="T1894" s="115">
        <v>0</v>
      </c>
      <c r="U1894" s="115">
        <v>0</v>
      </c>
      <c r="V1894" s="115">
        <v>22</v>
      </c>
      <c r="W1894" s="115" t="s">
        <v>102</v>
      </c>
    </row>
    <row r="1895" spans="1:23" ht="13.5" customHeight="1" x14ac:dyDescent="0.35">
      <c r="A1895" s="242">
        <v>0.125</v>
      </c>
      <c r="B1895" s="115">
        <v>2</v>
      </c>
      <c r="C1895" s="115">
        <v>0</v>
      </c>
      <c r="D1895" s="115">
        <v>0</v>
      </c>
      <c r="E1895" s="115">
        <v>0</v>
      </c>
      <c r="F1895" s="115">
        <v>2</v>
      </c>
      <c r="G1895" s="115">
        <v>0</v>
      </c>
      <c r="H1895" s="115">
        <v>0</v>
      </c>
      <c r="I1895" s="115">
        <v>0</v>
      </c>
      <c r="J1895" s="115">
        <v>0</v>
      </c>
      <c r="K1895" s="115">
        <v>0</v>
      </c>
      <c r="L1895" s="115">
        <v>0</v>
      </c>
      <c r="M1895" s="115">
        <v>0</v>
      </c>
      <c r="N1895" s="115">
        <v>0</v>
      </c>
      <c r="O1895" s="115">
        <v>0</v>
      </c>
      <c r="P1895" s="115">
        <v>0</v>
      </c>
      <c r="Q1895" s="115">
        <v>0</v>
      </c>
      <c r="R1895" s="115">
        <v>0</v>
      </c>
      <c r="S1895" s="115">
        <v>0</v>
      </c>
      <c r="T1895" s="115">
        <v>0</v>
      </c>
      <c r="U1895" s="115">
        <v>0</v>
      </c>
      <c r="V1895" s="115">
        <v>21.1</v>
      </c>
      <c r="W1895" s="115" t="s">
        <v>102</v>
      </c>
    </row>
    <row r="1896" spans="1:23" ht="13.5" customHeight="1" x14ac:dyDescent="0.35">
      <c r="A1896" s="242">
        <v>0.13541666666666699</v>
      </c>
      <c r="B1896" s="115">
        <v>3</v>
      </c>
      <c r="C1896" s="115">
        <v>0</v>
      </c>
      <c r="D1896" s="115">
        <v>1</v>
      </c>
      <c r="E1896" s="115">
        <v>0</v>
      </c>
      <c r="F1896" s="115">
        <v>1</v>
      </c>
      <c r="G1896" s="115">
        <v>1</v>
      </c>
      <c r="H1896" s="115">
        <v>0</v>
      </c>
      <c r="I1896" s="115">
        <v>0</v>
      </c>
      <c r="J1896" s="115">
        <v>0</v>
      </c>
      <c r="K1896" s="115">
        <v>0</v>
      </c>
      <c r="L1896" s="115">
        <v>0</v>
      </c>
      <c r="M1896" s="115">
        <v>0</v>
      </c>
      <c r="N1896" s="115">
        <v>0</v>
      </c>
      <c r="O1896" s="115">
        <v>0</v>
      </c>
      <c r="P1896" s="115">
        <v>0</v>
      </c>
      <c r="Q1896" s="115">
        <v>0</v>
      </c>
      <c r="R1896" s="115">
        <v>0</v>
      </c>
      <c r="S1896" s="115">
        <v>0</v>
      </c>
      <c r="T1896" s="115">
        <v>0</v>
      </c>
      <c r="U1896" s="115">
        <v>0</v>
      </c>
      <c r="V1896" s="115">
        <v>21</v>
      </c>
      <c r="W1896" s="115" t="s">
        <v>102</v>
      </c>
    </row>
    <row r="1897" spans="1:23" ht="13.5" customHeight="1" x14ac:dyDescent="0.35">
      <c r="A1897" s="242">
        <v>0.14583333333333301</v>
      </c>
      <c r="B1897" s="115">
        <v>1</v>
      </c>
      <c r="C1897" s="115">
        <v>0</v>
      </c>
      <c r="D1897" s="115">
        <v>0</v>
      </c>
      <c r="E1897" s="115">
        <v>0</v>
      </c>
      <c r="F1897" s="115">
        <v>1</v>
      </c>
      <c r="G1897" s="115">
        <v>0</v>
      </c>
      <c r="H1897" s="115">
        <v>0</v>
      </c>
      <c r="I1897" s="115">
        <v>0</v>
      </c>
      <c r="J1897" s="115">
        <v>0</v>
      </c>
      <c r="K1897" s="115">
        <v>0</v>
      </c>
      <c r="L1897" s="115">
        <v>0</v>
      </c>
      <c r="M1897" s="115">
        <v>0</v>
      </c>
      <c r="N1897" s="115">
        <v>0</v>
      </c>
      <c r="O1897" s="115">
        <v>0</v>
      </c>
      <c r="P1897" s="115">
        <v>0</v>
      </c>
      <c r="Q1897" s="115">
        <v>0</v>
      </c>
      <c r="R1897" s="115">
        <v>0</v>
      </c>
      <c r="S1897" s="115">
        <v>0</v>
      </c>
      <c r="T1897" s="115">
        <v>0</v>
      </c>
      <c r="U1897" s="115">
        <v>0</v>
      </c>
      <c r="V1897" s="115">
        <v>21.5</v>
      </c>
      <c r="W1897" s="115" t="s">
        <v>102</v>
      </c>
    </row>
    <row r="1898" spans="1:23" ht="13.5" customHeight="1" x14ac:dyDescent="0.35">
      <c r="A1898" s="242">
        <v>0.15625</v>
      </c>
      <c r="B1898" s="115">
        <v>5</v>
      </c>
      <c r="C1898" s="115">
        <v>1</v>
      </c>
      <c r="D1898" s="115">
        <v>1</v>
      </c>
      <c r="E1898" s="115">
        <v>0</v>
      </c>
      <c r="F1898" s="115">
        <v>0</v>
      </c>
      <c r="G1898" s="115">
        <v>2</v>
      </c>
      <c r="H1898" s="115">
        <v>1</v>
      </c>
      <c r="I1898" s="115">
        <v>0</v>
      </c>
      <c r="J1898" s="115">
        <v>0</v>
      </c>
      <c r="K1898" s="115">
        <v>0</v>
      </c>
      <c r="L1898" s="115">
        <v>0</v>
      </c>
      <c r="M1898" s="115">
        <v>0</v>
      </c>
      <c r="N1898" s="115">
        <v>0</v>
      </c>
      <c r="O1898" s="115">
        <v>0</v>
      </c>
      <c r="P1898" s="115">
        <v>0</v>
      </c>
      <c r="Q1898" s="115">
        <v>0</v>
      </c>
      <c r="R1898" s="115">
        <v>0</v>
      </c>
      <c r="S1898" s="115">
        <v>0</v>
      </c>
      <c r="T1898" s="115">
        <v>0</v>
      </c>
      <c r="U1898" s="115">
        <v>0</v>
      </c>
      <c r="V1898" s="115">
        <v>21.2</v>
      </c>
      <c r="W1898" s="115" t="s">
        <v>102</v>
      </c>
    </row>
    <row r="1899" spans="1:23" ht="13.5" customHeight="1" x14ac:dyDescent="0.35">
      <c r="A1899" s="242">
        <v>0.16666666666666699</v>
      </c>
      <c r="B1899" s="115">
        <v>5</v>
      </c>
      <c r="C1899" s="115">
        <v>0</v>
      </c>
      <c r="D1899" s="115">
        <v>0</v>
      </c>
      <c r="E1899" s="115">
        <v>0</v>
      </c>
      <c r="F1899" s="115">
        <v>5</v>
      </c>
      <c r="G1899" s="115">
        <v>0</v>
      </c>
      <c r="H1899" s="115">
        <v>0</v>
      </c>
      <c r="I1899" s="115">
        <v>0</v>
      </c>
      <c r="J1899" s="115">
        <v>0</v>
      </c>
      <c r="K1899" s="115">
        <v>0</v>
      </c>
      <c r="L1899" s="115">
        <v>0</v>
      </c>
      <c r="M1899" s="115">
        <v>0</v>
      </c>
      <c r="N1899" s="115">
        <v>0</v>
      </c>
      <c r="O1899" s="115">
        <v>0</v>
      </c>
      <c r="P1899" s="115">
        <v>0</v>
      </c>
      <c r="Q1899" s="115">
        <v>0</v>
      </c>
      <c r="R1899" s="115">
        <v>0</v>
      </c>
      <c r="S1899" s="115">
        <v>0</v>
      </c>
      <c r="T1899" s="115">
        <v>0</v>
      </c>
      <c r="U1899" s="115">
        <v>0</v>
      </c>
      <c r="V1899" s="115">
        <v>22.2</v>
      </c>
      <c r="W1899" s="115" t="s">
        <v>102</v>
      </c>
    </row>
    <row r="1900" spans="1:23" ht="13.5" customHeight="1" x14ac:dyDescent="0.35">
      <c r="A1900" s="242">
        <v>0.17708333333333301</v>
      </c>
      <c r="B1900" s="115">
        <v>0</v>
      </c>
      <c r="C1900" s="115">
        <v>0</v>
      </c>
      <c r="D1900" s="115">
        <v>0</v>
      </c>
      <c r="E1900" s="115">
        <v>0</v>
      </c>
      <c r="F1900" s="115">
        <v>0</v>
      </c>
      <c r="G1900" s="115">
        <v>0</v>
      </c>
      <c r="H1900" s="115">
        <v>0</v>
      </c>
      <c r="I1900" s="115">
        <v>0</v>
      </c>
      <c r="J1900" s="115">
        <v>0</v>
      </c>
      <c r="K1900" s="115">
        <v>0</v>
      </c>
      <c r="L1900" s="115">
        <v>0</v>
      </c>
      <c r="M1900" s="115">
        <v>0</v>
      </c>
      <c r="N1900" s="115">
        <v>0</v>
      </c>
      <c r="O1900" s="115">
        <v>0</v>
      </c>
      <c r="P1900" s="115">
        <v>0</v>
      </c>
      <c r="Q1900" s="115">
        <v>0</v>
      </c>
      <c r="R1900" s="115">
        <v>0</v>
      </c>
      <c r="S1900" s="115">
        <v>0</v>
      </c>
      <c r="T1900" s="115">
        <v>0</v>
      </c>
      <c r="U1900" s="115">
        <v>0</v>
      </c>
      <c r="V1900" s="115" t="s">
        <v>102</v>
      </c>
      <c r="W1900" s="115" t="s">
        <v>102</v>
      </c>
    </row>
    <row r="1901" spans="1:23" ht="13.5" customHeight="1" x14ac:dyDescent="0.35">
      <c r="A1901" s="242">
        <v>0.1875</v>
      </c>
      <c r="B1901" s="115">
        <v>8</v>
      </c>
      <c r="C1901" s="115">
        <v>0</v>
      </c>
      <c r="D1901" s="115">
        <v>0</v>
      </c>
      <c r="E1901" s="115">
        <v>7</v>
      </c>
      <c r="F1901" s="115">
        <v>0</v>
      </c>
      <c r="G1901" s="115">
        <v>1</v>
      </c>
      <c r="H1901" s="115">
        <v>0</v>
      </c>
      <c r="I1901" s="115">
        <v>0</v>
      </c>
      <c r="J1901" s="115">
        <v>0</v>
      </c>
      <c r="K1901" s="115">
        <v>0</v>
      </c>
      <c r="L1901" s="115">
        <v>0</v>
      </c>
      <c r="M1901" s="115">
        <v>0</v>
      </c>
      <c r="N1901" s="115">
        <v>0</v>
      </c>
      <c r="O1901" s="115">
        <v>0</v>
      </c>
      <c r="P1901" s="115">
        <v>0</v>
      </c>
      <c r="Q1901" s="115">
        <v>0</v>
      </c>
      <c r="R1901" s="115">
        <v>0</v>
      </c>
      <c r="S1901" s="115">
        <v>0</v>
      </c>
      <c r="T1901" s="115">
        <v>0</v>
      </c>
      <c r="U1901" s="115">
        <v>0</v>
      </c>
      <c r="V1901" s="115">
        <v>18.7</v>
      </c>
      <c r="W1901" s="115" t="s">
        <v>102</v>
      </c>
    </row>
    <row r="1902" spans="1:23" ht="13.5" customHeight="1" x14ac:dyDescent="0.35">
      <c r="A1902" s="242">
        <v>0.19791666666666699</v>
      </c>
      <c r="B1902" s="115">
        <v>12</v>
      </c>
      <c r="C1902" s="115">
        <v>0</v>
      </c>
      <c r="D1902" s="115">
        <v>0</v>
      </c>
      <c r="E1902" s="115">
        <v>6</v>
      </c>
      <c r="F1902" s="115">
        <v>6</v>
      </c>
      <c r="G1902" s="115">
        <v>0</v>
      </c>
      <c r="H1902" s="115">
        <v>0</v>
      </c>
      <c r="I1902" s="115">
        <v>0</v>
      </c>
      <c r="J1902" s="115">
        <v>0</v>
      </c>
      <c r="K1902" s="115">
        <v>0</v>
      </c>
      <c r="L1902" s="115">
        <v>0</v>
      </c>
      <c r="M1902" s="115">
        <v>0</v>
      </c>
      <c r="N1902" s="115">
        <v>0</v>
      </c>
      <c r="O1902" s="115">
        <v>0</v>
      </c>
      <c r="P1902" s="115">
        <v>0</v>
      </c>
      <c r="Q1902" s="115">
        <v>0</v>
      </c>
      <c r="R1902" s="115">
        <v>0</v>
      </c>
      <c r="S1902" s="115">
        <v>0</v>
      </c>
      <c r="T1902" s="115">
        <v>0</v>
      </c>
      <c r="U1902" s="115">
        <v>0</v>
      </c>
      <c r="V1902" s="115">
        <v>21</v>
      </c>
      <c r="W1902" s="115">
        <v>24.6</v>
      </c>
    </row>
    <row r="1903" spans="1:23" ht="13.5" customHeight="1" x14ac:dyDescent="0.35">
      <c r="A1903" s="242">
        <v>0.20833333333333301</v>
      </c>
      <c r="B1903" s="115">
        <v>12</v>
      </c>
      <c r="C1903" s="115">
        <v>0</v>
      </c>
      <c r="D1903" s="115">
        <v>1</v>
      </c>
      <c r="E1903" s="115">
        <v>5</v>
      </c>
      <c r="F1903" s="115">
        <v>5</v>
      </c>
      <c r="G1903" s="115">
        <v>1</v>
      </c>
      <c r="H1903" s="115">
        <v>0</v>
      </c>
      <c r="I1903" s="115">
        <v>0</v>
      </c>
      <c r="J1903" s="115">
        <v>0</v>
      </c>
      <c r="K1903" s="115">
        <v>0</v>
      </c>
      <c r="L1903" s="115">
        <v>0</v>
      </c>
      <c r="M1903" s="115">
        <v>0</v>
      </c>
      <c r="N1903" s="115">
        <v>0</v>
      </c>
      <c r="O1903" s="115">
        <v>0</v>
      </c>
      <c r="P1903" s="115">
        <v>0</v>
      </c>
      <c r="Q1903" s="115">
        <v>0</v>
      </c>
      <c r="R1903" s="115">
        <v>0</v>
      </c>
      <c r="S1903" s="115">
        <v>0</v>
      </c>
      <c r="T1903" s="115">
        <v>0</v>
      </c>
      <c r="U1903" s="115">
        <v>0</v>
      </c>
      <c r="V1903" s="115">
        <v>20.7</v>
      </c>
      <c r="W1903" s="115">
        <v>23.2</v>
      </c>
    </row>
    <row r="1904" spans="1:23" ht="13.5" customHeight="1" x14ac:dyDescent="0.35">
      <c r="A1904" s="242">
        <v>0.21875</v>
      </c>
      <c r="B1904" s="115">
        <v>14</v>
      </c>
      <c r="C1904" s="115">
        <v>0</v>
      </c>
      <c r="D1904" s="115">
        <v>1</v>
      </c>
      <c r="E1904" s="115">
        <v>4</v>
      </c>
      <c r="F1904" s="115">
        <v>3</v>
      </c>
      <c r="G1904" s="115">
        <v>6</v>
      </c>
      <c r="H1904" s="115">
        <v>0</v>
      </c>
      <c r="I1904" s="115">
        <v>0</v>
      </c>
      <c r="J1904" s="115">
        <v>0</v>
      </c>
      <c r="K1904" s="115">
        <v>0</v>
      </c>
      <c r="L1904" s="115">
        <v>0</v>
      </c>
      <c r="M1904" s="115">
        <v>0</v>
      </c>
      <c r="N1904" s="115">
        <v>0</v>
      </c>
      <c r="O1904" s="115">
        <v>0</v>
      </c>
      <c r="P1904" s="115">
        <v>0</v>
      </c>
      <c r="Q1904" s="115">
        <v>0</v>
      </c>
      <c r="R1904" s="115">
        <v>0</v>
      </c>
      <c r="S1904" s="115">
        <v>0</v>
      </c>
      <c r="T1904" s="115">
        <v>0</v>
      </c>
      <c r="U1904" s="115">
        <v>0</v>
      </c>
      <c r="V1904" s="115">
        <v>22.1</v>
      </c>
      <c r="W1904" s="115">
        <v>26.2</v>
      </c>
    </row>
    <row r="1905" spans="1:23" ht="13.5" customHeight="1" x14ac:dyDescent="0.35">
      <c r="A1905" s="242">
        <v>0.22916666666666699</v>
      </c>
      <c r="B1905" s="115">
        <v>25</v>
      </c>
      <c r="C1905" s="115">
        <v>0</v>
      </c>
      <c r="D1905" s="115">
        <v>1</v>
      </c>
      <c r="E1905" s="115">
        <v>5</v>
      </c>
      <c r="F1905" s="115">
        <v>19</v>
      </c>
      <c r="G1905" s="115">
        <v>0</v>
      </c>
      <c r="H1905" s="115">
        <v>0</v>
      </c>
      <c r="I1905" s="115">
        <v>0</v>
      </c>
      <c r="J1905" s="115">
        <v>0</v>
      </c>
      <c r="K1905" s="115">
        <v>0</v>
      </c>
      <c r="L1905" s="115">
        <v>0</v>
      </c>
      <c r="M1905" s="115">
        <v>0</v>
      </c>
      <c r="N1905" s="115">
        <v>0</v>
      </c>
      <c r="O1905" s="115">
        <v>0</v>
      </c>
      <c r="P1905" s="115">
        <v>0</v>
      </c>
      <c r="Q1905" s="115">
        <v>0</v>
      </c>
      <c r="R1905" s="115">
        <v>0</v>
      </c>
      <c r="S1905" s="115">
        <v>0</v>
      </c>
      <c r="T1905" s="115">
        <v>0</v>
      </c>
      <c r="U1905" s="115">
        <v>0</v>
      </c>
      <c r="V1905" s="115">
        <v>20.7</v>
      </c>
      <c r="W1905" s="115">
        <v>23.2</v>
      </c>
    </row>
    <row r="1906" spans="1:23" ht="13.5" customHeight="1" x14ac:dyDescent="0.35">
      <c r="A1906" s="242">
        <v>0.23958333333333301</v>
      </c>
      <c r="B1906" s="115">
        <v>39</v>
      </c>
      <c r="C1906" s="115">
        <v>2</v>
      </c>
      <c r="D1906" s="115">
        <v>0</v>
      </c>
      <c r="E1906" s="115">
        <v>7</v>
      </c>
      <c r="F1906" s="115">
        <v>25</v>
      </c>
      <c r="G1906" s="115">
        <v>4</v>
      </c>
      <c r="H1906" s="115">
        <v>1</v>
      </c>
      <c r="I1906" s="115">
        <v>0</v>
      </c>
      <c r="J1906" s="115">
        <v>0</v>
      </c>
      <c r="K1906" s="115">
        <v>0</v>
      </c>
      <c r="L1906" s="115">
        <v>0</v>
      </c>
      <c r="M1906" s="115">
        <v>0</v>
      </c>
      <c r="N1906" s="115">
        <v>0</v>
      </c>
      <c r="O1906" s="115">
        <v>0</v>
      </c>
      <c r="P1906" s="115">
        <v>0</v>
      </c>
      <c r="Q1906" s="115">
        <v>0</v>
      </c>
      <c r="R1906" s="115">
        <v>0</v>
      </c>
      <c r="S1906" s="115">
        <v>0</v>
      </c>
      <c r="T1906" s="115">
        <v>0</v>
      </c>
      <c r="U1906" s="115">
        <v>0</v>
      </c>
      <c r="V1906" s="115">
        <v>21.9</v>
      </c>
      <c r="W1906" s="115">
        <v>25</v>
      </c>
    </row>
    <row r="1907" spans="1:23" ht="13.5" customHeight="1" x14ac:dyDescent="0.35">
      <c r="A1907" s="242">
        <v>0.25</v>
      </c>
      <c r="B1907" s="115">
        <v>19</v>
      </c>
      <c r="C1907" s="115">
        <v>0</v>
      </c>
      <c r="D1907" s="115">
        <v>0</v>
      </c>
      <c r="E1907" s="115">
        <v>6</v>
      </c>
      <c r="F1907" s="115">
        <v>11</v>
      </c>
      <c r="G1907" s="115">
        <v>2</v>
      </c>
      <c r="H1907" s="115">
        <v>0</v>
      </c>
      <c r="I1907" s="115">
        <v>0</v>
      </c>
      <c r="J1907" s="115">
        <v>0</v>
      </c>
      <c r="K1907" s="115">
        <v>0</v>
      </c>
      <c r="L1907" s="115">
        <v>0</v>
      </c>
      <c r="M1907" s="115">
        <v>0</v>
      </c>
      <c r="N1907" s="115">
        <v>0</v>
      </c>
      <c r="O1907" s="115">
        <v>0</v>
      </c>
      <c r="P1907" s="115">
        <v>0</v>
      </c>
      <c r="Q1907" s="115">
        <v>0</v>
      </c>
      <c r="R1907" s="115">
        <v>0</v>
      </c>
      <c r="S1907" s="115">
        <v>0</v>
      </c>
      <c r="T1907" s="115">
        <v>0</v>
      </c>
      <c r="U1907" s="115">
        <v>0</v>
      </c>
      <c r="V1907" s="115">
        <v>22.1</v>
      </c>
      <c r="W1907" s="115">
        <v>24.9</v>
      </c>
    </row>
    <row r="1908" spans="1:23" ht="13.5" customHeight="1" x14ac:dyDescent="0.35">
      <c r="A1908" s="242">
        <v>0.26041666666666702</v>
      </c>
      <c r="B1908" s="115">
        <v>21</v>
      </c>
      <c r="C1908" s="115">
        <v>0</v>
      </c>
      <c r="D1908" s="115">
        <v>1</v>
      </c>
      <c r="E1908" s="115">
        <v>6</v>
      </c>
      <c r="F1908" s="115">
        <v>10</v>
      </c>
      <c r="G1908" s="115">
        <v>4</v>
      </c>
      <c r="H1908" s="115">
        <v>0</v>
      </c>
      <c r="I1908" s="115">
        <v>0</v>
      </c>
      <c r="J1908" s="115">
        <v>0</v>
      </c>
      <c r="K1908" s="115">
        <v>0</v>
      </c>
      <c r="L1908" s="115">
        <v>0</v>
      </c>
      <c r="M1908" s="115">
        <v>0</v>
      </c>
      <c r="N1908" s="115">
        <v>0</v>
      </c>
      <c r="O1908" s="115">
        <v>0</v>
      </c>
      <c r="P1908" s="115">
        <v>0</v>
      </c>
      <c r="Q1908" s="115">
        <v>0</v>
      </c>
      <c r="R1908" s="115">
        <v>0</v>
      </c>
      <c r="S1908" s="115">
        <v>0</v>
      </c>
      <c r="T1908" s="115">
        <v>0</v>
      </c>
      <c r="U1908" s="115">
        <v>0</v>
      </c>
      <c r="V1908" s="115">
        <v>21.5</v>
      </c>
      <c r="W1908" s="115">
        <v>26.6</v>
      </c>
    </row>
    <row r="1909" spans="1:23" ht="13.5" customHeight="1" x14ac:dyDescent="0.35">
      <c r="A1909" s="242">
        <v>0.27083333333333298</v>
      </c>
      <c r="B1909" s="115">
        <v>57</v>
      </c>
      <c r="C1909" s="115">
        <v>2</v>
      </c>
      <c r="D1909" s="115">
        <v>4</v>
      </c>
      <c r="E1909" s="115">
        <v>16</v>
      </c>
      <c r="F1909" s="115">
        <v>26</v>
      </c>
      <c r="G1909" s="115">
        <v>9</v>
      </c>
      <c r="H1909" s="115">
        <v>0</v>
      </c>
      <c r="I1909" s="115">
        <v>0</v>
      </c>
      <c r="J1909" s="115">
        <v>0</v>
      </c>
      <c r="K1909" s="115">
        <v>0</v>
      </c>
      <c r="L1909" s="115">
        <v>0</v>
      </c>
      <c r="M1909" s="115">
        <v>0</v>
      </c>
      <c r="N1909" s="115">
        <v>0</v>
      </c>
      <c r="O1909" s="115">
        <v>0</v>
      </c>
      <c r="P1909" s="115">
        <v>0</v>
      </c>
      <c r="Q1909" s="115">
        <v>0</v>
      </c>
      <c r="R1909" s="115">
        <v>0</v>
      </c>
      <c r="S1909" s="115">
        <v>0</v>
      </c>
      <c r="T1909" s="115">
        <v>0</v>
      </c>
      <c r="U1909" s="115">
        <v>0</v>
      </c>
      <c r="V1909" s="115">
        <v>20.5</v>
      </c>
      <c r="W1909" s="115">
        <v>25.3</v>
      </c>
    </row>
    <row r="1910" spans="1:23" ht="13.5" customHeight="1" x14ac:dyDescent="0.35">
      <c r="A1910" s="242">
        <v>0.28125</v>
      </c>
      <c r="B1910" s="115">
        <v>71</v>
      </c>
      <c r="C1910" s="115">
        <v>1</v>
      </c>
      <c r="D1910" s="115">
        <v>3</v>
      </c>
      <c r="E1910" s="115">
        <v>14</v>
      </c>
      <c r="F1910" s="115">
        <v>46</v>
      </c>
      <c r="G1910" s="115">
        <v>7</v>
      </c>
      <c r="H1910" s="115">
        <v>0</v>
      </c>
      <c r="I1910" s="115">
        <v>0</v>
      </c>
      <c r="J1910" s="115">
        <v>0</v>
      </c>
      <c r="K1910" s="115">
        <v>0</v>
      </c>
      <c r="L1910" s="115">
        <v>0</v>
      </c>
      <c r="M1910" s="115">
        <v>0</v>
      </c>
      <c r="N1910" s="115">
        <v>0</v>
      </c>
      <c r="O1910" s="115">
        <v>0</v>
      </c>
      <c r="P1910" s="115">
        <v>0</v>
      </c>
      <c r="Q1910" s="115">
        <v>0</v>
      </c>
      <c r="R1910" s="115">
        <v>0</v>
      </c>
      <c r="S1910" s="115">
        <v>0</v>
      </c>
      <c r="T1910" s="115">
        <v>0</v>
      </c>
      <c r="U1910" s="115">
        <v>0</v>
      </c>
      <c r="V1910" s="115">
        <v>21.9</v>
      </c>
      <c r="W1910" s="115">
        <v>24.8</v>
      </c>
    </row>
    <row r="1911" spans="1:23" ht="13.5" customHeight="1" x14ac:dyDescent="0.35">
      <c r="A1911" s="242">
        <v>0.29166666666666702</v>
      </c>
      <c r="B1911" s="115">
        <v>47</v>
      </c>
      <c r="C1911" s="115">
        <v>0</v>
      </c>
      <c r="D1911" s="115">
        <v>2</v>
      </c>
      <c r="E1911" s="115">
        <v>6</v>
      </c>
      <c r="F1911" s="115">
        <v>29</v>
      </c>
      <c r="G1911" s="115">
        <v>9</v>
      </c>
      <c r="H1911" s="115">
        <v>1</v>
      </c>
      <c r="I1911" s="115">
        <v>0</v>
      </c>
      <c r="J1911" s="115">
        <v>0</v>
      </c>
      <c r="K1911" s="115">
        <v>0</v>
      </c>
      <c r="L1911" s="115">
        <v>0</v>
      </c>
      <c r="M1911" s="115">
        <v>0</v>
      </c>
      <c r="N1911" s="115">
        <v>0</v>
      </c>
      <c r="O1911" s="115">
        <v>0</v>
      </c>
      <c r="P1911" s="115">
        <v>0</v>
      </c>
      <c r="Q1911" s="115">
        <v>0</v>
      </c>
      <c r="R1911" s="115">
        <v>0</v>
      </c>
      <c r="S1911" s="115">
        <v>0</v>
      </c>
      <c r="T1911" s="115">
        <v>0</v>
      </c>
      <c r="U1911" s="115">
        <v>0</v>
      </c>
      <c r="V1911" s="115">
        <v>22.8</v>
      </c>
      <c r="W1911" s="115">
        <v>26.8</v>
      </c>
    </row>
    <row r="1912" spans="1:23" ht="13.5" customHeight="1" x14ac:dyDescent="0.35">
      <c r="A1912" s="242">
        <v>0.30208333333333298</v>
      </c>
      <c r="B1912" s="115">
        <v>63</v>
      </c>
      <c r="C1912" s="115">
        <v>0</v>
      </c>
      <c r="D1912" s="115">
        <v>5</v>
      </c>
      <c r="E1912" s="115">
        <v>21</v>
      </c>
      <c r="F1912" s="115">
        <v>31</v>
      </c>
      <c r="G1912" s="115">
        <v>6</v>
      </c>
      <c r="H1912" s="115">
        <v>0</v>
      </c>
      <c r="I1912" s="115">
        <v>0</v>
      </c>
      <c r="J1912" s="115">
        <v>0</v>
      </c>
      <c r="K1912" s="115">
        <v>0</v>
      </c>
      <c r="L1912" s="115">
        <v>0</v>
      </c>
      <c r="M1912" s="115">
        <v>0</v>
      </c>
      <c r="N1912" s="115">
        <v>0</v>
      </c>
      <c r="O1912" s="115">
        <v>0</v>
      </c>
      <c r="P1912" s="115">
        <v>0</v>
      </c>
      <c r="Q1912" s="115">
        <v>0</v>
      </c>
      <c r="R1912" s="115">
        <v>0</v>
      </c>
      <c r="S1912" s="115">
        <v>0</v>
      </c>
      <c r="T1912" s="115">
        <v>0</v>
      </c>
      <c r="U1912" s="115">
        <v>0</v>
      </c>
      <c r="V1912" s="115">
        <v>20.7</v>
      </c>
      <c r="W1912" s="115">
        <v>24.4</v>
      </c>
    </row>
    <row r="1913" spans="1:23" ht="13.5" customHeight="1" x14ac:dyDescent="0.35">
      <c r="A1913" s="242">
        <v>0.3125</v>
      </c>
      <c r="B1913" s="115">
        <v>13</v>
      </c>
      <c r="C1913" s="115">
        <v>0</v>
      </c>
      <c r="D1913" s="115">
        <v>3</v>
      </c>
      <c r="E1913" s="115">
        <v>6</v>
      </c>
      <c r="F1913" s="115">
        <v>4</v>
      </c>
      <c r="G1913" s="115">
        <v>0</v>
      </c>
      <c r="H1913" s="115">
        <v>0</v>
      </c>
      <c r="I1913" s="115">
        <v>0</v>
      </c>
      <c r="J1913" s="115">
        <v>0</v>
      </c>
      <c r="K1913" s="115">
        <v>0</v>
      </c>
      <c r="L1913" s="115">
        <v>0</v>
      </c>
      <c r="M1913" s="115">
        <v>0</v>
      </c>
      <c r="N1913" s="115">
        <v>0</v>
      </c>
      <c r="O1913" s="115">
        <v>0</v>
      </c>
      <c r="P1913" s="115">
        <v>0</v>
      </c>
      <c r="Q1913" s="115">
        <v>0</v>
      </c>
      <c r="R1913" s="115">
        <v>0</v>
      </c>
      <c r="S1913" s="115">
        <v>0</v>
      </c>
      <c r="T1913" s="115">
        <v>0</v>
      </c>
      <c r="U1913" s="115">
        <v>0</v>
      </c>
      <c r="V1913" s="115">
        <v>17.8</v>
      </c>
      <c r="W1913" s="115">
        <v>22.2</v>
      </c>
    </row>
    <row r="1914" spans="1:23" ht="13.5" customHeight="1" x14ac:dyDescent="0.35">
      <c r="A1914" s="242">
        <v>0.32291666666666702</v>
      </c>
      <c r="B1914" s="115">
        <v>0</v>
      </c>
      <c r="C1914" s="115">
        <v>0</v>
      </c>
      <c r="D1914" s="115">
        <v>0</v>
      </c>
      <c r="E1914" s="115">
        <v>0</v>
      </c>
      <c r="F1914" s="115">
        <v>0</v>
      </c>
      <c r="G1914" s="115">
        <v>0</v>
      </c>
      <c r="H1914" s="115">
        <v>0</v>
      </c>
      <c r="I1914" s="115">
        <v>0</v>
      </c>
      <c r="J1914" s="115">
        <v>0</v>
      </c>
      <c r="K1914" s="115">
        <v>0</v>
      </c>
      <c r="L1914" s="115">
        <v>0</v>
      </c>
      <c r="M1914" s="115">
        <v>0</v>
      </c>
      <c r="N1914" s="115">
        <v>0</v>
      </c>
      <c r="O1914" s="115">
        <v>0</v>
      </c>
      <c r="P1914" s="115">
        <v>0</v>
      </c>
      <c r="Q1914" s="115">
        <v>0</v>
      </c>
      <c r="R1914" s="115">
        <v>0</v>
      </c>
      <c r="S1914" s="115">
        <v>0</v>
      </c>
      <c r="T1914" s="115">
        <v>0</v>
      </c>
      <c r="U1914" s="115">
        <v>0</v>
      </c>
      <c r="V1914" s="115" t="s">
        <v>102</v>
      </c>
      <c r="W1914" s="115" t="s">
        <v>102</v>
      </c>
    </row>
    <row r="1915" spans="1:23" ht="13.5" customHeight="1" x14ac:dyDescent="0.35">
      <c r="A1915" s="242">
        <v>0.33333333333333298</v>
      </c>
      <c r="B1915" s="115">
        <v>18</v>
      </c>
      <c r="C1915" s="115">
        <v>1</v>
      </c>
      <c r="D1915" s="115">
        <v>1</v>
      </c>
      <c r="E1915" s="115">
        <v>8</v>
      </c>
      <c r="F1915" s="115">
        <v>6</v>
      </c>
      <c r="G1915" s="115">
        <v>2</v>
      </c>
      <c r="H1915" s="115">
        <v>0</v>
      </c>
      <c r="I1915" s="115">
        <v>0</v>
      </c>
      <c r="J1915" s="115">
        <v>0</v>
      </c>
      <c r="K1915" s="115">
        <v>0</v>
      </c>
      <c r="L1915" s="115">
        <v>0</v>
      </c>
      <c r="M1915" s="115">
        <v>0</v>
      </c>
      <c r="N1915" s="115">
        <v>0</v>
      </c>
      <c r="O1915" s="115">
        <v>0</v>
      </c>
      <c r="P1915" s="115">
        <v>0</v>
      </c>
      <c r="Q1915" s="115">
        <v>0</v>
      </c>
      <c r="R1915" s="115">
        <v>0</v>
      </c>
      <c r="S1915" s="115">
        <v>0</v>
      </c>
      <c r="T1915" s="115">
        <v>0</v>
      </c>
      <c r="U1915" s="115">
        <v>0</v>
      </c>
      <c r="V1915" s="115">
        <v>19.8</v>
      </c>
      <c r="W1915" s="115">
        <v>24.4</v>
      </c>
    </row>
    <row r="1916" spans="1:23" ht="13.5" customHeight="1" x14ac:dyDescent="0.35">
      <c r="A1916" s="242">
        <v>0.34375</v>
      </c>
      <c r="B1916" s="115">
        <v>35</v>
      </c>
      <c r="C1916" s="115">
        <v>0</v>
      </c>
      <c r="D1916" s="115">
        <v>1</v>
      </c>
      <c r="E1916" s="115">
        <v>8</v>
      </c>
      <c r="F1916" s="115">
        <v>21</v>
      </c>
      <c r="G1916" s="115">
        <v>5</v>
      </c>
      <c r="H1916" s="115">
        <v>0</v>
      </c>
      <c r="I1916" s="115">
        <v>0</v>
      </c>
      <c r="J1916" s="115">
        <v>0</v>
      </c>
      <c r="K1916" s="115">
        <v>0</v>
      </c>
      <c r="L1916" s="115">
        <v>0</v>
      </c>
      <c r="M1916" s="115">
        <v>0</v>
      </c>
      <c r="N1916" s="115">
        <v>0</v>
      </c>
      <c r="O1916" s="115">
        <v>0</v>
      </c>
      <c r="P1916" s="115">
        <v>0</v>
      </c>
      <c r="Q1916" s="115">
        <v>0</v>
      </c>
      <c r="R1916" s="115">
        <v>0</v>
      </c>
      <c r="S1916" s="115">
        <v>0</v>
      </c>
      <c r="T1916" s="115">
        <v>0</v>
      </c>
      <c r="U1916" s="115">
        <v>0</v>
      </c>
      <c r="V1916" s="115">
        <v>21.8</v>
      </c>
      <c r="W1916" s="115">
        <v>25</v>
      </c>
    </row>
    <row r="1917" spans="1:23" ht="13.5" customHeight="1" x14ac:dyDescent="0.35">
      <c r="A1917" s="242">
        <v>0.35416666666666702</v>
      </c>
      <c r="B1917" s="115">
        <v>34</v>
      </c>
      <c r="C1917" s="115">
        <v>0</v>
      </c>
      <c r="D1917" s="115">
        <v>2</v>
      </c>
      <c r="E1917" s="115">
        <v>11</v>
      </c>
      <c r="F1917" s="115">
        <v>18</v>
      </c>
      <c r="G1917" s="115">
        <v>3</v>
      </c>
      <c r="H1917" s="115">
        <v>0</v>
      </c>
      <c r="I1917" s="115">
        <v>0</v>
      </c>
      <c r="J1917" s="115">
        <v>0</v>
      </c>
      <c r="K1917" s="115">
        <v>0</v>
      </c>
      <c r="L1917" s="115">
        <v>0</v>
      </c>
      <c r="M1917" s="115">
        <v>0</v>
      </c>
      <c r="N1917" s="115">
        <v>0</v>
      </c>
      <c r="O1917" s="115">
        <v>0</v>
      </c>
      <c r="P1917" s="115">
        <v>0</v>
      </c>
      <c r="Q1917" s="115">
        <v>0</v>
      </c>
      <c r="R1917" s="115">
        <v>0</v>
      </c>
      <c r="S1917" s="115">
        <v>0</v>
      </c>
      <c r="T1917" s="115">
        <v>0</v>
      </c>
      <c r="U1917" s="115">
        <v>0</v>
      </c>
      <c r="V1917" s="115">
        <v>20.7</v>
      </c>
      <c r="W1917" s="115">
        <v>23.6</v>
      </c>
    </row>
    <row r="1918" spans="1:23" ht="13.5" customHeight="1" x14ac:dyDescent="0.35">
      <c r="A1918" s="242">
        <v>0.36458333333333298</v>
      </c>
      <c r="B1918" s="115">
        <v>27</v>
      </c>
      <c r="C1918" s="115">
        <v>0</v>
      </c>
      <c r="D1918" s="115">
        <v>0</v>
      </c>
      <c r="E1918" s="115">
        <v>9</v>
      </c>
      <c r="F1918" s="115">
        <v>16</v>
      </c>
      <c r="G1918" s="115">
        <v>2</v>
      </c>
      <c r="H1918" s="115">
        <v>0</v>
      </c>
      <c r="I1918" s="115">
        <v>0</v>
      </c>
      <c r="J1918" s="115">
        <v>0</v>
      </c>
      <c r="K1918" s="115">
        <v>0</v>
      </c>
      <c r="L1918" s="115">
        <v>0</v>
      </c>
      <c r="M1918" s="115">
        <v>0</v>
      </c>
      <c r="N1918" s="115">
        <v>0</v>
      </c>
      <c r="O1918" s="115">
        <v>0</v>
      </c>
      <c r="P1918" s="115">
        <v>0</v>
      </c>
      <c r="Q1918" s="115">
        <v>0</v>
      </c>
      <c r="R1918" s="115">
        <v>0</v>
      </c>
      <c r="S1918" s="115">
        <v>0</v>
      </c>
      <c r="T1918" s="115">
        <v>0</v>
      </c>
      <c r="U1918" s="115">
        <v>0</v>
      </c>
      <c r="V1918" s="115">
        <v>20.9</v>
      </c>
      <c r="W1918" s="115">
        <v>24.8</v>
      </c>
    </row>
    <row r="1919" spans="1:23" ht="13.5" customHeight="1" x14ac:dyDescent="0.35">
      <c r="A1919" s="242">
        <v>0.375</v>
      </c>
      <c r="B1919" s="115">
        <v>26</v>
      </c>
      <c r="C1919" s="115">
        <v>0</v>
      </c>
      <c r="D1919" s="115">
        <v>2</v>
      </c>
      <c r="E1919" s="115">
        <v>12</v>
      </c>
      <c r="F1919" s="115">
        <v>9</v>
      </c>
      <c r="G1919" s="115">
        <v>2</v>
      </c>
      <c r="H1919" s="115">
        <v>1</v>
      </c>
      <c r="I1919" s="115">
        <v>0</v>
      </c>
      <c r="J1919" s="115">
        <v>0</v>
      </c>
      <c r="K1919" s="115">
        <v>0</v>
      </c>
      <c r="L1919" s="115">
        <v>0</v>
      </c>
      <c r="M1919" s="115">
        <v>0</v>
      </c>
      <c r="N1919" s="115">
        <v>0</v>
      </c>
      <c r="O1919" s="115">
        <v>0</v>
      </c>
      <c r="P1919" s="115">
        <v>0</v>
      </c>
      <c r="Q1919" s="115">
        <v>0</v>
      </c>
      <c r="R1919" s="115">
        <v>0</v>
      </c>
      <c r="S1919" s="115">
        <v>0</v>
      </c>
      <c r="T1919" s="115">
        <v>0</v>
      </c>
      <c r="U1919" s="115">
        <v>0</v>
      </c>
      <c r="V1919" s="115">
        <v>20.3</v>
      </c>
      <c r="W1919" s="115">
        <v>24.8</v>
      </c>
    </row>
    <row r="1920" spans="1:23" ht="13.5" customHeight="1" x14ac:dyDescent="0.35">
      <c r="A1920" s="242">
        <v>0.38541666666666702</v>
      </c>
      <c r="B1920" s="115">
        <v>27</v>
      </c>
      <c r="C1920" s="115">
        <v>0</v>
      </c>
      <c r="D1920" s="115">
        <v>1</v>
      </c>
      <c r="E1920" s="115">
        <v>11</v>
      </c>
      <c r="F1920" s="115">
        <v>13</v>
      </c>
      <c r="G1920" s="115">
        <v>2</v>
      </c>
      <c r="H1920" s="115">
        <v>0</v>
      </c>
      <c r="I1920" s="115">
        <v>0</v>
      </c>
      <c r="J1920" s="115">
        <v>0</v>
      </c>
      <c r="K1920" s="115">
        <v>0</v>
      </c>
      <c r="L1920" s="115">
        <v>0</v>
      </c>
      <c r="M1920" s="115">
        <v>0</v>
      </c>
      <c r="N1920" s="115">
        <v>0</v>
      </c>
      <c r="O1920" s="115">
        <v>0</v>
      </c>
      <c r="P1920" s="115">
        <v>0</v>
      </c>
      <c r="Q1920" s="115">
        <v>0</v>
      </c>
      <c r="R1920" s="115">
        <v>0</v>
      </c>
      <c r="S1920" s="115">
        <v>0</v>
      </c>
      <c r="T1920" s="115">
        <v>0</v>
      </c>
      <c r="U1920" s="115">
        <v>0</v>
      </c>
      <c r="V1920" s="115">
        <v>20.3</v>
      </c>
      <c r="W1920" s="115">
        <v>22.6</v>
      </c>
    </row>
    <row r="1921" spans="1:23" ht="13.5" customHeight="1" x14ac:dyDescent="0.35">
      <c r="A1921" s="242">
        <v>0.39583333333333298</v>
      </c>
      <c r="B1921" s="115">
        <v>40</v>
      </c>
      <c r="C1921" s="115">
        <v>0</v>
      </c>
      <c r="D1921" s="115">
        <v>0</v>
      </c>
      <c r="E1921" s="115">
        <v>21</v>
      </c>
      <c r="F1921" s="115">
        <v>17</v>
      </c>
      <c r="G1921" s="115">
        <v>2</v>
      </c>
      <c r="H1921" s="115">
        <v>0</v>
      </c>
      <c r="I1921" s="115">
        <v>0</v>
      </c>
      <c r="J1921" s="115">
        <v>0</v>
      </c>
      <c r="K1921" s="115">
        <v>0</v>
      </c>
      <c r="L1921" s="115">
        <v>0</v>
      </c>
      <c r="M1921" s="115">
        <v>0</v>
      </c>
      <c r="N1921" s="115">
        <v>0</v>
      </c>
      <c r="O1921" s="115">
        <v>0</v>
      </c>
      <c r="P1921" s="115">
        <v>0</v>
      </c>
      <c r="Q1921" s="115">
        <v>0</v>
      </c>
      <c r="R1921" s="115">
        <v>0</v>
      </c>
      <c r="S1921" s="115">
        <v>0</v>
      </c>
      <c r="T1921" s="115">
        <v>0</v>
      </c>
      <c r="U1921" s="115">
        <v>0</v>
      </c>
      <c r="V1921" s="115">
        <v>19.899999999999999</v>
      </c>
      <c r="W1921" s="115">
        <v>22.4</v>
      </c>
    </row>
    <row r="1922" spans="1:23" ht="13.5" customHeight="1" x14ac:dyDescent="0.35">
      <c r="A1922" s="242">
        <v>0.40625</v>
      </c>
      <c r="B1922" s="115">
        <v>28</v>
      </c>
      <c r="C1922" s="115">
        <v>0</v>
      </c>
      <c r="D1922" s="115">
        <v>2</v>
      </c>
      <c r="E1922" s="115">
        <v>13</v>
      </c>
      <c r="F1922" s="115">
        <v>12</v>
      </c>
      <c r="G1922" s="115">
        <v>1</v>
      </c>
      <c r="H1922" s="115">
        <v>0</v>
      </c>
      <c r="I1922" s="115">
        <v>0</v>
      </c>
      <c r="J1922" s="115">
        <v>0</v>
      </c>
      <c r="K1922" s="115">
        <v>0</v>
      </c>
      <c r="L1922" s="115">
        <v>0</v>
      </c>
      <c r="M1922" s="115">
        <v>0</v>
      </c>
      <c r="N1922" s="115">
        <v>0</v>
      </c>
      <c r="O1922" s="115">
        <v>0</v>
      </c>
      <c r="P1922" s="115">
        <v>0</v>
      </c>
      <c r="Q1922" s="115">
        <v>0</v>
      </c>
      <c r="R1922" s="115">
        <v>0</v>
      </c>
      <c r="S1922" s="115">
        <v>0</v>
      </c>
      <c r="T1922" s="115">
        <v>0</v>
      </c>
      <c r="U1922" s="115">
        <v>0</v>
      </c>
      <c r="V1922" s="115">
        <v>20.3</v>
      </c>
      <c r="W1922" s="115">
        <v>24.3</v>
      </c>
    </row>
    <row r="1923" spans="1:23" ht="13.5" customHeight="1" x14ac:dyDescent="0.35">
      <c r="A1923" s="242">
        <v>0.41666666666666702</v>
      </c>
      <c r="B1923" s="115">
        <v>29</v>
      </c>
      <c r="C1923" s="115">
        <v>0</v>
      </c>
      <c r="D1923" s="115">
        <v>0</v>
      </c>
      <c r="E1923" s="115">
        <v>15</v>
      </c>
      <c r="F1923" s="115">
        <v>8</v>
      </c>
      <c r="G1923" s="115">
        <v>5</v>
      </c>
      <c r="H1923" s="115">
        <v>1</v>
      </c>
      <c r="I1923" s="115">
        <v>0</v>
      </c>
      <c r="J1923" s="115">
        <v>0</v>
      </c>
      <c r="K1923" s="115">
        <v>0</v>
      </c>
      <c r="L1923" s="115">
        <v>0</v>
      </c>
      <c r="M1923" s="115">
        <v>0</v>
      </c>
      <c r="N1923" s="115">
        <v>0</v>
      </c>
      <c r="O1923" s="115">
        <v>0</v>
      </c>
      <c r="P1923" s="115">
        <v>0</v>
      </c>
      <c r="Q1923" s="115">
        <v>0</v>
      </c>
      <c r="R1923" s="115">
        <v>0</v>
      </c>
      <c r="S1923" s="115">
        <v>0</v>
      </c>
      <c r="T1923" s="115">
        <v>0</v>
      </c>
      <c r="U1923" s="115">
        <v>0</v>
      </c>
      <c r="V1923" s="115">
        <v>21.2</v>
      </c>
      <c r="W1923" s="115">
        <v>25.7</v>
      </c>
    </row>
    <row r="1924" spans="1:23" ht="13.5" customHeight="1" x14ac:dyDescent="0.35">
      <c r="A1924" s="242">
        <v>0.42708333333333298</v>
      </c>
      <c r="B1924" s="115">
        <v>31</v>
      </c>
      <c r="C1924" s="115">
        <v>0</v>
      </c>
      <c r="D1924" s="115">
        <v>2</v>
      </c>
      <c r="E1924" s="115">
        <v>14</v>
      </c>
      <c r="F1924" s="115">
        <v>13</v>
      </c>
      <c r="G1924" s="115">
        <v>2</v>
      </c>
      <c r="H1924" s="115">
        <v>0</v>
      </c>
      <c r="I1924" s="115">
        <v>0</v>
      </c>
      <c r="J1924" s="115">
        <v>0</v>
      </c>
      <c r="K1924" s="115">
        <v>0</v>
      </c>
      <c r="L1924" s="115">
        <v>0</v>
      </c>
      <c r="M1924" s="115">
        <v>0</v>
      </c>
      <c r="N1924" s="115">
        <v>0</v>
      </c>
      <c r="O1924" s="115">
        <v>0</v>
      </c>
      <c r="P1924" s="115">
        <v>0</v>
      </c>
      <c r="Q1924" s="115">
        <v>0</v>
      </c>
      <c r="R1924" s="115">
        <v>0</v>
      </c>
      <c r="S1924" s="115">
        <v>0</v>
      </c>
      <c r="T1924" s="115">
        <v>0</v>
      </c>
      <c r="U1924" s="115">
        <v>0</v>
      </c>
      <c r="V1924" s="115">
        <v>20.3</v>
      </c>
      <c r="W1924" s="115">
        <v>23.4</v>
      </c>
    </row>
    <row r="1925" spans="1:23" ht="13.5" customHeight="1" x14ac:dyDescent="0.35">
      <c r="A1925" s="242">
        <v>0.4375</v>
      </c>
      <c r="B1925" s="115">
        <v>31</v>
      </c>
      <c r="C1925" s="115">
        <v>0</v>
      </c>
      <c r="D1925" s="115">
        <v>4</v>
      </c>
      <c r="E1925" s="115">
        <v>10</v>
      </c>
      <c r="F1925" s="115">
        <v>17</v>
      </c>
      <c r="G1925" s="115">
        <v>0</v>
      </c>
      <c r="H1925" s="115">
        <v>0</v>
      </c>
      <c r="I1925" s="115">
        <v>0</v>
      </c>
      <c r="J1925" s="115">
        <v>0</v>
      </c>
      <c r="K1925" s="115">
        <v>0</v>
      </c>
      <c r="L1925" s="115">
        <v>0</v>
      </c>
      <c r="M1925" s="115">
        <v>0</v>
      </c>
      <c r="N1925" s="115">
        <v>0</v>
      </c>
      <c r="O1925" s="115">
        <v>0</v>
      </c>
      <c r="P1925" s="115">
        <v>0</v>
      </c>
      <c r="Q1925" s="115">
        <v>0</v>
      </c>
      <c r="R1925" s="115">
        <v>0</v>
      </c>
      <c r="S1925" s="115">
        <v>0</v>
      </c>
      <c r="T1925" s="115">
        <v>0</v>
      </c>
      <c r="U1925" s="115">
        <v>0</v>
      </c>
      <c r="V1925" s="115">
        <v>19.7</v>
      </c>
      <c r="W1925" s="115">
        <v>22.8</v>
      </c>
    </row>
    <row r="1926" spans="1:23" ht="13.5" customHeight="1" x14ac:dyDescent="0.35">
      <c r="A1926" s="242">
        <v>0.44791666666666702</v>
      </c>
      <c r="B1926" s="115">
        <v>37</v>
      </c>
      <c r="C1926" s="115">
        <v>0</v>
      </c>
      <c r="D1926" s="115">
        <v>4</v>
      </c>
      <c r="E1926" s="115">
        <v>20</v>
      </c>
      <c r="F1926" s="115">
        <v>12</v>
      </c>
      <c r="G1926" s="115">
        <v>1</v>
      </c>
      <c r="H1926" s="115">
        <v>0</v>
      </c>
      <c r="I1926" s="115">
        <v>0</v>
      </c>
      <c r="J1926" s="115">
        <v>0</v>
      </c>
      <c r="K1926" s="115">
        <v>0</v>
      </c>
      <c r="L1926" s="115">
        <v>0</v>
      </c>
      <c r="M1926" s="115">
        <v>0</v>
      </c>
      <c r="N1926" s="115">
        <v>0</v>
      </c>
      <c r="O1926" s="115">
        <v>0</v>
      </c>
      <c r="P1926" s="115">
        <v>0</v>
      </c>
      <c r="Q1926" s="115">
        <v>0</v>
      </c>
      <c r="R1926" s="115">
        <v>0</v>
      </c>
      <c r="S1926" s="115">
        <v>0</v>
      </c>
      <c r="T1926" s="115">
        <v>0</v>
      </c>
      <c r="U1926" s="115">
        <v>0</v>
      </c>
      <c r="V1926" s="115">
        <v>18.7</v>
      </c>
      <c r="W1926" s="115">
        <v>22.1</v>
      </c>
    </row>
    <row r="1927" spans="1:23" ht="13.5" customHeight="1" x14ac:dyDescent="0.35">
      <c r="A1927" s="242">
        <v>0.45833333333333298</v>
      </c>
      <c r="B1927" s="115">
        <v>27</v>
      </c>
      <c r="C1927" s="115">
        <v>0</v>
      </c>
      <c r="D1927" s="115">
        <v>0</v>
      </c>
      <c r="E1927" s="115">
        <v>6</v>
      </c>
      <c r="F1927" s="115">
        <v>16</v>
      </c>
      <c r="G1927" s="115">
        <v>4</v>
      </c>
      <c r="H1927" s="115">
        <v>1</v>
      </c>
      <c r="I1927" s="115">
        <v>0</v>
      </c>
      <c r="J1927" s="115">
        <v>0</v>
      </c>
      <c r="K1927" s="115">
        <v>0</v>
      </c>
      <c r="L1927" s="115">
        <v>0</v>
      </c>
      <c r="M1927" s="115">
        <v>0</v>
      </c>
      <c r="N1927" s="115">
        <v>0</v>
      </c>
      <c r="O1927" s="115">
        <v>0</v>
      </c>
      <c r="P1927" s="115">
        <v>0</v>
      </c>
      <c r="Q1927" s="115">
        <v>0</v>
      </c>
      <c r="R1927" s="115">
        <v>0</v>
      </c>
      <c r="S1927" s="115">
        <v>0</v>
      </c>
      <c r="T1927" s="115">
        <v>0</v>
      </c>
      <c r="U1927" s="115">
        <v>0</v>
      </c>
      <c r="V1927" s="115">
        <v>22.3</v>
      </c>
      <c r="W1927" s="115">
        <v>26.4</v>
      </c>
    </row>
    <row r="1928" spans="1:23" ht="13.5" customHeight="1" x14ac:dyDescent="0.35">
      <c r="A1928" s="242">
        <v>0.46875</v>
      </c>
      <c r="B1928" s="115">
        <v>23</v>
      </c>
      <c r="C1928" s="115">
        <v>0</v>
      </c>
      <c r="D1928" s="115">
        <v>2</v>
      </c>
      <c r="E1928" s="115">
        <v>9</v>
      </c>
      <c r="F1928" s="115">
        <v>7</v>
      </c>
      <c r="G1928" s="115">
        <v>5</v>
      </c>
      <c r="H1928" s="115">
        <v>0</v>
      </c>
      <c r="I1928" s="115">
        <v>0</v>
      </c>
      <c r="J1928" s="115">
        <v>0</v>
      </c>
      <c r="K1928" s="115">
        <v>0</v>
      </c>
      <c r="L1928" s="115">
        <v>0</v>
      </c>
      <c r="M1928" s="115">
        <v>0</v>
      </c>
      <c r="N1928" s="115">
        <v>0</v>
      </c>
      <c r="O1928" s="115">
        <v>0</v>
      </c>
      <c r="P1928" s="115">
        <v>0</v>
      </c>
      <c r="Q1928" s="115">
        <v>0</v>
      </c>
      <c r="R1928" s="115">
        <v>0</v>
      </c>
      <c r="S1928" s="115">
        <v>0</v>
      </c>
      <c r="T1928" s="115">
        <v>0</v>
      </c>
      <c r="U1928" s="115">
        <v>0</v>
      </c>
      <c r="V1928" s="115">
        <v>20.5</v>
      </c>
      <c r="W1928" s="115">
        <v>27.5</v>
      </c>
    </row>
    <row r="1929" spans="1:23" ht="13.5" customHeight="1" x14ac:dyDescent="0.35">
      <c r="A1929" s="242">
        <v>0.47916666666666702</v>
      </c>
      <c r="B1929" s="115">
        <v>23</v>
      </c>
      <c r="C1929" s="115">
        <v>0</v>
      </c>
      <c r="D1929" s="115">
        <v>2</v>
      </c>
      <c r="E1929" s="115">
        <v>16</v>
      </c>
      <c r="F1929" s="115">
        <v>3</v>
      </c>
      <c r="G1929" s="115">
        <v>1</v>
      </c>
      <c r="H1929" s="115">
        <v>1</v>
      </c>
      <c r="I1929" s="115">
        <v>0</v>
      </c>
      <c r="J1929" s="115">
        <v>0</v>
      </c>
      <c r="K1929" s="115">
        <v>0</v>
      </c>
      <c r="L1929" s="115">
        <v>0</v>
      </c>
      <c r="M1929" s="115">
        <v>0</v>
      </c>
      <c r="N1929" s="115">
        <v>0</v>
      </c>
      <c r="O1929" s="115">
        <v>0</v>
      </c>
      <c r="P1929" s="115">
        <v>0</v>
      </c>
      <c r="Q1929" s="115">
        <v>0</v>
      </c>
      <c r="R1929" s="115">
        <v>0</v>
      </c>
      <c r="S1929" s="115">
        <v>0</v>
      </c>
      <c r="T1929" s="115">
        <v>0</v>
      </c>
      <c r="U1929" s="115">
        <v>0</v>
      </c>
      <c r="V1929" s="115">
        <v>18.8</v>
      </c>
      <c r="W1929" s="115">
        <v>21</v>
      </c>
    </row>
    <row r="1930" spans="1:23" ht="13.5" customHeight="1" x14ac:dyDescent="0.35">
      <c r="A1930" s="242">
        <v>0.48958333333333298</v>
      </c>
      <c r="B1930" s="115">
        <v>30</v>
      </c>
      <c r="C1930" s="115">
        <v>1</v>
      </c>
      <c r="D1930" s="115">
        <v>1</v>
      </c>
      <c r="E1930" s="115">
        <v>13</v>
      </c>
      <c r="F1930" s="115">
        <v>9</v>
      </c>
      <c r="G1930" s="115">
        <v>5</v>
      </c>
      <c r="H1930" s="115">
        <v>1</v>
      </c>
      <c r="I1930" s="115">
        <v>0</v>
      </c>
      <c r="J1930" s="115">
        <v>0</v>
      </c>
      <c r="K1930" s="115">
        <v>0</v>
      </c>
      <c r="L1930" s="115">
        <v>0</v>
      </c>
      <c r="M1930" s="115">
        <v>0</v>
      </c>
      <c r="N1930" s="115">
        <v>0</v>
      </c>
      <c r="O1930" s="115">
        <v>0</v>
      </c>
      <c r="P1930" s="115">
        <v>0</v>
      </c>
      <c r="Q1930" s="115">
        <v>0</v>
      </c>
      <c r="R1930" s="115">
        <v>0</v>
      </c>
      <c r="S1930" s="115">
        <v>0</v>
      </c>
      <c r="T1930" s="115">
        <v>0</v>
      </c>
      <c r="U1930" s="115">
        <v>0</v>
      </c>
      <c r="V1930" s="115">
        <v>21.1</v>
      </c>
      <c r="W1930" s="115">
        <v>27.4</v>
      </c>
    </row>
    <row r="1931" spans="1:23" ht="13.5" customHeight="1" x14ac:dyDescent="0.35">
      <c r="A1931" s="242">
        <v>0.5</v>
      </c>
      <c r="B1931" s="115">
        <v>25</v>
      </c>
      <c r="C1931" s="115">
        <v>1</v>
      </c>
      <c r="D1931" s="115">
        <v>2</v>
      </c>
      <c r="E1931" s="115">
        <v>10</v>
      </c>
      <c r="F1931" s="115">
        <v>7</v>
      </c>
      <c r="G1931" s="115">
        <v>5</v>
      </c>
      <c r="H1931" s="115">
        <v>0</v>
      </c>
      <c r="I1931" s="115">
        <v>0</v>
      </c>
      <c r="J1931" s="115">
        <v>0</v>
      </c>
      <c r="K1931" s="115">
        <v>0</v>
      </c>
      <c r="L1931" s="115">
        <v>0</v>
      </c>
      <c r="M1931" s="115">
        <v>0</v>
      </c>
      <c r="N1931" s="115">
        <v>0</v>
      </c>
      <c r="O1931" s="115">
        <v>0</v>
      </c>
      <c r="P1931" s="115">
        <v>0</v>
      </c>
      <c r="Q1931" s="115">
        <v>0</v>
      </c>
      <c r="R1931" s="115">
        <v>0</v>
      </c>
      <c r="S1931" s="115">
        <v>0</v>
      </c>
      <c r="T1931" s="115">
        <v>0</v>
      </c>
      <c r="U1931" s="115">
        <v>0</v>
      </c>
      <c r="V1931" s="115">
        <v>20.2</v>
      </c>
      <c r="W1931" s="115">
        <v>25.8</v>
      </c>
    </row>
    <row r="1932" spans="1:23" ht="13.5" customHeight="1" x14ac:dyDescent="0.35">
      <c r="A1932" s="242">
        <v>0.51041666666666696</v>
      </c>
      <c r="B1932" s="115">
        <v>37</v>
      </c>
      <c r="C1932" s="115">
        <v>0</v>
      </c>
      <c r="D1932" s="115">
        <v>10</v>
      </c>
      <c r="E1932" s="115">
        <v>12</v>
      </c>
      <c r="F1932" s="115">
        <v>13</v>
      </c>
      <c r="G1932" s="115">
        <v>2</v>
      </c>
      <c r="H1932" s="115">
        <v>0</v>
      </c>
      <c r="I1932" s="115">
        <v>0</v>
      </c>
      <c r="J1932" s="115">
        <v>0</v>
      </c>
      <c r="K1932" s="115">
        <v>0</v>
      </c>
      <c r="L1932" s="115">
        <v>0</v>
      </c>
      <c r="M1932" s="115">
        <v>0</v>
      </c>
      <c r="N1932" s="115">
        <v>0</v>
      </c>
      <c r="O1932" s="115">
        <v>0</v>
      </c>
      <c r="P1932" s="115">
        <v>0</v>
      </c>
      <c r="Q1932" s="115">
        <v>0</v>
      </c>
      <c r="R1932" s="115">
        <v>0</v>
      </c>
      <c r="S1932" s="115">
        <v>0</v>
      </c>
      <c r="T1932" s="115">
        <v>0</v>
      </c>
      <c r="U1932" s="115">
        <v>0</v>
      </c>
      <c r="V1932" s="115">
        <v>18.600000000000001</v>
      </c>
      <c r="W1932" s="115">
        <v>23.2</v>
      </c>
    </row>
    <row r="1933" spans="1:23" ht="13.5" customHeight="1" x14ac:dyDescent="0.35">
      <c r="A1933" s="242">
        <v>0.52083333333333304</v>
      </c>
      <c r="B1933" s="115">
        <v>34</v>
      </c>
      <c r="C1933" s="115">
        <v>4</v>
      </c>
      <c r="D1933" s="115">
        <v>1</v>
      </c>
      <c r="E1933" s="115">
        <v>18</v>
      </c>
      <c r="F1933" s="115">
        <v>9</v>
      </c>
      <c r="G1933" s="115">
        <v>2</v>
      </c>
      <c r="H1933" s="115">
        <v>0</v>
      </c>
      <c r="I1933" s="115">
        <v>0</v>
      </c>
      <c r="J1933" s="115">
        <v>0</v>
      </c>
      <c r="K1933" s="115">
        <v>0</v>
      </c>
      <c r="L1933" s="115">
        <v>0</v>
      </c>
      <c r="M1933" s="115">
        <v>0</v>
      </c>
      <c r="N1933" s="115">
        <v>0</v>
      </c>
      <c r="O1933" s="115">
        <v>0</v>
      </c>
      <c r="P1933" s="115">
        <v>0</v>
      </c>
      <c r="Q1933" s="115">
        <v>0</v>
      </c>
      <c r="R1933" s="115">
        <v>0</v>
      </c>
      <c r="S1933" s="115">
        <v>0</v>
      </c>
      <c r="T1933" s="115">
        <v>0</v>
      </c>
      <c r="U1933" s="115">
        <v>0</v>
      </c>
      <c r="V1933" s="115">
        <v>18.399999999999999</v>
      </c>
      <c r="W1933" s="115">
        <v>23.1</v>
      </c>
    </row>
    <row r="1934" spans="1:23" ht="13.5" customHeight="1" x14ac:dyDescent="0.35">
      <c r="A1934" s="242">
        <v>0.53125</v>
      </c>
      <c r="B1934" s="115">
        <v>52</v>
      </c>
      <c r="C1934" s="115">
        <v>0</v>
      </c>
      <c r="D1934" s="115">
        <v>3</v>
      </c>
      <c r="E1934" s="115">
        <v>20</v>
      </c>
      <c r="F1934" s="115">
        <v>24</v>
      </c>
      <c r="G1934" s="115">
        <v>5</v>
      </c>
      <c r="H1934" s="115">
        <v>0</v>
      </c>
      <c r="I1934" s="115">
        <v>0</v>
      </c>
      <c r="J1934" s="115">
        <v>0</v>
      </c>
      <c r="K1934" s="115">
        <v>0</v>
      </c>
      <c r="L1934" s="115">
        <v>0</v>
      </c>
      <c r="M1934" s="115">
        <v>0</v>
      </c>
      <c r="N1934" s="115">
        <v>0</v>
      </c>
      <c r="O1934" s="115">
        <v>0</v>
      </c>
      <c r="P1934" s="115">
        <v>0</v>
      </c>
      <c r="Q1934" s="115">
        <v>0</v>
      </c>
      <c r="R1934" s="115">
        <v>0</v>
      </c>
      <c r="S1934" s="115">
        <v>0</v>
      </c>
      <c r="T1934" s="115">
        <v>0</v>
      </c>
      <c r="U1934" s="115">
        <v>0</v>
      </c>
      <c r="V1934" s="115">
        <v>20.399999999999999</v>
      </c>
      <c r="W1934" s="115">
        <v>23.6</v>
      </c>
    </row>
    <row r="1935" spans="1:23" ht="13.5" customHeight="1" x14ac:dyDescent="0.35">
      <c r="A1935" s="242">
        <v>0.54166666666666696</v>
      </c>
      <c r="B1935" s="115">
        <v>40</v>
      </c>
      <c r="C1935" s="115">
        <v>0</v>
      </c>
      <c r="D1935" s="115">
        <v>4</v>
      </c>
      <c r="E1935" s="115">
        <v>15</v>
      </c>
      <c r="F1935" s="115">
        <v>19</v>
      </c>
      <c r="G1935" s="115">
        <v>2</v>
      </c>
      <c r="H1935" s="115">
        <v>0</v>
      </c>
      <c r="I1935" s="115">
        <v>0</v>
      </c>
      <c r="J1935" s="115">
        <v>0</v>
      </c>
      <c r="K1935" s="115">
        <v>0</v>
      </c>
      <c r="L1935" s="115">
        <v>0</v>
      </c>
      <c r="M1935" s="115">
        <v>0</v>
      </c>
      <c r="N1935" s="115">
        <v>0</v>
      </c>
      <c r="O1935" s="115">
        <v>0</v>
      </c>
      <c r="P1935" s="115">
        <v>0</v>
      </c>
      <c r="Q1935" s="115">
        <v>0</v>
      </c>
      <c r="R1935" s="115">
        <v>0</v>
      </c>
      <c r="S1935" s="115">
        <v>0</v>
      </c>
      <c r="T1935" s="115">
        <v>0</v>
      </c>
      <c r="U1935" s="115">
        <v>0</v>
      </c>
      <c r="V1935" s="115">
        <v>19.600000000000001</v>
      </c>
      <c r="W1935" s="115">
        <v>23.5</v>
      </c>
    </row>
    <row r="1936" spans="1:23" ht="13.5" customHeight="1" x14ac:dyDescent="0.35">
      <c r="A1936" s="242">
        <v>0.55208333333333304</v>
      </c>
      <c r="B1936" s="115">
        <v>25</v>
      </c>
      <c r="C1936" s="115">
        <v>2</v>
      </c>
      <c r="D1936" s="115">
        <v>1</v>
      </c>
      <c r="E1936" s="115">
        <v>6</v>
      </c>
      <c r="F1936" s="115">
        <v>15</v>
      </c>
      <c r="G1936" s="115">
        <v>1</v>
      </c>
      <c r="H1936" s="115">
        <v>0</v>
      </c>
      <c r="I1936" s="115">
        <v>0</v>
      </c>
      <c r="J1936" s="115">
        <v>0</v>
      </c>
      <c r="K1936" s="115">
        <v>0</v>
      </c>
      <c r="L1936" s="115">
        <v>0</v>
      </c>
      <c r="M1936" s="115">
        <v>0</v>
      </c>
      <c r="N1936" s="115">
        <v>0</v>
      </c>
      <c r="O1936" s="115">
        <v>0</v>
      </c>
      <c r="P1936" s="115">
        <v>0</v>
      </c>
      <c r="Q1936" s="115">
        <v>0</v>
      </c>
      <c r="R1936" s="115">
        <v>0</v>
      </c>
      <c r="S1936" s="115">
        <v>0</v>
      </c>
      <c r="T1936" s="115">
        <v>0</v>
      </c>
      <c r="U1936" s="115">
        <v>0</v>
      </c>
      <c r="V1936" s="115">
        <v>19.600000000000001</v>
      </c>
      <c r="W1936" s="115">
        <v>22.4</v>
      </c>
    </row>
    <row r="1937" spans="1:23" ht="13.5" customHeight="1" x14ac:dyDescent="0.35">
      <c r="A1937" s="242">
        <v>0.5625</v>
      </c>
      <c r="B1937" s="115">
        <v>36</v>
      </c>
      <c r="C1937" s="115">
        <v>0</v>
      </c>
      <c r="D1937" s="115">
        <v>1</v>
      </c>
      <c r="E1937" s="115">
        <v>15</v>
      </c>
      <c r="F1937" s="115">
        <v>14</v>
      </c>
      <c r="G1937" s="115">
        <v>5</v>
      </c>
      <c r="H1937" s="115">
        <v>1</v>
      </c>
      <c r="I1937" s="115">
        <v>0</v>
      </c>
      <c r="J1937" s="115">
        <v>0</v>
      </c>
      <c r="K1937" s="115">
        <v>0</v>
      </c>
      <c r="L1937" s="115">
        <v>0</v>
      </c>
      <c r="M1937" s="115">
        <v>0</v>
      </c>
      <c r="N1937" s="115">
        <v>0</v>
      </c>
      <c r="O1937" s="115">
        <v>0</v>
      </c>
      <c r="P1937" s="115">
        <v>0</v>
      </c>
      <c r="Q1937" s="115">
        <v>0</v>
      </c>
      <c r="R1937" s="115">
        <v>0</v>
      </c>
      <c r="S1937" s="115">
        <v>0</v>
      </c>
      <c r="T1937" s="115">
        <v>0</v>
      </c>
      <c r="U1937" s="115">
        <v>0</v>
      </c>
      <c r="V1937" s="115">
        <v>21.2</v>
      </c>
      <c r="W1937" s="115">
        <v>25.6</v>
      </c>
    </row>
    <row r="1938" spans="1:23" ht="13.5" customHeight="1" x14ac:dyDescent="0.35">
      <c r="A1938" s="242">
        <v>0.57291666666666696</v>
      </c>
      <c r="B1938" s="115">
        <v>39</v>
      </c>
      <c r="C1938" s="115">
        <v>1</v>
      </c>
      <c r="D1938" s="115">
        <v>1</v>
      </c>
      <c r="E1938" s="115">
        <v>13</v>
      </c>
      <c r="F1938" s="115">
        <v>17</v>
      </c>
      <c r="G1938" s="115">
        <v>7</v>
      </c>
      <c r="H1938" s="115">
        <v>0</v>
      </c>
      <c r="I1938" s="115">
        <v>0</v>
      </c>
      <c r="J1938" s="115">
        <v>0</v>
      </c>
      <c r="K1938" s="115">
        <v>0</v>
      </c>
      <c r="L1938" s="115">
        <v>0</v>
      </c>
      <c r="M1938" s="115">
        <v>0</v>
      </c>
      <c r="N1938" s="115">
        <v>0</v>
      </c>
      <c r="O1938" s="115">
        <v>0</v>
      </c>
      <c r="P1938" s="115">
        <v>0</v>
      </c>
      <c r="Q1938" s="115">
        <v>0</v>
      </c>
      <c r="R1938" s="115">
        <v>0</v>
      </c>
      <c r="S1938" s="115">
        <v>0</v>
      </c>
      <c r="T1938" s="115">
        <v>0</v>
      </c>
      <c r="U1938" s="115">
        <v>0</v>
      </c>
      <c r="V1938" s="115">
        <v>21</v>
      </c>
      <c r="W1938" s="115">
        <v>25.8</v>
      </c>
    </row>
    <row r="1939" spans="1:23" ht="13.5" customHeight="1" x14ac:dyDescent="0.35">
      <c r="A1939" s="242">
        <v>0.58333333333333304</v>
      </c>
      <c r="B1939" s="115">
        <v>26</v>
      </c>
      <c r="C1939" s="115">
        <v>0</v>
      </c>
      <c r="D1939" s="115">
        <v>0</v>
      </c>
      <c r="E1939" s="115">
        <v>6</v>
      </c>
      <c r="F1939" s="115">
        <v>17</v>
      </c>
      <c r="G1939" s="115">
        <v>2</v>
      </c>
      <c r="H1939" s="115">
        <v>1</v>
      </c>
      <c r="I1939" s="115">
        <v>0</v>
      </c>
      <c r="J1939" s="115">
        <v>0</v>
      </c>
      <c r="K1939" s="115">
        <v>0</v>
      </c>
      <c r="L1939" s="115">
        <v>0</v>
      </c>
      <c r="M1939" s="115">
        <v>0</v>
      </c>
      <c r="N1939" s="115">
        <v>0</v>
      </c>
      <c r="O1939" s="115">
        <v>0</v>
      </c>
      <c r="P1939" s="115">
        <v>0</v>
      </c>
      <c r="Q1939" s="115">
        <v>0</v>
      </c>
      <c r="R1939" s="115">
        <v>0</v>
      </c>
      <c r="S1939" s="115">
        <v>0</v>
      </c>
      <c r="T1939" s="115">
        <v>0</v>
      </c>
      <c r="U1939" s="115">
        <v>0</v>
      </c>
      <c r="V1939" s="115">
        <v>22.5</v>
      </c>
      <c r="W1939" s="115">
        <v>24.7</v>
      </c>
    </row>
    <row r="1940" spans="1:23" ht="13.5" customHeight="1" x14ac:dyDescent="0.35">
      <c r="A1940" s="242">
        <v>0.59375</v>
      </c>
      <c r="B1940" s="115">
        <v>49</v>
      </c>
      <c r="C1940" s="115">
        <v>0</v>
      </c>
      <c r="D1940" s="115">
        <v>3</v>
      </c>
      <c r="E1940" s="115">
        <v>18</v>
      </c>
      <c r="F1940" s="115">
        <v>22</v>
      </c>
      <c r="G1940" s="115">
        <v>6</v>
      </c>
      <c r="H1940" s="115">
        <v>0</v>
      </c>
      <c r="I1940" s="115">
        <v>0</v>
      </c>
      <c r="J1940" s="115">
        <v>0</v>
      </c>
      <c r="K1940" s="115">
        <v>0</v>
      </c>
      <c r="L1940" s="115">
        <v>0</v>
      </c>
      <c r="M1940" s="115">
        <v>0</v>
      </c>
      <c r="N1940" s="115">
        <v>0</v>
      </c>
      <c r="O1940" s="115">
        <v>0</v>
      </c>
      <c r="P1940" s="115">
        <v>0</v>
      </c>
      <c r="Q1940" s="115">
        <v>0</v>
      </c>
      <c r="R1940" s="115">
        <v>0</v>
      </c>
      <c r="S1940" s="115">
        <v>0</v>
      </c>
      <c r="T1940" s="115">
        <v>0</v>
      </c>
      <c r="U1940" s="115">
        <v>0</v>
      </c>
      <c r="V1940" s="115">
        <v>20.8</v>
      </c>
      <c r="W1940" s="115">
        <v>24.2</v>
      </c>
    </row>
    <row r="1941" spans="1:23" ht="13.5" customHeight="1" x14ac:dyDescent="0.35">
      <c r="A1941" s="242">
        <v>0.60416666666666696</v>
      </c>
      <c r="B1941" s="115">
        <v>27</v>
      </c>
      <c r="C1941" s="115">
        <v>0</v>
      </c>
      <c r="D1941" s="115">
        <v>3</v>
      </c>
      <c r="E1941" s="115">
        <v>5</v>
      </c>
      <c r="F1941" s="115">
        <v>18</v>
      </c>
      <c r="G1941" s="115">
        <v>1</v>
      </c>
      <c r="H1941" s="115">
        <v>0</v>
      </c>
      <c r="I1941" s="115">
        <v>0</v>
      </c>
      <c r="J1941" s="115">
        <v>0</v>
      </c>
      <c r="K1941" s="115">
        <v>0</v>
      </c>
      <c r="L1941" s="115">
        <v>0</v>
      </c>
      <c r="M1941" s="115">
        <v>0</v>
      </c>
      <c r="N1941" s="115">
        <v>0</v>
      </c>
      <c r="O1941" s="115">
        <v>0</v>
      </c>
      <c r="P1941" s="115">
        <v>0</v>
      </c>
      <c r="Q1941" s="115">
        <v>0</v>
      </c>
      <c r="R1941" s="115">
        <v>0</v>
      </c>
      <c r="S1941" s="115">
        <v>0</v>
      </c>
      <c r="T1941" s="115">
        <v>0</v>
      </c>
      <c r="U1941" s="115">
        <v>0</v>
      </c>
      <c r="V1941" s="115">
        <v>20.9</v>
      </c>
      <c r="W1941" s="115">
        <v>23.8</v>
      </c>
    </row>
    <row r="1942" spans="1:23" ht="13.5" customHeight="1" x14ac:dyDescent="0.35">
      <c r="A1942" s="242">
        <v>0.61458333333333304</v>
      </c>
      <c r="B1942" s="115">
        <v>34</v>
      </c>
      <c r="C1942" s="115">
        <v>1</v>
      </c>
      <c r="D1942" s="115">
        <v>0</v>
      </c>
      <c r="E1942" s="115">
        <v>12</v>
      </c>
      <c r="F1942" s="115">
        <v>16</v>
      </c>
      <c r="G1942" s="115">
        <v>3</v>
      </c>
      <c r="H1942" s="115">
        <v>1</v>
      </c>
      <c r="I1942" s="115">
        <v>1</v>
      </c>
      <c r="J1942" s="115">
        <v>0</v>
      </c>
      <c r="K1942" s="115">
        <v>0</v>
      </c>
      <c r="L1942" s="115">
        <v>0</v>
      </c>
      <c r="M1942" s="115">
        <v>0</v>
      </c>
      <c r="N1942" s="115">
        <v>0</v>
      </c>
      <c r="O1942" s="115">
        <v>0</v>
      </c>
      <c r="P1942" s="115">
        <v>0</v>
      </c>
      <c r="Q1942" s="115">
        <v>0</v>
      </c>
      <c r="R1942" s="115">
        <v>0</v>
      </c>
      <c r="S1942" s="115">
        <v>0</v>
      </c>
      <c r="T1942" s="115">
        <v>0</v>
      </c>
      <c r="U1942" s="115">
        <v>0</v>
      </c>
      <c r="V1942" s="115">
        <v>21.3</v>
      </c>
      <c r="W1942" s="115">
        <v>25</v>
      </c>
    </row>
    <row r="1943" spans="1:23" ht="13.5" customHeight="1" x14ac:dyDescent="0.35">
      <c r="A1943" s="242">
        <v>0.625</v>
      </c>
      <c r="B1943" s="115">
        <v>42</v>
      </c>
      <c r="C1943" s="115">
        <v>1</v>
      </c>
      <c r="D1943" s="115">
        <v>7</v>
      </c>
      <c r="E1943" s="115">
        <v>18</v>
      </c>
      <c r="F1943" s="115">
        <v>14</v>
      </c>
      <c r="G1943" s="115">
        <v>1</v>
      </c>
      <c r="H1943" s="115">
        <v>1</v>
      </c>
      <c r="I1943" s="115">
        <v>0</v>
      </c>
      <c r="J1943" s="115">
        <v>0</v>
      </c>
      <c r="K1943" s="115">
        <v>0</v>
      </c>
      <c r="L1943" s="115">
        <v>0</v>
      </c>
      <c r="M1943" s="115">
        <v>0</v>
      </c>
      <c r="N1943" s="115">
        <v>0</v>
      </c>
      <c r="O1943" s="115">
        <v>0</v>
      </c>
      <c r="P1943" s="115">
        <v>0</v>
      </c>
      <c r="Q1943" s="115">
        <v>0</v>
      </c>
      <c r="R1943" s="115">
        <v>0</v>
      </c>
      <c r="S1943" s="115">
        <v>0</v>
      </c>
      <c r="T1943" s="115">
        <v>0</v>
      </c>
      <c r="U1943" s="115">
        <v>0</v>
      </c>
      <c r="V1943" s="115">
        <v>19.100000000000001</v>
      </c>
      <c r="W1943" s="115">
        <v>23.4</v>
      </c>
    </row>
    <row r="1944" spans="1:23" ht="13.5" customHeight="1" x14ac:dyDescent="0.35">
      <c r="A1944" s="242">
        <v>0.63541666666666696</v>
      </c>
      <c r="B1944" s="115">
        <v>35</v>
      </c>
      <c r="C1944" s="115">
        <v>3</v>
      </c>
      <c r="D1944" s="115">
        <v>2</v>
      </c>
      <c r="E1944" s="115">
        <v>9</v>
      </c>
      <c r="F1944" s="115">
        <v>13</v>
      </c>
      <c r="G1944" s="115">
        <v>8</v>
      </c>
      <c r="H1944" s="115">
        <v>0</v>
      </c>
      <c r="I1944" s="115">
        <v>0</v>
      </c>
      <c r="J1944" s="115">
        <v>0</v>
      </c>
      <c r="K1944" s="115">
        <v>0</v>
      </c>
      <c r="L1944" s="115">
        <v>0</v>
      </c>
      <c r="M1944" s="115">
        <v>0</v>
      </c>
      <c r="N1944" s="115">
        <v>0</v>
      </c>
      <c r="O1944" s="115">
        <v>0</v>
      </c>
      <c r="P1944" s="115">
        <v>0</v>
      </c>
      <c r="Q1944" s="115">
        <v>0</v>
      </c>
      <c r="R1944" s="115">
        <v>0</v>
      </c>
      <c r="S1944" s="115">
        <v>0</v>
      </c>
      <c r="T1944" s="115">
        <v>0</v>
      </c>
      <c r="U1944" s="115">
        <v>0</v>
      </c>
      <c r="V1944" s="115">
        <v>20.2</v>
      </c>
      <c r="W1944" s="115">
        <v>25.6</v>
      </c>
    </row>
    <row r="1945" spans="1:23" ht="13.5" customHeight="1" x14ac:dyDescent="0.35">
      <c r="A1945" s="242">
        <v>0.64583333333333304</v>
      </c>
      <c r="B1945" s="115">
        <v>30</v>
      </c>
      <c r="C1945" s="115">
        <v>0</v>
      </c>
      <c r="D1945" s="115">
        <v>1</v>
      </c>
      <c r="E1945" s="115">
        <v>13</v>
      </c>
      <c r="F1945" s="115">
        <v>12</v>
      </c>
      <c r="G1945" s="115">
        <v>4</v>
      </c>
      <c r="H1945" s="115">
        <v>0</v>
      </c>
      <c r="I1945" s="115">
        <v>0</v>
      </c>
      <c r="J1945" s="115">
        <v>0</v>
      </c>
      <c r="K1945" s="115">
        <v>0</v>
      </c>
      <c r="L1945" s="115">
        <v>0</v>
      </c>
      <c r="M1945" s="115">
        <v>0</v>
      </c>
      <c r="N1945" s="115">
        <v>0</v>
      </c>
      <c r="O1945" s="115">
        <v>0</v>
      </c>
      <c r="P1945" s="115">
        <v>0</v>
      </c>
      <c r="Q1945" s="115">
        <v>0</v>
      </c>
      <c r="R1945" s="115">
        <v>0</v>
      </c>
      <c r="S1945" s="115">
        <v>0</v>
      </c>
      <c r="T1945" s="115">
        <v>0</v>
      </c>
      <c r="U1945" s="115">
        <v>0</v>
      </c>
      <c r="V1945" s="115">
        <v>20.6</v>
      </c>
      <c r="W1945" s="115">
        <v>23.9</v>
      </c>
    </row>
    <row r="1946" spans="1:23" ht="13.5" customHeight="1" x14ac:dyDescent="0.35">
      <c r="A1946" s="242">
        <v>0.65625</v>
      </c>
      <c r="B1946" s="115">
        <v>43</v>
      </c>
      <c r="C1946" s="115">
        <v>0</v>
      </c>
      <c r="D1946" s="115">
        <v>2</v>
      </c>
      <c r="E1946" s="115">
        <v>8</v>
      </c>
      <c r="F1946" s="115">
        <v>30</v>
      </c>
      <c r="G1946" s="115">
        <v>3</v>
      </c>
      <c r="H1946" s="115">
        <v>0</v>
      </c>
      <c r="I1946" s="115">
        <v>0</v>
      </c>
      <c r="J1946" s="115">
        <v>0</v>
      </c>
      <c r="K1946" s="115">
        <v>0</v>
      </c>
      <c r="L1946" s="115">
        <v>0</v>
      </c>
      <c r="M1946" s="115">
        <v>0</v>
      </c>
      <c r="N1946" s="115">
        <v>0</v>
      </c>
      <c r="O1946" s="115">
        <v>0</v>
      </c>
      <c r="P1946" s="115">
        <v>0</v>
      </c>
      <c r="Q1946" s="115">
        <v>0</v>
      </c>
      <c r="R1946" s="115">
        <v>0</v>
      </c>
      <c r="S1946" s="115">
        <v>0</v>
      </c>
      <c r="T1946" s="115">
        <v>0</v>
      </c>
      <c r="U1946" s="115">
        <v>0</v>
      </c>
      <c r="V1946" s="115">
        <v>21.1</v>
      </c>
      <c r="W1946" s="115">
        <v>23.8</v>
      </c>
    </row>
    <row r="1947" spans="1:23" ht="13.5" customHeight="1" x14ac:dyDescent="0.35">
      <c r="A1947" s="242">
        <v>0.66666666666666696</v>
      </c>
      <c r="B1947" s="115">
        <v>27</v>
      </c>
      <c r="C1947" s="115">
        <v>0</v>
      </c>
      <c r="D1947" s="115">
        <v>1</v>
      </c>
      <c r="E1947" s="115">
        <v>12</v>
      </c>
      <c r="F1947" s="115">
        <v>10</v>
      </c>
      <c r="G1947" s="115">
        <v>3</v>
      </c>
      <c r="H1947" s="115">
        <v>0</v>
      </c>
      <c r="I1947" s="115">
        <v>1</v>
      </c>
      <c r="J1947" s="115">
        <v>0</v>
      </c>
      <c r="K1947" s="115">
        <v>0</v>
      </c>
      <c r="L1947" s="115">
        <v>0</v>
      </c>
      <c r="M1947" s="115">
        <v>0</v>
      </c>
      <c r="N1947" s="115">
        <v>0</v>
      </c>
      <c r="O1947" s="115">
        <v>0</v>
      </c>
      <c r="P1947" s="115">
        <v>0</v>
      </c>
      <c r="Q1947" s="115">
        <v>0</v>
      </c>
      <c r="R1947" s="115">
        <v>0</v>
      </c>
      <c r="S1947" s="115">
        <v>0</v>
      </c>
      <c r="T1947" s="115">
        <v>0</v>
      </c>
      <c r="U1947" s="115">
        <v>0</v>
      </c>
      <c r="V1947" s="115">
        <v>20.9</v>
      </c>
      <c r="W1947" s="115">
        <v>25.1</v>
      </c>
    </row>
    <row r="1948" spans="1:23" ht="13.5" customHeight="1" x14ac:dyDescent="0.35">
      <c r="A1948" s="242">
        <v>0.67708333333333304</v>
      </c>
      <c r="B1948" s="115">
        <v>33</v>
      </c>
      <c r="C1948" s="115">
        <v>1</v>
      </c>
      <c r="D1948" s="115">
        <v>1</v>
      </c>
      <c r="E1948" s="115">
        <v>10</v>
      </c>
      <c r="F1948" s="115">
        <v>16</v>
      </c>
      <c r="G1948" s="115">
        <v>5</v>
      </c>
      <c r="H1948" s="115">
        <v>0</v>
      </c>
      <c r="I1948" s="115">
        <v>0</v>
      </c>
      <c r="J1948" s="115">
        <v>0</v>
      </c>
      <c r="K1948" s="115">
        <v>0</v>
      </c>
      <c r="L1948" s="115">
        <v>0</v>
      </c>
      <c r="M1948" s="115">
        <v>0</v>
      </c>
      <c r="N1948" s="115">
        <v>0</v>
      </c>
      <c r="O1948" s="115">
        <v>0</v>
      </c>
      <c r="P1948" s="115">
        <v>0</v>
      </c>
      <c r="Q1948" s="115">
        <v>0</v>
      </c>
      <c r="R1948" s="115">
        <v>0</v>
      </c>
      <c r="S1948" s="115">
        <v>0</v>
      </c>
      <c r="T1948" s="115">
        <v>0</v>
      </c>
      <c r="U1948" s="115">
        <v>0</v>
      </c>
      <c r="V1948" s="115">
        <v>21</v>
      </c>
      <c r="W1948" s="115">
        <v>25.9</v>
      </c>
    </row>
    <row r="1949" spans="1:23" ht="13.5" customHeight="1" x14ac:dyDescent="0.35">
      <c r="A1949" s="242">
        <v>0.6875</v>
      </c>
      <c r="B1949" s="115">
        <v>34</v>
      </c>
      <c r="C1949" s="115">
        <v>1</v>
      </c>
      <c r="D1949" s="115">
        <v>0</v>
      </c>
      <c r="E1949" s="115">
        <v>11</v>
      </c>
      <c r="F1949" s="115">
        <v>15</v>
      </c>
      <c r="G1949" s="115">
        <v>5</v>
      </c>
      <c r="H1949" s="115">
        <v>2</v>
      </c>
      <c r="I1949" s="115">
        <v>0</v>
      </c>
      <c r="J1949" s="115">
        <v>0</v>
      </c>
      <c r="K1949" s="115">
        <v>0</v>
      </c>
      <c r="L1949" s="115">
        <v>0</v>
      </c>
      <c r="M1949" s="115">
        <v>0</v>
      </c>
      <c r="N1949" s="115">
        <v>0</v>
      </c>
      <c r="O1949" s="115">
        <v>0</v>
      </c>
      <c r="P1949" s="115">
        <v>0</v>
      </c>
      <c r="Q1949" s="115">
        <v>0</v>
      </c>
      <c r="R1949" s="115">
        <v>0</v>
      </c>
      <c r="S1949" s="115">
        <v>0</v>
      </c>
      <c r="T1949" s="115">
        <v>0</v>
      </c>
      <c r="U1949" s="115">
        <v>0</v>
      </c>
      <c r="V1949" s="115">
        <v>21.5</v>
      </c>
      <c r="W1949" s="115">
        <v>26.2</v>
      </c>
    </row>
    <row r="1950" spans="1:23" ht="13.5" customHeight="1" x14ac:dyDescent="0.35">
      <c r="A1950" s="242">
        <v>0.69791666666666696</v>
      </c>
      <c r="B1950" s="115">
        <v>38</v>
      </c>
      <c r="C1950" s="115">
        <v>0</v>
      </c>
      <c r="D1950" s="115">
        <v>1</v>
      </c>
      <c r="E1950" s="115">
        <v>10</v>
      </c>
      <c r="F1950" s="115">
        <v>24</v>
      </c>
      <c r="G1950" s="115">
        <v>3</v>
      </c>
      <c r="H1950" s="115">
        <v>0</v>
      </c>
      <c r="I1950" s="115">
        <v>0</v>
      </c>
      <c r="J1950" s="115">
        <v>0</v>
      </c>
      <c r="K1950" s="115">
        <v>0</v>
      </c>
      <c r="L1950" s="115">
        <v>0</v>
      </c>
      <c r="M1950" s="115">
        <v>0</v>
      </c>
      <c r="N1950" s="115">
        <v>0</v>
      </c>
      <c r="O1950" s="115">
        <v>0</v>
      </c>
      <c r="P1950" s="115">
        <v>0</v>
      </c>
      <c r="Q1950" s="115">
        <v>0</v>
      </c>
      <c r="R1950" s="115">
        <v>0</v>
      </c>
      <c r="S1950" s="115">
        <v>0</v>
      </c>
      <c r="T1950" s="115">
        <v>0</v>
      </c>
      <c r="U1950" s="115">
        <v>0</v>
      </c>
      <c r="V1950" s="115">
        <v>21.2</v>
      </c>
      <c r="W1950" s="115">
        <v>24.6</v>
      </c>
    </row>
    <row r="1951" spans="1:23" ht="13.5" customHeight="1" x14ac:dyDescent="0.35">
      <c r="A1951" s="242">
        <v>0.70833333333333304</v>
      </c>
      <c r="B1951" s="115">
        <v>26</v>
      </c>
      <c r="C1951" s="115">
        <v>0</v>
      </c>
      <c r="D1951" s="115">
        <v>1</v>
      </c>
      <c r="E1951" s="115">
        <v>14</v>
      </c>
      <c r="F1951" s="115">
        <v>8</v>
      </c>
      <c r="G1951" s="115">
        <v>3</v>
      </c>
      <c r="H1951" s="115">
        <v>0</v>
      </c>
      <c r="I1951" s="115">
        <v>0</v>
      </c>
      <c r="J1951" s="115">
        <v>0</v>
      </c>
      <c r="K1951" s="115">
        <v>0</v>
      </c>
      <c r="L1951" s="115">
        <v>0</v>
      </c>
      <c r="M1951" s="115">
        <v>0</v>
      </c>
      <c r="N1951" s="115">
        <v>0</v>
      </c>
      <c r="O1951" s="115">
        <v>0</v>
      </c>
      <c r="P1951" s="115">
        <v>0</v>
      </c>
      <c r="Q1951" s="115">
        <v>0</v>
      </c>
      <c r="R1951" s="115">
        <v>0</v>
      </c>
      <c r="S1951" s="115">
        <v>0</v>
      </c>
      <c r="T1951" s="115">
        <v>0</v>
      </c>
      <c r="U1951" s="115">
        <v>0</v>
      </c>
      <c r="V1951" s="115">
        <v>19.600000000000001</v>
      </c>
      <c r="W1951" s="115">
        <v>24.5</v>
      </c>
    </row>
    <row r="1952" spans="1:23" ht="13.5" customHeight="1" x14ac:dyDescent="0.35">
      <c r="A1952" s="242">
        <v>0.71875</v>
      </c>
      <c r="B1952" s="115">
        <v>18</v>
      </c>
      <c r="C1952" s="115">
        <v>0</v>
      </c>
      <c r="D1952" s="115">
        <v>0</v>
      </c>
      <c r="E1952" s="115">
        <v>7</v>
      </c>
      <c r="F1952" s="115">
        <v>8</v>
      </c>
      <c r="G1952" s="115">
        <v>3</v>
      </c>
      <c r="H1952" s="115">
        <v>0</v>
      </c>
      <c r="I1952" s="115">
        <v>0</v>
      </c>
      <c r="J1952" s="115">
        <v>0</v>
      </c>
      <c r="K1952" s="115">
        <v>0</v>
      </c>
      <c r="L1952" s="115">
        <v>0</v>
      </c>
      <c r="M1952" s="115">
        <v>0</v>
      </c>
      <c r="N1952" s="115">
        <v>0</v>
      </c>
      <c r="O1952" s="115">
        <v>0</v>
      </c>
      <c r="P1952" s="115">
        <v>0</v>
      </c>
      <c r="Q1952" s="115">
        <v>0</v>
      </c>
      <c r="R1952" s="115">
        <v>0</v>
      </c>
      <c r="S1952" s="115">
        <v>0</v>
      </c>
      <c r="T1952" s="115">
        <v>0</v>
      </c>
      <c r="U1952" s="115">
        <v>0</v>
      </c>
      <c r="V1952" s="115">
        <v>21.3</v>
      </c>
      <c r="W1952" s="115">
        <v>25.4</v>
      </c>
    </row>
    <row r="1953" spans="1:23" ht="13.5" customHeight="1" x14ac:dyDescent="0.35">
      <c r="A1953" s="242">
        <v>0.72916666666666696</v>
      </c>
      <c r="B1953" s="115">
        <v>21</v>
      </c>
      <c r="C1953" s="115">
        <v>0</v>
      </c>
      <c r="D1953" s="115">
        <v>0</v>
      </c>
      <c r="E1953" s="115">
        <v>15</v>
      </c>
      <c r="F1953" s="115">
        <v>5</v>
      </c>
      <c r="G1953" s="115">
        <v>1</v>
      </c>
      <c r="H1953" s="115">
        <v>0</v>
      </c>
      <c r="I1953" s="115">
        <v>0</v>
      </c>
      <c r="J1953" s="115">
        <v>0</v>
      </c>
      <c r="K1953" s="115">
        <v>0</v>
      </c>
      <c r="L1953" s="115">
        <v>0</v>
      </c>
      <c r="M1953" s="115">
        <v>0</v>
      </c>
      <c r="N1953" s="115">
        <v>0</v>
      </c>
      <c r="O1953" s="115">
        <v>0</v>
      </c>
      <c r="P1953" s="115">
        <v>0</v>
      </c>
      <c r="Q1953" s="115">
        <v>0</v>
      </c>
      <c r="R1953" s="115">
        <v>0</v>
      </c>
      <c r="S1953" s="115">
        <v>0</v>
      </c>
      <c r="T1953" s="115">
        <v>0</v>
      </c>
      <c r="U1953" s="115">
        <v>0</v>
      </c>
      <c r="V1953" s="115">
        <v>19.2</v>
      </c>
      <c r="W1953" s="115">
        <v>21.4</v>
      </c>
    </row>
    <row r="1954" spans="1:23" ht="13.5" customHeight="1" x14ac:dyDescent="0.35">
      <c r="A1954" s="242">
        <v>0.73958333333333304</v>
      </c>
      <c r="B1954" s="115">
        <v>19</v>
      </c>
      <c r="C1954" s="115">
        <v>1</v>
      </c>
      <c r="D1954" s="115">
        <v>0</v>
      </c>
      <c r="E1954" s="115">
        <v>7</v>
      </c>
      <c r="F1954" s="115">
        <v>11</v>
      </c>
      <c r="G1954" s="115">
        <v>0</v>
      </c>
      <c r="H1954" s="115">
        <v>0</v>
      </c>
      <c r="I1954" s="115">
        <v>0</v>
      </c>
      <c r="J1954" s="115">
        <v>0</v>
      </c>
      <c r="K1954" s="115">
        <v>0</v>
      </c>
      <c r="L1954" s="115">
        <v>0</v>
      </c>
      <c r="M1954" s="115">
        <v>0</v>
      </c>
      <c r="N1954" s="115">
        <v>0</v>
      </c>
      <c r="O1954" s="115">
        <v>0</v>
      </c>
      <c r="P1954" s="115">
        <v>0</v>
      </c>
      <c r="Q1954" s="115">
        <v>0</v>
      </c>
      <c r="R1954" s="115">
        <v>0</v>
      </c>
      <c r="S1954" s="115">
        <v>0</v>
      </c>
      <c r="T1954" s="115">
        <v>0</v>
      </c>
      <c r="U1954" s="115">
        <v>0</v>
      </c>
      <c r="V1954" s="115">
        <v>19.8</v>
      </c>
      <c r="W1954" s="115">
        <v>23.3</v>
      </c>
    </row>
    <row r="1955" spans="1:23" ht="13.5" customHeight="1" x14ac:dyDescent="0.35">
      <c r="A1955" s="242">
        <v>0.75</v>
      </c>
      <c r="B1955" s="115">
        <v>27</v>
      </c>
      <c r="C1955" s="115">
        <v>0</v>
      </c>
      <c r="D1955" s="115">
        <v>1</v>
      </c>
      <c r="E1955" s="115">
        <v>14</v>
      </c>
      <c r="F1955" s="115">
        <v>10</v>
      </c>
      <c r="G1955" s="115">
        <v>2</v>
      </c>
      <c r="H1955" s="115">
        <v>0</v>
      </c>
      <c r="I1955" s="115">
        <v>0</v>
      </c>
      <c r="J1955" s="115">
        <v>0</v>
      </c>
      <c r="K1955" s="115">
        <v>0</v>
      </c>
      <c r="L1955" s="115">
        <v>0</v>
      </c>
      <c r="M1955" s="115">
        <v>0</v>
      </c>
      <c r="N1955" s="115">
        <v>0</v>
      </c>
      <c r="O1955" s="115">
        <v>0</v>
      </c>
      <c r="P1955" s="115">
        <v>0</v>
      </c>
      <c r="Q1955" s="115">
        <v>0</v>
      </c>
      <c r="R1955" s="115">
        <v>0</v>
      </c>
      <c r="S1955" s="115">
        <v>0</v>
      </c>
      <c r="T1955" s="115">
        <v>0</v>
      </c>
      <c r="U1955" s="115">
        <v>0</v>
      </c>
      <c r="V1955" s="115">
        <v>19.899999999999999</v>
      </c>
      <c r="W1955" s="115">
        <v>22.1</v>
      </c>
    </row>
    <row r="1956" spans="1:23" ht="13.5" customHeight="1" x14ac:dyDescent="0.35">
      <c r="A1956" s="242">
        <v>0.76041666666666696</v>
      </c>
      <c r="B1956" s="115">
        <v>23</v>
      </c>
      <c r="C1956" s="115">
        <v>1</v>
      </c>
      <c r="D1956" s="115">
        <v>0</v>
      </c>
      <c r="E1956" s="115">
        <v>5</v>
      </c>
      <c r="F1956" s="115">
        <v>11</v>
      </c>
      <c r="G1956" s="115">
        <v>2</v>
      </c>
      <c r="H1956" s="115">
        <v>3</v>
      </c>
      <c r="I1956" s="115">
        <v>1</v>
      </c>
      <c r="J1956" s="115">
        <v>0</v>
      </c>
      <c r="K1956" s="115">
        <v>0</v>
      </c>
      <c r="L1956" s="115">
        <v>0</v>
      </c>
      <c r="M1956" s="115">
        <v>0</v>
      </c>
      <c r="N1956" s="115">
        <v>0</v>
      </c>
      <c r="O1956" s="115">
        <v>0</v>
      </c>
      <c r="P1956" s="115">
        <v>0</v>
      </c>
      <c r="Q1956" s="115">
        <v>0</v>
      </c>
      <c r="R1956" s="115">
        <v>0</v>
      </c>
      <c r="S1956" s="115">
        <v>0</v>
      </c>
      <c r="T1956" s="115">
        <v>0</v>
      </c>
      <c r="U1956" s="115">
        <v>0</v>
      </c>
      <c r="V1956" s="115">
        <v>23.3</v>
      </c>
      <c r="W1956" s="115">
        <v>30.9</v>
      </c>
    </row>
    <row r="1957" spans="1:23" ht="13.5" customHeight="1" x14ac:dyDescent="0.35">
      <c r="A1957" s="242">
        <v>0.77083333333333304</v>
      </c>
      <c r="B1957" s="115">
        <v>28</v>
      </c>
      <c r="C1957" s="115">
        <v>0</v>
      </c>
      <c r="D1957" s="115">
        <v>2</v>
      </c>
      <c r="E1957" s="115">
        <v>5</v>
      </c>
      <c r="F1957" s="115">
        <v>16</v>
      </c>
      <c r="G1957" s="115">
        <v>3</v>
      </c>
      <c r="H1957" s="115">
        <v>2</v>
      </c>
      <c r="I1957" s="115">
        <v>0</v>
      </c>
      <c r="J1957" s="115">
        <v>0</v>
      </c>
      <c r="K1957" s="115">
        <v>0</v>
      </c>
      <c r="L1957" s="115">
        <v>0</v>
      </c>
      <c r="M1957" s="115">
        <v>0</v>
      </c>
      <c r="N1957" s="115">
        <v>0</v>
      </c>
      <c r="O1957" s="115">
        <v>0</v>
      </c>
      <c r="P1957" s="115">
        <v>0</v>
      </c>
      <c r="Q1957" s="115">
        <v>0</v>
      </c>
      <c r="R1957" s="115">
        <v>0</v>
      </c>
      <c r="S1957" s="115">
        <v>0</v>
      </c>
      <c r="T1957" s="115">
        <v>0</v>
      </c>
      <c r="U1957" s="115">
        <v>0</v>
      </c>
      <c r="V1957" s="115">
        <v>22</v>
      </c>
      <c r="W1957" s="115">
        <v>25.6</v>
      </c>
    </row>
    <row r="1958" spans="1:23" ht="13.5" customHeight="1" x14ac:dyDescent="0.35">
      <c r="A1958" s="242">
        <v>0.78125</v>
      </c>
      <c r="B1958" s="115">
        <v>27</v>
      </c>
      <c r="C1958" s="115">
        <v>0</v>
      </c>
      <c r="D1958" s="115">
        <v>1</v>
      </c>
      <c r="E1958" s="115">
        <v>8</v>
      </c>
      <c r="F1958" s="115">
        <v>11</v>
      </c>
      <c r="G1958" s="115">
        <v>6</v>
      </c>
      <c r="H1958" s="115">
        <v>1</v>
      </c>
      <c r="I1958" s="115">
        <v>0</v>
      </c>
      <c r="J1958" s="115">
        <v>0</v>
      </c>
      <c r="K1958" s="115">
        <v>0</v>
      </c>
      <c r="L1958" s="115">
        <v>0</v>
      </c>
      <c r="M1958" s="115">
        <v>0</v>
      </c>
      <c r="N1958" s="115">
        <v>0</v>
      </c>
      <c r="O1958" s="115">
        <v>0</v>
      </c>
      <c r="P1958" s="115">
        <v>0</v>
      </c>
      <c r="Q1958" s="115">
        <v>0</v>
      </c>
      <c r="R1958" s="115">
        <v>0</v>
      </c>
      <c r="S1958" s="115">
        <v>0</v>
      </c>
      <c r="T1958" s="115">
        <v>0</v>
      </c>
      <c r="U1958" s="115">
        <v>0</v>
      </c>
      <c r="V1958" s="115">
        <v>22.1</v>
      </c>
      <c r="W1958" s="115">
        <v>26</v>
      </c>
    </row>
    <row r="1959" spans="1:23" ht="13.5" customHeight="1" x14ac:dyDescent="0.35">
      <c r="A1959" s="242">
        <v>0.79166666666666696</v>
      </c>
      <c r="B1959" s="115">
        <v>12</v>
      </c>
      <c r="C1959" s="115">
        <v>0</v>
      </c>
      <c r="D1959" s="115">
        <v>0</v>
      </c>
      <c r="E1959" s="115">
        <v>6</v>
      </c>
      <c r="F1959" s="115">
        <v>5</v>
      </c>
      <c r="G1959" s="115">
        <v>1</v>
      </c>
      <c r="H1959" s="115">
        <v>0</v>
      </c>
      <c r="I1959" s="115">
        <v>0</v>
      </c>
      <c r="J1959" s="115">
        <v>0</v>
      </c>
      <c r="K1959" s="115">
        <v>0</v>
      </c>
      <c r="L1959" s="115">
        <v>0</v>
      </c>
      <c r="M1959" s="115">
        <v>0</v>
      </c>
      <c r="N1959" s="115">
        <v>0</v>
      </c>
      <c r="O1959" s="115">
        <v>0</v>
      </c>
      <c r="P1959" s="115">
        <v>0</v>
      </c>
      <c r="Q1959" s="115">
        <v>0</v>
      </c>
      <c r="R1959" s="115">
        <v>0</v>
      </c>
      <c r="S1959" s="115">
        <v>0</v>
      </c>
      <c r="T1959" s="115">
        <v>0</v>
      </c>
      <c r="U1959" s="115">
        <v>0</v>
      </c>
      <c r="V1959" s="115">
        <v>20.6</v>
      </c>
      <c r="W1959" s="115">
        <v>23.3</v>
      </c>
    </row>
    <row r="1960" spans="1:23" ht="13.5" customHeight="1" x14ac:dyDescent="0.35">
      <c r="A1960" s="242">
        <v>0.80208333333333304</v>
      </c>
      <c r="B1960" s="115">
        <v>18</v>
      </c>
      <c r="C1960" s="115">
        <v>1</v>
      </c>
      <c r="D1960" s="115">
        <v>2</v>
      </c>
      <c r="E1960" s="115">
        <v>8</v>
      </c>
      <c r="F1960" s="115">
        <v>6</v>
      </c>
      <c r="G1960" s="115">
        <v>1</v>
      </c>
      <c r="H1960" s="115">
        <v>0</v>
      </c>
      <c r="I1960" s="115">
        <v>0</v>
      </c>
      <c r="J1960" s="115">
        <v>0</v>
      </c>
      <c r="K1960" s="115">
        <v>0</v>
      </c>
      <c r="L1960" s="115">
        <v>0</v>
      </c>
      <c r="M1960" s="115">
        <v>0</v>
      </c>
      <c r="N1960" s="115">
        <v>0</v>
      </c>
      <c r="O1960" s="115">
        <v>0</v>
      </c>
      <c r="P1960" s="115">
        <v>0</v>
      </c>
      <c r="Q1960" s="115">
        <v>0</v>
      </c>
      <c r="R1960" s="115">
        <v>0</v>
      </c>
      <c r="S1960" s="115">
        <v>0</v>
      </c>
      <c r="T1960" s="115">
        <v>0</v>
      </c>
      <c r="U1960" s="115">
        <v>0</v>
      </c>
      <c r="V1960" s="115">
        <v>18.899999999999999</v>
      </c>
      <c r="W1960" s="115">
        <v>22.2</v>
      </c>
    </row>
    <row r="1961" spans="1:23" ht="13.5" customHeight="1" x14ac:dyDescent="0.35">
      <c r="A1961" s="242">
        <v>0.8125</v>
      </c>
      <c r="B1961" s="115">
        <v>11</v>
      </c>
      <c r="C1961" s="115">
        <v>0</v>
      </c>
      <c r="D1961" s="115">
        <v>0</v>
      </c>
      <c r="E1961" s="115">
        <v>6</v>
      </c>
      <c r="F1961" s="115">
        <v>3</v>
      </c>
      <c r="G1961" s="115">
        <v>2</v>
      </c>
      <c r="H1961" s="115">
        <v>0</v>
      </c>
      <c r="I1961" s="115">
        <v>0</v>
      </c>
      <c r="J1961" s="115">
        <v>0</v>
      </c>
      <c r="K1961" s="115">
        <v>0</v>
      </c>
      <c r="L1961" s="115">
        <v>0</v>
      </c>
      <c r="M1961" s="115">
        <v>0</v>
      </c>
      <c r="N1961" s="115">
        <v>0</v>
      </c>
      <c r="O1961" s="115">
        <v>0</v>
      </c>
      <c r="P1961" s="115">
        <v>0</v>
      </c>
      <c r="Q1961" s="115">
        <v>0</v>
      </c>
      <c r="R1961" s="115">
        <v>0</v>
      </c>
      <c r="S1961" s="115">
        <v>0</v>
      </c>
      <c r="T1961" s="115">
        <v>0</v>
      </c>
      <c r="U1961" s="115">
        <v>0</v>
      </c>
      <c r="V1961" s="115">
        <v>20.6</v>
      </c>
      <c r="W1961" s="115">
        <v>26.3</v>
      </c>
    </row>
    <row r="1962" spans="1:23" ht="13.5" customHeight="1" x14ac:dyDescent="0.35">
      <c r="A1962" s="242">
        <v>0.82291666666666696</v>
      </c>
      <c r="B1962" s="115">
        <v>15</v>
      </c>
      <c r="C1962" s="115">
        <v>0</v>
      </c>
      <c r="D1962" s="115">
        <v>4</v>
      </c>
      <c r="E1962" s="115">
        <v>5</v>
      </c>
      <c r="F1962" s="115">
        <v>4</v>
      </c>
      <c r="G1962" s="115">
        <v>2</v>
      </c>
      <c r="H1962" s="115">
        <v>0</v>
      </c>
      <c r="I1962" s="115">
        <v>0</v>
      </c>
      <c r="J1962" s="115">
        <v>0</v>
      </c>
      <c r="K1962" s="115">
        <v>0</v>
      </c>
      <c r="L1962" s="115">
        <v>0</v>
      </c>
      <c r="M1962" s="115">
        <v>0</v>
      </c>
      <c r="N1962" s="115">
        <v>0</v>
      </c>
      <c r="O1962" s="115">
        <v>0</v>
      </c>
      <c r="P1962" s="115">
        <v>0</v>
      </c>
      <c r="Q1962" s="115">
        <v>0</v>
      </c>
      <c r="R1962" s="115">
        <v>0</v>
      </c>
      <c r="S1962" s="115">
        <v>0</v>
      </c>
      <c r="T1962" s="115">
        <v>0</v>
      </c>
      <c r="U1962" s="115">
        <v>0</v>
      </c>
      <c r="V1962" s="115">
        <v>18.600000000000001</v>
      </c>
      <c r="W1962" s="115">
        <v>24.3</v>
      </c>
    </row>
    <row r="1963" spans="1:23" ht="13.5" customHeight="1" x14ac:dyDescent="0.35">
      <c r="A1963" s="242">
        <v>0.83333333333333304</v>
      </c>
      <c r="B1963" s="115">
        <v>17</v>
      </c>
      <c r="C1963" s="115">
        <v>0</v>
      </c>
      <c r="D1963" s="115">
        <v>1</v>
      </c>
      <c r="E1963" s="115">
        <v>4</v>
      </c>
      <c r="F1963" s="115">
        <v>8</v>
      </c>
      <c r="G1963" s="115">
        <v>3</v>
      </c>
      <c r="H1963" s="115">
        <v>1</v>
      </c>
      <c r="I1963" s="115">
        <v>0</v>
      </c>
      <c r="J1963" s="115">
        <v>0</v>
      </c>
      <c r="K1963" s="115">
        <v>0</v>
      </c>
      <c r="L1963" s="115">
        <v>0</v>
      </c>
      <c r="M1963" s="115">
        <v>0</v>
      </c>
      <c r="N1963" s="115">
        <v>0</v>
      </c>
      <c r="O1963" s="115">
        <v>0</v>
      </c>
      <c r="P1963" s="115">
        <v>0</v>
      </c>
      <c r="Q1963" s="115">
        <v>0</v>
      </c>
      <c r="R1963" s="115">
        <v>0</v>
      </c>
      <c r="S1963" s="115">
        <v>0</v>
      </c>
      <c r="T1963" s="115">
        <v>0</v>
      </c>
      <c r="U1963" s="115">
        <v>0</v>
      </c>
      <c r="V1963" s="115">
        <v>22.2</v>
      </c>
      <c r="W1963" s="115">
        <v>26.3</v>
      </c>
    </row>
    <row r="1964" spans="1:23" ht="13.5" customHeight="1" x14ac:dyDescent="0.35">
      <c r="A1964" s="242">
        <v>0.84375</v>
      </c>
      <c r="B1964" s="115">
        <v>8</v>
      </c>
      <c r="C1964" s="115">
        <v>1</v>
      </c>
      <c r="D1964" s="115">
        <v>0</v>
      </c>
      <c r="E1964" s="115">
        <v>2</v>
      </c>
      <c r="F1964" s="115">
        <v>5</v>
      </c>
      <c r="G1964" s="115">
        <v>0</v>
      </c>
      <c r="H1964" s="115">
        <v>0</v>
      </c>
      <c r="I1964" s="115">
        <v>0</v>
      </c>
      <c r="J1964" s="115">
        <v>0</v>
      </c>
      <c r="K1964" s="115">
        <v>0</v>
      </c>
      <c r="L1964" s="115">
        <v>0</v>
      </c>
      <c r="M1964" s="115">
        <v>0</v>
      </c>
      <c r="N1964" s="115">
        <v>0</v>
      </c>
      <c r="O1964" s="115">
        <v>0</v>
      </c>
      <c r="P1964" s="115">
        <v>0</v>
      </c>
      <c r="Q1964" s="115">
        <v>0</v>
      </c>
      <c r="R1964" s="115">
        <v>0</v>
      </c>
      <c r="S1964" s="115">
        <v>0</v>
      </c>
      <c r="T1964" s="115">
        <v>0</v>
      </c>
      <c r="U1964" s="115">
        <v>0</v>
      </c>
      <c r="V1964" s="115">
        <v>19.3</v>
      </c>
      <c r="W1964" s="115" t="s">
        <v>102</v>
      </c>
    </row>
    <row r="1965" spans="1:23" ht="13.5" customHeight="1" x14ac:dyDescent="0.35">
      <c r="A1965" s="242">
        <v>0.85416666666666696</v>
      </c>
      <c r="B1965" s="115">
        <v>16</v>
      </c>
      <c r="C1965" s="115">
        <v>0</v>
      </c>
      <c r="D1965" s="115">
        <v>1</v>
      </c>
      <c r="E1965" s="115">
        <v>1</v>
      </c>
      <c r="F1965" s="115">
        <v>6</v>
      </c>
      <c r="G1965" s="115">
        <v>8</v>
      </c>
      <c r="H1965" s="115">
        <v>0</v>
      </c>
      <c r="I1965" s="115">
        <v>0</v>
      </c>
      <c r="J1965" s="115">
        <v>0</v>
      </c>
      <c r="K1965" s="115">
        <v>0</v>
      </c>
      <c r="L1965" s="115">
        <v>0</v>
      </c>
      <c r="M1965" s="115">
        <v>0</v>
      </c>
      <c r="N1965" s="115">
        <v>0</v>
      </c>
      <c r="O1965" s="115">
        <v>0</v>
      </c>
      <c r="P1965" s="115">
        <v>0</v>
      </c>
      <c r="Q1965" s="115">
        <v>0</v>
      </c>
      <c r="R1965" s="115">
        <v>0</v>
      </c>
      <c r="S1965" s="115">
        <v>0</v>
      </c>
      <c r="T1965" s="115">
        <v>0</v>
      </c>
      <c r="U1965" s="115">
        <v>0</v>
      </c>
      <c r="V1965" s="115">
        <v>23.7</v>
      </c>
      <c r="W1965" s="115">
        <v>27.1</v>
      </c>
    </row>
    <row r="1966" spans="1:23" ht="13.5" customHeight="1" x14ac:dyDescent="0.35">
      <c r="A1966" s="242">
        <v>0.86458333333333304</v>
      </c>
      <c r="B1966" s="115">
        <v>17</v>
      </c>
      <c r="C1966" s="115">
        <v>0</v>
      </c>
      <c r="D1966" s="115">
        <v>1</v>
      </c>
      <c r="E1966" s="115">
        <v>4</v>
      </c>
      <c r="F1966" s="115">
        <v>10</v>
      </c>
      <c r="G1966" s="115">
        <v>2</v>
      </c>
      <c r="H1966" s="115">
        <v>0</v>
      </c>
      <c r="I1966" s="115">
        <v>0</v>
      </c>
      <c r="J1966" s="115">
        <v>0</v>
      </c>
      <c r="K1966" s="115">
        <v>0</v>
      </c>
      <c r="L1966" s="115">
        <v>0</v>
      </c>
      <c r="M1966" s="115">
        <v>0</v>
      </c>
      <c r="N1966" s="115">
        <v>0</v>
      </c>
      <c r="O1966" s="115">
        <v>0</v>
      </c>
      <c r="P1966" s="115">
        <v>0</v>
      </c>
      <c r="Q1966" s="115">
        <v>0</v>
      </c>
      <c r="R1966" s="115">
        <v>0</v>
      </c>
      <c r="S1966" s="115">
        <v>0</v>
      </c>
      <c r="T1966" s="115">
        <v>0</v>
      </c>
      <c r="U1966" s="115">
        <v>0</v>
      </c>
      <c r="V1966" s="115">
        <v>20.8</v>
      </c>
      <c r="W1966" s="115">
        <v>23.6</v>
      </c>
    </row>
    <row r="1967" spans="1:23" ht="13.5" customHeight="1" x14ac:dyDescent="0.35">
      <c r="A1967" s="242">
        <v>0.875</v>
      </c>
      <c r="B1967" s="115">
        <v>3</v>
      </c>
      <c r="C1967" s="115">
        <v>0</v>
      </c>
      <c r="D1967" s="115">
        <v>0</v>
      </c>
      <c r="E1967" s="115">
        <v>0</v>
      </c>
      <c r="F1967" s="115">
        <v>2</v>
      </c>
      <c r="G1967" s="115">
        <v>1</v>
      </c>
      <c r="H1967" s="115">
        <v>0</v>
      </c>
      <c r="I1967" s="115">
        <v>0</v>
      </c>
      <c r="J1967" s="115">
        <v>0</v>
      </c>
      <c r="K1967" s="115">
        <v>0</v>
      </c>
      <c r="L1967" s="115">
        <v>0</v>
      </c>
      <c r="M1967" s="115">
        <v>0</v>
      </c>
      <c r="N1967" s="115">
        <v>0</v>
      </c>
      <c r="O1967" s="115">
        <v>0</v>
      </c>
      <c r="P1967" s="115">
        <v>0</v>
      </c>
      <c r="Q1967" s="115">
        <v>0</v>
      </c>
      <c r="R1967" s="115">
        <v>0</v>
      </c>
      <c r="S1967" s="115">
        <v>0</v>
      </c>
      <c r="T1967" s="115">
        <v>0</v>
      </c>
      <c r="U1967" s="115">
        <v>0</v>
      </c>
      <c r="V1967" s="115">
        <v>24.4</v>
      </c>
      <c r="W1967" s="115" t="s">
        <v>102</v>
      </c>
    </row>
    <row r="1968" spans="1:23" ht="13.5" customHeight="1" x14ac:dyDescent="0.35">
      <c r="A1968" s="242">
        <v>0.88541666666666696</v>
      </c>
      <c r="B1968" s="115">
        <v>11</v>
      </c>
      <c r="C1968" s="115">
        <v>0</v>
      </c>
      <c r="D1968" s="115">
        <v>0</v>
      </c>
      <c r="E1968" s="115">
        <v>2</v>
      </c>
      <c r="F1968" s="115">
        <v>6</v>
      </c>
      <c r="G1968" s="115">
        <v>3</v>
      </c>
      <c r="H1968" s="115">
        <v>0</v>
      </c>
      <c r="I1968" s="115">
        <v>0</v>
      </c>
      <c r="J1968" s="115">
        <v>0</v>
      </c>
      <c r="K1968" s="115">
        <v>0</v>
      </c>
      <c r="L1968" s="115">
        <v>0</v>
      </c>
      <c r="M1968" s="115">
        <v>0</v>
      </c>
      <c r="N1968" s="115">
        <v>0</v>
      </c>
      <c r="O1968" s="115">
        <v>0</v>
      </c>
      <c r="P1968" s="115">
        <v>0</v>
      </c>
      <c r="Q1968" s="115">
        <v>0</v>
      </c>
      <c r="R1968" s="115">
        <v>0</v>
      </c>
      <c r="S1968" s="115">
        <v>0</v>
      </c>
      <c r="T1968" s="115">
        <v>0</v>
      </c>
      <c r="U1968" s="115">
        <v>0</v>
      </c>
      <c r="V1968" s="115">
        <v>22.9</v>
      </c>
      <c r="W1968" s="115">
        <v>26.3</v>
      </c>
    </row>
    <row r="1969" spans="1:23" ht="13.5" customHeight="1" x14ac:dyDescent="0.35">
      <c r="A1969" s="242">
        <v>0.89583333333333304</v>
      </c>
      <c r="B1969" s="115">
        <v>5</v>
      </c>
      <c r="C1969" s="115">
        <v>0</v>
      </c>
      <c r="D1969" s="115">
        <v>0</v>
      </c>
      <c r="E1969" s="115">
        <v>2</v>
      </c>
      <c r="F1969" s="115">
        <v>3</v>
      </c>
      <c r="G1969" s="115">
        <v>0</v>
      </c>
      <c r="H1969" s="115">
        <v>0</v>
      </c>
      <c r="I1969" s="115">
        <v>0</v>
      </c>
      <c r="J1969" s="115">
        <v>0</v>
      </c>
      <c r="K1969" s="115">
        <v>0</v>
      </c>
      <c r="L1969" s="115">
        <v>0</v>
      </c>
      <c r="M1969" s="115">
        <v>0</v>
      </c>
      <c r="N1969" s="115">
        <v>0</v>
      </c>
      <c r="O1969" s="115">
        <v>0</v>
      </c>
      <c r="P1969" s="115">
        <v>0</v>
      </c>
      <c r="Q1969" s="115">
        <v>0</v>
      </c>
      <c r="R1969" s="115">
        <v>0</v>
      </c>
      <c r="S1969" s="115">
        <v>0</v>
      </c>
      <c r="T1969" s="115">
        <v>0</v>
      </c>
      <c r="U1969" s="115">
        <v>0</v>
      </c>
      <c r="V1969" s="115">
        <v>20.7</v>
      </c>
      <c r="W1969" s="115" t="s">
        <v>102</v>
      </c>
    </row>
    <row r="1970" spans="1:23" ht="13.5" customHeight="1" x14ac:dyDescent="0.35">
      <c r="A1970" s="242">
        <v>0.90625</v>
      </c>
      <c r="B1970" s="115">
        <v>12</v>
      </c>
      <c r="C1970" s="115">
        <v>0</v>
      </c>
      <c r="D1970" s="115">
        <v>0</v>
      </c>
      <c r="E1970" s="115">
        <v>3</v>
      </c>
      <c r="F1970" s="115">
        <v>8</v>
      </c>
      <c r="G1970" s="115">
        <v>1</v>
      </c>
      <c r="H1970" s="115">
        <v>0</v>
      </c>
      <c r="I1970" s="115">
        <v>0</v>
      </c>
      <c r="J1970" s="115">
        <v>0</v>
      </c>
      <c r="K1970" s="115">
        <v>0</v>
      </c>
      <c r="L1970" s="115">
        <v>0</v>
      </c>
      <c r="M1970" s="115">
        <v>0</v>
      </c>
      <c r="N1970" s="115">
        <v>0</v>
      </c>
      <c r="O1970" s="115">
        <v>0</v>
      </c>
      <c r="P1970" s="115">
        <v>0</v>
      </c>
      <c r="Q1970" s="115">
        <v>0</v>
      </c>
      <c r="R1970" s="115">
        <v>0</v>
      </c>
      <c r="S1970" s="115">
        <v>0</v>
      </c>
      <c r="T1970" s="115">
        <v>0</v>
      </c>
      <c r="U1970" s="115">
        <v>0</v>
      </c>
      <c r="V1970" s="115">
        <v>21.3</v>
      </c>
      <c r="W1970" s="115">
        <v>24</v>
      </c>
    </row>
    <row r="1971" spans="1:23" ht="13.5" customHeight="1" x14ac:dyDescent="0.35">
      <c r="A1971" s="242">
        <v>0.91666666666666696</v>
      </c>
      <c r="B1971" s="115">
        <v>6</v>
      </c>
      <c r="C1971" s="115">
        <v>0</v>
      </c>
      <c r="D1971" s="115">
        <v>1</v>
      </c>
      <c r="E1971" s="115">
        <v>2</v>
      </c>
      <c r="F1971" s="115">
        <v>3</v>
      </c>
      <c r="G1971" s="115">
        <v>0</v>
      </c>
      <c r="H1971" s="115">
        <v>0</v>
      </c>
      <c r="I1971" s="115">
        <v>0</v>
      </c>
      <c r="J1971" s="115">
        <v>0</v>
      </c>
      <c r="K1971" s="115">
        <v>0</v>
      </c>
      <c r="L1971" s="115">
        <v>0</v>
      </c>
      <c r="M1971" s="115">
        <v>0</v>
      </c>
      <c r="N1971" s="115">
        <v>0</v>
      </c>
      <c r="O1971" s="115">
        <v>0</v>
      </c>
      <c r="P1971" s="115">
        <v>0</v>
      </c>
      <c r="Q1971" s="115">
        <v>0</v>
      </c>
      <c r="R1971" s="115">
        <v>0</v>
      </c>
      <c r="S1971" s="115">
        <v>0</v>
      </c>
      <c r="T1971" s="115">
        <v>0</v>
      </c>
      <c r="U1971" s="115">
        <v>0</v>
      </c>
      <c r="V1971" s="115">
        <v>18.8</v>
      </c>
      <c r="W1971" s="115" t="s">
        <v>102</v>
      </c>
    </row>
    <row r="1972" spans="1:23" ht="13.5" customHeight="1" x14ac:dyDescent="0.35">
      <c r="A1972" s="242">
        <v>0.92708333333333304</v>
      </c>
      <c r="B1972" s="115">
        <v>13</v>
      </c>
      <c r="C1972" s="115">
        <v>0</v>
      </c>
      <c r="D1972" s="115">
        <v>0</v>
      </c>
      <c r="E1972" s="115">
        <v>4</v>
      </c>
      <c r="F1972" s="115">
        <v>9</v>
      </c>
      <c r="G1972" s="115">
        <v>0</v>
      </c>
      <c r="H1972" s="115">
        <v>0</v>
      </c>
      <c r="I1972" s="115">
        <v>0</v>
      </c>
      <c r="J1972" s="115">
        <v>0</v>
      </c>
      <c r="K1972" s="115">
        <v>0</v>
      </c>
      <c r="L1972" s="115">
        <v>0</v>
      </c>
      <c r="M1972" s="115">
        <v>0</v>
      </c>
      <c r="N1972" s="115">
        <v>0</v>
      </c>
      <c r="O1972" s="115">
        <v>0</v>
      </c>
      <c r="P1972" s="115">
        <v>0</v>
      </c>
      <c r="Q1972" s="115">
        <v>0</v>
      </c>
      <c r="R1972" s="115">
        <v>0</v>
      </c>
      <c r="S1972" s="115">
        <v>0</v>
      </c>
      <c r="T1972" s="115">
        <v>0</v>
      </c>
      <c r="U1972" s="115">
        <v>0</v>
      </c>
      <c r="V1972" s="115">
        <v>21.3</v>
      </c>
      <c r="W1972" s="115">
        <v>24.4</v>
      </c>
    </row>
    <row r="1973" spans="1:23" ht="13.5" customHeight="1" x14ac:dyDescent="0.35">
      <c r="A1973" s="242">
        <v>0.9375</v>
      </c>
      <c r="B1973" s="115">
        <v>7</v>
      </c>
      <c r="C1973" s="115">
        <v>0</v>
      </c>
      <c r="D1973" s="115">
        <v>0</v>
      </c>
      <c r="E1973" s="115">
        <v>2</v>
      </c>
      <c r="F1973" s="115">
        <v>2</v>
      </c>
      <c r="G1973" s="115">
        <v>2</v>
      </c>
      <c r="H1973" s="115">
        <v>1</v>
      </c>
      <c r="I1973" s="115">
        <v>0</v>
      </c>
      <c r="J1973" s="115">
        <v>0</v>
      </c>
      <c r="K1973" s="115">
        <v>0</v>
      </c>
      <c r="L1973" s="115">
        <v>0</v>
      </c>
      <c r="M1973" s="115">
        <v>0</v>
      </c>
      <c r="N1973" s="115">
        <v>0</v>
      </c>
      <c r="O1973" s="115">
        <v>0</v>
      </c>
      <c r="P1973" s="115">
        <v>0</v>
      </c>
      <c r="Q1973" s="115">
        <v>0</v>
      </c>
      <c r="R1973" s="115">
        <v>0</v>
      </c>
      <c r="S1973" s="115">
        <v>0</v>
      </c>
      <c r="T1973" s="115">
        <v>0</v>
      </c>
      <c r="U1973" s="115">
        <v>0</v>
      </c>
      <c r="V1973" s="115">
        <v>24</v>
      </c>
      <c r="W1973" s="115" t="s">
        <v>102</v>
      </c>
    </row>
    <row r="1974" spans="1:23" ht="13.5" customHeight="1" x14ac:dyDescent="0.35">
      <c r="A1974" s="242">
        <v>0.94791666666666696</v>
      </c>
      <c r="B1974" s="115">
        <v>6</v>
      </c>
      <c r="C1974" s="115">
        <v>1</v>
      </c>
      <c r="D1974" s="115">
        <v>0</v>
      </c>
      <c r="E1974" s="115">
        <v>1</v>
      </c>
      <c r="F1974" s="115">
        <v>2</v>
      </c>
      <c r="G1974" s="115">
        <v>2</v>
      </c>
      <c r="H1974" s="115">
        <v>0</v>
      </c>
      <c r="I1974" s="115">
        <v>0</v>
      </c>
      <c r="J1974" s="115">
        <v>0</v>
      </c>
      <c r="K1974" s="115">
        <v>0</v>
      </c>
      <c r="L1974" s="115">
        <v>0</v>
      </c>
      <c r="M1974" s="115">
        <v>0</v>
      </c>
      <c r="N1974" s="115">
        <v>0</v>
      </c>
      <c r="O1974" s="115">
        <v>0</v>
      </c>
      <c r="P1974" s="115">
        <v>0</v>
      </c>
      <c r="Q1974" s="115">
        <v>0</v>
      </c>
      <c r="R1974" s="115">
        <v>0</v>
      </c>
      <c r="S1974" s="115">
        <v>0</v>
      </c>
      <c r="T1974" s="115">
        <v>0</v>
      </c>
      <c r="U1974" s="115">
        <v>0</v>
      </c>
      <c r="V1974" s="115">
        <v>20.3</v>
      </c>
      <c r="W1974" s="115" t="s">
        <v>102</v>
      </c>
    </row>
    <row r="1975" spans="1:23" ht="13.5" customHeight="1" x14ac:dyDescent="0.35">
      <c r="A1975" s="242">
        <v>0.95833333333333304</v>
      </c>
      <c r="B1975" s="115">
        <v>7</v>
      </c>
      <c r="C1975" s="115">
        <v>0</v>
      </c>
      <c r="D1975" s="115">
        <v>1</v>
      </c>
      <c r="E1975" s="115">
        <v>5</v>
      </c>
      <c r="F1975" s="115">
        <v>1</v>
      </c>
      <c r="G1975" s="115">
        <v>0</v>
      </c>
      <c r="H1975" s="115">
        <v>0</v>
      </c>
      <c r="I1975" s="115">
        <v>0</v>
      </c>
      <c r="J1975" s="115">
        <v>0</v>
      </c>
      <c r="K1975" s="115">
        <v>0</v>
      </c>
      <c r="L1975" s="115">
        <v>0</v>
      </c>
      <c r="M1975" s="115">
        <v>0</v>
      </c>
      <c r="N1975" s="115">
        <v>0</v>
      </c>
      <c r="O1975" s="115">
        <v>0</v>
      </c>
      <c r="P1975" s="115">
        <v>0</v>
      </c>
      <c r="Q1975" s="115">
        <v>0</v>
      </c>
      <c r="R1975" s="115">
        <v>0</v>
      </c>
      <c r="S1975" s="115">
        <v>0</v>
      </c>
      <c r="T1975" s="115">
        <v>0</v>
      </c>
      <c r="U1975" s="115">
        <v>0</v>
      </c>
      <c r="V1975" s="115">
        <v>16.2</v>
      </c>
      <c r="W1975" s="115" t="s">
        <v>102</v>
      </c>
    </row>
    <row r="1976" spans="1:23" ht="13.5" customHeight="1" x14ac:dyDescent="0.35">
      <c r="A1976" s="242">
        <v>0.96875</v>
      </c>
      <c r="B1976" s="115">
        <v>8</v>
      </c>
      <c r="C1976" s="115">
        <v>0</v>
      </c>
      <c r="D1976" s="115">
        <v>1</v>
      </c>
      <c r="E1976" s="115">
        <v>1</v>
      </c>
      <c r="F1976" s="115">
        <v>6</v>
      </c>
      <c r="G1976" s="115">
        <v>0</v>
      </c>
      <c r="H1976" s="115">
        <v>0</v>
      </c>
      <c r="I1976" s="115">
        <v>0</v>
      </c>
      <c r="J1976" s="115">
        <v>0</v>
      </c>
      <c r="K1976" s="115">
        <v>0</v>
      </c>
      <c r="L1976" s="115">
        <v>0</v>
      </c>
      <c r="M1976" s="115">
        <v>0</v>
      </c>
      <c r="N1976" s="115">
        <v>0</v>
      </c>
      <c r="O1976" s="115">
        <v>0</v>
      </c>
      <c r="P1976" s="115">
        <v>0</v>
      </c>
      <c r="Q1976" s="115">
        <v>0</v>
      </c>
      <c r="R1976" s="115">
        <v>0</v>
      </c>
      <c r="S1976" s="115">
        <v>0</v>
      </c>
      <c r="T1976" s="115">
        <v>0</v>
      </c>
      <c r="U1976" s="115">
        <v>0</v>
      </c>
      <c r="V1976" s="115">
        <v>21.2</v>
      </c>
      <c r="W1976" s="115" t="s">
        <v>102</v>
      </c>
    </row>
    <row r="1977" spans="1:23" ht="13.5" customHeight="1" x14ac:dyDescent="0.35">
      <c r="A1977" s="242">
        <v>0.97916666666666696</v>
      </c>
      <c r="B1977" s="115">
        <v>3</v>
      </c>
      <c r="C1977" s="115">
        <v>0</v>
      </c>
      <c r="D1977" s="115">
        <v>0</v>
      </c>
      <c r="E1977" s="115">
        <v>2</v>
      </c>
      <c r="F1977" s="115">
        <v>0</v>
      </c>
      <c r="G1977" s="115">
        <v>1</v>
      </c>
      <c r="H1977" s="115">
        <v>0</v>
      </c>
      <c r="I1977" s="115">
        <v>0</v>
      </c>
      <c r="J1977" s="115">
        <v>0</v>
      </c>
      <c r="K1977" s="115">
        <v>0</v>
      </c>
      <c r="L1977" s="115">
        <v>0</v>
      </c>
      <c r="M1977" s="115">
        <v>0</v>
      </c>
      <c r="N1977" s="115">
        <v>0</v>
      </c>
      <c r="O1977" s="115">
        <v>0</v>
      </c>
      <c r="P1977" s="115">
        <v>0</v>
      </c>
      <c r="Q1977" s="115">
        <v>0</v>
      </c>
      <c r="R1977" s="115">
        <v>0</v>
      </c>
      <c r="S1977" s="115">
        <v>0</v>
      </c>
      <c r="T1977" s="115">
        <v>0</v>
      </c>
      <c r="U1977" s="115">
        <v>0</v>
      </c>
      <c r="V1977" s="115">
        <v>21.1</v>
      </c>
      <c r="W1977" s="115" t="s">
        <v>102</v>
      </c>
    </row>
    <row r="1978" spans="1:23" ht="13.5" customHeight="1" thickBot="1" x14ac:dyDescent="0.4">
      <c r="A1978" s="244">
        <v>0.98958333333333304</v>
      </c>
      <c r="B1978" s="119">
        <v>6</v>
      </c>
      <c r="C1978" s="119">
        <v>0</v>
      </c>
      <c r="D1978" s="119">
        <v>1</v>
      </c>
      <c r="E1978" s="119">
        <v>4</v>
      </c>
      <c r="F1978" s="119">
        <v>1</v>
      </c>
      <c r="G1978" s="119">
        <v>0</v>
      </c>
      <c r="H1978" s="119">
        <v>0</v>
      </c>
      <c r="I1978" s="119">
        <v>0</v>
      </c>
      <c r="J1978" s="119">
        <v>0</v>
      </c>
      <c r="K1978" s="119">
        <v>0</v>
      </c>
      <c r="L1978" s="119">
        <v>0</v>
      </c>
      <c r="M1978" s="119">
        <v>0</v>
      </c>
      <c r="N1978" s="119">
        <v>0</v>
      </c>
      <c r="O1978" s="119">
        <v>0</v>
      </c>
      <c r="P1978" s="119">
        <v>0</v>
      </c>
      <c r="Q1978" s="119">
        <v>0</v>
      </c>
      <c r="R1978" s="119">
        <v>0</v>
      </c>
      <c r="S1978" s="119">
        <v>0</v>
      </c>
      <c r="T1978" s="119">
        <v>0</v>
      </c>
      <c r="U1978" s="119">
        <v>0</v>
      </c>
      <c r="V1978" s="119">
        <v>17.7</v>
      </c>
      <c r="W1978" s="119" t="s">
        <v>102</v>
      </c>
    </row>
    <row r="1979" spans="1:23" ht="13.5" customHeight="1" thickTop="1" x14ac:dyDescent="0.35">
      <c r="A1979" s="246" t="s">
        <v>168</v>
      </c>
      <c r="B1979" s="116">
        <f>SUM(B1911:B1958)</f>
        <v>1484</v>
      </c>
      <c r="C1979" s="116">
        <f t="shared" ref="C1979:U1979" si="72">SUM(C1911:C1958)</f>
        <v>19</v>
      </c>
      <c r="D1979" s="116">
        <f t="shared" si="72"/>
        <v>83</v>
      </c>
      <c r="E1979" s="116">
        <f t="shared" si="72"/>
        <v>545</v>
      </c>
      <c r="F1979" s="116">
        <f t="shared" si="72"/>
        <v>666</v>
      </c>
      <c r="G1979" s="116">
        <f t="shared" si="72"/>
        <v>150</v>
      </c>
      <c r="H1979" s="116">
        <f t="shared" si="72"/>
        <v>18</v>
      </c>
      <c r="I1979" s="116">
        <f t="shared" si="72"/>
        <v>3</v>
      </c>
      <c r="J1979" s="116">
        <f t="shared" si="72"/>
        <v>0</v>
      </c>
      <c r="K1979" s="116">
        <f t="shared" si="72"/>
        <v>0</v>
      </c>
      <c r="L1979" s="116">
        <f t="shared" si="72"/>
        <v>0</v>
      </c>
      <c r="M1979" s="116">
        <f t="shared" si="72"/>
        <v>0</v>
      </c>
      <c r="N1979" s="116">
        <f t="shared" si="72"/>
        <v>0</v>
      </c>
      <c r="O1979" s="116">
        <f t="shared" si="72"/>
        <v>0</v>
      </c>
      <c r="P1979" s="116">
        <f t="shared" si="72"/>
        <v>0</v>
      </c>
      <c r="Q1979" s="116">
        <f t="shared" si="72"/>
        <v>0</v>
      </c>
      <c r="R1979" s="116">
        <f t="shared" si="72"/>
        <v>0</v>
      </c>
      <c r="S1979" s="116">
        <f t="shared" si="72"/>
        <v>0</v>
      </c>
      <c r="T1979" s="116">
        <f t="shared" si="72"/>
        <v>0</v>
      </c>
      <c r="U1979" s="116">
        <f t="shared" si="72"/>
        <v>0</v>
      </c>
      <c r="V1979" s="116">
        <v>20.6</v>
      </c>
      <c r="W1979" s="116">
        <v>24.4</v>
      </c>
    </row>
    <row r="1980" spans="1:23" ht="13.5" customHeight="1" x14ac:dyDescent="0.35">
      <c r="A1980" s="247" t="s">
        <v>169</v>
      </c>
      <c r="B1980" s="115">
        <f>SUM(B1907:B1970)</f>
        <v>1797</v>
      </c>
      <c r="C1980" s="115">
        <f t="shared" ref="C1980:U1980" si="73">SUM(C1907:C1970)</f>
        <v>24</v>
      </c>
      <c r="D1980" s="115">
        <f t="shared" si="73"/>
        <v>100</v>
      </c>
      <c r="E1980" s="115">
        <f t="shared" si="73"/>
        <v>630</v>
      </c>
      <c r="F1980" s="115">
        <f t="shared" si="73"/>
        <v>825</v>
      </c>
      <c r="G1980" s="115">
        <f t="shared" si="73"/>
        <v>196</v>
      </c>
      <c r="H1980" s="115">
        <f t="shared" si="73"/>
        <v>19</v>
      </c>
      <c r="I1980" s="115">
        <f t="shared" si="73"/>
        <v>3</v>
      </c>
      <c r="J1980" s="115">
        <f t="shared" si="73"/>
        <v>0</v>
      </c>
      <c r="K1980" s="115">
        <f t="shared" si="73"/>
        <v>0</v>
      </c>
      <c r="L1980" s="115">
        <f t="shared" si="73"/>
        <v>0</v>
      </c>
      <c r="M1980" s="115">
        <f t="shared" si="73"/>
        <v>0</v>
      </c>
      <c r="N1980" s="115">
        <f t="shared" si="73"/>
        <v>0</v>
      </c>
      <c r="O1980" s="115">
        <f t="shared" si="73"/>
        <v>0</v>
      </c>
      <c r="P1980" s="115">
        <f t="shared" si="73"/>
        <v>0</v>
      </c>
      <c r="Q1980" s="115">
        <f t="shared" si="73"/>
        <v>0</v>
      </c>
      <c r="R1980" s="115">
        <f t="shared" si="73"/>
        <v>0</v>
      </c>
      <c r="S1980" s="115">
        <f t="shared" si="73"/>
        <v>0</v>
      </c>
      <c r="T1980" s="115">
        <f t="shared" si="73"/>
        <v>0</v>
      </c>
      <c r="U1980" s="115">
        <f t="shared" si="73"/>
        <v>0</v>
      </c>
      <c r="V1980" s="115">
        <v>20.7</v>
      </c>
      <c r="W1980" s="115">
        <v>24.6</v>
      </c>
    </row>
    <row r="1981" spans="1:23" ht="13.5" customHeight="1" x14ac:dyDescent="0.35">
      <c r="A1981" s="243" t="s">
        <v>170</v>
      </c>
      <c r="B1981" s="115">
        <f>SUM(B1907:B1978)</f>
        <v>1853</v>
      </c>
      <c r="C1981" s="115">
        <f t="shared" ref="C1981:U1981" si="74">SUM(C1907:C1978)</f>
        <v>25</v>
      </c>
      <c r="D1981" s="115">
        <f t="shared" si="74"/>
        <v>104</v>
      </c>
      <c r="E1981" s="115">
        <f t="shared" si="74"/>
        <v>651</v>
      </c>
      <c r="F1981" s="115">
        <f t="shared" si="74"/>
        <v>849</v>
      </c>
      <c r="G1981" s="115">
        <f t="shared" si="74"/>
        <v>201</v>
      </c>
      <c r="H1981" s="115">
        <f t="shared" si="74"/>
        <v>20</v>
      </c>
      <c r="I1981" s="115">
        <f t="shared" si="74"/>
        <v>3</v>
      </c>
      <c r="J1981" s="115">
        <f t="shared" si="74"/>
        <v>0</v>
      </c>
      <c r="K1981" s="115">
        <f t="shared" si="74"/>
        <v>0</v>
      </c>
      <c r="L1981" s="115">
        <f t="shared" si="74"/>
        <v>0</v>
      </c>
      <c r="M1981" s="115">
        <f t="shared" si="74"/>
        <v>0</v>
      </c>
      <c r="N1981" s="115">
        <f t="shared" si="74"/>
        <v>0</v>
      </c>
      <c r="O1981" s="115">
        <f t="shared" si="74"/>
        <v>0</v>
      </c>
      <c r="P1981" s="115">
        <f t="shared" si="74"/>
        <v>0</v>
      </c>
      <c r="Q1981" s="115">
        <f t="shared" si="74"/>
        <v>0</v>
      </c>
      <c r="R1981" s="115">
        <f t="shared" si="74"/>
        <v>0</v>
      </c>
      <c r="S1981" s="115">
        <f t="shared" si="74"/>
        <v>0</v>
      </c>
      <c r="T1981" s="115">
        <f t="shared" si="74"/>
        <v>0</v>
      </c>
      <c r="U1981" s="115">
        <f t="shared" si="74"/>
        <v>0</v>
      </c>
      <c r="V1981" s="115">
        <v>20.7</v>
      </c>
      <c r="W1981" s="115">
        <v>24.6</v>
      </c>
    </row>
    <row r="1982" spans="1:23" ht="13.5" customHeight="1" thickBot="1" x14ac:dyDescent="0.4">
      <c r="A1982" s="245" t="s">
        <v>171</v>
      </c>
      <c r="B1982" s="119">
        <f>SUM(B1883:B1978)</f>
        <v>2011</v>
      </c>
      <c r="C1982" s="119">
        <f t="shared" ref="C1982:U1982" si="75">SUM(C1883:C1978)</f>
        <v>29</v>
      </c>
      <c r="D1982" s="119">
        <f t="shared" si="75"/>
        <v>111</v>
      </c>
      <c r="E1982" s="119">
        <f t="shared" si="75"/>
        <v>691</v>
      </c>
      <c r="F1982" s="119">
        <f t="shared" si="75"/>
        <v>932</v>
      </c>
      <c r="G1982" s="119">
        <f t="shared" si="75"/>
        <v>223</v>
      </c>
      <c r="H1982" s="119">
        <f t="shared" si="75"/>
        <v>22</v>
      </c>
      <c r="I1982" s="119">
        <f t="shared" si="75"/>
        <v>3</v>
      </c>
      <c r="J1982" s="119">
        <f t="shared" si="75"/>
        <v>0</v>
      </c>
      <c r="K1982" s="119">
        <f t="shared" si="75"/>
        <v>0</v>
      </c>
      <c r="L1982" s="119">
        <f t="shared" si="75"/>
        <v>0</v>
      </c>
      <c r="M1982" s="119">
        <f t="shared" si="75"/>
        <v>0</v>
      </c>
      <c r="N1982" s="119">
        <f t="shared" si="75"/>
        <v>0</v>
      </c>
      <c r="O1982" s="119">
        <f t="shared" si="75"/>
        <v>0</v>
      </c>
      <c r="P1982" s="119">
        <f t="shared" si="75"/>
        <v>0</v>
      </c>
      <c r="Q1982" s="119">
        <f t="shared" si="75"/>
        <v>0</v>
      </c>
      <c r="R1982" s="119">
        <f t="shared" si="75"/>
        <v>0</v>
      </c>
      <c r="S1982" s="119">
        <f t="shared" si="75"/>
        <v>0</v>
      </c>
      <c r="T1982" s="119">
        <f t="shared" si="75"/>
        <v>0</v>
      </c>
      <c r="U1982" s="119">
        <f t="shared" si="75"/>
        <v>0</v>
      </c>
      <c r="V1982" s="119">
        <v>20.7</v>
      </c>
      <c r="W1982" s="119">
        <v>24.6</v>
      </c>
    </row>
    <row r="1983" spans="1:23" ht="13.5" customHeight="1" thickTop="1" x14ac:dyDescent="0.35">
      <c r="A1983" s="236"/>
      <c r="B1983" s="236"/>
      <c r="C1983" s="236"/>
      <c r="D1983" s="236"/>
      <c r="E1983" s="236"/>
      <c r="F1983" s="236"/>
      <c r="G1983" s="236"/>
      <c r="H1983" s="236"/>
      <c r="I1983" s="236"/>
      <c r="J1983" s="236"/>
      <c r="K1983" s="236"/>
      <c r="L1983" s="236"/>
      <c r="M1983" s="236"/>
      <c r="N1983" s="236"/>
      <c r="O1983" s="236"/>
      <c r="P1983" s="236"/>
      <c r="Q1983" s="236"/>
      <c r="R1983" s="236"/>
      <c r="S1983" s="236"/>
      <c r="T1983" s="236"/>
      <c r="U1983" s="236"/>
      <c r="V1983" s="236"/>
      <c r="W1983" s="236"/>
    </row>
    <row r="1984" spans="1:23" ht="13.5" customHeight="1" thickBot="1" x14ac:dyDescent="0.4">
      <c r="A1984" s="236" t="s">
        <v>16</v>
      </c>
      <c r="B1984" s="443" t="str">
        <f>TEXT(C1984,"dddd")</f>
        <v>Saturday</v>
      </c>
      <c r="C1984" s="237">
        <f>C1880+1</f>
        <v>45465</v>
      </c>
      <c r="D1984" s="236"/>
      <c r="E1984" s="236"/>
      <c r="F1984" s="236"/>
      <c r="G1984" s="236"/>
      <c r="H1984" s="236"/>
      <c r="I1984" s="236"/>
      <c r="J1984" s="236"/>
      <c r="K1984" s="236"/>
      <c r="L1984" s="236"/>
      <c r="M1984" s="236"/>
      <c r="N1984" s="236"/>
      <c r="O1984" s="236"/>
      <c r="P1984" s="236"/>
      <c r="Q1984" s="236"/>
      <c r="R1984" s="236"/>
      <c r="S1984" s="236"/>
      <c r="T1984" s="236"/>
      <c r="U1984" s="236"/>
      <c r="V1984" s="236"/>
      <c r="W1984" s="236"/>
    </row>
    <row r="1985" spans="1:23" ht="13.5" customHeight="1" thickTop="1" thickBot="1" x14ac:dyDescent="0.4">
      <c r="A1985" s="236"/>
      <c r="B1985" s="564" t="s">
        <v>147</v>
      </c>
      <c r="C1985" s="565"/>
      <c r="D1985" s="565"/>
      <c r="E1985" s="565"/>
      <c r="F1985" s="565"/>
      <c r="G1985" s="565"/>
      <c r="H1985" s="565"/>
      <c r="I1985" s="565"/>
      <c r="J1985" s="565"/>
      <c r="K1985" s="565"/>
      <c r="L1985" s="565"/>
      <c r="M1985" s="565"/>
      <c r="N1985" s="565"/>
      <c r="O1985" s="565"/>
      <c r="P1985" s="565"/>
      <c r="Q1985" s="565"/>
      <c r="R1985" s="565"/>
      <c r="S1985" s="565"/>
      <c r="T1985" s="565"/>
      <c r="U1985" s="565"/>
      <c r="V1985" s="565"/>
      <c r="W1985" s="566"/>
    </row>
    <row r="1986" spans="1:23" ht="13.5" customHeight="1" thickTop="1" thickBot="1" x14ac:dyDescent="0.4">
      <c r="A1986" s="238" t="s">
        <v>56</v>
      </c>
      <c r="B1986" s="238" t="s">
        <v>74</v>
      </c>
      <c r="C1986" s="239" t="s">
        <v>148</v>
      </c>
      <c r="D1986" s="239" t="s">
        <v>149</v>
      </c>
      <c r="E1986" s="239" t="s">
        <v>150</v>
      </c>
      <c r="F1986" s="239" t="s">
        <v>151</v>
      </c>
      <c r="G1986" s="239" t="s">
        <v>152</v>
      </c>
      <c r="H1986" s="239" t="s">
        <v>153</v>
      </c>
      <c r="I1986" s="239" t="s">
        <v>154</v>
      </c>
      <c r="J1986" s="239" t="s">
        <v>155</v>
      </c>
      <c r="K1986" s="239" t="s">
        <v>156</v>
      </c>
      <c r="L1986" s="239" t="s">
        <v>157</v>
      </c>
      <c r="M1986" s="239" t="s">
        <v>158</v>
      </c>
      <c r="N1986" s="239" t="s">
        <v>159</v>
      </c>
      <c r="O1986" s="239" t="s">
        <v>160</v>
      </c>
      <c r="P1986" s="239" t="s">
        <v>161</v>
      </c>
      <c r="Q1986" s="239" t="s">
        <v>162</v>
      </c>
      <c r="R1986" s="239" t="s">
        <v>163</v>
      </c>
      <c r="S1986" s="239" t="s">
        <v>164</v>
      </c>
      <c r="T1986" s="239" t="s">
        <v>165</v>
      </c>
      <c r="U1986" s="239" t="s">
        <v>166</v>
      </c>
      <c r="V1986" s="238" t="s">
        <v>95</v>
      </c>
      <c r="W1986" s="238" t="s">
        <v>167</v>
      </c>
    </row>
    <row r="1987" spans="1:23" ht="13.5" customHeight="1" thickTop="1" x14ac:dyDescent="0.35">
      <c r="A1987" s="240">
        <v>0</v>
      </c>
      <c r="B1987" s="116">
        <v>2</v>
      </c>
      <c r="C1987" s="116">
        <v>0</v>
      </c>
      <c r="D1987" s="116">
        <v>0</v>
      </c>
      <c r="E1987" s="116">
        <v>1</v>
      </c>
      <c r="F1987" s="116">
        <v>1</v>
      </c>
      <c r="G1987" s="116">
        <v>0</v>
      </c>
      <c r="H1987" s="116">
        <v>0</v>
      </c>
      <c r="I1987" s="116">
        <v>0</v>
      </c>
      <c r="J1987" s="116">
        <v>0</v>
      </c>
      <c r="K1987" s="116">
        <v>0</v>
      </c>
      <c r="L1987" s="116">
        <v>0</v>
      </c>
      <c r="M1987" s="116">
        <v>0</v>
      </c>
      <c r="N1987" s="116">
        <v>0</v>
      </c>
      <c r="O1987" s="116">
        <v>0</v>
      </c>
      <c r="P1987" s="116">
        <v>0</v>
      </c>
      <c r="Q1987" s="116">
        <v>0</v>
      </c>
      <c r="R1987" s="116">
        <v>0</v>
      </c>
      <c r="S1987" s="116">
        <v>0</v>
      </c>
      <c r="T1987" s="116">
        <v>0</v>
      </c>
      <c r="U1987" s="116">
        <v>0</v>
      </c>
      <c r="V1987" s="116">
        <v>19.399999999999999</v>
      </c>
      <c r="W1987" s="116" t="s">
        <v>102</v>
      </c>
    </row>
    <row r="1988" spans="1:23" ht="13.5" customHeight="1" x14ac:dyDescent="0.35">
      <c r="A1988" s="242">
        <v>1.0416666666666666E-2</v>
      </c>
      <c r="B1988" s="115">
        <v>8</v>
      </c>
      <c r="C1988" s="115">
        <v>2</v>
      </c>
      <c r="D1988" s="115">
        <v>0</v>
      </c>
      <c r="E1988" s="115">
        <v>1</v>
      </c>
      <c r="F1988" s="115">
        <v>5</v>
      </c>
      <c r="G1988" s="115">
        <v>0</v>
      </c>
      <c r="H1988" s="115">
        <v>0</v>
      </c>
      <c r="I1988" s="115">
        <v>0</v>
      </c>
      <c r="J1988" s="115">
        <v>0</v>
      </c>
      <c r="K1988" s="115">
        <v>0</v>
      </c>
      <c r="L1988" s="115">
        <v>0</v>
      </c>
      <c r="M1988" s="115">
        <v>0</v>
      </c>
      <c r="N1988" s="115">
        <v>0</v>
      </c>
      <c r="O1988" s="115">
        <v>0</v>
      </c>
      <c r="P1988" s="115">
        <v>0</v>
      </c>
      <c r="Q1988" s="115">
        <v>0</v>
      </c>
      <c r="R1988" s="115">
        <v>0</v>
      </c>
      <c r="S1988" s="115">
        <v>0</v>
      </c>
      <c r="T1988" s="115">
        <v>0</v>
      </c>
      <c r="U1988" s="115">
        <v>0</v>
      </c>
      <c r="V1988" s="115">
        <v>17.899999999999999</v>
      </c>
      <c r="W1988" s="115" t="s">
        <v>102</v>
      </c>
    </row>
    <row r="1989" spans="1:23" ht="13.5" customHeight="1" x14ac:dyDescent="0.35">
      <c r="A1989" s="242">
        <v>2.0833333333333332E-2</v>
      </c>
      <c r="B1989" s="115">
        <v>5</v>
      </c>
      <c r="C1989" s="115">
        <v>0</v>
      </c>
      <c r="D1989" s="115">
        <v>0</v>
      </c>
      <c r="E1989" s="115">
        <v>0</v>
      </c>
      <c r="F1989" s="115">
        <v>2</v>
      </c>
      <c r="G1989" s="115">
        <v>2</v>
      </c>
      <c r="H1989" s="115">
        <v>1</v>
      </c>
      <c r="I1989" s="115">
        <v>0</v>
      </c>
      <c r="J1989" s="115">
        <v>0</v>
      </c>
      <c r="K1989" s="115">
        <v>0</v>
      </c>
      <c r="L1989" s="115">
        <v>0</v>
      </c>
      <c r="M1989" s="115">
        <v>0</v>
      </c>
      <c r="N1989" s="115">
        <v>0</v>
      </c>
      <c r="O1989" s="115">
        <v>0</v>
      </c>
      <c r="P1989" s="115">
        <v>0</v>
      </c>
      <c r="Q1989" s="115">
        <v>0</v>
      </c>
      <c r="R1989" s="115">
        <v>0</v>
      </c>
      <c r="S1989" s="115">
        <v>0</v>
      </c>
      <c r="T1989" s="115">
        <v>0</v>
      </c>
      <c r="U1989" s="115">
        <v>0</v>
      </c>
      <c r="V1989" s="115">
        <v>25.4</v>
      </c>
      <c r="W1989" s="115" t="s">
        <v>102</v>
      </c>
    </row>
    <row r="1990" spans="1:23" ht="13.5" customHeight="1" x14ac:dyDescent="0.35">
      <c r="A1990" s="242">
        <v>3.125E-2</v>
      </c>
      <c r="B1990" s="115">
        <v>3</v>
      </c>
      <c r="C1990" s="115">
        <v>0</v>
      </c>
      <c r="D1990" s="115">
        <v>0</v>
      </c>
      <c r="E1990" s="115">
        <v>1</v>
      </c>
      <c r="F1990" s="115">
        <v>2</v>
      </c>
      <c r="G1990" s="115">
        <v>0</v>
      </c>
      <c r="H1990" s="115">
        <v>0</v>
      </c>
      <c r="I1990" s="115">
        <v>0</v>
      </c>
      <c r="J1990" s="115">
        <v>0</v>
      </c>
      <c r="K1990" s="115">
        <v>0</v>
      </c>
      <c r="L1990" s="115">
        <v>0</v>
      </c>
      <c r="M1990" s="115">
        <v>0</v>
      </c>
      <c r="N1990" s="115">
        <v>0</v>
      </c>
      <c r="O1990" s="115">
        <v>0</v>
      </c>
      <c r="P1990" s="115">
        <v>0</v>
      </c>
      <c r="Q1990" s="115">
        <v>0</v>
      </c>
      <c r="R1990" s="115">
        <v>0</v>
      </c>
      <c r="S1990" s="115">
        <v>0</v>
      </c>
      <c r="T1990" s="115">
        <v>0</v>
      </c>
      <c r="U1990" s="115">
        <v>0</v>
      </c>
      <c r="V1990" s="115">
        <v>21.5</v>
      </c>
      <c r="W1990" s="115" t="s">
        <v>102</v>
      </c>
    </row>
    <row r="1991" spans="1:23" ht="13.5" customHeight="1" x14ac:dyDescent="0.35">
      <c r="A1991" s="242">
        <v>4.1666666666666664E-2</v>
      </c>
      <c r="B1991" s="115">
        <v>0</v>
      </c>
      <c r="C1991" s="115">
        <v>0</v>
      </c>
      <c r="D1991" s="115">
        <v>0</v>
      </c>
      <c r="E1991" s="115">
        <v>0</v>
      </c>
      <c r="F1991" s="115">
        <v>0</v>
      </c>
      <c r="G1991" s="115">
        <v>0</v>
      </c>
      <c r="H1991" s="115">
        <v>0</v>
      </c>
      <c r="I1991" s="115">
        <v>0</v>
      </c>
      <c r="J1991" s="115">
        <v>0</v>
      </c>
      <c r="K1991" s="115">
        <v>0</v>
      </c>
      <c r="L1991" s="115">
        <v>0</v>
      </c>
      <c r="M1991" s="115">
        <v>0</v>
      </c>
      <c r="N1991" s="115">
        <v>0</v>
      </c>
      <c r="O1991" s="115">
        <v>0</v>
      </c>
      <c r="P1991" s="115">
        <v>0</v>
      </c>
      <c r="Q1991" s="115">
        <v>0</v>
      </c>
      <c r="R1991" s="115">
        <v>0</v>
      </c>
      <c r="S1991" s="115">
        <v>0</v>
      </c>
      <c r="T1991" s="115">
        <v>0</v>
      </c>
      <c r="U1991" s="115">
        <v>0</v>
      </c>
      <c r="V1991" s="115" t="s">
        <v>102</v>
      </c>
      <c r="W1991" s="115" t="s">
        <v>102</v>
      </c>
    </row>
    <row r="1992" spans="1:23" ht="13.5" customHeight="1" x14ac:dyDescent="0.35">
      <c r="A1992" s="242">
        <v>5.2083333333333336E-2</v>
      </c>
      <c r="B1992" s="115">
        <v>2</v>
      </c>
      <c r="C1992" s="115">
        <v>0</v>
      </c>
      <c r="D1992" s="115">
        <v>0</v>
      </c>
      <c r="E1992" s="115">
        <v>1</v>
      </c>
      <c r="F1992" s="115">
        <v>0</v>
      </c>
      <c r="G1992" s="115">
        <v>1</v>
      </c>
      <c r="H1992" s="115">
        <v>0</v>
      </c>
      <c r="I1992" s="115">
        <v>0</v>
      </c>
      <c r="J1992" s="115">
        <v>0</v>
      </c>
      <c r="K1992" s="115">
        <v>0</v>
      </c>
      <c r="L1992" s="115">
        <v>0</v>
      </c>
      <c r="M1992" s="115">
        <v>0</v>
      </c>
      <c r="N1992" s="115">
        <v>0</v>
      </c>
      <c r="O1992" s="115">
        <v>0</v>
      </c>
      <c r="P1992" s="115">
        <v>0</v>
      </c>
      <c r="Q1992" s="115">
        <v>0</v>
      </c>
      <c r="R1992" s="115">
        <v>0</v>
      </c>
      <c r="S1992" s="115">
        <v>0</v>
      </c>
      <c r="T1992" s="115">
        <v>0</v>
      </c>
      <c r="U1992" s="115">
        <v>0</v>
      </c>
      <c r="V1992" s="115">
        <v>21.9</v>
      </c>
      <c r="W1992" s="115" t="s">
        <v>102</v>
      </c>
    </row>
    <row r="1993" spans="1:23" ht="13.5" customHeight="1" x14ac:dyDescent="0.35">
      <c r="A1993" s="242">
        <v>6.25E-2</v>
      </c>
      <c r="B1993" s="115">
        <v>4</v>
      </c>
      <c r="C1993" s="115">
        <v>0</v>
      </c>
      <c r="D1993" s="115">
        <v>0</v>
      </c>
      <c r="E1993" s="115">
        <v>0</v>
      </c>
      <c r="F1993" s="115">
        <v>4</v>
      </c>
      <c r="G1993" s="115">
        <v>0</v>
      </c>
      <c r="H1993" s="115">
        <v>0</v>
      </c>
      <c r="I1993" s="115">
        <v>0</v>
      </c>
      <c r="J1993" s="115">
        <v>0</v>
      </c>
      <c r="K1993" s="115">
        <v>0</v>
      </c>
      <c r="L1993" s="115">
        <v>0</v>
      </c>
      <c r="M1993" s="115">
        <v>0</v>
      </c>
      <c r="N1993" s="115">
        <v>0</v>
      </c>
      <c r="O1993" s="115">
        <v>0</v>
      </c>
      <c r="P1993" s="115">
        <v>0</v>
      </c>
      <c r="Q1993" s="115">
        <v>0</v>
      </c>
      <c r="R1993" s="115">
        <v>0</v>
      </c>
      <c r="S1993" s="115">
        <v>0</v>
      </c>
      <c r="T1993" s="115">
        <v>0</v>
      </c>
      <c r="U1993" s="115">
        <v>0</v>
      </c>
      <c r="V1993" s="115">
        <v>22.5</v>
      </c>
      <c r="W1993" s="115" t="s">
        <v>102</v>
      </c>
    </row>
    <row r="1994" spans="1:23" ht="13.5" customHeight="1" x14ac:dyDescent="0.35">
      <c r="A1994" s="242">
        <v>7.2916666666666699E-2</v>
      </c>
      <c r="B1994" s="115">
        <v>0</v>
      </c>
      <c r="C1994" s="115">
        <v>0</v>
      </c>
      <c r="D1994" s="115">
        <v>0</v>
      </c>
      <c r="E1994" s="115">
        <v>0</v>
      </c>
      <c r="F1994" s="115">
        <v>0</v>
      </c>
      <c r="G1994" s="115">
        <v>0</v>
      </c>
      <c r="H1994" s="115">
        <v>0</v>
      </c>
      <c r="I1994" s="115">
        <v>0</v>
      </c>
      <c r="J1994" s="115">
        <v>0</v>
      </c>
      <c r="K1994" s="115">
        <v>0</v>
      </c>
      <c r="L1994" s="115">
        <v>0</v>
      </c>
      <c r="M1994" s="115">
        <v>0</v>
      </c>
      <c r="N1994" s="115">
        <v>0</v>
      </c>
      <c r="O1994" s="115">
        <v>0</v>
      </c>
      <c r="P1994" s="115">
        <v>0</v>
      </c>
      <c r="Q1994" s="115">
        <v>0</v>
      </c>
      <c r="R1994" s="115">
        <v>0</v>
      </c>
      <c r="S1994" s="115">
        <v>0</v>
      </c>
      <c r="T1994" s="115">
        <v>0</v>
      </c>
      <c r="U1994" s="115">
        <v>0</v>
      </c>
      <c r="V1994" s="115" t="s">
        <v>102</v>
      </c>
      <c r="W1994" s="115" t="s">
        <v>102</v>
      </c>
    </row>
    <row r="1995" spans="1:23" ht="13.5" customHeight="1" x14ac:dyDescent="0.35">
      <c r="A1995" s="242">
        <v>8.3333333333333301E-2</v>
      </c>
      <c r="B1995" s="115">
        <v>0</v>
      </c>
      <c r="C1995" s="115">
        <v>0</v>
      </c>
      <c r="D1995" s="115">
        <v>0</v>
      </c>
      <c r="E1995" s="115">
        <v>0</v>
      </c>
      <c r="F1995" s="115">
        <v>0</v>
      </c>
      <c r="G1995" s="115">
        <v>0</v>
      </c>
      <c r="H1995" s="115">
        <v>0</v>
      </c>
      <c r="I1995" s="115">
        <v>0</v>
      </c>
      <c r="J1995" s="115">
        <v>0</v>
      </c>
      <c r="K1995" s="115">
        <v>0</v>
      </c>
      <c r="L1995" s="115">
        <v>0</v>
      </c>
      <c r="M1995" s="115">
        <v>0</v>
      </c>
      <c r="N1995" s="115">
        <v>0</v>
      </c>
      <c r="O1995" s="115">
        <v>0</v>
      </c>
      <c r="P1995" s="115">
        <v>0</v>
      </c>
      <c r="Q1995" s="115">
        <v>0</v>
      </c>
      <c r="R1995" s="115">
        <v>0</v>
      </c>
      <c r="S1995" s="115">
        <v>0</v>
      </c>
      <c r="T1995" s="115">
        <v>0</v>
      </c>
      <c r="U1995" s="115">
        <v>0</v>
      </c>
      <c r="V1995" s="115" t="s">
        <v>102</v>
      </c>
      <c r="W1995" s="115" t="s">
        <v>102</v>
      </c>
    </row>
    <row r="1996" spans="1:23" ht="13.5" customHeight="1" x14ac:dyDescent="0.35">
      <c r="A1996" s="242">
        <v>9.375E-2</v>
      </c>
      <c r="B1996" s="115">
        <v>3</v>
      </c>
      <c r="C1996" s="115">
        <v>0</v>
      </c>
      <c r="D1996" s="115">
        <v>0</v>
      </c>
      <c r="E1996" s="115">
        <v>0</v>
      </c>
      <c r="F1996" s="115">
        <v>0</v>
      </c>
      <c r="G1996" s="115">
        <v>2</v>
      </c>
      <c r="H1996" s="115">
        <v>1</v>
      </c>
      <c r="I1996" s="115">
        <v>0</v>
      </c>
      <c r="J1996" s="115">
        <v>0</v>
      </c>
      <c r="K1996" s="115">
        <v>0</v>
      </c>
      <c r="L1996" s="115">
        <v>0</v>
      </c>
      <c r="M1996" s="115">
        <v>0</v>
      </c>
      <c r="N1996" s="115">
        <v>0</v>
      </c>
      <c r="O1996" s="115">
        <v>0</v>
      </c>
      <c r="P1996" s="115">
        <v>0</v>
      </c>
      <c r="Q1996" s="115">
        <v>0</v>
      </c>
      <c r="R1996" s="115">
        <v>0</v>
      </c>
      <c r="S1996" s="115">
        <v>0</v>
      </c>
      <c r="T1996" s="115">
        <v>0</v>
      </c>
      <c r="U1996" s="115">
        <v>0</v>
      </c>
      <c r="V1996" s="115">
        <v>28.6</v>
      </c>
      <c r="W1996" s="115" t="s">
        <v>102</v>
      </c>
    </row>
    <row r="1997" spans="1:23" ht="13.5" customHeight="1" x14ac:dyDescent="0.35">
      <c r="A1997" s="242">
        <v>0.104166666666667</v>
      </c>
      <c r="B1997" s="115">
        <v>1</v>
      </c>
      <c r="C1997" s="115">
        <v>0</v>
      </c>
      <c r="D1997" s="115">
        <v>0</v>
      </c>
      <c r="E1997" s="115">
        <v>0</v>
      </c>
      <c r="F1997" s="115">
        <v>0</v>
      </c>
      <c r="G1997" s="115">
        <v>1</v>
      </c>
      <c r="H1997" s="115">
        <v>0</v>
      </c>
      <c r="I1997" s="115">
        <v>0</v>
      </c>
      <c r="J1997" s="115">
        <v>0</v>
      </c>
      <c r="K1997" s="115">
        <v>0</v>
      </c>
      <c r="L1997" s="115">
        <v>0</v>
      </c>
      <c r="M1997" s="115">
        <v>0</v>
      </c>
      <c r="N1997" s="115">
        <v>0</v>
      </c>
      <c r="O1997" s="115">
        <v>0</v>
      </c>
      <c r="P1997" s="115">
        <v>0</v>
      </c>
      <c r="Q1997" s="115">
        <v>0</v>
      </c>
      <c r="R1997" s="115">
        <v>0</v>
      </c>
      <c r="S1997" s="115">
        <v>0</v>
      </c>
      <c r="T1997" s="115">
        <v>0</v>
      </c>
      <c r="U1997" s="115">
        <v>0</v>
      </c>
      <c r="V1997" s="115">
        <v>28.9</v>
      </c>
      <c r="W1997" s="115" t="s">
        <v>102</v>
      </c>
    </row>
    <row r="1998" spans="1:23" ht="13.5" customHeight="1" x14ac:dyDescent="0.35">
      <c r="A1998" s="242">
        <v>0.114583333333333</v>
      </c>
      <c r="B1998" s="115">
        <v>0</v>
      </c>
      <c r="C1998" s="115">
        <v>0</v>
      </c>
      <c r="D1998" s="115">
        <v>0</v>
      </c>
      <c r="E1998" s="115">
        <v>0</v>
      </c>
      <c r="F1998" s="115">
        <v>0</v>
      </c>
      <c r="G1998" s="115">
        <v>0</v>
      </c>
      <c r="H1998" s="115">
        <v>0</v>
      </c>
      <c r="I1998" s="115">
        <v>0</v>
      </c>
      <c r="J1998" s="115">
        <v>0</v>
      </c>
      <c r="K1998" s="115">
        <v>0</v>
      </c>
      <c r="L1998" s="115">
        <v>0</v>
      </c>
      <c r="M1998" s="115">
        <v>0</v>
      </c>
      <c r="N1998" s="115">
        <v>0</v>
      </c>
      <c r="O1998" s="115">
        <v>0</v>
      </c>
      <c r="P1998" s="115">
        <v>0</v>
      </c>
      <c r="Q1998" s="115">
        <v>0</v>
      </c>
      <c r="R1998" s="115">
        <v>0</v>
      </c>
      <c r="S1998" s="115">
        <v>0</v>
      </c>
      <c r="T1998" s="115">
        <v>0</v>
      </c>
      <c r="U1998" s="115">
        <v>0</v>
      </c>
      <c r="V1998" s="115" t="s">
        <v>102</v>
      </c>
      <c r="W1998" s="115" t="s">
        <v>102</v>
      </c>
    </row>
    <row r="1999" spans="1:23" ht="13.5" customHeight="1" x14ac:dyDescent="0.35">
      <c r="A1999" s="242">
        <v>0.125</v>
      </c>
      <c r="B1999" s="115">
        <v>0</v>
      </c>
      <c r="C1999" s="115">
        <v>0</v>
      </c>
      <c r="D1999" s="115">
        <v>0</v>
      </c>
      <c r="E1999" s="115">
        <v>0</v>
      </c>
      <c r="F1999" s="115">
        <v>0</v>
      </c>
      <c r="G1999" s="115">
        <v>0</v>
      </c>
      <c r="H1999" s="115">
        <v>0</v>
      </c>
      <c r="I1999" s="115">
        <v>0</v>
      </c>
      <c r="J1999" s="115">
        <v>0</v>
      </c>
      <c r="K1999" s="115">
        <v>0</v>
      </c>
      <c r="L1999" s="115">
        <v>0</v>
      </c>
      <c r="M1999" s="115">
        <v>0</v>
      </c>
      <c r="N1999" s="115">
        <v>0</v>
      </c>
      <c r="O1999" s="115">
        <v>0</v>
      </c>
      <c r="P1999" s="115">
        <v>0</v>
      </c>
      <c r="Q1999" s="115">
        <v>0</v>
      </c>
      <c r="R1999" s="115">
        <v>0</v>
      </c>
      <c r="S1999" s="115">
        <v>0</v>
      </c>
      <c r="T1999" s="115">
        <v>0</v>
      </c>
      <c r="U1999" s="115">
        <v>0</v>
      </c>
      <c r="V1999" s="115" t="s">
        <v>102</v>
      </c>
      <c r="W1999" s="115" t="s">
        <v>102</v>
      </c>
    </row>
    <row r="2000" spans="1:23" ht="13.5" customHeight="1" x14ac:dyDescent="0.35">
      <c r="A2000" s="242">
        <v>0.13541666666666699</v>
      </c>
      <c r="B2000" s="115">
        <v>1</v>
      </c>
      <c r="C2000" s="115">
        <v>0</v>
      </c>
      <c r="D2000" s="115">
        <v>0</v>
      </c>
      <c r="E2000" s="115">
        <v>0</v>
      </c>
      <c r="F2000" s="115">
        <v>0</v>
      </c>
      <c r="G2000" s="115">
        <v>0</v>
      </c>
      <c r="H2000" s="115">
        <v>1</v>
      </c>
      <c r="I2000" s="115">
        <v>0</v>
      </c>
      <c r="J2000" s="115">
        <v>0</v>
      </c>
      <c r="K2000" s="115">
        <v>0</v>
      </c>
      <c r="L2000" s="115">
        <v>0</v>
      </c>
      <c r="M2000" s="115">
        <v>0</v>
      </c>
      <c r="N2000" s="115">
        <v>0</v>
      </c>
      <c r="O2000" s="115">
        <v>0</v>
      </c>
      <c r="P2000" s="115">
        <v>0</v>
      </c>
      <c r="Q2000" s="115">
        <v>0</v>
      </c>
      <c r="R2000" s="115">
        <v>0</v>
      </c>
      <c r="S2000" s="115">
        <v>0</v>
      </c>
      <c r="T2000" s="115">
        <v>0</v>
      </c>
      <c r="U2000" s="115">
        <v>0</v>
      </c>
      <c r="V2000" s="115">
        <v>30.1</v>
      </c>
      <c r="W2000" s="115" t="s">
        <v>102</v>
      </c>
    </row>
    <row r="2001" spans="1:23" ht="13.5" customHeight="1" x14ac:dyDescent="0.35">
      <c r="A2001" s="242">
        <v>0.14583333333333301</v>
      </c>
      <c r="B2001" s="115">
        <v>1</v>
      </c>
      <c r="C2001" s="115">
        <v>0</v>
      </c>
      <c r="D2001" s="115">
        <v>0</v>
      </c>
      <c r="E2001" s="115">
        <v>0</v>
      </c>
      <c r="F2001" s="115">
        <v>1</v>
      </c>
      <c r="G2001" s="115">
        <v>0</v>
      </c>
      <c r="H2001" s="115">
        <v>0</v>
      </c>
      <c r="I2001" s="115">
        <v>0</v>
      </c>
      <c r="J2001" s="115">
        <v>0</v>
      </c>
      <c r="K2001" s="115">
        <v>0</v>
      </c>
      <c r="L2001" s="115">
        <v>0</v>
      </c>
      <c r="M2001" s="115">
        <v>0</v>
      </c>
      <c r="N2001" s="115">
        <v>0</v>
      </c>
      <c r="O2001" s="115">
        <v>0</v>
      </c>
      <c r="P2001" s="115">
        <v>0</v>
      </c>
      <c r="Q2001" s="115">
        <v>0</v>
      </c>
      <c r="R2001" s="115">
        <v>0</v>
      </c>
      <c r="S2001" s="115">
        <v>0</v>
      </c>
      <c r="T2001" s="115">
        <v>0</v>
      </c>
      <c r="U2001" s="115">
        <v>0</v>
      </c>
      <c r="V2001" s="115">
        <v>22.6</v>
      </c>
      <c r="W2001" s="115" t="s">
        <v>102</v>
      </c>
    </row>
    <row r="2002" spans="1:23" ht="13.5" customHeight="1" x14ac:dyDescent="0.35">
      <c r="A2002" s="242">
        <v>0.15625</v>
      </c>
      <c r="B2002" s="115">
        <v>1</v>
      </c>
      <c r="C2002" s="115">
        <v>0</v>
      </c>
      <c r="D2002" s="115">
        <v>0</v>
      </c>
      <c r="E2002" s="115">
        <v>0</v>
      </c>
      <c r="F2002" s="115">
        <v>0</v>
      </c>
      <c r="G2002" s="115">
        <v>1</v>
      </c>
      <c r="H2002" s="115">
        <v>0</v>
      </c>
      <c r="I2002" s="115">
        <v>0</v>
      </c>
      <c r="J2002" s="115">
        <v>0</v>
      </c>
      <c r="K2002" s="115">
        <v>0</v>
      </c>
      <c r="L2002" s="115">
        <v>0</v>
      </c>
      <c r="M2002" s="115">
        <v>0</v>
      </c>
      <c r="N2002" s="115">
        <v>0</v>
      </c>
      <c r="O2002" s="115">
        <v>0</v>
      </c>
      <c r="P2002" s="115">
        <v>0</v>
      </c>
      <c r="Q2002" s="115">
        <v>0</v>
      </c>
      <c r="R2002" s="115">
        <v>0</v>
      </c>
      <c r="S2002" s="115">
        <v>0</v>
      </c>
      <c r="T2002" s="115">
        <v>0</v>
      </c>
      <c r="U2002" s="115">
        <v>0</v>
      </c>
      <c r="V2002" s="115">
        <v>26</v>
      </c>
      <c r="W2002" s="115" t="s">
        <v>102</v>
      </c>
    </row>
    <row r="2003" spans="1:23" ht="13.5" customHeight="1" x14ac:dyDescent="0.35">
      <c r="A2003" s="242">
        <v>0.16666666666666699</v>
      </c>
      <c r="B2003" s="115">
        <v>3</v>
      </c>
      <c r="C2003" s="115">
        <v>1</v>
      </c>
      <c r="D2003" s="115">
        <v>0</v>
      </c>
      <c r="E2003" s="115">
        <v>0</v>
      </c>
      <c r="F2003" s="115">
        <v>2</v>
      </c>
      <c r="G2003" s="115">
        <v>0</v>
      </c>
      <c r="H2003" s="115">
        <v>0</v>
      </c>
      <c r="I2003" s="115">
        <v>0</v>
      </c>
      <c r="J2003" s="115">
        <v>0</v>
      </c>
      <c r="K2003" s="115">
        <v>0</v>
      </c>
      <c r="L2003" s="115">
        <v>0</v>
      </c>
      <c r="M2003" s="115">
        <v>0</v>
      </c>
      <c r="N2003" s="115">
        <v>0</v>
      </c>
      <c r="O2003" s="115">
        <v>0</v>
      </c>
      <c r="P2003" s="115">
        <v>0</v>
      </c>
      <c r="Q2003" s="115">
        <v>0</v>
      </c>
      <c r="R2003" s="115">
        <v>0</v>
      </c>
      <c r="S2003" s="115">
        <v>0</v>
      </c>
      <c r="T2003" s="115">
        <v>0</v>
      </c>
      <c r="U2003" s="115">
        <v>0</v>
      </c>
      <c r="V2003" s="115">
        <v>16.399999999999999</v>
      </c>
      <c r="W2003" s="115" t="s">
        <v>102</v>
      </c>
    </row>
    <row r="2004" spans="1:23" ht="13.5" customHeight="1" x14ac:dyDescent="0.35">
      <c r="A2004" s="242">
        <v>0.17708333333333301</v>
      </c>
      <c r="B2004" s="115">
        <v>1</v>
      </c>
      <c r="C2004" s="115">
        <v>0</v>
      </c>
      <c r="D2004" s="115">
        <v>0</v>
      </c>
      <c r="E2004" s="115">
        <v>1</v>
      </c>
      <c r="F2004" s="115">
        <v>0</v>
      </c>
      <c r="G2004" s="115">
        <v>0</v>
      </c>
      <c r="H2004" s="115">
        <v>0</v>
      </c>
      <c r="I2004" s="115">
        <v>0</v>
      </c>
      <c r="J2004" s="115">
        <v>0</v>
      </c>
      <c r="K2004" s="115">
        <v>0</v>
      </c>
      <c r="L2004" s="115">
        <v>0</v>
      </c>
      <c r="M2004" s="115">
        <v>0</v>
      </c>
      <c r="N2004" s="115">
        <v>0</v>
      </c>
      <c r="O2004" s="115">
        <v>0</v>
      </c>
      <c r="P2004" s="115">
        <v>0</v>
      </c>
      <c r="Q2004" s="115">
        <v>0</v>
      </c>
      <c r="R2004" s="115">
        <v>0</v>
      </c>
      <c r="S2004" s="115">
        <v>0</v>
      </c>
      <c r="T2004" s="115">
        <v>0</v>
      </c>
      <c r="U2004" s="115">
        <v>0</v>
      </c>
      <c r="V2004" s="115">
        <v>18.3</v>
      </c>
      <c r="W2004" s="115" t="s">
        <v>102</v>
      </c>
    </row>
    <row r="2005" spans="1:23" ht="13.5" customHeight="1" x14ac:dyDescent="0.35">
      <c r="A2005" s="242">
        <v>0.1875</v>
      </c>
      <c r="B2005" s="115">
        <v>2</v>
      </c>
      <c r="C2005" s="115">
        <v>1</v>
      </c>
      <c r="D2005" s="115">
        <v>0</v>
      </c>
      <c r="E2005" s="115">
        <v>0</v>
      </c>
      <c r="F2005" s="115">
        <v>1</v>
      </c>
      <c r="G2005" s="115">
        <v>0</v>
      </c>
      <c r="H2005" s="115">
        <v>0</v>
      </c>
      <c r="I2005" s="115">
        <v>0</v>
      </c>
      <c r="J2005" s="115">
        <v>0</v>
      </c>
      <c r="K2005" s="115">
        <v>0</v>
      </c>
      <c r="L2005" s="115">
        <v>0</v>
      </c>
      <c r="M2005" s="115">
        <v>0</v>
      </c>
      <c r="N2005" s="115">
        <v>0</v>
      </c>
      <c r="O2005" s="115">
        <v>0</v>
      </c>
      <c r="P2005" s="115">
        <v>0</v>
      </c>
      <c r="Q2005" s="115">
        <v>0</v>
      </c>
      <c r="R2005" s="115">
        <v>0</v>
      </c>
      <c r="S2005" s="115">
        <v>0</v>
      </c>
      <c r="T2005" s="115">
        <v>0</v>
      </c>
      <c r="U2005" s="115">
        <v>0</v>
      </c>
      <c r="V2005" s="115">
        <v>14</v>
      </c>
      <c r="W2005" s="115" t="s">
        <v>102</v>
      </c>
    </row>
    <row r="2006" spans="1:23" ht="13.5" customHeight="1" x14ac:dyDescent="0.35">
      <c r="A2006" s="242">
        <v>0.19791666666666699</v>
      </c>
      <c r="B2006" s="115">
        <v>1</v>
      </c>
      <c r="C2006" s="115">
        <v>0</v>
      </c>
      <c r="D2006" s="115">
        <v>0</v>
      </c>
      <c r="E2006" s="115">
        <v>0</v>
      </c>
      <c r="F2006" s="115">
        <v>0</v>
      </c>
      <c r="G2006" s="115">
        <v>1</v>
      </c>
      <c r="H2006" s="115">
        <v>0</v>
      </c>
      <c r="I2006" s="115">
        <v>0</v>
      </c>
      <c r="J2006" s="115">
        <v>0</v>
      </c>
      <c r="K2006" s="115">
        <v>0</v>
      </c>
      <c r="L2006" s="115">
        <v>0</v>
      </c>
      <c r="M2006" s="115">
        <v>0</v>
      </c>
      <c r="N2006" s="115">
        <v>0</v>
      </c>
      <c r="O2006" s="115">
        <v>0</v>
      </c>
      <c r="P2006" s="115">
        <v>0</v>
      </c>
      <c r="Q2006" s="115">
        <v>0</v>
      </c>
      <c r="R2006" s="115">
        <v>0</v>
      </c>
      <c r="S2006" s="115">
        <v>0</v>
      </c>
      <c r="T2006" s="115">
        <v>0</v>
      </c>
      <c r="U2006" s="115">
        <v>0</v>
      </c>
      <c r="V2006" s="115">
        <v>27.5</v>
      </c>
      <c r="W2006" s="115" t="s">
        <v>102</v>
      </c>
    </row>
    <row r="2007" spans="1:23" ht="13.5" customHeight="1" x14ac:dyDescent="0.35">
      <c r="A2007" s="242">
        <v>0.20833333333333301</v>
      </c>
      <c r="B2007" s="115">
        <v>3</v>
      </c>
      <c r="C2007" s="115">
        <v>0</v>
      </c>
      <c r="D2007" s="115">
        <v>0</v>
      </c>
      <c r="E2007" s="115">
        <v>0</v>
      </c>
      <c r="F2007" s="115">
        <v>0</v>
      </c>
      <c r="G2007" s="115">
        <v>3</v>
      </c>
      <c r="H2007" s="115">
        <v>0</v>
      </c>
      <c r="I2007" s="115">
        <v>0</v>
      </c>
      <c r="J2007" s="115">
        <v>0</v>
      </c>
      <c r="K2007" s="115">
        <v>0</v>
      </c>
      <c r="L2007" s="115">
        <v>0</v>
      </c>
      <c r="M2007" s="115">
        <v>0</v>
      </c>
      <c r="N2007" s="115">
        <v>0</v>
      </c>
      <c r="O2007" s="115">
        <v>0</v>
      </c>
      <c r="P2007" s="115">
        <v>0</v>
      </c>
      <c r="Q2007" s="115">
        <v>0</v>
      </c>
      <c r="R2007" s="115">
        <v>0</v>
      </c>
      <c r="S2007" s="115">
        <v>0</v>
      </c>
      <c r="T2007" s="115">
        <v>0</v>
      </c>
      <c r="U2007" s="115">
        <v>0</v>
      </c>
      <c r="V2007" s="115">
        <v>27.4</v>
      </c>
      <c r="W2007" s="115" t="s">
        <v>102</v>
      </c>
    </row>
    <row r="2008" spans="1:23" ht="13.5" customHeight="1" x14ac:dyDescent="0.35">
      <c r="A2008" s="242">
        <v>0.21875</v>
      </c>
      <c r="B2008" s="115">
        <v>4</v>
      </c>
      <c r="C2008" s="115">
        <v>0</v>
      </c>
      <c r="D2008" s="115">
        <v>0</v>
      </c>
      <c r="E2008" s="115">
        <v>1</v>
      </c>
      <c r="F2008" s="115">
        <v>0</v>
      </c>
      <c r="G2008" s="115">
        <v>3</v>
      </c>
      <c r="H2008" s="115">
        <v>0</v>
      </c>
      <c r="I2008" s="115">
        <v>0</v>
      </c>
      <c r="J2008" s="115">
        <v>0</v>
      </c>
      <c r="K2008" s="115">
        <v>0</v>
      </c>
      <c r="L2008" s="115">
        <v>0</v>
      </c>
      <c r="M2008" s="115">
        <v>0</v>
      </c>
      <c r="N2008" s="115">
        <v>0</v>
      </c>
      <c r="O2008" s="115">
        <v>0</v>
      </c>
      <c r="P2008" s="115">
        <v>0</v>
      </c>
      <c r="Q2008" s="115">
        <v>0</v>
      </c>
      <c r="R2008" s="115">
        <v>0</v>
      </c>
      <c r="S2008" s="115">
        <v>0</v>
      </c>
      <c r="T2008" s="115">
        <v>0</v>
      </c>
      <c r="U2008" s="115">
        <v>0</v>
      </c>
      <c r="V2008" s="115">
        <v>25.3</v>
      </c>
      <c r="W2008" s="115" t="s">
        <v>102</v>
      </c>
    </row>
    <row r="2009" spans="1:23" ht="13.5" customHeight="1" x14ac:dyDescent="0.35">
      <c r="A2009" s="242">
        <v>0.22916666666666699</v>
      </c>
      <c r="B2009" s="115">
        <v>10</v>
      </c>
      <c r="C2009" s="115">
        <v>0</v>
      </c>
      <c r="D2009" s="115">
        <v>1</v>
      </c>
      <c r="E2009" s="115">
        <v>0</v>
      </c>
      <c r="F2009" s="115">
        <v>6</v>
      </c>
      <c r="G2009" s="115">
        <v>2</v>
      </c>
      <c r="H2009" s="115">
        <v>1</v>
      </c>
      <c r="I2009" s="115">
        <v>0</v>
      </c>
      <c r="J2009" s="115">
        <v>0</v>
      </c>
      <c r="K2009" s="115">
        <v>0</v>
      </c>
      <c r="L2009" s="115">
        <v>0</v>
      </c>
      <c r="M2009" s="115">
        <v>0</v>
      </c>
      <c r="N2009" s="115">
        <v>0</v>
      </c>
      <c r="O2009" s="115">
        <v>0</v>
      </c>
      <c r="P2009" s="115">
        <v>0</v>
      </c>
      <c r="Q2009" s="115">
        <v>0</v>
      </c>
      <c r="R2009" s="115">
        <v>0</v>
      </c>
      <c r="S2009" s="115">
        <v>0</v>
      </c>
      <c r="T2009" s="115">
        <v>0</v>
      </c>
      <c r="U2009" s="115">
        <v>0</v>
      </c>
      <c r="V2009" s="115">
        <v>22.6</v>
      </c>
      <c r="W2009" s="115" t="s">
        <v>102</v>
      </c>
    </row>
    <row r="2010" spans="1:23" ht="13.5" customHeight="1" x14ac:dyDescent="0.35">
      <c r="A2010" s="242">
        <v>0.23958333333333301</v>
      </c>
      <c r="B2010" s="115">
        <v>12</v>
      </c>
      <c r="C2010" s="115">
        <v>1</v>
      </c>
      <c r="D2010" s="115">
        <v>1</v>
      </c>
      <c r="E2010" s="115">
        <v>0</v>
      </c>
      <c r="F2010" s="115">
        <v>4</v>
      </c>
      <c r="G2010" s="115">
        <v>4</v>
      </c>
      <c r="H2010" s="115">
        <v>2</v>
      </c>
      <c r="I2010" s="115">
        <v>0</v>
      </c>
      <c r="J2010" s="115">
        <v>0</v>
      </c>
      <c r="K2010" s="115">
        <v>0</v>
      </c>
      <c r="L2010" s="115">
        <v>0</v>
      </c>
      <c r="M2010" s="115">
        <v>0</v>
      </c>
      <c r="N2010" s="115">
        <v>0</v>
      </c>
      <c r="O2010" s="115">
        <v>0</v>
      </c>
      <c r="P2010" s="115">
        <v>0</v>
      </c>
      <c r="Q2010" s="115">
        <v>0</v>
      </c>
      <c r="R2010" s="115">
        <v>0</v>
      </c>
      <c r="S2010" s="115">
        <v>0</v>
      </c>
      <c r="T2010" s="115">
        <v>0</v>
      </c>
      <c r="U2010" s="115">
        <v>0</v>
      </c>
      <c r="V2010" s="115">
        <v>23.4</v>
      </c>
      <c r="W2010" s="115">
        <v>31.3</v>
      </c>
    </row>
    <row r="2011" spans="1:23" ht="13.5" customHeight="1" x14ac:dyDescent="0.35">
      <c r="A2011" s="242">
        <v>0.25</v>
      </c>
      <c r="B2011" s="115">
        <v>6</v>
      </c>
      <c r="C2011" s="115">
        <v>0</v>
      </c>
      <c r="D2011" s="115">
        <v>0</v>
      </c>
      <c r="E2011" s="115">
        <v>3</v>
      </c>
      <c r="F2011" s="115">
        <v>1</v>
      </c>
      <c r="G2011" s="115">
        <v>2</v>
      </c>
      <c r="H2011" s="115">
        <v>0</v>
      </c>
      <c r="I2011" s="115">
        <v>0</v>
      </c>
      <c r="J2011" s="115">
        <v>0</v>
      </c>
      <c r="K2011" s="115">
        <v>0</v>
      </c>
      <c r="L2011" s="115">
        <v>0</v>
      </c>
      <c r="M2011" s="115">
        <v>0</v>
      </c>
      <c r="N2011" s="115">
        <v>0</v>
      </c>
      <c r="O2011" s="115">
        <v>0</v>
      </c>
      <c r="P2011" s="115">
        <v>0</v>
      </c>
      <c r="Q2011" s="115">
        <v>0</v>
      </c>
      <c r="R2011" s="115">
        <v>0</v>
      </c>
      <c r="S2011" s="115">
        <v>0</v>
      </c>
      <c r="T2011" s="115">
        <v>0</v>
      </c>
      <c r="U2011" s="115">
        <v>0</v>
      </c>
      <c r="V2011" s="115">
        <v>21.9</v>
      </c>
      <c r="W2011" s="115" t="s">
        <v>102</v>
      </c>
    </row>
    <row r="2012" spans="1:23" ht="13.5" customHeight="1" x14ac:dyDescent="0.35">
      <c r="A2012" s="242">
        <v>0.26041666666666702</v>
      </c>
      <c r="B2012" s="115">
        <v>4</v>
      </c>
      <c r="C2012" s="115">
        <v>0</v>
      </c>
      <c r="D2012" s="115">
        <v>0</v>
      </c>
      <c r="E2012" s="115">
        <v>0</v>
      </c>
      <c r="F2012" s="115">
        <v>3</v>
      </c>
      <c r="G2012" s="115">
        <v>1</v>
      </c>
      <c r="H2012" s="115">
        <v>0</v>
      </c>
      <c r="I2012" s="115">
        <v>0</v>
      </c>
      <c r="J2012" s="115">
        <v>0</v>
      </c>
      <c r="K2012" s="115">
        <v>0</v>
      </c>
      <c r="L2012" s="115">
        <v>0</v>
      </c>
      <c r="M2012" s="115">
        <v>0</v>
      </c>
      <c r="N2012" s="115">
        <v>0</v>
      </c>
      <c r="O2012" s="115">
        <v>0</v>
      </c>
      <c r="P2012" s="115">
        <v>0</v>
      </c>
      <c r="Q2012" s="115">
        <v>0</v>
      </c>
      <c r="R2012" s="115">
        <v>0</v>
      </c>
      <c r="S2012" s="115">
        <v>0</v>
      </c>
      <c r="T2012" s="115">
        <v>0</v>
      </c>
      <c r="U2012" s="115">
        <v>0</v>
      </c>
      <c r="V2012" s="115">
        <v>24</v>
      </c>
      <c r="W2012" s="115" t="s">
        <v>102</v>
      </c>
    </row>
    <row r="2013" spans="1:23" ht="13.5" customHeight="1" x14ac:dyDescent="0.35">
      <c r="A2013" s="242">
        <v>0.27083333333333298</v>
      </c>
      <c r="B2013" s="115">
        <v>11</v>
      </c>
      <c r="C2013" s="115">
        <v>0</v>
      </c>
      <c r="D2013" s="115">
        <v>1</v>
      </c>
      <c r="E2013" s="115">
        <v>6</v>
      </c>
      <c r="F2013" s="115">
        <v>4</v>
      </c>
      <c r="G2013" s="115">
        <v>0</v>
      </c>
      <c r="H2013" s="115">
        <v>0</v>
      </c>
      <c r="I2013" s="115">
        <v>0</v>
      </c>
      <c r="J2013" s="115">
        <v>0</v>
      </c>
      <c r="K2013" s="115">
        <v>0</v>
      </c>
      <c r="L2013" s="115">
        <v>0</v>
      </c>
      <c r="M2013" s="115">
        <v>0</v>
      </c>
      <c r="N2013" s="115">
        <v>0</v>
      </c>
      <c r="O2013" s="115">
        <v>0</v>
      </c>
      <c r="P2013" s="115">
        <v>0</v>
      </c>
      <c r="Q2013" s="115">
        <v>0</v>
      </c>
      <c r="R2013" s="115">
        <v>0</v>
      </c>
      <c r="S2013" s="115">
        <v>0</v>
      </c>
      <c r="T2013" s="115">
        <v>0</v>
      </c>
      <c r="U2013" s="115">
        <v>0</v>
      </c>
      <c r="V2013" s="115">
        <v>18.7</v>
      </c>
      <c r="W2013" s="115">
        <v>22.3</v>
      </c>
    </row>
    <row r="2014" spans="1:23" ht="13.5" customHeight="1" x14ac:dyDescent="0.35">
      <c r="A2014" s="242">
        <v>0.28125</v>
      </c>
      <c r="B2014" s="115">
        <v>17</v>
      </c>
      <c r="C2014" s="115">
        <v>0</v>
      </c>
      <c r="D2014" s="115">
        <v>1</v>
      </c>
      <c r="E2014" s="115">
        <v>2</v>
      </c>
      <c r="F2014" s="115">
        <v>8</v>
      </c>
      <c r="G2014" s="115">
        <v>6</v>
      </c>
      <c r="H2014" s="115">
        <v>0</v>
      </c>
      <c r="I2014" s="115">
        <v>0</v>
      </c>
      <c r="J2014" s="115">
        <v>0</v>
      </c>
      <c r="K2014" s="115">
        <v>0</v>
      </c>
      <c r="L2014" s="115">
        <v>0</v>
      </c>
      <c r="M2014" s="115">
        <v>0</v>
      </c>
      <c r="N2014" s="115">
        <v>0</v>
      </c>
      <c r="O2014" s="115">
        <v>0</v>
      </c>
      <c r="P2014" s="115">
        <v>0</v>
      </c>
      <c r="Q2014" s="115">
        <v>0</v>
      </c>
      <c r="R2014" s="115">
        <v>0</v>
      </c>
      <c r="S2014" s="115">
        <v>0</v>
      </c>
      <c r="T2014" s="115">
        <v>0</v>
      </c>
      <c r="U2014" s="115">
        <v>0</v>
      </c>
      <c r="V2014" s="115">
        <v>22.9</v>
      </c>
      <c r="W2014" s="115">
        <v>27.1</v>
      </c>
    </row>
    <row r="2015" spans="1:23" ht="13.5" customHeight="1" x14ac:dyDescent="0.35">
      <c r="A2015" s="242">
        <v>0.29166666666666702</v>
      </c>
      <c r="B2015" s="115">
        <v>4</v>
      </c>
      <c r="C2015" s="115">
        <v>0</v>
      </c>
      <c r="D2015" s="115">
        <v>2</v>
      </c>
      <c r="E2015" s="115">
        <v>1</v>
      </c>
      <c r="F2015" s="115">
        <v>1</v>
      </c>
      <c r="G2015" s="115">
        <v>0</v>
      </c>
      <c r="H2015" s="115">
        <v>0</v>
      </c>
      <c r="I2015" s="115">
        <v>0</v>
      </c>
      <c r="J2015" s="115">
        <v>0</v>
      </c>
      <c r="K2015" s="115">
        <v>0</v>
      </c>
      <c r="L2015" s="115">
        <v>0</v>
      </c>
      <c r="M2015" s="115">
        <v>0</v>
      </c>
      <c r="N2015" s="115">
        <v>0</v>
      </c>
      <c r="O2015" s="115">
        <v>0</v>
      </c>
      <c r="P2015" s="115">
        <v>0</v>
      </c>
      <c r="Q2015" s="115">
        <v>0</v>
      </c>
      <c r="R2015" s="115">
        <v>0</v>
      </c>
      <c r="S2015" s="115">
        <v>0</v>
      </c>
      <c r="T2015" s="115">
        <v>0</v>
      </c>
      <c r="U2015" s="115">
        <v>0</v>
      </c>
      <c r="V2015" s="115">
        <v>16.2</v>
      </c>
      <c r="W2015" s="115" t="s">
        <v>102</v>
      </c>
    </row>
    <row r="2016" spans="1:23" ht="13.5" customHeight="1" x14ac:dyDescent="0.35">
      <c r="A2016" s="242">
        <v>0.30208333333333298</v>
      </c>
      <c r="B2016" s="115">
        <v>5</v>
      </c>
      <c r="C2016" s="115">
        <v>0</v>
      </c>
      <c r="D2016" s="115">
        <v>0</v>
      </c>
      <c r="E2016" s="115">
        <v>2</v>
      </c>
      <c r="F2016" s="115">
        <v>1</v>
      </c>
      <c r="G2016" s="115">
        <v>2</v>
      </c>
      <c r="H2016" s="115">
        <v>0</v>
      </c>
      <c r="I2016" s="115">
        <v>0</v>
      </c>
      <c r="J2016" s="115">
        <v>0</v>
      </c>
      <c r="K2016" s="115">
        <v>0</v>
      </c>
      <c r="L2016" s="115">
        <v>0</v>
      </c>
      <c r="M2016" s="115">
        <v>0</v>
      </c>
      <c r="N2016" s="115">
        <v>0</v>
      </c>
      <c r="O2016" s="115">
        <v>0</v>
      </c>
      <c r="P2016" s="115">
        <v>0</v>
      </c>
      <c r="Q2016" s="115">
        <v>0</v>
      </c>
      <c r="R2016" s="115">
        <v>0</v>
      </c>
      <c r="S2016" s="115">
        <v>0</v>
      </c>
      <c r="T2016" s="115">
        <v>0</v>
      </c>
      <c r="U2016" s="115">
        <v>0</v>
      </c>
      <c r="V2016" s="115">
        <v>23.5</v>
      </c>
      <c r="W2016" s="115" t="s">
        <v>102</v>
      </c>
    </row>
    <row r="2017" spans="1:23" ht="13.5" customHeight="1" x14ac:dyDescent="0.35">
      <c r="A2017" s="242">
        <v>0.3125</v>
      </c>
      <c r="B2017" s="115">
        <v>10</v>
      </c>
      <c r="C2017" s="115">
        <v>0</v>
      </c>
      <c r="D2017" s="115">
        <v>0</v>
      </c>
      <c r="E2017" s="115">
        <v>2</v>
      </c>
      <c r="F2017" s="115">
        <v>3</v>
      </c>
      <c r="G2017" s="115">
        <v>4</v>
      </c>
      <c r="H2017" s="115">
        <v>1</v>
      </c>
      <c r="I2017" s="115">
        <v>0</v>
      </c>
      <c r="J2017" s="115">
        <v>0</v>
      </c>
      <c r="K2017" s="115">
        <v>0</v>
      </c>
      <c r="L2017" s="115">
        <v>0</v>
      </c>
      <c r="M2017" s="115">
        <v>0</v>
      </c>
      <c r="N2017" s="115">
        <v>0</v>
      </c>
      <c r="O2017" s="115">
        <v>0</v>
      </c>
      <c r="P2017" s="115">
        <v>0</v>
      </c>
      <c r="Q2017" s="115">
        <v>0</v>
      </c>
      <c r="R2017" s="115">
        <v>0</v>
      </c>
      <c r="S2017" s="115">
        <v>0</v>
      </c>
      <c r="T2017" s="115">
        <v>0</v>
      </c>
      <c r="U2017" s="115">
        <v>0</v>
      </c>
      <c r="V2017" s="115">
        <v>23.9</v>
      </c>
      <c r="W2017" s="115" t="s">
        <v>102</v>
      </c>
    </row>
    <row r="2018" spans="1:23" ht="13.5" customHeight="1" x14ac:dyDescent="0.35">
      <c r="A2018" s="242">
        <v>0.32291666666666702</v>
      </c>
      <c r="B2018" s="115">
        <v>20</v>
      </c>
      <c r="C2018" s="115">
        <v>0</v>
      </c>
      <c r="D2018" s="115">
        <v>0</v>
      </c>
      <c r="E2018" s="115">
        <v>5</v>
      </c>
      <c r="F2018" s="115">
        <v>5</v>
      </c>
      <c r="G2018" s="115">
        <v>8</v>
      </c>
      <c r="H2018" s="115">
        <v>2</v>
      </c>
      <c r="I2018" s="115">
        <v>0</v>
      </c>
      <c r="J2018" s="115">
        <v>0</v>
      </c>
      <c r="K2018" s="115">
        <v>0</v>
      </c>
      <c r="L2018" s="115">
        <v>0</v>
      </c>
      <c r="M2018" s="115">
        <v>0</v>
      </c>
      <c r="N2018" s="115">
        <v>0</v>
      </c>
      <c r="O2018" s="115">
        <v>0</v>
      </c>
      <c r="P2018" s="115">
        <v>0</v>
      </c>
      <c r="Q2018" s="115">
        <v>0</v>
      </c>
      <c r="R2018" s="115">
        <v>0</v>
      </c>
      <c r="S2018" s="115">
        <v>0</v>
      </c>
      <c r="T2018" s="115">
        <v>0</v>
      </c>
      <c r="U2018" s="115">
        <v>0</v>
      </c>
      <c r="V2018" s="115">
        <v>23.8</v>
      </c>
      <c r="W2018" s="115">
        <v>29.9</v>
      </c>
    </row>
    <row r="2019" spans="1:23" ht="13.5" customHeight="1" x14ac:dyDescent="0.35">
      <c r="A2019" s="242">
        <v>0.33333333333333298</v>
      </c>
      <c r="B2019" s="115">
        <v>13</v>
      </c>
      <c r="C2019" s="115">
        <v>0</v>
      </c>
      <c r="D2019" s="115">
        <v>0</v>
      </c>
      <c r="E2019" s="115">
        <v>3</v>
      </c>
      <c r="F2019" s="115">
        <v>9</v>
      </c>
      <c r="G2019" s="115">
        <v>1</v>
      </c>
      <c r="H2019" s="115">
        <v>0</v>
      </c>
      <c r="I2019" s="115">
        <v>0</v>
      </c>
      <c r="J2019" s="115">
        <v>0</v>
      </c>
      <c r="K2019" s="115">
        <v>0</v>
      </c>
      <c r="L2019" s="115">
        <v>0</v>
      </c>
      <c r="M2019" s="115">
        <v>0</v>
      </c>
      <c r="N2019" s="115">
        <v>0</v>
      </c>
      <c r="O2019" s="115">
        <v>0</v>
      </c>
      <c r="P2019" s="115">
        <v>0</v>
      </c>
      <c r="Q2019" s="115">
        <v>0</v>
      </c>
      <c r="R2019" s="115">
        <v>0</v>
      </c>
      <c r="S2019" s="115">
        <v>0</v>
      </c>
      <c r="T2019" s="115">
        <v>0</v>
      </c>
      <c r="U2019" s="115">
        <v>0</v>
      </c>
      <c r="V2019" s="115">
        <v>22.2</v>
      </c>
      <c r="W2019" s="115">
        <v>25</v>
      </c>
    </row>
    <row r="2020" spans="1:23" ht="13.5" customHeight="1" x14ac:dyDescent="0.35">
      <c r="A2020" s="242">
        <v>0.34375</v>
      </c>
      <c r="B2020" s="115">
        <v>11</v>
      </c>
      <c r="C2020" s="115">
        <v>0</v>
      </c>
      <c r="D2020" s="115">
        <v>0</v>
      </c>
      <c r="E2020" s="115">
        <v>4</v>
      </c>
      <c r="F2020" s="115">
        <v>6</v>
      </c>
      <c r="G2020" s="115">
        <v>1</v>
      </c>
      <c r="H2020" s="115">
        <v>0</v>
      </c>
      <c r="I2020" s="115">
        <v>0</v>
      </c>
      <c r="J2020" s="115">
        <v>0</v>
      </c>
      <c r="K2020" s="115">
        <v>0</v>
      </c>
      <c r="L2020" s="115">
        <v>0</v>
      </c>
      <c r="M2020" s="115">
        <v>0</v>
      </c>
      <c r="N2020" s="115">
        <v>0</v>
      </c>
      <c r="O2020" s="115">
        <v>0</v>
      </c>
      <c r="P2020" s="115">
        <v>0</v>
      </c>
      <c r="Q2020" s="115">
        <v>0</v>
      </c>
      <c r="R2020" s="115">
        <v>0</v>
      </c>
      <c r="S2020" s="115">
        <v>0</v>
      </c>
      <c r="T2020" s="115">
        <v>0</v>
      </c>
      <c r="U2020" s="115">
        <v>0</v>
      </c>
      <c r="V2020" s="115">
        <v>20.9</v>
      </c>
      <c r="W2020" s="115">
        <v>23.6</v>
      </c>
    </row>
    <row r="2021" spans="1:23" ht="13.5" customHeight="1" x14ac:dyDescent="0.35">
      <c r="A2021" s="242">
        <v>0.35416666666666702</v>
      </c>
      <c r="B2021" s="115">
        <v>16</v>
      </c>
      <c r="C2021" s="115">
        <v>0</v>
      </c>
      <c r="D2021" s="115">
        <v>0</v>
      </c>
      <c r="E2021" s="115">
        <v>5</v>
      </c>
      <c r="F2021" s="115">
        <v>10</v>
      </c>
      <c r="G2021" s="115">
        <v>1</v>
      </c>
      <c r="H2021" s="115">
        <v>0</v>
      </c>
      <c r="I2021" s="115">
        <v>0</v>
      </c>
      <c r="J2021" s="115">
        <v>0</v>
      </c>
      <c r="K2021" s="115">
        <v>0</v>
      </c>
      <c r="L2021" s="115">
        <v>0</v>
      </c>
      <c r="M2021" s="115">
        <v>0</v>
      </c>
      <c r="N2021" s="115">
        <v>0</v>
      </c>
      <c r="O2021" s="115">
        <v>0</v>
      </c>
      <c r="P2021" s="115">
        <v>0</v>
      </c>
      <c r="Q2021" s="115">
        <v>0</v>
      </c>
      <c r="R2021" s="115">
        <v>0</v>
      </c>
      <c r="S2021" s="115">
        <v>0</v>
      </c>
      <c r="T2021" s="115">
        <v>0</v>
      </c>
      <c r="U2021" s="115">
        <v>0</v>
      </c>
      <c r="V2021" s="115">
        <v>21.4</v>
      </c>
      <c r="W2021" s="115">
        <v>24</v>
      </c>
    </row>
    <row r="2022" spans="1:23" ht="13.5" customHeight="1" x14ac:dyDescent="0.35">
      <c r="A2022" s="242">
        <v>0.36458333333333298</v>
      </c>
      <c r="B2022" s="115">
        <v>20</v>
      </c>
      <c r="C2022" s="115">
        <v>0</v>
      </c>
      <c r="D2022" s="115">
        <v>1</v>
      </c>
      <c r="E2022" s="115">
        <v>6</v>
      </c>
      <c r="F2022" s="115">
        <v>10</v>
      </c>
      <c r="G2022" s="115">
        <v>3</v>
      </c>
      <c r="H2022" s="115">
        <v>0</v>
      </c>
      <c r="I2022" s="115">
        <v>0</v>
      </c>
      <c r="J2022" s="115">
        <v>0</v>
      </c>
      <c r="K2022" s="115">
        <v>0</v>
      </c>
      <c r="L2022" s="115">
        <v>0</v>
      </c>
      <c r="M2022" s="115">
        <v>0</v>
      </c>
      <c r="N2022" s="115">
        <v>0</v>
      </c>
      <c r="O2022" s="115">
        <v>0</v>
      </c>
      <c r="P2022" s="115">
        <v>0</v>
      </c>
      <c r="Q2022" s="115">
        <v>0</v>
      </c>
      <c r="R2022" s="115">
        <v>0</v>
      </c>
      <c r="S2022" s="115">
        <v>0</v>
      </c>
      <c r="T2022" s="115">
        <v>0</v>
      </c>
      <c r="U2022" s="115">
        <v>0</v>
      </c>
      <c r="V2022" s="115">
        <v>21</v>
      </c>
      <c r="W2022" s="115">
        <v>25.1</v>
      </c>
    </row>
    <row r="2023" spans="1:23" ht="13.5" customHeight="1" x14ac:dyDescent="0.35">
      <c r="A2023" s="242">
        <v>0.375</v>
      </c>
      <c r="B2023" s="115">
        <v>24</v>
      </c>
      <c r="C2023" s="115">
        <v>0</v>
      </c>
      <c r="D2023" s="115">
        <v>0</v>
      </c>
      <c r="E2023" s="115">
        <v>5</v>
      </c>
      <c r="F2023" s="115">
        <v>15</v>
      </c>
      <c r="G2023" s="115">
        <v>4</v>
      </c>
      <c r="H2023" s="115">
        <v>0</v>
      </c>
      <c r="I2023" s="115">
        <v>0</v>
      </c>
      <c r="J2023" s="115">
        <v>0</v>
      </c>
      <c r="K2023" s="115">
        <v>0</v>
      </c>
      <c r="L2023" s="115">
        <v>0</v>
      </c>
      <c r="M2023" s="115">
        <v>0</v>
      </c>
      <c r="N2023" s="115">
        <v>0</v>
      </c>
      <c r="O2023" s="115">
        <v>0</v>
      </c>
      <c r="P2023" s="115">
        <v>0</v>
      </c>
      <c r="Q2023" s="115">
        <v>0</v>
      </c>
      <c r="R2023" s="115">
        <v>0</v>
      </c>
      <c r="S2023" s="115">
        <v>0</v>
      </c>
      <c r="T2023" s="115">
        <v>0</v>
      </c>
      <c r="U2023" s="115">
        <v>0</v>
      </c>
      <c r="V2023" s="115">
        <v>22.5</v>
      </c>
      <c r="W2023" s="115">
        <v>25.9</v>
      </c>
    </row>
    <row r="2024" spans="1:23" ht="13.5" customHeight="1" x14ac:dyDescent="0.35">
      <c r="A2024" s="242">
        <v>0.38541666666666702</v>
      </c>
      <c r="B2024" s="115">
        <v>19</v>
      </c>
      <c r="C2024" s="115">
        <v>0</v>
      </c>
      <c r="D2024" s="115">
        <v>0</v>
      </c>
      <c r="E2024" s="115">
        <v>13</v>
      </c>
      <c r="F2024" s="115">
        <v>6</v>
      </c>
      <c r="G2024" s="115">
        <v>0</v>
      </c>
      <c r="H2024" s="115">
        <v>0</v>
      </c>
      <c r="I2024" s="115">
        <v>0</v>
      </c>
      <c r="J2024" s="115">
        <v>0</v>
      </c>
      <c r="K2024" s="115">
        <v>0</v>
      </c>
      <c r="L2024" s="115">
        <v>0</v>
      </c>
      <c r="M2024" s="115">
        <v>0</v>
      </c>
      <c r="N2024" s="115">
        <v>0</v>
      </c>
      <c r="O2024" s="115">
        <v>0</v>
      </c>
      <c r="P2024" s="115">
        <v>0</v>
      </c>
      <c r="Q2024" s="115">
        <v>0</v>
      </c>
      <c r="R2024" s="115">
        <v>0</v>
      </c>
      <c r="S2024" s="115">
        <v>0</v>
      </c>
      <c r="T2024" s="115">
        <v>0</v>
      </c>
      <c r="U2024" s="115">
        <v>0</v>
      </c>
      <c r="V2024" s="115">
        <v>19.5</v>
      </c>
      <c r="W2024" s="115">
        <v>22.5</v>
      </c>
    </row>
    <row r="2025" spans="1:23" ht="13.5" customHeight="1" x14ac:dyDescent="0.35">
      <c r="A2025" s="242">
        <v>0.39583333333333298</v>
      </c>
      <c r="B2025" s="115">
        <v>32</v>
      </c>
      <c r="C2025" s="115">
        <v>2</v>
      </c>
      <c r="D2025" s="115">
        <v>0</v>
      </c>
      <c r="E2025" s="115">
        <v>13</v>
      </c>
      <c r="F2025" s="115">
        <v>17</v>
      </c>
      <c r="G2025" s="115">
        <v>0</v>
      </c>
      <c r="H2025" s="115">
        <v>0</v>
      </c>
      <c r="I2025" s="115">
        <v>0</v>
      </c>
      <c r="J2025" s="115">
        <v>0</v>
      </c>
      <c r="K2025" s="115">
        <v>0</v>
      </c>
      <c r="L2025" s="115">
        <v>0</v>
      </c>
      <c r="M2025" s="115">
        <v>0</v>
      </c>
      <c r="N2025" s="115">
        <v>0</v>
      </c>
      <c r="O2025" s="115">
        <v>0</v>
      </c>
      <c r="P2025" s="115">
        <v>0</v>
      </c>
      <c r="Q2025" s="115">
        <v>0</v>
      </c>
      <c r="R2025" s="115">
        <v>0</v>
      </c>
      <c r="S2025" s="115">
        <v>0</v>
      </c>
      <c r="T2025" s="115">
        <v>0</v>
      </c>
      <c r="U2025" s="115">
        <v>0</v>
      </c>
      <c r="V2025" s="115">
        <v>19.899999999999999</v>
      </c>
      <c r="W2025" s="115">
        <v>22.4</v>
      </c>
    </row>
    <row r="2026" spans="1:23" ht="13.5" customHeight="1" x14ac:dyDescent="0.35">
      <c r="A2026" s="242">
        <v>0.40625</v>
      </c>
      <c r="B2026" s="115">
        <v>26</v>
      </c>
      <c r="C2026" s="115">
        <v>0</v>
      </c>
      <c r="D2026" s="115">
        <v>2</v>
      </c>
      <c r="E2026" s="115">
        <v>5</v>
      </c>
      <c r="F2026" s="115">
        <v>17</v>
      </c>
      <c r="G2026" s="115">
        <v>2</v>
      </c>
      <c r="H2026" s="115">
        <v>0</v>
      </c>
      <c r="I2026" s="115">
        <v>0</v>
      </c>
      <c r="J2026" s="115">
        <v>0</v>
      </c>
      <c r="K2026" s="115">
        <v>0</v>
      </c>
      <c r="L2026" s="115">
        <v>0</v>
      </c>
      <c r="M2026" s="115">
        <v>0</v>
      </c>
      <c r="N2026" s="115">
        <v>0</v>
      </c>
      <c r="O2026" s="115">
        <v>0</v>
      </c>
      <c r="P2026" s="115">
        <v>0</v>
      </c>
      <c r="Q2026" s="115">
        <v>0</v>
      </c>
      <c r="R2026" s="115">
        <v>0</v>
      </c>
      <c r="S2026" s="115">
        <v>0</v>
      </c>
      <c r="T2026" s="115">
        <v>0</v>
      </c>
      <c r="U2026" s="115">
        <v>0</v>
      </c>
      <c r="V2026" s="115">
        <v>20.9</v>
      </c>
      <c r="W2026" s="115">
        <v>24.8</v>
      </c>
    </row>
    <row r="2027" spans="1:23" ht="13.5" customHeight="1" x14ac:dyDescent="0.35">
      <c r="A2027" s="242">
        <v>0.41666666666666702</v>
      </c>
      <c r="B2027" s="115">
        <v>39</v>
      </c>
      <c r="C2027" s="115">
        <v>0</v>
      </c>
      <c r="D2027" s="115">
        <v>0</v>
      </c>
      <c r="E2027" s="115">
        <v>8</v>
      </c>
      <c r="F2027" s="115">
        <v>26</v>
      </c>
      <c r="G2027" s="115">
        <v>5</v>
      </c>
      <c r="H2027" s="115">
        <v>0</v>
      </c>
      <c r="I2027" s="115">
        <v>0</v>
      </c>
      <c r="J2027" s="115">
        <v>0</v>
      </c>
      <c r="K2027" s="115">
        <v>0</v>
      </c>
      <c r="L2027" s="115">
        <v>0</v>
      </c>
      <c r="M2027" s="115">
        <v>0</v>
      </c>
      <c r="N2027" s="115">
        <v>0</v>
      </c>
      <c r="O2027" s="115">
        <v>0</v>
      </c>
      <c r="P2027" s="115">
        <v>0</v>
      </c>
      <c r="Q2027" s="115">
        <v>0</v>
      </c>
      <c r="R2027" s="115">
        <v>0</v>
      </c>
      <c r="S2027" s="115">
        <v>0</v>
      </c>
      <c r="T2027" s="115">
        <v>0</v>
      </c>
      <c r="U2027" s="115">
        <v>0</v>
      </c>
      <c r="V2027" s="115">
        <v>21.5</v>
      </c>
      <c r="W2027" s="115">
        <v>24.6</v>
      </c>
    </row>
    <row r="2028" spans="1:23" ht="13.5" customHeight="1" x14ac:dyDescent="0.35">
      <c r="A2028" s="242">
        <v>0.42708333333333298</v>
      </c>
      <c r="B2028" s="115">
        <v>30</v>
      </c>
      <c r="C2028" s="115">
        <v>0</v>
      </c>
      <c r="D2028" s="115">
        <v>1</v>
      </c>
      <c r="E2028" s="115">
        <v>10</v>
      </c>
      <c r="F2028" s="115">
        <v>16</v>
      </c>
      <c r="G2028" s="115">
        <v>3</v>
      </c>
      <c r="H2028" s="115">
        <v>0</v>
      </c>
      <c r="I2028" s="115">
        <v>0</v>
      </c>
      <c r="J2028" s="115">
        <v>0</v>
      </c>
      <c r="K2028" s="115">
        <v>0</v>
      </c>
      <c r="L2028" s="115">
        <v>0</v>
      </c>
      <c r="M2028" s="115">
        <v>0</v>
      </c>
      <c r="N2028" s="115">
        <v>0</v>
      </c>
      <c r="O2028" s="115">
        <v>0</v>
      </c>
      <c r="P2028" s="115">
        <v>0</v>
      </c>
      <c r="Q2028" s="115">
        <v>0</v>
      </c>
      <c r="R2028" s="115">
        <v>0</v>
      </c>
      <c r="S2028" s="115">
        <v>0</v>
      </c>
      <c r="T2028" s="115">
        <v>0</v>
      </c>
      <c r="U2028" s="115">
        <v>0</v>
      </c>
      <c r="V2028" s="115">
        <v>21</v>
      </c>
      <c r="W2028" s="115">
        <v>24.4</v>
      </c>
    </row>
    <row r="2029" spans="1:23" ht="13.5" customHeight="1" x14ac:dyDescent="0.35">
      <c r="A2029" s="242">
        <v>0.4375</v>
      </c>
      <c r="B2029" s="115">
        <v>33</v>
      </c>
      <c r="C2029" s="115">
        <v>2</v>
      </c>
      <c r="D2029" s="115">
        <v>2</v>
      </c>
      <c r="E2029" s="115">
        <v>7</v>
      </c>
      <c r="F2029" s="115">
        <v>19</v>
      </c>
      <c r="G2029" s="115">
        <v>2</v>
      </c>
      <c r="H2029" s="115">
        <v>1</v>
      </c>
      <c r="I2029" s="115">
        <v>0</v>
      </c>
      <c r="J2029" s="115">
        <v>0</v>
      </c>
      <c r="K2029" s="115">
        <v>0</v>
      </c>
      <c r="L2029" s="115">
        <v>0</v>
      </c>
      <c r="M2029" s="115">
        <v>0</v>
      </c>
      <c r="N2029" s="115">
        <v>0</v>
      </c>
      <c r="O2029" s="115">
        <v>0</v>
      </c>
      <c r="P2029" s="115">
        <v>0</v>
      </c>
      <c r="Q2029" s="115">
        <v>0</v>
      </c>
      <c r="R2029" s="115">
        <v>0</v>
      </c>
      <c r="S2029" s="115">
        <v>0</v>
      </c>
      <c r="T2029" s="115">
        <v>0</v>
      </c>
      <c r="U2029" s="115">
        <v>0</v>
      </c>
      <c r="V2029" s="115">
        <v>20.5</v>
      </c>
      <c r="W2029" s="115">
        <v>24.5</v>
      </c>
    </row>
    <row r="2030" spans="1:23" ht="13.5" customHeight="1" x14ac:dyDescent="0.35">
      <c r="A2030" s="242">
        <v>0.44791666666666702</v>
      </c>
      <c r="B2030" s="115">
        <v>22</v>
      </c>
      <c r="C2030" s="115">
        <v>0</v>
      </c>
      <c r="D2030" s="115">
        <v>0</v>
      </c>
      <c r="E2030" s="115">
        <v>13</v>
      </c>
      <c r="F2030" s="115">
        <v>3</v>
      </c>
      <c r="G2030" s="115">
        <v>6</v>
      </c>
      <c r="H2030" s="115">
        <v>0</v>
      </c>
      <c r="I2030" s="115">
        <v>0</v>
      </c>
      <c r="J2030" s="115">
        <v>0</v>
      </c>
      <c r="K2030" s="115">
        <v>0</v>
      </c>
      <c r="L2030" s="115">
        <v>0</v>
      </c>
      <c r="M2030" s="115">
        <v>0</v>
      </c>
      <c r="N2030" s="115">
        <v>0</v>
      </c>
      <c r="O2030" s="115">
        <v>0</v>
      </c>
      <c r="P2030" s="115">
        <v>0</v>
      </c>
      <c r="Q2030" s="115">
        <v>0</v>
      </c>
      <c r="R2030" s="115">
        <v>0</v>
      </c>
      <c r="S2030" s="115">
        <v>0</v>
      </c>
      <c r="T2030" s="115">
        <v>0</v>
      </c>
      <c r="U2030" s="115">
        <v>0</v>
      </c>
      <c r="V2030" s="115">
        <v>20.9</v>
      </c>
      <c r="W2030" s="115">
        <v>25.8</v>
      </c>
    </row>
    <row r="2031" spans="1:23" ht="13.5" customHeight="1" x14ac:dyDescent="0.35">
      <c r="A2031" s="242">
        <v>0.45833333333333298</v>
      </c>
      <c r="B2031" s="115">
        <v>25</v>
      </c>
      <c r="C2031" s="115">
        <v>0</v>
      </c>
      <c r="D2031" s="115">
        <v>1</v>
      </c>
      <c r="E2031" s="115">
        <v>11</v>
      </c>
      <c r="F2031" s="115">
        <v>9</v>
      </c>
      <c r="G2031" s="115">
        <v>4</v>
      </c>
      <c r="H2031" s="115">
        <v>0</v>
      </c>
      <c r="I2031" s="115">
        <v>0</v>
      </c>
      <c r="J2031" s="115">
        <v>0</v>
      </c>
      <c r="K2031" s="115">
        <v>0</v>
      </c>
      <c r="L2031" s="115">
        <v>0</v>
      </c>
      <c r="M2031" s="115">
        <v>0</v>
      </c>
      <c r="N2031" s="115">
        <v>0</v>
      </c>
      <c r="O2031" s="115">
        <v>0</v>
      </c>
      <c r="P2031" s="115">
        <v>0</v>
      </c>
      <c r="Q2031" s="115">
        <v>0</v>
      </c>
      <c r="R2031" s="115">
        <v>0</v>
      </c>
      <c r="S2031" s="115">
        <v>0</v>
      </c>
      <c r="T2031" s="115">
        <v>0</v>
      </c>
      <c r="U2031" s="115">
        <v>0</v>
      </c>
      <c r="V2031" s="115">
        <v>21</v>
      </c>
      <c r="W2031" s="115">
        <v>26.2</v>
      </c>
    </row>
    <row r="2032" spans="1:23" ht="13.5" customHeight="1" x14ac:dyDescent="0.35">
      <c r="A2032" s="242">
        <v>0.46875</v>
      </c>
      <c r="B2032" s="115">
        <v>22</v>
      </c>
      <c r="C2032" s="115">
        <v>0</v>
      </c>
      <c r="D2032" s="115">
        <v>1</v>
      </c>
      <c r="E2032" s="115">
        <v>9</v>
      </c>
      <c r="F2032" s="115">
        <v>7</v>
      </c>
      <c r="G2032" s="115">
        <v>4</v>
      </c>
      <c r="H2032" s="115">
        <v>1</v>
      </c>
      <c r="I2032" s="115">
        <v>0</v>
      </c>
      <c r="J2032" s="115">
        <v>0</v>
      </c>
      <c r="K2032" s="115">
        <v>0</v>
      </c>
      <c r="L2032" s="115">
        <v>0</v>
      </c>
      <c r="M2032" s="115">
        <v>0</v>
      </c>
      <c r="N2032" s="115">
        <v>0</v>
      </c>
      <c r="O2032" s="115">
        <v>0</v>
      </c>
      <c r="P2032" s="115">
        <v>0</v>
      </c>
      <c r="Q2032" s="115">
        <v>0</v>
      </c>
      <c r="R2032" s="115">
        <v>0</v>
      </c>
      <c r="S2032" s="115">
        <v>0</v>
      </c>
      <c r="T2032" s="115">
        <v>0</v>
      </c>
      <c r="U2032" s="115">
        <v>0</v>
      </c>
      <c r="V2032" s="115">
        <v>20.9</v>
      </c>
      <c r="W2032" s="115">
        <v>26.4</v>
      </c>
    </row>
    <row r="2033" spans="1:23" ht="13.5" customHeight="1" x14ac:dyDescent="0.35">
      <c r="A2033" s="242">
        <v>0.47916666666666702</v>
      </c>
      <c r="B2033" s="115">
        <v>11</v>
      </c>
      <c r="C2033" s="115">
        <v>0</v>
      </c>
      <c r="D2033" s="115">
        <v>1</v>
      </c>
      <c r="E2033" s="115">
        <v>6</v>
      </c>
      <c r="F2033" s="115">
        <v>3</v>
      </c>
      <c r="G2033" s="115">
        <v>1</v>
      </c>
      <c r="H2033" s="115">
        <v>0</v>
      </c>
      <c r="I2033" s="115">
        <v>0</v>
      </c>
      <c r="J2033" s="115">
        <v>0</v>
      </c>
      <c r="K2033" s="115">
        <v>0</v>
      </c>
      <c r="L2033" s="115">
        <v>0</v>
      </c>
      <c r="M2033" s="115">
        <v>0</v>
      </c>
      <c r="N2033" s="115">
        <v>0</v>
      </c>
      <c r="O2033" s="115">
        <v>0</v>
      </c>
      <c r="P2033" s="115">
        <v>0</v>
      </c>
      <c r="Q2033" s="115">
        <v>0</v>
      </c>
      <c r="R2033" s="115">
        <v>0</v>
      </c>
      <c r="S2033" s="115">
        <v>0</v>
      </c>
      <c r="T2033" s="115">
        <v>0</v>
      </c>
      <c r="U2033" s="115">
        <v>0</v>
      </c>
      <c r="V2033" s="115">
        <v>19.899999999999999</v>
      </c>
      <c r="W2033" s="115">
        <v>25.1</v>
      </c>
    </row>
    <row r="2034" spans="1:23" ht="13.5" customHeight="1" x14ac:dyDescent="0.35">
      <c r="A2034" s="242">
        <v>0.48958333333333298</v>
      </c>
      <c r="B2034" s="115">
        <v>33</v>
      </c>
      <c r="C2034" s="115">
        <v>0</v>
      </c>
      <c r="D2034" s="115">
        <v>2</v>
      </c>
      <c r="E2034" s="115">
        <v>10</v>
      </c>
      <c r="F2034" s="115">
        <v>18</v>
      </c>
      <c r="G2034" s="115">
        <v>3</v>
      </c>
      <c r="H2034" s="115">
        <v>0</v>
      </c>
      <c r="I2034" s="115">
        <v>0</v>
      </c>
      <c r="J2034" s="115">
        <v>0</v>
      </c>
      <c r="K2034" s="115">
        <v>0</v>
      </c>
      <c r="L2034" s="115">
        <v>0</v>
      </c>
      <c r="M2034" s="115">
        <v>0</v>
      </c>
      <c r="N2034" s="115">
        <v>0</v>
      </c>
      <c r="O2034" s="115">
        <v>0</v>
      </c>
      <c r="P2034" s="115">
        <v>0</v>
      </c>
      <c r="Q2034" s="115">
        <v>0</v>
      </c>
      <c r="R2034" s="115">
        <v>0</v>
      </c>
      <c r="S2034" s="115">
        <v>0</v>
      </c>
      <c r="T2034" s="115">
        <v>0</v>
      </c>
      <c r="U2034" s="115">
        <v>0</v>
      </c>
      <c r="V2034" s="115">
        <v>21.1</v>
      </c>
      <c r="W2034" s="115">
        <v>24.1</v>
      </c>
    </row>
    <row r="2035" spans="1:23" ht="13.5" customHeight="1" x14ac:dyDescent="0.35">
      <c r="A2035" s="242">
        <v>0.5</v>
      </c>
      <c r="B2035" s="115">
        <v>15</v>
      </c>
      <c r="C2035" s="115">
        <v>0</v>
      </c>
      <c r="D2035" s="115">
        <v>2</v>
      </c>
      <c r="E2035" s="115">
        <v>6</v>
      </c>
      <c r="F2035" s="115">
        <v>7</v>
      </c>
      <c r="G2035" s="115">
        <v>0</v>
      </c>
      <c r="H2035" s="115">
        <v>0</v>
      </c>
      <c r="I2035" s="115">
        <v>0</v>
      </c>
      <c r="J2035" s="115">
        <v>0</v>
      </c>
      <c r="K2035" s="115">
        <v>0</v>
      </c>
      <c r="L2035" s="115">
        <v>0</v>
      </c>
      <c r="M2035" s="115">
        <v>0</v>
      </c>
      <c r="N2035" s="115">
        <v>0</v>
      </c>
      <c r="O2035" s="115">
        <v>0</v>
      </c>
      <c r="P2035" s="115">
        <v>0</v>
      </c>
      <c r="Q2035" s="115">
        <v>0</v>
      </c>
      <c r="R2035" s="115">
        <v>0</v>
      </c>
      <c r="S2035" s="115">
        <v>0</v>
      </c>
      <c r="T2035" s="115">
        <v>0</v>
      </c>
      <c r="U2035" s="115">
        <v>0</v>
      </c>
      <c r="V2035" s="115">
        <v>19.7</v>
      </c>
      <c r="W2035" s="115">
        <v>23.1</v>
      </c>
    </row>
    <row r="2036" spans="1:23" ht="13.5" customHeight="1" x14ac:dyDescent="0.35">
      <c r="A2036" s="242">
        <v>0.51041666666666696</v>
      </c>
      <c r="B2036" s="115">
        <v>36</v>
      </c>
      <c r="C2036" s="115">
        <v>0</v>
      </c>
      <c r="D2036" s="115">
        <v>0</v>
      </c>
      <c r="E2036" s="115">
        <v>14</v>
      </c>
      <c r="F2036" s="115">
        <v>16</v>
      </c>
      <c r="G2036" s="115">
        <v>6</v>
      </c>
      <c r="H2036" s="115">
        <v>0</v>
      </c>
      <c r="I2036" s="115">
        <v>0</v>
      </c>
      <c r="J2036" s="115">
        <v>0</v>
      </c>
      <c r="K2036" s="115">
        <v>0</v>
      </c>
      <c r="L2036" s="115">
        <v>0</v>
      </c>
      <c r="M2036" s="115">
        <v>0</v>
      </c>
      <c r="N2036" s="115">
        <v>0</v>
      </c>
      <c r="O2036" s="115">
        <v>0</v>
      </c>
      <c r="P2036" s="115">
        <v>0</v>
      </c>
      <c r="Q2036" s="115">
        <v>0</v>
      </c>
      <c r="R2036" s="115">
        <v>0</v>
      </c>
      <c r="S2036" s="115">
        <v>0</v>
      </c>
      <c r="T2036" s="115">
        <v>0</v>
      </c>
      <c r="U2036" s="115">
        <v>0</v>
      </c>
      <c r="V2036" s="115">
        <v>21</v>
      </c>
      <c r="W2036" s="115">
        <v>25.2</v>
      </c>
    </row>
    <row r="2037" spans="1:23" ht="13.5" customHeight="1" x14ac:dyDescent="0.35">
      <c r="A2037" s="242">
        <v>0.52083333333333304</v>
      </c>
      <c r="B2037" s="115">
        <v>21</v>
      </c>
      <c r="C2037" s="115">
        <v>1</v>
      </c>
      <c r="D2037" s="115">
        <v>0</v>
      </c>
      <c r="E2037" s="115">
        <v>12</v>
      </c>
      <c r="F2037" s="115">
        <v>6</v>
      </c>
      <c r="G2037" s="115">
        <v>2</v>
      </c>
      <c r="H2037" s="115">
        <v>0</v>
      </c>
      <c r="I2037" s="115">
        <v>0</v>
      </c>
      <c r="J2037" s="115">
        <v>0</v>
      </c>
      <c r="K2037" s="115">
        <v>0</v>
      </c>
      <c r="L2037" s="115">
        <v>0</v>
      </c>
      <c r="M2037" s="115">
        <v>0</v>
      </c>
      <c r="N2037" s="115">
        <v>0</v>
      </c>
      <c r="O2037" s="115">
        <v>0</v>
      </c>
      <c r="P2037" s="115">
        <v>0</v>
      </c>
      <c r="Q2037" s="115">
        <v>0</v>
      </c>
      <c r="R2037" s="115">
        <v>0</v>
      </c>
      <c r="S2037" s="115">
        <v>0</v>
      </c>
      <c r="T2037" s="115">
        <v>0</v>
      </c>
      <c r="U2037" s="115">
        <v>0</v>
      </c>
      <c r="V2037" s="115">
        <v>19.8</v>
      </c>
      <c r="W2037" s="115">
        <v>23.5</v>
      </c>
    </row>
    <row r="2038" spans="1:23" ht="13.5" customHeight="1" x14ac:dyDescent="0.35">
      <c r="A2038" s="242">
        <v>0.53125</v>
      </c>
      <c r="B2038" s="115">
        <v>22</v>
      </c>
      <c r="C2038" s="115">
        <v>0</v>
      </c>
      <c r="D2038" s="115">
        <v>3</v>
      </c>
      <c r="E2038" s="115">
        <v>10</v>
      </c>
      <c r="F2038" s="115">
        <v>7</v>
      </c>
      <c r="G2038" s="115">
        <v>2</v>
      </c>
      <c r="H2038" s="115">
        <v>0</v>
      </c>
      <c r="I2038" s="115">
        <v>0</v>
      </c>
      <c r="J2038" s="115">
        <v>0</v>
      </c>
      <c r="K2038" s="115">
        <v>0</v>
      </c>
      <c r="L2038" s="115">
        <v>0</v>
      </c>
      <c r="M2038" s="115">
        <v>0</v>
      </c>
      <c r="N2038" s="115">
        <v>0</v>
      </c>
      <c r="O2038" s="115">
        <v>0</v>
      </c>
      <c r="P2038" s="115">
        <v>0</v>
      </c>
      <c r="Q2038" s="115">
        <v>0</v>
      </c>
      <c r="R2038" s="115">
        <v>0</v>
      </c>
      <c r="S2038" s="115">
        <v>0</v>
      </c>
      <c r="T2038" s="115">
        <v>0</v>
      </c>
      <c r="U2038" s="115">
        <v>0</v>
      </c>
      <c r="V2038" s="115">
        <v>20</v>
      </c>
      <c r="W2038" s="115">
        <v>24.6</v>
      </c>
    </row>
    <row r="2039" spans="1:23" ht="13.5" customHeight="1" x14ac:dyDescent="0.35">
      <c r="A2039" s="242">
        <v>0.54166666666666696</v>
      </c>
      <c r="B2039" s="115">
        <v>26</v>
      </c>
      <c r="C2039" s="115">
        <v>0</v>
      </c>
      <c r="D2039" s="115">
        <v>3</v>
      </c>
      <c r="E2039" s="115">
        <v>8</v>
      </c>
      <c r="F2039" s="115">
        <v>9</v>
      </c>
      <c r="G2039" s="115">
        <v>6</v>
      </c>
      <c r="H2039" s="115">
        <v>0</v>
      </c>
      <c r="I2039" s="115">
        <v>0</v>
      </c>
      <c r="J2039" s="115">
        <v>0</v>
      </c>
      <c r="K2039" s="115">
        <v>0</v>
      </c>
      <c r="L2039" s="115">
        <v>0</v>
      </c>
      <c r="M2039" s="115">
        <v>0</v>
      </c>
      <c r="N2039" s="115">
        <v>0</v>
      </c>
      <c r="O2039" s="115">
        <v>0</v>
      </c>
      <c r="P2039" s="115">
        <v>0</v>
      </c>
      <c r="Q2039" s="115">
        <v>0</v>
      </c>
      <c r="R2039" s="115">
        <v>0</v>
      </c>
      <c r="S2039" s="115">
        <v>0</v>
      </c>
      <c r="T2039" s="115">
        <v>0</v>
      </c>
      <c r="U2039" s="115">
        <v>0</v>
      </c>
      <c r="V2039" s="115">
        <v>21.1</v>
      </c>
      <c r="W2039" s="115">
        <v>25.2</v>
      </c>
    </row>
    <row r="2040" spans="1:23" ht="13.5" customHeight="1" x14ac:dyDescent="0.35">
      <c r="A2040" s="242">
        <v>0.55208333333333304</v>
      </c>
      <c r="B2040" s="115">
        <v>18</v>
      </c>
      <c r="C2040" s="115">
        <v>0</v>
      </c>
      <c r="D2040" s="115">
        <v>1</v>
      </c>
      <c r="E2040" s="115">
        <v>8</v>
      </c>
      <c r="F2040" s="115">
        <v>7</v>
      </c>
      <c r="G2040" s="115">
        <v>2</v>
      </c>
      <c r="H2040" s="115">
        <v>0</v>
      </c>
      <c r="I2040" s="115">
        <v>0</v>
      </c>
      <c r="J2040" s="115">
        <v>0</v>
      </c>
      <c r="K2040" s="115">
        <v>0</v>
      </c>
      <c r="L2040" s="115">
        <v>0</v>
      </c>
      <c r="M2040" s="115">
        <v>0</v>
      </c>
      <c r="N2040" s="115">
        <v>0</v>
      </c>
      <c r="O2040" s="115">
        <v>0</v>
      </c>
      <c r="P2040" s="115">
        <v>0</v>
      </c>
      <c r="Q2040" s="115">
        <v>0</v>
      </c>
      <c r="R2040" s="115">
        <v>0</v>
      </c>
      <c r="S2040" s="115">
        <v>0</v>
      </c>
      <c r="T2040" s="115">
        <v>0</v>
      </c>
      <c r="U2040" s="115">
        <v>0</v>
      </c>
      <c r="V2040" s="115">
        <v>20.7</v>
      </c>
      <c r="W2040" s="115">
        <v>25.1</v>
      </c>
    </row>
    <row r="2041" spans="1:23" ht="13.5" customHeight="1" x14ac:dyDescent="0.35">
      <c r="A2041" s="242">
        <v>0.5625</v>
      </c>
      <c r="B2041" s="115">
        <v>35</v>
      </c>
      <c r="C2041" s="115">
        <v>0</v>
      </c>
      <c r="D2041" s="115">
        <v>5</v>
      </c>
      <c r="E2041" s="115">
        <v>9</v>
      </c>
      <c r="F2041" s="115">
        <v>20</v>
      </c>
      <c r="G2041" s="115">
        <v>1</v>
      </c>
      <c r="H2041" s="115">
        <v>0</v>
      </c>
      <c r="I2041" s="115">
        <v>0</v>
      </c>
      <c r="J2041" s="115">
        <v>0</v>
      </c>
      <c r="K2041" s="115">
        <v>0</v>
      </c>
      <c r="L2041" s="115">
        <v>0</v>
      </c>
      <c r="M2041" s="115">
        <v>0</v>
      </c>
      <c r="N2041" s="115">
        <v>0</v>
      </c>
      <c r="O2041" s="115">
        <v>0</v>
      </c>
      <c r="P2041" s="115">
        <v>0</v>
      </c>
      <c r="Q2041" s="115">
        <v>0</v>
      </c>
      <c r="R2041" s="115">
        <v>0</v>
      </c>
      <c r="S2041" s="115">
        <v>0</v>
      </c>
      <c r="T2041" s="115">
        <v>0</v>
      </c>
      <c r="U2041" s="115">
        <v>0</v>
      </c>
      <c r="V2041" s="115">
        <v>19.8</v>
      </c>
      <c r="W2041" s="115">
        <v>22.9</v>
      </c>
    </row>
    <row r="2042" spans="1:23" ht="13.5" customHeight="1" x14ac:dyDescent="0.35">
      <c r="A2042" s="242">
        <v>0.57291666666666696</v>
      </c>
      <c r="B2042" s="115">
        <v>22</v>
      </c>
      <c r="C2042" s="115">
        <v>0</v>
      </c>
      <c r="D2042" s="115">
        <v>0</v>
      </c>
      <c r="E2042" s="115">
        <v>4</v>
      </c>
      <c r="F2042" s="115">
        <v>15</v>
      </c>
      <c r="G2042" s="115">
        <v>3</v>
      </c>
      <c r="H2042" s="115">
        <v>0</v>
      </c>
      <c r="I2042" s="115">
        <v>0</v>
      </c>
      <c r="J2042" s="115">
        <v>0</v>
      </c>
      <c r="K2042" s="115">
        <v>0</v>
      </c>
      <c r="L2042" s="115">
        <v>0</v>
      </c>
      <c r="M2042" s="115">
        <v>0</v>
      </c>
      <c r="N2042" s="115">
        <v>0</v>
      </c>
      <c r="O2042" s="115">
        <v>0</v>
      </c>
      <c r="P2042" s="115">
        <v>0</v>
      </c>
      <c r="Q2042" s="115">
        <v>0</v>
      </c>
      <c r="R2042" s="115">
        <v>0</v>
      </c>
      <c r="S2042" s="115">
        <v>0</v>
      </c>
      <c r="T2042" s="115">
        <v>0</v>
      </c>
      <c r="U2042" s="115">
        <v>0</v>
      </c>
      <c r="V2042" s="115">
        <v>22.5</v>
      </c>
      <c r="W2042" s="115">
        <v>25.9</v>
      </c>
    </row>
    <row r="2043" spans="1:23" ht="13.5" customHeight="1" x14ac:dyDescent="0.35">
      <c r="A2043" s="242">
        <v>0.58333333333333304</v>
      </c>
      <c r="B2043" s="115">
        <v>13</v>
      </c>
      <c r="C2043" s="115">
        <v>0</v>
      </c>
      <c r="D2043" s="115">
        <v>0</v>
      </c>
      <c r="E2043" s="115">
        <v>5</v>
      </c>
      <c r="F2043" s="115">
        <v>4</v>
      </c>
      <c r="G2043" s="115">
        <v>3</v>
      </c>
      <c r="H2043" s="115">
        <v>1</v>
      </c>
      <c r="I2043" s="115">
        <v>0</v>
      </c>
      <c r="J2043" s="115">
        <v>0</v>
      </c>
      <c r="K2043" s="115">
        <v>0</v>
      </c>
      <c r="L2043" s="115">
        <v>0</v>
      </c>
      <c r="M2043" s="115">
        <v>0</v>
      </c>
      <c r="N2043" s="115">
        <v>0</v>
      </c>
      <c r="O2043" s="115">
        <v>0</v>
      </c>
      <c r="P2043" s="115">
        <v>0</v>
      </c>
      <c r="Q2043" s="115">
        <v>0</v>
      </c>
      <c r="R2043" s="115">
        <v>0</v>
      </c>
      <c r="S2043" s="115">
        <v>0</v>
      </c>
      <c r="T2043" s="115">
        <v>0</v>
      </c>
      <c r="U2043" s="115">
        <v>0</v>
      </c>
      <c r="V2043" s="115">
        <v>22.5</v>
      </c>
      <c r="W2043" s="115">
        <v>27.7</v>
      </c>
    </row>
    <row r="2044" spans="1:23" ht="13.5" customHeight="1" x14ac:dyDescent="0.35">
      <c r="A2044" s="242">
        <v>0.59375</v>
      </c>
      <c r="B2044" s="115">
        <v>14</v>
      </c>
      <c r="C2044" s="115">
        <v>0</v>
      </c>
      <c r="D2044" s="115">
        <v>1</v>
      </c>
      <c r="E2044" s="115">
        <v>4</v>
      </c>
      <c r="F2044" s="115">
        <v>8</v>
      </c>
      <c r="G2044" s="115">
        <v>1</v>
      </c>
      <c r="H2044" s="115">
        <v>0</v>
      </c>
      <c r="I2044" s="115">
        <v>0</v>
      </c>
      <c r="J2044" s="115">
        <v>0</v>
      </c>
      <c r="K2044" s="115">
        <v>0</v>
      </c>
      <c r="L2044" s="115">
        <v>0</v>
      </c>
      <c r="M2044" s="115">
        <v>0</v>
      </c>
      <c r="N2044" s="115">
        <v>0</v>
      </c>
      <c r="O2044" s="115">
        <v>0</v>
      </c>
      <c r="P2044" s="115">
        <v>0</v>
      </c>
      <c r="Q2044" s="115">
        <v>0</v>
      </c>
      <c r="R2044" s="115">
        <v>0</v>
      </c>
      <c r="S2044" s="115">
        <v>0</v>
      </c>
      <c r="T2044" s="115">
        <v>0</v>
      </c>
      <c r="U2044" s="115">
        <v>0</v>
      </c>
      <c r="V2044" s="115">
        <v>20.6</v>
      </c>
      <c r="W2044" s="115">
        <v>23.2</v>
      </c>
    </row>
    <row r="2045" spans="1:23" ht="13.5" customHeight="1" x14ac:dyDescent="0.35">
      <c r="A2045" s="242">
        <v>0.60416666666666696</v>
      </c>
      <c r="B2045" s="115">
        <v>20</v>
      </c>
      <c r="C2045" s="115">
        <v>2</v>
      </c>
      <c r="D2045" s="115">
        <v>2</v>
      </c>
      <c r="E2045" s="115">
        <v>3</v>
      </c>
      <c r="F2045" s="115">
        <v>10</v>
      </c>
      <c r="G2045" s="115">
        <v>3</v>
      </c>
      <c r="H2045" s="115">
        <v>0</v>
      </c>
      <c r="I2045" s="115">
        <v>0</v>
      </c>
      <c r="J2045" s="115">
        <v>0</v>
      </c>
      <c r="K2045" s="115">
        <v>0</v>
      </c>
      <c r="L2045" s="115">
        <v>0</v>
      </c>
      <c r="M2045" s="115">
        <v>0</v>
      </c>
      <c r="N2045" s="115">
        <v>0</v>
      </c>
      <c r="O2045" s="115">
        <v>0</v>
      </c>
      <c r="P2045" s="115">
        <v>0</v>
      </c>
      <c r="Q2045" s="115">
        <v>0</v>
      </c>
      <c r="R2045" s="115">
        <v>0</v>
      </c>
      <c r="S2045" s="115">
        <v>0</v>
      </c>
      <c r="T2045" s="115">
        <v>0</v>
      </c>
      <c r="U2045" s="115">
        <v>0</v>
      </c>
      <c r="V2045" s="115">
        <v>19.5</v>
      </c>
      <c r="W2045" s="115">
        <v>25</v>
      </c>
    </row>
    <row r="2046" spans="1:23" ht="13.5" customHeight="1" x14ac:dyDescent="0.35">
      <c r="A2046" s="242">
        <v>0.61458333333333304</v>
      </c>
      <c r="B2046" s="115">
        <v>17</v>
      </c>
      <c r="C2046" s="115">
        <v>0</v>
      </c>
      <c r="D2046" s="115">
        <v>1</v>
      </c>
      <c r="E2046" s="115">
        <v>4</v>
      </c>
      <c r="F2046" s="115">
        <v>11</v>
      </c>
      <c r="G2046" s="115">
        <v>1</v>
      </c>
      <c r="H2046" s="115">
        <v>0</v>
      </c>
      <c r="I2046" s="115">
        <v>0</v>
      </c>
      <c r="J2046" s="115">
        <v>0</v>
      </c>
      <c r="K2046" s="115">
        <v>0</v>
      </c>
      <c r="L2046" s="115">
        <v>0</v>
      </c>
      <c r="M2046" s="115">
        <v>0</v>
      </c>
      <c r="N2046" s="115">
        <v>0</v>
      </c>
      <c r="O2046" s="115">
        <v>0</v>
      </c>
      <c r="P2046" s="115">
        <v>0</v>
      </c>
      <c r="Q2046" s="115">
        <v>0</v>
      </c>
      <c r="R2046" s="115">
        <v>0</v>
      </c>
      <c r="S2046" s="115">
        <v>0</v>
      </c>
      <c r="T2046" s="115">
        <v>0</v>
      </c>
      <c r="U2046" s="115">
        <v>0</v>
      </c>
      <c r="V2046" s="115">
        <v>20.399999999999999</v>
      </c>
      <c r="W2046" s="115">
        <v>23.3</v>
      </c>
    </row>
    <row r="2047" spans="1:23" ht="13.5" customHeight="1" x14ac:dyDescent="0.35">
      <c r="A2047" s="242">
        <v>0.625</v>
      </c>
      <c r="B2047" s="115">
        <v>27</v>
      </c>
      <c r="C2047" s="115">
        <v>0</v>
      </c>
      <c r="D2047" s="115">
        <v>4</v>
      </c>
      <c r="E2047" s="115">
        <v>4</v>
      </c>
      <c r="F2047" s="115">
        <v>13</v>
      </c>
      <c r="G2047" s="115">
        <v>6</v>
      </c>
      <c r="H2047" s="115">
        <v>0</v>
      </c>
      <c r="I2047" s="115">
        <v>0</v>
      </c>
      <c r="J2047" s="115">
        <v>0</v>
      </c>
      <c r="K2047" s="115">
        <v>0</v>
      </c>
      <c r="L2047" s="115">
        <v>0</v>
      </c>
      <c r="M2047" s="115">
        <v>0</v>
      </c>
      <c r="N2047" s="115">
        <v>0</v>
      </c>
      <c r="O2047" s="115">
        <v>0</v>
      </c>
      <c r="P2047" s="115">
        <v>0</v>
      </c>
      <c r="Q2047" s="115">
        <v>0</v>
      </c>
      <c r="R2047" s="115">
        <v>0</v>
      </c>
      <c r="S2047" s="115">
        <v>0</v>
      </c>
      <c r="T2047" s="115">
        <v>0</v>
      </c>
      <c r="U2047" s="115">
        <v>0</v>
      </c>
      <c r="V2047" s="115">
        <v>21.4</v>
      </c>
      <c r="W2047" s="115">
        <v>26.3</v>
      </c>
    </row>
    <row r="2048" spans="1:23" ht="13.5" customHeight="1" x14ac:dyDescent="0.35">
      <c r="A2048" s="242">
        <v>0.63541666666666696</v>
      </c>
      <c r="B2048" s="115">
        <v>16</v>
      </c>
      <c r="C2048" s="115">
        <v>1</v>
      </c>
      <c r="D2048" s="115">
        <v>0</v>
      </c>
      <c r="E2048" s="115">
        <v>6</v>
      </c>
      <c r="F2048" s="115">
        <v>7</v>
      </c>
      <c r="G2048" s="115">
        <v>2</v>
      </c>
      <c r="H2048" s="115">
        <v>0</v>
      </c>
      <c r="I2048" s="115">
        <v>0</v>
      </c>
      <c r="J2048" s="115">
        <v>0</v>
      </c>
      <c r="K2048" s="115">
        <v>0</v>
      </c>
      <c r="L2048" s="115">
        <v>0</v>
      </c>
      <c r="M2048" s="115">
        <v>0</v>
      </c>
      <c r="N2048" s="115">
        <v>0</v>
      </c>
      <c r="O2048" s="115">
        <v>0</v>
      </c>
      <c r="P2048" s="115">
        <v>0</v>
      </c>
      <c r="Q2048" s="115">
        <v>0</v>
      </c>
      <c r="R2048" s="115">
        <v>0</v>
      </c>
      <c r="S2048" s="115">
        <v>0</v>
      </c>
      <c r="T2048" s="115">
        <v>0</v>
      </c>
      <c r="U2048" s="115">
        <v>0</v>
      </c>
      <c r="V2048" s="115">
        <v>20.9</v>
      </c>
      <c r="W2048" s="115">
        <v>25.2</v>
      </c>
    </row>
    <row r="2049" spans="1:23" ht="13.5" customHeight="1" x14ac:dyDescent="0.35">
      <c r="A2049" s="242">
        <v>0.64583333333333304</v>
      </c>
      <c r="B2049" s="115">
        <v>13</v>
      </c>
      <c r="C2049" s="115">
        <v>0</v>
      </c>
      <c r="D2049" s="115">
        <v>0</v>
      </c>
      <c r="E2049" s="115">
        <v>4</v>
      </c>
      <c r="F2049" s="115">
        <v>7</v>
      </c>
      <c r="G2049" s="115">
        <v>2</v>
      </c>
      <c r="H2049" s="115">
        <v>0</v>
      </c>
      <c r="I2049" s="115">
        <v>0</v>
      </c>
      <c r="J2049" s="115">
        <v>0</v>
      </c>
      <c r="K2049" s="115">
        <v>0</v>
      </c>
      <c r="L2049" s="115">
        <v>0</v>
      </c>
      <c r="M2049" s="115">
        <v>0</v>
      </c>
      <c r="N2049" s="115">
        <v>0</v>
      </c>
      <c r="O2049" s="115">
        <v>0</v>
      </c>
      <c r="P2049" s="115">
        <v>0</v>
      </c>
      <c r="Q2049" s="115">
        <v>0</v>
      </c>
      <c r="R2049" s="115">
        <v>0</v>
      </c>
      <c r="S2049" s="115">
        <v>0</v>
      </c>
      <c r="T2049" s="115">
        <v>0</v>
      </c>
      <c r="U2049" s="115">
        <v>0</v>
      </c>
      <c r="V2049" s="115">
        <v>22</v>
      </c>
      <c r="W2049" s="115">
        <v>26.3</v>
      </c>
    </row>
    <row r="2050" spans="1:23" ht="13.5" customHeight="1" x14ac:dyDescent="0.35">
      <c r="A2050" s="242">
        <v>0.65625</v>
      </c>
      <c r="B2050" s="115">
        <v>17</v>
      </c>
      <c r="C2050" s="115">
        <v>0</v>
      </c>
      <c r="D2050" s="115">
        <v>1</v>
      </c>
      <c r="E2050" s="115">
        <v>4</v>
      </c>
      <c r="F2050" s="115">
        <v>5</v>
      </c>
      <c r="G2050" s="115">
        <v>7</v>
      </c>
      <c r="H2050" s="115">
        <v>0</v>
      </c>
      <c r="I2050" s="115">
        <v>0</v>
      </c>
      <c r="J2050" s="115">
        <v>0</v>
      </c>
      <c r="K2050" s="115">
        <v>0</v>
      </c>
      <c r="L2050" s="115">
        <v>0</v>
      </c>
      <c r="M2050" s="115">
        <v>0</v>
      </c>
      <c r="N2050" s="115">
        <v>0</v>
      </c>
      <c r="O2050" s="115">
        <v>0</v>
      </c>
      <c r="P2050" s="115">
        <v>0</v>
      </c>
      <c r="Q2050" s="115">
        <v>0</v>
      </c>
      <c r="R2050" s="115">
        <v>0</v>
      </c>
      <c r="S2050" s="115">
        <v>0</v>
      </c>
      <c r="T2050" s="115">
        <v>0</v>
      </c>
      <c r="U2050" s="115">
        <v>0</v>
      </c>
      <c r="V2050" s="115">
        <v>22.3</v>
      </c>
      <c r="W2050" s="115">
        <v>27.9</v>
      </c>
    </row>
    <row r="2051" spans="1:23" ht="13.5" customHeight="1" x14ac:dyDescent="0.35">
      <c r="A2051" s="242">
        <v>0.66666666666666696</v>
      </c>
      <c r="B2051" s="115">
        <v>17</v>
      </c>
      <c r="C2051" s="115">
        <v>0</v>
      </c>
      <c r="D2051" s="115">
        <v>0</v>
      </c>
      <c r="E2051" s="115">
        <v>8</v>
      </c>
      <c r="F2051" s="115">
        <v>6</v>
      </c>
      <c r="G2051" s="115">
        <v>2</v>
      </c>
      <c r="H2051" s="115">
        <v>0</v>
      </c>
      <c r="I2051" s="115">
        <v>1</v>
      </c>
      <c r="J2051" s="115">
        <v>0</v>
      </c>
      <c r="K2051" s="115">
        <v>0</v>
      </c>
      <c r="L2051" s="115">
        <v>0</v>
      </c>
      <c r="M2051" s="115">
        <v>0</v>
      </c>
      <c r="N2051" s="115">
        <v>0</v>
      </c>
      <c r="O2051" s="115">
        <v>0</v>
      </c>
      <c r="P2051" s="115">
        <v>0</v>
      </c>
      <c r="Q2051" s="115">
        <v>0</v>
      </c>
      <c r="R2051" s="115">
        <v>0</v>
      </c>
      <c r="S2051" s="115">
        <v>0</v>
      </c>
      <c r="T2051" s="115">
        <v>0</v>
      </c>
      <c r="U2051" s="115">
        <v>0</v>
      </c>
      <c r="V2051" s="115">
        <v>21.7</v>
      </c>
      <c r="W2051" s="115">
        <v>25.6</v>
      </c>
    </row>
    <row r="2052" spans="1:23" ht="13.5" customHeight="1" x14ac:dyDescent="0.35">
      <c r="A2052" s="242">
        <v>0.67708333333333304</v>
      </c>
      <c r="B2052" s="115">
        <v>18</v>
      </c>
      <c r="C2052" s="115">
        <v>1</v>
      </c>
      <c r="D2052" s="115">
        <v>0</v>
      </c>
      <c r="E2052" s="115">
        <v>6</v>
      </c>
      <c r="F2052" s="115">
        <v>9</v>
      </c>
      <c r="G2052" s="115">
        <v>2</v>
      </c>
      <c r="H2052" s="115">
        <v>0</v>
      </c>
      <c r="I2052" s="115">
        <v>0</v>
      </c>
      <c r="J2052" s="115">
        <v>0</v>
      </c>
      <c r="K2052" s="115">
        <v>0</v>
      </c>
      <c r="L2052" s="115">
        <v>0</v>
      </c>
      <c r="M2052" s="115">
        <v>0</v>
      </c>
      <c r="N2052" s="115">
        <v>0</v>
      </c>
      <c r="O2052" s="115">
        <v>0</v>
      </c>
      <c r="P2052" s="115">
        <v>0</v>
      </c>
      <c r="Q2052" s="115">
        <v>0</v>
      </c>
      <c r="R2052" s="115">
        <v>0</v>
      </c>
      <c r="S2052" s="115">
        <v>0</v>
      </c>
      <c r="T2052" s="115">
        <v>0</v>
      </c>
      <c r="U2052" s="115">
        <v>0</v>
      </c>
      <c r="V2052" s="115">
        <v>21</v>
      </c>
      <c r="W2052" s="115">
        <v>24.1</v>
      </c>
    </row>
    <row r="2053" spans="1:23" ht="13.5" customHeight="1" x14ac:dyDescent="0.35">
      <c r="A2053" s="242">
        <v>0.6875</v>
      </c>
      <c r="B2053" s="115">
        <v>19</v>
      </c>
      <c r="C2053" s="115">
        <v>1</v>
      </c>
      <c r="D2053" s="115">
        <v>1</v>
      </c>
      <c r="E2053" s="115">
        <v>5</v>
      </c>
      <c r="F2053" s="115">
        <v>7</v>
      </c>
      <c r="G2053" s="115">
        <v>5</v>
      </c>
      <c r="H2053" s="115">
        <v>0</v>
      </c>
      <c r="I2053" s="115">
        <v>0</v>
      </c>
      <c r="J2053" s="115">
        <v>0</v>
      </c>
      <c r="K2053" s="115">
        <v>0</v>
      </c>
      <c r="L2053" s="115">
        <v>0</v>
      </c>
      <c r="M2053" s="115">
        <v>0</v>
      </c>
      <c r="N2053" s="115">
        <v>0</v>
      </c>
      <c r="O2053" s="115">
        <v>0</v>
      </c>
      <c r="P2053" s="115">
        <v>0</v>
      </c>
      <c r="Q2053" s="115">
        <v>0</v>
      </c>
      <c r="R2053" s="115">
        <v>0</v>
      </c>
      <c r="S2053" s="115">
        <v>0</v>
      </c>
      <c r="T2053" s="115">
        <v>0</v>
      </c>
      <c r="U2053" s="115">
        <v>0</v>
      </c>
      <c r="V2053" s="115">
        <v>20.9</v>
      </c>
      <c r="W2053" s="115">
        <v>26.8</v>
      </c>
    </row>
    <row r="2054" spans="1:23" ht="13.5" customHeight="1" x14ac:dyDescent="0.35">
      <c r="A2054" s="242">
        <v>0.69791666666666696</v>
      </c>
      <c r="B2054" s="115">
        <v>20</v>
      </c>
      <c r="C2054" s="115">
        <v>0</v>
      </c>
      <c r="D2054" s="115">
        <v>4</v>
      </c>
      <c r="E2054" s="115">
        <v>7</v>
      </c>
      <c r="F2054" s="115">
        <v>8</v>
      </c>
      <c r="G2054" s="115">
        <v>0</v>
      </c>
      <c r="H2054" s="115">
        <v>1</v>
      </c>
      <c r="I2054" s="115">
        <v>0</v>
      </c>
      <c r="J2054" s="115">
        <v>0</v>
      </c>
      <c r="K2054" s="115">
        <v>0</v>
      </c>
      <c r="L2054" s="115">
        <v>0</v>
      </c>
      <c r="M2054" s="115">
        <v>0</v>
      </c>
      <c r="N2054" s="115">
        <v>0</v>
      </c>
      <c r="O2054" s="115">
        <v>0</v>
      </c>
      <c r="P2054" s="115">
        <v>0</v>
      </c>
      <c r="Q2054" s="115">
        <v>0</v>
      </c>
      <c r="R2054" s="115">
        <v>0</v>
      </c>
      <c r="S2054" s="115">
        <v>0</v>
      </c>
      <c r="T2054" s="115">
        <v>0</v>
      </c>
      <c r="U2054" s="115">
        <v>0</v>
      </c>
      <c r="V2054" s="115">
        <v>19</v>
      </c>
      <c r="W2054" s="115">
        <v>23.3</v>
      </c>
    </row>
    <row r="2055" spans="1:23" ht="13.5" customHeight="1" x14ac:dyDescent="0.35">
      <c r="A2055" s="242">
        <v>0.70833333333333304</v>
      </c>
      <c r="B2055" s="115">
        <v>15</v>
      </c>
      <c r="C2055" s="115">
        <v>0</v>
      </c>
      <c r="D2055" s="115">
        <v>0</v>
      </c>
      <c r="E2055" s="115">
        <v>5</v>
      </c>
      <c r="F2055" s="115">
        <v>5</v>
      </c>
      <c r="G2055" s="115">
        <v>5</v>
      </c>
      <c r="H2055" s="115">
        <v>0</v>
      </c>
      <c r="I2055" s="115">
        <v>0</v>
      </c>
      <c r="J2055" s="115">
        <v>0</v>
      </c>
      <c r="K2055" s="115">
        <v>0</v>
      </c>
      <c r="L2055" s="115">
        <v>0</v>
      </c>
      <c r="M2055" s="115">
        <v>0</v>
      </c>
      <c r="N2055" s="115">
        <v>0</v>
      </c>
      <c r="O2055" s="115">
        <v>0</v>
      </c>
      <c r="P2055" s="115">
        <v>0</v>
      </c>
      <c r="Q2055" s="115">
        <v>0</v>
      </c>
      <c r="R2055" s="115">
        <v>0</v>
      </c>
      <c r="S2055" s="115">
        <v>0</v>
      </c>
      <c r="T2055" s="115">
        <v>0</v>
      </c>
      <c r="U2055" s="115">
        <v>0</v>
      </c>
      <c r="V2055" s="115">
        <v>21.7</v>
      </c>
      <c r="W2055" s="115">
        <v>26.6</v>
      </c>
    </row>
    <row r="2056" spans="1:23" ht="13.5" customHeight="1" x14ac:dyDescent="0.35">
      <c r="A2056" s="242">
        <v>0.71875</v>
      </c>
      <c r="B2056" s="115">
        <v>24</v>
      </c>
      <c r="C2056" s="115">
        <v>1</v>
      </c>
      <c r="D2056" s="115">
        <v>1</v>
      </c>
      <c r="E2056" s="115">
        <v>9</v>
      </c>
      <c r="F2056" s="115">
        <v>8</v>
      </c>
      <c r="G2056" s="115">
        <v>4</v>
      </c>
      <c r="H2056" s="115">
        <v>1</v>
      </c>
      <c r="I2056" s="115">
        <v>0</v>
      </c>
      <c r="J2056" s="115">
        <v>0</v>
      </c>
      <c r="K2056" s="115">
        <v>0</v>
      </c>
      <c r="L2056" s="115">
        <v>0</v>
      </c>
      <c r="M2056" s="115">
        <v>0</v>
      </c>
      <c r="N2056" s="115">
        <v>0</v>
      </c>
      <c r="O2056" s="115">
        <v>0</v>
      </c>
      <c r="P2056" s="115">
        <v>0</v>
      </c>
      <c r="Q2056" s="115">
        <v>0</v>
      </c>
      <c r="R2056" s="115">
        <v>0</v>
      </c>
      <c r="S2056" s="115">
        <v>0</v>
      </c>
      <c r="T2056" s="115">
        <v>0</v>
      </c>
      <c r="U2056" s="115">
        <v>0</v>
      </c>
      <c r="V2056" s="115">
        <v>20.6</v>
      </c>
      <c r="W2056" s="115">
        <v>27.1</v>
      </c>
    </row>
    <row r="2057" spans="1:23" ht="13.5" customHeight="1" x14ac:dyDescent="0.35">
      <c r="A2057" s="242">
        <v>0.72916666666666696</v>
      </c>
      <c r="B2057" s="115">
        <v>16</v>
      </c>
      <c r="C2057" s="115">
        <v>0</v>
      </c>
      <c r="D2057" s="115">
        <v>2</v>
      </c>
      <c r="E2057" s="115">
        <v>4</v>
      </c>
      <c r="F2057" s="115">
        <v>8</v>
      </c>
      <c r="G2057" s="115">
        <v>2</v>
      </c>
      <c r="H2057" s="115">
        <v>0</v>
      </c>
      <c r="I2057" s="115">
        <v>0</v>
      </c>
      <c r="J2057" s="115">
        <v>0</v>
      </c>
      <c r="K2057" s="115">
        <v>0</v>
      </c>
      <c r="L2057" s="115">
        <v>0</v>
      </c>
      <c r="M2057" s="115">
        <v>0</v>
      </c>
      <c r="N2057" s="115">
        <v>0</v>
      </c>
      <c r="O2057" s="115">
        <v>0</v>
      </c>
      <c r="P2057" s="115">
        <v>0</v>
      </c>
      <c r="Q2057" s="115">
        <v>0</v>
      </c>
      <c r="R2057" s="115">
        <v>0</v>
      </c>
      <c r="S2057" s="115">
        <v>0</v>
      </c>
      <c r="T2057" s="115">
        <v>0</v>
      </c>
      <c r="U2057" s="115">
        <v>0</v>
      </c>
      <c r="V2057" s="115">
        <v>20.5</v>
      </c>
      <c r="W2057" s="115">
        <v>24.8</v>
      </c>
    </row>
    <row r="2058" spans="1:23" ht="13.5" customHeight="1" x14ac:dyDescent="0.35">
      <c r="A2058" s="242">
        <v>0.73958333333333304</v>
      </c>
      <c r="B2058" s="115">
        <v>18</v>
      </c>
      <c r="C2058" s="115">
        <v>0</v>
      </c>
      <c r="D2058" s="115">
        <v>0</v>
      </c>
      <c r="E2058" s="115">
        <v>4</v>
      </c>
      <c r="F2058" s="115">
        <v>7</v>
      </c>
      <c r="G2058" s="115">
        <v>7</v>
      </c>
      <c r="H2058" s="115">
        <v>0</v>
      </c>
      <c r="I2058" s="115">
        <v>0</v>
      </c>
      <c r="J2058" s="115">
        <v>0</v>
      </c>
      <c r="K2058" s="115">
        <v>0</v>
      </c>
      <c r="L2058" s="115">
        <v>0</v>
      </c>
      <c r="M2058" s="115">
        <v>0</v>
      </c>
      <c r="N2058" s="115">
        <v>0</v>
      </c>
      <c r="O2058" s="115">
        <v>0</v>
      </c>
      <c r="P2058" s="115">
        <v>0</v>
      </c>
      <c r="Q2058" s="115">
        <v>0</v>
      </c>
      <c r="R2058" s="115">
        <v>0</v>
      </c>
      <c r="S2058" s="115">
        <v>0</v>
      </c>
      <c r="T2058" s="115">
        <v>0</v>
      </c>
      <c r="U2058" s="115">
        <v>0</v>
      </c>
      <c r="V2058" s="115">
        <v>23.4</v>
      </c>
      <c r="W2058" s="115">
        <v>27.9</v>
      </c>
    </row>
    <row r="2059" spans="1:23" ht="13.5" customHeight="1" x14ac:dyDescent="0.35">
      <c r="A2059" s="242">
        <v>0.75</v>
      </c>
      <c r="B2059" s="115">
        <v>13</v>
      </c>
      <c r="C2059" s="115">
        <v>1</v>
      </c>
      <c r="D2059" s="115">
        <v>2</v>
      </c>
      <c r="E2059" s="115">
        <v>3</v>
      </c>
      <c r="F2059" s="115">
        <v>5</v>
      </c>
      <c r="G2059" s="115">
        <v>2</v>
      </c>
      <c r="H2059" s="115">
        <v>0</v>
      </c>
      <c r="I2059" s="115">
        <v>0</v>
      </c>
      <c r="J2059" s="115">
        <v>0</v>
      </c>
      <c r="K2059" s="115">
        <v>0</v>
      </c>
      <c r="L2059" s="115">
        <v>0</v>
      </c>
      <c r="M2059" s="115">
        <v>0</v>
      </c>
      <c r="N2059" s="115">
        <v>0</v>
      </c>
      <c r="O2059" s="115">
        <v>0</v>
      </c>
      <c r="P2059" s="115">
        <v>0</v>
      </c>
      <c r="Q2059" s="115">
        <v>0</v>
      </c>
      <c r="R2059" s="115">
        <v>0</v>
      </c>
      <c r="S2059" s="115">
        <v>0</v>
      </c>
      <c r="T2059" s="115">
        <v>0</v>
      </c>
      <c r="U2059" s="115">
        <v>0</v>
      </c>
      <c r="V2059" s="115">
        <v>19.3</v>
      </c>
      <c r="W2059" s="115">
        <v>25.4</v>
      </c>
    </row>
    <row r="2060" spans="1:23" ht="13.5" customHeight="1" x14ac:dyDescent="0.35">
      <c r="A2060" s="242">
        <v>0.76041666666666696</v>
      </c>
      <c r="B2060" s="115">
        <v>15</v>
      </c>
      <c r="C2060" s="115">
        <v>0</v>
      </c>
      <c r="D2060" s="115">
        <v>1</v>
      </c>
      <c r="E2060" s="115">
        <v>6</v>
      </c>
      <c r="F2060" s="115">
        <v>5</v>
      </c>
      <c r="G2060" s="115">
        <v>3</v>
      </c>
      <c r="H2060" s="115">
        <v>0</v>
      </c>
      <c r="I2060" s="115">
        <v>0</v>
      </c>
      <c r="J2060" s="115">
        <v>0</v>
      </c>
      <c r="K2060" s="115">
        <v>0</v>
      </c>
      <c r="L2060" s="115">
        <v>0</v>
      </c>
      <c r="M2060" s="115">
        <v>0</v>
      </c>
      <c r="N2060" s="115">
        <v>0</v>
      </c>
      <c r="O2060" s="115">
        <v>0</v>
      </c>
      <c r="P2060" s="115">
        <v>0</v>
      </c>
      <c r="Q2060" s="115">
        <v>0</v>
      </c>
      <c r="R2060" s="115">
        <v>0</v>
      </c>
      <c r="S2060" s="115">
        <v>0</v>
      </c>
      <c r="T2060" s="115">
        <v>0</v>
      </c>
      <c r="U2060" s="115">
        <v>0</v>
      </c>
      <c r="V2060" s="115">
        <v>21</v>
      </c>
      <c r="W2060" s="115">
        <v>25.1</v>
      </c>
    </row>
    <row r="2061" spans="1:23" ht="13.5" customHeight="1" x14ac:dyDescent="0.35">
      <c r="A2061" s="242">
        <v>0.77083333333333304</v>
      </c>
      <c r="B2061" s="115">
        <v>18</v>
      </c>
      <c r="C2061" s="115">
        <v>0</v>
      </c>
      <c r="D2061" s="115">
        <v>2</v>
      </c>
      <c r="E2061" s="115">
        <v>3</v>
      </c>
      <c r="F2061" s="115">
        <v>8</v>
      </c>
      <c r="G2061" s="115">
        <v>5</v>
      </c>
      <c r="H2061" s="115">
        <v>0</v>
      </c>
      <c r="I2061" s="115">
        <v>0</v>
      </c>
      <c r="J2061" s="115">
        <v>0</v>
      </c>
      <c r="K2061" s="115">
        <v>0</v>
      </c>
      <c r="L2061" s="115">
        <v>0</v>
      </c>
      <c r="M2061" s="115">
        <v>0</v>
      </c>
      <c r="N2061" s="115">
        <v>0</v>
      </c>
      <c r="O2061" s="115">
        <v>0</v>
      </c>
      <c r="P2061" s="115">
        <v>0</v>
      </c>
      <c r="Q2061" s="115">
        <v>0</v>
      </c>
      <c r="R2061" s="115">
        <v>0</v>
      </c>
      <c r="S2061" s="115">
        <v>0</v>
      </c>
      <c r="T2061" s="115">
        <v>0</v>
      </c>
      <c r="U2061" s="115">
        <v>0</v>
      </c>
      <c r="V2061" s="115">
        <v>21.6</v>
      </c>
      <c r="W2061" s="115">
        <v>26.4</v>
      </c>
    </row>
    <row r="2062" spans="1:23" ht="13.5" customHeight="1" x14ac:dyDescent="0.35">
      <c r="A2062" s="242">
        <v>0.78125</v>
      </c>
      <c r="B2062" s="115">
        <v>8</v>
      </c>
      <c r="C2062" s="115">
        <v>0</v>
      </c>
      <c r="D2062" s="115">
        <v>0</v>
      </c>
      <c r="E2062" s="115">
        <v>3</v>
      </c>
      <c r="F2062" s="115">
        <v>5</v>
      </c>
      <c r="G2062" s="115">
        <v>0</v>
      </c>
      <c r="H2062" s="115">
        <v>0</v>
      </c>
      <c r="I2062" s="115">
        <v>0</v>
      </c>
      <c r="J2062" s="115">
        <v>0</v>
      </c>
      <c r="K2062" s="115">
        <v>0</v>
      </c>
      <c r="L2062" s="115">
        <v>0</v>
      </c>
      <c r="M2062" s="115">
        <v>0</v>
      </c>
      <c r="N2062" s="115">
        <v>0</v>
      </c>
      <c r="O2062" s="115">
        <v>0</v>
      </c>
      <c r="P2062" s="115">
        <v>0</v>
      </c>
      <c r="Q2062" s="115">
        <v>0</v>
      </c>
      <c r="R2062" s="115">
        <v>0</v>
      </c>
      <c r="S2062" s="115">
        <v>0</v>
      </c>
      <c r="T2062" s="115">
        <v>0</v>
      </c>
      <c r="U2062" s="115">
        <v>0</v>
      </c>
      <c r="V2062" s="115">
        <v>21.7</v>
      </c>
      <c r="W2062" s="115" t="s">
        <v>102</v>
      </c>
    </row>
    <row r="2063" spans="1:23" ht="13.5" customHeight="1" x14ac:dyDescent="0.35">
      <c r="A2063" s="242">
        <v>0.79166666666666696</v>
      </c>
      <c r="B2063" s="115">
        <v>12</v>
      </c>
      <c r="C2063" s="115">
        <v>0</v>
      </c>
      <c r="D2063" s="115">
        <v>2</v>
      </c>
      <c r="E2063" s="115">
        <v>5</v>
      </c>
      <c r="F2063" s="115">
        <v>3</v>
      </c>
      <c r="G2063" s="115">
        <v>2</v>
      </c>
      <c r="H2063" s="115">
        <v>0</v>
      </c>
      <c r="I2063" s="115">
        <v>0</v>
      </c>
      <c r="J2063" s="115">
        <v>0</v>
      </c>
      <c r="K2063" s="115">
        <v>0</v>
      </c>
      <c r="L2063" s="115">
        <v>0</v>
      </c>
      <c r="M2063" s="115">
        <v>0</v>
      </c>
      <c r="N2063" s="115">
        <v>0</v>
      </c>
      <c r="O2063" s="115">
        <v>0</v>
      </c>
      <c r="P2063" s="115">
        <v>0</v>
      </c>
      <c r="Q2063" s="115">
        <v>0</v>
      </c>
      <c r="R2063" s="115">
        <v>0</v>
      </c>
      <c r="S2063" s="115">
        <v>0</v>
      </c>
      <c r="T2063" s="115">
        <v>0</v>
      </c>
      <c r="U2063" s="115">
        <v>0</v>
      </c>
      <c r="V2063" s="115">
        <v>18.899999999999999</v>
      </c>
      <c r="W2063" s="115">
        <v>25.1</v>
      </c>
    </row>
    <row r="2064" spans="1:23" ht="13.5" customHeight="1" x14ac:dyDescent="0.35">
      <c r="A2064" s="242">
        <v>0.80208333333333304</v>
      </c>
      <c r="B2064" s="115">
        <v>14</v>
      </c>
      <c r="C2064" s="115">
        <v>0</v>
      </c>
      <c r="D2064" s="115">
        <v>0</v>
      </c>
      <c r="E2064" s="115">
        <v>4</v>
      </c>
      <c r="F2064" s="115">
        <v>8</v>
      </c>
      <c r="G2064" s="115">
        <v>2</v>
      </c>
      <c r="H2064" s="115">
        <v>0</v>
      </c>
      <c r="I2064" s="115">
        <v>0</v>
      </c>
      <c r="J2064" s="115">
        <v>0</v>
      </c>
      <c r="K2064" s="115">
        <v>0</v>
      </c>
      <c r="L2064" s="115">
        <v>0</v>
      </c>
      <c r="M2064" s="115">
        <v>0</v>
      </c>
      <c r="N2064" s="115">
        <v>0</v>
      </c>
      <c r="O2064" s="115">
        <v>0</v>
      </c>
      <c r="P2064" s="115">
        <v>0</v>
      </c>
      <c r="Q2064" s="115">
        <v>0</v>
      </c>
      <c r="R2064" s="115">
        <v>0</v>
      </c>
      <c r="S2064" s="115">
        <v>0</v>
      </c>
      <c r="T2064" s="115">
        <v>0</v>
      </c>
      <c r="U2064" s="115">
        <v>0</v>
      </c>
      <c r="V2064" s="115">
        <v>21.7</v>
      </c>
      <c r="W2064" s="115">
        <v>25.3</v>
      </c>
    </row>
    <row r="2065" spans="1:23" ht="13.5" customHeight="1" x14ac:dyDescent="0.35">
      <c r="A2065" s="242">
        <v>0.8125</v>
      </c>
      <c r="B2065" s="115">
        <v>15</v>
      </c>
      <c r="C2065" s="115">
        <v>0</v>
      </c>
      <c r="D2065" s="115">
        <v>0</v>
      </c>
      <c r="E2065" s="115">
        <v>7</v>
      </c>
      <c r="F2065" s="115">
        <v>7</v>
      </c>
      <c r="G2065" s="115">
        <v>1</v>
      </c>
      <c r="H2065" s="115">
        <v>0</v>
      </c>
      <c r="I2065" s="115">
        <v>0</v>
      </c>
      <c r="J2065" s="115">
        <v>0</v>
      </c>
      <c r="K2065" s="115">
        <v>0</v>
      </c>
      <c r="L2065" s="115">
        <v>0</v>
      </c>
      <c r="M2065" s="115">
        <v>0</v>
      </c>
      <c r="N2065" s="115">
        <v>0</v>
      </c>
      <c r="O2065" s="115">
        <v>0</v>
      </c>
      <c r="P2065" s="115">
        <v>0</v>
      </c>
      <c r="Q2065" s="115">
        <v>0</v>
      </c>
      <c r="R2065" s="115">
        <v>0</v>
      </c>
      <c r="S2065" s="115">
        <v>0</v>
      </c>
      <c r="T2065" s="115">
        <v>0</v>
      </c>
      <c r="U2065" s="115">
        <v>0</v>
      </c>
      <c r="V2065" s="115">
        <v>20.7</v>
      </c>
      <c r="W2065" s="115">
        <v>23.9</v>
      </c>
    </row>
    <row r="2066" spans="1:23" ht="13.5" customHeight="1" x14ac:dyDescent="0.35">
      <c r="A2066" s="242">
        <v>0.82291666666666696</v>
      </c>
      <c r="B2066" s="115">
        <v>16</v>
      </c>
      <c r="C2066" s="115">
        <v>1</v>
      </c>
      <c r="D2066" s="115">
        <v>0</v>
      </c>
      <c r="E2066" s="115">
        <v>8</v>
      </c>
      <c r="F2066" s="115">
        <v>4</v>
      </c>
      <c r="G2066" s="115">
        <v>3</v>
      </c>
      <c r="H2066" s="115">
        <v>0</v>
      </c>
      <c r="I2066" s="115">
        <v>0</v>
      </c>
      <c r="J2066" s="115">
        <v>0</v>
      </c>
      <c r="K2066" s="115">
        <v>0</v>
      </c>
      <c r="L2066" s="115">
        <v>0</v>
      </c>
      <c r="M2066" s="115">
        <v>0</v>
      </c>
      <c r="N2066" s="115">
        <v>0</v>
      </c>
      <c r="O2066" s="115">
        <v>0</v>
      </c>
      <c r="P2066" s="115">
        <v>0</v>
      </c>
      <c r="Q2066" s="115">
        <v>0</v>
      </c>
      <c r="R2066" s="115">
        <v>0</v>
      </c>
      <c r="S2066" s="115">
        <v>0</v>
      </c>
      <c r="T2066" s="115">
        <v>0</v>
      </c>
      <c r="U2066" s="115">
        <v>0</v>
      </c>
      <c r="V2066" s="115">
        <v>19.8</v>
      </c>
      <c r="W2066" s="115">
        <v>25.7</v>
      </c>
    </row>
    <row r="2067" spans="1:23" ht="13.5" customHeight="1" x14ac:dyDescent="0.35">
      <c r="A2067" s="242">
        <v>0.83333333333333304</v>
      </c>
      <c r="B2067" s="115">
        <v>9</v>
      </c>
      <c r="C2067" s="115">
        <v>0</v>
      </c>
      <c r="D2067" s="115">
        <v>0</v>
      </c>
      <c r="E2067" s="115">
        <v>6</v>
      </c>
      <c r="F2067" s="115">
        <v>2</v>
      </c>
      <c r="G2067" s="115">
        <v>1</v>
      </c>
      <c r="H2067" s="115">
        <v>0</v>
      </c>
      <c r="I2067" s="115">
        <v>0</v>
      </c>
      <c r="J2067" s="115">
        <v>0</v>
      </c>
      <c r="K2067" s="115">
        <v>0</v>
      </c>
      <c r="L2067" s="115">
        <v>0</v>
      </c>
      <c r="M2067" s="115">
        <v>0</v>
      </c>
      <c r="N2067" s="115">
        <v>0</v>
      </c>
      <c r="O2067" s="115">
        <v>0</v>
      </c>
      <c r="P2067" s="115">
        <v>0</v>
      </c>
      <c r="Q2067" s="115">
        <v>0</v>
      </c>
      <c r="R2067" s="115">
        <v>0</v>
      </c>
      <c r="S2067" s="115">
        <v>0</v>
      </c>
      <c r="T2067" s="115">
        <v>0</v>
      </c>
      <c r="U2067" s="115">
        <v>0</v>
      </c>
      <c r="V2067" s="115">
        <v>20</v>
      </c>
      <c r="W2067" s="115" t="s">
        <v>102</v>
      </c>
    </row>
    <row r="2068" spans="1:23" ht="13.5" customHeight="1" x14ac:dyDescent="0.35">
      <c r="A2068" s="242">
        <v>0.84375</v>
      </c>
      <c r="B2068" s="115">
        <v>15</v>
      </c>
      <c r="C2068" s="115">
        <v>0</v>
      </c>
      <c r="D2068" s="115">
        <v>0</v>
      </c>
      <c r="E2068" s="115">
        <v>4</v>
      </c>
      <c r="F2068" s="115">
        <v>8</v>
      </c>
      <c r="G2068" s="115">
        <v>3</v>
      </c>
      <c r="H2068" s="115">
        <v>0</v>
      </c>
      <c r="I2068" s="115">
        <v>0</v>
      </c>
      <c r="J2068" s="115">
        <v>0</v>
      </c>
      <c r="K2068" s="115">
        <v>0</v>
      </c>
      <c r="L2068" s="115">
        <v>0</v>
      </c>
      <c r="M2068" s="115">
        <v>0</v>
      </c>
      <c r="N2068" s="115">
        <v>0</v>
      </c>
      <c r="O2068" s="115">
        <v>0</v>
      </c>
      <c r="P2068" s="115">
        <v>0</v>
      </c>
      <c r="Q2068" s="115">
        <v>0</v>
      </c>
      <c r="R2068" s="115">
        <v>0</v>
      </c>
      <c r="S2068" s="115">
        <v>0</v>
      </c>
      <c r="T2068" s="115">
        <v>0</v>
      </c>
      <c r="U2068" s="115">
        <v>0</v>
      </c>
      <c r="V2068" s="115">
        <v>21.3</v>
      </c>
      <c r="W2068" s="115">
        <v>25.9</v>
      </c>
    </row>
    <row r="2069" spans="1:23" ht="13.5" customHeight="1" x14ac:dyDescent="0.35">
      <c r="A2069" s="242">
        <v>0.85416666666666696</v>
      </c>
      <c r="B2069" s="115">
        <v>16</v>
      </c>
      <c r="C2069" s="115">
        <v>0</v>
      </c>
      <c r="D2069" s="115">
        <v>0</v>
      </c>
      <c r="E2069" s="115">
        <v>10</v>
      </c>
      <c r="F2069" s="115">
        <v>3</v>
      </c>
      <c r="G2069" s="115">
        <v>2</v>
      </c>
      <c r="H2069" s="115">
        <v>1</v>
      </c>
      <c r="I2069" s="115">
        <v>0</v>
      </c>
      <c r="J2069" s="115">
        <v>0</v>
      </c>
      <c r="K2069" s="115">
        <v>0</v>
      </c>
      <c r="L2069" s="115">
        <v>0</v>
      </c>
      <c r="M2069" s="115">
        <v>0</v>
      </c>
      <c r="N2069" s="115">
        <v>0</v>
      </c>
      <c r="O2069" s="115">
        <v>0</v>
      </c>
      <c r="P2069" s="115">
        <v>0</v>
      </c>
      <c r="Q2069" s="115">
        <v>0</v>
      </c>
      <c r="R2069" s="115">
        <v>0</v>
      </c>
      <c r="S2069" s="115">
        <v>0</v>
      </c>
      <c r="T2069" s="115">
        <v>0</v>
      </c>
      <c r="U2069" s="115">
        <v>0</v>
      </c>
      <c r="V2069" s="115">
        <v>20.9</v>
      </c>
      <c r="W2069" s="115">
        <v>26.6</v>
      </c>
    </row>
    <row r="2070" spans="1:23" ht="13.5" customHeight="1" x14ac:dyDescent="0.35">
      <c r="A2070" s="242">
        <v>0.86458333333333304</v>
      </c>
      <c r="B2070" s="115">
        <v>10</v>
      </c>
      <c r="C2070" s="115">
        <v>1</v>
      </c>
      <c r="D2070" s="115">
        <v>2</v>
      </c>
      <c r="E2070" s="115">
        <v>4</v>
      </c>
      <c r="F2070" s="115">
        <v>3</v>
      </c>
      <c r="G2070" s="115">
        <v>0</v>
      </c>
      <c r="H2070" s="115">
        <v>0</v>
      </c>
      <c r="I2070" s="115">
        <v>0</v>
      </c>
      <c r="J2070" s="115">
        <v>0</v>
      </c>
      <c r="K2070" s="115">
        <v>0</v>
      </c>
      <c r="L2070" s="115">
        <v>0</v>
      </c>
      <c r="M2070" s="115">
        <v>0</v>
      </c>
      <c r="N2070" s="115">
        <v>0</v>
      </c>
      <c r="O2070" s="115">
        <v>0</v>
      </c>
      <c r="P2070" s="115">
        <v>0</v>
      </c>
      <c r="Q2070" s="115">
        <v>0</v>
      </c>
      <c r="R2070" s="115">
        <v>0</v>
      </c>
      <c r="S2070" s="115">
        <v>0</v>
      </c>
      <c r="T2070" s="115">
        <v>0</v>
      </c>
      <c r="U2070" s="115">
        <v>0</v>
      </c>
      <c r="V2070" s="115">
        <v>17.100000000000001</v>
      </c>
      <c r="W2070" s="115" t="s">
        <v>102</v>
      </c>
    </row>
    <row r="2071" spans="1:23" ht="13.5" customHeight="1" x14ac:dyDescent="0.35">
      <c r="A2071" s="242">
        <v>0.875</v>
      </c>
      <c r="B2071" s="115">
        <v>15</v>
      </c>
      <c r="C2071" s="115">
        <v>0</v>
      </c>
      <c r="D2071" s="115">
        <v>0</v>
      </c>
      <c r="E2071" s="115">
        <v>4</v>
      </c>
      <c r="F2071" s="115">
        <v>9</v>
      </c>
      <c r="G2071" s="115">
        <v>2</v>
      </c>
      <c r="H2071" s="115">
        <v>0</v>
      </c>
      <c r="I2071" s="115">
        <v>0</v>
      </c>
      <c r="J2071" s="115">
        <v>0</v>
      </c>
      <c r="K2071" s="115">
        <v>0</v>
      </c>
      <c r="L2071" s="115">
        <v>0</v>
      </c>
      <c r="M2071" s="115">
        <v>0</v>
      </c>
      <c r="N2071" s="115">
        <v>0</v>
      </c>
      <c r="O2071" s="115">
        <v>0</v>
      </c>
      <c r="P2071" s="115">
        <v>0</v>
      </c>
      <c r="Q2071" s="115">
        <v>0</v>
      </c>
      <c r="R2071" s="115">
        <v>0</v>
      </c>
      <c r="S2071" s="115">
        <v>0</v>
      </c>
      <c r="T2071" s="115">
        <v>0</v>
      </c>
      <c r="U2071" s="115">
        <v>0</v>
      </c>
      <c r="V2071" s="115">
        <v>22.3</v>
      </c>
      <c r="W2071" s="115">
        <v>25</v>
      </c>
    </row>
    <row r="2072" spans="1:23" ht="13.5" customHeight="1" x14ac:dyDescent="0.35">
      <c r="A2072" s="242">
        <v>0.88541666666666696</v>
      </c>
      <c r="B2072" s="115">
        <v>6</v>
      </c>
      <c r="C2072" s="115">
        <v>0</v>
      </c>
      <c r="D2072" s="115">
        <v>1</v>
      </c>
      <c r="E2072" s="115">
        <v>0</v>
      </c>
      <c r="F2072" s="115">
        <v>4</v>
      </c>
      <c r="G2072" s="115">
        <v>1</v>
      </c>
      <c r="H2072" s="115">
        <v>0</v>
      </c>
      <c r="I2072" s="115">
        <v>0</v>
      </c>
      <c r="J2072" s="115">
        <v>0</v>
      </c>
      <c r="K2072" s="115">
        <v>0</v>
      </c>
      <c r="L2072" s="115">
        <v>0</v>
      </c>
      <c r="M2072" s="115">
        <v>0</v>
      </c>
      <c r="N2072" s="115">
        <v>0</v>
      </c>
      <c r="O2072" s="115">
        <v>0</v>
      </c>
      <c r="P2072" s="115">
        <v>0</v>
      </c>
      <c r="Q2072" s="115">
        <v>0</v>
      </c>
      <c r="R2072" s="115">
        <v>0</v>
      </c>
      <c r="S2072" s="115">
        <v>0</v>
      </c>
      <c r="T2072" s="115">
        <v>0</v>
      </c>
      <c r="U2072" s="115">
        <v>0</v>
      </c>
      <c r="V2072" s="115">
        <v>21.3</v>
      </c>
      <c r="W2072" s="115" t="s">
        <v>102</v>
      </c>
    </row>
    <row r="2073" spans="1:23" ht="13.5" customHeight="1" x14ac:dyDescent="0.35">
      <c r="A2073" s="242">
        <v>0.89583333333333304</v>
      </c>
      <c r="B2073" s="115">
        <v>13</v>
      </c>
      <c r="C2073" s="115">
        <v>0</v>
      </c>
      <c r="D2073" s="115">
        <v>0</v>
      </c>
      <c r="E2073" s="115">
        <v>6</v>
      </c>
      <c r="F2073" s="115">
        <v>6</v>
      </c>
      <c r="G2073" s="115">
        <v>1</v>
      </c>
      <c r="H2073" s="115">
        <v>0</v>
      </c>
      <c r="I2073" s="115">
        <v>0</v>
      </c>
      <c r="J2073" s="115">
        <v>0</v>
      </c>
      <c r="K2073" s="115">
        <v>0</v>
      </c>
      <c r="L2073" s="115">
        <v>0</v>
      </c>
      <c r="M2073" s="115">
        <v>0</v>
      </c>
      <c r="N2073" s="115">
        <v>0</v>
      </c>
      <c r="O2073" s="115">
        <v>0</v>
      </c>
      <c r="P2073" s="115">
        <v>0</v>
      </c>
      <c r="Q2073" s="115">
        <v>0</v>
      </c>
      <c r="R2073" s="115">
        <v>0</v>
      </c>
      <c r="S2073" s="115">
        <v>0</v>
      </c>
      <c r="T2073" s="115">
        <v>0</v>
      </c>
      <c r="U2073" s="115">
        <v>0</v>
      </c>
      <c r="V2073" s="115">
        <v>21.4</v>
      </c>
      <c r="W2073" s="115">
        <v>24.9</v>
      </c>
    </row>
    <row r="2074" spans="1:23" ht="13.5" customHeight="1" x14ac:dyDescent="0.35">
      <c r="A2074" s="242">
        <v>0.90625</v>
      </c>
      <c r="B2074" s="115">
        <v>9</v>
      </c>
      <c r="C2074" s="115">
        <v>0</v>
      </c>
      <c r="D2074" s="115">
        <v>0</v>
      </c>
      <c r="E2074" s="115">
        <v>3</v>
      </c>
      <c r="F2074" s="115">
        <v>5</v>
      </c>
      <c r="G2074" s="115">
        <v>1</v>
      </c>
      <c r="H2074" s="115">
        <v>0</v>
      </c>
      <c r="I2074" s="115">
        <v>0</v>
      </c>
      <c r="J2074" s="115">
        <v>0</v>
      </c>
      <c r="K2074" s="115">
        <v>0</v>
      </c>
      <c r="L2074" s="115">
        <v>0</v>
      </c>
      <c r="M2074" s="115">
        <v>0</v>
      </c>
      <c r="N2074" s="115">
        <v>0</v>
      </c>
      <c r="O2074" s="115">
        <v>0</v>
      </c>
      <c r="P2074" s="115">
        <v>0</v>
      </c>
      <c r="Q2074" s="115">
        <v>0</v>
      </c>
      <c r="R2074" s="115">
        <v>0</v>
      </c>
      <c r="S2074" s="115">
        <v>0</v>
      </c>
      <c r="T2074" s="115">
        <v>0</v>
      </c>
      <c r="U2074" s="115">
        <v>0</v>
      </c>
      <c r="V2074" s="115">
        <v>21</v>
      </c>
      <c r="W2074" s="115" t="s">
        <v>102</v>
      </c>
    </row>
    <row r="2075" spans="1:23" ht="13.5" customHeight="1" x14ac:dyDescent="0.35">
      <c r="A2075" s="242">
        <v>0.91666666666666696</v>
      </c>
      <c r="B2075" s="115">
        <v>9</v>
      </c>
      <c r="C2075" s="115">
        <v>0</v>
      </c>
      <c r="D2075" s="115">
        <v>0</v>
      </c>
      <c r="E2075" s="115">
        <v>3</v>
      </c>
      <c r="F2075" s="115">
        <v>5</v>
      </c>
      <c r="G2075" s="115">
        <v>1</v>
      </c>
      <c r="H2075" s="115">
        <v>0</v>
      </c>
      <c r="I2075" s="115">
        <v>0</v>
      </c>
      <c r="J2075" s="115">
        <v>0</v>
      </c>
      <c r="K2075" s="115">
        <v>0</v>
      </c>
      <c r="L2075" s="115">
        <v>0</v>
      </c>
      <c r="M2075" s="115">
        <v>0</v>
      </c>
      <c r="N2075" s="115">
        <v>0</v>
      </c>
      <c r="O2075" s="115">
        <v>0</v>
      </c>
      <c r="P2075" s="115">
        <v>0</v>
      </c>
      <c r="Q2075" s="115">
        <v>0</v>
      </c>
      <c r="R2075" s="115">
        <v>0</v>
      </c>
      <c r="S2075" s="115">
        <v>0</v>
      </c>
      <c r="T2075" s="115">
        <v>0</v>
      </c>
      <c r="U2075" s="115">
        <v>0</v>
      </c>
      <c r="V2075" s="115">
        <v>20.100000000000001</v>
      </c>
      <c r="W2075" s="115" t="s">
        <v>102</v>
      </c>
    </row>
    <row r="2076" spans="1:23" ht="13.5" customHeight="1" x14ac:dyDescent="0.35">
      <c r="A2076" s="242">
        <v>0.92708333333333304</v>
      </c>
      <c r="B2076" s="115">
        <v>15</v>
      </c>
      <c r="C2076" s="115">
        <v>0</v>
      </c>
      <c r="D2076" s="115">
        <v>3</v>
      </c>
      <c r="E2076" s="115">
        <v>7</v>
      </c>
      <c r="F2076" s="115">
        <v>5</v>
      </c>
      <c r="G2076" s="115">
        <v>0</v>
      </c>
      <c r="H2076" s="115">
        <v>0</v>
      </c>
      <c r="I2076" s="115">
        <v>0</v>
      </c>
      <c r="J2076" s="115">
        <v>0</v>
      </c>
      <c r="K2076" s="115">
        <v>0</v>
      </c>
      <c r="L2076" s="115">
        <v>0</v>
      </c>
      <c r="M2076" s="115">
        <v>0</v>
      </c>
      <c r="N2076" s="115">
        <v>0</v>
      </c>
      <c r="O2076" s="115">
        <v>0</v>
      </c>
      <c r="P2076" s="115">
        <v>0</v>
      </c>
      <c r="Q2076" s="115">
        <v>0</v>
      </c>
      <c r="R2076" s="115">
        <v>0</v>
      </c>
      <c r="S2076" s="115">
        <v>0</v>
      </c>
      <c r="T2076" s="115">
        <v>0</v>
      </c>
      <c r="U2076" s="115">
        <v>0</v>
      </c>
      <c r="V2076" s="115">
        <v>18.100000000000001</v>
      </c>
      <c r="W2076" s="115">
        <v>22.2</v>
      </c>
    </row>
    <row r="2077" spans="1:23" ht="13.5" customHeight="1" x14ac:dyDescent="0.35">
      <c r="A2077" s="242">
        <v>0.9375</v>
      </c>
      <c r="B2077" s="115">
        <v>14</v>
      </c>
      <c r="C2077" s="115">
        <v>0</v>
      </c>
      <c r="D2077" s="115">
        <v>1</v>
      </c>
      <c r="E2077" s="115">
        <v>4</v>
      </c>
      <c r="F2077" s="115">
        <v>8</v>
      </c>
      <c r="G2077" s="115">
        <v>1</v>
      </c>
      <c r="H2077" s="115">
        <v>0</v>
      </c>
      <c r="I2077" s="115">
        <v>0</v>
      </c>
      <c r="J2077" s="115">
        <v>0</v>
      </c>
      <c r="K2077" s="115">
        <v>0</v>
      </c>
      <c r="L2077" s="115">
        <v>0</v>
      </c>
      <c r="M2077" s="115">
        <v>0</v>
      </c>
      <c r="N2077" s="115">
        <v>0</v>
      </c>
      <c r="O2077" s="115">
        <v>0</v>
      </c>
      <c r="P2077" s="115">
        <v>0</v>
      </c>
      <c r="Q2077" s="115">
        <v>0</v>
      </c>
      <c r="R2077" s="115">
        <v>0</v>
      </c>
      <c r="S2077" s="115">
        <v>0</v>
      </c>
      <c r="T2077" s="115">
        <v>0</v>
      </c>
      <c r="U2077" s="115">
        <v>0</v>
      </c>
      <c r="V2077" s="115">
        <v>20.5</v>
      </c>
      <c r="W2077" s="115">
        <v>23.9</v>
      </c>
    </row>
    <row r="2078" spans="1:23" ht="13.5" customHeight="1" x14ac:dyDescent="0.35">
      <c r="A2078" s="242">
        <v>0.94791666666666696</v>
      </c>
      <c r="B2078" s="115">
        <v>17</v>
      </c>
      <c r="C2078" s="115">
        <v>0</v>
      </c>
      <c r="D2078" s="115">
        <v>2</v>
      </c>
      <c r="E2078" s="115">
        <v>5</v>
      </c>
      <c r="F2078" s="115">
        <v>9</v>
      </c>
      <c r="G2078" s="115">
        <v>1</v>
      </c>
      <c r="H2078" s="115">
        <v>0</v>
      </c>
      <c r="I2078" s="115">
        <v>0</v>
      </c>
      <c r="J2078" s="115">
        <v>0</v>
      </c>
      <c r="K2078" s="115">
        <v>0</v>
      </c>
      <c r="L2078" s="115">
        <v>0</v>
      </c>
      <c r="M2078" s="115">
        <v>0</v>
      </c>
      <c r="N2078" s="115">
        <v>0</v>
      </c>
      <c r="O2078" s="115">
        <v>0</v>
      </c>
      <c r="P2078" s="115">
        <v>0</v>
      </c>
      <c r="Q2078" s="115">
        <v>0</v>
      </c>
      <c r="R2078" s="115">
        <v>0</v>
      </c>
      <c r="S2078" s="115">
        <v>0</v>
      </c>
      <c r="T2078" s="115">
        <v>0</v>
      </c>
      <c r="U2078" s="115">
        <v>0</v>
      </c>
      <c r="V2078" s="115">
        <v>20.6</v>
      </c>
      <c r="W2078" s="115">
        <v>24.3</v>
      </c>
    </row>
    <row r="2079" spans="1:23" ht="13.5" customHeight="1" x14ac:dyDescent="0.35">
      <c r="A2079" s="242">
        <v>0.95833333333333304</v>
      </c>
      <c r="B2079" s="115">
        <v>19</v>
      </c>
      <c r="C2079" s="115">
        <v>0</v>
      </c>
      <c r="D2079" s="115">
        <v>2</v>
      </c>
      <c r="E2079" s="115">
        <v>6</v>
      </c>
      <c r="F2079" s="115">
        <v>9</v>
      </c>
      <c r="G2079" s="115">
        <v>2</v>
      </c>
      <c r="H2079" s="115">
        <v>0</v>
      </c>
      <c r="I2079" s="115">
        <v>0</v>
      </c>
      <c r="J2079" s="115">
        <v>0</v>
      </c>
      <c r="K2079" s="115">
        <v>0</v>
      </c>
      <c r="L2079" s="115">
        <v>0</v>
      </c>
      <c r="M2079" s="115">
        <v>0</v>
      </c>
      <c r="N2079" s="115">
        <v>0</v>
      </c>
      <c r="O2079" s="115">
        <v>0</v>
      </c>
      <c r="P2079" s="115">
        <v>0</v>
      </c>
      <c r="Q2079" s="115">
        <v>0</v>
      </c>
      <c r="R2079" s="115">
        <v>0</v>
      </c>
      <c r="S2079" s="115">
        <v>0</v>
      </c>
      <c r="T2079" s="115">
        <v>0</v>
      </c>
      <c r="U2079" s="115">
        <v>0</v>
      </c>
      <c r="V2079" s="115">
        <v>21</v>
      </c>
      <c r="W2079" s="115">
        <v>24.5</v>
      </c>
    </row>
    <row r="2080" spans="1:23" ht="13.5" customHeight="1" x14ac:dyDescent="0.35">
      <c r="A2080" s="242">
        <v>0.96875</v>
      </c>
      <c r="B2080" s="115">
        <v>21</v>
      </c>
      <c r="C2080" s="115">
        <v>0</v>
      </c>
      <c r="D2080" s="115">
        <v>9</v>
      </c>
      <c r="E2080" s="115">
        <v>4</v>
      </c>
      <c r="F2080" s="115">
        <v>7</v>
      </c>
      <c r="G2080" s="115">
        <v>1</v>
      </c>
      <c r="H2080" s="115">
        <v>0</v>
      </c>
      <c r="I2080" s="115">
        <v>0</v>
      </c>
      <c r="J2080" s="115">
        <v>0</v>
      </c>
      <c r="K2080" s="115">
        <v>0</v>
      </c>
      <c r="L2080" s="115">
        <v>0</v>
      </c>
      <c r="M2080" s="115">
        <v>0</v>
      </c>
      <c r="N2080" s="115">
        <v>0</v>
      </c>
      <c r="O2080" s="115">
        <v>0</v>
      </c>
      <c r="P2080" s="115">
        <v>0</v>
      </c>
      <c r="Q2080" s="115">
        <v>0</v>
      </c>
      <c r="R2080" s="115">
        <v>0</v>
      </c>
      <c r="S2080" s="115">
        <v>0</v>
      </c>
      <c r="T2080" s="115">
        <v>0</v>
      </c>
      <c r="U2080" s="115">
        <v>0</v>
      </c>
      <c r="V2080" s="115">
        <v>18.2</v>
      </c>
      <c r="W2080" s="115">
        <v>23.7</v>
      </c>
    </row>
    <row r="2081" spans="1:23" ht="13.5" customHeight="1" x14ac:dyDescent="0.35">
      <c r="A2081" s="242">
        <v>0.97916666666666696</v>
      </c>
      <c r="B2081" s="115">
        <v>9</v>
      </c>
      <c r="C2081" s="115">
        <v>0</v>
      </c>
      <c r="D2081" s="115">
        <v>0</v>
      </c>
      <c r="E2081" s="115">
        <v>1</v>
      </c>
      <c r="F2081" s="115">
        <v>7</v>
      </c>
      <c r="G2081" s="115">
        <v>0</v>
      </c>
      <c r="H2081" s="115">
        <v>1</v>
      </c>
      <c r="I2081" s="115">
        <v>0</v>
      </c>
      <c r="J2081" s="115">
        <v>0</v>
      </c>
      <c r="K2081" s="115">
        <v>0</v>
      </c>
      <c r="L2081" s="115">
        <v>0</v>
      </c>
      <c r="M2081" s="115">
        <v>0</v>
      </c>
      <c r="N2081" s="115">
        <v>0</v>
      </c>
      <c r="O2081" s="115">
        <v>0</v>
      </c>
      <c r="P2081" s="115">
        <v>0</v>
      </c>
      <c r="Q2081" s="115">
        <v>0</v>
      </c>
      <c r="R2081" s="115">
        <v>0</v>
      </c>
      <c r="S2081" s="115">
        <v>0</v>
      </c>
      <c r="T2081" s="115">
        <v>0</v>
      </c>
      <c r="U2081" s="115">
        <v>0</v>
      </c>
      <c r="V2081" s="115">
        <v>22.1</v>
      </c>
      <c r="W2081" s="115" t="s">
        <v>102</v>
      </c>
    </row>
    <row r="2082" spans="1:23" ht="13.5" customHeight="1" thickBot="1" x14ac:dyDescent="0.4">
      <c r="A2082" s="244">
        <v>0.98958333333333304</v>
      </c>
      <c r="B2082" s="119">
        <v>6</v>
      </c>
      <c r="C2082" s="119">
        <v>0</v>
      </c>
      <c r="D2082" s="119">
        <v>0</v>
      </c>
      <c r="E2082" s="119">
        <v>2</v>
      </c>
      <c r="F2082" s="119">
        <v>4</v>
      </c>
      <c r="G2082" s="119">
        <v>0</v>
      </c>
      <c r="H2082" s="119">
        <v>0</v>
      </c>
      <c r="I2082" s="119">
        <v>0</v>
      </c>
      <c r="J2082" s="119">
        <v>0</v>
      </c>
      <c r="K2082" s="119">
        <v>0</v>
      </c>
      <c r="L2082" s="119">
        <v>0</v>
      </c>
      <c r="M2082" s="119">
        <v>0</v>
      </c>
      <c r="N2082" s="119">
        <v>0</v>
      </c>
      <c r="O2082" s="119">
        <v>0</v>
      </c>
      <c r="P2082" s="119">
        <v>0</v>
      </c>
      <c r="Q2082" s="119">
        <v>0</v>
      </c>
      <c r="R2082" s="119">
        <v>0</v>
      </c>
      <c r="S2082" s="119">
        <v>0</v>
      </c>
      <c r="T2082" s="119">
        <v>0</v>
      </c>
      <c r="U2082" s="119">
        <v>0</v>
      </c>
      <c r="V2082" s="119">
        <v>21.2</v>
      </c>
      <c r="W2082" s="119" t="s">
        <v>102</v>
      </c>
    </row>
    <row r="2083" spans="1:23" ht="13.5" customHeight="1" thickTop="1" x14ac:dyDescent="0.35">
      <c r="A2083" s="246" t="s">
        <v>168</v>
      </c>
      <c r="B2083" s="116">
        <f>SUM(B2015:B2062)</f>
        <v>948</v>
      </c>
      <c r="C2083" s="116">
        <f t="shared" ref="C2083:U2083" si="76">SUM(C2015:C2062)</f>
        <v>12</v>
      </c>
      <c r="D2083" s="116">
        <f t="shared" si="76"/>
        <v>49</v>
      </c>
      <c r="E2083" s="116">
        <f t="shared" si="76"/>
        <v>306</v>
      </c>
      <c r="F2083" s="116">
        <f t="shared" si="76"/>
        <v>434</v>
      </c>
      <c r="G2083" s="116">
        <f t="shared" si="76"/>
        <v>138</v>
      </c>
      <c r="H2083" s="116">
        <f t="shared" si="76"/>
        <v>8</v>
      </c>
      <c r="I2083" s="116">
        <f t="shared" si="76"/>
        <v>1</v>
      </c>
      <c r="J2083" s="116">
        <f t="shared" si="76"/>
        <v>0</v>
      </c>
      <c r="K2083" s="116">
        <f t="shared" si="76"/>
        <v>0</v>
      </c>
      <c r="L2083" s="116">
        <f t="shared" si="76"/>
        <v>0</v>
      </c>
      <c r="M2083" s="116">
        <f t="shared" si="76"/>
        <v>0</v>
      </c>
      <c r="N2083" s="116">
        <f t="shared" si="76"/>
        <v>0</v>
      </c>
      <c r="O2083" s="116">
        <f t="shared" si="76"/>
        <v>0</v>
      </c>
      <c r="P2083" s="116">
        <f t="shared" si="76"/>
        <v>0</v>
      </c>
      <c r="Q2083" s="116">
        <f t="shared" si="76"/>
        <v>0</v>
      </c>
      <c r="R2083" s="116">
        <f t="shared" si="76"/>
        <v>0</v>
      </c>
      <c r="S2083" s="116">
        <f t="shared" si="76"/>
        <v>0</v>
      </c>
      <c r="T2083" s="116">
        <f t="shared" si="76"/>
        <v>0</v>
      </c>
      <c r="U2083" s="116">
        <f t="shared" si="76"/>
        <v>0</v>
      </c>
      <c r="V2083" s="116">
        <v>21</v>
      </c>
      <c r="W2083" s="116">
        <v>25.1</v>
      </c>
    </row>
    <row r="2084" spans="1:23" ht="13.5" customHeight="1" x14ac:dyDescent="0.35">
      <c r="A2084" s="247" t="s">
        <v>169</v>
      </c>
      <c r="B2084" s="115">
        <f>SUM(B2011:B2074)</f>
        <v>1136</v>
      </c>
      <c r="C2084" s="115">
        <f t="shared" ref="C2084:U2084" si="77">SUM(C2011:C2074)</f>
        <v>14</v>
      </c>
      <c r="D2084" s="115">
        <f t="shared" si="77"/>
        <v>56</v>
      </c>
      <c r="E2084" s="115">
        <f t="shared" si="77"/>
        <v>378</v>
      </c>
      <c r="F2084" s="115">
        <f t="shared" si="77"/>
        <v>512</v>
      </c>
      <c r="G2084" s="115">
        <f t="shared" si="77"/>
        <v>166</v>
      </c>
      <c r="H2084" s="115">
        <f t="shared" si="77"/>
        <v>9</v>
      </c>
      <c r="I2084" s="115">
        <f t="shared" si="77"/>
        <v>1</v>
      </c>
      <c r="J2084" s="115">
        <f t="shared" si="77"/>
        <v>0</v>
      </c>
      <c r="K2084" s="115">
        <f t="shared" si="77"/>
        <v>0</v>
      </c>
      <c r="L2084" s="115">
        <f t="shared" si="77"/>
        <v>0</v>
      </c>
      <c r="M2084" s="115">
        <f t="shared" si="77"/>
        <v>0</v>
      </c>
      <c r="N2084" s="115">
        <f t="shared" si="77"/>
        <v>0</v>
      </c>
      <c r="O2084" s="115">
        <f t="shared" si="77"/>
        <v>0</v>
      </c>
      <c r="P2084" s="115">
        <f t="shared" si="77"/>
        <v>0</v>
      </c>
      <c r="Q2084" s="115">
        <f t="shared" si="77"/>
        <v>0</v>
      </c>
      <c r="R2084" s="115">
        <f t="shared" si="77"/>
        <v>0</v>
      </c>
      <c r="S2084" s="115">
        <f t="shared" si="77"/>
        <v>0</v>
      </c>
      <c r="T2084" s="115">
        <f t="shared" si="77"/>
        <v>0</v>
      </c>
      <c r="U2084" s="115">
        <f t="shared" si="77"/>
        <v>0</v>
      </c>
      <c r="V2084" s="115">
        <v>21</v>
      </c>
      <c r="W2084" s="115">
        <v>25.1</v>
      </c>
    </row>
    <row r="2085" spans="1:23" ht="13.5" customHeight="1" x14ac:dyDescent="0.35">
      <c r="A2085" s="243" t="s">
        <v>170</v>
      </c>
      <c r="B2085" s="115">
        <f>SUM(B2011:B2082)</f>
        <v>1246</v>
      </c>
      <c r="C2085" s="115">
        <f t="shared" ref="C2085:U2085" si="78">SUM(C2011:C2082)</f>
        <v>14</v>
      </c>
      <c r="D2085" s="115">
        <f t="shared" si="78"/>
        <v>73</v>
      </c>
      <c r="E2085" s="115">
        <f t="shared" si="78"/>
        <v>410</v>
      </c>
      <c r="F2085" s="115">
        <f t="shared" si="78"/>
        <v>566</v>
      </c>
      <c r="G2085" s="115">
        <f t="shared" si="78"/>
        <v>172</v>
      </c>
      <c r="H2085" s="115">
        <f t="shared" si="78"/>
        <v>10</v>
      </c>
      <c r="I2085" s="115">
        <f t="shared" si="78"/>
        <v>1</v>
      </c>
      <c r="J2085" s="115">
        <f t="shared" si="78"/>
        <v>0</v>
      </c>
      <c r="K2085" s="115">
        <f t="shared" si="78"/>
        <v>0</v>
      </c>
      <c r="L2085" s="115">
        <f t="shared" si="78"/>
        <v>0</v>
      </c>
      <c r="M2085" s="115">
        <f t="shared" si="78"/>
        <v>0</v>
      </c>
      <c r="N2085" s="115">
        <f t="shared" si="78"/>
        <v>0</v>
      </c>
      <c r="O2085" s="115">
        <f t="shared" si="78"/>
        <v>0</v>
      </c>
      <c r="P2085" s="115">
        <f t="shared" si="78"/>
        <v>0</v>
      </c>
      <c r="Q2085" s="115">
        <f t="shared" si="78"/>
        <v>0</v>
      </c>
      <c r="R2085" s="115">
        <f t="shared" si="78"/>
        <v>0</v>
      </c>
      <c r="S2085" s="115">
        <f t="shared" si="78"/>
        <v>0</v>
      </c>
      <c r="T2085" s="115">
        <f t="shared" si="78"/>
        <v>0</v>
      </c>
      <c r="U2085" s="115">
        <f t="shared" si="78"/>
        <v>0</v>
      </c>
      <c r="V2085" s="115">
        <v>20.9</v>
      </c>
      <c r="W2085" s="115">
        <v>25</v>
      </c>
    </row>
    <row r="2086" spans="1:23" ht="13.5" customHeight="1" thickBot="1" x14ac:dyDescent="0.4">
      <c r="A2086" s="245" t="s">
        <v>171</v>
      </c>
      <c r="B2086" s="119">
        <f>SUM(B1987:B2082)</f>
        <v>1313</v>
      </c>
      <c r="C2086" s="119">
        <f t="shared" ref="C2086:U2086" si="79">SUM(C1987:C2082)</f>
        <v>19</v>
      </c>
      <c r="D2086" s="119">
        <f t="shared" si="79"/>
        <v>75</v>
      </c>
      <c r="E2086" s="119">
        <f t="shared" si="79"/>
        <v>416</v>
      </c>
      <c r="F2086" s="119">
        <f t="shared" si="79"/>
        <v>594</v>
      </c>
      <c r="G2086" s="119">
        <f t="shared" si="79"/>
        <v>192</v>
      </c>
      <c r="H2086" s="119">
        <f t="shared" si="79"/>
        <v>16</v>
      </c>
      <c r="I2086" s="119">
        <f t="shared" si="79"/>
        <v>1</v>
      </c>
      <c r="J2086" s="119">
        <f t="shared" si="79"/>
        <v>0</v>
      </c>
      <c r="K2086" s="119">
        <f t="shared" si="79"/>
        <v>0</v>
      </c>
      <c r="L2086" s="119">
        <f t="shared" si="79"/>
        <v>0</v>
      </c>
      <c r="M2086" s="119">
        <f t="shared" si="79"/>
        <v>0</v>
      </c>
      <c r="N2086" s="119">
        <f t="shared" si="79"/>
        <v>0</v>
      </c>
      <c r="O2086" s="119">
        <f t="shared" si="79"/>
        <v>0</v>
      </c>
      <c r="P2086" s="119">
        <f t="shared" si="79"/>
        <v>0</v>
      </c>
      <c r="Q2086" s="119">
        <f t="shared" si="79"/>
        <v>0</v>
      </c>
      <c r="R2086" s="119">
        <f t="shared" si="79"/>
        <v>0</v>
      </c>
      <c r="S2086" s="119">
        <f t="shared" si="79"/>
        <v>0</v>
      </c>
      <c r="T2086" s="119">
        <f t="shared" si="79"/>
        <v>0</v>
      </c>
      <c r="U2086" s="119">
        <f t="shared" si="79"/>
        <v>0</v>
      </c>
      <c r="V2086" s="119">
        <v>21</v>
      </c>
      <c r="W2086" s="119">
        <v>25.2</v>
      </c>
    </row>
    <row r="2087" spans="1:23" ht="13.5" customHeight="1" thickTop="1" x14ac:dyDescent="0.35">
      <c r="A2087" s="236"/>
      <c r="B2087" s="236"/>
      <c r="C2087" s="236"/>
      <c r="D2087" s="236"/>
      <c r="E2087" s="236"/>
      <c r="F2087" s="236"/>
      <c r="G2087" s="236"/>
      <c r="H2087" s="236"/>
      <c r="I2087" s="236"/>
      <c r="J2087" s="236"/>
      <c r="K2087" s="236"/>
      <c r="L2087" s="236"/>
      <c r="M2087" s="236"/>
      <c r="N2087" s="236"/>
      <c r="O2087" s="236"/>
      <c r="P2087" s="236"/>
      <c r="Q2087" s="236"/>
      <c r="R2087" s="236"/>
      <c r="S2087" s="236"/>
      <c r="T2087" s="236"/>
      <c r="U2087" s="236"/>
      <c r="V2087" s="236"/>
      <c r="W2087" s="236"/>
    </row>
    <row r="2088" spans="1:23" ht="13.5" customHeight="1" thickBot="1" x14ac:dyDescent="0.4">
      <c r="A2088" s="236" t="s">
        <v>16</v>
      </c>
      <c r="B2088" s="443" t="str">
        <f>TEXT(C2088,"dddd")</f>
        <v>Sunday</v>
      </c>
      <c r="C2088" s="237">
        <f>C1984+1</f>
        <v>45466</v>
      </c>
      <c r="D2088" s="236"/>
      <c r="E2088" s="236"/>
      <c r="F2088" s="236"/>
      <c r="G2088" s="236"/>
      <c r="H2088" s="236"/>
      <c r="I2088" s="236"/>
      <c r="J2088" s="236"/>
      <c r="K2088" s="236"/>
      <c r="L2088" s="236"/>
      <c r="M2088" s="236"/>
      <c r="N2088" s="236"/>
      <c r="O2088" s="236"/>
      <c r="P2088" s="236"/>
      <c r="Q2088" s="236"/>
      <c r="R2088" s="236"/>
      <c r="S2088" s="236"/>
      <c r="T2088" s="236"/>
      <c r="U2088" s="236"/>
      <c r="V2088" s="236"/>
      <c r="W2088" s="236"/>
    </row>
    <row r="2089" spans="1:23" ht="13.5" customHeight="1" thickTop="1" thickBot="1" x14ac:dyDescent="0.4">
      <c r="A2089" s="236"/>
      <c r="B2089" s="564" t="s">
        <v>147</v>
      </c>
      <c r="C2089" s="565"/>
      <c r="D2089" s="565"/>
      <c r="E2089" s="565"/>
      <c r="F2089" s="565"/>
      <c r="G2089" s="565"/>
      <c r="H2089" s="565"/>
      <c r="I2089" s="565"/>
      <c r="J2089" s="565"/>
      <c r="K2089" s="565"/>
      <c r="L2089" s="565"/>
      <c r="M2089" s="565"/>
      <c r="N2089" s="565"/>
      <c r="O2089" s="565"/>
      <c r="P2089" s="565"/>
      <c r="Q2089" s="565"/>
      <c r="R2089" s="565"/>
      <c r="S2089" s="565"/>
      <c r="T2089" s="565"/>
      <c r="U2089" s="565"/>
      <c r="V2089" s="565"/>
      <c r="W2089" s="566"/>
    </row>
    <row r="2090" spans="1:23" ht="13.5" customHeight="1" thickTop="1" thickBot="1" x14ac:dyDescent="0.4">
      <c r="A2090" s="238" t="s">
        <v>56</v>
      </c>
      <c r="B2090" s="238" t="s">
        <v>74</v>
      </c>
      <c r="C2090" s="239" t="s">
        <v>148</v>
      </c>
      <c r="D2090" s="239" t="s">
        <v>149</v>
      </c>
      <c r="E2090" s="239" t="s">
        <v>150</v>
      </c>
      <c r="F2090" s="239" t="s">
        <v>151</v>
      </c>
      <c r="G2090" s="239" t="s">
        <v>152</v>
      </c>
      <c r="H2090" s="239" t="s">
        <v>153</v>
      </c>
      <c r="I2090" s="239" t="s">
        <v>154</v>
      </c>
      <c r="J2090" s="239" t="s">
        <v>155</v>
      </c>
      <c r="K2090" s="239" t="s">
        <v>156</v>
      </c>
      <c r="L2090" s="239" t="s">
        <v>157</v>
      </c>
      <c r="M2090" s="239" t="s">
        <v>158</v>
      </c>
      <c r="N2090" s="239" t="s">
        <v>159</v>
      </c>
      <c r="O2090" s="239" t="s">
        <v>160</v>
      </c>
      <c r="P2090" s="239" t="s">
        <v>161</v>
      </c>
      <c r="Q2090" s="239" t="s">
        <v>162</v>
      </c>
      <c r="R2090" s="239" t="s">
        <v>163</v>
      </c>
      <c r="S2090" s="239" t="s">
        <v>164</v>
      </c>
      <c r="T2090" s="239" t="s">
        <v>165</v>
      </c>
      <c r="U2090" s="239" t="s">
        <v>166</v>
      </c>
      <c r="V2090" s="238" t="s">
        <v>95</v>
      </c>
      <c r="W2090" s="238" t="s">
        <v>167</v>
      </c>
    </row>
    <row r="2091" spans="1:23" ht="13.5" customHeight="1" thickTop="1" x14ac:dyDescent="0.35">
      <c r="A2091" s="240">
        <v>0</v>
      </c>
      <c r="B2091" s="116">
        <v>5</v>
      </c>
      <c r="C2091" s="116">
        <v>0</v>
      </c>
      <c r="D2091" s="116">
        <v>0</v>
      </c>
      <c r="E2091" s="116">
        <v>1</v>
      </c>
      <c r="F2091" s="116">
        <v>4</v>
      </c>
      <c r="G2091" s="116">
        <v>0</v>
      </c>
      <c r="H2091" s="116">
        <v>0</v>
      </c>
      <c r="I2091" s="116">
        <v>0</v>
      </c>
      <c r="J2091" s="116">
        <v>0</v>
      </c>
      <c r="K2091" s="116">
        <v>0</v>
      </c>
      <c r="L2091" s="116">
        <v>0</v>
      </c>
      <c r="M2091" s="116">
        <v>0</v>
      </c>
      <c r="N2091" s="116">
        <v>0</v>
      </c>
      <c r="O2091" s="116">
        <v>0</v>
      </c>
      <c r="P2091" s="116">
        <v>0</v>
      </c>
      <c r="Q2091" s="116">
        <v>0</v>
      </c>
      <c r="R2091" s="116">
        <v>0</v>
      </c>
      <c r="S2091" s="116">
        <v>0</v>
      </c>
      <c r="T2091" s="116">
        <v>0</v>
      </c>
      <c r="U2091" s="116">
        <v>0</v>
      </c>
      <c r="V2091" s="116">
        <v>20.8</v>
      </c>
      <c r="W2091" s="116" t="s">
        <v>102</v>
      </c>
    </row>
    <row r="2092" spans="1:23" ht="13.5" customHeight="1" x14ac:dyDescent="0.35">
      <c r="A2092" s="242">
        <v>1.0416666666666666E-2</v>
      </c>
      <c r="B2092" s="115">
        <v>9</v>
      </c>
      <c r="C2092" s="115">
        <v>0</v>
      </c>
      <c r="D2092" s="115">
        <v>1</v>
      </c>
      <c r="E2092" s="115">
        <v>5</v>
      </c>
      <c r="F2092" s="115">
        <v>3</v>
      </c>
      <c r="G2092" s="115">
        <v>0</v>
      </c>
      <c r="H2092" s="115">
        <v>0</v>
      </c>
      <c r="I2092" s="115">
        <v>0</v>
      </c>
      <c r="J2092" s="115">
        <v>0</v>
      </c>
      <c r="K2092" s="115">
        <v>0</v>
      </c>
      <c r="L2092" s="115">
        <v>0</v>
      </c>
      <c r="M2092" s="115">
        <v>0</v>
      </c>
      <c r="N2092" s="115">
        <v>0</v>
      </c>
      <c r="O2092" s="115">
        <v>0</v>
      </c>
      <c r="P2092" s="115">
        <v>0</v>
      </c>
      <c r="Q2092" s="115">
        <v>0</v>
      </c>
      <c r="R2092" s="115">
        <v>0</v>
      </c>
      <c r="S2092" s="115">
        <v>0</v>
      </c>
      <c r="T2092" s="115">
        <v>0</v>
      </c>
      <c r="U2092" s="115">
        <v>0</v>
      </c>
      <c r="V2092" s="115">
        <v>19.3</v>
      </c>
      <c r="W2092" s="115" t="s">
        <v>102</v>
      </c>
    </row>
    <row r="2093" spans="1:23" ht="13.5" customHeight="1" x14ac:dyDescent="0.35">
      <c r="A2093" s="242">
        <v>2.0833333333333332E-2</v>
      </c>
      <c r="B2093" s="115">
        <v>7</v>
      </c>
      <c r="C2093" s="115">
        <v>0</v>
      </c>
      <c r="D2093" s="115">
        <v>1</v>
      </c>
      <c r="E2093" s="115">
        <v>3</v>
      </c>
      <c r="F2093" s="115">
        <v>3</v>
      </c>
      <c r="G2093" s="115">
        <v>0</v>
      </c>
      <c r="H2093" s="115">
        <v>0</v>
      </c>
      <c r="I2093" s="115">
        <v>0</v>
      </c>
      <c r="J2093" s="115">
        <v>0</v>
      </c>
      <c r="K2093" s="115">
        <v>0</v>
      </c>
      <c r="L2093" s="115">
        <v>0</v>
      </c>
      <c r="M2093" s="115">
        <v>0</v>
      </c>
      <c r="N2093" s="115">
        <v>0</v>
      </c>
      <c r="O2093" s="115">
        <v>0</v>
      </c>
      <c r="P2093" s="115">
        <v>0</v>
      </c>
      <c r="Q2093" s="115">
        <v>0</v>
      </c>
      <c r="R2093" s="115">
        <v>0</v>
      </c>
      <c r="S2093" s="115">
        <v>0</v>
      </c>
      <c r="T2093" s="115">
        <v>0</v>
      </c>
      <c r="U2093" s="115">
        <v>0</v>
      </c>
      <c r="V2093" s="115">
        <v>18.399999999999999</v>
      </c>
      <c r="W2093" s="115" t="s">
        <v>102</v>
      </c>
    </row>
    <row r="2094" spans="1:23" ht="13.5" customHeight="1" x14ac:dyDescent="0.35">
      <c r="A2094" s="242">
        <v>3.125E-2</v>
      </c>
      <c r="B2094" s="115">
        <v>1</v>
      </c>
      <c r="C2094" s="115">
        <v>0</v>
      </c>
      <c r="D2094" s="115">
        <v>1</v>
      </c>
      <c r="E2094" s="115">
        <v>0</v>
      </c>
      <c r="F2094" s="115">
        <v>0</v>
      </c>
      <c r="G2094" s="115">
        <v>0</v>
      </c>
      <c r="H2094" s="115">
        <v>0</v>
      </c>
      <c r="I2094" s="115">
        <v>0</v>
      </c>
      <c r="J2094" s="115">
        <v>0</v>
      </c>
      <c r="K2094" s="115">
        <v>0</v>
      </c>
      <c r="L2094" s="115">
        <v>0</v>
      </c>
      <c r="M2094" s="115">
        <v>0</v>
      </c>
      <c r="N2094" s="115">
        <v>0</v>
      </c>
      <c r="O2094" s="115">
        <v>0</v>
      </c>
      <c r="P2094" s="115">
        <v>0</v>
      </c>
      <c r="Q2094" s="115">
        <v>0</v>
      </c>
      <c r="R2094" s="115">
        <v>0</v>
      </c>
      <c r="S2094" s="115">
        <v>0</v>
      </c>
      <c r="T2094" s="115">
        <v>0</v>
      </c>
      <c r="U2094" s="115">
        <v>0</v>
      </c>
      <c r="V2094" s="115">
        <v>10.6</v>
      </c>
      <c r="W2094" s="115" t="s">
        <v>102</v>
      </c>
    </row>
    <row r="2095" spans="1:23" ht="13.5" customHeight="1" x14ac:dyDescent="0.35">
      <c r="A2095" s="242">
        <v>4.1666666666666664E-2</v>
      </c>
      <c r="B2095" s="115">
        <v>2</v>
      </c>
      <c r="C2095" s="115">
        <v>0</v>
      </c>
      <c r="D2095" s="115">
        <v>0</v>
      </c>
      <c r="E2095" s="115">
        <v>2</v>
      </c>
      <c r="F2095" s="115">
        <v>0</v>
      </c>
      <c r="G2095" s="115">
        <v>0</v>
      </c>
      <c r="H2095" s="115">
        <v>0</v>
      </c>
      <c r="I2095" s="115">
        <v>0</v>
      </c>
      <c r="J2095" s="115">
        <v>0</v>
      </c>
      <c r="K2095" s="115">
        <v>0</v>
      </c>
      <c r="L2095" s="115">
        <v>0</v>
      </c>
      <c r="M2095" s="115">
        <v>0</v>
      </c>
      <c r="N2095" s="115">
        <v>0</v>
      </c>
      <c r="O2095" s="115">
        <v>0</v>
      </c>
      <c r="P2095" s="115">
        <v>0</v>
      </c>
      <c r="Q2095" s="115">
        <v>0</v>
      </c>
      <c r="R2095" s="115">
        <v>0</v>
      </c>
      <c r="S2095" s="115">
        <v>0</v>
      </c>
      <c r="T2095" s="115">
        <v>0</v>
      </c>
      <c r="U2095" s="115">
        <v>0</v>
      </c>
      <c r="V2095" s="115">
        <v>16.3</v>
      </c>
      <c r="W2095" s="115" t="s">
        <v>102</v>
      </c>
    </row>
    <row r="2096" spans="1:23" ht="13.5" customHeight="1" x14ac:dyDescent="0.35">
      <c r="A2096" s="242">
        <v>5.2083333333333336E-2</v>
      </c>
      <c r="B2096" s="115">
        <v>2</v>
      </c>
      <c r="C2096" s="115">
        <v>1</v>
      </c>
      <c r="D2096" s="115">
        <v>0</v>
      </c>
      <c r="E2096" s="115">
        <v>0</v>
      </c>
      <c r="F2096" s="115">
        <v>1</v>
      </c>
      <c r="G2096" s="115">
        <v>0</v>
      </c>
      <c r="H2096" s="115">
        <v>0</v>
      </c>
      <c r="I2096" s="115">
        <v>0</v>
      </c>
      <c r="J2096" s="115">
        <v>0</v>
      </c>
      <c r="K2096" s="115">
        <v>0</v>
      </c>
      <c r="L2096" s="115">
        <v>0</v>
      </c>
      <c r="M2096" s="115">
        <v>0</v>
      </c>
      <c r="N2096" s="115">
        <v>0</v>
      </c>
      <c r="O2096" s="115">
        <v>0</v>
      </c>
      <c r="P2096" s="115">
        <v>0</v>
      </c>
      <c r="Q2096" s="115">
        <v>0</v>
      </c>
      <c r="R2096" s="115">
        <v>0</v>
      </c>
      <c r="S2096" s="115">
        <v>0</v>
      </c>
      <c r="T2096" s="115">
        <v>0</v>
      </c>
      <c r="U2096" s="115">
        <v>0</v>
      </c>
      <c r="V2096" s="115">
        <v>15.5</v>
      </c>
      <c r="W2096" s="115" t="s">
        <v>102</v>
      </c>
    </row>
    <row r="2097" spans="1:23" ht="13.5" customHeight="1" x14ac:dyDescent="0.35">
      <c r="A2097" s="242">
        <v>6.25E-2</v>
      </c>
      <c r="B2097" s="115">
        <v>1</v>
      </c>
      <c r="C2097" s="115">
        <v>0</v>
      </c>
      <c r="D2097" s="115">
        <v>0</v>
      </c>
      <c r="E2097" s="115">
        <v>0</v>
      </c>
      <c r="F2097" s="115">
        <v>1</v>
      </c>
      <c r="G2097" s="115">
        <v>0</v>
      </c>
      <c r="H2097" s="115">
        <v>0</v>
      </c>
      <c r="I2097" s="115">
        <v>0</v>
      </c>
      <c r="J2097" s="115">
        <v>0</v>
      </c>
      <c r="K2097" s="115">
        <v>0</v>
      </c>
      <c r="L2097" s="115">
        <v>0</v>
      </c>
      <c r="M2097" s="115">
        <v>0</v>
      </c>
      <c r="N2097" s="115">
        <v>0</v>
      </c>
      <c r="O2097" s="115">
        <v>0</v>
      </c>
      <c r="P2097" s="115">
        <v>0</v>
      </c>
      <c r="Q2097" s="115">
        <v>0</v>
      </c>
      <c r="R2097" s="115">
        <v>0</v>
      </c>
      <c r="S2097" s="115">
        <v>0</v>
      </c>
      <c r="T2097" s="115">
        <v>0</v>
      </c>
      <c r="U2097" s="115">
        <v>0</v>
      </c>
      <c r="V2097" s="115">
        <v>22.4</v>
      </c>
      <c r="W2097" s="115" t="s">
        <v>102</v>
      </c>
    </row>
    <row r="2098" spans="1:23" ht="13.5" customHeight="1" x14ac:dyDescent="0.35">
      <c r="A2098" s="242">
        <v>7.2916666666666699E-2</v>
      </c>
      <c r="B2098" s="115">
        <v>4</v>
      </c>
      <c r="C2098" s="115">
        <v>0</v>
      </c>
      <c r="D2098" s="115">
        <v>0</v>
      </c>
      <c r="E2098" s="115">
        <v>2</v>
      </c>
      <c r="F2098" s="115">
        <v>1</v>
      </c>
      <c r="G2098" s="115">
        <v>1</v>
      </c>
      <c r="H2098" s="115">
        <v>0</v>
      </c>
      <c r="I2098" s="115">
        <v>0</v>
      </c>
      <c r="J2098" s="115">
        <v>0</v>
      </c>
      <c r="K2098" s="115">
        <v>0</v>
      </c>
      <c r="L2098" s="115">
        <v>0</v>
      </c>
      <c r="M2098" s="115">
        <v>0</v>
      </c>
      <c r="N2098" s="115">
        <v>0</v>
      </c>
      <c r="O2098" s="115">
        <v>0</v>
      </c>
      <c r="P2098" s="115">
        <v>0</v>
      </c>
      <c r="Q2098" s="115">
        <v>0</v>
      </c>
      <c r="R2098" s="115">
        <v>0</v>
      </c>
      <c r="S2098" s="115">
        <v>0</v>
      </c>
      <c r="T2098" s="115">
        <v>0</v>
      </c>
      <c r="U2098" s="115">
        <v>0</v>
      </c>
      <c r="V2098" s="115">
        <v>22.2</v>
      </c>
      <c r="W2098" s="115" t="s">
        <v>102</v>
      </c>
    </row>
    <row r="2099" spans="1:23" ht="13.5" customHeight="1" x14ac:dyDescent="0.35">
      <c r="A2099" s="242">
        <v>8.3333333333333301E-2</v>
      </c>
      <c r="B2099" s="115">
        <v>1</v>
      </c>
      <c r="C2099" s="115">
        <v>0</v>
      </c>
      <c r="D2099" s="115">
        <v>0</v>
      </c>
      <c r="E2099" s="115">
        <v>0</v>
      </c>
      <c r="F2099" s="115">
        <v>1</v>
      </c>
      <c r="G2099" s="115">
        <v>0</v>
      </c>
      <c r="H2099" s="115">
        <v>0</v>
      </c>
      <c r="I2099" s="115">
        <v>0</v>
      </c>
      <c r="J2099" s="115">
        <v>0</v>
      </c>
      <c r="K2099" s="115">
        <v>0</v>
      </c>
      <c r="L2099" s="115">
        <v>0</v>
      </c>
      <c r="M2099" s="115">
        <v>0</v>
      </c>
      <c r="N2099" s="115">
        <v>0</v>
      </c>
      <c r="O2099" s="115">
        <v>0</v>
      </c>
      <c r="P2099" s="115">
        <v>0</v>
      </c>
      <c r="Q2099" s="115">
        <v>0</v>
      </c>
      <c r="R2099" s="115">
        <v>0</v>
      </c>
      <c r="S2099" s="115">
        <v>0</v>
      </c>
      <c r="T2099" s="115">
        <v>0</v>
      </c>
      <c r="U2099" s="115">
        <v>0</v>
      </c>
      <c r="V2099" s="115">
        <v>21.6</v>
      </c>
      <c r="W2099" s="115" t="s">
        <v>102</v>
      </c>
    </row>
    <row r="2100" spans="1:23" ht="13.5" customHeight="1" x14ac:dyDescent="0.35">
      <c r="A2100" s="242">
        <v>9.375E-2</v>
      </c>
      <c r="B2100" s="115">
        <v>4</v>
      </c>
      <c r="C2100" s="115">
        <v>0</v>
      </c>
      <c r="D2100" s="115">
        <v>1</v>
      </c>
      <c r="E2100" s="115">
        <v>0</v>
      </c>
      <c r="F2100" s="115">
        <v>3</v>
      </c>
      <c r="G2100" s="115">
        <v>0</v>
      </c>
      <c r="H2100" s="115">
        <v>0</v>
      </c>
      <c r="I2100" s="115">
        <v>0</v>
      </c>
      <c r="J2100" s="115">
        <v>0</v>
      </c>
      <c r="K2100" s="115">
        <v>0</v>
      </c>
      <c r="L2100" s="115">
        <v>0</v>
      </c>
      <c r="M2100" s="115">
        <v>0</v>
      </c>
      <c r="N2100" s="115">
        <v>0</v>
      </c>
      <c r="O2100" s="115">
        <v>0</v>
      </c>
      <c r="P2100" s="115">
        <v>0</v>
      </c>
      <c r="Q2100" s="115">
        <v>0</v>
      </c>
      <c r="R2100" s="115">
        <v>0</v>
      </c>
      <c r="S2100" s="115">
        <v>0</v>
      </c>
      <c r="T2100" s="115">
        <v>0</v>
      </c>
      <c r="U2100" s="115">
        <v>0</v>
      </c>
      <c r="V2100" s="115">
        <v>20.5</v>
      </c>
      <c r="W2100" s="115" t="s">
        <v>102</v>
      </c>
    </row>
    <row r="2101" spans="1:23" ht="13.5" customHeight="1" x14ac:dyDescent="0.35">
      <c r="A2101" s="242">
        <v>0.104166666666667</v>
      </c>
      <c r="B2101" s="115">
        <v>1</v>
      </c>
      <c r="C2101" s="115">
        <v>0</v>
      </c>
      <c r="D2101" s="115">
        <v>0</v>
      </c>
      <c r="E2101" s="115">
        <v>0</v>
      </c>
      <c r="F2101" s="115">
        <v>0</v>
      </c>
      <c r="G2101" s="115">
        <v>1</v>
      </c>
      <c r="H2101" s="115">
        <v>0</v>
      </c>
      <c r="I2101" s="115">
        <v>0</v>
      </c>
      <c r="J2101" s="115">
        <v>0</v>
      </c>
      <c r="K2101" s="115">
        <v>0</v>
      </c>
      <c r="L2101" s="115">
        <v>0</v>
      </c>
      <c r="M2101" s="115">
        <v>0</v>
      </c>
      <c r="N2101" s="115">
        <v>0</v>
      </c>
      <c r="O2101" s="115">
        <v>0</v>
      </c>
      <c r="P2101" s="115">
        <v>0</v>
      </c>
      <c r="Q2101" s="115">
        <v>0</v>
      </c>
      <c r="R2101" s="115">
        <v>0</v>
      </c>
      <c r="S2101" s="115">
        <v>0</v>
      </c>
      <c r="T2101" s="115">
        <v>0</v>
      </c>
      <c r="U2101" s="115">
        <v>0</v>
      </c>
      <c r="V2101" s="115">
        <v>28.3</v>
      </c>
      <c r="W2101" s="115" t="s">
        <v>102</v>
      </c>
    </row>
    <row r="2102" spans="1:23" ht="13.5" customHeight="1" x14ac:dyDescent="0.35">
      <c r="A2102" s="242">
        <v>0.114583333333333</v>
      </c>
      <c r="B2102" s="115">
        <v>1</v>
      </c>
      <c r="C2102" s="115">
        <v>0</v>
      </c>
      <c r="D2102" s="115">
        <v>0</v>
      </c>
      <c r="E2102" s="115">
        <v>0</v>
      </c>
      <c r="F2102" s="115">
        <v>1</v>
      </c>
      <c r="G2102" s="115">
        <v>0</v>
      </c>
      <c r="H2102" s="115">
        <v>0</v>
      </c>
      <c r="I2102" s="115">
        <v>0</v>
      </c>
      <c r="J2102" s="115">
        <v>0</v>
      </c>
      <c r="K2102" s="115">
        <v>0</v>
      </c>
      <c r="L2102" s="115">
        <v>0</v>
      </c>
      <c r="M2102" s="115">
        <v>0</v>
      </c>
      <c r="N2102" s="115">
        <v>0</v>
      </c>
      <c r="O2102" s="115">
        <v>0</v>
      </c>
      <c r="P2102" s="115">
        <v>0</v>
      </c>
      <c r="Q2102" s="115">
        <v>0</v>
      </c>
      <c r="R2102" s="115">
        <v>0</v>
      </c>
      <c r="S2102" s="115">
        <v>0</v>
      </c>
      <c r="T2102" s="115">
        <v>0</v>
      </c>
      <c r="U2102" s="115">
        <v>0</v>
      </c>
      <c r="V2102" s="115">
        <v>21.3</v>
      </c>
      <c r="W2102" s="115" t="s">
        <v>102</v>
      </c>
    </row>
    <row r="2103" spans="1:23" ht="13.5" customHeight="1" x14ac:dyDescent="0.35">
      <c r="A2103" s="242">
        <v>0.125</v>
      </c>
      <c r="B2103" s="115">
        <v>2</v>
      </c>
      <c r="C2103" s="115">
        <v>0</v>
      </c>
      <c r="D2103" s="115">
        <v>0</v>
      </c>
      <c r="E2103" s="115">
        <v>1</v>
      </c>
      <c r="F2103" s="115">
        <v>1</v>
      </c>
      <c r="G2103" s="115">
        <v>0</v>
      </c>
      <c r="H2103" s="115">
        <v>0</v>
      </c>
      <c r="I2103" s="115">
        <v>0</v>
      </c>
      <c r="J2103" s="115">
        <v>0</v>
      </c>
      <c r="K2103" s="115">
        <v>0</v>
      </c>
      <c r="L2103" s="115">
        <v>0</v>
      </c>
      <c r="M2103" s="115">
        <v>0</v>
      </c>
      <c r="N2103" s="115">
        <v>0</v>
      </c>
      <c r="O2103" s="115">
        <v>0</v>
      </c>
      <c r="P2103" s="115">
        <v>0</v>
      </c>
      <c r="Q2103" s="115">
        <v>0</v>
      </c>
      <c r="R2103" s="115">
        <v>0</v>
      </c>
      <c r="S2103" s="115">
        <v>0</v>
      </c>
      <c r="T2103" s="115">
        <v>0</v>
      </c>
      <c r="U2103" s="115">
        <v>0</v>
      </c>
      <c r="V2103" s="115">
        <v>21.2</v>
      </c>
      <c r="W2103" s="115" t="s">
        <v>102</v>
      </c>
    </row>
    <row r="2104" spans="1:23" ht="13.5" customHeight="1" x14ac:dyDescent="0.35">
      <c r="A2104" s="242">
        <v>0.13541666666666699</v>
      </c>
      <c r="B2104" s="115">
        <v>1</v>
      </c>
      <c r="C2104" s="115">
        <v>0</v>
      </c>
      <c r="D2104" s="115">
        <v>0</v>
      </c>
      <c r="E2104" s="115">
        <v>1</v>
      </c>
      <c r="F2104" s="115">
        <v>0</v>
      </c>
      <c r="G2104" s="115">
        <v>0</v>
      </c>
      <c r="H2104" s="115">
        <v>0</v>
      </c>
      <c r="I2104" s="115">
        <v>0</v>
      </c>
      <c r="J2104" s="115">
        <v>0</v>
      </c>
      <c r="K2104" s="115">
        <v>0</v>
      </c>
      <c r="L2104" s="115">
        <v>0</v>
      </c>
      <c r="M2104" s="115">
        <v>0</v>
      </c>
      <c r="N2104" s="115">
        <v>0</v>
      </c>
      <c r="O2104" s="115">
        <v>0</v>
      </c>
      <c r="P2104" s="115">
        <v>0</v>
      </c>
      <c r="Q2104" s="115">
        <v>0</v>
      </c>
      <c r="R2104" s="115">
        <v>0</v>
      </c>
      <c r="S2104" s="115">
        <v>0</v>
      </c>
      <c r="T2104" s="115">
        <v>0</v>
      </c>
      <c r="U2104" s="115">
        <v>0</v>
      </c>
      <c r="V2104" s="115">
        <v>17.5</v>
      </c>
      <c r="W2104" s="115" t="s">
        <v>102</v>
      </c>
    </row>
    <row r="2105" spans="1:23" ht="13.5" customHeight="1" x14ac:dyDescent="0.35">
      <c r="A2105" s="242">
        <v>0.14583333333333301</v>
      </c>
      <c r="B2105" s="115">
        <v>0</v>
      </c>
      <c r="C2105" s="115">
        <v>0</v>
      </c>
      <c r="D2105" s="115">
        <v>0</v>
      </c>
      <c r="E2105" s="115">
        <v>0</v>
      </c>
      <c r="F2105" s="115">
        <v>0</v>
      </c>
      <c r="G2105" s="115">
        <v>0</v>
      </c>
      <c r="H2105" s="115">
        <v>0</v>
      </c>
      <c r="I2105" s="115">
        <v>0</v>
      </c>
      <c r="J2105" s="115">
        <v>0</v>
      </c>
      <c r="K2105" s="115">
        <v>0</v>
      </c>
      <c r="L2105" s="115">
        <v>0</v>
      </c>
      <c r="M2105" s="115">
        <v>0</v>
      </c>
      <c r="N2105" s="115">
        <v>0</v>
      </c>
      <c r="O2105" s="115">
        <v>0</v>
      </c>
      <c r="P2105" s="115">
        <v>0</v>
      </c>
      <c r="Q2105" s="115">
        <v>0</v>
      </c>
      <c r="R2105" s="115">
        <v>0</v>
      </c>
      <c r="S2105" s="115">
        <v>0</v>
      </c>
      <c r="T2105" s="115">
        <v>0</v>
      </c>
      <c r="U2105" s="115">
        <v>0</v>
      </c>
      <c r="V2105" s="115" t="s">
        <v>102</v>
      </c>
      <c r="W2105" s="115" t="s">
        <v>102</v>
      </c>
    </row>
    <row r="2106" spans="1:23" ht="13.5" customHeight="1" x14ac:dyDescent="0.35">
      <c r="A2106" s="242">
        <v>0.15625</v>
      </c>
      <c r="B2106" s="115">
        <v>0</v>
      </c>
      <c r="C2106" s="115">
        <v>0</v>
      </c>
      <c r="D2106" s="115">
        <v>0</v>
      </c>
      <c r="E2106" s="115">
        <v>0</v>
      </c>
      <c r="F2106" s="115">
        <v>0</v>
      </c>
      <c r="G2106" s="115">
        <v>0</v>
      </c>
      <c r="H2106" s="115">
        <v>0</v>
      </c>
      <c r="I2106" s="115">
        <v>0</v>
      </c>
      <c r="J2106" s="115">
        <v>0</v>
      </c>
      <c r="K2106" s="115">
        <v>0</v>
      </c>
      <c r="L2106" s="115">
        <v>0</v>
      </c>
      <c r="M2106" s="115">
        <v>0</v>
      </c>
      <c r="N2106" s="115">
        <v>0</v>
      </c>
      <c r="O2106" s="115">
        <v>0</v>
      </c>
      <c r="P2106" s="115">
        <v>0</v>
      </c>
      <c r="Q2106" s="115">
        <v>0</v>
      </c>
      <c r="R2106" s="115">
        <v>0</v>
      </c>
      <c r="S2106" s="115">
        <v>0</v>
      </c>
      <c r="T2106" s="115">
        <v>0</v>
      </c>
      <c r="U2106" s="115">
        <v>0</v>
      </c>
      <c r="V2106" s="115" t="s">
        <v>102</v>
      </c>
      <c r="W2106" s="115" t="s">
        <v>102</v>
      </c>
    </row>
    <row r="2107" spans="1:23" ht="13.5" customHeight="1" x14ac:dyDescent="0.35">
      <c r="A2107" s="242">
        <v>0.16666666666666699</v>
      </c>
      <c r="B2107" s="115">
        <v>0</v>
      </c>
      <c r="C2107" s="115">
        <v>0</v>
      </c>
      <c r="D2107" s="115">
        <v>0</v>
      </c>
      <c r="E2107" s="115">
        <v>0</v>
      </c>
      <c r="F2107" s="115">
        <v>0</v>
      </c>
      <c r="G2107" s="115">
        <v>0</v>
      </c>
      <c r="H2107" s="115">
        <v>0</v>
      </c>
      <c r="I2107" s="115">
        <v>0</v>
      </c>
      <c r="J2107" s="115">
        <v>0</v>
      </c>
      <c r="K2107" s="115">
        <v>0</v>
      </c>
      <c r="L2107" s="115">
        <v>0</v>
      </c>
      <c r="M2107" s="115">
        <v>0</v>
      </c>
      <c r="N2107" s="115">
        <v>0</v>
      </c>
      <c r="O2107" s="115">
        <v>0</v>
      </c>
      <c r="P2107" s="115">
        <v>0</v>
      </c>
      <c r="Q2107" s="115">
        <v>0</v>
      </c>
      <c r="R2107" s="115">
        <v>0</v>
      </c>
      <c r="S2107" s="115">
        <v>0</v>
      </c>
      <c r="T2107" s="115">
        <v>0</v>
      </c>
      <c r="U2107" s="115">
        <v>0</v>
      </c>
      <c r="V2107" s="115" t="s">
        <v>102</v>
      </c>
      <c r="W2107" s="115" t="s">
        <v>102</v>
      </c>
    </row>
    <row r="2108" spans="1:23" ht="13.5" customHeight="1" x14ac:dyDescent="0.35">
      <c r="A2108" s="242">
        <v>0.17708333333333301</v>
      </c>
      <c r="B2108" s="115">
        <v>1</v>
      </c>
      <c r="C2108" s="115">
        <v>0</v>
      </c>
      <c r="D2108" s="115">
        <v>0</v>
      </c>
      <c r="E2108" s="115">
        <v>0</v>
      </c>
      <c r="F2108" s="115">
        <v>1</v>
      </c>
      <c r="G2108" s="115">
        <v>0</v>
      </c>
      <c r="H2108" s="115">
        <v>0</v>
      </c>
      <c r="I2108" s="115">
        <v>0</v>
      </c>
      <c r="J2108" s="115">
        <v>0</v>
      </c>
      <c r="K2108" s="115">
        <v>0</v>
      </c>
      <c r="L2108" s="115">
        <v>0</v>
      </c>
      <c r="M2108" s="115">
        <v>0</v>
      </c>
      <c r="N2108" s="115">
        <v>0</v>
      </c>
      <c r="O2108" s="115">
        <v>0</v>
      </c>
      <c r="P2108" s="115">
        <v>0</v>
      </c>
      <c r="Q2108" s="115">
        <v>0</v>
      </c>
      <c r="R2108" s="115">
        <v>0</v>
      </c>
      <c r="S2108" s="115">
        <v>0</v>
      </c>
      <c r="T2108" s="115">
        <v>0</v>
      </c>
      <c r="U2108" s="115">
        <v>0</v>
      </c>
      <c r="V2108" s="115">
        <v>22.4</v>
      </c>
      <c r="W2108" s="115" t="s">
        <v>102</v>
      </c>
    </row>
    <row r="2109" spans="1:23" ht="13.5" customHeight="1" x14ac:dyDescent="0.35">
      <c r="A2109" s="242">
        <v>0.1875</v>
      </c>
      <c r="B2109" s="115">
        <v>1</v>
      </c>
      <c r="C2109" s="115">
        <v>0</v>
      </c>
      <c r="D2109" s="115">
        <v>0</v>
      </c>
      <c r="E2109" s="115">
        <v>0</v>
      </c>
      <c r="F2109" s="115">
        <v>1</v>
      </c>
      <c r="G2109" s="115">
        <v>0</v>
      </c>
      <c r="H2109" s="115">
        <v>0</v>
      </c>
      <c r="I2109" s="115">
        <v>0</v>
      </c>
      <c r="J2109" s="115">
        <v>0</v>
      </c>
      <c r="K2109" s="115">
        <v>0</v>
      </c>
      <c r="L2109" s="115">
        <v>0</v>
      </c>
      <c r="M2109" s="115">
        <v>0</v>
      </c>
      <c r="N2109" s="115">
        <v>0</v>
      </c>
      <c r="O2109" s="115">
        <v>0</v>
      </c>
      <c r="P2109" s="115">
        <v>0</v>
      </c>
      <c r="Q2109" s="115">
        <v>0</v>
      </c>
      <c r="R2109" s="115">
        <v>0</v>
      </c>
      <c r="S2109" s="115">
        <v>0</v>
      </c>
      <c r="T2109" s="115">
        <v>0</v>
      </c>
      <c r="U2109" s="115">
        <v>0</v>
      </c>
      <c r="V2109" s="115">
        <v>21.2</v>
      </c>
      <c r="W2109" s="115" t="s">
        <v>102</v>
      </c>
    </row>
    <row r="2110" spans="1:23" ht="13.5" customHeight="1" x14ac:dyDescent="0.35">
      <c r="A2110" s="242">
        <v>0.19791666666666699</v>
      </c>
      <c r="B2110" s="115">
        <v>1</v>
      </c>
      <c r="C2110" s="115">
        <v>0</v>
      </c>
      <c r="D2110" s="115">
        <v>0</v>
      </c>
      <c r="E2110" s="115">
        <v>0</v>
      </c>
      <c r="F2110" s="115">
        <v>1</v>
      </c>
      <c r="G2110" s="115">
        <v>0</v>
      </c>
      <c r="H2110" s="115">
        <v>0</v>
      </c>
      <c r="I2110" s="115">
        <v>0</v>
      </c>
      <c r="J2110" s="115">
        <v>0</v>
      </c>
      <c r="K2110" s="115">
        <v>0</v>
      </c>
      <c r="L2110" s="115">
        <v>0</v>
      </c>
      <c r="M2110" s="115">
        <v>0</v>
      </c>
      <c r="N2110" s="115">
        <v>0</v>
      </c>
      <c r="O2110" s="115">
        <v>0</v>
      </c>
      <c r="P2110" s="115">
        <v>0</v>
      </c>
      <c r="Q2110" s="115">
        <v>0</v>
      </c>
      <c r="R2110" s="115">
        <v>0</v>
      </c>
      <c r="S2110" s="115">
        <v>0</v>
      </c>
      <c r="T2110" s="115">
        <v>0</v>
      </c>
      <c r="U2110" s="115">
        <v>0</v>
      </c>
      <c r="V2110" s="115">
        <v>23.3</v>
      </c>
      <c r="W2110" s="115" t="s">
        <v>102</v>
      </c>
    </row>
    <row r="2111" spans="1:23" ht="13.5" customHeight="1" x14ac:dyDescent="0.35">
      <c r="A2111" s="242">
        <v>0.20833333333333301</v>
      </c>
      <c r="B2111" s="115">
        <v>1</v>
      </c>
      <c r="C2111" s="115">
        <v>0</v>
      </c>
      <c r="D2111" s="115">
        <v>0</v>
      </c>
      <c r="E2111" s="115">
        <v>1</v>
      </c>
      <c r="F2111" s="115">
        <v>0</v>
      </c>
      <c r="G2111" s="115">
        <v>0</v>
      </c>
      <c r="H2111" s="115">
        <v>0</v>
      </c>
      <c r="I2111" s="115">
        <v>0</v>
      </c>
      <c r="J2111" s="115">
        <v>0</v>
      </c>
      <c r="K2111" s="115">
        <v>0</v>
      </c>
      <c r="L2111" s="115">
        <v>0</v>
      </c>
      <c r="M2111" s="115">
        <v>0</v>
      </c>
      <c r="N2111" s="115">
        <v>0</v>
      </c>
      <c r="O2111" s="115">
        <v>0</v>
      </c>
      <c r="P2111" s="115">
        <v>0</v>
      </c>
      <c r="Q2111" s="115">
        <v>0</v>
      </c>
      <c r="R2111" s="115">
        <v>0</v>
      </c>
      <c r="S2111" s="115">
        <v>0</v>
      </c>
      <c r="T2111" s="115">
        <v>0</v>
      </c>
      <c r="U2111" s="115">
        <v>0</v>
      </c>
      <c r="V2111" s="115">
        <v>17.399999999999999</v>
      </c>
      <c r="W2111" s="115" t="s">
        <v>102</v>
      </c>
    </row>
    <row r="2112" spans="1:23" ht="13.5" customHeight="1" x14ac:dyDescent="0.35">
      <c r="A2112" s="242">
        <v>0.21875</v>
      </c>
      <c r="B2112" s="115">
        <v>0</v>
      </c>
      <c r="C2112" s="115">
        <v>0</v>
      </c>
      <c r="D2112" s="115">
        <v>0</v>
      </c>
      <c r="E2112" s="115">
        <v>0</v>
      </c>
      <c r="F2112" s="115">
        <v>0</v>
      </c>
      <c r="G2112" s="115">
        <v>0</v>
      </c>
      <c r="H2112" s="115">
        <v>0</v>
      </c>
      <c r="I2112" s="115">
        <v>0</v>
      </c>
      <c r="J2112" s="115">
        <v>0</v>
      </c>
      <c r="K2112" s="115">
        <v>0</v>
      </c>
      <c r="L2112" s="115">
        <v>0</v>
      </c>
      <c r="M2112" s="115">
        <v>0</v>
      </c>
      <c r="N2112" s="115">
        <v>0</v>
      </c>
      <c r="O2112" s="115">
        <v>0</v>
      </c>
      <c r="P2112" s="115">
        <v>0</v>
      </c>
      <c r="Q2112" s="115">
        <v>0</v>
      </c>
      <c r="R2112" s="115">
        <v>0</v>
      </c>
      <c r="S2112" s="115">
        <v>0</v>
      </c>
      <c r="T2112" s="115">
        <v>0</v>
      </c>
      <c r="U2112" s="115">
        <v>0</v>
      </c>
      <c r="V2112" s="115" t="s">
        <v>102</v>
      </c>
      <c r="W2112" s="115" t="s">
        <v>102</v>
      </c>
    </row>
    <row r="2113" spans="1:23" ht="13.5" customHeight="1" x14ac:dyDescent="0.35">
      <c r="A2113" s="242">
        <v>0.22916666666666699</v>
      </c>
      <c r="B2113" s="115">
        <v>5</v>
      </c>
      <c r="C2113" s="115">
        <v>0</v>
      </c>
      <c r="D2113" s="115">
        <v>0</v>
      </c>
      <c r="E2113" s="115">
        <v>2</v>
      </c>
      <c r="F2113" s="115">
        <v>2</v>
      </c>
      <c r="G2113" s="115">
        <v>0</v>
      </c>
      <c r="H2113" s="115">
        <v>1</v>
      </c>
      <c r="I2113" s="115">
        <v>0</v>
      </c>
      <c r="J2113" s="115">
        <v>0</v>
      </c>
      <c r="K2113" s="115">
        <v>0</v>
      </c>
      <c r="L2113" s="115">
        <v>0</v>
      </c>
      <c r="M2113" s="115">
        <v>0</v>
      </c>
      <c r="N2113" s="115">
        <v>0</v>
      </c>
      <c r="O2113" s="115">
        <v>0</v>
      </c>
      <c r="P2113" s="115">
        <v>0</v>
      </c>
      <c r="Q2113" s="115">
        <v>0</v>
      </c>
      <c r="R2113" s="115">
        <v>0</v>
      </c>
      <c r="S2113" s="115">
        <v>0</v>
      </c>
      <c r="T2113" s="115">
        <v>0</v>
      </c>
      <c r="U2113" s="115">
        <v>0</v>
      </c>
      <c r="V2113" s="115">
        <v>22.9</v>
      </c>
      <c r="W2113" s="115" t="s">
        <v>102</v>
      </c>
    </row>
    <row r="2114" spans="1:23" ht="13.5" customHeight="1" x14ac:dyDescent="0.35">
      <c r="A2114" s="242">
        <v>0.23958333333333301</v>
      </c>
      <c r="B2114" s="115">
        <v>5</v>
      </c>
      <c r="C2114" s="115">
        <v>0</v>
      </c>
      <c r="D2114" s="115">
        <v>0</v>
      </c>
      <c r="E2114" s="115">
        <v>1</v>
      </c>
      <c r="F2114" s="115">
        <v>3</v>
      </c>
      <c r="G2114" s="115">
        <v>0</v>
      </c>
      <c r="H2114" s="115">
        <v>1</v>
      </c>
      <c r="I2114" s="115">
        <v>0</v>
      </c>
      <c r="J2114" s="115">
        <v>0</v>
      </c>
      <c r="K2114" s="115">
        <v>0</v>
      </c>
      <c r="L2114" s="115">
        <v>0</v>
      </c>
      <c r="M2114" s="115">
        <v>0</v>
      </c>
      <c r="N2114" s="115">
        <v>0</v>
      </c>
      <c r="O2114" s="115">
        <v>0</v>
      </c>
      <c r="P2114" s="115">
        <v>0</v>
      </c>
      <c r="Q2114" s="115">
        <v>0</v>
      </c>
      <c r="R2114" s="115">
        <v>0</v>
      </c>
      <c r="S2114" s="115">
        <v>0</v>
      </c>
      <c r="T2114" s="115">
        <v>0</v>
      </c>
      <c r="U2114" s="115">
        <v>0</v>
      </c>
      <c r="V2114" s="115">
        <v>24.1</v>
      </c>
      <c r="W2114" s="115" t="s">
        <v>102</v>
      </c>
    </row>
    <row r="2115" spans="1:23" ht="13.5" customHeight="1" x14ac:dyDescent="0.35">
      <c r="A2115" s="242">
        <v>0.25</v>
      </c>
      <c r="B2115" s="115">
        <v>0</v>
      </c>
      <c r="C2115" s="115">
        <v>0</v>
      </c>
      <c r="D2115" s="115">
        <v>0</v>
      </c>
      <c r="E2115" s="115">
        <v>0</v>
      </c>
      <c r="F2115" s="115">
        <v>0</v>
      </c>
      <c r="G2115" s="115">
        <v>0</v>
      </c>
      <c r="H2115" s="115">
        <v>0</v>
      </c>
      <c r="I2115" s="115">
        <v>0</v>
      </c>
      <c r="J2115" s="115">
        <v>0</v>
      </c>
      <c r="K2115" s="115">
        <v>0</v>
      </c>
      <c r="L2115" s="115">
        <v>0</v>
      </c>
      <c r="M2115" s="115">
        <v>0</v>
      </c>
      <c r="N2115" s="115">
        <v>0</v>
      </c>
      <c r="O2115" s="115">
        <v>0</v>
      </c>
      <c r="P2115" s="115">
        <v>0</v>
      </c>
      <c r="Q2115" s="115">
        <v>0</v>
      </c>
      <c r="R2115" s="115">
        <v>0</v>
      </c>
      <c r="S2115" s="115">
        <v>0</v>
      </c>
      <c r="T2115" s="115">
        <v>0</v>
      </c>
      <c r="U2115" s="115">
        <v>0</v>
      </c>
      <c r="V2115" s="115" t="s">
        <v>102</v>
      </c>
      <c r="W2115" s="115" t="s">
        <v>102</v>
      </c>
    </row>
    <row r="2116" spans="1:23" ht="13.5" customHeight="1" x14ac:dyDescent="0.35">
      <c r="A2116" s="242">
        <v>0.26041666666666702</v>
      </c>
      <c r="B2116" s="115">
        <v>1</v>
      </c>
      <c r="C2116" s="115">
        <v>0</v>
      </c>
      <c r="D2116" s="115">
        <v>0</v>
      </c>
      <c r="E2116" s="115">
        <v>0</v>
      </c>
      <c r="F2116" s="115">
        <v>1</v>
      </c>
      <c r="G2116" s="115">
        <v>0</v>
      </c>
      <c r="H2116" s="115">
        <v>0</v>
      </c>
      <c r="I2116" s="115">
        <v>0</v>
      </c>
      <c r="J2116" s="115">
        <v>0</v>
      </c>
      <c r="K2116" s="115">
        <v>0</v>
      </c>
      <c r="L2116" s="115">
        <v>0</v>
      </c>
      <c r="M2116" s="115">
        <v>0</v>
      </c>
      <c r="N2116" s="115">
        <v>0</v>
      </c>
      <c r="O2116" s="115">
        <v>0</v>
      </c>
      <c r="P2116" s="115">
        <v>0</v>
      </c>
      <c r="Q2116" s="115">
        <v>0</v>
      </c>
      <c r="R2116" s="115">
        <v>0</v>
      </c>
      <c r="S2116" s="115">
        <v>0</v>
      </c>
      <c r="T2116" s="115">
        <v>0</v>
      </c>
      <c r="U2116" s="115">
        <v>0</v>
      </c>
      <c r="V2116" s="115">
        <v>24.6</v>
      </c>
      <c r="W2116" s="115" t="s">
        <v>102</v>
      </c>
    </row>
    <row r="2117" spans="1:23" ht="13.5" customHeight="1" x14ac:dyDescent="0.35">
      <c r="A2117" s="242">
        <v>0.27083333333333298</v>
      </c>
      <c r="B2117" s="115">
        <v>2</v>
      </c>
      <c r="C2117" s="115">
        <v>0</v>
      </c>
      <c r="D2117" s="115">
        <v>0</v>
      </c>
      <c r="E2117" s="115">
        <v>1</v>
      </c>
      <c r="F2117" s="115">
        <v>1</v>
      </c>
      <c r="G2117" s="115">
        <v>0</v>
      </c>
      <c r="H2117" s="115">
        <v>0</v>
      </c>
      <c r="I2117" s="115">
        <v>0</v>
      </c>
      <c r="J2117" s="115">
        <v>0</v>
      </c>
      <c r="K2117" s="115">
        <v>0</v>
      </c>
      <c r="L2117" s="115">
        <v>0</v>
      </c>
      <c r="M2117" s="115">
        <v>0</v>
      </c>
      <c r="N2117" s="115">
        <v>0</v>
      </c>
      <c r="O2117" s="115">
        <v>0</v>
      </c>
      <c r="P2117" s="115">
        <v>0</v>
      </c>
      <c r="Q2117" s="115">
        <v>0</v>
      </c>
      <c r="R2117" s="115">
        <v>0</v>
      </c>
      <c r="S2117" s="115">
        <v>0</v>
      </c>
      <c r="T2117" s="115">
        <v>0</v>
      </c>
      <c r="U2117" s="115">
        <v>0</v>
      </c>
      <c r="V2117" s="115">
        <v>19.899999999999999</v>
      </c>
      <c r="W2117" s="115" t="s">
        <v>102</v>
      </c>
    </row>
    <row r="2118" spans="1:23" ht="13.5" customHeight="1" x14ac:dyDescent="0.35">
      <c r="A2118" s="242">
        <v>0.28125</v>
      </c>
      <c r="B2118" s="115">
        <v>5</v>
      </c>
      <c r="C2118" s="115">
        <v>0</v>
      </c>
      <c r="D2118" s="115">
        <v>0</v>
      </c>
      <c r="E2118" s="115">
        <v>3</v>
      </c>
      <c r="F2118" s="115">
        <v>1</v>
      </c>
      <c r="G2118" s="115">
        <v>1</v>
      </c>
      <c r="H2118" s="115">
        <v>0</v>
      </c>
      <c r="I2118" s="115">
        <v>0</v>
      </c>
      <c r="J2118" s="115">
        <v>0</v>
      </c>
      <c r="K2118" s="115">
        <v>0</v>
      </c>
      <c r="L2118" s="115">
        <v>0</v>
      </c>
      <c r="M2118" s="115">
        <v>0</v>
      </c>
      <c r="N2118" s="115">
        <v>0</v>
      </c>
      <c r="O2118" s="115">
        <v>0</v>
      </c>
      <c r="P2118" s="115">
        <v>0</v>
      </c>
      <c r="Q2118" s="115">
        <v>0</v>
      </c>
      <c r="R2118" s="115">
        <v>0</v>
      </c>
      <c r="S2118" s="115">
        <v>0</v>
      </c>
      <c r="T2118" s="115">
        <v>0</v>
      </c>
      <c r="U2118" s="115">
        <v>0</v>
      </c>
      <c r="V2118" s="115">
        <v>21.8</v>
      </c>
      <c r="W2118" s="115" t="s">
        <v>102</v>
      </c>
    </row>
    <row r="2119" spans="1:23" ht="13.5" customHeight="1" x14ac:dyDescent="0.35">
      <c r="A2119" s="242">
        <v>0.29166666666666702</v>
      </c>
      <c r="B2119" s="115">
        <v>4</v>
      </c>
      <c r="C2119" s="115">
        <v>0</v>
      </c>
      <c r="D2119" s="115">
        <v>0</v>
      </c>
      <c r="E2119" s="115">
        <v>1</v>
      </c>
      <c r="F2119" s="115">
        <v>2</v>
      </c>
      <c r="G2119" s="115">
        <v>1</v>
      </c>
      <c r="H2119" s="115">
        <v>0</v>
      </c>
      <c r="I2119" s="115">
        <v>0</v>
      </c>
      <c r="J2119" s="115">
        <v>0</v>
      </c>
      <c r="K2119" s="115">
        <v>0</v>
      </c>
      <c r="L2119" s="115">
        <v>0</v>
      </c>
      <c r="M2119" s="115">
        <v>0</v>
      </c>
      <c r="N2119" s="115">
        <v>0</v>
      </c>
      <c r="O2119" s="115">
        <v>0</v>
      </c>
      <c r="P2119" s="115">
        <v>0</v>
      </c>
      <c r="Q2119" s="115">
        <v>0</v>
      </c>
      <c r="R2119" s="115">
        <v>0</v>
      </c>
      <c r="S2119" s="115">
        <v>0</v>
      </c>
      <c r="T2119" s="115">
        <v>0</v>
      </c>
      <c r="U2119" s="115">
        <v>0</v>
      </c>
      <c r="V2119" s="115">
        <v>21.8</v>
      </c>
      <c r="W2119" s="115" t="s">
        <v>102</v>
      </c>
    </row>
    <row r="2120" spans="1:23" ht="13.5" customHeight="1" x14ac:dyDescent="0.35">
      <c r="A2120" s="242">
        <v>0.30208333333333298</v>
      </c>
      <c r="B2120" s="115">
        <v>6</v>
      </c>
      <c r="C2120" s="115">
        <v>0</v>
      </c>
      <c r="D2120" s="115">
        <v>0</v>
      </c>
      <c r="E2120" s="115">
        <v>3</v>
      </c>
      <c r="F2120" s="115">
        <v>2</v>
      </c>
      <c r="G2120" s="115">
        <v>1</v>
      </c>
      <c r="H2120" s="115">
        <v>0</v>
      </c>
      <c r="I2120" s="115">
        <v>0</v>
      </c>
      <c r="J2120" s="115">
        <v>0</v>
      </c>
      <c r="K2120" s="115">
        <v>0</v>
      </c>
      <c r="L2120" s="115">
        <v>0</v>
      </c>
      <c r="M2120" s="115">
        <v>0</v>
      </c>
      <c r="N2120" s="115">
        <v>0</v>
      </c>
      <c r="O2120" s="115">
        <v>0</v>
      </c>
      <c r="P2120" s="115">
        <v>0</v>
      </c>
      <c r="Q2120" s="115">
        <v>0</v>
      </c>
      <c r="R2120" s="115">
        <v>0</v>
      </c>
      <c r="S2120" s="115">
        <v>0</v>
      </c>
      <c r="T2120" s="115">
        <v>0</v>
      </c>
      <c r="U2120" s="115">
        <v>0</v>
      </c>
      <c r="V2120" s="115">
        <v>20.9</v>
      </c>
      <c r="W2120" s="115" t="s">
        <v>102</v>
      </c>
    </row>
    <row r="2121" spans="1:23" ht="13.5" customHeight="1" x14ac:dyDescent="0.35">
      <c r="A2121" s="242">
        <v>0.3125</v>
      </c>
      <c r="B2121" s="115">
        <v>6</v>
      </c>
      <c r="C2121" s="115">
        <v>0</v>
      </c>
      <c r="D2121" s="115">
        <v>0</v>
      </c>
      <c r="E2121" s="115">
        <v>2</v>
      </c>
      <c r="F2121" s="115">
        <v>2</v>
      </c>
      <c r="G2121" s="115">
        <v>2</v>
      </c>
      <c r="H2121" s="115">
        <v>0</v>
      </c>
      <c r="I2121" s="115">
        <v>0</v>
      </c>
      <c r="J2121" s="115">
        <v>0</v>
      </c>
      <c r="K2121" s="115">
        <v>0</v>
      </c>
      <c r="L2121" s="115">
        <v>0</v>
      </c>
      <c r="M2121" s="115">
        <v>0</v>
      </c>
      <c r="N2121" s="115">
        <v>0</v>
      </c>
      <c r="O2121" s="115">
        <v>0</v>
      </c>
      <c r="P2121" s="115">
        <v>0</v>
      </c>
      <c r="Q2121" s="115">
        <v>0</v>
      </c>
      <c r="R2121" s="115">
        <v>0</v>
      </c>
      <c r="S2121" s="115">
        <v>0</v>
      </c>
      <c r="T2121" s="115">
        <v>0</v>
      </c>
      <c r="U2121" s="115">
        <v>0</v>
      </c>
      <c r="V2121" s="115">
        <v>21.9</v>
      </c>
      <c r="W2121" s="115" t="s">
        <v>102</v>
      </c>
    </row>
    <row r="2122" spans="1:23" ht="13.5" customHeight="1" x14ac:dyDescent="0.35">
      <c r="A2122" s="242">
        <v>0.32291666666666702</v>
      </c>
      <c r="B2122" s="115">
        <v>9</v>
      </c>
      <c r="C2122" s="115">
        <v>0</v>
      </c>
      <c r="D2122" s="115">
        <v>0</v>
      </c>
      <c r="E2122" s="115">
        <v>2</v>
      </c>
      <c r="F2122" s="115">
        <v>5</v>
      </c>
      <c r="G2122" s="115">
        <v>2</v>
      </c>
      <c r="H2122" s="115">
        <v>0</v>
      </c>
      <c r="I2122" s="115">
        <v>0</v>
      </c>
      <c r="J2122" s="115">
        <v>0</v>
      </c>
      <c r="K2122" s="115">
        <v>0</v>
      </c>
      <c r="L2122" s="115">
        <v>0</v>
      </c>
      <c r="M2122" s="115">
        <v>0</v>
      </c>
      <c r="N2122" s="115">
        <v>0</v>
      </c>
      <c r="O2122" s="115">
        <v>0</v>
      </c>
      <c r="P2122" s="115">
        <v>0</v>
      </c>
      <c r="Q2122" s="115">
        <v>0</v>
      </c>
      <c r="R2122" s="115">
        <v>0</v>
      </c>
      <c r="S2122" s="115">
        <v>0</v>
      </c>
      <c r="T2122" s="115">
        <v>0</v>
      </c>
      <c r="U2122" s="115">
        <v>0</v>
      </c>
      <c r="V2122" s="115">
        <v>22.4</v>
      </c>
      <c r="W2122" s="115" t="s">
        <v>102</v>
      </c>
    </row>
    <row r="2123" spans="1:23" ht="13.5" customHeight="1" x14ac:dyDescent="0.35">
      <c r="A2123" s="242">
        <v>0.33333333333333298</v>
      </c>
      <c r="B2123" s="115">
        <v>10</v>
      </c>
      <c r="C2123" s="115">
        <v>0</v>
      </c>
      <c r="D2123" s="115">
        <v>0</v>
      </c>
      <c r="E2123" s="115">
        <v>3</v>
      </c>
      <c r="F2123" s="115">
        <v>7</v>
      </c>
      <c r="G2123" s="115">
        <v>0</v>
      </c>
      <c r="H2123" s="115">
        <v>0</v>
      </c>
      <c r="I2123" s="115">
        <v>0</v>
      </c>
      <c r="J2123" s="115">
        <v>0</v>
      </c>
      <c r="K2123" s="115">
        <v>0</v>
      </c>
      <c r="L2123" s="115">
        <v>0</v>
      </c>
      <c r="M2123" s="115">
        <v>0</v>
      </c>
      <c r="N2123" s="115">
        <v>0</v>
      </c>
      <c r="O2123" s="115">
        <v>0</v>
      </c>
      <c r="P2123" s="115">
        <v>0</v>
      </c>
      <c r="Q2123" s="115">
        <v>0</v>
      </c>
      <c r="R2123" s="115">
        <v>0</v>
      </c>
      <c r="S2123" s="115">
        <v>0</v>
      </c>
      <c r="T2123" s="115">
        <v>0</v>
      </c>
      <c r="U2123" s="115">
        <v>0</v>
      </c>
      <c r="V2123" s="115">
        <v>21</v>
      </c>
      <c r="W2123" s="115" t="s">
        <v>102</v>
      </c>
    </row>
    <row r="2124" spans="1:23" ht="13.5" customHeight="1" x14ac:dyDescent="0.35">
      <c r="A2124" s="242">
        <v>0.34375</v>
      </c>
      <c r="B2124" s="115">
        <v>8</v>
      </c>
      <c r="C2124" s="115">
        <v>1</v>
      </c>
      <c r="D2124" s="115">
        <v>0</v>
      </c>
      <c r="E2124" s="115">
        <v>0</v>
      </c>
      <c r="F2124" s="115">
        <v>4</v>
      </c>
      <c r="G2124" s="115">
        <v>3</v>
      </c>
      <c r="H2124" s="115">
        <v>0</v>
      </c>
      <c r="I2124" s="115">
        <v>0</v>
      </c>
      <c r="J2124" s="115">
        <v>0</v>
      </c>
      <c r="K2124" s="115">
        <v>0</v>
      </c>
      <c r="L2124" s="115">
        <v>0</v>
      </c>
      <c r="M2124" s="115">
        <v>0</v>
      </c>
      <c r="N2124" s="115">
        <v>0</v>
      </c>
      <c r="O2124" s="115">
        <v>0</v>
      </c>
      <c r="P2124" s="115">
        <v>0</v>
      </c>
      <c r="Q2124" s="115">
        <v>0</v>
      </c>
      <c r="R2124" s="115">
        <v>0</v>
      </c>
      <c r="S2124" s="115">
        <v>0</v>
      </c>
      <c r="T2124" s="115">
        <v>0</v>
      </c>
      <c r="U2124" s="115">
        <v>0</v>
      </c>
      <c r="V2124" s="115">
        <v>22.6</v>
      </c>
      <c r="W2124" s="115" t="s">
        <v>102</v>
      </c>
    </row>
    <row r="2125" spans="1:23" ht="13.5" customHeight="1" x14ac:dyDescent="0.35">
      <c r="A2125" s="242">
        <v>0.35416666666666702</v>
      </c>
      <c r="B2125" s="115">
        <v>9</v>
      </c>
      <c r="C2125" s="115">
        <v>0</v>
      </c>
      <c r="D2125" s="115">
        <v>0</v>
      </c>
      <c r="E2125" s="115">
        <v>3</v>
      </c>
      <c r="F2125" s="115">
        <v>4</v>
      </c>
      <c r="G2125" s="115">
        <v>2</v>
      </c>
      <c r="H2125" s="115">
        <v>0</v>
      </c>
      <c r="I2125" s="115">
        <v>0</v>
      </c>
      <c r="J2125" s="115">
        <v>0</v>
      </c>
      <c r="K2125" s="115">
        <v>0</v>
      </c>
      <c r="L2125" s="115">
        <v>0</v>
      </c>
      <c r="M2125" s="115">
        <v>0</v>
      </c>
      <c r="N2125" s="115">
        <v>0</v>
      </c>
      <c r="O2125" s="115">
        <v>0</v>
      </c>
      <c r="P2125" s="115">
        <v>0</v>
      </c>
      <c r="Q2125" s="115">
        <v>0</v>
      </c>
      <c r="R2125" s="115">
        <v>0</v>
      </c>
      <c r="S2125" s="115">
        <v>0</v>
      </c>
      <c r="T2125" s="115">
        <v>0</v>
      </c>
      <c r="U2125" s="115">
        <v>0</v>
      </c>
      <c r="V2125" s="115">
        <v>22</v>
      </c>
      <c r="W2125" s="115" t="s">
        <v>102</v>
      </c>
    </row>
    <row r="2126" spans="1:23" ht="13.5" customHeight="1" x14ac:dyDescent="0.35">
      <c r="A2126" s="242">
        <v>0.36458333333333298</v>
      </c>
      <c r="B2126" s="115">
        <v>7</v>
      </c>
      <c r="C2126" s="115">
        <v>0</v>
      </c>
      <c r="D2126" s="115">
        <v>0</v>
      </c>
      <c r="E2126" s="115">
        <v>1</v>
      </c>
      <c r="F2126" s="115">
        <v>4</v>
      </c>
      <c r="G2126" s="115">
        <v>2</v>
      </c>
      <c r="H2126" s="115">
        <v>0</v>
      </c>
      <c r="I2126" s="115">
        <v>0</v>
      </c>
      <c r="J2126" s="115">
        <v>0</v>
      </c>
      <c r="K2126" s="115">
        <v>0</v>
      </c>
      <c r="L2126" s="115">
        <v>0</v>
      </c>
      <c r="M2126" s="115">
        <v>0</v>
      </c>
      <c r="N2126" s="115">
        <v>0</v>
      </c>
      <c r="O2126" s="115">
        <v>0</v>
      </c>
      <c r="P2126" s="115">
        <v>0</v>
      </c>
      <c r="Q2126" s="115">
        <v>0</v>
      </c>
      <c r="R2126" s="115">
        <v>0</v>
      </c>
      <c r="S2126" s="115">
        <v>0</v>
      </c>
      <c r="T2126" s="115">
        <v>0</v>
      </c>
      <c r="U2126" s="115">
        <v>0</v>
      </c>
      <c r="V2126" s="115">
        <v>23.2</v>
      </c>
      <c r="W2126" s="115" t="s">
        <v>102</v>
      </c>
    </row>
    <row r="2127" spans="1:23" ht="13.5" customHeight="1" x14ac:dyDescent="0.35">
      <c r="A2127" s="242">
        <v>0.375</v>
      </c>
      <c r="B2127" s="115">
        <v>7</v>
      </c>
      <c r="C2127" s="115">
        <v>0</v>
      </c>
      <c r="D2127" s="115">
        <v>1</v>
      </c>
      <c r="E2127" s="115">
        <v>3</v>
      </c>
      <c r="F2127" s="115">
        <v>3</v>
      </c>
      <c r="G2127" s="115">
        <v>0</v>
      </c>
      <c r="H2127" s="115">
        <v>0</v>
      </c>
      <c r="I2127" s="115">
        <v>0</v>
      </c>
      <c r="J2127" s="115">
        <v>0</v>
      </c>
      <c r="K2127" s="115">
        <v>0</v>
      </c>
      <c r="L2127" s="115">
        <v>0</v>
      </c>
      <c r="M2127" s="115">
        <v>0</v>
      </c>
      <c r="N2127" s="115">
        <v>0</v>
      </c>
      <c r="O2127" s="115">
        <v>0</v>
      </c>
      <c r="P2127" s="115">
        <v>0</v>
      </c>
      <c r="Q2127" s="115">
        <v>0</v>
      </c>
      <c r="R2127" s="115">
        <v>0</v>
      </c>
      <c r="S2127" s="115">
        <v>0</v>
      </c>
      <c r="T2127" s="115">
        <v>0</v>
      </c>
      <c r="U2127" s="115">
        <v>0</v>
      </c>
      <c r="V2127" s="115">
        <v>19.399999999999999</v>
      </c>
      <c r="W2127" s="115" t="s">
        <v>102</v>
      </c>
    </row>
    <row r="2128" spans="1:23" ht="13.5" customHeight="1" x14ac:dyDescent="0.35">
      <c r="A2128" s="242">
        <v>0.38541666666666702</v>
      </c>
      <c r="B2128" s="115">
        <v>7</v>
      </c>
      <c r="C2128" s="115">
        <v>0</v>
      </c>
      <c r="D2128" s="115">
        <v>0</v>
      </c>
      <c r="E2128" s="115">
        <v>0</v>
      </c>
      <c r="F2128" s="115">
        <v>5</v>
      </c>
      <c r="G2128" s="115">
        <v>2</v>
      </c>
      <c r="H2128" s="115">
        <v>0</v>
      </c>
      <c r="I2128" s="115">
        <v>0</v>
      </c>
      <c r="J2128" s="115">
        <v>0</v>
      </c>
      <c r="K2128" s="115">
        <v>0</v>
      </c>
      <c r="L2128" s="115">
        <v>0</v>
      </c>
      <c r="M2128" s="115">
        <v>0</v>
      </c>
      <c r="N2128" s="115">
        <v>0</v>
      </c>
      <c r="O2128" s="115">
        <v>0</v>
      </c>
      <c r="P2128" s="115">
        <v>0</v>
      </c>
      <c r="Q2128" s="115">
        <v>0</v>
      </c>
      <c r="R2128" s="115">
        <v>0</v>
      </c>
      <c r="S2128" s="115">
        <v>0</v>
      </c>
      <c r="T2128" s="115">
        <v>0</v>
      </c>
      <c r="U2128" s="115">
        <v>0</v>
      </c>
      <c r="V2128" s="115">
        <v>24</v>
      </c>
      <c r="W2128" s="115" t="s">
        <v>102</v>
      </c>
    </row>
    <row r="2129" spans="1:23" ht="13.5" customHeight="1" x14ac:dyDescent="0.35">
      <c r="A2129" s="242">
        <v>0.39583333333333298</v>
      </c>
      <c r="B2129" s="115">
        <v>11</v>
      </c>
      <c r="C2129" s="115">
        <v>0</v>
      </c>
      <c r="D2129" s="115">
        <v>0</v>
      </c>
      <c r="E2129" s="115">
        <v>1</v>
      </c>
      <c r="F2129" s="115">
        <v>7</v>
      </c>
      <c r="G2129" s="115">
        <v>2</v>
      </c>
      <c r="H2129" s="115">
        <v>1</v>
      </c>
      <c r="I2129" s="115">
        <v>0</v>
      </c>
      <c r="J2129" s="115">
        <v>0</v>
      </c>
      <c r="K2129" s="115">
        <v>0</v>
      </c>
      <c r="L2129" s="115">
        <v>0</v>
      </c>
      <c r="M2129" s="115">
        <v>0</v>
      </c>
      <c r="N2129" s="115">
        <v>0</v>
      </c>
      <c r="O2129" s="115">
        <v>0</v>
      </c>
      <c r="P2129" s="115">
        <v>0</v>
      </c>
      <c r="Q2129" s="115">
        <v>0</v>
      </c>
      <c r="R2129" s="115">
        <v>0</v>
      </c>
      <c r="S2129" s="115">
        <v>0</v>
      </c>
      <c r="T2129" s="115">
        <v>0</v>
      </c>
      <c r="U2129" s="115">
        <v>0</v>
      </c>
      <c r="V2129" s="115">
        <v>24.1</v>
      </c>
      <c r="W2129" s="115">
        <v>30.1</v>
      </c>
    </row>
    <row r="2130" spans="1:23" ht="13.5" customHeight="1" x14ac:dyDescent="0.35">
      <c r="A2130" s="242">
        <v>0.40625</v>
      </c>
      <c r="B2130" s="115">
        <v>11</v>
      </c>
      <c r="C2130" s="115">
        <v>0</v>
      </c>
      <c r="D2130" s="115">
        <v>0</v>
      </c>
      <c r="E2130" s="115">
        <v>2</v>
      </c>
      <c r="F2130" s="115">
        <v>7</v>
      </c>
      <c r="G2130" s="115">
        <v>2</v>
      </c>
      <c r="H2130" s="115">
        <v>0</v>
      </c>
      <c r="I2130" s="115">
        <v>0</v>
      </c>
      <c r="J2130" s="115">
        <v>0</v>
      </c>
      <c r="K2130" s="115">
        <v>0</v>
      </c>
      <c r="L2130" s="115">
        <v>0</v>
      </c>
      <c r="M2130" s="115">
        <v>0</v>
      </c>
      <c r="N2130" s="115">
        <v>0</v>
      </c>
      <c r="O2130" s="115">
        <v>0</v>
      </c>
      <c r="P2130" s="115">
        <v>0</v>
      </c>
      <c r="Q2130" s="115">
        <v>0</v>
      </c>
      <c r="R2130" s="115">
        <v>0</v>
      </c>
      <c r="S2130" s="115">
        <v>0</v>
      </c>
      <c r="T2130" s="115">
        <v>0</v>
      </c>
      <c r="U2130" s="115">
        <v>0</v>
      </c>
      <c r="V2130" s="115">
        <v>22.1</v>
      </c>
      <c r="W2130" s="115">
        <v>25.7</v>
      </c>
    </row>
    <row r="2131" spans="1:23" ht="13.5" customHeight="1" x14ac:dyDescent="0.35">
      <c r="A2131" s="242">
        <v>0.41666666666666702</v>
      </c>
      <c r="B2131" s="115">
        <v>13</v>
      </c>
      <c r="C2131" s="115">
        <v>2</v>
      </c>
      <c r="D2131" s="115">
        <v>0</v>
      </c>
      <c r="E2131" s="115">
        <v>3</v>
      </c>
      <c r="F2131" s="115">
        <v>7</v>
      </c>
      <c r="G2131" s="115">
        <v>0</v>
      </c>
      <c r="H2131" s="115">
        <v>1</v>
      </c>
      <c r="I2131" s="115">
        <v>0</v>
      </c>
      <c r="J2131" s="115">
        <v>0</v>
      </c>
      <c r="K2131" s="115">
        <v>0</v>
      </c>
      <c r="L2131" s="115">
        <v>0</v>
      </c>
      <c r="M2131" s="115">
        <v>0</v>
      </c>
      <c r="N2131" s="115">
        <v>0</v>
      </c>
      <c r="O2131" s="115">
        <v>0</v>
      </c>
      <c r="P2131" s="115">
        <v>0</v>
      </c>
      <c r="Q2131" s="115">
        <v>0</v>
      </c>
      <c r="R2131" s="115">
        <v>0</v>
      </c>
      <c r="S2131" s="115">
        <v>0</v>
      </c>
      <c r="T2131" s="115">
        <v>0</v>
      </c>
      <c r="U2131" s="115">
        <v>0</v>
      </c>
      <c r="V2131" s="115">
        <v>20.399999999999999</v>
      </c>
      <c r="W2131" s="115">
        <v>24.7</v>
      </c>
    </row>
    <row r="2132" spans="1:23" ht="13.5" customHeight="1" x14ac:dyDescent="0.35">
      <c r="A2132" s="242">
        <v>0.42708333333333298</v>
      </c>
      <c r="B2132" s="115">
        <v>14</v>
      </c>
      <c r="C2132" s="115">
        <v>0</v>
      </c>
      <c r="D2132" s="115">
        <v>0</v>
      </c>
      <c r="E2132" s="115">
        <v>4</v>
      </c>
      <c r="F2132" s="115">
        <v>7</v>
      </c>
      <c r="G2132" s="115">
        <v>2</v>
      </c>
      <c r="H2132" s="115">
        <v>1</v>
      </c>
      <c r="I2132" s="115">
        <v>0</v>
      </c>
      <c r="J2132" s="115">
        <v>0</v>
      </c>
      <c r="K2132" s="115">
        <v>0</v>
      </c>
      <c r="L2132" s="115">
        <v>0</v>
      </c>
      <c r="M2132" s="115">
        <v>0</v>
      </c>
      <c r="N2132" s="115">
        <v>0</v>
      </c>
      <c r="O2132" s="115">
        <v>0</v>
      </c>
      <c r="P2132" s="115">
        <v>0</v>
      </c>
      <c r="Q2132" s="115">
        <v>0</v>
      </c>
      <c r="R2132" s="115">
        <v>0</v>
      </c>
      <c r="S2132" s="115">
        <v>0</v>
      </c>
      <c r="T2132" s="115">
        <v>0</v>
      </c>
      <c r="U2132" s="115">
        <v>0</v>
      </c>
      <c r="V2132" s="115">
        <v>22.8</v>
      </c>
      <c r="W2132" s="115">
        <v>27.7</v>
      </c>
    </row>
    <row r="2133" spans="1:23" ht="13.5" customHeight="1" x14ac:dyDescent="0.35">
      <c r="A2133" s="242">
        <v>0.4375</v>
      </c>
      <c r="B2133" s="115">
        <v>15</v>
      </c>
      <c r="C2133" s="115">
        <v>0</v>
      </c>
      <c r="D2133" s="115">
        <v>0</v>
      </c>
      <c r="E2133" s="115">
        <v>3</v>
      </c>
      <c r="F2133" s="115">
        <v>10</v>
      </c>
      <c r="G2133" s="115">
        <v>2</v>
      </c>
      <c r="H2133" s="115">
        <v>0</v>
      </c>
      <c r="I2133" s="115">
        <v>0</v>
      </c>
      <c r="J2133" s="115">
        <v>0</v>
      </c>
      <c r="K2133" s="115">
        <v>0</v>
      </c>
      <c r="L2133" s="115">
        <v>0</v>
      </c>
      <c r="M2133" s="115">
        <v>0</v>
      </c>
      <c r="N2133" s="115">
        <v>0</v>
      </c>
      <c r="O2133" s="115">
        <v>0</v>
      </c>
      <c r="P2133" s="115">
        <v>0</v>
      </c>
      <c r="Q2133" s="115">
        <v>0</v>
      </c>
      <c r="R2133" s="115">
        <v>0</v>
      </c>
      <c r="S2133" s="115">
        <v>0</v>
      </c>
      <c r="T2133" s="115">
        <v>0</v>
      </c>
      <c r="U2133" s="115">
        <v>0</v>
      </c>
      <c r="V2133" s="115">
        <v>21.9</v>
      </c>
      <c r="W2133" s="115">
        <v>25.4</v>
      </c>
    </row>
    <row r="2134" spans="1:23" ht="13.5" customHeight="1" x14ac:dyDescent="0.35">
      <c r="A2134" s="242">
        <v>0.44791666666666702</v>
      </c>
      <c r="B2134" s="115">
        <v>15</v>
      </c>
      <c r="C2134" s="115">
        <v>0</v>
      </c>
      <c r="D2134" s="115">
        <v>0</v>
      </c>
      <c r="E2134" s="115">
        <v>6</v>
      </c>
      <c r="F2134" s="115">
        <v>6</v>
      </c>
      <c r="G2134" s="115">
        <v>3</v>
      </c>
      <c r="H2134" s="115">
        <v>0</v>
      </c>
      <c r="I2134" s="115">
        <v>0</v>
      </c>
      <c r="J2134" s="115">
        <v>0</v>
      </c>
      <c r="K2134" s="115">
        <v>0</v>
      </c>
      <c r="L2134" s="115">
        <v>0</v>
      </c>
      <c r="M2134" s="115">
        <v>0</v>
      </c>
      <c r="N2134" s="115">
        <v>0</v>
      </c>
      <c r="O2134" s="115">
        <v>0</v>
      </c>
      <c r="P2134" s="115">
        <v>0</v>
      </c>
      <c r="Q2134" s="115">
        <v>0</v>
      </c>
      <c r="R2134" s="115">
        <v>0</v>
      </c>
      <c r="S2134" s="115">
        <v>0</v>
      </c>
      <c r="T2134" s="115">
        <v>0</v>
      </c>
      <c r="U2134" s="115">
        <v>0</v>
      </c>
      <c r="V2134" s="115">
        <v>21.1</v>
      </c>
      <c r="W2134" s="115">
        <v>26.5</v>
      </c>
    </row>
    <row r="2135" spans="1:23" ht="13.5" customHeight="1" x14ac:dyDescent="0.35">
      <c r="A2135" s="242">
        <v>0.45833333333333298</v>
      </c>
      <c r="B2135" s="115">
        <v>12</v>
      </c>
      <c r="C2135" s="115">
        <v>0</v>
      </c>
      <c r="D2135" s="115">
        <v>0</v>
      </c>
      <c r="E2135" s="115">
        <v>1</v>
      </c>
      <c r="F2135" s="115">
        <v>6</v>
      </c>
      <c r="G2135" s="115">
        <v>5</v>
      </c>
      <c r="H2135" s="115">
        <v>0</v>
      </c>
      <c r="I2135" s="115">
        <v>0</v>
      </c>
      <c r="J2135" s="115">
        <v>0</v>
      </c>
      <c r="K2135" s="115">
        <v>0</v>
      </c>
      <c r="L2135" s="115">
        <v>0</v>
      </c>
      <c r="M2135" s="115">
        <v>0</v>
      </c>
      <c r="N2135" s="115">
        <v>0</v>
      </c>
      <c r="O2135" s="115">
        <v>0</v>
      </c>
      <c r="P2135" s="115">
        <v>0</v>
      </c>
      <c r="Q2135" s="115">
        <v>0</v>
      </c>
      <c r="R2135" s="115">
        <v>0</v>
      </c>
      <c r="S2135" s="115">
        <v>0</v>
      </c>
      <c r="T2135" s="115">
        <v>0</v>
      </c>
      <c r="U2135" s="115">
        <v>0</v>
      </c>
      <c r="V2135" s="115">
        <v>23.5</v>
      </c>
      <c r="W2135" s="115">
        <v>28.3</v>
      </c>
    </row>
    <row r="2136" spans="1:23" ht="13.5" customHeight="1" x14ac:dyDescent="0.35">
      <c r="A2136" s="242">
        <v>0.46875</v>
      </c>
      <c r="B2136" s="115">
        <v>10</v>
      </c>
      <c r="C2136" s="115">
        <v>0</v>
      </c>
      <c r="D2136" s="115">
        <v>1</v>
      </c>
      <c r="E2136" s="115">
        <v>3</v>
      </c>
      <c r="F2136" s="115">
        <v>4</v>
      </c>
      <c r="G2136" s="115">
        <v>2</v>
      </c>
      <c r="H2136" s="115">
        <v>0</v>
      </c>
      <c r="I2136" s="115">
        <v>0</v>
      </c>
      <c r="J2136" s="115">
        <v>0</v>
      </c>
      <c r="K2136" s="115">
        <v>0</v>
      </c>
      <c r="L2136" s="115">
        <v>0</v>
      </c>
      <c r="M2136" s="115">
        <v>0</v>
      </c>
      <c r="N2136" s="115">
        <v>0</v>
      </c>
      <c r="O2136" s="115">
        <v>0</v>
      </c>
      <c r="P2136" s="115">
        <v>0</v>
      </c>
      <c r="Q2136" s="115">
        <v>0</v>
      </c>
      <c r="R2136" s="115">
        <v>0</v>
      </c>
      <c r="S2136" s="115">
        <v>0</v>
      </c>
      <c r="T2136" s="115">
        <v>0</v>
      </c>
      <c r="U2136" s="115">
        <v>0</v>
      </c>
      <c r="V2136" s="115">
        <v>21.7</v>
      </c>
      <c r="W2136" s="115" t="s">
        <v>102</v>
      </c>
    </row>
    <row r="2137" spans="1:23" ht="13.5" customHeight="1" x14ac:dyDescent="0.35">
      <c r="A2137" s="242">
        <v>0.47916666666666702</v>
      </c>
      <c r="B2137" s="115">
        <v>19</v>
      </c>
      <c r="C2137" s="115">
        <v>0</v>
      </c>
      <c r="D2137" s="115">
        <v>1</v>
      </c>
      <c r="E2137" s="115">
        <v>8</v>
      </c>
      <c r="F2137" s="115">
        <v>8</v>
      </c>
      <c r="G2137" s="115">
        <v>2</v>
      </c>
      <c r="H2137" s="115">
        <v>0</v>
      </c>
      <c r="I2137" s="115">
        <v>0</v>
      </c>
      <c r="J2137" s="115">
        <v>0</v>
      </c>
      <c r="K2137" s="115">
        <v>0</v>
      </c>
      <c r="L2137" s="115">
        <v>0</v>
      </c>
      <c r="M2137" s="115">
        <v>0</v>
      </c>
      <c r="N2137" s="115">
        <v>0</v>
      </c>
      <c r="O2137" s="115">
        <v>0</v>
      </c>
      <c r="P2137" s="115">
        <v>0</v>
      </c>
      <c r="Q2137" s="115">
        <v>0</v>
      </c>
      <c r="R2137" s="115">
        <v>0</v>
      </c>
      <c r="S2137" s="115">
        <v>0</v>
      </c>
      <c r="T2137" s="115">
        <v>0</v>
      </c>
      <c r="U2137" s="115">
        <v>0</v>
      </c>
      <c r="V2137" s="115">
        <v>20.9</v>
      </c>
      <c r="W2137" s="115">
        <v>24</v>
      </c>
    </row>
    <row r="2138" spans="1:23" ht="13.5" customHeight="1" x14ac:dyDescent="0.35">
      <c r="A2138" s="242">
        <v>0.48958333333333298</v>
      </c>
      <c r="B2138" s="115">
        <v>18</v>
      </c>
      <c r="C2138" s="115">
        <v>0</v>
      </c>
      <c r="D2138" s="115">
        <v>0</v>
      </c>
      <c r="E2138" s="115">
        <v>7</v>
      </c>
      <c r="F2138" s="115">
        <v>9</v>
      </c>
      <c r="G2138" s="115">
        <v>2</v>
      </c>
      <c r="H2138" s="115">
        <v>0</v>
      </c>
      <c r="I2138" s="115">
        <v>0</v>
      </c>
      <c r="J2138" s="115">
        <v>0</v>
      </c>
      <c r="K2138" s="115">
        <v>0</v>
      </c>
      <c r="L2138" s="115">
        <v>0</v>
      </c>
      <c r="M2138" s="115">
        <v>0</v>
      </c>
      <c r="N2138" s="115">
        <v>0</v>
      </c>
      <c r="O2138" s="115">
        <v>0</v>
      </c>
      <c r="P2138" s="115">
        <v>0</v>
      </c>
      <c r="Q2138" s="115">
        <v>0</v>
      </c>
      <c r="R2138" s="115">
        <v>0</v>
      </c>
      <c r="S2138" s="115">
        <v>0</v>
      </c>
      <c r="T2138" s="115">
        <v>0</v>
      </c>
      <c r="U2138" s="115">
        <v>0</v>
      </c>
      <c r="V2138" s="115">
        <v>21.5</v>
      </c>
      <c r="W2138" s="115">
        <v>24.5</v>
      </c>
    </row>
    <row r="2139" spans="1:23" ht="13.5" customHeight="1" x14ac:dyDescent="0.35">
      <c r="A2139" s="242">
        <v>0.5</v>
      </c>
      <c r="B2139" s="115">
        <v>9</v>
      </c>
      <c r="C2139" s="115">
        <v>0</v>
      </c>
      <c r="D2139" s="115">
        <v>1</v>
      </c>
      <c r="E2139" s="115">
        <v>1</v>
      </c>
      <c r="F2139" s="115">
        <v>5</v>
      </c>
      <c r="G2139" s="115">
        <v>1</v>
      </c>
      <c r="H2139" s="115">
        <v>1</v>
      </c>
      <c r="I2139" s="115">
        <v>0</v>
      </c>
      <c r="J2139" s="115">
        <v>0</v>
      </c>
      <c r="K2139" s="115">
        <v>0</v>
      </c>
      <c r="L2139" s="115">
        <v>0</v>
      </c>
      <c r="M2139" s="115">
        <v>0</v>
      </c>
      <c r="N2139" s="115">
        <v>0</v>
      </c>
      <c r="O2139" s="115">
        <v>0</v>
      </c>
      <c r="P2139" s="115">
        <v>0</v>
      </c>
      <c r="Q2139" s="115">
        <v>0</v>
      </c>
      <c r="R2139" s="115">
        <v>0</v>
      </c>
      <c r="S2139" s="115">
        <v>0</v>
      </c>
      <c r="T2139" s="115">
        <v>0</v>
      </c>
      <c r="U2139" s="115">
        <v>0</v>
      </c>
      <c r="V2139" s="115">
        <v>22</v>
      </c>
      <c r="W2139" s="115" t="s">
        <v>102</v>
      </c>
    </row>
    <row r="2140" spans="1:23" ht="13.5" customHeight="1" x14ac:dyDescent="0.35">
      <c r="A2140" s="242">
        <v>0.51041666666666696</v>
      </c>
      <c r="B2140" s="115">
        <v>22</v>
      </c>
      <c r="C2140" s="115">
        <v>1</v>
      </c>
      <c r="D2140" s="115">
        <v>0</v>
      </c>
      <c r="E2140" s="115">
        <v>8</v>
      </c>
      <c r="F2140" s="115">
        <v>11</v>
      </c>
      <c r="G2140" s="115">
        <v>2</v>
      </c>
      <c r="H2140" s="115">
        <v>0</v>
      </c>
      <c r="I2140" s="115">
        <v>0</v>
      </c>
      <c r="J2140" s="115">
        <v>0</v>
      </c>
      <c r="K2140" s="115">
        <v>0</v>
      </c>
      <c r="L2140" s="115">
        <v>0</v>
      </c>
      <c r="M2140" s="115">
        <v>0</v>
      </c>
      <c r="N2140" s="115">
        <v>0</v>
      </c>
      <c r="O2140" s="115">
        <v>0</v>
      </c>
      <c r="P2140" s="115">
        <v>0</v>
      </c>
      <c r="Q2140" s="115">
        <v>0</v>
      </c>
      <c r="R2140" s="115">
        <v>0</v>
      </c>
      <c r="S2140" s="115">
        <v>0</v>
      </c>
      <c r="T2140" s="115">
        <v>0</v>
      </c>
      <c r="U2140" s="115">
        <v>0</v>
      </c>
      <c r="V2140" s="115">
        <v>20.100000000000001</v>
      </c>
      <c r="W2140" s="115">
        <v>24</v>
      </c>
    </row>
    <row r="2141" spans="1:23" ht="13.5" customHeight="1" x14ac:dyDescent="0.35">
      <c r="A2141" s="242">
        <v>0.52083333333333304</v>
      </c>
      <c r="B2141" s="115">
        <v>9</v>
      </c>
      <c r="C2141" s="115">
        <v>0</v>
      </c>
      <c r="D2141" s="115">
        <v>0</v>
      </c>
      <c r="E2141" s="115">
        <v>3</v>
      </c>
      <c r="F2141" s="115">
        <v>5</v>
      </c>
      <c r="G2141" s="115">
        <v>1</v>
      </c>
      <c r="H2141" s="115">
        <v>0</v>
      </c>
      <c r="I2141" s="115">
        <v>0</v>
      </c>
      <c r="J2141" s="115">
        <v>0</v>
      </c>
      <c r="K2141" s="115">
        <v>0</v>
      </c>
      <c r="L2141" s="115">
        <v>0</v>
      </c>
      <c r="M2141" s="115">
        <v>0</v>
      </c>
      <c r="N2141" s="115">
        <v>0</v>
      </c>
      <c r="O2141" s="115">
        <v>0</v>
      </c>
      <c r="P2141" s="115">
        <v>0</v>
      </c>
      <c r="Q2141" s="115">
        <v>0</v>
      </c>
      <c r="R2141" s="115">
        <v>0</v>
      </c>
      <c r="S2141" s="115">
        <v>0</v>
      </c>
      <c r="T2141" s="115">
        <v>0</v>
      </c>
      <c r="U2141" s="115">
        <v>0</v>
      </c>
      <c r="V2141" s="115">
        <v>21.7</v>
      </c>
      <c r="W2141" s="115" t="s">
        <v>102</v>
      </c>
    </row>
    <row r="2142" spans="1:23" ht="13.5" customHeight="1" x14ac:dyDescent="0.35">
      <c r="A2142" s="242">
        <v>0.53125</v>
      </c>
      <c r="B2142" s="115">
        <v>11</v>
      </c>
      <c r="C2142" s="115">
        <v>0</v>
      </c>
      <c r="D2142" s="115">
        <v>0</v>
      </c>
      <c r="E2142" s="115">
        <v>1</v>
      </c>
      <c r="F2142" s="115">
        <v>6</v>
      </c>
      <c r="G2142" s="115">
        <v>4</v>
      </c>
      <c r="H2142" s="115">
        <v>0</v>
      </c>
      <c r="I2142" s="115">
        <v>0</v>
      </c>
      <c r="J2142" s="115">
        <v>0</v>
      </c>
      <c r="K2142" s="115">
        <v>0</v>
      </c>
      <c r="L2142" s="115">
        <v>0</v>
      </c>
      <c r="M2142" s="115">
        <v>0</v>
      </c>
      <c r="N2142" s="115">
        <v>0</v>
      </c>
      <c r="O2142" s="115">
        <v>0</v>
      </c>
      <c r="P2142" s="115">
        <v>0</v>
      </c>
      <c r="Q2142" s="115">
        <v>0</v>
      </c>
      <c r="R2142" s="115">
        <v>0</v>
      </c>
      <c r="S2142" s="115">
        <v>0</v>
      </c>
      <c r="T2142" s="115">
        <v>0</v>
      </c>
      <c r="U2142" s="115">
        <v>0</v>
      </c>
      <c r="V2142" s="115">
        <v>23.3</v>
      </c>
      <c r="W2142" s="115">
        <v>27.5</v>
      </c>
    </row>
    <row r="2143" spans="1:23" ht="13.5" customHeight="1" x14ac:dyDescent="0.35">
      <c r="A2143" s="242">
        <v>0.54166666666666696</v>
      </c>
      <c r="B2143" s="115">
        <v>14</v>
      </c>
      <c r="C2143" s="115">
        <v>0</v>
      </c>
      <c r="D2143" s="115">
        <v>3</v>
      </c>
      <c r="E2143" s="115">
        <v>5</v>
      </c>
      <c r="F2143" s="115">
        <v>3</v>
      </c>
      <c r="G2143" s="115">
        <v>3</v>
      </c>
      <c r="H2143" s="115">
        <v>0</v>
      </c>
      <c r="I2143" s="115">
        <v>0</v>
      </c>
      <c r="J2143" s="115">
        <v>0</v>
      </c>
      <c r="K2143" s="115">
        <v>0</v>
      </c>
      <c r="L2143" s="115">
        <v>0</v>
      </c>
      <c r="M2143" s="115">
        <v>0</v>
      </c>
      <c r="N2143" s="115">
        <v>0</v>
      </c>
      <c r="O2143" s="115">
        <v>0</v>
      </c>
      <c r="P2143" s="115">
        <v>0</v>
      </c>
      <c r="Q2143" s="115">
        <v>0</v>
      </c>
      <c r="R2143" s="115">
        <v>0</v>
      </c>
      <c r="S2143" s="115">
        <v>0</v>
      </c>
      <c r="T2143" s="115">
        <v>0</v>
      </c>
      <c r="U2143" s="115">
        <v>0</v>
      </c>
      <c r="V2143" s="115">
        <v>19.8</v>
      </c>
      <c r="W2143" s="115">
        <v>26.8</v>
      </c>
    </row>
    <row r="2144" spans="1:23" ht="13.5" customHeight="1" x14ac:dyDescent="0.35">
      <c r="A2144" s="242">
        <v>0.55208333333333304</v>
      </c>
      <c r="B2144" s="115">
        <v>15</v>
      </c>
      <c r="C2144" s="115">
        <v>0</v>
      </c>
      <c r="D2144" s="115">
        <v>0</v>
      </c>
      <c r="E2144" s="115">
        <v>2</v>
      </c>
      <c r="F2144" s="115">
        <v>7</v>
      </c>
      <c r="G2144" s="115">
        <v>5</v>
      </c>
      <c r="H2144" s="115">
        <v>1</v>
      </c>
      <c r="I2144" s="115">
        <v>0</v>
      </c>
      <c r="J2144" s="115">
        <v>0</v>
      </c>
      <c r="K2144" s="115">
        <v>0</v>
      </c>
      <c r="L2144" s="115">
        <v>0</v>
      </c>
      <c r="M2144" s="115">
        <v>0</v>
      </c>
      <c r="N2144" s="115">
        <v>0</v>
      </c>
      <c r="O2144" s="115">
        <v>0</v>
      </c>
      <c r="P2144" s="115">
        <v>0</v>
      </c>
      <c r="Q2144" s="115">
        <v>0</v>
      </c>
      <c r="R2144" s="115">
        <v>0</v>
      </c>
      <c r="S2144" s="115">
        <v>0</v>
      </c>
      <c r="T2144" s="115">
        <v>0</v>
      </c>
      <c r="U2144" s="115">
        <v>0</v>
      </c>
      <c r="V2144" s="115">
        <v>23.8</v>
      </c>
      <c r="W2144" s="115">
        <v>26.8</v>
      </c>
    </row>
    <row r="2145" spans="1:23" ht="13.5" customHeight="1" x14ac:dyDescent="0.35">
      <c r="A2145" s="242">
        <v>0.5625</v>
      </c>
      <c r="B2145" s="115">
        <v>18</v>
      </c>
      <c r="C2145" s="115">
        <v>1</v>
      </c>
      <c r="D2145" s="115">
        <v>0</v>
      </c>
      <c r="E2145" s="115">
        <v>9</v>
      </c>
      <c r="F2145" s="115">
        <v>5</v>
      </c>
      <c r="G2145" s="115">
        <v>3</v>
      </c>
      <c r="H2145" s="115">
        <v>0</v>
      </c>
      <c r="I2145" s="115">
        <v>0</v>
      </c>
      <c r="J2145" s="115">
        <v>0</v>
      </c>
      <c r="K2145" s="115">
        <v>0</v>
      </c>
      <c r="L2145" s="115">
        <v>0</v>
      </c>
      <c r="M2145" s="115">
        <v>0</v>
      </c>
      <c r="N2145" s="115">
        <v>0</v>
      </c>
      <c r="O2145" s="115">
        <v>0</v>
      </c>
      <c r="P2145" s="115">
        <v>0</v>
      </c>
      <c r="Q2145" s="115">
        <v>0</v>
      </c>
      <c r="R2145" s="115">
        <v>0</v>
      </c>
      <c r="S2145" s="115">
        <v>0</v>
      </c>
      <c r="T2145" s="115">
        <v>0</v>
      </c>
      <c r="U2145" s="115">
        <v>0</v>
      </c>
      <c r="V2145" s="115">
        <v>20.7</v>
      </c>
      <c r="W2145" s="115">
        <v>26.5</v>
      </c>
    </row>
    <row r="2146" spans="1:23" ht="13.5" customHeight="1" x14ac:dyDescent="0.35">
      <c r="A2146" s="242">
        <v>0.57291666666666696</v>
      </c>
      <c r="B2146" s="115">
        <v>14</v>
      </c>
      <c r="C2146" s="115">
        <v>0</v>
      </c>
      <c r="D2146" s="115">
        <v>0</v>
      </c>
      <c r="E2146" s="115">
        <v>5</v>
      </c>
      <c r="F2146" s="115">
        <v>7</v>
      </c>
      <c r="G2146" s="115">
        <v>1</v>
      </c>
      <c r="H2146" s="115">
        <v>1</v>
      </c>
      <c r="I2146" s="115">
        <v>0</v>
      </c>
      <c r="J2146" s="115">
        <v>0</v>
      </c>
      <c r="K2146" s="115">
        <v>0</v>
      </c>
      <c r="L2146" s="115">
        <v>0</v>
      </c>
      <c r="M2146" s="115">
        <v>0</v>
      </c>
      <c r="N2146" s="115">
        <v>0</v>
      </c>
      <c r="O2146" s="115">
        <v>0</v>
      </c>
      <c r="P2146" s="115">
        <v>0</v>
      </c>
      <c r="Q2146" s="115">
        <v>0</v>
      </c>
      <c r="R2146" s="115">
        <v>0</v>
      </c>
      <c r="S2146" s="115">
        <v>0</v>
      </c>
      <c r="T2146" s="115">
        <v>0</v>
      </c>
      <c r="U2146" s="115">
        <v>0</v>
      </c>
      <c r="V2146" s="115">
        <v>22</v>
      </c>
      <c r="W2146" s="115">
        <v>26.3</v>
      </c>
    </row>
    <row r="2147" spans="1:23" ht="13.5" customHeight="1" x14ac:dyDescent="0.35">
      <c r="A2147" s="242">
        <v>0.58333333333333304</v>
      </c>
      <c r="B2147" s="115">
        <v>14</v>
      </c>
      <c r="C2147" s="115">
        <v>0</v>
      </c>
      <c r="D2147" s="115">
        <v>0</v>
      </c>
      <c r="E2147" s="115">
        <v>4</v>
      </c>
      <c r="F2147" s="115">
        <v>9</v>
      </c>
      <c r="G2147" s="115">
        <v>1</v>
      </c>
      <c r="H2147" s="115">
        <v>0</v>
      </c>
      <c r="I2147" s="115">
        <v>0</v>
      </c>
      <c r="J2147" s="115">
        <v>0</v>
      </c>
      <c r="K2147" s="115">
        <v>0</v>
      </c>
      <c r="L2147" s="115">
        <v>0</v>
      </c>
      <c r="M2147" s="115">
        <v>0</v>
      </c>
      <c r="N2147" s="115">
        <v>0</v>
      </c>
      <c r="O2147" s="115">
        <v>0</v>
      </c>
      <c r="P2147" s="115">
        <v>0</v>
      </c>
      <c r="Q2147" s="115">
        <v>0</v>
      </c>
      <c r="R2147" s="115">
        <v>0</v>
      </c>
      <c r="S2147" s="115">
        <v>0</v>
      </c>
      <c r="T2147" s="115">
        <v>0</v>
      </c>
      <c r="U2147" s="115">
        <v>0</v>
      </c>
      <c r="V2147" s="115">
        <v>21.6</v>
      </c>
      <c r="W2147" s="115">
        <v>24.7</v>
      </c>
    </row>
    <row r="2148" spans="1:23" ht="13.5" customHeight="1" x14ac:dyDescent="0.35">
      <c r="A2148" s="242">
        <v>0.59375</v>
      </c>
      <c r="B2148" s="115">
        <v>15</v>
      </c>
      <c r="C2148" s="115">
        <v>0</v>
      </c>
      <c r="D2148" s="115">
        <v>0</v>
      </c>
      <c r="E2148" s="115">
        <v>3</v>
      </c>
      <c r="F2148" s="115">
        <v>9</v>
      </c>
      <c r="G2148" s="115">
        <v>3</v>
      </c>
      <c r="H2148" s="115">
        <v>0</v>
      </c>
      <c r="I2148" s="115">
        <v>0</v>
      </c>
      <c r="J2148" s="115">
        <v>0</v>
      </c>
      <c r="K2148" s="115">
        <v>0</v>
      </c>
      <c r="L2148" s="115">
        <v>0</v>
      </c>
      <c r="M2148" s="115">
        <v>0</v>
      </c>
      <c r="N2148" s="115">
        <v>0</v>
      </c>
      <c r="O2148" s="115">
        <v>0</v>
      </c>
      <c r="P2148" s="115">
        <v>0</v>
      </c>
      <c r="Q2148" s="115">
        <v>0</v>
      </c>
      <c r="R2148" s="115">
        <v>0</v>
      </c>
      <c r="S2148" s="115">
        <v>0</v>
      </c>
      <c r="T2148" s="115">
        <v>0</v>
      </c>
      <c r="U2148" s="115">
        <v>0</v>
      </c>
      <c r="V2148" s="115">
        <v>22</v>
      </c>
      <c r="W2148" s="115">
        <v>25</v>
      </c>
    </row>
    <row r="2149" spans="1:23" ht="13.5" customHeight="1" x14ac:dyDescent="0.35">
      <c r="A2149" s="242">
        <v>0.60416666666666696</v>
      </c>
      <c r="B2149" s="115">
        <v>17</v>
      </c>
      <c r="C2149" s="115">
        <v>0</v>
      </c>
      <c r="D2149" s="115">
        <v>5</v>
      </c>
      <c r="E2149" s="115">
        <v>9</v>
      </c>
      <c r="F2149" s="115">
        <v>3</v>
      </c>
      <c r="G2149" s="115">
        <v>0</v>
      </c>
      <c r="H2149" s="115">
        <v>0</v>
      </c>
      <c r="I2149" s="115">
        <v>0</v>
      </c>
      <c r="J2149" s="115">
        <v>0</v>
      </c>
      <c r="K2149" s="115">
        <v>0</v>
      </c>
      <c r="L2149" s="115">
        <v>0</v>
      </c>
      <c r="M2149" s="115">
        <v>0</v>
      </c>
      <c r="N2149" s="115">
        <v>0</v>
      </c>
      <c r="O2149" s="115">
        <v>0</v>
      </c>
      <c r="P2149" s="115">
        <v>0</v>
      </c>
      <c r="Q2149" s="115">
        <v>0</v>
      </c>
      <c r="R2149" s="115">
        <v>0</v>
      </c>
      <c r="S2149" s="115">
        <v>0</v>
      </c>
      <c r="T2149" s="115">
        <v>0</v>
      </c>
      <c r="U2149" s="115">
        <v>0</v>
      </c>
      <c r="V2149" s="115">
        <v>17.5</v>
      </c>
      <c r="W2149" s="115">
        <v>23</v>
      </c>
    </row>
    <row r="2150" spans="1:23" ht="13.5" customHeight="1" x14ac:dyDescent="0.35">
      <c r="A2150" s="242">
        <v>0.61458333333333304</v>
      </c>
      <c r="B2150" s="115">
        <v>18</v>
      </c>
      <c r="C2150" s="115">
        <v>0</v>
      </c>
      <c r="D2150" s="115">
        <v>3</v>
      </c>
      <c r="E2150" s="115">
        <v>1</v>
      </c>
      <c r="F2150" s="115">
        <v>13</v>
      </c>
      <c r="G2150" s="115">
        <v>1</v>
      </c>
      <c r="H2150" s="115">
        <v>0</v>
      </c>
      <c r="I2150" s="115">
        <v>0</v>
      </c>
      <c r="J2150" s="115">
        <v>0</v>
      </c>
      <c r="K2150" s="115">
        <v>0</v>
      </c>
      <c r="L2150" s="115">
        <v>0</v>
      </c>
      <c r="M2150" s="115">
        <v>0</v>
      </c>
      <c r="N2150" s="115">
        <v>0</v>
      </c>
      <c r="O2150" s="115">
        <v>0</v>
      </c>
      <c r="P2150" s="115">
        <v>0</v>
      </c>
      <c r="Q2150" s="115">
        <v>0</v>
      </c>
      <c r="R2150" s="115">
        <v>0</v>
      </c>
      <c r="S2150" s="115">
        <v>0</v>
      </c>
      <c r="T2150" s="115">
        <v>0</v>
      </c>
      <c r="U2150" s="115">
        <v>0</v>
      </c>
      <c r="V2150" s="115">
        <v>20.9</v>
      </c>
      <c r="W2150" s="115">
        <v>24.6</v>
      </c>
    </row>
    <row r="2151" spans="1:23" ht="13.5" customHeight="1" x14ac:dyDescent="0.35">
      <c r="A2151" s="242">
        <v>0.625</v>
      </c>
      <c r="B2151" s="115">
        <v>20</v>
      </c>
      <c r="C2151" s="115">
        <v>0</v>
      </c>
      <c r="D2151" s="115">
        <v>1</v>
      </c>
      <c r="E2151" s="115">
        <v>12</v>
      </c>
      <c r="F2151" s="115">
        <v>6</v>
      </c>
      <c r="G2151" s="115">
        <v>1</v>
      </c>
      <c r="H2151" s="115">
        <v>0</v>
      </c>
      <c r="I2151" s="115">
        <v>0</v>
      </c>
      <c r="J2151" s="115">
        <v>0</v>
      </c>
      <c r="K2151" s="115">
        <v>0</v>
      </c>
      <c r="L2151" s="115">
        <v>0</v>
      </c>
      <c r="M2151" s="115">
        <v>0</v>
      </c>
      <c r="N2151" s="115">
        <v>0</v>
      </c>
      <c r="O2151" s="115">
        <v>0</v>
      </c>
      <c r="P2151" s="115">
        <v>0</v>
      </c>
      <c r="Q2151" s="115">
        <v>0</v>
      </c>
      <c r="R2151" s="115">
        <v>0</v>
      </c>
      <c r="S2151" s="115">
        <v>0</v>
      </c>
      <c r="T2151" s="115">
        <v>0</v>
      </c>
      <c r="U2151" s="115">
        <v>0</v>
      </c>
      <c r="V2151" s="115">
        <v>19.3</v>
      </c>
      <c r="W2151" s="115">
        <v>24.2</v>
      </c>
    </row>
    <row r="2152" spans="1:23" ht="13.5" customHeight="1" x14ac:dyDescent="0.35">
      <c r="A2152" s="242">
        <v>0.63541666666666696</v>
      </c>
      <c r="B2152" s="115">
        <v>19</v>
      </c>
      <c r="C2152" s="115">
        <v>1</v>
      </c>
      <c r="D2152" s="115">
        <v>1</v>
      </c>
      <c r="E2152" s="115">
        <v>9</v>
      </c>
      <c r="F2152" s="115">
        <v>5</v>
      </c>
      <c r="G2152" s="115">
        <v>3</v>
      </c>
      <c r="H2152" s="115">
        <v>0</v>
      </c>
      <c r="I2152" s="115">
        <v>0</v>
      </c>
      <c r="J2152" s="115">
        <v>0</v>
      </c>
      <c r="K2152" s="115">
        <v>0</v>
      </c>
      <c r="L2152" s="115">
        <v>0</v>
      </c>
      <c r="M2152" s="115">
        <v>0</v>
      </c>
      <c r="N2152" s="115">
        <v>0</v>
      </c>
      <c r="O2152" s="115">
        <v>0</v>
      </c>
      <c r="P2152" s="115">
        <v>0</v>
      </c>
      <c r="Q2152" s="115">
        <v>0</v>
      </c>
      <c r="R2152" s="115">
        <v>0</v>
      </c>
      <c r="S2152" s="115">
        <v>0</v>
      </c>
      <c r="T2152" s="115">
        <v>0</v>
      </c>
      <c r="U2152" s="115">
        <v>0</v>
      </c>
      <c r="V2152" s="115">
        <v>19.8</v>
      </c>
      <c r="W2152" s="115">
        <v>25.6</v>
      </c>
    </row>
    <row r="2153" spans="1:23" ht="13.5" customHeight="1" x14ac:dyDescent="0.35">
      <c r="A2153" s="242">
        <v>0.64583333333333304</v>
      </c>
      <c r="B2153" s="115">
        <v>15</v>
      </c>
      <c r="C2153" s="115">
        <v>0</v>
      </c>
      <c r="D2153" s="115">
        <v>1</v>
      </c>
      <c r="E2153" s="115">
        <v>5</v>
      </c>
      <c r="F2153" s="115">
        <v>7</v>
      </c>
      <c r="G2153" s="115">
        <v>2</v>
      </c>
      <c r="H2153" s="115">
        <v>0</v>
      </c>
      <c r="I2153" s="115">
        <v>0</v>
      </c>
      <c r="J2153" s="115">
        <v>0</v>
      </c>
      <c r="K2153" s="115">
        <v>0</v>
      </c>
      <c r="L2153" s="115">
        <v>0</v>
      </c>
      <c r="M2153" s="115">
        <v>0</v>
      </c>
      <c r="N2153" s="115">
        <v>0</v>
      </c>
      <c r="O2153" s="115">
        <v>0</v>
      </c>
      <c r="P2153" s="115">
        <v>0</v>
      </c>
      <c r="Q2153" s="115">
        <v>0</v>
      </c>
      <c r="R2153" s="115">
        <v>0</v>
      </c>
      <c r="S2153" s="115">
        <v>0</v>
      </c>
      <c r="T2153" s="115">
        <v>0</v>
      </c>
      <c r="U2153" s="115">
        <v>0</v>
      </c>
      <c r="V2153" s="115">
        <v>21.2</v>
      </c>
      <c r="W2153" s="115">
        <v>25.2</v>
      </c>
    </row>
    <row r="2154" spans="1:23" ht="13.5" customHeight="1" x14ac:dyDescent="0.35">
      <c r="A2154" s="242">
        <v>0.65625</v>
      </c>
      <c r="B2154" s="115">
        <v>17</v>
      </c>
      <c r="C2154" s="115">
        <v>1</v>
      </c>
      <c r="D2154" s="115">
        <v>0</v>
      </c>
      <c r="E2154" s="115">
        <v>7</v>
      </c>
      <c r="F2154" s="115">
        <v>4</v>
      </c>
      <c r="G2154" s="115">
        <v>5</v>
      </c>
      <c r="H2154" s="115">
        <v>0</v>
      </c>
      <c r="I2154" s="115">
        <v>0</v>
      </c>
      <c r="J2154" s="115">
        <v>0</v>
      </c>
      <c r="K2154" s="115">
        <v>0</v>
      </c>
      <c r="L2154" s="115">
        <v>0</v>
      </c>
      <c r="M2154" s="115">
        <v>0</v>
      </c>
      <c r="N2154" s="115">
        <v>0</v>
      </c>
      <c r="O2154" s="115">
        <v>0</v>
      </c>
      <c r="P2154" s="115">
        <v>0</v>
      </c>
      <c r="Q2154" s="115">
        <v>0</v>
      </c>
      <c r="R2154" s="115">
        <v>0</v>
      </c>
      <c r="S2154" s="115">
        <v>0</v>
      </c>
      <c r="T2154" s="115">
        <v>0</v>
      </c>
      <c r="U2154" s="115">
        <v>0</v>
      </c>
      <c r="V2154" s="115">
        <v>21</v>
      </c>
      <c r="W2154" s="115">
        <v>26.8</v>
      </c>
    </row>
    <row r="2155" spans="1:23" ht="13.5" customHeight="1" x14ac:dyDescent="0.35">
      <c r="A2155" s="242">
        <v>0.66666666666666696</v>
      </c>
      <c r="B2155" s="115">
        <v>16</v>
      </c>
      <c r="C2155" s="115">
        <v>0</v>
      </c>
      <c r="D2155" s="115">
        <v>0</v>
      </c>
      <c r="E2155" s="115">
        <v>6</v>
      </c>
      <c r="F2155" s="115">
        <v>9</v>
      </c>
      <c r="G2155" s="115">
        <v>1</v>
      </c>
      <c r="H2155" s="115">
        <v>0</v>
      </c>
      <c r="I2155" s="115">
        <v>0</v>
      </c>
      <c r="J2155" s="115">
        <v>0</v>
      </c>
      <c r="K2155" s="115">
        <v>0</v>
      </c>
      <c r="L2155" s="115">
        <v>0</v>
      </c>
      <c r="M2155" s="115">
        <v>0</v>
      </c>
      <c r="N2155" s="115">
        <v>0</v>
      </c>
      <c r="O2155" s="115">
        <v>0</v>
      </c>
      <c r="P2155" s="115">
        <v>0</v>
      </c>
      <c r="Q2155" s="115">
        <v>0</v>
      </c>
      <c r="R2155" s="115">
        <v>0</v>
      </c>
      <c r="S2155" s="115">
        <v>0</v>
      </c>
      <c r="T2155" s="115">
        <v>0</v>
      </c>
      <c r="U2155" s="115">
        <v>0</v>
      </c>
      <c r="V2155" s="115">
        <v>21.4</v>
      </c>
      <c r="W2155" s="115">
        <v>24</v>
      </c>
    </row>
    <row r="2156" spans="1:23" ht="13.5" customHeight="1" x14ac:dyDescent="0.35">
      <c r="A2156" s="242">
        <v>0.67708333333333304</v>
      </c>
      <c r="B2156" s="115">
        <v>16</v>
      </c>
      <c r="C2156" s="115">
        <v>0</v>
      </c>
      <c r="D2156" s="115">
        <v>1</v>
      </c>
      <c r="E2156" s="115">
        <v>9</v>
      </c>
      <c r="F2156" s="115">
        <v>6</v>
      </c>
      <c r="G2156" s="115">
        <v>0</v>
      </c>
      <c r="H2156" s="115">
        <v>0</v>
      </c>
      <c r="I2156" s="115">
        <v>0</v>
      </c>
      <c r="J2156" s="115">
        <v>0</v>
      </c>
      <c r="K2156" s="115">
        <v>0</v>
      </c>
      <c r="L2156" s="115">
        <v>0</v>
      </c>
      <c r="M2156" s="115">
        <v>0</v>
      </c>
      <c r="N2156" s="115">
        <v>0</v>
      </c>
      <c r="O2156" s="115">
        <v>0</v>
      </c>
      <c r="P2156" s="115">
        <v>0</v>
      </c>
      <c r="Q2156" s="115">
        <v>0</v>
      </c>
      <c r="R2156" s="115">
        <v>0</v>
      </c>
      <c r="S2156" s="115">
        <v>0</v>
      </c>
      <c r="T2156" s="115">
        <v>0</v>
      </c>
      <c r="U2156" s="115">
        <v>0</v>
      </c>
      <c r="V2156" s="115">
        <v>19.600000000000001</v>
      </c>
      <c r="W2156" s="115">
        <v>21.8</v>
      </c>
    </row>
    <row r="2157" spans="1:23" ht="13.5" customHeight="1" x14ac:dyDescent="0.35">
      <c r="A2157" s="242">
        <v>0.6875</v>
      </c>
      <c r="B2157" s="115">
        <v>20</v>
      </c>
      <c r="C2157" s="115">
        <v>0</v>
      </c>
      <c r="D2157" s="115">
        <v>0</v>
      </c>
      <c r="E2157" s="115">
        <v>10</v>
      </c>
      <c r="F2157" s="115">
        <v>9</v>
      </c>
      <c r="G2157" s="115">
        <v>1</v>
      </c>
      <c r="H2157" s="115">
        <v>0</v>
      </c>
      <c r="I2157" s="115">
        <v>0</v>
      </c>
      <c r="J2157" s="115">
        <v>0</v>
      </c>
      <c r="K2157" s="115">
        <v>0</v>
      </c>
      <c r="L2157" s="115">
        <v>0</v>
      </c>
      <c r="M2157" s="115">
        <v>0</v>
      </c>
      <c r="N2157" s="115">
        <v>0</v>
      </c>
      <c r="O2157" s="115">
        <v>0</v>
      </c>
      <c r="P2157" s="115">
        <v>0</v>
      </c>
      <c r="Q2157" s="115">
        <v>0</v>
      </c>
      <c r="R2157" s="115">
        <v>0</v>
      </c>
      <c r="S2157" s="115">
        <v>0</v>
      </c>
      <c r="T2157" s="115">
        <v>0</v>
      </c>
      <c r="U2157" s="115">
        <v>0</v>
      </c>
      <c r="V2157" s="115">
        <v>20.5</v>
      </c>
      <c r="W2157" s="115">
        <v>23.5</v>
      </c>
    </row>
    <row r="2158" spans="1:23" ht="13.5" customHeight="1" x14ac:dyDescent="0.35">
      <c r="A2158" s="242">
        <v>0.69791666666666696</v>
      </c>
      <c r="B2158" s="115">
        <v>13</v>
      </c>
      <c r="C2158" s="115">
        <v>1</v>
      </c>
      <c r="D2158" s="115">
        <v>2</v>
      </c>
      <c r="E2158" s="115">
        <v>3</v>
      </c>
      <c r="F2158" s="115">
        <v>6</v>
      </c>
      <c r="G2158" s="115">
        <v>1</v>
      </c>
      <c r="H2158" s="115">
        <v>0</v>
      </c>
      <c r="I2158" s="115">
        <v>0</v>
      </c>
      <c r="J2158" s="115">
        <v>0</v>
      </c>
      <c r="K2158" s="115">
        <v>0</v>
      </c>
      <c r="L2158" s="115">
        <v>0</v>
      </c>
      <c r="M2158" s="115">
        <v>0</v>
      </c>
      <c r="N2158" s="115">
        <v>0</v>
      </c>
      <c r="O2158" s="115">
        <v>0</v>
      </c>
      <c r="P2158" s="115">
        <v>0</v>
      </c>
      <c r="Q2158" s="115">
        <v>0</v>
      </c>
      <c r="R2158" s="115">
        <v>0</v>
      </c>
      <c r="S2158" s="115">
        <v>0</v>
      </c>
      <c r="T2158" s="115">
        <v>0</v>
      </c>
      <c r="U2158" s="115">
        <v>0</v>
      </c>
      <c r="V2158" s="115">
        <v>18.899999999999999</v>
      </c>
      <c r="W2158" s="115">
        <v>24.8</v>
      </c>
    </row>
    <row r="2159" spans="1:23" ht="13.5" customHeight="1" x14ac:dyDescent="0.35">
      <c r="A2159" s="242">
        <v>0.70833333333333304</v>
      </c>
      <c r="B2159" s="115">
        <v>17</v>
      </c>
      <c r="C2159" s="115">
        <v>0</v>
      </c>
      <c r="D2159" s="115">
        <v>1</v>
      </c>
      <c r="E2159" s="115">
        <v>9</v>
      </c>
      <c r="F2159" s="115">
        <v>6</v>
      </c>
      <c r="G2159" s="115">
        <v>1</v>
      </c>
      <c r="H2159" s="115">
        <v>0</v>
      </c>
      <c r="I2159" s="115">
        <v>0</v>
      </c>
      <c r="J2159" s="115">
        <v>0</v>
      </c>
      <c r="K2159" s="115">
        <v>0</v>
      </c>
      <c r="L2159" s="115">
        <v>0</v>
      </c>
      <c r="M2159" s="115">
        <v>0</v>
      </c>
      <c r="N2159" s="115">
        <v>0</v>
      </c>
      <c r="O2159" s="115">
        <v>0</v>
      </c>
      <c r="P2159" s="115">
        <v>0</v>
      </c>
      <c r="Q2159" s="115">
        <v>0</v>
      </c>
      <c r="R2159" s="115">
        <v>0</v>
      </c>
      <c r="S2159" s="115">
        <v>0</v>
      </c>
      <c r="T2159" s="115">
        <v>0</v>
      </c>
      <c r="U2159" s="115">
        <v>0</v>
      </c>
      <c r="V2159" s="115">
        <v>19.899999999999999</v>
      </c>
      <c r="W2159" s="115">
        <v>23.6</v>
      </c>
    </row>
    <row r="2160" spans="1:23" ht="13.5" customHeight="1" x14ac:dyDescent="0.35">
      <c r="A2160" s="242">
        <v>0.71875</v>
      </c>
      <c r="B2160" s="115">
        <v>13</v>
      </c>
      <c r="C2160" s="115">
        <v>0</v>
      </c>
      <c r="D2160" s="115">
        <v>1</v>
      </c>
      <c r="E2160" s="115">
        <v>4</v>
      </c>
      <c r="F2160" s="115">
        <v>8</v>
      </c>
      <c r="G2160" s="115">
        <v>0</v>
      </c>
      <c r="H2160" s="115">
        <v>0</v>
      </c>
      <c r="I2160" s="115">
        <v>0</v>
      </c>
      <c r="J2160" s="115">
        <v>0</v>
      </c>
      <c r="K2160" s="115">
        <v>0</v>
      </c>
      <c r="L2160" s="115">
        <v>0</v>
      </c>
      <c r="M2160" s="115">
        <v>0</v>
      </c>
      <c r="N2160" s="115">
        <v>0</v>
      </c>
      <c r="O2160" s="115">
        <v>0</v>
      </c>
      <c r="P2160" s="115">
        <v>0</v>
      </c>
      <c r="Q2160" s="115">
        <v>0</v>
      </c>
      <c r="R2160" s="115">
        <v>0</v>
      </c>
      <c r="S2160" s="115">
        <v>0</v>
      </c>
      <c r="T2160" s="115">
        <v>0</v>
      </c>
      <c r="U2160" s="115">
        <v>0</v>
      </c>
      <c r="V2160" s="115">
        <v>20.6</v>
      </c>
      <c r="W2160" s="115">
        <v>23.5</v>
      </c>
    </row>
    <row r="2161" spans="1:23" ht="13.5" customHeight="1" x14ac:dyDescent="0.35">
      <c r="A2161" s="242">
        <v>0.72916666666666696</v>
      </c>
      <c r="B2161" s="115">
        <v>14</v>
      </c>
      <c r="C2161" s="115">
        <v>0</v>
      </c>
      <c r="D2161" s="115">
        <v>3</v>
      </c>
      <c r="E2161" s="115">
        <v>5</v>
      </c>
      <c r="F2161" s="115">
        <v>5</v>
      </c>
      <c r="G2161" s="115">
        <v>0</v>
      </c>
      <c r="H2161" s="115">
        <v>1</v>
      </c>
      <c r="I2161" s="115">
        <v>0</v>
      </c>
      <c r="J2161" s="115">
        <v>0</v>
      </c>
      <c r="K2161" s="115">
        <v>0</v>
      </c>
      <c r="L2161" s="115">
        <v>0</v>
      </c>
      <c r="M2161" s="115">
        <v>0</v>
      </c>
      <c r="N2161" s="115">
        <v>0</v>
      </c>
      <c r="O2161" s="115">
        <v>0</v>
      </c>
      <c r="P2161" s="115">
        <v>0</v>
      </c>
      <c r="Q2161" s="115">
        <v>0</v>
      </c>
      <c r="R2161" s="115">
        <v>0</v>
      </c>
      <c r="S2161" s="115">
        <v>0</v>
      </c>
      <c r="T2161" s="115">
        <v>0</v>
      </c>
      <c r="U2161" s="115">
        <v>0</v>
      </c>
      <c r="V2161" s="115">
        <v>18.5</v>
      </c>
      <c r="W2161" s="115">
        <v>24.2</v>
      </c>
    </row>
    <row r="2162" spans="1:23" ht="13.5" customHeight="1" x14ac:dyDescent="0.35">
      <c r="A2162" s="242">
        <v>0.73958333333333304</v>
      </c>
      <c r="B2162" s="115">
        <v>24</v>
      </c>
      <c r="C2162" s="115">
        <v>0</v>
      </c>
      <c r="D2162" s="115">
        <v>2</v>
      </c>
      <c r="E2162" s="115">
        <v>7</v>
      </c>
      <c r="F2162" s="115">
        <v>11</v>
      </c>
      <c r="G2162" s="115">
        <v>4</v>
      </c>
      <c r="H2162" s="115">
        <v>0</v>
      </c>
      <c r="I2162" s="115">
        <v>0</v>
      </c>
      <c r="J2162" s="115">
        <v>0</v>
      </c>
      <c r="K2162" s="115">
        <v>0</v>
      </c>
      <c r="L2162" s="115">
        <v>0</v>
      </c>
      <c r="M2162" s="115">
        <v>0</v>
      </c>
      <c r="N2162" s="115">
        <v>0</v>
      </c>
      <c r="O2162" s="115">
        <v>0</v>
      </c>
      <c r="P2162" s="115">
        <v>0</v>
      </c>
      <c r="Q2162" s="115">
        <v>0</v>
      </c>
      <c r="R2162" s="115">
        <v>0</v>
      </c>
      <c r="S2162" s="115">
        <v>0</v>
      </c>
      <c r="T2162" s="115">
        <v>0</v>
      </c>
      <c r="U2162" s="115">
        <v>0</v>
      </c>
      <c r="V2162" s="115">
        <v>20.5</v>
      </c>
      <c r="W2162" s="115">
        <v>25.2</v>
      </c>
    </row>
    <row r="2163" spans="1:23" ht="13.5" customHeight="1" x14ac:dyDescent="0.35">
      <c r="A2163" s="242">
        <v>0.75</v>
      </c>
      <c r="B2163" s="115">
        <v>23</v>
      </c>
      <c r="C2163" s="115">
        <v>0</v>
      </c>
      <c r="D2163" s="115">
        <v>0</v>
      </c>
      <c r="E2163" s="115">
        <v>13</v>
      </c>
      <c r="F2163" s="115">
        <v>7</v>
      </c>
      <c r="G2163" s="115">
        <v>3</v>
      </c>
      <c r="H2163" s="115">
        <v>0</v>
      </c>
      <c r="I2163" s="115">
        <v>0</v>
      </c>
      <c r="J2163" s="115">
        <v>0</v>
      </c>
      <c r="K2163" s="115">
        <v>0</v>
      </c>
      <c r="L2163" s="115">
        <v>0</v>
      </c>
      <c r="M2163" s="115">
        <v>0</v>
      </c>
      <c r="N2163" s="115">
        <v>0</v>
      </c>
      <c r="O2163" s="115">
        <v>0</v>
      </c>
      <c r="P2163" s="115">
        <v>0</v>
      </c>
      <c r="Q2163" s="115">
        <v>0</v>
      </c>
      <c r="R2163" s="115">
        <v>0</v>
      </c>
      <c r="S2163" s="115">
        <v>0</v>
      </c>
      <c r="T2163" s="115">
        <v>0</v>
      </c>
      <c r="U2163" s="115">
        <v>0</v>
      </c>
      <c r="V2163" s="115">
        <v>20</v>
      </c>
      <c r="W2163" s="115">
        <v>24.6</v>
      </c>
    </row>
    <row r="2164" spans="1:23" ht="13.5" customHeight="1" x14ac:dyDescent="0.35">
      <c r="A2164" s="242">
        <v>0.76041666666666696</v>
      </c>
      <c r="B2164" s="115">
        <v>18</v>
      </c>
      <c r="C2164" s="115">
        <v>0</v>
      </c>
      <c r="D2164" s="115">
        <v>0</v>
      </c>
      <c r="E2164" s="115">
        <v>10</v>
      </c>
      <c r="F2164" s="115">
        <v>6</v>
      </c>
      <c r="G2164" s="115">
        <v>2</v>
      </c>
      <c r="H2164" s="115">
        <v>0</v>
      </c>
      <c r="I2164" s="115">
        <v>0</v>
      </c>
      <c r="J2164" s="115">
        <v>0</v>
      </c>
      <c r="K2164" s="115">
        <v>0</v>
      </c>
      <c r="L2164" s="115">
        <v>0</v>
      </c>
      <c r="M2164" s="115">
        <v>0</v>
      </c>
      <c r="N2164" s="115">
        <v>0</v>
      </c>
      <c r="O2164" s="115">
        <v>0</v>
      </c>
      <c r="P2164" s="115">
        <v>0</v>
      </c>
      <c r="Q2164" s="115">
        <v>0</v>
      </c>
      <c r="R2164" s="115">
        <v>0</v>
      </c>
      <c r="S2164" s="115">
        <v>0</v>
      </c>
      <c r="T2164" s="115">
        <v>0</v>
      </c>
      <c r="U2164" s="115">
        <v>0</v>
      </c>
      <c r="V2164" s="115">
        <v>20.6</v>
      </c>
      <c r="W2164" s="115">
        <v>24.9</v>
      </c>
    </row>
    <row r="2165" spans="1:23" ht="13.5" customHeight="1" x14ac:dyDescent="0.35">
      <c r="A2165" s="242">
        <v>0.77083333333333304</v>
      </c>
      <c r="B2165" s="115">
        <v>14</v>
      </c>
      <c r="C2165" s="115">
        <v>0</v>
      </c>
      <c r="D2165" s="115">
        <v>3</v>
      </c>
      <c r="E2165" s="115">
        <v>2</v>
      </c>
      <c r="F2165" s="115">
        <v>9</v>
      </c>
      <c r="G2165" s="115">
        <v>0</v>
      </c>
      <c r="H2165" s="115">
        <v>0</v>
      </c>
      <c r="I2165" s="115">
        <v>0</v>
      </c>
      <c r="J2165" s="115">
        <v>0</v>
      </c>
      <c r="K2165" s="115">
        <v>0</v>
      </c>
      <c r="L2165" s="115">
        <v>0</v>
      </c>
      <c r="M2165" s="115">
        <v>0</v>
      </c>
      <c r="N2165" s="115">
        <v>0</v>
      </c>
      <c r="O2165" s="115">
        <v>0</v>
      </c>
      <c r="P2165" s="115">
        <v>0</v>
      </c>
      <c r="Q2165" s="115">
        <v>0</v>
      </c>
      <c r="R2165" s="115">
        <v>0</v>
      </c>
      <c r="S2165" s="115">
        <v>0</v>
      </c>
      <c r="T2165" s="115">
        <v>0</v>
      </c>
      <c r="U2165" s="115">
        <v>0</v>
      </c>
      <c r="V2165" s="115">
        <v>19.600000000000001</v>
      </c>
      <c r="W2165" s="115">
        <v>22.9</v>
      </c>
    </row>
    <row r="2166" spans="1:23" ht="13.5" customHeight="1" x14ac:dyDescent="0.35">
      <c r="A2166" s="242">
        <v>0.78125</v>
      </c>
      <c r="B2166" s="115">
        <v>23</v>
      </c>
      <c r="C2166" s="115">
        <v>0</v>
      </c>
      <c r="D2166" s="115">
        <v>2</v>
      </c>
      <c r="E2166" s="115">
        <v>5</v>
      </c>
      <c r="F2166" s="115">
        <v>13</v>
      </c>
      <c r="G2166" s="115">
        <v>3</v>
      </c>
      <c r="H2166" s="115">
        <v>0</v>
      </c>
      <c r="I2166" s="115">
        <v>0</v>
      </c>
      <c r="J2166" s="115">
        <v>0</v>
      </c>
      <c r="K2166" s="115">
        <v>0</v>
      </c>
      <c r="L2166" s="115">
        <v>0</v>
      </c>
      <c r="M2166" s="115">
        <v>0</v>
      </c>
      <c r="N2166" s="115">
        <v>0</v>
      </c>
      <c r="O2166" s="115">
        <v>0</v>
      </c>
      <c r="P2166" s="115">
        <v>0</v>
      </c>
      <c r="Q2166" s="115">
        <v>0</v>
      </c>
      <c r="R2166" s="115">
        <v>0</v>
      </c>
      <c r="S2166" s="115">
        <v>0</v>
      </c>
      <c r="T2166" s="115">
        <v>0</v>
      </c>
      <c r="U2166" s="115">
        <v>0</v>
      </c>
      <c r="V2166" s="115">
        <v>21.3</v>
      </c>
      <c r="W2166" s="115">
        <v>24.8</v>
      </c>
    </row>
    <row r="2167" spans="1:23" ht="13.5" customHeight="1" x14ac:dyDescent="0.35">
      <c r="A2167" s="242">
        <v>0.79166666666666696</v>
      </c>
      <c r="B2167" s="115">
        <v>18</v>
      </c>
      <c r="C2167" s="115">
        <v>1</v>
      </c>
      <c r="D2167" s="115">
        <v>1</v>
      </c>
      <c r="E2167" s="115">
        <v>5</v>
      </c>
      <c r="F2167" s="115">
        <v>11</v>
      </c>
      <c r="G2167" s="115">
        <v>0</v>
      </c>
      <c r="H2167" s="115">
        <v>0</v>
      </c>
      <c r="I2167" s="115">
        <v>0</v>
      </c>
      <c r="J2167" s="115">
        <v>0</v>
      </c>
      <c r="K2167" s="115">
        <v>0</v>
      </c>
      <c r="L2167" s="115">
        <v>0</v>
      </c>
      <c r="M2167" s="115">
        <v>0</v>
      </c>
      <c r="N2167" s="115">
        <v>0</v>
      </c>
      <c r="O2167" s="115">
        <v>0</v>
      </c>
      <c r="P2167" s="115">
        <v>0</v>
      </c>
      <c r="Q2167" s="115">
        <v>0</v>
      </c>
      <c r="R2167" s="115">
        <v>0</v>
      </c>
      <c r="S2167" s="115">
        <v>0</v>
      </c>
      <c r="T2167" s="115">
        <v>0</v>
      </c>
      <c r="U2167" s="115">
        <v>0</v>
      </c>
      <c r="V2167" s="115">
        <v>19.7</v>
      </c>
      <c r="W2167" s="115">
        <v>22.9</v>
      </c>
    </row>
    <row r="2168" spans="1:23" ht="13.5" customHeight="1" x14ac:dyDescent="0.35">
      <c r="A2168" s="242">
        <v>0.80208333333333304</v>
      </c>
      <c r="B2168" s="115">
        <v>14</v>
      </c>
      <c r="C2168" s="115">
        <v>0</v>
      </c>
      <c r="D2168" s="115">
        <v>1</v>
      </c>
      <c r="E2168" s="115">
        <v>5</v>
      </c>
      <c r="F2168" s="115">
        <v>8</v>
      </c>
      <c r="G2168" s="115">
        <v>0</v>
      </c>
      <c r="H2168" s="115">
        <v>0</v>
      </c>
      <c r="I2168" s="115">
        <v>0</v>
      </c>
      <c r="J2168" s="115">
        <v>0</v>
      </c>
      <c r="K2168" s="115">
        <v>0</v>
      </c>
      <c r="L2168" s="115">
        <v>0</v>
      </c>
      <c r="M2168" s="115">
        <v>0</v>
      </c>
      <c r="N2168" s="115">
        <v>0</v>
      </c>
      <c r="O2168" s="115">
        <v>0</v>
      </c>
      <c r="P2168" s="115">
        <v>0</v>
      </c>
      <c r="Q2168" s="115">
        <v>0</v>
      </c>
      <c r="R2168" s="115">
        <v>0</v>
      </c>
      <c r="S2168" s="115">
        <v>0</v>
      </c>
      <c r="T2168" s="115">
        <v>0</v>
      </c>
      <c r="U2168" s="115">
        <v>0</v>
      </c>
      <c r="V2168" s="115">
        <v>20.5</v>
      </c>
      <c r="W2168" s="115">
        <v>23.8</v>
      </c>
    </row>
    <row r="2169" spans="1:23" ht="13.5" customHeight="1" x14ac:dyDescent="0.35">
      <c r="A2169" s="242">
        <v>0.8125</v>
      </c>
      <c r="B2169" s="115">
        <v>20</v>
      </c>
      <c r="C2169" s="115">
        <v>0</v>
      </c>
      <c r="D2169" s="115">
        <v>0</v>
      </c>
      <c r="E2169" s="115">
        <v>5</v>
      </c>
      <c r="F2169" s="115">
        <v>14</v>
      </c>
      <c r="G2169" s="115">
        <v>1</v>
      </c>
      <c r="H2169" s="115">
        <v>0</v>
      </c>
      <c r="I2169" s="115">
        <v>0</v>
      </c>
      <c r="J2169" s="115">
        <v>0</v>
      </c>
      <c r="K2169" s="115">
        <v>0</v>
      </c>
      <c r="L2169" s="115">
        <v>0</v>
      </c>
      <c r="M2169" s="115">
        <v>0</v>
      </c>
      <c r="N2169" s="115">
        <v>0</v>
      </c>
      <c r="O2169" s="115">
        <v>0</v>
      </c>
      <c r="P2169" s="115">
        <v>0</v>
      </c>
      <c r="Q2169" s="115">
        <v>0</v>
      </c>
      <c r="R2169" s="115">
        <v>0</v>
      </c>
      <c r="S2169" s="115">
        <v>0</v>
      </c>
      <c r="T2169" s="115">
        <v>0</v>
      </c>
      <c r="U2169" s="115">
        <v>0</v>
      </c>
      <c r="V2169" s="115">
        <v>21.8</v>
      </c>
      <c r="W2169" s="115">
        <v>24.2</v>
      </c>
    </row>
    <row r="2170" spans="1:23" ht="13.5" customHeight="1" x14ac:dyDescent="0.35">
      <c r="A2170" s="242">
        <v>0.82291666666666696</v>
      </c>
      <c r="B2170" s="115">
        <v>15</v>
      </c>
      <c r="C2170" s="115">
        <v>0</v>
      </c>
      <c r="D2170" s="115">
        <v>0</v>
      </c>
      <c r="E2170" s="115">
        <v>9</v>
      </c>
      <c r="F2170" s="115">
        <v>5</v>
      </c>
      <c r="G2170" s="115">
        <v>1</v>
      </c>
      <c r="H2170" s="115">
        <v>0</v>
      </c>
      <c r="I2170" s="115">
        <v>0</v>
      </c>
      <c r="J2170" s="115">
        <v>0</v>
      </c>
      <c r="K2170" s="115">
        <v>0</v>
      </c>
      <c r="L2170" s="115">
        <v>0</v>
      </c>
      <c r="M2170" s="115">
        <v>0</v>
      </c>
      <c r="N2170" s="115">
        <v>0</v>
      </c>
      <c r="O2170" s="115">
        <v>0</v>
      </c>
      <c r="P2170" s="115">
        <v>0</v>
      </c>
      <c r="Q2170" s="115">
        <v>0</v>
      </c>
      <c r="R2170" s="115">
        <v>0</v>
      </c>
      <c r="S2170" s="115">
        <v>0</v>
      </c>
      <c r="T2170" s="115">
        <v>0</v>
      </c>
      <c r="U2170" s="115">
        <v>0</v>
      </c>
      <c r="V2170" s="115">
        <v>19.899999999999999</v>
      </c>
      <c r="W2170" s="115">
        <v>23.1</v>
      </c>
    </row>
    <row r="2171" spans="1:23" ht="13.5" customHeight="1" x14ac:dyDescent="0.35">
      <c r="A2171" s="242">
        <v>0.83333333333333304</v>
      </c>
      <c r="B2171" s="115">
        <v>11</v>
      </c>
      <c r="C2171" s="115">
        <v>0</v>
      </c>
      <c r="D2171" s="115">
        <v>0</v>
      </c>
      <c r="E2171" s="115">
        <v>4</v>
      </c>
      <c r="F2171" s="115">
        <v>6</v>
      </c>
      <c r="G2171" s="115">
        <v>0</v>
      </c>
      <c r="H2171" s="115">
        <v>1</v>
      </c>
      <c r="I2171" s="115">
        <v>0</v>
      </c>
      <c r="J2171" s="115">
        <v>0</v>
      </c>
      <c r="K2171" s="115">
        <v>0</v>
      </c>
      <c r="L2171" s="115">
        <v>0</v>
      </c>
      <c r="M2171" s="115">
        <v>0</v>
      </c>
      <c r="N2171" s="115">
        <v>0</v>
      </c>
      <c r="O2171" s="115">
        <v>0</v>
      </c>
      <c r="P2171" s="115">
        <v>0</v>
      </c>
      <c r="Q2171" s="115">
        <v>0</v>
      </c>
      <c r="R2171" s="115">
        <v>0</v>
      </c>
      <c r="S2171" s="115">
        <v>0</v>
      </c>
      <c r="T2171" s="115">
        <v>0</v>
      </c>
      <c r="U2171" s="115">
        <v>0</v>
      </c>
      <c r="V2171" s="115">
        <v>20.6</v>
      </c>
      <c r="W2171" s="115">
        <v>24.1</v>
      </c>
    </row>
    <row r="2172" spans="1:23" ht="13.5" customHeight="1" x14ac:dyDescent="0.35">
      <c r="A2172" s="242">
        <v>0.84375</v>
      </c>
      <c r="B2172" s="115">
        <v>12</v>
      </c>
      <c r="C2172" s="115">
        <v>0</v>
      </c>
      <c r="D2172" s="115">
        <v>1</v>
      </c>
      <c r="E2172" s="115">
        <v>2</v>
      </c>
      <c r="F2172" s="115">
        <v>4</v>
      </c>
      <c r="G2172" s="115">
        <v>4</v>
      </c>
      <c r="H2172" s="115">
        <v>0</v>
      </c>
      <c r="I2172" s="115">
        <v>1</v>
      </c>
      <c r="J2172" s="115">
        <v>0</v>
      </c>
      <c r="K2172" s="115">
        <v>0</v>
      </c>
      <c r="L2172" s="115">
        <v>0</v>
      </c>
      <c r="M2172" s="115">
        <v>0</v>
      </c>
      <c r="N2172" s="115">
        <v>0</v>
      </c>
      <c r="O2172" s="115">
        <v>0</v>
      </c>
      <c r="P2172" s="115">
        <v>0</v>
      </c>
      <c r="Q2172" s="115">
        <v>0</v>
      </c>
      <c r="R2172" s="115">
        <v>0</v>
      </c>
      <c r="S2172" s="115">
        <v>0</v>
      </c>
      <c r="T2172" s="115">
        <v>0</v>
      </c>
      <c r="U2172" s="115">
        <v>0</v>
      </c>
      <c r="V2172" s="115">
        <v>23.3</v>
      </c>
      <c r="W2172" s="115">
        <v>27.7</v>
      </c>
    </row>
    <row r="2173" spans="1:23" ht="13.5" customHeight="1" x14ac:dyDescent="0.35">
      <c r="A2173" s="242">
        <v>0.85416666666666696</v>
      </c>
      <c r="B2173" s="115">
        <v>18</v>
      </c>
      <c r="C2173" s="115">
        <v>0</v>
      </c>
      <c r="D2173" s="115">
        <v>0</v>
      </c>
      <c r="E2173" s="115">
        <v>3</v>
      </c>
      <c r="F2173" s="115">
        <v>12</v>
      </c>
      <c r="G2173" s="115">
        <v>3</v>
      </c>
      <c r="H2173" s="115">
        <v>0</v>
      </c>
      <c r="I2173" s="115">
        <v>0</v>
      </c>
      <c r="J2173" s="115">
        <v>0</v>
      </c>
      <c r="K2173" s="115">
        <v>0</v>
      </c>
      <c r="L2173" s="115">
        <v>0</v>
      </c>
      <c r="M2173" s="115">
        <v>0</v>
      </c>
      <c r="N2173" s="115">
        <v>0</v>
      </c>
      <c r="O2173" s="115">
        <v>0</v>
      </c>
      <c r="P2173" s="115">
        <v>0</v>
      </c>
      <c r="Q2173" s="115">
        <v>0</v>
      </c>
      <c r="R2173" s="115">
        <v>0</v>
      </c>
      <c r="S2173" s="115">
        <v>0</v>
      </c>
      <c r="T2173" s="115">
        <v>0</v>
      </c>
      <c r="U2173" s="115">
        <v>0</v>
      </c>
      <c r="V2173" s="115">
        <v>21.8</v>
      </c>
      <c r="W2173" s="115">
        <v>26.3</v>
      </c>
    </row>
    <row r="2174" spans="1:23" ht="13.5" customHeight="1" x14ac:dyDescent="0.35">
      <c r="A2174" s="242">
        <v>0.86458333333333304</v>
      </c>
      <c r="B2174" s="115">
        <v>11</v>
      </c>
      <c r="C2174" s="115">
        <v>0</v>
      </c>
      <c r="D2174" s="115">
        <v>1</v>
      </c>
      <c r="E2174" s="115">
        <v>4</v>
      </c>
      <c r="F2174" s="115">
        <v>4</v>
      </c>
      <c r="G2174" s="115">
        <v>2</v>
      </c>
      <c r="H2174" s="115">
        <v>0</v>
      </c>
      <c r="I2174" s="115">
        <v>0</v>
      </c>
      <c r="J2174" s="115">
        <v>0</v>
      </c>
      <c r="K2174" s="115">
        <v>0</v>
      </c>
      <c r="L2174" s="115">
        <v>0</v>
      </c>
      <c r="M2174" s="115">
        <v>0</v>
      </c>
      <c r="N2174" s="115">
        <v>0</v>
      </c>
      <c r="O2174" s="115">
        <v>0</v>
      </c>
      <c r="P2174" s="115">
        <v>0</v>
      </c>
      <c r="Q2174" s="115">
        <v>0</v>
      </c>
      <c r="R2174" s="115">
        <v>0</v>
      </c>
      <c r="S2174" s="115">
        <v>0</v>
      </c>
      <c r="T2174" s="115">
        <v>0</v>
      </c>
      <c r="U2174" s="115">
        <v>0</v>
      </c>
      <c r="V2174" s="115">
        <v>21</v>
      </c>
      <c r="W2174" s="115">
        <v>25.7</v>
      </c>
    </row>
    <row r="2175" spans="1:23" ht="13.5" customHeight="1" x14ac:dyDescent="0.35">
      <c r="A2175" s="242">
        <v>0.875</v>
      </c>
      <c r="B2175" s="115">
        <v>8</v>
      </c>
      <c r="C2175" s="115">
        <v>0</v>
      </c>
      <c r="D2175" s="115">
        <v>2</v>
      </c>
      <c r="E2175" s="115">
        <v>2</v>
      </c>
      <c r="F2175" s="115">
        <v>4</v>
      </c>
      <c r="G2175" s="115">
        <v>0</v>
      </c>
      <c r="H2175" s="115">
        <v>0</v>
      </c>
      <c r="I2175" s="115">
        <v>0</v>
      </c>
      <c r="J2175" s="115">
        <v>0</v>
      </c>
      <c r="K2175" s="115">
        <v>0</v>
      </c>
      <c r="L2175" s="115">
        <v>0</v>
      </c>
      <c r="M2175" s="115">
        <v>0</v>
      </c>
      <c r="N2175" s="115">
        <v>0</v>
      </c>
      <c r="O2175" s="115">
        <v>0</v>
      </c>
      <c r="P2175" s="115">
        <v>0</v>
      </c>
      <c r="Q2175" s="115">
        <v>0</v>
      </c>
      <c r="R2175" s="115">
        <v>0</v>
      </c>
      <c r="S2175" s="115">
        <v>0</v>
      </c>
      <c r="T2175" s="115">
        <v>0</v>
      </c>
      <c r="U2175" s="115">
        <v>0</v>
      </c>
      <c r="V2175" s="115">
        <v>19.600000000000001</v>
      </c>
      <c r="W2175" s="115" t="s">
        <v>102</v>
      </c>
    </row>
    <row r="2176" spans="1:23" ht="13.5" customHeight="1" x14ac:dyDescent="0.35">
      <c r="A2176" s="242">
        <v>0.88541666666666696</v>
      </c>
      <c r="B2176" s="115">
        <v>9</v>
      </c>
      <c r="C2176" s="115">
        <v>0</v>
      </c>
      <c r="D2176" s="115">
        <v>0</v>
      </c>
      <c r="E2176" s="115">
        <v>5</v>
      </c>
      <c r="F2176" s="115">
        <v>4</v>
      </c>
      <c r="G2176" s="115">
        <v>0</v>
      </c>
      <c r="H2176" s="115">
        <v>0</v>
      </c>
      <c r="I2176" s="115">
        <v>0</v>
      </c>
      <c r="J2176" s="115">
        <v>0</v>
      </c>
      <c r="K2176" s="115">
        <v>0</v>
      </c>
      <c r="L2176" s="115">
        <v>0</v>
      </c>
      <c r="M2176" s="115">
        <v>0</v>
      </c>
      <c r="N2176" s="115">
        <v>0</v>
      </c>
      <c r="O2176" s="115">
        <v>0</v>
      </c>
      <c r="P2176" s="115">
        <v>0</v>
      </c>
      <c r="Q2176" s="115">
        <v>0</v>
      </c>
      <c r="R2176" s="115">
        <v>0</v>
      </c>
      <c r="S2176" s="115">
        <v>0</v>
      </c>
      <c r="T2176" s="115">
        <v>0</v>
      </c>
      <c r="U2176" s="115">
        <v>0</v>
      </c>
      <c r="V2176" s="115">
        <v>20.6</v>
      </c>
      <c r="W2176" s="115" t="s">
        <v>102</v>
      </c>
    </row>
    <row r="2177" spans="1:23" ht="13.5" customHeight="1" x14ac:dyDescent="0.35">
      <c r="A2177" s="242">
        <v>0.89583333333333304</v>
      </c>
      <c r="B2177" s="115">
        <v>9</v>
      </c>
      <c r="C2177" s="115">
        <v>0</v>
      </c>
      <c r="D2177" s="115">
        <v>2</v>
      </c>
      <c r="E2177" s="115">
        <v>1</v>
      </c>
      <c r="F2177" s="115">
        <v>4</v>
      </c>
      <c r="G2177" s="115">
        <v>2</v>
      </c>
      <c r="H2177" s="115">
        <v>0</v>
      </c>
      <c r="I2177" s="115">
        <v>0</v>
      </c>
      <c r="J2177" s="115">
        <v>0</v>
      </c>
      <c r="K2177" s="115">
        <v>0</v>
      </c>
      <c r="L2177" s="115">
        <v>0</v>
      </c>
      <c r="M2177" s="115">
        <v>0</v>
      </c>
      <c r="N2177" s="115">
        <v>0</v>
      </c>
      <c r="O2177" s="115">
        <v>0</v>
      </c>
      <c r="P2177" s="115">
        <v>0</v>
      </c>
      <c r="Q2177" s="115">
        <v>0</v>
      </c>
      <c r="R2177" s="115">
        <v>0</v>
      </c>
      <c r="S2177" s="115">
        <v>0</v>
      </c>
      <c r="T2177" s="115">
        <v>0</v>
      </c>
      <c r="U2177" s="115">
        <v>0</v>
      </c>
      <c r="V2177" s="115">
        <v>20.8</v>
      </c>
      <c r="W2177" s="115" t="s">
        <v>102</v>
      </c>
    </row>
    <row r="2178" spans="1:23" ht="13.5" customHeight="1" x14ac:dyDescent="0.35">
      <c r="A2178" s="242">
        <v>0.90625</v>
      </c>
      <c r="B2178" s="115">
        <v>6</v>
      </c>
      <c r="C2178" s="115">
        <v>0</v>
      </c>
      <c r="D2178" s="115">
        <v>0</v>
      </c>
      <c r="E2178" s="115">
        <v>5</v>
      </c>
      <c r="F2178" s="115">
        <v>1</v>
      </c>
      <c r="G2178" s="115">
        <v>0</v>
      </c>
      <c r="H2178" s="115">
        <v>0</v>
      </c>
      <c r="I2178" s="115">
        <v>0</v>
      </c>
      <c r="J2178" s="115">
        <v>0</v>
      </c>
      <c r="K2178" s="115">
        <v>0</v>
      </c>
      <c r="L2178" s="115">
        <v>0</v>
      </c>
      <c r="M2178" s="115">
        <v>0</v>
      </c>
      <c r="N2178" s="115">
        <v>0</v>
      </c>
      <c r="O2178" s="115">
        <v>0</v>
      </c>
      <c r="P2178" s="115">
        <v>0</v>
      </c>
      <c r="Q2178" s="115">
        <v>0</v>
      </c>
      <c r="R2178" s="115">
        <v>0</v>
      </c>
      <c r="S2178" s="115">
        <v>0</v>
      </c>
      <c r="T2178" s="115">
        <v>0</v>
      </c>
      <c r="U2178" s="115">
        <v>0</v>
      </c>
      <c r="V2178" s="115">
        <v>18.3</v>
      </c>
      <c r="W2178" s="115" t="s">
        <v>102</v>
      </c>
    </row>
    <row r="2179" spans="1:23" ht="13.5" customHeight="1" x14ac:dyDescent="0.35">
      <c r="A2179" s="242">
        <v>0.91666666666666696</v>
      </c>
      <c r="B2179" s="115">
        <v>6</v>
      </c>
      <c r="C2179" s="115">
        <v>0</v>
      </c>
      <c r="D2179" s="115">
        <v>0</v>
      </c>
      <c r="E2179" s="115">
        <v>4</v>
      </c>
      <c r="F2179" s="115">
        <v>2</v>
      </c>
      <c r="G2179" s="115">
        <v>0</v>
      </c>
      <c r="H2179" s="115">
        <v>0</v>
      </c>
      <c r="I2179" s="115">
        <v>0</v>
      </c>
      <c r="J2179" s="115">
        <v>0</v>
      </c>
      <c r="K2179" s="115">
        <v>0</v>
      </c>
      <c r="L2179" s="115">
        <v>0</v>
      </c>
      <c r="M2179" s="115">
        <v>0</v>
      </c>
      <c r="N2179" s="115">
        <v>0</v>
      </c>
      <c r="O2179" s="115">
        <v>0</v>
      </c>
      <c r="P2179" s="115">
        <v>0</v>
      </c>
      <c r="Q2179" s="115">
        <v>0</v>
      </c>
      <c r="R2179" s="115">
        <v>0</v>
      </c>
      <c r="S2179" s="115">
        <v>0</v>
      </c>
      <c r="T2179" s="115">
        <v>0</v>
      </c>
      <c r="U2179" s="115">
        <v>0</v>
      </c>
      <c r="V2179" s="115">
        <v>19.600000000000001</v>
      </c>
      <c r="W2179" s="115" t="s">
        <v>102</v>
      </c>
    </row>
    <row r="2180" spans="1:23" ht="13.5" customHeight="1" x14ac:dyDescent="0.35">
      <c r="A2180" s="242">
        <v>0.92708333333333304</v>
      </c>
      <c r="B2180" s="115">
        <v>10</v>
      </c>
      <c r="C2180" s="115">
        <v>0</v>
      </c>
      <c r="D2180" s="115">
        <v>0</v>
      </c>
      <c r="E2180" s="115">
        <v>6</v>
      </c>
      <c r="F2180" s="115">
        <v>4</v>
      </c>
      <c r="G2180" s="115">
        <v>0</v>
      </c>
      <c r="H2180" s="115">
        <v>0</v>
      </c>
      <c r="I2180" s="115">
        <v>0</v>
      </c>
      <c r="J2180" s="115">
        <v>0</v>
      </c>
      <c r="K2180" s="115">
        <v>0</v>
      </c>
      <c r="L2180" s="115">
        <v>0</v>
      </c>
      <c r="M2180" s="115">
        <v>0</v>
      </c>
      <c r="N2180" s="115">
        <v>0</v>
      </c>
      <c r="O2180" s="115">
        <v>0</v>
      </c>
      <c r="P2180" s="115">
        <v>0</v>
      </c>
      <c r="Q2180" s="115">
        <v>0</v>
      </c>
      <c r="R2180" s="115">
        <v>0</v>
      </c>
      <c r="S2180" s="115">
        <v>0</v>
      </c>
      <c r="T2180" s="115">
        <v>0</v>
      </c>
      <c r="U2180" s="115">
        <v>0</v>
      </c>
      <c r="V2180" s="115">
        <v>19.7</v>
      </c>
      <c r="W2180" s="115" t="s">
        <v>102</v>
      </c>
    </row>
    <row r="2181" spans="1:23" ht="13.5" customHeight="1" x14ac:dyDescent="0.35">
      <c r="A2181" s="242">
        <v>0.9375</v>
      </c>
      <c r="B2181" s="115">
        <v>8</v>
      </c>
      <c r="C2181" s="115">
        <v>0</v>
      </c>
      <c r="D2181" s="115">
        <v>0</v>
      </c>
      <c r="E2181" s="115">
        <v>5</v>
      </c>
      <c r="F2181" s="115">
        <v>3</v>
      </c>
      <c r="G2181" s="115">
        <v>0</v>
      </c>
      <c r="H2181" s="115">
        <v>0</v>
      </c>
      <c r="I2181" s="115">
        <v>0</v>
      </c>
      <c r="J2181" s="115">
        <v>0</v>
      </c>
      <c r="K2181" s="115">
        <v>0</v>
      </c>
      <c r="L2181" s="115">
        <v>0</v>
      </c>
      <c r="M2181" s="115">
        <v>0</v>
      </c>
      <c r="N2181" s="115">
        <v>0</v>
      </c>
      <c r="O2181" s="115">
        <v>0</v>
      </c>
      <c r="P2181" s="115">
        <v>0</v>
      </c>
      <c r="Q2181" s="115">
        <v>0</v>
      </c>
      <c r="R2181" s="115">
        <v>0</v>
      </c>
      <c r="S2181" s="115">
        <v>0</v>
      </c>
      <c r="T2181" s="115">
        <v>0</v>
      </c>
      <c r="U2181" s="115">
        <v>0</v>
      </c>
      <c r="V2181" s="115">
        <v>19.8</v>
      </c>
      <c r="W2181" s="115" t="s">
        <v>102</v>
      </c>
    </row>
    <row r="2182" spans="1:23" ht="13.5" customHeight="1" x14ac:dyDescent="0.35">
      <c r="A2182" s="242">
        <v>0.94791666666666696</v>
      </c>
      <c r="B2182" s="115">
        <v>25</v>
      </c>
      <c r="C2182" s="115">
        <v>0</v>
      </c>
      <c r="D2182" s="115">
        <v>3</v>
      </c>
      <c r="E2182" s="115">
        <v>18</v>
      </c>
      <c r="F2182" s="115">
        <v>3</v>
      </c>
      <c r="G2182" s="115">
        <v>1</v>
      </c>
      <c r="H2182" s="115">
        <v>0</v>
      </c>
      <c r="I2182" s="115">
        <v>0</v>
      </c>
      <c r="J2182" s="115">
        <v>0</v>
      </c>
      <c r="K2182" s="115">
        <v>0</v>
      </c>
      <c r="L2182" s="115">
        <v>0</v>
      </c>
      <c r="M2182" s="115">
        <v>0</v>
      </c>
      <c r="N2182" s="115">
        <v>0</v>
      </c>
      <c r="O2182" s="115">
        <v>0</v>
      </c>
      <c r="P2182" s="115">
        <v>0</v>
      </c>
      <c r="Q2182" s="115">
        <v>0</v>
      </c>
      <c r="R2182" s="115">
        <v>0</v>
      </c>
      <c r="S2182" s="115">
        <v>0</v>
      </c>
      <c r="T2182" s="115">
        <v>0</v>
      </c>
      <c r="U2182" s="115">
        <v>0</v>
      </c>
      <c r="V2182" s="115">
        <v>18.3</v>
      </c>
      <c r="W2182" s="115">
        <v>21.3</v>
      </c>
    </row>
    <row r="2183" spans="1:23" ht="13.5" customHeight="1" x14ac:dyDescent="0.35">
      <c r="A2183" s="242">
        <v>0.95833333333333304</v>
      </c>
      <c r="B2183" s="115">
        <v>26</v>
      </c>
      <c r="C2183" s="115">
        <v>0</v>
      </c>
      <c r="D2183" s="115">
        <v>4</v>
      </c>
      <c r="E2183" s="115">
        <v>18</v>
      </c>
      <c r="F2183" s="115">
        <v>4</v>
      </c>
      <c r="G2183" s="115">
        <v>0</v>
      </c>
      <c r="H2183" s="115">
        <v>0</v>
      </c>
      <c r="I2183" s="115">
        <v>0</v>
      </c>
      <c r="J2183" s="115">
        <v>0</v>
      </c>
      <c r="K2183" s="115">
        <v>0</v>
      </c>
      <c r="L2183" s="115">
        <v>0</v>
      </c>
      <c r="M2183" s="115">
        <v>0</v>
      </c>
      <c r="N2183" s="115">
        <v>0</v>
      </c>
      <c r="O2183" s="115">
        <v>0</v>
      </c>
      <c r="P2183" s="115">
        <v>0</v>
      </c>
      <c r="Q2183" s="115">
        <v>0</v>
      </c>
      <c r="R2183" s="115">
        <v>0</v>
      </c>
      <c r="S2183" s="115">
        <v>0</v>
      </c>
      <c r="T2183" s="115">
        <v>0</v>
      </c>
      <c r="U2183" s="115">
        <v>0</v>
      </c>
      <c r="V2183" s="115">
        <v>17.2</v>
      </c>
      <c r="W2183" s="115">
        <v>20.7</v>
      </c>
    </row>
    <row r="2184" spans="1:23" ht="13.5" customHeight="1" x14ac:dyDescent="0.35">
      <c r="A2184" s="242">
        <v>0.96875</v>
      </c>
      <c r="B2184" s="115">
        <v>9</v>
      </c>
      <c r="C2184" s="115">
        <v>1</v>
      </c>
      <c r="D2184" s="115">
        <v>1</v>
      </c>
      <c r="E2184" s="115">
        <v>4</v>
      </c>
      <c r="F2184" s="115">
        <v>2</v>
      </c>
      <c r="G2184" s="115">
        <v>1</v>
      </c>
      <c r="H2184" s="115">
        <v>0</v>
      </c>
      <c r="I2184" s="115">
        <v>0</v>
      </c>
      <c r="J2184" s="115">
        <v>0</v>
      </c>
      <c r="K2184" s="115">
        <v>0</v>
      </c>
      <c r="L2184" s="115">
        <v>0</v>
      </c>
      <c r="M2184" s="115">
        <v>0</v>
      </c>
      <c r="N2184" s="115">
        <v>0</v>
      </c>
      <c r="O2184" s="115">
        <v>0</v>
      </c>
      <c r="P2184" s="115">
        <v>0</v>
      </c>
      <c r="Q2184" s="115">
        <v>0</v>
      </c>
      <c r="R2184" s="115">
        <v>0</v>
      </c>
      <c r="S2184" s="115">
        <v>0</v>
      </c>
      <c r="T2184" s="115">
        <v>0</v>
      </c>
      <c r="U2184" s="115">
        <v>0</v>
      </c>
      <c r="V2184" s="115">
        <v>17.7</v>
      </c>
      <c r="W2184" s="115" t="s">
        <v>102</v>
      </c>
    </row>
    <row r="2185" spans="1:23" ht="13.5" customHeight="1" x14ac:dyDescent="0.35">
      <c r="A2185" s="242">
        <v>0.97916666666666696</v>
      </c>
      <c r="B2185" s="115">
        <v>5</v>
      </c>
      <c r="C2185" s="115">
        <v>3</v>
      </c>
      <c r="D2185" s="115">
        <v>0</v>
      </c>
      <c r="E2185" s="115">
        <v>1</v>
      </c>
      <c r="F2185" s="115">
        <v>1</v>
      </c>
      <c r="G2185" s="115">
        <v>0</v>
      </c>
      <c r="H2185" s="115">
        <v>0</v>
      </c>
      <c r="I2185" s="115">
        <v>0</v>
      </c>
      <c r="J2185" s="115">
        <v>0</v>
      </c>
      <c r="K2185" s="115">
        <v>0</v>
      </c>
      <c r="L2185" s="115">
        <v>0</v>
      </c>
      <c r="M2185" s="115">
        <v>0</v>
      </c>
      <c r="N2185" s="115">
        <v>0</v>
      </c>
      <c r="O2185" s="115">
        <v>0</v>
      </c>
      <c r="P2185" s="115">
        <v>0</v>
      </c>
      <c r="Q2185" s="115">
        <v>0</v>
      </c>
      <c r="R2185" s="115">
        <v>0</v>
      </c>
      <c r="S2185" s="115">
        <v>0</v>
      </c>
      <c r="T2185" s="115">
        <v>0</v>
      </c>
      <c r="U2185" s="115">
        <v>0</v>
      </c>
      <c r="V2185" s="115">
        <v>12.2</v>
      </c>
      <c r="W2185" s="115" t="s">
        <v>102</v>
      </c>
    </row>
    <row r="2186" spans="1:23" ht="13.5" customHeight="1" thickBot="1" x14ac:dyDescent="0.4">
      <c r="A2186" s="244">
        <v>0.98958333333333304</v>
      </c>
      <c r="B2186" s="119">
        <v>8</v>
      </c>
      <c r="C2186" s="119">
        <v>0</v>
      </c>
      <c r="D2186" s="119">
        <v>2</v>
      </c>
      <c r="E2186" s="119">
        <v>4</v>
      </c>
      <c r="F2186" s="119">
        <v>1</v>
      </c>
      <c r="G2186" s="119">
        <v>1</v>
      </c>
      <c r="H2186" s="119">
        <v>0</v>
      </c>
      <c r="I2186" s="119">
        <v>0</v>
      </c>
      <c r="J2186" s="119">
        <v>0</v>
      </c>
      <c r="K2186" s="119">
        <v>0</v>
      </c>
      <c r="L2186" s="119">
        <v>0</v>
      </c>
      <c r="M2186" s="119">
        <v>0</v>
      </c>
      <c r="N2186" s="119">
        <v>0</v>
      </c>
      <c r="O2186" s="119">
        <v>0</v>
      </c>
      <c r="P2186" s="119">
        <v>0</v>
      </c>
      <c r="Q2186" s="119">
        <v>0</v>
      </c>
      <c r="R2186" s="119">
        <v>0</v>
      </c>
      <c r="S2186" s="119">
        <v>0</v>
      </c>
      <c r="T2186" s="119">
        <v>0</v>
      </c>
      <c r="U2186" s="119">
        <v>0</v>
      </c>
      <c r="V2186" s="119">
        <v>18.5</v>
      </c>
      <c r="W2186" s="119" t="s">
        <v>102</v>
      </c>
    </row>
    <row r="2187" spans="1:23" ht="13.5" customHeight="1" thickTop="1" x14ac:dyDescent="0.35">
      <c r="A2187" s="246" t="s">
        <v>168</v>
      </c>
      <c r="B2187" s="116">
        <f>SUM(B2119:B2166)</f>
        <v>669</v>
      </c>
      <c r="C2187" s="116">
        <f t="shared" ref="C2187:U2187" si="80">SUM(C2119:C2166)</f>
        <v>8</v>
      </c>
      <c r="D2187" s="116">
        <f t="shared" si="80"/>
        <v>33</v>
      </c>
      <c r="E2187" s="116">
        <f t="shared" si="80"/>
        <v>223</v>
      </c>
      <c r="F2187" s="116">
        <f t="shared" si="80"/>
        <v>309</v>
      </c>
      <c r="G2187" s="116">
        <f t="shared" si="80"/>
        <v>89</v>
      </c>
      <c r="H2187" s="116">
        <f t="shared" si="80"/>
        <v>7</v>
      </c>
      <c r="I2187" s="116">
        <f t="shared" si="80"/>
        <v>0</v>
      </c>
      <c r="J2187" s="116">
        <f t="shared" si="80"/>
        <v>0</v>
      </c>
      <c r="K2187" s="116">
        <f t="shared" si="80"/>
        <v>0</v>
      </c>
      <c r="L2187" s="116">
        <f t="shared" si="80"/>
        <v>0</v>
      </c>
      <c r="M2187" s="116">
        <f t="shared" si="80"/>
        <v>0</v>
      </c>
      <c r="N2187" s="116">
        <f t="shared" si="80"/>
        <v>0</v>
      </c>
      <c r="O2187" s="116">
        <f t="shared" si="80"/>
        <v>0</v>
      </c>
      <c r="P2187" s="116">
        <f t="shared" si="80"/>
        <v>0</v>
      </c>
      <c r="Q2187" s="116">
        <f t="shared" si="80"/>
        <v>0</v>
      </c>
      <c r="R2187" s="116">
        <f t="shared" si="80"/>
        <v>0</v>
      </c>
      <c r="S2187" s="116">
        <f t="shared" si="80"/>
        <v>0</v>
      </c>
      <c r="T2187" s="116">
        <f t="shared" si="80"/>
        <v>0</v>
      </c>
      <c r="U2187" s="116">
        <f t="shared" si="80"/>
        <v>0</v>
      </c>
      <c r="V2187" s="116">
        <v>21</v>
      </c>
      <c r="W2187" s="116">
        <v>24.9</v>
      </c>
    </row>
    <row r="2188" spans="1:23" ht="13.5" customHeight="1" x14ac:dyDescent="0.35">
      <c r="A2188" s="247" t="s">
        <v>169</v>
      </c>
      <c r="B2188" s="115">
        <f>SUM(B2115:B2178)</f>
        <v>828</v>
      </c>
      <c r="C2188" s="115">
        <f t="shared" ref="C2188:U2188" si="81">SUM(C2115:C2178)</f>
        <v>9</v>
      </c>
      <c r="D2188" s="115">
        <f t="shared" si="81"/>
        <v>41</v>
      </c>
      <c r="E2188" s="115">
        <f t="shared" si="81"/>
        <v>277</v>
      </c>
      <c r="F2188" s="115">
        <f t="shared" si="81"/>
        <v>389</v>
      </c>
      <c r="G2188" s="115">
        <f t="shared" si="81"/>
        <v>103</v>
      </c>
      <c r="H2188" s="115">
        <f t="shared" si="81"/>
        <v>8</v>
      </c>
      <c r="I2188" s="115">
        <f t="shared" si="81"/>
        <v>1</v>
      </c>
      <c r="J2188" s="115">
        <f t="shared" si="81"/>
        <v>0</v>
      </c>
      <c r="K2188" s="115">
        <f t="shared" si="81"/>
        <v>0</v>
      </c>
      <c r="L2188" s="115">
        <f t="shared" si="81"/>
        <v>0</v>
      </c>
      <c r="M2188" s="115">
        <f t="shared" si="81"/>
        <v>0</v>
      </c>
      <c r="N2188" s="115">
        <f t="shared" si="81"/>
        <v>0</v>
      </c>
      <c r="O2188" s="115">
        <f t="shared" si="81"/>
        <v>0</v>
      </c>
      <c r="P2188" s="115">
        <f t="shared" si="81"/>
        <v>0</v>
      </c>
      <c r="Q2188" s="115">
        <f t="shared" si="81"/>
        <v>0</v>
      </c>
      <c r="R2188" s="115">
        <f t="shared" si="81"/>
        <v>0</v>
      </c>
      <c r="S2188" s="115">
        <f t="shared" si="81"/>
        <v>0</v>
      </c>
      <c r="T2188" s="115">
        <f t="shared" si="81"/>
        <v>0</v>
      </c>
      <c r="U2188" s="115">
        <f t="shared" si="81"/>
        <v>0</v>
      </c>
      <c r="V2188" s="115">
        <v>21</v>
      </c>
      <c r="W2188" s="115">
        <v>24.8</v>
      </c>
    </row>
    <row r="2189" spans="1:23" ht="13.5" customHeight="1" x14ac:dyDescent="0.35">
      <c r="A2189" s="243" t="s">
        <v>170</v>
      </c>
      <c r="B2189" s="115">
        <f>SUM(B2115:B2186)</f>
        <v>925</v>
      </c>
      <c r="C2189" s="115">
        <f t="shared" ref="C2189:U2189" si="82">SUM(C2115:C2186)</f>
        <v>13</v>
      </c>
      <c r="D2189" s="115">
        <f t="shared" si="82"/>
        <v>51</v>
      </c>
      <c r="E2189" s="115">
        <f t="shared" si="82"/>
        <v>337</v>
      </c>
      <c r="F2189" s="115">
        <f t="shared" si="82"/>
        <v>409</v>
      </c>
      <c r="G2189" s="115">
        <f t="shared" si="82"/>
        <v>106</v>
      </c>
      <c r="H2189" s="115">
        <f t="shared" si="82"/>
        <v>8</v>
      </c>
      <c r="I2189" s="115">
        <f t="shared" si="82"/>
        <v>1</v>
      </c>
      <c r="J2189" s="115">
        <f t="shared" si="82"/>
        <v>0</v>
      </c>
      <c r="K2189" s="115">
        <f t="shared" si="82"/>
        <v>0</v>
      </c>
      <c r="L2189" s="115">
        <f t="shared" si="82"/>
        <v>0</v>
      </c>
      <c r="M2189" s="115">
        <f t="shared" si="82"/>
        <v>0</v>
      </c>
      <c r="N2189" s="115">
        <f t="shared" si="82"/>
        <v>0</v>
      </c>
      <c r="O2189" s="115">
        <f t="shared" si="82"/>
        <v>0</v>
      </c>
      <c r="P2189" s="115">
        <f t="shared" si="82"/>
        <v>0</v>
      </c>
      <c r="Q2189" s="115">
        <f t="shared" si="82"/>
        <v>0</v>
      </c>
      <c r="R2189" s="115">
        <f t="shared" si="82"/>
        <v>0</v>
      </c>
      <c r="S2189" s="115">
        <f t="shared" si="82"/>
        <v>0</v>
      </c>
      <c r="T2189" s="115">
        <f t="shared" si="82"/>
        <v>0</v>
      </c>
      <c r="U2189" s="115">
        <f t="shared" si="82"/>
        <v>0</v>
      </c>
      <c r="V2189" s="115">
        <v>20.6</v>
      </c>
      <c r="W2189" s="115">
        <v>24.6</v>
      </c>
    </row>
    <row r="2190" spans="1:23" ht="13.5" customHeight="1" thickBot="1" x14ac:dyDescent="0.4">
      <c r="A2190" s="245" t="s">
        <v>171</v>
      </c>
      <c r="B2190" s="119">
        <f>SUM(B2091:B2186)</f>
        <v>980</v>
      </c>
      <c r="C2190" s="119">
        <f t="shared" ref="C2190:U2190" si="83">SUM(C2091:C2186)</f>
        <v>14</v>
      </c>
      <c r="D2190" s="119">
        <f t="shared" si="83"/>
        <v>55</v>
      </c>
      <c r="E2190" s="119">
        <f t="shared" si="83"/>
        <v>356</v>
      </c>
      <c r="F2190" s="119">
        <f t="shared" si="83"/>
        <v>436</v>
      </c>
      <c r="G2190" s="119">
        <f t="shared" si="83"/>
        <v>108</v>
      </c>
      <c r="H2190" s="119">
        <f t="shared" si="83"/>
        <v>10</v>
      </c>
      <c r="I2190" s="119">
        <f t="shared" si="83"/>
        <v>1</v>
      </c>
      <c r="J2190" s="119">
        <f t="shared" si="83"/>
        <v>0</v>
      </c>
      <c r="K2190" s="119">
        <f t="shared" si="83"/>
        <v>0</v>
      </c>
      <c r="L2190" s="119">
        <f t="shared" si="83"/>
        <v>0</v>
      </c>
      <c r="M2190" s="119">
        <f t="shared" si="83"/>
        <v>0</v>
      </c>
      <c r="N2190" s="119">
        <f t="shared" si="83"/>
        <v>0</v>
      </c>
      <c r="O2190" s="119">
        <f t="shared" si="83"/>
        <v>0</v>
      </c>
      <c r="P2190" s="119">
        <f t="shared" si="83"/>
        <v>0</v>
      </c>
      <c r="Q2190" s="119">
        <f t="shared" si="83"/>
        <v>0</v>
      </c>
      <c r="R2190" s="119">
        <f t="shared" si="83"/>
        <v>0</v>
      </c>
      <c r="S2190" s="119">
        <f t="shared" si="83"/>
        <v>0</v>
      </c>
      <c r="T2190" s="119">
        <f t="shared" si="83"/>
        <v>0</v>
      </c>
      <c r="U2190" s="119">
        <f t="shared" si="83"/>
        <v>0</v>
      </c>
      <c r="V2190" s="119">
        <v>20.6</v>
      </c>
      <c r="W2190" s="119">
        <v>24.5</v>
      </c>
    </row>
    <row r="2191" spans="1:23" ht="13.5" customHeight="1" thickTop="1" x14ac:dyDescent="0.35">
      <c r="A2191" s="236"/>
      <c r="B2191" s="236"/>
      <c r="C2191" s="236"/>
      <c r="D2191" s="236"/>
      <c r="E2191" s="236"/>
      <c r="F2191" s="236"/>
      <c r="G2191" s="236"/>
      <c r="H2191" s="236"/>
      <c r="I2191" s="236"/>
      <c r="J2191" s="236"/>
      <c r="K2191" s="236"/>
      <c r="L2191" s="236"/>
      <c r="M2191" s="236"/>
      <c r="N2191" s="236"/>
      <c r="O2191" s="236"/>
      <c r="P2191" s="236"/>
      <c r="Q2191" s="236"/>
      <c r="R2191" s="236"/>
      <c r="S2191" s="236"/>
      <c r="T2191" s="236"/>
      <c r="U2191" s="236"/>
      <c r="V2191" s="236"/>
      <c r="W2191" s="236"/>
    </row>
    <row r="2192" spans="1:23" ht="13.5" customHeight="1" thickBot="1" x14ac:dyDescent="0.4">
      <c r="A2192" s="236" t="s">
        <v>16</v>
      </c>
      <c r="B2192" s="443" t="str">
        <f>TEXT(C2192,"dddd")</f>
        <v>Monday</v>
      </c>
      <c r="C2192" s="237">
        <f>C2088+1</f>
        <v>45467</v>
      </c>
      <c r="D2192" s="236"/>
      <c r="E2192" s="236"/>
      <c r="F2192" s="236"/>
      <c r="G2192" s="236"/>
      <c r="H2192" s="236"/>
      <c r="I2192" s="236"/>
      <c r="J2192" s="236"/>
      <c r="K2192" s="236"/>
      <c r="L2192" s="236"/>
      <c r="M2192" s="236"/>
      <c r="N2192" s="236"/>
      <c r="O2192" s="236"/>
      <c r="P2192" s="236"/>
      <c r="Q2192" s="236"/>
      <c r="R2192" s="236"/>
      <c r="S2192" s="236"/>
      <c r="T2192" s="236"/>
      <c r="U2192" s="236"/>
      <c r="V2192" s="236"/>
      <c r="W2192" s="236"/>
    </row>
    <row r="2193" spans="1:23" ht="13.5" customHeight="1" thickTop="1" thickBot="1" x14ac:dyDescent="0.4">
      <c r="A2193" s="236"/>
      <c r="B2193" s="564" t="s">
        <v>147</v>
      </c>
      <c r="C2193" s="565"/>
      <c r="D2193" s="565"/>
      <c r="E2193" s="565"/>
      <c r="F2193" s="565"/>
      <c r="G2193" s="565"/>
      <c r="H2193" s="565"/>
      <c r="I2193" s="565"/>
      <c r="J2193" s="565"/>
      <c r="K2193" s="565"/>
      <c r="L2193" s="565"/>
      <c r="M2193" s="565"/>
      <c r="N2193" s="565"/>
      <c r="O2193" s="565"/>
      <c r="P2193" s="565"/>
      <c r="Q2193" s="565"/>
      <c r="R2193" s="565"/>
      <c r="S2193" s="565"/>
      <c r="T2193" s="565"/>
      <c r="U2193" s="565"/>
      <c r="V2193" s="565"/>
      <c r="W2193" s="566"/>
    </row>
    <row r="2194" spans="1:23" ht="13.5" customHeight="1" thickTop="1" thickBot="1" x14ac:dyDescent="0.4">
      <c r="A2194" s="238" t="s">
        <v>56</v>
      </c>
      <c r="B2194" s="238" t="s">
        <v>74</v>
      </c>
      <c r="C2194" s="239" t="s">
        <v>148</v>
      </c>
      <c r="D2194" s="239" t="s">
        <v>149</v>
      </c>
      <c r="E2194" s="239" t="s">
        <v>150</v>
      </c>
      <c r="F2194" s="239" t="s">
        <v>151</v>
      </c>
      <c r="G2194" s="239" t="s">
        <v>152</v>
      </c>
      <c r="H2194" s="239" t="s">
        <v>153</v>
      </c>
      <c r="I2194" s="239" t="s">
        <v>154</v>
      </c>
      <c r="J2194" s="239" t="s">
        <v>155</v>
      </c>
      <c r="K2194" s="239" t="s">
        <v>156</v>
      </c>
      <c r="L2194" s="239" t="s">
        <v>157</v>
      </c>
      <c r="M2194" s="239" t="s">
        <v>158</v>
      </c>
      <c r="N2194" s="239" t="s">
        <v>159</v>
      </c>
      <c r="O2194" s="239" t="s">
        <v>160</v>
      </c>
      <c r="P2194" s="239" t="s">
        <v>161</v>
      </c>
      <c r="Q2194" s="239" t="s">
        <v>162</v>
      </c>
      <c r="R2194" s="239" t="s">
        <v>163</v>
      </c>
      <c r="S2194" s="239" t="s">
        <v>164</v>
      </c>
      <c r="T2194" s="239" t="s">
        <v>165</v>
      </c>
      <c r="U2194" s="239" t="s">
        <v>166</v>
      </c>
      <c r="V2194" s="238" t="s">
        <v>95</v>
      </c>
      <c r="W2194" s="238" t="s">
        <v>167</v>
      </c>
    </row>
    <row r="2195" spans="1:23" ht="13.5" customHeight="1" thickTop="1" x14ac:dyDescent="0.35">
      <c r="A2195" s="240">
        <v>0</v>
      </c>
      <c r="B2195" s="116">
        <v>2</v>
      </c>
      <c r="C2195" s="116">
        <v>0</v>
      </c>
      <c r="D2195" s="116">
        <v>0</v>
      </c>
      <c r="E2195" s="116">
        <v>0</v>
      </c>
      <c r="F2195" s="116">
        <v>2</v>
      </c>
      <c r="G2195" s="116">
        <v>0</v>
      </c>
      <c r="H2195" s="116">
        <v>0</v>
      </c>
      <c r="I2195" s="116">
        <v>0</v>
      </c>
      <c r="J2195" s="116">
        <v>0</v>
      </c>
      <c r="K2195" s="116">
        <v>0</v>
      </c>
      <c r="L2195" s="116">
        <v>0</v>
      </c>
      <c r="M2195" s="116">
        <v>0</v>
      </c>
      <c r="N2195" s="116">
        <v>0</v>
      </c>
      <c r="O2195" s="116">
        <v>0</v>
      </c>
      <c r="P2195" s="116">
        <v>0</v>
      </c>
      <c r="Q2195" s="116">
        <v>0</v>
      </c>
      <c r="R2195" s="116">
        <v>0</v>
      </c>
      <c r="S2195" s="116">
        <v>0</v>
      </c>
      <c r="T2195" s="116">
        <v>0</v>
      </c>
      <c r="U2195" s="116">
        <v>0</v>
      </c>
      <c r="V2195" s="116">
        <v>21.5</v>
      </c>
      <c r="W2195" s="116" t="s">
        <v>102</v>
      </c>
    </row>
    <row r="2196" spans="1:23" ht="13.5" customHeight="1" x14ac:dyDescent="0.35">
      <c r="A2196" s="242">
        <v>1.0416666666666666E-2</v>
      </c>
      <c r="B2196" s="115">
        <v>2</v>
      </c>
      <c r="C2196" s="115">
        <v>1</v>
      </c>
      <c r="D2196" s="115">
        <v>1</v>
      </c>
      <c r="E2196" s="115">
        <v>0</v>
      </c>
      <c r="F2196" s="115">
        <v>0</v>
      </c>
      <c r="G2196" s="115">
        <v>0</v>
      </c>
      <c r="H2196" s="115">
        <v>0</v>
      </c>
      <c r="I2196" s="115">
        <v>0</v>
      </c>
      <c r="J2196" s="115">
        <v>0</v>
      </c>
      <c r="K2196" s="115">
        <v>0</v>
      </c>
      <c r="L2196" s="115">
        <v>0</v>
      </c>
      <c r="M2196" s="115">
        <v>0</v>
      </c>
      <c r="N2196" s="115">
        <v>0</v>
      </c>
      <c r="O2196" s="115">
        <v>0</v>
      </c>
      <c r="P2196" s="115">
        <v>0</v>
      </c>
      <c r="Q2196" s="115">
        <v>0</v>
      </c>
      <c r="R2196" s="115">
        <v>0</v>
      </c>
      <c r="S2196" s="115">
        <v>0</v>
      </c>
      <c r="T2196" s="115">
        <v>0</v>
      </c>
      <c r="U2196" s="115">
        <v>0</v>
      </c>
      <c r="V2196" s="115">
        <v>11</v>
      </c>
      <c r="W2196" s="115" t="s">
        <v>102</v>
      </c>
    </row>
    <row r="2197" spans="1:23" ht="13.5" customHeight="1" x14ac:dyDescent="0.35">
      <c r="A2197" s="242">
        <v>2.0833333333333332E-2</v>
      </c>
      <c r="B2197" s="115">
        <v>2</v>
      </c>
      <c r="C2197" s="115">
        <v>0</v>
      </c>
      <c r="D2197" s="115">
        <v>0</v>
      </c>
      <c r="E2197" s="115">
        <v>1</v>
      </c>
      <c r="F2197" s="115">
        <v>0</v>
      </c>
      <c r="G2197" s="115">
        <v>1</v>
      </c>
      <c r="H2197" s="115">
        <v>0</v>
      </c>
      <c r="I2197" s="115">
        <v>0</v>
      </c>
      <c r="J2197" s="115">
        <v>0</v>
      </c>
      <c r="K2197" s="115">
        <v>0</v>
      </c>
      <c r="L2197" s="115">
        <v>0</v>
      </c>
      <c r="M2197" s="115">
        <v>0</v>
      </c>
      <c r="N2197" s="115">
        <v>0</v>
      </c>
      <c r="O2197" s="115">
        <v>0</v>
      </c>
      <c r="P2197" s="115">
        <v>0</v>
      </c>
      <c r="Q2197" s="115">
        <v>0</v>
      </c>
      <c r="R2197" s="115">
        <v>0</v>
      </c>
      <c r="S2197" s="115">
        <v>0</v>
      </c>
      <c r="T2197" s="115">
        <v>0</v>
      </c>
      <c r="U2197" s="115">
        <v>0</v>
      </c>
      <c r="V2197" s="115">
        <v>23.5</v>
      </c>
      <c r="W2197" s="115" t="s">
        <v>102</v>
      </c>
    </row>
    <row r="2198" spans="1:23" ht="13.5" customHeight="1" x14ac:dyDescent="0.35">
      <c r="A2198" s="242">
        <v>3.125E-2</v>
      </c>
      <c r="B2198" s="115">
        <v>0</v>
      </c>
      <c r="C2198" s="115">
        <v>0</v>
      </c>
      <c r="D2198" s="115">
        <v>0</v>
      </c>
      <c r="E2198" s="115">
        <v>0</v>
      </c>
      <c r="F2198" s="115">
        <v>0</v>
      </c>
      <c r="G2198" s="115">
        <v>0</v>
      </c>
      <c r="H2198" s="115">
        <v>0</v>
      </c>
      <c r="I2198" s="115">
        <v>0</v>
      </c>
      <c r="J2198" s="115">
        <v>0</v>
      </c>
      <c r="K2198" s="115">
        <v>0</v>
      </c>
      <c r="L2198" s="115">
        <v>0</v>
      </c>
      <c r="M2198" s="115">
        <v>0</v>
      </c>
      <c r="N2198" s="115">
        <v>0</v>
      </c>
      <c r="O2198" s="115">
        <v>0</v>
      </c>
      <c r="P2198" s="115">
        <v>0</v>
      </c>
      <c r="Q2198" s="115">
        <v>0</v>
      </c>
      <c r="R2198" s="115">
        <v>0</v>
      </c>
      <c r="S2198" s="115">
        <v>0</v>
      </c>
      <c r="T2198" s="115">
        <v>0</v>
      </c>
      <c r="U2198" s="115">
        <v>0</v>
      </c>
      <c r="V2198" s="115" t="s">
        <v>102</v>
      </c>
      <c r="W2198" s="115" t="s">
        <v>102</v>
      </c>
    </row>
    <row r="2199" spans="1:23" ht="13.5" customHeight="1" x14ac:dyDescent="0.35">
      <c r="A2199" s="242">
        <v>4.1666666666666664E-2</v>
      </c>
      <c r="B2199" s="115">
        <v>0</v>
      </c>
      <c r="C2199" s="115">
        <v>0</v>
      </c>
      <c r="D2199" s="115">
        <v>0</v>
      </c>
      <c r="E2199" s="115">
        <v>0</v>
      </c>
      <c r="F2199" s="115">
        <v>0</v>
      </c>
      <c r="G2199" s="115">
        <v>0</v>
      </c>
      <c r="H2199" s="115">
        <v>0</v>
      </c>
      <c r="I2199" s="115">
        <v>0</v>
      </c>
      <c r="J2199" s="115">
        <v>0</v>
      </c>
      <c r="K2199" s="115">
        <v>0</v>
      </c>
      <c r="L2199" s="115">
        <v>0</v>
      </c>
      <c r="M2199" s="115">
        <v>0</v>
      </c>
      <c r="N2199" s="115">
        <v>0</v>
      </c>
      <c r="O2199" s="115">
        <v>0</v>
      </c>
      <c r="P2199" s="115">
        <v>0</v>
      </c>
      <c r="Q2199" s="115">
        <v>0</v>
      </c>
      <c r="R2199" s="115">
        <v>0</v>
      </c>
      <c r="S2199" s="115">
        <v>0</v>
      </c>
      <c r="T2199" s="115">
        <v>0</v>
      </c>
      <c r="U2199" s="115">
        <v>0</v>
      </c>
      <c r="V2199" s="115" t="s">
        <v>102</v>
      </c>
      <c r="W2199" s="115" t="s">
        <v>102</v>
      </c>
    </row>
    <row r="2200" spans="1:23" ht="13.5" customHeight="1" x14ac:dyDescent="0.35">
      <c r="A2200" s="242">
        <v>5.2083333333333336E-2</v>
      </c>
      <c r="B2200" s="115">
        <v>6</v>
      </c>
      <c r="C2200" s="115">
        <v>0</v>
      </c>
      <c r="D2200" s="115">
        <v>0</v>
      </c>
      <c r="E2200" s="115">
        <v>0</v>
      </c>
      <c r="F2200" s="115">
        <v>6</v>
      </c>
      <c r="G2200" s="115">
        <v>0</v>
      </c>
      <c r="H2200" s="115">
        <v>0</v>
      </c>
      <c r="I2200" s="115">
        <v>0</v>
      </c>
      <c r="J2200" s="115">
        <v>0</v>
      </c>
      <c r="K2200" s="115">
        <v>0</v>
      </c>
      <c r="L2200" s="115">
        <v>0</v>
      </c>
      <c r="M2200" s="115">
        <v>0</v>
      </c>
      <c r="N2200" s="115">
        <v>0</v>
      </c>
      <c r="O2200" s="115">
        <v>0</v>
      </c>
      <c r="P2200" s="115">
        <v>0</v>
      </c>
      <c r="Q2200" s="115">
        <v>0</v>
      </c>
      <c r="R2200" s="115">
        <v>0</v>
      </c>
      <c r="S2200" s="115">
        <v>0</v>
      </c>
      <c r="T2200" s="115">
        <v>0</v>
      </c>
      <c r="U2200" s="115">
        <v>0</v>
      </c>
      <c r="V2200" s="115">
        <v>22.5</v>
      </c>
      <c r="W2200" s="115" t="s">
        <v>102</v>
      </c>
    </row>
    <row r="2201" spans="1:23" ht="13.5" customHeight="1" x14ac:dyDescent="0.35">
      <c r="A2201" s="242">
        <v>6.25E-2</v>
      </c>
      <c r="B2201" s="115">
        <v>2</v>
      </c>
      <c r="C2201" s="115">
        <v>0</v>
      </c>
      <c r="D2201" s="115">
        <v>0</v>
      </c>
      <c r="E2201" s="115">
        <v>0</v>
      </c>
      <c r="F2201" s="115">
        <v>1</v>
      </c>
      <c r="G2201" s="115">
        <v>1</v>
      </c>
      <c r="H2201" s="115">
        <v>0</v>
      </c>
      <c r="I2201" s="115">
        <v>0</v>
      </c>
      <c r="J2201" s="115">
        <v>0</v>
      </c>
      <c r="K2201" s="115">
        <v>0</v>
      </c>
      <c r="L2201" s="115">
        <v>0</v>
      </c>
      <c r="M2201" s="115">
        <v>0</v>
      </c>
      <c r="N2201" s="115">
        <v>0</v>
      </c>
      <c r="O2201" s="115">
        <v>0</v>
      </c>
      <c r="P2201" s="115">
        <v>0</v>
      </c>
      <c r="Q2201" s="115">
        <v>0</v>
      </c>
      <c r="R2201" s="115">
        <v>0</v>
      </c>
      <c r="S2201" s="115">
        <v>0</v>
      </c>
      <c r="T2201" s="115">
        <v>0</v>
      </c>
      <c r="U2201" s="115">
        <v>0</v>
      </c>
      <c r="V2201" s="115">
        <v>24.1</v>
      </c>
      <c r="W2201" s="115" t="s">
        <v>102</v>
      </c>
    </row>
    <row r="2202" spans="1:23" ht="13.5" customHeight="1" x14ac:dyDescent="0.35">
      <c r="A2202" s="242">
        <v>7.2916666666666699E-2</v>
      </c>
      <c r="B2202" s="115">
        <v>2</v>
      </c>
      <c r="C2202" s="115">
        <v>0</v>
      </c>
      <c r="D2202" s="115">
        <v>0</v>
      </c>
      <c r="E2202" s="115">
        <v>0</v>
      </c>
      <c r="F2202" s="115">
        <v>0</v>
      </c>
      <c r="G2202" s="115">
        <v>1</v>
      </c>
      <c r="H2202" s="115">
        <v>1</v>
      </c>
      <c r="I2202" s="115">
        <v>0</v>
      </c>
      <c r="J2202" s="115">
        <v>0</v>
      </c>
      <c r="K2202" s="115">
        <v>0</v>
      </c>
      <c r="L2202" s="115">
        <v>0</v>
      </c>
      <c r="M2202" s="115">
        <v>0</v>
      </c>
      <c r="N2202" s="115">
        <v>0</v>
      </c>
      <c r="O2202" s="115">
        <v>0</v>
      </c>
      <c r="P2202" s="115">
        <v>0</v>
      </c>
      <c r="Q2202" s="115">
        <v>0</v>
      </c>
      <c r="R2202" s="115">
        <v>0</v>
      </c>
      <c r="S2202" s="115">
        <v>0</v>
      </c>
      <c r="T2202" s="115">
        <v>0</v>
      </c>
      <c r="U2202" s="115">
        <v>0</v>
      </c>
      <c r="V2202" s="115">
        <v>31.3</v>
      </c>
      <c r="W2202" s="115" t="s">
        <v>102</v>
      </c>
    </row>
    <row r="2203" spans="1:23" ht="13.5" customHeight="1" x14ac:dyDescent="0.35">
      <c r="A2203" s="242">
        <v>8.3333333333333301E-2</v>
      </c>
      <c r="B2203" s="115">
        <v>2</v>
      </c>
      <c r="C2203" s="115">
        <v>0</v>
      </c>
      <c r="D2203" s="115">
        <v>0</v>
      </c>
      <c r="E2203" s="115">
        <v>0</v>
      </c>
      <c r="F2203" s="115">
        <v>1</v>
      </c>
      <c r="G2203" s="115">
        <v>1</v>
      </c>
      <c r="H2203" s="115">
        <v>0</v>
      </c>
      <c r="I2203" s="115">
        <v>0</v>
      </c>
      <c r="J2203" s="115">
        <v>0</v>
      </c>
      <c r="K2203" s="115">
        <v>0</v>
      </c>
      <c r="L2203" s="115">
        <v>0</v>
      </c>
      <c r="M2203" s="115">
        <v>0</v>
      </c>
      <c r="N2203" s="115">
        <v>0</v>
      </c>
      <c r="O2203" s="115">
        <v>0</v>
      </c>
      <c r="P2203" s="115">
        <v>0</v>
      </c>
      <c r="Q2203" s="115">
        <v>0</v>
      </c>
      <c r="R2203" s="115">
        <v>0</v>
      </c>
      <c r="S2203" s="115">
        <v>0</v>
      </c>
      <c r="T2203" s="115">
        <v>0</v>
      </c>
      <c r="U2203" s="115">
        <v>0</v>
      </c>
      <c r="V2203" s="115">
        <v>22.9</v>
      </c>
      <c r="W2203" s="115" t="s">
        <v>102</v>
      </c>
    </row>
    <row r="2204" spans="1:23" ht="13.5" customHeight="1" x14ac:dyDescent="0.35">
      <c r="A2204" s="242">
        <v>9.375E-2</v>
      </c>
      <c r="B2204" s="115">
        <v>1</v>
      </c>
      <c r="C2204" s="115">
        <v>0</v>
      </c>
      <c r="D2204" s="115">
        <v>0</v>
      </c>
      <c r="E2204" s="115">
        <v>0</v>
      </c>
      <c r="F2204" s="115">
        <v>0</v>
      </c>
      <c r="G2204" s="115">
        <v>0</v>
      </c>
      <c r="H2204" s="115">
        <v>1</v>
      </c>
      <c r="I2204" s="115">
        <v>0</v>
      </c>
      <c r="J2204" s="115">
        <v>0</v>
      </c>
      <c r="K2204" s="115">
        <v>0</v>
      </c>
      <c r="L2204" s="115">
        <v>0</v>
      </c>
      <c r="M2204" s="115">
        <v>0</v>
      </c>
      <c r="N2204" s="115">
        <v>0</v>
      </c>
      <c r="O2204" s="115">
        <v>0</v>
      </c>
      <c r="P2204" s="115">
        <v>0</v>
      </c>
      <c r="Q2204" s="115">
        <v>0</v>
      </c>
      <c r="R2204" s="115">
        <v>0</v>
      </c>
      <c r="S2204" s="115">
        <v>0</v>
      </c>
      <c r="T2204" s="115">
        <v>0</v>
      </c>
      <c r="U2204" s="115">
        <v>0</v>
      </c>
      <c r="V2204" s="115">
        <v>30.4</v>
      </c>
      <c r="W2204" s="115" t="s">
        <v>102</v>
      </c>
    </row>
    <row r="2205" spans="1:23" ht="13.5" customHeight="1" x14ac:dyDescent="0.35">
      <c r="A2205" s="242">
        <v>0.104166666666667</v>
      </c>
      <c r="B2205" s="115">
        <v>1</v>
      </c>
      <c r="C2205" s="115">
        <v>0</v>
      </c>
      <c r="D2205" s="115">
        <v>0</v>
      </c>
      <c r="E2205" s="115">
        <v>0</v>
      </c>
      <c r="F2205" s="115">
        <v>0</v>
      </c>
      <c r="G2205" s="115">
        <v>1</v>
      </c>
      <c r="H2205" s="115">
        <v>0</v>
      </c>
      <c r="I2205" s="115">
        <v>0</v>
      </c>
      <c r="J2205" s="115">
        <v>0</v>
      </c>
      <c r="K2205" s="115">
        <v>0</v>
      </c>
      <c r="L2205" s="115">
        <v>0</v>
      </c>
      <c r="M2205" s="115">
        <v>0</v>
      </c>
      <c r="N2205" s="115">
        <v>0</v>
      </c>
      <c r="O2205" s="115">
        <v>0</v>
      </c>
      <c r="P2205" s="115">
        <v>0</v>
      </c>
      <c r="Q2205" s="115">
        <v>0</v>
      </c>
      <c r="R2205" s="115">
        <v>0</v>
      </c>
      <c r="S2205" s="115">
        <v>0</v>
      </c>
      <c r="T2205" s="115">
        <v>0</v>
      </c>
      <c r="U2205" s="115">
        <v>0</v>
      </c>
      <c r="V2205" s="115">
        <v>26.4</v>
      </c>
      <c r="W2205" s="115" t="s">
        <v>102</v>
      </c>
    </row>
    <row r="2206" spans="1:23" ht="13.5" customHeight="1" x14ac:dyDescent="0.35">
      <c r="A2206" s="242">
        <v>0.114583333333333</v>
      </c>
      <c r="B2206" s="115">
        <v>1</v>
      </c>
      <c r="C2206" s="115">
        <v>0</v>
      </c>
      <c r="D2206" s="115">
        <v>0</v>
      </c>
      <c r="E2206" s="115">
        <v>0</v>
      </c>
      <c r="F2206" s="115">
        <v>0</v>
      </c>
      <c r="G2206" s="115">
        <v>1</v>
      </c>
      <c r="H2206" s="115">
        <v>0</v>
      </c>
      <c r="I2206" s="115">
        <v>0</v>
      </c>
      <c r="J2206" s="115">
        <v>0</v>
      </c>
      <c r="K2206" s="115">
        <v>0</v>
      </c>
      <c r="L2206" s="115">
        <v>0</v>
      </c>
      <c r="M2206" s="115">
        <v>0</v>
      </c>
      <c r="N2206" s="115">
        <v>0</v>
      </c>
      <c r="O2206" s="115">
        <v>0</v>
      </c>
      <c r="P2206" s="115">
        <v>0</v>
      </c>
      <c r="Q2206" s="115">
        <v>0</v>
      </c>
      <c r="R2206" s="115">
        <v>0</v>
      </c>
      <c r="S2206" s="115">
        <v>0</v>
      </c>
      <c r="T2206" s="115">
        <v>0</v>
      </c>
      <c r="U2206" s="115">
        <v>0</v>
      </c>
      <c r="V2206" s="115">
        <v>26.4</v>
      </c>
      <c r="W2206" s="115" t="s">
        <v>102</v>
      </c>
    </row>
    <row r="2207" spans="1:23" ht="13.5" customHeight="1" x14ac:dyDescent="0.35">
      <c r="A2207" s="242">
        <v>0.125</v>
      </c>
      <c r="B2207" s="115">
        <v>0</v>
      </c>
      <c r="C2207" s="115">
        <v>0</v>
      </c>
      <c r="D2207" s="115">
        <v>0</v>
      </c>
      <c r="E2207" s="115">
        <v>0</v>
      </c>
      <c r="F2207" s="115">
        <v>0</v>
      </c>
      <c r="G2207" s="115">
        <v>0</v>
      </c>
      <c r="H2207" s="115">
        <v>0</v>
      </c>
      <c r="I2207" s="115">
        <v>0</v>
      </c>
      <c r="J2207" s="115">
        <v>0</v>
      </c>
      <c r="K2207" s="115">
        <v>0</v>
      </c>
      <c r="L2207" s="115">
        <v>0</v>
      </c>
      <c r="M2207" s="115">
        <v>0</v>
      </c>
      <c r="N2207" s="115">
        <v>0</v>
      </c>
      <c r="O2207" s="115">
        <v>0</v>
      </c>
      <c r="P2207" s="115">
        <v>0</v>
      </c>
      <c r="Q2207" s="115">
        <v>0</v>
      </c>
      <c r="R2207" s="115">
        <v>0</v>
      </c>
      <c r="S2207" s="115">
        <v>0</v>
      </c>
      <c r="T2207" s="115">
        <v>0</v>
      </c>
      <c r="U2207" s="115">
        <v>0</v>
      </c>
      <c r="V2207" s="115" t="s">
        <v>102</v>
      </c>
      <c r="W2207" s="115" t="s">
        <v>102</v>
      </c>
    </row>
    <row r="2208" spans="1:23" ht="13.5" customHeight="1" x14ac:dyDescent="0.35">
      <c r="A2208" s="242">
        <v>0.13541666666666699</v>
      </c>
      <c r="B2208" s="115">
        <v>1</v>
      </c>
      <c r="C2208" s="115">
        <v>0</v>
      </c>
      <c r="D2208" s="115">
        <v>0</v>
      </c>
      <c r="E2208" s="115">
        <v>0</v>
      </c>
      <c r="F2208" s="115">
        <v>0</v>
      </c>
      <c r="G2208" s="115">
        <v>1</v>
      </c>
      <c r="H2208" s="115">
        <v>0</v>
      </c>
      <c r="I2208" s="115">
        <v>0</v>
      </c>
      <c r="J2208" s="115">
        <v>0</v>
      </c>
      <c r="K2208" s="115">
        <v>0</v>
      </c>
      <c r="L2208" s="115">
        <v>0</v>
      </c>
      <c r="M2208" s="115">
        <v>0</v>
      </c>
      <c r="N2208" s="115">
        <v>0</v>
      </c>
      <c r="O2208" s="115">
        <v>0</v>
      </c>
      <c r="P2208" s="115">
        <v>0</v>
      </c>
      <c r="Q2208" s="115">
        <v>0</v>
      </c>
      <c r="R2208" s="115">
        <v>0</v>
      </c>
      <c r="S2208" s="115">
        <v>0</v>
      </c>
      <c r="T2208" s="115">
        <v>0</v>
      </c>
      <c r="U2208" s="115">
        <v>0</v>
      </c>
      <c r="V2208" s="115">
        <v>27</v>
      </c>
      <c r="W2208" s="115" t="s">
        <v>102</v>
      </c>
    </row>
    <row r="2209" spans="1:23" ht="13.5" customHeight="1" x14ac:dyDescent="0.35">
      <c r="A2209" s="242">
        <v>0.14583333333333301</v>
      </c>
      <c r="B2209" s="115">
        <v>5</v>
      </c>
      <c r="C2209" s="115">
        <v>0</v>
      </c>
      <c r="D2209" s="115">
        <v>0</v>
      </c>
      <c r="E2209" s="115">
        <v>1</v>
      </c>
      <c r="F2209" s="115">
        <v>1</v>
      </c>
      <c r="G2209" s="115">
        <v>2</v>
      </c>
      <c r="H2209" s="115">
        <v>1</v>
      </c>
      <c r="I2209" s="115">
        <v>0</v>
      </c>
      <c r="J2209" s="115">
        <v>0</v>
      </c>
      <c r="K2209" s="115">
        <v>0</v>
      </c>
      <c r="L2209" s="115">
        <v>0</v>
      </c>
      <c r="M2209" s="115">
        <v>0</v>
      </c>
      <c r="N2209" s="115">
        <v>0</v>
      </c>
      <c r="O2209" s="115">
        <v>0</v>
      </c>
      <c r="P2209" s="115">
        <v>0</v>
      </c>
      <c r="Q2209" s="115">
        <v>0</v>
      </c>
      <c r="R2209" s="115">
        <v>0</v>
      </c>
      <c r="S2209" s="115">
        <v>0</v>
      </c>
      <c r="T2209" s="115">
        <v>0</v>
      </c>
      <c r="U2209" s="115">
        <v>0</v>
      </c>
      <c r="V2209" s="115">
        <v>26.5</v>
      </c>
      <c r="W2209" s="115" t="s">
        <v>102</v>
      </c>
    </row>
    <row r="2210" spans="1:23" ht="13.5" customHeight="1" x14ac:dyDescent="0.35">
      <c r="A2210" s="242">
        <v>0.15625</v>
      </c>
      <c r="B2210" s="115">
        <v>6</v>
      </c>
      <c r="C2210" s="115">
        <v>0</v>
      </c>
      <c r="D2210" s="115">
        <v>0</v>
      </c>
      <c r="E2210" s="115">
        <v>1</v>
      </c>
      <c r="F2210" s="115">
        <v>3</v>
      </c>
      <c r="G2210" s="115">
        <v>2</v>
      </c>
      <c r="H2210" s="115">
        <v>0</v>
      </c>
      <c r="I2210" s="115">
        <v>0</v>
      </c>
      <c r="J2210" s="115">
        <v>0</v>
      </c>
      <c r="K2210" s="115">
        <v>0</v>
      </c>
      <c r="L2210" s="115">
        <v>0</v>
      </c>
      <c r="M2210" s="115">
        <v>0</v>
      </c>
      <c r="N2210" s="115">
        <v>0</v>
      </c>
      <c r="O2210" s="115">
        <v>0</v>
      </c>
      <c r="P2210" s="115">
        <v>0</v>
      </c>
      <c r="Q2210" s="115">
        <v>0</v>
      </c>
      <c r="R2210" s="115">
        <v>0</v>
      </c>
      <c r="S2210" s="115">
        <v>0</v>
      </c>
      <c r="T2210" s="115">
        <v>0</v>
      </c>
      <c r="U2210" s="115">
        <v>0</v>
      </c>
      <c r="V2210" s="115">
        <v>24</v>
      </c>
      <c r="W2210" s="115" t="s">
        <v>102</v>
      </c>
    </row>
    <row r="2211" spans="1:23" ht="13.5" customHeight="1" x14ac:dyDescent="0.35">
      <c r="A2211" s="242">
        <v>0.16666666666666699</v>
      </c>
      <c r="B2211" s="115">
        <v>2</v>
      </c>
      <c r="C2211" s="115">
        <v>0</v>
      </c>
      <c r="D2211" s="115">
        <v>0</v>
      </c>
      <c r="E2211" s="115">
        <v>1</v>
      </c>
      <c r="F2211" s="115">
        <v>0</v>
      </c>
      <c r="G2211" s="115">
        <v>1</v>
      </c>
      <c r="H2211" s="115">
        <v>0</v>
      </c>
      <c r="I2211" s="115">
        <v>0</v>
      </c>
      <c r="J2211" s="115">
        <v>0</v>
      </c>
      <c r="K2211" s="115">
        <v>0</v>
      </c>
      <c r="L2211" s="115">
        <v>0</v>
      </c>
      <c r="M2211" s="115">
        <v>0</v>
      </c>
      <c r="N2211" s="115">
        <v>0</v>
      </c>
      <c r="O2211" s="115">
        <v>0</v>
      </c>
      <c r="P2211" s="115">
        <v>0</v>
      </c>
      <c r="Q2211" s="115">
        <v>0</v>
      </c>
      <c r="R2211" s="115">
        <v>0</v>
      </c>
      <c r="S2211" s="115">
        <v>0</v>
      </c>
      <c r="T2211" s="115">
        <v>0</v>
      </c>
      <c r="U2211" s="115">
        <v>0</v>
      </c>
      <c r="V2211" s="115">
        <v>22.8</v>
      </c>
      <c r="W2211" s="115" t="s">
        <v>102</v>
      </c>
    </row>
    <row r="2212" spans="1:23" ht="13.5" customHeight="1" x14ac:dyDescent="0.35">
      <c r="A2212" s="242">
        <v>0.17708333333333301</v>
      </c>
      <c r="B2212" s="115">
        <v>0</v>
      </c>
      <c r="C2212" s="115">
        <v>0</v>
      </c>
      <c r="D2212" s="115">
        <v>0</v>
      </c>
      <c r="E2212" s="115">
        <v>0</v>
      </c>
      <c r="F2212" s="115">
        <v>0</v>
      </c>
      <c r="G2212" s="115">
        <v>0</v>
      </c>
      <c r="H2212" s="115">
        <v>0</v>
      </c>
      <c r="I2212" s="115">
        <v>0</v>
      </c>
      <c r="J2212" s="115">
        <v>0</v>
      </c>
      <c r="K2212" s="115">
        <v>0</v>
      </c>
      <c r="L2212" s="115">
        <v>0</v>
      </c>
      <c r="M2212" s="115">
        <v>0</v>
      </c>
      <c r="N2212" s="115">
        <v>0</v>
      </c>
      <c r="O2212" s="115">
        <v>0</v>
      </c>
      <c r="P2212" s="115">
        <v>0</v>
      </c>
      <c r="Q2212" s="115">
        <v>0</v>
      </c>
      <c r="R2212" s="115">
        <v>0</v>
      </c>
      <c r="S2212" s="115">
        <v>0</v>
      </c>
      <c r="T2212" s="115">
        <v>0</v>
      </c>
      <c r="U2212" s="115">
        <v>0</v>
      </c>
      <c r="V2212" s="115" t="s">
        <v>102</v>
      </c>
      <c r="W2212" s="115" t="s">
        <v>102</v>
      </c>
    </row>
    <row r="2213" spans="1:23" ht="13.5" customHeight="1" x14ac:dyDescent="0.35">
      <c r="A2213" s="242">
        <v>0.1875</v>
      </c>
      <c r="B2213" s="115">
        <v>4</v>
      </c>
      <c r="C2213" s="115">
        <v>0</v>
      </c>
      <c r="D2213" s="115">
        <v>0</v>
      </c>
      <c r="E2213" s="115">
        <v>0</v>
      </c>
      <c r="F2213" s="115">
        <v>1</v>
      </c>
      <c r="G2213" s="115">
        <v>3</v>
      </c>
      <c r="H2213" s="115">
        <v>0</v>
      </c>
      <c r="I2213" s="115">
        <v>0</v>
      </c>
      <c r="J2213" s="115">
        <v>0</v>
      </c>
      <c r="K2213" s="115">
        <v>0</v>
      </c>
      <c r="L2213" s="115">
        <v>0</v>
      </c>
      <c r="M2213" s="115">
        <v>0</v>
      </c>
      <c r="N2213" s="115">
        <v>0</v>
      </c>
      <c r="O2213" s="115">
        <v>0</v>
      </c>
      <c r="P2213" s="115">
        <v>0</v>
      </c>
      <c r="Q2213" s="115">
        <v>0</v>
      </c>
      <c r="R2213" s="115">
        <v>0</v>
      </c>
      <c r="S2213" s="115">
        <v>0</v>
      </c>
      <c r="T2213" s="115">
        <v>0</v>
      </c>
      <c r="U2213" s="115">
        <v>0</v>
      </c>
      <c r="V2213" s="115">
        <v>26.9</v>
      </c>
      <c r="W2213" s="115" t="s">
        <v>102</v>
      </c>
    </row>
    <row r="2214" spans="1:23" ht="13.5" customHeight="1" x14ac:dyDescent="0.35">
      <c r="A2214" s="242">
        <v>0.19791666666666699</v>
      </c>
      <c r="B2214" s="115">
        <v>11</v>
      </c>
      <c r="C2214" s="115">
        <v>0</v>
      </c>
      <c r="D2214" s="115">
        <v>1</v>
      </c>
      <c r="E2214" s="115">
        <v>2</v>
      </c>
      <c r="F2214" s="115">
        <v>7</v>
      </c>
      <c r="G2214" s="115">
        <v>1</v>
      </c>
      <c r="H2214" s="115">
        <v>0</v>
      </c>
      <c r="I2214" s="115">
        <v>0</v>
      </c>
      <c r="J2214" s="115">
        <v>0</v>
      </c>
      <c r="K2214" s="115">
        <v>0</v>
      </c>
      <c r="L2214" s="115">
        <v>0</v>
      </c>
      <c r="M2214" s="115">
        <v>0</v>
      </c>
      <c r="N2214" s="115">
        <v>0</v>
      </c>
      <c r="O2214" s="115">
        <v>0</v>
      </c>
      <c r="P2214" s="115">
        <v>0</v>
      </c>
      <c r="Q2214" s="115">
        <v>0</v>
      </c>
      <c r="R2214" s="115">
        <v>0</v>
      </c>
      <c r="S2214" s="115">
        <v>0</v>
      </c>
      <c r="T2214" s="115">
        <v>0</v>
      </c>
      <c r="U2214" s="115">
        <v>0</v>
      </c>
      <c r="V2214" s="115">
        <v>21.5</v>
      </c>
      <c r="W2214" s="115">
        <v>25.2</v>
      </c>
    </row>
    <row r="2215" spans="1:23" ht="13.5" customHeight="1" x14ac:dyDescent="0.35">
      <c r="A2215" s="242">
        <v>0.20833333333333301</v>
      </c>
      <c r="B2215" s="115">
        <v>9</v>
      </c>
      <c r="C2215" s="115">
        <v>0</v>
      </c>
      <c r="D2215" s="115">
        <v>3</v>
      </c>
      <c r="E2215" s="115">
        <v>3</v>
      </c>
      <c r="F2215" s="115">
        <v>2</v>
      </c>
      <c r="G2215" s="115">
        <v>1</v>
      </c>
      <c r="H2215" s="115">
        <v>0</v>
      </c>
      <c r="I2215" s="115">
        <v>0</v>
      </c>
      <c r="J2215" s="115">
        <v>0</v>
      </c>
      <c r="K2215" s="115">
        <v>0</v>
      </c>
      <c r="L2215" s="115">
        <v>0</v>
      </c>
      <c r="M2215" s="115">
        <v>0</v>
      </c>
      <c r="N2215" s="115">
        <v>0</v>
      </c>
      <c r="O2215" s="115">
        <v>0</v>
      </c>
      <c r="P2215" s="115">
        <v>0</v>
      </c>
      <c r="Q2215" s="115">
        <v>0</v>
      </c>
      <c r="R2215" s="115">
        <v>0</v>
      </c>
      <c r="S2215" s="115">
        <v>0</v>
      </c>
      <c r="T2215" s="115">
        <v>0</v>
      </c>
      <c r="U2215" s="115">
        <v>0</v>
      </c>
      <c r="V2215" s="115">
        <v>18.3</v>
      </c>
      <c r="W2215" s="115" t="s">
        <v>102</v>
      </c>
    </row>
    <row r="2216" spans="1:23" ht="13.5" customHeight="1" x14ac:dyDescent="0.35">
      <c r="A2216" s="242">
        <v>0.21875</v>
      </c>
      <c r="B2216" s="115">
        <v>11</v>
      </c>
      <c r="C2216" s="115">
        <v>0</v>
      </c>
      <c r="D2216" s="115">
        <v>0</v>
      </c>
      <c r="E2216" s="115">
        <v>0</v>
      </c>
      <c r="F2216" s="115">
        <v>8</v>
      </c>
      <c r="G2216" s="115">
        <v>3</v>
      </c>
      <c r="H2216" s="115">
        <v>0</v>
      </c>
      <c r="I2216" s="115">
        <v>0</v>
      </c>
      <c r="J2216" s="115">
        <v>0</v>
      </c>
      <c r="K2216" s="115">
        <v>0</v>
      </c>
      <c r="L2216" s="115">
        <v>0</v>
      </c>
      <c r="M2216" s="115">
        <v>0</v>
      </c>
      <c r="N2216" s="115">
        <v>0</v>
      </c>
      <c r="O2216" s="115">
        <v>0</v>
      </c>
      <c r="P2216" s="115">
        <v>0</v>
      </c>
      <c r="Q2216" s="115">
        <v>0</v>
      </c>
      <c r="R2216" s="115">
        <v>0</v>
      </c>
      <c r="S2216" s="115">
        <v>0</v>
      </c>
      <c r="T2216" s="115">
        <v>0</v>
      </c>
      <c r="U2216" s="115">
        <v>0</v>
      </c>
      <c r="V2216" s="115">
        <v>23.8</v>
      </c>
      <c r="W2216" s="115">
        <v>26.2</v>
      </c>
    </row>
    <row r="2217" spans="1:23" ht="13.5" customHeight="1" x14ac:dyDescent="0.35">
      <c r="A2217" s="242">
        <v>0.22916666666666699</v>
      </c>
      <c r="B2217" s="115">
        <v>23</v>
      </c>
      <c r="C2217" s="115">
        <v>0</v>
      </c>
      <c r="D2217" s="115">
        <v>0</v>
      </c>
      <c r="E2217" s="115">
        <v>5</v>
      </c>
      <c r="F2217" s="115">
        <v>12</v>
      </c>
      <c r="G2217" s="115">
        <v>6</v>
      </c>
      <c r="H2217" s="115">
        <v>0</v>
      </c>
      <c r="I2217" s="115">
        <v>0</v>
      </c>
      <c r="J2217" s="115">
        <v>0</v>
      </c>
      <c r="K2217" s="115">
        <v>0</v>
      </c>
      <c r="L2217" s="115">
        <v>0</v>
      </c>
      <c r="M2217" s="115">
        <v>0</v>
      </c>
      <c r="N2217" s="115">
        <v>0</v>
      </c>
      <c r="O2217" s="115">
        <v>0</v>
      </c>
      <c r="P2217" s="115">
        <v>0</v>
      </c>
      <c r="Q2217" s="115">
        <v>0</v>
      </c>
      <c r="R2217" s="115">
        <v>0</v>
      </c>
      <c r="S2217" s="115">
        <v>0</v>
      </c>
      <c r="T2217" s="115">
        <v>0</v>
      </c>
      <c r="U2217" s="115">
        <v>0</v>
      </c>
      <c r="V2217" s="115">
        <v>22.7</v>
      </c>
      <c r="W2217" s="115">
        <v>27.5</v>
      </c>
    </row>
    <row r="2218" spans="1:23" ht="13.5" customHeight="1" x14ac:dyDescent="0.35">
      <c r="A2218" s="242">
        <v>0.23958333333333301</v>
      </c>
      <c r="B2218" s="115">
        <v>38</v>
      </c>
      <c r="C2218" s="115">
        <v>0</v>
      </c>
      <c r="D2218" s="115">
        <v>2</v>
      </c>
      <c r="E2218" s="115">
        <v>9</v>
      </c>
      <c r="F2218" s="115">
        <v>23</v>
      </c>
      <c r="G2218" s="115">
        <v>2</v>
      </c>
      <c r="H2218" s="115">
        <v>2</v>
      </c>
      <c r="I2218" s="115">
        <v>0</v>
      </c>
      <c r="J2218" s="115">
        <v>0</v>
      </c>
      <c r="K2218" s="115">
        <v>0</v>
      </c>
      <c r="L2218" s="115">
        <v>0</v>
      </c>
      <c r="M2218" s="115">
        <v>0</v>
      </c>
      <c r="N2218" s="115">
        <v>0</v>
      </c>
      <c r="O2218" s="115">
        <v>0</v>
      </c>
      <c r="P2218" s="115">
        <v>0</v>
      </c>
      <c r="Q2218" s="115">
        <v>0</v>
      </c>
      <c r="R2218" s="115">
        <v>0</v>
      </c>
      <c r="S2218" s="115">
        <v>0</v>
      </c>
      <c r="T2218" s="115">
        <v>0</v>
      </c>
      <c r="U2218" s="115">
        <v>0</v>
      </c>
      <c r="V2218" s="115">
        <v>21.8</v>
      </c>
      <c r="W2218" s="115">
        <v>24.7</v>
      </c>
    </row>
    <row r="2219" spans="1:23" ht="13.5" customHeight="1" x14ac:dyDescent="0.35">
      <c r="A2219" s="242">
        <v>0.25</v>
      </c>
      <c r="B2219" s="115">
        <v>19</v>
      </c>
      <c r="C2219" s="115">
        <v>0</v>
      </c>
      <c r="D2219" s="115">
        <v>0</v>
      </c>
      <c r="E2219" s="115">
        <v>3</v>
      </c>
      <c r="F2219" s="115">
        <v>12</v>
      </c>
      <c r="G2219" s="115">
        <v>3</v>
      </c>
      <c r="H2219" s="115">
        <v>1</v>
      </c>
      <c r="I2219" s="115">
        <v>0</v>
      </c>
      <c r="J2219" s="115">
        <v>0</v>
      </c>
      <c r="K2219" s="115">
        <v>0</v>
      </c>
      <c r="L2219" s="115">
        <v>0</v>
      </c>
      <c r="M2219" s="115">
        <v>0</v>
      </c>
      <c r="N2219" s="115">
        <v>0</v>
      </c>
      <c r="O2219" s="115">
        <v>0</v>
      </c>
      <c r="P2219" s="115">
        <v>0</v>
      </c>
      <c r="Q2219" s="115">
        <v>0</v>
      </c>
      <c r="R2219" s="115">
        <v>0</v>
      </c>
      <c r="S2219" s="115">
        <v>0</v>
      </c>
      <c r="T2219" s="115">
        <v>0</v>
      </c>
      <c r="U2219" s="115">
        <v>0</v>
      </c>
      <c r="V2219" s="115">
        <v>23.4</v>
      </c>
      <c r="W2219" s="115">
        <v>26.2</v>
      </c>
    </row>
    <row r="2220" spans="1:23" ht="13.5" customHeight="1" x14ac:dyDescent="0.35">
      <c r="A2220" s="242">
        <v>0.26041666666666702</v>
      </c>
      <c r="B2220" s="115">
        <v>39</v>
      </c>
      <c r="C2220" s="115">
        <v>0</v>
      </c>
      <c r="D2220" s="115">
        <v>1</v>
      </c>
      <c r="E2220" s="115">
        <v>6</v>
      </c>
      <c r="F2220" s="115">
        <v>23</v>
      </c>
      <c r="G2220" s="115">
        <v>8</v>
      </c>
      <c r="H2220" s="115">
        <v>1</v>
      </c>
      <c r="I2220" s="115">
        <v>0</v>
      </c>
      <c r="J2220" s="115">
        <v>0</v>
      </c>
      <c r="K2220" s="115">
        <v>0</v>
      </c>
      <c r="L2220" s="115">
        <v>0</v>
      </c>
      <c r="M2220" s="115">
        <v>0</v>
      </c>
      <c r="N2220" s="115">
        <v>0</v>
      </c>
      <c r="O2220" s="115">
        <v>0</v>
      </c>
      <c r="P2220" s="115">
        <v>0</v>
      </c>
      <c r="Q2220" s="115">
        <v>0</v>
      </c>
      <c r="R2220" s="115">
        <v>0</v>
      </c>
      <c r="S2220" s="115">
        <v>0</v>
      </c>
      <c r="T2220" s="115">
        <v>0</v>
      </c>
      <c r="U2220" s="115">
        <v>0</v>
      </c>
      <c r="V2220" s="115">
        <v>22.4</v>
      </c>
      <c r="W2220" s="115">
        <v>26.2</v>
      </c>
    </row>
    <row r="2221" spans="1:23" ht="13.5" customHeight="1" x14ac:dyDescent="0.35">
      <c r="A2221" s="242">
        <v>0.27083333333333298</v>
      </c>
      <c r="B2221" s="115">
        <v>84</v>
      </c>
      <c r="C2221" s="115">
        <v>3</v>
      </c>
      <c r="D2221" s="115">
        <v>16</v>
      </c>
      <c r="E2221" s="115">
        <v>17</v>
      </c>
      <c r="F2221" s="115">
        <v>39</v>
      </c>
      <c r="G2221" s="115">
        <v>9</v>
      </c>
      <c r="H2221" s="115">
        <v>0</v>
      </c>
      <c r="I2221" s="115">
        <v>0</v>
      </c>
      <c r="J2221" s="115">
        <v>0</v>
      </c>
      <c r="K2221" s="115">
        <v>0</v>
      </c>
      <c r="L2221" s="115">
        <v>0</v>
      </c>
      <c r="M2221" s="115">
        <v>0</v>
      </c>
      <c r="N2221" s="115">
        <v>0</v>
      </c>
      <c r="O2221" s="115">
        <v>0</v>
      </c>
      <c r="P2221" s="115">
        <v>0</v>
      </c>
      <c r="Q2221" s="115">
        <v>0</v>
      </c>
      <c r="R2221" s="115">
        <v>0</v>
      </c>
      <c r="S2221" s="115">
        <v>0</v>
      </c>
      <c r="T2221" s="115">
        <v>0</v>
      </c>
      <c r="U2221" s="115">
        <v>0</v>
      </c>
      <c r="V2221" s="115">
        <v>19.7</v>
      </c>
      <c r="W2221" s="115">
        <v>24.3</v>
      </c>
    </row>
    <row r="2222" spans="1:23" ht="13.5" customHeight="1" x14ac:dyDescent="0.35">
      <c r="A2222" s="242">
        <v>0.28125</v>
      </c>
      <c r="B2222" s="115">
        <v>76</v>
      </c>
      <c r="C2222" s="115">
        <v>1</v>
      </c>
      <c r="D2222" s="115">
        <v>7</v>
      </c>
      <c r="E2222" s="115">
        <v>18</v>
      </c>
      <c r="F2222" s="115">
        <v>41</v>
      </c>
      <c r="G2222" s="115">
        <v>8</v>
      </c>
      <c r="H2222" s="115">
        <v>1</v>
      </c>
      <c r="I2222" s="115">
        <v>0</v>
      </c>
      <c r="J2222" s="115">
        <v>0</v>
      </c>
      <c r="K2222" s="115">
        <v>0</v>
      </c>
      <c r="L2222" s="115">
        <v>0</v>
      </c>
      <c r="M2222" s="115">
        <v>0</v>
      </c>
      <c r="N2222" s="115">
        <v>0</v>
      </c>
      <c r="O2222" s="115">
        <v>0</v>
      </c>
      <c r="P2222" s="115">
        <v>0</v>
      </c>
      <c r="Q2222" s="115">
        <v>0</v>
      </c>
      <c r="R2222" s="115">
        <v>0</v>
      </c>
      <c r="S2222" s="115">
        <v>0</v>
      </c>
      <c r="T2222" s="115">
        <v>0</v>
      </c>
      <c r="U2222" s="115">
        <v>0</v>
      </c>
      <c r="V2222" s="115">
        <v>20.8</v>
      </c>
      <c r="W2222" s="115">
        <v>24.3</v>
      </c>
    </row>
    <row r="2223" spans="1:23" ht="13.5" customHeight="1" x14ac:dyDescent="0.35">
      <c r="A2223" s="242">
        <v>0.29166666666666702</v>
      </c>
      <c r="B2223" s="115">
        <v>35</v>
      </c>
      <c r="C2223" s="115">
        <v>0</v>
      </c>
      <c r="D2223" s="115">
        <v>1</v>
      </c>
      <c r="E2223" s="115">
        <v>7</v>
      </c>
      <c r="F2223" s="115">
        <v>16</v>
      </c>
      <c r="G2223" s="115">
        <v>11</v>
      </c>
      <c r="H2223" s="115">
        <v>0</v>
      </c>
      <c r="I2223" s="115">
        <v>0</v>
      </c>
      <c r="J2223" s="115">
        <v>0</v>
      </c>
      <c r="K2223" s="115">
        <v>0</v>
      </c>
      <c r="L2223" s="115">
        <v>0</v>
      </c>
      <c r="M2223" s="115">
        <v>0</v>
      </c>
      <c r="N2223" s="115">
        <v>0</v>
      </c>
      <c r="O2223" s="115">
        <v>0</v>
      </c>
      <c r="P2223" s="115">
        <v>0</v>
      </c>
      <c r="Q2223" s="115">
        <v>0</v>
      </c>
      <c r="R2223" s="115">
        <v>0</v>
      </c>
      <c r="S2223" s="115">
        <v>0</v>
      </c>
      <c r="T2223" s="115">
        <v>0</v>
      </c>
      <c r="U2223" s="115">
        <v>0</v>
      </c>
      <c r="V2223" s="115">
        <v>22.9</v>
      </c>
      <c r="W2223" s="115">
        <v>27.4</v>
      </c>
    </row>
    <row r="2224" spans="1:23" ht="13.5" customHeight="1" x14ac:dyDescent="0.35">
      <c r="A2224" s="242">
        <v>0.30208333333333298</v>
      </c>
      <c r="B2224" s="115">
        <v>52</v>
      </c>
      <c r="C2224" s="115">
        <v>1</v>
      </c>
      <c r="D2224" s="115">
        <v>5</v>
      </c>
      <c r="E2224" s="115">
        <v>15</v>
      </c>
      <c r="F2224" s="115">
        <v>27</v>
      </c>
      <c r="G2224" s="115">
        <v>4</v>
      </c>
      <c r="H2224" s="115">
        <v>0</v>
      </c>
      <c r="I2224" s="115">
        <v>0</v>
      </c>
      <c r="J2224" s="115">
        <v>0</v>
      </c>
      <c r="K2224" s="115">
        <v>0</v>
      </c>
      <c r="L2224" s="115">
        <v>0</v>
      </c>
      <c r="M2224" s="115">
        <v>0</v>
      </c>
      <c r="N2224" s="115">
        <v>0</v>
      </c>
      <c r="O2224" s="115">
        <v>0</v>
      </c>
      <c r="P2224" s="115">
        <v>0</v>
      </c>
      <c r="Q2224" s="115">
        <v>0</v>
      </c>
      <c r="R2224" s="115">
        <v>0</v>
      </c>
      <c r="S2224" s="115">
        <v>0</v>
      </c>
      <c r="T2224" s="115">
        <v>0</v>
      </c>
      <c r="U2224" s="115">
        <v>0</v>
      </c>
      <c r="V2224" s="115">
        <v>20.3</v>
      </c>
      <c r="W2224" s="115">
        <v>24.2</v>
      </c>
    </row>
    <row r="2225" spans="1:23" ht="13.5" customHeight="1" x14ac:dyDescent="0.35">
      <c r="A2225" s="242">
        <v>0.3125</v>
      </c>
      <c r="B2225" s="115">
        <v>44</v>
      </c>
      <c r="C2225" s="115">
        <v>0</v>
      </c>
      <c r="D2225" s="115">
        <v>3</v>
      </c>
      <c r="E2225" s="115">
        <v>21</v>
      </c>
      <c r="F2225" s="115">
        <v>20</v>
      </c>
      <c r="G2225" s="115">
        <v>0</v>
      </c>
      <c r="H2225" s="115">
        <v>0</v>
      </c>
      <c r="I2225" s="115">
        <v>0</v>
      </c>
      <c r="J2225" s="115">
        <v>0</v>
      </c>
      <c r="K2225" s="115">
        <v>0</v>
      </c>
      <c r="L2225" s="115">
        <v>0</v>
      </c>
      <c r="M2225" s="115">
        <v>0</v>
      </c>
      <c r="N2225" s="115">
        <v>0</v>
      </c>
      <c r="O2225" s="115">
        <v>0</v>
      </c>
      <c r="P2225" s="115">
        <v>0</v>
      </c>
      <c r="Q2225" s="115">
        <v>0</v>
      </c>
      <c r="R2225" s="115">
        <v>0</v>
      </c>
      <c r="S2225" s="115">
        <v>0</v>
      </c>
      <c r="T2225" s="115">
        <v>0</v>
      </c>
      <c r="U2225" s="115">
        <v>0</v>
      </c>
      <c r="V2225" s="115">
        <v>19.3</v>
      </c>
      <c r="W2225" s="115">
        <v>22.1</v>
      </c>
    </row>
    <row r="2226" spans="1:23" ht="13.5" customHeight="1" x14ac:dyDescent="0.35">
      <c r="A2226" s="242">
        <v>0.32291666666666702</v>
      </c>
      <c r="B2226" s="115">
        <v>39</v>
      </c>
      <c r="C2226" s="115">
        <v>0</v>
      </c>
      <c r="D2226" s="115">
        <v>2</v>
      </c>
      <c r="E2226" s="115">
        <v>15</v>
      </c>
      <c r="F2226" s="115">
        <v>20</v>
      </c>
      <c r="G2226" s="115">
        <v>2</v>
      </c>
      <c r="H2226" s="115">
        <v>0</v>
      </c>
      <c r="I2226" s="115">
        <v>0</v>
      </c>
      <c r="J2226" s="115">
        <v>0</v>
      </c>
      <c r="K2226" s="115">
        <v>0</v>
      </c>
      <c r="L2226" s="115">
        <v>0</v>
      </c>
      <c r="M2226" s="115">
        <v>0</v>
      </c>
      <c r="N2226" s="115">
        <v>0</v>
      </c>
      <c r="O2226" s="115">
        <v>0</v>
      </c>
      <c r="P2226" s="115">
        <v>0</v>
      </c>
      <c r="Q2226" s="115">
        <v>0</v>
      </c>
      <c r="R2226" s="115">
        <v>0</v>
      </c>
      <c r="S2226" s="115">
        <v>0</v>
      </c>
      <c r="T2226" s="115">
        <v>0</v>
      </c>
      <c r="U2226" s="115">
        <v>0</v>
      </c>
      <c r="V2226" s="115">
        <v>20.399999999999999</v>
      </c>
      <c r="W2226" s="115">
        <v>24.1</v>
      </c>
    </row>
    <row r="2227" spans="1:23" ht="13.5" customHeight="1" x14ac:dyDescent="0.35">
      <c r="A2227" s="242">
        <v>0.33333333333333298</v>
      </c>
      <c r="B2227" s="115">
        <v>38</v>
      </c>
      <c r="C2227" s="115">
        <v>0</v>
      </c>
      <c r="D2227" s="115">
        <v>2</v>
      </c>
      <c r="E2227" s="115">
        <v>12</v>
      </c>
      <c r="F2227" s="115">
        <v>21</v>
      </c>
      <c r="G2227" s="115">
        <v>3</v>
      </c>
      <c r="H2227" s="115">
        <v>0</v>
      </c>
      <c r="I2227" s="115">
        <v>0</v>
      </c>
      <c r="J2227" s="115">
        <v>0</v>
      </c>
      <c r="K2227" s="115">
        <v>0</v>
      </c>
      <c r="L2227" s="115">
        <v>0</v>
      </c>
      <c r="M2227" s="115">
        <v>0</v>
      </c>
      <c r="N2227" s="115">
        <v>0</v>
      </c>
      <c r="O2227" s="115">
        <v>0</v>
      </c>
      <c r="P2227" s="115">
        <v>0</v>
      </c>
      <c r="Q2227" s="115">
        <v>0</v>
      </c>
      <c r="R2227" s="115">
        <v>0</v>
      </c>
      <c r="S2227" s="115">
        <v>0</v>
      </c>
      <c r="T2227" s="115">
        <v>0</v>
      </c>
      <c r="U2227" s="115">
        <v>0</v>
      </c>
      <c r="V2227" s="115">
        <v>20.3</v>
      </c>
      <c r="W2227" s="115">
        <v>23.4</v>
      </c>
    </row>
    <row r="2228" spans="1:23" ht="13.5" customHeight="1" x14ac:dyDescent="0.35">
      <c r="A2228" s="242">
        <v>0.34375</v>
      </c>
      <c r="B2228" s="115">
        <v>39</v>
      </c>
      <c r="C2228" s="115">
        <v>0</v>
      </c>
      <c r="D2228" s="115">
        <v>3</v>
      </c>
      <c r="E2228" s="115">
        <v>18</v>
      </c>
      <c r="F2228" s="115">
        <v>15</v>
      </c>
      <c r="G2228" s="115">
        <v>3</v>
      </c>
      <c r="H2228" s="115">
        <v>0</v>
      </c>
      <c r="I2228" s="115">
        <v>0</v>
      </c>
      <c r="J2228" s="115">
        <v>0</v>
      </c>
      <c r="K2228" s="115">
        <v>0</v>
      </c>
      <c r="L2228" s="115">
        <v>0</v>
      </c>
      <c r="M2228" s="115">
        <v>0</v>
      </c>
      <c r="N2228" s="115">
        <v>0</v>
      </c>
      <c r="O2228" s="115">
        <v>0</v>
      </c>
      <c r="P2228" s="115">
        <v>0</v>
      </c>
      <c r="Q2228" s="115">
        <v>0</v>
      </c>
      <c r="R2228" s="115">
        <v>0</v>
      </c>
      <c r="S2228" s="115">
        <v>0</v>
      </c>
      <c r="T2228" s="115">
        <v>0</v>
      </c>
      <c r="U2228" s="115">
        <v>0</v>
      </c>
      <c r="V2228" s="115">
        <v>19.8</v>
      </c>
      <c r="W2228" s="115">
        <v>23.7</v>
      </c>
    </row>
    <row r="2229" spans="1:23" ht="13.5" customHeight="1" x14ac:dyDescent="0.35">
      <c r="A2229" s="242">
        <v>0.35416666666666702</v>
      </c>
      <c r="B2229" s="115">
        <v>33</v>
      </c>
      <c r="C2229" s="115">
        <v>0</v>
      </c>
      <c r="D2229" s="115">
        <v>1</v>
      </c>
      <c r="E2229" s="115">
        <v>4</v>
      </c>
      <c r="F2229" s="115">
        <v>21</v>
      </c>
      <c r="G2229" s="115">
        <v>5</v>
      </c>
      <c r="H2229" s="115">
        <v>2</v>
      </c>
      <c r="I2229" s="115">
        <v>0</v>
      </c>
      <c r="J2229" s="115">
        <v>0</v>
      </c>
      <c r="K2229" s="115">
        <v>0</v>
      </c>
      <c r="L2229" s="115">
        <v>0</v>
      </c>
      <c r="M2229" s="115">
        <v>0</v>
      </c>
      <c r="N2229" s="115">
        <v>0</v>
      </c>
      <c r="O2229" s="115">
        <v>0</v>
      </c>
      <c r="P2229" s="115">
        <v>0</v>
      </c>
      <c r="Q2229" s="115">
        <v>0</v>
      </c>
      <c r="R2229" s="115">
        <v>0</v>
      </c>
      <c r="S2229" s="115">
        <v>0</v>
      </c>
      <c r="T2229" s="115">
        <v>0</v>
      </c>
      <c r="U2229" s="115">
        <v>0</v>
      </c>
      <c r="V2229" s="115">
        <v>22.6</v>
      </c>
      <c r="W2229" s="115">
        <v>26.1</v>
      </c>
    </row>
    <row r="2230" spans="1:23" ht="13.5" customHeight="1" x14ac:dyDescent="0.35">
      <c r="A2230" s="242">
        <v>0.36458333333333298</v>
      </c>
      <c r="B2230" s="115">
        <v>41</v>
      </c>
      <c r="C2230" s="115">
        <v>0</v>
      </c>
      <c r="D2230" s="115">
        <v>1</v>
      </c>
      <c r="E2230" s="115">
        <v>12</v>
      </c>
      <c r="F2230" s="115">
        <v>25</v>
      </c>
      <c r="G2230" s="115">
        <v>2</v>
      </c>
      <c r="H2230" s="115">
        <v>1</v>
      </c>
      <c r="I2230" s="115">
        <v>0</v>
      </c>
      <c r="J2230" s="115">
        <v>0</v>
      </c>
      <c r="K2230" s="115">
        <v>0</v>
      </c>
      <c r="L2230" s="115">
        <v>0</v>
      </c>
      <c r="M2230" s="115">
        <v>0</v>
      </c>
      <c r="N2230" s="115">
        <v>0</v>
      </c>
      <c r="O2230" s="115">
        <v>0</v>
      </c>
      <c r="P2230" s="115">
        <v>0</v>
      </c>
      <c r="Q2230" s="115">
        <v>0</v>
      </c>
      <c r="R2230" s="115">
        <v>0</v>
      </c>
      <c r="S2230" s="115">
        <v>0</v>
      </c>
      <c r="T2230" s="115">
        <v>0</v>
      </c>
      <c r="U2230" s="115">
        <v>0</v>
      </c>
      <c r="V2230" s="115">
        <v>21.5</v>
      </c>
      <c r="W2230" s="115">
        <v>24.5</v>
      </c>
    </row>
    <row r="2231" spans="1:23" ht="13.5" customHeight="1" x14ac:dyDescent="0.35">
      <c r="A2231" s="242">
        <v>0.375</v>
      </c>
      <c r="B2231" s="115">
        <v>43</v>
      </c>
      <c r="C2231" s="115">
        <v>0</v>
      </c>
      <c r="D2231" s="115">
        <v>0</v>
      </c>
      <c r="E2231" s="115">
        <v>14</v>
      </c>
      <c r="F2231" s="115">
        <v>26</v>
      </c>
      <c r="G2231" s="115">
        <v>2</v>
      </c>
      <c r="H2231" s="115">
        <v>1</v>
      </c>
      <c r="I2231" s="115">
        <v>0</v>
      </c>
      <c r="J2231" s="115">
        <v>0</v>
      </c>
      <c r="K2231" s="115">
        <v>0</v>
      </c>
      <c r="L2231" s="115">
        <v>0</v>
      </c>
      <c r="M2231" s="115">
        <v>0</v>
      </c>
      <c r="N2231" s="115">
        <v>0</v>
      </c>
      <c r="O2231" s="115">
        <v>0</v>
      </c>
      <c r="P2231" s="115">
        <v>0</v>
      </c>
      <c r="Q2231" s="115">
        <v>0</v>
      </c>
      <c r="R2231" s="115">
        <v>0</v>
      </c>
      <c r="S2231" s="115">
        <v>0</v>
      </c>
      <c r="T2231" s="115">
        <v>0</v>
      </c>
      <c r="U2231" s="115">
        <v>0</v>
      </c>
      <c r="V2231" s="115">
        <v>21.5</v>
      </c>
      <c r="W2231" s="115">
        <v>24.5</v>
      </c>
    </row>
    <row r="2232" spans="1:23" ht="13.5" customHeight="1" x14ac:dyDescent="0.35">
      <c r="A2232" s="242">
        <v>0.38541666666666702</v>
      </c>
      <c r="B2232" s="115">
        <v>35</v>
      </c>
      <c r="C2232" s="115">
        <v>0</v>
      </c>
      <c r="D2232" s="115">
        <v>1</v>
      </c>
      <c r="E2232" s="115">
        <v>7</v>
      </c>
      <c r="F2232" s="115">
        <v>21</v>
      </c>
      <c r="G2232" s="115">
        <v>6</v>
      </c>
      <c r="H2232" s="115">
        <v>0</v>
      </c>
      <c r="I2232" s="115">
        <v>0</v>
      </c>
      <c r="J2232" s="115">
        <v>0</v>
      </c>
      <c r="K2232" s="115">
        <v>0</v>
      </c>
      <c r="L2232" s="115">
        <v>0</v>
      </c>
      <c r="M2232" s="115">
        <v>0</v>
      </c>
      <c r="N2232" s="115">
        <v>0</v>
      </c>
      <c r="O2232" s="115">
        <v>0</v>
      </c>
      <c r="P2232" s="115">
        <v>0</v>
      </c>
      <c r="Q2232" s="115">
        <v>0</v>
      </c>
      <c r="R2232" s="115">
        <v>0</v>
      </c>
      <c r="S2232" s="115">
        <v>0</v>
      </c>
      <c r="T2232" s="115">
        <v>0</v>
      </c>
      <c r="U2232" s="115">
        <v>0</v>
      </c>
      <c r="V2232" s="115">
        <v>22</v>
      </c>
      <c r="W2232" s="115">
        <v>25.4</v>
      </c>
    </row>
    <row r="2233" spans="1:23" ht="13.5" customHeight="1" x14ac:dyDescent="0.35">
      <c r="A2233" s="242">
        <v>0.39583333333333298</v>
      </c>
      <c r="B2233" s="115">
        <v>23</v>
      </c>
      <c r="C2233" s="115">
        <v>0</v>
      </c>
      <c r="D2233" s="115">
        <v>1</v>
      </c>
      <c r="E2233" s="115">
        <v>9</v>
      </c>
      <c r="F2233" s="115">
        <v>10</v>
      </c>
      <c r="G2233" s="115">
        <v>1</v>
      </c>
      <c r="H2233" s="115">
        <v>2</v>
      </c>
      <c r="I2233" s="115">
        <v>0</v>
      </c>
      <c r="J2233" s="115">
        <v>0</v>
      </c>
      <c r="K2233" s="115">
        <v>0</v>
      </c>
      <c r="L2233" s="115">
        <v>0</v>
      </c>
      <c r="M2233" s="115">
        <v>0</v>
      </c>
      <c r="N2233" s="115">
        <v>0</v>
      </c>
      <c r="O2233" s="115">
        <v>0</v>
      </c>
      <c r="P2233" s="115">
        <v>0</v>
      </c>
      <c r="Q2233" s="115">
        <v>0</v>
      </c>
      <c r="R2233" s="115">
        <v>0</v>
      </c>
      <c r="S2233" s="115">
        <v>0</v>
      </c>
      <c r="T2233" s="115">
        <v>0</v>
      </c>
      <c r="U2233" s="115">
        <v>0</v>
      </c>
      <c r="V2233" s="115">
        <v>21</v>
      </c>
      <c r="W2233" s="115">
        <v>25</v>
      </c>
    </row>
    <row r="2234" spans="1:23" ht="13.5" customHeight="1" x14ac:dyDescent="0.35">
      <c r="A2234" s="242">
        <v>0.40625</v>
      </c>
      <c r="B2234" s="115">
        <v>20</v>
      </c>
      <c r="C2234" s="115">
        <v>0</v>
      </c>
      <c r="D2234" s="115">
        <v>3</v>
      </c>
      <c r="E2234" s="115">
        <v>3</v>
      </c>
      <c r="F2234" s="115">
        <v>10</v>
      </c>
      <c r="G2234" s="115">
        <v>3</v>
      </c>
      <c r="H2234" s="115">
        <v>1</v>
      </c>
      <c r="I2234" s="115">
        <v>0</v>
      </c>
      <c r="J2234" s="115">
        <v>0</v>
      </c>
      <c r="K2234" s="115">
        <v>0</v>
      </c>
      <c r="L2234" s="115">
        <v>0</v>
      </c>
      <c r="M2234" s="115">
        <v>0</v>
      </c>
      <c r="N2234" s="115">
        <v>0</v>
      </c>
      <c r="O2234" s="115">
        <v>0</v>
      </c>
      <c r="P2234" s="115">
        <v>0</v>
      </c>
      <c r="Q2234" s="115">
        <v>0</v>
      </c>
      <c r="R2234" s="115">
        <v>0</v>
      </c>
      <c r="S2234" s="115">
        <v>0</v>
      </c>
      <c r="T2234" s="115">
        <v>0</v>
      </c>
      <c r="U2234" s="115">
        <v>0</v>
      </c>
      <c r="V2234" s="115">
        <v>21.2</v>
      </c>
      <c r="W2234" s="115">
        <v>26.7</v>
      </c>
    </row>
    <row r="2235" spans="1:23" ht="13.5" customHeight="1" x14ac:dyDescent="0.35">
      <c r="A2235" s="242">
        <v>0.41666666666666702</v>
      </c>
      <c r="B2235" s="115">
        <v>26</v>
      </c>
      <c r="C2235" s="115">
        <v>0</v>
      </c>
      <c r="D2235" s="115">
        <v>2</v>
      </c>
      <c r="E2235" s="115">
        <v>9</v>
      </c>
      <c r="F2235" s="115">
        <v>10</v>
      </c>
      <c r="G2235" s="115">
        <v>3</v>
      </c>
      <c r="H2235" s="115">
        <v>2</v>
      </c>
      <c r="I2235" s="115">
        <v>0</v>
      </c>
      <c r="J2235" s="115">
        <v>0</v>
      </c>
      <c r="K2235" s="115">
        <v>0</v>
      </c>
      <c r="L2235" s="115">
        <v>0</v>
      </c>
      <c r="M2235" s="115">
        <v>0</v>
      </c>
      <c r="N2235" s="115">
        <v>0</v>
      </c>
      <c r="O2235" s="115">
        <v>0</v>
      </c>
      <c r="P2235" s="115">
        <v>0</v>
      </c>
      <c r="Q2235" s="115">
        <v>0</v>
      </c>
      <c r="R2235" s="115">
        <v>0</v>
      </c>
      <c r="S2235" s="115">
        <v>0</v>
      </c>
      <c r="T2235" s="115">
        <v>0</v>
      </c>
      <c r="U2235" s="115">
        <v>0</v>
      </c>
      <c r="V2235" s="115">
        <v>21.2</v>
      </c>
      <c r="W2235" s="115">
        <v>25.9</v>
      </c>
    </row>
    <row r="2236" spans="1:23" ht="13.5" customHeight="1" x14ac:dyDescent="0.35">
      <c r="A2236" s="242">
        <v>0.42708333333333298</v>
      </c>
      <c r="B2236" s="115">
        <v>31</v>
      </c>
      <c r="C2236" s="115">
        <v>0</v>
      </c>
      <c r="D2236" s="115">
        <v>4</v>
      </c>
      <c r="E2236" s="115">
        <v>16</v>
      </c>
      <c r="F2236" s="115">
        <v>9</v>
      </c>
      <c r="G2236" s="115">
        <v>2</v>
      </c>
      <c r="H2236" s="115">
        <v>0</v>
      </c>
      <c r="I2236" s="115">
        <v>0</v>
      </c>
      <c r="J2236" s="115">
        <v>0</v>
      </c>
      <c r="K2236" s="115">
        <v>0</v>
      </c>
      <c r="L2236" s="115">
        <v>0</v>
      </c>
      <c r="M2236" s="115">
        <v>0</v>
      </c>
      <c r="N2236" s="115">
        <v>0</v>
      </c>
      <c r="O2236" s="115">
        <v>0</v>
      </c>
      <c r="P2236" s="115">
        <v>0</v>
      </c>
      <c r="Q2236" s="115">
        <v>0</v>
      </c>
      <c r="R2236" s="115">
        <v>0</v>
      </c>
      <c r="S2236" s="115">
        <v>0</v>
      </c>
      <c r="T2236" s="115">
        <v>0</v>
      </c>
      <c r="U2236" s="115">
        <v>0</v>
      </c>
      <c r="V2236" s="115">
        <v>18.899999999999999</v>
      </c>
      <c r="W2236" s="115">
        <v>22.5</v>
      </c>
    </row>
    <row r="2237" spans="1:23" ht="13.5" customHeight="1" x14ac:dyDescent="0.35">
      <c r="A2237" s="242">
        <v>0.4375</v>
      </c>
      <c r="B2237" s="115">
        <v>31</v>
      </c>
      <c r="C2237" s="115">
        <v>2</v>
      </c>
      <c r="D2237" s="115">
        <v>2</v>
      </c>
      <c r="E2237" s="115">
        <v>12</v>
      </c>
      <c r="F2237" s="115">
        <v>14</v>
      </c>
      <c r="G2237" s="115">
        <v>1</v>
      </c>
      <c r="H2237" s="115">
        <v>0</v>
      </c>
      <c r="I2237" s="115">
        <v>0</v>
      </c>
      <c r="J2237" s="115">
        <v>0</v>
      </c>
      <c r="K2237" s="115">
        <v>0</v>
      </c>
      <c r="L2237" s="115">
        <v>0</v>
      </c>
      <c r="M2237" s="115">
        <v>0</v>
      </c>
      <c r="N2237" s="115">
        <v>0</v>
      </c>
      <c r="O2237" s="115">
        <v>0</v>
      </c>
      <c r="P2237" s="115">
        <v>0</v>
      </c>
      <c r="Q2237" s="115">
        <v>0</v>
      </c>
      <c r="R2237" s="115">
        <v>0</v>
      </c>
      <c r="S2237" s="115">
        <v>0</v>
      </c>
      <c r="T2237" s="115">
        <v>0</v>
      </c>
      <c r="U2237" s="115">
        <v>0</v>
      </c>
      <c r="V2237" s="115">
        <v>19.399999999999999</v>
      </c>
      <c r="W2237" s="115">
        <v>23.9</v>
      </c>
    </row>
    <row r="2238" spans="1:23" ht="13.5" customHeight="1" x14ac:dyDescent="0.35">
      <c r="A2238" s="242">
        <v>0.44791666666666702</v>
      </c>
      <c r="B2238" s="115">
        <v>23</v>
      </c>
      <c r="C2238" s="115">
        <v>0</v>
      </c>
      <c r="D2238" s="115">
        <v>0</v>
      </c>
      <c r="E2238" s="115">
        <v>8</v>
      </c>
      <c r="F2238" s="115">
        <v>11</v>
      </c>
      <c r="G2238" s="115">
        <v>4</v>
      </c>
      <c r="H2238" s="115">
        <v>0</v>
      </c>
      <c r="I2238" s="115">
        <v>0</v>
      </c>
      <c r="J2238" s="115">
        <v>0</v>
      </c>
      <c r="K2238" s="115">
        <v>0</v>
      </c>
      <c r="L2238" s="115">
        <v>0</v>
      </c>
      <c r="M2238" s="115">
        <v>0</v>
      </c>
      <c r="N2238" s="115">
        <v>0</v>
      </c>
      <c r="O2238" s="115">
        <v>0</v>
      </c>
      <c r="P2238" s="115">
        <v>0</v>
      </c>
      <c r="Q2238" s="115">
        <v>0</v>
      </c>
      <c r="R2238" s="115">
        <v>0</v>
      </c>
      <c r="S2238" s="115">
        <v>0</v>
      </c>
      <c r="T2238" s="115">
        <v>0</v>
      </c>
      <c r="U2238" s="115">
        <v>0</v>
      </c>
      <c r="V2238" s="115">
        <v>21.4</v>
      </c>
      <c r="W2238" s="115">
        <v>25.8</v>
      </c>
    </row>
    <row r="2239" spans="1:23" ht="13.5" customHeight="1" x14ac:dyDescent="0.35">
      <c r="A2239" s="242">
        <v>0.45833333333333298</v>
      </c>
      <c r="B2239" s="115">
        <v>30</v>
      </c>
      <c r="C2239" s="115">
        <v>0</v>
      </c>
      <c r="D2239" s="115">
        <v>2</v>
      </c>
      <c r="E2239" s="115">
        <v>14</v>
      </c>
      <c r="F2239" s="115">
        <v>9</v>
      </c>
      <c r="G2239" s="115">
        <v>4</v>
      </c>
      <c r="H2239" s="115">
        <v>1</v>
      </c>
      <c r="I2239" s="115">
        <v>0</v>
      </c>
      <c r="J2239" s="115">
        <v>0</v>
      </c>
      <c r="K2239" s="115">
        <v>0</v>
      </c>
      <c r="L2239" s="115">
        <v>0</v>
      </c>
      <c r="M2239" s="115">
        <v>0</v>
      </c>
      <c r="N2239" s="115">
        <v>0</v>
      </c>
      <c r="O2239" s="115">
        <v>0</v>
      </c>
      <c r="P2239" s="115">
        <v>0</v>
      </c>
      <c r="Q2239" s="115">
        <v>0</v>
      </c>
      <c r="R2239" s="115">
        <v>0</v>
      </c>
      <c r="S2239" s="115">
        <v>0</v>
      </c>
      <c r="T2239" s="115">
        <v>0</v>
      </c>
      <c r="U2239" s="115">
        <v>0</v>
      </c>
      <c r="V2239" s="115">
        <v>20.2</v>
      </c>
      <c r="W2239" s="115">
        <v>25.5</v>
      </c>
    </row>
    <row r="2240" spans="1:23" ht="13.5" customHeight="1" x14ac:dyDescent="0.35">
      <c r="A2240" s="242">
        <v>0.46875</v>
      </c>
      <c r="B2240" s="115">
        <v>27</v>
      </c>
      <c r="C2240" s="115">
        <v>0</v>
      </c>
      <c r="D2240" s="115">
        <v>1</v>
      </c>
      <c r="E2240" s="115">
        <v>12</v>
      </c>
      <c r="F2240" s="115">
        <v>12</v>
      </c>
      <c r="G2240" s="115">
        <v>2</v>
      </c>
      <c r="H2240" s="115">
        <v>0</v>
      </c>
      <c r="I2240" s="115">
        <v>0</v>
      </c>
      <c r="J2240" s="115">
        <v>0</v>
      </c>
      <c r="K2240" s="115">
        <v>0</v>
      </c>
      <c r="L2240" s="115">
        <v>0</v>
      </c>
      <c r="M2240" s="115">
        <v>0</v>
      </c>
      <c r="N2240" s="115">
        <v>0</v>
      </c>
      <c r="O2240" s="115">
        <v>0</v>
      </c>
      <c r="P2240" s="115">
        <v>0</v>
      </c>
      <c r="Q2240" s="115">
        <v>0</v>
      </c>
      <c r="R2240" s="115">
        <v>0</v>
      </c>
      <c r="S2240" s="115">
        <v>0</v>
      </c>
      <c r="T2240" s="115">
        <v>0</v>
      </c>
      <c r="U2240" s="115">
        <v>0</v>
      </c>
      <c r="V2240" s="115">
        <v>20.6</v>
      </c>
      <c r="W2240" s="115">
        <v>24.7</v>
      </c>
    </row>
    <row r="2241" spans="1:23" ht="13.5" customHeight="1" x14ac:dyDescent="0.35">
      <c r="A2241" s="242">
        <v>0.47916666666666702</v>
      </c>
      <c r="B2241" s="115">
        <v>29</v>
      </c>
      <c r="C2241" s="115">
        <v>2</v>
      </c>
      <c r="D2241" s="115">
        <v>2</v>
      </c>
      <c r="E2241" s="115">
        <v>8</v>
      </c>
      <c r="F2241" s="115">
        <v>17</v>
      </c>
      <c r="G2241" s="115">
        <v>0</v>
      </c>
      <c r="H2241" s="115">
        <v>0</v>
      </c>
      <c r="I2241" s="115">
        <v>0</v>
      </c>
      <c r="J2241" s="115">
        <v>0</v>
      </c>
      <c r="K2241" s="115">
        <v>0</v>
      </c>
      <c r="L2241" s="115">
        <v>0</v>
      </c>
      <c r="M2241" s="115">
        <v>0</v>
      </c>
      <c r="N2241" s="115">
        <v>0</v>
      </c>
      <c r="O2241" s="115">
        <v>0</v>
      </c>
      <c r="P2241" s="115">
        <v>0</v>
      </c>
      <c r="Q2241" s="115">
        <v>0</v>
      </c>
      <c r="R2241" s="115">
        <v>0</v>
      </c>
      <c r="S2241" s="115">
        <v>0</v>
      </c>
      <c r="T2241" s="115">
        <v>0</v>
      </c>
      <c r="U2241" s="115">
        <v>0</v>
      </c>
      <c r="V2241" s="115">
        <v>19.899999999999999</v>
      </c>
      <c r="W2241" s="115">
        <v>24.1</v>
      </c>
    </row>
    <row r="2242" spans="1:23" ht="13.5" customHeight="1" x14ac:dyDescent="0.35">
      <c r="A2242" s="242">
        <v>0.48958333333333298</v>
      </c>
      <c r="B2242" s="115">
        <v>27</v>
      </c>
      <c r="C2242" s="115">
        <v>1</v>
      </c>
      <c r="D2242" s="115">
        <v>2</v>
      </c>
      <c r="E2242" s="115">
        <v>9</v>
      </c>
      <c r="F2242" s="115">
        <v>12</v>
      </c>
      <c r="G2242" s="115">
        <v>3</v>
      </c>
      <c r="H2242" s="115">
        <v>0</v>
      </c>
      <c r="I2242" s="115">
        <v>0</v>
      </c>
      <c r="J2242" s="115">
        <v>0</v>
      </c>
      <c r="K2242" s="115">
        <v>0</v>
      </c>
      <c r="L2242" s="115">
        <v>0</v>
      </c>
      <c r="M2242" s="115">
        <v>0</v>
      </c>
      <c r="N2242" s="115">
        <v>0</v>
      </c>
      <c r="O2242" s="115">
        <v>0</v>
      </c>
      <c r="P2242" s="115">
        <v>0</v>
      </c>
      <c r="Q2242" s="115">
        <v>0</v>
      </c>
      <c r="R2242" s="115">
        <v>0</v>
      </c>
      <c r="S2242" s="115">
        <v>0</v>
      </c>
      <c r="T2242" s="115">
        <v>0</v>
      </c>
      <c r="U2242" s="115">
        <v>0</v>
      </c>
      <c r="V2242" s="115">
        <v>19.899999999999999</v>
      </c>
      <c r="W2242" s="115">
        <v>23.1</v>
      </c>
    </row>
    <row r="2243" spans="1:23" ht="13.5" customHeight="1" x14ac:dyDescent="0.35">
      <c r="A2243" s="242">
        <v>0.5</v>
      </c>
      <c r="B2243" s="115">
        <v>40</v>
      </c>
      <c r="C2243" s="115">
        <v>1</v>
      </c>
      <c r="D2243" s="115">
        <v>4</v>
      </c>
      <c r="E2243" s="115">
        <v>12</v>
      </c>
      <c r="F2243" s="115">
        <v>22</v>
      </c>
      <c r="G2243" s="115">
        <v>1</v>
      </c>
      <c r="H2243" s="115">
        <v>0</v>
      </c>
      <c r="I2243" s="115">
        <v>0</v>
      </c>
      <c r="J2243" s="115">
        <v>0</v>
      </c>
      <c r="K2243" s="115">
        <v>0</v>
      </c>
      <c r="L2243" s="115">
        <v>0</v>
      </c>
      <c r="M2243" s="115">
        <v>0</v>
      </c>
      <c r="N2243" s="115">
        <v>0</v>
      </c>
      <c r="O2243" s="115">
        <v>0</v>
      </c>
      <c r="P2243" s="115">
        <v>0</v>
      </c>
      <c r="Q2243" s="115">
        <v>0</v>
      </c>
      <c r="R2243" s="115">
        <v>0</v>
      </c>
      <c r="S2243" s="115">
        <v>0</v>
      </c>
      <c r="T2243" s="115">
        <v>0</v>
      </c>
      <c r="U2243" s="115">
        <v>0</v>
      </c>
      <c r="V2243" s="115">
        <v>19.5</v>
      </c>
      <c r="W2243" s="115">
        <v>22.6</v>
      </c>
    </row>
    <row r="2244" spans="1:23" ht="13.5" customHeight="1" x14ac:dyDescent="0.35">
      <c r="A2244" s="242">
        <v>0.51041666666666696</v>
      </c>
      <c r="B2244" s="115">
        <v>34</v>
      </c>
      <c r="C2244" s="115">
        <v>1</v>
      </c>
      <c r="D2244" s="115">
        <v>4</v>
      </c>
      <c r="E2244" s="115">
        <v>12</v>
      </c>
      <c r="F2244" s="115">
        <v>14</v>
      </c>
      <c r="G2244" s="115">
        <v>3</v>
      </c>
      <c r="H2244" s="115">
        <v>0</v>
      </c>
      <c r="I2244" s="115">
        <v>0</v>
      </c>
      <c r="J2244" s="115">
        <v>0</v>
      </c>
      <c r="K2244" s="115">
        <v>0</v>
      </c>
      <c r="L2244" s="115">
        <v>0</v>
      </c>
      <c r="M2244" s="115">
        <v>0</v>
      </c>
      <c r="N2244" s="115">
        <v>0</v>
      </c>
      <c r="O2244" s="115">
        <v>0</v>
      </c>
      <c r="P2244" s="115">
        <v>0</v>
      </c>
      <c r="Q2244" s="115">
        <v>0</v>
      </c>
      <c r="R2244" s="115">
        <v>0</v>
      </c>
      <c r="S2244" s="115">
        <v>0</v>
      </c>
      <c r="T2244" s="115">
        <v>0</v>
      </c>
      <c r="U2244" s="115">
        <v>0</v>
      </c>
      <c r="V2244" s="115">
        <v>19.8</v>
      </c>
      <c r="W2244" s="115">
        <v>24.2</v>
      </c>
    </row>
    <row r="2245" spans="1:23" ht="13.5" customHeight="1" x14ac:dyDescent="0.35">
      <c r="A2245" s="242">
        <v>0.52083333333333304</v>
      </c>
      <c r="B2245" s="115">
        <v>33</v>
      </c>
      <c r="C2245" s="115">
        <v>0</v>
      </c>
      <c r="D2245" s="115">
        <v>2</v>
      </c>
      <c r="E2245" s="115">
        <v>17</v>
      </c>
      <c r="F2245" s="115">
        <v>8</v>
      </c>
      <c r="G2245" s="115">
        <v>5</v>
      </c>
      <c r="H2245" s="115">
        <v>1</v>
      </c>
      <c r="I2245" s="115">
        <v>0</v>
      </c>
      <c r="J2245" s="115">
        <v>0</v>
      </c>
      <c r="K2245" s="115">
        <v>0</v>
      </c>
      <c r="L2245" s="115">
        <v>0</v>
      </c>
      <c r="M2245" s="115">
        <v>0</v>
      </c>
      <c r="N2245" s="115">
        <v>0</v>
      </c>
      <c r="O2245" s="115">
        <v>0</v>
      </c>
      <c r="P2245" s="115">
        <v>0</v>
      </c>
      <c r="Q2245" s="115">
        <v>0</v>
      </c>
      <c r="R2245" s="115">
        <v>0</v>
      </c>
      <c r="S2245" s="115">
        <v>0</v>
      </c>
      <c r="T2245" s="115">
        <v>0</v>
      </c>
      <c r="U2245" s="115">
        <v>0</v>
      </c>
      <c r="V2245" s="115">
        <v>20.6</v>
      </c>
      <c r="W2245" s="115">
        <v>25.2</v>
      </c>
    </row>
    <row r="2246" spans="1:23" ht="13.5" customHeight="1" x14ac:dyDescent="0.35">
      <c r="A2246" s="242">
        <v>0.53125</v>
      </c>
      <c r="B2246" s="115">
        <v>42</v>
      </c>
      <c r="C2246" s="115">
        <v>0</v>
      </c>
      <c r="D2246" s="115">
        <v>2</v>
      </c>
      <c r="E2246" s="115">
        <v>16</v>
      </c>
      <c r="F2246" s="115">
        <v>17</v>
      </c>
      <c r="G2246" s="115">
        <v>7</v>
      </c>
      <c r="H2246" s="115">
        <v>0</v>
      </c>
      <c r="I2246" s="115">
        <v>0</v>
      </c>
      <c r="J2246" s="115">
        <v>0</v>
      </c>
      <c r="K2246" s="115">
        <v>0</v>
      </c>
      <c r="L2246" s="115">
        <v>0</v>
      </c>
      <c r="M2246" s="115">
        <v>0</v>
      </c>
      <c r="N2246" s="115">
        <v>0</v>
      </c>
      <c r="O2246" s="115">
        <v>0</v>
      </c>
      <c r="P2246" s="115">
        <v>0</v>
      </c>
      <c r="Q2246" s="115">
        <v>0</v>
      </c>
      <c r="R2246" s="115">
        <v>0</v>
      </c>
      <c r="S2246" s="115">
        <v>0</v>
      </c>
      <c r="T2246" s="115">
        <v>0</v>
      </c>
      <c r="U2246" s="115">
        <v>0</v>
      </c>
      <c r="V2246" s="115">
        <v>20.8</v>
      </c>
      <c r="W2246" s="115">
        <v>25.7</v>
      </c>
    </row>
    <row r="2247" spans="1:23" ht="13.5" customHeight="1" x14ac:dyDescent="0.35">
      <c r="A2247" s="242">
        <v>0.54166666666666696</v>
      </c>
      <c r="B2247" s="115">
        <v>33</v>
      </c>
      <c r="C2247" s="115">
        <v>1</v>
      </c>
      <c r="D2247" s="115">
        <v>2</v>
      </c>
      <c r="E2247" s="115">
        <v>9</v>
      </c>
      <c r="F2247" s="115">
        <v>14</v>
      </c>
      <c r="G2247" s="115">
        <v>7</v>
      </c>
      <c r="H2247" s="115">
        <v>0</v>
      </c>
      <c r="I2247" s="115">
        <v>0</v>
      </c>
      <c r="J2247" s="115">
        <v>0</v>
      </c>
      <c r="K2247" s="115">
        <v>0</v>
      </c>
      <c r="L2247" s="115">
        <v>0</v>
      </c>
      <c r="M2247" s="115">
        <v>0</v>
      </c>
      <c r="N2247" s="115">
        <v>0</v>
      </c>
      <c r="O2247" s="115">
        <v>0</v>
      </c>
      <c r="P2247" s="115">
        <v>0</v>
      </c>
      <c r="Q2247" s="115">
        <v>0</v>
      </c>
      <c r="R2247" s="115">
        <v>0</v>
      </c>
      <c r="S2247" s="115">
        <v>0</v>
      </c>
      <c r="T2247" s="115">
        <v>0</v>
      </c>
      <c r="U2247" s="115">
        <v>0</v>
      </c>
      <c r="V2247" s="115">
        <v>20.5</v>
      </c>
      <c r="W2247" s="115">
        <v>25.4</v>
      </c>
    </row>
    <row r="2248" spans="1:23" ht="13.5" customHeight="1" x14ac:dyDescent="0.35">
      <c r="A2248" s="242">
        <v>0.55208333333333304</v>
      </c>
      <c r="B2248" s="115">
        <v>29</v>
      </c>
      <c r="C2248" s="115">
        <v>0</v>
      </c>
      <c r="D2248" s="115">
        <v>2</v>
      </c>
      <c r="E2248" s="115">
        <v>6</v>
      </c>
      <c r="F2248" s="115">
        <v>19</v>
      </c>
      <c r="G2248" s="115">
        <v>1</v>
      </c>
      <c r="H2248" s="115">
        <v>1</v>
      </c>
      <c r="I2248" s="115">
        <v>0</v>
      </c>
      <c r="J2248" s="115">
        <v>0</v>
      </c>
      <c r="K2248" s="115">
        <v>0</v>
      </c>
      <c r="L2248" s="115">
        <v>0</v>
      </c>
      <c r="M2248" s="115">
        <v>0</v>
      </c>
      <c r="N2248" s="115">
        <v>0</v>
      </c>
      <c r="O2248" s="115">
        <v>0</v>
      </c>
      <c r="P2248" s="115">
        <v>0</v>
      </c>
      <c r="Q2248" s="115">
        <v>0</v>
      </c>
      <c r="R2248" s="115">
        <v>0</v>
      </c>
      <c r="S2248" s="115">
        <v>0</v>
      </c>
      <c r="T2248" s="115">
        <v>0</v>
      </c>
      <c r="U2248" s="115">
        <v>0</v>
      </c>
      <c r="V2248" s="115">
        <v>21</v>
      </c>
      <c r="W2248" s="115">
        <v>23.4</v>
      </c>
    </row>
    <row r="2249" spans="1:23" ht="13.5" customHeight="1" x14ac:dyDescent="0.35">
      <c r="A2249" s="242">
        <v>0.5625</v>
      </c>
      <c r="B2249" s="115">
        <v>46</v>
      </c>
      <c r="C2249" s="115">
        <v>0</v>
      </c>
      <c r="D2249" s="115">
        <v>1</v>
      </c>
      <c r="E2249" s="115">
        <v>19</v>
      </c>
      <c r="F2249" s="115">
        <v>23</v>
      </c>
      <c r="G2249" s="115">
        <v>3</v>
      </c>
      <c r="H2249" s="115">
        <v>0</v>
      </c>
      <c r="I2249" s="115">
        <v>0</v>
      </c>
      <c r="J2249" s="115">
        <v>0</v>
      </c>
      <c r="K2249" s="115">
        <v>0</v>
      </c>
      <c r="L2249" s="115">
        <v>0</v>
      </c>
      <c r="M2249" s="115">
        <v>0</v>
      </c>
      <c r="N2249" s="115">
        <v>0</v>
      </c>
      <c r="O2249" s="115">
        <v>0</v>
      </c>
      <c r="P2249" s="115">
        <v>0</v>
      </c>
      <c r="Q2249" s="115">
        <v>0</v>
      </c>
      <c r="R2249" s="115">
        <v>0</v>
      </c>
      <c r="S2249" s="115">
        <v>0</v>
      </c>
      <c r="T2249" s="115">
        <v>0</v>
      </c>
      <c r="U2249" s="115">
        <v>0</v>
      </c>
      <c r="V2249" s="115">
        <v>20.3</v>
      </c>
      <c r="W2249" s="115">
        <v>23.9</v>
      </c>
    </row>
    <row r="2250" spans="1:23" ht="13.5" customHeight="1" x14ac:dyDescent="0.35">
      <c r="A2250" s="242">
        <v>0.57291666666666696</v>
      </c>
      <c r="B2250" s="115">
        <v>29</v>
      </c>
      <c r="C2250" s="115">
        <v>0</v>
      </c>
      <c r="D2250" s="115">
        <v>0</v>
      </c>
      <c r="E2250" s="115">
        <v>14</v>
      </c>
      <c r="F2250" s="115">
        <v>14</v>
      </c>
      <c r="G2250" s="115">
        <v>0</v>
      </c>
      <c r="H2250" s="115">
        <v>1</v>
      </c>
      <c r="I2250" s="115">
        <v>0</v>
      </c>
      <c r="J2250" s="115">
        <v>0</v>
      </c>
      <c r="K2250" s="115">
        <v>0</v>
      </c>
      <c r="L2250" s="115">
        <v>0</v>
      </c>
      <c r="M2250" s="115">
        <v>0</v>
      </c>
      <c r="N2250" s="115">
        <v>0</v>
      </c>
      <c r="O2250" s="115">
        <v>0</v>
      </c>
      <c r="P2250" s="115">
        <v>0</v>
      </c>
      <c r="Q2250" s="115">
        <v>0</v>
      </c>
      <c r="R2250" s="115">
        <v>0</v>
      </c>
      <c r="S2250" s="115">
        <v>0</v>
      </c>
      <c r="T2250" s="115">
        <v>0</v>
      </c>
      <c r="U2250" s="115">
        <v>0</v>
      </c>
      <c r="V2250" s="115">
        <v>20.7</v>
      </c>
      <c r="W2250" s="115">
        <v>23.4</v>
      </c>
    </row>
    <row r="2251" spans="1:23" ht="13.5" customHeight="1" x14ac:dyDescent="0.35">
      <c r="A2251" s="242">
        <v>0.58333333333333304</v>
      </c>
      <c r="B2251" s="115">
        <v>32</v>
      </c>
      <c r="C2251" s="115">
        <v>1</v>
      </c>
      <c r="D2251" s="115">
        <v>0</v>
      </c>
      <c r="E2251" s="115">
        <v>6</v>
      </c>
      <c r="F2251" s="115">
        <v>21</v>
      </c>
      <c r="G2251" s="115">
        <v>4</v>
      </c>
      <c r="H2251" s="115">
        <v>0</v>
      </c>
      <c r="I2251" s="115">
        <v>0</v>
      </c>
      <c r="J2251" s="115">
        <v>0</v>
      </c>
      <c r="K2251" s="115">
        <v>0</v>
      </c>
      <c r="L2251" s="115">
        <v>0</v>
      </c>
      <c r="M2251" s="115">
        <v>0</v>
      </c>
      <c r="N2251" s="115">
        <v>0</v>
      </c>
      <c r="O2251" s="115">
        <v>0</v>
      </c>
      <c r="P2251" s="115">
        <v>0</v>
      </c>
      <c r="Q2251" s="115">
        <v>0</v>
      </c>
      <c r="R2251" s="115">
        <v>0</v>
      </c>
      <c r="S2251" s="115">
        <v>0</v>
      </c>
      <c r="T2251" s="115">
        <v>0</v>
      </c>
      <c r="U2251" s="115">
        <v>0</v>
      </c>
      <c r="V2251" s="115">
        <v>21.6</v>
      </c>
      <c r="W2251" s="115">
        <v>24.3</v>
      </c>
    </row>
    <row r="2252" spans="1:23" ht="13.5" customHeight="1" x14ac:dyDescent="0.35">
      <c r="A2252" s="242">
        <v>0.59375</v>
      </c>
      <c r="B2252" s="115">
        <v>40</v>
      </c>
      <c r="C2252" s="115">
        <v>0</v>
      </c>
      <c r="D2252" s="115">
        <v>6</v>
      </c>
      <c r="E2252" s="115">
        <v>13</v>
      </c>
      <c r="F2252" s="115">
        <v>19</v>
      </c>
      <c r="G2252" s="115">
        <v>1</v>
      </c>
      <c r="H2252" s="115">
        <v>1</v>
      </c>
      <c r="I2252" s="115">
        <v>0</v>
      </c>
      <c r="J2252" s="115">
        <v>0</v>
      </c>
      <c r="K2252" s="115">
        <v>0</v>
      </c>
      <c r="L2252" s="115">
        <v>0</v>
      </c>
      <c r="M2252" s="115">
        <v>0</v>
      </c>
      <c r="N2252" s="115">
        <v>0</v>
      </c>
      <c r="O2252" s="115">
        <v>0</v>
      </c>
      <c r="P2252" s="115">
        <v>0</v>
      </c>
      <c r="Q2252" s="115">
        <v>0</v>
      </c>
      <c r="R2252" s="115">
        <v>0</v>
      </c>
      <c r="S2252" s="115">
        <v>0</v>
      </c>
      <c r="T2252" s="115">
        <v>0</v>
      </c>
      <c r="U2252" s="115">
        <v>0</v>
      </c>
      <c r="V2252" s="115">
        <v>19.5</v>
      </c>
      <c r="W2252" s="115">
        <v>22.9</v>
      </c>
    </row>
    <row r="2253" spans="1:23" ht="13.5" customHeight="1" x14ac:dyDescent="0.35">
      <c r="A2253" s="242">
        <v>0.60416666666666696</v>
      </c>
      <c r="B2253" s="115">
        <v>38</v>
      </c>
      <c r="C2253" s="115">
        <v>1</v>
      </c>
      <c r="D2253" s="115">
        <v>1</v>
      </c>
      <c r="E2253" s="115">
        <v>15</v>
      </c>
      <c r="F2253" s="115">
        <v>18</v>
      </c>
      <c r="G2253" s="115">
        <v>0</v>
      </c>
      <c r="H2253" s="115">
        <v>3</v>
      </c>
      <c r="I2253" s="115">
        <v>0</v>
      </c>
      <c r="J2253" s="115">
        <v>0</v>
      </c>
      <c r="K2253" s="115">
        <v>0</v>
      </c>
      <c r="L2253" s="115">
        <v>0</v>
      </c>
      <c r="M2253" s="115">
        <v>0</v>
      </c>
      <c r="N2253" s="115">
        <v>0</v>
      </c>
      <c r="O2253" s="115">
        <v>0</v>
      </c>
      <c r="P2253" s="115">
        <v>0</v>
      </c>
      <c r="Q2253" s="115">
        <v>0</v>
      </c>
      <c r="R2253" s="115">
        <v>0</v>
      </c>
      <c r="S2253" s="115">
        <v>0</v>
      </c>
      <c r="T2253" s="115">
        <v>0</v>
      </c>
      <c r="U2253" s="115">
        <v>0</v>
      </c>
      <c r="V2253" s="115">
        <v>21</v>
      </c>
      <c r="W2253" s="115">
        <v>23.6</v>
      </c>
    </row>
    <row r="2254" spans="1:23" ht="13.5" customHeight="1" x14ac:dyDescent="0.35">
      <c r="A2254" s="242">
        <v>0.61458333333333304</v>
      </c>
      <c r="B2254" s="115">
        <v>38</v>
      </c>
      <c r="C2254" s="115">
        <v>1</v>
      </c>
      <c r="D2254" s="115">
        <v>1</v>
      </c>
      <c r="E2254" s="115">
        <v>19</v>
      </c>
      <c r="F2254" s="115">
        <v>15</v>
      </c>
      <c r="G2254" s="115">
        <v>2</v>
      </c>
      <c r="H2254" s="115">
        <v>0</v>
      </c>
      <c r="I2254" s="115">
        <v>0</v>
      </c>
      <c r="J2254" s="115">
        <v>0</v>
      </c>
      <c r="K2254" s="115">
        <v>0</v>
      </c>
      <c r="L2254" s="115">
        <v>0</v>
      </c>
      <c r="M2254" s="115">
        <v>0</v>
      </c>
      <c r="N2254" s="115">
        <v>0</v>
      </c>
      <c r="O2254" s="115">
        <v>0</v>
      </c>
      <c r="P2254" s="115">
        <v>0</v>
      </c>
      <c r="Q2254" s="115">
        <v>0</v>
      </c>
      <c r="R2254" s="115">
        <v>0</v>
      </c>
      <c r="S2254" s="115">
        <v>0</v>
      </c>
      <c r="T2254" s="115">
        <v>0</v>
      </c>
      <c r="U2254" s="115">
        <v>0</v>
      </c>
      <c r="V2254" s="115">
        <v>19.8</v>
      </c>
      <c r="W2254" s="115">
        <v>23.2</v>
      </c>
    </row>
    <row r="2255" spans="1:23" ht="13.5" customHeight="1" x14ac:dyDescent="0.35">
      <c r="A2255" s="242">
        <v>0.625</v>
      </c>
      <c r="B2255" s="115">
        <v>26</v>
      </c>
      <c r="C2255" s="115">
        <v>0</v>
      </c>
      <c r="D2255" s="115">
        <v>1</v>
      </c>
      <c r="E2255" s="115">
        <v>10</v>
      </c>
      <c r="F2255" s="115">
        <v>9</v>
      </c>
      <c r="G2255" s="115">
        <v>6</v>
      </c>
      <c r="H2255" s="115">
        <v>0</v>
      </c>
      <c r="I2255" s="115">
        <v>0</v>
      </c>
      <c r="J2255" s="115">
        <v>0</v>
      </c>
      <c r="K2255" s="115">
        <v>0</v>
      </c>
      <c r="L2255" s="115">
        <v>0</v>
      </c>
      <c r="M2255" s="115">
        <v>0</v>
      </c>
      <c r="N2255" s="115">
        <v>0</v>
      </c>
      <c r="O2255" s="115">
        <v>0</v>
      </c>
      <c r="P2255" s="115">
        <v>0</v>
      </c>
      <c r="Q2255" s="115">
        <v>0</v>
      </c>
      <c r="R2255" s="115">
        <v>0</v>
      </c>
      <c r="S2255" s="115">
        <v>0</v>
      </c>
      <c r="T2255" s="115">
        <v>0</v>
      </c>
      <c r="U2255" s="115">
        <v>0</v>
      </c>
      <c r="V2255" s="115">
        <v>20.9</v>
      </c>
      <c r="W2255" s="115">
        <v>26</v>
      </c>
    </row>
    <row r="2256" spans="1:23" ht="13.5" customHeight="1" x14ac:dyDescent="0.35">
      <c r="A2256" s="242">
        <v>0.63541666666666696</v>
      </c>
      <c r="B2256" s="115">
        <v>25</v>
      </c>
      <c r="C2256" s="115">
        <v>0</v>
      </c>
      <c r="D2256" s="115">
        <v>1</v>
      </c>
      <c r="E2256" s="115">
        <v>6</v>
      </c>
      <c r="F2256" s="115">
        <v>17</v>
      </c>
      <c r="G2256" s="115">
        <v>1</v>
      </c>
      <c r="H2256" s="115">
        <v>0</v>
      </c>
      <c r="I2256" s="115">
        <v>0</v>
      </c>
      <c r="J2256" s="115">
        <v>0</v>
      </c>
      <c r="K2256" s="115">
        <v>0</v>
      </c>
      <c r="L2256" s="115">
        <v>0</v>
      </c>
      <c r="M2256" s="115">
        <v>0</v>
      </c>
      <c r="N2256" s="115">
        <v>0</v>
      </c>
      <c r="O2256" s="115">
        <v>0</v>
      </c>
      <c r="P2256" s="115">
        <v>0</v>
      </c>
      <c r="Q2256" s="115">
        <v>0</v>
      </c>
      <c r="R2256" s="115">
        <v>0</v>
      </c>
      <c r="S2256" s="115">
        <v>0</v>
      </c>
      <c r="T2256" s="115">
        <v>0</v>
      </c>
      <c r="U2256" s="115">
        <v>0</v>
      </c>
      <c r="V2256" s="115">
        <v>21.3</v>
      </c>
      <c r="W2256" s="115">
        <v>24.3</v>
      </c>
    </row>
    <row r="2257" spans="1:23" ht="13.5" customHeight="1" x14ac:dyDescent="0.35">
      <c r="A2257" s="242">
        <v>0.64583333333333304</v>
      </c>
      <c r="B2257" s="115">
        <v>39</v>
      </c>
      <c r="C2257" s="115">
        <v>0</v>
      </c>
      <c r="D2257" s="115">
        <v>1</v>
      </c>
      <c r="E2257" s="115">
        <v>23</v>
      </c>
      <c r="F2257" s="115">
        <v>14</v>
      </c>
      <c r="G2257" s="115">
        <v>1</v>
      </c>
      <c r="H2257" s="115">
        <v>0</v>
      </c>
      <c r="I2257" s="115">
        <v>0</v>
      </c>
      <c r="J2257" s="115">
        <v>0</v>
      </c>
      <c r="K2257" s="115">
        <v>0</v>
      </c>
      <c r="L2257" s="115">
        <v>0</v>
      </c>
      <c r="M2257" s="115">
        <v>0</v>
      </c>
      <c r="N2257" s="115">
        <v>0</v>
      </c>
      <c r="O2257" s="115">
        <v>0</v>
      </c>
      <c r="P2257" s="115">
        <v>0</v>
      </c>
      <c r="Q2257" s="115">
        <v>0</v>
      </c>
      <c r="R2257" s="115">
        <v>0</v>
      </c>
      <c r="S2257" s="115">
        <v>0</v>
      </c>
      <c r="T2257" s="115">
        <v>0</v>
      </c>
      <c r="U2257" s="115">
        <v>0</v>
      </c>
      <c r="V2257" s="115">
        <v>19.399999999999999</v>
      </c>
      <c r="W2257" s="115">
        <v>22.4</v>
      </c>
    </row>
    <row r="2258" spans="1:23" ht="13.5" customHeight="1" x14ac:dyDescent="0.35">
      <c r="A2258" s="242">
        <v>0.65625</v>
      </c>
      <c r="B2258" s="115">
        <v>54</v>
      </c>
      <c r="C2258" s="115">
        <v>1</v>
      </c>
      <c r="D2258" s="115">
        <v>2</v>
      </c>
      <c r="E2258" s="115">
        <v>29</v>
      </c>
      <c r="F2258" s="115">
        <v>19</v>
      </c>
      <c r="G2258" s="115">
        <v>2</v>
      </c>
      <c r="H2258" s="115">
        <v>1</v>
      </c>
      <c r="I2258" s="115">
        <v>0</v>
      </c>
      <c r="J2258" s="115">
        <v>0</v>
      </c>
      <c r="K2258" s="115">
        <v>0</v>
      </c>
      <c r="L2258" s="115">
        <v>0</v>
      </c>
      <c r="M2258" s="115">
        <v>0</v>
      </c>
      <c r="N2258" s="115">
        <v>0</v>
      </c>
      <c r="O2258" s="115">
        <v>0</v>
      </c>
      <c r="P2258" s="115">
        <v>0</v>
      </c>
      <c r="Q2258" s="115">
        <v>0</v>
      </c>
      <c r="R2258" s="115">
        <v>0</v>
      </c>
      <c r="S2258" s="115">
        <v>0</v>
      </c>
      <c r="T2258" s="115">
        <v>0</v>
      </c>
      <c r="U2258" s="115">
        <v>0</v>
      </c>
      <c r="V2258" s="115">
        <v>19.5</v>
      </c>
      <c r="W2258" s="115">
        <v>22.2</v>
      </c>
    </row>
    <row r="2259" spans="1:23" ht="13.5" customHeight="1" x14ac:dyDescent="0.35">
      <c r="A2259" s="242">
        <v>0.66666666666666696</v>
      </c>
      <c r="B2259" s="115">
        <v>48</v>
      </c>
      <c r="C2259" s="115">
        <v>6</v>
      </c>
      <c r="D2259" s="115">
        <v>8</v>
      </c>
      <c r="E2259" s="115">
        <v>22</v>
      </c>
      <c r="F2259" s="115">
        <v>12</v>
      </c>
      <c r="G2259" s="115">
        <v>0</v>
      </c>
      <c r="H2259" s="115">
        <v>0</v>
      </c>
      <c r="I2259" s="115">
        <v>0</v>
      </c>
      <c r="J2259" s="115">
        <v>0</v>
      </c>
      <c r="K2259" s="115">
        <v>0</v>
      </c>
      <c r="L2259" s="115">
        <v>0</v>
      </c>
      <c r="M2259" s="115">
        <v>0</v>
      </c>
      <c r="N2259" s="115">
        <v>0</v>
      </c>
      <c r="O2259" s="115">
        <v>0</v>
      </c>
      <c r="P2259" s="115">
        <v>0</v>
      </c>
      <c r="Q2259" s="115">
        <v>0</v>
      </c>
      <c r="R2259" s="115">
        <v>0</v>
      </c>
      <c r="S2259" s="115">
        <v>0</v>
      </c>
      <c r="T2259" s="115">
        <v>0</v>
      </c>
      <c r="U2259" s="115">
        <v>0</v>
      </c>
      <c r="V2259" s="115">
        <v>16.5</v>
      </c>
      <c r="W2259" s="115">
        <v>21.2</v>
      </c>
    </row>
    <row r="2260" spans="1:23" ht="13.5" customHeight="1" x14ac:dyDescent="0.35">
      <c r="A2260" s="242">
        <v>0.67708333333333304</v>
      </c>
      <c r="B2260" s="115">
        <v>42</v>
      </c>
      <c r="C2260" s="115">
        <v>1</v>
      </c>
      <c r="D2260" s="115">
        <v>2</v>
      </c>
      <c r="E2260" s="115">
        <v>13</v>
      </c>
      <c r="F2260" s="115">
        <v>22</v>
      </c>
      <c r="G2260" s="115">
        <v>2</v>
      </c>
      <c r="H2260" s="115">
        <v>2</v>
      </c>
      <c r="I2260" s="115">
        <v>0</v>
      </c>
      <c r="J2260" s="115">
        <v>0</v>
      </c>
      <c r="K2260" s="115">
        <v>0</v>
      </c>
      <c r="L2260" s="115">
        <v>0</v>
      </c>
      <c r="M2260" s="115">
        <v>0</v>
      </c>
      <c r="N2260" s="115">
        <v>0</v>
      </c>
      <c r="O2260" s="115">
        <v>0</v>
      </c>
      <c r="P2260" s="115">
        <v>0</v>
      </c>
      <c r="Q2260" s="115">
        <v>0</v>
      </c>
      <c r="R2260" s="115">
        <v>0</v>
      </c>
      <c r="S2260" s="115">
        <v>0</v>
      </c>
      <c r="T2260" s="115">
        <v>0</v>
      </c>
      <c r="U2260" s="115">
        <v>0</v>
      </c>
      <c r="V2260" s="115">
        <v>20.8</v>
      </c>
      <c r="W2260" s="115">
        <v>24.4</v>
      </c>
    </row>
    <row r="2261" spans="1:23" ht="13.5" customHeight="1" x14ac:dyDescent="0.35">
      <c r="A2261" s="242">
        <v>0.6875</v>
      </c>
      <c r="B2261" s="115">
        <v>40</v>
      </c>
      <c r="C2261" s="115">
        <v>2</v>
      </c>
      <c r="D2261" s="115">
        <v>4</v>
      </c>
      <c r="E2261" s="115">
        <v>9</v>
      </c>
      <c r="F2261" s="115">
        <v>22</v>
      </c>
      <c r="G2261" s="115">
        <v>2</v>
      </c>
      <c r="H2261" s="115">
        <v>1</v>
      </c>
      <c r="I2261" s="115">
        <v>0</v>
      </c>
      <c r="J2261" s="115">
        <v>0</v>
      </c>
      <c r="K2261" s="115">
        <v>0</v>
      </c>
      <c r="L2261" s="115">
        <v>0</v>
      </c>
      <c r="M2261" s="115">
        <v>0</v>
      </c>
      <c r="N2261" s="115">
        <v>0</v>
      </c>
      <c r="O2261" s="115">
        <v>0</v>
      </c>
      <c r="P2261" s="115">
        <v>0</v>
      </c>
      <c r="Q2261" s="115">
        <v>0</v>
      </c>
      <c r="R2261" s="115">
        <v>0</v>
      </c>
      <c r="S2261" s="115">
        <v>0</v>
      </c>
      <c r="T2261" s="115">
        <v>0</v>
      </c>
      <c r="U2261" s="115">
        <v>0</v>
      </c>
      <c r="V2261" s="115">
        <v>20.100000000000001</v>
      </c>
      <c r="W2261" s="115">
        <v>23.7</v>
      </c>
    </row>
    <row r="2262" spans="1:23" ht="13.5" customHeight="1" x14ac:dyDescent="0.35">
      <c r="A2262" s="242">
        <v>0.69791666666666696</v>
      </c>
      <c r="B2262" s="115">
        <v>52</v>
      </c>
      <c r="C2262" s="115">
        <v>1</v>
      </c>
      <c r="D2262" s="115">
        <v>3</v>
      </c>
      <c r="E2262" s="115">
        <v>16</v>
      </c>
      <c r="F2262" s="115">
        <v>29</v>
      </c>
      <c r="G2262" s="115">
        <v>3</v>
      </c>
      <c r="H2262" s="115">
        <v>0</v>
      </c>
      <c r="I2262" s="115">
        <v>0</v>
      </c>
      <c r="J2262" s="115">
        <v>0</v>
      </c>
      <c r="K2262" s="115">
        <v>0</v>
      </c>
      <c r="L2262" s="115">
        <v>0</v>
      </c>
      <c r="M2262" s="115">
        <v>0</v>
      </c>
      <c r="N2262" s="115">
        <v>0</v>
      </c>
      <c r="O2262" s="115">
        <v>0</v>
      </c>
      <c r="P2262" s="115">
        <v>0</v>
      </c>
      <c r="Q2262" s="115">
        <v>0</v>
      </c>
      <c r="R2262" s="115">
        <v>0</v>
      </c>
      <c r="S2262" s="115">
        <v>0</v>
      </c>
      <c r="T2262" s="115">
        <v>0</v>
      </c>
      <c r="U2262" s="115">
        <v>0</v>
      </c>
      <c r="V2262" s="115">
        <v>20.2</v>
      </c>
      <c r="W2262" s="115">
        <v>23.4</v>
      </c>
    </row>
    <row r="2263" spans="1:23" ht="13.5" customHeight="1" x14ac:dyDescent="0.35">
      <c r="A2263" s="242">
        <v>0.70833333333333304</v>
      </c>
      <c r="B2263" s="115">
        <v>45</v>
      </c>
      <c r="C2263" s="115">
        <v>0</v>
      </c>
      <c r="D2263" s="115">
        <v>2</v>
      </c>
      <c r="E2263" s="115">
        <v>18</v>
      </c>
      <c r="F2263" s="115">
        <v>24</v>
      </c>
      <c r="G2263" s="115">
        <v>1</v>
      </c>
      <c r="H2263" s="115">
        <v>0</v>
      </c>
      <c r="I2263" s="115">
        <v>0</v>
      </c>
      <c r="J2263" s="115">
        <v>0</v>
      </c>
      <c r="K2263" s="115">
        <v>0</v>
      </c>
      <c r="L2263" s="115">
        <v>0</v>
      </c>
      <c r="M2263" s="115">
        <v>0</v>
      </c>
      <c r="N2263" s="115">
        <v>0</v>
      </c>
      <c r="O2263" s="115">
        <v>0</v>
      </c>
      <c r="P2263" s="115">
        <v>0</v>
      </c>
      <c r="Q2263" s="115">
        <v>0</v>
      </c>
      <c r="R2263" s="115">
        <v>0</v>
      </c>
      <c r="S2263" s="115">
        <v>0</v>
      </c>
      <c r="T2263" s="115">
        <v>0</v>
      </c>
      <c r="U2263" s="115">
        <v>0</v>
      </c>
      <c r="V2263" s="115">
        <v>20</v>
      </c>
      <c r="W2263" s="115">
        <v>23.1</v>
      </c>
    </row>
    <row r="2264" spans="1:23" ht="13.5" customHeight="1" x14ac:dyDescent="0.35">
      <c r="A2264" s="242">
        <v>0.71875</v>
      </c>
      <c r="B2264" s="115">
        <v>35</v>
      </c>
      <c r="C2264" s="115">
        <v>3</v>
      </c>
      <c r="D2264" s="115">
        <v>1</v>
      </c>
      <c r="E2264" s="115">
        <v>13</v>
      </c>
      <c r="F2264" s="115">
        <v>15</v>
      </c>
      <c r="G2264" s="115">
        <v>3</v>
      </c>
      <c r="H2264" s="115">
        <v>0</v>
      </c>
      <c r="I2264" s="115">
        <v>0</v>
      </c>
      <c r="J2264" s="115">
        <v>0</v>
      </c>
      <c r="K2264" s="115">
        <v>0</v>
      </c>
      <c r="L2264" s="115">
        <v>0</v>
      </c>
      <c r="M2264" s="115">
        <v>0</v>
      </c>
      <c r="N2264" s="115">
        <v>0</v>
      </c>
      <c r="O2264" s="115">
        <v>0</v>
      </c>
      <c r="P2264" s="115">
        <v>0</v>
      </c>
      <c r="Q2264" s="115">
        <v>0</v>
      </c>
      <c r="R2264" s="115">
        <v>0</v>
      </c>
      <c r="S2264" s="115">
        <v>0</v>
      </c>
      <c r="T2264" s="115">
        <v>0</v>
      </c>
      <c r="U2264" s="115">
        <v>0</v>
      </c>
      <c r="V2264" s="115">
        <v>19.5</v>
      </c>
      <c r="W2264" s="115">
        <v>23.3</v>
      </c>
    </row>
    <row r="2265" spans="1:23" ht="13.5" customHeight="1" x14ac:dyDescent="0.35">
      <c r="A2265" s="242">
        <v>0.72916666666666696</v>
      </c>
      <c r="B2265" s="115">
        <v>27</v>
      </c>
      <c r="C2265" s="115">
        <v>0</v>
      </c>
      <c r="D2265" s="115">
        <v>0</v>
      </c>
      <c r="E2265" s="115">
        <v>13</v>
      </c>
      <c r="F2265" s="115">
        <v>12</v>
      </c>
      <c r="G2265" s="115">
        <v>2</v>
      </c>
      <c r="H2265" s="115">
        <v>0</v>
      </c>
      <c r="I2265" s="115">
        <v>0</v>
      </c>
      <c r="J2265" s="115">
        <v>0</v>
      </c>
      <c r="K2265" s="115">
        <v>0</v>
      </c>
      <c r="L2265" s="115">
        <v>0</v>
      </c>
      <c r="M2265" s="115">
        <v>0</v>
      </c>
      <c r="N2265" s="115">
        <v>0</v>
      </c>
      <c r="O2265" s="115">
        <v>0</v>
      </c>
      <c r="P2265" s="115">
        <v>0</v>
      </c>
      <c r="Q2265" s="115">
        <v>0</v>
      </c>
      <c r="R2265" s="115">
        <v>0</v>
      </c>
      <c r="S2265" s="115">
        <v>0</v>
      </c>
      <c r="T2265" s="115">
        <v>0</v>
      </c>
      <c r="U2265" s="115">
        <v>0</v>
      </c>
      <c r="V2265" s="115">
        <v>20.5</v>
      </c>
      <c r="W2265" s="115">
        <v>24</v>
      </c>
    </row>
    <row r="2266" spans="1:23" ht="13.5" customHeight="1" x14ac:dyDescent="0.35">
      <c r="A2266" s="242">
        <v>0.73958333333333304</v>
      </c>
      <c r="B2266" s="115">
        <v>27</v>
      </c>
      <c r="C2266" s="115">
        <v>1</v>
      </c>
      <c r="D2266" s="115">
        <v>0</v>
      </c>
      <c r="E2266" s="115">
        <v>10</v>
      </c>
      <c r="F2266" s="115">
        <v>12</v>
      </c>
      <c r="G2266" s="115">
        <v>2</v>
      </c>
      <c r="H2266" s="115">
        <v>2</v>
      </c>
      <c r="I2266" s="115">
        <v>0</v>
      </c>
      <c r="J2266" s="115">
        <v>0</v>
      </c>
      <c r="K2266" s="115">
        <v>0</v>
      </c>
      <c r="L2266" s="115">
        <v>0</v>
      </c>
      <c r="M2266" s="115">
        <v>0</v>
      </c>
      <c r="N2266" s="115">
        <v>0</v>
      </c>
      <c r="O2266" s="115">
        <v>0</v>
      </c>
      <c r="P2266" s="115">
        <v>0</v>
      </c>
      <c r="Q2266" s="115">
        <v>0</v>
      </c>
      <c r="R2266" s="115">
        <v>0</v>
      </c>
      <c r="S2266" s="115">
        <v>0</v>
      </c>
      <c r="T2266" s="115">
        <v>0</v>
      </c>
      <c r="U2266" s="115">
        <v>0</v>
      </c>
      <c r="V2266" s="115">
        <v>21.7</v>
      </c>
      <c r="W2266" s="115">
        <v>26.4</v>
      </c>
    </row>
    <row r="2267" spans="1:23" ht="13.5" customHeight="1" x14ac:dyDescent="0.35">
      <c r="A2267" s="242">
        <v>0.75</v>
      </c>
      <c r="B2267" s="115">
        <v>28</v>
      </c>
      <c r="C2267" s="115">
        <v>0</v>
      </c>
      <c r="D2267" s="115">
        <v>2</v>
      </c>
      <c r="E2267" s="115">
        <v>8</v>
      </c>
      <c r="F2267" s="115">
        <v>15</v>
      </c>
      <c r="G2267" s="115">
        <v>3</v>
      </c>
      <c r="H2267" s="115">
        <v>0</v>
      </c>
      <c r="I2267" s="115">
        <v>0</v>
      </c>
      <c r="J2267" s="115">
        <v>0</v>
      </c>
      <c r="K2267" s="115">
        <v>0</v>
      </c>
      <c r="L2267" s="115">
        <v>0</v>
      </c>
      <c r="M2267" s="115">
        <v>0</v>
      </c>
      <c r="N2267" s="115">
        <v>0</v>
      </c>
      <c r="O2267" s="115">
        <v>0</v>
      </c>
      <c r="P2267" s="115">
        <v>0</v>
      </c>
      <c r="Q2267" s="115">
        <v>0</v>
      </c>
      <c r="R2267" s="115">
        <v>0</v>
      </c>
      <c r="S2267" s="115">
        <v>0</v>
      </c>
      <c r="T2267" s="115">
        <v>0</v>
      </c>
      <c r="U2267" s="115">
        <v>0</v>
      </c>
      <c r="V2267" s="115">
        <v>20.9</v>
      </c>
      <c r="W2267" s="115">
        <v>24.3</v>
      </c>
    </row>
    <row r="2268" spans="1:23" ht="13.5" customHeight="1" x14ac:dyDescent="0.35">
      <c r="A2268" s="242">
        <v>0.76041666666666696</v>
      </c>
      <c r="B2268" s="115">
        <v>16</v>
      </c>
      <c r="C2268" s="115">
        <v>0</v>
      </c>
      <c r="D2268" s="115">
        <v>0</v>
      </c>
      <c r="E2268" s="115">
        <v>10</v>
      </c>
      <c r="F2268" s="115">
        <v>2</v>
      </c>
      <c r="G2268" s="115">
        <v>3</v>
      </c>
      <c r="H2268" s="115">
        <v>1</v>
      </c>
      <c r="I2268" s="115">
        <v>0</v>
      </c>
      <c r="J2268" s="115">
        <v>0</v>
      </c>
      <c r="K2268" s="115">
        <v>0</v>
      </c>
      <c r="L2268" s="115">
        <v>0</v>
      </c>
      <c r="M2268" s="115">
        <v>0</v>
      </c>
      <c r="N2268" s="115">
        <v>0</v>
      </c>
      <c r="O2268" s="115">
        <v>0</v>
      </c>
      <c r="P2268" s="115">
        <v>0</v>
      </c>
      <c r="Q2268" s="115">
        <v>0</v>
      </c>
      <c r="R2268" s="115">
        <v>0</v>
      </c>
      <c r="S2268" s="115">
        <v>0</v>
      </c>
      <c r="T2268" s="115">
        <v>0</v>
      </c>
      <c r="U2268" s="115">
        <v>0</v>
      </c>
      <c r="V2268" s="115">
        <v>20.3</v>
      </c>
      <c r="W2268" s="115">
        <v>25.7</v>
      </c>
    </row>
    <row r="2269" spans="1:23" ht="13.5" customHeight="1" x14ac:dyDescent="0.35">
      <c r="A2269" s="242">
        <v>0.77083333333333304</v>
      </c>
      <c r="B2269" s="115">
        <v>43</v>
      </c>
      <c r="C2269" s="115">
        <v>2</v>
      </c>
      <c r="D2269" s="115">
        <v>3</v>
      </c>
      <c r="E2269" s="115">
        <v>13</v>
      </c>
      <c r="F2269" s="115">
        <v>18</v>
      </c>
      <c r="G2269" s="115">
        <v>5</v>
      </c>
      <c r="H2269" s="115">
        <v>1</v>
      </c>
      <c r="I2269" s="115">
        <v>1</v>
      </c>
      <c r="J2269" s="115">
        <v>0</v>
      </c>
      <c r="K2269" s="115">
        <v>0</v>
      </c>
      <c r="L2269" s="115">
        <v>0</v>
      </c>
      <c r="M2269" s="115">
        <v>0</v>
      </c>
      <c r="N2269" s="115">
        <v>0</v>
      </c>
      <c r="O2269" s="115">
        <v>0</v>
      </c>
      <c r="P2269" s="115">
        <v>0</v>
      </c>
      <c r="Q2269" s="115">
        <v>0</v>
      </c>
      <c r="R2269" s="115">
        <v>0</v>
      </c>
      <c r="S2269" s="115">
        <v>0</v>
      </c>
      <c r="T2269" s="115">
        <v>0</v>
      </c>
      <c r="U2269" s="115">
        <v>0</v>
      </c>
      <c r="V2269" s="115">
        <v>20.7</v>
      </c>
      <c r="W2269" s="115">
        <v>25.8</v>
      </c>
    </row>
    <row r="2270" spans="1:23" ht="13.5" customHeight="1" x14ac:dyDescent="0.35">
      <c r="A2270" s="242">
        <v>0.78125</v>
      </c>
      <c r="B2270" s="115">
        <v>35</v>
      </c>
      <c r="C2270" s="115">
        <v>1</v>
      </c>
      <c r="D2270" s="115">
        <v>1</v>
      </c>
      <c r="E2270" s="115">
        <v>9</v>
      </c>
      <c r="F2270" s="115">
        <v>21</v>
      </c>
      <c r="G2270" s="115">
        <v>3</v>
      </c>
      <c r="H2270" s="115">
        <v>0</v>
      </c>
      <c r="I2270" s="115">
        <v>0</v>
      </c>
      <c r="J2270" s="115">
        <v>0</v>
      </c>
      <c r="K2270" s="115">
        <v>0</v>
      </c>
      <c r="L2270" s="115">
        <v>0</v>
      </c>
      <c r="M2270" s="115">
        <v>0</v>
      </c>
      <c r="N2270" s="115">
        <v>0</v>
      </c>
      <c r="O2270" s="115">
        <v>0</v>
      </c>
      <c r="P2270" s="115">
        <v>0</v>
      </c>
      <c r="Q2270" s="115">
        <v>0</v>
      </c>
      <c r="R2270" s="115">
        <v>0</v>
      </c>
      <c r="S2270" s="115">
        <v>0</v>
      </c>
      <c r="T2270" s="115">
        <v>0</v>
      </c>
      <c r="U2270" s="115">
        <v>0</v>
      </c>
      <c r="V2270" s="115">
        <v>20.9</v>
      </c>
      <c r="W2270" s="115">
        <v>24.4</v>
      </c>
    </row>
    <row r="2271" spans="1:23" ht="13.5" customHeight="1" x14ac:dyDescent="0.35">
      <c r="A2271" s="242">
        <v>0.79166666666666696</v>
      </c>
      <c r="B2271" s="115">
        <v>14</v>
      </c>
      <c r="C2271" s="115">
        <v>0</v>
      </c>
      <c r="D2271" s="115">
        <v>0</v>
      </c>
      <c r="E2271" s="115">
        <v>7</v>
      </c>
      <c r="F2271" s="115">
        <v>6</v>
      </c>
      <c r="G2271" s="115">
        <v>1</v>
      </c>
      <c r="H2271" s="115">
        <v>0</v>
      </c>
      <c r="I2271" s="115">
        <v>0</v>
      </c>
      <c r="J2271" s="115">
        <v>0</v>
      </c>
      <c r="K2271" s="115">
        <v>0</v>
      </c>
      <c r="L2271" s="115">
        <v>0</v>
      </c>
      <c r="M2271" s="115">
        <v>0</v>
      </c>
      <c r="N2271" s="115">
        <v>0</v>
      </c>
      <c r="O2271" s="115">
        <v>0</v>
      </c>
      <c r="P2271" s="115">
        <v>0</v>
      </c>
      <c r="Q2271" s="115">
        <v>0</v>
      </c>
      <c r="R2271" s="115">
        <v>0</v>
      </c>
      <c r="S2271" s="115">
        <v>0</v>
      </c>
      <c r="T2271" s="115">
        <v>0</v>
      </c>
      <c r="U2271" s="115">
        <v>0</v>
      </c>
      <c r="V2271" s="115">
        <v>20.2</v>
      </c>
      <c r="W2271" s="115">
        <v>23.6</v>
      </c>
    </row>
    <row r="2272" spans="1:23" ht="13.5" customHeight="1" x14ac:dyDescent="0.35">
      <c r="A2272" s="242">
        <v>0.80208333333333304</v>
      </c>
      <c r="B2272" s="115">
        <v>12</v>
      </c>
      <c r="C2272" s="115">
        <v>2</v>
      </c>
      <c r="D2272" s="115">
        <v>1</v>
      </c>
      <c r="E2272" s="115">
        <v>0</v>
      </c>
      <c r="F2272" s="115">
        <v>5</v>
      </c>
      <c r="G2272" s="115">
        <v>4</v>
      </c>
      <c r="H2272" s="115">
        <v>0</v>
      </c>
      <c r="I2272" s="115">
        <v>0</v>
      </c>
      <c r="J2272" s="115">
        <v>0</v>
      </c>
      <c r="K2272" s="115">
        <v>0</v>
      </c>
      <c r="L2272" s="115">
        <v>0</v>
      </c>
      <c r="M2272" s="115">
        <v>0</v>
      </c>
      <c r="N2272" s="115">
        <v>0</v>
      </c>
      <c r="O2272" s="115">
        <v>0</v>
      </c>
      <c r="P2272" s="115">
        <v>0</v>
      </c>
      <c r="Q2272" s="115">
        <v>0</v>
      </c>
      <c r="R2272" s="115">
        <v>0</v>
      </c>
      <c r="S2272" s="115">
        <v>0</v>
      </c>
      <c r="T2272" s="115">
        <v>0</v>
      </c>
      <c r="U2272" s="115">
        <v>0</v>
      </c>
      <c r="V2272" s="115">
        <v>20.100000000000001</v>
      </c>
      <c r="W2272" s="115">
        <v>26.2</v>
      </c>
    </row>
    <row r="2273" spans="1:23" ht="13.5" customHeight="1" x14ac:dyDescent="0.35">
      <c r="A2273" s="242">
        <v>0.8125</v>
      </c>
      <c r="B2273" s="115">
        <v>21</v>
      </c>
      <c r="C2273" s="115">
        <v>0</v>
      </c>
      <c r="D2273" s="115">
        <v>0</v>
      </c>
      <c r="E2273" s="115">
        <v>5</v>
      </c>
      <c r="F2273" s="115">
        <v>11</v>
      </c>
      <c r="G2273" s="115">
        <v>4</v>
      </c>
      <c r="H2273" s="115">
        <v>1</v>
      </c>
      <c r="I2273" s="115">
        <v>0</v>
      </c>
      <c r="J2273" s="115">
        <v>0</v>
      </c>
      <c r="K2273" s="115">
        <v>0</v>
      </c>
      <c r="L2273" s="115">
        <v>0</v>
      </c>
      <c r="M2273" s="115">
        <v>0</v>
      </c>
      <c r="N2273" s="115">
        <v>0</v>
      </c>
      <c r="O2273" s="115">
        <v>0</v>
      </c>
      <c r="P2273" s="115">
        <v>0</v>
      </c>
      <c r="Q2273" s="115">
        <v>0</v>
      </c>
      <c r="R2273" s="115">
        <v>0</v>
      </c>
      <c r="S2273" s="115">
        <v>0</v>
      </c>
      <c r="T2273" s="115">
        <v>0</v>
      </c>
      <c r="U2273" s="115">
        <v>0</v>
      </c>
      <c r="V2273" s="115">
        <v>22.5</v>
      </c>
      <c r="W2273" s="115">
        <v>26.5</v>
      </c>
    </row>
    <row r="2274" spans="1:23" ht="13.5" customHeight="1" x14ac:dyDescent="0.35">
      <c r="A2274" s="242">
        <v>0.82291666666666696</v>
      </c>
      <c r="B2274" s="115">
        <v>15</v>
      </c>
      <c r="C2274" s="115">
        <v>0</v>
      </c>
      <c r="D2274" s="115">
        <v>0</v>
      </c>
      <c r="E2274" s="115">
        <v>4</v>
      </c>
      <c r="F2274" s="115">
        <v>6</v>
      </c>
      <c r="G2274" s="115">
        <v>5</v>
      </c>
      <c r="H2274" s="115">
        <v>0</v>
      </c>
      <c r="I2274" s="115">
        <v>0</v>
      </c>
      <c r="J2274" s="115">
        <v>0</v>
      </c>
      <c r="K2274" s="115">
        <v>0</v>
      </c>
      <c r="L2274" s="115">
        <v>0</v>
      </c>
      <c r="M2274" s="115">
        <v>0</v>
      </c>
      <c r="N2274" s="115">
        <v>0</v>
      </c>
      <c r="O2274" s="115">
        <v>0</v>
      </c>
      <c r="P2274" s="115">
        <v>0</v>
      </c>
      <c r="Q2274" s="115">
        <v>0</v>
      </c>
      <c r="R2274" s="115">
        <v>0</v>
      </c>
      <c r="S2274" s="115">
        <v>0</v>
      </c>
      <c r="T2274" s="115">
        <v>0</v>
      </c>
      <c r="U2274" s="115">
        <v>0</v>
      </c>
      <c r="V2274" s="115">
        <v>22.3</v>
      </c>
      <c r="W2274" s="115">
        <v>27.3</v>
      </c>
    </row>
    <row r="2275" spans="1:23" ht="13.5" customHeight="1" x14ac:dyDescent="0.35">
      <c r="A2275" s="242">
        <v>0.83333333333333304</v>
      </c>
      <c r="B2275" s="115">
        <v>16</v>
      </c>
      <c r="C2275" s="115">
        <v>0</v>
      </c>
      <c r="D2275" s="115">
        <v>0</v>
      </c>
      <c r="E2275" s="115">
        <v>2</v>
      </c>
      <c r="F2275" s="115">
        <v>13</v>
      </c>
      <c r="G2275" s="115">
        <v>1</v>
      </c>
      <c r="H2275" s="115">
        <v>0</v>
      </c>
      <c r="I2275" s="115">
        <v>0</v>
      </c>
      <c r="J2275" s="115">
        <v>0</v>
      </c>
      <c r="K2275" s="115">
        <v>0</v>
      </c>
      <c r="L2275" s="115">
        <v>0</v>
      </c>
      <c r="M2275" s="115">
        <v>0</v>
      </c>
      <c r="N2275" s="115">
        <v>0</v>
      </c>
      <c r="O2275" s="115">
        <v>0</v>
      </c>
      <c r="P2275" s="115">
        <v>0</v>
      </c>
      <c r="Q2275" s="115">
        <v>0</v>
      </c>
      <c r="R2275" s="115">
        <v>0</v>
      </c>
      <c r="S2275" s="115">
        <v>0</v>
      </c>
      <c r="T2275" s="115">
        <v>0</v>
      </c>
      <c r="U2275" s="115">
        <v>0</v>
      </c>
      <c r="V2275" s="115">
        <v>22.5</v>
      </c>
      <c r="W2275" s="115">
        <v>24.8</v>
      </c>
    </row>
    <row r="2276" spans="1:23" ht="13.5" customHeight="1" x14ac:dyDescent="0.35">
      <c r="A2276" s="242">
        <v>0.84375</v>
      </c>
      <c r="B2276" s="115">
        <v>17</v>
      </c>
      <c r="C2276" s="115">
        <v>0</v>
      </c>
      <c r="D2276" s="115">
        <v>0</v>
      </c>
      <c r="E2276" s="115">
        <v>6</v>
      </c>
      <c r="F2276" s="115">
        <v>10</v>
      </c>
      <c r="G2276" s="115">
        <v>1</v>
      </c>
      <c r="H2276" s="115">
        <v>0</v>
      </c>
      <c r="I2276" s="115">
        <v>0</v>
      </c>
      <c r="J2276" s="115">
        <v>0</v>
      </c>
      <c r="K2276" s="115">
        <v>0</v>
      </c>
      <c r="L2276" s="115">
        <v>0</v>
      </c>
      <c r="M2276" s="115">
        <v>0</v>
      </c>
      <c r="N2276" s="115">
        <v>0</v>
      </c>
      <c r="O2276" s="115">
        <v>0</v>
      </c>
      <c r="P2276" s="115">
        <v>0</v>
      </c>
      <c r="Q2276" s="115">
        <v>0</v>
      </c>
      <c r="R2276" s="115">
        <v>0</v>
      </c>
      <c r="S2276" s="115">
        <v>0</v>
      </c>
      <c r="T2276" s="115">
        <v>0</v>
      </c>
      <c r="U2276" s="115">
        <v>0</v>
      </c>
      <c r="V2276" s="115">
        <v>21.4</v>
      </c>
      <c r="W2276" s="115">
        <v>24.6</v>
      </c>
    </row>
    <row r="2277" spans="1:23" ht="13.5" customHeight="1" x14ac:dyDescent="0.35">
      <c r="A2277" s="242">
        <v>0.85416666666666696</v>
      </c>
      <c r="B2277" s="115">
        <v>23</v>
      </c>
      <c r="C2277" s="115">
        <v>0</v>
      </c>
      <c r="D2277" s="115">
        <v>0</v>
      </c>
      <c r="E2277" s="115">
        <v>13</v>
      </c>
      <c r="F2277" s="115">
        <v>7</v>
      </c>
      <c r="G2277" s="115">
        <v>3</v>
      </c>
      <c r="H2277" s="115">
        <v>0</v>
      </c>
      <c r="I2277" s="115">
        <v>0</v>
      </c>
      <c r="J2277" s="115">
        <v>0</v>
      </c>
      <c r="K2277" s="115">
        <v>0</v>
      </c>
      <c r="L2277" s="115">
        <v>0</v>
      </c>
      <c r="M2277" s="115">
        <v>0</v>
      </c>
      <c r="N2277" s="115">
        <v>0</v>
      </c>
      <c r="O2277" s="115">
        <v>0</v>
      </c>
      <c r="P2277" s="115">
        <v>0</v>
      </c>
      <c r="Q2277" s="115">
        <v>0</v>
      </c>
      <c r="R2277" s="115">
        <v>0</v>
      </c>
      <c r="S2277" s="115">
        <v>0</v>
      </c>
      <c r="T2277" s="115">
        <v>0</v>
      </c>
      <c r="U2277" s="115">
        <v>0</v>
      </c>
      <c r="V2277" s="115">
        <v>20.7</v>
      </c>
      <c r="W2277" s="115">
        <v>25</v>
      </c>
    </row>
    <row r="2278" spans="1:23" ht="13.5" customHeight="1" x14ac:dyDescent="0.35">
      <c r="A2278" s="242">
        <v>0.86458333333333304</v>
      </c>
      <c r="B2278" s="115">
        <v>14</v>
      </c>
      <c r="C2278" s="115">
        <v>0</v>
      </c>
      <c r="D2278" s="115">
        <v>1</v>
      </c>
      <c r="E2278" s="115">
        <v>8</v>
      </c>
      <c r="F2278" s="115">
        <v>2</v>
      </c>
      <c r="G2278" s="115">
        <v>3</v>
      </c>
      <c r="H2278" s="115">
        <v>0</v>
      </c>
      <c r="I2278" s="115">
        <v>0</v>
      </c>
      <c r="J2278" s="115">
        <v>0</v>
      </c>
      <c r="K2278" s="115">
        <v>0</v>
      </c>
      <c r="L2278" s="115">
        <v>0</v>
      </c>
      <c r="M2278" s="115">
        <v>0</v>
      </c>
      <c r="N2278" s="115">
        <v>0</v>
      </c>
      <c r="O2278" s="115">
        <v>0</v>
      </c>
      <c r="P2278" s="115">
        <v>0</v>
      </c>
      <c r="Q2278" s="115">
        <v>0</v>
      </c>
      <c r="R2278" s="115">
        <v>0</v>
      </c>
      <c r="S2278" s="115">
        <v>0</v>
      </c>
      <c r="T2278" s="115">
        <v>0</v>
      </c>
      <c r="U2278" s="115">
        <v>0</v>
      </c>
      <c r="V2278" s="115">
        <v>19.600000000000001</v>
      </c>
      <c r="W2278" s="115">
        <v>25.2</v>
      </c>
    </row>
    <row r="2279" spans="1:23" ht="13.5" customHeight="1" x14ac:dyDescent="0.35">
      <c r="A2279" s="242">
        <v>0.875</v>
      </c>
      <c r="B2279" s="115">
        <v>9</v>
      </c>
      <c r="C2279" s="115">
        <v>0</v>
      </c>
      <c r="D2279" s="115">
        <v>1</v>
      </c>
      <c r="E2279" s="115">
        <v>3</v>
      </c>
      <c r="F2279" s="115">
        <v>5</v>
      </c>
      <c r="G2279" s="115">
        <v>0</v>
      </c>
      <c r="H2279" s="115">
        <v>0</v>
      </c>
      <c r="I2279" s="115">
        <v>0</v>
      </c>
      <c r="J2279" s="115">
        <v>0</v>
      </c>
      <c r="K2279" s="115">
        <v>0</v>
      </c>
      <c r="L2279" s="115">
        <v>0</v>
      </c>
      <c r="M2279" s="115">
        <v>0</v>
      </c>
      <c r="N2279" s="115">
        <v>0</v>
      </c>
      <c r="O2279" s="115">
        <v>0</v>
      </c>
      <c r="P2279" s="115">
        <v>0</v>
      </c>
      <c r="Q2279" s="115">
        <v>0</v>
      </c>
      <c r="R2279" s="115">
        <v>0</v>
      </c>
      <c r="S2279" s="115">
        <v>0</v>
      </c>
      <c r="T2279" s="115">
        <v>0</v>
      </c>
      <c r="U2279" s="115">
        <v>0</v>
      </c>
      <c r="V2279" s="115">
        <v>19.899999999999999</v>
      </c>
      <c r="W2279" s="115" t="s">
        <v>102</v>
      </c>
    </row>
    <row r="2280" spans="1:23" ht="13.5" customHeight="1" x14ac:dyDescent="0.35">
      <c r="A2280" s="242">
        <v>0.88541666666666696</v>
      </c>
      <c r="B2280" s="115">
        <v>9</v>
      </c>
      <c r="C2280" s="115">
        <v>0</v>
      </c>
      <c r="D2280" s="115">
        <v>1</v>
      </c>
      <c r="E2280" s="115">
        <v>3</v>
      </c>
      <c r="F2280" s="115">
        <v>4</v>
      </c>
      <c r="G2280" s="115">
        <v>1</v>
      </c>
      <c r="H2280" s="115">
        <v>0</v>
      </c>
      <c r="I2280" s="115">
        <v>0</v>
      </c>
      <c r="J2280" s="115">
        <v>0</v>
      </c>
      <c r="K2280" s="115">
        <v>0</v>
      </c>
      <c r="L2280" s="115">
        <v>0</v>
      </c>
      <c r="M2280" s="115">
        <v>0</v>
      </c>
      <c r="N2280" s="115">
        <v>0</v>
      </c>
      <c r="O2280" s="115">
        <v>0</v>
      </c>
      <c r="P2280" s="115">
        <v>0</v>
      </c>
      <c r="Q2280" s="115">
        <v>0</v>
      </c>
      <c r="R2280" s="115">
        <v>0</v>
      </c>
      <c r="S2280" s="115">
        <v>0</v>
      </c>
      <c r="T2280" s="115">
        <v>0</v>
      </c>
      <c r="U2280" s="115">
        <v>0</v>
      </c>
      <c r="V2280" s="115">
        <v>20.8</v>
      </c>
      <c r="W2280" s="115" t="s">
        <v>102</v>
      </c>
    </row>
    <row r="2281" spans="1:23" ht="13.5" customHeight="1" x14ac:dyDescent="0.35">
      <c r="A2281" s="242">
        <v>0.89583333333333304</v>
      </c>
      <c r="B2281" s="115">
        <v>6</v>
      </c>
      <c r="C2281" s="115">
        <v>0</v>
      </c>
      <c r="D2281" s="115">
        <v>2</v>
      </c>
      <c r="E2281" s="115">
        <v>1</v>
      </c>
      <c r="F2281" s="115">
        <v>3</v>
      </c>
      <c r="G2281" s="115">
        <v>0</v>
      </c>
      <c r="H2281" s="115">
        <v>0</v>
      </c>
      <c r="I2281" s="115">
        <v>0</v>
      </c>
      <c r="J2281" s="115">
        <v>0</v>
      </c>
      <c r="K2281" s="115">
        <v>0</v>
      </c>
      <c r="L2281" s="115">
        <v>0</v>
      </c>
      <c r="M2281" s="115">
        <v>0</v>
      </c>
      <c r="N2281" s="115">
        <v>0</v>
      </c>
      <c r="O2281" s="115">
        <v>0</v>
      </c>
      <c r="P2281" s="115">
        <v>0</v>
      </c>
      <c r="Q2281" s="115">
        <v>0</v>
      </c>
      <c r="R2281" s="115">
        <v>0</v>
      </c>
      <c r="S2281" s="115">
        <v>0</v>
      </c>
      <c r="T2281" s="115">
        <v>0</v>
      </c>
      <c r="U2281" s="115">
        <v>0</v>
      </c>
      <c r="V2281" s="115">
        <v>18.899999999999999</v>
      </c>
      <c r="W2281" s="115" t="s">
        <v>102</v>
      </c>
    </row>
    <row r="2282" spans="1:23" ht="13.5" customHeight="1" x14ac:dyDescent="0.35">
      <c r="A2282" s="242">
        <v>0.90625</v>
      </c>
      <c r="B2282" s="115">
        <v>10</v>
      </c>
      <c r="C2282" s="115">
        <v>0</v>
      </c>
      <c r="D2282" s="115">
        <v>0</v>
      </c>
      <c r="E2282" s="115">
        <v>3</v>
      </c>
      <c r="F2282" s="115">
        <v>6</v>
      </c>
      <c r="G2282" s="115">
        <v>1</v>
      </c>
      <c r="H2282" s="115">
        <v>0</v>
      </c>
      <c r="I2282" s="115">
        <v>0</v>
      </c>
      <c r="J2282" s="115">
        <v>0</v>
      </c>
      <c r="K2282" s="115">
        <v>0</v>
      </c>
      <c r="L2282" s="115">
        <v>0</v>
      </c>
      <c r="M2282" s="115">
        <v>0</v>
      </c>
      <c r="N2282" s="115">
        <v>0</v>
      </c>
      <c r="O2282" s="115">
        <v>0</v>
      </c>
      <c r="P2282" s="115">
        <v>0</v>
      </c>
      <c r="Q2282" s="115">
        <v>0</v>
      </c>
      <c r="R2282" s="115">
        <v>0</v>
      </c>
      <c r="S2282" s="115">
        <v>0</v>
      </c>
      <c r="T2282" s="115">
        <v>0</v>
      </c>
      <c r="U2282" s="115">
        <v>0</v>
      </c>
      <c r="V2282" s="115">
        <v>21.4</v>
      </c>
      <c r="W2282" s="115" t="s">
        <v>102</v>
      </c>
    </row>
    <row r="2283" spans="1:23" ht="13.5" customHeight="1" x14ac:dyDescent="0.35">
      <c r="A2283" s="242">
        <v>0.91666666666666696</v>
      </c>
      <c r="B2283" s="115">
        <v>8</v>
      </c>
      <c r="C2283" s="115">
        <v>0</v>
      </c>
      <c r="D2283" s="115">
        <v>0</v>
      </c>
      <c r="E2283" s="115">
        <v>0</v>
      </c>
      <c r="F2283" s="115">
        <v>2</v>
      </c>
      <c r="G2283" s="115">
        <v>4</v>
      </c>
      <c r="H2283" s="115">
        <v>1</v>
      </c>
      <c r="I2283" s="115">
        <v>1</v>
      </c>
      <c r="J2283" s="115">
        <v>0</v>
      </c>
      <c r="K2283" s="115">
        <v>0</v>
      </c>
      <c r="L2283" s="115">
        <v>0</v>
      </c>
      <c r="M2283" s="115">
        <v>0</v>
      </c>
      <c r="N2283" s="115">
        <v>0</v>
      </c>
      <c r="O2283" s="115">
        <v>0</v>
      </c>
      <c r="P2283" s="115">
        <v>0</v>
      </c>
      <c r="Q2283" s="115">
        <v>0</v>
      </c>
      <c r="R2283" s="115">
        <v>0</v>
      </c>
      <c r="S2283" s="115">
        <v>0</v>
      </c>
      <c r="T2283" s="115">
        <v>0</v>
      </c>
      <c r="U2283" s="115">
        <v>0</v>
      </c>
      <c r="V2283" s="115">
        <v>27</v>
      </c>
      <c r="W2283" s="115" t="s">
        <v>102</v>
      </c>
    </row>
    <row r="2284" spans="1:23" ht="13.5" customHeight="1" x14ac:dyDescent="0.35">
      <c r="A2284" s="242">
        <v>0.92708333333333304</v>
      </c>
      <c r="B2284" s="115">
        <v>5</v>
      </c>
      <c r="C2284" s="115">
        <v>1</v>
      </c>
      <c r="D2284" s="115">
        <v>0</v>
      </c>
      <c r="E2284" s="115">
        <v>1</v>
      </c>
      <c r="F2284" s="115">
        <v>0</v>
      </c>
      <c r="G2284" s="115">
        <v>1</v>
      </c>
      <c r="H2284" s="115">
        <v>1</v>
      </c>
      <c r="I2284" s="115">
        <v>1</v>
      </c>
      <c r="J2284" s="115">
        <v>0</v>
      </c>
      <c r="K2284" s="115">
        <v>0</v>
      </c>
      <c r="L2284" s="115">
        <v>0</v>
      </c>
      <c r="M2284" s="115">
        <v>0</v>
      </c>
      <c r="N2284" s="115">
        <v>0</v>
      </c>
      <c r="O2284" s="115">
        <v>0</v>
      </c>
      <c r="P2284" s="115">
        <v>0</v>
      </c>
      <c r="Q2284" s="115">
        <v>0</v>
      </c>
      <c r="R2284" s="115">
        <v>0</v>
      </c>
      <c r="S2284" s="115">
        <v>0</v>
      </c>
      <c r="T2284" s="115">
        <v>0</v>
      </c>
      <c r="U2284" s="115">
        <v>0</v>
      </c>
      <c r="V2284" s="115">
        <v>24.5</v>
      </c>
      <c r="W2284" s="115" t="s">
        <v>102</v>
      </c>
    </row>
    <row r="2285" spans="1:23" ht="13.5" customHeight="1" x14ac:dyDescent="0.35">
      <c r="A2285" s="242">
        <v>0.9375</v>
      </c>
      <c r="B2285" s="115">
        <v>5</v>
      </c>
      <c r="C2285" s="115">
        <v>0</v>
      </c>
      <c r="D2285" s="115">
        <v>0</v>
      </c>
      <c r="E2285" s="115">
        <v>1</v>
      </c>
      <c r="F2285" s="115">
        <v>3</v>
      </c>
      <c r="G2285" s="115">
        <v>1</v>
      </c>
      <c r="H2285" s="115">
        <v>0</v>
      </c>
      <c r="I2285" s="115">
        <v>0</v>
      </c>
      <c r="J2285" s="115">
        <v>0</v>
      </c>
      <c r="K2285" s="115">
        <v>0</v>
      </c>
      <c r="L2285" s="115">
        <v>0</v>
      </c>
      <c r="M2285" s="115">
        <v>0</v>
      </c>
      <c r="N2285" s="115">
        <v>0</v>
      </c>
      <c r="O2285" s="115">
        <v>0</v>
      </c>
      <c r="P2285" s="115">
        <v>0</v>
      </c>
      <c r="Q2285" s="115">
        <v>0</v>
      </c>
      <c r="R2285" s="115">
        <v>0</v>
      </c>
      <c r="S2285" s="115">
        <v>0</v>
      </c>
      <c r="T2285" s="115">
        <v>0</v>
      </c>
      <c r="U2285" s="115">
        <v>0</v>
      </c>
      <c r="V2285" s="115">
        <v>22.6</v>
      </c>
      <c r="W2285" s="115" t="s">
        <v>102</v>
      </c>
    </row>
    <row r="2286" spans="1:23" ht="13.5" customHeight="1" x14ac:dyDescent="0.35">
      <c r="A2286" s="242">
        <v>0.94791666666666696</v>
      </c>
      <c r="B2286" s="115">
        <v>7</v>
      </c>
      <c r="C2286" s="115">
        <v>0</v>
      </c>
      <c r="D2286" s="115">
        <v>0</v>
      </c>
      <c r="E2286" s="115">
        <v>1</v>
      </c>
      <c r="F2286" s="115">
        <v>3</v>
      </c>
      <c r="G2286" s="115">
        <v>3</v>
      </c>
      <c r="H2286" s="115">
        <v>0</v>
      </c>
      <c r="I2286" s="115">
        <v>0</v>
      </c>
      <c r="J2286" s="115">
        <v>0</v>
      </c>
      <c r="K2286" s="115">
        <v>0</v>
      </c>
      <c r="L2286" s="115">
        <v>0</v>
      </c>
      <c r="M2286" s="115">
        <v>0</v>
      </c>
      <c r="N2286" s="115">
        <v>0</v>
      </c>
      <c r="O2286" s="115">
        <v>0</v>
      </c>
      <c r="P2286" s="115">
        <v>0</v>
      </c>
      <c r="Q2286" s="115">
        <v>0</v>
      </c>
      <c r="R2286" s="115">
        <v>0</v>
      </c>
      <c r="S2286" s="115">
        <v>0</v>
      </c>
      <c r="T2286" s="115">
        <v>0</v>
      </c>
      <c r="U2286" s="115">
        <v>0</v>
      </c>
      <c r="V2286" s="115">
        <v>23</v>
      </c>
      <c r="W2286" s="115" t="s">
        <v>102</v>
      </c>
    </row>
    <row r="2287" spans="1:23" ht="13.5" customHeight="1" x14ac:dyDescent="0.35">
      <c r="A2287" s="242">
        <v>0.95833333333333304</v>
      </c>
      <c r="B2287" s="115">
        <v>10</v>
      </c>
      <c r="C2287" s="115">
        <v>0</v>
      </c>
      <c r="D2287" s="115">
        <v>4</v>
      </c>
      <c r="E2287" s="115">
        <v>3</v>
      </c>
      <c r="F2287" s="115">
        <v>2</v>
      </c>
      <c r="G2287" s="115">
        <v>1</v>
      </c>
      <c r="H2287" s="115">
        <v>0</v>
      </c>
      <c r="I2287" s="115">
        <v>0</v>
      </c>
      <c r="J2287" s="115">
        <v>0</v>
      </c>
      <c r="K2287" s="115">
        <v>0</v>
      </c>
      <c r="L2287" s="115">
        <v>0</v>
      </c>
      <c r="M2287" s="115">
        <v>0</v>
      </c>
      <c r="N2287" s="115">
        <v>0</v>
      </c>
      <c r="O2287" s="115">
        <v>0</v>
      </c>
      <c r="P2287" s="115">
        <v>0</v>
      </c>
      <c r="Q2287" s="115">
        <v>0</v>
      </c>
      <c r="R2287" s="115">
        <v>0</v>
      </c>
      <c r="S2287" s="115">
        <v>0</v>
      </c>
      <c r="T2287" s="115">
        <v>0</v>
      </c>
      <c r="U2287" s="115">
        <v>0</v>
      </c>
      <c r="V2287" s="115">
        <v>18.399999999999999</v>
      </c>
      <c r="W2287" s="115" t="s">
        <v>102</v>
      </c>
    </row>
    <row r="2288" spans="1:23" ht="13.5" customHeight="1" x14ac:dyDescent="0.35">
      <c r="A2288" s="242">
        <v>0.96875</v>
      </c>
      <c r="B2288" s="115">
        <v>3</v>
      </c>
      <c r="C2288" s="115">
        <v>0</v>
      </c>
      <c r="D2288" s="115">
        <v>0</v>
      </c>
      <c r="E2288" s="115">
        <v>0</v>
      </c>
      <c r="F2288" s="115">
        <v>1</v>
      </c>
      <c r="G2288" s="115">
        <v>1</v>
      </c>
      <c r="H2288" s="115">
        <v>0</v>
      </c>
      <c r="I2288" s="115">
        <v>1</v>
      </c>
      <c r="J2288" s="115">
        <v>0</v>
      </c>
      <c r="K2288" s="115">
        <v>0</v>
      </c>
      <c r="L2288" s="115">
        <v>0</v>
      </c>
      <c r="M2288" s="115">
        <v>0</v>
      </c>
      <c r="N2288" s="115">
        <v>0</v>
      </c>
      <c r="O2288" s="115">
        <v>0</v>
      </c>
      <c r="P2288" s="115">
        <v>0</v>
      </c>
      <c r="Q2288" s="115">
        <v>0</v>
      </c>
      <c r="R2288" s="115">
        <v>0</v>
      </c>
      <c r="S2288" s="115">
        <v>0</v>
      </c>
      <c r="T2288" s="115">
        <v>0</v>
      </c>
      <c r="U2288" s="115">
        <v>0</v>
      </c>
      <c r="V2288" s="115">
        <v>29.7</v>
      </c>
      <c r="W2288" s="115" t="s">
        <v>102</v>
      </c>
    </row>
    <row r="2289" spans="1:23" ht="13.5" customHeight="1" x14ac:dyDescent="0.35">
      <c r="A2289" s="242">
        <v>0.97916666666666696</v>
      </c>
      <c r="B2289" s="115">
        <v>1</v>
      </c>
      <c r="C2289" s="115">
        <v>0</v>
      </c>
      <c r="D2289" s="115">
        <v>0</v>
      </c>
      <c r="E2289" s="115">
        <v>0</v>
      </c>
      <c r="F2289" s="115">
        <v>0</v>
      </c>
      <c r="G2289" s="115">
        <v>1</v>
      </c>
      <c r="H2289" s="115">
        <v>0</v>
      </c>
      <c r="I2289" s="115">
        <v>0</v>
      </c>
      <c r="J2289" s="115">
        <v>0</v>
      </c>
      <c r="K2289" s="115">
        <v>0</v>
      </c>
      <c r="L2289" s="115">
        <v>0</v>
      </c>
      <c r="M2289" s="115">
        <v>0</v>
      </c>
      <c r="N2289" s="115">
        <v>0</v>
      </c>
      <c r="O2289" s="115">
        <v>0</v>
      </c>
      <c r="P2289" s="115">
        <v>0</v>
      </c>
      <c r="Q2289" s="115">
        <v>0</v>
      </c>
      <c r="R2289" s="115">
        <v>0</v>
      </c>
      <c r="S2289" s="115">
        <v>0</v>
      </c>
      <c r="T2289" s="115">
        <v>0</v>
      </c>
      <c r="U2289" s="115">
        <v>0</v>
      </c>
      <c r="V2289" s="115">
        <v>25.1</v>
      </c>
      <c r="W2289" s="115" t="s">
        <v>102</v>
      </c>
    </row>
    <row r="2290" spans="1:23" ht="13.5" customHeight="1" thickBot="1" x14ac:dyDescent="0.4">
      <c r="A2290" s="244">
        <v>0.98958333333333304</v>
      </c>
      <c r="B2290" s="119">
        <v>2</v>
      </c>
      <c r="C2290" s="119">
        <v>0</v>
      </c>
      <c r="D2290" s="119">
        <v>0</v>
      </c>
      <c r="E2290" s="119">
        <v>0</v>
      </c>
      <c r="F2290" s="119">
        <v>2</v>
      </c>
      <c r="G2290" s="119">
        <v>0</v>
      </c>
      <c r="H2290" s="119">
        <v>0</v>
      </c>
      <c r="I2290" s="119">
        <v>0</v>
      </c>
      <c r="J2290" s="119">
        <v>0</v>
      </c>
      <c r="K2290" s="119">
        <v>0</v>
      </c>
      <c r="L2290" s="119">
        <v>0</v>
      </c>
      <c r="M2290" s="119">
        <v>0</v>
      </c>
      <c r="N2290" s="119">
        <v>0</v>
      </c>
      <c r="O2290" s="119">
        <v>0</v>
      </c>
      <c r="P2290" s="119">
        <v>0</v>
      </c>
      <c r="Q2290" s="119">
        <v>0</v>
      </c>
      <c r="R2290" s="119">
        <v>0</v>
      </c>
      <c r="S2290" s="119">
        <v>0</v>
      </c>
      <c r="T2290" s="119">
        <v>0</v>
      </c>
      <c r="U2290" s="119">
        <v>0</v>
      </c>
      <c r="V2290" s="119">
        <v>24.3</v>
      </c>
      <c r="W2290" s="119" t="s">
        <v>102</v>
      </c>
    </row>
    <row r="2291" spans="1:23" ht="13.5" customHeight="1" thickTop="1" x14ac:dyDescent="0.35">
      <c r="A2291" s="246" t="s">
        <v>168</v>
      </c>
      <c r="B2291" s="116">
        <f>SUM(B2223:B2270)</f>
        <v>1682</v>
      </c>
      <c r="C2291" s="116">
        <f t="shared" ref="C2291:U2291" si="84">SUM(C2223:C2270)</f>
        <v>30</v>
      </c>
      <c r="D2291" s="116">
        <f t="shared" si="84"/>
        <v>94</v>
      </c>
      <c r="E2291" s="116">
        <f t="shared" si="84"/>
        <v>605</v>
      </c>
      <c r="F2291" s="116">
        <f t="shared" si="84"/>
        <v>793</v>
      </c>
      <c r="G2291" s="116">
        <f t="shared" si="84"/>
        <v>134</v>
      </c>
      <c r="H2291" s="116">
        <f t="shared" si="84"/>
        <v>25</v>
      </c>
      <c r="I2291" s="116">
        <f t="shared" si="84"/>
        <v>1</v>
      </c>
      <c r="J2291" s="116">
        <f t="shared" si="84"/>
        <v>0</v>
      </c>
      <c r="K2291" s="116">
        <f t="shared" si="84"/>
        <v>0</v>
      </c>
      <c r="L2291" s="116">
        <f t="shared" si="84"/>
        <v>0</v>
      </c>
      <c r="M2291" s="116">
        <f t="shared" si="84"/>
        <v>0</v>
      </c>
      <c r="N2291" s="116">
        <f t="shared" si="84"/>
        <v>0</v>
      </c>
      <c r="O2291" s="116">
        <f t="shared" si="84"/>
        <v>0</v>
      </c>
      <c r="P2291" s="116">
        <f t="shared" si="84"/>
        <v>0</v>
      </c>
      <c r="Q2291" s="116">
        <f t="shared" si="84"/>
        <v>0</v>
      </c>
      <c r="R2291" s="116">
        <f t="shared" si="84"/>
        <v>0</v>
      </c>
      <c r="S2291" s="116">
        <f t="shared" si="84"/>
        <v>0</v>
      </c>
      <c r="T2291" s="116">
        <f t="shared" si="84"/>
        <v>0</v>
      </c>
      <c r="U2291" s="116">
        <f t="shared" si="84"/>
        <v>0</v>
      </c>
      <c r="V2291" s="116">
        <v>20.399999999999999</v>
      </c>
      <c r="W2291" s="116">
        <v>23.9</v>
      </c>
    </row>
    <row r="2292" spans="1:23" ht="13.5" customHeight="1" x14ac:dyDescent="0.35">
      <c r="A2292" s="247" t="s">
        <v>169</v>
      </c>
      <c r="B2292" s="115">
        <f>SUM(B2219:B2282)</f>
        <v>2066</v>
      </c>
      <c r="C2292" s="115">
        <f t="shared" ref="C2292:U2292" si="85">SUM(C2219:C2282)</f>
        <v>36</v>
      </c>
      <c r="D2292" s="115">
        <f t="shared" si="85"/>
        <v>124</v>
      </c>
      <c r="E2292" s="115">
        <f t="shared" si="85"/>
        <v>704</v>
      </c>
      <c r="F2292" s="115">
        <f t="shared" si="85"/>
        <v>986</v>
      </c>
      <c r="G2292" s="115">
        <f t="shared" si="85"/>
        <v>186</v>
      </c>
      <c r="H2292" s="115">
        <f t="shared" si="85"/>
        <v>29</v>
      </c>
      <c r="I2292" s="115">
        <f t="shared" si="85"/>
        <v>1</v>
      </c>
      <c r="J2292" s="115">
        <f t="shared" si="85"/>
        <v>0</v>
      </c>
      <c r="K2292" s="115">
        <f t="shared" si="85"/>
        <v>0</v>
      </c>
      <c r="L2292" s="115">
        <f t="shared" si="85"/>
        <v>0</v>
      </c>
      <c r="M2292" s="115">
        <f t="shared" si="85"/>
        <v>0</v>
      </c>
      <c r="N2292" s="115">
        <f t="shared" si="85"/>
        <v>0</v>
      </c>
      <c r="O2292" s="115">
        <f t="shared" si="85"/>
        <v>0</v>
      </c>
      <c r="P2292" s="115">
        <f t="shared" si="85"/>
        <v>0</v>
      </c>
      <c r="Q2292" s="115">
        <f t="shared" si="85"/>
        <v>0</v>
      </c>
      <c r="R2292" s="115">
        <f t="shared" si="85"/>
        <v>0</v>
      </c>
      <c r="S2292" s="115">
        <f t="shared" si="85"/>
        <v>0</v>
      </c>
      <c r="T2292" s="115">
        <f t="shared" si="85"/>
        <v>0</v>
      </c>
      <c r="U2292" s="115">
        <f t="shared" si="85"/>
        <v>0</v>
      </c>
      <c r="V2292" s="115">
        <v>20.5</v>
      </c>
      <c r="W2292" s="115">
        <v>24.2</v>
      </c>
    </row>
    <row r="2293" spans="1:23" ht="13.5" customHeight="1" x14ac:dyDescent="0.35">
      <c r="A2293" s="243" t="s">
        <v>170</v>
      </c>
      <c r="B2293" s="115">
        <f>SUM(B2219:B2290)</f>
        <v>2107</v>
      </c>
      <c r="C2293" s="115">
        <f t="shared" ref="C2293:U2293" si="86">SUM(C2219:C2290)</f>
        <v>37</v>
      </c>
      <c r="D2293" s="115">
        <f t="shared" si="86"/>
        <v>128</v>
      </c>
      <c r="E2293" s="115">
        <f t="shared" si="86"/>
        <v>710</v>
      </c>
      <c r="F2293" s="115">
        <f t="shared" si="86"/>
        <v>999</v>
      </c>
      <c r="G2293" s="115">
        <f t="shared" si="86"/>
        <v>198</v>
      </c>
      <c r="H2293" s="115">
        <f t="shared" si="86"/>
        <v>31</v>
      </c>
      <c r="I2293" s="115">
        <f t="shared" si="86"/>
        <v>4</v>
      </c>
      <c r="J2293" s="115">
        <f t="shared" si="86"/>
        <v>0</v>
      </c>
      <c r="K2293" s="115">
        <f t="shared" si="86"/>
        <v>0</v>
      </c>
      <c r="L2293" s="115">
        <f t="shared" si="86"/>
        <v>0</v>
      </c>
      <c r="M2293" s="115">
        <f t="shared" si="86"/>
        <v>0</v>
      </c>
      <c r="N2293" s="115">
        <f t="shared" si="86"/>
        <v>0</v>
      </c>
      <c r="O2293" s="115">
        <f t="shared" si="86"/>
        <v>0</v>
      </c>
      <c r="P2293" s="115">
        <f t="shared" si="86"/>
        <v>0</v>
      </c>
      <c r="Q2293" s="115">
        <f t="shared" si="86"/>
        <v>0</v>
      </c>
      <c r="R2293" s="115">
        <f t="shared" si="86"/>
        <v>0</v>
      </c>
      <c r="S2293" s="115">
        <f t="shared" si="86"/>
        <v>0</v>
      </c>
      <c r="T2293" s="115">
        <f t="shared" si="86"/>
        <v>0</v>
      </c>
      <c r="U2293" s="115">
        <f t="shared" si="86"/>
        <v>0</v>
      </c>
      <c r="V2293" s="115">
        <v>20.6</v>
      </c>
      <c r="W2293" s="115">
        <v>24.2</v>
      </c>
    </row>
    <row r="2294" spans="1:23" ht="13.5" customHeight="1" thickBot="1" x14ac:dyDescent="0.4">
      <c r="A2294" s="245" t="s">
        <v>171</v>
      </c>
      <c r="B2294" s="119">
        <f>SUM(B2195:B2290)</f>
        <v>2238</v>
      </c>
      <c r="C2294" s="119">
        <f t="shared" ref="C2294:U2294" si="87">SUM(C2195:C2290)</f>
        <v>38</v>
      </c>
      <c r="D2294" s="119">
        <f t="shared" si="87"/>
        <v>135</v>
      </c>
      <c r="E2294" s="119">
        <f t="shared" si="87"/>
        <v>733</v>
      </c>
      <c r="F2294" s="119">
        <f t="shared" si="87"/>
        <v>1066</v>
      </c>
      <c r="G2294" s="119">
        <f t="shared" si="87"/>
        <v>226</v>
      </c>
      <c r="H2294" s="119">
        <f t="shared" si="87"/>
        <v>36</v>
      </c>
      <c r="I2294" s="119">
        <f t="shared" si="87"/>
        <v>4</v>
      </c>
      <c r="J2294" s="119">
        <f t="shared" si="87"/>
        <v>0</v>
      </c>
      <c r="K2294" s="119">
        <f t="shared" si="87"/>
        <v>0</v>
      </c>
      <c r="L2294" s="119">
        <f t="shared" si="87"/>
        <v>0</v>
      </c>
      <c r="M2294" s="119">
        <f t="shared" si="87"/>
        <v>0</v>
      </c>
      <c r="N2294" s="119">
        <f t="shared" si="87"/>
        <v>0</v>
      </c>
      <c r="O2294" s="119">
        <f t="shared" si="87"/>
        <v>0</v>
      </c>
      <c r="P2294" s="119">
        <f t="shared" si="87"/>
        <v>0</v>
      </c>
      <c r="Q2294" s="119">
        <f t="shared" si="87"/>
        <v>0</v>
      </c>
      <c r="R2294" s="119">
        <f t="shared" si="87"/>
        <v>0</v>
      </c>
      <c r="S2294" s="119">
        <f t="shared" si="87"/>
        <v>0</v>
      </c>
      <c r="T2294" s="119">
        <f t="shared" si="87"/>
        <v>0</v>
      </c>
      <c r="U2294" s="119">
        <f t="shared" si="87"/>
        <v>0</v>
      </c>
      <c r="V2294" s="119">
        <v>20.7</v>
      </c>
      <c r="W2294" s="119">
        <v>24.6</v>
      </c>
    </row>
    <row r="2295" spans="1:23" ht="13.5" customHeight="1" thickTop="1" x14ac:dyDescent="0.35">
      <c r="A2295" s="236"/>
      <c r="B2295" s="236"/>
      <c r="C2295" s="236"/>
      <c r="D2295" s="236"/>
      <c r="E2295" s="236"/>
      <c r="F2295" s="236"/>
      <c r="G2295" s="236"/>
      <c r="H2295" s="236"/>
      <c r="I2295" s="236"/>
      <c r="J2295" s="236"/>
      <c r="K2295" s="236"/>
      <c r="L2295" s="236"/>
      <c r="M2295" s="236"/>
      <c r="N2295" s="236"/>
      <c r="O2295" s="236"/>
      <c r="P2295" s="236"/>
      <c r="Q2295" s="236"/>
      <c r="R2295" s="236"/>
      <c r="S2295" s="236"/>
      <c r="T2295" s="236"/>
      <c r="U2295" s="236"/>
      <c r="V2295" s="236"/>
      <c r="W2295" s="236"/>
    </row>
    <row r="2296" spans="1:23" ht="13.5" customHeight="1" thickBot="1" x14ac:dyDescent="0.4">
      <c r="A2296" s="236" t="s">
        <v>16</v>
      </c>
      <c r="B2296" s="443" t="str">
        <f>TEXT(C2296,"dddd")</f>
        <v>Tuesday</v>
      </c>
      <c r="C2296" s="237">
        <f>C2192+1</f>
        <v>45468</v>
      </c>
      <c r="D2296" s="236"/>
      <c r="E2296" s="236"/>
      <c r="F2296" s="236"/>
      <c r="G2296" s="236"/>
      <c r="H2296" s="236"/>
      <c r="I2296" s="236"/>
      <c r="J2296" s="236"/>
      <c r="K2296" s="236"/>
      <c r="L2296" s="236"/>
      <c r="M2296" s="236"/>
      <c r="N2296" s="236"/>
      <c r="O2296" s="236"/>
      <c r="P2296" s="236"/>
      <c r="Q2296" s="236"/>
      <c r="R2296" s="236"/>
      <c r="S2296" s="236"/>
      <c r="T2296" s="236"/>
      <c r="U2296" s="236"/>
      <c r="V2296" s="236"/>
      <c r="W2296" s="236"/>
    </row>
    <row r="2297" spans="1:23" ht="13.5" customHeight="1" thickTop="1" thickBot="1" x14ac:dyDescent="0.4">
      <c r="A2297" s="236"/>
      <c r="B2297" s="564" t="s">
        <v>147</v>
      </c>
      <c r="C2297" s="565"/>
      <c r="D2297" s="565"/>
      <c r="E2297" s="565"/>
      <c r="F2297" s="565"/>
      <c r="G2297" s="565"/>
      <c r="H2297" s="565"/>
      <c r="I2297" s="565"/>
      <c r="J2297" s="565"/>
      <c r="K2297" s="565"/>
      <c r="L2297" s="565"/>
      <c r="M2297" s="565"/>
      <c r="N2297" s="565"/>
      <c r="O2297" s="565"/>
      <c r="P2297" s="565"/>
      <c r="Q2297" s="565"/>
      <c r="R2297" s="565"/>
      <c r="S2297" s="565"/>
      <c r="T2297" s="565"/>
      <c r="U2297" s="565"/>
      <c r="V2297" s="565"/>
      <c r="W2297" s="566"/>
    </row>
    <row r="2298" spans="1:23" ht="13.5" customHeight="1" thickTop="1" thickBot="1" x14ac:dyDescent="0.4">
      <c r="A2298" s="238" t="s">
        <v>56</v>
      </c>
      <c r="B2298" s="238" t="s">
        <v>74</v>
      </c>
      <c r="C2298" s="239" t="s">
        <v>148</v>
      </c>
      <c r="D2298" s="239" t="s">
        <v>149</v>
      </c>
      <c r="E2298" s="239" t="s">
        <v>150</v>
      </c>
      <c r="F2298" s="239" t="s">
        <v>151</v>
      </c>
      <c r="G2298" s="239" t="s">
        <v>152</v>
      </c>
      <c r="H2298" s="239" t="s">
        <v>153</v>
      </c>
      <c r="I2298" s="239" t="s">
        <v>154</v>
      </c>
      <c r="J2298" s="239" t="s">
        <v>155</v>
      </c>
      <c r="K2298" s="239" t="s">
        <v>156</v>
      </c>
      <c r="L2298" s="239" t="s">
        <v>157</v>
      </c>
      <c r="M2298" s="239" t="s">
        <v>158</v>
      </c>
      <c r="N2298" s="239" t="s">
        <v>159</v>
      </c>
      <c r="O2298" s="239" t="s">
        <v>160</v>
      </c>
      <c r="P2298" s="239" t="s">
        <v>161</v>
      </c>
      <c r="Q2298" s="239" t="s">
        <v>162</v>
      </c>
      <c r="R2298" s="239" t="s">
        <v>163</v>
      </c>
      <c r="S2298" s="239" t="s">
        <v>164</v>
      </c>
      <c r="T2298" s="239" t="s">
        <v>165</v>
      </c>
      <c r="U2298" s="239" t="s">
        <v>166</v>
      </c>
      <c r="V2298" s="238" t="s">
        <v>95</v>
      </c>
      <c r="W2298" s="238" t="s">
        <v>167</v>
      </c>
    </row>
    <row r="2299" spans="1:23" ht="13.5" customHeight="1" thickTop="1" x14ac:dyDescent="0.35">
      <c r="A2299" s="240">
        <v>0</v>
      </c>
      <c r="B2299" s="116">
        <v>3</v>
      </c>
      <c r="C2299" s="116">
        <v>0</v>
      </c>
      <c r="D2299" s="116">
        <v>0</v>
      </c>
      <c r="E2299" s="116">
        <v>1</v>
      </c>
      <c r="F2299" s="116">
        <v>1</v>
      </c>
      <c r="G2299" s="116">
        <v>1</v>
      </c>
      <c r="H2299" s="116">
        <v>0</v>
      </c>
      <c r="I2299" s="116">
        <v>0</v>
      </c>
      <c r="J2299" s="116">
        <v>0</v>
      </c>
      <c r="K2299" s="116">
        <v>0</v>
      </c>
      <c r="L2299" s="116">
        <v>0</v>
      </c>
      <c r="M2299" s="116">
        <v>0</v>
      </c>
      <c r="N2299" s="116">
        <v>0</v>
      </c>
      <c r="O2299" s="116">
        <v>0</v>
      </c>
      <c r="P2299" s="116">
        <v>0</v>
      </c>
      <c r="Q2299" s="116">
        <v>0</v>
      </c>
      <c r="R2299" s="116">
        <v>0</v>
      </c>
      <c r="S2299" s="116">
        <v>0</v>
      </c>
      <c r="T2299" s="116">
        <v>0</v>
      </c>
      <c r="U2299" s="116">
        <v>0</v>
      </c>
      <c r="V2299" s="116">
        <v>22.3</v>
      </c>
      <c r="W2299" s="116" t="s">
        <v>102</v>
      </c>
    </row>
    <row r="2300" spans="1:23" ht="13.5" customHeight="1" x14ac:dyDescent="0.35">
      <c r="A2300" s="242">
        <v>1.0416666666666666E-2</v>
      </c>
      <c r="B2300" s="115">
        <v>1</v>
      </c>
      <c r="C2300" s="115">
        <v>0</v>
      </c>
      <c r="D2300" s="115">
        <v>0</v>
      </c>
      <c r="E2300" s="115">
        <v>1</v>
      </c>
      <c r="F2300" s="115">
        <v>0</v>
      </c>
      <c r="G2300" s="115">
        <v>0</v>
      </c>
      <c r="H2300" s="115">
        <v>0</v>
      </c>
      <c r="I2300" s="115">
        <v>0</v>
      </c>
      <c r="J2300" s="115">
        <v>0</v>
      </c>
      <c r="K2300" s="115">
        <v>0</v>
      </c>
      <c r="L2300" s="115">
        <v>0</v>
      </c>
      <c r="M2300" s="115">
        <v>0</v>
      </c>
      <c r="N2300" s="115">
        <v>0</v>
      </c>
      <c r="O2300" s="115">
        <v>0</v>
      </c>
      <c r="P2300" s="115">
        <v>0</v>
      </c>
      <c r="Q2300" s="115">
        <v>0</v>
      </c>
      <c r="R2300" s="115">
        <v>0</v>
      </c>
      <c r="S2300" s="115">
        <v>0</v>
      </c>
      <c r="T2300" s="115">
        <v>0</v>
      </c>
      <c r="U2300" s="115">
        <v>0</v>
      </c>
      <c r="V2300" s="115">
        <v>19.7</v>
      </c>
      <c r="W2300" s="115" t="s">
        <v>102</v>
      </c>
    </row>
    <row r="2301" spans="1:23" ht="13.5" customHeight="1" x14ac:dyDescent="0.35">
      <c r="A2301" s="242">
        <v>2.0833333333333332E-2</v>
      </c>
      <c r="B2301" s="115">
        <v>5</v>
      </c>
      <c r="C2301" s="115">
        <v>0</v>
      </c>
      <c r="D2301" s="115">
        <v>0</v>
      </c>
      <c r="E2301" s="115">
        <v>1</v>
      </c>
      <c r="F2301" s="115">
        <v>1</v>
      </c>
      <c r="G2301" s="115">
        <v>3</v>
      </c>
      <c r="H2301" s="115">
        <v>0</v>
      </c>
      <c r="I2301" s="115">
        <v>0</v>
      </c>
      <c r="J2301" s="115">
        <v>0</v>
      </c>
      <c r="K2301" s="115">
        <v>0</v>
      </c>
      <c r="L2301" s="115">
        <v>0</v>
      </c>
      <c r="M2301" s="115">
        <v>0</v>
      </c>
      <c r="N2301" s="115">
        <v>0</v>
      </c>
      <c r="O2301" s="115">
        <v>0</v>
      </c>
      <c r="P2301" s="115">
        <v>0</v>
      </c>
      <c r="Q2301" s="115">
        <v>0</v>
      </c>
      <c r="R2301" s="115">
        <v>0</v>
      </c>
      <c r="S2301" s="115">
        <v>0</v>
      </c>
      <c r="T2301" s="115">
        <v>0</v>
      </c>
      <c r="U2301" s="115">
        <v>0</v>
      </c>
      <c r="V2301" s="115">
        <v>24</v>
      </c>
      <c r="W2301" s="115" t="s">
        <v>102</v>
      </c>
    </row>
    <row r="2302" spans="1:23" ht="13.5" customHeight="1" x14ac:dyDescent="0.35">
      <c r="A2302" s="242">
        <v>3.125E-2</v>
      </c>
      <c r="B2302" s="115">
        <v>0</v>
      </c>
      <c r="C2302" s="115">
        <v>0</v>
      </c>
      <c r="D2302" s="115">
        <v>0</v>
      </c>
      <c r="E2302" s="115">
        <v>0</v>
      </c>
      <c r="F2302" s="115">
        <v>0</v>
      </c>
      <c r="G2302" s="115">
        <v>0</v>
      </c>
      <c r="H2302" s="115">
        <v>0</v>
      </c>
      <c r="I2302" s="115">
        <v>0</v>
      </c>
      <c r="J2302" s="115">
        <v>0</v>
      </c>
      <c r="K2302" s="115">
        <v>0</v>
      </c>
      <c r="L2302" s="115">
        <v>0</v>
      </c>
      <c r="M2302" s="115">
        <v>0</v>
      </c>
      <c r="N2302" s="115">
        <v>0</v>
      </c>
      <c r="O2302" s="115">
        <v>0</v>
      </c>
      <c r="P2302" s="115">
        <v>0</v>
      </c>
      <c r="Q2302" s="115">
        <v>0</v>
      </c>
      <c r="R2302" s="115">
        <v>0</v>
      </c>
      <c r="S2302" s="115">
        <v>0</v>
      </c>
      <c r="T2302" s="115">
        <v>0</v>
      </c>
      <c r="U2302" s="115">
        <v>0</v>
      </c>
      <c r="V2302" s="115" t="s">
        <v>102</v>
      </c>
      <c r="W2302" s="115" t="s">
        <v>102</v>
      </c>
    </row>
    <row r="2303" spans="1:23" ht="13.5" customHeight="1" x14ac:dyDescent="0.35">
      <c r="A2303" s="242">
        <v>4.1666666666666664E-2</v>
      </c>
      <c r="B2303" s="115">
        <v>2</v>
      </c>
      <c r="C2303" s="115">
        <v>0</v>
      </c>
      <c r="D2303" s="115">
        <v>0</v>
      </c>
      <c r="E2303" s="115">
        <v>0</v>
      </c>
      <c r="F2303" s="115">
        <v>2</v>
      </c>
      <c r="G2303" s="115">
        <v>0</v>
      </c>
      <c r="H2303" s="115">
        <v>0</v>
      </c>
      <c r="I2303" s="115">
        <v>0</v>
      </c>
      <c r="J2303" s="115">
        <v>0</v>
      </c>
      <c r="K2303" s="115">
        <v>0</v>
      </c>
      <c r="L2303" s="115">
        <v>0</v>
      </c>
      <c r="M2303" s="115">
        <v>0</v>
      </c>
      <c r="N2303" s="115">
        <v>0</v>
      </c>
      <c r="O2303" s="115">
        <v>0</v>
      </c>
      <c r="P2303" s="115">
        <v>0</v>
      </c>
      <c r="Q2303" s="115">
        <v>0</v>
      </c>
      <c r="R2303" s="115">
        <v>0</v>
      </c>
      <c r="S2303" s="115">
        <v>0</v>
      </c>
      <c r="T2303" s="115">
        <v>0</v>
      </c>
      <c r="U2303" s="115">
        <v>0</v>
      </c>
      <c r="V2303" s="115">
        <v>22.5</v>
      </c>
      <c r="W2303" s="115" t="s">
        <v>102</v>
      </c>
    </row>
    <row r="2304" spans="1:23" ht="13.5" customHeight="1" x14ac:dyDescent="0.35">
      <c r="A2304" s="242">
        <v>5.2083333333333336E-2</v>
      </c>
      <c r="B2304" s="115">
        <v>1</v>
      </c>
      <c r="C2304" s="115">
        <v>0</v>
      </c>
      <c r="D2304" s="115">
        <v>0</v>
      </c>
      <c r="E2304" s="115">
        <v>0</v>
      </c>
      <c r="F2304" s="115">
        <v>1</v>
      </c>
      <c r="G2304" s="115">
        <v>0</v>
      </c>
      <c r="H2304" s="115">
        <v>0</v>
      </c>
      <c r="I2304" s="115">
        <v>0</v>
      </c>
      <c r="J2304" s="115">
        <v>0</v>
      </c>
      <c r="K2304" s="115">
        <v>0</v>
      </c>
      <c r="L2304" s="115">
        <v>0</v>
      </c>
      <c r="M2304" s="115">
        <v>0</v>
      </c>
      <c r="N2304" s="115">
        <v>0</v>
      </c>
      <c r="O2304" s="115">
        <v>0</v>
      </c>
      <c r="P2304" s="115">
        <v>0</v>
      </c>
      <c r="Q2304" s="115">
        <v>0</v>
      </c>
      <c r="R2304" s="115">
        <v>0</v>
      </c>
      <c r="S2304" s="115">
        <v>0</v>
      </c>
      <c r="T2304" s="115">
        <v>0</v>
      </c>
      <c r="U2304" s="115">
        <v>0</v>
      </c>
      <c r="V2304" s="115">
        <v>23.1</v>
      </c>
      <c r="W2304" s="115" t="s">
        <v>102</v>
      </c>
    </row>
    <row r="2305" spans="1:23" ht="13.5" customHeight="1" x14ac:dyDescent="0.35">
      <c r="A2305" s="242">
        <v>6.25E-2</v>
      </c>
      <c r="B2305" s="115">
        <v>0</v>
      </c>
      <c r="C2305" s="115">
        <v>0</v>
      </c>
      <c r="D2305" s="115">
        <v>0</v>
      </c>
      <c r="E2305" s="115">
        <v>0</v>
      </c>
      <c r="F2305" s="115">
        <v>0</v>
      </c>
      <c r="G2305" s="115">
        <v>0</v>
      </c>
      <c r="H2305" s="115">
        <v>0</v>
      </c>
      <c r="I2305" s="115">
        <v>0</v>
      </c>
      <c r="J2305" s="115">
        <v>0</v>
      </c>
      <c r="K2305" s="115">
        <v>0</v>
      </c>
      <c r="L2305" s="115">
        <v>0</v>
      </c>
      <c r="M2305" s="115">
        <v>0</v>
      </c>
      <c r="N2305" s="115">
        <v>0</v>
      </c>
      <c r="O2305" s="115">
        <v>0</v>
      </c>
      <c r="P2305" s="115">
        <v>0</v>
      </c>
      <c r="Q2305" s="115">
        <v>0</v>
      </c>
      <c r="R2305" s="115">
        <v>0</v>
      </c>
      <c r="S2305" s="115">
        <v>0</v>
      </c>
      <c r="T2305" s="115">
        <v>0</v>
      </c>
      <c r="U2305" s="115">
        <v>0</v>
      </c>
      <c r="V2305" s="115" t="s">
        <v>102</v>
      </c>
      <c r="W2305" s="115" t="s">
        <v>102</v>
      </c>
    </row>
    <row r="2306" spans="1:23" ht="13.5" customHeight="1" x14ac:dyDescent="0.35">
      <c r="A2306" s="242">
        <v>7.2916666666666699E-2</v>
      </c>
      <c r="B2306" s="115">
        <v>1</v>
      </c>
      <c r="C2306" s="115">
        <v>0</v>
      </c>
      <c r="D2306" s="115">
        <v>0</v>
      </c>
      <c r="E2306" s="115">
        <v>0</v>
      </c>
      <c r="F2306" s="115">
        <v>1</v>
      </c>
      <c r="G2306" s="115">
        <v>0</v>
      </c>
      <c r="H2306" s="115">
        <v>0</v>
      </c>
      <c r="I2306" s="115">
        <v>0</v>
      </c>
      <c r="J2306" s="115">
        <v>0</v>
      </c>
      <c r="K2306" s="115">
        <v>0</v>
      </c>
      <c r="L2306" s="115">
        <v>0</v>
      </c>
      <c r="M2306" s="115">
        <v>0</v>
      </c>
      <c r="N2306" s="115">
        <v>0</v>
      </c>
      <c r="O2306" s="115">
        <v>0</v>
      </c>
      <c r="P2306" s="115">
        <v>0</v>
      </c>
      <c r="Q2306" s="115">
        <v>0</v>
      </c>
      <c r="R2306" s="115">
        <v>0</v>
      </c>
      <c r="S2306" s="115">
        <v>0</v>
      </c>
      <c r="T2306" s="115">
        <v>0</v>
      </c>
      <c r="U2306" s="115">
        <v>0</v>
      </c>
      <c r="V2306" s="115">
        <v>22.5</v>
      </c>
      <c r="W2306" s="115" t="s">
        <v>102</v>
      </c>
    </row>
    <row r="2307" spans="1:23" ht="13.5" customHeight="1" x14ac:dyDescent="0.35">
      <c r="A2307" s="242">
        <v>8.3333333333333301E-2</v>
      </c>
      <c r="B2307" s="115">
        <v>1</v>
      </c>
      <c r="C2307" s="115">
        <v>0</v>
      </c>
      <c r="D2307" s="115">
        <v>0</v>
      </c>
      <c r="E2307" s="115">
        <v>0</v>
      </c>
      <c r="F2307" s="115">
        <v>1</v>
      </c>
      <c r="G2307" s="115">
        <v>0</v>
      </c>
      <c r="H2307" s="115">
        <v>0</v>
      </c>
      <c r="I2307" s="115">
        <v>0</v>
      </c>
      <c r="J2307" s="115">
        <v>0</v>
      </c>
      <c r="K2307" s="115">
        <v>0</v>
      </c>
      <c r="L2307" s="115">
        <v>0</v>
      </c>
      <c r="M2307" s="115">
        <v>0</v>
      </c>
      <c r="N2307" s="115">
        <v>0</v>
      </c>
      <c r="O2307" s="115">
        <v>0</v>
      </c>
      <c r="P2307" s="115">
        <v>0</v>
      </c>
      <c r="Q2307" s="115">
        <v>0</v>
      </c>
      <c r="R2307" s="115">
        <v>0</v>
      </c>
      <c r="S2307" s="115">
        <v>0</v>
      </c>
      <c r="T2307" s="115">
        <v>0</v>
      </c>
      <c r="U2307" s="115">
        <v>0</v>
      </c>
      <c r="V2307" s="115">
        <v>24</v>
      </c>
      <c r="W2307" s="115" t="s">
        <v>102</v>
      </c>
    </row>
    <row r="2308" spans="1:23" ht="13.5" customHeight="1" x14ac:dyDescent="0.35">
      <c r="A2308" s="242">
        <v>9.375E-2</v>
      </c>
      <c r="B2308" s="115">
        <v>0</v>
      </c>
      <c r="C2308" s="115">
        <v>0</v>
      </c>
      <c r="D2308" s="115">
        <v>0</v>
      </c>
      <c r="E2308" s="115">
        <v>0</v>
      </c>
      <c r="F2308" s="115">
        <v>0</v>
      </c>
      <c r="G2308" s="115">
        <v>0</v>
      </c>
      <c r="H2308" s="115">
        <v>0</v>
      </c>
      <c r="I2308" s="115">
        <v>0</v>
      </c>
      <c r="J2308" s="115">
        <v>0</v>
      </c>
      <c r="K2308" s="115">
        <v>0</v>
      </c>
      <c r="L2308" s="115">
        <v>0</v>
      </c>
      <c r="M2308" s="115">
        <v>0</v>
      </c>
      <c r="N2308" s="115">
        <v>0</v>
      </c>
      <c r="O2308" s="115">
        <v>0</v>
      </c>
      <c r="P2308" s="115">
        <v>0</v>
      </c>
      <c r="Q2308" s="115">
        <v>0</v>
      </c>
      <c r="R2308" s="115">
        <v>0</v>
      </c>
      <c r="S2308" s="115">
        <v>0</v>
      </c>
      <c r="T2308" s="115">
        <v>0</v>
      </c>
      <c r="U2308" s="115">
        <v>0</v>
      </c>
      <c r="V2308" s="115" t="s">
        <v>102</v>
      </c>
      <c r="W2308" s="115" t="s">
        <v>102</v>
      </c>
    </row>
    <row r="2309" spans="1:23" ht="13.5" customHeight="1" x14ac:dyDescent="0.35">
      <c r="A2309" s="242">
        <v>0.104166666666667</v>
      </c>
      <c r="B2309" s="115">
        <v>3</v>
      </c>
      <c r="C2309" s="115">
        <v>0</v>
      </c>
      <c r="D2309" s="115">
        <v>0</v>
      </c>
      <c r="E2309" s="115">
        <v>0</v>
      </c>
      <c r="F2309" s="115">
        <v>2</v>
      </c>
      <c r="G2309" s="115">
        <v>1</v>
      </c>
      <c r="H2309" s="115">
        <v>0</v>
      </c>
      <c r="I2309" s="115">
        <v>0</v>
      </c>
      <c r="J2309" s="115">
        <v>0</v>
      </c>
      <c r="K2309" s="115">
        <v>0</v>
      </c>
      <c r="L2309" s="115">
        <v>0</v>
      </c>
      <c r="M2309" s="115">
        <v>0</v>
      </c>
      <c r="N2309" s="115">
        <v>0</v>
      </c>
      <c r="O2309" s="115">
        <v>0</v>
      </c>
      <c r="P2309" s="115">
        <v>0</v>
      </c>
      <c r="Q2309" s="115">
        <v>0</v>
      </c>
      <c r="R2309" s="115">
        <v>0</v>
      </c>
      <c r="S2309" s="115">
        <v>0</v>
      </c>
      <c r="T2309" s="115">
        <v>0</v>
      </c>
      <c r="U2309" s="115">
        <v>0</v>
      </c>
      <c r="V2309" s="115">
        <v>24.2</v>
      </c>
      <c r="W2309" s="115" t="s">
        <v>102</v>
      </c>
    </row>
    <row r="2310" spans="1:23" ht="13.5" customHeight="1" x14ac:dyDescent="0.35">
      <c r="A2310" s="242">
        <v>0.114583333333333</v>
      </c>
      <c r="B2310" s="115">
        <v>0</v>
      </c>
      <c r="C2310" s="115">
        <v>0</v>
      </c>
      <c r="D2310" s="115">
        <v>0</v>
      </c>
      <c r="E2310" s="115">
        <v>0</v>
      </c>
      <c r="F2310" s="115">
        <v>0</v>
      </c>
      <c r="G2310" s="115">
        <v>0</v>
      </c>
      <c r="H2310" s="115">
        <v>0</v>
      </c>
      <c r="I2310" s="115">
        <v>0</v>
      </c>
      <c r="J2310" s="115">
        <v>0</v>
      </c>
      <c r="K2310" s="115">
        <v>0</v>
      </c>
      <c r="L2310" s="115">
        <v>0</v>
      </c>
      <c r="M2310" s="115">
        <v>0</v>
      </c>
      <c r="N2310" s="115">
        <v>0</v>
      </c>
      <c r="O2310" s="115">
        <v>0</v>
      </c>
      <c r="P2310" s="115">
        <v>0</v>
      </c>
      <c r="Q2310" s="115">
        <v>0</v>
      </c>
      <c r="R2310" s="115">
        <v>0</v>
      </c>
      <c r="S2310" s="115">
        <v>0</v>
      </c>
      <c r="T2310" s="115">
        <v>0</v>
      </c>
      <c r="U2310" s="115">
        <v>0</v>
      </c>
      <c r="V2310" s="115" t="s">
        <v>102</v>
      </c>
      <c r="W2310" s="115" t="s">
        <v>102</v>
      </c>
    </row>
    <row r="2311" spans="1:23" ht="13.5" customHeight="1" x14ac:dyDescent="0.35">
      <c r="A2311" s="242">
        <v>0.125</v>
      </c>
      <c r="B2311" s="115">
        <v>1</v>
      </c>
      <c r="C2311" s="115">
        <v>0</v>
      </c>
      <c r="D2311" s="115">
        <v>0</v>
      </c>
      <c r="E2311" s="115">
        <v>0</v>
      </c>
      <c r="F2311" s="115">
        <v>0</v>
      </c>
      <c r="G2311" s="115">
        <v>1</v>
      </c>
      <c r="H2311" s="115">
        <v>0</v>
      </c>
      <c r="I2311" s="115">
        <v>0</v>
      </c>
      <c r="J2311" s="115">
        <v>0</v>
      </c>
      <c r="K2311" s="115">
        <v>0</v>
      </c>
      <c r="L2311" s="115">
        <v>0</v>
      </c>
      <c r="M2311" s="115">
        <v>0</v>
      </c>
      <c r="N2311" s="115">
        <v>0</v>
      </c>
      <c r="O2311" s="115">
        <v>0</v>
      </c>
      <c r="P2311" s="115">
        <v>0</v>
      </c>
      <c r="Q2311" s="115">
        <v>0</v>
      </c>
      <c r="R2311" s="115">
        <v>0</v>
      </c>
      <c r="S2311" s="115">
        <v>0</v>
      </c>
      <c r="T2311" s="115">
        <v>0</v>
      </c>
      <c r="U2311" s="115">
        <v>0</v>
      </c>
      <c r="V2311" s="115">
        <v>25.1</v>
      </c>
      <c r="W2311" s="115" t="s">
        <v>102</v>
      </c>
    </row>
    <row r="2312" spans="1:23" ht="13.5" customHeight="1" x14ac:dyDescent="0.35">
      <c r="A2312" s="242">
        <v>0.13541666666666699</v>
      </c>
      <c r="B2312" s="115">
        <v>2</v>
      </c>
      <c r="C2312" s="115">
        <v>0</v>
      </c>
      <c r="D2312" s="115">
        <v>0</v>
      </c>
      <c r="E2312" s="115">
        <v>0</v>
      </c>
      <c r="F2312" s="115">
        <v>0</v>
      </c>
      <c r="G2312" s="115">
        <v>1</v>
      </c>
      <c r="H2312" s="115">
        <v>1</v>
      </c>
      <c r="I2312" s="115">
        <v>0</v>
      </c>
      <c r="J2312" s="115">
        <v>0</v>
      </c>
      <c r="K2312" s="115">
        <v>0</v>
      </c>
      <c r="L2312" s="115">
        <v>0</v>
      </c>
      <c r="M2312" s="115">
        <v>0</v>
      </c>
      <c r="N2312" s="115">
        <v>0</v>
      </c>
      <c r="O2312" s="115">
        <v>0</v>
      </c>
      <c r="P2312" s="115">
        <v>0</v>
      </c>
      <c r="Q2312" s="115">
        <v>0</v>
      </c>
      <c r="R2312" s="115">
        <v>0</v>
      </c>
      <c r="S2312" s="115">
        <v>0</v>
      </c>
      <c r="T2312" s="115">
        <v>0</v>
      </c>
      <c r="U2312" s="115">
        <v>0</v>
      </c>
      <c r="V2312" s="115">
        <v>29</v>
      </c>
      <c r="W2312" s="115" t="s">
        <v>102</v>
      </c>
    </row>
    <row r="2313" spans="1:23" ht="13.5" customHeight="1" x14ac:dyDescent="0.35">
      <c r="A2313" s="242">
        <v>0.14583333333333301</v>
      </c>
      <c r="B2313" s="115">
        <v>5</v>
      </c>
      <c r="C2313" s="115">
        <v>1</v>
      </c>
      <c r="D2313" s="115">
        <v>0</v>
      </c>
      <c r="E2313" s="115">
        <v>1</v>
      </c>
      <c r="F2313" s="115">
        <v>3</v>
      </c>
      <c r="G2313" s="115">
        <v>0</v>
      </c>
      <c r="H2313" s="115">
        <v>0</v>
      </c>
      <c r="I2313" s="115">
        <v>0</v>
      </c>
      <c r="J2313" s="115">
        <v>0</v>
      </c>
      <c r="K2313" s="115">
        <v>0</v>
      </c>
      <c r="L2313" s="115">
        <v>0</v>
      </c>
      <c r="M2313" s="115">
        <v>0</v>
      </c>
      <c r="N2313" s="115">
        <v>0</v>
      </c>
      <c r="O2313" s="115">
        <v>0</v>
      </c>
      <c r="P2313" s="115">
        <v>0</v>
      </c>
      <c r="Q2313" s="115">
        <v>0</v>
      </c>
      <c r="R2313" s="115">
        <v>0</v>
      </c>
      <c r="S2313" s="115">
        <v>0</v>
      </c>
      <c r="T2313" s="115">
        <v>0</v>
      </c>
      <c r="U2313" s="115">
        <v>0</v>
      </c>
      <c r="V2313" s="115">
        <v>18.3</v>
      </c>
      <c r="W2313" s="115" t="s">
        <v>102</v>
      </c>
    </row>
    <row r="2314" spans="1:23" ht="13.5" customHeight="1" x14ac:dyDescent="0.35">
      <c r="A2314" s="242">
        <v>0.15625</v>
      </c>
      <c r="B2314" s="115">
        <v>6</v>
      </c>
      <c r="C2314" s="115">
        <v>0</v>
      </c>
      <c r="D2314" s="115">
        <v>0</v>
      </c>
      <c r="E2314" s="115">
        <v>0</v>
      </c>
      <c r="F2314" s="115">
        <v>3</v>
      </c>
      <c r="G2314" s="115">
        <v>2</v>
      </c>
      <c r="H2314" s="115">
        <v>1</v>
      </c>
      <c r="I2314" s="115">
        <v>0</v>
      </c>
      <c r="J2314" s="115">
        <v>0</v>
      </c>
      <c r="K2314" s="115">
        <v>0</v>
      </c>
      <c r="L2314" s="115">
        <v>0</v>
      </c>
      <c r="M2314" s="115">
        <v>0</v>
      </c>
      <c r="N2314" s="115">
        <v>0</v>
      </c>
      <c r="O2314" s="115">
        <v>0</v>
      </c>
      <c r="P2314" s="115">
        <v>0</v>
      </c>
      <c r="Q2314" s="115">
        <v>0</v>
      </c>
      <c r="R2314" s="115">
        <v>0</v>
      </c>
      <c r="S2314" s="115">
        <v>0</v>
      </c>
      <c r="T2314" s="115">
        <v>0</v>
      </c>
      <c r="U2314" s="115">
        <v>0</v>
      </c>
      <c r="V2314" s="115">
        <v>25.1</v>
      </c>
      <c r="W2314" s="115" t="s">
        <v>102</v>
      </c>
    </row>
    <row r="2315" spans="1:23" ht="13.5" customHeight="1" x14ac:dyDescent="0.35">
      <c r="A2315" s="242">
        <v>0.16666666666666699</v>
      </c>
      <c r="B2315" s="115">
        <v>3</v>
      </c>
      <c r="C2315" s="115">
        <v>0</v>
      </c>
      <c r="D2315" s="115">
        <v>0</v>
      </c>
      <c r="E2315" s="115">
        <v>1</v>
      </c>
      <c r="F2315" s="115">
        <v>1</v>
      </c>
      <c r="G2315" s="115">
        <v>1</v>
      </c>
      <c r="H2315" s="115">
        <v>0</v>
      </c>
      <c r="I2315" s="115">
        <v>0</v>
      </c>
      <c r="J2315" s="115">
        <v>0</v>
      </c>
      <c r="K2315" s="115">
        <v>0</v>
      </c>
      <c r="L2315" s="115">
        <v>0</v>
      </c>
      <c r="M2315" s="115">
        <v>0</v>
      </c>
      <c r="N2315" s="115">
        <v>0</v>
      </c>
      <c r="O2315" s="115">
        <v>0</v>
      </c>
      <c r="P2315" s="115">
        <v>0</v>
      </c>
      <c r="Q2315" s="115">
        <v>0</v>
      </c>
      <c r="R2315" s="115">
        <v>0</v>
      </c>
      <c r="S2315" s="115">
        <v>0</v>
      </c>
      <c r="T2315" s="115">
        <v>0</v>
      </c>
      <c r="U2315" s="115">
        <v>0</v>
      </c>
      <c r="V2315" s="115">
        <v>22.8</v>
      </c>
      <c r="W2315" s="115" t="s">
        <v>102</v>
      </c>
    </row>
    <row r="2316" spans="1:23" ht="13.5" customHeight="1" x14ac:dyDescent="0.35">
      <c r="A2316" s="242">
        <v>0.17708333333333301</v>
      </c>
      <c r="B2316" s="115">
        <v>1</v>
      </c>
      <c r="C2316" s="115">
        <v>0</v>
      </c>
      <c r="D2316" s="115">
        <v>0</v>
      </c>
      <c r="E2316" s="115">
        <v>1</v>
      </c>
      <c r="F2316" s="115">
        <v>0</v>
      </c>
      <c r="G2316" s="115">
        <v>0</v>
      </c>
      <c r="H2316" s="115">
        <v>0</v>
      </c>
      <c r="I2316" s="115">
        <v>0</v>
      </c>
      <c r="J2316" s="115">
        <v>0</v>
      </c>
      <c r="K2316" s="115">
        <v>0</v>
      </c>
      <c r="L2316" s="115">
        <v>0</v>
      </c>
      <c r="M2316" s="115">
        <v>0</v>
      </c>
      <c r="N2316" s="115">
        <v>0</v>
      </c>
      <c r="O2316" s="115">
        <v>0</v>
      </c>
      <c r="P2316" s="115">
        <v>0</v>
      </c>
      <c r="Q2316" s="115">
        <v>0</v>
      </c>
      <c r="R2316" s="115">
        <v>0</v>
      </c>
      <c r="S2316" s="115">
        <v>0</v>
      </c>
      <c r="T2316" s="115">
        <v>0</v>
      </c>
      <c r="U2316" s="115">
        <v>0</v>
      </c>
      <c r="V2316" s="115">
        <v>19.3</v>
      </c>
      <c r="W2316" s="115" t="s">
        <v>102</v>
      </c>
    </row>
    <row r="2317" spans="1:23" ht="13.5" customHeight="1" x14ac:dyDescent="0.35">
      <c r="A2317" s="242">
        <v>0.1875</v>
      </c>
      <c r="B2317" s="115">
        <v>4</v>
      </c>
      <c r="C2317" s="115">
        <v>1</v>
      </c>
      <c r="D2317" s="115">
        <v>0</v>
      </c>
      <c r="E2317" s="115">
        <v>1</v>
      </c>
      <c r="F2317" s="115">
        <v>0</v>
      </c>
      <c r="G2317" s="115">
        <v>2</v>
      </c>
      <c r="H2317" s="115">
        <v>0</v>
      </c>
      <c r="I2317" s="115">
        <v>0</v>
      </c>
      <c r="J2317" s="115">
        <v>0</v>
      </c>
      <c r="K2317" s="115">
        <v>0</v>
      </c>
      <c r="L2317" s="115">
        <v>0</v>
      </c>
      <c r="M2317" s="115">
        <v>0</v>
      </c>
      <c r="N2317" s="115">
        <v>0</v>
      </c>
      <c r="O2317" s="115">
        <v>0</v>
      </c>
      <c r="P2317" s="115">
        <v>0</v>
      </c>
      <c r="Q2317" s="115">
        <v>0</v>
      </c>
      <c r="R2317" s="115">
        <v>0</v>
      </c>
      <c r="S2317" s="115">
        <v>0</v>
      </c>
      <c r="T2317" s="115">
        <v>0</v>
      </c>
      <c r="U2317" s="115">
        <v>0</v>
      </c>
      <c r="V2317" s="115">
        <v>20.9</v>
      </c>
      <c r="W2317" s="115" t="s">
        <v>102</v>
      </c>
    </row>
    <row r="2318" spans="1:23" ht="13.5" customHeight="1" x14ac:dyDescent="0.35">
      <c r="A2318" s="242">
        <v>0.19791666666666699</v>
      </c>
      <c r="B2318" s="115">
        <v>12</v>
      </c>
      <c r="C2318" s="115">
        <v>0</v>
      </c>
      <c r="D2318" s="115">
        <v>0</v>
      </c>
      <c r="E2318" s="115">
        <v>2</v>
      </c>
      <c r="F2318" s="115">
        <v>8</v>
      </c>
      <c r="G2318" s="115">
        <v>2</v>
      </c>
      <c r="H2318" s="115">
        <v>0</v>
      </c>
      <c r="I2318" s="115">
        <v>0</v>
      </c>
      <c r="J2318" s="115">
        <v>0</v>
      </c>
      <c r="K2318" s="115">
        <v>0</v>
      </c>
      <c r="L2318" s="115">
        <v>0</v>
      </c>
      <c r="M2318" s="115">
        <v>0</v>
      </c>
      <c r="N2318" s="115">
        <v>0</v>
      </c>
      <c r="O2318" s="115">
        <v>0</v>
      </c>
      <c r="P2318" s="115">
        <v>0</v>
      </c>
      <c r="Q2318" s="115">
        <v>0</v>
      </c>
      <c r="R2318" s="115">
        <v>0</v>
      </c>
      <c r="S2318" s="115">
        <v>0</v>
      </c>
      <c r="T2318" s="115">
        <v>0</v>
      </c>
      <c r="U2318" s="115">
        <v>0</v>
      </c>
      <c r="V2318" s="115">
        <v>22.2</v>
      </c>
      <c r="W2318" s="115">
        <v>25.2</v>
      </c>
    </row>
    <row r="2319" spans="1:23" ht="13.5" customHeight="1" x14ac:dyDescent="0.35">
      <c r="A2319" s="242">
        <v>0.20833333333333301</v>
      </c>
      <c r="B2319" s="115">
        <v>7</v>
      </c>
      <c r="C2319" s="115">
        <v>0</v>
      </c>
      <c r="D2319" s="115">
        <v>1</v>
      </c>
      <c r="E2319" s="115">
        <v>2</v>
      </c>
      <c r="F2319" s="115">
        <v>3</v>
      </c>
      <c r="G2319" s="115">
        <v>0</v>
      </c>
      <c r="H2319" s="115">
        <v>1</v>
      </c>
      <c r="I2319" s="115">
        <v>0</v>
      </c>
      <c r="J2319" s="115">
        <v>0</v>
      </c>
      <c r="K2319" s="115">
        <v>0</v>
      </c>
      <c r="L2319" s="115">
        <v>0</v>
      </c>
      <c r="M2319" s="115">
        <v>0</v>
      </c>
      <c r="N2319" s="115">
        <v>0</v>
      </c>
      <c r="O2319" s="115">
        <v>0</v>
      </c>
      <c r="P2319" s="115">
        <v>0</v>
      </c>
      <c r="Q2319" s="115">
        <v>0</v>
      </c>
      <c r="R2319" s="115">
        <v>0</v>
      </c>
      <c r="S2319" s="115">
        <v>0</v>
      </c>
      <c r="T2319" s="115">
        <v>0</v>
      </c>
      <c r="U2319" s="115">
        <v>0</v>
      </c>
      <c r="V2319" s="115">
        <v>21</v>
      </c>
      <c r="W2319" s="115" t="s">
        <v>102</v>
      </c>
    </row>
    <row r="2320" spans="1:23" ht="13.5" customHeight="1" x14ac:dyDescent="0.35">
      <c r="A2320" s="242">
        <v>0.21875</v>
      </c>
      <c r="B2320" s="115">
        <v>20</v>
      </c>
      <c r="C2320" s="115">
        <v>0</v>
      </c>
      <c r="D2320" s="115">
        <v>0</v>
      </c>
      <c r="E2320" s="115">
        <v>0</v>
      </c>
      <c r="F2320" s="115">
        <v>12</v>
      </c>
      <c r="G2320" s="115">
        <v>8</v>
      </c>
      <c r="H2320" s="115">
        <v>0</v>
      </c>
      <c r="I2320" s="115">
        <v>0</v>
      </c>
      <c r="J2320" s="115">
        <v>0</v>
      </c>
      <c r="K2320" s="115">
        <v>0</v>
      </c>
      <c r="L2320" s="115">
        <v>0</v>
      </c>
      <c r="M2320" s="115">
        <v>0</v>
      </c>
      <c r="N2320" s="115">
        <v>0</v>
      </c>
      <c r="O2320" s="115">
        <v>0</v>
      </c>
      <c r="P2320" s="115">
        <v>0</v>
      </c>
      <c r="Q2320" s="115">
        <v>0</v>
      </c>
      <c r="R2320" s="115">
        <v>0</v>
      </c>
      <c r="S2320" s="115">
        <v>0</v>
      </c>
      <c r="T2320" s="115">
        <v>0</v>
      </c>
      <c r="U2320" s="115">
        <v>0</v>
      </c>
      <c r="V2320" s="115">
        <v>24.5</v>
      </c>
      <c r="W2320" s="115">
        <v>29.3</v>
      </c>
    </row>
    <row r="2321" spans="1:23" ht="13.5" customHeight="1" x14ac:dyDescent="0.35">
      <c r="A2321" s="242">
        <v>0.22916666666666699</v>
      </c>
      <c r="B2321" s="115">
        <v>33</v>
      </c>
      <c r="C2321" s="115">
        <v>1</v>
      </c>
      <c r="D2321" s="115">
        <v>1</v>
      </c>
      <c r="E2321" s="115">
        <v>5</v>
      </c>
      <c r="F2321" s="115">
        <v>19</v>
      </c>
      <c r="G2321" s="115">
        <v>7</v>
      </c>
      <c r="H2321" s="115">
        <v>0</v>
      </c>
      <c r="I2321" s="115">
        <v>0</v>
      </c>
      <c r="J2321" s="115">
        <v>0</v>
      </c>
      <c r="K2321" s="115">
        <v>0</v>
      </c>
      <c r="L2321" s="115">
        <v>0</v>
      </c>
      <c r="M2321" s="115">
        <v>0</v>
      </c>
      <c r="N2321" s="115">
        <v>0</v>
      </c>
      <c r="O2321" s="115">
        <v>0</v>
      </c>
      <c r="P2321" s="115">
        <v>0</v>
      </c>
      <c r="Q2321" s="115">
        <v>0</v>
      </c>
      <c r="R2321" s="115">
        <v>0</v>
      </c>
      <c r="S2321" s="115">
        <v>0</v>
      </c>
      <c r="T2321" s="115">
        <v>0</v>
      </c>
      <c r="U2321" s="115">
        <v>0</v>
      </c>
      <c r="V2321" s="115">
        <v>22</v>
      </c>
      <c r="W2321" s="115">
        <v>25.5</v>
      </c>
    </row>
    <row r="2322" spans="1:23" ht="13.5" customHeight="1" x14ac:dyDescent="0.35">
      <c r="A2322" s="242">
        <v>0.23958333333333301</v>
      </c>
      <c r="B2322" s="115">
        <v>37</v>
      </c>
      <c r="C2322" s="115">
        <v>0</v>
      </c>
      <c r="D2322" s="115">
        <v>3</v>
      </c>
      <c r="E2322" s="115">
        <v>9</v>
      </c>
      <c r="F2322" s="115">
        <v>15</v>
      </c>
      <c r="G2322" s="115">
        <v>10</v>
      </c>
      <c r="H2322" s="115">
        <v>0</v>
      </c>
      <c r="I2322" s="115">
        <v>0</v>
      </c>
      <c r="J2322" s="115">
        <v>0</v>
      </c>
      <c r="K2322" s="115">
        <v>0</v>
      </c>
      <c r="L2322" s="115">
        <v>0</v>
      </c>
      <c r="M2322" s="115">
        <v>0</v>
      </c>
      <c r="N2322" s="115">
        <v>0</v>
      </c>
      <c r="O2322" s="115">
        <v>0</v>
      </c>
      <c r="P2322" s="115">
        <v>0</v>
      </c>
      <c r="Q2322" s="115">
        <v>0</v>
      </c>
      <c r="R2322" s="115">
        <v>0</v>
      </c>
      <c r="S2322" s="115">
        <v>0</v>
      </c>
      <c r="T2322" s="115">
        <v>0</v>
      </c>
      <c r="U2322" s="115">
        <v>0</v>
      </c>
      <c r="V2322" s="115">
        <v>21.8</v>
      </c>
      <c r="W2322" s="115">
        <v>26.5</v>
      </c>
    </row>
    <row r="2323" spans="1:23" ht="13.5" customHeight="1" x14ac:dyDescent="0.35">
      <c r="A2323" s="242">
        <v>0.25</v>
      </c>
      <c r="B2323" s="115">
        <v>25</v>
      </c>
      <c r="C2323" s="115">
        <v>1</v>
      </c>
      <c r="D2323" s="115">
        <v>1</v>
      </c>
      <c r="E2323" s="115">
        <v>0</v>
      </c>
      <c r="F2323" s="115">
        <v>16</v>
      </c>
      <c r="G2323" s="115">
        <v>6</v>
      </c>
      <c r="H2323" s="115">
        <v>1</v>
      </c>
      <c r="I2323" s="115">
        <v>0</v>
      </c>
      <c r="J2323" s="115">
        <v>0</v>
      </c>
      <c r="K2323" s="115">
        <v>0</v>
      </c>
      <c r="L2323" s="115">
        <v>0</v>
      </c>
      <c r="M2323" s="115">
        <v>0</v>
      </c>
      <c r="N2323" s="115">
        <v>0</v>
      </c>
      <c r="O2323" s="115">
        <v>0</v>
      </c>
      <c r="P2323" s="115">
        <v>0</v>
      </c>
      <c r="Q2323" s="115">
        <v>0</v>
      </c>
      <c r="R2323" s="115">
        <v>0</v>
      </c>
      <c r="S2323" s="115">
        <v>0</v>
      </c>
      <c r="T2323" s="115">
        <v>0</v>
      </c>
      <c r="U2323" s="115">
        <v>0</v>
      </c>
      <c r="V2323" s="115">
        <v>23.1</v>
      </c>
      <c r="W2323" s="115">
        <v>27.4</v>
      </c>
    </row>
    <row r="2324" spans="1:23" ht="13.5" customHeight="1" x14ac:dyDescent="0.35">
      <c r="A2324" s="242">
        <v>0.26041666666666702</v>
      </c>
      <c r="B2324" s="115">
        <v>47</v>
      </c>
      <c r="C2324" s="115">
        <v>1</v>
      </c>
      <c r="D2324" s="115">
        <v>0</v>
      </c>
      <c r="E2324" s="115">
        <v>12</v>
      </c>
      <c r="F2324" s="115">
        <v>26</v>
      </c>
      <c r="G2324" s="115">
        <v>7</v>
      </c>
      <c r="H2324" s="115">
        <v>1</v>
      </c>
      <c r="I2324" s="115">
        <v>0</v>
      </c>
      <c r="J2324" s="115">
        <v>0</v>
      </c>
      <c r="K2324" s="115">
        <v>0</v>
      </c>
      <c r="L2324" s="115">
        <v>0</v>
      </c>
      <c r="M2324" s="115">
        <v>0</v>
      </c>
      <c r="N2324" s="115">
        <v>0</v>
      </c>
      <c r="O2324" s="115">
        <v>0</v>
      </c>
      <c r="P2324" s="115">
        <v>0</v>
      </c>
      <c r="Q2324" s="115">
        <v>0</v>
      </c>
      <c r="R2324" s="115">
        <v>0</v>
      </c>
      <c r="S2324" s="115">
        <v>0</v>
      </c>
      <c r="T2324" s="115">
        <v>0</v>
      </c>
      <c r="U2324" s="115">
        <v>0</v>
      </c>
      <c r="V2324" s="115">
        <v>21.5</v>
      </c>
      <c r="W2324" s="115">
        <v>25.7</v>
      </c>
    </row>
    <row r="2325" spans="1:23" ht="13.5" customHeight="1" x14ac:dyDescent="0.35">
      <c r="A2325" s="242">
        <v>0.27083333333333298</v>
      </c>
      <c r="B2325" s="115">
        <v>69</v>
      </c>
      <c r="C2325" s="115">
        <v>4</v>
      </c>
      <c r="D2325" s="115">
        <v>8</v>
      </c>
      <c r="E2325" s="115">
        <v>18</v>
      </c>
      <c r="F2325" s="115">
        <v>28</v>
      </c>
      <c r="G2325" s="115">
        <v>10</v>
      </c>
      <c r="H2325" s="115">
        <v>1</v>
      </c>
      <c r="I2325" s="115">
        <v>0</v>
      </c>
      <c r="J2325" s="115">
        <v>0</v>
      </c>
      <c r="K2325" s="115">
        <v>0</v>
      </c>
      <c r="L2325" s="115">
        <v>0</v>
      </c>
      <c r="M2325" s="115">
        <v>0</v>
      </c>
      <c r="N2325" s="115">
        <v>0</v>
      </c>
      <c r="O2325" s="115">
        <v>0</v>
      </c>
      <c r="P2325" s="115">
        <v>0</v>
      </c>
      <c r="Q2325" s="115">
        <v>0</v>
      </c>
      <c r="R2325" s="115">
        <v>0</v>
      </c>
      <c r="S2325" s="115">
        <v>0</v>
      </c>
      <c r="T2325" s="115">
        <v>0</v>
      </c>
      <c r="U2325" s="115">
        <v>0</v>
      </c>
      <c r="V2325" s="115">
        <v>20</v>
      </c>
      <c r="W2325" s="115">
        <v>25.6</v>
      </c>
    </row>
    <row r="2326" spans="1:23" ht="13.5" customHeight="1" x14ac:dyDescent="0.35">
      <c r="A2326" s="242">
        <v>0.28125</v>
      </c>
      <c r="B2326" s="115">
        <v>96</v>
      </c>
      <c r="C2326" s="115">
        <v>1</v>
      </c>
      <c r="D2326" s="115">
        <v>18</v>
      </c>
      <c r="E2326" s="115">
        <v>23</v>
      </c>
      <c r="F2326" s="115">
        <v>37</v>
      </c>
      <c r="G2326" s="115">
        <v>13</v>
      </c>
      <c r="H2326" s="115">
        <v>3</v>
      </c>
      <c r="I2326" s="115">
        <v>1</v>
      </c>
      <c r="J2326" s="115">
        <v>0</v>
      </c>
      <c r="K2326" s="115">
        <v>0</v>
      </c>
      <c r="L2326" s="115">
        <v>0</v>
      </c>
      <c r="M2326" s="115">
        <v>0</v>
      </c>
      <c r="N2326" s="115">
        <v>0</v>
      </c>
      <c r="O2326" s="115">
        <v>0</v>
      </c>
      <c r="P2326" s="115">
        <v>0</v>
      </c>
      <c r="Q2326" s="115">
        <v>0</v>
      </c>
      <c r="R2326" s="115">
        <v>0</v>
      </c>
      <c r="S2326" s="115">
        <v>0</v>
      </c>
      <c r="T2326" s="115">
        <v>0</v>
      </c>
      <c r="U2326" s="115">
        <v>0</v>
      </c>
      <c r="V2326" s="115">
        <v>20.2</v>
      </c>
      <c r="W2326" s="115">
        <v>25.5</v>
      </c>
    </row>
    <row r="2327" spans="1:23" ht="13.5" customHeight="1" x14ac:dyDescent="0.35">
      <c r="A2327" s="242">
        <v>0.29166666666666702</v>
      </c>
      <c r="B2327" s="115">
        <v>39</v>
      </c>
      <c r="C2327" s="115">
        <v>0</v>
      </c>
      <c r="D2327" s="115">
        <v>3</v>
      </c>
      <c r="E2327" s="115">
        <v>9</v>
      </c>
      <c r="F2327" s="115">
        <v>16</v>
      </c>
      <c r="G2327" s="115">
        <v>11</v>
      </c>
      <c r="H2327" s="115">
        <v>0</v>
      </c>
      <c r="I2327" s="115">
        <v>0</v>
      </c>
      <c r="J2327" s="115">
        <v>0</v>
      </c>
      <c r="K2327" s="115">
        <v>0</v>
      </c>
      <c r="L2327" s="115">
        <v>0</v>
      </c>
      <c r="M2327" s="115">
        <v>0</v>
      </c>
      <c r="N2327" s="115">
        <v>0</v>
      </c>
      <c r="O2327" s="115">
        <v>0</v>
      </c>
      <c r="P2327" s="115">
        <v>0</v>
      </c>
      <c r="Q2327" s="115">
        <v>0</v>
      </c>
      <c r="R2327" s="115">
        <v>0</v>
      </c>
      <c r="S2327" s="115">
        <v>0</v>
      </c>
      <c r="T2327" s="115">
        <v>0</v>
      </c>
      <c r="U2327" s="115">
        <v>0</v>
      </c>
      <c r="V2327" s="115">
        <v>22</v>
      </c>
      <c r="W2327" s="115">
        <v>26.3</v>
      </c>
    </row>
    <row r="2328" spans="1:23" ht="13.5" customHeight="1" x14ac:dyDescent="0.35">
      <c r="A2328" s="242">
        <v>0.30208333333333298</v>
      </c>
      <c r="B2328" s="115">
        <v>57</v>
      </c>
      <c r="C2328" s="115">
        <v>1</v>
      </c>
      <c r="D2328" s="115">
        <v>6</v>
      </c>
      <c r="E2328" s="115">
        <v>14</v>
      </c>
      <c r="F2328" s="115">
        <v>26</v>
      </c>
      <c r="G2328" s="115">
        <v>8</v>
      </c>
      <c r="H2328" s="115">
        <v>2</v>
      </c>
      <c r="I2328" s="115">
        <v>0</v>
      </c>
      <c r="J2328" s="115">
        <v>0</v>
      </c>
      <c r="K2328" s="115">
        <v>0</v>
      </c>
      <c r="L2328" s="115">
        <v>0</v>
      </c>
      <c r="M2328" s="115">
        <v>0</v>
      </c>
      <c r="N2328" s="115">
        <v>0</v>
      </c>
      <c r="O2328" s="115">
        <v>0</v>
      </c>
      <c r="P2328" s="115">
        <v>0</v>
      </c>
      <c r="Q2328" s="115">
        <v>0</v>
      </c>
      <c r="R2328" s="115">
        <v>0</v>
      </c>
      <c r="S2328" s="115">
        <v>0</v>
      </c>
      <c r="T2328" s="115">
        <v>0</v>
      </c>
      <c r="U2328" s="115">
        <v>0</v>
      </c>
      <c r="V2328" s="115">
        <v>21.2</v>
      </c>
      <c r="W2328" s="115">
        <v>26</v>
      </c>
    </row>
    <row r="2329" spans="1:23" ht="13.5" customHeight="1" x14ac:dyDescent="0.35">
      <c r="A2329" s="242">
        <v>0.3125</v>
      </c>
      <c r="B2329" s="115">
        <v>37</v>
      </c>
      <c r="C2329" s="115">
        <v>0</v>
      </c>
      <c r="D2329" s="115">
        <v>2</v>
      </c>
      <c r="E2329" s="115">
        <v>7</v>
      </c>
      <c r="F2329" s="115">
        <v>22</v>
      </c>
      <c r="G2329" s="115">
        <v>6</v>
      </c>
      <c r="H2329" s="115">
        <v>0</v>
      </c>
      <c r="I2329" s="115">
        <v>0</v>
      </c>
      <c r="J2329" s="115">
        <v>0</v>
      </c>
      <c r="K2329" s="115">
        <v>0</v>
      </c>
      <c r="L2329" s="115">
        <v>0</v>
      </c>
      <c r="M2329" s="115">
        <v>0</v>
      </c>
      <c r="N2329" s="115">
        <v>0</v>
      </c>
      <c r="O2329" s="115">
        <v>0</v>
      </c>
      <c r="P2329" s="115">
        <v>0</v>
      </c>
      <c r="Q2329" s="115">
        <v>0</v>
      </c>
      <c r="R2329" s="115">
        <v>0</v>
      </c>
      <c r="S2329" s="115">
        <v>0</v>
      </c>
      <c r="T2329" s="115">
        <v>0</v>
      </c>
      <c r="U2329" s="115">
        <v>0</v>
      </c>
      <c r="V2329" s="115">
        <v>22.1</v>
      </c>
      <c r="W2329" s="115">
        <v>25.8</v>
      </c>
    </row>
    <row r="2330" spans="1:23" ht="13.5" customHeight="1" x14ac:dyDescent="0.35">
      <c r="A2330" s="242">
        <v>0.32291666666666702</v>
      </c>
      <c r="B2330" s="115">
        <v>44</v>
      </c>
      <c r="C2330" s="115">
        <v>1</v>
      </c>
      <c r="D2330" s="115">
        <v>6</v>
      </c>
      <c r="E2330" s="115">
        <v>16</v>
      </c>
      <c r="F2330" s="115">
        <v>16</v>
      </c>
      <c r="G2330" s="115">
        <v>5</v>
      </c>
      <c r="H2330" s="115">
        <v>0</v>
      </c>
      <c r="I2330" s="115">
        <v>0</v>
      </c>
      <c r="J2330" s="115">
        <v>0</v>
      </c>
      <c r="K2330" s="115">
        <v>0</v>
      </c>
      <c r="L2330" s="115">
        <v>0</v>
      </c>
      <c r="M2330" s="115">
        <v>0</v>
      </c>
      <c r="N2330" s="115">
        <v>0</v>
      </c>
      <c r="O2330" s="115">
        <v>0</v>
      </c>
      <c r="P2330" s="115">
        <v>0</v>
      </c>
      <c r="Q2330" s="115">
        <v>0</v>
      </c>
      <c r="R2330" s="115">
        <v>0</v>
      </c>
      <c r="S2330" s="115">
        <v>0</v>
      </c>
      <c r="T2330" s="115">
        <v>0</v>
      </c>
      <c r="U2330" s="115">
        <v>0</v>
      </c>
      <c r="V2330" s="115">
        <v>19.600000000000001</v>
      </c>
      <c r="W2330" s="115">
        <v>24.6</v>
      </c>
    </row>
    <row r="2331" spans="1:23" ht="13.5" customHeight="1" x14ac:dyDescent="0.35">
      <c r="A2331" s="242">
        <v>0.33333333333333298</v>
      </c>
      <c r="B2331" s="115">
        <v>46</v>
      </c>
      <c r="C2331" s="115">
        <v>1</v>
      </c>
      <c r="D2331" s="115">
        <v>6</v>
      </c>
      <c r="E2331" s="115">
        <v>16</v>
      </c>
      <c r="F2331" s="115">
        <v>20</v>
      </c>
      <c r="G2331" s="115">
        <v>3</v>
      </c>
      <c r="H2331" s="115">
        <v>0</v>
      </c>
      <c r="I2331" s="115">
        <v>0</v>
      </c>
      <c r="J2331" s="115">
        <v>0</v>
      </c>
      <c r="K2331" s="115">
        <v>0</v>
      </c>
      <c r="L2331" s="115">
        <v>0</v>
      </c>
      <c r="M2331" s="115">
        <v>0</v>
      </c>
      <c r="N2331" s="115">
        <v>0</v>
      </c>
      <c r="O2331" s="115">
        <v>0</v>
      </c>
      <c r="P2331" s="115">
        <v>0</v>
      </c>
      <c r="Q2331" s="115">
        <v>0</v>
      </c>
      <c r="R2331" s="115">
        <v>0</v>
      </c>
      <c r="S2331" s="115">
        <v>0</v>
      </c>
      <c r="T2331" s="115">
        <v>0</v>
      </c>
      <c r="U2331" s="115">
        <v>0</v>
      </c>
      <c r="V2331" s="115">
        <v>19.5</v>
      </c>
      <c r="W2331" s="115">
        <v>22.9</v>
      </c>
    </row>
    <row r="2332" spans="1:23" ht="13.5" customHeight="1" x14ac:dyDescent="0.35">
      <c r="A2332" s="242">
        <v>0.34375</v>
      </c>
      <c r="B2332" s="115">
        <v>39</v>
      </c>
      <c r="C2332" s="115">
        <v>2</v>
      </c>
      <c r="D2332" s="115">
        <v>3</v>
      </c>
      <c r="E2332" s="115">
        <v>15</v>
      </c>
      <c r="F2332" s="115">
        <v>17</v>
      </c>
      <c r="G2332" s="115">
        <v>1</v>
      </c>
      <c r="H2332" s="115">
        <v>1</v>
      </c>
      <c r="I2332" s="115">
        <v>0</v>
      </c>
      <c r="J2332" s="115">
        <v>0</v>
      </c>
      <c r="K2332" s="115">
        <v>0</v>
      </c>
      <c r="L2332" s="115">
        <v>0</v>
      </c>
      <c r="M2332" s="115">
        <v>0</v>
      </c>
      <c r="N2332" s="115">
        <v>0</v>
      </c>
      <c r="O2332" s="115">
        <v>0</v>
      </c>
      <c r="P2332" s="115">
        <v>0</v>
      </c>
      <c r="Q2332" s="115">
        <v>0</v>
      </c>
      <c r="R2332" s="115">
        <v>0</v>
      </c>
      <c r="S2332" s="115">
        <v>0</v>
      </c>
      <c r="T2332" s="115">
        <v>0</v>
      </c>
      <c r="U2332" s="115">
        <v>0</v>
      </c>
      <c r="V2332" s="115">
        <v>19</v>
      </c>
      <c r="W2332" s="115">
        <v>23.5</v>
      </c>
    </row>
    <row r="2333" spans="1:23" ht="13.5" customHeight="1" x14ac:dyDescent="0.35">
      <c r="A2333" s="242">
        <v>0.35416666666666702</v>
      </c>
      <c r="B2333" s="115">
        <v>21</v>
      </c>
      <c r="C2333" s="115">
        <v>0</v>
      </c>
      <c r="D2333" s="115">
        <v>1</v>
      </c>
      <c r="E2333" s="115">
        <v>6</v>
      </c>
      <c r="F2333" s="115">
        <v>13</v>
      </c>
      <c r="G2333" s="115">
        <v>1</v>
      </c>
      <c r="H2333" s="115">
        <v>0</v>
      </c>
      <c r="I2333" s="115">
        <v>0</v>
      </c>
      <c r="J2333" s="115">
        <v>0</v>
      </c>
      <c r="K2333" s="115">
        <v>0</v>
      </c>
      <c r="L2333" s="115">
        <v>0</v>
      </c>
      <c r="M2333" s="115">
        <v>0</v>
      </c>
      <c r="N2333" s="115">
        <v>0</v>
      </c>
      <c r="O2333" s="115">
        <v>0</v>
      </c>
      <c r="P2333" s="115">
        <v>0</v>
      </c>
      <c r="Q2333" s="115">
        <v>0</v>
      </c>
      <c r="R2333" s="115">
        <v>0</v>
      </c>
      <c r="S2333" s="115">
        <v>0</v>
      </c>
      <c r="T2333" s="115">
        <v>0</v>
      </c>
      <c r="U2333" s="115">
        <v>0</v>
      </c>
      <c r="V2333" s="115">
        <v>20.6</v>
      </c>
      <c r="W2333" s="115">
        <v>24.3</v>
      </c>
    </row>
    <row r="2334" spans="1:23" ht="13.5" customHeight="1" x14ac:dyDescent="0.35">
      <c r="A2334" s="242">
        <v>0.36458333333333298</v>
      </c>
      <c r="B2334" s="115">
        <v>35</v>
      </c>
      <c r="C2334" s="115">
        <v>0</v>
      </c>
      <c r="D2334" s="115">
        <v>2</v>
      </c>
      <c r="E2334" s="115">
        <v>13</v>
      </c>
      <c r="F2334" s="115">
        <v>17</v>
      </c>
      <c r="G2334" s="115">
        <v>2</v>
      </c>
      <c r="H2334" s="115">
        <v>1</v>
      </c>
      <c r="I2334" s="115">
        <v>0</v>
      </c>
      <c r="J2334" s="115">
        <v>0</v>
      </c>
      <c r="K2334" s="115">
        <v>0</v>
      </c>
      <c r="L2334" s="115">
        <v>0</v>
      </c>
      <c r="M2334" s="115">
        <v>0</v>
      </c>
      <c r="N2334" s="115">
        <v>0</v>
      </c>
      <c r="O2334" s="115">
        <v>0</v>
      </c>
      <c r="P2334" s="115">
        <v>0</v>
      </c>
      <c r="Q2334" s="115">
        <v>0</v>
      </c>
      <c r="R2334" s="115">
        <v>0</v>
      </c>
      <c r="S2334" s="115">
        <v>0</v>
      </c>
      <c r="T2334" s="115">
        <v>0</v>
      </c>
      <c r="U2334" s="115">
        <v>0</v>
      </c>
      <c r="V2334" s="115">
        <v>20.399999999999999</v>
      </c>
      <c r="W2334" s="115">
        <v>24</v>
      </c>
    </row>
    <row r="2335" spans="1:23" ht="13.5" customHeight="1" x14ac:dyDescent="0.35">
      <c r="A2335" s="242">
        <v>0.375</v>
      </c>
      <c r="B2335" s="115">
        <v>33</v>
      </c>
      <c r="C2335" s="115">
        <v>0</v>
      </c>
      <c r="D2335" s="115">
        <v>3</v>
      </c>
      <c r="E2335" s="115">
        <v>17</v>
      </c>
      <c r="F2335" s="115">
        <v>13</v>
      </c>
      <c r="G2335" s="115">
        <v>0</v>
      </c>
      <c r="H2335" s="115">
        <v>0</v>
      </c>
      <c r="I2335" s="115">
        <v>0</v>
      </c>
      <c r="J2335" s="115">
        <v>0</v>
      </c>
      <c r="K2335" s="115">
        <v>0</v>
      </c>
      <c r="L2335" s="115">
        <v>0</v>
      </c>
      <c r="M2335" s="115">
        <v>0</v>
      </c>
      <c r="N2335" s="115">
        <v>0</v>
      </c>
      <c r="O2335" s="115">
        <v>0</v>
      </c>
      <c r="P2335" s="115">
        <v>0</v>
      </c>
      <c r="Q2335" s="115">
        <v>0</v>
      </c>
      <c r="R2335" s="115">
        <v>0</v>
      </c>
      <c r="S2335" s="115">
        <v>0</v>
      </c>
      <c r="T2335" s="115">
        <v>0</v>
      </c>
      <c r="U2335" s="115">
        <v>0</v>
      </c>
      <c r="V2335" s="115">
        <v>19.5</v>
      </c>
      <c r="W2335" s="115">
        <v>23.5</v>
      </c>
    </row>
    <row r="2336" spans="1:23" ht="13.5" customHeight="1" x14ac:dyDescent="0.35">
      <c r="A2336" s="242">
        <v>0.38541666666666702</v>
      </c>
      <c r="B2336" s="115">
        <v>48</v>
      </c>
      <c r="C2336" s="115">
        <v>0</v>
      </c>
      <c r="D2336" s="115">
        <v>3</v>
      </c>
      <c r="E2336" s="115">
        <v>22</v>
      </c>
      <c r="F2336" s="115">
        <v>21</v>
      </c>
      <c r="G2336" s="115">
        <v>2</v>
      </c>
      <c r="H2336" s="115">
        <v>0</v>
      </c>
      <c r="I2336" s="115">
        <v>0</v>
      </c>
      <c r="J2336" s="115">
        <v>0</v>
      </c>
      <c r="K2336" s="115">
        <v>0</v>
      </c>
      <c r="L2336" s="115">
        <v>0</v>
      </c>
      <c r="M2336" s="115">
        <v>0</v>
      </c>
      <c r="N2336" s="115">
        <v>0</v>
      </c>
      <c r="O2336" s="115">
        <v>0</v>
      </c>
      <c r="P2336" s="115">
        <v>0</v>
      </c>
      <c r="Q2336" s="115">
        <v>0</v>
      </c>
      <c r="R2336" s="115">
        <v>0</v>
      </c>
      <c r="S2336" s="115">
        <v>0</v>
      </c>
      <c r="T2336" s="115">
        <v>0</v>
      </c>
      <c r="U2336" s="115">
        <v>0</v>
      </c>
      <c r="V2336" s="115">
        <v>19.8</v>
      </c>
      <c r="W2336" s="115">
        <v>23.4</v>
      </c>
    </row>
    <row r="2337" spans="1:23" ht="13.5" customHeight="1" x14ac:dyDescent="0.35">
      <c r="A2337" s="242">
        <v>0.39583333333333298</v>
      </c>
      <c r="B2337" s="115">
        <v>25</v>
      </c>
      <c r="C2337" s="115">
        <v>0</v>
      </c>
      <c r="D2337" s="115">
        <v>0</v>
      </c>
      <c r="E2337" s="115">
        <v>10</v>
      </c>
      <c r="F2337" s="115">
        <v>13</v>
      </c>
      <c r="G2337" s="115">
        <v>2</v>
      </c>
      <c r="H2337" s="115">
        <v>0</v>
      </c>
      <c r="I2337" s="115">
        <v>0</v>
      </c>
      <c r="J2337" s="115">
        <v>0</v>
      </c>
      <c r="K2337" s="115">
        <v>0</v>
      </c>
      <c r="L2337" s="115">
        <v>0</v>
      </c>
      <c r="M2337" s="115">
        <v>0</v>
      </c>
      <c r="N2337" s="115">
        <v>0</v>
      </c>
      <c r="O2337" s="115">
        <v>0</v>
      </c>
      <c r="P2337" s="115">
        <v>0</v>
      </c>
      <c r="Q2337" s="115">
        <v>0</v>
      </c>
      <c r="R2337" s="115">
        <v>0</v>
      </c>
      <c r="S2337" s="115">
        <v>0</v>
      </c>
      <c r="T2337" s="115">
        <v>0</v>
      </c>
      <c r="U2337" s="115">
        <v>0</v>
      </c>
      <c r="V2337" s="115">
        <v>20.7</v>
      </c>
      <c r="W2337" s="115">
        <v>23.1</v>
      </c>
    </row>
    <row r="2338" spans="1:23" ht="13.5" customHeight="1" x14ac:dyDescent="0.35">
      <c r="A2338" s="242">
        <v>0.40625</v>
      </c>
      <c r="B2338" s="115">
        <v>34</v>
      </c>
      <c r="C2338" s="115">
        <v>0</v>
      </c>
      <c r="D2338" s="115">
        <v>0</v>
      </c>
      <c r="E2338" s="115">
        <v>13</v>
      </c>
      <c r="F2338" s="115">
        <v>18</v>
      </c>
      <c r="G2338" s="115">
        <v>1</v>
      </c>
      <c r="H2338" s="115">
        <v>2</v>
      </c>
      <c r="I2338" s="115">
        <v>0</v>
      </c>
      <c r="J2338" s="115">
        <v>0</v>
      </c>
      <c r="K2338" s="115">
        <v>0</v>
      </c>
      <c r="L2338" s="115">
        <v>0</v>
      </c>
      <c r="M2338" s="115">
        <v>0</v>
      </c>
      <c r="N2338" s="115">
        <v>0</v>
      </c>
      <c r="O2338" s="115">
        <v>0</v>
      </c>
      <c r="P2338" s="115">
        <v>0</v>
      </c>
      <c r="Q2338" s="115">
        <v>0</v>
      </c>
      <c r="R2338" s="115">
        <v>0</v>
      </c>
      <c r="S2338" s="115">
        <v>0</v>
      </c>
      <c r="T2338" s="115">
        <v>0</v>
      </c>
      <c r="U2338" s="115">
        <v>0</v>
      </c>
      <c r="V2338" s="115">
        <v>21</v>
      </c>
      <c r="W2338" s="115">
        <v>23.7</v>
      </c>
    </row>
    <row r="2339" spans="1:23" ht="13.5" customHeight="1" x14ac:dyDescent="0.35">
      <c r="A2339" s="242">
        <v>0.41666666666666702</v>
      </c>
      <c r="B2339" s="115">
        <v>27</v>
      </c>
      <c r="C2339" s="115">
        <v>2</v>
      </c>
      <c r="D2339" s="115">
        <v>0</v>
      </c>
      <c r="E2339" s="115">
        <v>15</v>
      </c>
      <c r="F2339" s="115">
        <v>5</v>
      </c>
      <c r="G2339" s="115">
        <v>5</v>
      </c>
      <c r="H2339" s="115">
        <v>0</v>
      </c>
      <c r="I2339" s="115">
        <v>0</v>
      </c>
      <c r="J2339" s="115">
        <v>0</v>
      </c>
      <c r="K2339" s="115">
        <v>0</v>
      </c>
      <c r="L2339" s="115">
        <v>0</v>
      </c>
      <c r="M2339" s="115">
        <v>0</v>
      </c>
      <c r="N2339" s="115">
        <v>0</v>
      </c>
      <c r="O2339" s="115">
        <v>0</v>
      </c>
      <c r="P2339" s="115">
        <v>0</v>
      </c>
      <c r="Q2339" s="115">
        <v>0</v>
      </c>
      <c r="R2339" s="115">
        <v>0</v>
      </c>
      <c r="S2339" s="115">
        <v>0</v>
      </c>
      <c r="T2339" s="115">
        <v>0</v>
      </c>
      <c r="U2339" s="115">
        <v>0</v>
      </c>
      <c r="V2339" s="115">
        <v>19.899999999999999</v>
      </c>
      <c r="W2339" s="115">
        <v>25.7</v>
      </c>
    </row>
    <row r="2340" spans="1:23" ht="13.5" customHeight="1" x14ac:dyDescent="0.35">
      <c r="A2340" s="242">
        <v>0.42708333333333298</v>
      </c>
      <c r="B2340" s="115">
        <v>32</v>
      </c>
      <c r="C2340" s="115">
        <v>0</v>
      </c>
      <c r="D2340" s="115">
        <v>6</v>
      </c>
      <c r="E2340" s="115">
        <v>18</v>
      </c>
      <c r="F2340" s="115">
        <v>7</v>
      </c>
      <c r="G2340" s="115">
        <v>1</v>
      </c>
      <c r="H2340" s="115">
        <v>0</v>
      </c>
      <c r="I2340" s="115">
        <v>0</v>
      </c>
      <c r="J2340" s="115">
        <v>0</v>
      </c>
      <c r="K2340" s="115">
        <v>0</v>
      </c>
      <c r="L2340" s="115">
        <v>0</v>
      </c>
      <c r="M2340" s="115">
        <v>0</v>
      </c>
      <c r="N2340" s="115">
        <v>0</v>
      </c>
      <c r="O2340" s="115">
        <v>0</v>
      </c>
      <c r="P2340" s="115">
        <v>0</v>
      </c>
      <c r="Q2340" s="115">
        <v>0</v>
      </c>
      <c r="R2340" s="115">
        <v>0</v>
      </c>
      <c r="S2340" s="115">
        <v>0</v>
      </c>
      <c r="T2340" s="115">
        <v>0</v>
      </c>
      <c r="U2340" s="115">
        <v>0</v>
      </c>
      <c r="V2340" s="115">
        <v>18.5</v>
      </c>
      <c r="W2340" s="115">
        <v>22.9</v>
      </c>
    </row>
    <row r="2341" spans="1:23" ht="13.5" customHeight="1" x14ac:dyDescent="0.35">
      <c r="A2341" s="242">
        <v>0.4375</v>
      </c>
      <c r="B2341" s="115">
        <v>38</v>
      </c>
      <c r="C2341" s="115">
        <v>1</v>
      </c>
      <c r="D2341" s="115">
        <v>2</v>
      </c>
      <c r="E2341" s="115">
        <v>20</v>
      </c>
      <c r="F2341" s="115">
        <v>11</v>
      </c>
      <c r="G2341" s="115">
        <v>4</v>
      </c>
      <c r="H2341" s="115">
        <v>0</v>
      </c>
      <c r="I2341" s="115">
        <v>0</v>
      </c>
      <c r="J2341" s="115">
        <v>0</v>
      </c>
      <c r="K2341" s="115">
        <v>0</v>
      </c>
      <c r="L2341" s="115">
        <v>0</v>
      </c>
      <c r="M2341" s="115">
        <v>0</v>
      </c>
      <c r="N2341" s="115">
        <v>0</v>
      </c>
      <c r="O2341" s="115">
        <v>0</v>
      </c>
      <c r="P2341" s="115">
        <v>0</v>
      </c>
      <c r="Q2341" s="115">
        <v>0</v>
      </c>
      <c r="R2341" s="115">
        <v>0</v>
      </c>
      <c r="S2341" s="115">
        <v>0</v>
      </c>
      <c r="T2341" s="115">
        <v>0</v>
      </c>
      <c r="U2341" s="115">
        <v>0</v>
      </c>
      <c r="V2341" s="115">
        <v>19.5</v>
      </c>
      <c r="W2341" s="115">
        <v>24.2</v>
      </c>
    </row>
    <row r="2342" spans="1:23" ht="13.5" customHeight="1" x14ac:dyDescent="0.35">
      <c r="A2342" s="242">
        <v>0.44791666666666702</v>
      </c>
      <c r="B2342" s="115">
        <v>34</v>
      </c>
      <c r="C2342" s="115">
        <v>0</v>
      </c>
      <c r="D2342" s="115">
        <v>1</v>
      </c>
      <c r="E2342" s="115">
        <v>18</v>
      </c>
      <c r="F2342" s="115">
        <v>9</v>
      </c>
      <c r="G2342" s="115">
        <v>6</v>
      </c>
      <c r="H2342" s="115">
        <v>0</v>
      </c>
      <c r="I2342" s="115">
        <v>0</v>
      </c>
      <c r="J2342" s="115">
        <v>0</v>
      </c>
      <c r="K2342" s="115">
        <v>0</v>
      </c>
      <c r="L2342" s="115">
        <v>0</v>
      </c>
      <c r="M2342" s="115">
        <v>0</v>
      </c>
      <c r="N2342" s="115">
        <v>0</v>
      </c>
      <c r="O2342" s="115">
        <v>0</v>
      </c>
      <c r="P2342" s="115">
        <v>0</v>
      </c>
      <c r="Q2342" s="115">
        <v>0</v>
      </c>
      <c r="R2342" s="115">
        <v>0</v>
      </c>
      <c r="S2342" s="115">
        <v>0</v>
      </c>
      <c r="T2342" s="115">
        <v>0</v>
      </c>
      <c r="U2342" s="115">
        <v>0</v>
      </c>
      <c r="V2342" s="115">
        <v>20.5</v>
      </c>
      <c r="W2342" s="115">
        <v>25.7</v>
      </c>
    </row>
    <row r="2343" spans="1:23" ht="13.5" customHeight="1" x14ac:dyDescent="0.35">
      <c r="A2343" s="242">
        <v>0.45833333333333298</v>
      </c>
      <c r="B2343" s="115">
        <v>31</v>
      </c>
      <c r="C2343" s="115">
        <v>0</v>
      </c>
      <c r="D2343" s="115">
        <v>3</v>
      </c>
      <c r="E2343" s="115">
        <v>11</v>
      </c>
      <c r="F2343" s="115">
        <v>13</v>
      </c>
      <c r="G2343" s="115">
        <v>3</v>
      </c>
      <c r="H2343" s="115">
        <v>1</v>
      </c>
      <c r="I2343" s="115">
        <v>0</v>
      </c>
      <c r="J2343" s="115">
        <v>0</v>
      </c>
      <c r="K2343" s="115">
        <v>0</v>
      </c>
      <c r="L2343" s="115">
        <v>0</v>
      </c>
      <c r="M2343" s="115">
        <v>0</v>
      </c>
      <c r="N2343" s="115">
        <v>0</v>
      </c>
      <c r="O2343" s="115">
        <v>0</v>
      </c>
      <c r="P2343" s="115">
        <v>0</v>
      </c>
      <c r="Q2343" s="115">
        <v>0</v>
      </c>
      <c r="R2343" s="115">
        <v>0</v>
      </c>
      <c r="S2343" s="115">
        <v>0</v>
      </c>
      <c r="T2343" s="115">
        <v>0</v>
      </c>
      <c r="U2343" s="115">
        <v>0</v>
      </c>
      <c r="V2343" s="115">
        <v>20.6</v>
      </c>
      <c r="W2343" s="115">
        <v>24.3</v>
      </c>
    </row>
    <row r="2344" spans="1:23" ht="13.5" customHeight="1" x14ac:dyDescent="0.35">
      <c r="A2344" s="242">
        <v>0.46875</v>
      </c>
      <c r="B2344" s="115">
        <v>26</v>
      </c>
      <c r="C2344" s="115">
        <v>0</v>
      </c>
      <c r="D2344" s="115">
        <v>4</v>
      </c>
      <c r="E2344" s="115">
        <v>11</v>
      </c>
      <c r="F2344" s="115">
        <v>6</v>
      </c>
      <c r="G2344" s="115">
        <v>5</v>
      </c>
      <c r="H2344" s="115">
        <v>0</v>
      </c>
      <c r="I2344" s="115">
        <v>0</v>
      </c>
      <c r="J2344" s="115">
        <v>0</v>
      </c>
      <c r="K2344" s="115">
        <v>0</v>
      </c>
      <c r="L2344" s="115">
        <v>0</v>
      </c>
      <c r="M2344" s="115">
        <v>0</v>
      </c>
      <c r="N2344" s="115">
        <v>0</v>
      </c>
      <c r="O2344" s="115">
        <v>0</v>
      </c>
      <c r="P2344" s="115">
        <v>0</v>
      </c>
      <c r="Q2344" s="115">
        <v>0</v>
      </c>
      <c r="R2344" s="115">
        <v>0</v>
      </c>
      <c r="S2344" s="115">
        <v>0</v>
      </c>
      <c r="T2344" s="115">
        <v>0</v>
      </c>
      <c r="U2344" s="115">
        <v>0</v>
      </c>
      <c r="V2344" s="115">
        <v>19.5</v>
      </c>
      <c r="W2344" s="115">
        <v>25.1</v>
      </c>
    </row>
    <row r="2345" spans="1:23" ht="13.5" customHeight="1" x14ac:dyDescent="0.35">
      <c r="A2345" s="242">
        <v>0.47916666666666702</v>
      </c>
      <c r="B2345" s="115">
        <v>26</v>
      </c>
      <c r="C2345" s="115">
        <v>1</v>
      </c>
      <c r="D2345" s="115">
        <v>5</v>
      </c>
      <c r="E2345" s="115">
        <v>11</v>
      </c>
      <c r="F2345" s="115">
        <v>9</v>
      </c>
      <c r="G2345" s="115">
        <v>0</v>
      </c>
      <c r="H2345" s="115">
        <v>0</v>
      </c>
      <c r="I2345" s="115">
        <v>0</v>
      </c>
      <c r="J2345" s="115">
        <v>0</v>
      </c>
      <c r="K2345" s="115">
        <v>0</v>
      </c>
      <c r="L2345" s="115">
        <v>0</v>
      </c>
      <c r="M2345" s="115">
        <v>0</v>
      </c>
      <c r="N2345" s="115">
        <v>0</v>
      </c>
      <c r="O2345" s="115">
        <v>0</v>
      </c>
      <c r="P2345" s="115">
        <v>0</v>
      </c>
      <c r="Q2345" s="115">
        <v>0</v>
      </c>
      <c r="R2345" s="115">
        <v>0</v>
      </c>
      <c r="S2345" s="115">
        <v>0</v>
      </c>
      <c r="T2345" s="115">
        <v>0</v>
      </c>
      <c r="U2345" s="115">
        <v>0</v>
      </c>
      <c r="V2345" s="115">
        <v>18.2</v>
      </c>
      <c r="W2345" s="115">
        <v>22.5</v>
      </c>
    </row>
    <row r="2346" spans="1:23" ht="13.5" customHeight="1" x14ac:dyDescent="0.35">
      <c r="A2346" s="242">
        <v>0.48958333333333298</v>
      </c>
      <c r="B2346" s="115">
        <v>33</v>
      </c>
      <c r="C2346" s="115">
        <v>2</v>
      </c>
      <c r="D2346" s="115">
        <v>6</v>
      </c>
      <c r="E2346" s="115">
        <v>13</v>
      </c>
      <c r="F2346" s="115">
        <v>9</v>
      </c>
      <c r="G2346" s="115">
        <v>2</v>
      </c>
      <c r="H2346" s="115">
        <v>1</v>
      </c>
      <c r="I2346" s="115">
        <v>0</v>
      </c>
      <c r="J2346" s="115">
        <v>0</v>
      </c>
      <c r="K2346" s="115">
        <v>0</v>
      </c>
      <c r="L2346" s="115">
        <v>0</v>
      </c>
      <c r="M2346" s="115">
        <v>0</v>
      </c>
      <c r="N2346" s="115">
        <v>0</v>
      </c>
      <c r="O2346" s="115">
        <v>0</v>
      </c>
      <c r="P2346" s="115">
        <v>0</v>
      </c>
      <c r="Q2346" s="115">
        <v>0</v>
      </c>
      <c r="R2346" s="115">
        <v>0</v>
      </c>
      <c r="S2346" s="115">
        <v>0</v>
      </c>
      <c r="T2346" s="115">
        <v>0</v>
      </c>
      <c r="U2346" s="115">
        <v>0</v>
      </c>
      <c r="V2346" s="115">
        <v>18</v>
      </c>
      <c r="W2346" s="115">
        <v>23.8</v>
      </c>
    </row>
    <row r="2347" spans="1:23" ht="13.5" customHeight="1" x14ac:dyDescent="0.35">
      <c r="A2347" s="242">
        <v>0.5</v>
      </c>
      <c r="B2347" s="115">
        <v>30</v>
      </c>
      <c r="C2347" s="115">
        <v>1</v>
      </c>
      <c r="D2347" s="115">
        <v>4</v>
      </c>
      <c r="E2347" s="115">
        <v>14</v>
      </c>
      <c r="F2347" s="115">
        <v>9</v>
      </c>
      <c r="G2347" s="115">
        <v>2</v>
      </c>
      <c r="H2347" s="115">
        <v>0</v>
      </c>
      <c r="I2347" s="115">
        <v>0</v>
      </c>
      <c r="J2347" s="115">
        <v>0</v>
      </c>
      <c r="K2347" s="115">
        <v>0</v>
      </c>
      <c r="L2347" s="115">
        <v>0</v>
      </c>
      <c r="M2347" s="115">
        <v>0</v>
      </c>
      <c r="N2347" s="115">
        <v>0</v>
      </c>
      <c r="O2347" s="115">
        <v>0</v>
      </c>
      <c r="P2347" s="115">
        <v>0</v>
      </c>
      <c r="Q2347" s="115">
        <v>0</v>
      </c>
      <c r="R2347" s="115">
        <v>0</v>
      </c>
      <c r="S2347" s="115">
        <v>0</v>
      </c>
      <c r="T2347" s="115">
        <v>0</v>
      </c>
      <c r="U2347" s="115">
        <v>0</v>
      </c>
      <c r="V2347" s="115">
        <v>18.600000000000001</v>
      </c>
      <c r="W2347" s="115">
        <v>22.1</v>
      </c>
    </row>
    <row r="2348" spans="1:23" ht="13.5" customHeight="1" x14ac:dyDescent="0.35">
      <c r="A2348" s="242">
        <v>0.51041666666666696</v>
      </c>
      <c r="B2348" s="115">
        <v>39</v>
      </c>
      <c r="C2348" s="115">
        <v>0</v>
      </c>
      <c r="D2348" s="115">
        <v>12</v>
      </c>
      <c r="E2348" s="115">
        <v>10</v>
      </c>
      <c r="F2348" s="115">
        <v>14</v>
      </c>
      <c r="G2348" s="115">
        <v>2</v>
      </c>
      <c r="H2348" s="115">
        <v>1</v>
      </c>
      <c r="I2348" s="115">
        <v>0</v>
      </c>
      <c r="J2348" s="115">
        <v>0</v>
      </c>
      <c r="K2348" s="115">
        <v>0</v>
      </c>
      <c r="L2348" s="115">
        <v>0</v>
      </c>
      <c r="M2348" s="115">
        <v>0</v>
      </c>
      <c r="N2348" s="115">
        <v>0</v>
      </c>
      <c r="O2348" s="115">
        <v>0</v>
      </c>
      <c r="P2348" s="115">
        <v>0</v>
      </c>
      <c r="Q2348" s="115">
        <v>0</v>
      </c>
      <c r="R2348" s="115">
        <v>0</v>
      </c>
      <c r="S2348" s="115">
        <v>0</v>
      </c>
      <c r="T2348" s="115">
        <v>0</v>
      </c>
      <c r="U2348" s="115">
        <v>0</v>
      </c>
      <c r="V2348" s="115">
        <v>19</v>
      </c>
      <c r="W2348" s="115">
        <v>23.4</v>
      </c>
    </row>
    <row r="2349" spans="1:23" ht="13.5" customHeight="1" x14ac:dyDescent="0.35">
      <c r="A2349" s="242">
        <v>0.52083333333333304</v>
      </c>
      <c r="B2349" s="115">
        <v>48</v>
      </c>
      <c r="C2349" s="115">
        <v>0</v>
      </c>
      <c r="D2349" s="115">
        <v>8</v>
      </c>
      <c r="E2349" s="115">
        <v>22</v>
      </c>
      <c r="F2349" s="115">
        <v>16</v>
      </c>
      <c r="G2349" s="115">
        <v>2</v>
      </c>
      <c r="H2349" s="115">
        <v>0</v>
      </c>
      <c r="I2349" s="115">
        <v>0</v>
      </c>
      <c r="J2349" s="115">
        <v>0</v>
      </c>
      <c r="K2349" s="115">
        <v>0</v>
      </c>
      <c r="L2349" s="115">
        <v>0</v>
      </c>
      <c r="M2349" s="115">
        <v>0</v>
      </c>
      <c r="N2349" s="115">
        <v>0</v>
      </c>
      <c r="O2349" s="115">
        <v>0</v>
      </c>
      <c r="P2349" s="115">
        <v>0</v>
      </c>
      <c r="Q2349" s="115">
        <v>0</v>
      </c>
      <c r="R2349" s="115">
        <v>0</v>
      </c>
      <c r="S2349" s="115">
        <v>0</v>
      </c>
      <c r="T2349" s="115">
        <v>0</v>
      </c>
      <c r="U2349" s="115">
        <v>0</v>
      </c>
      <c r="V2349" s="115">
        <v>19</v>
      </c>
      <c r="W2349" s="115">
        <v>23.1</v>
      </c>
    </row>
    <row r="2350" spans="1:23" ht="13.5" customHeight="1" x14ac:dyDescent="0.35">
      <c r="A2350" s="242">
        <v>0.53125</v>
      </c>
      <c r="B2350" s="115">
        <v>36</v>
      </c>
      <c r="C2350" s="115">
        <v>1</v>
      </c>
      <c r="D2350" s="115">
        <v>5</v>
      </c>
      <c r="E2350" s="115">
        <v>17</v>
      </c>
      <c r="F2350" s="115">
        <v>10</v>
      </c>
      <c r="G2350" s="115">
        <v>3</v>
      </c>
      <c r="H2350" s="115">
        <v>0</v>
      </c>
      <c r="I2350" s="115">
        <v>0</v>
      </c>
      <c r="J2350" s="115">
        <v>0</v>
      </c>
      <c r="K2350" s="115">
        <v>0</v>
      </c>
      <c r="L2350" s="115">
        <v>0</v>
      </c>
      <c r="M2350" s="115">
        <v>0</v>
      </c>
      <c r="N2350" s="115">
        <v>0</v>
      </c>
      <c r="O2350" s="115">
        <v>0</v>
      </c>
      <c r="P2350" s="115">
        <v>0</v>
      </c>
      <c r="Q2350" s="115">
        <v>0</v>
      </c>
      <c r="R2350" s="115">
        <v>0</v>
      </c>
      <c r="S2350" s="115">
        <v>0</v>
      </c>
      <c r="T2350" s="115">
        <v>0</v>
      </c>
      <c r="U2350" s="115">
        <v>0</v>
      </c>
      <c r="V2350" s="115">
        <v>18.3</v>
      </c>
      <c r="W2350" s="115">
        <v>21</v>
      </c>
    </row>
    <row r="2351" spans="1:23" ht="13.5" customHeight="1" x14ac:dyDescent="0.35">
      <c r="A2351" s="242">
        <v>0.54166666666666696</v>
      </c>
      <c r="B2351" s="115">
        <v>40</v>
      </c>
      <c r="C2351" s="115">
        <v>0</v>
      </c>
      <c r="D2351" s="115">
        <v>0</v>
      </c>
      <c r="E2351" s="115">
        <v>13</v>
      </c>
      <c r="F2351" s="115">
        <v>26</v>
      </c>
      <c r="G2351" s="115">
        <v>1</v>
      </c>
      <c r="H2351" s="115">
        <v>0</v>
      </c>
      <c r="I2351" s="115">
        <v>0</v>
      </c>
      <c r="J2351" s="115">
        <v>0</v>
      </c>
      <c r="K2351" s="115">
        <v>0</v>
      </c>
      <c r="L2351" s="115">
        <v>0</v>
      </c>
      <c r="M2351" s="115">
        <v>0</v>
      </c>
      <c r="N2351" s="115">
        <v>0</v>
      </c>
      <c r="O2351" s="115">
        <v>0</v>
      </c>
      <c r="P2351" s="115">
        <v>0</v>
      </c>
      <c r="Q2351" s="115">
        <v>0</v>
      </c>
      <c r="R2351" s="115">
        <v>0</v>
      </c>
      <c r="S2351" s="115">
        <v>0</v>
      </c>
      <c r="T2351" s="115">
        <v>0</v>
      </c>
      <c r="U2351" s="115">
        <v>0</v>
      </c>
      <c r="V2351" s="115">
        <v>21.1</v>
      </c>
      <c r="W2351" s="115">
        <v>23.9</v>
      </c>
    </row>
    <row r="2352" spans="1:23" ht="13.5" customHeight="1" x14ac:dyDescent="0.35">
      <c r="A2352" s="242">
        <v>0.55208333333333304</v>
      </c>
      <c r="B2352" s="115">
        <v>28</v>
      </c>
      <c r="C2352" s="115">
        <v>1</v>
      </c>
      <c r="D2352" s="115">
        <v>2</v>
      </c>
      <c r="E2352" s="115">
        <v>13</v>
      </c>
      <c r="F2352" s="115">
        <v>10</v>
      </c>
      <c r="G2352" s="115">
        <v>2</v>
      </c>
      <c r="H2352" s="115">
        <v>0</v>
      </c>
      <c r="I2352" s="115">
        <v>0</v>
      </c>
      <c r="J2352" s="115">
        <v>0</v>
      </c>
      <c r="K2352" s="115">
        <v>0</v>
      </c>
      <c r="L2352" s="115">
        <v>0</v>
      </c>
      <c r="M2352" s="115">
        <v>0</v>
      </c>
      <c r="N2352" s="115">
        <v>0</v>
      </c>
      <c r="O2352" s="115">
        <v>0</v>
      </c>
      <c r="P2352" s="115">
        <v>0</v>
      </c>
      <c r="Q2352" s="115">
        <v>0</v>
      </c>
      <c r="R2352" s="115">
        <v>0</v>
      </c>
      <c r="S2352" s="115">
        <v>0</v>
      </c>
      <c r="T2352" s="115">
        <v>0</v>
      </c>
      <c r="U2352" s="115">
        <v>0</v>
      </c>
      <c r="V2352" s="115">
        <v>19.600000000000001</v>
      </c>
      <c r="W2352" s="115">
        <v>24.1</v>
      </c>
    </row>
    <row r="2353" spans="1:23" ht="13.5" customHeight="1" x14ac:dyDescent="0.35">
      <c r="A2353" s="242">
        <v>0.5625</v>
      </c>
      <c r="B2353" s="115">
        <v>39</v>
      </c>
      <c r="C2353" s="115">
        <v>0</v>
      </c>
      <c r="D2353" s="115">
        <v>7</v>
      </c>
      <c r="E2353" s="115">
        <v>16</v>
      </c>
      <c r="F2353" s="115">
        <v>13</v>
      </c>
      <c r="G2353" s="115">
        <v>3</v>
      </c>
      <c r="H2353" s="115">
        <v>0</v>
      </c>
      <c r="I2353" s="115">
        <v>0</v>
      </c>
      <c r="J2353" s="115">
        <v>0</v>
      </c>
      <c r="K2353" s="115">
        <v>0</v>
      </c>
      <c r="L2353" s="115">
        <v>0</v>
      </c>
      <c r="M2353" s="115">
        <v>0</v>
      </c>
      <c r="N2353" s="115">
        <v>0</v>
      </c>
      <c r="O2353" s="115">
        <v>0</v>
      </c>
      <c r="P2353" s="115">
        <v>0</v>
      </c>
      <c r="Q2353" s="115">
        <v>0</v>
      </c>
      <c r="R2353" s="115">
        <v>0</v>
      </c>
      <c r="S2353" s="115">
        <v>0</v>
      </c>
      <c r="T2353" s="115">
        <v>0</v>
      </c>
      <c r="U2353" s="115">
        <v>0</v>
      </c>
      <c r="V2353" s="115">
        <v>19.100000000000001</v>
      </c>
      <c r="W2353" s="115">
        <v>24.5</v>
      </c>
    </row>
    <row r="2354" spans="1:23" ht="13.5" customHeight="1" x14ac:dyDescent="0.35">
      <c r="A2354" s="242">
        <v>0.57291666666666696</v>
      </c>
      <c r="B2354" s="115">
        <v>37</v>
      </c>
      <c r="C2354" s="115">
        <v>0</v>
      </c>
      <c r="D2354" s="115">
        <v>2</v>
      </c>
      <c r="E2354" s="115">
        <v>17</v>
      </c>
      <c r="F2354" s="115">
        <v>14</v>
      </c>
      <c r="G2354" s="115">
        <v>3</v>
      </c>
      <c r="H2354" s="115">
        <v>0</v>
      </c>
      <c r="I2354" s="115">
        <v>1</v>
      </c>
      <c r="J2354" s="115">
        <v>0</v>
      </c>
      <c r="K2354" s="115">
        <v>0</v>
      </c>
      <c r="L2354" s="115">
        <v>0</v>
      </c>
      <c r="M2354" s="115">
        <v>0</v>
      </c>
      <c r="N2354" s="115">
        <v>0</v>
      </c>
      <c r="O2354" s="115">
        <v>0</v>
      </c>
      <c r="P2354" s="115">
        <v>0</v>
      </c>
      <c r="Q2354" s="115">
        <v>0</v>
      </c>
      <c r="R2354" s="115">
        <v>0</v>
      </c>
      <c r="S2354" s="115">
        <v>0</v>
      </c>
      <c r="T2354" s="115">
        <v>0</v>
      </c>
      <c r="U2354" s="115">
        <v>0</v>
      </c>
      <c r="V2354" s="115">
        <v>20.3</v>
      </c>
      <c r="W2354" s="115">
        <v>23.9</v>
      </c>
    </row>
    <row r="2355" spans="1:23" ht="13.5" customHeight="1" x14ac:dyDescent="0.35">
      <c r="A2355" s="242">
        <v>0.58333333333333304</v>
      </c>
      <c r="B2355" s="115">
        <v>27</v>
      </c>
      <c r="C2355" s="115">
        <v>0</v>
      </c>
      <c r="D2355" s="115">
        <v>0</v>
      </c>
      <c r="E2355" s="115">
        <v>16</v>
      </c>
      <c r="F2355" s="115">
        <v>7</v>
      </c>
      <c r="G2355" s="115">
        <v>4</v>
      </c>
      <c r="H2355" s="115">
        <v>0</v>
      </c>
      <c r="I2355" s="115">
        <v>0</v>
      </c>
      <c r="J2355" s="115">
        <v>0</v>
      </c>
      <c r="K2355" s="115">
        <v>0</v>
      </c>
      <c r="L2355" s="115">
        <v>0</v>
      </c>
      <c r="M2355" s="115">
        <v>0</v>
      </c>
      <c r="N2355" s="115">
        <v>0</v>
      </c>
      <c r="O2355" s="115">
        <v>0</v>
      </c>
      <c r="P2355" s="115">
        <v>0</v>
      </c>
      <c r="Q2355" s="115">
        <v>0</v>
      </c>
      <c r="R2355" s="115">
        <v>0</v>
      </c>
      <c r="S2355" s="115">
        <v>0</v>
      </c>
      <c r="T2355" s="115">
        <v>0</v>
      </c>
      <c r="U2355" s="115">
        <v>0</v>
      </c>
      <c r="V2355" s="115">
        <v>20.3</v>
      </c>
      <c r="W2355" s="115">
        <v>24.8</v>
      </c>
    </row>
    <row r="2356" spans="1:23" ht="13.5" customHeight="1" x14ac:dyDescent="0.35">
      <c r="A2356" s="242">
        <v>0.59375</v>
      </c>
      <c r="B2356" s="115">
        <v>38</v>
      </c>
      <c r="C2356" s="115">
        <v>0</v>
      </c>
      <c r="D2356" s="115">
        <v>2</v>
      </c>
      <c r="E2356" s="115">
        <v>9</v>
      </c>
      <c r="F2356" s="115">
        <v>18</v>
      </c>
      <c r="G2356" s="115">
        <v>9</v>
      </c>
      <c r="H2356" s="115">
        <v>0</v>
      </c>
      <c r="I2356" s="115">
        <v>0</v>
      </c>
      <c r="J2356" s="115">
        <v>0</v>
      </c>
      <c r="K2356" s="115">
        <v>0</v>
      </c>
      <c r="L2356" s="115">
        <v>0</v>
      </c>
      <c r="M2356" s="115">
        <v>0</v>
      </c>
      <c r="N2356" s="115">
        <v>0</v>
      </c>
      <c r="O2356" s="115">
        <v>0</v>
      </c>
      <c r="P2356" s="115">
        <v>0</v>
      </c>
      <c r="Q2356" s="115">
        <v>0</v>
      </c>
      <c r="R2356" s="115">
        <v>0</v>
      </c>
      <c r="S2356" s="115">
        <v>0</v>
      </c>
      <c r="T2356" s="115">
        <v>0</v>
      </c>
      <c r="U2356" s="115">
        <v>0</v>
      </c>
      <c r="V2356" s="115">
        <v>21.6</v>
      </c>
      <c r="W2356" s="115">
        <v>26.1</v>
      </c>
    </row>
    <row r="2357" spans="1:23" ht="13.5" customHeight="1" x14ac:dyDescent="0.35">
      <c r="A2357" s="242">
        <v>0.60416666666666696</v>
      </c>
      <c r="B2357" s="115">
        <v>32</v>
      </c>
      <c r="C2357" s="115">
        <v>0</v>
      </c>
      <c r="D2357" s="115">
        <v>1</v>
      </c>
      <c r="E2357" s="115">
        <v>9</v>
      </c>
      <c r="F2357" s="115">
        <v>18</v>
      </c>
      <c r="G2357" s="115">
        <v>4</v>
      </c>
      <c r="H2357" s="115">
        <v>0</v>
      </c>
      <c r="I2357" s="115">
        <v>0</v>
      </c>
      <c r="J2357" s="115">
        <v>0</v>
      </c>
      <c r="K2357" s="115">
        <v>0</v>
      </c>
      <c r="L2357" s="115">
        <v>0</v>
      </c>
      <c r="M2357" s="115">
        <v>0</v>
      </c>
      <c r="N2357" s="115">
        <v>0</v>
      </c>
      <c r="O2357" s="115">
        <v>0</v>
      </c>
      <c r="P2357" s="115">
        <v>0</v>
      </c>
      <c r="Q2357" s="115">
        <v>0</v>
      </c>
      <c r="R2357" s="115">
        <v>0</v>
      </c>
      <c r="S2357" s="115">
        <v>0</v>
      </c>
      <c r="T2357" s="115">
        <v>0</v>
      </c>
      <c r="U2357" s="115">
        <v>0</v>
      </c>
      <c r="V2357" s="115">
        <v>21.3</v>
      </c>
      <c r="W2357" s="115">
        <v>24.8</v>
      </c>
    </row>
    <row r="2358" spans="1:23" ht="13.5" customHeight="1" x14ac:dyDescent="0.35">
      <c r="A2358" s="242">
        <v>0.61458333333333304</v>
      </c>
      <c r="B2358" s="115">
        <v>22</v>
      </c>
      <c r="C2358" s="115">
        <v>0</v>
      </c>
      <c r="D2358" s="115">
        <v>0</v>
      </c>
      <c r="E2358" s="115">
        <v>8</v>
      </c>
      <c r="F2358" s="115">
        <v>12</v>
      </c>
      <c r="G2358" s="115">
        <v>2</v>
      </c>
      <c r="H2358" s="115">
        <v>0</v>
      </c>
      <c r="I2358" s="115">
        <v>0</v>
      </c>
      <c r="J2358" s="115">
        <v>0</v>
      </c>
      <c r="K2358" s="115">
        <v>0</v>
      </c>
      <c r="L2358" s="115">
        <v>0</v>
      </c>
      <c r="M2358" s="115">
        <v>0</v>
      </c>
      <c r="N2358" s="115">
        <v>0</v>
      </c>
      <c r="O2358" s="115">
        <v>0</v>
      </c>
      <c r="P2358" s="115">
        <v>0</v>
      </c>
      <c r="Q2358" s="115">
        <v>0</v>
      </c>
      <c r="R2358" s="115">
        <v>0</v>
      </c>
      <c r="S2358" s="115">
        <v>0</v>
      </c>
      <c r="T2358" s="115">
        <v>0</v>
      </c>
      <c r="U2358" s="115">
        <v>0</v>
      </c>
      <c r="V2358" s="115">
        <v>21.1</v>
      </c>
      <c r="W2358" s="115">
        <v>24</v>
      </c>
    </row>
    <row r="2359" spans="1:23" ht="13.5" customHeight="1" x14ac:dyDescent="0.35">
      <c r="A2359" s="242">
        <v>0.625</v>
      </c>
      <c r="B2359" s="115">
        <v>27</v>
      </c>
      <c r="C2359" s="115">
        <v>1</v>
      </c>
      <c r="D2359" s="115">
        <v>4</v>
      </c>
      <c r="E2359" s="115">
        <v>9</v>
      </c>
      <c r="F2359" s="115">
        <v>9</v>
      </c>
      <c r="G2359" s="115">
        <v>3</v>
      </c>
      <c r="H2359" s="115">
        <v>1</v>
      </c>
      <c r="I2359" s="115">
        <v>0</v>
      </c>
      <c r="J2359" s="115">
        <v>0</v>
      </c>
      <c r="K2359" s="115">
        <v>0</v>
      </c>
      <c r="L2359" s="115">
        <v>0</v>
      </c>
      <c r="M2359" s="115">
        <v>0</v>
      </c>
      <c r="N2359" s="115">
        <v>0</v>
      </c>
      <c r="O2359" s="115">
        <v>0</v>
      </c>
      <c r="P2359" s="115">
        <v>0</v>
      </c>
      <c r="Q2359" s="115">
        <v>0</v>
      </c>
      <c r="R2359" s="115">
        <v>0</v>
      </c>
      <c r="S2359" s="115">
        <v>0</v>
      </c>
      <c r="T2359" s="115">
        <v>0</v>
      </c>
      <c r="U2359" s="115">
        <v>0</v>
      </c>
      <c r="V2359" s="115">
        <v>19.899999999999999</v>
      </c>
      <c r="W2359" s="115">
        <v>25.1</v>
      </c>
    </row>
    <row r="2360" spans="1:23" ht="13.5" customHeight="1" x14ac:dyDescent="0.35">
      <c r="A2360" s="242">
        <v>0.63541666666666696</v>
      </c>
      <c r="B2360" s="115">
        <v>29</v>
      </c>
      <c r="C2360" s="115">
        <v>1</v>
      </c>
      <c r="D2360" s="115">
        <v>0</v>
      </c>
      <c r="E2360" s="115">
        <v>15</v>
      </c>
      <c r="F2360" s="115">
        <v>10</v>
      </c>
      <c r="G2360" s="115">
        <v>3</v>
      </c>
      <c r="H2360" s="115">
        <v>0</v>
      </c>
      <c r="I2360" s="115">
        <v>0</v>
      </c>
      <c r="J2360" s="115">
        <v>0</v>
      </c>
      <c r="K2360" s="115">
        <v>0</v>
      </c>
      <c r="L2360" s="115">
        <v>0</v>
      </c>
      <c r="M2360" s="115">
        <v>0</v>
      </c>
      <c r="N2360" s="115">
        <v>0</v>
      </c>
      <c r="O2360" s="115">
        <v>0</v>
      </c>
      <c r="P2360" s="115">
        <v>0</v>
      </c>
      <c r="Q2360" s="115">
        <v>0</v>
      </c>
      <c r="R2360" s="115">
        <v>0</v>
      </c>
      <c r="S2360" s="115">
        <v>0</v>
      </c>
      <c r="T2360" s="115">
        <v>0</v>
      </c>
      <c r="U2360" s="115">
        <v>0</v>
      </c>
      <c r="V2360" s="115">
        <v>20.3</v>
      </c>
      <c r="W2360" s="115">
        <v>24.5</v>
      </c>
    </row>
    <row r="2361" spans="1:23" ht="13.5" customHeight="1" x14ac:dyDescent="0.35">
      <c r="A2361" s="242">
        <v>0.64583333333333304</v>
      </c>
      <c r="B2361" s="115">
        <v>42</v>
      </c>
      <c r="C2361" s="115">
        <v>1</v>
      </c>
      <c r="D2361" s="115">
        <v>2</v>
      </c>
      <c r="E2361" s="115">
        <v>17</v>
      </c>
      <c r="F2361" s="115">
        <v>20</v>
      </c>
      <c r="G2361" s="115">
        <v>2</v>
      </c>
      <c r="H2361" s="115">
        <v>0</v>
      </c>
      <c r="I2361" s="115">
        <v>0</v>
      </c>
      <c r="J2361" s="115">
        <v>0</v>
      </c>
      <c r="K2361" s="115">
        <v>0</v>
      </c>
      <c r="L2361" s="115">
        <v>0</v>
      </c>
      <c r="M2361" s="115">
        <v>0</v>
      </c>
      <c r="N2361" s="115">
        <v>0</v>
      </c>
      <c r="O2361" s="115">
        <v>0</v>
      </c>
      <c r="P2361" s="115">
        <v>0</v>
      </c>
      <c r="Q2361" s="115">
        <v>0</v>
      </c>
      <c r="R2361" s="115">
        <v>0</v>
      </c>
      <c r="S2361" s="115">
        <v>0</v>
      </c>
      <c r="T2361" s="115">
        <v>0</v>
      </c>
      <c r="U2361" s="115">
        <v>0</v>
      </c>
      <c r="V2361" s="115">
        <v>19.899999999999999</v>
      </c>
      <c r="W2361" s="115">
        <v>23.3</v>
      </c>
    </row>
    <row r="2362" spans="1:23" ht="13.5" customHeight="1" x14ac:dyDescent="0.35">
      <c r="A2362" s="242">
        <v>0.65625</v>
      </c>
      <c r="B2362" s="115">
        <v>40</v>
      </c>
      <c r="C2362" s="115">
        <v>0</v>
      </c>
      <c r="D2362" s="115">
        <v>0</v>
      </c>
      <c r="E2362" s="115">
        <v>11</v>
      </c>
      <c r="F2362" s="115">
        <v>24</v>
      </c>
      <c r="G2362" s="115">
        <v>5</v>
      </c>
      <c r="H2362" s="115">
        <v>0</v>
      </c>
      <c r="I2362" s="115">
        <v>0</v>
      </c>
      <c r="J2362" s="115">
        <v>0</v>
      </c>
      <c r="K2362" s="115">
        <v>0</v>
      </c>
      <c r="L2362" s="115">
        <v>0</v>
      </c>
      <c r="M2362" s="115">
        <v>0</v>
      </c>
      <c r="N2362" s="115">
        <v>0</v>
      </c>
      <c r="O2362" s="115">
        <v>0</v>
      </c>
      <c r="P2362" s="115">
        <v>0</v>
      </c>
      <c r="Q2362" s="115">
        <v>0</v>
      </c>
      <c r="R2362" s="115">
        <v>0</v>
      </c>
      <c r="S2362" s="115">
        <v>0</v>
      </c>
      <c r="T2362" s="115">
        <v>0</v>
      </c>
      <c r="U2362" s="115">
        <v>0</v>
      </c>
      <c r="V2362" s="115">
        <v>21.2</v>
      </c>
      <c r="W2362" s="115">
        <v>24.4</v>
      </c>
    </row>
    <row r="2363" spans="1:23" ht="13.5" customHeight="1" x14ac:dyDescent="0.35">
      <c r="A2363" s="242">
        <v>0.66666666666666696</v>
      </c>
      <c r="B2363" s="115">
        <v>30</v>
      </c>
      <c r="C2363" s="115">
        <v>1</v>
      </c>
      <c r="D2363" s="115">
        <v>7</v>
      </c>
      <c r="E2363" s="115">
        <v>10</v>
      </c>
      <c r="F2363" s="115">
        <v>10</v>
      </c>
      <c r="G2363" s="115">
        <v>2</v>
      </c>
      <c r="H2363" s="115">
        <v>0</v>
      </c>
      <c r="I2363" s="115">
        <v>0</v>
      </c>
      <c r="J2363" s="115">
        <v>0</v>
      </c>
      <c r="K2363" s="115">
        <v>0</v>
      </c>
      <c r="L2363" s="115">
        <v>0</v>
      </c>
      <c r="M2363" s="115">
        <v>0</v>
      </c>
      <c r="N2363" s="115">
        <v>0</v>
      </c>
      <c r="O2363" s="115">
        <v>0</v>
      </c>
      <c r="P2363" s="115">
        <v>0</v>
      </c>
      <c r="Q2363" s="115">
        <v>0</v>
      </c>
      <c r="R2363" s="115">
        <v>0</v>
      </c>
      <c r="S2363" s="115">
        <v>0</v>
      </c>
      <c r="T2363" s="115">
        <v>0</v>
      </c>
      <c r="U2363" s="115">
        <v>0</v>
      </c>
      <c r="V2363" s="115">
        <v>18.100000000000001</v>
      </c>
      <c r="W2363" s="115">
        <v>22.2</v>
      </c>
    </row>
    <row r="2364" spans="1:23" ht="13.5" customHeight="1" x14ac:dyDescent="0.35">
      <c r="A2364" s="242">
        <v>0.67708333333333304</v>
      </c>
      <c r="B2364" s="115">
        <v>41</v>
      </c>
      <c r="C2364" s="115">
        <v>0</v>
      </c>
      <c r="D2364" s="115">
        <v>1</v>
      </c>
      <c r="E2364" s="115">
        <v>13</v>
      </c>
      <c r="F2364" s="115">
        <v>23</v>
      </c>
      <c r="G2364" s="115">
        <v>4</v>
      </c>
      <c r="H2364" s="115">
        <v>0</v>
      </c>
      <c r="I2364" s="115">
        <v>0</v>
      </c>
      <c r="J2364" s="115">
        <v>0</v>
      </c>
      <c r="K2364" s="115">
        <v>0</v>
      </c>
      <c r="L2364" s="115">
        <v>0</v>
      </c>
      <c r="M2364" s="115">
        <v>0</v>
      </c>
      <c r="N2364" s="115">
        <v>0</v>
      </c>
      <c r="O2364" s="115">
        <v>0</v>
      </c>
      <c r="P2364" s="115">
        <v>0</v>
      </c>
      <c r="Q2364" s="115">
        <v>0</v>
      </c>
      <c r="R2364" s="115">
        <v>0</v>
      </c>
      <c r="S2364" s="115">
        <v>0</v>
      </c>
      <c r="T2364" s="115">
        <v>0</v>
      </c>
      <c r="U2364" s="115">
        <v>0</v>
      </c>
      <c r="V2364" s="115">
        <v>21.1</v>
      </c>
      <c r="W2364" s="115">
        <v>24.3</v>
      </c>
    </row>
    <row r="2365" spans="1:23" ht="13.5" customHeight="1" x14ac:dyDescent="0.35">
      <c r="A2365" s="242">
        <v>0.6875</v>
      </c>
      <c r="B2365" s="115">
        <v>28</v>
      </c>
      <c r="C2365" s="115">
        <v>0</v>
      </c>
      <c r="D2365" s="115">
        <v>3</v>
      </c>
      <c r="E2365" s="115">
        <v>9</v>
      </c>
      <c r="F2365" s="115">
        <v>12</v>
      </c>
      <c r="G2365" s="115">
        <v>4</v>
      </c>
      <c r="H2365" s="115">
        <v>0</v>
      </c>
      <c r="I2365" s="115">
        <v>0</v>
      </c>
      <c r="J2365" s="115">
        <v>0</v>
      </c>
      <c r="K2365" s="115">
        <v>0</v>
      </c>
      <c r="L2365" s="115">
        <v>0</v>
      </c>
      <c r="M2365" s="115">
        <v>0</v>
      </c>
      <c r="N2365" s="115">
        <v>0</v>
      </c>
      <c r="O2365" s="115">
        <v>0</v>
      </c>
      <c r="P2365" s="115">
        <v>0</v>
      </c>
      <c r="Q2365" s="115">
        <v>0</v>
      </c>
      <c r="R2365" s="115">
        <v>0</v>
      </c>
      <c r="S2365" s="115">
        <v>0</v>
      </c>
      <c r="T2365" s="115">
        <v>0</v>
      </c>
      <c r="U2365" s="115">
        <v>0</v>
      </c>
      <c r="V2365" s="115">
        <v>20.8</v>
      </c>
      <c r="W2365" s="115">
        <v>25.1</v>
      </c>
    </row>
    <row r="2366" spans="1:23" ht="13.5" customHeight="1" x14ac:dyDescent="0.35">
      <c r="A2366" s="242">
        <v>0.69791666666666696</v>
      </c>
      <c r="B2366" s="115">
        <v>37</v>
      </c>
      <c r="C2366" s="115">
        <v>0</v>
      </c>
      <c r="D2366" s="115">
        <v>1</v>
      </c>
      <c r="E2366" s="115">
        <v>7</v>
      </c>
      <c r="F2366" s="115">
        <v>25</v>
      </c>
      <c r="G2366" s="115">
        <v>3</v>
      </c>
      <c r="H2366" s="115">
        <v>1</v>
      </c>
      <c r="I2366" s="115">
        <v>0</v>
      </c>
      <c r="J2366" s="115">
        <v>0</v>
      </c>
      <c r="K2366" s="115">
        <v>0</v>
      </c>
      <c r="L2366" s="115">
        <v>0</v>
      </c>
      <c r="M2366" s="115">
        <v>0</v>
      </c>
      <c r="N2366" s="115">
        <v>0</v>
      </c>
      <c r="O2366" s="115">
        <v>0</v>
      </c>
      <c r="P2366" s="115">
        <v>0</v>
      </c>
      <c r="Q2366" s="115">
        <v>0</v>
      </c>
      <c r="R2366" s="115">
        <v>0</v>
      </c>
      <c r="S2366" s="115">
        <v>0</v>
      </c>
      <c r="T2366" s="115">
        <v>0</v>
      </c>
      <c r="U2366" s="115">
        <v>0</v>
      </c>
      <c r="V2366" s="115">
        <v>21.7</v>
      </c>
      <c r="W2366" s="115">
        <v>24.7</v>
      </c>
    </row>
    <row r="2367" spans="1:23" ht="13.5" customHeight="1" x14ac:dyDescent="0.35">
      <c r="A2367" s="242">
        <v>0.70833333333333304</v>
      </c>
      <c r="B2367" s="115">
        <v>31</v>
      </c>
      <c r="C2367" s="115">
        <v>1</v>
      </c>
      <c r="D2367" s="115">
        <v>3</v>
      </c>
      <c r="E2367" s="115">
        <v>12</v>
      </c>
      <c r="F2367" s="115">
        <v>13</v>
      </c>
      <c r="G2367" s="115">
        <v>2</v>
      </c>
      <c r="H2367" s="115">
        <v>0</v>
      </c>
      <c r="I2367" s="115">
        <v>0</v>
      </c>
      <c r="J2367" s="115">
        <v>0</v>
      </c>
      <c r="K2367" s="115">
        <v>0</v>
      </c>
      <c r="L2367" s="115">
        <v>0</v>
      </c>
      <c r="M2367" s="115">
        <v>0</v>
      </c>
      <c r="N2367" s="115">
        <v>0</v>
      </c>
      <c r="O2367" s="115">
        <v>0</v>
      </c>
      <c r="P2367" s="115">
        <v>0</v>
      </c>
      <c r="Q2367" s="115">
        <v>0</v>
      </c>
      <c r="R2367" s="115">
        <v>0</v>
      </c>
      <c r="S2367" s="115">
        <v>0</v>
      </c>
      <c r="T2367" s="115">
        <v>0</v>
      </c>
      <c r="U2367" s="115">
        <v>0</v>
      </c>
      <c r="V2367" s="115">
        <v>19.8</v>
      </c>
      <c r="W2367" s="115">
        <v>23.8</v>
      </c>
    </row>
    <row r="2368" spans="1:23" ht="13.5" customHeight="1" x14ac:dyDescent="0.35">
      <c r="A2368" s="242">
        <v>0.71875</v>
      </c>
      <c r="B2368" s="115">
        <v>51</v>
      </c>
      <c r="C2368" s="115">
        <v>1</v>
      </c>
      <c r="D2368" s="115">
        <v>2</v>
      </c>
      <c r="E2368" s="115">
        <v>13</v>
      </c>
      <c r="F2368" s="115">
        <v>29</v>
      </c>
      <c r="G2368" s="115">
        <v>5</v>
      </c>
      <c r="H2368" s="115">
        <v>1</v>
      </c>
      <c r="I2368" s="115">
        <v>0</v>
      </c>
      <c r="J2368" s="115">
        <v>0</v>
      </c>
      <c r="K2368" s="115">
        <v>0</v>
      </c>
      <c r="L2368" s="115">
        <v>0</v>
      </c>
      <c r="M2368" s="115">
        <v>0</v>
      </c>
      <c r="N2368" s="115">
        <v>0</v>
      </c>
      <c r="O2368" s="115">
        <v>0</v>
      </c>
      <c r="P2368" s="115">
        <v>0</v>
      </c>
      <c r="Q2368" s="115">
        <v>0</v>
      </c>
      <c r="R2368" s="115">
        <v>0</v>
      </c>
      <c r="S2368" s="115">
        <v>0</v>
      </c>
      <c r="T2368" s="115">
        <v>0</v>
      </c>
      <c r="U2368" s="115">
        <v>0</v>
      </c>
      <c r="V2368" s="115">
        <v>21</v>
      </c>
      <c r="W2368" s="115">
        <v>25</v>
      </c>
    </row>
    <row r="2369" spans="1:23" ht="13.5" customHeight="1" x14ac:dyDescent="0.35">
      <c r="A2369" s="242">
        <v>0.72916666666666696</v>
      </c>
      <c r="B2369" s="115">
        <v>31</v>
      </c>
      <c r="C2369" s="115">
        <v>1</v>
      </c>
      <c r="D2369" s="115">
        <v>2</v>
      </c>
      <c r="E2369" s="115">
        <v>13</v>
      </c>
      <c r="F2369" s="115">
        <v>10</v>
      </c>
      <c r="G2369" s="115">
        <v>5</v>
      </c>
      <c r="H2369" s="115">
        <v>0</v>
      </c>
      <c r="I2369" s="115">
        <v>0</v>
      </c>
      <c r="J2369" s="115">
        <v>0</v>
      </c>
      <c r="K2369" s="115">
        <v>0</v>
      </c>
      <c r="L2369" s="115">
        <v>0</v>
      </c>
      <c r="M2369" s="115">
        <v>0</v>
      </c>
      <c r="N2369" s="115">
        <v>0</v>
      </c>
      <c r="O2369" s="115">
        <v>0</v>
      </c>
      <c r="P2369" s="115">
        <v>0</v>
      </c>
      <c r="Q2369" s="115">
        <v>0</v>
      </c>
      <c r="R2369" s="115">
        <v>0</v>
      </c>
      <c r="S2369" s="115">
        <v>0</v>
      </c>
      <c r="T2369" s="115">
        <v>0</v>
      </c>
      <c r="U2369" s="115">
        <v>0</v>
      </c>
      <c r="V2369" s="115">
        <v>20.3</v>
      </c>
      <c r="W2369" s="115">
        <v>25.8</v>
      </c>
    </row>
    <row r="2370" spans="1:23" ht="13.5" customHeight="1" x14ac:dyDescent="0.35">
      <c r="A2370" s="242">
        <v>0.73958333333333304</v>
      </c>
      <c r="B2370" s="115">
        <v>25</v>
      </c>
      <c r="C2370" s="115">
        <v>0</v>
      </c>
      <c r="D2370" s="115">
        <v>0</v>
      </c>
      <c r="E2370" s="115">
        <v>11</v>
      </c>
      <c r="F2370" s="115">
        <v>11</v>
      </c>
      <c r="G2370" s="115">
        <v>2</v>
      </c>
      <c r="H2370" s="115">
        <v>1</v>
      </c>
      <c r="I2370" s="115">
        <v>0</v>
      </c>
      <c r="J2370" s="115">
        <v>0</v>
      </c>
      <c r="K2370" s="115">
        <v>0</v>
      </c>
      <c r="L2370" s="115">
        <v>0</v>
      </c>
      <c r="M2370" s="115">
        <v>0</v>
      </c>
      <c r="N2370" s="115">
        <v>0</v>
      </c>
      <c r="O2370" s="115">
        <v>0</v>
      </c>
      <c r="P2370" s="115">
        <v>0</v>
      </c>
      <c r="Q2370" s="115">
        <v>0</v>
      </c>
      <c r="R2370" s="115">
        <v>0</v>
      </c>
      <c r="S2370" s="115">
        <v>0</v>
      </c>
      <c r="T2370" s="115">
        <v>0</v>
      </c>
      <c r="U2370" s="115">
        <v>0</v>
      </c>
      <c r="V2370" s="115">
        <v>21.1</v>
      </c>
      <c r="W2370" s="115">
        <v>24.9</v>
      </c>
    </row>
    <row r="2371" spans="1:23" ht="13.5" customHeight="1" x14ac:dyDescent="0.35">
      <c r="A2371" s="242">
        <v>0.75</v>
      </c>
      <c r="B2371" s="115">
        <v>28</v>
      </c>
      <c r="C2371" s="115">
        <v>1</v>
      </c>
      <c r="D2371" s="115">
        <v>1</v>
      </c>
      <c r="E2371" s="115">
        <v>4</v>
      </c>
      <c r="F2371" s="115">
        <v>20</v>
      </c>
      <c r="G2371" s="115">
        <v>1</v>
      </c>
      <c r="H2371" s="115">
        <v>1</v>
      </c>
      <c r="I2371" s="115">
        <v>0</v>
      </c>
      <c r="J2371" s="115">
        <v>0</v>
      </c>
      <c r="K2371" s="115">
        <v>0</v>
      </c>
      <c r="L2371" s="115">
        <v>0</v>
      </c>
      <c r="M2371" s="115">
        <v>0</v>
      </c>
      <c r="N2371" s="115">
        <v>0</v>
      </c>
      <c r="O2371" s="115">
        <v>0</v>
      </c>
      <c r="P2371" s="115">
        <v>0</v>
      </c>
      <c r="Q2371" s="115">
        <v>0</v>
      </c>
      <c r="R2371" s="115">
        <v>0</v>
      </c>
      <c r="S2371" s="115">
        <v>0</v>
      </c>
      <c r="T2371" s="115">
        <v>0</v>
      </c>
      <c r="U2371" s="115">
        <v>0</v>
      </c>
      <c r="V2371" s="115">
        <v>20.9</v>
      </c>
      <c r="W2371" s="115">
        <v>23.6</v>
      </c>
    </row>
    <row r="2372" spans="1:23" ht="13.5" customHeight="1" x14ac:dyDescent="0.35">
      <c r="A2372" s="242">
        <v>0.76041666666666696</v>
      </c>
      <c r="B2372" s="115">
        <v>21</v>
      </c>
      <c r="C2372" s="115">
        <v>0</v>
      </c>
      <c r="D2372" s="115">
        <v>0</v>
      </c>
      <c r="E2372" s="115">
        <v>7</v>
      </c>
      <c r="F2372" s="115">
        <v>13</v>
      </c>
      <c r="G2372" s="115">
        <v>1</v>
      </c>
      <c r="H2372" s="115">
        <v>0</v>
      </c>
      <c r="I2372" s="115">
        <v>0</v>
      </c>
      <c r="J2372" s="115">
        <v>0</v>
      </c>
      <c r="K2372" s="115">
        <v>0</v>
      </c>
      <c r="L2372" s="115">
        <v>0</v>
      </c>
      <c r="M2372" s="115">
        <v>0</v>
      </c>
      <c r="N2372" s="115">
        <v>0</v>
      </c>
      <c r="O2372" s="115">
        <v>0</v>
      </c>
      <c r="P2372" s="115">
        <v>0</v>
      </c>
      <c r="Q2372" s="115">
        <v>0</v>
      </c>
      <c r="R2372" s="115">
        <v>0</v>
      </c>
      <c r="S2372" s="115">
        <v>0</v>
      </c>
      <c r="T2372" s="115">
        <v>0</v>
      </c>
      <c r="U2372" s="115">
        <v>0</v>
      </c>
      <c r="V2372" s="115">
        <v>20.9</v>
      </c>
      <c r="W2372" s="115">
        <v>24.1</v>
      </c>
    </row>
    <row r="2373" spans="1:23" ht="13.5" customHeight="1" x14ac:dyDescent="0.35">
      <c r="A2373" s="242">
        <v>0.77083333333333304</v>
      </c>
      <c r="B2373" s="115">
        <v>21</v>
      </c>
      <c r="C2373" s="115">
        <v>0</v>
      </c>
      <c r="D2373" s="115">
        <v>2</v>
      </c>
      <c r="E2373" s="115">
        <v>9</v>
      </c>
      <c r="F2373" s="115">
        <v>8</v>
      </c>
      <c r="G2373" s="115">
        <v>2</v>
      </c>
      <c r="H2373" s="115">
        <v>0</v>
      </c>
      <c r="I2373" s="115">
        <v>0</v>
      </c>
      <c r="J2373" s="115">
        <v>0</v>
      </c>
      <c r="K2373" s="115">
        <v>0</v>
      </c>
      <c r="L2373" s="115">
        <v>0</v>
      </c>
      <c r="M2373" s="115">
        <v>0</v>
      </c>
      <c r="N2373" s="115">
        <v>0</v>
      </c>
      <c r="O2373" s="115">
        <v>0</v>
      </c>
      <c r="P2373" s="115">
        <v>0</v>
      </c>
      <c r="Q2373" s="115">
        <v>0</v>
      </c>
      <c r="R2373" s="115">
        <v>0</v>
      </c>
      <c r="S2373" s="115">
        <v>0</v>
      </c>
      <c r="T2373" s="115">
        <v>0</v>
      </c>
      <c r="U2373" s="115">
        <v>0</v>
      </c>
      <c r="V2373" s="115">
        <v>20.2</v>
      </c>
      <c r="W2373" s="115">
        <v>24.9</v>
      </c>
    </row>
    <row r="2374" spans="1:23" ht="13.5" customHeight="1" x14ac:dyDescent="0.35">
      <c r="A2374" s="242">
        <v>0.78125</v>
      </c>
      <c r="B2374" s="115">
        <v>44</v>
      </c>
      <c r="C2374" s="115">
        <v>0</v>
      </c>
      <c r="D2374" s="115">
        <v>4</v>
      </c>
      <c r="E2374" s="115">
        <v>16</v>
      </c>
      <c r="F2374" s="115">
        <v>20</v>
      </c>
      <c r="G2374" s="115">
        <v>4</v>
      </c>
      <c r="H2374" s="115">
        <v>0</v>
      </c>
      <c r="I2374" s="115">
        <v>0</v>
      </c>
      <c r="J2374" s="115">
        <v>0</v>
      </c>
      <c r="K2374" s="115">
        <v>0</v>
      </c>
      <c r="L2374" s="115">
        <v>0</v>
      </c>
      <c r="M2374" s="115">
        <v>0</v>
      </c>
      <c r="N2374" s="115">
        <v>0</v>
      </c>
      <c r="O2374" s="115">
        <v>0</v>
      </c>
      <c r="P2374" s="115">
        <v>0</v>
      </c>
      <c r="Q2374" s="115">
        <v>0</v>
      </c>
      <c r="R2374" s="115">
        <v>0</v>
      </c>
      <c r="S2374" s="115">
        <v>0</v>
      </c>
      <c r="T2374" s="115">
        <v>0</v>
      </c>
      <c r="U2374" s="115">
        <v>0</v>
      </c>
      <c r="V2374" s="115">
        <v>20.6</v>
      </c>
      <c r="W2374" s="115">
        <v>24.7</v>
      </c>
    </row>
    <row r="2375" spans="1:23" ht="13.5" customHeight="1" x14ac:dyDescent="0.35">
      <c r="A2375" s="242">
        <v>0.79166666666666696</v>
      </c>
      <c r="B2375" s="115">
        <v>21</v>
      </c>
      <c r="C2375" s="115">
        <v>2</v>
      </c>
      <c r="D2375" s="115">
        <v>1</v>
      </c>
      <c r="E2375" s="115">
        <v>6</v>
      </c>
      <c r="F2375" s="115">
        <v>9</v>
      </c>
      <c r="G2375" s="115">
        <v>3</v>
      </c>
      <c r="H2375" s="115">
        <v>0</v>
      </c>
      <c r="I2375" s="115">
        <v>0</v>
      </c>
      <c r="J2375" s="115">
        <v>0</v>
      </c>
      <c r="K2375" s="115">
        <v>0</v>
      </c>
      <c r="L2375" s="115">
        <v>0</v>
      </c>
      <c r="M2375" s="115">
        <v>0</v>
      </c>
      <c r="N2375" s="115">
        <v>0</v>
      </c>
      <c r="O2375" s="115">
        <v>0</v>
      </c>
      <c r="P2375" s="115">
        <v>0</v>
      </c>
      <c r="Q2375" s="115">
        <v>0</v>
      </c>
      <c r="R2375" s="115">
        <v>0</v>
      </c>
      <c r="S2375" s="115">
        <v>0</v>
      </c>
      <c r="T2375" s="115">
        <v>0</v>
      </c>
      <c r="U2375" s="115">
        <v>0</v>
      </c>
      <c r="V2375" s="115">
        <v>19.899999999999999</v>
      </c>
      <c r="W2375" s="115">
        <v>25.6</v>
      </c>
    </row>
    <row r="2376" spans="1:23" ht="13.5" customHeight="1" x14ac:dyDescent="0.35">
      <c r="A2376" s="242">
        <v>0.80208333333333304</v>
      </c>
      <c r="B2376" s="115">
        <v>13</v>
      </c>
      <c r="C2376" s="115">
        <v>1</v>
      </c>
      <c r="D2376" s="115">
        <v>0</v>
      </c>
      <c r="E2376" s="115">
        <v>8</v>
      </c>
      <c r="F2376" s="115">
        <v>2</v>
      </c>
      <c r="G2376" s="115">
        <v>2</v>
      </c>
      <c r="H2376" s="115">
        <v>0</v>
      </c>
      <c r="I2376" s="115">
        <v>0</v>
      </c>
      <c r="J2376" s="115">
        <v>0</v>
      </c>
      <c r="K2376" s="115">
        <v>0</v>
      </c>
      <c r="L2376" s="115">
        <v>0</v>
      </c>
      <c r="M2376" s="115">
        <v>0</v>
      </c>
      <c r="N2376" s="115">
        <v>0</v>
      </c>
      <c r="O2376" s="115">
        <v>0</v>
      </c>
      <c r="P2376" s="115">
        <v>0</v>
      </c>
      <c r="Q2376" s="115">
        <v>0</v>
      </c>
      <c r="R2376" s="115">
        <v>0</v>
      </c>
      <c r="S2376" s="115">
        <v>0</v>
      </c>
      <c r="T2376" s="115">
        <v>0</v>
      </c>
      <c r="U2376" s="115">
        <v>0</v>
      </c>
      <c r="V2376" s="115">
        <v>19.399999999999999</v>
      </c>
      <c r="W2376" s="115">
        <v>25.8</v>
      </c>
    </row>
    <row r="2377" spans="1:23" ht="13.5" customHeight="1" x14ac:dyDescent="0.35">
      <c r="A2377" s="242">
        <v>0.8125</v>
      </c>
      <c r="B2377" s="115">
        <v>12</v>
      </c>
      <c r="C2377" s="115">
        <v>1</v>
      </c>
      <c r="D2377" s="115">
        <v>0</v>
      </c>
      <c r="E2377" s="115">
        <v>5</v>
      </c>
      <c r="F2377" s="115">
        <v>5</v>
      </c>
      <c r="G2377" s="115">
        <v>1</v>
      </c>
      <c r="H2377" s="115">
        <v>0</v>
      </c>
      <c r="I2377" s="115">
        <v>0</v>
      </c>
      <c r="J2377" s="115">
        <v>0</v>
      </c>
      <c r="K2377" s="115">
        <v>0</v>
      </c>
      <c r="L2377" s="115">
        <v>0</v>
      </c>
      <c r="M2377" s="115">
        <v>0</v>
      </c>
      <c r="N2377" s="115">
        <v>0</v>
      </c>
      <c r="O2377" s="115">
        <v>0</v>
      </c>
      <c r="P2377" s="115">
        <v>0</v>
      </c>
      <c r="Q2377" s="115">
        <v>0</v>
      </c>
      <c r="R2377" s="115">
        <v>0</v>
      </c>
      <c r="S2377" s="115">
        <v>0</v>
      </c>
      <c r="T2377" s="115">
        <v>0</v>
      </c>
      <c r="U2377" s="115">
        <v>0</v>
      </c>
      <c r="V2377" s="115">
        <v>19.600000000000001</v>
      </c>
      <c r="W2377" s="115">
        <v>24.6</v>
      </c>
    </row>
    <row r="2378" spans="1:23" ht="13.5" customHeight="1" x14ac:dyDescent="0.35">
      <c r="A2378" s="242">
        <v>0.82291666666666696</v>
      </c>
      <c r="B2378" s="115">
        <v>18</v>
      </c>
      <c r="C2378" s="115">
        <v>1</v>
      </c>
      <c r="D2378" s="115">
        <v>0</v>
      </c>
      <c r="E2378" s="115">
        <v>5</v>
      </c>
      <c r="F2378" s="115">
        <v>10</v>
      </c>
      <c r="G2378" s="115">
        <v>2</v>
      </c>
      <c r="H2378" s="115">
        <v>0</v>
      </c>
      <c r="I2378" s="115">
        <v>0</v>
      </c>
      <c r="J2378" s="115">
        <v>0</v>
      </c>
      <c r="K2378" s="115">
        <v>0</v>
      </c>
      <c r="L2378" s="115">
        <v>0</v>
      </c>
      <c r="M2378" s="115">
        <v>0</v>
      </c>
      <c r="N2378" s="115">
        <v>0</v>
      </c>
      <c r="O2378" s="115">
        <v>0</v>
      </c>
      <c r="P2378" s="115">
        <v>0</v>
      </c>
      <c r="Q2378" s="115">
        <v>0</v>
      </c>
      <c r="R2378" s="115">
        <v>0</v>
      </c>
      <c r="S2378" s="115">
        <v>0</v>
      </c>
      <c r="T2378" s="115">
        <v>0</v>
      </c>
      <c r="U2378" s="115">
        <v>0</v>
      </c>
      <c r="V2378" s="115">
        <v>20.7</v>
      </c>
      <c r="W2378" s="115">
        <v>24.1</v>
      </c>
    </row>
    <row r="2379" spans="1:23" ht="13.5" customHeight="1" x14ac:dyDescent="0.35">
      <c r="A2379" s="242">
        <v>0.83333333333333304</v>
      </c>
      <c r="B2379" s="115">
        <v>14</v>
      </c>
      <c r="C2379" s="115">
        <v>0</v>
      </c>
      <c r="D2379" s="115">
        <v>1</v>
      </c>
      <c r="E2379" s="115">
        <v>2</v>
      </c>
      <c r="F2379" s="115">
        <v>9</v>
      </c>
      <c r="G2379" s="115">
        <v>2</v>
      </c>
      <c r="H2379" s="115">
        <v>0</v>
      </c>
      <c r="I2379" s="115">
        <v>0</v>
      </c>
      <c r="J2379" s="115">
        <v>0</v>
      </c>
      <c r="K2379" s="115">
        <v>0</v>
      </c>
      <c r="L2379" s="115">
        <v>0</v>
      </c>
      <c r="M2379" s="115">
        <v>0</v>
      </c>
      <c r="N2379" s="115">
        <v>0</v>
      </c>
      <c r="O2379" s="115">
        <v>0</v>
      </c>
      <c r="P2379" s="115">
        <v>0</v>
      </c>
      <c r="Q2379" s="115">
        <v>0</v>
      </c>
      <c r="R2379" s="115">
        <v>0</v>
      </c>
      <c r="S2379" s="115">
        <v>0</v>
      </c>
      <c r="T2379" s="115">
        <v>0</v>
      </c>
      <c r="U2379" s="115">
        <v>0</v>
      </c>
      <c r="V2379" s="115">
        <v>21.6</v>
      </c>
      <c r="W2379" s="115">
        <v>25.9</v>
      </c>
    </row>
    <row r="2380" spans="1:23" ht="13.5" customHeight="1" x14ac:dyDescent="0.35">
      <c r="A2380" s="242">
        <v>0.84375</v>
      </c>
      <c r="B2380" s="115">
        <v>18</v>
      </c>
      <c r="C2380" s="115">
        <v>0</v>
      </c>
      <c r="D2380" s="115">
        <v>1</v>
      </c>
      <c r="E2380" s="115">
        <v>9</v>
      </c>
      <c r="F2380" s="115">
        <v>6</v>
      </c>
      <c r="G2380" s="115">
        <v>2</v>
      </c>
      <c r="H2380" s="115">
        <v>0</v>
      </c>
      <c r="I2380" s="115">
        <v>0</v>
      </c>
      <c r="J2380" s="115">
        <v>0</v>
      </c>
      <c r="K2380" s="115">
        <v>0</v>
      </c>
      <c r="L2380" s="115">
        <v>0</v>
      </c>
      <c r="M2380" s="115">
        <v>0</v>
      </c>
      <c r="N2380" s="115">
        <v>0</v>
      </c>
      <c r="O2380" s="115">
        <v>0</v>
      </c>
      <c r="P2380" s="115">
        <v>0</v>
      </c>
      <c r="Q2380" s="115">
        <v>0</v>
      </c>
      <c r="R2380" s="115">
        <v>0</v>
      </c>
      <c r="S2380" s="115">
        <v>0</v>
      </c>
      <c r="T2380" s="115">
        <v>0</v>
      </c>
      <c r="U2380" s="115">
        <v>0</v>
      </c>
      <c r="V2380" s="115">
        <v>20.100000000000001</v>
      </c>
      <c r="W2380" s="115">
        <v>25</v>
      </c>
    </row>
    <row r="2381" spans="1:23" ht="13.5" customHeight="1" x14ac:dyDescent="0.35">
      <c r="A2381" s="242">
        <v>0.85416666666666696</v>
      </c>
      <c r="B2381" s="115">
        <v>11</v>
      </c>
      <c r="C2381" s="115">
        <v>0</v>
      </c>
      <c r="D2381" s="115">
        <v>1</v>
      </c>
      <c r="E2381" s="115">
        <v>5</v>
      </c>
      <c r="F2381" s="115">
        <v>2</v>
      </c>
      <c r="G2381" s="115">
        <v>3</v>
      </c>
      <c r="H2381" s="115">
        <v>0</v>
      </c>
      <c r="I2381" s="115">
        <v>0</v>
      </c>
      <c r="J2381" s="115">
        <v>0</v>
      </c>
      <c r="K2381" s="115">
        <v>0</v>
      </c>
      <c r="L2381" s="115">
        <v>0</v>
      </c>
      <c r="M2381" s="115">
        <v>0</v>
      </c>
      <c r="N2381" s="115">
        <v>0</v>
      </c>
      <c r="O2381" s="115">
        <v>0</v>
      </c>
      <c r="P2381" s="115">
        <v>0</v>
      </c>
      <c r="Q2381" s="115">
        <v>0</v>
      </c>
      <c r="R2381" s="115">
        <v>0</v>
      </c>
      <c r="S2381" s="115">
        <v>0</v>
      </c>
      <c r="T2381" s="115">
        <v>0</v>
      </c>
      <c r="U2381" s="115">
        <v>0</v>
      </c>
      <c r="V2381" s="115">
        <v>20.9</v>
      </c>
      <c r="W2381" s="115">
        <v>26.6</v>
      </c>
    </row>
    <row r="2382" spans="1:23" ht="13.5" customHeight="1" x14ac:dyDescent="0.35">
      <c r="A2382" s="242">
        <v>0.86458333333333304</v>
      </c>
      <c r="B2382" s="115">
        <v>15</v>
      </c>
      <c r="C2382" s="115">
        <v>0</v>
      </c>
      <c r="D2382" s="115">
        <v>0</v>
      </c>
      <c r="E2382" s="115">
        <v>7</v>
      </c>
      <c r="F2382" s="115">
        <v>6</v>
      </c>
      <c r="G2382" s="115">
        <v>1</v>
      </c>
      <c r="H2382" s="115">
        <v>1</v>
      </c>
      <c r="I2382" s="115">
        <v>0</v>
      </c>
      <c r="J2382" s="115">
        <v>0</v>
      </c>
      <c r="K2382" s="115">
        <v>0</v>
      </c>
      <c r="L2382" s="115">
        <v>0</v>
      </c>
      <c r="M2382" s="115">
        <v>0</v>
      </c>
      <c r="N2382" s="115">
        <v>0</v>
      </c>
      <c r="O2382" s="115">
        <v>0</v>
      </c>
      <c r="P2382" s="115">
        <v>0</v>
      </c>
      <c r="Q2382" s="115">
        <v>0</v>
      </c>
      <c r="R2382" s="115">
        <v>0</v>
      </c>
      <c r="S2382" s="115">
        <v>0</v>
      </c>
      <c r="T2382" s="115">
        <v>0</v>
      </c>
      <c r="U2382" s="115">
        <v>0</v>
      </c>
      <c r="V2382" s="115">
        <v>21</v>
      </c>
      <c r="W2382" s="115">
        <v>26.8</v>
      </c>
    </row>
    <row r="2383" spans="1:23" ht="13.5" customHeight="1" x14ac:dyDescent="0.35">
      <c r="A2383" s="242">
        <v>0.875</v>
      </c>
      <c r="B2383" s="115">
        <v>8</v>
      </c>
      <c r="C2383" s="115">
        <v>1</v>
      </c>
      <c r="D2383" s="115">
        <v>0</v>
      </c>
      <c r="E2383" s="115">
        <v>2</v>
      </c>
      <c r="F2383" s="115">
        <v>5</v>
      </c>
      <c r="G2383" s="115">
        <v>0</v>
      </c>
      <c r="H2383" s="115">
        <v>0</v>
      </c>
      <c r="I2383" s="115">
        <v>0</v>
      </c>
      <c r="J2383" s="115">
        <v>0</v>
      </c>
      <c r="K2383" s="115">
        <v>0</v>
      </c>
      <c r="L2383" s="115">
        <v>0</v>
      </c>
      <c r="M2383" s="115">
        <v>0</v>
      </c>
      <c r="N2383" s="115">
        <v>0</v>
      </c>
      <c r="O2383" s="115">
        <v>0</v>
      </c>
      <c r="P2383" s="115">
        <v>0</v>
      </c>
      <c r="Q2383" s="115">
        <v>0</v>
      </c>
      <c r="R2383" s="115">
        <v>0</v>
      </c>
      <c r="S2383" s="115">
        <v>0</v>
      </c>
      <c r="T2383" s="115">
        <v>0</v>
      </c>
      <c r="U2383" s="115">
        <v>0</v>
      </c>
      <c r="V2383" s="115">
        <v>19.2</v>
      </c>
      <c r="W2383" s="115" t="s">
        <v>102</v>
      </c>
    </row>
    <row r="2384" spans="1:23" ht="13.5" customHeight="1" x14ac:dyDescent="0.35">
      <c r="A2384" s="242">
        <v>0.88541666666666696</v>
      </c>
      <c r="B2384" s="115">
        <v>5</v>
      </c>
      <c r="C2384" s="115">
        <v>1</v>
      </c>
      <c r="D2384" s="115">
        <v>0</v>
      </c>
      <c r="E2384" s="115">
        <v>0</v>
      </c>
      <c r="F2384" s="115">
        <v>3</v>
      </c>
      <c r="G2384" s="115">
        <v>1</v>
      </c>
      <c r="H2384" s="115">
        <v>0</v>
      </c>
      <c r="I2384" s="115">
        <v>0</v>
      </c>
      <c r="J2384" s="115">
        <v>0</v>
      </c>
      <c r="K2384" s="115">
        <v>0</v>
      </c>
      <c r="L2384" s="115">
        <v>0</v>
      </c>
      <c r="M2384" s="115">
        <v>0</v>
      </c>
      <c r="N2384" s="115">
        <v>0</v>
      </c>
      <c r="O2384" s="115">
        <v>0</v>
      </c>
      <c r="P2384" s="115">
        <v>0</v>
      </c>
      <c r="Q2384" s="115">
        <v>0</v>
      </c>
      <c r="R2384" s="115">
        <v>0</v>
      </c>
      <c r="S2384" s="115">
        <v>0</v>
      </c>
      <c r="T2384" s="115">
        <v>0</v>
      </c>
      <c r="U2384" s="115">
        <v>0</v>
      </c>
      <c r="V2384" s="115">
        <v>19.899999999999999</v>
      </c>
      <c r="W2384" s="115" t="s">
        <v>102</v>
      </c>
    </row>
    <row r="2385" spans="1:23" ht="13.5" customHeight="1" x14ac:dyDescent="0.35">
      <c r="A2385" s="242">
        <v>0.89583333333333304</v>
      </c>
      <c r="B2385" s="115">
        <v>7</v>
      </c>
      <c r="C2385" s="115">
        <v>0</v>
      </c>
      <c r="D2385" s="115">
        <v>0</v>
      </c>
      <c r="E2385" s="115">
        <v>5</v>
      </c>
      <c r="F2385" s="115">
        <v>1</v>
      </c>
      <c r="G2385" s="115">
        <v>1</v>
      </c>
      <c r="H2385" s="115">
        <v>0</v>
      </c>
      <c r="I2385" s="115">
        <v>0</v>
      </c>
      <c r="J2385" s="115">
        <v>0</v>
      </c>
      <c r="K2385" s="115">
        <v>0</v>
      </c>
      <c r="L2385" s="115">
        <v>0</v>
      </c>
      <c r="M2385" s="115">
        <v>0</v>
      </c>
      <c r="N2385" s="115">
        <v>0</v>
      </c>
      <c r="O2385" s="115">
        <v>0</v>
      </c>
      <c r="P2385" s="115">
        <v>0</v>
      </c>
      <c r="Q2385" s="115">
        <v>0</v>
      </c>
      <c r="R2385" s="115">
        <v>0</v>
      </c>
      <c r="S2385" s="115">
        <v>0</v>
      </c>
      <c r="T2385" s="115">
        <v>0</v>
      </c>
      <c r="U2385" s="115">
        <v>0</v>
      </c>
      <c r="V2385" s="115">
        <v>19.3</v>
      </c>
      <c r="W2385" s="115" t="s">
        <v>102</v>
      </c>
    </row>
    <row r="2386" spans="1:23" ht="13.5" customHeight="1" x14ac:dyDescent="0.35">
      <c r="A2386" s="242">
        <v>0.90625</v>
      </c>
      <c r="B2386" s="115">
        <v>5</v>
      </c>
      <c r="C2386" s="115">
        <v>0</v>
      </c>
      <c r="D2386" s="115">
        <v>1</v>
      </c>
      <c r="E2386" s="115">
        <v>1</v>
      </c>
      <c r="F2386" s="115">
        <v>2</v>
      </c>
      <c r="G2386" s="115">
        <v>1</v>
      </c>
      <c r="H2386" s="115">
        <v>0</v>
      </c>
      <c r="I2386" s="115">
        <v>0</v>
      </c>
      <c r="J2386" s="115">
        <v>0</v>
      </c>
      <c r="K2386" s="115">
        <v>0</v>
      </c>
      <c r="L2386" s="115">
        <v>0</v>
      </c>
      <c r="M2386" s="115">
        <v>0</v>
      </c>
      <c r="N2386" s="115">
        <v>0</v>
      </c>
      <c r="O2386" s="115">
        <v>0</v>
      </c>
      <c r="P2386" s="115">
        <v>0</v>
      </c>
      <c r="Q2386" s="115">
        <v>0</v>
      </c>
      <c r="R2386" s="115">
        <v>0</v>
      </c>
      <c r="S2386" s="115">
        <v>0</v>
      </c>
      <c r="T2386" s="115">
        <v>0</v>
      </c>
      <c r="U2386" s="115">
        <v>0</v>
      </c>
      <c r="V2386" s="115">
        <v>19</v>
      </c>
      <c r="W2386" s="115" t="s">
        <v>102</v>
      </c>
    </row>
    <row r="2387" spans="1:23" ht="13.5" customHeight="1" x14ac:dyDescent="0.35">
      <c r="A2387" s="242">
        <v>0.91666666666666696</v>
      </c>
      <c r="B2387" s="115">
        <v>9</v>
      </c>
      <c r="C2387" s="115">
        <v>0</v>
      </c>
      <c r="D2387" s="115">
        <v>0</v>
      </c>
      <c r="E2387" s="115">
        <v>2</v>
      </c>
      <c r="F2387" s="115">
        <v>6</v>
      </c>
      <c r="G2387" s="115">
        <v>1</v>
      </c>
      <c r="H2387" s="115">
        <v>0</v>
      </c>
      <c r="I2387" s="115">
        <v>0</v>
      </c>
      <c r="J2387" s="115">
        <v>0</v>
      </c>
      <c r="K2387" s="115">
        <v>0</v>
      </c>
      <c r="L2387" s="115">
        <v>0</v>
      </c>
      <c r="M2387" s="115">
        <v>0</v>
      </c>
      <c r="N2387" s="115">
        <v>0</v>
      </c>
      <c r="O2387" s="115">
        <v>0</v>
      </c>
      <c r="P2387" s="115">
        <v>0</v>
      </c>
      <c r="Q2387" s="115">
        <v>0</v>
      </c>
      <c r="R2387" s="115">
        <v>0</v>
      </c>
      <c r="S2387" s="115">
        <v>0</v>
      </c>
      <c r="T2387" s="115">
        <v>0</v>
      </c>
      <c r="U2387" s="115">
        <v>0</v>
      </c>
      <c r="V2387" s="115">
        <v>21.7</v>
      </c>
      <c r="W2387" s="115" t="s">
        <v>102</v>
      </c>
    </row>
    <row r="2388" spans="1:23" ht="13.5" customHeight="1" x14ac:dyDescent="0.35">
      <c r="A2388" s="242">
        <v>0.92708333333333304</v>
      </c>
      <c r="B2388" s="115">
        <v>9</v>
      </c>
      <c r="C2388" s="115">
        <v>0</v>
      </c>
      <c r="D2388" s="115">
        <v>0</v>
      </c>
      <c r="E2388" s="115">
        <v>3</v>
      </c>
      <c r="F2388" s="115">
        <v>4</v>
      </c>
      <c r="G2388" s="115">
        <v>2</v>
      </c>
      <c r="H2388" s="115">
        <v>0</v>
      </c>
      <c r="I2388" s="115">
        <v>0</v>
      </c>
      <c r="J2388" s="115">
        <v>0</v>
      </c>
      <c r="K2388" s="115">
        <v>0</v>
      </c>
      <c r="L2388" s="115">
        <v>0</v>
      </c>
      <c r="M2388" s="115">
        <v>0</v>
      </c>
      <c r="N2388" s="115">
        <v>0</v>
      </c>
      <c r="O2388" s="115">
        <v>0</v>
      </c>
      <c r="P2388" s="115">
        <v>0</v>
      </c>
      <c r="Q2388" s="115">
        <v>0</v>
      </c>
      <c r="R2388" s="115">
        <v>0</v>
      </c>
      <c r="S2388" s="115">
        <v>0</v>
      </c>
      <c r="T2388" s="115">
        <v>0</v>
      </c>
      <c r="U2388" s="115">
        <v>0</v>
      </c>
      <c r="V2388" s="115">
        <v>21.2</v>
      </c>
      <c r="W2388" s="115" t="s">
        <v>102</v>
      </c>
    </row>
    <row r="2389" spans="1:23" ht="13.5" customHeight="1" x14ac:dyDescent="0.35">
      <c r="A2389" s="242">
        <v>0.9375</v>
      </c>
      <c r="B2389" s="115">
        <v>6</v>
      </c>
      <c r="C2389" s="115">
        <v>0</v>
      </c>
      <c r="D2389" s="115">
        <v>0</v>
      </c>
      <c r="E2389" s="115">
        <v>3</v>
      </c>
      <c r="F2389" s="115">
        <v>2</v>
      </c>
      <c r="G2389" s="115">
        <v>1</v>
      </c>
      <c r="H2389" s="115">
        <v>0</v>
      </c>
      <c r="I2389" s="115">
        <v>0</v>
      </c>
      <c r="J2389" s="115">
        <v>0</v>
      </c>
      <c r="K2389" s="115">
        <v>0</v>
      </c>
      <c r="L2389" s="115">
        <v>0</v>
      </c>
      <c r="M2389" s="115">
        <v>0</v>
      </c>
      <c r="N2389" s="115">
        <v>0</v>
      </c>
      <c r="O2389" s="115">
        <v>0</v>
      </c>
      <c r="P2389" s="115">
        <v>0</v>
      </c>
      <c r="Q2389" s="115">
        <v>0</v>
      </c>
      <c r="R2389" s="115">
        <v>0</v>
      </c>
      <c r="S2389" s="115">
        <v>0</v>
      </c>
      <c r="T2389" s="115">
        <v>0</v>
      </c>
      <c r="U2389" s="115">
        <v>0</v>
      </c>
      <c r="V2389" s="115">
        <v>21.2</v>
      </c>
      <c r="W2389" s="115" t="s">
        <v>102</v>
      </c>
    </row>
    <row r="2390" spans="1:23" ht="13.5" customHeight="1" x14ac:dyDescent="0.35">
      <c r="A2390" s="242">
        <v>0.94791666666666696</v>
      </c>
      <c r="B2390" s="115">
        <v>3</v>
      </c>
      <c r="C2390" s="115">
        <v>0</v>
      </c>
      <c r="D2390" s="115">
        <v>0</v>
      </c>
      <c r="E2390" s="115">
        <v>2</v>
      </c>
      <c r="F2390" s="115">
        <v>1</v>
      </c>
      <c r="G2390" s="115">
        <v>0</v>
      </c>
      <c r="H2390" s="115">
        <v>0</v>
      </c>
      <c r="I2390" s="115">
        <v>0</v>
      </c>
      <c r="J2390" s="115">
        <v>0</v>
      </c>
      <c r="K2390" s="115">
        <v>0</v>
      </c>
      <c r="L2390" s="115">
        <v>0</v>
      </c>
      <c r="M2390" s="115">
        <v>0</v>
      </c>
      <c r="N2390" s="115">
        <v>0</v>
      </c>
      <c r="O2390" s="115">
        <v>0</v>
      </c>
      <c r="P2390" s="115">
        <v>0</v>
      </c>
      <c r="Q2390" s="115">
        <v>0</v>
      </c>
      <c r="R2390" s="115">
        <v>0</v>
      </c>
      <c r="S2390" s="115">
        <v>0</v>
      </c>
      <c r="T2390" s="115">
        <v>0</v>
      </c>
      <c r="U2390" s="115">
        <v>0</v>
      </c>
      <c r="V2390" s="115">
        <v>18.899999999999999</v>
      </c>
      <c r="W2390" s="115" t="s">
        <v>102</v>
      </c>
    </row>
    <row r="2391" spans="1:23" ht="13.5" customHeight="1" x14ac:dyDescent="0.35">
      <c r="A2391" s="242">
        <v>0.95833333333333304</v>
      </c>
      <c r="B2391" s="115">
        <v>9</v>
      </c>
      <c r="C2391" s="115">
        <v>0</v>
      </c>
      <c r="D2391" s="115">
        <v>0</v>
      </c>
      <c r="E2391" s="115">
        <v>2</v>
      </c>
      <c r="F2391" s="115">
        <v>6</v>
      </c>
      <c r="G2391" s="115">
        <v>1</v>
      </c>
      <c r="H2391" s="115">
        <v>0</v>
      </c>
      <c r="I2391" s="115">
        <v>0</v>
      </c>
      <c r="J2391" s="115">
        <v>0</v>
      </c>
      <c r="K2391" s="115">
        <v>0</v>
      </c>
      <c r="L2391" s="115">
        <v>0</v>
      </c>
      <c r="M2391" s="115">
        <v>0</v>
      </c>
      <c r="N2391" s="115">
        <v>0</v>
      </c>
      <c r="O2391" s="115">
        <v>0</v>
      </c>
      <c r="P2391" s="115">
        <v>0</v>
      </c>
      <c r="Q2391" s="115">
        <v>0</v>
      </c>
      <c r="R2391" s="115">
        <v>0</v>
      </c>
      <c r="S2391" s="115">
        <v>0</v>
      </c>
      <c r="T2391" s="115">
        <v>0</v>
      </c>
      <c r="U2391" s="115">
        <v>0</v>
      </c>
      <c r="V2391" s="115">
        <v>21.8</v>
      </c>
      <c r="W2391" s="115" t="s">
        <v>102</v>
      </c>
    </row>
    <row r="2392" spans="1:23" ht="13.5" customHeight="1" x14ac:dyDescent="0.35">
      <c r="A2392" s="242">
        <v>0.96875</v>
      </c>
      <c r="B2392" s="115">
        <v>5</v>
      </c>
      <c r="C2392" s="115">
        <v>0</v>
      </c>
      <c r="D2392" s="115">
        <v>1</v>
      </c>
      <c r="E2392" s="115">
        <v>2</v>
      </c>
      <c r="F2392" s="115">
        <v>2</v>
      </c>
      <c r="G2392" s="115">
        <v>0</v>
      </c>
      <c r="H2392" s="115">
        <v>0</v>
      </c>
      <c r="I2392" s="115">
        <v>0</v>
      </c>
      <c r="J2392" s="115">
        <v>0</v>
      </c>
      <c r="K2392" s="115">
        <v>0</v>
      </c>
      <c r="L2392" s="115">
        <v>0</v>
      </c>
      <c r="M2392" s="115">
        <v>0</v>
      </c>
      <c r="N2392" s="115">
        <v>0</v>
      </c>
      <c r="O2392" s="115">
        <v>0</v>
      </c>
      <c r="P2392" s="115">
        <v>0</v>
      </c>
      <c r="Q2392" s="115">
        <v>0</v>
      </c>
      <c r="R2392" s="115">
        <v>0</v>
      </c>
      <c r="S2392" s="115">
        <v>0</v>
      </c>
      <c r="T2392" s="115">
        <v>0</v>
      </c>
      <c r="U2392" s="115">
        <v>0</v>
      </c>
      <c r="V2392" s="115">
        <v>19.2</v>
      </c>
      <c r="W2392" s="115" t="s">
        <v>102</v>
      </c>
    </row>
    <row r="2393" spans="1:23" ht="13.5" customHeight="1" x14ac:dyDescent="0.35">
      <c r="A2393" s="242">
        <v>0.97916666666666696</v>
      </c>
      <c r="B2393" s="115">
        <v>4</v>
      </c>
      <c r="C2393" s="115">
        <v>0</v>
      </c>
      <c r="D2393" s="115">
        <v>0</v>
      </c>
      <c r="E2393" s="115">
        <v>3</v>
      </c>
      <c r="F2393" s="115">
        <v>1</v>
      </c>
      <c r="G2393" s="115">
        <v>0</v>
      </c>
      <c r="H2393" s="115">
        <v>0</v>
      </c>
      <c r="I2393" s="115">
        <v>0</v>
      </c>
      <c r="J2393" s="115">
        <v>0</v>
      </c>
      <c r="K2393" s="115">
        <v>0</v>
      </c>
      <c r="L2393" s="115">
        <v>0</v>
      </c>
      <c r="M2393" s="115">
        <v>0</v>
      </c>
      <c r="N2393" s="115">
        <v>0</v>
      </c>
      <c r="O2393" s="115">
        <v>0</v>
      </c>
      <c r="P2393" s="115">
        <v>0</v>
      </c>
      <c r="Q2393" s="115">
        <v>0</v>
      </c>
      <c r="R2393" s="115">
        <v>0</v>
      </c>
      <c r="S2393" s="115">
        <v>0</v>
      </c>
      <c r="T2393" s="115">
        <v>0</v>
      </c>
      <c r="U2393" s="115">
        <v>0</v>
      </c>
      <c r="V2393" s="115">
        <v>18.600000000000001</v>
      </c>
      <c r="W2393" s="115" t="s">
        <v>102</v>
      </c>
    </row>
    <row r="2394" spans="1:23" ht="13.5" customHeight="1" thickBot="1" x14ac:dyDescent="0.4">
      <c r="A2394" s="244">
        <v>0.98958333333333304</v>
      </c>
      <c r="B2394" s="119">
        <v>5</v>
      </c>
      <c r="C2394" s="119">
        <v>0</v>
      </c>
      <c r="D2394" s="119">
        <v>0</v>
      </c>
      <c r="E2394" s="119">
        <v>3</v>
      </c>
      <c r="F2394" s="119">
        <v>1</v>
      </c>
      <c r="G2394" s="119">
        <v>1</v>
      </c>
      <c r="H2394" s="119">
        <v>0</v>
      </c>
      <c r="I2394" s="119">
        <v>0</v>
      </c>
      <c r="J2394" s="119">
        <v>0</v>
      </c>
      <c r="K2394" s="119">
        <v>0</v>
      </c>
      <c r="L2394" s="119">
        <v>0</v>
      </c>
      <c r="M2394" s="119">
        <v>0</v>
      </c>
      <c r="N2394" s="119">
        <v>0</v>
      </c>
      <c r="O2394" s="119">
        <v>0</v>
      </c>
      <c r="P2394" s="119">
        <v>0</v>
      </c>
      <c r="Q2394" s="119">
        <v>0</v>
      </c>
      <c r="R2394" s="119">
        <v>0</v>
      </c>
      <c r="S2394" s="119">
        <v>0</v>
      </c>
      <c r="T2394" s="119">
        <v>0</v>
      </c>
      <c r="U2394" s="119">
        <v>0</v>
      </c>
      <c r="V2394" s="119">
        <v>21.5</v>
      </c>
      <c r="W2394" s="119" t="s">
        <v>102</v>
      </c>
    </row>
    <row r="2395" spans="1:23" ht="13.5" customHeight="1" thickTop="1" x14ac:dyDescent="0.35">
      <c r="A2395" s="246" t="s">
        <v>168</v>
      </c>
      <c r="B2395" s="116">
        <f>SUM(B2327:B2374)</f>
        <v>1647</v>
      </c>
      <c r="C2395" s="116">
        <f t="shared" ref="C2395:U2395" si="88">SUM(C2327:C2374)</f>
        <v>22</v>
      </c>
      <c r="D2395" s="116">
        <f t="shared" si="88"/>
        <v>137</v>
      </c>
      <c r="E2395" s="116">
        <f t="shared" si="88"/>
        <v>615</v>
      </c>
      <c r="F2395" s="116">
        <f t="shared" si="88"/>
        <v>705</v>
      </c>
      <c r="G2395" s="116">
        <f t="shared" si="88"/>
        <v>153</v>
      </c>
      <c r="H2395" s="116">
        <f t="shared" si="88"/>
        <v>14</v>
      </c>
      <c r="I2395" s="116">
        <f t="shared" si="88"/>
        <v>1</v>
      </c>
      <c r="J2395" s="116">
        <f t="shared" si="88"/>
        <v>0</v>
      </c>
      <c r="K2395" s="116">
        <f t="shared" si="88"/>
        <v>0</v>
      </c>
      <c r="L2395" s="116">
        <f t="shared" si="88"/>
        <v>0</v>
      </c>
      <c r="M2395" s="116">
        <f t="shared" si="88"/>
        <v>0</v>
      </c>
      <c r="N2395" s="116">
        <f t="shared" si="88"/>
        <v>0</v>
      </c>
      <c r="O2395" s="116">
        <f t="shared" si="88"/>
        <v>0</v>
      </c>
      <c r="P2395" s="116">
        <f t="shared" si="88"/>
        <v>0</v>
      </c>
      <c r="Q2395" s="116">
        <f t="shared" si="88"/>
        <v>0</v>
      </c>
      <c r="R2395" s="116">
        <f t="shared" si="88"/>
        <v>0</v>
      </c>
      <c r="S2395" s="116">
        <f t="shared" si="88"/>
        <v>0</v>
      </c>
      <c r="T2395" s="116">
        <f t="shared" si="88"/>
        <v>0</v>
      </c>
      <c r="U2395" s="116">
        <f t="shared" si="88"/>
        <v>0</v>
      </c>
      <c r="V2395" s="116">
        <v>20.2</v>
      </c>
      <c r="W2395" s="116">
        <v>24.1</v>
      </c>
    </row>
    <row r="2396" spans="1:23" ht="13.5" customHeight="1" x14ac:dyDescent="0.35">
      <c r="A2396" s="247" t="s">
        <v>169</v>
      </c>
      <c r="B2396" s="115">
        <f>SUM(B2323:B2386)</f>
        <v>2031</v>
      </c>
      <c r="C2396" s="115">
        <f t="shared" ref="C2396:U2396" si="89">SUM(C2323:C2386)</f>
        <v>36</v>
      </c>
      <c r="D2396" s="115">
        <f t="shared" si="89"/>
        <v>169</v>
      </c>
      <c r="E2396" s="115">
        <f t="shared" si="89"/>
        <v>723</v>
      </c>
      <c r="F2396" s="115">
        <f t="shared" si="89"/>
        <v>872</v>
      </c>
      <c r="G2396" s="115">
        <f t="shared" si="89"/>
        <v>208</v>
      </c>
      <c r="H2396" s="115">
        <f t="shared" si="89"/>
        <v>21</v>
      </c>
      <c r="I2396" s="115">
        <f t="shared" si="89"/>
        <v>2</v>
      </c>
      <c r="J2396" s="115">
        <f t="shared" si="89"/>
        <v>0</v>
      </c>
      <c r="K2396" s="115">
        <f t="shared" si="89"/>
        <v>0</v>
      </c>
      <c r="L2396" s="115">
        <f t="shared" si="89"/>
        <v>0</v>
      </c>
      <c r="M2396" s="115">
        <f t="shared" si="89"/>
        <v>0</v>
      </c>
      <c r="N2396" s="115">
        <f t="shared" si="89"/>
        <v>0</v>
      </c>
      <c r="O2396" s="115">
        <f t="shared" si="89"/>
        <v>0</v>
      </c>
      <c r="P2396" s="115">
        <f t="shared" si="89"/>
        <v>0</v>
      </c>
      <c r="Q2396" s="115">
        <f t="shared" si="89"/>
        <v>0</v>
      </c>
      <c r="R2396" s="115">
        <f t="shared" si="89"/>
        <v>0</v>
      </c>
      <c r="S2396" s="115">
        <f t="shared" si="89"/>
        <v>0</v>
      </c>
      <c r="T2396" s="115">
        <f t="shared" si="89"/>
        <v>0</v>
      </c>
      <c r="U2396" s="115">
        <f t="shared" si="89"/>
        <v>0</v>
      </c>
      <c r="V2396" s="115">
        <v>20.2</v>
      </c>
      <c r="W2396" s="115">
        <v>24.3</v>
      </c>
    </row>
    <row r="2397" spans="1:23" ht="13.5" customHeight="1" x14ac:dyDescent="0.35">
      <c r="A2397" s="243" t="s">
        <v>170</v>
      </c>
      <c r="B2397" s="115">
        <f>SUM(B2323:B2394)</f>
        <v>2081</v>
      </c>
      <c r="C2397" s="115">
        <f t="shared" ref="C2397:U2397" si="90">SUM(C2323:C2394)</f>
        <v>36</v>
      </c>
      <c r="D2397" s="115">
        <f t="shared" si="90"/>
        <v>170</v>
      </c>
      <c r="E2397" s="115">
        <f t="shared" si="90"/>
        <v>743</v>
      </c>
      <c r="F2397" s="115">
        <f t="shared" si="90"/>
        <v>895</v>
      </c>
      <c r="G2397" s="115">
        <f t="shared" si="90"/>
        <v>214</v>
      </c>
      <c r="H2397" s="115">
        <f t="shared" si="90"/>
        <v>21</v>
      </c>
      <c r="I2397" s="115">
        <f t="shared" si="90"/>
        <v>2</v>
      </c>
      <c r="J2397" s="115">
        <f t="shared" si="90"/>
        <v>0</v>
      </c>
      <c r="K2397" s="115">
        <f t="shared" si="90"/>
        <v>0</v>
      </c>
      <c r="L2397" s="115">
        <f t="shared" si="90"/>
        <v>0</v>
      </c>
      <c r="M2397" s="115">
        <f t="shared" si="90"/>
        <v>0</v>
      </c>
      <c r="N2397" s="115">
        <f t="shared" si="90"/>
        <v>0</v>
      </c>
      <c r="O2397" s="115">
        <f t="shared" si="90"/>
        <v>0</v>
      </c>
      <c r="P2397" s="115">
        <f t="shared" si="90"/>
        <v>0</v>
      </c>
      <c r="Q2397" s="115">
        <f t="shared" si="90"/>
        <v>0</v>
      </c>
      <c r="R2397" s="115">
        <f t="shared" si="90"/>
        <v>0</v>
      </c>
      <c r="S2397" s="115">
        <f t="shared" si="90"/>
        <v>0</v>
      </c>
      <c r="T2397" s="115">
        <f t="shared" si="90"/>
        <v>0</v>
      </c>
      <c r="U2397" s="115">
        <f t="shared" si="90"/>
        <v>0</v>
      </c>
      <c r="V2397" s="115">
        <v>20.3</v>
      </c>
      <c r="W2397" s="115">
        <v>24.3</v>
      </c>
    </row>
    <row r="2398" spans="1:23" ht="13.5" customHeight="1" thickBot="1" x14ac:dyDescent="0.4">
      <c r="A2398" s="245" t="s">
        <v>171</v>
      </c>
      <c r="B2398" s="119">
        <f>SUM(B2299:B2394)</f>
        <v>2229</v>
      </c>
      <c r="C2398" s="119">
        <f t="shared" ref="C2398:U2398" si="91">SUM(C2299:C2394)</f>
        <v>39</v>
      </c>
      <c r="D2398" s="119">
        <f t="shared" si="91"/>
        <v>175</v>
      </c>
      <c r="E2398" s="119">
        <f t="shared" si="91"/>
        <v>768</v>
      </c>
      <c r="F2398" s="119">
        <f t="shared" si="91"/>
        <v>968</v>
      </c>
      <c r="G2398" s="119">
        <f t="shared" si="91"/>
        <v>253</v>
      </c>
      <c r="H2398" s="119">
        <f t="shared" si="91"/>
        <v>24</v>
      </c>
      <c r="I2398" s="119">
        <f t="shared" si="91"/>
        <v>2</v>
      </c>
      <c r="J2398" s="119">
        <f t="shared" si="91"/>
        <v>0</v>
      </c>
      <c r="K2398" s="119">
        <f t="shared" si="91"/>
        <v>0</v>
      </c>
      <c r="L2398" s="119">
        <f t="shared" si="91"/>
        <v>0</v>
      </c>
      <c r="M2398" s="119">
        <f t="shared" si="91"/>
        <v>0</v>
      </c>
      <c r="N2398" s="119">
        <f t="shared" si="91"/>
        <v>0</v>
      </c>
      <c r="O2398" s="119">
        <f t="shared" si="91"/>
        <v>0</v>
      </c>
      <c r="P2398" s="119">
        <f t="shared" si="91"/>
        <v>0</v>
      </c>
      <c r="Q2398" s="119">
        <f t="shared" si="91"/>
        <v>0</v>
      </c>
      <c r="R2398" s="119">
        <f t="shared" si="91"/>
        <v>0</v>
      </c>
      <c r="S2398" s="119">
        <f t="shared" si="91"/>
        <v>0</v>
      </c>
      <c r="T2398" s="119">
        <f t="shared" si="91"/>
        <v>0</v>
      </c>
      <c r="U2398" s="119">
        <f t="shared" si="91"/>
        <v>0</v>
      </c>
      <c r="V2398" s="119">
        <v>20.399999999999999</v>
      </c>
      <c r="W2398" s="119">
        <v>24.5</v>
      </c>
    </row>
    <row r="2399" spans="1:23" ht="13.5" customHeight="1" thickTop="1" x14ac:dyDescent="0.35">
      <c r="A2399" s="236"/>
      <c r="B2399" s="236"/>
      <c r="C2399" s="236"/>
      <c r="D2399" s="236"/>
      <c r="E2399" s="236"/>
      <c r="F2399" s="236"/>
      <c r="G2399" s="236"/>
      <c r="H2399" s="236"/>
      <c r="I2399" s="236"/>
      <c r="J2399" s="236"/>
      <c r="K2399" s="236"/>
      <c r="L2399" s="236"/>
      <c r="M2399" s="236"/>
      <c r="N2399" s="236"/>
      <c r="O2399" s="236"/>
      <c r="P2399" s="236"/>
      <c r="Q2399" s="236"/>
      <c r="R2399" s="236"/>
      <c r="S2399" s="236"/>
      <c r="T2399" s="236"/>
      <c r="U2399" s="236"/>
      <c r="V2399" s="236"/>
      <c r="W2399" s="236"/>
    </row>
    <row r="2400" spans="1:23" ht="13.5" customHeight="1" thickBot="1" x14ac:dyDescent="0.4">
      <c r="A2400" s="236" t="s">
        <v>16</v>
      </c>
      <c r="B2400" s="443" t="str">
        <f>TEXT(C2400,"dddd")</f>
        <v>Wednesday</v>
      </c>
      <c r="C2400" s="237">
        <f>C2296+1</f>
        <v>45469</v>
      </c>
      <c r="D2400" s="236"/>
      <c r="E2400" s="236"/>
      <c r="F2400" s="236"/>
      <c r="G2400" s="236"/>
      <c r="H2400" s="236"/>
      <c r="I2400" s="236"/>
      <c r="J2400" s="236"/>
      <c r="K2400" s="236"/>
      <c r="L2400" s="236"/>
      <c r="M2400" s="236"/>
      <c r="N2400" s="236"/>
      <c r="O2400" s="236"/>
      <c r="P2400" s="236"/>
      <c r="Q2400" s="236"/>
      <c r="R2400" s="236"/>
      <c r="S2400" s="236"/>
      <c r="T2400" s="236"/>
      <c r="U2400" s="236"/>
      <c r="V2400" s="236"/>
      <c r="W2400" s="236"/>
    </row>
    <row r="2401" spans="1:23" ht="13.5" customHeight="1" thickTop="1" thickBot="1" x14ac:dyDescent="0.4">
      <c r="A2401" s="236"/>
      <c r="B2401" s="564" t="s">
        <v>147</v>
      </c>
      <c r="C2401" s="565"/>
      <c r="D2401" s="565"/>
      <c r="E2401" s="565"/>
      <c r="F2401" s="565"/>
      <c r="G2401" s="565"/>
      <c r="H2401" s="565"/>
      <c r="I2401" s="565"/>
      <c r="J2401" s="565"/>
      <c r="K2401" s="565"/>
      <c r="L2401" s="565"/>
      <c r="M2401" s="565"/>
      <c r="N2401" s="565"/>
      <c r="O2401" s="565"/>
      <c r="P2401" s="565"/>
      <c r="Q2401" s="565"/>
      <c r="R2401" s="565"/>
      <c r="S2401" s="565"/>
      <c r="T2401" s="565"/>
      <c r="U2401" s="565"/>
      <c r="V2401" s="565"/>
      <c r="W2401" s="566"/>
    </row>
    <row r="2402" spans="1:23" ht="13.5" customHeight="1" thickTop="1" thickBot="1" x14ac:dyDescent="0.4">
      <c r="A2402" s="238" t="s">
        <v>56</v>
      </c>
      <c r="B2402" s="238" t="s">
        <v>74</v>
      </c>
      <c r="C2402" s="239" t="s">
        <v>148</v>
      </c>
      <c r="D2402" s="239" t="s">
        <v>149</v>
      </c>
      <c r="E2402" s="239" t="s">
        <v>150</v>
      </c>
      <c r="F2402" s="239" t="s">
        <v>151</v>
      </c>
      <c r="G2402" s="239" t="s">
        <v>152</v>
      </c>
      <c r="H2402" s="239" t="s">
        <v>153</v>
      </c>
      <c r="I2402" s="239" t="s">
        <v>154</v>
      </c>
      <c r="J2402" s="239" t="s">
        <v>155</v>
      </c>
      <c r="K2402" s="239" t="s">
        <v>156</v>
      </c>
      <c r="L2402" s="239" t="s">
        <v>157</v>
      </c>
      <c r="M2402" s="239" t="s">
        <v>158</v>
      </c>
      <c r="N2402" s="239" t="s">
        <v>159</v>
      </c>
      <c r="O2402" s="239" t="s">
        <v>160</v>
      </c>
      <c r="P2402" s="239" t="s">
        <v>161</v>
      </c>
      <c r="Q2402" s="239" t="s">
        <v>162</v>
      </c>
      <c r="R2402" s="239" t="s">
        <v>163</v>
      </c>
      <c r="S2402" s="239" t="s">
        <v>164</v>
      </c>
      <c r="T2402" s="239" t="s">
        <v>165</v>
      </c>
      <c r="U2402" s="239" t="s">
        <v>166</v>
      </c>
      <c r="V2402" s="238" t="s">
        <v>95</v>
      </c>
      <c r="W2402" s="238" t="s">
        <v>167</v>
      </c>
    </row>
    <row r="2403" spans="1:23" ht="13.5" customHeight="1" thickTop="1" x14ac:dyDescent="0.35">
      <c r="A2403" s="240">
        <v>0</v>
      </c>
      <c r="B2403" s="116">
        <v>4</v>
      </c>
      <c r="C2403" s="116">
        <v>0</v>
      </c>
      <c r="D2403" s="116">
        <v>0</v>
      </c>
      <c r="E2403" s="116">
        <v>0</v>
      </c>
      <c r="F2403" s="116">
        <v>4</v>
      </c>
      <c r="G2403" s="116">
        <v>0</v>
      </c>
      <c r="H2403" s="116">
        <v>0</v>
      </c>
      <c r="I2403" s="116">
        <v>0</v>
      </c>
      <c r="J2403" s="116">
        <v>0</v>
      </c>
      <c r="K2403" s="116">
        <v>0</v>
      </c>
      <c r="L2403" s="116">
        <v>0</v>
      </c>
      <c r="M2403" s="116">
        <v>0</v>
      </c>
      <c r="N2403" s="116">
        <v>0</v>
      </c>
      <c r="O2403" s="116">
        <v>0</v>
      </c>
      <c r="P2403" s="116">
        <v>0</v>
      </c>
      <c r="Q2403" s="116">
        <v>0</v>
      </c>
      <c r="R2403" s="116">
        <v>0</v>
      </c>
      <c r="S2403" s="116">
        <v>0</v>
      </c>
      <c r="T2403" s="116">
        <v>0</v>
      </c>
      <c r="U2403" s="116">
        <v>0</v>
      </c>
      <c r="V2403" s="116">
        <v>23.6</v>
      </c>
      <c r="W2403" s="116" t="s">
        <v>102</v>
      </c>
    </row>
    <row r="2404" spans="1:23" ht="13.5" customHeight="1" x14ac:dyDescent="0.35">
      <c r="A2404" s="242">
        <v>1.0416666666666666E-2</v>
      </c>
      <c r="B2404" s="115">
        <v>7</v>
      </c>
      <c r="C2404" s="115">
        <v>0</v>
      </c>
      <c r="D2404" s="115">
        <v>0</v>
      </c>
      <c r="E2404" s="115">
        <v>2</v>
      </c>
      <c r="F2404" s="115">
        <v>5</v>
      </c>
      <c r="G2404" s="115">
        <v>0</v>
      </c>
      <c r="H2404" s="115">
        <v>0</v>
      </c>
      <c r="I2404" s="115">
        <v>0</v>
      </c>
      <c r="J2404" s="115">
        <v>0</v>
      </c>
      <c r="K2404" s="115">
        <v>0</v>
      </c>
      <c r="L2404" s="115">
        <v>0</v>
      </c>
      <c r="M2404" s="115">
        <v>0</v>
      </c>
      <c r="N2404" s="115">
        <v>0</v>
      </c>
      <c r="O2404" s="115">
        <v>0</v>
      </c>
      <c r="P2404" s="115">
        <v>0</v>
      </c>
      <c r="Q2404" s="115">
        <v>0</v>
      </c>
      <c r="R2404" s="115">
        <v>0</v>
      </c>
      <c r="S2404" s="115">
        <v>0</v>
      </c>
      <c r="T2404" s="115">
        <v>0</v>
      </c>
      <c r="U2404" s="115">
        <v>0</v>
      </c>
      <c r="V2404" s="115">
        <v>21.9</v>
      </c>
      <c r="W2404" s="115" t="s">
        <v>102</v>
      </c>
    </row>
    <row r="2405" spans="1:23" ht="13.5" customHeight="1" x14ac:dyDescent="0.35">
      <c r="A2405" s="242">
        <v>2.0833333333333332E-2</v>
      </c>
      <c r="B2405" s="115">
        <v>0</v>
      </c>
      <c r="C2405" s="115">
        <v>0</v>
      </c>
      <c r="D2405" s="115">
        <v>0</v>
      </c>
      <c r="E2405" s="115">
        <v>0</v>
      </c>
      <c r="F2405" s="115">
        <v>0</v>
      </c>
      <c r="G2405" s="115">
        <v>0</v>
      </c>
      <c r="H2405" s="115">
        <v>0</v>
      </c>
      <c r="I2405" s="115">
        <v>0</v>
      </c>
      <c r="J2405" s="115">
        <v>0</v>
      </c>
      <c r="K2405" s="115">
        <v>0</v>
      </c>
      <c r="L2405" s="115">
        <v>0</v>
      </c>
      <c r="M2405" s="115">
        <v>0</v>
      </c>
      <c r="N2405" s="115">
        <v>0</v>
      </c>
      <c r="O2405" s="115">
        <v>0</v>
      </c>
      <c r="P2405" s="115">
        <v>0</v>
      </c>
      <c r="Q2405" s="115">
        <v>0</v>
      </c>
      <c r="R2405" s="115">
        <v>0</v>
      </c>
      <c r="S2405" s="115">
        <v>0</v>
      </c>
      <c r="T2405" s="115">
        <v>0</v>
      </c>
      <c r="U2405" s="115">
        <v>0</v>
      </c>
      <c r="V2405" s="115" t="s">
        <v>102</v>
      </c>
      <c r="W2405" s="115" t="s">
        <v>102</v>
      </c>
    </row>
    <row r="2406" spans="1:23" ht="13.5" customHeight="1" x14ac:dyDescent="0.35">
      <c r="A2406" s="242">
        <v>3.125E-2</v>
      </c>
      <c r="B2406" s="115">
        <v>1</v>
      </c>
      <c r="C2406" s="115">
        <v>0</v>
      </c>
      <c r="D2406" s="115">
        <v>0</v>
      </c>
      <c r="E2406" s="115">
        <v>0</v>
      </c>
      <c r="F2406" s="115">
        <v>1</v>
      </c>
      <c r="G2406" s="115">
        <v>0</v>
      </c>
      <c r="H2406" s="115">
        <v>0</v>
      </c>
      <c r="I2406" s="115">
        <v>0</v>
      </c>
      <c r="J2406" s="115">
        <v>0</v>
      </c>
      <c r="K2406" s="115">
        <v>0</v>
      </c>
      <c r="L2406" s="115">
        <v>0</v>
      </c>
      <c r="M2406" s="115">
        <v>0</v>
      </c>
      <c r="N2406" s="115">
        <v>0</v>
      </c>
      <c r="O2406" s="115">
        <v>0</v>
      </c>
      <c r="P2406" s="115">
        <v>0</v>
      </c>
      <c r="Q2406" s="115">
        <v>0</v>
      </c>
      <c r="R2406" s="115">
        <v>0</v>
      </c>
      <c r="S2406" s="115">
        <v>0</v>
      </c>
      <c r="T2406" s="115">
        <v>0</v>
      </c>
      <c r="U2406" s="115">
        <v>0</v>
      </c>
      <c r="V2406" s="115">
        <v>22.6</v>
      </c>
      <c r="W2406" s="115" t="s">
        <v>102</v>
      </c>
    </row>
    <row r="2407" spans="1:23" ht="13.5" customHeight="1" x14ac:dyDescent="0.35">
      <c r="A2407" s="242">
        <v>4.1666666666666664E-2</v>
      </c>
      <c r="B2407" s="115">
        <v>4</v>
      </c>
      <c r="C2407" s="115">
        <v>0</v>
      </c>
      <c r="D2407" s="115">
        <v>0</v>
      </c>
      <c r="E2407" s="115">
        <v>0</v>
      </c>
      <c r="F2407" s="115">
        <v>3</v>
      </c>
      <c r="G2407" s="115">
        <v>1</v>
      </c>
      <c r="H2407" s="115">
        <v>0</v>
      </c>
      <c r="I2407" s="115">
        <v>0</v>
      </c>
      <c r="J2407" s="115">
        <v>0</v>
      </c>
      <c r="K2407" s="115">
        <v>0</v>
      </c>
      <c r="L2407" s="115">
        <v>0</v>
      </c>
      <c r="M2407" s="115">
        <v>0</v>
      </c>
      <c r="N2407" s="115">
        <v>0</v>
      </c>
      <c r="O2407" s="115">
        <v>0</v>
      </c>
      <c r="P2407" s="115">
        <v>0</v>
      </c>
      <c r="Q2407" s="115">
        <v>0</v>
      </c>
      <c r="R2407" s="115">
        <v>0</v>
      </c>
      <c r="S2407" s="115">
        <v>0</v>
      </c>
      <c r="T2407" s="115">
        <v>0</v>
      </c>
      <c r="U2407" s="115">
        <v>0</v>
      </c>
      <c r="V2407" s="115">
        <v>23.3</v>
      </c>
      <c r="W2407" s="115" t="s">
        <v>102</v>
      </c>
    </row>
    <row r="2408" spans="1:23" ht="13.5" customHeight="1" x14ac:dyDescent="0.35">
      <c r="A2408" s="242">
        <v>5.2083333333333336E-2</v>
      </c>
      <c r="B2408" s="115">
        <v>0</v>
      </c>
      <c r="C2408" s="115">
        <v>0</v>
      </c>
      <c r="D2408" s="115">
        <v>0</v>
      </c>
      <c r="E2408" s="115">
        <v>0</v>
      </c>
      <c r="F2408" s="115">
        <v>0</v>
      </c>
      <c r="G2408" s="115">
        <v>0</v>
      </c>
      <c r="H2408" s="115">
        <v>0</v>
      </c>
      <c r="I2408" s="115">
        <v>0</v>
      </c>
      <c r="J2408" s="115">
        <v>0</v>
      </c>
      <c r="K2408" s="115">
        <v>0</v>
      </c>
      <c r="L2408" s="115">
        <v>0</v>
      </c>
      <c r="M2408" s="115">
        <v>0</v>
      </c>
      <c r="N2408" s="115">
        <v>0</v>
      </c>
      <c r="O2408" s="115">
        <v>0</v>
      </c>
      <c r="P2408" s="115">
        <v>0</v>
      </c>
      <c r="Q2408" s="115">
        <v>0</v>
      </c>
      <c r="R2408" s="115">
        <v>0</v>
      </c>
      <c r="S2408" s="115">
        <v>0</v>
      </c>
      <c r="T2408" s="115">
        <v>0</v>
      </c>
      <c r="U2408" s="115">
        <v>0</v>
      </c>
      <c r="V2408" s="115" t="s">
        <v>102</v>
      </c>
      <c r="W2408" s="115" t="s">
        <v>102</v>
      </c>
    </row>
    <row r="2409" spans="1:23" ht="13.5" customHeight="1" x14ac:dyDescent="0.35">
      <c r="A2409" s="242">
        <v>6.25E-2</v>
      </c>
      <c r="B2409" s="115">
        <v>2</v>
      </c>
      <c r="C2409" s="115">
        <v>1</v>
      </c>
      <c r="D2409" s="115">
        <v>0</v>
      </c>
      <c r="E2409" s="115">
        <v>0</v>
      </c>
      <c r="F2409" s="115">
        <v>1</v>
      </c>
      <c r="G2409" s="115">
        <v>0</v>
      </c>
      <c r="H2409" s="115">
        <v>0</v>
      </c>
      <c r="I2409" s="115">
        <v>0</v>
      </c>
      <c r="J2409" s="115">
        <v>0</v>
      </c>
      <c r="K2409" s="115">
        <v>0</v>
      </c>
      <c r="L2409" s="115">
        <v>0</v>
      </c>
      <c r="M2409" s="115">
        <v>0</v>
      </c>
      <c r="N2409" s="115">
        <v>0</v>
      </c>
      <c r="O2409" s="115">
        <v>0</v>
      </c>
      <c r="P2409" s="115">
        <v>0</v>
      </c>
      <c r="Q2409" s="115">
        <v>0</v>
      </c>
      <c r="R2409" s="115">
        <v>0</v>
      </c>
      <c r="S2409" s="115">
        <v>0</v>
      </c>
      <c r="T2409" s="115">
        <v>0</v>
      </c>
      <c r="U2409" s="115">
        <v>0</v>
      </c>
      <c r="V2409" s="115">
        <v>14.2</v>
      </c>
      <c r="W2409" s="115" t="s">
        <v>102</v>
      </c>
    </row>
    <row r="2410" spans="1:23" ht="13.5" customHeight="1" x14ac:dyDescent="0.35">
      <c r="A2410" s="242">
        <v>7.2916666666666699E-2</v>
      </c>
      <c r="B2410" s="115">
        <v>1</v>
      </c>
      <c r="C2410" s="115">
        <v>0</v>
      </c>
      <c r="D2410" s="115">
        <v>0</v>
      </c>
      <c r="E2410" s="115">
        <v>0</v>
      </c>
      <c r="F2410" s="115">
        <v>1</v>
      </c>
      <c r="G2410" s="115">
        <v>0</v>
      </c>
      <c r="H2410" s="115">
        <v>0</v>
      </c>
      <c r="I2410" s="115">
        <v>0</v>
      </c>
      <c r="J2410" s="115">
        <v>0</v>
      </c>
      <c r="K2410" s="115">
        <v>0</v>
      </c>
      <c r="L2410" s="115">
        <v>0</v>
      </c>
      <c r="M2410" s="115">
        <v>0</v>
      </c>
      <c r="N2410" s="115">
        <v>0</v>
      </c>
      <c r="O2410" s="115">
        <v>0</v>
      </c>
      <c r="P2410" s="115">
        <v>0</v>
      </c>
      <c r="Q2410" s="115">
        <v>0</v>
      </c>
      <c r="R2410" s="115">
        <v>0</v>
      </c>
      <c r="S2410" s="115">
        <v>0</v>
      </c>
      <c r="T2410" s="115">
        <v>0</v>
      </c>
      <c r="U2410" s="115">
        <v>0</v>
      </c>
      <c r="V2410" s="115">
        <v>24.7</v>
      </c>
      <c r="W2410" s="115" t="s">
        <v>102</v>
      </c>
    </row>
    <row r="2411" spans="1:23" ht="13.5" customHeight="1" x14ac:dyDescent="0.35">
      <c r="A2411" s="242">
        <v>8.3333333333333301E-2</v>
      </c>
      <c r="B2411" s="115">
        <v>1</v>
      </c>
      <c r="C2411" s="115">
        <v>0</v>
      </c>
      <c r="D2411" s="115">
        <v>0</v>
      </c>
      <c r="E2411" s="115">
        <v>0</v>
      </c>
      <c r="F2411" s="115">
        <v>1</v>
      </c>
      <c r="G2411" s="115">
        <v>0</v>
      </c>
      <c r="H2411" s="115">
        <v>0</v>
      </c>
      <c r="I2411" s="115">
        <v>0</v>
      </c>
      <c r="J2411" s="115">
        <v>0</v>
      </c>
      <c r="K2411" s="115">
        <v>0</v>
      </c>
      <c r="L2411" s="115">
        <v>0</v>
      </c>
      <c r="M2411" s="115">
        <v>0</v>
      </c>
      <c r="N2411" s="115">
        <v>0</v>
      </c>
      <c r="O2411" s="115">
        <v>0</v>
      </c>
      <c r="P2411" s="115">
        <v>0</v>
      </c>
      <c r="Q2411" s="115">
        <v>0</v>
      </c>
      <c r="R2411" s="115">
        <v>0</v>
      </c>
      <c r="S2411" s="115">
        <v>0</v>
      </c>
      <c r="T2411" s="115">
        <v>0</v>
      </c>
      <c r="U2411" s="115">
        <v>0</v>
      </c>
      <c r="V2411" s="115">
        <v>23.8</v>
      </c>
      <c r="W2411" s="115" t="s">
        <v>102</v>
      </c>
    </row>
    <row r="2412" spans="1:23" ht="13.5" customHeight="1" x14ac:dyDescent="0.35">
      <c r="A2412" s="242">
        <v>9.375E-2</v>
      </c>
      <c r="B2412" s="115">
        <v>2</v>
      </c>
      <c r="C2412" s="115">
        <v>0</v>
      </c>
      <c r="D2412" s="115">
        <v>0</v>
      </c>
      <c r="E2412" s="115">
        <v>0</v>
      </c>
      <c r="F2412" s="115">
        <v>0</v>
      </c>
      <c r="G2412" s="115">
        <v>2</v>
      </c>
      <c r="H2412" s="115">
        <v>0</v>
      </c>
      <c r="I2412" s="115">
        <v>0</v>
      </c>
      <c r="J2412" s="115">
        <v>0</v>
      </c>
      <c r="K2412" s="115">
        <v>0</v>
      </c>
      <c r="L2412" s="115">
        <v>0</v>
      </c>
      <c r="M2412" s="115">
        <v>0</v>
      </c>
      <c r="N2412" s="115">
        <v>0</v>
      </c>
      <c r="O2412" s="115">
        <v>0</v>
      </c>
      <c r="P2412" s="115">
        <v>0</v>
      </c>
      <c r="Q2412" s="115">
        <v>0</v>
      </c>
      <c r="R2412" s="115">
        <v>0</v>
      </c>
      <c r="S2412" s="115">
        <v>0</v>
      </c>
      <c r="T2412" s="115">
        <v>0</v>
      </c>
      <c r="U2412" s="115">
        <v>0</v>
      </c>
      <c r="V2412" s="115">
        <v>27.5</v>
      </c>
      <c r="W2412" s="115" t="s">
        <v>102</v>
      </c>
    </row>
    <row r="2413" spans="1:23" ht="13.5" customHeight="1" x14ac:dyDescent="0.35">
      <c r="A2413" s="242">
        <v>0.104166666666667</v>
      </c>
      <c r="B2413" s="115">
        <v>1</v>
      </c>
      <c r="C2413" s="115">
        <v>0</v>
      </c>
      <c r="D2413" s="115">
        <v>0</v>
      </c>
      <c r="E2413" s="115">
        <v>0</v>
      </c>
      <c r="F2413" s="115">
        <v>0</v>
      </c>
      <c r="G2413" s="115">
        <v>1</v>
      </c>
      <c r="H2413" s="115">
        <v>0</v>
      </c>
      <c r="I2413" s="115">
        <v>0</v>
      </c>
      <c r="J2413" s="115">
        <v>0</v>
      </c>
      <c r="K2413" s="115">
        <v>0</v>
      </c>
      <c r="L2413" s="115">
        <v>0</v>
      </c>
      <c r="M2413" s="115">
        <v>0</v>
      </c>
      <c r="N2413" s="115">
        <v>0</v>
      </c>
      <c r="O2413" s="115">
        <v>0</v>
      </c>
      <c r="P2413" s="115">
        <v>0</v>
      </c>
      <c r="Q2413" s="115">
        <v>0</v>
      </c>
      <c r="R2413" s="115">
        <v>0</v>
      </c>
      <c r="S2413" s="115">
        <v>0</v>
      </c>
      <c r="T2413" s="115">
        <v>0</v>
      </c>
      <c r="U2413" s="115">
        <v>0</v>
      </c>
      <c r="V2413" s="115">
        <v>25.1</v>
      </c>
      <c r="W2413" s="115" t="s">
        <v>102</v>
      </c>
    </row>
    <row r="2414" spans="1:23" ht="13.5" customHeight="1" x14ac:dyDescent="0.35">
      <c r="A2414" s="242">
        <v>0.114583333333333</v>
      </c>
      <c r="B2414" s="115">
        <v>2</v>
      </c>
      <c r="C2414" s="115">
        <v>0</v>
      </c>
      <c r="D2414" s="115">
        <v>0</v>
      </c>
      <c r="E2414" s="115">
        <v>1</v>
      </c>
      <c r="F2414" s="115">
        <v>0</v>
      </c>
      <c r="G2414" s="115">
        <v>1</v>
      </c>
      <c r="H2414" s="115">
        <v>0</v>
      </c>
      <c r="I2414" s="115">
        <v>0</v>
      </c>
      <c r="J2414" s="115">
        <v>0</v>
      </c>
      <c r="K2414" s="115">
        <v>0</v>
      </c>
      <c r="L2414" s="115">
        <v>0</v>
      </c>
      <c r="M2414" s="115">
        <v>0</v>
      </c>
      <c r="N2414" s="115">
        <v>0</v>
      </c>
      <c r="O2414" s="115">
        <v>0</v>
      </c>
      <c r="P2414" s="115">
        <v>0</v>
      </c>
      <c r="Q2414" s="115">
        <v>0</v>
      </c>
      <c r="R2414" s="115">
        <v>0</v>
      </c>
      <c r="S2414" s="115">
        <v>0</v>
      </c>
      <c r="T2414" s="115">
        <v>0</v>
      </c>
      <c r="U2414" s="115">
        <v>0</v>
      </c>
      <c r="V2414" s="115">
        <v>21.5</v>
      </c>
      <c r="W2414" s="115" t="s">
        <v>102</v>
      </c>
    </row>
    <row r="2415" spans="1:23" ht="13.5" customHeight="1" x14ac:dyDescent="0.35">
      <c r="A2415" s="242">
        <v>0.125</v>
      </c>
      <c r="B2415" s="115">
        <v>1</v>
      </c>
      <c r="C2415" s="115">
        <v>0</v>
      </c>
      <c r="D2415" s="115">
        <v>0</v>
      </c>
      <c r="E2415" s="115">
        <v>0</v>
      </c>
      <c r="F2415" s="115">
        <v>1</v>
      </c>
      <c r="G2415" s="115">
        <v>0</v>
      </c>
      <c r="H2415" s="115">
        <v>0</v>
      </c>
      <c r="I2415" s="115">
        <v>0</v>
      </c>
      <c r="J2415" s="115">
        <v>0</v>
      </c>
      <c r="K2415" s="115">
        <v>0</v>
      </c>
      <c r="L2415" s="115">
        <v>0</v>
      </c>
      <c r="M2415" s="115">
        <v>0</v>
      </c>
      <c r="N2415" s="115">
        <v>0</v>
      </c>
      <c r="O2415" s="115">
        <v>0</v>
      </c>
      <c r="P2415" s="115">
        <v>0</v>
      </c>
      <c r="Q2415" s="115">
        <v>0</v>
      </c>
      <c r="R2415" s="115">
        <v>0</v>
      </c>
      <c r="S2415" s="115">
        <v>0</v>
      </c>
      <c r="T2415" s="115">
        <v>0</v>
      </c>
      <c r="U2415" s="115">
        <v>0</v>
      </c>
      <c r="V2415" s="115">
        <v>24</v>
      </c>
      <c r="W2415" s="115" t="s">
        <v>102</v>
      </c>
    </row>
    <row r="2416" spans="1:23" ht="13.5" customHeight="1" x14ac:dyDescent="0.35">
      <c r="A2416" s="242">
        <v>0.13541666666666699</v>
      </c>
      <c r="B2416" s="115">
        <v>5</v>
      </c>
      <c r="C2416" s="115">
        <v>0</v>
      </c>
      <c r="D2416" s="115">
        <v>0</v>
      </c>
      <c r="E2416" s="115">
        <v>0</v>
      </c>
      <c r="F2416" s="115">
        <v>4</v>
      </c>
      <c r="G2416" s="115">
        <v>1</v>
      </c>
      <c r="H2416" s="115">
        <v>0</v>
      </c>
      <c r="I2416" s="115">
        <v>0</v>
      </c>
      <c r="J2416" s="115">
        <v>0</v>
      </c>
      <c r="K2416" s="115">
        <v>0</v>
      </c>
      <c r="L2416" s="115">
        <v>0</v>
      </c>
      <c r="M2416" s="115">
        <v>0</v>
      </c>
      <c r="N2416" s="115">
        <v>0</v>
      </c>
      <c r="O2416" s="115">
        <v>0</v>
      </c>
      <c r="P2416" s="115">
        <v>0</v>
      </c>
      <c r="Q2416" s="115">
        <v>0</v>
      </c>
      <c r="R2416" s="115">
        <v>0</v>
      </c>
      <c r="S2416" s="115">
        <v>0</v>
      </c>
      <c r="T2416" s="115">
        <v>0</v>
      </c>
      <c r="U2416" s="115">
        <v>0</v>
      </c>
      <c r="V2416" s="115">
        <v>23.8</v>
      </c>
      <c r="W2416" s="115" t="s">
        <v>102</v>
      </c>
    </row>
    <row r="2417" spans="1:23" ht="13.5" customHeight="1" x14ac:dyDescent="0.35">
      <c r="A2417" s="242">
        <v>0.14583333333333301</v>
      </c>
      <c r="B2417" s="115">
        <v>1</v>
      </c>
      <c r="C2417" s="115">
        <v>0</v>
      </c>
      <c r="D2417" s="115">
        <v>0</v>
      </c>
      <c r="E2417" s="115">
        <v>0</v>
      </c>
      <c r="F2417" s="115">
        <v>1</v>
      </c>
      <c r="G2417" s="115">
        <v>0</v>
      </c>
      <c r="H2417" s="115">
        <v>0</v>
      </c>
      <c r="I2417" s="115">
        <v>0</v>
      </c>
      <c r="J2417" s="115">
        <v>0</v>
      </c>
      <c r="K2417" s="115">
        <v>0</v>
      </c>
      <c r="L2417" s="115">
        <v>0</v>
      </c>
      <c r="M2417" s="115">
        <v>0</v>
      </c>
      <c r="N2417" s="115">
        <v>0</v>
      </c>
      <c r="O2417" s="115">
        <v>0</v>
      </c>
      <c r="P2417" s="115">
        <v>0</v>
      </c>
      <c r="Q2417" s="115">
        <v>0</v>
      </c>
      <c r="R2417" s="115">
        <v>0</v>
      </c>
      <c r="S2417" s="115">
        <v>0</v>
      </c>
      <c r="T2417" s="115">
        <v>0</v>
      </c>
      <c r="U2417" s="115">
        <v>0</v>
      </c>
      <c r="V2417" s="115">
        <v>22.8</v>
      </c>
      <c r="W2417" s="115" t="s">
        <v>102</v>
      </c>
    </row>
    <row r="2418" spans="1:23" ht="13.5" customHeight="1" x14ac:dyDescent="0.35">
      <c r="A2418" s="242">
        <v>0.15625</v>
      </c>
      <c r="B2418" s="115">
        <v>4</v>
      </c>
      <c r="C2418" s="115">
        <v>0</v>
      </c>
      <c r="D2418" s="115">
        <v>0</v>
      </c>
      <c r="E2418" s="115">
        <v>0</v>
      </c>
      <c r="F2418" s="115">
        <v>3</v>
      </c>
      <c r="G2418" s="115">
        <v>1</v>
      </c>
      <c r="H2418" s="115">
        <v>0</v>
      </c>
      <c r="I2418" s="115">
        <v>0</v>
      </c>
      <c r="J2418" s="115">
        <v>0</v>
      </c>
      <c r="K2418" s="115">
        <v>0</v>
      </c>
      <c r="L2418" s="115">
        <v>0</v>
      </c>
      <c r="M2418" s="115">
        <v>0</v>
      </c>
      <c r="N2418" s="115">
        <v>0</v>
      </c>
      <c r="O2418" s="115">
        <v>0</v>
      </c>
      <c r="P2418" s="115">
        <v>0</v>
      </c>
      <c r="Q2418" s="115">
        <v>0</v>
      </c>
      <c r="R2418" s="115">
        <v>0</v>
      </c>
      <c r="S2418" s="115">
        <v>0</v>
      </c>
      <c r="T2418" s="115">
        <v>0</v>
      </c>
      <c r="U2418" s="115">
        <v>0</v>
      </c>
      <c r="V2418" s="115">
        <v>23.9</v>
      </c>
      <c r="W2418" s="115" t="s">
        <v>102</v>
      </c>
    </row>
    <row r="2419" spans="1:23" ht="13.5" customHeight="1" x14ac:dyDescent="0.35">
      <c r="A2419" s="242">
        <v>0.16666666666666699</v>
      </c>
      <c r="B2419" s="115">
        <v>2</v>
      </c>
      <c r="C2419" s="115">
        <v>0</v>
      </c>
      <c r="D2419" s="115">
        <v>0</v>
      </c>
      <c r="E2419" s="115">
        <v>2</v>
      </c>
      <c r="F2419" s="115">
        <v>0</v>
      </c>
      <c r="G2419" s="115">
        <v>0</v>
      </c>
      <c r="H2419" s="115">
        <v>0</v>
      </c>
      <c r="I2419" s="115">
        <v>0</v>
      </c>
      <c r="J2419" s="115">
        <v>0</v>
      </c>
      <c r="K2419" s="115">
        <v>0</v>
      </c>
      <c r="L2419" s="115">
        <v>0</v>
      </c>
      <c r="M2419" s="115">
        <v>0</v>
      </c>
      <c r="N2419" s="115">
        <v>0</v>
      </c>
      <c r="O2419" s="115">
        <v>0</v>
      </c>
      <c r="P2419" s="115">
        <v>0</v>
      </c>
      <c r="Q2419" s="115">
        <v>0</v>
      </c>
      <c r="R2419" s="115">
        <v>0</v>
      </c>
      <c r="S2419" s="115">
        <v>0</v>
      </c>
      <c r="T2419" s="115">
        <v>0</v>
      </c>
      <c r="U2419" s="115">
        <v>0</v>
      </c>
      <c r="V2419" s="115">
        <v>18.8</v>
      </c>
      <c r="W2419" s="115" t="s">
        <v>102</v>
      </c>
    </row>
    <row r="2420" spans="1:23" ht="13.5" customHeight="1" x14ac:dyDescent="0.35">
      <c r="A2420" s="242">
        <v>0.17708333333333301</v>
      </c>
      <c r="B2420" s="115">
        <v>1</v>
      </c>
      <c r="C2420" s="115">
        <v>0</v>
      </c>
      <c r="D2420" s="115">
        <v>0</v>
      </c>
      <c r="E2420" s="115">
        <v>0</v>
      </c>
      <c r="F2420" s="115">
        <v>1</v>
      </c>
      <c r="G2420" s="115">
        <v>0</v>
      </c>
      <c r="H2420" s="115">
        <v>0</v>
      </c>
      <c r="I2420" s="115">
        <v>0</v>
      </c>
      <c r="J2420" s="115">
        <v>0</v>
      </c>
      <c r="K2420" s="115">
        <v>0</v>
      </c>
      <c r="L2420" s="115">
        <v>0</v>
      </c>
      <c r="M2420" s="115">
        <v>0</v>
      </c>
      <c r="N2420" s="115">
        <v>0</v>
      </c>
      <c r="O2420" s="115">
        <v>0</v>
      </c>
      <c r="P2420" s="115">
        <v>0</v>
      </c>
      <c r="Q2420" s="115">
        <v>0</v>
      </c>
      <c r="R2420" s="115">
        <v>0</v>
      </c>
      <c r="S2420" s="115">
        <v>0</v>
      </c>
      <c r="T2420" s="115">
        <v>0</v>
      </c>
      <c r="U2420" s="115">
        <v>0</v>
      </c>
      <c r="V2420" s="115">
        <v>21.6</v>
      </c>
      <c r="W2420" s="115" t="s">
        <v>102</v>
      </c>
    </row>
    <row r="2421" spans="1:23" ht="13.5" customHeight="1" x14ac:dyDescent="0.35">
      <c r="A2421" s="242">
        <v>0.1875</v>
      </c>
      <c r="B2421" s="115">
        <v>3</v>
      </c>
      <c r="C2421" s="115">
        <v>0</v>
      </c>
      <c r="D2421" s="115">
        <v>0</v>
      </c>
      <c r="E2421" s="115">
        <v>0</v>
      </c>
      <c r="F2421" s="115">
        <v>1</v>
      </c>
      <c r="G2421" s="115">
        <v>2</v>
      </c>
      <c r="H2421" s="115">
        <v>0</v>
      </c>
      <c r="I2421" s="115">
        <v>0</v>
      </c>
      <c r="J2421" s="115">
        <v>0</v>
      </c>
      <c r="K2421" s="115">
        <v>0</v>
      </c>
      <c r="L2421" s="115">
        <v>0</v>
      </c>
      <c r="M2421" s="115">
        <v>0</v>
      </c>
      <c r="N2421" s="115">
        <v>0</v>
      </c>
      <c r="O2421" s="115">
        <v>0</v>
      </c>
      <c r="P2421" s="115">
        <v>0</v>
      </c>
      <c r="Q2421" s="115">
        <v>0</v>
      </c>
      <c r="R2421" s="115">
        <v>0</v>
      </c>
      <c r="S2421" s="115">
        <v>0</v>
      </c>
      <c r="T2421" s="115">
        <v>0</v>
      </c>
      <c r="U2421" s="115">
        <v>0</v>
      </c>
      <c r="V2421" s="115">
        <v>24.5</v>
      </c>
      <c r="W2421" s="115" t="s">
        <v>102</v>
      </c>
    </row>
    <row r="2422" spans="1:23" ht="13.5" customHeight="1" x14ac:dyDescent="0.35">
      <c r="A2422" s="242">
        <v>0.19791666666666699</v>
      </c>
      <c r="B2422" s="115">
        <v>12</v>
      </c>
      <c r="C2422" s="115">
        <v>0</v>
      </c>
      <c r="D2422" s="115">
        <v>0</v>
      </c>
      <c r="E2422" s="115">
        <v>1</v>
      </c>
      <c r="F2422" s="115">
        <v>9</v>
      </c>
      <c r="G2422" s="115">
        <v>2</v>
      </c>
      <c r="H2422" s="115">
        <v>0</v>
      </c>
      <c r="I2422" s="115">
        <v>0</v>
      </c>
      <c r="J2422" s="115">
        <v>0</v>
      </c>
      <c r="K2422" s="115">
        <v>0</v>
      </c>
      <c r="L2422" s="115">
        <v>0</v>
      </c>
      <c r="M2422" s="115">
        <v>0</v>
      </c>
      <c r="N2422" s="115">
        <v>0</v>
      </c>
      <c r="O2422" s="115">
        <v>0</v>
      </c>
      <c r="P2422" s="115">
        <v>0</v>
      </c>
      <c r="Q2422" s="115">
        <v>0</v>
      </c>
      <c r="R2422" s="115">
        <v>0</v>
      </c>
      <c r="S2422" s="115">
        <v>0</v>
      </c>
      <c r="T2422" s="115">
        <v>0</v>
      </c>
      <c r="U2422" s="115">
        <v>0</v>
      </c>
      <c r="V2422" s="115">
        <v>22.5</v>
      </c>
      <c r="W2422" s="115">
        <v>25.7</v>
      </c>
    </row>
    <row r="2423" spans="1:23" ht="13.5" customHeight="1" x14ac:dyDescent="0.35">
      <c r="A2423" s="242">
        <v>0.20833333333333301</v>
      </c>
      <c r="B2423" s="115">
        <v>8</v>
      </c>
      <c r="C2423" s="115">
        <v>0</v>
      </c>
      <c r="D2423" s="115">
        <v>0</v>
      </c>
      <c r="E2423" s="115">
        <v>0</v>
      </c>
      <c r="F2423" s="115">
        <v>8</v>
      </c>
      <c r="G2423" s="115">
        <v>0</v>
      </c>
      <c r="H2423" s="115">
        <v>0</v>
      </c>
      <c r="I2423" s="115">
        <v>0</v>
      </c>
      <c r="J2423" s="115">
        <v>0</v>
      </c>
      <c r="K2423" s="115">
        <v>0</v>
      </c>
      <c r="L2423" s="115">
        <v>0</v>
      </c>
      <c r="M2423" s="115">
        <v>0</v>
      </c>
      <c r="N2423" s="115">
        <v>0</v>
      </c>
      <c r="O2423" s="115">
        <v>0</v>
      </c>
      <c r="P2423" s="115">
        <v>0</v>
      </c>
      <c r="Q2423" s="115">
        <v>0</v>
      </c>
      <c r="R2423" s="115">
        <v>0</v>
      </c>
      <c r="S2423" s="115">
        <v>0</v>
      </c>
      <c r="T2423" s="115">
        <v>0</v>
      </c>
      <c r="U2423" s="115">
        <v>0</v>
      </c>
      <c r="V2423" s="115">
        <v>22.2</v>
      </c>
      <c r="W2423" s="115" t="s">
        <v>102</v>
      </c>
    </row>
    <row r="2424" spans="1:23" ht="13.5" customHeight="1" x14ac:dyDescent="0.35">
      <c r="A2424" s="242">
        <v>0.21875</v>
      </c>
      <c r="B2424" s="115">
        <v>11</v>
      </c>
      <c r="C2424" s="115">
        <v>0</v>
      </c>
      <c r="D2424" s="115">
        <v>0</v>
      </c>
      <c r="E2424" s="115">
        <v>5</v>
      </c>
      <c r="F2424" s="115">
        <v>6</v>
      </c>
      <c r="G2424" s="115">
        <v>0</v>
      </c>
      <c r="H2424" s="115">
        <v>0</v>
      </c>
      <c r="I2424" s="115">
        <v>0</v>
      </c>
      <c r="J2424" s="115">
        <v>0</v>
      </c>
      <c r="K2424" s="115">
        <v>0</v>
      </c>
      <c r="L2424" s="115">
        <v>0</v>
      </c>
      <c r="M2424" s="115">
        <v>0</v>
      </c>
      <c r="N2424" s="115">
        <v>0</v>
      </c>
      <c r="O2424" s="115">
        <v>0</v>
      </c>
      <c r="P2424" s="115">
        <v>0</v>
      </c>
      <c r="Q2424" s="115">
        <v>0</v>
      </c>
      <c r="R2424" s="115">
        <v>0</v>
      </c>
      <c r="S2424" s="115">
        <v>0</v>
      </c>
      <c r="T2424" s="115">
        <v>0</v>
      </c>
      <c r="U2424" s="115">
        <v>0</v>
      </c>
      <c r="V2424" s="115">
        <v>20.7</v>
      </c>
      <c r="W2424" s="115">
        <v>23.4</v>
      </c>
    </row>
    <row r="2425" spans="1:23" ht="13.5" customHeight="1" x14ac:dyDescent="0.35">
      <c r="A2425" s="242">
        <v>0.22916666666666699</v>
      </c>
      <c r="B2425" s="115">
        <v>27</v>
      </c>
      <c r="C2425" s="115">
        <v>0</v>
      </c>
      <c r="D2425" s="115">
        <v>1</v>
      </c>
      <c r="E2425" s="115">
        <v>5</v>
      </c>
      <c r="F2425" s="115">
        <v>9</v>
      </c>
      <c r="G2425" s="115">
        <v>12</v>
      </c>
      <c r="H2425" s="115">
        <v>0</v>
      </c>
      <c r="I2425" s="115">
        <v>0</v>
      </c>
      <c r="J2425" s="115">
        <v>0</v>
      </c>
      <c r="K2425" s="115">
        <v>0</v>
      </c>
      <c r="L2425" s="115">
        <v>0</v>
      </c>
      <c r="M2425" s="115">
        <v>0</v>
      </c>
      <c r="N2425" s="115">
        <v>0</v>
      </c>
      <c r="O2425" s="115">
        <v>0</v>
      </c>
      <c r="P2425" s="115">
        <v>0</v>
      </c>
      <c r="Q2425" s="115">
        <v>0</v>
      </c>
      <c r="R2425" s="115">
        <v>0</v>
      </c>
      <c r="S2425" s="115">
        <v>0</v>
      </c>
      <c r="T2425" s="115">
        <v>0</v>
      </c>
      <c r="U2425" s="115">
        <v>0</v>
      </c>
      <c r="V2425" s="115">
        <v>23.2</v>
      </c>
      <c r="W2425" s="115">
        <v>28.3</v>
      </c>
    </row>
    <row r="2426" spans="1:23" ht="13.5" customHeight="1" x14ac:dyDescent="0.35">
      <c r="A2426" s="242">
        <v>0.23958333333333301</v>
      </c>
      <c r="B2426" s="115">
        <v>48</v>
      </c>
      <c r="C2426" s="115">
        <v>0</v>
      </c>
      <c r="D2426" s="115">
        <v>3</v>
      </c>
      <c r="E2426" s="115">
        <v>12</v>
      </c>
      <c r="F2426" s="115">
        <v>27</v>
      </c>
      <c r="G2426" s="115">
        <v>6</v>
      </c>
      <c r="H2426" s="115">
        <v>0</v>
      </c>
      <c r="I2426" s="115">
        <v>0</v>
      </c>
      <c r="J2426" s="115">
        <v>0</v>
      </c>
      <c r="K2426" s="115">
        <v>0</v>
      </c>
      <c r="L2426" s="115">
        <v>0</v>
      </c>
      <c r="M2426" s="115">
        <v>0</v>
      </c>
      <c r="N2426" s="115">
        <v>0</v>
      </c>
      <c r="O2426" s="115">
        <v>0</v>
      </c>
      <c r="P2426" s="115">
        <v>0</v>
      </c>
      <c r="Q2426" s="115">
        <v>0</v>
      </c>
      <c r="R2426" s="115">
        <v>0</v>
      </c>
      <c r="S2426" s="115">
        <v>0</v>
      </c>
      <c r="T2426" s="115">
        <v>0</v>
      </c>
      <c r="U2426" s="115">
        <v>0</v>
      </c>
      <c r="V2426" s="115">
        <v>21.3</v>
      </c>
      <c r="W2426" s="115">
        <v>24.9</v>
      </c>
    </row>
    <row r="2427" spans="1:23" ht="13.5" customHeight="1" x14ac:dyDescent="0.35">
      <c r="A2427" s="242">
        <v>0.25</v>
      </c>
      <c r="B2427" s="115">
        <v>26</v>
      </c>
      <c r="C2427" s="115">
        <v>0</v>
      </c>
      <c r="D2427" s="115">
        <v>1</v>
      </c>
      <c r="E2427" s="115">
        <v>3</v>
      </c>
      <c r="F2427" s="115">
        <v>15</v>
      </c>
      <c r="G2427" s="115">
        <v>7</v>
      </c>
      <c r="H2427" s="115">
        <v>0</v>
      </c>
      <c r="I2427" s="115">
        <v>0</v>
      </c>
      <c r="J2427" s="115">
        <v>0</v>
      </c>
      <c r="K2427" s="115">
        <v>0</v>
      </c>
      <c r="L2427" s="115">
        <v>0</v>
      </c>
      <c r="M2427" s="115">
        <v>0</v>
      </c>
      <c r="N2427" s="115">
        <v>0</v>
      </c>
      <c r="O2427" s="115">
        <v>0</v>
      </c>
      <c r="P2427" s="115">
        <v>0</v>
      </c>
      <c r="Q2427" s="115">
        <v>0</v>
      </c>
      <c r="R2427" s="115">
        <v>0</v>
      </c>
      <c r="S2427" s="115">
        <v>0</v>
      </c>
      <c r="T2427" s="115">
        <v>0</v>
      </c>
      <c r="U2427" s="115">
        <v>0</v>
      </c>
      <c r="V2427" s="115">
        <v>23.1</v>
      </c>
      <c r="W2427" s="115">
        <v>26.3</v>
      </c>
    </row>
    <row r="2428" spans="1:23" ht="13.5" customHeight="1" x14ac:dyDescent="0.35">
      <c r="A2428" s="242">
        <v>0.26041666666666702</v>
      </c>
      <c r="B2428" s="115">
        <v>37</v>
      </c>
      <c r="C2428" s="115">
        <v>0</v>
      </c>
      <c r="D2428" s="115">
        <v>0</v>
      </c>
      <c r="E2428" s="115">
        <v>5</v>
      </c>
      <c r="F2428" s="115">
        <v>22</v>
      </c>
      <c r="G2428" s="115">
        <v>10</v>
      </c>
      <c r="H2428" s="115">
        <v>0</v>
      </c>
      <c r="I2428" s="115">
        <v>0</v>
      </c>
      <c r="J2428" s="115">
        <v>0</v>
      </c>
      <c r="K2428" s="115">
        <v>0</v>
      </c>
      <c r="L2428" s="115">
        <v>0</v>
      </c>
      <c r="M2428" s="115">
        <v>0</v>
      </c>
      <c r="N2428" s="115">
        <v>0</v>
      </c>
      <c r="O2428" s="115">
        <v>0</v>
      </c>
      <c r="P2428" s="115">
        <v>0</v>
      </c>
      <c r="Q2428" s="115">
        <v>0</v>
      </c>
      <c r="R2428" s="115">
        <v>0</v>
      </c>
      <c r="S2428" s="115">
        <v>0</v>
      </c>
      <c r="T2428" s="115">
        <v>0</v>
      </c>
      <c r="U2428" s="115">
        <v>0</v>
      </c>
      <c r="V2428" s="115">
        <v>22.9</v>
      </c>
      <c r="W2428" s="115">
        <v>25.7</v>
      </c>
    </row>
    <row r="2429" spans="1:23" ht="13.5" customHeight="1" x14ac:dyDescent="0.35">
      <c r="A2429" s="242">
        <v>0.27083333333333298</v>
      </c>
      <c r="B2429" s="115">
        <v>70</v>
      </c>
      <c r="C2429" s="115">
        <v>2</v>
      </c>
      <c r="D2429" s="115">
        <v>8</v>
      </c>
      <c r="E2429" s="115">
        <v>26</v>
      </c>
      <c r="F2429" s="115">
        <v>28</v>
      </c>
      <c r="G2429" s="115">
        <v>6</v>
      </c>
      <c r="H2429" s="115">
        <v>0</v>
      </c>
      <c r="I2429" s="115">
        <v>0</v>
      </c>
      <c r="J2429" s="115">
        <v>0</v>
      </c>
      <c r="K2429" s="115">
        <v>0</v>
      </c>
      <c r="L2429" s="115">
        <v>0</v>
      </c>
      <c r="M2429" s="115">
        <v>0</v>
      </c>
      <c r="N2429" s="115">
        <v>0</v>
      </c>
      <c r="O2429" s="115">
        <v>0</v>
      </c>
      <c r="P2429" s="115">
        <v>0</v>
      </c>
      <c r="Q2429" s="115">
        <v>0</v>
      </c>
      <c r="R2429" s="115">
        <v>0</v>
      </c>
      <c r="S2429" s="115">
        <v>0</v>
      </c>
      <c r="T2429" s="115">
        <v>0</v>
      </c>
      <c r="U2429" s="115">
        <v>0</v>
      </c>
      <c r="V2429" s="115">
        <v>19.600000000000001</v>
      </c>
      <c r="W2429" s="115">
        <v>23.2</v>
      </c>
    </row>
    <row r="2430" spans="1:23" ht="13.5" customHeight="1" x14ac:dyDescent="0.35">
      <c r="A2430" s="242">
        <v>0.28125</v>
      </c>
      <c r="B2430" s="115">
        <v>89</v>
      </c>
      <c r="C2430" s="115">
        <v>4</v>
      </c>
      <c r="D2430" s="115">
        <v>13</v>
      </c>
      <c r="E2430" s="115">
        <v>13</v>
      </c>
      <c r="F2430" s="115">
        <v>44</v>
      </c>
      <c r="G2430" s="115">
        <v>14</v>
      </c>
      <c r="H2430" s="115">
        <v>1</v>
      </c>
      <c r="I2430" s="115">
        <v>0</v>
      </c>
      <c r="J2430" s="115">
        <v>0</v>
      </c>
      <c r="K2430" s="115">
        <v>0</v>
      </c>
      <c r="L2430" s="115">
        <v>0</v>
      </c>
      <c r="M2430" s="115">
        <v>0</v>
      </c>
      <c r="N2430" s="115">
        <v>0</v>
      </c>
      <c r="O2430" s="115">
        <v>0</v>
      </c>
      <c r="P2430" s="115">
        <v>0</v>
      </c>
      <c r="Q2430" s="115">
        <v>0</v>
      </c>
      <c r="R2430" s="115">
        <v>0</v>
      </c>
      <c r="S2430" s="115">
        <v>0</v>
      </c>
      <c r="T2430" s="115">
        <v>0</v>
      </c>
      <c r="U2430" s="115">
        <v>0</v>
      </c>
      <c r="V2430" s="115">
        <v>20.6</v>
      </c>
      <c r="W2430" s="115">
        <v>25.4</v>
      </c>
    </row>
    <row r="2431" spans="1:23" ht="13.5" customHeight="1" x14ac:dyDescent="0.35">
      <c r="A2431" s="242">
        <v>0.29166666666666702</v>
      </c>
      <c r="B2431" s="115">
        <v>46</v>
      </c>
      <c r="C2431" s="115">
        <v>0</v>
      </c>
      <c r="D2431" s="115">
        <v>0</v>
      </c>
      <c r="E2431" s="115">
        <v>9</v>
      </c>
      <c r="F2431" s="115">
        <v>29</v>
      </c>
      <c r="G2431" s="115">
        <v>7</v>
      </c>
      <c r="H2431" s="115">
        <v>1</v>
      </c>
      <c r="I2431" s="115">
        <v>0</v>
      </c>
      <c r="J2431" s="115">
        <v>0</v>
      </c>
      <c r="K2431" s="115">
        <v>0</v>
      </c>
      <c r="L2431" s="115">
        <v>0</v>
      </c>
      <c r="M2431" s="115">
        <v>0</v>
      </c>
      <c r="N2431" s="115">
        <v>0</v>
      </c>
      <c r="O2431" s="115">
        <v>0</v>
      </c>
      <c r="P2431" s="115">
        <v>0</v>
      </c>
      <c r="Q2431" s="115">
        <v>0</v>
      </c>
      <c r="R2431" s="115">
        <v>0</v>
      </c>
      <c r="S2431" s="115">
        <v>0</v>
      </c>
      <c r="T2431" s="115">
        <v>0</v>
      </c>
      <c r="U2431" s="115">
        <v>0</v>
      </c>
      <c r="V2431" s="115">
        <v>22.5</v>
      </c>
      <c r="W2431" s="115">
        <v>25.4</v>
      </c>
    </row>
    <row r="2432" spans="1:23" ht="13.5" customHeight="1" x14ac:dyDescent="0.35">
      <c r="A2432" s="242">
        <v>0.30208333333333298</v>
      </c>
      <c r="B2432" s="115">
        <v>54</v>
      </c>
      <c r="C2432" s="115">
        <v>1</v>
      </c>
      <c r="D2432" s="115">
        <v>6</v>
      </c>
      <c r="E2432" s="115">
        <v>9</v>
      </c>
      <c r="F2432" s="115">
        <v>32</v>
      </c>
      <c r="G2432" s="115">
        <v>6</v>
      </c>
      <c r="H2432" s="115">
        <v>0</v>
      </c>
      <c r="I2432" s="115">
        <v>0</v>
      </c>
      <c r="J2432" s="115">
        <v>0</v>
      </c>
      <c r="K2432" s="115">
        <v>0</v>
      </c>
      <c r="L2432" s="115">
        <v>0</v>
      </c>
      <c r="M2432" s="115">
        <v>0</v>
      </c>
      <c r="N2432" s="115">
        <v>0</v>
      </c>
      <c r="O2432" s="115">
        <v>0</v>
      </c>
      <c r="P2432" s="115">
        <v>0</v>
      </c>
      <c r="Q2432" s="115">
        <v>0</v>
      </c>
      <c r="R2432" s="115">
        <v>0</v>
      </c>
      <c r="S2432" s="115">
        <v>0</v>
      </c>
      <c r="T2432" s="115">
        <v>0</v>
      </c>
      <c r="U2432" s="115">
        <v>0</v>
      </c>
      <c r="V2432" s="115">
        <v>21.1</v>
      </c>
      <c r="W2432" s="115">
        <v>24.6</v>
      </c>
    </row>
    <row r="2433" spans="1:23" ht="13.5" customHeight="1" x14ac:dyDescent="0.35">
      <c r="A2433" s="242">
        <v>0.3125</v>
      </c>
      <c r="B2433" s="115">
        <v>36</v>
      </c>
      <c r="C2433" s="115">
        <v>1</v>
      </c>
      <c r="D2433" s="115">
        <v>3</v>
      </c>
      <c r="E2433" s="115">
        <v>12</v>
      </c>
      <c r="F2433" s="115">
        <v>16</v>
      </c>
      <c r="G2433" s="115">
        <v>4</v>
      </c>
      <c r="H2433" s="115">
        <v>0</v>
      </c>
      <c r="I2433" s="115">
        <v>0</v>
      </c>
      <c r="J2433" s="115">
        <v>0</v>
      </c>
      <c r="K2433" s="115">
        <v>0</v>
      </c>
      <c r="L2433" s="115">
        <v>0</v>
      </c>
      <c r="M2433" s="115">
        <v>0</v>
      </c>
      <c r="N2433" s="115">
        <v>0</v>
      </c>
      <c r="O2433" s="115">
        <v>0</v>
      </c>
      <c r="P2433" s="115">
        <v>0</v>
      </c>
      <c r="Q2433" s="115">
        <v>0</v>
      </c>
      <c r="R2433" s="115">
        <v>0</v>
      </c>
      <c r="S2433" s="115">
        <v>0</v>
      </c>
      <c r="T2433" s="115">
        <v>0</v>
      </c>
      <c r="U2433" s="115">
        <v>0</v>
      </c>
      <c r="V2433" s="115">
        <v>19.600000000000001</v>
      </c>
      <c r="W2433" s="115">
        <v>24.5</v>
      </c>
    </row>
    <row r="2434" spans="1:23" ht="13.5" customHeight="1" x14ac:dyDescent="0.35">
      <c r="A2434" s="242">
        <v>0.32291666666666702</v>
      </c>
      <c r="B2434" s="115">
        <v>44</v>
      </c>
      <c r="C2434" s="115">
        <v>3</v>
      </c>
      <c r="D2434" s="115">
        <v>5</v>
      </c>
      <c r="E2434" s="115">
        <v>23</v>
      </c>
      <c r="F2434" s="115">
        <v>13</v>
      </c>
      <c r="G2434" s="115">
        <v>0</v>
      </c>
      <c r="H2434" s="115">
        <v>0</v>
      </c>
      <c r="I2434" s="115">
        <v>0</v>
      </c>
      <c r="J2434" s="115">
        <v>0</v>
      </c>
      <c r="K2434" s="115">
        <v>0</v>
      </c>
      <c r="L2434" s="115">
        <v>0</v>
      </c>
      <c r="M2434" s="115">
        <v>0</v>
      </c>
      <c r="N2434" s="115">
        <v>0</v>
      </c>
      <c r="O2434" s="115">
        <v>0</v>
      </c>
      <c r="P2434" s="115">
        <v>0</v>
      </c>
      <c r="Q2434" s="115">
        <v>0</v>
      </c>
      <c r="R2434" s="115">
        <v>0</v>
      </c>
      <c r="S2434" s="115">
        <v>0</v>
      </c>
      <c r="T2434" s="115">
        <v>0</v>
      </c>
      <c r="U2434" s="115">
        <v>0</v>
      </c>
      <c r="V2434" s="115">
        <v>17.7</v>
      </c>
      <c r="W2434" s="115">
        <v>21.9</v>
      </c>
    </row>
    <row r="2435" spans="1:23" ht="13.5" customHeight="1" x14ac:dyDescent="0.35">
      <c r="A2435" s="242">
        <v>0.33333333333333298</v>
      </c>
      <c r="B2435" s="115">
        <v>49</v>
      </c>
      <c r="C2435" s="115">
        <v>3</v>
      </c>
      <c r="D2435" s="115">
        <v>11</v>
      </c>
      <c r="E2435" s="115">
        <v>25</v>
      </c>
      <c r="F2435" s="115">
        <v>8</v>
      </c>
      <c r="G2435" s="115">
        <v>2</v>
      </c>
      <c r="H2435" s="115">
        <v>0</v>
      </c>
      <c r="I2435" s="115">
        <v>0</v>
      </c>
      <c r="J2435" s="115">
        <v>0</v>
      </c>
      <c r="K2435" s="115">
        <v>0</v>
      </c>
      <c r="L2435" s="115">
        <v>0</v>
      </c>
      <c r="M2435" s="115">
        <v>0</v>
      </c>
      <c r="N2435" s="115">
        <v>0</v>
      </c>
      <c r="O2435" s="115">
        <v>0</v>
      </c>
      <c r="P2435" s="115">
        <v>0</v>
      </c>
      <c r="Q2435" s="115">
        <v>0</v>
      </c>
      <c r="R2435" s="115">
        <v>0</v>
      </c>
      <c r="S2435" s="115">
        <v>0</v>
      </c>
      <c r="T2435" s="115">
        <v>0</v>
      </c>
      <c r="U2435" s="115">
        <v>0</v>
      </c>
      <c r="V2435" s="115">
        <v>16.8</v>
      </c>
      <c r="W2435" s="115">
        <v>20.9</v>
      </c>
    </row>
    <row r="2436" spans="1:23" ht="13.5" customHeight="1" x14ac:dyDescent="0.35">
      <c r="A2436" s="242">
        <v>0.34375</v>
      </c>
      <c r="B2436" s="115">
        <v>31</v>
      </c>
      <c r="C2436" s="115">
        <v>0</v>
      </c>
      <c r="D2436" s="115">
        <v>1</v>
      </c>
      <c r="E2436" s="115">
        <v>17</v>
      </c>
      <c r="F2436" s="115">
        <v>12</v>
      </c>
      <c r="G2436" s="115">
        <v>1</v>
      </c>
      <c r="H2436" s="115">
        <v>0</v>
      </c>
      <c r="I2436" s="115">
        <v>0</v>
      </c>
      <c r="J2436" s="115">
        <v>0</v>
      </c>
      <c r="K2436" s="115">
        <v>0</v>
      </c>
      <c r="L2436" s="115">
        <v>0</v>
      </c>
      <c r="M2436" s="115">
        <v>0</v>
      </c>
      <c r="N2436" s="115">
        <v>0</v>
      </c>
      <c r="O2436" s="115">
        <v>0</v>
      </c>
      <c r="P2436" s="115">
        <v>0</v>
      </c>
      <c r="Q2436" s="115">
        <v>0</v>
      </c>
      <c r="R2436" s="115">
        <v>0</v>
      </c>
      <c r="S2436" s="115">
        <v>0</v>
      </c>
      <c r="T2436" s="115">
        <v>0</v>
      </c>
      <c r="U2436" s="115">
        <v>0</v>
      </c>
      <c r="V2436" s="115">
        <v>19.399999999999999</v>
      </c>
      <c r="W2436" s="115">
        <v>22.4</v>
      </c>
    </row>
    <row r="2437" spans="1:23" ht="13.5" customHeight="1" x14ac:dyDescent="0.35">
      <c r="A2437" s="242">
        <v>0.35416666666666702</v>
      </c>
      <c r="B2437" s="115">
        <v>21</v>
      </c>
      <c r="C2437" s="115">
        <v>0</v>
      </c>
      <c r="D2437" s="115">
        <v>2</v>
      </c>
      <c r="E2437" s="115">
        <v>6</v>
      </c>
      <c r="F2437" s="115">
        <v>13</v>
      </c>
      <c r="G2437" s="115">
        <v>0</v>
      </c>
      <c r="H2437" s="115">
        <v>0</v>
      </c>
      <c r="I2437" s="115">
        <v>0</v>
      </c>
      <c r="J2437" s="115">
        <v>0</v>
      </c>
      <c r="K2437" s="115">
        <v>0</v>
      </c>
      <c r="L2437" s="115">
        <v>0</v>
      </c>
      <c r="M2437" s="115">
        <v>0</v>
      </c>
      <c r="N2437" s="115">
        <v>0</v>
      </c>
      <c r="O2437" s="115">
        <v>0</v>
      </c>
      <c r="P2437" s="115">
        <v>0</v>
      </c>
      <c r="Q2437" s="115">
        <v>0</v>
      </c>
      <c r="R2437" s="115">
        <v>0</v>
      </c>
      <c r="S2437" s="115">
        <v>0</v>
      </c>
      <c r="T2437" s="115">
        <v>0</v>
      </c>
      <c r="U2437" s="115">
        <v>0</v>
      </c>
      <c r="V2437" s="115">
        <v>20.2</v>
      </c>
      <c r="W2437" s="115">
        <v>24</v>
      </c>
    </row>
    <row r="2438" spans="1:23" ht="13.5" customHeight="1" x14ac:dyDescent="0.35">
      <c r="A2438" s="242">
        <v>0.36458333333333298</v>
      </c>
      <c r="B2438" s="115">
        <v>36</v>
      </c>
      <c r="C2438" s="115">
        <v>0</v>
      </c>
      <c r="D2438" s="115">
        <v>1</v>
      </c>
      <c r="E2438" s="115">
        <v>6</v>
      </c>
      <c r="F2438" s="115">
        <v>26</v>
      </c>
      <c r="G2438" s="115">
        <v>3</v>
      </c>
      <c r="H2438" s="115">
        <v>0</v>
      </c>
      <c r="I2438" s="115">
        <v>0</v>
      </c>
      <c r="J2438" s="115">
        <v>0</v>
      </c>
      <c r="K2438" s="115">
        <v>0</v>
      </c>
      <c r="L2438" s="115">
        <v>0</v>
      </c>
      <c r="M2438" s="115">
        <v>0</v>
      </c>
      <c r="N2438" s="115">
        <v>0</v>
      </c>
      <c r="O2438" s="115">
        <v>0</v>
      </c>
      <c r="P2438" s="115">
        <v>0</v>
      </c>
      <c r="Q2438" s="115">
        <v>0</v>
      </c>
      <c r="R2438" s="115">
        <v>0</v>
      </c>
      <c r="S2438" s="115">
        <v>0</v>
      </c>
      <c r="T2438" s="115">
        <v>0</v>
      </c>
      <c r="U2438" s="115">
        <v>0</v>
      </c>
      <c r="V2438" s="115">
        <v>21.8</v>
      </c>
      <c r="W2438" s="115">
        <v>24.6</v>
      </c>
    </row>
    <row r="2439" spans="1:23" ht="13.5" customHeight="1" x14ac:dyDescent="0.35">
      <c r="A2439" s="242">
        <v>0.375</v>
      </c>
      <c r="B2439" s="115">
        <v>41</v>
      </c>
      <c r="C2439" s="115">
        <v>0</v>
      </c>
      <c r="D2439" s="115">
        <v>6</v>
      </c>
      <c r="E2439" s="115">
        <v>10</v>
      </c>
      <c r="F2439" s="115">
        <v>19</v>
      </c>
      <c r="G2439" s="115">
        <v>6</v>
      </c>
      <c r="H2439" s="115">
        <v>0</v>
      </c>
      <c r="I2439" s="115">
        <v>0</v>
      </c>
      <c r="J2439" s="115">
        <v>0</v>
      </c>
      <c r="K2439" s="115">
        <v>0</v>
      </c>
      <c r="L2439" s="115">
        <v>0</v>
      </c>
      <c r="M2439" s="115">
        <v>0</v>
      </c>
      <c r="N2439" s="115">
        <v>0</v>
      </c>
      <c r="O2439" s="115">
        <v>0</v>
      </c>
      <c r="P2439" s="115">
        <v>0</v>
      </c>
      <c r="Q2439" s="115">
        <v>0</v>
      </c>
      <c r="R2439" s="115">
        <v>0</v>
      </c>
      <c r="S2439" s="115">
        <v>0</v>
      </c>
      <c r="T2439" s="115">
        <v>0</v>
      </c>
      <c r="U2439" s="115">
        <v>0</v>
      </c>
      <c r="V2439" s="115">
        <v>20.6</v>
      </c>
      <c r="W2439" s="115">
        <v>25.1</v>
      </c>
    </row>
    <row r="2440" spans="1:23" ht="13.5" customHeight="1" x14ac:dyDescent="0.35">
      <c r="A2440" s="242">
        <v>0.38541666666666702</v>
      </c>
      <c r="B2440" s="115">
        <v>31</v>
      </c>
      <c r="C2440" s="115">
        <v>1</v>
      </c>
      <c r="D2440" s="115">
        <v>0</v>
      </c>
      <c r="E2440" s="115">
        <v>7</v>
      </c>
      <c r="F2440" s="115">
        <v>22</v>
      </c>
      <c r="G2440" s="115">
        <v>0</v>
      </c>
      <c r="H2440" s="115">
        <v>1</v>
      </c>
      <c r="I2440" s="115">
        <v>0</v>
      </c>
      <c r="J2440" s="115">
        <v>0</v>
      </c>
      <c r="K2440" s="115">
        <v>0</v>
      </c>
      <c r="L2440" s="115">
        <v>0</v>
      </c>
      <c r="M2440" s="115">
        <v>0</v>
      </c>
      <c r="N2440" s="115">
        <v>0</v>
      </c>
      <c r="O2440" s="115">
        <v>0</v>
      </c>
      <c r="P2440" s="115">
        <v>0</v>
      </c>
      <c r="Q2440" s="115">
        <v>0</v>
      </c>
      <c r="R2440" s="115">
        <v>0</v>
      </c>
      <c r="S2440" s="115">
        <v>0</v>
      </c>
      <c r="T2440" s="115">
        <v>0</v>
      </c>
      <c r="U2440" s="115">
        <v>0</v>
      </c>
      <c r="V2440" s="115">
        <v>21.1</v>
      </c>
      <c r="W2440" s="115">
        <v>24.2</v>
      </c>
    </row>
    <row r="2441" spans="1:23" ht="13.5" customHeight="1" x14ac:dyDescent="0.35">
      <c r="A2441" s="242">
        <v>0.39583333333333298</v>
      </c>
      <c r="B2441" s="115">
        <v>31</v>
      </c>
      <c r="C2441" s="115">
        <v>0</v>
      </c>
      <c r="D2441" s="115">
        <v>4</v>
      </c>
      <c r="E2441" s="115">
        <v>17</v>
      </c>
      <c r="F2441" s="115">
        <v>9</v>
      </c>
      <c r="G2441" s="115">
        <v>1</v>
      </c>
      <c r="H2441" s="115">
        <v>0</v>
      </c>
      <c r="I2441" s="115">
        <v>0</v>
      </c>
      <c r="J2441" s="115">
        <v>0</v>
      </c>
      <c r="K2441" s="115">
        <v>0</v>
      </c>
      <c r="L2441" s="115">
        <v>0</v>
      </c>
      <c r="M2441" s="115">
        <v>0</v>
      </c>
      <c r="N2441" s="115">
        <v>0</v>
      </c>
      <c r="O2441" s="115">
        <v>0</v>
      </c>
      <c r="P2441" s="115">
        <v>0</v>
      </c>
      <c r="Q2441" s="115">
        <v>0</v>
      </c>
      <c r="R2441" s="115">
        <v>0</v>
      </c>
      <c r="S2441" s="115">
        <v>0</v>
      </c>
      <c r="T2441" s="115">
        <v>0</v>
      </c>
      <c r="U2441" s="115">
        <v>0</v>
      </c>
      <c r="V2441" s="115">
        <v>19.100000000000001</v>
      </c>
      <c r="W2441" s="115">
        <v>24.2</v>
      </c>
    </row>
    <row r="2442" spans="1:23" ht="13.5" customHeight="1" x14ac:dyDescent="0.35">
      <c r="A2442" s="242">
        <v>0.40625</v>
      </c>
      <c r="B2442" s="115">
        <v>33</v>
      </c>
      <c r="C2442" s="115">
        <v>0</v>
      </c>
      <c r="D2442" s="115">
        <v>6</v>
      </c>
      <c r="E2442" s="115">
        <v>9</v>
      </c>
      <c r="F2442" s="115">
        <v>12</v>
      </c>
      <c r="G2442" s="115">
        <v>6</v>
      </c>
      <c r="H2442" s="115">
        <v>0</v>
      </c>
      <c r="I2442" s="115">
        <v>0</v>
      </c>
      <c r="J2442" s="115">
        <v>0</v>
      </c>
      <c r="K2442" s="115">
        <v>0</v>
      </c>
      <c r="L2442" s="115">
        <v>0</v>
      </c>
      <c r="M2442" s="115">
        <v>0</v>
      </c>
      <c r="N2442" s="115">
        <v>0</v>
      </c>
      <c r="O2442" s="115">
        <v>0</v>
      </c>
      <c r="P2442" s="115">
        <v>0</v>
      </c>
      <c r="Q2442" s="115">
        <v>0</v>
      </c>
      <c r="R2442" s="115">
        <v>0</v>
      </c>
      <c r="S2442" s="115">
        <v>0</v>
      </c>
      <c r="T2442" s="115">
        <v>0</v>
      </c>
      <c r="U2442" s="115">
        <v>0</v>
      </c>
      <c r="V2442" s="115">
        <v>20.2</v>
      </c>
      <c r="W2442" s="115">
        <v>25.4</v>
      </c>
    </row>
    <row r="2443" spans="1:23" ht="13.5" customHeight="1" x14ac:dyDescent="0.35">
      <c r="A2443" s="242">
        <v>0.41666666666666702</v>
      </c>
      <c r="B2443" s="115">
        <v>24</v>
      </c>
      <c r="C2443" s="115">
        <v>0</v>
      </c>
      <c r="D2443" s="115">
        <v>4</v>
      </c>
      <c r="E2443" s="115">
        <v>8</v>
      </c>
      <c r="F2443" s="115">
        <v>9</v>
      </c>
      <c r="G2443" s="115">
        <v>2</v>
      </c>
      <c r="H2443" s="115">
        <v>0</v>
      </c>
      <c r="I2443" s="115">
        <v>1</v>
      </c>
      <c r="J2443" s="115">
        <v>0</v>
      </c>
      <c r="K2443" s="115">
        <v>0</v>
      </c>
      <c r="L2443" s="115">
        <v>0</v>
      </c>
      <c r="M2443" s="115">
        <v>0</v>
      </c>
      <c r="N2443" s="115">
        <v>0</v>
      </c>
      <c r="O2443" s="115">
        <v>0</v>
      </c>
      <c r="P2443" s="115">
        <v>0</v>
      </c>
      <c r="Q2443" s="115">
        <v>0</v>
      </c>
      <c r="R2443" s="115">
        <v>0</v>
      </c>
      <c r="S2443" s="115">
        <v>0</v>
      </c>
      <c r="T2443" s="115">
        <v>0</v>
      </c>
      <c r="U2443" s="115">
        <v>0</v>
      </c>
      <c r="V2443" s="115">
        <v>20.6</v>
      </c>
      <c r="W2443" s="115">
        <v>24.7</v>
      </c>
    </row>
    <row r="2444" spans="1:23" ht="13.5" customHeight="1" x14ac:dyDescent="0.35">
      <c r="A2444" s="242">
        <v>0.42708333333333298</v>
      </c>
      <c r="B2444" s="115">
        <v>22</v>
      </c>
      <c r="C2444" s="115">
        <v>0</v>
      </c>
      <c r="D2444" s="115">
        <v>2</v>
      </c>
      <c r="E2444" s="115">
        <v>9</v>
      </c>
      <c r="F2444" s="115">
        <v>11</v>
      </c>
      <c r="G2444" s="115">
        <v>0</v>
      </c>
      <c r="H2444" s="115">
        <v>0</v>
      </c>
      <c r="I2444" s="115">
        <v>0</v>
      </c>
      <c r="J2444" s="115">
        <v>0</v>
      </c>
      <c r="K2444" s="115">
        <v>0</v>
      </c>
      <c r="L2444" s="115">
        <v>0</v>
      </c>
      <c r="M2444" s="115">
        <v>0</v>
      </c>
      <c r="N2444" s="115">
        <v>0</v>
      </c>
      <c r="O2444" s="115">
        <v>0</v>
      </c>
      <c r="P2444" s="115">
        <v>0</v>
      </c>
      <c r="Q2444" s="115">
        <v>0</v>
      </c>
      <c r="R2444" s="115">
        <v>0</v>
      </c>
      <c r="S2444" s="115">
        <v>0</v>
      </c>
      <c r="T2444" s="115">
        <v>0</v>
      </c>
      <c r="U2444" s="115">
        <v>0</v>
      </c>
      <c r="V2444" s="115">
        <v>19.600000000000001</v>
      </c>
      <c r="W2444" s="115">
        <v>23.4</v>
      </c>
    </row>
    <row r="2445" spans="1:23" ht="13.5" customHeight="1" x14ac:dyDescent="0.35">
      <c r="A2445" s="242">
        <v>0.4375</v>
      </c>
      <c r="B2445" s="115">
        <v>23</v>
      </c>
      <c r="C2445" s="115">
        <v>1</v>
      </c>
      <c r="D2445" s="115">
        <v>3</v>
      </c>
      <c r="E2445" s="115">
        <v>6</v>
      </c>
      <c r="F2445" s="115">
        <v>7</v>
      </c>
      <c r="G2445" s="115">
        <v>5</v>
      </c>
      <c r="H2445" s="115">
        <v>0</v>
      </c>
      <c r="I2445" s="115">
        <v>1</v>
      </c>
      <c r="J2445" s="115">
        <v>0</v>
      </c>
      <c r="K2445" s="115">
        <v>0</v>
      </c>
      <c r="L2445" s="115">
        <v>0</v>
      </c>
      <c r="M2445" s="115">
        <v>0</v>
      </c>
      <c r="N2445" s="115">
        <v>0</v>
      </c>
      <c r="O2445" s="115">
        <v>0</v>
      </c>
      <c r="P2445" s="115">
        <v>0</v>
      </c>
      <c r="Q2445" s="115">
        <v>0</v>
      </c>
      <c r="R2445" s="115">
        <v>0</v>
      </c>
      <c r="S2445" s="115">
        <v>0</v>
      </c>
      <c r="T2445" s="115">
        <v>0</v>
      </c>
      <c r="U2445" s="115">
        <v>0</v>
      </c>
      <c r="V2445" s="115">
        <v>20.6</v>
      </c>
      <c r="W2445" s="115">
        <v>25.6</v>
      </c>
    </row>
    <row r="2446" spans="1:23" ht="13.5" customHeight="1" x14ac:dyDescent="0.35">
      <c r="A2446" s="242">
        <v>0.44791666666666702</v>
      </c>
      <c r="B2446" s="115">
        <v>28</v>
      </c>
      <c r="C2446" s="115">
        <v>0</v>
      </c>
      <c r="D2446" s="115">
        <v>4</v>
      </c>
      <c r="E2446" s="115">
        <v>12</v>
      </c>
      <c r="F2446" s="115">
        <v>9</v>
      </c>
      <c r="G2446" s="115">
        <v>3</v>
      </c>
      <c r="H2446" s="115">
        <v>0</v>
      </c>
      <c r="I2446" s="115">
        <v>0</v>
      </c>
      <c r="J2446" s="115">
        <v>0</v>
      </c>
      <c r="K2446" s="115">
        <v>0</v>
      </c>
      <c r="L2446" s="115">
        <v>0</v>
      </c>
      <c r="M2446" s="115">
        <v>0</v>
      </c>
      <c r="N2446" s="115">
        <v>0</v>
      </c>
      <c r="O2446" s="115">
        <v>0</v>
      </c>
      <c r="P2446" s="115">
        <v>0</v>
      </c>
      <c r="Q2446" s="115">
        <v>0</v>
      </c>
      <c r="R2446" s="115">
        <v>0</v>
      </c>
      <c r="S2446" s="115">
        <v>0</v>
      </c>
      <c r="T2446" s="115">
        <v>0</v>
      </c>
      <c r="U2446" s="115">
        <v>0</v>
      </c>
      <c r="V2446" s="115">
        <v>19.5</v>
      </c>
      <c r="W2446" s="115">
        <v>24.7</v>
      </c>
    </row>
    <row r="2447" spans="1:23" ht="13.5" customHeight="1" x14ac:dyDescent="0.35">
      <c r="A2447" s="242">
        <v>0.45833333333333298</v>
      </c>
      <c r="B2447" s="115">
        <v>33</v>
      </c>
      <c r="C2447" s="115">
        <v>0</v>
      </c>
      <c r="D2447" s="115">
        <v>0</v>
      </c>
      <c r="E2447" s="115">
        <v>11</v>
      </c>
      <c r="F2447" s="115">
        <v>16</v>
      </c>
      <c r="G2447" s="115">
        <v>6</v>
      </c>
      <c r="H2447" s="115">
        <v>0</v>
      </c>
      <c r="I2447" s="115">
        <v>0</v>
      </c>
      <c r="J2447" s="115">
        <v>0</v>
      </c>
      <c r="K2447" s="115">
        <v>0</v>
      </c>
      <c r="L2447" s="115">
        <v>0</v>
      </c>
      <c r="M2447" s="115">
        <v>0</v>
      </c>
      <c r="N2447" s="115">
        <v>0</v>
      </c>
      <c r="O2447" s="115">
        <v>0</v>
      </c>
      <c r="P2447" s="115">
        <v>0</v>
      </c>
      <c r="Q2447" s="115">
        <v>0</v>
      </c>
      <c r="R2447" s="115">
        <v>0</v>
      </c>
      <c r="S2447" s="115">
        <v>0</v>
      </c>
      <c r="T2447" s="115">
        <v>0</v>
      </c>
      <c r="U2447" s="115">
        <v>0</v>
      </c>
      <c r="V2447" s="115">
        <v>21.4</v>
      </c>
      <c r="W2447" s="115">
        <v>25.3</v>
      </c>
    </row>
    <row r="2448" spans="1:23" ht="13.5" customHeight="1" x14ac:dyDescent="0.35">
      <c r="A2448" s="242">
        <v>0.46875</v>
      </c>
      <c r="B2448" s="115">
        <v>29</v>
      </c>
      <c r="C2448" s="115">
        <v>0</v>
      </c>
      <c r="D2448" s="115">
        <v>2</v>
      </c>
      <c r="E2448" s="115">
        <v>11</v>
      </c>
      <c r="F2448" s="115">
        <v>10</v>
      </c>
      <c r="G2448" s="115">
        <v>5</v>
      </c>
      <c r="H2448" s="115">
        <v>1</v>
      </c>
      <c r="I2448" s="115">
        <v>0</v>
      </c>
      <c r="J2448" s="115">
        <v>0</v>
      </c>
      <c r="K2448" s="115">
        <v>0</v>
      </c>
      <c r="L2448" s="115">
        <v>0</v>
      </c>
      <c r="M2448" s="115">
        <v>0</v>
      </c>
      <c r="N2448" s="115">
        <v>0</v>
      </c>
      <c r="O2448" s="115">
        <v>0</v>
      </c>
      <c r="P2448" s="115">
        <v>0</v>
      </c>
      <c r="Q2448" s="115">
        <v>0</v>
      </c>
      <c r="R2448" s="115">
        <v>0</v>
      </c>
      <c r="S2448" s="115">
        <v>0</v>
      </c>
      <c r="T2448" s="115">
        <v>0</v>
      </c>
      <c r="U2448" s="115">
        <v>0</v>
      </c>
      <c r="V2448" s="115">
        <v>21.1</v>
      </c>
      <c r="W2448" s="115">
        <v>26.5</v>
      </c>
    </row>
    <row r="2449" spans="1:23" ht="13.5" customHeight="1" x14ac:dyDescent="0.35">
      <c r="A2449" s="242">
        <v>0.47916666666666702</v>
      </c>
      <c r="B2449" s="115">
        <v>34</v>
      </c>
      <c r="C2449" s="115">
        <v>0</v>
      </c>
      <c r="D2449" s="115">
        <v>2</v>
      </c>
      <c r="E2449" s="115">
        <v>10</v>
      </c>
      <c r="F2449" s="115">
        <v>20</v>
      </c>
      <c r="G2449" s="115">
        <v>2</v>
      </c>
      <c r="H2449" s="115">
        <v>0</v>
      </c>
      <c r="I2449" s="115">
        <v>0</v>
      </c>
      <c r="J2449" s="115">
        <v>0</v>
      </c>
      <c r="K2449" s="115">
        <v>0</v>
      </c>
      <c r="L2449" s="115">
        <v>0</v>
      </c>
      <c r="M2449" s="115">
        <v>0</v>
      </c>
      <c r="N2449" s="115">
        <v>0</v>
      </c>
      <c r="O2449" s="115">
        <v>0</v>
      </c>
      <c r="P2449" s="115">
        <v>0</v>
      </c>
      <c r="Q2449" s="115">
        <v>0</v>
      </c>
      <c r="R2449" s="115">
        <v>0</v>
      </c>
      <c r="S2449" s="115">
        <v>0</v>
      </c>
      <c r="T2449" s="115">
        <v>0</v>
      </c>
      <c r="U2449" s="115">
        <v>0</v>
      </c>
      <c r="V2449" s="115">
        <v>20.8</v>
      </c>
      <c r="W2449" s="115">
        <v>23.6</v>
      </c>
    </row>
    <row r="2450" spans="1:23" ht="13.5" customHeight="1" x14ac:dyDescent="0.35">
      <c r="A2450" s="242">
        <v>0.48958333333333298</v>
      </c>
      <c r="B2450" s="115">
        <v>38</v>
      </c>
      <c r="C2450" s="115">
        <v>1</v>
      </c>
      <c r="D2450" s="115">
        <v>7</v>
      </c>
      <c r="E2450" s="115">
        <v>12</v>
      </c>
      <c r="F2450" s="115">
        <v>18</v>
      </c>
      <c r="G2450" s="115">
        <v>0</v>
      </c>
      <c r="H2450" s="115">
        <v>0</v>
      </c>
      <c r="I2450" s="115">
        <v>0</v>
      </c>
      <c r="J2450" s="115">
        <v>0</v>
      </c>
      <c r="K2450" s="115">
        <v>0</v>
      </c>
      <c r="L2450" s="115">
        <v>0</v>
      </c>
      <c r="M2450" s="115">
        <v>0</v>
      </c>
      <c r="N2450" s="115">
        <v>0</v>
      </c>
      <c r="O2450" s="115">
        <v>0</v>
      </c>
      <c r="P2450" s="115">
        <v>0</v>
      </c>
      <c r="Q2450" s="115">
        <v>0</v>
      </c>
      <c r="R2450" s="115">
        <v>0</v>
      </c>
      <c r="S2450" s="115">
        <v>0</v>
      </c>
      <c r="T2450" s="115">
        <v>0</v>
      </c>
      <c r="U2450" s="115">
        <v>0</v>
      </c>
      <c r="V2450" s="115">
        <v>19.100000000000001</v>
      </c>
      <c r="W2450" s="115">
        <v>23.3</v>
      </c>
    </row>
    <row r="2451" spans="1:23" ht="13.5" customHeight="1" x14ac:dyDescent="0.35">
      <c r="A2451" s="242">
        <v>0.5</v>
      </c>
      <c r="B2451" s="115">
        <v>37</v>
      </c>
      <c r="C2451" s="115">
        <v>2</v>
      </c>
      <c r="D2451" s="115">
        <v>2</v>
      </c>
      <c r="E2451" s="115">
        <v>15</v>
      </c>
      <c r="F2451" s="115">
        <v>15</v>
      </c>
      <c r="G2451" s="115">
        <v>3</v>
      </c>
      <c r="H2451" s="115">
        <v>0</v>
      </c>
      <c r="I2451" s="115">
        <v>0</v>
      </c>
      <c r="J2451" s="115">
        <v>0</v>
      </c>
      <c r="K2451" s="115">
        <v>0</v>
      </c>
      <c r="L2451" s="115">
        <v>0</v>
      </c>
      <c r="M2451" s="115">
        <v>0</v>
      </c>
      <c r="N2451" s="115">
        <v>0</v>
      </c>
      <c r="O2451" s="115">
        <v>0</v>
      </c>
      <c r="P2451" s="115">
        <v>0</v>
      </c>
      <c r="Q2451" s="115">
        <v>0</v>
      </c>
      <c r="R2451" s="115">
        <v>0</v>
      </c>
      <c r="S2451" s="115">
        <v>0</v>
      </c>
      <c r="T2451" s="115">
        <v>0</v>
      </c>
      <c r="U2451" s="115">
        <v>0</v>
      </c>
      <c r="V2451" s="115">
        <v>19.7</v>
      </c>
      <c r="W2451" s="115">
        <v>23.9</v>
      </c>
    </row>
    <row r="2452" spans="1:23" ht="13.5" customHeight="1" x14ac:dyDescent="0.35">
      <c r="A2452" s="242">
        <v>0.51041666666666696</v>
      </c>
      <c r="B2452" s="115">
        <v>29</v>
      </c>
      <c r="C2452" s="115">
        <v>1</v>
      </c>
      <c r="D2452" s="115">
        <v>2</v>
      </c>
      <c r="E2452" s="115">
        <v>9</v>
      </c>
      <c r="F2452" s="115">
        <v>16</v>
      </c>
      <c r="G2452" s="115">
        <v>1</v>
      </c>
      <c r="H2452" s="115">
        <v>0</v>
      </c>
      <c r="I2452" s="115">
        <v>0</v>
      </c>
      <c r="J2452" s="115">
        <v>0</v>
      </c>
      <c r="K2452" s="115">
        <v>0</v>
      </c>
      <c r="L2452" s="115">
        <v>0</v>
      </c>
      <c r="M2452" s="115">
        <v>0</v>
      </c>
      <c r="N2452" s="115">
        <v>0</v>
      </c>
      <c r="O2452" s="115">
        <v>0</v>
      </c>
      <c r="P2452" s="115">
        <v>0</v>
      </c>
      <c r="Q2452" s="115">
        <v>0</v>
      </c>
      <c r="R2452" s="115">
        <v>0</v>
      </c>
      <c r="S2452" s="115">
        <v>0</v>
      </c>
      <c r="T2452" s="115">
        <v>0</v>
      </c>
      <c r="U2452" s="115">
        <v>0</v>
      </c>
      <c r="V2452" s="115">
        <v>20.2</v>
      </c>
      <c r="W2452" s="115">
        <v>23.7</v>
      </c>
    </row>
    <row r="2453" spans="1:23" ht="13.5" customHeight="1" x14ac:dyDescent="0.35">
      <c r="A2453" s="242">
        <v>0.52083333333333304</v>
      </c>
      <c r="B2453" s="115">
        <v>39</v>
      </c>
      <c r="C2453" s="115">
        <v>1</v>
      </c>
      <c r="D2453" s="115">
        <v>11</v>
      </c>
      <c r="E2453" s="115">
        <v>16</v>
      </c>
      <c r="F2453" s="115">
        <v>8</v>
      </c>
      <c r="G2453" s="115">
        <v>2</v>
      </c>
      <c r="H2453" s="115">
        <v>1</v>
      </c>
      <c r="I2453" s="115">
        <v>0</v>
      </c>
      <c r="J2453" s="115">
        <v>0</v>
      </c>
      <c r="K2453" s="115">
        <v>0</v>
      </c>
      <c r="L2453" s="115">
        <v>0</v>
      </c>
      <c r="M2453" s="115">
        <v>0</v>
      </c>
      <c r="N2453" s="115">
        <v>0</v>
      </c>
      <c r="O2453" s="115">
        <v>0</v>
      </c>
      <c r="P2453" s="115">
        <v>0</v>
      </c>
      <c r="Q2453" s="115">
        <v>0</v>
      </c>
      <c r="R2453" s="115">
        <v>0</v>
      </c>
      <c r="S2453" s="115">
        <v>0</v>
      </c>
      <c r="T2453" s="115">
        <v>0</v>
      </c>
      <c r="U2453" s="115">
        <v>0</v>
      </c>
      <c r="V2453" s="115">
        <v>18</v>
      </c>
      <c r="W2453" s="115">
        <v>22.5</v>
      </c>
    </row>
    <row r="2454" spans="1:23" ht="13.5" customHeight="1" x14ac:dyDescent="0.35">
      <c r="A2454" s="242">
        <v>0.53125</v>
      </c>
      <c r="B2454" s="115">
        <v>35</v>
      </c>
      <c r="C2454" s="115">
        <v>1</v>
      </c>
      <c r="D2454" s="115">
        <v>3</v>
      </c>
      <c r="E2454" s="115">
        <v>20</v>
      </c>
      <c r="F2454" s="115">
        <v>9</v>
      </c>
      <c r="G2454" s="115">
        <v>2</v>
      </c>
      <c r="H2454" s="115">
        <v>0</v>
      </c>
      <c r="I2454" s="115">
        <v>0</v>
      </c>
      <c r="J2454" s="115">
        <v>0</v>
      </c>
      <c r="K2454" s="115">
        <v>0</v>
      </c>
      <c r="L2454" s="115">
        <v>0</v>
      </c>
      <c r="M2454" s="115">
        <v>0</v>
      </c>
      <c r="N2454" s="115">
        <v>0</v>
      </c>
      <c r="O2454" s="115">
        <v>0</v>
      </c>
      <c r="P2454" s="115">
        <v>0</v>
      </c>
      <c r="Q2454" s="115">
        <v>0</v>
      </c>
      <c r="R2454" s="115">
        <v>0</v>
      </c>
      <c r="S2454" s="115">
        <v>0</v>
      </c>
      <c r="T2454" s="115">
        <v>0</v>
      </c>
      <c r="U2454" s="115">
        <v>0</v>
      </c>
      <c r="V2454" s="115">
        <v>18.600000000000001</v>
      </c>
      <c r="W2454" s="115">
        <v>22.3</v>
      </c>
    </row>
    <row r="2455" spans="1:23" ht="13.5" customHeight="1" x14ac:dyDescent="0.35">
      <c r="A2455" s="242">
        <v>0.54166666666666696</v>
      </c>
      <c r="B2455" s="115">
        <v>27</v>
      </c>
      <c r="C2455" s="115">
        <v>3</v>
      </c>
      <c r="D2455" s="115">
        <v>5</v>
      </c>
      <c r="E2455" s="115">
        <v>7</v>
      </c>
      <c r="F2455" s="115">
        <v>9</v>
      </c>
      <c r="G2455" s="115">
        <v>2</v>
      </c>
      <c r="H2455" s="115">
        <v>1</v>
      </c>
      <c r="I2455" s="115">
        <v>0</v>
      </c>
      <c r="J2455" s="115">
        <v>0</v>
      </c>
      <c r="K2455" s="115">
        <v>0</v>
      </c>
      <c r="L2455" s="115">
        <v>0</v>
      </c>
      <c r="M2455" s="115">
        <v>0</v>
      </c>
      <c r="N2455" s="115">
        <v>0</v>
      </c>
      <c r="O2455" s="115">
        <v>0</v>
      </c>
      <c r="P2455" s="115">
        <v>0</v>
      </c>
      <c r="Q2455" s="115">
        <v>0</v>
      </c>
      <c r="R2455" s="115">
        <v>0</v>
      </c>
      <c r="S2455" s="115">
        <v>0</v>
      </c>
      <c r="T2455" s="115">
        <v>0</v>
      </c>
      <c r="U2455" s="115">
        <v>0</v>
      </c>
      <c r="V2455" s="115">
        <v>18.399999999999999</v>
      </c>
      <c r="W2455" s="115">
        <v>24.1</v>
      </c>
    </row>
    <row r="2456" spans="1:23" ht="13.5" customHeight="1" x14ac:dyDescent="0.35">
      <c r="A2456" s="242">
        <v>0.55208333333333304</v>
      </c>
      <c r="B2456" s="115">
        <v>26</v>
      </c>
      <c r="C2456" s="115">
        <v>1</v>
      </c>
      <c r="D2456" s="115">
        <v>1</v>
      </c>
      <c r="E2456" s="115">
        <v>8</v>
      </c>
      <c r="F2456" s="115">
        <v>10</v>
      </c>
      <c r="G2456" s="115">
        <v>6</v>
      </c>
      <c r="H2456" s="115">
        <v>0</v>
      </c>
      <c r="I2456" s="115">
        <v>0</v>
      </c>
      <c r="J2456" s="115">
        <v>0</v>
      </c>
      <c r="K2456" s="115">
        <v>0</v>
      </c>
      <c r="L2456" s="115">
        <v>0</v>
      </c>
      <c r="M2456" s="115">
        <v>0</v>
      </c>
      <c r="N2456" s="115">
        <v>0</v>
      </c>
      <c r="O2456" s="115">
        <v>0</v>
      </c>
      <c r="P2456" s="115">
        <v>0</v>
      </c>
      <c r="Q2456" s="115">
        <v>0</v>
      </c>
      <c r="R2456" s="115">
        <v>0</v>
      </c>
      <c r="S2456" s="115">
        <v>0</v>
      </c>
      <c r="T2456" s="115">
        <v>0</v>
      </c>
      <c r="U2456" s="115">
        <v>0</v>
      </c>
      <c r="V2456" s="115">
        <v>20.6</v>
      </c>
      <c r="W2456" s="115">
        <v>26.8</v>
      </c>
    </row>
    <row r="2457" spans="1:23" ht="13.5" customHeight="1" x14ac:dyDescent="0.35">
      <c r="A2457" s="242">
        <v>0.5625</v>
      </c>
      <c r="B2457" s="115">
        <v>37</v>
      </c>
      <c r="C2457" s="115">
        <v>1</v>
      </c>
      <c r="D2457" s="115">
        <v>1</v>
      </c>
      <c r="E2457" s="115">
        <v>14</v>
      </c>
      <c r="F2457" s="115">
        <v>17</v>
      </c>
      <c r="G2457" s="115">
        <v>2</v>
      </c>
      <c r="H2457" s="115">
        <v>2</v>
      </c>
      <c r="I2457" s="115">
        <v>0</v>
      </c>
      <c r="J2457" s="115">
        <v>0</v>
      </c>
      <c r="K2457" s="115">
        <v>0</v>
      </c>
      <c r="L2457" s="115">
        <v>0</v>
      </c>
      <c r="M2457" s="115">
        <v>0</v>
      </c>
      <c r="N2457" s="115">
        <v>0</v>
      </c>
      <c r="O2457" s="115">
        <v>0</v>
      </c>
      <c r="P2457" s="115">
        <v>0</v>
      </c>
      <c r="Q2457" s="115">
        <v>0</v>
      </c>
      <c r="R2457" s="115">
        <v>0</v>
      </c>
      <c r="S2457" s="115">
        <v>0</v>
      </c>
      <c r="T2457" s="115">
        <v>0</v>
      </c>
      <c r="U2457" s="115">
        <v>0</v>
      </c>
      <c r="V2457" s="115">
        <v>20.6</v>
      </c>
      <c r="W2457" s="115">
        <v>23.4</v>
      </c>
    </row>
    <row r="2458" spans="1:23" ht="13.5" customHeight="1" x14ac:dyDescent="0.35">
      <c r="A2458" s="242">
        <v>0.57291666666666696</v>
      </c>
      <c r="B2458" s="115">
        <v>40</v>
      </c>
      <c r="C2458" s="115">
        <v>1</v>
      </c>
      <c r="D2458" s="115">
        <v>4</v>
      </c>
      <c r="E2458" s="115">
        <v>13</v>
      </c>
      <c r="F2458" s="115">
        <v>12</v>
      </c>
      <c r="G2458" s="115">
        <v>8</v>
      </c>
      <c r="H2458" s="115">
        <v>1</v>
      </c>
      <c r="I2458" s="115">
        <v>1</v>
      </c>
      <c r="J2458" s="115">
        <v>0</v>
      </c>
      <c r="K2458" s="115">
        <v>0</v>
      </c>
      <c r="L2458" s="115">
        <v>0</v>
      </c>
      <c r="M2458" s="115">
        <v>0</v>
      </c>
      <c r="N2458" s="115">
        <v>0</v>
      </c>
      <c r="O2458" s="115">
        <v>0</v>
      </c>
      <c r="P2458" s="115">
        <v>0</v>
      </c>
      <c r="Q2458" s="115">
        <v>0</v>
      </c>
      <c r="R2458" s="115">
        <v>0</v>
      </c>
      <c r="S2458" s="115">
        <v>0</v>
      </c>
      <c r="T2458" s="115">
        <v>0</v>
      </c>
      <c r="U2458" s="115">
        <v>0</v>
      </c>
      <c r="V2458" s="115">
        <v>20.7</v>
      </c>
      <c r="W2458" s="115">
        <v>26</v>
      </c>
    </row>
    <row r="2459" spans="1:23" ht="13.5" customHeight="1" x14ac:dyDescent="0.35">
      <c r="A2459" s="242">
        <v>0.58333333333333304</v>
      </c>
      <c r="B2459" s="115">
        <v>28</v>
      </c>
      <c r="C2459" s="115">
        <v>1</v>
      </c>
      <c r="D2459" s="115">
        <v>1</v>
      </c>
      <c r="E2459" s="115">
        <v>16</v>
      </c>
      <c r="F2459" s="115">
        <v>9</v>
      </c>
      <c r="G2459" s="115">
        <v>1</v>
      </c>
      <c r="H2459" s="115">
        <v>0</v>
      </c>
      <c r="I2459" s="115">
        <v>0</v>
      </c>
      <c r="J2459" s="115">
        <v>0</v>
      </c>
      <c r="K2459" s="115">
        <v>0</v>
      </c>
      <c r="L2459" s="115">
        <v>0</v>
      </c>
      <c r="M2459" s="115">
        <v>0</v>
      </c>
      <c r="N2459" s="115">
        <v>0</v>
      </c>
      <c r="O2459" s="115">
        <v>0</v>
      </c>
      <c r="P2459" s="115">
        <v>0</v>
      </c>
      <c r="Q2459" s="115">
        <v>0</v>
      </c>
      <c r="R2459" s="115">
        <v>0</v>
      </c>
      <c r="S2459" s="115">
        <v>0</v>
      </c>
      <c r="T2459" s="115">
        <v>0</v>
      </c>
      <c r="U2459" s="115">
        <v>0</v>
      </c>
      <c r="V2459" s="115">
        <v>19</v>
      </c>
      <c r="W2459" s="115">
        <v>23.8</v>
      </c>
    </row>
    <row r="2460" spans="1:23" ht="13.5" customHeight="1" x14ac:dyDescent="0.35">
      <c r="A2460" s="242">
        <v>0.59375</v>
      </c>
      <c r="B2460" s="115">
        <v>29</v>
      </c>
      <c r="C2460" s="115">
        <v>1</v>
      </c>
      <c r="D2460" s="115">
        <v>2</v>
      </c>
      <c r="E2460" s="115">
        <v>6</v>
      </c>
      <c r="F2460" s="115">
        <v>18</v>
      </c>
      <c r="G2460" s="115">
        <v>2</v>
      </c>
      <c r="H2460" s="115">
        <v>0</v>
      </c>
      <c r="I2460" s="115">
        <v>0</v>
      </c>
      <c r="J2460" s="115">
        <v>0</v>
      </c>
      <c r="K2460" s="115">
        <v>0</v>
      </c>
      <c r="L2460" s="115">
        <v>0</v>
      </c>
      <c r="M2460" s="115">
        <v>0</v>
      </c>
      <c r="N2460" s="115">
        <v>0</v>
      </c>
      <c r="O2460" s="115">
        <v>0</v>
      </c>
      <c r="P2460" s="115">
        <v>0</v>
      </c>
      <c r="Q2460" s="115">
        <v>0</v>
      </c>
      <c r="R2460" s="115">
        <v>0</v>
      </c>
      <c r="S2460" s="115">
        <v>0</v>
      </c>
      <c r="T2460" s="115">
        <v>0</v>
      </c>
      <c r="U2460" s="115">
        <v>0</v>
      </c>
      <c r="V2460" s="115">
        <v>20.9</v>
      </c>
      <c r="W2460" s="115">
        <v>23.7</v>
      </c>
    </row>
    <row r="2461" spans="1:23" ht="13.5" customHeight="1" x14ac:dyDescent="0.35">
      <c r="A2461" s="242">
        <v>0.60416666666666696</v>
      </c>
      <c r="B2461" s="115">
        <v>31</v>
      </c>
      <c r="C2461" s="115">
        <v>2</v>
      </c>
      <c r="D2461" s="115">
        <v>6</v>
      </c>
      <c r="E2461" s="115">
        <v>12</v>
      </c>
      <c r="F2461" s="115">
        <v>10</v>
      </c>
      <c r="G2461" s="115">
        <v>1</v>
      </c>
      <c r="H2461" s="115">
        <v>0</v>
      </c>
      <c r="I2461" s="115">
        <v>0</v>
      </c>
      <c r="J2461" s="115">
        <v>0</v>
      </c>
      <c r="K2461" s="115">
        <v>0</v>
      </c>
      <c r="L2461" s="115">
        <v>0</v>
      </c>
      <c r="M2461" s="115">
        <v>0</v>
      </c>
      <c r="N2461" s="115">
        <v>0</v>
      </c>
      <c r="O2461" s="115">
        <v>0</v>
      </c>
      <c r="P2461" s="115">
        <v>0</v>
      </c>
      <c r="Q2461" s="115">
        <v>0</v>
      </c>
      <c r="R2461" s="115">
        <v>0</v>
      </c>
      <c r="S2461" s="115">
        <v>0</v>
      </c>
      <c r="T2461" s="115">
        <v>0</v>
      </c>
      <c r="U2461" s="115">
        <v>0</v>
      </c>
      <c r="V2461" s="115">
        <v>18.2</v>
      </c>
      <c r="W2461" s="115">
        <v>23.4</v>
      </c>
    </row>
    <row r="2462" spans="1:23" ht="13.5" customHeight="1" x14ac:dyDescent="0.35">
      <c r="A2462" s="242">
        <v>0.61458333333333304</v>
      </c>
      <c r="B2462" s="115">
        <v>36</v>
      </c>
      <c r="C2462" s="115">
        <v>0</v>
      </c>
      <c r="D2462" s="115">
        <v>3</v>
      </c>
      <c r="E2462" s="115">
        <v>16</v>
      </c>
      <c r="F2462" s="115">
        <v>13</v>
      </c>
      <c r="G2462" s="115">
        <v>3</v>
      </c>
      <c r="H2462" s="115">
        <v>1</v>
      </c>
      <c r="I2462" s="115">
        <v>0</v>
      </c>
      <c r="J2462" s="115">
        <v>0</v>
      </c>
      <c r="K2462" s="115">
        <v>0</v>
      </c>
      <c r="L2462" s="115">
        <v>0</v>
      </c>
      <c r="M2462" s="115">
        <v>0</v>
      </c>
      <c r="N2462" s="115">
        <v>0</v>
      </c>
      <c r="O2462" s="115">
        <v>0</v>
      </c>
      <c r="P2462" s="115">
        <v>0</v>
      </c>
      <c r="Q2462" s="115">
        <v>0</v>
      </c>
      <c r="R2462" s="115">
        <v>0</v>
      </c>
      <c r="S2462" s="115">
        <v>0</v>
      </c>
      <c r="T2462" s="115">
        <v>0</v>
      </c>
      <c r="U2462" s="115">
        <v>0</v>
      </c>
      <c r="V2462" s="115">
        <v>20.399999999999999</v>
      </c>
      <c r="W2462" s="115">
        <v>24.9</v>
      </c>
    </row>
    <row r="2463" spans="1:23" ht="13.5" customHeight="1" x14ac:dyDescent="0.35">
      <c r="A2463" s="242">
        <v>0.625</v>
      </c>
      <c r="B2463" s="115">
        <v>19</v>
      </c>
      <c r="C2463" s="115">
        <v>0</v>
      </c>
      <c r="D2463" s="115">
        <v>3</v>
      </c>
      <c r="E2463" s="115">
        <v>3</v>
      </c>
      <c r="F2463" s="115">
        <v>8</v>
      </c>
      <c r="G2463" s="115">
        <v>5</v>
      </c>
      <c r="H2463" s="115">
        <v>0</v>
      </c>
      <c r="I2463" s="115">
        <v>0</v>
      </c>
      <c r="J2463" s="115">
        <v>0</v>
      </c>
      <c r="K2463" s="115">
        <v>0</v>
      </c>
      <c r="L2463" s="115">
        <v>0</v>
      </c>
      <c r="M2463" s="115">
        <v>0</v>
      </c>
      <c r="N2463" s="115">
        <v>0</v>
      </c>
      <c r="O2463" s="115">
        <v>0</v>
      </c>
      <c r="P2463" s="115">
        <v>0</v>
      </c>
      <c r="Q2463" s="115">
        <v>0</v>
      </c>
      <c r="R2463" s="115">
        <v>0</v>
      </c>
      <c r="S2463" s="115">
        <v>0</v>
      </c>
      <c r="T2463" s="115">
        <v>0</v>
      </c>
      <c r="U2463" s="115">
        <v>0</v>
      </c>
      <c r="V2463" s="115">
        <v>21</v>
      </c>
      <c r="W2463" s="115">
        <v>26.1</v>
      </c>
    </row>
    <row r="2464" spans="1:23" ht="13.5" customHeight="1" x14ac:dyDescent="0.35">
      <c r="A2464" s="242">
        <v>0.63541666666666696</v>
      </c>
      <c r="B2464" s="115">
        <v>26</v>
      </c>
      <c r="C2464" s="115">
        <v>1</v>
      </c>
      <c r="D2464" s="115">
        <v>2</v>
      </c>
      <c r="E2464" s="115">
        <v>9</v>
      </c>
      <c r="F2464" s="115">
        <v>12</v>
      </c>
      <c r="G2464" s="115">
        <v>2</v>
      </c>
      <c r="H2464" s="115">
        <v>0</v>
      </c>
      <c r="I2464" s="115">
        <v>0</v>
      </c>
      <c r="J2464" s="115">
        <v>0</v>
      </c>
      <c r="K2464" s="115">
        <v>0</v>
      </c>
      <c r="L2464" s="115">
        <v>0</v>
      </c>
      <c r="M2464" s="115">
        <v>0</v>
      </c>
      <c r="N2464" s="115">
        <v>0</v>
      </c>
      <c r="O2464" s="115">
        <v>0</v>
      </c>
      <c r="P2464" s="115">
        <v>0</v>
      </c>
      <c r="Q2464" s="115">
        <v>0</v>
      </c>
      <c r="R2464" s="115">
        <v>0</v>
      </c>
      <c r="S2464" s="115">
        <v>0</v>
      </c>
      <c r="T2464" s="115">
        <v>0</v>
      </c>
      <c r="U2464" s="115">
        <v>0</v>
      </c>
      <c r="V2464" s="115">
        <v>20.100000000000001</v>
      </c>
      <c r="W2464" s="115">
        <v>24.5</v>
      </c>
    </row>
    <row r="2465" spans="1:23" ht="13.5" customHeight="1" x14ac:dyDescent="0.35">
      <c r="A2465" s="242">
        <v>0.64583333333333304</v>
      </c>
      <c r="B2465" s="115">
        <v>49</v>
      </c>
      <c r="C2465" s="115">
        <v>0</v>
      </c>
      <c r="D2465" s="115">
        <v>3</v>
      </c>
      <c r="E2465" s="115">
        <v>20</v>
      </c>
      <c r="F2465" s="115">
        <v>24</v>
      </c>
      <c r="G2465" s="115">
        <v>2</v>
      </c>
      <c r="H2465" s="115">
        <v>0</v>
      </c>
      <c r="I2465" s="115">
        <v>0</v>
      </c>
      <c r="J2465" s="115">
        <v>0</v>
      </c>
      <c r="K2465" s="115">
        <v>0</v>
      </c>
      <c r="L2465" s="115">
        <v>0</v>
      </c>
      <c r="M2465" s="115">
        <v>0</v>
      </c>
      <c r="N2465" s="115">
        <v>0</v>
      </c>
      <c r="O2465" s="115">
        <v>0</v>
      </c>
      <c r="P2465" s="115">
        <v>0</v>
      </c>
      <c r="Q2465" s="115">
        <v>0</v>
      </c>
      <c r="R2465" s="115">
        <v>0</v>
      </c>
      <c r="S2465" s="115">
        <v>0</v>
      </c>
      <c r="T2465" s="115">
        <v>0</v>
      </c>
      <c r="U2465" s="115">
        <v>0</v>
      </c>
      <c r="V2465" s="115">
        <v>20</v>
      </c>
      <c r="W2465" s="115">
        <v>22.9</v>
      </c>
    </row>
    <row r="2466" spans="1:23" ht="13.5" customHeight="1" x14ac:dyDescent="0.35">
      <c r="A2466" s="242">
        <v>0.65625</v>
      </c>
      <c r="B2466" s="115">
        <v>47</v>
      </c>
      <c r="C2466" s="115">
        <v>1</v>
      </c>
      <c r="D2466" s="115">
        <v>11</v>
      </c>
      <c r="E2466" s="115">
        <v>17</v>
      </c>
      <c r="F2466" s="115">
        <v>15</v>
      </c>
      <c r="G2466" s="115">
        <v>2</v>
      </c>
      <c r="H2466" s="115">
        <v>1</v>
      </c>
      <c r="I2466" s="115">
        <v>0</v>
      </c>
      <c r="J2466" s="115">
        <v>0</v>
      </c>
      <c r="K2466" s="115">
        <v>0</v>
      </c>
      <c r="L2466" s="115">
        <v>0</v>
      </c>
      <c r="M2466" s="115">
        <v>0</v>
      </c>
      <c r="N2466" s="115">
        <v>0</v>
      </c>
      <c r="O2466" s="115">
        <v>0</v>
      </c>
      <c r="P2466" s="115">
        <v>0</v>
      </c>
      <c r="Q2466" s="115">
        <v>0</v>
      </c>
      <c r="R2466" s="115">
        <v>0</v>
      </c>
      <c r="S2466" s="115">
        <v>0</v>
      </c>
      <c r="T2466" s="115">
        <v>0</v>
      </c>
      <c r="U2466" s="115">
        <v>0</v>
      </c>
      <c r="V2466" s="115">
        <v>18.5</v>
      </c>
      <c r="W2466" s="115">
        <v>23.8</v>
      </c>
    </row>
    <row r="2467" spans="1:23" ht="13.5" customHeight="1" x14ac:dyDescent="0.35">
      <c r="A2467" s="242">
        <v>0.66666666666666696</v>
      </c>
      <c r="B2467" s="115">
        <v>29</v>
      </c>
      <c r="C2467" s="115">
        <v>0</v>
      </c>
      <c r="D2467" s="115">
        <v>17</v>
      </c>
      <c r="E2467" s="115">
        <v>9</v>
      </c>
      <c r="F2467" s="115">
        <v>1</v>
      </c>
      <c r="G2467" s="115">
        <v>2</v>
      </c>
      <c r="H2467" s="115">
        <v>0</v>
      </c>
      <c r="I2467" s="115">
        <v>0</v>
      </c>
      <c r="J2467" s="115">
        <v>0</v>
      </c>
      <c r="K2467" s="115">
        <v>0</v>
      </c>
      <c r="L2467" s="115">
        <v>0</v>
      </c>
      <c r="M2467" s="115">
        <v>0</v>
      </c>
      <c r="N2467" s="115">
        <v>0</v>
      </c>
      <c r="O2467" s="115">
        <v>0</v>
      </c>
      <c r="P2467" s="115">
        <v>0</v>
      </c>
      <c r="Q2467" s="115">
        <v>0</v>
      </c>
      <c r="R2467" s="115">
        <v>0</v>
      </c>
      <c r="S2467" s="115">
        <v>0</v>
      </c>
      <c r="T2467" s="115">
        <v>0</v>
      </c>
      <c r="U2467" s="115">
        <v>0</v>
      </c>
      <c r="V2467" s="115">
        <v>15.8</v>
      </c>
      <c r="W2467" s="115">
        <v>18.7</v>
      </c>
    </row>
    <row r="2468" spans="1:23" ht="13.5" customHeight="1" x14ac:dyDescent="0.35">
      <c r="A2468" s="242">
        <v>0.67708333333333304</v>
      </c>
      <c r="B2468" s="115">
        <v>30</v>
      </c>
      <c r="C2468" s="115">
        <v>1</v>
      </c>
      <c r="D2468" s="115">
        <v>0</v>
      </c>
      <c r="E2468" s="115">
        <v>6</v>
      </c>
      <c r="F2468" s="115">
        <v>22</v>
      </c>
      <c r="G2468" s="115">
        <v>1</v>
      </c>
      <c r="H2468" s="115">
        <v>0</v>
      </c>
      <c r="I2468" s="115">
        <v>0</v>
      </c>
      <c r="J2468" s="115">
        <v>0</v>
      </c>
      <c r="K2468" s="115">
        <v>0</v>
      </c>
      <c r="L2468" s="115">
        <v>0</v>
      </c>
      <c r="M2468" s="115">
        <v>0</v>
      </c>
      <c r="N2468" s="115">
        <v>0</v>
      </c>
      <c r="O2468" s="115">
        <v>0</v>
      </c>
      <c r="P2468" s="115">
        <v>0</v>
      </c>
      <c r="Q2468" s="115">
        <v>0</v>
      </c>
      <c r="R2468" s="115">
        <v>0</v>
      </c>
      <c r="S2468" s="115">
        <v>0</v>
      </c>
      <c r="T2468" s="115">
        <v>0</v>
      </c>
      <c r="U2468" s="115">
        <v>0</v>
      </c>
      <c r="V2468" s="115">
        <v>21</v>
      </c>
      <c r="W2468" s="115">
        <v>23.3</v>
      </c>
    </row>
    <row r="2469" spans="1:23" ht="13.5" customHeight="1" x14ac:dyDescent="0.35">
      <c r="A2469" s="242">
        <v>0.6875</v>
      </c>
      <c r="B2469" s="115">
        <v>30</v>
      </c>
      <c r="C2469" s="115">
        <v>2</v>
      </c>
      <c r="D2469" s="115">
        <v>3</v>
      </c>
      <c r="E2469" s="115">
        <v>16</v>
      </c>
      <c r="F2469" s="115">
        <v>7</v>
      </c>
      <c r="G2469" s="115">
        <v>1</v>
      </c>
      <c r="H2469" s="115">
        <v>1</v>
      </c>
      <c r="I2469" s="115">
        <v>0</v>
      </c>
      <c r="J2469" s="115">
        <v>0</v>
      </c>
      <c r="K2469" s="115">
        <v>0</v>
      </c>
      <c r="L2469" s="115">
        <v>0</v>
      </c>
      <c r="M2469" s="115">
        <v>0</v>
      </c>
      <c r="N2469" s="115">
        <v>0</v>
      </c>
      <c r="O2469" s="115">
        <v>0</v>
      </c>
      <c r="P2469" s="115">
        <v>0</v>
      </c>
      <c r="Q2469" s="115">
        <v>0</v>
      </c>
      <c r="R2469" s="115">
        <v>0</v>
      </c>
      <c r="S2469" s="115">
        <v>0</v>
      </c>
      <c r="T2469" s="115">
        <v>0</v>
      </c>
      <c r="U2469" s="115">
        <v>0</v>
      </c>
      <c r="V2469" s="115">
        <v>18.5</v>
      </c>
      <c r="W2469" s="115">
        <v>22.6</v>
      </c>
    </row>
    <row r="2470" spans="1:23" ht="13.5" customHeight="1" x14ac:dyDescent="0.35">
      <c r="A2470" s="242">
        <v>0.69791666666666696</v>
      </c>
      <c r="B2470" s="115">
        <v>39</v>
      </c>
      <c r="C2470" s="115">
        <v>0</v>
      </c>
      <c r="D2470" s="115">
        <v>0</v>
      </c>
      <c r="E2470" s="115">
        <v>16</v>
      </c>
      <c r="F2470" s="115">
        <v>20</v>
      </c>
      <c r="G2470" s="115">
        <v>3</v>
      </c>
      <c r="H2470" s="115">
        <v>0</v>
      </c>
      <c r="I2470" s="115">
        <v>0</v>
      </c>
      <c r="J2470" s="115">
        <v>0</v>
      </c>
      <c r="K2470" s="115">
        <v>0</v>
      </c>
      <c r="L2470" s="115">
        <v>0</v>
      </c>
      <c r="M2470" s="115">
        <v>0</v>
      </c>
      <c r="N2470" s="115">
        <v>0</v>
      </c>
      <c r="O2470" s="115">
        <v>0</v>
      </c>
      <c r="P2470" s="115">
        <v>0</v>
      </c>
      <c r="Q2470" s="115">
        <v>0</v>
      </c>
      <c r="R2470" s="115">
        <v>0</v>
      </c>
      <c r="S2470" s="115">
        <v>0</v>
      </c>
      <c r="T2470" s="115">
        <v>0</v>
      </c>
      <c r="U2470" s="115">
        <v>0</v>
      </c>
      <c r="V2470" s="115">
        <v>21</v>
      </c>
      <c r="W2470" s="115">
        <v>23.8</v>
      </c>
    </row>
    <row r="2471" spans="1:23" ht="13.5" customHeight="1" x14ac:dyDescent="0.35">
      <c r="A2471" s="242">
        <v>0.70833333333333304</v>
      </c>
      <c r="B2471" s="115">
        <v>32</v>
      </c>
      <c r="C2471" s="115">
        <v>1</v>
      </c>
      <c r="D2471" s="115">
        <v>2</v>
      </c>
      <c r="E2471" s="115">
        <v>9</v>
      </c>
      <c r="F2471" s="115">
        <v>18</v>
      </c>
      <c r="G2471" s="115">
        <v>2</v>
      </c>
      <c r="H2471" s="115">
        <v>0</v>
      </c>
      <c r="I2471" s="115">
        <v>0</v>
      </c>
      <c r="J2471" s="115">
        <v>0</v>
      </c>
      <c r="K2471" s="115">
        <v>0</v>
      </c>
      <c r="L2471" s="115">
        <v>0</v>
      </c>
      <c r="M2471" s="115">
        <v>0</v>
      </c>
      <c r="N2471" s="115">
        <v>0</v>
      </c>
      <c r="O2471" s="115">
        <v>0</v>
      </c>
      <c r="P2471" s="115">
        <v>0</v>
      </c>
      <c r="Q2471" s="115">
        <v>0</v>
      </c>
      <c r="R2471" s="115">
        <v>0</v>
      </c>
      <c r="S2471" s="115">
        <v>0</v>
      </c>
      <c r="T2471" s="115">
        <v>0</v>
      </c>
      <c r="U2471" s="115">
        <v>0</v>
      </c>
      <c r="V2471" s="115">
        <v>20.100000000000001</v>
      </c>
      <c r="W2471" s="115">
        <v>24.1</v>
      </c>
    </row>
    <row r="2472" spans="1:23" ht="13.5" customHeight="1" x14ac:dyDescent="0.35">
      <c r="A2472" s="242">
        <v>0.71875</v>
      </c>
      <c r="B2472" s="115">
        <v>30</v>
      </c>
      <c r="C2472" s="115">
        <v>0</v>
      </c>
      <c r="D2472" s="115">
        <v>3</v>
      </c>
      <c r="E2472" s="115">
        <v>12</v>
      </c>
      <c r="F2472" s="115">
        <v>13</v>
      </c>
      <c r="G2472" s="115">
        <v>2</v>
      </c>
      <c r="H2472" s="115">
        <v>0</v>
      </c>
      <c r="I2472" s="115">
        <v>0</v>
      </c>
      <c r="J2472" s="115">
        <v>0</v>
      </c>
      <c r="K2472" s="115">
        <v>0</v>
      </c>
      <c r="L2472" s="115">
        <v>0</v>
      </c>
      <c r="M2472" s="115">
        <v>0</v>
      </c>
      <c r="N2472" s="115">
        <v>0</v>
      </c>
      <c r="O2472" s="115">
        <v>0</v>
      </c>
      <c r="P2472" s="115">
        <v>0</v>
      </c>
      <c r="Q2472" s="115">
        <v>0</v>
      </c>
      <c r="R2472" s="115">
        <v>0</v>
      </c>
      <c r="S2472" s="115">
        <v>0</v>
      </c>
      <c r="T2472" s="115">
        <v>0</v>
      </c>
      <c r="U2472" s="115">
        <v>0</v>
      </c>
      <c r="V2472" s="115">
        <v>19.600000000000001</v>
      </c>
      <c r="W2472" s="115">
        <v>22.2</v>
      </c>
    </row>
    <row r="2473" spans="1:23" ht="13.5" customHeight="1" x14ac:dyDescent="0.35">
      <c r="A2473" s="242">
        <v>0.72916666666666696</v>
      </c>
      <c r="B2473" s="115">
        <v>23</v>
      </c>
      <c r="C2473" s="115">
        <v>0</v>
      </c>
      <c r="D2473" s="115">
        <v>2</v>
      </c>
      <c r="E2473" s="115">
        <v>9</v>
      </c>
      <c r="F2473" s="115">
        <v>7</v>
      </c>
      <c r="G2473" s="115">
        <v>3</v>
      </c>
      <c r="H2473" s="115">
        <v>2</v>
      </c>
      <c r="I2473" s="115">
        <v>0</v>
      </c>
      <c r="J2473" s="115">
        <v>0</v>
      </c>
      <c r="K2473" s="115">
        <v>0</v>
      </c>
      <c r="L2473" s="115">
        <v>0</v>
      </c>
      <c r="M2473" s="115">
        <v>0</v>
      </c>
      <c r="N2473" s="115">
        <v>0</v>
      </c>
      <c r="O2473" s="115">
        <v>0</v>
      </c>
      <c r="P2473" s="115">
        <v>0</v>
      </c>
      <c r="Q2473" s="115">
        <v>0</v>
      </c>
      <c r="R2473" s="115">
        <v>0</v>
      </c>
      <c r="S2473" s="115">
        <v>0</v>
      </c>
      <c r="T2473" s="115">
        <v>0</v>
      </c>
      <c r="U2473" s="115">
        <v>0</v>
      </c>
      <c r="V2473" s="115">
        <v>20.7</v>
      </c>
      <c r="W2473" s="115">
        <v>25.9</v>
      </c>
    </row>
    <row r="2474" spans="1:23" ht="13.5" customHeight="1" x14ac:dyDescent="0.35">
      <c r="A2474" s="242">
        <v>0.73958333333333304</v>
      </c>
      <c r="B2474" s="115">
        <v>33</v>
      </c>
      <c r="C2474" s="115">
        <v>2</v>
      </c>
      <c r="D2474" s="115">
        <v>2</v>
      </c>
      <c r="E2474" s="115">
        <v>9</v>
      </c>
      <c r="F2474" s="115">
        <v>17</v>
      </c>
      <c r="G2474" s="115">
        <v>3</v>
      </c>
      <c r="H2474" s="115">
        <v>0</v>
      </c>
      <c r="I2474" s="115">
        <v>0</v>
      </c>
      <c r="J2474" s="115">
        <v>0</v>
      </c>
      <c r="K2474" s="115">
        <v>0</v>
      </c>
      <c r="L2474" s="115">
        <v>0</v>
      </c>
      <c r="M2474" s="115">
        <v>0</v>
      </c>
      <c r="N2474" s="115">
        <v>0</v>
      </c>
      <c r="O2474" s="115">
        <v>0</v>
      </c>
      <c r="P2474" s="115">
        <v>0</v>
      </c>
      <c r="Q2474" s="115">
        <v>0</v>
      </c>
      <c r="R2474" s="115">
        <v>0</v>
      </c>
      <c r="S2474" s="115">
        <v>0</v>
      </c>
      <c r="T2474" s="115">
        <v>0</v>
      </c>
      <c r="U2474" s="115">
        <v>0</v>
      </c>
      <c r="V2474" s="115">
        <v>20.100000000000001</v>
      </c>
      <c r="W2474" s="115">
        <v>23.5</v>
      </c>
    </row>
    <row r="2475" spans="1:23" ht="13.5" customHeight="1" x14ac:dyDescent="0.35">
      <c r="A2475" s="242">
        <v>0.75</v>
      </c>
      <c r="B2475" s="115">
        <v>21</v>
      </c>
      <c r="C2475" s="115">
        <v>0</v>
      </c>
      <c r="D2475" s="115">
        <v>1</v>
      </c>
      <c r="E2475" s="115">
        <v>7</v>
      </c>
      <c r="F2475" s="115">
        <v>13</v>
      </c>
      <c r="G2475" s="115">
        <v>0</v>
      </c>
      <c r="H2475" s="115">
        <v>0</v>
      </c>
      <c r="I2475" s="115">
        <v>0</v>
      </c>
      <c r="J2475" s="115">
        <v>0</v>
      </c>
      <c r="K2475" s="115">
        <v>0</v>
      </c>
      <c r="L2475" s="115">
        <v>0</v>
      </c>
      <c r="M2475" s="115">
        <v>0</v>
      </c>
      <c r="N2475" s="115">
        <v>0</v>
      </c>
      <c r="O2475" s="115">
        <v>0</v>
      </c>
      <c r="P2475" s="115">
        <v>0</v>
      </c>
      <c r="Q2475" s="115">
        <v>0</v>
      </c>
      <c r="R2475" s="115">
        <v>0</v>
      </c>
      <c r="S2475" s="115">
        <v>0</v>
      </c>
      <c r="T2475" s="115">
        <v>0</v>
      </c>
      <c r="U2475" s="115">
        <v>0</v>
      </c>
      <c r="V2475" s="115">
        <v>20.3</v>
      </c>
      <c r="W2475" s="115">
        <v>24.2</v>
      </c>
    </row>
    <row r="2476" spans="1:23" ht="13.5" customHeight="1" x14ac:dyDescent="0.35">
      <c r="A2476" s="242">
        <v>0.76041666666666696</v>
      </c>
      <c r="B2476" s="115">
        <v>19</v>
      </c>
      <c r="C2476" s="115">
        <v>1</v>
      </c>
      <c r="D2476" s="115">
        <v>3</v>
      </c>
      <c r="E2476" s="115">
        <v>7</v>
      </c>
      <c r="F2476" s="115">
        <v>6</v>
      </c>
      <c r="G2476" s="115">
        <v>2</v>
      </c>
      <c r="H2476" s="115">
        <v>0</v>
      </c>
      <c r="I2476" s="115">
        <v>0</v>
      </c>
      <c r="J2476" s="115">
        <v>0</v>
      </c>
      <c r="K2476" s="115">
        <v>0</v>
      </c>
      <c r="L2476" s="115">
        <v>0</v>
      </c>
      <c r="M2476" s="115">
        <v>0</v>
      </c>
      <c r="N2476" s="115">
        <v>0</v>
      </c>
      <c r="O2476" s="115">
        <v>0</v>
      </c>
      <c r="P2476" s="115">
        <v>0</v>
      </c>
      <c r="Q2476" s="115">
        <v>0</v>
      </c>
      <c r="R2476" s="115">
        <v>0</v>
      </c>
      <c r="S2476" s="115">
        <v>0</v>
      </c>
      <c r="T2476" s="115">
        <v>0</v>
      </c>
      <c r="U2476" s="115">
        <v>0</v>
      </c>
      <c r="V2476" s="115">
        <v>18.8</v>
      </c>
      <c r="W2476" s="115">
        <v>24.2</v>
      </c>
    </row>
    <row r="2477" spans="1:23" ht="13.5" customHeight="1" x14ac:dyDescent="0.35">
      <c r="A2477" s="242">
        <v>0.77083333333333304</v>
      </c>
      <c r="B2477" s="115">
        <v>23</v>
      </c>
      <c r="C2477" s="115">
        <v>1</v>
      </c>
      <c r="D2477" s="115">
        <v>0</v>
      </c>
      <c r="E2477" s="115">
        <v>7</v>
      </c>
      <c r="F2477" s="115">
        <v>12</v>
      </c>
      <c r="G2477" s="115">
        <v>2</v>
      </c>
      <c r="H2477" s="115">
        <v>1</v>
      </c>
      <c r="I2477" s="115">
        <v>0</v>
      </c>
      <c r="J2477" s="115">
        <v>0</v>
      </c>
      <c r="K2477" s="115">
        <v>0</v>
      </c>
      <c r="L2477" s="115">
        <v>0</v>
      </c>
      <c r="M2477" s="115">
        <v>0</v>
      </c>
      <c r="N2477" s="115">
        <v>0</v>
      </c>
      <c r="O2477" s="115">
        <v>0</v>
      </c>
      <c r="P2477" s="115">
        <v>0</v>
      </c>
      <c r="Q2477" s="115">
        <v>0</v>
      </c>
      <c r="R2477" s="115">
        <v>0</v>
      </c>
      <c r="S2477" s="115">
        <v>0</v>
      </c>
      <c r="T2477" s="115">
        <v>0</v>
      </c>
      <c r="U2477" s="115">
        <v>0</v>
      </c>
      <c r="V2477" s="115">
        <v>21.3</v>
      </c>
      <c r="W2477" s="115">
        <v>25.3</v>
      </c>
    </row>
    <row r="2478" spans="1:23" ht="13.5" customHeight="1" x14ac:dyDescent="0.35">
      <c r="A2478" s="242">
        <v>0.78125</v>
      </c>
      <c r="B2478" s="115">
        <v>26</v>
      </c>
      <c r="C2478" s="115">
        <v>1</v>
      </c>
      <c r="D2478" s="115">
        <v>4</v>
      </c>
      <c r="E2478" s="115">
        <v>9</v>
      </c>
      <c r="F2478" s="115">
        <v>10</v>
      </c>
      <c r="G2478" s="115">
        <v>1</v>
      </c>
      <c r="H2478" s="115">
        <v>1</v>
      </c>
      <c r="I2478" s="115">
        <v>0</v>
      </c>
      <c r="J2478" s="115">
        <v>0</v>
      </c>
      <c r="K2478" s="115">
        <v>0</v>
      </c>
      <c r="L2478" s="115">
        <v>0</v>
      </c>
      <c r="M2478" s="115">
        <v>0</v>
      </c>
      <c r="N2478" s="115">
        <v>0</v>
      </c>
      <c r="O2478" s="115">
        <v>0</v>
      </c>
      <c r="P2478" s="115">
        <v>0</v>
      </c>
      <c r="Q2478" s="115">
        <v>0</v>
      </c>
      <c r="R2478" s="115">
        <v>0</v>
      </c>
      <c r="S2478" s="115">
        <v>0</v>
      </c>
      <c r="T2478" s="115">
        <v>0</v>
      </c>
      <c r="U2478" s="115">
        <v>0</v>
      </c>
      <c r="V2478" s="115">
        <v>19.5</v>
      </c>
      <c r="W2478" s="115">
        <v>23.5</v>
      </c>
    </row>
    <row r="2479" spans="1:23" ht="13.5" customHeight="1" x14ac:dyDescent="0.35">
      <c r="A2479" s="242">
        <v>0.79166666666666696</v>
      </c>
      <c r="B2479" s="115">
        <v>12</v>
      </c>
      <c r="C2479" s="115">
        <v>0</v>
      </c>
      <c r="D2479" s="115">
        <v>1</v>
      </c>
      <c r="E2479" s="115">
        <v>8</v>
      </c>
      <c r="F2479" s="115">
        <v>2</v>
      </c>
      <c r="G2479" s="115">
        <v>1</v>
      </c>
      <c r="H2479" s="115">
        <v>0</v>
      </c>
      <c r="I2479" s="115">
        <v>0</v>
      </c>
      <c r="J2479" s="115">
        <v>0</v>
      </c>
      <c r="K2479" s="115">
        <v>0</v>
      </c>
      <c r="L2479" s="115">
        <v>0</v>
      </c>
      <c r="M2479" s="115">
        <v>0</v>
      </c>
      <c r="N2479" s="115">
        <v>0</v>
      </c>
      <c r="O2479" s="115">
        <v>0</v>
      </c>
      <c r="P2479" s="115">
        <v>0</v>
      </c>
      <c r="Q2479" s="115">
        <v>0</v>
      </c>
      <c r="R2479" s="115">
        <v>0</v>
      </c>
      <c r="S2479" s="115">
        <v>0</v>
      </c>
      <c r="T2479" s="115">
        <v>0</v>
      </c>
      <c r="U2479" s="115">
        <v>0</v>
      </c>
      <c r="V2479" s="115">
        <v>19.3</v>
      </c>
      <c r="W2479" s="115">
        <v>25</v>
      </c>
    </row>
    <row r="2480" spans="1:23" ht="13.5" customHeight="1" x14ac:dyDescent="0.35">
      <c r="A2480" s="242">
        <v>0.80208333333333304</v>
      </c>
      <c r="B2480" s="115">
        <v>20</v>
      </c>
      <c r="C2480" s="115">
        <v>1</v>
      </c>
      <c r="D2480" s="115">
        <v>1</v>
      </c>
      <c r="E2480" s="115">
        <v>6</v>
      </c>
      <c r="F2480" s="115">
        <v>7</v>
      </c>
      <c r="G2480" s="115">
        <v>5</v>
      </c>
      <c r="H2480" s="115">
        <v>0</v>
      </c>
      <c r="I2480" s="115">
        <v>0</v>
      </c>
      <c r="J2480" s="115">
        <v>0</v>
      </c>
      <c r="K2480" s="115">
        <v>0</v>
      </c>
      <c r="L2480" s="115">
        <v>0</v>
      </c>
      <c r="M2480" s="115">
        <v>0</v>
      </c>
      <c r="N2480" s="115">
        <v>0</v>
      </c>
      <c r="O2480" s="115">
        <v>0</v>
      </c>
      <c r="P2480" s="115">
        <v>0</v>
      </c>
      <c r="Q2480" s="115">
        <v>0</v>
      </c>
      <c r="R2480" s="115">
        <v>0</v>
      </c>
      <c r="S2480" s="115">
        <v>0</v>
      </c>
      <c r="T2480" s="115">
        <v>0</v>
      </c>
      <c r="U2480" s="115">
        <v>0</v>
      </c>
      <c r="V2480" s="115">
        <v>21.1</v>
      </c>
      <c r="W2480" s="115">
        <v>25.7</v>
      </c>
    </row>
    <row r="2481" spans="1:23" ht="13.5" customHeight="1" x14ac:dyDescent="0.35">
      <c r="A2481" s="242">
        <v>0.8125</v>
      </c>
      <c r="B2481" s="115">
        <v>23</v>
      </c>
      <c r="C2481" s="115">
        <v>0</v>
      </c>
      <c r="D2481" s="115">
        <v>1</v>
      </c>
      <c r="E2481" s="115">
        <v>5</v>
      </c>
      <c r="F2481" s="115">
        <v>13</v>
      </c>
      <c r="G2481" s="115">
        <v>4</v>
      </c>
      <c r="H2481" s="115">
        <v>0</v>
      </c>
      <c r="I2481" s="115">
        <v>0</v>
      </c>
      <c r="J2481" s="115">
        <v>0</v>
      </c>
      <c r="K2481" s="115">
        <v>0</v>
      </c>
      <c r="L2481" s="115">
        <v>0</v>
      </c>
      <c r="M2481" s="115">
        <v>0</v>
      </c>
      <c r="N2481" s="115">
        <v>0</v>
      </c>
      <c r="O2481" s="115">
        <v>0</v>
      </c>
      <c r="P2481" s="115">
        <v>0</v>
      </c>
      <c r="Q2481" s="115">
        <v>0</v>
      </c>
      <c r="R2481" s="115">
        <v>0</v>
      </c>
      <c r="S2481" s="115">
        <v>0</v>
      </c>
      <c r="T2481" s="115">
        <v>0</v>
      </c>
      <c r="U2481" s="115">
        <v>0</v>
      </c>
      <c r="V2481" s="115">
        <v>22.1</v>
      </c>
      <c r="W2481" s="115">
        <v>25.8</v>
      </c>
    </row>
    <row r="2482" spans="1:23" ht="13.5" customHeight="1" x14ac:dyDescent="0.35">
      <c r="A2482" s="242">
        <v>0.82291666666666696</v>
      </c>
      <c r="B2482" s="115">
        <v>15</v>
      </c>
      <c r="C2482" s="115">
        <v>0</v>
      </c>
      <c r="D2482" s="115">
        <v>0</v>
      </c>
      <c r="E2482" s="115">
        <v>7</v>
      </c>
      <c r="F2482" s="115">
        <v>8</v>
      </c>
      <c r="G2482" s="115">
        <v>0</v>
      </c>
      <c r="H2482" s="115">
        <v>0</v>
      </c>
      <c r="I2482" s="115">
        <v>0</v>
      </c>
      <c r="J2482" s="115">
        <v>0</v>
      </c>
      <c r="K2482" s="115">
        <v>0</v>
      </c>
      <c r="L2482" s="115">
        <v>0</v>
      </c>
      <c r="M2482" s="115">
        <v>0</v>
      </c>
      <c r="N2482" s="115">
        <v>0</v>
      </c>
      <c r="O2482" s="115">
        <v>0</v>
      </c>
      <c r="P2482" s="115">
        <v>0</v>
      </c>
      <c r="Q2482" s="115">
        <v>0</v>
      </c>
      <c r="R2482" s="115">
        <v>0</v>
      </c>
      <c r="S2482" s="115">
        <v>0</v>
      </c>
      <c r="T2482" s="115">
        <v>0</v>
      </c>
      <c r="U2482" s="115">
        <v>0</v>
      </c>
      <c r="V2482" s="115">
        <v>19.5</v>
      </c>
      <c r="W2482" s="115">
        <v>21.8</v>
      </c>
    </row>
    <row r="2483" spans="1:23" ht="13.5" customHeight="1" x14ac:dyDescent="0.35">
      <c r="A2483" s="242">
        <v>0.83333333333333304</v>
      </c>
      <c r="B2483" s="115">
        <v>24</v>
      </c>
      <c r="C2483" s="115">
        <v>0</v>
      </c>
      <c r="D2483" s="115">
        <v>1</v>
      </c>
      <c r="E2483" s="115">
        <v>9</v>
      </c>
      <c r="F2483" s="115">
        <v>10</v>
      </c>
      <c r="G2483" s="115">
        <v>4</v>
      </c>
      <c r="H2483" s="115">
        <v>0</v>
      </c>
      <c r="I2483" s="115">
        <v>0</v>
      </c>
      <c r="J2483" s="115">
        <v>0</v>
      </c>
      <c r="K2483" s="115">
        <v>0</v>
      </c>
      <c r="L2483" s="115">
        <v>0</v>
      </c>
      <c r="M2483" s="115">
        <v>0</v>
      </c>
      <c r="N2483" s="115">
        <v>0</v>
      </c>
      <c r="O2483" s="115">
        <v>0</v>
      </c>
      <c r="P2483" s="115">
        <v>0</v>
      </c>
      <c r="Q2483" s="115">
        <v>0</v>
      </c>
      <c r="R2483" s="115">
        <v>0</v>
      </c>
      <c r="S2483" s="115">
        <v>0</v>
      </c>
      <c r="T2483" s="115">
        <v>0</v>
      </c>
      <c r="U2483" s="115">
        <v>0</v>
      </c>
      <c r="V2483" s="115">
        <v>21.3</v>
      </c>
      <c r="W2483" s="115">
        <v>27.9</v>
      </c>
    </row>
    <row r="2484" spans="1:23" ht="13.5" customHeight="1" x14ac:dyDescent="0.35">
      <c r="A2484" s="242">
        <v>0.84375</v>
      </c>
      <c r="B2484" s="115">
        <v>19</v>
      </c>
      <c r="C2484" s="115">
        <v>1</v>
      </c>
      <c r="D2484" s="115">
        <v>3</v>
      </c>
      <c r="E2484" s="115">
        <v>5</v>
      </c>
      <c r="F2484" s="115">
        <v>9</v>
      </c>
      <c r="G2484" s="115">
        <v>1</v>
      </c>
      <c r="H2484" s="115">
        <v>0</v>
      </c>
      <c r="I2484" s="115">
        <v>0</v>
      </c>
      <c r="J2484" s="115">
        <v>0</v>
      </c>
      <c r="K2484" s="115">
        <v>0</v>
      </c>
      <c r="L2484" s="115">
        <v>0</v>
      </c>
      <c r="M2484" s="115">
        <v>0</v>
      </c>
      <c r="N2484" s="115">
        <v>0</v>
      </c>
      <c r="O2484" s="115">
        <v>0</v>
      </c>
      <c r="P2484" s="115">
        <v>0</v>
      </c>
      <c r="Q2484" s="115">
        <v>0</v>
      </c>
      <c r="R2484" s="115">
        <v>0</v>
      </c>
      <c r="S2484" s="115">
        <v>0</v>
      </c>
      <c r="T2484" s="115">
        <v>0</v>
      </c>
      <c r="U2484" s="115">
        <v>0</v>
      </c>
      <c r="V2484" s="115">
        <v>19.5</v>
      </c>
      <c r="W2484" s="115">
        <v>24.6</v>
      </c>
    </row>
    <row r="2485" spans="1:23" ht="13.5" customHeight="1" x14ac:dyDescent="0.35">
      <c r="A2485" s="242">
        <v>0.85416666666666696</v>
      </c>
      <c r="B2485" s="115">
        <v>8</v>
      </c>
      <c r="C2485" s="115">
        <v>1</v>
      </c>
      <c r="D2485" s="115">
        <v>0</v>
      </c>
      <c r="E2485" s="115">
        <v>4</v>
      </c>
      <c r="F2485" s="115">
        <v>2</v>
      </c>
      <c r="G2485" s="115">
        <v>1</v>
      </c>
      <c r="H2485" s="115">
        <v>0</v>
      </c>
      <c r="I2485" s="115">
        <v>0</v>
      </c>
      <c r="J2485" s="115">
        <v>0</v>
      </c>
      <c r="K2485" s="115">
        <v>0</v>
      </c>
      <c r="L2485" s="115">
        <v>0</v>
      </c>
      <c r="M2485" s="115">
        <v>0</v>
      </c>
      <c r="N2485" s="115">
        <v>0</v>
      </c>
      <c r="O2485" s="115">
        <v>0</v>
      </c>
      <c r="P2485" s="115">
        <v>0</v>
      </c>
      <c r="Q2485" s="115">
        <v>0</v>
      </c>
      <c r="R2485" s="115">
        <v>0</v>
      </c>
      <c r="S2485" s="115">
        <v>0</v>
      </c>
      <c r="T2485" s="115">
        <v>0</v>
      </c>
      <c r="U2485" s="115">
        <v>0</v>
      </c>
      <c r="V2485" s="115">
        <v>18.8</v>
      </c>
      <c r="W2485" s="115" t="s">
        <v>102</v>
      </c>
    </row>
    <row r="2486" spans="1:23" ht="13.5" customHeight="1" x14ac:dyDescent="0.35">
      <c r="A2486" s="242">
        <v>0.86458333333333304</v>
      </c>
      <c r="B2486" s="115">
        <v>7</v>
      </c>
      <c r="C2486" s="115">
        <v>1</v>
      </c>
      <c r="D2486" s="115">
        <v>0</v>
      </c>
      <c r="E2486" s="115">
        <v>1</v>
      </c>
      <c r="F2486" s="115">
        <v>4</v>
      </c>
      <c r="G2486" s="115">
        <v>1</v>
      </c>
      <c r="H2486" s="115">
        <v>0</v>
      </c>
      <c r="I2486" s="115">
        <v>0</v>
      </c>
      <c r="J2486" s="115">
        <v>0</v>
      </c>
      <c r="K2486" s="115">
        <v>0</v>
      </c>
      <c r="L2486" s="115">
        <v>0</v>
      </c>
      <c r="M2486" s="115">
        <v>0</v>
      </c>
      <c r="N2486" s="115">
        <v>0</v>
      </c>
      <c r="O2486" s="115">
        <v>0</v>
      </c>
      <c r="P2486" s="115">
        <v>0</v>
      </c>
      <c r="Q2486" s="115">
        <v>0</v>
      </c>
      <c r="R2486" s="115">
        <v>0</v>
      </c>
      <c r="S2486" s="115">
        <v>0</v>
      </c>
      <c r="T2486" s="115">
        <v>0</v>
      </c>
      <c r="U2486" s="115">
        <v>0</v>
      </c>
      <c r="V2486" s="115">
        <v>20.100000000000001</v>
      </c>
      <c r="W2486" s="115" t="s">
        <v>102</v>
      </c>
    </row>
    <row r="2487" spans="1:23" ht="13.5" customHeight="1" x14ac:dyDescent="0.35">
      <c r="A2487" s="242">
        <v>0.875</v>
      </c>
      <c r="B2487" s="115">
        <v>9</v>
      </c>
      <c r="C2487" s="115">
        <v>0</v>
      </c>
      <c r="D2487" s="115">
        <v>0</v>
      </c>
      <c r="E2487" s="115">
        <v>2</v>
      </c>
      <c r="F2487" s="115">
        <v>6</v>
      </c>
      <c r="G2487" s="115">
        <v>1</v>
      </c>
      <c r="H2487" s="115">
        <v>0</v>
      </c>
      <c r="I2487" s="115">
        <v>0</v>
      </c>
      <c r="J2487" s="115">
        <v>0</v>
      </c>
      <c r="K2487" s="115">
        <v>0</v>
      </c>
      <c r="L2487" s="115">
        <v>0</v>
      </c>
      <c r="M2487" s="115">
        <v>0</v>
      </c>
      <c r="N2487" s="115">
        <v>0</v>
      </c>
      <c r="O2487" s="115">
        <v>0</v>
      </c>
      <c r="P2487" s="115">
        <v>0</v>
      </c>
      <c r="Q2487" s="115">
        <v>0</v>
      </c>
      <c r="R2487" s="115">
        <v>0</v>
      </c>
      <c r="S2487" s="115">
        <v>0</v>
      </c>
      <c r="T2487" s="115">
        <v>0</v>
      </c>
      <c r="U2487" s="115">
        <v>0</v>
      </c>
      <c r="V2487" s="115">
        <v>21.3</v>
      </c>
      <c r="W2487" s="115" t="s">
        <v>102</v>
      </c>
    </row>
    <row r="2488" spans="1:23" ht="13.5" customHeight="1" x14ac:dyDescent="0.35">
      <c r="A2488" s="242">
        <v>0.88541666666666696</v>
      </c>
      <c r="B2488" s="115">
        <v>16</v>
      </c>
      <c r="C2488" s="115">
        <v>0</v>
      </c>
      <c r="D2488" s="115">
        <v>0</v>
      </c>
      <c r="E2488" s="115">
        <v>3</v>
      </c>
      <c r="F2488" s="115">
        <v>10</v>
      </c>
      <c r="G2488" s="115">
        <v>3</v>
      </c>
      <c r="H2488" s="115">
        <v>0</v>
      </c>
      <c r="I2488" s="115">
        <v>0</v>
      </c>
      <c r="J2488" s="115">
        <v>0</v>
      </c>
      <c r="K2488" s="115">
        <v>0</v>
      </c>
      <c r="L2488" s="115">
        <v>0</v>
      </c>
      <c r="M2488" s="115">
        <v>0</v>
      </c>
      <c r="N2488" s="115">
        <v>0</v>
      </c>
      <c r="O2488" s="115">
        <v>0</v>
      </c>
      <c r="P2488" s="115">
        <v>0</v>
      </c>
      <c r="Q2488" s="115">
        <v>0</v>
      </c>
      <c r="R2488" s="115">
        <v>0</v>
      </c>
      <c r="S2488" s="115">
        <v>0</v>
      </c>
      <c r="T2488" s="115">
        <v>0</v>
      </c>
      <c r="U2488" s="115">
        <v>0</v>
      </c>
      <c r="V2488" s="115">
        <v>22</v>
      </c>
      <c r="W2488" s="115">
        <v>25.8</v>
      </c>
    </row>
    <row r="2489" spans="1:23" ht="13.5" customHeight="1" x14ac:dyDescent="0.35">
      <c r="A2489" s="242">
        <v>0.89583333333333304</v>
      </c>
      <c r="B2489" s="115">
        <v>12</v>
      </c>
      <c r="C2489" s="115">
        <v>0</v>
      </c>
      <c r="D2489" s="115">
        <v>0</v>
      </c>
      <c r="E2489" s="115">
        <v>6</v>
      </c>
      <c r="F2489" s="115">
        <v>6</v>
      </c>
      <c r="G2489" s="115">
        <v>0</v>
      </c>
      <c r="H2489" s="115">
        <v>0</v>
      </c>
      <c r="I2489" s="115">
        <v>0</v>
      </c>
      <c r="J2489" s="115">
        <v>0</v>
      </c>
      <c r="K2489" s="115">
        <v>0</v>
      </c>
      <c r="L2489" s="115">
        <v>0</v>
      </c>
      <c r="M2489" s="115">
        <v>0</v>
      </c>
      <c r="N2489" s="115">
        <v>0</v>
      </c>
      <c r="O2489" s="115">
        <v>0</v>
      </c>
      <c r="P2489" s="115">
        <v>0</v>
      </c>
      <c r="Q2489" s="115">
        <v>0</v>
      </c>
      <c r="R2489" s="115">
        <v>0</v>
      </c>
      <c r="S2489" s="115">
        <v>0</v>
      </c>
      <c r="T2489" s="115">
        <v>0</v>
      </c>
      <c r="U2489" s="115">
        <v>0</v>
      </c>
      <c r="V2489" s="115">
        <v>20.100000000000001</v>
      </c>
      <c r="W2489" s="115">
        <v>21.7</v>
      </c>
    </row>
    <row r="2490" spans="1:23" ht="13.5" customHeight="1" x14ac:dyDescent="0.35">
      <c r="A2490" s="242">
        <v>0.90625</v>
      </c>
      <c r="B2490" s="115">
        <v>6</v>
      </c>
      <c r="C2490" s="115">
        <v>0</v>
      </c>
      <c r="D2490" s="115">
        <v>0</v>
      </c>
      <c r="E2490" s="115">
        <v>2</v>
      </c>
      <c r="F2490" s="115">
        <v>2</v>
      </c>
      <c r="G2490" s="115">
        <v>2</v>
      </c>
      <c r="H2490" s="115">
        <v>0</v>
      </c>
      <c r="I2490" s="115">
        <v>0</v>
      </c>
      <c r="J2490" s="115">
        <v>0</v>
      </c>
      <c r="K2490" s="115">
        <v>0</v>
      </c>
      <c r="L2490" s="115">
        <v>0</v>
      </c>
      <c r="M2490" s="115">
        <v>0</v>
      </c>
      <c r="N2490" s="115">
        <v>0</v>
      </c>
      <c r="O2490" s="115">
        <v>0</v>
      </c>
      <c r="P2490" s="115">
        <v>0</v>
      </c>
      <c r="Q2490" s="115">
        <v>0</v>
      </c>
      <c r="R2490" s="115">
        <v>0</v>
      </c>
      <c r="S2490" s="115">
        <v>0</v>
      </c>
      <c r="T2490" s="115">
        <v>0</v>
      </c>
      <c r="U2490" s="115">
        <v>0</v>
      </c>
      <c r="V2490" s="115">
        <v>22.8</v>
      </c>
      <c r="W2490" s="115" t="s">
        <v>102</v>
      </c>
    </row>
    <row r="2491" spans="1:23" ht="13.5" customHeight="1" x14ac:dyDescent="0.35">
      <c r="A2491" s="242">
        <v>0.91666666666666696</v>
      </c>
      <c r="B2491" s="115">
        <v>8</v>
      </c>
      <c r="C2491" s="115">
        <v>0</v>
      </c>
      <c r="D2491" s="115">
        <v>0</v>
      </c>
      <c r="E2491" s="115">
        <v>4</v>
      </c>
      <c r="F2491" s="115">
        <v>3</v>
      </c>
      <c r="G2491" s="115">
        <v>0</v>
      </c>
      <c r="H2491" s="115">
        <v>1</v>
      </c>
      <c r="I2491" s="115">
        <v>0</v>
      </c>
      <c r="J2491" s="115">
        <v>0</v>
      </c>
      <c r="K2491" s="115">
        <v>0</v>
      </c>
      <c r="L2491" s="115">
        <v>0</v>
      </c>
      <c r="M2491" s="115">
        <v>0</v>
      </c>
      <c r="N2491" s="115">
        <v>0</v>
      </c>
      <c r="O2491" s="115">
        <v>0</v>
      </c>
      <c r="P2491" s="115">
        <v>0</v>
      </c>
      <c r="Q2491" s="115">
        <v>0</v>
      </c>
      <c r="R2491" s="115">
        <v>0</v>
      </c>
      <c r="S2491" s="115">
        <v>0</v>
      </c>
      <c r="T2491" s="115">
        <v>0</v>
      </c>
      <c r="U2491" s="115">
        <v>0</v>
      </c>
      <c r="V2491" s="115">
        <v>20.3</v>
      </c>
      <c r="W2491" s="115" t="s">
        <v>102</v>
      </c>
    </row>
    <row r="2492" spans="1:23" ht="13.5" customHeight="1" x14ac:dyDescent="0.35">
      <c r="A2492" s="242">
        <v>0.92708333333333304</v>
      </c>
      <c r="B2492" s="115">
        <v>7</v>
      </c>
      <c r="C2492" s="115">
        <v>1</v>
      </c>
      <c r="D2492" s="115">
        <v>0</v>
      </c>
      <c r="E2492" s="115">
        <v>1</v>
      </c>
      <c r="F2492" s="115">
        <v>5</v>
      </c>
      <c r="G2492" s="115">
        <v>0</v>
      </c>
      <c r="H2492" s="115">
        <v>0</v>
      </c>
      <c r="I2492" s="115">
        <v>0</v>
      </c>
      <c r="J2492" s="115">
        <v>0</v>
      </c>
      <c r="K2492" s="115">
        <v>0</v>
      </c>
      <c r="L2492" s="115">
        <v>0</v>
      </c>
      <c r="M2492" s="115">
        <v>0</v>
      </c>
      <c r="N2492" s="115">
        <v>0</v>
      </c>
      <c r="O2492" s="115">
        <v>0</v>
      </c>
      <c r="P2492" s="115">
        <v>0</v>
      </c>
      <c r="Q2492" s="115">
        <v>0</v>
      </c>
      <c r="R2492" s="115">
        <v>0</v>
      </c>
      <c r="S2492" s="115">
        <v>0</v>
      </c>
      <c r="T2492" s="115">
        <v>0</v>
      </c>
      <c r="U2492" s="115">
        <v>0</v>
      </c>
      <c r="V2492" s="115">
        <v>19.8</v>
      </c>
      <c r="W2492" s="115" t="s">
        <v>102</v>
      </c>
    </row>
    <row r="2493" spans="1:23" ht="13.5" customHeight="1" x14ac:dyDescent="0.35">
      <c r="A2493" s="242">
        <v>0.9375</v>
      </c>
      <c r="B2493" s="115">
        <v>3</v>
      </c>
      <c r="C2493" s="115">
        <v>0</v>
      </c>
      <c r="D2493" s="115">
        <v>0</v>
      </c>
      <c r="E2493" s="115">
        <v>2</v>
      </c>
      <c r="F2493" s="115">
        <v>1</v>
      </c>
      <c r="G2493" s="115">
        <v>0</v>
      </c>
      <c r="H2493" s="115">
        <v>0</v>
      </c>
      <c r="I2493" s="115">
        <v>0</v>
      </c>
      <c r="J2493" s="115">
        <v>0</v>
      </c>
      <c r="K2493" s="115">
        <v>0</v>
      </c>
      <c r="L2493" s="115">
        <v>0</v>
      </c>
      <c r="M2493" s="115">
        <v>0</v>
      </c>
      <c r="N2493" s="115">
        <v>0</v>
      </c>
      <c r="O2493" s="115">
        <v>0</v>
      </c>
      <c r="P2493" s="115">
        <v>0</v>
      </c>
      <c r="Q2493" s="115">
        <v>0</v>
      </c>
      <c r="R2493" s="115">
        <v>0</v>
      </c>
      <c r="S2493" s="115">
        <v>0</v>
      </c>
      <c r="T2493" s="115">
        <v>0</v>
      </c>
      <c r="U2493" s="115">
        <v>0</v>
      </c>
      <c r="V2493" s="115">
        <v>20.100000000000001</v>
      </c>
      <c r="W2493" s="115" t="s">
        <v>102</v>
      </c>
    </row>
    <row r="2494" spans="1:23" ht="13.5" customHeight="1" x14ac:dyDescent="0.35">
      <c r="A2494" s="242">
        <v>0.94791666666666696</v>
      </c>
      <c r="B2494" s="115">
        <v>7</v>
      </c>
      <c r="C2494" s="115">
        <v>0</v>
      </c>
      <c r="D2494" s="115">
        <v>1</v>
      </c>
      <c r="E2494" s="115">
        <v>4</v>
      </c>
      <c r="F2494" s="115">
        <v>2</v>
      </c>
      <c r="G2494" s="115">
        <v>0</v>
      </c>
      <c r="H2494" s="115">
        <v>0</v>
      </c>
      <c r="I2494" s="115">
        <v>0</v>
      </c>
      <c r="J2494" s="115">
        <v>0</v>
      </c>
      <c r="K2494" s="115">
        <v>0</v>
      </c>
      <c r="L2494" s="115">
        <v>0</v>
      </c>
      <c r="M2494" s="115">
        <v>0</v>
      </c>
      <c r="N2494" s="115">
        <v>0</v>
      </c>
      <c r="O2494" s="115">
        <v>0</v>
      </c>
      <c r="P2494" s="115">
        <v>0</v>
      </c>
      <c r="Q2494" s="115">
        <v>0</v>
      </c>
      <c r="R2494" s="115">
        <v>0</v>
      </c>
      <c r="S2494" s="115">
        <v>0</v>
      </c>
      <c r="T2494" s="115">
        <v>0</v>
      </c>
      <c r="U2494" s="115">
        <v>0</v>
      </c>
      <c r="V2494" s="115">
        <v>18.8</v>
      </c>
      <c r="W2494" s="115" t="s">
        <v>102</v>
      </c>
    </row>
    <row r="2495" spans="1:23" ht="13.5" customHeight="1" x14ac:dyDescent="0.35">
      <c r="A2495" s="242">
        <v>0.95833333333333304</v>
      </c>
      <c r="B2495" s="115">
        <v>10</v>
      </c>
      <c r="C2495" s="115">
        <v>0</v>
      </c>
      <c r="D2495" s="115">
        <v>0</v>
      </c>
      <c r="E2495" s="115">
        <v>6</v>
      </c>
      <c r="F2495" s="115">
        <v>3</v>
      </c>
      <c r="G2495" s="115">
        <v>1</v>
      </c>
      <c r="H2495" s="115">
        <v>0</v>
      </c>
      <c r="I2495" s="115">
        <v>0</v>
      </c>
      <c r="J2495" s="115">
        <v>0</v>
      </c>
      <c r="K2495" s="115">
        <v>0</v>
      </c>
      <c r="L2495" s="115">
        <v>0</v>
      </c>
      <c r="M2495" s="115">
        <v>0</v>
      </c>
      <c r="N2495" s="115">
        <v>0</v>
      </c>
      <c r="O2495" s="115">
        <v>0</v>
      </c>
      <c r="P2495" s="115">
        <v>0</v>
      </c>
      <c r="Q2495" s="115">
        <v>0</v>
      </c>
      <c r="R2495" s="115">
        <v>0</v>
      </c>
      <c r="S2495" s="115">
        <v>0</v>
      </c>
      <c r="T2495" s="115">
        <v>0</v>
      </c>
      <c r="U2495" s="115">
        <v>0</v>
      </c>
      <c r="V2495" s="115">
        <v>20.3</v>
      </c>
      <c r="W2495" s="115" t="s">
        <v>102</v>
      </c>
    </row>
    <row r="2496" spans="1:23" ht="13.5" customHeight="1" x14ac:dyDescent="0.35">
      <c r="A2496" s="242">
        <v>0.96875</v>
      </c>
      <c r="B2496" s="115">
        <v>3</v>
      </c>
      <c r="C2496" s="115">
        <v>0</v>
      </c>
      <c r="D2496" s="115">
        <v>0</v>
      </c>
      <c r="E2496" s="115">
        <v>0</v>
      </c>
      <c r="F2496" s="115">
        <v>3</v>
      </c>
      <c r="G2496" s="115">
        <v>0</v>
      </c>
      <c r="H2496" s="115">
        <v>0</v>
      </c>
      <c r="I2496" s="115">
        <v>0</v>
      </c>
      <c r="J2496" s="115">
        <v>0</v>
      </c>
      <c r="K2496" s="115">
        <v>0</v>
      </c>
      <c r="L2496" s="115">
        <v>0</v>
      </c>
      <c r="M2496" s="115">
        <v>0</v>
      </c>
      <c r="N2496" s="115">
        <v>0</v>
      </c>
      <c r="O2496" s="115">
        <v>0</v>
      </c>
      <c r="P2496" s="115">
        <v>0</v>
      </c>
      <c r="Q2496" s="115">
        <v>0</v>
      </c>
      <c r="R2496" s="115">
        <v>0</v>
      </c>
      <c r="S2496" s="115">
        <v>0</v>
      </c>
      <c r="T2496" s="115">
        <v>0</v>
      </c>
      <c r="U2496" s="115">
        <v>0</v>
      </c>
      <c r="V2496" s="115">
        <v>22.1</v>
      </c>
      <c r="W2496" s="115" t="s">
        <v>102</v>
      </c>
    </row>
    <row r="2497" spans="1:23" ht="13.5" customHeight="1" x14ac:dyDescent="0.35">
      <c r="A2497" s="242">
        <v>0.97916666666666696</v>
      </c>
      <c r="B2497" s="115">
        <v>5</v>
      </c>
      <c r="C2497" s="115">
        <v>0</v>
      </c>
      <c r="D2497" s="115">
        <v>1</v>
      </c>
      <c r="E2497" s="115">
        <v>0</v>
      </c>
      <c r="F2497" s="115">
        <v>4</v>
      </c>
      <c r="G2497" s="115">
        <v>0</v>
      </c>
      <c r="H2497" s="115">
        <v>0</v>
      </c>
      <c r="I2497" s="115">
        <v>0</v>
      </c>
      <c r="J2497" s="115">
        <v>0</v>
      </c>
      <c r="K2497" s="115">
        <v>0</v>
      </c>
      <c r="L2497" s="115">
        <v>0</v>
      </c>
      <c r="M2497" s="115">
        <v>0</v>
      </c>
      <c r="N2497" s="115">
        <v>0</v>
      </c>
      <c r="O2497" s="115">
        <v>0</v>
      </c>
      <c r="P2497" s="115">
        <v>0</v>
      </c>
      <c r="Q2497" s="115">
        <v>0</v>
      </c>
      <c r="R2497" s="115">
        <v>0</v>
      </c>
      <c r="S2497" s="115">
        <v>0</v>
      </c>
      <c r="T2497" s="115">
        <v>0</v>
      </c>
      <c r="U2497" s="115">
        <v>0</v>
      </c>
      <c r="V2497" s="115">
        <v>20.2</v>
      </c>
      <c r="W2497" s="115" t="s">
        <v>102</v>
      </c>
    </row>
    <row r="2498" spans="1:23" ht="13.5" customHeight="1" thickBot="1" x14ac:dyDescent="0.4">
      <c r="A2498" s="244">
        <v>0.98958333333333304</v>
      </c>
      <c r="B2498" s="119">
        <v>1</v>
      </c>
      <c r="C2498" s="119">
        <v>0</v>
      </c>
      <c r="D2498" s="119">
        <v>1</v>
      </c>
      <c r="E2498" s="119">
        <v>0</v>
      </c>
      <c r="F2498" s="119">
        <v>0</v>
      </c>
      <c r="G2498" s="119">
        <v>0</v>
      </c>
      <c r="H2498" s="119">
        <v>0</v>
      </c>
      <c r="I2498" s="119">
        <v>0</v>
      </c>
      <c r="J2498" s="119">
        <v>0</v>
      </c>
      <c r="K2498" s="119">
        <v>0</v>
      </c>
      <c r="L2498" s="119">
        <v>0</v>
      </c>
      <c r="M2498" s="119">
        <v>0</v>
      </c>
      <c r="N2498" s="119">
        <v>0</v>
      </c>
      <c r="O2498" s="119">
        <v>0</v>
      </c>
      <c r="P2498" s="119">
        <v>0</v>
      </c>
      <c r="Q2498" s="119">
        <v>0</v>
      </c>
      <c r="R2498" s="119">
        <v>0</v>
      </c>
      <c r="S2498" s="119">
        <v>0</v>
      </c>
      <c r="T2498" s="119">
        <v>0</v>
      </c>
      <c r="U2498" s="119">
        <v>0</v>
      </c>
      <c r="V2498" s="119">
        <v>11.5</v>
      </c>
      <c r="W2498" s="119" t="s">
        <v>102</v>
      </c>
    </row>
    <row r="2499" spans="1:23" ht="13.5" customHeight="1" thickTop="1" x14ac:dyDescent="0.35">
      <c r="A2499" s="246" t="s">
        <v>168</v>
      </c>
      <c r="B2499" s="116">
        <f>SUM(B2431:B2478)</f>
        <v>1554</v>
      </c>
      <c r="C2499" s="116">
        <f t="shared" ref="C2499:U2499" si="92">SUM(C2431:C2478)</f>
        <v>37</v>
      </c>
      <c r="D2499" s="116">
        <f t="shared" si="92"/>
        <v>166</v>
      </c>
      <c r="E2499" s="116">
        <f t="shared" si="92"/>
        <v>546</v>
      </c>
      <c r="F2499" s="116">
        <f t="shared" si="92"/>
        <v>662</v>
      </c>
      <c r="G2499" s="116">
        <f t="shared" si="92"/>
        <v>125</v>
      </c>
      <c r="H2499" s="116">
        <f t="shared" si="92"/>
        <v>15</v>
      </c>
      <c r="I2499" s="116">
        <f t="shared" si="92"/>
        <v>3</v>
      </c>
      <c r="J2499" s="116">
        <f t="shared" si="92"/>
        <v>0</v>
      </c>
      <c r="K2499" s="116">
        <f t="shared" si="92"/>
        <v>0</v>
      </c>
      <c r="L2499" s="116">
        <f t="shared" si="92"/>
        <v>0</v>
      </c>
      <c r="M2499" s="116">
        <f t="shared" si="92"/>
        <v>0</v>
      </c>
      <c r="N2499" s="116">
        <f t="shared" si="92"/>
        <v>0</v>
      </c>
      <c r="O2499" s="116">
        <f t="shared" si="92"/>
        <v>0</v>
      </c>
      <c r="P2499" s="116">
        <f t="shared" si="92"/>
        <v>0</v>
      </c>
      <c r="Q2499" s="116">
        <f t="shared" si="92"/>
        <v>0</v>
      </c>
      <c r="R2499" s="116">
        <f t="shared" si="92"/>
        <v>0</v>
      </c>
      <c r="S2499" s="116">
        <f t="shared" si="92"/>
        <v>0</v>
      </c>
      <c r="T2499" s="116">
        <f t="shared" si="92"/>
        <v>0</v>
      </c>
      <c r="U2499" s="116">
        <f t="shared" si="92"/>
        <v>0</v>
      </c>
      <c r="V2499" s="116">
        <v>19.899999999999999</v>
      </c>
      <c r="W2499" s="116">
        <v>24</v>
      </c>
    </row>
    <row r="2500" spans="1:23" ht="13.5" customHeight="1" x14ac:dyDescent="0.35">
      <c r="A2500" s="247" t="s">
        <v>169</v>
      </c>
      <c r="B2500" s="115">
        <f>SUM(B2427:B2490)</f>
        <v>1947</v>
      </c>
      <c r="C2500" s="115">
        <f t="shared" ref="C2500:U2500" si="93">SUM(C2427:C2490)</f>
        <v>47</v>
      </c>
      <c r="D2500" s="115">
        <f t="shared" si="93"/>
        <v>195</v>
      </c>
      <c r="E2500" s="115">
        <f t="shared" si="93"/>
        <v>651</v>
      </c>
      <c r="F2500" s="115">
        <f t="shared" si="93"/>
        <v>850</v>
      </c>
      <c r="G2500" s="115">
        <f t="shared" si="93"/>
        <v>185</v>
      </c>
      <c r="H2500" s="115">
        <f t="shared" si="93"/>
        <v>16</v>
      </c>
      <c r="I2500" s="115">
        <f t="shared" si="93"/>
        <v>3</v>
      </c>
      <c r="J2500" s="115">
        <f t="shared" si="93"/>
        <v>0</v>
      </c>
      <c r="K2500" s="115">
        <f t="shared" si="93"/>
        <v>0</v>
      </c>
      <c r="L2500" s="115">
        <f t="shared" si="93"/>
        <v>0</v>
      </c>
      <c r="M2500" s="115">
        <f t="shared" si="93"/>
        <v>0</v>
      </c>
      <c r="N2500" s="115">
        <f t="shared" si="93"/>
        <v>0</v>
      </c>
      <c r="O2500" s="115">
        <f t="shared" si="93"/>
        <v>0</v>
      </c>
      <c r="P2500" s="115">
        <f t="shared" si="93"/>
        <v>0</v>
      </c>
      <c r="Q2500" s="115">
        <f t="shared" si="93"/>
        <v>0</v>
      </c>
      <c r="R2500" s="115">
        <f t="shared" si="93"/>
        <v>0</v>
      </c>
      <c r="S2500" s="115">
        <f t="shared" si="93"/>
        <v>0</v>
      </c>
      <c r="T2500" s="115">
        <f t="shared" si="93"/>
        <v>0</v>
      </c>
      <c r="U2500" s="115">
        <f t="shared" si="93"/>
        <v>0</v>
      </c>
      <c r="V2500" s="115">
        <v>20.100000000000001</v>
      </c>
      <c r="W2500" s="115">
        <v>24.2</v>
      </c>
    </row>
    <row r="2501" spans="1:23" ht="13.5" customHeight="1" x14ac:dyDescent="0.35">
      <c r="A2501" s="243" t="s">
        <v>170</v>
      </c>
      <c r="B2501" s="115">
        <f>SUM(B2427:B2498)</f>
        <v>1991</v>
      </c>
      <c r="C2501" s="115">
        <f t="shared" ref="C2501:U2501" si="94">SUM(C2427:C2498)</f>
        <v>48</v>
      </c>
      <c r="D2501" s="115">
        <f t="shared" si="94"/>
        <v>198</v>
      </c>
      <c r="E2501" s="115">
        <f t="shared" si="94"/>
        <v>668</v>
      </c>
      <c r="F2501" s="115">
        <f t="shared" si="94"/>
        <v>871</v>
      </c>
      <c r="G2501" s="115">
        <f t="shared" si="94"/>
        <v>186</v>
      </c>
      <c r="H2501" s="115">
        <f t="shared" si="94"/>
        <v>17</v>
      </c>
      <c r="I2501" s="115">
        <f t="shared" si="94"/>
        <v>3</v>
      </c>
      <c r="J2501" s="115">
        <f t="shared" si="94"/>
        <v>0</v>
      </c>
      <c r="K2501" s="115">
        <f t="shared" si="94"/>
        <v>0</v>
      </c>
      <c r="L2501" s="115">
        <f t="shared" si="94"/>
        <v>0</v>
      </c>
      <c r="M2501" s="115">
        <f t="shared" si="94"/>
        <v>0</v>
      </c>
      <c r="N2501" s="115">
        <f t="shared" si="94"/>
        <v>0</v>
      </c>
      <c r="O2501" s="115">
        <f t="shared" si="94"/>
        <v>0</v>
      </c>
      <c r="P2501" s="115">
        <f t="shared" si="94"/>
        <v>0</v>
      </c>
      <c r="Q2501" s="115">
        <f t="shared" si="94"/>
        <v>0</v>
      </c>
      <c r="R2501" s="115">
        <f t="shared" si="94"/>
        <v>0</v>
      </c>
      <c r="S2501" s="115">
        <f t="shared" si="94"/>
        <v>0</v>
      </c>
      <c r="T2501" s="115">
        <f t="shared" si="94"/>
        <v>0</v>
      </c>
      <c r="U2501" s="115">
        <f t="shared" si="94"/>
        <v>0</v>
      </c>
      <c r="V2501" s="115">
        <v>20.100000000000001</v>
      </c>
      <c r="W2501" s="115">
        <v>24.2</v>
      </c>
    </row>
    <row r="2502" spans="1:23" ht="13.5" customHeight="1" thickBot="1" x14ac:dyDescent="0.4">
      <c r="A2502" s="245" t="s">
        <v>171</v>
      </c>
      <c r="B2502" s="119">
        <f>SUM(B2403:B2498)</f>
        <v>2139</v>
      </c>
      <c r="C2502" s="119">
        <f t="shared" ref="C2502:U2502" si="95">SUM(C2403:C2498)</f>
        <v>49</v>
      </c>
      <c r="D2502" s="119">
        <f t="shared" si="95"/>
        <v>202</v>
      </c>
      <c r="E2502" s="119">
        <f t="shared" si="95"/>
        <v>696</v>
      </c>
      <c r="F2502" s="119">
        <f t="shared" si="95"/>
        <v>957</v>
      </c>
      <c r="G2502" s="119">
        <f t="shared" si="95"/>
        <v>215</v>
      </c>
      <c r="H2502" s="119">
        <f t="shared" si="95"/>
        <v>17</v>
      </c>
      <c r="I2502" s="119">
        <f t="shared" si="95"/>
        <v>3</v>
      </c>
      <c r="J2502" s="119">
        <f t="shared" si="95"/>
        <v>0</v>
      </c>
      <c r="K2502" s="119">
        <f t="shared" si="95"/>
        <v>0</v>
      </c>
      <c r="L2502" s="119">
        <f t="shared" si="95"/>
        <v>0</v>
      </c>
      <c r="M2502" s="119">
        <f t="shared" si="95"/>
        <v>0</v>
      </c>
      <c r="N2502" s="119">
        <f t="shared" si="95"/>
        <v>0</v>
      </c>
      <c r="O2502" s="119">
        <f t="shared" si="95"/>
        <v>0</v>
      </c>
      <c r="P2502" s="119">
        <f t="shared" si="95"/>
        <v>0</v>
      </c>
      <c r="Q2502" s="119">
        <f t="shared" si="95"/>
        <v>0</v>
      </c>
      <c r="R2502" s="119">
        <f t="shared" si="95"/>
        <v>0</v>
      </c>
      <c r="S2502" s="119">
        <f t="shared" si="95"/>
        <v>0</v>
      </c>
      <c r="T2502" s="119">
        <f t="shared" si="95"/>
        <v>0</v>
      </c>
      <c r="U2502" s="119">
        <f t="shared" si="95"/>
        <v>0</v>
      </c>
      <c r="V2502" s="119">
        <v>20.2</v>
      </c>
      <c r="W2502" s="119">
        <v>24.3</v>
      </c>
    </row>
    <row r="2503" spans="1:23" ht="13.5" customHeight="1" thickTop="1" x14ac:dyDescent="0.35">
      <c r="A2503" s="236"/>
      <c r="B2503" s="236"/>
      <c r="C2503" s="236"/>
      <c r="D2503" s="236"/>
      <c r="E2503" s="236"/>
      <c r="F2503" s="236"/>
      <c r="G2503" s="236"/>
      <c r="H2503" s="236"/>
      <c r="I2503" s="236"/>
      <c r="J2503" s="236"/>
      <c r="K2503" s="236"/>
      <c r="L2503" s="236"/>
      <c r="M2503" s="236"/>
      <c r="N2503" s="236"/>
      <c r="O2503" s="236"/>
      <c r="P2503" s="236"/>
      <c r="Q2503" s="236"/>
      <c r="R2503" s="236"/>
      <c r="S2503" s="236"/>
      <c r="T2503" s="236"/>
      <c r="U2503" s="236"/>
      <c r="V2503" s="236"/>
      <c r="W2503" s="236"/>
    </row>
    <row r="2504" spans="1:23" ht="13.5" customHeight="1" thickBot="1" x14ac:dyDescent="0.4">
      <c r="A2504" s="236" t="s">
        <v>16</v>
      </c>
      <c r="B2504" s="443" t="str">
        <f>TEXT(C2504,"dddd")</f>
        <v>Thursday</v>
      </c>
      <c r="C2504" s="237">
        <f>C2400+1</f>
        <v>45470</v>
      </c>
      <c r="D2504" s="236"/>
      <c r="E2504" s="236"/>
      <c r="F2504" s="236"/>
      <c r="G2504" s="236"/>
      <c r="H2504" s="236"/>
      <c r="I2504" s="236"/>
      <c r="J2504" s="236"/>
      <c r="K2504" s="236"/>
      <c r="L2504" s="236"/>
      <c r="M2504" s="236"/>
      <c r="N2504" s="236"/>
      <c r="O2504" s="236"/>
      <c r="P2504" s="236"/>
      <c r="Q2504" s="236"/>
      <c r="R2504" s="236"/>
      <c r="S2504" s="236"/>
      <c r="T2504" s="236"/>
      <c r="U2504" s="236"/>
      <c r="V2504" s="236"/>
      <c r="W2504" s="236"/>
    </row>
    <row r="2505" spans="1:23" ht="13.5" customHeight="1" thickTop="1" thickBot="1" x14ac:dyDescent="0.4">
      <c r="A2505" s="236"/>
      <c r="B2505" s="564" t="s">
        <v>147</v>
      </c>
      <c r="C2505" s="565"/>
      <c r="D2505" s="565"/>
      <c r="E2505" s="565"/>
      <c r="F2505" s="565"/>
      <c r="G2505" s="565"/>
      <c r="H2505" s="565"/>
      <c r="I2505" s="565"/>
      <c r="J2505" s="565"/>
      <c r="K2505" s="565"/>
      <c r="L2505" s="565"/>
      <c r="M2505" s="565"/>
      <c r="N2505" s="565"/>
      <c r="O2505" s="565"/>
      <c r="P2505" s="565"/>
      <c r="Q2505" s="565"/>
      <c r="R2505" s="565"/>
      <c r="S2505" s="565"/>
      <c r="T2505" s="565"/>
      <c r="U2505" s="565"/>
      <c r="V2505" s="565"/>
      <c r="W2505" s="566"/>
    </row>
    <row r="2506" spans="1:23" ht="13.5" customHeight="1" thickTop="1" thickBot="1" x14ac:dyDescent="0.4">
      <c r="A2506" s="238" t="s">
        <v>56</v>
      </c>
      <c r="B2506" s="238" t="s">
        <v>74</v>
      </c>
      <c r="C2506" s="239" t="s">
        <v>148</v>
      </c>
      <c r="D2506" s="239" t="s">
        <v>149</v>
      </c>
      <c r="E2506" s="239" t="s">
        <v>150</v>
      </c>
      <c r="F2506" s="239" t="s">
        <v>151</v>
      </c>
      <c r="G2506" s="239" t="s">
        <v>152</v>
      </c>
      <c r="H2506" s="239" t="s">
        <v>153</v>
      </c>
      <c r="I2506" s="239" t="s">
        <v>154</v>
      </c>
      <c r="J2506" s="239" t="s">
        <v>155</v>
      </c>
      <c r="K2506" s="239" t="s">
        <v>156</v>
      </c>
      <c r="L2506" s="239" t="s">
        <v>157</v>
      </c>
      <c r="M2506" s="239" t="s">
        <v>158</v>
      </c>
      <c r="N2506" s="239" t="s">
        <v>159</v>
      </c>
      <c r="O2506" s="239" t="s">
        <v>160</v>
      </c>
      <c r="P2506" s="239" t="s">
        <v>161</v>
      </c>
      <c r="Q2506" s="239" t="s">
        <v>162</v>
      </c>
      <c r="R2506" s="239" t="s">
        <v>163</v>
      </c>
      <c r="S2506" s="239" t="s">
        <v>164</v>
      </c>
      <c r="T2506" s="239" t="s">
        <v>165</v>
      </c>
      <c r="U2506" s="239" t="s">
        <v>166</v>
      </c>
      <c r="V2506" s="238" t="s">
        <v>95</v>
      </c>
      <c r="W2506" s="238" t="s">
        <v>167</v>
      </c>
    </row>
    <row r="2507" spans="1:23" ht="13.5" customHeight="1" thickTop="1" x14ac:dyDescent="0.35">
      <c r="A2507" s="240">
        <v>0</v>
      </c>
      <c r="B2507" s="116">
        <v>3</v>
      </c>
      <c r="C2507" s="116">
        <v>0</v>
      </c>
      <c r="D2507" s="116">
        <v>0</v>
      </c>
      <c r="E2507" s="116">
        <v>0</v>
      </c>
      <c r="F2507" s="116">
        <v>3</v>
      </c>
      <c r="G2507" s="116">
        <v>0</v>
      </c>
      <c r="H2507" s="116">
        <v>0</v>
      </c>
      <c r="I2507" s="116">
        <v>0</v>
      </c>
      <c r="J2507" s="116">
        <v>0</v>
      </c>
      <c r="K2507" s="116">
        <v>0</v>
      </c>
      <c r="L2507" s="116">
        <v>0</v>
      </c>
      <c r="M2507" s="116">
        <v>0</v>
      </c>
      <c r="N2507" s="116">
        <v>0</v>
      </c>
      <c r="O2507" s="116">
        <v>0</v>
      </c>
      <c r="P2507" s="116">
        <v>0</v>
      </c>
      <c r="Q2507" s="116">
        <v>0</v>
      </c>
      <c r="R2507" s="116">
        <v>0</v>
      </c>
      <c r="S2507" s="116">
        <v>0</v>
      </c>
      <c r="T2507" s="116">
        <v>0</v>
      </c>
      <c r="U2507" s="116">
        <v>0</v>
      </c>
      <c r="V2507" s="116">
        <v>20.8</v>
      </c>
      <c r="W2507" s="116" t="s">
        <v>102</v>
      </c>
    </row>
    <row r="2508" spans="1:23" ht="13.5" customHeight="1" x14ac:dyDescent="0.35">
      <c r="A2508" s="242">
        <v>1.0416666666666666E-2</v>
      </c>
      <c r="B2508" s="115">
        <v>3</v>
      </c>
      <c r="C2508" s="115">
        <v>0</v>
      </c>
      <c r="D2508" s="115">
        <v>0</v>
      </c>
      <c r="E2508" s="115">
        <v>1</v>
      </c>
      <c r="F2508" s="115">
        <v>2</v>
      </c>
      <c r="G2508" s="115">
        <v>0</v>
      </c>
      <c r="H2508" s="115">
        <v>0</v>
      </c>
      <c r="I2508" s="115">
        <v>0</v>
      </c>
      <c r="J2508" s="115">
        <v>0</v>
      </c>
      <c r="K2508" s="115">
        <v>0</v>
      </c>
      <c r="L2508" s="115">
        <v>0</v>
      </c>
      <c r="M2508" s="115">
        <v>0</v>
      </c>
      <c r="N2508" s="115">
        <v>0</v>
      </c>
      <c r="O2508" s="115">
        <v>0</v>
      </c>
      <c r="P2508" s="115">
        <v>0</v>
      </c>
      <c r="Q2508" s="115">
        <v>0</v>
      </c>
      <c r="R2508" s="115">
        <v>0</v>
      </c>
      <c r="S2508" s="115">
        <v>0</v>
      </c>
      <c r="T2508" s="115">
        <v>0</v>
      </c>
      <c r="U2508" s="115">
        <v>0</v>
      </c>
      <c r="V2508" s="115">
        <v>21.3</v>
      </c>
      <c r="W2508" s="115" t="s">
        <v>102</v>
      </c>
    </row>
    <row r="2509" spans="1:23" ht="13.5" customHeight="1" x14ac:dyDescent="0.35">
      <c r="A2509" s="242">
        <v>2.0833333333333332E-2</v>
      </c>
      <c r="B2509" s="115">
        <v>4</v>
      </c>
      <c r="C2509" s="115">
        <v>1</v>
      </c>
      <c r="D2509" s="115">
        <v>0</v>
      </c>
      <c r="E2509" s="115">
        <v>1</v>
      </c>
      <c r="F2509" s="115">
        <v>2</v>
      </c>
      <c r="G2509" s="115">
        <v>0</v>
      </c>
      <c r="H2509" s="115">
        <v>0</v>
      </c>
      <c r="I2509" s="115">
        <v>0</v>
      </c>
      <c r="J2509" s="115">
        <v>0</v>
      </c>
      <c r="K2509" s="115">
        <v>0</v>
      </c>
      <c r="L2509" s="115">
        <v>0</v>
      </c>
      <c r="M2509" s="115">
        <v>0</v>
      </c>
      <c r="N2509" s="115">
        <v>0</v>
      </c>
      <c r="O2509" s="115">
        <v>0</v>
      </c>
      <c r="P2509" s="115">
        <v>0</v>
      </c>
      <c r="Q2509" s="115">
        <v>0</v>
      </c>
      <c r="R2509" s="115">
        <v>0</v>
      </c>
      <c r="S2509" s="115">
        <v>0</v>
      </c>
      <c r="T2509" s="115">
        <v>0</v>
      </c>
      <c r="U2509" s="115">
        <v>0</v>
      </c>
      <c r="V2509" s="115">
        <v>18</v>
      </c>
      <c r="W2509" s="115" t="s">
        <v>102</v>
      </c>
    </row>
    <row r="2510" spans="1:23" ht="13.5" customHeight="1" x14ac:dyDescent="0.35">
      <c r="A2510" s="242">
        <v>3.125E-2</v>
      </c>
      <c r="B2510" s="115">
        <v>1</v>
      </c>
      <c r="C2510" s="115">
        <v>0</v>
      </c>
      <c r="D2510" s="115">
        <v>0</v>
      </c>
      <c r="E2510" s="115">
        <v>0</v>
      </c>
      <c r="F2510" s="115">
        <v>1</v>
      </c>
      <c r="G2510" s="115">
        <v>0</v>
      </c>
      <c r="H2510" s="115">
        <v>0</v>
      </c>
      <c r="I2510" s="115">
        <v>0</v>
      </c>
      <c r="J2510" s="115">
        <v>0</v>
      </c>
      <c r="K2510" s="115">
        <v>0</v>
      </c>
      <c r="L2510" s="115">
        <v>0</v>
      </c>
      <c r="M2510" s="115">
        <v>0</v>
      </c>
      <c r="N2510" s="115">
        <v>0</v>
      </c>
      <c r="O2510" s="115">
        <v>0</v>
      </c>
      <c r="P2510" s="115">
        <v>0</v>
      </c>
      <c r="Q2510" s="115">
        <v>0</v>
      </c>
      <c r="R2510" s="115">
        <v>0</v>
      </c>
      <c r="S2510" s="115">
        <v>0</v>
      </c>
      <c r="T2510" s="115">
        <v>0</v>
      </c>
      <c r="U2510" s="115">
        <v>0</v>
      </c>
      <c r="V2510" s="115">
        <v>23.4</v>
      </c>
      <c r="W2510" s="115" t="s">
        <v>102</v>
      </c>
    </row>
    <row r="2511" spans="1:23" ht="13.5" customHeight="1" x14ac:dyDescent="0.35">
      <c r="A2511" s="242">
        <v>4.1666666666666664E-2</v>
      </c>
      <c r="B2511" s="115">
        <v>2</v>
      </c>
      <c r="C2511" s="115">
        <v>0</v>
      </c>
      <c r="D2511" s="115">
        <v>1</v>
      </c>
      <c r="E2511" s="115">
        <v>0</v>
      </c>
      <c r="F2511" s="115">
        <v>1</v>
      </c>
      <c r="G2511" s="115">
        <v>0</v>
      </c>
      <c r="H2511" s="115">
        <v>0</v>
      </c>
      <c r="I2511" s="115">
        <v>0</v>
      </c>
      <c r="J2511" s="115">
        <v>0</v>
      </c>
      <c r="K2511" s="115">
        <v>0</v>
      </c>
      <c r="L2511" s="115">
        <v>0</v>
      </c>
      <c r="M2511" s="115">
        <v>0</v>
      </c>
      <c r="N2511" s="115">
        <v>0</v>
      </c>
      <c r="O2511" s="115">
        <v>0</v>
      </c>
      <c r="P2511" s="115">
        <v>0</v>
      </c>
      <c r="Q2511" s="115">
        <v>0</v>
      </c>
      <c r="R2511" s="115">
        <v>0</v>
      </c>
      <c r="S2511" s="115">
        <v>0</v>
      </c>
      <c r="T2511" s="115">
        <v>0</v>
      </c>
      <c r="U2511" s="115">
        <v>0</v>
      </c>
      <c r="V2511" s="115">
        <v>18.2</v>
      </c>
      <c r="W2511" s="115" t="s">
        <v>102</v>
      </c>
    </row>
    <row r="2512" spans="1:23" ht="13.5" customHeight="1" x14ac:dyDescent="0.35">
      <c r="A2512" s="242">
        <v>5.2083333333333336E-2</v>
      </c>
      <c r="B2512" s="115">
        <v>1</v>
      </c>
      <c r="C2512" s="115">
        <v>0</v>
      </c>
      <c r="D2512" s="115">
        <v>0</v>
      </c>
      <c r="E2512" s="115">
        <v>0</v>
      </c>
      <c r="F2512" s="115">
        <v>1</v>
      </c>
      <c r="G2512" s="115">
        <v>0</v>
      </c>
      <c r="H2512" s="115">
        <v>0</v>
      </c>
      <c r="I2512" s="115">
        <v>0</v>
      </c>
      <c r="J2512" s="115">
        <v>0</v>
      </c>
      <c r="K2512" s="115">
        <v>0</v>
      </c>
      <c r="L2512" s="115">
        <v>0</v>
      </c>
      <c r="M2512" s="115">
        <v>0</v>
      </c>
      <c r="N2512" s="115">
        <v>0</v>
      </c>
      <c r="O2512" s="115">
        <v>0</v>
      </c>
      <c r="P2512" s="115">
        <v>0</v>
      </c>
      <c r="Q2512" s="115">
        <v>0</v>
      </c>
      <c r="R2512" s="115">
        <v>0</v>
      </c>
      <c r="S2512" s="115">
        <v>0</v>
      </c>
      <c r="T2512" s="115">
        <v>0</v>
      </c>
      <c r="U2512" s="115">
        <v>0</v>
      </c>
      <c r="V2512" s="115">
        <v>23.1</v>
      </c>
      <c r="W2512" s="115" t="s">
        <v>102</v>
      </c>
    </row>
    <row r="2513" spans="1:23" ht="13.5" customHeight="1" x14ac:dyDescent="0.35">
      <c r="A2513" s="242">
        <v>6.25E-2</v>
      </c>
      <c r="B2513" s="115">
        <v>1</v>
      </c>
      <c r="C2513" s="115">
        <v>0</v>
      </c>
      <c r="D2513" s="115">
        <v>0</v>
      </c>
      <c r="E2513" s="115">
        <v>0</v>
      </c>
      <c r="F2513" s="115">
        <v>0</v>
      </c>
      <c r="G2513" s="115">
        <v>1</v>
      </c>
      <c r="H2513" s="115">
        <v>0</v>
      </c>
      <c r="I2513" s="115">
        <v>0</v>
      </c>
      <c r="J2513" s="115">
        <v>0</v>
      </c>
      <c r="K2513" s="115">
        <v>0</v>
      </c>
      <c r="L2513" s="115">
        <v>0</v>
      </c>
      <c r="M2513" s="115">
        <v>0</v>
      </c>
      <c r="N2513" s="115">
        <v>0</v>
      </c>
      <c r="O2513" s="115">
        <v>0</v>
      </c>
      <c r="P2513" s="115">
        <v>0</v>
      </c>
      <c r="Q2513" s="115">
        <v>0</v>
      </c>
      <c r="R2513" s="115">
        <v>0</v>
      </c>
      <c r="S2513" s="115">
        <v>0</v>
      </c>
      <c r="T2513" s="115">
        <v>0</v>
      </c>
      <c r="U2513" s="115">
        <v>0</v>
      </c>
      <c r="V2513" s="115">
        <v>25.7</v>
      </c>
      <c r="W2513" s="115" t="s">
        <v>102</v>
      </c>
    </row>
    <row r="2514" spans="1:23" ht="13.5" customHeight="1" x14ac:dyDescent="0.35">
      <c r="A2514" s="242">
        <v>7.2916666666666699E-2</v>
      </c>
      <c r="B2514" s="115">
        <v>2</v>
      </c>
      <c r="C2514" s="115">
        <v>0</v>
      </c>
      <c r="D2514" s="115">
        <v>0</v>
      </c>
      <c r="E2514" s="115">
        <v>0</v>
      </c>
      <c r="F2514" s="115">
        <v>2</v>
      </c>
      <c r="G2514" s="115">
        <v>0</v>
      </c>
      <c r="H2514" s="115">
        <v>0</v>
      </c>
      <c r="I2514" s="115">
        <v>0</v>
      </c>
      <c r="J2514" s="115">
        <v>0</v>
      </c>
      <c r="K2514" s="115">
        <v>0</v>
      </c>
      <c r="L2514" s="115">
        <v>0</v>
      </c>
      <c r="M2514" s="115">
        <v>0</v>
      </c>
      <c r="N2514" s="115">
        <v>0</v>
      </c>
      <c r="O2514" s="115">
        <v>0</v>
      </c>
      <c r="P2514" s="115">
        <v>0</v>
      </c>
      <c r="Q2514" s="115">
        <v>0</v>
      </c>
      <c r="R2514" s="115">
        <v>0</v>
      </c>
      <c r="S2514" s="115">
        <v>0</v>
      </c>
      <c r="T2514" s="115">
        <v>0</v>
      </c>
      <c r="U2514" s="115">
        <v>0</v>
      </c>
      <c r="V2514" s="115">
        <v>21.9</v>
      </c>
      <c r="W2514" s="115" t="s">
        <v>102</v>
      </c>
    </row>
    <row r="2515" spans="1:23" ht="13.5" customHeight="1" x14ac:dyDescent="0.35">
      <c r="A2515" s="242">
        <v>8.3333333333333301E-2</v>
      </c>
      <c r="B2515" s="115">
        <v>1</v>
      </c>
      <c r="C2515" s="115">
        <v>0</v>
      </c>
      <c r="D2515" s="115">
        <v>0</v>
      </c>
      <c r="E2515" s="115">
        <v>0</v>
      </c>
      <c r="F2515" s="115">
        <v>0</v>
      </c>
      <c r="G2515" s="115">
        <v>1</v>
      </c>
      <c r="H2515" s="115">
        <v>0</v>
      </c>
      <c r="I2515" s="115">
        <v>0</v>
      </c>
      <c r="J2515" s="115">
        <v>0</v>
      </c>
      <c r="K2515" s="115">
        <v>0</v>
      </c>
      <c r="L2515" s="115">
        <v>0</v>
      </c>
      <c r="M2515" s="115">
        <v>0</v>
      </c>
      <c r="N2515" s="115">
        <v>0</v>
      </c>
      <c r="O2515" s="115">
        <v>0</v>
      </c>
      <c r="P2515" s="115">
        <v>0</v>
      </c>
      <c r="Q2515" s="115">
        <v>0</v>
      </c>
      <c r="R2515" s="115">
        <v>0</v>
      </c>
      <c r="S2515" s="115">
        <v>0</v>
      </c>
      <c r="T2515" s="115">
        <v>0</v>
      </c>
      <c r="U2515" s="115">
        <v>0</v>
      </c>
      <c r="V2515" s="115">
        <v>25.1</v>
      </c>
      <c r="W2515" s="115" t="s">
        <v>102</v>
      </c>
    </row>
    <row r="2516" spans="1:23" ht="13.5" customHeight="1" x14ac:dyDescent="0.35">
      <c r="A2516" s="242">
        <v>9.375E-2</v>
      </c>
      <c r="B2516" s="115">
        <v>2</v>
      </c>
      <c r="C2516" s="115">
        <v>0</v>
      </c>
      <c r="D2516" s="115">
        <v>0</v>
      </c>
      <c r="E2516" s="115">
        <v>0</v>
      </c>
      <c r="F2516" s="115">
        <v>0</v>
      </c>
      <c r="G2516" s="115">
        <v>2</v>
      </c>
      <c r="H2516" s="115">
        <v>0</v>
      </c>
      <c r="I2516" s="115">
        <v>0</v>
      </c>
      <c r="J2516" s="115">
        <v>0</v>
      </c>
      <c r="K2516" s="115">
        <v>0</v>
      </c>
      <c r="L2516" s="115">
        <v>0</v>
      </c>
      <c r="M2516" s="115">
        <v>0</v>
      </c>
      <c r="N2516" s="115">
        <v>0</v>
      </c>
      <c r="O2516" s="115">
        <v>0</v>
      </c>
      <c r="P2516" s="115">
        <v>0</v>
      </c>
      <c r="Q2516" s="115">
        <v>0</v>
      </c>
      <c r="R2516" s="115">
        <v>0</v>
      </c>
      <c r="S2516" s="115">
        <v>0</v>
      </c>
      <c r="T2516" s="115">
        <v>0</v>
      </c>
      <c r="U2516" s="115">
        <v>0</v>
      </c>
      <c r="V2516" s="115">
        <v>26</v>
      </c>
      <c r="W2516" s="115" t="s">
        <v>102</v>
      </c>
    </row>
    <row r="2517" spans="1:23" ht="13.5" customHeight="1" x14ac:dyDescent="0.35">
      <c r="A2517" s="242">
        <v>0.104166666666667</v>
      </c>
      <c r="B2517" s="115">
        <v>0</v>
      </c>
      <c r="C2517" s="115">
        <v>0</v>
      </c>
      <c r="D2517" s="115">
        <v>0</v>
      </c>
      <c r="E2517" s="115">
        <v>0</v>
      </c>
      <c r="F2517" s="115">
        <v>0</v>
      </c>
      <c r="G2517" s="115">
        <v>0</v>
      </c>
      <c r="H2517" s="115">
        <v>0</v>
      </c>
      <c r="I2517" s="115">
        <v>0</v>
      </c>
      <c r="J2517" s="115">
        <v>0</v>
      </c>
      <c r="K2517" s="115">
        <v>0</v>
      </c>
      <c r="L2517" s="115">
        <v>0</v>
      </c>
      <c r="M2517" s="115">
        <v>0</v>
      </c>
      <c r="N2517" s="115">
        <v>0</v>
      </c>
      <c r="O2517" s="115">
        <v>0</v>
      </c>
      <c r="P2517" s="115">
        <v>0</v>
      </c>
      <c r="Q2517" s="115">
        <v>0</v>
      </c>
      <c r="R2517" s="115">
        <v>0</v>
      </c>
      <c r="S2517" s="115">
        <v>0</v>
      </c>
      <c r="T2517" s="115">
        <v>0</v>
      </c>
      <c r="U2517" s="115">
        <v>0</v>
      </c>
      <c r="V2517" s="115" t="s">
        <v>102</v>
      </c>
      <c r="W2517" s="115" t="s">
        <v>102</v>
      </c>
    </row>
    <row r="2518" spans="1:23" ht="13.5" customHeight="1" x14ac:dyDescent="0.35">
      <c r="A2518" s="242">
        <v>0.114583333333333</v>
      </c>
      <c r="B2518" s="115">
        <v>2</v>
      </c>
      <c r="C2518" s="115">
        <v>0</v>
      </c>
      <c r="D2518" s="115">
        <v>0</v>
      </c>
      <c r="E2518" s="115">
        <v>0</v>
      </c>
      <c r="F2518" s="115">
        <v>0</v>
      </c>
      <c r="G2518" s="115">
        <v>2</v>
      </c>
      <c r="H2518" s="115">
        <v>0</v>
      </c>
      <c r="I2518" s="115">
        <v>0</v>
      </c>
      <c r="J2518" s="115">
        <v>0</v>
      </c>
      <c r="K2518" s="115">
        <v>0</v>
      </c>
      <c r="L2518" s="115">
        <v>0</v>
      </c>
      <c r="M2518" s="115">
        <v>0</v>
      </c>
      <c r="N2518" s="115">
        <v>0</v>
      </c>
      <c r="O2518" s="115">
        <v>0</v>
      </c>
      <c r="P2518" s="115">
        <v>0</v>
      </c>
      <c r="Q2518" s="115">
        <v>0</v>
      </c>
      <c r="R2518" s="115">
        <v>0</v>
      </c>
      <c r="S2518" s="115">
        <v>0</v>
      </c>
      <c r="T2518" s="115">
        <v>0</v>
      </c>
      <c r="U2518" s="115">
        <v>0</v>
      </c>
      <c r="V2518" s="115">
        <v>27.6</v>
      </c>
      <c r="W2518" s="115" t="s">
        <v>102</v>
      </c>
    </row>
    <row r="2519" spans="1:23" ht="13.5" customHeight="1" x14ac:dyDescent="0.35">
      <c r="A2519" s="242">
        <v>0.125</v>
      </c>
      <c r="B2519" s="115">
        <v>4</v>
      </c>
      <c r="C2519" s="115">
        <v>0</v>
      </c>
      <c r="D2519" s="115">
        <v>1</v>
      </c>
      <c r="E2519" s="115">
        <v>0</v>
      </c>
      <c r="F2519" s="115">
        <v>2</v>
      </c>
      <c r="G2519" s="115">
        <v>1</v>
      </c>
      <c r="H2519" s="115">
        <v>0</v>
      </c>
      <c r="I2519" s="115">
        <v>0</v>
      </c>
      <c r="J2519" s="115">
        <v>0</v>
      </c>
      <c r="K2519" s="115">
        <v>0</v>
      </c>
      <c r="L2519" s="115">
        <v>0</v>
      </c>
      <c r="M2519" s="115">
        <v>0</v>
      </c>
      <c r="N2519" s="115">
        <v>0</v>
      </c>
      <c r="O2519" s="115">
        <v>0</v>
      </c>
      <c r="P2519" s="115">
        <v>0</v>
      </c>
      <c r="Q2519" s="115">
        <v>0</v>
      </c>
      <c r="R2519" s="115">
        <v>0</v>
      </c>
      <c r="S2519" s="115">
        <v>0</v>
      </c>
      <c r="T2519" s="115">
        <v>0</v>
      </c>
      <c r="U2519" s="115">
        <v>0</v>
      </c>
      <c r="V2519" s="115">
        <v>22.3</v>
      </c>
      <c r="W2519" s="115" t="s">
        <v>102</v>
      </c>
    </row>
    <row r="2520" spans="1:23" ht="13.5" customHeight="1" x14ac:dyDescent="0.35">
      <c r="A2520" s="242">
        <v>0.13541666666666699</v>
      </c>
      <c r="B2520" s="115">
        <v>2</v>
      </c>
      <c r="C2520" s="115">
        <v>0</v>
      </c>
      <c r="D2520" s="115">
        <v>0</v>
      </c>
      <c r="E2520" s="115">
        <v>0</v>
      </c>
      <c r="F2520" s="115">
        <v>1</v>
      </c>
      <c r="G2520" s="115">
        <v>1</v>
      </c>
      <c r="H2520" s="115">
        <v>0</v>
      </c>
      <c r="I2520" s="115">
        <v>0</v>
      </c>
      <c r="J2520" s="115">
        <v>0</v>
      </c>
      <c r="K2520" s="115">
        <v>0</v>
      </c>
      <c r="L2520" s="115">
        <v>0</v>
      </c>
      <c r="M2520" s="115">
        <v>0</v>
      </c>
      <c r="N2520" s="115">
        <v>0</v>
      </c>
      <c r="O2520" s="115">
        <v>0</v>
      </c>
      <c r="P2520" s="115">
        <v>0</v>
      </c>
      <c r="Q2520" s="115">
        <v>0</v>
      </c>
      <c r="R2520" s="115">
        <v>0</v>
      </c>
      <c r="S2520" s="115">
        <v>0</v>
      </c>
      <c r="T2520" s="115">
        <v>0</v>
      </c>
      <c r="U2520" s="115">
        <v>0</v>
      </c>
      <c r="V2520" s="115">
        <v>24.7</v>
      </c>
      <c r="W2520" s="115" t="s">
        <v>102</v>
      </c>
    </row>
    <row r="2521" spans="1:23" ht="13.5" customHeight="1" x14ac:dyDescent="0.35">
      <c r="A2521" s="242">
        <v>0.14583333333333301</v>
      </c>
      <c r="B2521" s="115">
        <v>3</v>
      </c>
      <c r="C2521" s="115">
        <v>0</v>
      </c>
      <c r="D2521" s="115">
        <v>0</v>
      </c>
      <c r="E2521" s="115">
        <v>0</v>
      </c>
      <c r="F2521" s="115">
        <v>3</v>
      </c>
      <c r="G2521" s="115">
        <v>0</v>
      </c>
      <c r="H2521" s="115">
        <v>0</v>
      </c>
      <c r="I2521" s="115">
        <v>0</v>
      </c>
      <c r="J2521" s="115">
        <v>0</v>
      </c>
      <c r="K2521" s="115">
        <v>0</v>
      </c>
      <c r="L2521" s="115">
        <v>0</v>
      </c>
      <c r="M2521" s="115">
        <v>0</v>
      </c>
      <c r="N2521" s="115">
        <v>0</v>
      </c>
      <c r="O2521" s="115">
        <v>0</v>
      </c>
      <c r="P2521" s="115">
        <v>0</v>
      </c>
      <c r="Q2521" s="115">
        <v>0</v>
      </c>
      <c r="R2521" s="115">
        <v>0</v>
      </c>
      <c r="S2521" s="115">
        <v>0</v>
      </c>
      <c r="T2521" s="115">
        <v>0</v>
      </c>
      <c r="U2521" s="115">
        <v>0</v>
      </c>
      <c r="V2521" s="115">
        <v>23.4</v>
      </c>
      <c r="W2521" s="115" t="s">
        <v>102</v>
      </c>
    </row>
    <row r="2522" spans="1:23" ht="13.5" customHeight="1" x14ac:dyDescent="0.35">
      <c r="A2522" s="242">
        <v>0.15625</v>
      </c>
      <c r="B2522" s="115">
        <v>6</v>
      </c>
      <c r="C2522" s="115">
        <v>0</v>
      </c>
      <c r="D2522" s="115">
        <v>0</v>
      </c>
      <c r="E2522" s="115">
        <v>1</v>
      </c>
      <c r="F2522" s="115">
        <v>2</v>
      </c>
      <c r="G2522" s="115">
        <v>3</v>
      </c>
      <c r="H2522" s="115">
        <v>0</v>
      </c>
      <c r="I2522" s="115">
        <v>0</v>
      </c>
      <c r="J2522" s="115">
        <v>0</v>
      </c>
      <c r="K2522" s="115">
        <v>0</v>
      </c>
      <c r="L2522" s="115">
        <v>0</v>
      </c>
      <c r="M2522" s="115">
        <v>0</v>
      </c>
      <c r="N2522" s="115">
        <v>0</v>
      </c>
      <c r="O2522" s="115">
        <v>0</v>
      </c>
      <c r="P2522" s="115">
        <v>0</v>
      </c>
      <c r="Q2522" s="115">
        <v>0</v>
      </c>
      <c r="R2522" s="115">
        <v>0</v>
      </c>
      <c r="S2522" s="115">
        <v>0</v>
      </c>
      <c r="T2522" s="115">
        <v>0</v>
      </c>
      <c r="U2522" s="115">
        <v>0</v>
      </c>
      <c r="V2522" s="115">
        <v>24.2</v>
      </c>
      <c r="W2522" s="115" t="s">
        <v>102</v>
      </c>
    </row>
    <row r="2523" spans="1:23" ht="13.5" customHeight="1" x14ac:dyDescent="0.35">
      <c r="A2523" s="242">
        <v>0.16666666666666699</v>
      </c>
      <c r="B2523" s="115">
        <v>1</v>
      </c>
      <c r="C2523" s="115">
        <v>0</v>
      </c>
      <c r="D2523" s="115">
        <v>0</v>
      </c>
      <c r="E2523" s="115">
        <v>1</v>
      </c>
      <c r="F2523" s="115">
        <v>0</v>
      </c>
      <c r="G2523" s="115">
        <v>0</v>
      </c>
      <c r="H2523" s="115">
        <v>0</v>
      </c>
      <c r="I2523" s="115">
        <v>0</v>
      </c>
      <c r="J2523" s="115">
        <v>0</v>
      </c>
      <c r="K2523" s="115">
        <v>0</v>
      </c>
      <c r="L2523" s="115">
        <v>0</v>
      </c>
      <c r="M2523" s="115">
        <v>0</v>
      </c>
      <c r="N2523" s="115">
        <v>0</v>
      </c>
      <c r="O2523" s="115">
        <v>0</v>
      </c>
      <c r="P2523" s="115">
        <v>0</v>
      </c>
      <c r="Q2523" s="115">
        <v>0</v>
      </c>
      <c r="R2523" s="115">
        <v>0</v>
      </c>
      <c r="S2523" s="115">
        <v>0</v>
      </c>
      <c r="T2523" s="115">
        <v>0</v>
      </c>
      <c r="U2523" s="115">
        <v>0</v>
      </c>
      <c r="V2523" s="115">
        <v>18.600000000000001</v>
      </c>
      <c r="W2523" s="115" t="s">
        <v>102</v>
      </c>
    </row>
    <row r="2524" spans="1:23" ht="13.5" customHeight="1" x14ac:dyDescent="0.35">
      <c r="A2524" s="242">
        <v>0.17708333333333301</v>
      </c>
      <c r="B2524" s="115">
        <v>4</v>
      </c>
      <c r="C2524" s="115">
        <v>0</v>
      </c>
      <c r="D2524" s="115">
        <v>0</v>
      </c>
      <c r="E2524" s="115">
        <v>2</v>
      </c>
      <c r="F2524" s="115">
        <v>1</v>
      </c>
      <c r="G2524" s="115">
        <v>0</v>
      </c>
      <c r="H2524" s="115">
        <v>1</v>
      </c>
      <c r="I2524" s="115">
        <v>0</v>
      </c>
      <c r="J2524" s="115">
        <v>0</v>
      </c>
      <c r="K2524" s="115">
        <v>0</v>
      </c>
      <c r="L2524" s="115">
        <v>0</v>
      </c>
      <c r="M2524" s="115">
        <v>0</v>
      </c>
      <c r="N2524" s="115">
        <v>0</v>
      </c>
      <c r="O2524" s="115">
        <v>0</v>
      </c>
      <c r="P2524" s="115">
        <v>0</v>
      </c>
      <c r="Q2524" s="115">
        <v>0</v>
      </c>
      <c r="R2524" s="115">
        <v>0</v>
      </c>
      <c r="S2524" s="115">
        <v>0</v>
      </c>
      <c r="T2524" s="115">
        <v>0</v>
      </c>
      <c r="U2524" s="115">
        <v>0</v>
      </c>
      <c r="V2524" s="115">
        <v>23.2</v>
      </c>
      <c r="W2524" s="115" t="s">
        <v>102</v>
      </c>
    </row>
    <row r="2525" spans="1:23" ht="13.5" customHeight="1" x14ac:dyDescent="0.35">
      <c r="A2525" s="242">
        <v>0.1875</v>
      </c>
      <c r="B2525" s="115">
        <v>3</v>
      </c>
      <c r="C2525" s="115">
        <v>0</v>
      </c>
      <c r="D2525" s="115">
        <v>0</v>
      </c>
      <c r="E2525" s="115">
        <v>2</v>
      </c>
      <c r="F2525" s="115">
        <v>1</v>
      </c>
      <c r="G2525" s="115">
        <v>0</v>
      </c>
      <c r="H2525" s="115">
        <v>0</v>
      </c>
      <c r="I2525" s="115">
        <v>0</v>
      </c>
      <c r="J2525" s="115">
        <v>0</v>
      </c>
      <c r="K2525" s="115">
        <v>0</v>
      </c>
      <c r="L2525" s="115">
        <v>0</v>
      </c>
      <c r="M2525" s="115">
        <v>0</v>
      </c>
      <c r="N2525" s="115">
        <v>0</v>
      </c>
      <c r="O2525" s="115">
        <v>0</v>
      </c>
      <c r="P2525" s="115">
        <v>0</v>
      </c>
      <c r="Q2525" s="115">
        <v>0</v>
      </c>
      <c r="R2525" s="115">
        <v>0</v>
      </c>
      <c r="S2525" s="115">
        <v>0</v>
      </c>
      <c r="T2525" s="115">
        <v>0</v>
      </c>
      <c r="U2525" s="115">
        <v>0</v>
      </c>
      <c r="V2525" s="115">
        <v>19.899999999999999</v>
      </c>
      <c r="W2525" s="115" t="s">
        <v>102</v>
      </c>
    </row>
    <row r="2526" spans="1:23" ht="13.5" customHeight="1" x14ac:dyDescent="0.35">
      <c r="A2526" s="242">
        <v>0.19791666666666699</v>
      </c>
      <c r="B2526" s="115">
        <v>8</v>
      </c>
      <c r="C2526" s="115">
        <v>0</v>
      </c>
      <c r="D2526" s="115">
        <v>1</v>
      </c>
      <c r="E2526" s="115">
        <v>2</v>
      </c>
      <c r="F2526" s="115">
        <v>4</v>
      </c>
      <c r="G2526" s="115">
        <v>1</v>
      </c>
      <c r="H2526" s="115">
        <v>0</v>
      </c>
      <c r="I2526" s="115">
        <v>0</v>
      </c>
      <c r="J2526" s="115">
        <v>0</v>
      </c>
      <c r="K2526" s="115">
        <v>0</v>
      </c>
      <c r="L2526" s="115">
        <v>0</v>
      </c>
      <c r="M2526" s="115">
        <v>0</v>
      </c>
      <c r="N2526" s="115">
        <v>0</v>
      </c>
      <c r="O2526" s="115">
        <v>0</v>
      </c>
      <c r="P2526" s="115">
        <v>0</v>
      </c>
      <c r="Q2526" s="115">
        <v>0</v>
      </c>
      <c r="R2526" s="115">
        <v>0</v>
      </c>
      <c r="S2526" s="115">
        <v>0</v>
      </c>
      <c r="T2526" s="115">
        <v>0</v>
      </c>
      <c r="U2526" s="115">
        <v>0</v>
      </c>
      <c r="V2526" s="115">
        <v>20.100000000000001</v>
      </c>
      <c r="W2526" s="115" t="s">
        <v>102</v>
      </c>
    </row>
    <row r="2527" spans="1:23" ht="13.5" customHeight="1" x14ac:dyDescent="0.35">
      <c r="A2527" s="242">
        <v>0.20833333333333301</v>
      </c>
      <c r="B2527" s="115">
        <v>6</v>
      </c>
      <c r="C2527" s="115">
        <v>0</v>
      </c>
      <c r="D2527" s="115">
        <v>0</v>
      </c>
      <c r="E2527" s="115">
        <v>2</v>
      </c>
      <c r="F2527" s="115">
        <v>4</v>
      </c>
      <c r="G2527" s="115">
        <v>0</v>
      </c>
      <c r="H2527" s="115">
        <v>0</v>
      </c>
      <c r="I2527" s="115">
        <v>0</v>
      </c>
      <c r="J2527" s="115">
        <v>0</v>
      </c>
      <c r="K2527" s="115">
        <v>0</v>
      </c>
      <c r="L2527" s="115">
        <v>0</v>
      </c>
      <c r="M2527" s="115">
        <v>0</v>
      </c>
      <c r="N2527" s="115">
        <v>0</v>
      </c>
      <c r="O2527" s="115">
        <v>0</v>
      </c>
      <c r="P2527" s="115">
        <v>0</v>
      </c>
      <c r="Q2527" s="115">
        <v>0</v>
      </c>
      <c r="R2527" s="115">
        <v>0</v>
      </c>
      <c r="S2527" s="115">
        <v>0</v>
      </c>
      <c r="T2527" s="115">
        <v>0</v>
      </c>
      <c r="U2527" s="115">
        <v>0</v>
      </c>
      <c r="V2527" s="115">
        <v>20.6</v>
      </c>
      <c r="W2527" s="115" t="s">
        <v>102</v>
      </c>
    </row>
    <row r="2528" spans="1:23" ht="13.5" customHeight="1" x14ac:dyDescent="0.35">
      <c r="A2528" s="242">
        <v>0.21875</v>
      </c>
      <c r="B2528" s="115">
        <v>10</v>
      </c>
      <c r="C2528" s="115">
        <v>0</v>
      </c>
      <c r="D2528" s="115">
        <v>0</v>
      </c>
      <c r="E2528" s="115">
        <v>0</v>
      </c>
      <c r="F2528" s="115">
        <v>8</v>
      </c>
      <c r="G2528" s="115">
        <v>2</v>
      </c>
      <c r="H2528" s="115">
        <v>0</v>
      </c>
      <c r="I2528" s="115">
        <v>0</v>
      </c>
      <c r="J2528" s="115">
        <v>0</v>
      </c>
      <c r="K2528" s="115">
        <v>0</v>
      </c>
      <c r="L2528" s="115">
        <v>0</v>
      </c>
      <c r="M2528" s="115">
        <v>0</v>
      </c>
      <c r="N2528" s="115">
        <v>0</v>
      </c>
      <c r="O2528" s="115">
        <v>0</v>
      </c>
      <c r="P2528" s="115">
        <v>0</v>
      </c>
      <c r="Q2528" s="115">
        <v>0</v>
      </c>
      <c r="R2528" s="115">
        <v>0</v>
      </c>
      <c r="S2528" s="115">
        <v>0</v>
      </c>
      <c r="T2528" s="115">
        <v>0</v>
      </c>
      <c r="U2528" s="115">
        <v>0</v>
      </c>
      <c r="V2528" s="115">
        <v>23.5</v>
      </c>
      <c r="W2528" s="115" t="s">
        <v>102</v>
      </c>
    </row>
    <row r="2529" spans="1:23" ht="13.5" customHeight="1" x14ac:dyDescent="0.35">
      <c r="A2529" s="242">
        <v>0.22916666666666699</v>
      </c>
      <c r="B2529" s="115">
        <v>28</v>
      </c>
      <c r="C2529" s="115">
        <v>0</v>
      </c>
      <c r="D2529" s="115">
        <v>1</v>
      </c>
      <c r="E2529" s="115">
        <v>4</v>
      </c>
      <c r="F2529" s="115">
        <v>21</v>
      </c>
      <c r="G2529" s="115">
        <v>2</v>
      </c>
      <c r="H2529" s="115">
        <v>0</v>
      </c>
      <c r="I2529" s="115">
        <v>0</v>
      </c>
      <c r="J2529" s="115">
        <v>0</v>
      </c>
      <c r="K2529" s="115">
        <v>0</v>
      </c>
      <c r="L2529" s="115">
        <v>0</v>
      </c>
      <c r="M2529" s="115">
        <v>0</v>
      </c>
      <c r="N2529" s="115">
        <v>0</v>
      </c>
      <c r="O2529" s="115">
        <v>0</v>
      </c>
      <c r="P2529" s="115">
        <v>0</v>
      </c>
      <c r="Q2529" s="115">
        <v>0</v>
      </c>
      <c r="R2529" s="115">
        <v>0</v>
      </c>
      <c r="S2529" s="115">
        <v>0</v>
      </c>
      <c r="T2529" s="115">
        <v>0</v>
      </c>
      <c r="U2529" s="115">
        <v>0</v>
      </c>
      <c r="V2529" s="115">
        <v>21.7</v>
      </c>
      <c r="W2529" s="115">
        <v>24.2</v>
      </c>
    </row>
    <row r="2530" spans="1:23" ht="13.5" customHeight="1" x14ac:dyDescent="0.35">
      <c r="A2530" s="242">
        <v>0.23958333333333301</v>
      </c>
      <c r="B2530" s="115">
        <v>32</v>
      </c>
      <c r="C2530" s="115">
        <v>1</v>
      </c>
      <c r="D2530" s="115">
        <v>1</v>
      </c>
      <c r="E2530" s="115">
        <v>8</v>
      </c>
      <c r="F2530" s="115">
        <v>18</v>
      </c>
      <c r="G2530" s="115">
        <v>4</v>
      </c>
      <c r="H2530" s="115">
        <v>0</v>
      </c>
      <c r="I2530" s="115">
        <v>0</v>
      </c>
      <c r="J2530" s="115">
        <v>0</v>
      </c>
      <c r="K2530" s="115">
        <v>0</v>
      </c>
      <c r="L2530" s="115">
        <v>0</v>
      </c>
      <c r="M2530" s="115">
        <v>0</v>
      </c>
      <c r="N2530" s="115">
        <v>0</v>
      </c>
      <c r="O2530" s="115">
        <v>0</v>
      </c>
      <c r="P2530" s="115">
        <v>0</v>
      </c>
      <c r="Q2530" s="115">
        <v>0</v>
      </c>
      <c r="R2530" s="115">
        <v>0</v>
      </c>
      <c r="S2530" s="115">
        <v>0</v>
      </c>
      <c r="T2530" s="115">
        <v>0</v>
      </c>
      <c r="U2530" s="115">
        <v>0</v>
      </c>
      <c r="V2530" s="115">
        <v>21.2</v>
      </c>
      <c r="W2530" s="115">
        <v>24.6</v>
      </c>
    </row>
    <row r="2531" spans="1:23" ht="13.5" customHeight="1" x14ac:dyDescent="0.35">
      <c r="A2531" s="242">
        <v>0.25</v>
      </c>
      <c r="B2531" s="115">
        <v>23</v>
      </c>
      <c r="C2531" s="115">
        <v>0</v>
      </c>
      <c r="D2531" s="115">
        <v>1</v>
      </c>
      <c r="E2531" s="115">
        <v>6</v>
      </c>
      <c r="F2531" s="115">
        <v>14</v>
      </c>
      <c r="G2531" s="115">
        <v>2</v>
      </c>
      <c r="H2531" s="115">
        <v>0</v>
      </c>
      <c r="I2531" s="115">
        <v>0</v>
      </c>
      <c r="J2531" s="115">
        <v>0</v>
      </c>
      <c r="K2531" s="115">
        <v>0</v>
      </c>
      <c r="L2531" s="115">
        <v>0</v>
      </c>
      <c r="M2531" s="115">
        <v>0</v>
      </c>
      <c r="N2531" s="115">
        <v>0</v>
      </c>
      <c r="O2531" s="115">
        <v>0</v>
      </c>
      <c r="P2531" s="115">
        <v>0</v>
      </c>
      <c r="Q2531" s="115">
        <v>0</v>
      </c>
      <c r="R2531" s="115">
        <v>0</v>
      </c>
      <c r="S2531" s="115">
        <v>0</v>
      </c>
      <c r="T2531" s="115">
        <v>0</v>
      </c>
      <c r="U2531" s="115">
        <v>0</v>
      </c>
      <c r="V2531" s="115">
        <v>21.7</v>
      </c>
      <c r="W2531" s="115">
        <v>24.8</v>
      </c>
    </row>
    <row r="2532" spans="1:23" ht="13.5" customHeight="1" x14ac:dyDescent="0.35">
      <c r="A2532" s="242">
        <v>0.26041666666666702</v>
      </c>
      <c r="B2532" s="115">
        <v>31</v>
      </c>
      <c r="C2532" s="115">
        <v>0</v>
      </c>
      <c r="D2532" s="115">
        <v>2</v>
      </c>
      <c r="E2532" s="115">
        <v>4</v>
      </c>
      <c r="F2532" s="115">
        <v>15</v>
      </c>
      <c r="G2532" s="115">
        <v>9</v>
      </c>
      <c r="H2532" s="115">
        <v>1</v>
      </c>
      <c r="I2532" s="115">
        <v>0</v>
      </c>
      <c r="J2532" s="115">
        <v>0</v>
      </c>
      <c r="K2532" s="115">
        <v>0</v>
      </c>
      <c r="L2532" s="115">
        <v>0</v>
      </c>
      <c r="M2532" s="115">
        <v>0</v>
      </c>
      <c r="N2532" s="115">
        <v>0</v>
      </c>
      <c r="O2532" s="115">
        <v>0</v>
      </c>
      <c r="P2532" s="115">
        <v>0</v>
      </c>
      <c r="Q2532" s="115">
        <v>0</v>
      </c>
      <c r="R2532" s="115">
        <v>0</v>
      </c>
      <c r="S2532" s="115">
        <v>0</v>
      </c>
      <c r="T2532" s="115">
        <v>0</v>
      </c>
      <c r="U2532" s="115">
        <v>0</v>
      </c>
      <c r="V2532" s="115">
        <v>22.9</v>
      </c>
      <c r="W2532" s="115">
        <v>26.6</v>
      </c>
    </row>
    <row r="2533" spans="1:23" ht="13.5" customHeight="1" x14ac:dyDescent="0.35">
      <c r="A2533" s="242">
        <v>0.27083333333333298</v>
      </c>
      <c r="B2533" s="115">
        <v>74</v>
      </c>
      <c r="C2533" s="115">
        <v>1</v>
      </c>
      <c r="D2533" s="115">
        <v>4</v>
      </c>
      <c r="E2533" s="115">
        <v>21</v>
      </c>
      <c r="F2533" s="115">
        <v>41</v>
      </c>
      <c r="G2533" s="115">
        <v>7</v>
      </c>
      <c r="H2533" s="115">
        <v>0</v>
      </c>
      <c r="I2533" s="115">
        <v>0</v>
      </c>
      <c r="J2533" s="115">
        <v>0</v>
      </c>
      <c r="K2533" s="115">
        <v>0</v>
      </c>
      <c r="L2533" s="115">
        <v>0</v>
      </c>
      <c r="M2533" s="115">
        <v>0</v>
      </c>
      <c r="N2533" s="115">
        <v>0</v>
      </c>
      <c r="O2533" s="115">
        <v>0</v>
      </c>
      <c r="P2533" s="115">
        <v>0</v>
      </c>
      <c r="Q2533" s="115">
        <v>0</v>
      </c>
      <c r="R2533" s="115">
        <v>0</v>
      </c>
      <c r="S2533" s="115">
        <v>0</v>
      </c>
      <c r="T2533" s="115">
        <v>0</v>
      </c>
      <c r="U2533" s="115">
        <v>0</v>
      </c>
      <c r="V2533" s="115">
        <v>21</v>
      </c>
      <c r="W2533" s="115">
        <v>24.6</v>
      </c>
    </row>
    <row r="2534" spans="1:23" ht="13.5" customHeight="1" x14ac:dyDescent="0.35">
      <c r="A2534" s="242">
        <v>0.28125</v>
      </c>
      <c r="B2534" s="115">
        <v>91</v>
      </c>
      <c r="C2534" s="115">
        <v>5</v>
      </c>
      <c r="D2534" s="115">
        <v>12</v>
      </c>
      <c r="E2534" s="115">
        <v>33</v>
      </c>
      <c r="F2534" s="115">
        <v>36</v>
      </c>
      <c r="G2534" s="115">
        <v>4</v>
      </c>
      <c r="H2534" s="115">
        <v>1</v>
      </c>
      <c r="I2534" s="115">
        <v>0</v>
      </c>
      <c r="J2534" s="115">
        <v>0</v>
      </c>
      <c r="K2534" s="115">
        <v>0</v>
      </c>
      <c r="L2534" s="115">
        <v>0</v>
      </c>
      <c r="M2534" s="115">
        <v>0</v>
      </c>
      <c r="N2534" s="115">
        <v>0</v>
      </c>
      <c r="O2534" s="115">
        <v>0</v>
      </c>
      <c r="P2534" s="115">
        <v>0</v>
      </c>
      <c r="Q2534" s="115">
        <v>0</v>
      </c>
      <c r="R2534" s="115">
        <v>0</v>
      </c>
      <c r="S2534" s="115">
        <v>0</v>
      </c>
      <c r="T2534" s="115">
        <v>0</v>
      </c>
      <c r="U2534" s="115">
        <v>0</v>
      </c>
      <c r="V2534" s="115">
        <v>19</v>
      </c>
      <c r="W2534" s="115">
        <v>23.4</v>
      </c>
    </row>
    <row r="2535" spans="1:23" ht="13.5" customHeight="1" x14ac:dyDescent="0.35">
      <c r="A2535" s="242">
        <v>0.29166666666666702</v>
      </c>
      <c r="B2535" s="115">
        <v>34</v>
      </c>
      <c r="C2535" s="115">
        <v>0</v>
      </c>
      <c r="D2535" s="115">
        <v>1</v>
      </c>
      <c r="E2535" s="115">
        <v>10</v>
      </c>
      <c r="F2535" s="115">
        <v>16</v>
      </c>
      <c r="G2535" s="115">
        <v>6</v>
      </c>
      <c r="H2535" s="115">
        <v>1</v>
      </c>
      <c r="I2535" s="115">
        <v>0</v>
      </c>
      <c r="J2535" s="115">
        <v>0</v>
      </c>
      <c r="K2535" s="115">
        <v>0</v>
      </c>
      <c r="L2535" s="115">
        <v>0</v>
      </c>
      <c r="M2535" s="115">
        <v>0</v>
      </c>
      <c r="N2535" s="115">
        <v>0</v>
      </c>
      <c r="O2535" s="115">
        <v>0</v>
      </c>
      <c r="P2535" s="115">
        <v>0</v>
      </c>
      <c r="Q2535" s="115">
        <v>0</v>
      </c>
      <c r="R2535" s="115">
        <v>0</v>
      </c>
      <c r="S2535" s="115">
        <v>0</v>
      </c>
      <c r="T2535" s="115">
        <v>0</v>
      </c>
      <c r="U2535" s="115">
        <v>0</v>
      </c>
      <c r="V2535" s="115">
        <v>21.4</v>
      </c>
      <c r="W2535" s="115">
        <v>25.4</v>
      </c>
    </row>
    <row r="2536" spans="1:23" ht="13.5" customHeight="1" x14ac:dyDescent="0.35">
      <c r="A2536" s="242">
        <v>0.30208333333333298</v>
      </c>
      <c r="B2536" s="115">
        <v>61</v>
      </c>
      <c r="C2536" s="115">
        <v>1</v>
      </c>
      <c r="D2536" s="115">
        <v>5</v>
      </c>
      <c r="E2536" s="115">
        <v>18</v>
      </c>
      <c r="F2536" s="115">
        <v>34</v>
      </c>
      <c r="G2536" s="115">
        <v>3</v>
      </c>
      <c r="H2536" s="115">
        <v>0</v>
      </c>
      <c r="I2536" s="115">
        <v>0</v>
      </c>
      <c r="J2536" s="115">
        <v>0</v>
      </c>
      <c r="K2536" s="115">
        <v>0</v>
      </c>
      <c r="L2536" s="115">
        <v>0</v>
      </c>
      <c r="M2536" s="115">
        <v>0</v>
      </c>
      <c r="N2536" s="115">
        <v>0</v>
      </c>
      <c r="O2536" s="115">
        <v>0</v>
      </c>
      <c r="P2536" s="115">
        <v>0</v>
      </c>
      <c r="Q2536" s="115">
        <v>0</v>
      </c>
      <c r="R2536" s="115">
        <v>0</v>
      </c>
      <c r="S2536" s="115">
        <v>0</v>
      </c>
      <c r="T2536" s="115">
        <v>0</v>
      </c>
      <c r="U2536" s="115">
        <v>0</v>
      </c>
      <c r="V2536" s="115">
        <v>19.899999999999999</v>
      </c>
      <c r="W2536" s="115">
        <v>22.9</v>
      </c>
    </row>
    <row r="2537" spans="1:23" ht="13.5" customHeight="1" x14ac:dyDescent="0.35">
      <c r="A2537" s="242">
        <v>0.3125</v>
      </c>
      <c r="B2537" s="115">
        <v>36</v>
      </c>
      <c r="C2537" s="115">
        <v>0</v>
      </c>
      <c r="D2537" s="115">
        <v>3</v>
      </c>
      <c r="E2537" s="115">
        <v>15</v>
      </c>
      <c r="F2537" s="115">
        <v>12</v>
      </c>
      <c r="G2537" s="115">
        <v>5</v>
      </c>
      <c r="H2537" s="115">
        <v>1</v>
      </c>
      <c r="I2537" s="115">
        <v>0</v>
      </c>
      <c r="J2537" s="115">
        <v>0</v>
      </c>
      <c r="K2537" s="115">
        <v>0</v>
      </c>
      <c r="L2537" s="115">
        <v>0</v>
      </c>
      <c r="M2537" s="115">
        <v>0</v>
      </c>
      <c r="N2537" s="115">
        <v>0</v>
      </c>
      <c r="O2537" s="115">
        <v>0</v>
      </c>
      <c r="P2537" s="115">
        <v>0</v>
      </c>
      <c r="Q2537" s="115">
        <v>0</v>
      </c>
      <c r="R2537" s="115">
        <v>0</v>
      </c>
      <c r="S2537" s="115">
        <v>0</v>
      </c>
      <c r="T2537" s="115">
        <v>0</v>
      </c>
      <c r="U2537" s="115">
        <v>0</v>
      </c>
      <c r="V2537" s="115">
        <v>20.399999999999999</v>
      </c>
      <c r="W2537" s="115">
        <v>25.1</v>
      </c>
    </row>
    <row r="2538" spans="1:23" ht="13.5" customHeight="1" x14ac:dyDescent="0.35">
      <c r="A2538" s="242">
        <v>0.32291666666666702</v>
      </c>
      <c r="B2538" s="115">
        <v>44</v>
      </c>
      <c r="C2538" s="115">
        <v>0</v>
      </c>
      <c r="D2538" s="115">
        <v>2</v>
      </c>
      <c r="E2538" s="115">
        <v>18</v>
      </c>
      <c r="F2538" s="115">
        <v>21</v>
      </c>
      <c r="G2538" s="115">
        <v>3</v>
      </c>
      <c r="H2538" s="115">
        <v>0</v>
      </c>
      <c r="I2538" s="115">
        <v>0</v>
      </c>
      <c r="J2538" s="115">
        <v>0</v>
      </c>
      <c r="K2538" s="115">
        <v>0</v>
      </c>
      <c r="L2538" s="115">
        <v>0</v>
      </c>
      <c r="M2538" s="115">
        <v>0</v>
      </c>
      <c r="N2538" s="115">
        <v>0</v>
      </c>
      <c r="O2538" s="115">
        <v>0</v>
      </c>
      <c r="P2538" s="115">
        <v>0</v>
      </c>
      <c r="Q2538" s="115">
        <v>0</v>
      </c>
      <c r="R2538" s="115">
        <v>0</v>
      </c>
      <c r="S2538" s="115">
        <v>0</v>
      </c>
      <c r="T2538" s="115">
        <v>0</v>
      </c>
      <c r="U2538" s="115">
        <v>0</v>
      </c>
      <c r="V2538" s="115">
        <v>20.100000000000001</v>
      </c>
      <c r="W2538" s="115">
        <v>24.1</v>
      </c>
    </row>
    <row r="2539" spans="1:23" ht="13.5" customHeight="1" x14ac:dyDescent="0.35">
      <c r="A2539" s="242">
        <v>0.33333333333333298</v>
      </c>
      <c r="B2539" s="115">
        <v>60</v>
      </c>
      <c r="C2539" s="115">
        <v>1</v>
      </c>
      <c r="D2539" s="115">
        <v>1</v>
      </c>
      <c r="E2539" s="115">
        <v>33</v>
      </c>
      <c r="F2539" s="115">
        <v>21</v>
      </c>
      <c r="G2539" s="115">
        <v>4</v>
      </c>
      <c r="H2539" s="115">
        <v>0</v>
      </c>
      <c r="I2539" s="115">
        <v>0</v>
      </c>
      <c r="J2539" s="115">
        <v>0</v>
      </c>
      <c r="K2539" s="115">
        <v>0</v>
      </c>
      <c r="L2539" s="115">
        <v>0</v>
      </c>
      <c r="M2539" s="115">
        <v>0</v>
      </c>
      <c r="N2539" s="115">
        <v>0</v>
      </c>
      <c r="O2539" s="115">
        <v>0</v>
      </c>
      <c r="P2539" s="115">
        <v>0</v>
      </c>
      <c r="Q2539" s="115">
        <v>0</v>
      </c>
      <c r="R2539" s="115">
        <v>0</v>
      </c>
      <c r="S2539" s="115">
        <v>0</v>
      </c>
      <c r="T2539" s="115">
        <v>0</v>
      </c>
      <c r="U2539" s="115">
        <v>0</v>
      </c>
      <c r="V2539" s="115">
        <v>19.8</v>
      </c>
      <c r="W2539" s="115">
        <v>22.7</v>
      </c>
    </row>
    <row r="2540" spans="1:23" ht="13.5" customHeight="1" x14ac:dyDescent="0.35">
      <c r="A2540" s="242">
        <v>0.34375</v>
      </c>
      <c r="B2540" s="115">
        <v>34</v>
      </c>
      <c r="C2540" s="115">
        <v>0</v>
      </c>
      <c r="D2540" s="115">
        <v>2</v>
      </c>
      <c r="E2540" s="115">
        <v>12</v>
      </c>
      <c r="F2540" s="115">
        <v>20</v>
      </c>
      <c r="G2540" s="115">
        <v>0</v>
      </c>
      <c r="H2540" s="115">
        <v>0</v>
      </c>
      <c r="I2540" s="115">
        <v>0</v>
      </c>
      <c r="J2540" s="115">
        <v>0</v>
      </c>
      <c r="K2540" s="115">
        <v>0</v>
      </c>
      <c r="L2540" s="115">
        <v>0</v>
      </c>
      <c r="M2540" s="115">
        <v>0</v>
      </c>
      <c r="N2540" s="115">
        <v>0</v>
      </c>
      <c r="O2540" s="115">
        <v>0</v>
      </c>
      <c r="P2540" s="115">
        <v>0</v>
      </c>
      <c r="Q2540" s="115">
        <v>0</v>
      </c>
      <c r="R2540" s="115">
        <v>0</v>
      </c>
      <c r="S2540" s="115">
        <v>0</v>
      </c>
      <c r="T2540" s="115">
        <v>0</v>
      </c>
      <c r="U2540" s="115">
        <v>0</v>
      </c>
      <c r="V2540" s="115">
        <v>19.899999999999999</v>
      </c>
      <c r="W2540" s="115">
        <v>22.5</v>
      </c>
    </row>
    <row r="2541" spans="1:23" ht="13.5" customHeight="1" x14ac:dyDescent="0.35">
      <c r="A2541" s="242">
        <v>0.35416666666666702</v>
      </c>
      <c r="B2541" s="115" t="s">
        <v>88</v>
      </c>
      <c r="C2541" s="115" t="s">
        <v>88</v>
      </c>
      <c r="D2541" s="115" t="s">
        <v>88</v>
      </c>
      <c r="E2541" s="115" t="s">
        <v>88</v>
      </c>
      <c r="F2541" s="115" t="s">
        <v>88</v>
      </c>
      <c r="G2541" s="115" t="s">
        <v>88</v>
      </c>
      <c r="H2541" s="115" t="s">
        <v>88</v>
      </c>
      <c r="I2541" s="115" t="s">
        <v>88</v>
      </c>
      <c r="J2541" s="115" t="s">
        <v>88</v>
      </c>
      <c r="K2541" s="115" t="s">
        <v>88</v>
      </c>
      <c r="L2541" s="115" t="s">
        <v>88</v>
      </c>
      <c r="M2541" s="115" t="s">
        <v>88</v>
      </c>
      <c r="N2541" s="115" t="s">
        <v>88</v>
      </c>
      <c r="O2541" s="115" t="s">
        <v>88</v>
      </c>
      <c r="P2541" s="115" t="s">
        <v>88</v>
      </c>
      <c r="Q2541" s="115" t="s">
        <v>88</v>
      </c>
      <c r="R2541" s="115" t="s">
        <v>88</v>
      </c>
      <c r="S2541" s="115" t="s">
        <v>88</v>
      </c>
      <c r="T2541" s="115" t="s">
        <v>88</v>
      </c>
      <c r="U2541" s="115" t="s">
        <v>88</v>
      </c>
      <c r="V2541" s="115" t="s">
        <v>88</v>
      </c>
      <c r="W2541" s="115" t="s">
        <v>88</v>
      </c>
    </row>
    <row r="2542" spans="1:23" ht="13.5" customHeight="1" x14ac:dyDescent="0.35">
      <c r="A2542" s="242">
        <v>0.36458333333333298</v>
      </c>
      <c r="B2542" s="115" t="s">
        <v>88</v>
      </c>
      <c r="C2542" s="115" t="s">
        <v>88</v>
      </c>
      <c r="D2542" s="115" t="s">
        <v>88</v>
      </c>
      <c r="E2542" s="115" t="s">
        <v>88</v>
      </c>
      <c r="F2542" s="115" t="s">
        <v>88</v>
      </c>
      <c r="G2542" s="115" t="s">
        <v>88</v>
      </c>
      <c r="H2542" s="115" t="s">
        <v>88</v>
      </c>
      <c r="I2542" s="115" t="s">
        <v>88</v>
      </c>
      <c r="J2542" s="115" t="s">
        <v>88</v>
      </c>
      <c r="K2542" s="115" t="s">
        <v>88</v>
      </c>
      <c r="L2542" s="115" t="s">
        <v>88</v>
      </c>
      <c r="M2542" s="115" t="s">
        <v>88</v>
      </c>
      <c r="N2542" s="115" t="s">
        <v>88</v>
      </c>
      <c r="O2542" s="115" t="s">
        <v>88</v>
      </c>
      <c r="P2542" s="115" t="s">
        <v>88</v>
      </c>
      <c r="Q2542" s="115" t="s">
        <v>88</v>
      </c>
      <c r="R2542" s="115" t="s">
        <v>88</v>
      </c>
      <c r="S2542" s="115" t="s">
        <v>88</v>
      </c>
      <c r="T2542" s="115" t="s">
        <v>88</v>
      </c>
      <c r="U2542" s="115" t="s">
        <v>88</v>
      </c>
      <c r="V2542" s="115" t="s">
        <v>88</v>
      </c>
      <c r="W2542" s="115" t="s">
        <v>88</v>
      </c>
    </row>
    <row r="2543" spans="1:23" ht="13.5" customHeight="1" x14ac:dyDescent="0.35">
      <c r="A2543" s="242">
        <v>0.375</v>
      </c>
      <c r="B2543" s="115" t="s">
        <v>88</v>
      </c>
      <c r="C2543" s="115" t="s">
        <v>88</v>
      </c>
      <c r="D2543" s="115" t="s">
        <v>88</v>
      </c>
      <c r="E2543" s="115" t="s">
        <v>88</v>
      </c>
      <c r="F2543" s="115" t="s">
        <v>88</v>
      </c>
      <c r="G2543" s="115" t="s">
        <v>88</v>
      </c>
      <c r="H2543" s="115" t="s">
        <v>88</v>
      </c>
      <c r="I2543" s="115" t="s">
        <v>88</v>
      </c>
      <c r="J2543" s="115" t="s">
        <v>88</v>
      </c>
      <c r="K2543" s="115" t="s">
        <v>88</v>
      </c>
      <c r="L2543" s="115" t="s">
        <v>88</v>
      </c>
      <c r="M2543" s="115" t="s">
        <v>88</v>
      </c>
      <c r="N2543" s="115" t="s">
        <v>88</v>
      </c>
      <c r="O2543" s="115" t="s">
        <v>88</v>
      </c>
      <c r="P2543" s="115" t="s">
        <v>88</v>
      </c>
      <c r="Q2543" s="115" t="s">
        <v>88</v>
      </c>
      <c r="R2543" s="115" t="s">
        <v>88</v>
      </c>
      <c r="S2543" s="115" t="s">
        <v>88</v>
      </c>
      <c r="T2543" s="115" t="s">
        <v>88</v>
      </c>
      <c r="U2543" s="115" t="s">
        <v>88</v>
      </c>
      <c r="V2543" s="115" t="s">
        <v>88</v>
      </c>
      <c r="W2543" s="115" t="s">
        <v>88</v>
      </c>
    </row>
    <row r="2544" spans="1:23" ht="13.5" customHeight="1" x14ac:dyDescent="0.35">
      <c r="A2544" s="242">
        <v>0.38541666666666702</v>
      </c>
      <c r="B2544" s="115" t="s">
        <v>88</v>
      </c>
      <c r="C2544" s="115" t="s">
        <v>88</v>
      </c>
      <c r="D2544" s="115" t="s">
        <v>88</v>
      </c>
      <c r="E2544" s="115" t="s">
        <v>88</v>
      </c>
      <c r="F2544" s="115" t="s">
        <v>88</v>
      </c>
      <c r="G2544" s="115" t="s">
        <v>88</v>
      </c>
      <c r="H2544" s="115" t="s">
        <v>88</v>
      </c>
      <c r="I2544" s="115" t="s">
        <v>88</v>
      </c>
      <c r="J2544" s="115" t="s">
        <v>88</v>
      </c>
      <c r="K2544" s="115" t="s">
        <v>88</v>
      </c>
      <c r="L2544" s="115" t="s">
        <v>88</v>
      </c>
      <c r="M2544" s="115" t="s">
        <v>88</v>
      </c>
      <c r="N2544" s="115" t="s">
        <v>88</v>
      </c>
      <c r="O2544" s="115" t="s">
        <v>88</v>
      </c>
      <c r="P2544" s="115" t="s">
        <v>88</v>
      </c>
      <c r="Q2544" s="115" t="s">
        <v>88</v>
      </c>
      <c r="R2544" s="115" t="s">
        <v>88</v>
      </c>
      <c r="S2544" s="115" t="s">
        <v>88</v>
      </c>
      <c r="T2544" s="115" t="s">
        <v>88</v>
      </c>
      <c r="U2544" s="115" t="s">
        <v>88</v>
      </c>
      <c r="V2544" s="115" t="s">
        <v>88</v>
      </c>
      <c r="W2544" s="115" t="s">
        <v>88</v>
      </c>
    </row>
    <row r="2545" spans="1:23" ht="13.5" customHeight="1" x14ac:dyDescent="0.35">
      <c r="A2545" s="242">
        <v>0.39583333333333298</v>
      </c>
      <c r="B2545" s="115" t="s">
        <v>88</v>
      </c>
      <c r="C2545" s="115" t="s">
        <v>88</v>
      </c>
      <c r="D2545" s="115" t="s">
        <v>88</v>
      </c>
      <c r="E2545" s="115" t="s">
        <v>88</v>
      </c>
      <c r="F2545" s="115" t="s">
        <v>88</v>
      </c>
      <c r="G2545" s="115" t="s">
        <v>88</v>
      </c>
      <c r="H2545" s="115" t="s">
        <v>88</v>
      </c>
      <c r="I2545" s="115" t="s">
        <v>88</v>
      </c>
      <c r="J2545" s="115" t="s">
        <v>88</v>
      </c>
      <c r="K2545" s="115" t="s">
        <v>88</v>
      </c>
      <c r="L2545" s="115" t="s">
        <v>88</v>
      </c>
      <c r="M2545" s="115" t="s">
        <v>88</v>
      </c>
      <c r="N2545" s="115" t="s">
        <v>88</v>
      </c>
      <c r="O2545" s="115" t="s">
        <v>88</v>
      </c>
      <c r="P2545" s="115" t="s">
        <v>88</v>
      </c>
      <c r="Q2545" s="115" t="s">
        <v>88</v>
      </c>
      <c r="R2545" s="115" t="s">
        <v>88</v>
      </c>
      <c r="S2545" s="115" t="s">
        <v>88</v>
      </c>
      <c r="T2545" s="115" t="s">
        <v>88</v>
      </c>
      <c r="U2545" s="115" t="s">
        <v>88</v>
      </c>
      <c r="V2545" s="115" t="s">
        <v>88</v>
      </c>
      <c r="W2545" s="115" t="s">
        <v>88</v>
      </c>
    </row>
    <row r="2546" spans="1:23" ht="13.5" customHeight="1" x14ac:dyDescent="0.35">
      <c r="A2546" s="242">
        <v>0.40625</v>
      </c>
      <c r="B2546" s="115" t="s">
        <v>88</v>
      </c>
      <c r="C2546" s="115" t="s">
        <v>88</v>
      </c>
      <c r="D2546" s="115" t="s">
        <v>88</v>
      </c>
      <c r="E2546" s="115" t="s">
        <v>88</v>
      </c>
      <c r="F2546" s="115" t="s">
        <v>88</v>
      </c>
      <c r="G2546" s="115" t="s">
        <v>88</v>
      </c>
      <c r="H2546" s="115" t="s">
        <v>88</v>
      </c>
      <c r="I2546" s="115" t="s">
        <v>88</v>
      </c>
      <c r="J2546" s="115" t="s">
        <v>88</v>
      </c>
      <c r="K2546" s="115" t="s">
        <v>88</v>
      </c>
      <c r="L2546" s="115" t="s">
        <v>88</v>
      </c>
      <c r="M2546" s="115" t="s">
        <v>88</v>
      </c>
      <c r="N2546" s="115" t="s">
        <v>88</v>
      </c>
      <c r="O2546" s="115" t="s">
        <v>88</v>
      </c>
      <c r="P2546" s="115" t="s">
        <v>88</v>
      </c>
      <c r="Q2546" s="115" t="s">
        <v>88</v>
      </c>
      <c r="R2546" s="115" t="s">
        <v>88</v>
      </c>
      <c r="S2546" s="115" t="s">
        <v>88</v>
      </c>
      <c r="T2546" s="115" t="s">
        <v>88</v>
      </c>
      <c r="U2546" s="115" t="s">
        <v>88</v>
      </c>
      <c r="V2546" s="115" t="s">
        <v>88</v>
      </c>
      <c r="W2546" s="115" t="s">
        <v>88</v>
      </c>
    </row>
    <row r="2547" spans="1:23" ht="13.5" customHeight="1" x14ac:dyDescent="0.35">
      <c r="A2547" s="242">
        <v>0.41666666666666702</v>
      </c>
      <c r="B2547" s="115" t="s">
        <v>88</v>
      </c>
      <c r="C2547" s="115" t="s">
        <v>88</v>
      </c>
      <c r="D2547" s="115" t="s">
        <v>88</v>
      </c>
      <c r="E2547" s="115" t="s">
        <v>88</v>
      </c>
      <c r="F2547" s="115" t="s">
        <v>88</v>
      </c>
      <c r="G2547" s="115" t="s">
        <v>88</v>
      </c>
      <c r="H2547" s="115" t="s">
        <v>88</v>
      </c>
      <c r="I2547" s="115" t="s">
        <v>88</v>
      </c>
      <c r="J2547" s="115" t="s">
        <v>88</v>
      </c>
      <c r="K2547" s="115" t="s">
        <v>88</v>
      </c>
      <c r="L2547" s="115" t="s">
        <v>88</v>
      </c>
      <c r="M2547" s="115" t="s">
        <v>88</v>
      </c>
      <c r="N2547" s="115" t="s">
        <v>88</v>
      </c>
      <c r="O2547" s="115" t="s">
        <v>88</v>
      </c>
      <c r="P2547" s="115" t="s">
        <v>88</v>
      </c>
      <c r="Q2547" s="115" t="s">
        <v>88</v>
      </c>
      <c r="R2547" s="115" t="s">
        <v>88</v>
      </c>
      <c r="S2547" s="115" t="s">
        <v>88</v>
      </c>
      <c r="T2547" s="115" t="s">
        <v>88</v>
      </c>
      <c r="U2547" s="115" t="s">
        <v>88</v>
      </c>
      <c r="V2547" s="115" t="s">
        <v>88</v>
      </c>
      <c r="W2547" s="115" t="s">
        <v>88</v>
      </c>
    </row>
    <row r="2548" spans="1:23" ht="13.5" customHeight="1" x14ac:dyDescent="0.35">
      <c r="A2548" s="242">
        <v>0.42708333333333298</v>
      </c>
      <c r="B2548" s="115" t="s">
        <v>88</v>
      </c>
      <c r="C2548" s="115" t="s">
        <v>88</v>
      </c>
      <c r="D2548" s="115" t="s">
        <v>88</v>
      </c>
      <c r="E2548" s="115" t="s">
        <v>88</v>
      </c>
      <c r="F2548" s="115" t="s">
        <v>88</v>
      </c>
      <c r="G2548" s="115" t="s">
        <v>88</v>
      </c>
      <c r="H2548" s="115" t="s">
        <v>88</v>
      </c>
      <c r="I2548" s="115" t="s">
        <v>88</v>
      </c>
      <c r="J2548" s="115" t="s">
        <v>88</v>
      </c>
      <c r="K2548" s="115" t="s">
        <v>88</v>
      </c>
      <c r="L2548" s="115" t="s">
        <v>88</v>
      </c>
      <c r="M2548" s="115" t="s">
        <v>88</v>
      </c>
      <c r="N2548" s="115" t="s">
        <v>88</v>
      </c>
      <c r="O2548" s="115" t="s">
        <v>88</v>
      </c>
      <c r="P2548" s="115" t="s">
        <v>88</v>
      </c>
      <c r="Q2548" s="115" t="s">
        <v>88</v>
      </c>
      <c r="R2548" s="115" t="s">
        <v>88</v>
      </c>
      <c r="S2548" s="115" t="s">
        <v>88</v>
      </c>
      <c r="T2548" s="115" t="s">
        <v>88</v>
      </c>
      <c r="U2548" s="115" t="s">
        <v>88</v>
      </c>
      <c r="V2548" s="115" t="s">
        <v>88</v>
      </c>
      <c r="W2548" s="115" t="s">
        <v>88</v>
      </c>
    </row>
    <row r="2549" spans="1:23" ht="13.5" customHeight="1" x14ac:dyDescent="0.35">
      <c r="A2549" s="242">
        <v>0.4375</v>
      </c>
      <c r="B2549" s="115" t="s">
        <v>88</v>
      </c>
      <c r="C2549" s="115" t="s">
        <v>88</v>
      </c>
      <c r="D2549" s="115" t="s">
        <v>88</v>
      </c>
      <c r="E2549" s="115" t="s">
        <v>88</v>
      </c>
      <c r="F2549" s="115" t="s">
        <v>88</v>
      </c>
      <c r="G2549" s="115" t="s">
        <v>88</v>
      </c>
      <c r="H2549" s="115" t="s">
        <v>88</v>
      </c>
      <c r="I2549" s="115" t="s">
        <v>88</v>
      </c>
      <c r="J2549" s="115" t="s">
        <v>88</v>
      </c>
      <c r="K2549" s="115" t="s">
        <v>88</v>
      </c>
      <c r="L2549" s="115" t="s">
        <v>88</v>
      </c>
      <c r="M2549" s="115" t="s">
        <v>88</v>
      </c>
      <c r="N2549" s="115" t="s">
        <v>88</v>
      </c>
      <c r="O2549" s="115" t="s">
        <v>88</v>
      </c>
      <c r="P2549" s="115" t="s">
        <v>88</v>
      </c>
      <c r="Q2549" s="115" t="s">
        <v>88</v>
      </c>
      <c r="R2549" s="115" t="s">
        <v>88</v>
      </c>
      <c r="S2549" s="115" t="s">
        <v>88</v>
      </c>
      <c r="T2549" s="115" t="s">
        <v>88</v>
      </c>
      <c r="U2549" s="115" t="s">
        <v>88</v>
      </c>
      <c r="V2549" s="115" t="s">
        <v>88</v>
      </c>
      <c r="W2549" s="115" t="s">
        <v>88</v>
      </c>
    </row>
    <row r="2550" spans="1:23" ht="13.5" customHeight="1" x14ac:dyDescent="0.35">
      <c r="A2550" s="242">
        <v>0.44791666666666702</v>
      </c>
      <c r="B2550" s="115" t="s">
        <v>88</v>
      </c>
      <c r="C2550" s="115" t="s">
        <v>88</v>
      </c>
      <c r="D2550" s="115" t="s">
        <v>88</v>
      </c>
      <c r="E2550" s="115" t="s">
        <v>88</v>
      </c>
      <c r="F2550" s="115" t="s">
        <v>88</v>
      </c>
      <c r="G2550" s="115" t="s">
        <v>88</v>
      </c>
      <c r="H2550" s="115" t="s">
        <v>88</v>
      </c>
      <c r="I2550" s="115" t="s">
        <v>88</v>
      </c>
      <c r="J2550" s="115" t="s">
        <v>88</v>
      </c>
      <c r="K2550" s="115" t="s">
        <v>88</v>
      </c>
      <c r="L2550" s="115" t="s">
        <v>88</v>
      </c>
      <c r="M2550" s="115" t="s">
        <v>88</v>
      </c>
      <c r="N2550" s="115" t="s">
        <v>88</v>
      </c>
      <c r="O2550" s="115" t="s">
        <v>88</v>
      </c>
      <c r="P2550" s="115" t="s">
        <v>88</v>
      </c>
      <c r="Q2550" s="115" t="s">
        <v>88</v>
      </c>
      <c r="R2550" s="115" t="s">
        <v>88</v>
      </c>
      <c r="S2550" s="115" t="s">
        <v>88</v>
      </c>
      <c r="T2550" s="115" t="s">
        <v>88</v>
      </c>
      <c r="U2550" s="115" t="s">
        <v>88</v>
      </c>
      <c r="V2550" s="115" t="s">
        <v>88</v>
      </c>
      <c r="W2550" s="115" t="s">
        <v>88</v>
      </c>
    </row>
    <row r="2551" spans="1:23" ht="13.5" customHeight="1" x14ac:dyDescent="0.35">
      <c r="A2551" s="242">
        <v>0.45833333333333298</v>
      </c>
      <c r="B2551" s="115" t="s">
        <v>88</v>
      </c>
      <c r="C2551" s="115" t="s">
        <v>88</v>
      </c>
      <c r="D2551" s="115" t="s">
        <v>88</v>
      </c>
      <c r="E2551" s="115" t="s">
        <v>88</v>
      </c>
      <c r="F2551" s="115" t="s">
        <v>88</v>
      </c>
      <c r="G2551" s="115" t="s">
        <v>88</v>
      </c>
      <c r="H2551" s="115" t="s">
        <v>88</v>
      </c>
      <c r="I2551" s="115" t="s">
        <v>88</v>
      </c>
      <c r="J2551" s="115" t="s">
        <v>88</v>
      </c>
      <c r="K2551" s="115" t="s">
        <v>88</v>
      </c>
      <c r="L2551" s="115" t="s">
        <v>88</v>
      </c>
      <c r="M2551" s="115" t="s">
        <v>88</v>
      </c>
      <c r="N2551" s="115" t="s">
        <v>88</v>
      </c>
      <c r="O2551" s="115" t="s">
        <v>88</v>
      </c>
      <c r="P2551" s="115" t="s">
        <v>88</v>
      </c>
      <c r="Q2551" s="115" t="s">
        <v>88</v>
      </c>
      <c r="R2551" s="115" t="s">
        <v>88</v>
      </c>
      <c r="S2551" s="115" t="s">
        <v>88</v>
      </c>
      <c r="T2551" s="115" t="s">
        <v>88</v>
      </c>
      <c r="U2551" s="115" t="s">
        <v>88</v>
      </c>
      <c r="V2551" s="115" t="s">
        <v>88</v>
      </c>
      <c r="W2551" s="115" t="s">
        <v>88</v>
      </c>
    </row>
    <row r="2552" spans="1:23" ht="13.5" customHeight="1" x14ac:dyDescent="0.35">
      <c r="A2552" s="242">
        <v>0.46875</v>
      </c>
      <c r="B2552" s="115" t="s">
        <v>88</v>
      </c>
      <c r="C2552" s="115" t="s">
        <v>88</v>
      </c>
      <c r="D2552" s="115" t="s">
        <v>88</v>
      </c>
      <c r="E2552" s="115" t="s">
        <v>88</v>
      </c>
      <c r="F2552" s="115" t="s">
        <v>88</v>
      </c>
      <c r="G2552" s="115" t="s">
        <v>88</v>
      </c>
      <c r="H2552" s="115" t="s">
        <v>88</v>
      </c>
      <c r="I2552" s="115" t="s">
        <v>88</v>
      </c>
      <c r="J2552" s="115" t="s">
        <v>88</v>
      </c>
      <c r="K2552" s="115" t="s">
        <v>88</v>
      </c>
      <c r="L2552" s="115" t="s">
        <v>88</v>
      </c>
      <c r="M2552" s="115" t="s">
        <v>88</v>
      </c>
      <c r="N2552" s="115" t="s">
        <v>88</v>
      </c>
      <c r="O2552" s="115" t="s">
        <v>88</v>
      </c>
      <c r="P2552" s="115" t="s">
        <v>88</v>
      </c>
      <c r="Q2552" s="115" t="s">
        <v>88</v>
      </c>
      <c r="R2552" s="115" t="s">
        <v>88</v>
      </c>
      <c r="S2552" s="115" t="s">
        <v>88</v>
      </c>
      <c r="T2552" s="115" t="s">
        <v>88</v>
      </c>
      <c r="U2552" s="115" t="s">
        <v>88</v>
      </c>
      <c r="V2552" s="115" t="s">
        <v>88</v>
      </c>
      <c r="W2552" s="115" t="s">
        <v>88</v>
      </c>
    </row>
    <row r="2553" spans="1:23" ht="13.5" customHeight="1" x14ac:dyDescent="0.35">
      <c r="A2553" s="242">
        <v>0.47916666666666702</v>
      </c>
      <c r="B2553" s="115" t="s">
        <v>88</v>
      </c>
      <c r="C2553" s="115" t="s">
        <v>88</v>
      </c>
      <c r="D2553" s="115" t="s">
        <v>88</v>
      </c>
      <c r="E2553" s="115" t="s">
        <v>88</v>
      </c>
      <c r="F2553" s="115" t="s">
        <v>88</v>
      </c>
      <c r="G2553" s="115" t="s">
        <v>88</v>
      </c>
      <c r="H2553" s="115" t="s">
        <v>88</v>
      </c>
      <c r="I2553" s="115" t="s">
        <v>88</v>
      </c>
      <c r="J2553" s="115" t="s">
        <v>88</v>
      </c>
      <c r="K2553" s="115" t="s">
        <v>88</v>
      </c>
      <c r="L2553" s="115" t="s">
        <v>88</v>
      </c>
      <c r="M2553" s="115" t="s">
        <v>88</v>
      </c>
      <c r="N2553" s="115" t="s">
        <v>88</v>
      </c>
      <c r="O2553" s="115" t="s">
        <v>88</v>
      </c>
      <c r="P2553" s="115" t="s">
        <v>88</v>
      </c>
      <c r="Q2553" s="115" t="s">
        <v>88</v>
      </c>
      <c r="R2553" s="115" t="s">
        <v>88</v>
      </c>
      <c r="S2553" s="115" t="s">
        <v>88</v>
      </c>
      <c r="T2553" s="115" t="s">
        <v>88</v>
      </c>
      <c r="U2553" s="115" t="s">
        <v>88</v>
      </c>
      <c r="V2553" s="115" t="s">
        <v>88</v>
      </c>
      <c r="W2553" s="115" t="s">
        <v>88</v>
      </c>
    </row>
    <row r="2554" spans="1:23" ht="13.5" customHeight="1" x14ac:dyDescent="0.35">
      <c r="A2554" s="242">
        <v>0.48958333333333298</v>
      </c>
      <c r="B2554" s="115" t="s">
        <v>88</v>
      </c>
      <c r="C2554" s="115" t="s">
        <v>88</v>
      </c>
      <c r="D2554" s="115" t="s">
        <v>88</v>
      </c>
      <c r="E2554" s="115" t="s">
        <v>88</v>
      </c>
      <c r="F2554" s="115" t="s">
        <v>88</v>
      </c>
      <c r="G2554" s="115" t="s">
        <v>88</v>
      </c>
      <c r="H2554" s="115" t="s">
        <v>88</v>
      </c>
      <c r="I2554" s="115" t="s">
        <v>88</v>
      </c>
      <c r="J2554" s="115" t="s">
        <v>88</v>
      </c>
      <c r="K2554" s="115" t="s">
        <v>88</v>
      </c>
      <c r="L2554" s="115" t="s">
        <v>88</v>
      </c>
      <c r="M2554" s="115" t="s">
        <v>88</v>
      </c>
      <c r="N2554" s="115" t="s">
        <v>88</v>
      </c>
      <c r="O2554" s="115" t="s">
        <v>88</v>
      </c>
      <c r="P2554" s="115" t="s">
        <v>88</v>
      </c>
      <c r="Q2554" s="115" t="s">
        <v>88</v>
      </c>
      <c r="R2554" s="115" t="s">
        <v>88</v>
      </c>
      <c r="S2554" s="115" t="s">
        <v>88</v>
      </c>
      <c r="T2554" s="115" t="s">
        <v>88</v>
      </c>
      <c r="U2554" s="115" t="s">
        <v>88</v>
      </c>
      <c r="V2554" s="115" t="s">
        <v>88</v>
      </c>
      <c r="W2554" s="115" t="s">
        <v>88</v>
      </c>
    </row>
    <row r="2555" spans="1:23" ht="13.5" customHeight="1" x14ac:dyDescent="0.35">
      <c r="A2555" s="242">
        <v>0.5</v>
      </c>
      <c r="B2555" s="115" t="s">
        <v>88</v>
      </c>
      <c r="C2555" s="115" t="s">
        <v>88</v>
      </c>
      <c r="D2555" s="115" t="s">
        <v>88</v>
      </c>
      <c r="E2555" s="115" t="s">
        <v>88</v>
      </c>
      <c r="F2555" s="115" t="s">
        <v>88</v>
      </c>
      <c r="G2555" s="115" t="s">
        <v>88</v>
      </c>
      <c r="H2555" s="115" t="s">
        <v>88</v>
      </c>
      <c r="I2555" s="115" t="s">
        <v>88</v>
      </c>
      <c r="J2555" s="115" t="s">
        <v>88</v>
      </c>
      <c r="K2555" s="115" t="s">
        <v>88</v>
      </c>
      <c r="L2555" s="115" t="s">
        <v>88</v>
      </c>
      <c r="M2555" s="115" t="s">
        <v>88</v>
      </c>
      <c r="N2555" s="115" t="s">
        <v>88</v>
      </c>
      <c r="O2555" s="115" t="s">
        <v>88</v>
      </c>
      <c r="P2555" s="115" t="s">
        <v>88</v>
      </c>
      <c r="Q2555" s="115" t="s">
        <v>88</v>
      </c>
      <c r="R2555" s="115" t="s">
        <v>88</v>
      </c>
      <c r="S2555" s="115" t="s">
        <v>88</v>
      </c>
      <c r="T2555" s="115" t="s">
        <v>88</v>
      </c>
      <c r="U2555" s="115" t="s">
        <v>88</v>
      </c>
      <c r="V2555" s="115" t="s">
        <v>88</v>
      </c>
      <c r="W2555" s="115" t="s">
        <v>88</v>
      </c>
    </row>
    <row r="2556" spans="1:23" ht="13.5" customHeight="1" x14ac:dyDescent="0.35">
      <c r="A2556" s="242">
        <v>0.51041666666666696</v>
      </c>
      <c r="B2556" s="115" t="s">
        <v>88</v>
      </c>
      <c r="C2556" s="115" t="s">
        <v>88</v>
      </c>
      <c r="D2556" s="115" t="s">
        <v>88</v>
      </c>
      <c r="E2556" s="115" t="s">
        <v>88</v>
      </c>
      <c r="F2556" s="115" t="s">
        <v>88</v>
      </c>
      <c r="G2556" s="115" t="s">
        <v>88</v>
      </c>
      <c r="H2556" s="115" t="s">
        <v>88</v>
      </c>
      <c r="I2556" s="115" t="s">
        <v>88</v>
      </c>
      <c r="J2556" s="115" t="s">
        <v>88</v>
      </c>
      <c r="K2556" s="115" t="s">
        <v>88</v>
      </c>
      <c r="L2556" s="115" t="s">
        <v>88</v>
      </c>
      <c r="M2556" s="115" t="s">
        <v>88</v>
      </c>
      <c r="N2556" s="115" t="s">
        <v>88</v>
      </c>
      <c r="O2556" s="115" t="s">
        <v>88</v>
      </c>
      <c r="P2556" s="115" t="s">
        <v>88</v>
      </c>
      <c r="Q2556" s="115" t="s">
        <v>88</v>
      </c>
      <c r="R2556" s="115" t="s">
        <v>88</v>
      </c>
      <c r="S2556" s="115" t="s">
        <v>88</v>
      </c>
      <c r="T2556" s="115" t="s">
        <v>88</v>
      </c>
      <c r="U2556" s="115" t="s">
        <v>88</v>
      </c>
      <c r="V2556" s="115" t="s">
        <v>88</v>
      </c>
      <c r="W2556" s="115" t="s">
        <v>88</v>
      </c>
    </row>
    <row r="2557" spans="1:23" ht="13.5" customHeight="1" x14ac:dyDescent="0.35">
      <c r="A2557" s="242">
        <v>0.52083333333333304</v>
      </c>
      <c r="B2557" s="115" t="s">
        <v>88</v>
      </c>
      <c r="C2557" s="115" t="s">
        <v>88</v>
      </c>
      <c r="D2557" s="115" t="s">
        <v>88</v>
      </c>
      <c r="E2557" s="115" t="s">
        <v>88</v>
      </c>
      <c r="F2557" s="115" t="s">
        <v>88</v>
      </c>
      <c r="G2557" s="115" t="s">
        <v>88</v>
      </c>
      <c r="H2557" s="115" t="s">
        <v>88</v>
      </c>
      <c r="I2557" s="115" t="s">
        <v>88</v>
      </c>
      <c r="J2557" s="115" t="s">
        <v>88</v>
      </c>
      <c r="K2557" s="115" t="s">
        <v>88</v>
      </c>
      <c r="L2557" s="115" t="s">
        <v>88</v>
      </c>
      <c r="M2557" s="115" t="s">
        <v>88</v>
      </c>
      <c r="N2557" s="115" t="s">
        <v>88</v>
      </c>
      <c r="O2557" s="115" t="s">
        <v>88</v>
      </c>
      <c r="P2557" s="115" t="s">
        <v>88</v>
      </c>
      <c r="Q2557" s="115" t="s">
        <v>88</v>
      </c>
      <c r="R2557" s="115" t="s">
        <v>88</v>
      </c>
      <c r="S2557" s="115" t="s">
        <v>88</v>
      </c>
      <c r="T2557" s="115" t="s">
        <v>88</v>
      </c>
      <c r="U2557" s="115" t="s">
        <v>88</v>
      </c>
      <c r="V2557" s="115" t="s">
        <v>88</v>
      </c>
      <c r="W2557" s="115" t="s">
        <v>88</v>
      </c>
    </row>
    <row r="2558" spans="1:23" ht="13.5" customHeight="1" x14ac:dyDescent="0.35">
      <c r="A2558" s="242">
        <v>0.53125</v>
      </c>
      <c r="B2558" s="115" t="s">
        <v>88</v>
      </c>
      <c r="C2558" s="115" t="s">
        <v>88</v>
      </c>
      <c r="D2558" s="115" t="s">
        <v>88</v>
      </c>
      <c r="E2558" s="115" t="s">
        <v>88</v>
      </c>
      <c r="F2558" s="115" t="s">
        <v>88</v>
      </c>
      <c r="G2558" s="115" t="s">
        <v>88</v>
      </c>
      <c r="H2558" s="115" t="s">
        <v>88</v>
      </c>
      <c r="I2558" s="115" t="s">
        <v>88</v>
      </c>
      <c r="J2558" s="115" t="s">
        <v>88</v>
      </c>
      <c r="K2558" s="115" t="s">
        <v>88</v>
      </c>
      <c r="L2558" s="115" t="s">
        <v>88</v>
      </c>
      <c r="M2558" s="115" t="s">
        <v>88</v>
      </c>
      <c r="N2558" s="115" t="s">
        <v>88</v>
      </c>
      <c r="O2558" s="115" t="s">
        <v>88</v>
      </c>
      <c r="P2558" s="115" t="s">
        <v>88</v>
      </c>
      <c r="Q2558" s="115" t="s">
        <v>88</v>
      </c>
      <c r="R2558" s="115" t="s">
        <v>88</v>
      </c>
      <c r="S2558" s="115" t="s">
        <v>88</v>
      </c>
      <c r="T2558" s="115" t="s">
        <v>88</v>
      </c>
      <c r="U2558" s="115" t="s">
        <v>88</v>
      </c>
      <c r="V2558" s="115" t="s">
        <v>88</v>
      </c>
      <c r="W2558" s="115" t="s">
        <v>88</v>
      </c>
    </row>
    <row r="2559" spans="1:23" ht="13.5" customHeight="1" x14ac:dyDescent="0.35">
      <c r="A2559" s="242">
        <v>0.54166666666666696</v>
      </c>
      <c r="B2559" s="115" t="s">
        <v>88</v>
      </c>
      <c r="C2559" s="115" t="s">
        <v>88</v>
      </c>
      <c r="D2559" s="115" t="s">
        <v>88</v>
      </c>
      <c r="E2559" s="115" t="s">
        <v>88</v>
      </c>
      <c r="F2559" s="115" t="s">
        <v>88</v>
      </c>
      <c r="G2559" s="115" t="s">
        <v>88</v>
      </c>
      <c r="H2559" s="115" t="s">
        <v>88</v>
      </c>
      <c r="I2559" s="115" t="s">
        <v>88</v>
      </c>
      <c r="J2559" s="115" t="s">
        <v>88</v>
      </c>
      <c r="K2559" s="115" t="s">
        <v>88</v>
      </c>
      <c r="L2559" s="115" t="s">
        <v>88</v>
      </c>
      <c r="M2559" s="115" t="s">
        <v>88</v>
      </c>
      <c r="N2559" s="115" t="s">
        <v>88</v>
      </c>
      <c r="O2559" s="115" t="s">
        <v>88</v>
      </c>
      <c r="P2559" s="115" t="s">
        <v>88</v>
      </c>
      <c r="Q2559" s="115" t="s">
        <v>88</v>
      </c>
      <c r="R2559" s="115" t="s">
        <v>88</v>
      </c>
      <c r="S2559" s="115" t="s">
        <v>88</v>
      </c>
      <c r="T2559" s="115" t="s">
        <v>88</v>
      </c>
      <c r="U2559" s="115" t="s">
        <v>88</v>
      </c>
      <c r="V2559" s="115" t="s">
        <v>88</v>
      </c>
      <c r="W2559" s="115" t="s">
        <v>88</v>
      </c>
    </row>
    <row r="2560" spans="1:23" ht="13.5" customHeight="1" x14ac:dyDescent="0.35">
      <c r="A2560" s="242">
        <v>0.55208333333333304</v>
      </c>
      <c r="B2560" s="115" t="s">
        <v>88</v>
      </c>
      <c r="C2560" s="115" t="s">
        <v>88</v>
      </c>
      <c r="D2560" s="115" t="s">
        <v>88</v>
      </c>
      <c r="E2560" s="115" t="s">
        <v>88</v>
      </c>
      <c r="F2560" s="115" t="s">
        <v>88</v>
      </c>
      <c r="G2560" s="115" t="s">
        <v>88</v>
      </c>
      <c r="H2560" s="115" t="s">
        <v>88</v>
      </c>
      <c r="I2560" s="115" t="s">
        <v>88</v>
      </c>
      <c r="J2560" s="115" t="s">
        <v>88</v>
      </c>
      <c r="K2560" s="115" t="s">
        <v>88</v>
      </c>
      <c r="L2560" s="115" t="s">
        <v>88</v>
      </c>
      <c r="M2560" s="115" t="s">
        <v>88</v>
      </c>
      <c r="N2560" s="115" t="s">
        <v>88</v>
      </c>
      <c r="O2560" s="115" t="s">
        <v>88</v>
      </c>
      <c r="P2560" s="115" t="s">
        <v>88</v>
      </c>
      <c r="Q2560" s="115" t="s">
        <v>88</v>
      </c>
      <c r="R2560" s="115" t="s">
        <v>88</v>
      </c>
      <c r="S2560" s="115" t="s">
        <v>88</v>
      </c>
      <c r="T2560" s="115" t="s">
        <v>88</v>
      </c>
      <c r="U2560" s="115" t="s">
        <v>88</v>
      </c>
      <c r="V2560" s="115" t="s">
        <v>88</v>
      </c>
      <c r="W2560" s="115" t="s">
        <v>88</v>
      </c>
    </row>
    <row r="2561" spans="1:23" ht="13.5" customHeight="1" x14ac:dyDescent="0.35">
      <c r="A2561" s="242">
        <v>0.5625</v>
      </c>
      <c r="B2561" s="115" t="s">
        <v>88</v>
      </c>
      <c r="C2561" s="115" t="s">
        <v>88</v>
      </c>
      <c r="D2561" s="115" t="s">
        <v>88</v>
      </c>
      <c r="E2561" s="115" t="s">
        <v>88</v>
      </c>
      <c r="F2561" s="115" t="s">
        <v>88</v>
      </c>
      <c r="G2561" s="115" t="s">
        <v>88</v>
      </c>
      <c r="H2561" s="115" t="s">
        <v>88</v>
      </c>
      <c r="I2561" s="115" t="s">
        <v>88</v>
      </c>
      <c r="J2561" s="115" t="s">
        <v>88</v>
      </c>
      <c r="K2561" s="115" t="s">
        <v>88</v>
      </c>
      <c r="L2561" s="115" t="s">
        <v>88</v>
      </c>
      <c r="M2561" s="115" t="s">
        <v>88</v>
      </c>
      <c r="N2561" s="115" t="s">
        <v>88</v>
      </c>
      <c r="O2561" s="115" t="s">
        <v>88</v>
      </c>
      <c r="P2561" s="115" t="s">
        <v>88</v>
      </c>
      <c r="Q2561" s="115" t="s">
        <v>88</v>
      </c>
      <c r="R2561" s="115" t="s">
        <v>88</v>
      </c>
      <c r="S2561" s="115" t="s">
        <v>88</v>
      </c>
      <c r="T2561" s="115" t="s">
        <v>88</v>
      </c>
      <c r="U2561" s="115" t="s">
        <v>88</v>
      </c>
      <c r="V2561" s="115" t="s">
        <v>88</v>
      </c>
      <c r="W2561" s="115" t="s">
        <v>88</v>
      </c>
    </row>
    <row r="2562" spans="1:23" ht="13.5" customHeight="1" x14ac:dyDescent="0.35">
      <c r="A2562" s="242">
        <v>0.57291666666666696</v>
      </c>
      <c r="B2562" s="115" t="s">
        <v>88</v>
      </c>
      <c r="C2562" s="115" t="s">
        <v>88</v>
      </c>
      <c r="D2562" s="115" t="s">
        <v>88</v>
      </c>
      <c r="E2562" s="115" t="s">
        <v>88</v>
      </c>
      <c r="F2562" s="115" t="s">
        <v>88</v>
      </c>
      <c r="G2562" s="115" t="s">
        <v>88</v>
      </c>
      <c r="H2562" s="115" t="s">
        <v>88</v>
      </c>
      <c r="I2562" s="115" t="s">
        <v>88</v>
      </c>
      <c r="J2562" s="115" t="s">
        <v>88</v>
      </c>
      <c r="K2562" s="115" t="s">
        <v>88</v>
      </c>
      <c r="L2562" s="115" t="s">
        <v>88</v>
      </c>
      <c r="M2562" s="115" t="s">
        <v>88</v>
      </c>
      <c r="N2562" s="115" t="s">
        <v>88</v>
      </c>
      <c r="O2562" s="115" t="s">
        <v>88</v>
      </c>
      <c r="P2562" s="115" t="s">
        <v>88</v>
      </c>
      <c r="Q2562" s="115" t="s">
        <v>88</v>
      </c>
      <c r="R2562" s="115" t="s">
        <v>88</v>
      </c>
      <c r="S2562" s="115" t="s">
        <v>88</v>
      </c>
      <c r="T2562" s="115" t="s">
        <v>88</v>
      </c>
      <c r="U2562" s="115" t="s">
        <v>88</v>
      </c>
      <c r="V2562" s="115" t="s">
        <v>88</v>
      </c>
      <c r="W2562" s="115" t="s">
        <v>88</v>
      </c>
    </row>
    <row r="2563" spans="1:23" ht="13.5" customHeight="1" x14ac:dyDescent="0.35">
      <c r="A2563" s="242">
        <v>0.58333333333333304</v>
      </c>
      <c r="B2563" s="115" t="s">
        <v>88</v>
      </c>
      <c r="C2563" s="115" t="s">
        <v>88</v>
      </c>
      <c r="D2563" s="115" t="s">
        <v>88</v>
      </c>
      <c r="E2563" s="115" t="s">
        <v>88</v>
      </c>
      <c r="F2563" s="115" t="s">
        <v>88</v>
      </c>
      <c r="G2563" s="115" t="s">
        <v>88</v>
      </c>
      <c r="H2563" s="115" t="s">
        <v>88</v>
      </c>
      <c r="I2563" s="115" t="s">
        <v>88</v>
      </c>
      <c r="J2563" s="115" t="s">
        <v>88</v>
      </c>
      <c r="K2563" s="115" t="s">
        <v>88</v>
      </c>
      <c r="L2563" s="115" t="s">
        <v>88</v>
      </c>
      <c r="M2563" s="115" t="s">
        <v>88</v>
      </c>
      <c r="N2563" s="115" t="s">
        <v>88</v>
      </c>
      <c r="O2563" s="115" t="s">
        <v>88</v>
      </c>
      <c r="P2563" s="115" t="s">
        <v>88</v>
      </c>
      <c r="Q2563" s="115" t="s">
        <v>88</v>
      </c>
      <c r="R2563" s="115" t="s">
        <v>88</v>
      </c>
      <c r="S2563" s="115" t="s">
        <v>88</v>
      </c>
      <c r="T2563" s="115" t="s">
        <v>88</v>
      </c>
      <c r="U2563" s="115" t="s">
        <v>88</v>
      </c>
      <c r="V2563" s="115" t="s">
        <v>88</v>
      </c>
      <c r="W2563" s="115" t="s">
        <v>88</v>
      </c>
    </row>
    <row r="2564" spans="1:23" ht="13.5" customHeight="1" x14ac:dyDescent="0.35">
      <c r="A2564" s="242">
        <v>0.59375</v>
      </c>
      <c r="B2564" s="115" t="s">
        <v>88</v>
      </c>
      <c r="C2564" s="115" t="s">
        <v>88</v>
      </c>
      <c r="D2564" s="115" t="s">
        <v>88</v>
      </c>
      <c r="E2564" s="115" t="s">
        <v>88</v>
      </c>
      <c r="F2564" s="115" t="s">
        <v>88</v>
      </c>
      <c r="G2564" s="115" t="s">
        <v>88</v>
      </c>
      <c r="H2564" s="115" t="s">
        <v>88</v>
      </c>
      <c r="I2564" s="115" t="s">
        <v>88</v>
      </c>
      <c r="J2564" s="115" t="s">
        <v>88</v>
      </c>
      <c r="K2564" s="115" t="s">
        <v>88</v>
      </c>
      <c r="L2564" s="115" t="s">
        <v>88</v>
      </c>
      <c r="M2564" s="115" t="s">
        <v>88</v>
      </c>
      <c r="N2564" s="115" t="s">
        <v>88</v>
      </c>
      <c r="O2564" s="115" t="s">
        <v>88</v>
      </c>
      <c r="P2564" s="115" t="s">
        <v>88</v>
      </c>
      <c r="Q2564" s="115" t="s">
        <v>88</v>
      </c>
      <c r="R2564" s="115" t="s">
        <v>88</v>
      </c>
      <c r="S2564" s="115" t="s">
        <v>88</v>
      </c>
      <c r="T2564" s="115" t="s">
        <v>88</v>
      </c>
      <c r="U2564" s="115" t="s">
        <v>88</v>
      </c>
      <c r="V2564" s="115" t="s">
        <v>88</v>
      </c>
      <c r="W2564" s="115" t="s">
        <v>88</v>
      </c>
    </row>
    <row r="2565" spans="1:23" ht="13.5" customHeight="1" x14ac:dyDescent="0.35">
      <c r="A2565" s="242">
        <v>0.60416666666666696</v>
      </c>
      <c r="B2565" s="115" t="s">
        <v>88</v>
      </c>
      <c r="C2565" s="115" t="s">
        <v>88</v>
      </c>
      <c r="D2565" s="115" t="s">
        <v>88</v>
      </c>
      <c r="E2565" s="115" t="s">
        <v>88</v>
      </c>
      <c r="F2565" s="115" t="s">
        <v>88</v>
      </c>
      <c r="G2565" s="115" t="s">
        <v>88</v>
      </c>
      <c r="H2565" s="115" t="s">
        <v>88</v>
      </c>
      <c r="I2565" s="115" t="s">
        <v>88</v>
      </c>
      <c r="J2565" s="115" t="s">
        <v>88</v>
      </c>
      <c r="K2565" s="115" t="s">
        <v>88</v>
      </c>
      <c r="L2565" s="115" t="s">
        <v>88</v>
      </c>
      <c r="M2565" s="115" t="s">
        <v>88</v>
      </c>
      <c r="N2565" s="115" t="s">
        <v>88</v>
      </c>
      <c r="O2565" s="115" t="s">
        <v>88</v>
      </c>
      <c r="P2565" s="115" t="s">
        <v>88</v>
      </c>
      <c r="Q2565" s="115" t="s">
        <v>88</v>
      </c>
      <c r="R2565" s="115" t="s">
        <v>88</v>
      </c>
      <c r="S2565" s="115" t="s">
        <v>88</v>
      </c>
      <c r="T2565" s="115" t="s">
        <v>88</v>
      </c>
      <c r="U2565" s="115" t="s">
        <v>88</v>
      </c>
      <c r="V2565" s="115" t="s">
        <v>88</v>
      </c>
      <c r="W2565" s="115" t="s">
        <v>88</v>
      </c>
    </row>
    <row r="2566" spans="1:23" ht="13.5" customHeight="1" x14ac:dyDescent="0.35">
      <c r="A2566" s="242">
        <v>0.61458333333333304</v>
      </c>
      <c r="B2566" s="115" t="s">
        <v>88</v>
      </c>
      <c r="C2566" s="115" t="s">
        <v>88</v>
      </c>
      <c r="D2566" s="115" t="s">
        <v>88</v>
      </c>
      <c r="E2566" s="115" t="s">
        <v>88</v>
      </c>
      <c r="F2566" s="115" t="s">
        <v>88</v>
      </c>
      <c r="G2566" s="115" t="s">
        <v>88</v>
      </c>
      <c r="H2566" s="115" t="s">
        <v>88</v>
      </c>
      <c r="I2566" s="115" t="s">
        <v>88</v>
      </c>
      <c r="J2566" s="115" t="s">
        <v>88</v>
      </c>
      <c r="K2566" s="115" t="s">
        <v>88</v>
      </c>
      <c r="L2566" s="115" t="s">
        <v>88</v>
      </c>
      <c r="M2566" s="115" t="s">
        <v>88</v>
      </c>
      <c r="N2566" s="115" t="s">
        <v>88</v>
      </c>
      <c r="O2566" s="115" t="s">
        <v>88</v>
      </c>
      <c r="P2566" s="115" t="s">
        <v>88</v>
      </c>
      <c r="Q2566" s="115" t="s">
        <v>88</v>
      </c>
      <c r="R2566" s="115" t="s">
        <v>88</v>
      </c>
      <c r="S2566" s="115" t="s">
        <v>88</v>
      </c>
      <c r="T2566" s="115" t="s">
        <v>88</v>
      </c>
      <c r="U2566" s="115" t="s">
        <v>88</v>
      </c>
      <c r="V2566" s="115" t="s">
        <v>88</v>
      </c>
      <c r="W2566" s="115" t="s">
        <v>88</v>
      </c>
    </row>
    <row r="2567" spans="1:23" ht="13.5" customHeight="1" x14ac:dyDescent="0.35">
      <c r="A2567" s="242">
        <v>0.625</v>
      </c>
      <c r="B2567" s="115" t="s">
        <v>88</v>
      </c>
      <c r="C2567" s="115" t="s">
        <v>88</v>
      </c>
      <c r="D2567" s="115" t="s">
        <v>88</v>
      </c>
      <c r="E2567" s="115" t="s">
        <v>88</v>
      </c>
      <c r="F2567" s="115" t="s">
        <v>88</v>
      </c>
      <c r="G2567" s="115" t="s">
        <v>88</v>
      </c>
      <c r="H2567" s="115" t="s">
        <v>88</v>
      </c>
      <c r="I2567" s="115" t="s">
        <v>88</v>
      </c>
      <c r="J2567" s="115" t="s">
        <v>88</v>
      </c>
      <c r="K2567" s="115" t="s">
        <v>88</v>
      </c>
      <c r="L2567" s="115" t="s">
        <v>88</v>
      </c>
      <c r="M2567" s="115" t="s">
        <v>88</v>
      </c>
      <c r="N2567" s="115" t="s">
        <v>88</v>
      </c>
      <c r="O2567" s="115" t="s">
        <v>88</v>
      </c>
      <c r="P2567" s="115" t="s">
        <v>88</v>
      </c>
      <c r="Q2567" s="115" t="s">
        <v>88</v>
      </c>
      <c r="R2567" s="115" t="s">
        <v>88</v>
      </c>
      <c r="S2567" s="115" t="s">
        <v>88</v>
      </c>
      <c r="T2567" s="115" t="s">
        <v>88</v>
      </c>
      <c r="U2567" s="115" t="s">
        <v>88</v>
      </c>
      <c r="V2567" s="115" t="s">
        <v>88</v>
      </c>
      <c r="W2567" s="115" t="s">
        <v>88</v>
      </c>
    </row>
    <row r="2568" spans="1:23" ht="13.5" customHeight="1" x14ac:dyDescent="0.35">
      <c r="A2568" s="242">
        <v>0.63541666666666696</v>
      </c>
      <c r="B2568" s="115" t="s">
        <v>88</v>
      </c>
      <c r="C2568" s="115" t="s">
        <v>88</v>
      </c>
      <c r="D2568" s="115" t="s">
        <v>88</v>
      </c>
      <c r="E2568" s="115" t="s">
        <v>88</v>
      </c>
      <c r="F2568" s="115" t="s">
        <v>88</v>
      </c>
      <c r="G2568" s="115" t="s">
        <v>88</v>
      </c>
      <c r="H2568" s="115" t="s">
        <v>88</v>
      </c>
      <c r="I2568" s="115" t="s">
        <v>88</v>
      </c>
      <c r="J2568" s="115" t="s">
        <v>88</v>
      </c>
      <c r="K2568" s="115" t="s">
        <v>88</v>
      </c>
      <c r="L2568" s="115" t="s">
        <v>88</v>
      </c>
      <c r="M2568" s="115" t="s">
        <v>88</v>
      </c>
      <c r="N2568" s="115" t="s">
        <v>88</v>
      </c>
      <c r="O2568" s="115" t="s">
        <v>88</v>
      </c>
      <c r="P2568" s="115" t="s">
        <v>88</v>
      </c>
      <c r="Q2568" s="115" t="s">
        <v>88</v>
      </c>
      <c r="R2568" s="115" t="s">
        <v>88</v>
      </c>
      <c r="S2568" s="115" t="s">
        <v>88</v>
      </c>
      <c r="T2568" s="115" t="s">
        <v>88</v>
      </c>
      <c r="U2568" s="115" t="s">
        <v>88</v>
      </c>
      <c r="V2568" s="115" t="s">
        <v>88</v>
      </c>
      <c r="W2568" s="115" t="s">
        <v>88</v>
      </c>
    </row>
    <row r="2569" spans="1:23" ht="13.5" customHeight="1" x14ac:dyDescent="0.35">
      <c r="A2569" s="242">
        <v>0.64583333333333304</v>
      </c>
      <c r="B2569" s="115" t="s">
        <v>88</v>
      </c>
      <c r="C2569" s="115" t="s">
        <v>88</v>
      </c>
      <c r="D2569" s="115" t="s">
        <v>88</v>
      </c>
      <c r="E2569" s="115" t="s">
        <v>88</v>
      </c>
      <c r="F2569" s="115" t="s">
        <v>88</v>
      </c>
      <c r="G2569" s="115" t="s">
        <v>88</v>
      </c>
      <c r="H2569" s="115" t="s">
        <v>88</v>
      </c>
      <c r="I2569" s="115" t="s">
        <v>88</v>
      </c>
      <c r="J2569" s="115" t="s">
        <v>88</v>
      </c>
      <c r="K2569" s="115" t="s">
        <v>88</v>
      </c>
      <c r="L2569" s="115" t="s">
        <v>88</v>
      </c>
      <c r="M2569" s="115" t="s">
        <v>88</v>
      </c>
      <c r="N2569" s="115" t="s">
        <v>88</v>
      </c>
      <c r="O2569" s="115" t="s">
        <v>88</v>
      </c>
      <c r="P2569" s="115" t="s">
        <v>88</v>
      </c>
      <c r="Q2569" s="115" t="s">
        <v>88</v>
      </c>
      <c r="R2569" s="115" t="s">
        <v>88</v>
      </c>
      <c r="S2569" s="115" t="s">
        <v>88</v>
      </c>
      <c r="T2569" s="115" t="s">
        <v>88</v>
      </c>
      <c r="U2569" s="115" t="s">
        <v>88</v>
      </c>
      <c r="V2569" s="115" t="s">
        <v>88</v>
      </c>
      <c r="W2569" s="115" t="s">
        <v>88</v>
      </c>
    </row>
    <row r="2570" spans="1:23" ht="13.5" customHeight="1" x14ac:dyDescent="0.35">
      <c r="A2570" s="242">
        <v>0.65625</v>
      </c>
      <c r="B2570" s="115" t="s">
        <v>88</v>
      </c>
      <c r="C2570" s="115" t="s">
        <v>88</v>
      </c>
      <c r="D2570" s="115" t="s">
        <v>88</v>
      </c>
      <c r="E2570" s="115" t="s">
        <v>88</v>
      </c>
      <c r="F2570" s="115" t="s">
        <v>88</v>
      </c>
      <c r="G2570" s="115" t="s">
        <v>88</v>
      </c>
      <c r="H2570" s="115" t="s">
        <v>88</v>
      </c>
      <c r="I2570" s="115" t="s">
        <v>88</v>
      </c>
      <c r="J2570" s="115" t="s">
        <v>88</v>
      </c>
      <c r="K2570" s="115" t="s">
        <v>88</v>
      </c>
      <c r="L2570" s="115" t="s">
        <v>88</v>
      </c>
      <c r="M2570" s="115" t="s">
        <v>88</v>
      </c>
      <c r="N2570" s="115" t="s">
        <v>88</v>
      </c>
      <c r="O2570" s="115" t="s">
        <v>88</v>
      </c>
      <c r="P2570" s="115" t="s">
        <v>88</v>
      </c>
      <c r="Q2570" s="115" t="s">
        <v>88</v>
      </c>
      <c r="R2570" s="115" t="s">
        <v>88</v>
      </c>
      <c r="S2570" s="115" t="s">
        <v>88</v>
      </c>
      <c r="T2570" s="115" t="s">
        <v>88</v>
      </c>
      <c r="U2570" s="115" t="s">
        <v>88</v>
      </c>
      <c r="V2570" s="115" t="s">
        <v>88</v>
      </c>
      <c r="W2570" s="115" t="s">
        <v>88</v>
      </c>
    </row>
    <row r="2571" spans="1:23" ht="13.5" customHeight="1" x14ac:dyDescent="0.35">
      <c r="A2571" s="242">
        <v>0.66666666666666696</v>
      </c>
      <c r="B2571" s="115" t="s">
        <v>88</v>
      </c>
      <c r="C2571" s="115" t="s">
        <v>88</v>
      </c>
      <c r="D2571" s="115" t="s">
        <v>88</v>
      </c>
      <c r="E2571" s="115" t="s">
        <v>88</v>
      </c>
      <c r="F2571" s="115" t="s">
        <v>88</v>
      </c>
      <c r="G2571" s="115" t="s">
        <v>88</v>
      </c>
      <c r="H2571" s="115" t="s">
        <v>88</v>
      </c>
      <c r="I2571" s="115" t="s">
        <v>88</v>
      </c>
      <c r="J2571" s="115" t="s">
        <v>88</v>
      </c>
      <c r="K2571" s="115" t="s">
        <v>88</v>
      </c>
      <c r="L2571" s="115" t="s">
        <v>88</v>
      </c>
      <c r="M2571" s="115" t="s">
        <v>88</v>
      </c>
      <c r="N2571" s="115" t="s">
        <v>88</v>
      </c>
      <c r="O2571" s="115" t="s">
        <v>88</v>
      </c>
      <c r="P2571" s="115" t="s">
        <v>88</v>
      </c>
      <c r="Q2571" s="115" t="s">
        <v>88</v>
      </c>
      <c r="R2571" s="115" t="s">
        <v>88</v>
      </c>
      <c r="S2571" s="115" t="s">
        <v>88</v>
      </c>
      <c r="T2571" s="115" t="s">
        <v>88</v>
      </c>
      <c r="U2571" s="115" t="s">
        <v>88</v>
      </c>
      <c r="V2571" s="115" t="s">
        <v>88</v>
      </c>
      <c r="W2571" s="115" t="s">
        <v>88</v>
      </c>
    </row>
    <row r="2572" spans="1:23" ht="13.5" customHeight="1" x14ac:dyDescent="0.35">
      <c r="A2572" s="242">
        <v>0.67708333333333304</v>
      </c>
      <c r="B2572" s="115" t="s">
        <v>88</v>
      </c>
      <c r="C2572" s="115" t="s">
        <v>88</v>
      </c>
      <c r="D2572" s="115" t="s">
        <v>88</v>
      </c>
      <c r="E2572" s="115" t="s">
        <v>88</v>
      </c>
      <c r="F2572" s="115" t="s">
        <v>88</v>
      </c>
      <c r="G2572" s="115" t="s">
        <v>88</v>
      </c>
      <c r="H2572" s="115" t="s">
        <v>88</v>
      </c>
      <c r="I2572" s="115" t="s">
        <v>88</v>
      </c>
      <c r="J2572" s="115" t="s">
        <v>88</v>
      </c>
      <c r="K2572" s="115" t="s">
        <v>88</v>
      </c>
      <c r="L2572" s="115" t="s">
        <v>88</v>
      </c>
      <c r="M2572" s="115" t="s">
        <v>88</v>
      </c>
      <c r="N2572" s="115" t="s">
        <v>88</v>
      </c>
      <c r="O2572" s="115" t="s">
        <v>88</v>
      </c>
      <c r="P2572" s="115" t="s">
        <v>88</v>
      </c>
      <c r="Q2572" s="115" t="s">
        <v>88</v>
      </c>
      <c r="R2572" s="115" t="s">
        <v>88</v>
      </c>
      <c r="S2572" s="115" t="s">
        <v>88</v>
      </c>
      <c r="T2572" s="115" t="s">
        <v>88</v>
      </c>
      <c r="U2572" s="115" t="s">
        <v>88</v>
      </c>
      <c r="V2572" s="115" t="s">
        <v>88</v>
      </c>
      <c r="W2572" s="115" t="s">
        <v>88</v>
      </c>
    </row>
    <row r="2573" spans="1:23" ht="13.5" customHeight="1" x14ac:dyDescent="0.35">
      <c r="A2573" s="242">
        <v>0.6875</v>
      </c>
      <c r="B2573" s="115" t="s">
        <v>88</v>
      </c>
      <c r="C2573" s="115" t="s">
        <v>88</v>
      </c>
      <c r="D2573" s="115" t="s">
        <v>88</v>
      </c>
      <c r="E2573" s="115" t="s">
        <v>88</v>
      </c>
      <c r="F2573" s="115" t="s">
        <v>88</v>
      </c>
      <c r="G2573" s="115" t="s">
        <v>88</v>
      </c>
      <c r="H2573" s="115" t="s">
        <v>88</v>
      </c>
      <c r="I2573" s="115" t="s">
        <v>88</v>
      </c>
      <c r="J2573" s="115" t="s">
        <v>88</v>
      </c>
      <c r="K2573" s="115" t="s">
        <v>88</v>
      </c>
      <c r="L2573" s="115" t="s">
        <v>88</v>
      </c>
      <c r="M2573" s="115" t="s">
        <v>88</v>
      </c>
      <c r="N2573" s="115" t="s">
        <v>88</v>
      </c>
      <c r="O2573" s="115" t="s">
        <v>88</v>
      </c>
      <c r="P2573" s="115" t="s">
        <v>88</v>
      </c>
      <c r="Q2573" s="115" t="s">
        <v>88</v>
      </c>
      <c r="R2573" s="115" t="s">
        <v>88</v>
      </c>
      <c r="S2573" s="115" t="s">
        <v>88</v>
      </c>
      <c r="T2573" s="115" t="s">
        <v>88</v>
      </c>
      <c r="U2573" s="115" t="s">
        <v>88</v>
      </c>
      <c r="V2573" s="115" t="s">
        <v>88</v>
      </c>
      <c r="W2573" s="115" t="s">
        <v>88</v>
      </c>
    </row>
    <row r="2574" spans="1:23" ht="13.5" customHeight="1" x14ac:dyDescent="0.35">
      <c r="A2574" s="242">
        <v>0.69791666666666696</v>
      </c>
      <c r="B2574" s="115" t="s">
        <v>88</v>
      </c>
      <c r="C2574" s="115" t="s">
        <v>88</v>
      </c>
      <c r="D2574" s="115" t="s">
        <v>88</v>
      </c>
      <c r="E2574" s="115" t="s">
        <v>88</v>
      </c>
      <c r="F2574" s="115" t="s">
        <v>88</v>
      </c>
      <c r="G2574" s="115" t="s">
        <v>88</v>
      </c>
      <c r="H2574" s="115" t="s">
        <v>88</v>
      </c>
      <c r="I2574" s="115" t="s">
        <v>88</v>
      </c>
      <c r="J2574" s="115" t="s">
        <v>88</v>
      </c>
      <c r="K2574" s="115" t="s">
        <v>88</v>
      </c>
      <c r="L2574" s="115" t="s">
        <v>88</v>
      </c>
      <c r="M2574" s="115" t="s">
        <v>88</v>
      </c>
      <c r="N2574" s="115" t="s">
        <v>88</v>
      </c>
      <c r="O2574" s="115" t="s">
        <v>88</v>
      </c>
      <c r="P2574" s="115" t="s">
        <v>88</v>
      </c>
      <c r="Q2574" s="115" t="s">
        <v>88</v>
      </c>
      <c r="R2574" s="115" t="s">
        <v>88</v>
      </c>
      <c r="S2574" s="115" t="s">
        <v>88</v>
      </c>
      <c r="T2574" s="115" t="s">
        <v>88</v>
      </c>
      <c r="U2574" s="115" t="s">
        <v>88</v>
      </c>
      <c r="V2574" s="115" t="s">
        <v>88</v>
      </c>
      <c r="W2574" s="115" t="s">
        <v>88</v>
      </c>
    </row>
    <row r="2575" spans="1:23" ht="13.5" customHeight="1" x14ac:dyDescent="0.35">
      <c r="A2575" s="242">
        <v>0.70833333333333304</v>
      </c>
      <c r="B2575" s="115" t="s">
        <v>88</v>
      </c>
      <c r="C2575" s="115" t="s">
        <v>88</v>
      </c>
      <c r="D2575" s="115" t="s">
        <v>88</v>
      </c>
      <c r="E2575" s="115" t="s">
        <v>88</v>
      </c>
      <c r="F2575" s="115" t="s">
        <v>88</v>
      </c>
      <c r="G2575" s="115" t="s">
        <v>88</v>
      </c>
      <c r="H2575" s="115" t="s">
        <v>88</v>
      </c>
      <c r="I2575" s="115" t="s">
        <v>88</v>
      </c>
      <c r="J2575" s="115" t="s">
        <v>88</v>
      </c>
      <c r="K2575" s="115" t="s">
        <v>88</v>
      </c>
      <c r="L2575" s="115" t="s">
        <v>88</v>
      </c>
      <c r="M2575" s="115" t="s">
        <v>88</v>
      </c>
      <c r="N2575" s="115" t="s">
        <v>88</v>
      </c>
      <c r="O2575" s="115" t="s">
        <v>88</v>
      </c>
      <c r="P2575" s="115" t="s">
        <v>88</v>
      </c>
      <c r="Q2575" s="115" t="s">
        <v>88</v>
      </c>
      <c r="R2575" s="115" t="s">
        <v>88</v>
      </c>
      <c r="S2575" s="115" t="s">
        <v>88</v>
      </c>
      <c r="T2575" s="115" t="s">
        <v>88</v>
      </c>
      <c r="U2575" s="115" t="s">
        <v>88</v>
      </c>
      <c r="V2575" s="115" t="s">
        <v>88</v>
      </c>
      <c r="W2575" s="115" t="s">
        <v>88</v>
      </c>
    </row>
    <row r="2576" spans="1:23" ht="13.5" customHeight="1" x14ac:dyDescent="0.35">
      <c r="A2576" s="242">
        <v>0.71875</v>
      </c>
      <c r="B2576" s="115" t="s">
        <v>88</v>
      </c>
      <c r="C2576" s="115" t="s">
        <v>88</v>
      </c>
      <c r="D2576" s="115" t="s">
        <v>88</v>
      </c>
      <c r="E2576" s="115" t="s">
        <v>88</v>
      </c>
      <c r="F2576" s="115" t="s">
        <v>88</v>
      </c>
      <c r="G2576" s="115" t="s">
        <v>88</v>
      </c>
      <c r="H2576" s="115" t="s">
        <v>88</v>
      </c>
      <c r="I2576" s="115" t="s">
        <v>88</v>
      </c>
      <c r="J2576" s="115" t="s">
        <v>88</v>
      </c>
      <c r="K2576" s="115" t="s">
        <v>88</v>
      </c>
      <c r="L2576" s="115" t="s">
        <v>88</v>
      </c>
      <c r="M2576" s="115" t="s">
        <v>88</v>
      </c>
      <c r="N2576" s="115" t="s">
        <v>88</v>
      </c>
      <c r="O2576" s="115" t="s">
        <v>88</v>
      </c>
      <c r="P2576" s="115" t="s">
        <v>88</v>
      </c>
      <c r="Q2576" s="115" t="s">
        <v>88</v>
      </c>
      <c r="R2576" s="115" t="s">
        <v>88</v>
      </c>
      <c r="S2576" s="115" t="s">
        <v>88</v>
      </c>
      <c r="T2576" s="115" t="s">
        <v>88</v>
      </c>
      <c r="U2576" s="115" t="s">
        <v>88</v>
      </c>
      <c r="V2576" s="115" t="s">
        <v>88</v>
      </c>
      <c r="W2576" s="115" t="s">
        <v>88</v>
      </c>
    </row>
    <row r="2577" spans="1:23" ht="13.5" customHeight="1" x14ac:dyDescent="0.35">
      <c r="A2577" s="242">
        <v>0.72916666666666696</v>
      </c>
      <c r="B2577" s="115" t="s">
        <v>88</v>
      </c>
      <c r="C2577" s="115" t="s">
        <v>88</v>
      </c>
      <c r="D2577" s="115" t="s">
        <v>88</v>
      </c>
      <c r="E2577" s="115" t="s">
        <v>88</v>
      </c>
      <c r="F2577" s="115" t="s">
        <v>88</v>
      </c>
      <c r="G2577" s="115" t="s">
        <v>88</v>
      </c>
      <c r="H2577" s="115" t="s">
        <v>88</v>
      </c>
      <c r="I2577" s="115" t="s">
        <v>88</v>
      </c>
      <c r="J2577" s="115" t="s">
        <v>88</v>
      </c>
      <c r="K2577" s="115" t="s">
        <v>88</v>
      </c>
      <c r="L2577" s="115" t="s">
        <v>88</v>
      </c>
      <c r="M2577" s="115" t="s">
        <v>88</v>
      </c>
      <c r="N2577" s="115" t="s">
        <v>88</v>
      </c>
      <c r="O2577" s="115" t="s">
        <v>88</v>
      </c>
      <c r="P2577" s="115" t="s">
        <v>88</v>
      </c>
      <c r="Q2577" s="115" t="s">
        <v>88</v>
      </c>
      <c r="R2577" s="115" t="s">
        <v>88</v>
      </c>
      <c r="S2577" s="115" t="s">
        <v>88</v>
      </c>
      <c r="T2577" s="115" t="s">
        <v>88</v>
      </c>
      <c r="U2577" s="115" t="s">
        <v>88</v>
      </c>
      <c r="V2577" s="115" t="s">
        <v>88</v>
      </c>
      <c r="W2577" s="115" t="s">
        <v>88</v>
      </c>
    </row>
    <row r="2578" spans="1:23" ht="13.5" customHeight="1" x14ac:dyDescent="0.35">
      <c r="A2578" s="242">
        <v>0.73958333333333304</v>
      </c>
      <c r="B2578" s="115" t="s">
        <v>88</v>
      </c>
      <c r="C2578" s="115" t="s">
        <v>88</v>
      </c>
      <c r="D2578" s="115" t="s">
        <v>88</v>
      </c>
      <c r="E2578" s="115" t="s">
        <v>88</v>
      </c>
      <c r="F2578" s="115" t="s">
        <v>88</v>
      </c>
      <c r="G2578" s="115" t="s">
        <v>88</v>
      </c>
      <c r="H2578" s="115" t="s">
        <v>88</v>
      </c>
      <c r="I2578" s="115" t="s">
        <v>88</v>
      </c>
      <c r="J2578" s="115" t="s">
        <v>88</v>
      </c>
      <c r="K2578" s="115" t="s">
        <v>88</v>
      </c>
      <c r="L2578" s="115" t="s">
        <v>88</v>
      </c>
      <c r="M2578" s="115" t="s">
        <v>88</v>
      </c>
      <c r="N2578" s="115" t="s">
        <v>88</v>
      </c>
      <c r="O2578" s="115" t="s">
        <v>88</v>
      </c>
      <c r="P2578" s="115" t="s">
        <v>88</v>
      </c>
      <c r="Q2578" s="115" t="s">
        <v>88</v>
      </c>
      <c r="R2578" s="115" t="s">
        <v>88</v>
      </c>
      <c r="S2578" s="115" t="s">
        <v>88</v>
      </c>
      <c r="T2578" s="115" t="s">
        <v>88</v>
      </c>
      <c r="U2578" s="115" t="s">
        <v>88</v>
      </c>
      <c r="V2578" s="115" t="s">
        <v>88</v>
      </c>
      <c r="W2578" s="115" t="s">
        <v>88</v>
      </c>
    </row>
    <row r="2579" spans="1:23" ht="13.5" customHeight="1" x14ac:dyDescent="0.35">
      <c r="A2579" s="242">
        <v>0.75</v>
      </c>
      <c r="B2579" s="115" t="s">
        <v>88</v>
      </c>
      <c r="C2579" s="115" t="s">
        <v>88</v>
      </c>
      <c r="D2579" s="115" t="s">
        <v>88</v>
      </c>
      <c r="E2579" s="115" t="s">
        <v>88</v>
      </c>
      <c r="F2579" s="115" t="s">
        <v>88</v>
      </c>
      <c r="G2579" s="115" t="s">
        <v>88</v>
      </c>
      <c r="H2579" s="115" t="s">
        <v>88</v>
      </c>
      <c r="I2579" s="115" t="s">
        <v>88</v>
      </c>
      <c r="J2579" s="115" t="s">
        <v>88</v>
      </c>
      <c r="K2579" s="115" t="s">
        <v>88</v>
      </c>
      <c r="L2579" s="115" t="s">
        <v>88</v>
      </c>
      <c r="M2579" s="115" t="s">
        <v>88</v>
      </c>
      <c r="N2579" s="115" t="s">
        <v>88</v>
      </c>
      <c r="O2579" s="115" t="s">
        <v>88</v>
      </c>
      <c r="P2579" s="115" t="s">
        <v>88</v>
      </c>
      <c r="Q2579" s="115" t="s">
        <v>88</v>
      </c>
      <c r="R2579" s="115" t="s">
        <v>88</v>
      </c>
      <c r="S2579" s="115" t="s">
        <v>88</v>
      </c>
      <c r="T2579" s="115" t="s">
        <v>88</v>
      </c>
      <c r="U2579" s="115" t="s">
        <v>88</v>
      </c>
      <c r="V2579" s="115" t="s">
        <v>88</v>
      </c>
      <c r="W2579" s="115" t="s">
        <v>88</v>
      </c>
    </row>
    <row r="2580" spans="1:23" ht="13.5" customHeight="1" x14ac:dyDescent="0.35">
      <c r="A2580" s="242">
        <v>0.76041666666666696</v>
      </c>
      <c r="B2580" s="115" t="s">
        <v>88</v>
      </c>
      <c r="C2580" s="115" t="s">
        <v>88</v>
      </c>
      <c r="D2580" s="115" t="s">
        <v>88</v>
      </c>
      <c r="E2580" s="115" t="s">
        <v>88</v>
      </c>
      <c r="F2580" s="115" t="s">
        <v>88</v>
      </c>
      <c r="G2580" s="115" t="s">
        <v>88</v>
      </c>
      <c r="H2580" s="115" t="s">
        <v>88</v>
      </c>
      <c r="I2580" s="115" t="s">
        <v>88</v>
      </c>
      <c r="J2580" s="115" t="s">
        <v>88</v>
      </c>
      <c r="K2580" s="115" t="s">
        <v>88</v>
      </c>
      <c r="L2580" s="115" t="s">
        <v>88</v>
      </c>
      <c r="M2580" s="115" t="s">
        <v>88</v>
      </c>
      <c r="N2580" s="115" t="s">
        <v>88</v>
      </c>
      <c r="O2580" s="115" t="s">
        <v>88</v>
      </c>
      <c r="P2580" s="115" t="s">
        <v>88</v>
      </c>
      <c r="Q2580" s="115" t="s">
        <v>88</v>
      </c>
      <c r="R2580" s="115" t="s">
        <v>88</v>
      </c>
      <c r="S2580" s="115" t="s">
        <v>88</v>
      </c>
      <c r="T2580" s="115" t="s">
        <v>88</v>
      </c>
      <c r="U2580" s="115" t="s">
        <v>88</v>
      </c>
      <c r="V2580" s="115" t="s">
        <v>88</v>
      </c>
      <c r="W2580" s="115" t="s">
        <v>88</v>
      </c>
    </row>
    <row r="2581" spans="1:23" ht="13.5" customHeight="1" x14ac:dyDescent="0.35">
      <c r="A2581" s="242">
        <v>0.77083333333333304</v>
      </c>
      <c r="B2581" s="115" t="s">
        <v>88</v>
      </c>
      <c r="C2581" s="115" t="s">
        <v>88</v>
      </c>
      <c r="D2581" s="115" t="s">
        <v>88</v>
      </c>
      <c r="E2581" s="115" t="s">
        <v>88</v>
      </c>
      <c r="F2581" s="115" t="s">
        <v>88</v>
      </c>
      <c r="G2581" s="115" t="s">
        <v>88</v>
      </c>
      <c r="H2581" s="115" t="s">
        <v>88</v>
      </c>
      <c r="I2581" s="115" t="s">
        <v>88</v>
      </c>
      <c r="J2581" s="115" t="s">
        <v>88</v>
      </c>
      <c r="K2581" s="115" t="s">
        <v>88</v>
      </c>
      <c r="L2581" s="115" t="s">
        <v>88</v>
      </c>
      <c r="M2581" s="115" t="s">
        <v>88</v>
      </c>
      <c r="N2581" s="115" t="s">
        <v>88</v>
      </c>
      <c r="O2581" s="115" t="s">
        <v>88</v>
      </c>
      <c r="P2581" s="115" t="s">
        <v>88</v>
      </c>
      <c r="Q2581" s="115" t="s">
        <v>88</v>
      </c>
      <c r="R2581" s="115" t="s">
        <v>88</v>
      </c>
      <c r="S2581" s="115" t="s">
        <v>88</v>
      </c>
      <c r="T2581" s="115" t="s">
        <v>88</v>
      </c>
      <c r="U2581" s="115" t="s">
        <v>88</v>
      </c>
      <c r="V2581" s="115" t="s">
        <v>88</v>
      </c>
      <c r="W2581" s="115" t="s">
        <v>88</v>
      </c>
    </row>
    <row r="2582" spans="1:23" ht="13.5" customHeight="1" x14ac:dyDescent="0.35">
      <c r="A2582" s="242">
        <v>0.78125</v>
      </c>
      <c r="B2582" s="115" t="s">
        <v>88</v>
      </c>
      <c r="C2582" s="115" t="s">
        <v>88</v>
      </c>
      <c r="D2582" s="115" t="s">
        <v>88</v>
      </c>
      <c r="E2582" s="115" t="s">
        <v>88</v>
      </c>
      <c r="F2582" s="115" t="s">
        <v>88</v>
      </c>
      <c r="G2582" s="115" t="s">
        <v>88</v>
      </c>
      <c r="H2582" s="115" t="s">
        <v>88</v>
      </c>
      <c r="I2582" s="115" t="s">
        <v>88</v>
      </c>
      <c r="J2582" s="115" t="s">
        <v>88</v>
      </c>
      <c r="K2582" s="115" t="s">
        <v>88</v>
      </c>
      <c r="L2582" s="115" t="s">
        <v>88</v>
      </c>
      <c r="M2582" s="115" t="s">
        <v>88</v>
      </c>
      <c r="N2582" s="115" t="s">
        <v>88</v>
      </c>
      <c r="O2582" s="115" t="s">
        <v>88</v>
      </c>
      <c r="P2582" s="115" t="s">
        <v>88</v>
      </c>
      <c r="Q2582" s="115" t="s">
        <v>88</v>
      </c>
      <c r="R2582" s="115" t="s">
        <v>88</v>
      </c>
      <c r="S2582" s="115" t="s">
        <v>88</v>
      </c>
      <c r="T2582" s="115" t="s">
        <v>88</v>
      </c>
      <c r="U2582" s="115" t="s">
        <v>88</v>
      </c>
      <c r="V2582" s="115" t="s">
        <v>88</v>
      </c>
      <c r="W2582" s="115" t="s">
        <v>88</v>
      </c>
    </row>
    <row r="2583" spans="1:23" ht="13.5" customHeight="1" x14ac:dyDescent="0.35">
      <c r="A2583" s="242">
        <v>0.79166666666666696</v>
      </c>
      <c r="B2583" s="115" t="s">
        <v>88</v>
      </c>
      <c r="C2583" s="115" t="s">
        <v>88</v>
      </c>
      <c r="D2583" s="115" t="s">
        <v>88</v>
      </c>
      <c r="E2583" s="115" t="s">
        <v>88</v>
      </c>
      <c r="F2583" s="115" t="s">
        <v>88</v>
      </c>
      <c r="G2583" s="115" t="s">
        <v>88</v>
      </c>
      <c r="H2583" s="115" t="s">
        <v>88</v>
      </c>
      <c r="I2583" s="115" t="s">
        <v>88</v>
      </c>
      <c r="J2583" s="115" t="s">
        <v>88</v>
      </c>
      <c r="K2583" s="115" t="s">
        <v>88</v>
      </c>
      <c r="L2583" s="115" t="s">
        <v>88</v>
      </c>
      <c r="M2583" s="115" t="s">
        <v>88</v>
      </c>
      <c r="N2583" s="115" t="s">
        <v>88</v>
      </c>
      <c r="O2583" s="115" t="s">
        <v>88</v>
      </c>
      <c r="P2583" s="115" t="s">
        <v>88</v>
      </c>
      <c r="Q2583" s="115" t="s">
        <v>88</v>
      </c>
      <c r="R2583" s="115" t="s">
        <v>88</v>
      </c>
      <c r="S2583" s="115" t="s">
        <v>88</v>
      </c>
      <c r="T2583" s="115" t="s">
        <v>88</v>
      </c>
      <c r="U2583" s="115" t="s">
        <v>88</v>
      </c>
      <c r="V2583" s="115" t="s">
        <v>88</v>
      </c>
      <c r="W2583" s="115" t="s">
        <v>88</v>
      </c>
    </row>
    <row r="2584" spans="1:23" ht="13.5" customHeight="1" x14ac:dyDescent="0.35">
      <c r="A2584" s="242">
        <v>0.80208333333333304</v>
      </c>
      <c r="B2584" s="115" t="s">
        <v>88</v>
      </c>
      <c r="C2584" s="115" t="s">
        <v>88</v>
      </c>
      <c r="D2584" s="115" t="s">
        <v>88</v>
      </c>
      <c r="E2584" s="115" t="s">
        <v>88</v>
      </c>
      <c r="F2584" s="115" t="s">
        <v>88</v>
      </c>
      <c r="G2584" s="115" t="s">
        <v>88</v>
      </c>
      <c r="H2584" s="115" t="s">
        <v>88</v>
      </c>
      <c r="I2584" s="115" t="s">
        <v>88</v>
      </c>
      <c r="J2584" s="115" t="s">
        <v>88</v>
      </c>
      <c r="K2584" s="115" t="s">
        <v>88</v>
      </c>
      <c r="L2584" s="115" t="s">
        <v>88</v>
      </c>
      <c r="M2584" s="115" t="s">
        <v>88</v>
      </c>
      <c r="N2584" s="115" t="s">
        <v>88</v>
      </c>
      <c r="O2584" s="115" t="s">
        <v>88</v>
      </c>
      <c r="P2584" s="115" t="s">
        <v>88</v>
      </c>
      <c r="Q2584" s="115" t="s">
        <v>88</v>
      </c>
      <c r="R2584" s="115" t="s">
        <v>88</v>
      </c>
      <c r="S2584" s="115" t="s">
        <v>88</v>
      </c>
      <c r="T2584" s="115" t="s">
        <v>88</v>
      </c>
      <c r="U2584" s="115" t="s">
        <v>88</v>
      </c>
      <c r="V2584" s="115" t="s">
        <v>88</v>
      </c>
      <c r="W2584" s="115" t="s">
        <v>88</v>
      </c>
    </row>
    <row r="2585" spans="1:23" ht="13.5" customHeight="1" x14ac:dyDescent="0.35">
      <c r="A2585" s="242">
        <v>0.8125</v>
      </c>
      <c r="B2585" s="115" t="s">
        <v>88</v>
      </c>
      <c r="C2585" s="115" t="s">
        <v>88</v>
      </c>
      <c r="D2585" s="115" t="s">
        <v>88</v>
      </c>
      <c r="E2585" s="115" t="s">
        <v>88</v>
      </c>
      <c r="F2585" s="115" t="s">
        <v>88</v>
      </c>
      <c r="G2585" s="115" t="s">
        <v>88</v>
      </c>
      <c r="H2585" s="115" t="s">
        <v>88</v>
      </c>
      <c r="I2585" s="115" t="s">
        <v>88</v>
      </c>
      <c r="J2585" s="115" t="s">
        <v>88</v>
      </c>
      <c r="K2585" s="115" t="s">
        <v>88</v>
      </c>
      <c r="L2585" s="115" t="s">
        <v>88</v>
      </c>
      <c r="M2585" s="115" t="s">
        <v>88</v>
      </c>
      <c r="N2585" s="115" t="s">
        <v>88</v>
      </c>
      <c r="O2585" s="115" t="s">
        <v>88</v>
      </c>
      <c r="P2585" s="115" t="s">
        <v>88</v>
      </c>
      <c r="Q2585" s="115" t="s">
        <v>88</v>
      </c>
      <c r="R2585" s="115" t="s">
        <v>88</v>
      </c>
      <c r="S2585" s="115" t="s">
        <v>88</v>
      </c>
      <c r="T2585" s="115" t="s">
        <v>88</v>
      </c>
      <c r="U2585" s="115" t="s">
        <v>88</v>
      </c>
      <c r="V2585" s="115" t="s">
        <v>88</v>
      </c>
      <c r="W2585" s="115" t="s">
        <v>88</v>
      </c>
    </row>
    <row r="2586" spans="1:23" ht="13.5" customHeight="1" x14ac:dyDescent="0.35">
      <c r="A2586" s="242">
        <v>0.82291666666666696</v>
      </c>
      <c r="B2586" s="115" t="s">
        <v>88</v>
      </c>
      <c r="C2586" s="115" t="s">
        <v>88</v>
      </c>
      <c r="D2586" s="115" t="s">
        <v>88</v>
      </c>
      <c r="E2586" s="115" t="s">
        <v>88</v>
      </c>
      <c r="F2586" s="115" t="s">
        <v>88</v>
      </c>
      <c r="G2586" s="115" t="s">
        <v>88</v>
      </c>
      <c r="H2586" s="115" t="s">
        <v>88</v>
      </c>
      <c r="I2586" s="115" t="s">
        <v>88</v>
      </c>
      <c r="J2586" s="115" t="s">
        <v>88</v>
      </c>
      <c r="K2586" s="115" t="s">
        <v>88</v>
      </c>
      <c r="L2586" s="115" t="s">
        <v>88</v>
      </c>
      <c r="M2586" s="115" t="s">
        <v>88</v>
      </c>
      <c r="N2586" s="115" t="s">
        <v>88</v>
      </c>
      <c r="O2586" s="115" t="s">
        <v>88</v>
      </c>
      <c r="P2586" s="115" t="s">
        <v>88</v>
      </c>
      <c r="Q2586" s="115" t="s">
        <v>88</v>
      </c>
      <c r="R2586" s="115" t="s">
        <v>88</v>
      </c>
      <c r="S2586" s="115" t="s">
        <v>88</v>
      </c>
      <c r="T2586" s="115" t="s">
        <v>88</v>
      </c>
      <c r="U2586" s="115" t="s">
        <v>88</v>
      </c>
      <c r="V2586" s="115" t="s">
        <v>88</v>
      </c>
      <c r="W2586" s="115" t="s">
        <v>88</v>
      </c>
    </row>
    <row r="2587" spans="1:23" ht="13.5" customHeight="1" x14ac:dyDescent="0.35">
      <c r="A2587" s="242">
        <v>0.83333333333333304</v>
      </c>
      <c r="B2587" s="115" t="s">
        <v>88</v>
      </c>
      <c r="C2587" s="115" t="s">
        <v>88</v>
      </c>
      <c r="D2587" s="115" t="s">
        <v>88</v>
      </c>
      <c r="E2587" s="115" t="s">
        <v>88</v>
      </c>
      <c r="F2587" s="115" t="s">
        <v>88</v>
      </c>
      <c r="G2587" s="115" t="s">
        <v>88</v>
      </c>
      <c r="H2587" s="115" t="s">
        <v>88</v>
      </c>
      <c r="I2587" s="115" t="s">
        <v>88</v>
      </c>
      <c r="J2587" s="115" t="s">
        <v>88</v>
      </c>
      <c r="K2587" s="115" t="s">
        <v>88</v>
      </c>
      <c r="L2587" s="115" t="s">
        <v>88</v>
      </c>
      <c r="M2587" s="115" t="s">
        <v>88</v>
      </c>
      <c r="N2587" s="115" t="s">
        <v>88</v>
      </c>
      <c r="O2587" s="115" t="s">
        <v>88</v>
      </c>
      <c r="P2587" s="115" t="s">
        <v>88</v>
      </c>
      <c r="Q2587" s="115" t="s">
        <v>88</v>
      </c>
      <c r="R2587" s="115" t="s">
        <v>88</v>
      </c>
      <c r="S2587" s="115" t="s">
        <v>88</v>
      </c>
      <c r="T2587" s="115" t="s">
        <v>88</v>
      </c>
      <c r="U2587" s="115" t="s">
        <v>88</v>
      </c>
      <c r="V2587" s="115" t="s">
        <v>88</v>
      </c>
      <c r="W2587" s="115" t="s">
        <v>88</v>
      </c>
    </row>
    <row r="2588" spans="1:23" ht="13.5" customHeight="1" x14ac:dyDescent="0.35">
      <c r="A2588" s="242">
        <v>0.84375</v>
      </c>
      <c r="B2588" s="115" t="s">
        <v>88</v>
      </c>
      <c r="C2588" s="115" t="s">
        <v>88</v>
      </c>
      <c r="D2588" s="115" t="s">
        <v>88</v>
      </c>
      <c r="E2588" s="115" t="s">
        <v>88</v>
      </c>
      <c r="F2588" s="115" t="s">
        <v>88</v>
      </c>
      <c r="G2588" s="115" t="s">
        <v>88</v>
      </c>
      <c r="H2588" s="115" t="s">
        <v>88</v>
      </c>
      <c r="I2588" s="115" t="s">
        <v>88</v>
      </c>
      <c r="J2588" s="115" t="s">
        <v>88</v>
      </c>
      <c r="K2588" s="115" t="s">
        <v>88</v>
      </c>
      <c r="L2588" s="115" t="s">
        <v>88</v>
      </c>
      <c r="M2588" s="115" t="s">
        <v>88</v>
      </c>
      <c r="N2588" s="115" t="s">
        <v>88</v>
      </c>
      <c r="O2588" s="115" t="s">
        <v>88</v>
      </c>
      <c r="P2588" s="115" t="s">
        <v>88</v>
      </c>
      <c r="Q2588" s="115" t="s">
        <v>88</v>
      </c>
      <c r="R2588" s="115" t="s">
        <v>88</v>
      </c>
      <c r="S2588" s="115" t="s">
        <v>88</v>
      </c>
      <c r="T2588" s="115" t="s">
        <v>88</v>
      </c>
      <c r="U2588" s="115" t="s">
        <v>88</v>
      </c>
      <c r="V2588" s="115" t="s">
        <v>88</v>
      </c>
      <c r="W2588" s="115" t="s">
        <v>88</v>
      </c>
    </row>
    <row r="2589" spans="1:23" ht="13.5" customHeight="1" x14ac:dyDescent="0.35">
      <c r="A2589" s="242">
        <v>0.85416666666666696</v>
      </c>
      <c r="B2589" s="115" t="s">
        <v>88</v>
      </c>
      <c r="C2589" s="115" t="s">
        <v>88</v>
      </c>
      <c r="D2589" s="115" t="s">
        <v>88</v>
      </c>
      <c r="E2589" s="115" t="s">
        <v>88</v>
      </c>
      <c r="F2589" s="115" t="s">
        <v>88</v>
      </c>
      <c r="G2589" s="115" t="s">
        <v>88</v>
      </c>
      <c r="H2589" s="115" t="s">
        <v>88</v>
      </c>
      <c r="I2589" s="115" t="s">
        <v>88</v>
      </c>
      <c r="J2589" s="115" t="s">
        <v>88</v>
      </c>
      <c r="K2589" s="115" t="s">
        <v>88</v>
      </c>
      <c r="L2589" s="115" t="s">
        <v>88</v>
      </c>
      <c r="M2589" s="115" t="s">
        <v>88</v>
      </c>
      <c r="N2589" s="115" t="s">
        <v>88</v>
      </c>
      <c r="O2589" s="115" t="s">
        <v>88</v>
      </c>
      <c r="P2589" s="115" t="s">
        <v>88</v>
      </c>
      <c r="Q2589" s="115" t="s">
        <v>88</v>
      </c>
      <c r="R2589" s="115" t="s">
        <v>88</v>
      </c>
      <c r="S2589" s="115" t="s">
        <v>88</v>
      </c>
      <c r="T2589" s="115" t="s">
        <v>88</v>
      </c>
      <c r="U2589" s="115" t="s">
        <v>88</v>
      </c>
      <c r="V2589" s="115" t="s">
        <v>88</v>
      </c>
      <c r="W2589" s="115" t="s">
        <v>88</v>
      </c>
    </row>
    <row r="2590" spans="1:23" ht="13.5" customHeight="1" x14ac:dyDescent="0.35">
      <c r="A2590" s="242">
        <v>0.86458333333333304</v>
      </c>
      <c r="B2590" s="115" t="s">
        <v>88</v>
      </c>
      <c r="C2590" s="115" t="s">
        <v>88</v>
      </c>
      <c r="D2590" s="115" t="s">
        <v>88</v>
      </c>
      <c r="E2590" s="115" t="s">
        <v>88</v>
      </c>
      <c r="F2590" s="115" t="s">
        <v>88</v>
      </c>
      <c r="G2590" s="115" t="s">
        <v>88</v>
      </c>
      <c r="H2590" s="115" t="s">
        <v>88</v>
      </c>
      <c r="I2590" s="115" t="s">
        <v>88</v>
      </c>
      <c r="J2590" s="115" t="s">
        <v>88</v>
      </c>
      <c r="K2590" s="115" t="s">
        <v>88</v>
      </c>
      <c r="L2590" s="115" t="s">
        <v>88</v>
      </c>
      <c r="M2590" s="115" t="s">
        <v>88</v>
      </c>
      <c r="N2590" s="115" t="s">
        <v>88</v>
      </c>
      <c r="O2590" s="115" t="s">
        <v>88</v>
      </c>
      <c r="P2590" s="115" t="s">
        <v>88</v>
      </c>
      <c r="Q2590" s="115" t="s">
        <v>88</v>
      </c>
      <c r="R2590" s="115" t="s">
        <v>88</v>
      </c>
      <c r="S2590" s="115" t="s">
        <v>88</v>
      </c>
      <c r="T2590" s="115" t="s">
        <v>88</v>
      </c>
      <c r="U2590" s="115" t="s">
        <v>88</v>
      </c>
      <c r="V2590" s="115" t="s">
        <v>88</v>
      </c>
      <c r="W2590" s="115" t="s">
        <v>88</v>
      </c>
    </row>
    <row r="2591" spans="1:23" ht="13.5" customHeight="1" x14ac:dyDescent="0.35">
      <c r="A2591" s="242">
        <v>0.875</v>
      </c>
      <c r="B2591" s="115" t="s">
        <v>88</v>
      </c>
      <c r="C2591" s="115" t="s">
        <v>88</v>
      </c>
      <c r="D2591" s="115" t="s">
        <v>88</v>
      </c>
      <c r="E2591" s="115" t="s">
        <v>88</v>
      </c>
      <c r="F2591" s="115" t="s">
        <v>88</v>
      </c>
      <c r="G2591" s="115" t="s">
        <v>88</v>
      </c>
      <c r="H2591" s="115" t="s">
        <v>88</v>
      </c>
      <c r="I2591" s="115" t="s">
        <v>88</v>
      </c>
      <c r="J2591" s="115" t="s">
        <v>88</v>
      </c>
      <c r="K2591" s="115" t="s">
        <v>88</v>
      </c>
      <c r="L2591" s="115" t="s">
        <v>88</v>
      </c>
      <c r="M2591" s="115" t="s">
        <v>88</v>
      </c>
      <c r="N2591" s="115" t="s">
        <v>88</v>
      </c>
      <c r="O2591" s="115" t="s">
        <v>88</v>
      </c>
      <c r="P2591" s="115" t="s">
        <v>88</v>
      </c>
      <c r="Q2591" s="115" t="s">
        <v>88</v>
      </c>
      <c r="R2591" s="115" t="s">
        <v>88</v>
      </c>
      <c r="S2591" s="115" t="s">
        <v>88</v>
      </c>
      <c r="T2591" s="115" t="s">
        <v>88</v>
      </c>
      <c r="U2591" s="115" t="s">
        <v>88</v>
      </c>
      <c r="V2591" s="115" t="s">
        <v>88</v>
      </c>
      <c r="W2591" s="115" t="s">
        <v>88</v>
      </c>
    </row>
    <row r="2592" spans="1:23" ht="13.5" customHeight="1" x14ac:dyDescent="0.35">
      <c r="A2592" s="242">
        <v>0.88541666666666696</v>
      </c>
      <c r="B2592" s="115" t="s">
        <v>88</v>
      </c>
      <c r="C2592" s="115" t="s">
        <v>88</v>
      </c>
      <c r="D2592" s="115" t="s">
        <v>88</v>
      </c>
      <c r="E2592" s="115" t="s">
        <v>88</v>
      </c>
      <c r="F2592" s="115" t="s">
        <v>88</v>
      </c>
      <c r="G2592" s="115" t="s">
        <v>88</v>
      </c>
      <c r="H2592" s="115" t="s">
        <v>88</v>
      </c>
      <c r="I2592" s="115" t="s">
        <v>88</v>
      </c>
      <c r="J2592" s="115" t="s">
        <v>88</v>
      </c>
      <c r="K2592" s="115" t="s">
        <v>88</v>
      </c>
      <c r="L2592" s="115" t="s">
        <v>88</v>
      </c>
      <c r="M2592" s="115" t="s">
        <v>88</v>
      </c>
      <c r="N2592" s="115" t="s">
        <v>88</v>
      </c>
      <c r="O2592" s="115" t="s">
        <v>88</v>
      </c>
      <c r="P2592" s="115" t="s">
        <v>88</v>
      </c>
      <c r="Q2592" s="115" t="s">
        <v>88</v>
      </c>
      <c r="R2592" s="115" t="s">
        <v>88</v>
      </c>
      <c r="S2592" s="115" t="s">
        <v>88</v>
      </c>
      <c r="T2592" s="115" t="s">
        <v>88</v>
      </c>
      <c r="U2592" s="115" t="s">
        <v>88</v>
      </c>
      <c r="V2592" s="115" t="s">
        <v>88</v>
      </c>
      <c r="W2592" s="115" t="s">
        <v>88</v>
      </c>
    </row>
    <row r="2593" spans="1:23" ht="13.5" customHeight="1" x14ac:dyDescent="0.35">
      <c r="A2593" s="242">
        <v>0.89583333333333304</v>
      </c>
      <c r="B2593" s="115" t="s">
        <v>88</v>
      </c>
      <c r="C2593" s="115" t="s">
        <v>88</v>
      </c>
      <c r="D2593" s="115" t="s">
        <v>88</v>
      </c>
      <c r="E2593" s="115" t="s">
        <v>88</v>
      </c>
      <c r="F2593" s="115" t="s">
        <v>88</v>
      </c>
      <c r="G2593" s="115" t="s">
        <v>88</v>
      </c>
      <c r="H2593" s="115" t="s">
        <v>88</v>
      </c>
      <c r="I2593" s="115" t="s">
        <v>88</v>
      </c>
      <c r="J2593" s="115" t="s">
        <v>88</v>
      </c>
      <c r="K2593" s="115" t="s">
        <v>88</v>
      </c>
      <c r="L2593" s="115" t="s">
        <v>88</v>
      </c>
      <c r="M2593" s="115" t="s">
        <v>88</v>
      </c>
      <c r="N2593" s="115" t="s">
        <v>88</v>
      </c>
      <c r="O2593" s="115" t="s">
        <v>88</v>
      </c>
      <c r="P2593" s="115" t="s">
        <v>88</v>
      </c>
      <c r="Q2593" s="115" t="s">
        <v>88</v>
      </c>
      <c r="R2593" s="115" t="s">
        <v>88</v>
      </c>
      <c r="S2593" s="115" t="s">
        <v>88</v>
      </c>
      <c r="T2593" s="115" t="s">
        <v>88</v>
      </c>
      <c r="U2593" s="115" t="s">
        <v>88</v>
      </c>
      <c r="V2593" s="115" t="s">
        <v>88</v>
      </c>
      <c r="W2593" s="115" t="s">
        <v>88</v>
      </c>
    </row>
    <row r="2594" spans="1:23" ht="13.5" customHeight="1" x14ac:dyDescent="0.35">
      <c r="A2594" s="242">
        <v>0.90625</v>
      </c>
      <c r="B2594" s="115" t="s">
        <v>88</v>
      </c>
      <c r="C2594" s="115" t="s">
        <v>88</v>
      </c>
      <c r="D2594" s="115" t="s">
        <v>88</v>
      </c>
      <c r="E2594" s="115" t="s">
        <v>88</v>
      </c>
      <c r="F2594" s="115" t="s">
        <v>88</v>
      </c>
      <c r="G2594" s="115" t="s">
        <v>88</v>
      </c>
      <c r="H2594" s="115" t="s">
        <v>88</v>
      </c>
      <c r="I2594" s="115" t="s">
        <v>88</v>
      </c>
      <c r="J2594" s="115" t="s">
        <v>88</v>
      </c>
      <c r="K2594" s="115" t="s">
        <v>88</v>
      </c>
      <c r="L2594" s="115" t="s">
        <v>88</v>
      </c>
      <c r="M2594" s="115" t="s">
        <v>88</v>
      </c>
      <c r="N2594" s="115" t="s">
        <v>88</v>
      </c>
      <c r="O2594" s="115" t="s">
        <v>88</v>
      </c>
      <c r="P2594" s="115" t="s">
        <v>88</v>
      </c>
      <c r="Q2594" s="115" t="s">
        <v>88</v>
      </c>
      <c r="R2594" s="115" t="s">
        <v>88</v>
      </c>
      <c r="S2594" s="115" t="s">
        <v>88</v>
      </c>
      <c r="T2594" s="115" t="s">
        <v>88</v>
      </c>
      <c r="U2594" s="115" t="s">
        <v>88</v>
      </c>
      <c r="V2594" s="115" t="s">
        <v>88</v>
      </c>
      <c r="W2594" s="115" t="s">
        <v>88</v>
      </c>
    </row>
    <row r="2595" spans="1:23" ht="13.5" customHeight="1" x14ac:dyDescent="0.35">
      <c r="A2595" s="242">
        <v>0.91666666666666696</v>
      </c>
      <c r="B2595" s="115" t="s">
        <v>88</v>
      </c>
      <c r="C2595" s="115" t="s">
        <v>88</v>
      </c>
      <c r="D2595" s="115" t="s">
        <v>88</v>
      </c>
      <c r="E2595" s="115" t="s">
        <v>88</v>
      </c>
      <c r="F2595" s="115" t="s">
        <v>88</v>
      </c>
      <c r="G2595" s="115" t="s">
        <v>88</v>
      </c>
      <c r="H2595" s="115" t="s">
        <v>88</v>
      </c>
      <c r="I2595" s="115" t="s">
        <v>88</v>
      </c>
      <c r="J2595" s="115" t="s">
        <v>88</v>
      </c>
      <c r="K2595" s="115" t="s">
        <v>88</v>
      </c>
      <c r="L2595" s="115" t="s">
        <v>88</v>
      </c>
      <c r="M2595" s="115" t="s">
        <v>88</v>
      </c>
      <c r="N2595" s="115" t="s">
        <v>88</v>
      </c>
      <c r="O2595" s="115" t="s">
        <v>88</v>
      </c>
      <c r="P2595" s="115" t="s">
        <v>88</v>
      </c>
      <c r="Q2595" s="115" t="s">
        <v>88</v>
      </c>
      <c r="R2595" s="115" t="s">
        <v>88</v>
      </c>
      <c r="S2595" s="115" t="s">
        <v>88</v>
      </c>
      <c r="T2595" s="115" t="s">
        <v>88</v>
      </c>
      <c r="U2595" s="115" t="s">
        <v>88</v>
      </c>
      <c r="V2595" s="115" t="s">
        <v>88</v>
      </c>
      <c r="W2595" s="115" t="s">
        <v>88</v>
      </c>
    </row>
    <row r="2596" spans="1:23" ht="13.5" customHeight="1" x14ac:dyDescent="0.35">
      <c r="A2596" s="242">
        <v>0.92708333333333304</v>
      </c>
      <c r="B2596" s="115" t="s">
        <v>88</v>
      </c>
      <c r="C2596" s="115" t="s">
        <v>88</v>
      </c>
      <c r="D2596" s="115" t="s">
        <v>88</v>
      </c>
      <c r="E2596" s="115" t="s">
        <v>88</v>
      </c>
      <c r="F2596" s="115" t="s">
        <v>88</v>
      </c>
      <c r="G2596" s="115" t="s">
        <v>88</v>
      </c>
      <c r="H2596" s="115" t="s">
        <v>88</v>
      </c>
      <c r="I2596" s="115" t="s">
        <v>88</v>
      </c>
      <c r="J2596" s="115" t="s">
        <v>88</v>
      </c>
      <c r="K2596" s="115" t="s">
        <v>88</v>
      </c>
      <c r="L2596" s="115" t="s">
        <v>88</v>
      </c>
      <c r="M2596" s="115" t="s">
        <v>88</v>
      </c>
      <c r="N2596" s="115" t="s">
        <v>88</v>
      </c>
      <c r="O2596" s="115" t="s">
        <v>88</v>
      </c>
      <c r="P2596" s="115" t="s">
        <v>88</v>
      </c>
      <c r="Q2596" s="115" t="s">
        <v>88</v>
      </c>
      <c r="R2596" s="115" t="s">
        <v>88</v>
      </c>
      <c r="S2596" s="115" t="s">
        <v>88</v>
      </c>
      <c r="T2596" s="115" t="s">
        <v>88</v>
      </c>
      <c r="U2596" s="115" t="s">
        <v>88</v>
      </c>
      <c r="V2596" s="115" t="s">
        <v>88</v>
      </c>
      <c r="W2596" s="115" t="s">
        <v>88</v>
      </c>
    </row>
    <row r="2597" spans="1:23" ht="13.5" customHeight="1" x14ac:dyDescent="0.35">
      <c r="A2597" s="242">
        <v>0.9375</v>
      </c>
      <c r="B2597" s="115" t="s">
        <v>88</v>
      </c>
      <c r="C2597" s="115" t="s">
        <v>88</v>
      </c>
      <c r="D2597" s="115" t="s">
        <v>88</v>
      </c>
      <c r="E2597" s="115" t="s">
        <v>88</v>
      </c>
      <c r="F2597" s="115" t="s">
        <v>88</v>
      </c>
      <c r="G2597" s="115" t="s">
        <v>88</v>
      </c>
      <c r="H2597" s="115" t="s">
        <v>88</v>
      </c>
      <c r="I2597" s="115" t="s">
        <v>88</v>
      </c>
      <c r="J2597" s="115" t="s">
        <v>88</v>
      </c>
      <c r="K2597" s="115" t="s">
        <v>88</v>
      </c>
      <c r="L2597" s="115" t="s">
        <v>88</v>
      </c>
      <c r="M2597" s="115" t="s">
        <v>88</v>
      </c>
      <c r="N2597" s="115" t="s">
        <v>88</v>
      </c>
      <c r="O2597" s="115" t="s">
        <v>88</v>
      </c>
      <c r="P2597" s="115" t="s">
        <v>88</v>
      </c>
      <c r="Q2597" s="115" t="s">
        <v>88</v>
      </c>
      <c r="R2597" s="115" t="s">
        <v>88</v>
      </c>
      <c r="S2597" s="115" t="s">
        <v>88</v>
      </c>
      <c r="T2597" s="115" t="s">
        <v>88</v>
      </c>
      <c r="U2597" s="115" t="s">
        <v>88</v>
      </c>
      <c r="V2597" s="115" t="s">
        <v>88</v>
      </c>
      <c r="W2597" s="115" t="s">
        <v>88</v>
      </c>
    </row>
    <row r="2598" spans="1:23" ht="13.5" customHeight="1" x14ac:dyDescent="0.35">
      <c r="A2598" s="242">
        <v>0.94791666666666696</v>
      </c>
      <c r="B2598" s="115" t="s">
        <v>88</v>
      </c>
      <c r="C2598" s="115" t="s">
        <v>88</v>
      </c>
      <c r="D2598" s="115" t="s">
        <v>88</v>
      </c>
      <c r="E2598" s="115" t="s">
        <v>88</v>
      </c>
      <c r="F2598" s="115" t="s">
        <v>88</v>
      </c>
      <c r="G2598" s="115" t="s">
        <v>88</v>
      </c>
      <c r="H2598" s="115" t="s">
        <v>88</v>
      </c>
      <c r="I2598" s="115" t="s">
        <v>88</v>
      </c>
      <c r="J2598" s="115" t="s">
        <v>88</v>
      </c>
      <c r="K2598" s="115" t="s">
        <v>88</v>
      </c>
      <c r="L2598" s="115" t="s">
        <v>88</v>
      </c>
      <c r="M2598" s="115" t="s">
        <v>88</v>
      </c>
      <c r="N2598" s="115" t="s">
        <v>88</v>
      </c>
      <c r="O2598" s="115" t="s">
        <v>88</v>
      </c>
      <c r="P2598" s="115" t="s">
        <v>88</v>
      </c>
      <c r="Q2598" s="115" t="s">
        <v>88</v>
      </c>
      <c r="R2598" s="115" t="s">
        <v>88</v>
      </c>
      <c r="S2598" s="115" t="s">
        <v>88</v>
      </c>
      <c r="T2598" s="115" t="s">
        <v>88</v>
      </c>
      <c r="U2598" s="115" t="s">
        <v>88</v>
      </c>
      <c r="V2598" s="115" t="s">
        <v>88</v>
      </c>
      <c r="W2598" s="115" t="s">
        <v>88</v>
      </c>
    </row>
    <row r="2599" spans="1:23" ht="13.5" customHeight="1" x14ac:dyDescent="0.35">
      <c r="A2599" s="242">
        <v>0.95833333333333304</v>
      </c>
      <c r="B2599" s="115" t="s">
        <v>88</v>
      </c>
      <c r="C2599" s="115" t="s">
        <v>88</v>
      </c>
      <c r="D2599" s="115" t="s">
        <v>88</v>
      </c>
      <c r="E2599" s="115" t="s">
        <v>88</v>
      </c>
      <c r="F2599" s="115" t="s">
        <v>88</v>
      </c>
      <c r="G2599" s="115" t="s">
        <v>88</v>
      </c>
      <c r="H2599" s="115" t="s">
        <v>88</v>
      </c>
      <c r="I2599" s="115" t="s">
        <v>88</v>
      </c>
      <c r="J2599" s="115" t="s">
        <v>88</v>
      </c>
      <c r="K2599" s="115" t="s">
        <v>88</v>
      </c>
      <c r="L2599" s="115" t="s">
        <v>88</v>
      </c>
      <c r="M2599" s="115" t="s">
        <v>88</v>
      </c>
      <c r="N2599" s="115" t="s">
        <v>88</v>
      </c>
      <c r="O2599" s="115" t="s">
        <v>88</v>
      </c>
      <c r="P2599" s="115" t="s">
        <v>88</v>
      </c>
      <c r="Q2599" s="115" t="s">
        <v>88</v>
      </c>
      <c r="R2599" s="115" t="s">
        <v>88</v>
      </c>
      <c r="S2599" s="115" t="s">
        <v>88</v>
      </c>
      <c r="T2599" s="115" t="s">
        <v>88</v>
      </c>
      <c r="U2599" s="115" t="s">
        <v>88</v>
      </c>
      <c r="V2599" s="115" t="s">
        <v>88</v>
      </c>
      <c r="W2599" s="115" t="s">
        <v>88</v>
      </c>
    </row>
    <row r="2600" spans="1:23" ht="13.5" customHeight="1" x14ac:dyDescent="0.35">
      <c r="A2600" s="242">
        <v>0.96875</v>
      </c>
      <c r="B2600" s="115" t="s">
        <v>88</v>
      </c>
      <c r="C2600" s="115" t="s">
        <v>88</v>
      </c>
      <c r="D2600" s="115" t="s">
        <v>88</v>
      </c>
      <c r="E2600" s="115" t="s">
        <v>88</v>
      </c>
      <c r="F2600" s="115" t="s">
        <v>88</v>
      </c>
      <c r="G2600" s="115" t="s">
        <v>88</v>
      </c>
      <c r="H2600" s="115" t="s">
        <v>88</v>
      </c>
      <c r="I2600" s="115" t="s">
        <v>88</v>
      </c>
      <c r="J2600" s="115" t="s">
        <v>88</v>
      </c>
      <c r="K2600" s="115" t="s">
        <v>88</v>
      </c>
      <c r="L2600" s="115" t="s">
        <v>88</v>
      </c>
      <c r="M2600" s="115" t="s">
        <v>88</v>
      </c>
      <c r="N2600" s="115" t="s">
        <v>88</v>
      </c>
      <c r="O2600" s="115" t="s">
        <v>88</v>
      </c>
      <c r="P2600" s="115" t="s">
        <v>88</v>
      </c>
      <c r="Q2600" s="115" t="s">
        <v>88</v>
      </c>
      <c r="R2600" s="115" t="s">
        <v>88</v>
      </c>
      <c r="S2600" s="115" t="s">
        <v>88</v>
      </c>
      <c r="T2600" s="115" t="s">
        <v>88</v>
      </c>
      <c r="U2600" s="115" t="s">
        <v>88</v>
      </c>
      <c r="V2600" s="115" t="s">
        <v>88</v>
      </c>
      <c r="W2600" s="115" t="s">
        <v>88</v>
      </c>
    </row>
    <row r="2601" spans="1:23" ht="13.5" customHeight="1" x14ac:dyDescent="0.35">
      <c r="A2601" s="242">
        <v>0.97916666666666696</v>
      </c>
      <c r="B2601" s="115" t="s">
        <v>88</v>
      </c>
      <c r="C2601" s="115" t="s">
        <v>88</v>
      </c>
      <c r="D2601" s="115" t="s">
        <v>88</v>
      </c>
      <c r="E2601" s="115" t="s">
        <v>88</v>
      </c>
      <c r="F2601" s="115" t="s">
        <v>88</v>
      </c>
      <c r="G2601" s="115" t="s">
        <v>88</v>
      </c>
      <c r="H2601" s="115" t="s">
        <v>88</v>
      </c>
      <c r="I2601" s="115" t="s">
        <v>88</v>
      </c>
      <c r="J2601" s="115" t="s">
        <v>88</v>
      </c>
      <c r="K2601" s="115" t="s">
        <v>88</v>
      </c>
      <c r="L2601" s="115" t="s">
        <v>88</v>
      </c>
      <c r="M2601" s="115" t="s">
        <v>88</v>
      </c>
      <c r="N2601" s="115" t="s">
        <v>88</v>
      </c>
      <c r="O2601" s="115" t="s">
        <v>88</v>
      </c>
      <c r="P2601" s="115" t="s">
        <v>88</v>
      </c>
      <c r="Q2601" s="115" t="s">
        <v>88</v>
      </c>
      <c r="R2601" s="115" t="s">
        <v>88</v>
      </c>
      <c r="S2601" s="115" t="s">
        <v>88</v>
      </c>
      <c r="T2601" s="115" t="s">
        <v>88</v>
      </c>
      <c r="U2601" s="115" t="s">
        <v>88</v>
      </c>
      <c r="V2601" s="115" t="s">
        <v>88</v>
      </c>
      <c r="W2601" s="115" t="s">
        <v>88</v>
      </c>
    </row>
    <row r="2602" spans="1:23" ht="13.5" customHeight="1" thickBot="1" x14ac:dyDescent="0.4">
      <c r="A2602" s="244">
        <v>0.98958333333333304</v>
      </c>
      <c r="B2602" s="119" t="s">
        <v>88</v>
      </c>
      <c r="C2602" s="119" t="s">
        <v>88</v>
      </c>
      <c r="D2602" s="119" t="s">
        <v>88</v>
      </c>
      <c r="E2602" s="119" t="s">
        <v>88</v>
      </c>
      <c r="F2602" s="119" t="s">
        <v>88</v>
      </c>
      <c r="G2602" s="119" t="s">
        <v>88</v>
      </c>
      <c r="H2602" s="119" t="s">
        <v>88</v>
      </c>
      <c r="I2602" s="119" t="s">
        <v>88</v>
      </c>
      <c r="J2602" s="119" t="s">
        <v>88</v>
      </c>
      <c r="K2602" s="119" t="s">
        <v>88</v>
      </c>
      <c r="L2602" s="119" t="s">
        <v>88</v>
      </c>
      <c r="M2602" s="119" t="s">
        <v>88</v>
      </c>
      <c r="N2602" s="119" t="s">
        <v>88</v>
      </c>
      <c r="O2602" s="119" t="s">
        <v>88</v>
      </c>
      <c r="P2602" s="119" t="s">
        <v>88</v>
      </c>
      <c r="Q2602" s="119" t="s">
        <v>88</v>
      </c>
      <c r="R2602" s="119" t="s">
        <v>88</v>
      </c>
      <c r="S2602" s="119" t="s">
        <v>88</v>
      </c>
      <c r="T2602" s="119" t="s">
        <v>88</v>
      </c>
      <c r="U2602" s="119" t="s">
        <v>88</v>
      </c>
      <c r="V2602" s="119" t="s">
        <v>88</v>
      </c>
      <c r="W2602" s="119" t="s">
        <v>88</v>
      </c>
    </row>
    <row r="2603" spans="1:23" ht="13.5" customHeight="1" thickTop="1" x14ac:dyDescent="0.35">
      <c r="A2603" s="246" t="s">
        <v>168</v>
      </c>
      <c r="B2603" s="116">
        <f>SUM(B2535:B2582)</f>
        <v>269</v>
      </c>
      <c r="C2603" s="116">
        <f t="shared" ref="C2603:U2603" si="96">SUM(C2535:C2582)</f>
        <v>2</v>
      </c>
      <c r="D2603" s="116">
        <f t="shared" si="96"/>
        <v>14</v>
      </c>
      <c r="E2603" s="116">
        <f t="shared" si="96"/>
        <v>106</v>
      </c>
      <c r="F2603" s="116">
        <f t="shared" si="96"/>
        <v>124</v>
      </c>
      <c r="G2603" s="116">
        <f t="shared" si="96"/>
        <v>21</v>
      </c>
      <c r="H2603" s="116">
        <f t="shared" si="96"/>
        <v>2</v>
      </c>
      <c r="I2603" s="116">
        <f t="shared" si="96"/>
        <v>0</v>
      </c>
      <c r="J2603" s="116">
        <f t="shared" si="96"/>
        <v>0</v>
      </c>
      <c r="K2603" s="116">
        <f t="shared" si="96"/>
        <v>0</v>
      </c>
      <c r="L2603" s="116">
        <f t="shared" si="96"/>
        <v>0</v>
      </c>
      <c r="M2603" s="116">
        <f t="shared" si="96"/>
        <v>0</v>
      </c>
      <c r="N2603" s="116">
        <f t="shared" si="96"/>
        <v>0</v>
      </c>
      <c r="O2603" s="116">
        <f t="shared" si="96"/>
        <v>0</v>
      </c>
      <c r="P2603" s="116">
        <f t="shared" si="96"/>
        <v>0</v>
      </c>
      <c r="Q2603" s="116">
        <f t="shared" si="96"/>
        <v>0</v>
      </c>
      <c r="R2603" s="116">
        <f t="shared" si="96"/>
        <v>0</v>
      </c>
      <c r="S2603" s="116">
        <f t="shared" si="96"/>
        <v>0</v>
      </c>
      <c r="T2603" s="116">
        <f t="shared" si="96"/>
        <v>0</v>
      </c>
      <c r="U2603" s="116">
        <f t="shared" si="96"/>
        <v>0</v>
      </c>
      <c r="V2603" s="116">
        <v>20.100000000000001</v>
      </c>
      <c r="W2603" s="116">
        <v>23.6</v>
      </c>
    </row>
    <row r="2604" spans="1:23" ht="13.5" customHeight="1" x14ac:dyDescent="0.35">
      <c r="A2604" s="247" t="s">
        <v>169</v>
      </c>
      <c r="B2604" s="115">
        <f>SUM(B2531:B2594)</f>
        <v>488</v>
      </c>
      <c r="C2604" s="115">
        <f t="shared" ref="C2604:U2604" si="97">SUM(C2531:C2594)</f>
        <v>8</v>
      </c>
      <c r="D2604" s="115">
        <f t="shared" si="97"/>
        <v>33</v>
      </c>
      <c r="E2604" s="115">
        <f t="shared" si="97"/>
        <v>170</v>
      </c>
      <c r="F2604" s="115">
        <f t="shared" si="97"/>
        <v>230</v>
      </c>
      <c r="G2604" s="115">
        <f t="shared" si="97"/>
        <v>43</v>
      </c>
      <c r="H2604" s="115">
        <f t="shared" si="97"/>
        <v>4</v>
      </c>
      <c r="I2604" s="115">
        <f t="shared" si="97"/>
        <v>0</v>
      </c>
      <c r="J2604" s="115">
        <f t="shared" si="97"/>
        <v>0</v>
      </c>
      <c r="K2604" s="115">
        <f t="shared" si="97"/>
        <v>0</v>
      </c>
      <c r="L2604" s="115">
        <f t="shared" si="97"/>
        <v>0</v>
      </c>
      <c r="M2604" s="115">
        <f t="shared" si="97"/>
        <v>0</v>
      </c>
      <c r="N2604" s="115">
        <f t="shared" si="97"/>
        <v>0</v>
      </c>
      <c r="O2604" s="115">
        <f t="shared" si="97"/>
        <v>0</v>
      </c>
      <c r="P2604" s="115">
        <f t="shared" si="97"/>
        <v>0</v>
      </c>
      <c r="Q2604" s="115">
        <f t="shared" si="97"/>
        <v>0</v>
      </c>
      <c r="R2604" s="115">
        <f t="shared" si="97"/>
        <v>0</v>
      </c>
      <c r="S2604" s="115">
        <f t="shared" si="97"/>
        <v>0</v>
      </c>
      <c r="T2604" s="115">
        <f t="shared" si="97"/>
        <v>0</v>
      </c>
      <c r="U2604" s="115">
        <f t="shared" si="97"/>
        <v>0</v>
      </c>
      <c r="V2604" s="115">
        <v>20.3</v>
      </c>
      <c r="W2604" s="115">
        <v>24.2</v>
      </c>
    </row>
    <row r="2605" spans="1:23" ht="13.5" customHeight="1" x14ac:dyDescent="0.35">
      <c r="A2605" s="243" t="s">
        <v>170</v>
      </c>
      <c r="B2605" s="115">
        <f>SUM(B2531:B2602)</f>
        <v>488</v>
      </c>
      <c r="C2605" s="115">
        <f t="shared" ref="C2605:U2605" si="98">SUM(C2531:C2602)</f>
        <v>8</v>
      </c>
      <c r="D2605" s="115">
        <f t="shared" si="98"/>
        <v>33</v>
      </c>
      <c r="E2605" s="115">
        <f t="shared" si="98"/>
        <v>170</v>
      </c>
      <c r="F2605" s="115">
        <f t="shared" si="98"/>
        <v>230</v>
      </c>
      <c r="G2605" s="115">
        <f t="shared" si="98"/>
        <v>43</v>
      </c>
      <c r="H2605" s="115">
        <f t="shared" si="98"/>
        <v>4</v>
      </c>
      <c r="I2605" s="115">
        <f t="shared" si="98"/>
        <v>0</v>
      </c>
      <c r="J2605" s="115">
        <f t="shared" si="98"/>
        <v>0</v>
      </c>
      <c r="K2605" s="115">
        <f t="shared" si="98"/>
        <v>0</v>
      </c>
      <c r="L2605" s="115">
        <f t="shared" si="98"/>
        <v>0</v>
      </c>
      <c r="M2605" s="115">
        <f t="shared" si="98"/>
        <v>0</v>
      </c>
      <c r="N2605" s="115">
        <f t="shared" si="98"/>
        <v>0</v>
      </c>
      <c r="O2605" s="115">
        <f t="shared" si="98"/>
        <v>0</v>
      </c>
      <c r="P2605" s="115">
        <f t="shared" si="98"/>
        <v>0</v>
      </c>
      <c r="Q2605" s="115">
        <f t="shared" si="98"/>
        <v>0</v>
      </c>
      <c r="R2605" s="115">
        <f t="shared" si="98"/>
        <v>0</v>
      </c>
      <c r="S2605" s="115">
        <f t="shared" si="98"/>
        <v>0</v>
      </c>
      <c r="T2605" s="115">
        <f t="shared" si="98"/>
        <v>0</v>
      </c>
      <c r="U2605" s="115">
        <f t="shared" si="98"/>
        <v>0</v>
      </c>
      <c r="V2605" s="115">
        <v>20.3</v>
      </c>
      <c r="W2605" s="115">
        <v>24.2</v>
      </c>
    </row>
    <row r="2606" spans="1:23" ht="13.5" customHeight="1" thickBot="1" x14ac:dyDescent="0.4">
      <c r="A2606" s="245" t="s">
        <v>171</v>
      </c>
      <c r="B2606" s="119">
        <f>SUM(B2507:B2602)</f>
        <v>617</v>
      </c>
      <c r="C2606" s="119">
        <f t="shared" ref="C2606:U2606" si="99">SUM(C2507:C2602)</f>
        <v>10</v>
      </c>
      <c r="D2606" s="119">
        <f t="shared" si="99"/>
        <v>38</v>
      </c>
      <c r="E2606" s="119">
        <f t="shared" si="99"/>
        <v>194</v>
      </c>
      <c r="F2606" s="119">
        <f t="shared" si="99"/>
        <v>307</v>
      </c>
      <c r="G2606" s="119">
        <f t="shared" si="99"/>
        <v>63</v>
      </c>
      <c r="H2606" s="119">
        <f t="shared" si="99"/>
        <v>5</v>
      </c>
      <c r="I2606" s="119">
        <f t="shared" si="99"/>
        <v>0</v>
      </c>
      <c r="J2606" s="119">
        <f t="shared" si="99"/>
        <v>0</v>
      </c>
      <c r="K2606" s="119">
        <f t="shared" si="99"/>
        <v>0</v>
      </c>
      <c r="L2606" s="119">
        <f t="shared" si="99"/>
        <v>0</v>
      </c>
      <c r="M2606" s="119">
        <f t="shared" si="99"/>
        <v>0</v>
      </c>
      <c r="N2606" s="119">
        <f t="shared" si="99"/>
        <v>0</v>
      </c>
      <c r="O2606" s="119">
        <f t="shared" si="99"/>
        <v>0</v>
      </c>
      <c r="P2606" s="119">
        <f t="shared" si="99"/>
        <v>0</v>
      </c>
      <c r="Q2606" s="119">
        <f t="shared" si="99"/>
        <v>0</v>
      </c>
      <c r="R2606" s="119">
        <f t="shared" si="99"/>
        <v>0</v>
      </c>
      <c r="S2606" s="119">
        <f t="shared" si="99"/>
        <v>0</v>
      </c>
      <c r="T2606" s="119">
        <f t="shared" si="99"/>
        <v>0</v>
      </c>
      <c r="U2606" s="119">
        <f t="shared" si="99"/>
        <v>0</v>
      </c>
      <c r="V2606" s="119">
        <v>20.6</v>
      </c>
      <c r="W2606" s="119">
        <v>24.4</v>
      </c>
    </row>
    <row r="2607" spans="1:23" ht="13.5" customHeight="1" thickTop="1" x14ac:dyDescent="0.35">
      <c r="A2607" s="236"/>
      <c r="B2607" s="236"/>
      <c r="C2607" s="236"/>
      <c r="D2607" s="236"/>
      <c r="E2607" s="236"/>
      <c r="F2607" s="236"/>
      <c r="G2607" s="236"/>
      <c r="H2607" s="236"/>
      <c r="I2607" s="236"/>
      <c r="J2607" s="236"/>
      <c r="K2607" s="236"/>
      <c r="L2607" s="236"/>
      <c r="M2607" s="236"/>
      <c r="N2607" s="236"/>
      <c r="O2607" s="236"/>
      <c r="P2607" s="236"/>
      <c r="Q2607" s="236"/>
      <c r="R2607" s="236"/>
      <c r="S2607" s="236"/>
      <c r="T2607" s="236"/>
      <c r="U2607" s="236"/>
      <c r="V2607" s="236"/>
      <c r="W2607" s="236"/>
    </row>
    <row r="2608" spans="1:23" ht="13.5" customHeight="1" thickBot="1" x14ac:dyDescent="0.4">
      <c r="A2608" s="236" t="s">
        <v>16</v>
      </c>
      <c r="B2608" s="237" t="s">
        <v>99</v>
      </c>
      <c r="C2608" s="237">
        <f>C2504+1</f>
        <v>45471</v>
      </c>
      <c r="D2608" s="236"/>
      <c r="E2608" s="236"/>
      <c r="F2608" s="236"/>
      <c r="G2608" s="236"/>
      <c r="H2608" s="236"/>
      <c r="I2608" s="236"/>
      <c r="J2608" s="236"/>
      <c r="K2608" s="236"/>
      <c r="L2608" s="236"/>
      <c r="M2608" s="236"/>
      <c r="N2608" s="236"/>
      <c r="O2608" s="236"/>
      <c r="P2608" s="236"/>
      <c r="Q2608" s="236"/>
      <c r="R2608" s="236"/>
      <c r="S2608" s="236"/>
      <c r="T2608" s="236"/>
      <c r="U2608" s="236"/>
      <c r="V2608" s="236"/>
      <c r="W2608" s="236"/>
    </row>
    <row r="2609" spans="1:23" ht="13.5" customHeight="1" thickTop="1" thickBot="1" x14ac:dyDescent="0.4">
      <c r="A2609" s="236"/>
      <c r="B2609" s="564" t="s">
        <v>147</v>
      </c>
      <c r="C2609" s="565"/>
      <c r="D2609" s="565"/>
      <c r="E2609" s="565"/>
      <c r="F2609" s="565"/>
      <c r="G2609" s="565"/>
      <c r="H2609" s="565"/>
      <c r="I2609" s="565"/>
      <c r="J2609" s="565"/>
      <c r="K2609" s="565"/>
      <c r="L2609" s="565"/>
      <c r="M2609" s="565"/>
      <c r="N2609" s="565"/>
      <c r="O2609" s="565"/>
      <c r="P2609" s="565"/>
      <c r="Q2609" s="565"/>
      <c r="R2609" s="565"/>
      <c r="S2609" s="565"/>
      <c r="T2609" s="565"/>
      <c r="U2609" s="565"/>
      <c r="V2609" s="565"/>
      <c r="W2609" s="566"/>
    </row>
    <row r="2610" spans="1:23" ht="13.5" customHeight="1" thickTop="1" thickBot="1" x14ac:dyDescent="0.4">
      <c r="A2610" s="238" t="s">
        <v>56</v>
      </c>
      <c r="B2610" s="238" t="s">
        <v>74</v>
      </c>
      <c r="C2610" s="239" t="s">
        <v>148</v>
      </c>
      <c r="D2610" s="239" t="s">
        <v>149</v>
      </c>
      <c r="E2610" s="239" t="s">
        <v>150</v>
      </c>
      <c r="F2610" s="239" t="s">
        <v>151</v>
      </c>
      <c r="G2610" s="239" t="s">
        <v>152</v>
      </c>
      <c r="H2610" s="239" t="s">
        <v>153</v>
      </c>
      <c r="I2610" s="239" t="s">
        <v>154</v>
      </c>
      <c r="J2610" s="239" t="s">
        <v>155</v>
      </c>
      <c r="K2610" s="239" t="s">
        <v>156</v>
      </c>
      <c r="L2610" s="239" t="s">
        <v>157</v>
      </c>
      <c r="M2610" s="239" t="s">
        <v>158</v>
      </c>
      <c r="N2610" s="239" t="s">
        <v>159</v>
      </c>
      <c r="O2610" s="239" t="s">
        <v>160</v>
      </c>
      <c r="P2610" s="239" t="s">
        <v>161</v>
      </c>
      <c r="Q2610" s="239" t="s">
        <v>162</v>
      </c>
      <c r="R2610" s="239" t="s">
        <v>163</v>
      </c>
      <c r="S2610" s="239" t="s">
        <v>164</v>
      </c>
      <c r="T2610" s="239" t="s">
        <v>165</v>
      </c>
      <c r="U2610" s="239" t="s">
        <v>166</v>
      </c>
      <c r="V2610" s="238" t="s">
        <v>95</v>
      </c>
      <c r="W2610" s="238" t="s">
        <v>167</v>
      </c>
    </row>
    <row r="2611" spans="1:23" ht="13.5" customHeight="1" thickTop="1" x14ac:dyDescent="0.35">
      <c r="A2611" s="240">
        <v>0</v>
      </c>
      <c r="B2611" s="241" t="s">
        <v>88</v>
      </c>
      <c r="C2611" s="241" t="s">
        <v>88</v>
      </c>
      <c r="D2611" s="241" t="s">
        <v>88</v>
      </c>
      <c r="E2611" s="241" t="s">
        <v>88</v>
      </c>
      <c r="F2611" s="241" t="s">
        <v>88</v>
      </c>
      <c r="G2611" s="241" t="s">
        <v>88</v>
      </c>
      <c r="H2611" s="241" t="s">
        <v>88</v>
      </c>
      <c r="I2611" s="241" t="s">
        <v>88</v>
      </c>
      <c r="J2611" s="241" t="s">
        <v>88</v>
      </c>
      <c r="K2611" s="241" t="s">
        <v>88</v>
      </c>
      <c r="L2611" s="241" t="s">
        <v>88</v>
      </c>
      <c r="M2611" s="241" t="s">
        <v>88</v>
      </c>
      <c r="N2611" s="241" t="s">
        <v>88</v>
      </c>
      <c r="O2611" s="241" t="s">
        <v>88</v>
      </c>
      <c r="P2611" s="241" t="s">
        <v>88</v>
      </c>
      <c r="Q2611" s="241" t="s">
        <v>88</v>
      </c>
      <c r="R2611" s="241" t="s">
        <v>88</v>
      </c>
      <c r="S2611" s="241" t="s">
        <v>88</v>
      </c>
      <c r="T2611" s="241" t="s">
        <v>88</v>
      </c>
      <c r="U2611" s="241" t="s">
        <v>88</v>
      </c>
      <c r="V2611" s="241" t="s">
        <v>88</v>
      </c>
      <c r="W2611" s="241" t="s">
        <v>88</v>
      </c>
    </row>
    <row r="2612" spans="1:23" ht="13.5" customHeight="1" x14ac:dyDescent="0.35">
      <c r="A2612" s="242">
        <v>1.0416666666666666E-2</v>
      </c>
      <c r="B2612" s="243" t="s">
        <v>88</v>
      </c>
      <c r="C2612" s="243" t="s">
        <v>88</v>
      </c>
      <c r="D2612" s="243" t="s">
        <v>88</v>
      </c>
      <c r="E2612" s="243" t="s">
        <v>88</v>
      </c>
      <c r="F2612" s="243" t="s">
        <v>88</v>
      </c>
      <c r="G2612" s="243" t="s">
        <v>88</v>
      </c>
      <c r="H2612" s="243" t="s">
        <v>88</v>
      </c>
      <c r="I2612" s="243" t="s">
        <v>88</v>
      </c>
      <c r="J2612" s="243" t="s">
        <v>88</v>
      </c>
      <c r="K2612" s="243" t="s">
        <v>88</v>
      </c>
      <c r="L2612" s="243" t="s">
        <v>88</v>
      </c>
      <c r="M2612" s="243" t="s">
        <v>88</v>
      </c>
      <c r="N2612" s="243" t="s">
        <v>88</v>
      </c>
      <c r="O2612" s="243" t="s">
        <v>88</v>
      </c>
      <c r="P2612" s="243" t="s">
        <v>88</v>
      </c>
      <c r="Q2612" s="243" t="s">
        <v>88</v>
      </c>
      <c r="R2612" s="243" t="s">
        <v>88</v>
      </c>
      <c r="S2612" s="243" t="s">
        <v>88</v>
      </c>
      <c r="T2612" s="243" t="s">
        <v>88</v>
      </c>
      <c r="U2612" s="243" t="s">
        <v>88</v>
      </c>
      <c r="V2612" s="243" t="s">
        <v>88</v>
      </c>
      <c r="W2612" s="243" t="s">
        <v>88</v>
      </c>
    </row>
    <row r="2613" spans="1:23" ht="13.5" customHeight="1" x14ac:dyDescent="0.35">
      <c r="A2613" s="242">
        <v>2.0833333333333332E-2</v>
      </c>
      <c r="B2613" s="243" t="s">
        <v>88</v>
      </c>
      <c r="C2613" s="243" t="s">
        <v>88</v>
      </c>
      <c r="D2613" s="243" t="s">
        <v>88</v>
      </c>
      <c r="E2613" s="243" t="s">
        <v>88</v>
      </c>
      <c r="F2613" s="243" t="s">
        <v>88</v>
      </c>
      <c r="G2613" s="243" t="s">
        <v>88</v>
      </c>
      <c r="H2613" s="243" t="s">
        <v>88</v>
      </c>
      <c r="I2613" s="243" t="s">
        <v>88</v>
      </c>
      <c r="J2613" s="243" t="s">
        <v>88</v>
      </c>
      <c r="K2613" s="243" t="s">
        <v>88</v>
      </c>
      <c r="L2613" s="243" t="s">
        <v>88</v>
      </c>
      <c r="M2613" s="243" t="s">
        <v>88</v>
      </c>
      <c r="N2613" s="243" t="s">
        <v>88</v>
      </c>
      <c r="O2613" s="243" t="s">
        <v>88</v>
      </c>
      <c r="P2613" s="243" t="s">
        <v>88</v>
      </c>
      <c r="Q2613" s="243" t="s">
        <v>88</v>
      </c>
      <c r="R2613" s="243" t="s">
        <v>88</v>
      </c>
      <c r="S2613" s="243" t="s">
        <v>88</v>
      </c>
      <c r="T2613" s="243" t="s">
        <v>88</v>
      </c>
      <c r="U2613" s="243" t="s">
        <v>88</v>
      </c>
      <c r="V2613" s="243" t="s">
        <v>88</v>
      </c>
      <c r="W2613" s="243" t="s">
        <v>88</v>
      </c>
    </row>
    <row r="2614" spans="1:23" ht="13.5" customHeight="1" x14ac:dyDescent="0.35">
      <c r="A2614" s="242">
        <v>3.125E-2</v>
      </c>
      <c r="B2614" s="243" t="s">
        <v>88</v>
      </c>
      <c r="C2614" s="243" t="s">
        <v>88</v>
      </c>
      <c r="D2614" s="243" t="s">
        <v>88</v>
      </c>
      <c r="E2614" s="243" t="s">
        <v>88</v>
      </c>
      <c r="F2614" s="243" t="s">
        <v>88</v>
      </c>
      <c r="G2614" s="243" t="s">
        <v>88</v>
      </c>
      <c r="H2614" s="243" t="s">
        <v>88</v>
      </c>
      <c r="I2614" s="243" t="s">
        <v>88</v>
      </c>
      <c r="J2614" s="243" t="s">
        <v>88</v>
      </c>
      <c r="K2614" s="243" t="s">
        <v>88</v>
      </c>
      <c r="L2614" s="243" t="s">
        <v>88</v>
      </c>
      <c r="M2614" s="243" t="s">
        <v>88</v>
      </c>
      <c r="N2614" s="243" t="s">
        <v>88</v>
      </c>
      <c r="O2614" s="243" t="s">
        <v>88</v>
      </c>
      <c r="P2614" s="243" t="s">
        <v>88</v>
      </c>
      <c r="Q2614" s="243" t="s">
        <v>88</v>
      </c>
      <c r="R2614" s="243" t="s">
        <v>88</v>
      </c>
      <c r="S2614" s="243" t="s">
        <v>88</v>
      </c>
      <c r="T2614" s="243" t="s">
        <v>88</v>
      </c>
      <c r="U2614" s="243" t="s">
        <v>88</v>
      </c>
      <c r="V2614" s="243" t="s">
        <v>88</v>
      </c>
      <c r="W2614" s="243" t="s">
        <v>88</v>
      </c>
    </row>
    <row r="2615" spans="1:23" ht="13.5" customHeight="1" x14ac:dyDescent="0.35">
      <c r="A2615" s="242">
        <v>4.1666666666666664E-2</v>
      </c>
      <c r="B2615" s="243" t="s">
        <v>88</v>
      </c>
      <c r="C2615" s="243" t="s">
        <v>88</v>
      </c>
      <c r="D2615" s="243" t="s">
        <v>88</v>
      </c>
      <c r="E2615" s="243" t="s">
        <v>88</v>
      </c>
      <c r="F2615" s="243" t="s">
        <v>88</v>
      </c>
      <c r="G2615" s="243" t="s">
        <v>88</v>
      </c>
      <c r="H2615" s="243" t="s">
        <v>88</v>
      </c>
      <c r="I2615" s="243" t="s">
        <v>88</v>
      </c>
      <c r="J2615" s="243" t="s">
        <v>88</v>
      </c>
      <c r="K2615" s="243" t="s">
        <v>88</v>
      </c>
      <c r="L2615" s="243" t="s">
        <v>88</v>
      </c>
      <c r="M2615" s="243" t="s">
        <v>88</v>
      </c>
      <c r="N2615" s="243" t="s">
        <v>88</v>
      </c>
      <c r="O2615" s="243" t="s">
        <v>88</v>
      </c>
      <c r="P2615" s="243" t="s">
        <v>88</v>
      </c>
      <c r="Q2615" s="243" t="s">
        <v>88</v>
      </c>
      <c r="R2615" s="243" t="s">
        <v>88</v>
      </c>
      <c r="S2615" s="243" t="s">
        <v>88</v>
      </c>
      <c r="T2615" s="243" t="s">
        <v>88</v>
      </c>
      <c r="U2615" s="243" t="s">
        <v>88</v>
      </c>
      <c r="V2615" s="243" t="s">
        <v>88</v>
      </c>
      <c r="W2615" s="243" t="s">
        <v>88</v>
      </c>
    </row>
    <row r="2616" spans="1:23" ht="13.5" customHeight="1" x14ac:dyDescent="0.35">
      <c r="A2616" s="242">
        <v>5.2083333333333336E-2</v>
      </c>
      <c r="B2616" s="243" t="s">
        <v>88</v>
      </c>
      <c r="C2616" s="243" t="s">
        <v>88</v>
      </c>
      <c r="D2616" s="243" t="s">
        <v>88</v>
      </c>
      <c r="E2616" s="243" t="s">
        <v>88</v>
      </c>
      <c r="F2616" s="243" t="s">
        <v>88</v>
      </c>
      <c r="G2616" s="243" t="s">
        <v>88</v>
      </c>
      <c r="H2616" s="243" t="s">
        <v>88</v>
      </c>
      <c r="I2616" s="243" t="s">
        <v>88</v>
      </c>
      <c r="J2616" s="243" t="s">
        <v>88</v>
      </c>
      <c r="K2616" s="243" t="s">
        <v>88</v>
      </c>
      <c r="L2616" s="243" t="s">
        <v>88</v>
      </c>
      <c r="M2616" s="243" t="s">
        <v>88</v>
      </c>
      <c r="N2616" s="243" t="s">
        <v>88</v>
      </c>
      <c r="O2616" s="243" t="s">
        <v>88</v>
      </c>
      <c r="P2616" s="243" t="s">
        <v>88</v>
      </c>
      <c r="Q2616" s="243" t="s">
        <v>88</v>
      </c>
      <c r="R2616" s="243" t="s">
        <v>88</v>
      </c>
      <c r="S2616" s="243" t="s">
        <v>88</v>
      </c>
      <c r="T2616" s="243" t="s">
        <v>88</v>
      </c>
      <c r="U2616" s="243" t="s">
        <v>88</v>
      </c>
      <c r="V2616" s="243" t="s">
        <v>88</v>
      </c>
      <c r="W2616" s="243" t="s">
        <v>88</v>
      </c>
    </row>
    <row r="2617" spans="1:23" ht="13.5" customHeight="1" x14ac:dyDescent="0.35">
      <c r="A2617" s="242">
        <v>6.25E-2</v>
      </c>
      <c r="B2617" s="243" t="s">
        <v>88</v>
      </c>
      <c r="C2617" s="243" t="s">
        <v>88</v>
      </c>
      <c r="D2617" s="243" t="s">
        <v>88</v>
      </c>
      <c r="E2617" s="243" t="s">
        <v>88</v>
      </c>
      <c r="F2617" s="243" t="s">
        <v>88</v>
      </c>
      <c r="G2617" s="243" t="s">
        <v>88</v>
      </c>
      <c r="H2617" s="243" t="s">
        <v>88</v>
      </c>
      <c r="I2617" s="243" t="s">
        <v>88</v>
      </c>
      <c r="J2617" s="243" t="s">
        <v>88</v>
      </c>
      <c r="K2617" s="243" t="s">
        <v>88</v>
      </c>
      <c r="L2617" s="243" t="s">
        <v>88</v>
      </c>
      <c r="M2617" s="243" t="s">
        <v>88</v>
      </c>
      <c r="N2617" s="243" t="s">
        <v>88</v>
      </c>
      <c r="O2617" s="243" t="s">
        <v>88</v>
      </c>
      <c r="P2617" s="243" t="s">
        <v>88</v>
      </c>
      <c r="Q2617" s="243" t="s">
        <v>88</v>
      </c>
      <c r="R2617" s="243" t="s">
        <v>88</v>
      </c>
      <c r="S2617" s="243" t="s">
        <v>88</v>
      </c>
      <c r="T2617" s="243" t="s">
        <v>88</v>
      </c>
      <c r="U2617" s="243" t="s">
        <v>88</v>
      </c>
      <c r="V2617" s="243" t="s">
        <v>88</v>
      </c>
      <c r="W2617" s="243" t="s">
        <v>88</v>
      </c>
    </row>
    <row r="2618" spans="1:23" ht="13.5" customHeight="1" x14ac:dyDescent="0.35">
      <c r="A2618" s="242">
        <v>7.2916666666666699E-2</v>
      </c>
      <c r="B2618" s="243" t="s">
        <v>88</v>
      </c>
      <c r="C2618" s="243" t="s">
        <v>88</v>
      </c>
      <c r="D2618" s="243" t="s">
        <v>88</v>
      </c>
      <c r="E2618" s="243" t="s">
        <v>88</v>
      </c>
      <c r="F2618" s="243" t="s">
        <v>88</v>
      </c>
      <c r="G2618" s="243" t="s">
        <v>88</v>
      </c>
      <c r="H2618" s="243" t="s">
        <v>88</v>
      </c>
      <c r="I2618" s="243" t="s">
        <v>88</v>
      </c>
      <c r="J2618" s="243" t="s">
        <v>88</v>
      </c>
      <c r="K2618" s="243" t="s">
        <v>88</v>
      </c>
      <c r="L2618" s="243" t="s">
        <v>88</v>
      </c>
      <c r="M2618" s="243" t="s">
        <v>88</v>
      </c>
      <c r="N2618" s="243" t="s">
        <v>88</v>
      </c>
      <c r="O2618" s="243" t="s">
        <v>88</v>
      </c>
      <c r="P2618" s="243" t="s">
        <v>88</v>
      </c>
      <c r="Q2618" s="243" t="s">
        <v>88</v>
      </c>
      <c r="R2618" s="243" t="s">
        <v>88</v>
      </c>
      <c r="S2618" s="243" t="s">
        <v>88</v>
      </c>
      <c r="T2618" s="243" t="s">
        <v>88</v>
      </c>
      <c r="U2618" s="243" t="s">
        <v>88</v>
      </c>
      <c r="V2618" s="243" t="s">
        <v>88</v>
      </c>
      <c r="W2618" s="243" t="s">
        <v>88</v>
      </c>
    </row>
    <row r="2619" spans="1:23" ht="13.5" customHeight="1" x14ac:dyDescent="0.35">
      <c r="A2619" s="242">
        <v>8.3333333333333301E-2</v>
      </c>
      <c r="B2619" s="243" t="s">
        <v>88</v>
      </c>
      <c r="C2619" s="243" t="s">
        <v>88</v>
      </c>
      <c r="D2619" s="243" t="s">
        <v>88</v>
      </c>
      <c r="E2619" s="243" t="s">
        <v>88</v>
      </c>
      <c r="F2619" s="243" t="s">
        <v>88</v>
      </c>
      <c r="G2619" s="243" t="s">
        <v>88</v>
      </c>
      <c r="H2619" s="243" t="s">
        <v>88</v>
      </c>
      <c r="I2619" s="243" t="s">
        <v>88</v>
      </c>
      <c r="J2619" s="243" t="s">
        <v>88</v>
      </c>
      <c r="K2619" s="243" t="s">
        <v>88</v>
      </c>
      <c r="L2619" s="243" t="s">
        <v>88</v>
      </c>
      <c r="M2619" s="243" t="s">
        <v>88</v>
      </c>
      <c r="N2619" s="243" t="s">
        <v>88</v>
      </c>
      <c r="O2619" s="243" t="s">
        <v>88</v>
      </c>
      <c r="P2619" s="243" t="s">
        <v>88</v>
      </c>
      <c r="Q2619" s="243" t="s">
        <v>88</v>
      </c>
      <c r="R2619" s="243" t="s">
        <v>88</v>
      </c>
      <c r="S2619" s="243" t="s">
        <v>88</v>
      </c>
      <c r="T2619" s="243" t="s">
        <v>88</v>
      </c>
      <c r="U2619" s="243" t="s">
        <v>88</v>
      </c>
      <c r="V2619" s="243" t="s">
        <v>88</v>
      </c>
      <c r="W2619" s="243" t="s">
        <v>88</v>
      </c>
    </row>
    <row r="2620" spans="1:23" ht="13.5" customHeight="1" x14ac:dyDescent="0.35">
      <c r="A2620" s="242">
        <v>9.375E-2</v>
      </c>
      <c r="B2620" s="243" t="s">
        <v>88</v>
      </c>
      <c r="C2620" s="243" t="s">
        <v>88</v>
      </c>
      <c r="D2620" s="243" t="s">
        <v>88</v>
      </c>
      <c r="E2620" s="243" t="s">
        <v>88</v>
      </c>
      <c r="F2620" s="243" t="s">
        <v>88</v>
      </c>
      <c r="G2620" s="243" t="s">
        <v>88</v>
      </c>
      <c r="H2620" s="243" t="s">
        <v>88</v>
      </c>
      <c r="I2620" s="243" t="s">
        <v>88</v>
      </c>
      <c r="J2620" s="243" t="s">
        <v>88</v>
      </c>
      <c r="K2620" s="243" t="s">
        <v>88</v>
      </c>
      <c r="L2620" s="243" t="s">
        <v>88</v>
      </c>
      <c r="M2620" s="243" t="s">
        <v>88</v>
      </c>
      <c r="N2620" s="243" t="s">
        <v>88</v>
      </c>
      <c r="O2620" s="243" t="s">
        <v>88</v>
      </c>
      <c r="P2620" s="243" t="s">
        <v>88</v>
      </c>
      <c r="Q2620" s="243" t="s">
        <v>88</v>
      </c>
      <c r="R2620" s="243" t="s">
        <v>88</v>
      </c>
      <c r="S2620" s="243" t="s">
        <v>88</v>
      </c>
      <c r="T2620" s="243" t="s">
        <v>88</v>
      </c>
      <c r="U2620" s="243" t="s">
        <v>88</v>
      </c>
      <c r="V2620" s="243" t="s">
        <v>88</v>
      </c>
      <c r="W2620" s="243" t="s">
        <v>88</v>
      </c>
    </row>
    <row r="2621" spans="1:23" ht="13.5" customHeight="1" x14ac:dyDescent="0.35">
      <c r="A2621" s="242">
        <v>0.104166666666667</v>
      </c>
      <c r="B2621" s="243" t="s">
        <v>88</v>
      </c>
      <c r="C2621" s="243" t="s">
        <v>88</v>
      </c>
      <c r="D2621" s="243" t="s">
        <v>88</v>
      </c>
      <c r="E2621" s="243" t="s">
        <v>88</v>
      </c>
      <c r="F2621" s="243" t="s">
        <v>88</v>
      </c>
      <c r="G2621" s="243" t="s">
        <v>88</v>
      </c>
      <c r="H2621" s="243" t="s">
        <v>88</v>
      </c>
      <c r="I2621" s="243" t="s">
        <v>88</v>
      </c>
      <c r="J2621" s="243" t="s">
        <v>88</v>
      </c>
      <c r="K2621" s="243" t="s">
        <v>88</v>
      </c>
      <c r="L2621" s="243" t="s">
        <v>88</v>
      </c>
      <c r="M2621" s="243" t="s">
        <v>88</v>
      </c>
      <c r="N2621" s="243" t="s">
        <v>88</v>
      </c>
      <c r="O2621" s="243" t="s">
        <v>88</v>
      </c>
      <c r="P2621" s="243" t="s">
        <v>88</v>
      </c>
      <c r="Q2621" s="243" t="s">
        <v>88</v>
      </c>
      <c r="R2621" s="243" t="s">
        <v>88</v>
      </c>
      <c r="S2621" s="243" t="s">
        <v>88</v>
      </c>
      <c r="T2621" s="243" t="s">
        <v>88</v>
      </c>
      <c r="U2621" s="243" t="s">
        <v>88</v>
      </c>
      <c r="V2621" s="243" t="s">
        <v>88</v>
      </c>
      <c r="W2621" s="243" t="s">
        <v>88</v>
      </c>
    </row>
    <row r="2622" spans="1:23" ht="13.5" customHeight="1" x14ac:dyDescent="0.35">
      <c r="A2622" s="242">
        <v>0.114583333333333</v>
      </c>
      <c r="B2622" s="243" t="s">
        <v>88</v>
      </c>
      <c r="C2622" s="243" t="s">
        <v>88</v>
      </c>
      <c r="D2622" s="243" t="s">
        <v>88</v>
      </c>
      <c r="E2622" s="243" t="s">
        <v>88</v>
      </c>
      <c r="F2622" s="243" t="s">
        <v>88</v>
      </c>
      <c r="G2622" s="243" t="s">
        <v>88</v>
      </c>
      <c r="H2622" s="243" t="s">
        <v>88</v>
      </c>
      <c r="I2622" s="243" t="s">
        <v>88</v>
      </c>
      <c r="J2622" s="243" t="s">
        <v>88</v>
      </c>
      <c r="K2622" s="243" t="s">
        <v>88</v>
      </c>
      <c r="L2622" s="243" t="s">
        <v>88</v>
      </c>
      <c r="M2622" s="243" t="s">
        <v>88</v>
      </c>
      <c r="N2622" s="243" t="s">
        <v>88</v>
      </c>
      <c r="O2622" s="243" t="s">
        <v>88</v>
      </c>
      <c r="P2622" s="243" t="s">
        <v>88</v>
      </c>
      <c r="Q2622" s="243" t="s">
        <v>88</v>
      </c>
      <c r="R2622" s="243" t="s">
        <v>88</v>
      </c>
      <c r="S2622" s="243" t="s">
        <v>88</v>
      </c>
      <c r="T2622" s="243" t="s">
        <v>88</v>
      </c>
      <c r="U2622" s="243" t="s">
        <v>88</v>
      </c>
      <c r="V2622" s="243" t="s">
        <v>88</v>
      </c>
      <c r="W2622" s="243" t="s">
        <v>88</v>
      </c>
    </row>
    <row r="2623" spans="1:23" ht="13.5" customHeight="1" x14ac:dyDescent="0.35">
      <c r="A2623" s="242">
        <v>0.125</v>
      </c>
      <c r="B2623" s="243" t="s">
        <v>88</v>
      </c>
      <c r="C2623" s="243" t="s">
        <v>88</v>
      </c>
      <c r="D2623" s="243" t="s">
        <v>88</v>
      </c>
      <c r="E2623" s="243" t="s">
        <v>88</v>
      </c>
      <c r="F2623" s="243" t="s">
        <v>88</v>
      </c>
      <c r="G2623" s="243" t="s">
        <v>88</v>
      </c>
      <c r="H2623" s="243" t="s">
        <v>88</v>
      </c>
      <c r="I2623" s="243" t="s">
        <v>88</v>
      </c>
      <c r="J2623" s="243" t="s">
        <v>88</v>
      </c>
      <c r="K2623" s="243" t="s">
        <v>88</v>
      </c>
      <c r="L2623" s="243" t="s">
        <v>88</v>
      </c>
      <c r="M2623" s="243" t="s">
        <v>88</v>
      </c>
      <c r="N2623" s="243" t="s">
        <v>88</v>
      </c>
      <c r="O2623" s="243" t="s">
        <v>88</v>
      </c>
      <c r="P2623" s="243" t="s">
        <v>88</v>
      </c>
      <c r="Q2623" s="243" t="s">
        <v>88</v>
      </c>
      <c r="R2623" s="243" t="s">
        <v>88</v>
      </c>
      <c r="S2623" s="243" t="s">
        <v>88</v>
      </c>
      <c r="T2623" s="243" t="s">
        <v>88</v>
      </c>
      <c r="U2623" s="243" t="s">
        <v>88</v>
      </c>
      <c r="V2623" s="243" t="s">
        <v>88</v>
      </c>
      <c r="W2623" s="243" t="s">
        <v>88</v>
      </c>
    </row>
    <row r="2624" spans="1:23" ht="13.5" customHeight="1" x14ac:dyDescent="0.35">
      <c r="A2624" s="242">
        <v>0.13541666666666699</v>
      </c>
      <c r="B2624" s="243" t="s">
        <v>88</v>
      </c>
      <c r="C2624" s="243" t="s">
        <v>88</v>
      </c>
      <c r="D2624" s="243" t="s">
        <v>88</v>
      </c>
      <c r="E2624" s="243" t="s">
        <v>88</v>
      </c>
      <c r="F2624" s="243" t="s">
        <v>88</v>
      </c>
      <c r="G2624" s="243" t="s">
        <v>88</v>
      </c>
      <c r="H2624" s="243" t="s">
        <v>88</v>
      </c>
      <c r="I2624" s="243" t="s">
        <v>88</v>
      </c>
      <c r="J2624" s="243" t="s">
        <v>88</v>
      </c>
      <c r="K2624" s="243" t="s">
        <v>88</v>
      </c>
      <c r="L2624" s="243" t="s">
        <v>88</v>
      </c>
      <c r="M2624" s="243" t="s">
        <v>88</v>
      </c>
      <c r="N2624" s="243" t="s">
        <v>88</v>
      </c>
      <c r="O2624" s="243" t="s">
        <v>88</v>
      </c>
      <c r="P2624" s="243" t="s">
        <v>88</v>
      </c>
      <c r="Q2624" s="243" t="s">
        <v>88</v>
      </c>
      <c r="R2624" s="243" t="s">
        <v>88</v>
      </c>
      <c r="S2624" s="243" t="s">
        <v>88</v>
      </c>
      <c r="T2624" s="243" t="s">
        <v>88</v>
      </c>
      <c r="U2624" s="243" t="s">
        <v>88</v>
      </c>
      <c r="V2624" s="243" t="s">
        <v>88</v>
      </c>
      <c r="W2624" s="243" t="s">
        <v>88</v>
      </c>
    </row>
    <row r="2625" spans="1:23" ht="13.5" customHeight="1" x14ac:dyDescent="0.35">
      <c r="A2625" s="242">
        <v>0.14583333333333301</v>
      </c>
      <c r="B2625" s="243" t="s">
        <v>88</v>
      </c>
      <c r="C2625" s="243" t="s">
        <v>88</v>
      </c>
      <c r="D2625" s="243" t="s">
        <v>88</v>
      </c>
      <c r="E2625" s="243" t="s">
        <v>88</v>
      </c>
      <c r="F2625" s="243" t="s">
        <v>88</v>
      </c>
      <c r="G2625" s="243" t="s">
        <v>88</v>
      </c>
      <c r="H2625" s="243" t="s">
        <v>88</v>
      </c>
      <c r="I2625" s="243" t="s">
        <v>88</v>
      </c>
      <c r="J2625" s="243" t="s">
        <v>88</v>
      </c>
      <c r="K2625" s="243" t="s">
        <v>88</v>
      </c>
      <c r="L2625" s="243" t="s">
        <v>88</v>
      </c>
      <c r="M2625" s="243" t="s">
        <v>88</v>
      </c>
      <c r="N2625" s="243" t="s">
        <v>88</v>
      </c>
      <c r="O2625" s="243" t="s">
        <v>88</v>
      </c>
      <c r="P2625" s="243" t="s">
        <v>88</v>
      </c>
      <c r="Q2625" s="243" t="s">
        <v>88</v>
      </c>
      <c r="R2625" s="243" t="s">
        <v>88</v>
      </c>
      <c r="S2625" s="243" t="s">
        <v>88</v>
      </c>
      <c r="T2625" s="243" t="s">
        <v>88</v>
      </c>
      <c r="U2625" s="243" t="s">
        <v>88</v>
      </c>
      <c r="V2625" s="243" t="s">
        <v>88</v>
      </c>
      <c r="W2625" s="243" t="s">
        <v>88</v>
      </c>
    </row>
    <row r="2626" spans="1:23" ht="13.5" customHeight="1" x14ac:dyDescent="0.35">
      <c r="A2626" s="242">
        <v>0.15625</v>
      </c>
      <c r="B2626" s="243" t="s">
        <v>88</v>
      </c>
      <c r="C2626" s="243" t="s">
        <v>88</v>
      </c>
      <c r="D2626" s="243" t="s">
        <v>88</v>
      </c>
      <c r="E2626" s="243" t="s">
        <v>88</v>
      </c>
      <c r="F2626" s="243" t="s">
        <v>88</v>
      </c>
      <c r="G2626" s="243" t="s">
        <v>88</v>
      </c>
      <c r="H2626" s="243" t="s">
        <v>88</v>
      </c>
      <c r="I2626" s="243" t="s">
        <v>88</v>
      </c>
      <c r="J2626" s="243" t="s">
        <v>88</v>
      </c>
      <c r="K2626" s="243" t="s">
        <v>88</v>
      </c>
      <c r="L2626" s="243" t="s">
        <v>88</v>
      </c>
      <c r="M2626" s="243" t="s">
        <v>88</v>
      </c>
      <c r="N2626" s="243" t="s">
        <v>88</v>
      </c>
      <c r="O2626" s="243" t="s">
        <v>88</v>
      </c>
      <c r="P2626" s="243" t="s">
        <v>88</v>
      </c>
      <c r="Q2626" s="243" t="s">
        <v>88</v>
      </c>
      <c r="R2626" s="243" t="s">
        <v>88</v>
      </c>
      <c r="S2626" s="243" t="s">
        <v>88</v>
      </c>
      <c r="T2626" s="243" t="s">
        <v>88</v>
      </c>
      <c r="U2626" s="243" t="s">
        <v>88</v>
      </c>
      <c r="V2626" s="243" t="s">
        <v>88</v>
      </c>
      <c r="W2626" s="243" t="s">
        <v>88</v>
      </c>
    </row>
    <row r="2627" spans="1:23" ht="13.5" customHeight="1" x14ac:dyDescent="0.35">
      <c r="A2627" s="242">
        <v>0.16666666666666699</v>
      </c>
      <c r="B2627" s="243" t="s">
        <v>88</v>
      </c>
      <c r="C2627" s="243" t="s">
        <v>88</v>
      </c>
      <c r="D2627" s="243" t="s">
        <v>88</v>
      </c>
      <c r="E2627" s="243" t="s">
        <v>88</v>
      </c>
      <c r="F2627" s="243" t="s">
        <v>88</v>
      </c>
      <c r="G2627" s="243" t="s">
        <v>88</v>
      </c>
      <c r="H2627" s="243" t="s">
        <v>88</v>
      </c>
      <c r="I2627" s="243" t="s">
        <v>88</v>
      </c>
      <c r="J2627" s="243" t="s">
        <v>88</v>
      </c>
      <c r="K2627" s="243" t="s">
        <v>88</v>
      </c>
      <c r="L2627" s="243" t="s">
        <v>88</v>
      </c>
      <c r="M2627" s="243" t="s">
        <v>88</v>
      </c>
      <c r="N2627" s="243" t="s">
        <v>88</v>
      </c>
      <c r="O2627" s="243" t="s">
        <v>88</v>
      </c>
      <c r="P2627" s="243" t="s">
        <v>88</v>
      </c>
      <c r="Q2627" s="243" t="s">
        <v>88</v>
      </c>
      <c r="R2627" s="243" t="s">
        <v>88</v>
      </c>
      <c r="S2627" s="243" t="s">
        <v>88</v>
      </c>
      <c r="T2627" s="243" t="s">
        <v>88</v>
      </c>
      <c r="U2627" s="243" t="s">
        <v>88</v>
      </c>
      <c r="V2627" s="243" t="s">
        <v>88</v>
      </c>
      <c r="W2627" s="243" t="s">
        <v>88</v>
      </c>
    </row>
    <row r="2628" spans="1:23" ht="13.5" customHeight="1" x14ac:dyDescent="0.35">
      <c r="A2628" s="242">
        <v>0.17708333333333301</v>
      </c>
      <c r="B2628" s="243" t="s">
        <v>88</v>
      </c>
      <c r="C2628" s="243" t="s">
        <v>88</v>
      </c>
      <c r="D2628" s="243" t="s">
        <v>88</v>
      </c>
      <c r="E2628" s="243" t="s">
        <v>88</v>
      </c>
      <c r="F2628" s="243" t="s">
        <v>88</v>
      </c>
      <c r="G2628" s="243" t="s">
        <v>88</v>
      </c>
      <c r="H2628" s="243" t="s">
        <v>88</v>
      </c>
      <c r="I2628" s="243" t="s">
        <v>88</v>
      </c>
      <c r="J2628" s="243" t="s">
        <v>88</v>
      </c>
      <c r="K2628" s="243" t="s">
        <v>88</v>
      </c>
      <c r="L2628" s="243" t="s">
        <v>88</v>
      </c>
      <c r="M2628" s="243" t="s">
        <v>88</v>
      </c>
      <c r="N2628" s="243" t="s">
        <v>88</v>
      </c>
      <c r="O2628" s="243" t="s">
        <v>88</v>
      </c>
      <c r="P2628" s="243" t="s">
        <v>88</v>
      </c>
      <c r="Q2628" s="243" t="s">
        <v>88</v>
      </c>
      <c r="R2628" s="243" t="s">
        <v>88</v>
      </c>
      <c r="S2628" s="243" t="s">
        <v>88</v>
      </c>
      <c r="T2628" s="243" t="s">
        <v>88</v>
      </c>
      <c r="U2628" s="243" t="s">
        <v>88</v>
      </c>
      <c r="V2628" s="243" t="s">
        <v>88</v>
      </c>
      <c r="W2628" s="243" t="s">
        <v>88</v>
      </c>
    </row>
    <row r="2629" spans="1:23" ht="13.5" customHeight="1" x14ac:dyDescent="0.35">
      <c r="A2629" s="242">
        <v>0.1875</v>
      </c>
      <c r="B2629" s="243" t="s">
        <v>88</v>
      </c>
      <c r="C2629" s="243" t="s">
        <v>88</v>
      </c>
      <c r="D2629" s="243" t="s">
        <v>88</v>
      </c>
      <c r="E2629" s="243" t="s">
        <v>88</v>
      </c>
      <c r="F2629" s="243" t="s">
        <v>88</v>
      </c>
      <c r="G2629" s="243" t="s">
        <v>88</v>
      </c>
      <c r="H2629" s="243" t="s">
        <v>88</v>
      </c>
      <c r="I2629" s="243" t="s">
        <v>88</v>
      </c>
      <c r="J2629" s="243" t="s">
        <v>88</v>
      </c>
      <c r="K2629" s="243" t="s">
        <v>88</v>
      </c>
      <c r="L2629" s="243" t="s">
        <v>88</v>
      </c>
      <c r="M2629" s="243" t="s">
        <v>88</v>
      </c>
      <c r="N2629" s="243" t="s">
        <v>88</v>
      </c>
      <c r="O2629" s="243" t="s">
        <v>88</v>
      </c>
      <c r="P2629" s="243" t="s">
        <v>88</v>
      </c>
      <c r="Q2629" s="243" t="s">
        <v>88</v>
      </c>
      <c r="R2629" s="243" t="s">
        <v>88</v>
      </c>
      <c r="S2629" s="243" t="s">
        <v>88</v>
      </c>
      <c r="T2629" s="243" t="s">
        <v>88</v>
      </c>
      <c r="U2629" s="243" t="s">
        <v>88</v>
      </c>
      <c r="V2629" s="243" t="s">
        <v>88</v>
      </c>
      <c r="W2629" s="243" t="s">
        <v>88</v>
      </c>
    </row>
    <row r="2630" spans="1:23" ht="13.5" customHeight="1" x14ac:dyDescent="0.35">
      <c r="A2630" s="242">
        <v>0.19791666666666699</v>
      </c>
      <c r="B2630" s="243" t="s">
        <v>88</v>
      </c>
      <c r="C2630" s="243" t="s">
        <v>88</v>
      </c>
      <c r="D2630" s="243" t="s">
        <v>88</v>
      </c>
      <c r="E2630" s="243" t="s">
        <v>88</v>
      </c>
      <c r="F2630" s="243" t="s">
        <v>88</v>
      </c>
      <c r="G2630" s="243" t="s">
        <v>88</v>
      </c>
      <c r="H2630" s="243" t="s">
        <v>88</v>
      </c>
      <c r="I2630" s="243" t="s">
        <v>88</v>
      </c>
      <c r="J2630" s="243" t="s">
        <v>88</v>
      </c>
      <c r="K2630" s="243" t="s">
        <v>88</v>
      </c>
      <c r="L2630" s="243" t="s">
        <v>88</v>
      </c>
      <c r="M2630" s="243" t="s">
        <v>88</v>
      </c>
      <c r="N2630" s="243" t="s">
        <v>88</v>
      </c>
      <c r="O2630" s="243" t="s">
        <v>88</v>
      </c>
      <c r="P2630" s="243" t="s">
        <v>88</v>
      </c>
      <c r="Q2630" s="243" t="s">
        <v>88</v>
      </c>
      <c r="R2630" s="243" t="s">
        <v>88</v>
      </c>
      <c r="S2630" s="243" t="s">
        <v>88</v>
      </c>
      <c r="T2630" s="243" t="s">
        <v>88</v>
      </c>
      <c r="U2630" s="243" t="s">
        <v>88</v>
      </c>
      <c r="V2630" s="243" t="s">
        <v>88</v>
      </c>
      <c r="W2630" s="243" t="s">
        <v>88</v>
      </c>
    </row>
    <row r="2631" spans="1:23" ht="13.5" customHeight="1" x14ac:dyDescent="0.35">
      <c r="A2631" s="242">
        <v>0.20833333333333301</v>
      </c>
      <c r="B2631" s="243" t="s">
        <v>88</v>
      </c>
      <c r="C2631" s="243" t="s">
        <v>88</v>
      </c>
      <c r="D2631" s="243" t="s">
        <v>88</v>
      </c>
      <c r="E2631" s="243" t="s">
        <v>88</v>
      </c>
      <c r="F2631" s="243" t="s">
        <v>88</v>
      </c>
      <c r="G2631" s="243" t="s">
        <v>88</v>
      </c>
      <c r="H2631" s="243" t="s">
        <v>88</v>
      </c>
      <c r="I2631" s="243" t="s">
        <v>88</v>
      </c>
      <c r="J2631" s="243" t="s">
        <v>88</v>
      </c>
      <c r="K2631" s="243" t="s">
        <v>88</v>
      </c>
      <c r="L2631" s="243" t="s">
        <v>88</v>
      </c>
      <c r="M2631" s="243" t="s">
        <v>88</v>
      </c>
      <c r="N2631" s="243" t="s">
        <v>88</v>
      </c>
      <c r="O2631" s="243" t="s">
        <v>88</v>
      </c>
      <c r="P2631" s="243" t="s">
        <v>88</v>
      </c>
      <c r="Q2631" s="243" t="s">
        <v>88</v>
      </c>
      <c r="R2631" s="243" t="s">
        <v>88</v>
      </c>
      <c r="S2631" s="243" t="s">
        <v>88</v>
      </c>
      <c r="T2631" s="243" t="s">
        <v>88</v>
      </c>
      <c r="U2631" s="243" t="s">
        <v>88</v>
      </c>
      <c r="V2631" s="243" t="s">
        <v>88</v>
      </c>
      <c r="W2631" s="243" t="s">
        <v>88</v>
      </c>
    </row>
    <row r="2632" spans="1:23" ht="13.5" customHeight="1" x14ac:dyDescent="0.35">
      <c r="A2632" s="242">
        <v>0.21875</v>
      </c>
      <c r="B2632" s="243" t="s">
        <v>88</v>
      </c>
      <c r="C2632" s="243" t="s">
        <v>88</v>
      </c>
      <c r="D2632" s="243" t="s">
        <v>88</v>
      </c>
      <c r="E2632" s="243" t="s">
        <v>88</v>
      </c>
      <c r="F2632" s="243" t="s">
        <v>88</v>
      </c>
      <c r="G2632" s="243" t="s">
        <v>88</v>
      </c>
      <c r="H2632" s="243" t="s">
        <v>88</v>
      </c>
      <c r="I2632" s="243" t="s">
        <v>88</v>
      </c>
      <c r="J2632" s="243" t="s">
        <v>88</v>
      </c>
      <c r="K2632" s="243" t="s">
        <v>88</v>
      </c>
      <c r="L2632" s="243" t="s">
        <v>88</v>
      </c>
      <c r="M2632" s="243" t="s">
        <v>88</v>
      </c>
      <c r="N2632" s="243" t="s">
        <v>88</v>
      </c>
      <c r="O2632" s="243" t="s">
        <v>88</v>
      </c>
      <c r="P2632" s="243" t="s">
        <v>88</v>
      </c>
      <c r="Q2632" s="243" t="s">
        <v>88</v>
      </c>
      <c r="R2632" s="243" t="s">
        <v>88</v>
      </c>
      <c r="S2632" s="243" t="s">
        <v>88</v>
      </c>
      <c r="T2632" s="243" t="s">
        <v>88</v>
      </c>
      <c r="U2632" s="243" t="s">
        <v>88</v>
      </c>
      <c r="V2632" s="243" t="s">
        <v>88</v>
      </c>
      <c r="W2632" s="243" t="s">
        <v>88</v>
      </c>
    </row>
    <row r="2633" spans="1:23" ht="13.5" customHeight="1" x14ac:dyDescent="0.35">
      <c r="A2633" s="242">
        <v>0.22916666666666699</v>
      </c>
      <c r="B2633" s="243" t="s">
        <v>88</v>
      </c>
      <c r="C2633" s="243" t="s">
        <v>88</v>
      </c>
      <c r="D2633" s="243" t="s">
        <v>88</v>
      </c>
      <c r="E2633" s="243" t="s">
        <v>88</v>
      </c>
      <c r="F2633" s="243" t="s">
        <v>88</v>
      </c>
      <c r="G2633" s="243" t="s">
        <v>88</v>
      </c>
      <c r="H2633" s="243" t="s">
        <v>88</v>
      </c>
      <c r="I2633" s="243" t="s">
        <v>88</v>
      </c>
      <c r="J2633" s="243" t="s">
        <v>88</v>
      </c>
      <c r="K2633" s="243" t="s">
        <v>88</v>
      </c>
      <c r="L2633" s="243" t="s">
        <v>88</v>
      </c>
      <c r="M2633" s="243" t="s">
        <v>88</v>
      </c>
      <c r="N2633" s="243" t="s">
        <v>88</v>
      </c>
      <c r="O2633" s="243" t="s">
        <v>88</v>
      </c>
      <c r="P2633" s="243" t="s">
        <v>88</v>
      </c>
      <c r="Q2633" s="243" t="s">
        <v>88</v>
      </c>
      <c r="R2633" s="243" t="s">
        <v>88</v>
      </c>
      <c r="S2633" s="243" t="s">
        <v>88</v>
      </c>
      <c r="T2633" s="243" t="s">
        <v>88</v>
      </c>
      <c r="U2633" s="243" t="s">
        <v>88</v>
      </c>
      <c r="V2633" s="243" t="s">
        <v>88</v>
      </c>
      <c r="W2633" s="243" t="s">
        <v>88</v>
      </c>
    </row>
    <row r="2634" spans="1:23" ht="13.5" customHeight="1" x14ac:dyDescent="0.35">
      <c r="A2634" s="242">
        <v>0.23958333333333301</v>
      </c>
      <c r="B2634" s="243" t="s">
        <v>88</v>
      </c>
      <c r="C2634" s="243" t="s">
        <v>88</v>
      </c>
      <c r="D2634" s="243" t="s">
        <v>88</v>
      </c>
      <c r="E2634" s="243" t="s">
        <v>88</v>
      </c>
      <c r="F2634" s="243" t="s">
        <v>88</v>
      </c>
      <c r="G2634" s="243" t="s">
        <v>88</v>
      </c>
      <c r="H2634" s="243" t="s">
        <v>88</v>
      </c>
      <c r="I2634" s="243" t="s">
        <v>88</v>
      </c>
      <c r="J2634" s="243" t="s">
        <v>88</v>
      </c>
      <c r="K2634" s="243" t="s">
        <v>88</v>
      </c>
      <c r="L2634" s="243" t="s">
        <v>88</v>
      </c>
      <c r="M2634" s="243" t="s">
        <v>88</v>
      </c>
      <c r="N2634" s="243" t="s">
        <v>88</v>
      </c>
      <c r="O2634" s="243" t="s">
        <v>88</v>
      </c>
      <c r="P2634" s="243" t="s">
        <v>88</v>
      </c>
      <c r="Q2634" s="243" t="s">
        <v>88</v>
      </c>
      <c r="R2634" s="243" t="s">
        <v>88</v>
      </c>
      <c r="S2634" s="243" t="s">
        <v>88</v>
      </c>
      <c r="T2634" s="243" t="s">
        <v>88</v>
      </c>
      <c r="U2634" s="243" t="s">
        <v>88</v>
      </c>
      <c r="V2634" s="243" t="s">
        <v>88</v>
      </c>
      <c r="W2634" s="243" t="s">
        <v>88</v>
      </c>
    </row>
    <row r="2635" spans="1:23" ht="13.5" customHeight="1" x14ac:dyDescent="0.35">
      <c r="A2635" s="242">
        <v>0.25</v>
      </c>
      <c r="B2635" s="243" t="s">
        <v>88</v>
      </c>
      <c r="C2635" s="243" t="s">
        <v>88</v>
      </c>
      <c r="D2635" s="243" t="s">
        <v>88</v>
      </c>
      <c r="E2635" s="243" t="s">
        <v>88</v>
      </c>
      <c r="F2635" s="243" t="s">
        <v>88</v>
      </c>
      <c r="G2635" s="243" t="s">
        <v>88</v>
      </c>
      <c r="H2635" s="243" t="s">
        <v>88</v>
      </c>
      <c r="I2635" s="243" t="s">
        <v>88</v>
      </c>
      <c r="J2635" s="243" t="s">
        <v>88</v>
      </c>
      <c r="K2635" s="243" t="s">
        <v>88</v>
      </c>
      <c r="L2635" s="243" t="s">
        <v>88</v>
      </c>
      <c r="M2635" s="243" t="s">
        <v>88</v>
      </c>
      <c r="N2635" s="243" t="s">
        <v>88</v>
      </c>
      <c r="O2635" s="243" t="s">
        <v>88</v>
      </c>
      <c r="P2635" s="243" t="s">
        <v>88</v>
      </c>
      <c r="Q2635" s="243" t="s">
        <v>88</v>
      </c>
      <c r="R2635" s="243" t="s">
        <v>88</v>
      </c>
      <c r="S2635" s="243" t="s">
        <v>88</v>
      </c>
      <c r="T2635" s="243" t="s">
        <v>88</v>
      </c>
      <c r="U2635" s="243" t="s">
        <v>88</v>
      </c>
      <c r="V2635" s="243" t="s">
        <v>88</v>
      </c>
      <c r="W2635" s="243" t="s">
        <v>88</v>
      </c>
    </row>
    <row r="2636" spans="1:23" ht="13.5" customHeight="1" x14ac:dyDescent="0.35">
      <c r="A2636" s="242">
        <v>0.26041666666666702</v>
      </c>
      <c r="B2636" s="243" t="s">
        <v>88</v>
      </c>
      <c r="C2636" s="243" t="s">
        <v>88</v>
      </c>
      <c r="D2636" s="243" t="s">
        <v>88</v>
      </c>
      <c r="E2636" s="243" t="s">
        <v>88</v>
      </c>
      <c r="F2636" s="243" t="s">
        <v>88</v>
      </c>
      <c r="G2636" s="243" t="s">
        <v>88</v>
      </c>
      <c r="H2636" s="243" t="s">
        <v>88</v>
      </c>
      <c r="I2636" s="243" t="s">
        <v>88</v>
      </c>
      <c r="J2636" s="243" t="s">
        <v>88</v>
      </c>
      <c r="K2636" s="243" t="s">
        <v>88</v>
      </c>
      <c r="L2636" s="243" t="s">
        <v>88</v>
      </c>
      <c r="M2636" s="243" t="s">
        <v>88</v>
      </c>
      <c r="N2636" s="243" t="s">
        <v>88</v>
      </c>
      <c r="O2636" s="243" t="s">
        <v>88</v>
      </c>
      <c r="P2636" s="243" t="s">
        <v>88</v>
      </c>
      <c r="Q2636" s="243" t="s">
        <v>88</v>
      </c>
      <c r="R2636" s="243" t="s">
        <v>88</v>
      </c>
      <c r="S2636" s="243" t="s">
        <v>88</v>
      </c>
      <c r="T2636" s="243" t="s">
        <v>88</v>
      </c>
      <c r="U2636" s="243" t="s">
        <v>88</v>
      </c>
      <c r="V2636" s="243" t="s">
        <v>88</v>
      </c>
      <c r="W2636" s="243" t="s">
        <v>88</v>
      </c>
    </row>
    <row r="2637" spans="1:23" ht="13.5" customHeight="1" x14ac:dyDescent="0.35">
      <c r="A2637" s="242">
        <v>0.27083333333333298</v>
      </c>
      <c r="B2637" s="243" t="s">
        <v>88</v>
      </c>
      <c r="C2637" s="243" t="s">
        <v>88</v>
      </c>
      <c r="D2637" s="243" t="s">
        <v>88</v>
      </c>
      <c r="E2637" s="243" t="s">
        <v>88</v>
      </c>
      <c r="F2637" s="243" t="s">
        <v>88</v>
      </c>
      <c r="G2637" s="243" t="s">
        <v>88</v>
      </c>
      <c r="H2637" s="243" t="s">
        <v>88</v>
      </c>
      <c r="I2637" s="243" t="s">
        <v>88</v>
      </c>
      <c r="J2637" s="243" t="s">
        <v>88</v>
      </c>
      <c r="K2637" s="243" t="s">
        <v>88</v>
      </c>
      <c r="L2637" s="243" t="s">
        <v>88</v>
      </c>
      <c r="M2637" s="243" t="s">
        <v>88</v>
      </c>
      <c r="N2637" s="243" t="s">
        <v>88</v>
      </c>
      <c r="O2637" s="243" t="s">
        <v>88</v>
      </c>
      <c r="P2637" s="243" t="s">
        <v>88</v>
      </c>
      <c r="Q2637" s="243" t="s">
        <v>88</v>
      </c>
      <c r="R2637" s="243" t="s">
        <v>88</v>
      </c>
      <c r="S2637" s="243" t="s">
        <v>88</v>
      </c>
      <c r="T2637" s="243" t="s">
        <v>88</v>
      </c>
      <c r="U2637" s="243" t="s">
        <v>88</v>
      </c>
      <c r="V2637" s="243" t="s">
        <v>88</v>
      </c>
      <c r="W2637" s="243" t="s">
        <v>88</v>
      </c>
    </row>
    <row r="2638" spans="1:23" ht="13.5" customHeight="1" x14ac:dyDescent="0.35">
      <c r="A2638" s="242">
        <v>0.28125</v>
      </c>
      <c r="B2638" s="243" t="s">
        <v>88</v>
      </c>
      <c r="C2638" s="243" t="s">
        <v>88</v>
      </c>
      <c r="D2638" s="243" t="s">
        <v>88</v>
      </c>
      <c r="E2638" s="243" t="s">
        <v>88</v>
      </c>
      <c r="F2638" s="243" t="s">
        <v>88</v>
      </c>
      <c r="G2638" s="243" t="s">
        <v>88</v>
      </c>
      <c r="H2638" s="243" t="s">
        <v>88</v>
      </c>
      <c r="I2638" s="243" t="s">
        <v>88</v>
      </c>
      <c r="J2638" s="243" t="s">
        <v>88</v>
      </c>
      <c r="K2638" s="243" t="s">
        <v>88</v>
      </c>
      <c r="L2638" s="243" t="s">
        <v>88</v>
      </c>
      <c r="M2638" s="243" t="s">
        <v>88</v>
      </c>
      <c r="N2638" s="243" t="s">
        <v>88</v>
      </c>
      <c r="O2638" s="243" t="s">
        <v>88</v>
      </c>
      <c r="P2638" s="243" t="s">
        <v>88</v>
      </c>
      <c r="Q2638" s="243" t="s">
        <v>88</v>
      </c>
      <c r="R2638" s="243" t="s">
        <v>88</v>
      </c>
      <c r="S2638" s="243" t="s">
        <v>88</v>
      </c>
      <c r="T2638" s="243" t="s">
        <v>88</v>
      </c>
      <c r="U2638" s="243" t="s">
        <v>88</v>
      </c>
      <c r="V2638" s="243" t="s">
        <v>88</v>
      </c>
      <c r="W2638" s="243" t="s">
        <v>88</v>
      </c>
    </row>
    <row r="2639" spans="1:23" ht="13.5" customHeight="1" x14ac:dyDescent="0.35">
      <c r="A2639" s="242">
        <v>0.29166666666666702</v>
      </c>
      <c r="B2639" s="243" t="s">
        <v>88</v>
      </c>
      <c r="C2639" s="243" t="s">
        <v>88</v>
      </c>
      <c r="D2639" s="243" t="s">
        <v>88</v>
      </c>
      <c r="E2639" s="243" t="s">
        <v>88</v>
      </c>
      <c r="F2639" s="243" t="s">
        <v>88</v>
      </c>
      <c r="G2639" s="243" t="s">
        <v>88</v>
      </c>
      <c r="H2639" s="243" t="s">
        <v>88</v>
      </c>
      <c r="I2639" s="243" t="s">
        <v>88</v>
      </c>
      <c r="J2639" s="243" t="s">
        <v>88</v>
      </c>
      <c r="K2639" s="243" t="s">
        <v>88</v>
      </c>
      <c r="L2639" s="243" t="s">
        <v>88</v>
      </c>
      <c r="M2639" s="243" t="s">
        <v>88</v>
      </c>
      <c r="N2639" s="243" t="s">
        <v>88</v>
      </c>
      <c r="O2639" s="243" t="s">
        <v>88</v>
      </c>
      <c r="P2639" s="243" t="s">
        <v>88</v>
      </c>
      <c r="Q2639" s="243" t="s">
        <v>88</v>
      </c>
      <c r="R2639" s="243" t="s">
        <v>88</v>
      </c>
      <c r="S2639" s="243" t="s">
        <v>88</v>
      </c>
      <c r="T2639" s="243" t="s">
        <v>88</v>
      </c>
      <c r="U2639" s="243" t="s">
        <v>88</v>
      </c>
      <c r="V2639" s="243" t="s">
        <v>88</v>
      </c>
      <c r="W2639" s="243" t="s">
        <v>88</v>
      </c>
    </row>
    <row r="2640" spans="1:23" ht="13.5" customHeight="1" x14ac:dyDescent="0.35">
      <c r="A2640" s="242">
        <v>0.30208333333333298</v>
      </c>
      <c r="B2640" s="243" t="s">
        <v>88</v>
      </c>
      <c r="C2640" s="243" t="s">
        <v>88</v>
      </c>
      <c r="D2640" s="243" t="s">
        <v>88</v>
      </c>
      <c r="E2640" s="243" t="s">
        <v>88</v>
      </c>
      <c r="F2640" s="243" t="s">
        <v>88</v>
      </c>
      <c r="G2640" s="243" t="s">
        <v>88</v>
      </c>
      <c r="H2640" s="243" t="s">
        <v>88</v>
      </c>
      <c r="I2640" s="243" t="s">
        <v>88</v>
      </c>
      <c r="J2640" s="243" t="s">
        <v>88</v>
      </c>
      <c r="K2640" s="243" t="s">
        <v>88</v>
      </c>
      <c r="L2640" s="243" t="s">
        <v>88</v>
      </c>
      <c r="M2640" s="243" t="s">
        <v>88</v>
      </c>
      <c r="N2640" s="243" t="s">
        <v>88</v>
      </c>
      <c r="O2640" s="243" t="s">
        <v>88</v>
      </c>
      <c r="P2640" s="243" t="s">
        <v>88</v>
      </c>
      <c r="Q2640" s="243" t="s">
        <v>88</v>
      </c>
      <c r="R2640" s="243" t="s">
        <v>88</v>
      </c>
      <c r="S2640" s="243" t="s">
        <v>88</v>
      </c>
      <c r="T2640" s="243" t="s">
        <v>88</v>
      </c>
      <c r="U2640" s="243" t="s">
        <v>88</v>
      </c>
      <c r="V2640" s="243" t="s">
        <v>88</v>
      </c>
      <c r="W2640" s="243" t="s">
        <v>88</v>
      </c>
    </row>
    <row r="2641" spans="1:23" ht="13.5" customHeight="1" x14ac:dyDescent="0.35">
      <c r="A2641" s="242">
        <v>0.3125</v>
      </c>
      <c r="B2641" s="243" t="s">
        <v>88</v>
      </c>
      <c r="C2641" s="243" t="s">
        <v>88</v>
      </c>
      <c r="D2641" s="243" t="s">
        <v>88</v>
      </c>
      <c r="E2641" s="243" t="s">
        <v>88</v>
      </c>
      <c r="F2641" s="243" t="s">
        <v>88</v>
      </c>
      <c r="G2641" s="243" t="s">
        <v>88</v>
      </c>
      <c r="H2641" s="243" t="s">
        <v>88</v>
      </c>
      <c r="I2641" s="243" t="s">
        <v>88</v>
      </c>
      <c r="J2641" s="243" t="s">
        <v>88</v>
      </c>
      <c r="K2641" s="243" t="s">
        <v>88</v>
      </c>
      <c r="L2641" s="243" t="s">
        <v>88</v>
      </c>
      <c r="M2641" s="243" t="s">
        <v>88</v>
      </c>
      <c r="N2641" s="243" t="s">
        <v>88</v>
      </c>
      <c r="O2641" s="243" t="s">
        <v>88</v>
      </c>
      <c r="P2641" s="243" t="s">
        <v>88</v>
      </c>
      <c r="Q2641" s="243" t="s">
        <v>88</v>
      </c>
      <c r="R2641" s="243" t="s">
        <v>88</v>
      </c>
      <c r="S2641" s="243" t="s">
        <v>88</v>
      </c>
      <c r="T2641" s="243" t="s">
        <v>88</v>
      </c>
      <c r="U2641" s="243" t="s">
        <v>88</v>
      </c>
      <c r="V2641" s="243" t="s">
        <v>88</v>
      </c>
      <c r="W2641" s="243" t="s">
        <v>88</v>
      </c>
    </row>
    <row r="2642" spans="1:23" ht="13.5" customHeight="1" x14ac:dyDescent="0.35">
      <c r="A2642" s="242">
        <v>0.32291666666666702</v>
      </c>
      <c r="B2642" s="243" t="s">
        <v>88</v>
      </c>
      <c r="C2642" s="243" t="s">
        <v>88</v>
      </c>
      <c r="D2642" s="243" t="s">
        <v>88</v>
      </c>
      <c r="E2642" s="243" t="s">
        <v>88</v>
      </c>
      <c r="F2642" s="243" t="s">
        <v>88</v>
      </c>
      <c r="G2642" s="243" t="s">
        <v>88</v>
      </c>
      <c r="H2642" s="243" t="s">
        <v>88</v>
      </c>
      <c r="I2642" s="243" t="s">
        <v>88</v>
      </c>
      <c r="J2642" s="243" t="s">
        <v>88</v>
      </c>
      <c r="K2642" s="243" t="s">
        <v>88</v>
      </c>
      <c r="L2642" s="243" t="s">
        <v>88</v>
      </c>
      <c r="M2642" s="243" t="s">
        <v>88</v>
      </c>
      <c r="N2642" s="243" t="s">
        <v>88</v>
      </c>
      <c r="O2642" s="243" t="s">
        <v>88</v>
      </c>
      <c r="P2642" s="243" t="s">
        <v>88</v>
      </c>
      <c r="Q2642" s="243" t="s">
        <v>88</v>
      </c>
      <c r="R2642" s="243" t="s">
        <v>88</v>
      </c>
      <c r="S2642" s="243" t="s">
        <v>88</v>
      </c>
      <c r="T2642" s="243" t="s">
        <v>88</v>
      </c>
      <c r="U2642" s="243" t="s">
        <v>88</v>
      </c>
      <c r="V2642" s="243" t="s">
        <v>88</v>
      </c>
      <c r="W2642" s="243" t="s">
        <v>88</v>
      </c>
    </row>
    <row r="2643" spans="1:23" ht="13.5" customHeight="1" x14ac:dyDescent="0.35">
      <c r="A2643" s="242">
        <v>0.33333333333333298</v>
      </c>
      <c r="B2643" s="243" t="s">
        <v>88</v>
      </c>
      <c r="C2643" s="243" t="s">
        <v>88</v>
      </c>
      <c r="D2643" s="243" t="s">
        <v>88</v>
      </c>
      <c r="E2643" s="243" t="s">
        <v>88</v>
      </c>
      <c r="F2643" s="243" t="s">
        <v>88</v>
      </c>
      <c r="G2643" s="243" t="s">
        <v>88</v>
      </c>
      <c r="H2643" s="243" t="s">
        <v>88</v>
      </c>
      <c r="I2643" s="243" t="s">
        <v>88</v>
      </c>
      <c r="J2643" s="243" t="s">
        <v>88</v>
      </c>
      <c r="K2643" s="243" t="s">
        <v>88</v>
      </c>
      <c r="L2643" s="243" t="s">
        <v>88</v>
      </c>
      <c r="M2643" s="243" t="s">
        <v>88</v>
      </c>
      <c r="N2643" s="243" t="s">
        <v>88</v>
      </c>
      <c r="O2643" s="243" t="s">
        <v>88</v>
      </c>
      <c r="P2643" s="243" t="s">
        <v>88</v>
      </c>
      <c r="Q2643" s="243" t="s">
        <v>88</v>
      </c>
      <c r="R2643" s="243" t="s">
        <v>88</v>
      </c>
      <c r="S2643" s="243" t="s">
        <v>88</v>
      </c>
      <c r="T2643" s="243" t="s">
        <v>88</v>
      </c>
      <c r="U2643" s="243" t="s">
        <v>88</v>
      </c>
      <c r="V2643" s="243" t="s">
        <v>88</v>
      </c>
      <c r="W2643" s="243" t="s">
        <v>88</v>
      </c>
    </row>
    <row r="2644" spans="1:23" ht="13.5" customHeight="1" x14ac:dyDescent="0.35">
      <c r="A2644" s="242">
        <v>0.34375</v>
      </c>
      <c r="B2644" s="243" t="s">
        <v>88</v>
      </c>
      <c r="C2644" s="243" t="s">
        <v>88</v>
      </c>
      <c r="D2644" s="243" t="s">
        <v>88</v>
      </c>
      <c r="E2644" s="243" t="s">
        <v>88</v>
      </c>
      <c r="F2644" s="243" t="s">
        <v>88</v>
      </c>
      <c r="G2644" s="243" t="s">
        <v>88</v>
      </c>
      <c r="H2644" s="243" t="s">
        <v>88</v>
      </c>
      <c r="I2644" s="243" t="s">
        <v>88</v>
      </c>
      <c r="J2644" s="243" t="s">
        <v>88</v>
      </c>
      <c r="K2644" s="243" t="s">
        <v>88</v>
      </c>
      <c r="L2644" s="243" t="s">
        <v>88</v>
      </c>
      <c r="M2644" s="243" t="s">
        <v>88</v>
      </c>
      <c r="N2644" s="243" t="s">
        <v>88</v>
      </c>
      <c r="O2644" s="243" t="s">
        <v>88</v>
      </c>
      <c r="P2644" s="243" t="s">
        <v>88</v>
      </c>
      <c r="Q2644" s="243" t="s">
        <v>88</v>
      </c>
      <c r="R2644" s="243" t="s">
        <v>88</v>
      </c>
      <c r="S2644" s="243" t="s">
        <v>88</v>
      </c>
      <c r="T2644" s="243" t="s">
        <v>88</v>
      </c>
      <c r="U2644" s="243" t="s">
        <v>88</v>
      </c>
      <c r="V2644" s="243" t="s">
        <v>88</v>
      </c>
      <c r="W2644" s="243" t="s">
        <v>88</v>
      </c>
    </row>
    <row r="2645" spans="1:23" ht="13.5" customHeight="1" x14ac:dyDescent="0.35">
      <c r="A2645" s="242">
        <v>0.35416666666666702</v>
      </c>
      <c r="B2645" s="243" t="s">
        <v>88</v>
      </c>
      <c r="C2645" s="243" t="s">
        <v>88</v>
      </c>
      <c r="D2645" s="243" t="s">
        <v>88</v>
      </c>
      <c r="E2645" s="243" t="s">
        <v>88</v>
      </c>
      <c r="F2645" s="243" t="s">
        <v>88</v>
      </c>
      <c r="G2645" s="243" t="s">
        <v>88</v>
      </c>
      <c r="H2645" s="243" t="s">
        <v>88</v>
      </c>
      <c r="I2645" s="243" t="s">
        <v>88</v>
      </c>
      <c r="J2645" s="243" t="s">
        <v>88</v>
      </c>
      <c r="K2645" s="243" t="s">
        <v>88</v>
      </c>
      <c r="L2645" s="243" t="s">
        <v>88</v>
      </c>
      <c r="M2645" s="243" t="s">
        <v>88</v>
      </c>
      <c r="N2645" s="243" t="s">
        <v>88</v>
      </c>
      <c r="O2645" s="243" t="s">
        <v>88</v>
      </c>
      <c r="P2645" s="243" t="s">
        <v>88</v>
      </c>
      <c r="Q2645" s="243" t="s">
        <v>88</v>
      </c>
      <c r="R2645" s="243" t="s">
        <v>88</v>
      </c>
      <c r="S2645" s="243" t="s">
        <v>88</v>
      </c>
      <c r="T2645" s="243" t="s">
        <v>88</v>
      </c>
      <c r="U2645" s="243" t="s">
        <v>88</v>
      </c>
      <c r="V2645" s="243" t="s">
        <v>88</v>
      </c>
      <c r="W2645" s="243" t="s">
        <v>88</v>
      </c>
    </row>
    <row r="2646" spans="1:23" ht="13.5" customHeight="1" x14ac:dyDescent="0.35">
      <c r="A2646" s="242">
        <v>0.36458333333333298</v>
      </c>
      <c r="B2646" s="243" t="s">
        <v>88</v>
      </c>
      <c r="C2646" s="243" t="s">
        <v>88</v>
      </c>
      <c r="D2646" s="243" t="s">
        <v>88</v>
      </c>
      <c r="E2646" s="243" t="s">
        <v>88</v>
      </c>
      <c r="F2646" s="243" t="s">
        <v>88</v>
      </c>
      <c r="G2646" s="243" t="s">
        <v>88</v>
      </c>
      <c r="H2646" s="243" t="s">
        <v>88</v>
      </c>
      <c r="I2646" s="243" t="s">
        <v>88</v>
      </c>
      <c r="J2646" s="243" t="s">
        <v>88</v>
      </c>
      <c r="K2646" s="243" t="s">
        <v>88</v>
      </c>
      <c r="L2646" s="243" t="s">
        <v>88</v>
      </c>
      <c r="M2646" s="243" t="s">
        <v>88</v>
      </c>
      <c r="N2646" s="243" t="s">
        <v>88</v>
      </c>
      <c r="O2646" s="243" t="s">
        <v>88</v>
      </c>
      <c r="P2646" s="243" t="s">
        <v>88</v>
      </c>
      <c r="Q2646" s="243" t="s">
        <v>88</v>
      </c>
      <c r="R2646" s="243" t="s">
        <v>88</v>
      </c>
      <c r="S2646" s="243" t="s">
        <v>88</v>
      </c>
      <c r="T2646" s="243" t="s">
        <v>88</v>
      </c>
      <c r="U2646" s="243" t="s">
        <v>88</v>
      </c>
      <c r="V2646" s="243" t="s">
        <v>88</v>
      </c>
      <c r="W2646" s="243" t="s">
        <v>88</v>
      </c>
    </row>
    <row r="2647" spans="1:23" ht="13.5" customHeight="1" x14ac:dyDescent="0.35">
      <c r="A2647" s="242">
        <v>0.375</v>
      </c>
      <c r="B2647" s="243" t="s">
        <v>88</v>
      </c>
      <c r="C2647" s="243" t="s">
        <v>88</v>
      </c>
      <c r="D2647" s="243" t="s">
        <v>88</v>
      </c>
      <c r="E2647" s="243" t="s">
        <v>88</v>
      </c>
      <c r="F2647" s="243" t="s">
        <v>88</v>
      </c>
      <c r="G2647" s="243" t="s">
        <v>88</v>
      </c>
      <c r="H2647" s="243" t="s">
        <v>88</v>
      </c>
      <c r="I2647" s="243" t="s">
        <v>88</v>
      </c>
      <c r="J2647" s="243" t="s">
        <v>88</v>
      </c>
      <c r="K2647" s="243" t="s">
        <v>88</v>
      </c>
      <c r="L2647" s="243" t="s">
        <v>88</v>
      </c>
      <c r="M2647" s="243" t="s">
        <v>88</v>
      </c>
      <c r="N2647" s="243" t="s">
        <v>88</v>
      </c>
      <c r="O2647" s="243" t="s">
        <v>88</v>
      </c>
      <c r="P2647" s="243" t="s">
        <v>88</v>
      </c>
      <c r="Q2647" s="243" t="s">
        <v>88</v>
      </c>
      <c r="R2647" s="243" t="s">
        <v>88</v>
      </c>
      <c r="S2647" s="243" t="s">
        <v>88</v>
      </c>
      <c r="T2647" s="243" t="s">
        <v>88</v>
      </c>
      <c r="U2647" s="243" t="s">
        <v>88</v>
      </c>
      <c r="V2647" s="243" t="s">
        <v>88</v>
      </c>
      <c r="W2647" s="243" t="s">
        <v>88</v>
      </c>
    </row>
    <row r="2648" spans="1:23" ht="13.5" customHeight="1" x14ac:dyDescent="0.35">
      <c r="A2648" s="242">
        <v>0.38541666666666702</v>
      </c>
      <c r="B2648" s="243" t="s">
        <v>88</v>
      </c>
      <c r="C2648" s="243" t="s">
        <v>88</v>
      </c>
      <c r="D2648" s="243" t="s">
        <v>88</v>
      </c>
      <c r="E2648" s="243" t="s">
        <v>88</v>
      </c>
      <c r="F2648" s="243" t="s">
        <v>88</v>
      </c>
      <c r="G2648" s="243" t="s">
        <v>88</v>
      </c>
      <c r="H2648" s="243" t="s">
        <v>88</v>
      </c>
      <c r="I2648" s="243" t="s">
        <v>88</v>
      </c>
      <c r="J2648" s="243" t="s">
        <v>88</v>
      </c>
      <c r="K2648" s="243" t="s">
        <v>88</v>
      </c>
      <c r="L2648" s="243" t="s">
        <v>88</v>
      </c>
      <c r="M2648" s="243" t="s">
        <v>88</v>
      </c>
      <c r="N2648" s="243" t="s">
        <v>88</v>
      </c>
      <c r="O2648" s="243" t="s">
        <v>88</v>
      </c>
      <c r="P2648" s="243" t="s">
        <v>88</v>
      </c>
      <c r="Q2648" s="243" t="s">
        <v>88</v>
      </c>
      <c r="R2648" s="243" t="s">
        <v>88</v>
      </c>
      <c r="S2648" s="243" t="s">
        <v>88</v>
      </c>
      <c r="T2648" s="243" t="s">
        <v>88</v>
      </c>
      <c r="U2648" s="243" t="s">
        <v>88</v>
      </c>
      <c r="V2648" s="243" t="s">
        <v>88</v>
      </c>
      <c r="W2648" s="243" t="s">
        <v>88</v>
      </c>
    </row>
    <row r="2649" spans="1:23" ht="13.5" customHeight="1" x14ac:dyDescent="0.35">
      <c r="A2649" s="242">
        <v>0.39583333333333298</v>
      </c>
      <c r="B2649" s="243" t="s">
        <v>88</v>
      </c>
      <c r="C2649" s="243" t="s">
        <v>88</v>
      </c>
      <c r="D2649" s="243" t="s">
        <v>88</v>
      </c>
      <c r="E2649" s="243" t="s">
        <v>88</v>
      </c>
      <c r="F2649" s="243" t="s">
        <v>88</v>
      </c>
      <c r="G2649" s="243" t="s">
        <v>88</v>
      </c>
      <c r="H2649" s="243" t="s">
        <v>88</v>
      </c>
      <c r="I2649" s="243" t="s">
        <v>88</v>
      </c>
      <c r="J2649" s="243" t="s">
        <v>88</v>
      </c>
      <c r="K2649" s="243" t="s">
        <v>88</v>
      </c>
      <c r="L2649" s="243" t="s">
        <v>88</v>
      </c>
      <c r="M2649" s="243" t="s">
        <v>88</v>
      </c>
      <c r="N2649" s="243" t="s">
        <v>88</v>
      </c>
      <c r="O2649" s="243" t="s">
        <v>88</v>
      </c>
      <c r="P2649" s="243" t="s">
        <v>88</v>
      </c>
      <c r="Q2649" s="243" t="s">
        <v>88</v>
      </c>
      <c r="R2649" s="243" t="s">
        <v>88</v>
      </c>
      <c r="S2649" s="243" t="s">
        <v>88</v>
      </c>
      <c r="T2649" s="243" t="s">
        <v>88</v>
      </c>
      <c r="U2649" s="243" t="s">
        <v>88</v>
      </c>
      <c r="V2649" s="243" t="s">
        <v>88</v>
      </c>
      <c r="W2649" s="243" t="s">
        <v>88</v>
      </c>
    </row>
    <row r="2650" spans="1:23" ht="13.5" customHeight="1" x14ac:dyDescent="0.35">
      <c r="A2650" s="242">
        <v>0.40625</v>
      </c>
      <c r="B2650" s="243" t="s">
        <v>88</v>
      </c>
      <c r="C2650" s="243" t="s">
        <v>88</v>
      </c>
      <c r="D2650" s="243" t="s">
        <v>88</v>
      </c>
      <c r="E2650" s="243" t="s">
        <v>88</v>
      </c>
      <c r="F2650" s="243" t="s">
        <v>88</v>
      </c>
      <c r="G2650" s="243" t="s">
        <v>88</v>
      </c>
      <c r="H2650" s="243" t="s">
        <v>88</v>
      </c>
      <c r="I2650" s="243" t="s">
        <v>88</v>
      </c>
      <c r="J2650" s="243" t="s">
        <v>88</v>
      </c>
      <c r="K2650" s="243" t="s">
        <v>88</v>
      </c>
      <c r="L2650" s="243" t="s">
        <v>88</v>
      </c>
      <c r="M2650" s="243" t="s">
        <v>88</v>
      </c>
      <c r="N2650" s="243" t="s">
        <v>88</v>
      </c>
      <c r="O2650" s="243" t="s">
        <v>88</v>
      </c>
      <c r="P2650" s="243" t="s">
        <v>88</v>
      </c>
      <c r="Q2650" s="243" t="s">
        <v>88</v>
      </c>
      <c r="R2650" s="243" t="s">
        <v>88</v>
      </c>
      <c r="S2650" s="243" t="s">
        <v>88</v>
      </c>
      <c r="T2650" s="243" t="s">
        <v>88</v>
      </c>
      <c r="U2650" s="243" t="s">
        <v>88</v>
      </c>
      <c r="V2650" s="243" t="s">
        <v>88</v>
      </c>
      <c r="W2650" s="243" t="s">
        <v>88</v>
      </c>
    </row>
    <row r="2651" spans="1:23" ht="13.5" customHeight="1" x14ac:dyDescent="0.35">
      <c r="A2651" s="242">
        <v>0.41666666666666702</v>
      </c>
      <c r="B2651" s="243" t="s">
        <v>88</v>
      </c>
      <c r="C2651" s="243" t="s">
        <v>88</v>
      </c>
      <c r="D2651" s="243" t="s">
        <v>88</v>
      </c>
      <c r="E2651" s="243" t="s">
        <v>88</v>
      </c>
      <c r="F2651" s="243" t="s">
        <v>88</v>
      </c>
      <c r="G2651" s="243" t="s">
        <v>88</v>
      </c>
      <c r="H2651" s="243" t="s">
        <v>88</v>
      </c>
      <c r="I2651" s="243" t="s">
        <v>88</v>
      </c>
      <c r="J2651" s="243" t="s">
        <v>88</v>
      </c>
      <c r="K2651" s="243" t="s">
        <v>88</v>
      </c>
      <c r="L2651" s="243" t="s">
        <v>88</v>
      </c>
      <c r="M2651" s="243" t="s">
        <v>88</v>
      </c>
      <c r="N2651" s="243" t="s">
        <v>88</v>
      </c>
      <c r="O2651" s="243" t="s">
        <v>88</v>
      </c>
      <c r="P2651" s="243" t="s">
        <v>88</v>
      </c>
      <c r="Q2651" s="243" t="s">
        <v>88</v>
      </c>
      <c r="R2651" s="243" t="s">
        <v>88</v>
      </c>
      <c r="S2651" s="243" t="s">
        <v>88</v>
      </c>
      <c r="T2651" s="243" t="s">
        <v>88</v>
      </c>
      <c r="U2651" s="243" t="s">
        <v>88</v>
      </c>
      <c r="V2651" s="243" t="s">
        <v>88</v>
      </c>
      <c r="W2651" s="243" t="s">
        <v>88</v>
      </c>
    </row>
    <row r="2652" spans="1:23" ht="13.5" customHeight="1" x14ac:dyDescent="0.35">
      <c r="A2652" s="242">
        <v>0.42708333333333298</v>
      </c>
      <c r="B2652" s="243" t="s">
        <v>88</v>
      </c>
      <c r="C2652" s="243" t="s">
        <v>88</v>
      </c>
      <c r="D2652" s="243" t="s">
        <v>88</v>
      </c>
      <c r="E2652" s="243" t="s">
        <v>88</v>
      </c>
      <c r="F2652" s="243" t="s">
        <v>88</v>
      </c>
      <c r="G2652" s="243" t="s">
        <v>88</v>
      </c>
      <c r="H2652" s="243" t="s">
        <v>88</v>
      </c>
      <c r="I2652" s="243" t="s">
        <v>88</v>
      </c>
      <c r="J2652" s="243" t="s">
        <v>88</v>
      </c>
      <c r="K2652" s="243" t="s">
        <v>88</v>
      </c>
      <c r="L2652" s="243" t="s">
        <v>88</v>
      </c>
      <c r="M2652" s="243" t="s">
        <v>88</v>
      </c>
      <c r="N2652" s="243" t="s">
        <v>88</v>
      </c>
      <c r="O2652" s="243" t="s">
        <v>88</v>
      </c>
      <c r="P2652" s="243" t="s">
        <v>88</v>
      </c>
      <c r="Q2652" s="243" t="s">
        <v>88</v>
      </c>
      <c r="R2652" s="243" t="s">
        <v>88</v>
      </c>
      <c r="S2652" s="243" t="s">
        <v>88</v>
      </c>
      <c r="T2652" s="243" t="s">
        <v>88</v>
      </c>
      <c r="U2652" s="243" t="s">
        <v>88</v>
      </c>
      <c r="V2652" s="243" t="s">
        <v>88</v>
      </c>
      <c r="W2652" s="243" t="s">
        <v>88</v>
      </c>
    </row>
    <row r="2653" spans="1:23" ht="13.5" customHeight="1" x14ac:dyDescent="0.35">
      <c r="A2653" s="242">
        <v>0.4375</v>
      </c>
      <c r="B2653" s="243" t="s">
        <v>88</v>
      </c>
      <c r="C2653" s="243" t="s">
        <v>88</v>
      </c>
      <c r="D2653" s="243" t="s">
        <v>88</v>
      </c>
      <c r="E2653" s="243" t="s">
        <v>88</v>
      </c>
      <c r="F2653" s="243" t="s">
        <v>88</v>
      </c>
      <c r="G2653" s="243" t="s">
        <v>88</v>
      </c>
      <c r="H2653" s="243" t="s">
        <v>88</v>
      </c>
      <c r="I2653" s="243" t="s">
        <v>88</v>
      </c>
      <c r="J2653" s="243" t="s">
        <v>88</v>
      </c>
      <c r="K2653" s="243" t="s">
        <v>88</v>
      </c>
      <c r="L2653" s="243" t="s">
        <v>88</v>
      </c>
      <c r="M2653" s="243" t="s">
        <v>88</v>
      </c>
      <c r="N2653" s="243" t="s">
        <v>88</v>
      </c>
      <c r="O2653" s="243" t="s">
        <v>88</v>
      </c>
      <c r="P2653" s="243" t="s">
        <v>88</v>
      </c>
      <c r="Q2653" s="243" t="s">
        <v>88</v>
      </c>
      <c r="R2653" s="243" t="s">
        <v>88</v>
      </c>
      <c r="S2653" s="243" t="s">
        <v>88</v>
      </c>
      <c r="T2653" s="243" t="s">
        <v>88</v>
      </c>
      <c r="U2653" s="243" t="s">
        <v>88</v>
      </c>
      <c r="V2653" s="243" t="s">
        <v>88</v>
      </c>
      <c r="W2653" s="243" t="s">
        <v>88</v>
      </c>
    </row>
    <row r="2654" spans="1:23" ht="13.5" customHeight="1" x14ac:dyDescent="0.35">
      <c r="A2654" s="242">
        <v>0.44791666666666702</v>
      </c>
      <c r="B2654" s="243" t="s">
        <v>88</v>
      </c>
      <c r="C2654" s="243" t="s">
        <v>88</v>
      </c>
      <c r="D2654" s="243" t="s">
        <v>88</v>
      </c>
      <c r="E2654" s="243" t="s">
        <v>88</v>
      </c>
      <c r="F2654" s="243" t="s">
        <v>88</v>
      </c>
      <c r="G2654" s="243" t="s">
        <v>88</v>
      </c>
      <c r="H2654" s="243" t="s">
        <v>88</v>
      </c>
      <c r="I2654" s="243" t="s">
        <v>88</v>
      </c>
      <c r="J2654" s="243" t="s">
        <v>88</v>
      </c>
      <c r="K2654" s="243" t="s">
        <v>88</v>
      </c>
      <c r="L2654" s="243" t="s">
        <v>88</v>
      </c>
      <c r="M2654" s="243" t="s">
        <v>88</v>
      </c>
      <c r="N2654" s="243" t="s">
        <v>88</v>
      </c>
      <c r="O2654" s="243" t="s">
        <v>88</v>
      </c>
      <c r="P2654" s="243" t="s">
        <v>88</v>
      </c>
      <c r="Q2654" s="243" t="s">
        <v>88</v>
      </c>
      <c r="R2654" s="243" t="s">
        <v>88</v>
      </c>
      <c r="S2654" s="243" t="s">
        <v>88</v>
      </c>
      <c r="T2654" s="243" t="s">
        <v>88</v>
      </c>
      <c r="U2654" s="243" t="s">
        <v>88</v>
      </c>
      <c r="V2654" s="243" t="s">
        <v>88</v>
      </c>
      <c r="W2654" s="243" t="s">
        <v>88</v>
      </c>
    </row>
    <row r="2655" spans="1:23" ht="13.5" customHeight="1" x14ac:dyDescent="0.35">
      <c r="A2655" s="242">
        <v>0.45833333333333298</v>
      </c>
      <c r="B2655" s="243" t="s">
        <v>88</v>
      </c>
      <c r="C2655" s="243" t="s">
        <v>88</v>
      </c>
      <c r="D2655" s="243" t="s">
        <v>88</v>
      </c>
      <c r="E2655" s="243" t="s">
        <v>88</v>
      </c>
      <c r="F2655" s="243" t="s">
        <v>88</v>
      </c>
      <c r="G2655" s="243" t="s">
        <v>88</v>
      </c>
      <c r="H2655" s="243" t="s">
        <v>88</v>
      </c>
      <c r="I2655" s="243" t="s">
        <v>88</v>
      </c>
      <c r="J2655" s="243" t="s">
        <v>88</v>
      </c>
      <c r="K2655" s="243" t="s">
        <v>88</v>
      </c>
      <c r="L2655" s="243" t="s">
        <v>88</v>
      </c>
      <c r="M2655" s="243" t="s">
        <v>88</v>
      </c>
      <c r="N2655" s="243" t="s">
        <v>88</v>
      </c>
      <c r="O2655" s="243" t="s">
        <v>88</v>
      </c>
      <c r="P2655" s="243" t="s">
        <v>88</v>
      </c>
      <c r="Q2655" s="243" t="s">
        <v>88</v>
      </c>
      <c r="R2655" s="243" t="s">
        <v>88</v>
      </c>
      <c r="S2655" s="243" t="s">
        <v>88</v>
      </c>
      <c r="T2655" s="243" t="s">
        <v>88</v>
      </c>
      <c r="U2655" s="243" t="s">
        <v>88</v>
      </c>
      <c r="V2655" s="243" t="s">
        <v>88</v>
      </c>
      <c r="W2655" s="243" t="s">
        <v>88</v>
      </c>
    </row>
    <row r="2656" spans="1:23" ht="13.5" customHeight="1" x14ac:dyDescent="0.35">
      <c r="A2656" s="242">
        <v>0.46875</v>
      </c>
      <c r="B2656" s="243" t="s">
        <v>88</v>
      </c>
      <c r="C2656" s="243" t="s">
        <v>88</v>
      </c>
      <c r="D2656" s="243" t="s">
        <v>88</v>
      </c>
      <c r="E2656" s="243" t="s">
        <v>88</v>
      </c>
      <c r="F2656" s="243" t="s">
        <v>88</v>
      </c>
      <c r="G2656" s="243" t="s">
        <v>88</v>
      </c>
      <c r="H2656" s="243" t="s">
        <v>88</v>
      </c>
      <c r="I2656" s="243" t="s">
        <v>88</v>
      </c>
      <c r="J2656" s="243" t="s">
        <v>88</v>
      </c>
      <c r="K2656" s="243" t="s">
        <v>88</v>
      </c>
      <c r="L2656" s="243" t="s">
        <v>88</v>
      </c>
      <c r="M2656" s="243" t="s">
        <v>88</v>
      </c>
      <c r="N2656" s="243" t="s">
        <v>88</v>
      </c>
      <c r="O2656" s="243" t="s">
        <v>88</v>
      </c>
      <c r="P2656" s="243" t="s">
        <v>88</v>
      </c>
      <c r="Q2656" s="243" t="s">
        <v>88</v>
      </c>
      <c r="R2656" s="243" t="s">
        <v>88</v>
      </c>
      <c r="S2656" s="243" t="s">
        <v>88</v>
      </c>
      <c r="T2656" s="243" t="s">
        <v>88</v>
      </c>
      <c r="U2656" s="243" t="s">
        <v>88</v>
      </c>
      <c r="V2656" s="243" t="s">
        <v>88</v>
      </c>
      <c r="W2656" s="243" t="s">
        <v>88</v>
      </c>
    </row>
    <row r="2657" spans="1:23" ht="13.5" customHeight="1" x14ac:dyDescent="0.35">
      <c r="A2657" s="242">
        <v>0.47916666666666702</v>
      </c>
      <c r="B2657" s="243" t="s">
        <v>88</v>
      </c>
      <c r="C2657" s="243" t="s">
        <v>88</v>
      </c>
      <c r="D2657" s="243" t="s">
        <v>88</v>
      </c>
      <c r="E2657" s="243" t="s">
        <v>88</v>
      </c>
      <c r="F2657" s="243" t="s">
        <v>88</v>
      </c>
      <c r="G2657" s="243" t="s">
        <v>88</v>
      </c>
      <c r="H2657" s="243" t="s">
        <v>88</v>
      </c>
      <c r="I2657" s="243" t="s">
        <v>88</v>
      </c>
      <c r="J2657" s="243" t="s">
        <v>88</v>
      </c>
      <c r="K2657" s="243" t="s">
        <v>88</v>
      </c>
      <c r="L2657" s="243" t="s">
        <v>88</v>
      </c>
      <c r="M2657" s="243" t="s">
        <v>88</v>
      </c>
      <c r="N2657" s="243" t="s">
        <v>88</v>
      </c>
      <c r="O2657" s="243" t="s">
        <v>88</v>
      </c>
      <c r="P2657" s="243" t="s">
        <v>88</v>
      </c>
      <c r="Q2657" s="243" t="s">
        <v>88</v>
      </c>
      <c r="R2657" s="243" t="s">
        <v>88</v>
      </c>
      <c r="S2657" s="243" t="s">
        <v>88</v>
      </c>
      <c r="T2657" s="243" t="s">
        <v>88</v>
      </c>
      <c r="U2657" s="243" t="s">
        <v>88</v>
      </c>
      <c r="V2657" s="243" t="s">
        <v>88</v>
      </c>
      <c r="W2657" s="243" t="s">
        <v>88</v>
      </c>
    </row>
    <row r="2658" spans="1:23" ht="13.5" customHeight="1" x14ac:dyDescent="0.35">
      <c r="A2658" s="242">
        <v>0.48958333333333298</v>
      </c>
      <c r="B2658" s="243" t="s">
        <v>88</v>
      </c>
      <c r="C2658" s="243" t="s">
        <v>88</v>
      </c>
      <c r="D2658" s="243" t="s">
        <v>88</v>
      </c>
      <c r="E2658" s="243" t="s">
        <v>88</v>
      </c>
      <c r="F2658" s="243" t="s">
        <v>88</v>
      </c>
      <c r="G2658" s="243" t="s">
        <v>88</v>
      </c>
      <c r="H2658" s="243" t="s">
        <v>88</v>
      </c>
      <c r="I2658" s="243" t="s">
        <v>88</v>
      </c>
      <c r="J2658" s="243" t="s">
        <v>88</v>
      </c>
      <c r="K2658" s="243" t="s">
        <v>88</v>
      </c>
      <c r="L2658" s="243" t="s">
        <v>88</v>
      </c>
      <c r="M2658" s="243" t="s">
        <v>88</v>
      </c>
      <c r="N2658" s="243" t="s">
        <v>88</v>
      </c>
      <c r="O2658" s="243" t="s">
        <v>88</v>
      </c>
      <c r="P2658" s="243" t="s">
        <v>88</v>
      </c>
      <c r="Q2658" s="243" t="s">
        <v>88</v>
      </c>
      <c r="R2658" s="243" t="s">
        <v>88</v>
      </c>
      <c r="S2658" s="243" t="s">
        <v>88</v>
      </c>
      <c r="T2658" s="243" t="s">
        <v>88</v>
      </c>
      <c r="U2658" s="243" t="s">
        <v>88</v>
      </c>
      <c r="V2658" s="243" t="s">
        <v>88</v>
      </c>
      <c r="W2658" s="243" t="s">
        <v>88</v>
      </c>
    </row>
    <row r="2659" spans="1:23" ht="13.5" customHeight="1" x14ac:dyDescent="0.35">
      <c r="A2659" s="242">
        <v>0.5</v>
      </c>
      <c r="B2659" s="243" t="s">
        <v>88</v>
      </c>
      <c r="C2659" s="243" t="s">
        <v>88</v>
      </c>
      <c r="D2659" s="243" t="s">
        <v>88</v>
      </c>
      <c r="E2659" s="243" t="s">
        <v>88</v>
      </c>
      <c r="F2659" s="243" t="s">
        <v>88</v>
      </c>
      <c r="G2659" s="243" t="s">
        <v>88</v>
      </c>
      <c r="H2659" s="243" t="s">
        <v>88</v>
      </c>
      <c r="I2659" s="243" t="s">
        <v>88</v>
      </c>
      <c r="J2659" s="243" t="s">
        <v>88</v>
      </c>
      <c r="K2659" s="243" t="s">
        <v>88</v>
      </c>
      <c r="L2659" s="243" t="s">
        <v>88</v>
      </c>
      <c r="M2659" s="243" t="s">
        <v>88</v>
      </c>
      <c r="N2659" s="243" t="s">
        <v>88</v>
      </c>
      <c r="O2659" s="243" t="s">
        <v>88</v>
      </c>
      <c r="P2659" s="243" t="s">
        <v>88</v>
      </c>
      <c r="Q2659" s="243" t="s">
        <v>88</v>
      </c>
      <c r="R2659" s="243" t="s">
        <v>88</v>
      </c>
      <c r="S2659" s="243" t="s">
        <v>88</v>
      </c>
      <c r="T2659" s="243" t="s">
        <v>88</v>
      </c>
      <c r="U2659" s="243" t="s">
        <v>88</v>
      </c>
      <c r="V2659" s="243" t="s">
        <v>88</v>
      </c>
      <c r="W2659" s="243" t="s">
        <v>88</v>
      </c>
    </row>
    <row r="2660" spans="1:23" ht="13.5" customHeight="1" x14ac:dyDescent="0.35">
      <c r="A2660" s="242">
        <v>0.51041666666666696</v>
      </c>
      <c r="B2660" s="243" t="s">
        <v>88</v>
      </c>
      <c r="C2660" s="243" t="s">
        <v>88</v>
      </c>
      <c r="D2660" s="243" t="s">
        <v>88</v>
      </c>
      <c r="E2660" s="243" t="s">
        <v>88</v>
      </c>
      <c r="F2660" s="243" t="s">
        <v>88</v>
      </c>
      <c r="G2660" s="243" t="s">
        <v>88</v>
      </c>
      <c r="H2660" s="243" t="s">
        <v>88</v>
      </c>
      <c r="I2660" s="243" t="s">
        <v>88</v>
      </c>
      <c r="J2660" s="243" t="s">
        <v>88</v>
      </c>
      <c r="K2660" s="243" t="s">
        <v>88</v>
      </c>
      <c r="L2660" s="243" t="s">
        <v>88</v>
      </c>
      <c r="M2660" s="243" t="s">
        <v>88</v>
      </c>
      <c r="N2660" s="243" t="s">
        <v>88</v>
      </c>
      <c r="O2660" s="243" t="s">
        <v>88</v>
      </c>
      <c r="P2660" s="243" t="s">
        <v>88</v>
      </c>
      <c r="Q2660" s="243" t="s">
        <v>88</v>
      </c>
      <c r="R2660" s="243" t="s">
        <v>88</v>
      </c>
      <c r="S2660" s="243" t="s">
        <v>88</v>
      </c>
      <c r="T2660" s="243" t="s">
        <v>88</v>
      </c>
      <c r="U2660" s="243" t="s">
        <v>88</v>
      </c>
      <c r="V2660" s="243" t="s">
        <v>88</v>
      </c>
      <c r="W2660" s="243" t="s">
        <v>88</v>
      </c>
    </row>
    <row r="2661" spans="1:23" ht="13.5" customHeight="1" x14ac:dyDescent="0.35">
      <c r="A2661" s="242">
        <v>0.52083333333333304</v>
      </c>
      <c r="B2661" s="243" t="s">
        <v>88</v>
      </c>
      <c r="C2661" s="243" t="s">
        <v>88</v>
      </c>
      <c r="D2661" s="243" t="s">
        <v>88</v>
      </c>
      <c r="E2661" s="243" t="s">
        <v>88</v>
      </c>
      <c r="F2661" s="243" t="s">
        <v>88</v>
      </c>
      <c r="G2661" s="243" t="s">
        <v>88</v>
      </c>
      <c r="H2661" s="243" t="s">
        <v>88</v>
      </c>
      <c r="I2661" s="243" t="s">
        <v>88</v>
      </c>
      <c r="J2661" s="243" t="s">
        <v>88</v>
      </c>
      <c r="K2661" s="243" t="s">
        <v>88</v>
      </c>
      <c r="L2661" s="243" t="s">
        <v>88</v>
      </c>
      <c r="M2661" s="243" t="s">
        <v>88</v>
      </c>
      <c r="N2661" s="243" t="s">
        <v>88</v>
      </c>
      <c r="O2661" s="243" t="s">
        <v>88</v>
      </c>
      <c r="P2661" s="243" t="s">
        <v>88</v>
      </c>
      <c r="Q2661" s="243" t="s">
        <v>88</v>
      </c>
      <c r="R2661" s="243" t="s">
        <v>88</v>
      </c>
      <c r="S2661" s="243" t="s">
        <v>88</v>
      </c>
      <c r="T2661" s="243" t="s">
        <v>88</v>
      </c>
      <c r="U2661" s="243" t="s">
        <v>88</v>
      </c>
      <c r="V2661" s="243" t="s">
        <v>88</v>
      </c>
      <c r="W2661" s="243" t="s">
        <v>88</v>
      </c>
    </row>
    <row r="2662" spans="1:23" ht="13.5" customHeight="1" x14ac:dyDescent="0.35">
      <c r="A2662" s="242">
        <v>0.53125</v>
      </c>
      <c r="B2662" s="243" t="s">
        <v>88</v>
      </c>
      <c r="C2662" s="243" t="s">
        <v>88</v>
      </c>
      <c r="D2662" s="243" t="s">
        <v>88</v>
      </c>
      <c r="E2662" s="243" t="s">
        <v>88</v>
      </c>
      <c r="F2662" s="243" t="s">
        <v>88</v>
      </c>
      <c r="G2662" s="243" t="s">
        <v>88</v>
      </c>
      <c r="H2662" s="243" t="s">
        <v>88</v>
      </c>
      <c r="I2662" s="243" t="s">
        <v>88</v>
      </c>
      <c r="J2662" s="243" t="s">
        <v>88</v>
      </c>
      <c r="K2662" s="243" t="s">
        <v>88</v>
      </c>
      <c r="L2662" s="243" t="s">
        <v>88</v>
      </c>
      <c r="M2662" s="243" t="s">
        <v>88</v>
      </c>
      <c r="N2662" s="243" t="s">
        <v>88</v>
      </c>
      <c r="O2662" s="243" t="s">
        <v>88</v>
      </c>
      <c r="P2662" s="243" t="s">
        <v>88</v>
      </c>
      <c r="Q2662" s="243" t="s">
        <v>88</v>
      </c>
      <c r="R2662" s="243" t="s">
        <v>88</v>
      </c>
      <c r="S2662" s="243" t="s">
        <v>88</v>
      </c>
      <c r="T2662" s="243" t="s">
        <v>88</v>
      </c>
      <c r="U2662" s="243" t="s">
        <v>88</v>
      </c>
      <c r="V2662" s="243" t="s">
        <v>88</v>
      </c>
      <c r="W2662" s="243" t="s">
        <v>88</v>
      </c>
    </row>
    <row r="2663" spans="1:23" ht="13.5" customHeight="1" x14ac:dyDescent="0.35">
      <c r="A2663" s="242">
        <v>0.54166666666666696</v>
      </c>
      <c r="B2663" s="243" t="s">
        <v>88</v>
      </c>
      <c r="C2663" s="243" t="s">
        <v>88</v>
      </c>
      <c r="D2663" s="243" t="s">
        <v>88</v>
      </c>
      <c r="E2663" s="243" t="s">
        <v>88</v>
      </c>
      <c r="F2663" s="243" t="s">
        <v>88</v>
      </c>
      <c r="G2663" s="243" t="s">
        <v>88</v>
      </c>
      <c r="H2663" s="243" t="s">
        <v>88</v>
      </c>
      <c r="I2663" s="243" t="s">
        <v>88</v>
      </c>
      <c r="J2663" s="243" t="s">
        <v>88</v>
      </c>
      <c r="K2663" s="243" t="s">
        <v>88</v>
      </c>
      <c r="L2663" s="243" t="s">
        <v>88</v>
      </c>
      <c r="M2663" s="243" t="s">
        <v>88</v>
      </c>
      <c r="N2663" s="243" t="s">
        <v>88</v>
      </c>
      <c r="O2663" s="243" t="s">
        <v>88</v>
      </c>
      <c r="P2663" s="243" t="s">
        <v>88</v>
      </c>
      <c r="Q2663" s="243" t="s">
        <v>88</v>
      </c>
      <c r="R2663" s="243" t="s">
        <v>88</v>
      </c>
      <c r="S2663" s="243" t="s">
        <v>88</v>
      </c>
      <c r="T2663" s="243" t="s">
        <v>88</v>
      </c>
      <c r="U2663" s="243" t="s">
        <v>88</v>
      </c>
      <c r="V2663" s="243" t="s">
        <v>88</v>
      </c>
      <c r="W2663" s="243" t="s">
        <v>88</v>
      </c>
    </row>
    <row r="2664" spans="1:23" ht="13.5" customHeight="1" x14ac:dyDescent="0.35">
      <c r="A2664" s="242">
        <v>0.55208333333333304</v>
      </c>
      <c r="B2664" s="243" t="s">
        <v>88</v>
      </c>
      <c r="C2664" s="243" t="s">
        <v>88</v>
      </c>
      <c r="D2664" s="243" t="s">
        <v>88</v>
      </c>
      <c r="E2664" s="243" t="s">
        <v>88</v>
      </c>
      <c r="F2664" s="243" t="s">
        <v>88</v>
      </c>
      <c r="G2664" s="243" t="s">
        <v>88</v>
      </c>
      <c r="H2664" s="243" t="s">
        <v>88</v>
      </c>
      <c r="I2664" s="243" t="s">
        <v>88</v>
      </c>
      <c r="J2664" s="243" t="s">
        <v>88</v>
      </c>
      <c r="K2664" s="243" t="s">
        <v>88</v>
      </c>
      <c r="L2664" s="243" t="s">
        <v>88</v>
      </c>
      <c r="M2664" s="243" t="s">
        <v>88</v>
      </c>
      <c r="N2664" s="243" t="s">
        <v>88</v>
      </c>
      <c r="O2664" s="243" t="s">
        <v>88</v>
      </c>
      <c r="P2664" s="243" t="s">
        <v>88</v>
      </c>
      <c r="Q2664" s="243" t="s">
        <v>88</v>
      </c>
      <c r="R2664" s="243" t="s">
        <v>88</v>
      </c>
      <c r="S2664" s="243" t="s">
        <v>88</v>
      </c>
      <c r="T2664" s="243" t="s">
        <v>88</v>
      </c>
      <c r="U2664" s="243" t="s">
        <v>88</v>
      </c>
      <c r="V2664" s="243" t="s">
        <v>88</v>
      </c>
      <c r="W2664" s="243" t="s">
        <v>88</v>
      </c>
    </row>
    <row r="2665" spans="1:23" ht="13.5" customHeight="1" x14ac:dyDescent="0.35">
      <c r="A2665" s="242">
        <v>0.5625</v>
      </c>
      <c r="B2665" s="243" t="s">
        <v>88</v>
      </c>
      <c r="C2665" s="243" t="s">
        <v>88</v>
      </c>
      <c r="D2665" s="243" t="s">
        <v>88</v>
      </c>
      <c r="E2665" s="243" t="s">
        <v>88</v>
      </c>
      <c r="F2665" s="243" t="s">
        <v>88</v>
      </c>
      <c r="G2665" s="243" t="s">
        <v>88</v>
      </c>
      <c r="H2665" s="243" t="s">
        <v>88</v>
      </c>
      <c r="I2665" s="243" t="s">
        <v>88</v>
      </c>
      <c r="J2665" s="243" t="s">
        <v>88</v>
      </c>
      <c r="K2665" s="243" t="s">
        <v>88</v>
      </c>
      <c r="L2665" s="243" t="s">
        <v>88</v>
      </c>
      <c r="M2665" s="243" t="s">
        <v>88</v>
      </c>
      <c r="N2665" s="243" t="s">
        <v>88</v>
      </c>
      <c r="O2665" s="243" t="s">
        <v>88</v>
      </c>
      <c r="P2665" s="243" t="s">
        <v>88</v>
      </c>
      <c r="Q2665" s="243" t="s">
        <v>88</v>
      </c>
      <c r="R2665" s="243" t="s">
        <v>88</v>
      </c>
      <c r="S2665" s="243" t="s">
        <v>88</v>
      </c>
      <c r="T2665" s="243" t="s">
        <v>88</v>
      </c>
      <c r="U2665" s="243" t="s">
        <v>88</v>
      </c>
      <c r="V2665" s="243" t="s">
        <v>88</v>
      </c>
      <c r="W2665" s="243" t="s">
        <v>88</v>
      </c>
    </row>
    <row r="2666" spans="1:23" ht="13.5" customHeight="1" x14ac:dyDescent="0.35">
      <c r="A2666" s="242">
        <v>0.57291666666666696</v>
      </c>
      <c r="B2666" s="243" t="s">
        <v>88</v>
      </c>
      <c r="C2666" s="243" t="s">
        <v>88</v>
      </c>
      <c r="D2666" s="243" t="s">
        <v>88</v>
      </c>
      <c r="E2666" s="243" t="s">
        <v>88</v>
      </c>
      <c r="F2666" s="243" t="s">
        <v>88</v>
      </c>
      <c r="G2666" s="243" t="s">
        <v>88</v>
      </c>
      <c r="H2666" s="243" t="s">
        <v>88</v>
      </c>
      <c r="I2666" s="243" t="s">
        <v>88</v>
      </c>
      <c r="J2666" s="243" t="s">
        <v>88</v>
      </c>
      <c r="K2666" s="243" t="s">
        <v>88</v>
      </c>
      <c r="L2666" s="243" t="s">
        <v>88</v>
      </c>
      <c r="M2666" s="243" t="s">
        <v>88</v>
      </c>
      <c r="N2666" s="243" t="s">
        <v>88</v>
      </c>
      <c r="O2666" s="243" t="s">
        <v>88</v>
      </c>
      <c r="P2666" s="243" t="s">
        <v>88</v>
      </c>
      <c r="Q2666" s="243" t="s">
        <v>88</v>
      </c>
      <c r="R2666" s="243" t="s">
        <v>88</v>
      </c>
      <c r="S2666" s="243" t="s">
        <v>88</v>
      </c>
      <c r="T2666" s="243" t="s">
        <v>88</v>
      </c>
      <c r="U2666" s="243" t="s">
        <v>88</v>
      </c>
      <c r="V2666" s="243" t="s">
        <v>88</v>
      </c>
      <c r="W2666" s="243" t="s">
        <v>88</v>
      </c>
    </row>
    <row r="2667" spans="1:23" ht="13.5" customHeight="1" x14ac:dyDescent="0.35">
      <c r="A2667" s="242">
        <v>0.58333333333333304</v>
      </c>
      <c r="B2667" s="243" t="s">
        <v>88</v>
      </c>
      <c r="C2667" s="243" t="s">
        <v>88</v>
      </c>
      <c r="D2667" s="243" t="s">
        <v>88</v>
      </c>
      <c r="E2667" s="243" t="s">
        <v>88</v>
      </c>
      <c r="F2667" s="243" t="s">
        <v>88</v>
      </c>
      <c r="G2667" s="243" t="s">
        <v>88</v>
      </c>
      <c r="H2667" s="243" t="s">
        <v>88</v>
      </c>
      <c r="I2667" s="243" t="s">
        <v>88</v>
      </c>
      <c r="J2667" s="243" t="s">
        <v>88</v>
      </c>
      <c r="K2667" s="243" t="s">
        <v>88</v>
      </c>
      <c r="L2667" s="243" t="s">
        <v>88</v>
      </c>
      <c r="M2667" s="243" t="s">
        <v>88</v>
      </c>
      <c r="N2667" s="243" t="s">
        <v>88</v>
      </c>
      <c r="O2667" s="243" t="s">
        <v>88</v>
      </c>
      <c r="P2667" s="243" t="s">
        <v>88</v>
      </c>
      <c r="Q2667" s="243" t="s">
        <v>88</v>
      </c>
      <c r="R2667" s="243" t="s">
        <v>88</v>
      </c>
      <c r="S2667" s="243" t="s">
        <v>88</v>
      </c>
      <c r="T2667" s="243" t="s">
        <v>88</v>
      </c>
      <c r="U2667" s="243" t="s">
        <v>88</v>
      </c>
      <c r="V2667" s="243" t="s">
        <v>88</v>
      </c>
      <c r="W2667" s="243" t="s">
        <v>88</v>
      </c>
    </row>
    <row r="2668" spans="1:23" ht="13.5" customHeight="1" x14ac:dyDescent="0.35">
      <c r="A2668" s="242">
        <v>0.59375</v>
      </c>
      <c r="B2668" s="243" t="s">
        <v>88</v>
      </c>
      <c r="C2668" s="243" t="s">
        <v>88</v>
      </c>
      <c r="D2668" s="243" t="s">
        <v>88</v>
      </c>
      <c r="E2668" s="243" t="s">
        <v>88</v>
      </c>
      <c r="F2668" s="243" t="s">
        <v>88</v>
      </c>
      <c r="G2668" s="243" t="s">
        <v>88</v>
      </c>
      <c r="H2668" s="243" t="s">
        <v>88</v>
      </c>
      <c r="I2668" s="243" t="s">
        <v>88</v>
      </c>
      <c r="J2668" s="243" t="s">
        <v>88</v>
      </c>
      <c r="K2668" s="243" t="s">
        <v>88</v>
      </c>
      <c r="L2668" s="243" t="s">
        <v>88</v>
      </c>
      <c r="M2668" s="243" t="s">
        <v>88</v>
      </c>
      <c r="N2668" s="243" t="s">
        <v>88</v>
      </c>
      <c r="O2668" s="243" t="s">
        <v>88</v>
      </c>
      <c r="P2668" s="243" t="s">
        <v>88</v>
      </c>
      <c r="Q2668" s="243" t="s">
        <v>88</v>
      </c>
      <c r="R2668" s="243" t="s">
        <v>88</v>
      </c>
      <c r="S2668" s="243" t="s">
        <v>88</v>
      </c>
      <c r="T2668" s="243" t="s">
        <v>88</v>
      </c>
      <c r="U2668" s="243" t="s">
        <v>88</v>
      </c>
      <c r="V2668" s="243" t="s">
        <v>88</v>
      </c>
      <c r="W2668" s="243" t="s">
        <v>88</v>
      </c>
    </row>
    <row r="2669" spans="1:23" ht="13.5" customHeight="1" x14ac:dyDescent="0.35">
      <c r="A2669" s="242">
        <v>0.60416666666666696</v>
      </c>
      <c r="B2669" s="243" t="s">
        <v>88</v>
      </c>
      <c r="C2669" s="243" t="s">
        <v>88</v>
      </c>
      <c r="D2669" s="243" t="s">
        <v>88</v>
      </c>
      <c r="E2669" s="243" t="s">
        <v>88</v>
      </c>
      <c r="F2669" s="243" t="s">
        <v>88</v>
      </c>
      <c r="G2669" s="243" t="s">
        <v>88</v>
      </c>
      <c r="H2669" s="243" t="s">
        <v>88</v>
      </c>
      <c r="I2669" s="243" t="s">
        <v>88</v>
      </c>
      <c r="J2669" s="243" t="s">
        <v>88</v>
      </c>
      <c r="K2669" s="243" t="s">
        <v>88</v>
      </c>
      <c r="L2669" s="243" t="s">
        <v>88</v>
      </c>
      <c r="M2669" s="243" t="s">
        <v>88</v>
      </c>
      <c r="N2669" s="243" t="s">
        <v>88</v>
      </c>
      <c r="O2669" s="243" t="s">
        <v>88</v>
      </c>
      <c r="P2669" s="243" t="s">
        <v>88</v>
      </c>
      <c r="Q2669" s="243" t="s">
        <v>88</v>
      </c>
      <c r="R2669" s="243" t="s">
        <v>88</v>
      </c>
      <c r="S2669" s="243" t="s">
        <v>88</v>
      </c>
      <c r="T2669" s="243" t="s">
        <v>88</v>
      </c>
      <c r="U2669" s="243" t="s">
        <v>88</v>
      </c>
      <c r="V2669" s="243" t="s">
        <v>88</v>
      </c>
      <c r="W2669" s="243" t="s">
        <v>88</v>
      </c>
    </row>
    <row r="2670" spans="1:23" ht="13.5" customHeight="1" x14ac:dyDescent="0.35">
      <c r="A2670" s="242">
        <v>0.61458333333333304</v>
      </c>
      <c r="B2670" s="243" t="s">
        <v>88</v>
      </c>
      <c r="C2670" s="243" t="s">
        <v>88</v>
      </c>
      <c r="D2670" s="243" t="s">
        <v>88</v>
      </c>
      <c r="E2670" s="243" t="s">
        <v>88</v>
      </c>
      <c r="F2670" s="243" t="s">
        <v>88</v>
      </c>
      <c r="G2670" s="243" t="s">
        <v>88</v>
      </c>
      <c r="H2670" s="243" t="s">
        <v>88</v>
      </c>
      <c r="I2670" s="243" t="s">
        <v>88</v>
      </c>
      <c r="J2670" s="243" t="s">
        <v>88</v>
      </c>
      <c r="K2670" s="243" t="s">
        <v>88</v>
      </c>
      <c r="L2670" s="243" t="s">
        <v>88</v>
      </c>
      <c r="M2670" s="243" t="s">
        <v>88</v>
      </c>
      <c r="N2670" s="243" t="s">
        <v>88</v>
      </c>
      <c r="O2670" s="243" t="s">
        <v>88</v>
      </c>
      <c r="P2670" s="243" t="s">
        <v>88</v>
      </c>
      <c r="Q2670" s="243" t="s">
        <v>88</v>
      </c>
      <c r="R2670" s="243" t="s">
        <v>88</v>
      </c>
      <c r="S2670" s="243" t="s">
        <v>88</v>
      </c>
      <c r="T2670" s="243" t="s">
        <v>88</v>
      </c>
      <c r="U2670" s="243" t="s">
        <v>88</v>
      </c>
      <c r="V2670" s="243" t="s">
        <v>88</v>
      </c>
      <c r="W2670" s="243" t="s">
        <v>88</v>
      </c>
    </row>
    <row r="2671" spans="1:23" ht="13.5" customHeight="1" x14ac:dyDescent="0.35">
      <c r="A2671" s="242">
        <v>0.625</v>
      </c>
      <c r="B2671" s="243" t="s">
        <v>88</v>
      </c>
      <c r="C2671" s="243" t="s">
        <v>88</v>
      </c>
      <c r="D2671" s="243" t="s">
        <v>88</v>
      </c>
      <c r="E2671" s="243" t="s">
        <v>88</v>
      </c>
      <c r="F2671" s="243" t="s">
        <v>88</v>
      </c>
      <c r="G2671" s="243" t="s">
        <v>88</v>
      </c>
      <c r="H2671" s="243" t="s">
        <v>88</v>
      </c>
      <c r="I2671" s="243" t="s">
        <v>88</v>
      </c>
      <c r="J2671" s="243" t="s">
        <v>88</v>
      </c>
      <c r="K2671" s="243" t="s">
        <v>88</v>
      </c>
      <c r="L2671" s="243" t="s">
        <v>88</v>
      </c>
      <c r="M2671" s="243" t="s">
        <v>88</v>
      </c>
      <c r="N2671" s="243" t="s">
        <v>88</v>
      </c>
      <c r="O2671" s="243" t="s">
        <v>88</v>
      </c>
      <c r="P2671" s="243" t="s">
        <v>88</v>
      </c>
      <c r="Q2671" s="243" t="s">
        <v>88</v>
      </c>
      <c r="R2671" s="243" t="s">
        <v>88</v>
      </c>
      <c r="S2671" s="243" t="s">
        <v>88</v>
      </c>
      <c r="T2671" s="243" t="s">
        <v>88</v>
      </c>
      <c r="U2671" s="243" t="s">
        <v>88</v>
      </c>
      <c r="V2671" s="243" t="s">
        <v>88</v>
      </c>
      <c r="W2671" s="243" t="s">
        <v>88</v>
      </c>
    </row>
    <row r="2672" spans="1:23" ht="13.5" customHeight="1" x14ac:dyDescent="0.35">
      <c r="A2672" s="242">
        <v>0.63541666666666696</v>
      </c>
      <c r="B2672" s="243" t="s">
        <v>88</v>
      </c>
      <c r="C2672" s="243" t="s">
        <v>88</v>
      </c>
      <c r="D2672" s="243" t="s">
        <v>88</v>
      </c>
      <c r="E2672" s="243" t="s">
        <v>88</v>
      </c>
      <c r="F2672" s="243" t="s">
        <v>88</v>
      </c>
      <c r="G2672" s="243" t="s">
        <v>88</v>
      </c>
      <c r="H2672" s="243" t="s">
        <v>88</v>
      </c>
      <c r="I2672" s="243" t="s">
        <v>88</v>
      </c>
      <c r="J2672" s="243" t="s">
        <v>88</v>
      </c>
      <c r="K2672" s="243" t="s">
        <v>88</v>
      </c>
      <c r="L2672" s="243" t="s">
        <v>88</v>
      </c>
      <c r="M2672" s="243" t="s">
        <v>88</v>
      </c>
      <c r="N2672" s="243" t="s">
        <v>88</v>
      </c>
      <c r="O2672" s="243" t="s">
        <v>88</v>
      </c>
      <c r="P2672" s="243" t="s">
        <v>88</v>
      </c>
      <c r="Q2672" s="243" t="s">
        <v>88</v>
      </c>
      <c r="R2672" s="243" t="s">
        <v>88</v>
      </c>
      <c r="S2672" s="243" t="s">
        <v>88</v>
      </c>
      <c r="T2672" s="243" t="s">
        <v>88</v>
      </c>
      <c r="U2672" s="243" t="s">
        <v>88</v>
      </c>
      <c r="V2672" s="243" t="s">
        <v>88</v>
      </c>
      <c r="W2672" s="243" t="s">
        <v>88</v>
      </c>
    </row>
    <row r="2673" spans="1:23" ht="13.5" customHeight="1" x14ac:dyDescent="0.35">
      <c r="A2673" s="242">
        <v>0.64583333333333304</v>
      </c>
      <c r="B2673" s="243" t="s">
        <v>88</v>
      </c>
      <c r="C2673" s="243" t="s">
        <v>88</v>
      </c>
      <c r="D2673" s="243" t="s">
        <v>88</v>
      </c>
      <c r="E2673" s="243" t="s">
        <v>88</v>
      </c>
      <c r="F2673" s="243" t="s">
        <v>88</v>
      </c>
      <c r="G2673" s="243" t="s">
        <v>88</v>
      </c>
      <c r="H2673" s="243" t="s">
        <v>88</v>
      </c>
      <c r="I2673" s="243" t="s">
        <v>88</v>
      </c>
      <c r="J2673" s="243" t="s">
        <v>88</v>
      </c>
      <c r="K2673" s="243" t="s">
        <v>88</v>
      </c>
      <c r="L2673" s="243" t="s">
        <v>88</v>
      </c>
      <c r="M2673" s="243" t="s">
        <v>88</v>
      </c>
      <c r="N2673" s="243" t="s">
        <v>88</v>
      </c>
      <c r="O2673" s="243" t="s">
        <v>88</v>
      </c>
      <c r="P2673" s="243" t="s">
        <v>88</v>
      </c>
      <c r="Q2673" s="243" t="s">
        <v>88</v>
      </c>
      <c r="R2673" s="243" t="s">
        <v>88</v>
      </c>
      <c r="S2673" s="243" t="s">
        <v>88</v>
      </c>
      <c r="T2673" s="243" t="s">
        <v>88</v>
      </c>
      <c r="U2673" s="243" t="s">
        <v>88</v>
      </c>
      <c r="V2673" s="243" t="s">
        <v>88</v>
      </c>
      <c r="W2673" s="243" t="s">
        <v>88</v>
      </c>
    </row>
    <row r="2674" spans="1:23" ht="13.5" customHeight="1" x14ac:dyDescent="0.35">
      <c r="A2674" s="242">
        <v>0.65625</v>
      </c>
      <c r="B2674" s="243" t="s">
        <v>88</v>
      </c>
      <c r="C2674" s="243" t="s">
        <v>88</v>
      </c>
      <c r="D2674" s="243" t="s">
        <v>88</v>
      </c>
      <c r="E2674" s="243" t="s">
        <v>88</v>
      </c>
      <c r="F2674" s="243" t="s">
        <v>88</v>
      </c>
      <c r="G2674" s="243" t="s">
        <v>88</v>
      </c>
      <c r="H2674" s="243" t="s">
        <v>88</v>
      </c>
      <c r="I2674" s="243" t="s">
        <v>88</v>
      </c>
      <c r="J2674" s="243" t="s">
        <v>88</v>
      </c>
      <c r="K2674" s="243" t="s">
        <v>88</v>
      </c>
      <c r="L2674" s="243" t="s">
        <v>88</v>
      </c>
      <c r="M2674" s="243" t="s">
        <v>88</v>
      </c>
      <c r="N2674" s="243" t="s">
        <v>88</v>
      </c>
      <c r="O2674" s="243" t="s">
        <v>88</v>
      </c>
      <c r="P2674" s="243" t="s">
        <v>88</v>
      </c>
      <c r="Q2674" s="243" t="s">
        <v>88</v>
      </c>
      <c r="R2674" s="243" t="s">
        <v>88</v>
      </c>
      <c r="S2674" s="243" t="s">
        <v>88</v>
      </c>
      <c r="T2674" s="243" t="s">
        <v>88</v>
      </c>
      <c r="U2674" s="243" t="s">
        <v>88</v>
      </c>
      <c r="V2674" s="243" t="s">
        <v>88</v>
      </c>
      <c r="W2674" s="243" t="s">
        <v>88</v>
      </c>
    </row>
    <row r="2675" spans="1:23" ht="13.5" customHeight="1" x14ac:dyDescent="0.35">
      <c r="A2675" s="242">
        <v>0.66666666666666696</v>
      </c>
      <c r="B2675" s="243" t="s">
        <v>88</v>
      </c>
      <c r="C2675" s="243" t="s">
        <v>88</v>
      </c>
      <c r="D2675" s="243" t="s">
        <v>88</v>
      </c>
      <c r="E2675" s="243" t="s">
        <v>88</v>
      </c>
      <c r="F2675" s="243" t="s">
        <v>88</v>
      </c>
      <c r="G2675" s="243" t="s">
        <v>88</v>
      </c>
      <c r="H2675" s="243" t="s">
        <v>88</v>
      </c>
      <c r="I2675" s="243" t="s">
        <v>88</v>
      </c>
      <c r="J2675" s="243" t="s">
        <v>88</v>
      </c>
      <c r="K2675" s="243" t="s">
        <v>88</v>
      </c>
      <c r="L2675" s="243" t="s">
        <v>88</v>
      </c>
      <c r="M2675" s="243" t="s">
        <v>88</v>
      </c>
      <c r="N2675" s="243" t="s">
        <v>88</v>
      </c>
      <c r="O2675" s="243" t="s">
        <v>88</v>
      </c>
      <c r="P2675" s="243" t="s">
        <v>88</v>
      </c>
      <c r="Q2675" s="243" t="s">
        <v>88</v>
      </c>
      <c r="R2675" s="243" t="s">
        <v>88</v>
      </c>
      <c r="S2675" s="243" t="s">
        <v>88</v>
      </c>
      <c r="T2675" s="243" t="s">
        <v>88</v>
      </c>
      <c r="U2675" s="243" t="s">
        <v>88</v>
      </c>
      <c r="V2675" s="243" t="s">
        <v>88</v>
      </c>
      <c r="W2675" s="243" t="s">
        <v>88</v>
      </c>
    </row>
    <row r="2676" spans="1:23" ht="13.5" customHeight="1" x14ac:dyDescent="0.35">
      <c r="A2676" s="242">
        <v>0.67708333333333304</v>
      </c>
      <c r="B2676" s="243" t="s">
        <v>88</v>
      </c>
      <c r="C2676" s="243" t="s">
        <v>88</v>
      </c>
      <c r="D2676" s="243" t="s">
        <v>88</v>
      </c>
      <c r="E2676" s="243" t="s">
        <v>88</v>
      </c>
      <c r="F2676" s="243" t="s">
        <v>88</v>
      </c>
      <c r="G2676" s="243" t="s">
        <v>88</v>
      </c>
      <c r="H2676" s="243" t="s">
        <v>88</v>
      </c>
      <c r="I2676" s="243" t="s">
        <v>88</v>
      </c>
      <c r="J2676" s="243" t="s">
        <v>88</v>
      </c>
      <c r="K2676" s="243" t="s">
        <v>88</v>
      </c>
      <c r="L2676" s="243" t="s">
        <v>88</v>
      </c>
      <c r="M2676" s="243" t="s">
        <v>88</v>
      </c>
      <c r="N2676" s="243" t="s">
        <v>88</v>
      </c>
      <c r="O2676" s="243" t="s">
        <v>88</v>
      </c>
      <c r="P2676" s="243" t="s">
        <v>88</v>
      </c>
      <c r="Q2676" s="243" t="s">
        <v>88</v>
      </c>
      <c r="R2676" s="243" t="s">
        <v>88</v>
      </c>
      <c r="S2676" s="243" t="s">
        <v>88</v>
      </c>
      <c r="T2676" s="243" t="s">
        <v>88</v>
      </c>
      <c r="U2676" s="243" t="s">
        <v>88</v>
      </c>
      <c r="V2676" s="243" t="s">
        <v>88</v>
      </c>
      <c r="W2676" s="243" t="s">
        <v>88</v>
      </c>
    </row>
    <row r="2677" spans="1:23" ht="13.5" customHeight="1" x14ac:dyDescent="0.35">
      <c r="A2677" s="242">
        <v>0.6875</v>
      </c>
      <c r="B2677" s="243" t="s">
        <v>88</v>
      </c>
      <c r="C2677" s="243" t="s">
        <v>88</v>
      </c>
      <c r="D2677" s="243" t="s">
        <v>88</v>
      </c>
      <c r="E2677" s="243" t="s">
        <v>88</v>
      </c>
      <c r="F2677" s="243" t="s">
        <v>88</v>
      </c>
      <c r="G2677" s="243" t="s">
        <v>88</v>
      </c>
      <c r="H2677" s="243" t="s">
        <v>88</v>
      </c>
      <c r="I2677" s="243" t="s">
        <v>88</v>
      </c>
      <c r="J2677" s="243" t="s">
        <v>88</v>
      </c>
      <c r="K2677" s="243" t="s">
        <v>88</v>
      </c>
      <c r="L2677" s="243" t="s">
        <v>88</v>
      </c>
      <c r="M2677" s="243" t="s">
        <v>88</v>
      </c>
      <c r="N2677" s="243" t="s">
        <v>88</v>
      </c>
      <c r="O2677" s="243" t="s">
        <v>88</v>
      </c>
      <c r="P2677" s="243" t="s">
        <v>88</v>
      </c>
      <c r="Q2677" s="243" t="s">
        <v>88</v>
      </c>
      <c r="R2677" s="243" t="s">
        <v>88</v>
      </c>
      <c r="S2677" s="243" t="s">
        <v>88</v>
      </c>
      <c r="T2677" s="243" t="s">
        <v>88</v>
      </c>
      <c r="U2677" s="243" t="s">
        <v>88</v>
      </c>
      <c r="V2677" s="243" t="s">
        <v>88</v>
      </c>
      <c r="W2677" s="243" t="s">
        <v>88</v>
      </c>
    </row>
    <row r="2678" spans="1:23" ht="13.5" customHeight="1" x14ac:dyDescent="0.35">
      <c r="A2678" s="242">
        <v>0.69791666666666696</v>
      </c>
      <c r="B2678" s="243" t="s">
        <v>88</v>
      </c>
      <c r="C2678" s="243" t="s">
        <v>88</v>
      </c>
      <c r="D2678" s="243" t="s">
        <v>88</v>
      </c>
      <c r="E2678" s="243" t="s">
        <v>88</v>
      </c>
      <c r="F2678" s="243" t="s">
        <v>88</v>
      </c>
      <c r="G2678" s="243" t="s">
        <v>88</v>
      </c>
      <c r="H2678" s="243" t="s">
        <v>88</v>
      </c>
      <c r="I2678" s="243" t="s">
        <v>88</v>
      </c>
      <c r="J2678" s="243" t="s">
        <v>88</v>
      </c>
      <c r="K2678" s="243" t="s">
        <v>88</v>
      </c>
      <c r="L2678" s="243" t="s">
        <v>88</v>
      </c>
      <c r="M2678" s="243" t="s">
        <v>88</v>
      </c>
      <c r="N2678" s="243" t="s">
        <v>88</v>
      </c>
      <c r="O2678" s="243" t="s">
        <v>88</v>
      </c>
      <c r="P2678" s="243" t="s">
        <v>88</v>
      </c>
      <c r="Q2678" s="243" t="s">
        <v>88</v>
      </c>
      <c r="R2678" s="243" t="s">
        <v>88</v>
      </c>
      <c r="S2678" s="243" t="s">
        <v>88</v>
      </c>
      <c r="T2678" s="243" t="s">
        <v>88</v>
      </c>
      <c r="U2678" s="243" t="s">
        <v>88</v>
      </c>
      <c r="V2678" s="243" t="s">
        <v>88</v>
      </c>
      <c r="W2678" s="243" t="s">
        <v>88</v>
      </c>
    </row>
    <row r="2679" spans="1:23" ht="13.5" customHeight="1" x14ac:dyDescent="0.35">
      <c r="A2679" s="242">
        <v>0.70833333333333304</v>
      </c>
      <c r="B2679" s="243" t="s">
        <v>88</v>
      </c>
      <c r="C2679" s="243" t="s">
        <v>88</v>
      </c>
      <c r="D2679" s="243" t="s">
        <v>88</v>
      </c>
      <c r="E2679" s="243" t="s">
        <v>88</v>
      </c>
      <c r="F2679" s="243" t="s">
        <v>88</v>
      </c>
      <c r="G2679" s="243" t="s">
        <v>88</v>
      </c>
      <c r="H2679" s="243" t="s">
        <v>88</v>
      </c>
      <c r="I2679" s="243" t="s">
        <v>88</v>
      </c>
      <c r="J2679" s="243" t="s">
        <v>88</v>
      </c>
      <c r="K2679" s="243" t="s">
        <v>88</v>
      </c>
      <c r="L2679" s="243" t="s">
        <v>88</v>
      </c>
      <c r="M2679" s="243" t="s">
        <v>88</v>
      </c>
      <c r="N2679" s="243" t="s">
        <v>88</v>
      </c>
      <c r="O2679" s="243" t="s">
        <v>88</v>
      </c>
      <c r="P2679" s="243" t="s">
        <v>88</v>
      </c>
      <c r="Q2679" s="243" t="s">
        <v>88</v>
      </c>
      <c r="R2679" s="243" t="s">
        <v>88</v>
      </c>
      <c r="S2679" s="243" t="s">
        <v>88</v>
      </c>
      <c r="T2679" s="243" t="s">
        <v>88</v>
      </c>
      <c r="U2679" s="243" t="s">
        <v>88</v>
      </c>
      <c r="V2679" s="243" t="s">
        <v>88</v>
      </c>
      <c r="W2679" s="243" t="s">
        <v>88</v>
      </c>
    </row>
    <row r="2680" spans="1:23" ht="13.5" customHeight="1" x14ac:dyDescent="0.35">
      <c r="A2680" s="242">
        <v>0.71875</v>
      </c>
      <c r="B2680" s="243" t="s">
        <v>88</v>
      </c>
      <c r="C2680" s="243" t="s">
        <v>88</v>
      </c>
      <c r="D2680" s="243" t="s">
        <v>88</v>
      </c>
      <c r="E2680" s="243" t="s">
        <v>88</v>
      </c>
      <c r="F2680" s="243" t="s">
        <v>88</v>
      </c>
      <c r="G2680" s="243" t="s">
        <v>88</v>
      </c>
      <c r="H2680" s="243" t="s">
        <v>88</v>
      </c>
      <c r="I2680" s="243" t="s">
        <v>88</v>
      </c>
      <c r="J2680" s="243" t="s">
        <v>88</v>
      </c>
      <c r="K2680" s="243" t="s">
        <v>88</v>
      </c>
      <c r="L2680" s="243" t="s">
        <v>88</v>
      </c>
      <c r="M2680" s="243" t="s">
        <v>88</v>
      </c>
      <c r="N2680" s="243" t="s">
        <v>88</v>
      </c>
      <c r="O2680" s="243" t="s">
        <v>88</v>
      </c>
      <c r="P2680" s="243" t="s">
        <v>88</v>
      </c>
      <c r="Q2680" s="243" t="s">
        <v>88</v>
      </c>
      <c r="R2680" s="243" t="s">
        <v>88</v>
      </c>
      <c r="S2680" s="243" t="s">
        <v>88</v>
      </c>
      <c r="T2680" s="243" t="s">
        <v>88</v>
      </c>
      <c r="U2680" s="243" t="s">
        <v>88</v>
      </c>
      <c r="V2680" s="243" t="s">
        <v>88</v>
      </c>
      <c r="W2680" s="243" t="s">
        <v>88</v>
      </c>
    </row>
    <row r="2681" spans="1:23" ht="13.5" customHeight="1" x14ac:dyDescent="0.35">
      <c r="A2681" s="242">
        <v>0.72916666666666696</v>
      </c>
      <c r="B2681" s="243" t="s">
        <v>88</v>
      </c>
      <c r="C2681" s="243" t="s">
        <v>88</v>
      </c>
      <c r="D2681" s="243" t="s">
        <v>88</v>
      </c>
      <c r="E2681" s="243" t="s">
        <v>88</v>
      </c>
      <c r="F2681" s="243" t="s">
        <v>88</v>
      </c>
      <c r="G2681" s="243" t="s">
        <v>88</v>
      </c>
      <c r="H2681" s="243" t="s">
        <v>88</v>
      </c>
      <c r="I2681" s="243" t="s">
        <v>88</v>
      </c>
      <c r="J2681" s="243" t="s">
        <v>88</v>
      </c>
      <c r="K2681" s="243" t="s">
        <v>88</v>
      </c>
      <c r="L2681" s="243" t="s">
        <v>88</v>
      </c>
      <c r="M2681" s="243" t="s">
        <v>88</v>
      </c>
      <c r="N2681" s="243" t="s">
        <v>88</v>
      </c>
      <c r="O2681" s="243" t="s">
        <v>88</v>
      </c>
      <c r="P2681" s="243" t="s">
        <v>88</v>
      </c>
      <c r="Q2681" s="243" t="s">
        <v>88</v>
      </c>
      <c r="R2681" s="243" t="s">
        <v>88</v>
      </c>
      <c r="S2681" s="243" t="s">
        <v>88</v>
      </c>
      <c r="T2681" s="243" t="s">
        <v>88</v>
      </c>
      <c r="U2681" s="243" t="s">
        <v>88</v>
      </c>
      <c r="V2681" s="243" t="s">
        <v>88</v>
      </c>
      <c r="W2681" s="243" t="s">
        <v>88</v>
      </c>
    </row>
    <row r="2682" spans="1:23" ht="13.5" customHeight="1" x14ac:dyDescent="0.35">
      <c r="A2682" s="242">
        <v>0.73958333333333304</v>
      </c>
      <c r="B2682" s="243" t="s">
        <v>88</v>
      </c>
      <c r="C2682" s="243" t="s">
        <v>88</v>
      </c>
      <c r="D2682" s="243" t="s">
        <v>88</v>
      </c>
      <c r="E2682" s="243" t="s">
        <v>88</v>
      </c>
      <c r="F2682" s="243" t="s">
        <v>88</v>
      </c>
      <c r="G2682" s="243" t="s">
        <v>88</v>
      </c>
      <c r="H2682" s="243" t="s">
        <v>88</v>
      </c>
      <c r="I2682" s="243" t="s">
        <v>88</v>
      </c>
      <c r="J2682" s="243" t="s">
        <v>88</v>
      </c>
      <c r="K2682" s="243" t="s">
        <v>88</v>
      </c>
      <c r="L2682" s="243" t="s">
        <v>88</v>
      </c>
      <c r="M2682" s="243" t="s">
        <v>88</v>
      </c>
      <c r="N2682" s="243" t="s">
        <v>88</v>
      </c>
      <c r="O2682" s="243" t="s">
        <v>88</v>
      </c>
      <c r="P2682" s="243" t="s">
        <v>88</v>
      </c>
      <c r="Q2682" s="243" t="s">
        <v>88</v>
      </c>
      <c r="R2682" s="243" t="s">
        <v>88</v>
      </c>
      <c r="S2682" s="243" t="s">
        <v>88</v>
      </c>
      <c r="T2682" s="243" t="s">
        <v>88</v>
      </c>
      <c r="U2682" s="243" t="s">
        <v>88</v>
      </c>
      <c r="V2682" s="243" t="s">
        <v>88</v>
      </c>
      <c r="W2682" s="243" t="s">
        <v>88</v>
      </c>
    </row>
    <row r="2683" spans="1:23" ht="13.5" customHeight="1" x14ac:dyDescent="0.35">
      <c r="A2683" s="242">
        <v>0.75</v>
      </c>
      <c r="B2683" s="243" t="s">
        <v>88</v>
      </c>
      <c r="C2683" s="243" t="s">
        <v>88</v>
      </c>
      <c r="D2683" s="243" t="s">
        <v>88</v>
      </c>
      <c r="E2683" s="243" t="s">
        <v>88</v>
      </c>
      <c r="F2683" s="243" t="s">
        <v>88</v>
      </c>
      <c r="G2683" s="243" t="s">
        <v>88</v>
      </c>
      <c r="H2683" s="243" t="s">
        <v>88</v>
      </c>
      <c r="I2683" s="243" t="s">
        <v>88</v>
      </c>
      <c r="J2683" s="243" t="s">
        <v>88</v>
      </c>
      <c r="K2683" s="243" t="s">
        <v>88</v>
      </c>
      <c r="L2683" s="243" t="s">
        <v>88</v>
      </c>
      <c r="M2683" s="243" t="s">
        <v>88</v>
      </c>
      <c r="N2683" s="243" t="s">
        <v>88</v>
      </c>
      <c r="O2683" s="243" t="s">
        <v>88</v>
      </c>
      <c r="P2683" s="243" t="s">
        <v>88</v>
      </c>
      <c r="Q2683" s="243" t="s">
        <v>88</v>
      </c>
      <c r="R2683" s="243" t="s">
        <v>88</v>
      </c>
      <c r="S2683" s="243" t="s">
        <v>88</v>
      </c>
      <c r="T2683" s="243" t="s">
        <v>88</v>
      </c>
      <c r="U2683" s="243" t="s">
        <v>88</v>
      </c>
      <c r="V2683" s="243" t="s">
        <v>88</v>
      </c>
      <c r="W2683" s="243" t="s">
        <v>88</v>
      </c>
    </row>
    <row r="2684" spans="1:23" ht="13.5" customHeight="1" x14ac:dyDescent="0.35">
      <c r="A2684" s="242">
        <v>0.76041666666666696</v>
      </c>
      <c r="B2684" s="243" t="s">
        <v>88</v>
      </c>
      <c r="C2684" s="243" t="s">
        <v>88</v>
      </c>
      <c r="D2684" s="243" t="s">
        <v>88</v>
      </c>
      <c r="E2684" s="243" t="s">
        <v>88</v>
      </c>
      <c r="F2684" s="243" t="s">
        <v>88</v>
      </c>
      <c r="G2684" s="243" t="s">
        <v>88</v>
      </c>
      <c r="H2684" s="243" t="s">
        <v>88</v>
      </c>
      <c r="I2684" s="243" t="s">
        <v>88</v>
      </c>
      <c r="J2684" s="243" t="s">
        <v>88</v>
      </c>
      <c r="K2684" s="243" t="s">
        <v>88</v>
      </c>
      <c r="L2684" s="243" t="s">
        <v>88</v>
      </c>
      <c r="M2684" s="243" t="s">
        <v>88</v>
      </c>
      <c r="N2684" s="243" t="s">
        <v>88</v>
      </c>
      <c r="O2684" s="243" t="s">
        <v>88</v>
      </c>
      <c r="P2684" s="243" t="s">
        <v>88</v>
      </c>
      <c r="Q2684" s="243" t="s">
        <v>88</v>
      </c>
      <c r="R2684" s="243" t="s">
        <v>88</v>
      </c>
      <c r="S2684" s="243" t="s">
        <v>88</v>
      </c>
      <c r="T2684" s="243" t="s">
        <v>88</v>
      </c>
      <c r="U2684" s="243" t="s">
        <v>88</v>
      </c>
      <c r="V2684" s="243" t="s">
        <v>88</v>
      </c>
      <c r="W2684" s="243" t="s">
        <v>88</v>
      </c>
    </row>
    <row r="2685" spans="1:23" ht="13.5" customHeight="1" x14ac:dyDescent="0.35">
      <c r="A2685" s="242">
        <v>0.77083333333333304</v>
      </c>
      <c r="B2685" s="243" t="s">
        <v>88</v>
      </c>
      <c r="C2685" s="243" t="s">
        <v>88</v>
      </c>
      <c r="D2685" s="243" t="s">
        <v>88</v>
      </c>
      <c r="E2685" s="243" t="s">
        <v>88</v>
      </c>
      <c r="F2685" s="243" t="s">
        <v>88</v>
      </c>
      <c r="G2685" s="243" t="s">
        <v>88</v>
      </c>
      <c r="H2685" s="243" t="s">
        <v>88</v>
      </c>
      <c r="I2685" s="243" t="s">
        <v>88</v>
      </c>
      <c r="J2685" s="243" t="s">
        <v>88</v>
      </c>
      <c r="K2685" s="243" t="s">
        <v>88</v>
      </c>
      <c r="L2685" s="243" t="s">
        <v>88</v>
      </c>
      <c r="M2685" s="243" t="s">
        <v>88</v>
      </c>
      <c r="N2685" s="243" t="s">
        <v>88</v>
      </c>
      <c r="O2685" s="243" t="s">
        <v>88</v>
      </c>
      <c r="P2685" s="243" t="s">
        <v>88</v>
      </c>
      <c r="Q2685" s="243" t="s">
        <v>88</v>
      </c>
      <c r="R2685" s="243" t="s">
        <v>88</v>
      </c>
      <c r="S2685" s="243" t="s">
        <v>88</v>
      </c>
      <c r="T2685" s="243" t="s">
        <v>88</v>
      </c>
      <c r="U2685" s="243" t="s">
        <v>88</v>
      </c>
      <c r="V2685" s="243" t="s">
        <v>88</v>
      </c>
      <c r="W2685" s="243" t="s">
        <v>88</v>
      </c>
    </row>
    <row r="2686" spans="1:23" ht="13.5" customHeight="1" x14ac:dyDescent="0.35">
      <c r="A2686" s="242">
        <v>0.78125</v>
      </c>
      <c r="B2686" s="243" t="s">
        <v>88</v>
      </c>
      <c r="C2686" s="243" t="s">
        <v>88</v>
      </c>
      <c r="D2686" s="243" t="s">
        <v>88</v>
      </c>
      <c r="E2686" s="243" t="s">
        <v>88</v>
      </c>
      <c r="F2686" s="243" t="s">
        <v>88</v>
      </c>
      <c r="G2686" s="243" t="s">
        <v>88</v>
      </c>
      <c r="H2686" s="243" t="s">
        <v>88</v>
      </c>
      <c r="I2686" s="243" t="s">
        <v>88</v>
      </c>
      <c r="J2686" s="243" t="s">
        <v>88</v>
      </c>
      <c r="K2686" s="243" t="s">
        <v>88</v>
      </c>
      <c r="L2686" s="243" t="s">
        <v>88</v>
      </c>
      <c r="M2686" s="243" t="s">
        <v>88</v>
      </c>
      <c r="N2686" s="243" t="s">
        <v>88</v>
      </c>
      <c r="O2686" s="243" t="s">
        <v>88</v>
      </c>
      <c r="P2686" s="243" t="s">
        <v>88</v>
      </c>
      <c r="Q2686" s="243" t="s">
        <v>88</v>
      </c>
      <c r="R2686" s="243" t="s">
        <v>88</v>
      </c>
      <c r="S2686" s="243" t="s">
        <v>88</v>
      </c>
      <c r="T2686" s="243" t="s">
        <v>88</v>
      </c>
      <c r="U2686" s="243" t="s">
        <v>88</v>
      </c>
      <c r="V2686" s="243" t="s">
        <v>88</v>
      </c>
      <c r="W2686" s="243" t="s">
        <v>88</v>
      </c>
    </row>
    <row r="2687" spans="1:23" ht="13.5" customHeight="1" x14ac:dyDescent="0.35">
      <c r="A2687" s="242">
        <v>0.79166666666666696</v>
      </c>
      <c r="B2687" s="243" t="s">
        <v>88</v>
      </c>
      <c r="C2687" s="243" t="s">
        <v>88</v>
      </c>
      <c r="D2687" s="243" t="s">
        <v>88</v>
      </c>
      <c r="E2687" s="243" t="s">
        <v>88</v>
      </c>
      <c r="F2687" s="243" t="s">
        <v>88</v>
      </c>
      <c r="G2687" s="243" t="s">
        <v>88</v>
      </c>
      <c r="H2687" s="243" t="s">
        <v>88</v>
      </c>
      <c r="I2687" s="243" t="s">
        <v>88</v>
      </c>
      <c r="J2687" s="243" t="s">
        <v>88</v>
      </c>
      <c r="K2687" s="243" t="s">
        <v>88</v>
      </c>
      <c r="L2687" s="243" t="s">
        <v>88</v>
      </c>
      <c r="M2687" s="243" t="s">
        <v>88</v>
      </c>
      <c r="N2687" s="243" t="s">
        <v>88</v>
      </c>
      <c r="O2687" s="243" t="s">
        <v>88</v>
      </c>
      <c r="P2687" s="243" t="s">
        <v>88</v>
      </c>
      <c r="Q2687" s="243" t="s">
        <v>88</v>
      </c>
      <c r="R2687" s="243" t="s">
        <v>88</v>
      </c>
      <c r="S2687" s="243" t="s">
        <v>88</v>
      </c>
      <c r="T2687" s="243" t="s">
        <v>88</v>
      </c>
      <c r="U2687" s="243" t="s">
        <v>88</v>
      </c>
      <c r="V2687" s="243" t="s">
        <v>88</v>
      </c>
      <c r="W2687" s="243" t="s">
        <v>88</v>
      </c>
    </row>
    <row r="2688" spans="1:23" ht="13.5" customHeight="1" x14ac:dyDescent="0.35">
      <c r="A2688" s="242">
        <v>0.80208333333333304</v>
      </c>
      <c r="B2688" s="243" t="s">
        <v>88</v>
      </c>
      <c r="C2688" s="243" t="s">
        <v>88</v>
      </c>
      <c r="D2688" s="243" t="s">
        <v>88</v>
      </c>
      <c r="E2688" s="243" t="s">
        <v>88</v>
      </c>
      <c r="F2688" s="243" t="s">
        <v>88</v>
      </c>
      <c r="G2688" s="243" t="s">
        <v>88</v>
      </c>
      <c r="H2688" s="243" t="s">
        <v>88</v>
      </c>
      <c r="I2688" s="243" t="s">
        <v>88</v>
      </c>
      <c r="J2688" s="243" t="s">
        <v>88</v>
      </c>
      <c r="K2688" s="243" t="s">
        <v>88</v>
      </c>
      <c r="L2688" s="243" t="s">
        <v>88</v>
      </c>
      <c r="M2688" s="243" t="s">
        <v>88</v>
      </c>
      <c r="N2688" s="243" t="s">
        <v>88</v>
      </c>
      <c r="O2688" s="243" t="s">
        <v>88</v>
      </c>
      <c r="P2688" s="243" t="s">
        <v>88</v>
      </c>
      <c r="Q2688" s="243" t="s">
        <v>88</v>
      </c>
      <c r="R2688" s="243" t="s">
        <v>88</v>
      </c>
      <c r="S2688" s="243" t="s">
        <v>88</v>
      </c>
      <c r="T2688" s="243" t="s">
        <v>88</v>
      </c>
      <c r="U2688" s="243" t="s">
        <v>88</v>
      </c>
      <c r="V2688" s="243" t="s">
        <v>88</v>
      </c>
      <c r="W2688" s="243" t="s">
        <v>88</v>
      </c>
    </row>
    <row r="2689" spans="1:23" ht="13.5" customHeight="1" x14ac:dyDescent="0.35">
      <c r="A2689" s="242">
        <v>0.8125</v>
      </c>
      <c r="B2689" s="243" t="s">
        <v>88</v>
      </c>
      <c r="C2689" s="243" t="s">
        <v>88</v>
      </c>
      <c r="D2689" s="243" t="s">
        <v>88</v>
      </c>
      <c r="E2689" s="243" t="s">
        <v>88</v>
      </c>
      <c r="F2689" s="243" t="s">
        <v>88</v>
      </c>
      <c r="G2689" s="243" t="s">
        <v>88</v>
      </c>
      <c r="H2689" s="243" t="s">
        <v>88</v>
      </c>
      <c r="I2689" s="243" t="s">
        <v>88</v>
      </c>
      <c r="J2689" s="243" t="s">
        <v>88</v>
      </c>
      <c r="K2689" s="243" t="s">
        <v>88</v>
      </c>
      <c r="L2689" s="243" t="s">
        <v>88</v>
      </c>
      <c r="M2689" s="243" t="s">
        <v>88</v>
      </c>
      <c r="N2689" s="243" t="s">
        <v>88</v>
      </c>
      <c r="O2689" s="243" t="s">
        <v>88</v>
      </c>
      <c r="P2689" s="243" t="s">
        <v>88</v>
      </c>
      <c r="Q2689" s="243" t="s">
        <v>88</v>
      </c>
      <c r="R2689" s="243" t="s">
        <v>88</v>
      </c>
      <c r="S2689" s="243" t="s">
        <v>88</v>
      </c>
      <c r="T2689" s="243" t="s">
        <v>88</v>
      </c>
      <c r="U2689" s="243" t="s">
        <v>88</v>
      </c>
      <c r="V2689" s="243" t="s">
        <v>88</v>
      </c>
      <c r="W2689" s="243" t="s">
        <v>88</v>
      </c>
    </row>
    <row r="2690" spans="1:23" ht="13.5" customHeight="1" x14ac:dyDescent="0.35">
      <c r="A2690" s="242">
        <v>0.82291666666666696</v>
      </c>
      <c r="B2690" s="243" t="s">
        <v>88</v>
      </c>
      <c r="C2690" s="243" t="s">
        <v>88</v>
      </c>
      <c r="D2690" s="243" t="s">
        <v>88</v>
      </c>
      <c r="E2690" s="243" t="s">
        <v>88</v>
      </c>
      <c r="F2690" s="243" t="s">
        <v>88</v>
      </c>
      <c r="G2690" s="243" t="s">
        <v>88</v>
      </c>
      <c r="H2690" s="243" t="s">
        <v>88</v>
      </c>
      <c r="I2690" s="243" t="s">
        <v>88</v>
      </c>
      <c r="J2690" s="243" t="s">
        <v>88</v>
      </c>
      <c r="K2690" s="243" t="s">
        <v>88</v>
      </c>
      <c r="L2690" s="243" t="s">
        <v>88</v>
      </c>
      <c r="M2690" s="243" t="s">
        <v>88</v>
      </c>
      <c r="N2690" s="243" t="s">
        <v>88</v>
      </c>
      <c r="O2690" s="243" t="s">
        <v>88</v>
      </c>
      <c r="P2690" s="243" t="s">
        <v>88</v>
      </c>
      <c r="Q2690" s="243" t="s">
        <v>88</v>
      </c>
      <c r="R2690" s="243" t="s">
        <v>88</v>
      </c>
      <c r="S2690" s="243" t="s">
        <v>88</v>
      </c>
      <c r="T2690" s="243" t="s">
        <v>88</v>
      </c>
      <c r="U2690" s="243" t="s">
        <v>88</v>
      </c>
      <c r="V2690" s="243" t="s">
        <v>88</v>
      </c>
      <c r="W2690" s="243" t="s">
        <v>88</v>
      </c>
    </row>
    <row r="2691" spans="1:23" ht="13.5" customHeight="1" x14ac:dyDescent="0.35">
      <c r="A2691" s="242">
        <v>0.83333333333333304</v>
      </c>
      <c r="B2691" s="243" t="s">
        <v>88</v>
      </c>
      <c r="C2691" s="243" t="s">
        <v>88</v>
      </c>
      <c r="D2691" s="243" t="s">
        <v>88</v>
      </c>
      <c r="E2691" s="243" t="s">
        <v>88</v>
      </c>
      <c r="F2691" s="243" t="s">
        <v>88</v>
      </c>
      <c r="G2691" s="243" t="s">
        <v>88</v>
      </c>
      <c r="H2691" s="243" t="s">
        <v>88</v>
      </c>
      <c r="I2691" s="243" t="s">
        <v>88</v>
      </c>
      <c r="J2691" s="243" t="s">
        <v>88</v>
      </c>
      <c r="K2691" s="243" t="s">
        <v>88</v>
      </c>
      <c r="L2691" s="243" t="s">
        <v>88</v>
      </c>
      <c r="M2691" s="243" t="s">
        <v>88</v>
      </c>
      <c r="N2691" s="243" t="s">
        <v>88</v>
      </c>
      <c r="O2691" s="243" t="s">
        <v>88</v>
      </c>
      <c r="P2691" s="243" t="s">
        <v>88</v>
      </c>
      <c r="Q2691" s="243" t="s">
        <v>88</v>
      </c>
      <c r="R2691" s="243" t="s">
        <v>88</v>
      </c>
      <c r="S2691" s="243" t="s">
        <v>88</v>
      </c>
      <c r="T2691" s="243" t="s">
        <v>88</v>
      </c>
      <c r="U2691" s="243" t="s">
        <v>88</v>
      </c>
      <c r="V2691" s="243" t="s">
        <v>88</v>
      </c>
      <c r="W2691" s="243" t="s">
        <v>88</v>
      </c>
    </row>
    <row r="2692" spans="1:23" ht="13.5" customHeight="1" x14ac:dyDescent="0.35">
      <c r="A2692" s="242">
        <v>0.84375</v>
      </c>
      <c r="B2692" s="243" t="s">
        <v>88</v>
      </c>
      <c r="C2692" s="243" t="s">
        <v>88</v>
      </c>
      <c r="D2692" s="243" t="s">
        <v>88</v>
      </c>
      <c r="E2692" s="243" t="s">
        <v>88</v>
      </c>
      <c r="F2692" s="243" t="s">
        <v>88</v>
      </c>
      <c r="G2692" s="243" t="s">
        <v>88</v>
      </c>
      <c r="H2692" s="243" t="s">
        <v>88</v>
      </c>
      <c r="I2692" s="243" t="s">
        <v>88</v>
      </c>
      <c r="J2692" s="243" t="s">
        <v>88</v>
      </c>
      <c r="K2692" s="243" t="s">
        <v>88</v>
      </c>
      <c r="L2692" s="243" t="s">
        <v>88</v>
      </c>
      <c r="M2692" s="243" t="s">
        <v>88</v>
      </c>
      <c r="N2692" s="243" t="s">
        <v>88</v>
      </c>
      <c r="O2692" s="243" t="s">
        <v>88</v>
      </c>
      <c r="P2692" s="243" t="s">
        <v>88</v>
      </c>
      <c r="Q2692" s="243" t="s">
        <v>88</v>
      </c>
      <c r="R2692" s="243" t="s">
        <v>88</v>
      </c>
      <c r="S2692" s="243" t="s">
        <v>88</v>
      </c>
      <c r="T2692" s="243" t="s">
        <v>88</v>
      </c>
      <c r="U2692" s="243" t="s">
        <v>88</v>
      </c>
      <c r="V2692" s="243" t="s">
        <v>88</v>
      </c>
      <c r="W2692" s="243" t="s">
        <v>88</v>
      </c>
    </row>
    <row r="2693" spans="1:23" ht="13.5" customHeight="1" x14ac:dyDescent="0.35">
      <c r="A2693" s="242">
        <v>0.85416666666666696</v>
      </c>
      <c r="B2693" s="243" t="s">
        <v>88</v>
      </c>
      <c r="C2693" s="243" t="s">
        <v>88</v>
      </c>
      <c r="D2693" s="243" t="s">
        <v>88</v>
      </c>
      <c r="E2693" s="243" t="s">
        <v>88</v>
      </c>
      <c r="F2693" s="243" t="s">
        <v>88</v>
      </c>
      <c r="G2693" s="243" t="s">
        <v>88</v>
      </c>
      <c r="H2693" s="243" t="s">
        <v>88</v>
      </c>
      <c r="I2693" s="243" t="s">
        <v>88</v>
      </c>
      <c r="J2693" s="243" t="s">
        <v>88</v>
      </c>
      <c r="K2693" s="243" t="s">
        <v>88</v>
      </c>
      <c r="L2693" s="243" t="s">
        <v>88</v>
      </c>
      <c r="M2693" s="243" t="s">
        <v>88</v>
      </c>
      <c r="N2693" s="243" t="s">
        <v>88</v>
      </c>
      <c r="O2693" s="243" t="s">
        <v>88</v>
      </c>
      <c r="P2693" s="243" t="s">
        <v>88</v>
      </c>
      <c r="Q2693" s="243" t="s">
        <v>88</v>
      </c>
      <c r="R2693" s="243" t="s">
        <v>88</v>
      </c>
      <c r="S2693" s="243" t="s">
        <v>88</v>
      </c>
      <c r="T2693" s="243" t="s">
        <v>88</v>
      </c>
      <c r="U2693" s="243" t="s">
        <v>88</v>
      </c>
      <c r="V2693" s="243" t="s">
        <v>88</v>
      </c>
      <c r="W2693" s="243" t="s">
        <v>88</v>
      </c>
    </row>
    <row r="2694" spans="1:23" ht="13.5" customHeight="1" x14ac:dyDescent="0.35">
      <c r="A2694" s="242">
        <v>0.86458333333333304</v>
      </c>
      <c r="B2694" s="243" t="s">
        <v>88</v>
      </c>
      <c r="C2694" s="243" t="s">
        <v>88</v>
      </c>
      <c r="D2694" s="243" t="s">
        <v>88</v>
      </c>
      <c r="E2694" s="243" t="s">
        <v>88</v>
      </c>
      <c r="F2694" s="243" t="s">
        <v>88</v>
      </c>
      <c r="G2694" s="243" t="s">
        <v>88</v>
      </c>
      <c r="H2694" s="243" t="s">
        <v>88</v>
      </c>
      <c r="I2694" s="243" t="s">
        <v>88</v>
      </c>
      <c r="J2694" s="243" t="s">
        <v>88</v>
      </c>
      <c r="K2694" s="243" t="s">
        <v>88</v>
      </c>
      <c r="L2694" s="243" t="s">
        <v>88</v>
      </c>
      <c r="M2694" s="243" t="s">
        <v>88</v>
      </c>
      <c r="N2694" s="243" t="s">
        <v>88</v>
      </c>
      <c r="O2694" s="243" t="s">
        <v>88</v>
      </c>
      <c r="P2694" s="243" t="s">
        <v>88</v>
      </c>
      <c r="Q2694" s="243" t="s">
        <v>88</v>
      </c>
      <c r="R2694" s="243" t="s">
        <v>88</v>
      </c>
      <c r="S2694" s="243" t="s">
        <v>88</v>
      </c>
      <c r="T2694" s="243" t="s">
        <v>88</v>
      </c>
      <c r="U2694" s="243" t="s">
        <v>88</v>
      </c>
      <c r="V2694" s="243" t="s">
        <v>88</v>
      </c>
      <c r="W2694" s="243" t="s">
        <v>88</v>
      </c>
    </row>
    <row r="2695" spans="1:23" ht="13.5" customHeight="1" x14ac:dyDescent="0.35">
      <c r="A2695" s="242">
        <v>0.875</v>
      </c>
      <c r="B2695" s="243" t="s">
        <v>88</v>
      </c>
      <c r="C2695" s="243" t="s">
        <v>88</v>
      </c>
      <c r="D2695" s="243" t="s">
        <v>88</v>
      </c>
      <c r="E2695" s="243" t="s">
        <v>88</v>
      </c>
      <c r="F2695" s="243" t="s">
        <v>88</v>
      </c>
      <c r="G2695" s="243" t="s">
        <v>88</v>
      </c>
      <c r="H2695" s="243" t="s">
        <v>88</v>
      </c>
      <c r="I2695" s="243" t="s">
        <v>88</v>
      </c>
      <c r="J2695" s="243" t="s">
        <v>88</v>
      </c>
      <c r="K2695" s="243" t="s">
        <v>88</v>
      </c>
      <c r="L2695" s="243" t="s">
        <v>88</v>
      </c>
      <c r="M2695" s="243" t="s">
        <v>88</v>
      </c>
      <c r="N2695" s="243" t="s">
        <v>88</v>
      </c>
      <c r="O2695" s="243" t="s">
        <v>88</v>
      </c>
      <c r="P2695" s="243" t="s">
        <v>88</v>
      </c>
      <c r="Q2695" s="243" t="s">
        <v>88</v>
      </c>
      <c r="R2695" s="243" t="s">
        <v>88</v>
      </c>
      <c r="S2695" s="243" t="s">
        <v>88</v>
      </c>
      <c r="T2695" s="243" t="s">
        <v>88</v>
      </c>
      <c r="U2695" s="243" t="s">
        <v>88</v>
      </c>
      <c r="V2695" s="243" t="s">
        <v>88</v>
      </c>
      <c r="W2695" s="243" t="s">
        <v>88</v>
      </c>
    </row>
    <row r="2696" spans="1:23" ht="13.5" customHeight="1" x14ac:dyDescent="0.35">
      <c r="A2696" s="242">
        <v>0.88541666666666696</v>
      </c>
      <c r="B2696" s="243" t="s">
        <v>88</v>
      </c>
      <c r="C2696" s="243" t="s">
        <v>88</v>
      </c>
      <c r="D2696" s="243" t="s">
        <v>88</v>
      </c>
      <c r="E2696" s="243" t="s">
        <v>88</v>
      </c>
      <c r="F2696" s="243" t="s">
        <v>88</v>
      </c>
      <c r="G2696" s="243" t="s">
        <v>88</v>
      </c>
      <c r="H2696" s="243" t="s">
        <v>88</v>
      </c>
      <c r="I2696" s="243" t="s">
        <v>88</v>
      </c>
      <c r="J2696" s="243" t="s">
        <v>88</v>
      </c>
      <c r="K2696" s="243" t="s">
        <v>88</v>
      </c>
      <c r="L2696" s="243" t="s">
        <v>88</v>
      </c>
      <c r="M2696" s="243" t="s">
        <v>88</v>
      </c>
      <c r="N2696" s="243" t="s">
        <v>88</v>
      </c>
      <c r="O2696" s="243" t="s">
        <v>88</v>
      </c>
      <c r="P2696" s="243" t="s">
        <v>88</v>
      </c>
      <c r="Q2696" s="243" t="s">
        <v>88</v>
      </c>
      <c r="R2696" s="243" t="s">
        <v>88</v>
      </c>
      <c r="S2696" s="243" t="s">
        <v>88</v>
      </c>
      <c r="T2696" s="243" t="s">
        <v>88</v>
      </c>
      <c r="U2696" s="243" t="s">
        <v>88</v>
      </c>
      <c r="V2696" s="243" t="s">
        <v>88</v>
      </c>
      <c r="W2696" s="243" t="s">
        <v>88</v>
      </c>
    </row>
    <row r="2697" spans="1:23" ht="13.5" customHeight="1" x14ac:dyDescent="0.35">
      <c r="A2697" s="242">
        <v>0.89583333333333304</v>
      </c>
      <c r="B2697" s="243" t="s">
        <v>88</v>
      </c>
      <c r="C2697" s="243" t="s">
        <v>88</v>
      </c>
      <c r="D2697" s="243" t="s">
        <v>88</v>
      </c>
      <c r="E2697" s="243" t="s">
        <v>88</v>
      </c>
      <c r="F2697" s="243" t="s">
        <v>88</v>
      </c>
      <c r="G2697" s="243" t="s">
        <v>88</v>
      </c>
      <c r="H2697" s="243" t="s">
        <v>88</v>
      </c>
      <c r="I2697" s="243" t="s">
        <v>88</v>
      </c>
      <c r="J2697" s="243" t="s">
        <v>88</v>
      </c>
      <c r="K2697" s="243" t="s">
        <v>88</v>
      </c>
      <c r="L2697" s="243" t="s">
        <v>88</v>
      </c>
      <c r="M2697" s="243" t="s">
        <v>88</v>
      </c>
      <c r="N2697" s="243" t="s">
        <v>88</v>
      </c>
      <c r="O2697" s="243" t="s">
        <v>88</v>
      </c>
      <c r="P2697" s="243" t="s">
        <v>88</v>
      </c>
      <c r="Q2697" s="243" t="s">
        <v>88</v>
      </c>
      <c r="R2697" s="243" t="s">
        <v>88</v>
      </c>
      <c r="S2697" s="243" t="s">
        <v>88</v>
      </c>
      <c r="T2697" s="243" t="s">
        <v>88</v>
      </c>
      <c r="U2697" s="243" t="s">
        <v>88</v>
      </c>
      <c r="V2697" s="243" t="s">
        <v>88</v>
      </c>
      <c r="W2697" s="243" t="s">
        <v>88</v>
      </c>
    </row>
    <row r="2698" spans="1:23" ht="13.5" customHeight="1" x14ac:dyDescent="0.35">
      <c r="A2698" s="242">
        <v>0.90625</v>
      </c>
      <c r="B2698" s="243" t="s">
        <v>88</v>
      </c>
      <c r="C2698" s="243" t="s">
        <v>88</v>
      </c>
      <c r="D2698" s="243" t="s">
        <v>88</v>
      </c>
      <c r="E2698" s="243" t="s">
        <v>88</v>
      </c>
      <c r="F2698" s="243" t="s">
        <v>88</v>
      </c>
      <c r="G2698" s="243" t="s">
        <v>88</v>
      </c>
      <c r="H2698" s="243" t="s">
        <v>88</v>
      </c>
      <c r="I2698" s="243" t="s">
        <v>88</v>
      </c>
      <c r="J2698" s="243" t="s">
        <v>88</v>
      </c>
      <c r="K2698" s="243" t="s">
        <v>88</v>
      </c>
      <c r="L2698" s="243" t="s">
        <v>88</v>
      </c>
      <c r="M2698" s="243" t="s">
        <v>88</v>
      </c>
      <c r="N2698" s="243" t="s">
        <v>88</v>
      </c>
      <c r="O2698" s="243" t="s">
        <v>88</v>
      </c>
      <c r="P2698" s="243" t="s">
        <v>88</v>
      </c>
      <c r="Q2698" s="243" t="s">
        <v>88</v>
      </c>
      <c r="R2698" s="243" t="s">
        <v>88</v>
      </c>
      <c r="S2698" s="243" t="s">
        <v>88</v>
      </c>
      <c r="T2698" s="243" t="s">
        <v>88</v>
      </c>
      <c r="U2698" s="243" t="s">
        <v>88</v>
      </c>
      <c r="V2698" s="243" t="s">
        <v>88</v>
      </c>
      <c r="W2698" s="243" t="s">
        <v>88</v>
      </c>
    </row>
    <row r="2699" spans="1:23" ht="13.5" customHeight="1" x14ac:dyDescent="0.35">
      <c r="A2699" s="242">
        <v>0.91666666666666696</v>
      </c>
      <c r="B2699" s="243" t="s">
        <v>88</v>
      </c>
      <c r="C2699" s="243" t="s">
        <v>88</v>
      </c>
      <c r="D2699" s="243" t="s">
        <v>88</v>
      </c>
      <c r="E2699" s="243" t="s">
        <v>88</v>
      </c>
      <c r="F2699" s="243" t="s">
        <v>88</v>
      </c>
      <c r="G2699" s="243" t="s">
        <v>88</v>
      </c>
      <c r="H2699" s="243" t="s">
        <v>88</v>
      </c>
      <c r="I2699" s="243" t="s">
        <v>88</v>
      </c>
      <c r="J2699" s="243" t="s">
        <v>88</v>
      </c>
      <c r="K2699" s="243" t="s">
        <v>88</v>
      </c>
      <c r="L2699" s="243" t="s">
        <v>88</v>
      </c>
      <c r="M2699" s="243" t="s">
        <v>88</v>
      </c>
      <c r="N2699" s="243" t="s">
        <v>88</v>
      </c>
      <c r="O2699" s="243" t="s">
        <v>88</v>
      </c>
      <c r="P2699" s="243" t="s">
        <v>88</v>
      </c>
      <c r="Q2699" s="243" t="s">
        <v>88</v>
      </c>
      <c r="R2699" s="243" t="s">
        <v>88</v>
      </c>
      <c r="S2699" s="243" t="s">
        <v>88</v>
      </c>
      <c r="T2699" s="243" t="s">
        <v>88</v>
      </c>
      <c r="U2699" s="243" t="s">
        <v>88</v>
      </c>
      <c r="V2699" s="243" t="s">
        <v>88</v>
      </c>
      <c r="W2699" s="243" t="s">
        <v>88</v>
      </c>
    </row>
    <row r="2700" spans="1:23" ht="13.5" customHeight="1" x14ac:dyDescent="0.35">
      <c r="A2700" s="242">
        <v>0.92708333333333304</v>
      </c>
      <c r="B2700" s="243" t="s">
        <v>88</v>
      </c>
      <c r="C2700" s="243" t="s">
        <v>88</v>
      </c>
      <c r="D2700" s="243" t="s">
        <v>88</v>
      </c>
      <c r="E2700" s="243" t="s">
        <v>88</v>
      </c>
      <c r="F2700" s="243" t="s">
        <v>88</v>
      </c>
      <c r="G2700" s="243" t="s">
        <v>88</v>
      </c>
      <c r="H2700" s="243" t="s">
        <v>88</v>
      </c>
      <c r="I2700" s="243" t="s">
        <v>88</v>
      </c>
      <c r="J2700" s="243" t="s">
        <v>88</v>
      </c>
      <c r="K2700" s="243" t="s">
        <v>88</v>
      </c>
      <c r="L2700" s="243" t="s">
        <v>88</v>
      </c>
      <c r="M2700" s="243" t="s">
        <v>88</v>
      </c>
      <c r="N2700" s="243" t="s">
        <v>88</v>
      </c>
      <c r="O2700" s="243" t="s">
        <v>88</v>
      </c>
      <c r="P2700" s="243" t="s">
        <v>88</v>
      </c>
      <c r="Q2700" s="243" t="s">
        <v>88</v>
      </c>
      <c r="R2700" s="243" t="s">
        <v>88</v>
      </c>
      <c r="S2700" s="243" t="s">
        <v>88</v>
      </c>
      <c r="T2700" s="243" t="s">
        <v>88</v>
      </c>
      <c r="U2700" s="243" t="s">
        <v>88</v>
      </c>
      <c r="V2700" s="243" t="s">
        <v>88</v>
      </c>
      <c r="W2700" s="243" t="s">
        <v>88</v>
      </c>
    </row>
    <row r="2701" spans="1:23" ht="13.5" customHeight="1" x14ac:dyDescent="0.35">
      <c r="A2701" s="242">
        <v>0.9375</v>
      </c>
      <c r="B2701" s="243" t="s">
        <v>88</v>
      </c>
      <c r="C2701" s="243" t="s">
        <v>88</v>
      </c>
      <c r="D2701" s="243" t="s">
        <v>88</v>
      </c>
      <c r="E2701" s="243" t="s">
        <v>88</v>
      </c>
      <c r="F2701" s="243" t="s">
        <v>88</v>
      </c>
      <c r="G2701" s="243" t="s">
        <v>88</v>
      </c>
      <c r="H2701" s="243" t="s">
        <v>88</v>
      </c>
      <c r="I2701" s="243" t="s">
        <v>88</v>
      </c>
      <c r="J2701" s="243" t="s">
        <v>88</v>
      </c>
      <c r="K2701" s="243" t="s">
        <v>88</v>
      </c>
      <c r="L2701" s="243" t="s">
        <v>88</v>
      </c>
      <c r="M2701" s="243" t="s">
        <v>88</v>
      </c>
      <c r="N2701" s="243" t="s">
        <v>88</v>
      </c>
      <c r="O2701" s="243" t="s">
        <v>88</v>
      </c>
      <c r="P2701" s="243" t="s">
        <v>88</v>
      </c>
      <c r="Q2701" s="243" t="s">
        <v>88</v>
      </c>
      <c r="R2701" s="243" t="s">
        <v>88</v>
      </c>
      <c r="S2701" s="243" t="s">
        <v>88</v>
      </c>
      <c r="T2701" s="243" t="s">
        <v>88</v>
      </c>
      <c r="U2701" s="243" t="s">
        <v>88</v>
      </c>
      <c r="V2701" s="243" t="s">
        <v>88</v>
      </c>
      <c r="W2701" s="243" t="s">
        <v>88</v>
      </c>
    </row>
    <row r="2702" spans="1:23" ht="13.5" customHeight="1" x14ac:dyDescent="0.35">
      <c r="A2702" s="242">
        <v>0.94791666666666696</v>
      </c>
      <c r="B2702" s="243" t="s">
        <v>88</v>
      </c>
      <c r="C2702" s="243" t="s">
        <v>88</v>
      </c>
      <c r="D2702" s="243" t="s">
        <v>88</v>
      </c>
      <c r="E2702" s="243" t="s">
        <v>88</v>
      </c>
      <c r="F2702" s="243" t="s">
        <v>88</v>
      </c>
      <c r="G2702" s="243" t="s">
        <v>88</v>
      </c>
      <c r="H2702" s="243" t="s">
        <v>88</v>
      </c>
      <c r="I2702" s="243" t="s">
        <v>88</v>
      </c>
      <c r="J2702" s="243" t="s">
        <v>88</v>
      </c>
      <c r="K2702" s="243" t="s">
        <v>88</v>
      </c>
      <c r="L2702" s="243" t="s">
        <v>88</v>
      </c>
      <c r="M2702" s="243" t="s">
        <v>88</v>
      </c>
      <c r="N2702" s="243" t="s">
        <v>88</v>
      </c>
      <c r="O2702" s="243" t="s">
        <v>88</v>
      </c>
      <c r="P2702" s="243" t="s">
        <v>88</v>
      </c>
      <c r="Q2702" s="243" t="s">
        <v>88</v>
      </c>
      <c r="R2702" s="243" t="s">
        <v>88</v>
      </c>
      <c r="S2702" s="243" t="s">
        <v>88</v>
      </c>
      <c r="T2702" s="243" t="s">
        <v>88</v>
      </c>
      <c r="U2702" s="243" t="s">
        <v>88</v>
      </c>
      <c r="V2702" s="243" t="s">
        <v>88</v>
      </c>
      <c r="W2702" s="243" t="s">
        <v>88</v>
      </c>
    </row>
    <row r="2703" spans="1:23" ht="13.5" customHeight="1" x14ac:dyDescent="0.35">
      <c r="A2703" s="242">
        <v>0.95833333333333304</v>
      </c>
      <c r="B2703" s="243" t="s">
        <v>88</v>
      </c>
      <c r="C2703" s="243" t="s">
        <v>88</v>
      </c>
      <c r="D2703" s="243" t="s">
        <v>88</v>
      </c>
      <c r="E2703" s="243" t="s">
        <v>88</v>
      </c>
      <c r="F2703" s="243" t="s">
        <v>88</v>
      </c>
      <c r="G2703" s="243" t="s">
        <v>88</v>
      </c>
      <c r="H2703" s="243" t="s">
        <v>88</v>
      </c>
      <c r="I2703" s="243" t="s">
        <v>88</v>
      </c>
      <c r="J2703" s="243" t="s">
        <v>88</v>
      </c>
      <c r="K2703" s="243" t="s">
        <v>88</v>
      </c>
      <c r="L2703" s="243" t="s">
        <v>88</v>
      </c>
      <c r="M2703" s="243" t="s">
        <v>88</v>
      </c>
      <c r="N2703" s="243" t="s">
        <v>88</v>
      </c>
      <c r="O2703" s="243" t="s">
        <v>88</v>
      </c>
      <c r="P2703" s="243" t="s">
        <v>88</v>
      </c>
      <c r="Q2703" s="243" t="s">
        <v>88</v>
      </c>
      <c r="R2703" s="243" t="s">
        <v>88</v>
      </c>
      <c r="S2703" s="243" t="s">
        <v>88</v>
      </c>
      <c r="T2703" s="243" t="s">
        <v>88</v>
      </c>
      <c r="U2703" s="243" t="s">
        <v>88</v>
      </c>
      <c r="V2703" s="243" t="s">
        <v>88</v>
      </c>
      <c r="W2703" s="243" t="s">
        <v>88</v>
      </c>
    </row>
    <row r="2704" spans="1:23" ht="13.5" customHeight="1" x14ac:dyDescent="0.35">
      <c r="A2704" s="242">
        <v>0.96875</v>
      </c>
      <c r="B2704" s="243" t="s">
        <v>88</v>
      </c>
      <c r="C2704" s="243" t="s">
        <v>88</v>
      </c>
      <c r="D2704" s="243" t="s">
        <v>88</v>
      </c>
      <c r="E2704" s="243" t="s">
        <v>88</v>
      </c>
      <c r="F2704" s="243" t="s">
        <v>88</v>
      </c>
      <c r="G2704" s="243" t="s">
        <v>88</v>
      </c>
      <c r="H2704" s="243" t="s">
        <v>88</v>
      </c>
      <c r="I2704" s="243" t="s">
        <v>88</v>
      </c>
      <c r="J2704" s="243" t="s">
        <v>88</v>
      </c>
      <c r="K2704" s="243" t="s">
        <v>88</v>
      </c>
      <c r="L2704" s="243" t="s">
        <v>88</v>
      </c>
      <c r="M2704" s="243" t="s">
        <v>88</v>
      </c>
      <c r="N2704" s="243" t="s">
        <v>88</v>
      </c>
      <c r="O2704" s="243" t="s">
        <v>88</v>
      </c>
      <c r="P2704" s="243" t="s">
        <v>88</v>
      </c>
      <c r="Q2704" s="243" t="s">
        <v>88</v>
      </c>
      <c r="R2704" s="243" t="s">
        <v>88</v>
      </c>
      <c r="S2704" s="243" t="s">
        <v>88</v>
      </c>
      <c r="T2704" s="243" t="s">
        <v>88</v>
      </c>
      <c r="U2704" s="243" t="s">
        <v>88</v>
      </c>
      <c r="V2704" s="243" t="s">
        <v>88</v>
      </c>
      <c r="W2704" s="243" t="s">
        <v>88</v>
      </c>
    </row>
    <row r="2705" spans="1:23" ht="13.5" customHeight="1" x14ac:dyDescent="0.35">
      <c r="A2705" s="242">
        <v>0.97916666666666696</v>
      </c>
      <c r="B2705" s="243" t="s">
        <v>88</v>
      </c>
      <c r="C2705" s="243" t="s">
        <v>88</v>
      </c>
      <c r="D2705" s="243" t="s">
        <v>88</v>
      </c>
      <c r="E2705" s="243" t="s">
        <v>88</v>
      </c>
      <c r="F2705" s="243" t="s">
        <v>88</v>
      </c>
      <c r="G2705" s="243" t="s">
        <v>88</v>
      </c>
      <c r="H2705" s="243" t="s">
        <v>88</v>
      </c>
      <c r="I2705" s="243" t="s">
        <v>88</v>
      </c>
      <c r="J2705" s="243" t="s">
        <v>88</v>
      </c>
      <c r="K2705" s="243" t="s">
        <v>88</v>
      </c>
      <c r="L2705" s="243" t="s">
        <v>88</v>
      </c>
      <c r="M2705" s="243" t="s">
        <v>88</v>
      </c>
      <c r="N2705" s="243" t="s">
        <v>88</v>
      </c>
      <c r="O2705" s="243" t="s">
        <v>88</v>
      </c>
      <c r="P2705" s="243" t="s">
        <v>88</v>
      </c>
      <c r="Q2705" s="243" t="s">
        <v>88</v>
      </c>
      <c r="R2705" s="243" t="s">
        <v>88</v>
      </c>
      <c r="S2705" s="243" t="s">
        <v>88</v>
      </c>
      <c r="T2705" s="243" t="s">
        <v>88</v>
      </c>
      <c r="U2705" s="243" t="s">
        <v>88</v>
      </c>
      <c r="V2705" s="243" t="s">
        <v>88</v>
      </c>
      <c r="W2705" s="243" t="s">
        <v>88</v>
      </c>
    </row>
    <row r="2706" spans="1:23" ht="13.5" customHeight="1" thickBot="1" x14ac:dyDescent="0.4">
      <c r="A2706" s="244">
        <v>0.98958333333333304</v>
      </c>
      <c r="B2706" s="245" t="s">
        <v>88</v>
      </c>
      <c r="C2706" s="245" t="s">
        <v>88</v>
      </c>
      <c r="D2706" s="245" t="s">
        <v>88</v>
      </c>
      <c r="E2706" s="245" t="s">
        <v>88</v>
      </c>
      <c r="F2706" s="245" t="s">
        <v>88</v>
      </c>
      <c r="G2706" s="245" t="s">
        <v>88</v>
      </c>
      <c r="H2706" s="245" t="s">
        <v>88</v>
      </c>
      <c r="I2706" s="245" t="s">
        <v>88</v>
      </c>
      <c r="J2706" s="245" t="s">
        <v>88</v>
      </c>
      <c r="K2706" s="245" t="s">
        <v>88</v>
      </c>
      <c r="L2706" s="245" t="s">
        <v>88</v>
      </c>
      <c r="M2706" s="245" t="s">
        <v>88</v>
      </c>
      <c r="N2706" s="245" t="s">
        <v>88</v>
      </c>
      <c r="O2706" s="245" t="s">
        <v>88</v>
      </c>
      <c r="P2706" s="245" t="s">
        <v>88</v>
      </c>
      <c r="Q2706" s="245" t="s">
        <v>88</v>
      </c>
      <c r="R2706" s="245" t="s">
        <v>88</v>
      </c>
      <c r="S2706" s="245" t="s">
        <v>88</v>
      </c>
      <c r="T2706" s="245" t="s">
        <v>88</v>
      </c>
      <c r="U2706" s="245" t="s">
        <v>88</v>
      </c>
      <c r="V2706" s="245" t="s">
        <v>88</v>
      </c>
      <c r="W2706" s="245" t="s">
        <v>88</v>
      </c>
    </row>
    <row r="2707" spans="1:23" ht="13.5" customHeight="1" thickTop="1" x14ac:dyDescent="0.35">
      <c r="A2707" s="246" t="s">
        <v>168</v>
      </c>
      <c r="B2707" s="241">
        <f>SUM(B2639:B2686)</f>
        <v>0</v>
      </c>
      <c r="C2707" s="241">
        <f t="shared" ref="C2707:U2707" si="100">SUM(C2639:C2686)</f>
        <v>0</v>
      </c>
      <c r="D2707" s="241">
        <f t="shared" si="100"/>
        <v>0</v>
      </c>
      <c r="E2707" s="241">
        <f t="shared" si="100"/>
        <v>0</v>
      </c>
      <c r="F2707" s="241">
        <f t="shared" si="100"/>
        <v>0</v>
      </c>
      <c r="G2707" s="241">
        <f t="shared" si="100"/>
        <v>0</v>
      </c>
      <c r="H2707" s="241">
        <f t="shared" si="100"/>
        <v>0</v>
      </c>
      <c r="I2707" s="241">
        <f t="shared" si="100"/>
        <v>0</v>
      </c>
      <c r="J2707" s="241">
        <f t="shared" si="100"/>
        <v>0</v>
      </c>
      <c r="K2707" s="241">
        <f t="shared" si="100"/>
        <v>0</v>
      </c>
      <c r="L2707" s="241">
        <f t="shared" si="100"/>
        <v>0</v>
      </c>
      <c r="M2707" s="241">
        <f t="shared" si="100"/>
        <v>0</v>
      </c>
      <c r="N2707" s="241">
        <f t="shared" si="100"/>
        <v>0</v>
      </c>
      <c r="O2707" s="241">
        <f t="shared" si="100"/>
        <v>0</v>
      </c>
      <c r="P2707" s="241">
        <f t="shared" si="100"/>
        <v>0</v>
      </c>
      <c r="Q2707" s="241">
        <f t="shared" si="100"/>
        <v>0</v>
      </c>
      <c r="R2707" s="241">
        <f t="shared" si="100"/>
        <v>0</v>
      </c>
      <c r="S2707" s="241">
        <f t="shared" si="100"/>
        <v>0</v>
      </c>
      <c r="T2707" s="241">
        <f t="shared" si="100"/>
        <v>0</v>
      </c>
      <c r="U2707" s="241">
        <f t="shared" si="100"/>
        <v>0</v>
      </c>
      <c r="V2707" s="241"/>
      <c r="W2707" s="241"/>
    </row>
    <row r="2708" spans="1:23" ht="13.5" customHeight="1" x14ac:dyDescent="0.35">
      <c r="A2708" s="247" t="s">
        <v>169</v>
      </c>
      <c r="B2708" s="243">
        <f>SUM(B2635:B2698)</f>
        <v>0</v>
      </c>
      <c r="C2708" s="243">
        <f t="shared" ref="C2708:U2708" si="101">SUM(C2635:C2698)</f>
        <v>0</v>
      </c>
      <c r="D2708" s="243">
        <f t="shared" si="101"/>
        <v>0</v>
      </c>
      <c r="E2708" s="243">
        <f t="shared" si="101"/>
        <v>0</v>
      </c>
      <c r="F2708" s="243">
        <f t="shared" si="101"/>
        <v>0</v>
      </c>
      <c r="G2708" s="243">
        <f t="shared" si="101"/>
        <v>0</v>
      </c>
      <c r="H2708" s="243">
        <f t="shared" si="101"/>
        <v>0</v>
      </c>
      <c r="I2708" s="243">
        <f t="shared" si="101"/>
        <v>0</v>
      </c>
      <c r="J2708" s="243">
        <f t="shared" si="101"/>
        <v>0</v>
      </c>
      <c r="K2708" s="243">
        <f t="shared" si="101"/>
        <v>0</v>
      </c>
      <c r="L2708" s="243">
        <f t="shared" si="101"/>
        <v>0</v>
      </c>
      <c r="M2708" s="243">
        <f t="shared" si="101"/>
        <v>0</v>
      </c>
      <c r="N2708" s="243">
        <f t="shared" si="101"/>
        <v>0</v>
      </c>
      <c r="O2708" s="243">
        <f t="shared" si="101"/>
        <v>0</v>
      </c>
      <c r="P2708" s="243">
        <f t="shared" si="101"/>
        <v>0</v>
      </c>
      <c r="Q2708" s="243">
        <f t="shared" si="101"/>
        <v>0</v>
      </c>
      <c r="R2708" s="243">
        <f t="shared" si="101"/>
        <v>0</v>
      </c>
      <c r="S2708" s="243">
        <f t="shared" si="101"/>
        <v>0</v>
      </c>
      <c r="T2708" s="243">
        <f t="shared" si="101"/>
        <v>0</v>
      </c>
      <c r="U2708" s="243">
        <f t="shared" si="101"/>
        <v>0</v>
      </c>
      <c r="V2708" s="243"/>
      <c r="W2708" s="243"/>
    </row>
    <row r="2709" spans="1:23" ht="13.5" customHeight="1" x14ac:dyDescent="0.35">
      <c r="A2709" s="243" t="s">
        <v>170</v>
      </c>
      <c r="B2709" s="243">
        <f>SUM(B2635:B2706)</f>
        <v>0</v>
      </c>
      <c r="C2709" s="243">
        <f t="shared" ref="C2709:U2709" si="102">SUM(C2635:C2706)</f>
        <v>0</v>
      </c>
      <c r="D2709" s="243">
        <f t="shared" si="102"/>
        <v>0</v>
      </c>
      <c r="E2709" s="243">
        <f t="shared" si="102"/>
        <v>0</v>
      </c>
      <c r="F2709" s="243">
        <f t="shared" si="102"/>
        <v>0</v>
      </c>
      <c r="G2709" s="243">
        <f t="shared" si="102"/>
        <v>0</v>
      </c>
      <c r="H2709" s="243">
        <f t="shared" si="102"/>
        <v>0</v>
      </c>
      <c r="I2709" s="243">
        <f t="shared" si="102"/>
        <v>0</v>
      </c>
      <c r="J2709" s="243">
        <f t="shared" si="102"/>
        <v>0</v>
      </c>
      <c r="K2709" s="243">
        <f t="shared" si="102"/>
        <v>0</v>
      </c>
      <c r="L2709" s="243">
        <f t="shared" si="102"/>
        <v>0</v>
      </c>
      <c r="M2709" s="243">
        <f t="shared" si="102"/>
        <v>0</v>
      </c>
      <c r="N2709" s="243">
        <f t="shared" si="102"/>
        <v>0</v>
      </c>
      <c r="O2709" s="243">
        <f t="shared" si="102"/>
        <v>0</v>
      </c>
      <c r="P2709" s="243">
        <f t="shared" si="102"/>
        <v>0</v>
      </c>
      <c r="Q2709" s="243">
        <f t="shared" si="102"/>
        <v>0</v>
      </c>
      <c r="R2709" s="243">
        <f t="shared" si="102"/>
        <v>0</v>
      </c>
      <c r="S2709" s="243">
        <f t="shared" si="102"/>
        <v>0</v>
      </c>
      <c r="T2709" s="243">
        <f t="shared" si="102"/>
        <v>0</v>
      </c>
      <c r="U2709" s="243">
        <f t="shared" si="102"/>
        <v>0</v>
      </c>
      <c r="V2709" s="243"/>
      <c r="W2709" s="243"/>
    </row>
    <row r="2710" spans="1:23" ht="13.5" customHeight="1" thickBot="1" x14ac:dyDescent="0.4">
      <c r="A2710" s="245" t="s">
        <v>171</v>
      </c>
      <c r="B2710" s="245">
        <f>SUM(B2611:B2706)</f>
        <v>0</v>
      </c>
      <c r="C2710" s="245">
        <f t="shared" ref="C2710:U2710" si="103">SUM(C2611:C2706)</f>
        <v>0</v>
      </c>
      <c r="D2710" s="245">
        <f t="shared" si="103"/>
        <v>0</v>
      </c>
      <c r="E2710" s="245">
        <f t="shared" si="103"/>
        <v>0</v>
      </c>
      <c r="F2710" s="245">
        <f t="shared" si="103"/>
        <v>0</v>
      </c>
      <c r="G2710" s="245">
        <f t="shared" si="103"/>
        <v>0</v>
      </c>
      <c r="H2710" s="245">
        <f t="shared" si="103"/>
        <v>0</v>
      </c>
      <c r="I2710" s="245">
        <f t="shared" si="103"/>
        <v>0</v>
      </c>
      <c r="J2710" s="245">
        <f t="shared" si="103"/>
        <v>0</v>
      </c>
      <c r="K2710" s="245">
        <f t="shared" si="103"/>
        <v>0</v>
      </c>
      <c r="L2710" s="245">
        <f t="shared" si="103"/>
        <v>0</v>
      </c>
      <c r="M2710" s="245">
        <f t="shared" si="103"/>
        <v>0</v>
      </c>
      <c r="N2710" s="245">
        <f t="shared" si="103"/>
        <v>0</v>
      </c>
      <c r="O2710" s="245">
        <f t="shared" si="103"/>
        <v>0</v>
      </c>
      <c r="P2710" s="245">
        <f t="shared" si="103"/>
        <v>0</v>
      </c>
      <c r="Q2710" s="245">
        <f t="shared" si="103"/>
        <v>0</v>
      </c>
      <c r="R2710" s="245">
        <f t="shared" si="103"/>
        <v>0</v>
      </c>
      <c r="S2710" s="245">
        <f t="shared" si="103"/>
        <v>0</v>
      </c>
      <c r="T2710" s="245">
        <f t="shared" si="103"/>
        <v>0</v>
      </c>
      <c r="U2710" s="245">
        <f t="shared" si="103"/>
        <v>0</v>
      </c>
      <c r="V2710" s="245"/>
      <c r="W2710" s="245"/>
    </row>
    <row r="2711" spans="1:23" ht="13.5" customHeight="1" thickTop="1" x14ac:dyDescent="0.35">
      <c r="A2711" s="236"/>
      <c r="B2711" s="236"/>
      <c r="C2711" s="236"/>
      <c r="D2711" s="236"/>
      <c r="E2711" s="236"/>
      <c r="F2711" s="236"/>
      <c r="G2711" s="236"/>
      <c r="H2711" s="236"/>
      <c r="I2711" s="236"/>
      <c r="J2711" s="236"/>
      <c r="K2711" s="236"/>
      <c r="L2711" s="236"/>
      <c r="M2711" s="236"/>
      <c r="N2711" s="236"/>
      <c r="O2711" s="236"/>
      <c r="P2711" s="236"/>
      <c r="Q2711" s="236"/>
      <c r="R2711" s="236"/>
      <c r="S2711" s="236"/>
      <c r="T2711" s="236"/>
      <c r="U2711" s="236"/>
      <c r="V2711" s="236"/>
      <c r="W2711" s="236"/>
    </row>
    <row r="2712" spans="1:23" ht="13.5" customHeight="1" thickBot="1" x14ac:dyDescent="0.4">
      <c r="A2712" s="236" t="s">
        <v>16</v>
      </c>
      <c r="B2712" s="237" t="s">
        <v>100</v>
      </c>
      <c r="C2712" s="237">
        <f>C2608+1</f>
        <v>45472</v>
      </c>
      <c r="D2712" s="236"/>
      <c r="E2712" s="236"/>
      <c r="F2712" s="236"/>
      <c r="G2712" s="236"/>
      <c r="H2712" s="236"/>
      <c r="I2712" s="236"/>
      <c r="J2712" s="236"/>
      <c r="K2712" s="236"/>
      <c r="L2712" s="236"/>
      <c r="M2712" s="236"/>
      <c r="N2712" s="236"/>
      <c r="O2712" s="236"/>
      <c r="P2712" s="236"/>
      <c r="Q2712" s="236"/>
      <c r="R2712" s="236"/>
      <c r="S2712" s="236"/>
      <c r="T2712" s="236"/>
      <c r="U2712" s="236"/>
      <c r="V2712" s="236"/>
      <c r="W2712" s="236"/>
    </row>
    <row r="2713" spans="1:23" ht="13.5" customHeight="1" thickTop="1" thickBot="1" x14ac:dyDescent="0.4">
      <c r="A2713" s="236"/>
      <c r="B2713" s="564" t="s">
        <v>147</v>
      </c>
      <c r="C2713" s="565"/>
      <c r="D2713" s="565"/>
      <c r="E2713" s="565"/>
      <c r="F2713" s="565"/>
      <c r="G2713" s="565"/>
      <c r="H2713" s="565"/>
      <c r="I2713" s="565"/>
      <c r="J2713" s="565"/>
      <c r="K2713" s="565"/>
      <c r="L2713" s="565"/>
      <c r="M2713" s="565"/>
      <c r="N2713" s="565"/>
      <c r="O2713" s="565"/>
      <c r="P2713" s="565"/>
      <c r="Q2713" s="565"/>
      <c r="R2713" s="565"/>
      <c r="S2713" s="565"/>
      <c r="T2713" s="565"/>
      <c r="U2713" s="565"/>
      <c r="V2713" s="565"/>
      <c r="W2713" s="566"/>
    </row>
    <row r="2714" spans="1:23" ht="13.5" customHeight="1" thickTop="1" thickBot="1" x14ac:dyDescent="0.4">
      <c r="A2714" s="238" t="s">
        <v>56</v>
      </c>
      <c r="B2714" s="238" t="s">
        <v>74</v>
      </c>
      <c r="C2714" s="239" t="s">
        <v>148</v>
      </c>
      <c r="D2714" s="239" t="s">
        <v>149</v>
      </c>
      <c r="E2714" s="239" t="s">
        <v>150</v>
      </c>
      <c r="F2714" s="239" t="s">
        <v>151</v>
      </c>
      <c r="G2714" s="239" t="s">
        <v>152</v>
      </c>
      <c r="H2714" s="239" t="s">
        <v>153</v>
      </c>
      <c r="I2714" s="239" t="s">
        <v>154</v>
      </c>
      <c r="J2714" s="239" t="s">
        <v>155</v>
      </c>
      <c r="K2714" s="239" t="s">
        <v>156</v>
      </c>
      <c r="L2714" s="239" t="s">
        <v>157</v>
      </c>
      <c r="M2714" s="239" t="s">
        <v>158</v>
      </c>
      <c r="N2714" s="239" t="s">
        <v>159</v>
      </c>
      <c r="O2714" s="239" t="s">
        <v>160</v>
      </c>
      <c r="P2714" s="239" t="s">
        <v>161</v>
      </c>
      <c r="Q2714" s="239" t="s">
        <v>162</v>
      </c>
      <c r="R2714" s="239" t="s">
        <v>163</v>
      </c>
      <c r="S2714" s="239" t="s">
        <v>164</v>
      </c>
      <c r="T2714" s="239" t="s">
        <v>165</v>
      </c>
      <c r="U2714" s="239" t="s">
        <v>166</v>
      </c>
      <c r="V2714" s="238" t="s">
        <v>95</v>
      </c>
      <c r="W2714" s="238" t="s">
        <v>167</v>
      </c>
    </row>
    <row r="2715" spans="1:23" ht="13.5" customHeight="1" thickTop="1" x14ac:dyDescent="0.35">
      <c r="A2715" s="240">
        <v>0</v>
      </c>
      <c r="B2715" s="241" t="s">
        <v>88</v>
      </c>
      <c r="C2715" s="241" t="s">
        <v>88</v>
      </c>
      <c r="D2715" s="241" t="s">
        <v>88</v>
      </c>
      <c r="E2715" s="241" t="s">
        <v>88</v>
      </c>
      <c r="F2715" s="241" t="s">
        <v>88</v>
      </c>
      <c r="G2715" s="241" t="s">
        <v>88</v>
      </c>
      <c r="H2715" s="241" t="s">
        <v>88</v>
      </c>
      <c r="I2715" s="241" t="s">
        <v>88</v>
      </c>
      <c r="J2715" s="241" t="s">
        <v>88</v>
      </c>
      <c r="K2715" s="241" t="s">
        <v>88</v>
      </c>
      <c r="L2715" s="241" t="s">
        <v>88</v>
      </c>
      <c r="M2715" s="241" t="s">
        <v>88</v>
      </c>
      <c r="N2715" s="241" t="s">
        <v>88</v>
      </c>
      <c r="O2715" s="241" t="s">
        <v>88</v>
      </c>
      <c r="P2715" s="241" t="s">
        <v>88</v>
      </c>
      <c r="Q2715" s="241" t="s">
        <v>88</v>
      </c>
      <c r="R2715" s="241" t="s">
        <v>88</v>
      </c>
      <c r="S2715" s="241" t="s">
        <v>88</v>
      </c>
      <c r="T2715" s="241" t="s">
        <v>88</v>
      </c>
      <c r="U2715" s="241" t="s">
        <v>88</v>
      </c>
      <c r="V2715" s="241" t="s">
        <v>88</v>
      </c>
      <c r="W2715" s="241" t="s">
        <v>88</v>
      </c>
    </row>
    <row r="2716" spans="1:23" ht="13.5" customHeight="1" x14ac:dyDescent="0.35">
      <c r="A2716" s="242">
        <v>1.0416666666666666E-2</v>
      </c>
      <c r="B2716" s="243" t="s">
        <v>88</v>
      </c>
      <c r="C2716" s="243" t="s">
        <v>88</v>
      </c>
      <c r="D2716" s="243" t="s">
        <v>88</v>
      </c>
      <c r="E2716" s="243" t="s">
        <v>88</v>
      </c>
      <c r="F2716" s="243" t="s">
        <v>88</v>
      </c>
      <c r="G2716" s="243" t="s">
        <v>88</v>
      </c>
      <c r="H2716" s="243" t="s">
        <v>88</v>
      </c>
      <c r="I2716" s="243" t="s">
        <v>88</v>
      </c>
      <c r="J2716" s="243" t="s">
        <v>88</v>
      </c>
      <c r="K2716" s="243" t="s">
        <v>88</v>
      </c>
      <c r="L2716" s="243" t="s">
        <v>88</v>
      </c>
      <c r="M2716" s="243" t="s">
        <v>88</v>
      </c>
      <c r="N2716" s="243" t="s">
        <v>88</v>
      </c>
      <c r="O2716" s="243" t="s">
        <v>88</v>
      </c>
      <c r="P2716" s="243" t="s">
        <v>88</v>
      </c>
      <c r="Q2716" s="243" t="s">
        <v>88</v>
      </c>
      <c r="R2716" s="243" t="s">
        <v>88</v>
      </c>
      <c r="S2716" s="243" t="s">
        <v>88</v>
      </c>
      <c r="T2716" s="243" t="s">
        <v>88</v>
      </c>
      <c r="U2716" s="243" t="s">
        <v>88</v>
      </c>
      <c r="V2716" s="243" t="s">
        <v>88</v>
      </c>
      <c r="W2716" s="243" t="s">
        <v>88</v>
      </c>
    </row>
    <row r="2717" spans="1:23" ht="13.5" customHeight="1" x14ac:dyDescent="0.35">
      <c r="A2717" s="242">
        <v>2.0833333333333332E-2</v>
      </c>
      <c r="B2717" s="243" t="s">
        <v>88</v>
      </c>
      <c r="C2717" s="243" t="s">
        <v>88</v>
      </c>
      <c r="D2717" s="243" t="s">
        <v>88</v>
      </c>
      <c r="E2717" s="243" t="s">
        <v>88</v>
      </c>
      <c r="F2717" s="243" t="s">
        <v>88</v>
      </c>
      <c r="G2717" s="243" t="s">
        <v>88</v>
      </c>
      <c r="H2717" s="243" t="s">
        <v>88</v>
      </c>
      <c r="I2717" s="243" t="s">
        <v>88</v>
      </c>
      <c r="J2717" s="243" t="s">
        <v>88</v>
      </c>
      <c r="K2717" s="243" t="s">
        <v>88</v>
      </c>
      <c r="L2717" s="243" t="s">
        <v>88</v>
      </c>
      <c r="M2717" s="243" t="s">
        <v>88</v>
      </c>
      <c r="N2717" s="243" t="s">
        <v>88</v>
      </c>
      <c r="O2717" s="243" t="s">
        <v>88</v>
      </c>
      <c r="P2717" s="243" t="s">
        <v>88</v>
      </c>
      <c r="Q2717" s="243" t="s">
        <v>88</v>
      </c>
      <c r="R2717" s="243" t="s">
        <v>88</v>
      </c>
      <c r="S2717" s="243" t="s">
        <v>88</v>
      </c>
      <c r="T2717" s="243" t="s">
        <v>88</v>
      </c>
      <c r="U2717" s="243" t="s">
        <v>88</v>
      </c>
      <c r="V2717" s="243" t="s">
        <v>88</v>
      </c>
      <c r="W2717" s="243" t="s">
        <v>88</v>
      </c>
    </row>
    <row r="2718" spans="1:23" ht="13.5" customHeight="1" x14ac:dyDescent="0.35">
      <c r="A2718" s="242">
        <v>3.125E-2</v>
      </c>
      <c r="B2718" s="243" t="s">
        <v>88</v>
      </c>
      <c r="C2718" s="243" t="s">
        <v>88</v>
      </c>
      <c r="D2718" s="243" t="s">
        <v>88</v>
      </c>
      <c r="E2718" s="243" t="s">
        <v>88</v>
      </c>
      <c r="F2718" s="243" t="s">
        <v>88</v>
      </c>
      <c r="G2718" s="243" t="s">
        <v>88</v>
      </c>
      <c r="H2718" s="243" t="s">
        <v>88</v>
      </c>
      <c r="I2718" s="243" t="s">
        <v>88</v>
      </c>
      <c r="J2718" s="243" t="s">
        <v>88</v>
      </c>
      <c r="K2718" s="243" t="s">
        <v>88</v>
      </c>
      <c r="L2718" s="243" t="s">
        <v>88</v>
      </c>
      <c r="M2718" s="243" t="s">
        <v>88</v>
      </c>
      <c r="N2718" s="243" t="s">
        <v>88</v>
      </c>
      <c r="O2718" s="243" t="s">
        <v>88</v>
      </c>
      <c r="P2718" s="243" t="s">
        <v>88</v>
      </c>
      <c r="Q2718" s="243" t="s">
        <v>88</v>
      </c>
      <c r="R2718" s="243" t="s">
        <v>88</v>
      </c>
      <c r="S2718" s="243" t="s">
        <v>88</v>
      </c>
      <c r="T2718" s="243" t="s">
        <v>88</v>
      </c>
      <c r="U2718" s="243" t="s">
        <v>88</v>
      </c>
      <c r="V2718" s="243" t="s">
        <v>88</v>
      </c>
      <c r="W2718" s="243" t="s">
        <v>88</v>
      </c>
    </row>
    <row r="2719" spans="1:23" ht="13.5" customHeight="1" x14ac:dyDescent="0.35">
      <c r="A2719" s="242">
        <v>4.1666666666666664E-2</v>
      </c>
      <c r="B2719" s="243" t="s">
        <v>88</v>
      </c>
      <c r="C2719" s="243" t="s">
        <v>88</v>
      </c>
      <c r="D2719" s="243" t="s">
        <v>88</v>
      </c>
      <c r="E2719" s="243" t="s">
        <v>88</v>
      </c>
      <c r="F2719" s="243" t="s">
        <v>88</v>
      </c>
      <c r="G2719" s="243" t="s">
        <v>88</v>
      </c>
      <c r="H2719" s="243" t="s">
        <v>88</v>
      </c>
      <c r="I2719" s="243" t="s">
        <v>88</v>
      </c>
      <c r="J2719" s="243" t="s">
        <v>88</v>
      </c>
      <c r="K2719" s="243" t="s">
        <v>88</v>
      </c>
      <c r="L2719" s="243" t="s">
        <v>88</v>
      </c>
      <c r="M2719" s="243" t="s">
        <v>88</v>
      </c>
      <c r="N2719" s="243" t="s">
        <v>88</v>
      </c>
      <c r="O2719" s="243" t="s">
        <v>88</v>
      </c>
      <c r="P2719" s="243" t="s">
        <v>88</v>
      </c>
      <c r="Q2719" s="243" t="s">
        <v>88</v>
      </c>
      <c r="R2719" s="243" t="s">
        <v>88</v>
      </c>
      <c r="S2719" s="243" t="s">
        <v>88</v>
      </c>
      <c r="T2719" s="243" t="s">
        <v>88</v>
      </c>
      <c r="U2719" s="243" t="s">
        <v>88</v>
      </c>
      <c r="V2719" s="243" t="s">
        <v>88</v>
      </c>
      <c r="W2719" s="243" t="s">
        <v>88</v>
      </c>
    </row>
    <row r="2720" spans="1:23" ht="13.5" customHeight="1" x14ac:dyDescent="0.35">
      <c r="A2720" s="242">
        <v>5.2083333333333336E-2</v>
      </c>
      <c r="B2720" s="243" t="s">
        <v>88</v>
      </c>
      <c r="C2720" s="243" t="s">
        <v>88</v>
      </c>
      <c r="D2720" s="243" t="s">
        <v>88</v>
      </c>
      <c r="E2720" s="243" t="s">
        <v>88</v>
      </c>
      <c r="F2720" s="243" t="s">
        <v>88</v>
      </c>
      <c r="G2720" s="243" t="s">
        <v>88</v>
      </c>
      <c r="H2720" s="243" t="s">
        <v>88</v>
      </c>
      <c r="I2720" s="243" t="s">
        <v>88</v>
      </c>
      <c r="J2720" s="243" t="s">
        <v>88</v>
      </c>
      <c r="K2720" s="243" t="s">
        <v>88</v>
      </c>
      <c r="L2720" s="243" t="s">
        <v>88</v>
      </c>
      <c r="M2720" s="243" t="s">
        <v>88</v>
      </c>
      <c r="N2720" s="243" t="s">
        <v>88</v>
      </c>
      <c r="O2720" s="243" t="s">
        <v>88</v>
      </c>
      <c r="P2720" s="243" t="s">
        <v>88</v>
      </c>
      <c r="Q2720" s="243" t="s">
        <v>88</v>
      </c>
      <c r="R2720" s="243" t="s">
        <v>88</v>
      </c>
      <c r="S2720" s="243" t="s">
        <v>88</v>
      </c>
      <c r="T2720" s="243" t="s">
        <v>88</v>
      </c>
      <c r="U2720" s="243" t="s">
        <v>88</v>
      </c>
      <c r="V2720" s="243" t="s">
        <v>88</v>
      </c>
      <c r="W2720" s="243" t="s">
        <v>88</v>
      </c>
    </row>
    <row r="2721" spans="1:23" ht="13.5" customHeight="1" x14ac:dyDescent="0.35">
      <c r="A2721" s="242">
        <v>6.25E-2</v>
      </c>
      <c r="B2721" s="243" t="s">
        <v>88</v>
      </c>
      <c r="C2721" s="243" t="s">
        <v>88</v>
      </c>
      <c r="D2721" s="243" t="s">
        <v>88</v>
      </c>
      <c r="E2721" s="243" t="s">
        <v>88</v>
      </c>
      <c r="F2721" s="243" t="s">
        <v>88</v>
      </c>
      <c r="G2721" s="243" t="s">
        <v>88</v>
      </c>
      <c r="H2721" s="243" t="s">
        <v>88</v>
      </c>
      <c r="I2721" s="243" t="s">
        <v>88</v>
      </c>
      <c r="J2721" s="243" t="s">
        <v>88</v>
      </c>
      <c r="K2721" s="243" t="s">
        <v>88</v>
      </c>
      <c r="L2721" s="243" t="s">
        <v>88</v>
      </c>
      <c r="M2721" s="243" t="s">
        <v>88</v>
      </c>
      <c r="N2721" s="243" t="s">
        <v>88</v>
      </c>
      <c r="O2721" s="243" t="s">
        <v>88</v>
      </c>
      <c r="P2721" s="243" t="s">
        <v>88</v>
      </c>
      <c r="Q2721" s="243" t="s">
        <v>88</v>
      </c>
      <c r="R2721" s="243" t="s">
        <v>88</v>
      </c>
      <c r="S2721" s="243" t="s">
        <v>88</v>
      </c>
      <c r="T2721" s="243" t="s">
        <v>88</v>
      </c>
      <c r="U2721" s="243" t="s">
        <v>88</v>
      </c>
      <c r="V2721" s="243" t="s">
        <v>88</v>
      </c>
      <c r="W2721" s="243" t="s">
        <v>88</v>
      </c>
    </row>
    <row r="2722" spans="1:23" ht="13.5" customHeight="1" x14ac:dyDescent="0.35">
      <c r="A2722" s="242">
        <v>7.2916666666666699E-2</v>
      </c>
      <c r="B2722" s="243" t="s">
        <v>88</v>
      </c>
      <c r="C2722" s="243" t="s">
        <v>88</v>
      </c>
      <c r="D2722" s="243" t="s">
        <v>88</v>
      </c>
      <c r="E2722" s="243" t="s">
        <v>88</v>
      </c>
      <c r="F2722" s="243" t="s">
        <v>88</v>
      </c>
      <c r="G2722" s="243" t="s">
        <v>88</v>
      </c>
      <c r="H2722" s="243" t="s">
        <v>88</v>
      </c>
      <c r="I2722" s="243" t="s">
        <v>88</v>
      </c>
      <c r="J2722" s="243" t="s">
        <v>88</v>
      </c>
      <c r="K2722" s="243" t="s">
        <v>88</v>
      </c>
      <c r="L2722" s="243" t="s">
        <v>88</v>
      </c>
      <c r="M2722" s="243" t="s">
        <v>88</v>
      </c>
      <c r="N2722" s="243" t="s">
        <v>88</v>
      </c>
      <c r="O2722" s="243" t="s">
        <v>88</v>
      </c>
      <c r="P2722" s="243" t="s">
        <v>88</v>
      </c>
      <c r="Q2722" s="243" t="s">
        <v>88</v>
      </c>
      <c r="R2722" s="243" t="s">
        <v>88</v>
      </c>
      <c r="S2722" s="243" t="s">
        <v>88</v>
      </c>
      <c r="T2722" s="243" t="s">
        <v>88</v>
      </c>
      <c r="U2722" s="243" t="s">
        <v>88</v>
      </c>
      <c r="V2722" s="243" t="s">
        <v>88</v>
      </c>
      <c r="W2722" s="243" t="s">
        <v>88</v>
      </c>
    </row>
    <row r="2723" spans="1:23" ht="13.5" customHeight="1" x14ac:dyDescent="0.35">
      <c r="A2723" s="242">
        <v>8.3333333333333301E-2</v>
      </c>
      <c r="B2723" s="243" t="s">
        <v>88</v>
      </c>
      <c r="C2723" s="243" t="s">
        <v>88</v>
      </c>
      <c r="D2723" s="243" t="s">
        <v>88</v>
      </c>
      <c r="E2723" s="243" t="s">
        <v>88</v>
      </c>
      <c r="F2723" s="243" t="s">
        <v>88</v>
      </c>
      <c r="G2723" s="243" t="s">
        <v>88</v>
      </c>
      <c r="H2723" s="243" t="s">
        <v>88</v>
      </c>
      <c r="I2723" s="243" t="s">
        <v>88</v>
      </c>
      <c r="J2723" s="243" t="s">
        <v>88</v>
      </c>
      <c r="K2723" s="243" t="s">
        <v>88</v>
      </c>
      <c r="L2723" s="243" t="s">
        <v>88</v>
      </c>
      <c r="M2723" s="243" t="s">
        <v>88</v>
      </c>
      <c r="N2723" s="243" t="s">
        <v>88</v>
      </c>
      <c r="O2723" s="243" t="s">
        <v>88</v>
      </c>
      <c r="P2723" s="243" t="s">
        <v>88</v>
      </c>
      <c r="Q2723" s="243" t="s">
        <v>88</v>
      </c>
      <c r="R2723" s="243" t="s">
        <v>88</v>
      </c>
      <c r="S2723" s="243" t="s">
        <v>88</v>
      </c>
      <c r="T2723" s="243" t="s">
        <v>88</v>
      </c>
      <c r="U2723" s="243" t="s">
        <v>88</v>
      </c>
      <c r="V2723" s="243" t="s">
        <v>88</v>
      </c>
      <c r="W2723" s="243" t="s">
        <v>88</v>
      </c>
    </row>
    <row r="2724" spans="1:23" ht="13.5" customHeight="1" x14ac:dyDescent="0.35">
      <c r="A2724" s="242">
        <v>9.375E-2</v>
      </c>
      <c r="B2724" s="243" t="s">
        <v>88</v>
      </c>
      <c r="C2724" s="243" t="s">
        <v>88</v>
      </c>
      <c r="D2724" s="243" t="s">
        <v>88</v>
      </c>
      <c r="E2724" s="243" t="s">
        <v>88</v>
      </c>
      <c r="F2724" s="243" t="s">
        <v>88</v>
      </c>
      <c r="G2724" s="243" t="s">
        <v>88</v>
      </c>
      <c r="H2724" s="243" t="s">
        <v>88</v>
      </c>
      <c r="I2724" s="243" t="s">
        <v>88</v>
      </c>
      <c r="J2724" s="243" t="s">
        <v>88</v>
      </c>
      <c r="K2724" s="243" t="s">
        <v>88</v>
      </c>
      <c r="L2724" s="243" t="s">
        <v>88</v>
      </c>
      <c r="M2724" s="243" t="s">
        <v>88</v>
      </c>
      <c r="N2724" s="243" t="s">
        <v>88</v>
      </c>
      <c r="O2724" s="243" t="s">
        <v>88</v>
      </c>
      <c r="P2724" s="243" t="s">
        <v>88</v>
      </c>
      <c r="Q2724" s="243" t="s">
        <v>88</v>
      </c>
      <c r="R2724" s="243" t="s">
        <v>88</v>
      </c>
      <c r="S2724" s="243" t="s">
        <v>88</v>
      </c>
      <c r="T2724" s="243" t="s">
        <v>88</v>
      </c>
      <c r="U2724" s="243" t="s">
        <v>88</v>
      </c>
      <c r="V2724" s="243" t="s">
        <v>88</v>
      </c>
      <c r="W2724" s="243" t="s">
        <v>88</v>
      </c>
    </row>
    <row r="2725" spans="1:23" ht="13.5" customHeight="1" x14ac:dyDescent="0.35">
      <c r="A2725" s="242">
        <v>0.104166666666667</v>
      </c>
      <c r="B2725" s="243" t="s">
        <v>88</v>
      </c>
      <c r="C2725" s="243" t="s">
        <v>88</v>
      </c>
      <c r="D2725" s="243" t="s">
        <v>88</v>
      </c>
      <c r="E2725" s="243" t="s">
        <v>88</v>
      </c>
      <c r="F2725" s="243" t="s">
        <v>88</v>
      </c>
      <c r="G2725" s="243" t="s">
        <v>88</v>
      </c>
      <c r="H2725" s="243" t="s">
        <v>88</v>
      </c>
      <c r="I2725" s="243" t="s">
        <v>88</v>
      </c>
      <c r="J2725" s="243" t="s">
        <v>88</v>
      </c>
      <c r="K2725" s="243" t="s">
        <v>88</v>
      </c>
      <c r="L2725" s="243" t="s">
        <v>88</v>
      </c>
      <c r="M2725" s="243" t="s">
        <v>88</v>
      </c>
      <c r="N2725" s="243" t="s">
        <v>88</v>
      </c>
      <c r="O2725" s="243" t="s">
        <v>88</v>
      </c>
      <c r="P2725" s="243" t="s">
        <v>88</v>
      </c>
      <c r="Q2725" s="243" t="s">
        <v>88</v>
      </c>
      <c r="R2725" s="243" t="s">
        <v>88</v>
      </c>
      <c r="S2725" s="243" t="s">
        <v>88</v>
      </c>
      <c r="T2725" s="243" t="s">
        <v>88</v>
      </c>
      <c r="U2725" s="243" t="s">
        <v>88</v>
      </c>
      <c r="V2725" s="243" t="s">
        <v>88</v>
      </c>
      <c r="W2725" s="243" t="s">
        <v>88</v>
      </c>
    </row>
    <row r="2726" spans="1:23" ht="13.5" customHeight="1" x14ac:dyDescent="0.35">
      <c r="A2726" s="242">
        <v>0.114583333333333</v>
      </c>
      <c r="B2726" s="243" t="s">
        <v>88</v>
      </c>
      <c r="C2726" s="243" t="s">
        <v>88</v>
      </c>
      <c r="D2726" s="243" t="s">
        <v>88</v>
      </c>
      <c r="E2726" s="243" t="s">
        <v>88</v>
      </c>
      <c r="F2726" s="243" t="s">
        <v>88</v>
      </c>
      <c r="G2726" s="243" t="s">
        <v>88</v>
      </c>
      <c r="H2726" s="243" t="s">
        <v>88</v>
      </c>
      <c r="I2726" s="243" t="s">
        <v>88</v>
      </c>
      <c r="J2726" s="243" t="s">
        <v>88</v>
      </c>
      <c r="K2726" s="243" t="s">
        <v>88</v>
      </c>
      <c r="L2726" s="243" t="s">
        <v>88</v>
      </c>
      <c r="M2726" s="243" t="s">
        <v>88</v>
      </c>
      <c r="N2726" s="243" t="s">
        <v>88</v>
      </c>
      <c r="O2726" s="243" t="s">
        <v>88</v>
      </c>
      <c r="P2726" s="243" t="s">
        <v>88</v>
      </c>
      <c r="Q2726" s="243" t="s">
        <v>88</v>
      </c>
      <c r="R2726" s="243" t="s">
        <v>88</v>
      </c>
      <c r="S2726" s="243" t="s">
        <v>88</v>
      </c>
      <c r="T2726" s="243" t="s">
        <v>88</v>
      </c>
      <c r="U2726" s="243" t="s">
        <v>88</v>
      </c>
      <c r="V2726" s="243" t="s">
        <v>88</v>
      </c>
      <c r="W2726" s="243" t="s">
        <v>88</v>
      </c>
    </row>
    <row r="2727" spans="1:23" ht="13.5" customHeight="1" x14ac:dyDescent="0.35">
      <c r="A2727" s="242">
        <v>0.125</v>
      </c>
      <c r="B2727" s="243" t="s">
        <v>88</v>
      </c>
      <c r="C2727" s="243" t="s">
        <v>88</v>
      </c>
      <c r="D2727" s="243" t="s">
        <v>88</v>
      </c>
      <c r="E2727" s="243" t="s">
        <v>88</v>
      </c>
      <c r="F2727" s="243" t="s">
        <v>88</v>
      </c>
      <c r="G2727" s="243" t="s">
        <v>88</v>
      </c>
      <c r="H2727" s="243" t="s">
        <v>88</v>
      </c>
      <c r="I2727" s="243" t="s">
        <v>88</v>
      </c>
      <c r="J2727" s="243" t="s">
        <v>88</v>
      </c>
      <c r="K2727" s="243" t="s">
        <v>88</v>
      </c>
      <c r="L2727" s="243" t="s">
        <v>88</v>
      </c>
      <c r="M2727" s="243" t="s">
        <v>88</v>
      </c>
      <c r="N2727" s="243" t="s">
        <v>88</v>
      </c>
      <c r="O2727" s="243" t="s">
        <v>88</v>
      </c>
      <c r="P2727" s="243" t="s">
        <v>88</v>
      </c>
      <c r="Q2727" s="243" t="s">
        <v>88</v>
      </c>
      <c r="R2727" s="243" t="s">
        <v>88</v>
      </c>
      <c r="S2727" s="243" t="s">
        <v>88</v>
      </c>
      <c r="T2727" s="243" t="s">
        <v>88</v>
      </c>
      <c r="U2727" s="243" t="s">
        <v>88</v>
      </c>
      <c r="V2727" s="243" t="s">
        <v>88</v>
      </c>
      <c r="W2727" s="243" t="s">
        <v>88</v>
      </c>
    </row>
    <row r="2728" spans="1:23" ht="13.5" customHeight="1" x14ac:dyDescent="0.35">
      <c r="A2728" s="242">
        <v>0.13541666666666699</v>
      </c>
      <c r="B2728" s="243" t="s">
        <v>88</v>
      </c>
      <c r="C2728" s="243" t="s">
        <v>88</v>
      </c>
      <c r="D2728" s="243" t="s">
        <v>88</v>
      </c>
      <c r="E2728" s="243" t="s">
        <v>88</v>
      </c>
      <c r="F2728" s="243" t="s">
        <v>88</v>
      </c>
      <c r="G2728" s="243" t="s">
        <v>88</v>
      </c>
      <c r="H2728" s="243" t="s">
        <v>88</v>
      </c>
      <c r="I2728" s="243" t="s">
        <v>88</v>
      </c>
      <c r="J2728" s="243" t="s">
        <v>88</v>
      </c>
      <c r="K2728" s="243" t="s">
        <v>88</v>
      </c>
      <c r="L2728" s="243" t="s">
        <v>88</v>
      </c>
      <c r="M2728" s="243" t="s">
        <v>88</v>
      </c>
      <c r="N2728" s="243" t="s">
        <v>88</v>
      </c>
      <c r="O2728" s="243" t="s">
        <v>88</v>
      </c>
      <c r="P2728" s="243" t="s">
        <v>88</v>
      </c>
      <c r="Q2728" s="243" t="s">
        <v>88</v>
      </c>
      <c r="R2728" s="243" t="s">
        <v>88</v>
      </c>
      <c r="S2728" s="243" t="s">
        <v>88</v>
      </c>
      <c r="T2728" s="243" t="s">
        <v>88</v>
      </c>
      <c r="U2728" s="243" t="s">
        <v>88</v>
      </c>
      <c r="V2728" s="243" t="s">
        <v>88</v>
      </c>
      <c r="W2728" s="243" t="s">
        <v>88</v>
      </c>
    </row>
    <row r="2729" spans="1:23" ht="13.5" customHeight="1" x14ac:dyDescent="0.35">
      <c r="A2729" s="242">
        <v>0.14583333333333301</v>
      </c>
      <c r="B2729" s="243" t="s">
        <v>88</v>
      </c>
      <c r="C2729" s="243" t="s">
        <v>88</v>
      </c>
      <c r="D2729" s="243" t="s">
        <v>88</v>
      </c>
      <c r="E2729" s="243" t="s">
        <v>88</v>
      </c>
      <c r="F2729" s="243" t="s">
        <v>88</v>
      </c>
      <c r="G2729" s="243" t="s">
        <v>88</v>
      </c>
      <c r="H2729" s="243" t="s">
        <v>88</v>
      </c>
      <c r="I2729" s="243" t="s">
        <v>88</v>
      </c>
      <c r="J2729" s="243" t="s">
        <v>88</v>
      </c>
      <c r="K2729" s="243" t="s">
        <v>88</v>
      </c>
      <c r="L2729" s="243" t="s">
        <v>88</v>
      </c>
      <c r="M2729" s="243" t="s">
        <v>88</v>
      </c>
      <c r="N2729" s="243" t="s">
        <v>88</v>
      </c>
      <c r="O2729" s="243" t="s">
        <v>88</v>
      </c>
      <c r="P2729" s="243" t="s">
        <v>88</v>
      </c>
      <c r="Q2729" s="243" t="s">
        <v>88</v>
      </c>
      <c r="R2729" s="243" t="s">
        <v>88</v>
      </c>
      <c r="S2729" s="243" t="s">
        <v>88</v>
      </c>
      <c r="T2729" s="243" t="s">
        <v>88</v>
      </c>
      <c r="U2729" s="243" t="s">
        <v>88</v>
      </c>
      <c r="V2729" s="243" t="s">
        <v>88</v>
      </c>
      <c r="W2729" s="243" t="s">
        <v>88</v>
      </c>
    </row>
    <row r="2730" spans="1:23" ht="13.5" customHeight="1" x14ac:dyDescent="0.35">
      <c r="A2730" s="242">
        <v>0.15625</v>
      </c>
      <c r="B2730" s="243" t="s">
        <v>88</v>
      </c>
      <c r="C2730" s="243" t="s">
        <v>88</v>
      </c>
      <c r="D2730" s="243" t="s">
        <v>88</v>
      </c>
      <c r="E2730" s="243" t="s">
        <v>88</v>
      </c>
      <c r="F2730" s="243" t="s">
        <v>88</v>
      </c>
      <c r="G2730" s="243" t="s">
        <v>88</v>
      </c>
      <c r="H2730" s="243" t="s">
        <v>88</v>
      </c>
      <c r="I2730" s="243" t="s">
        <v>88</v>
      </c>
      <c r="J2730" s="243" t="s">
        <v>88</v>
      </c>
      <c r="K2730" s="243" t="s">
        <v>88</v>
      </c>
      <c r="L2730" s="243" t="s">
        <v>88</v>
      </c>
      <c r="M2730" s="243" t="s">
        <v>88</v>
      </c>
      <c r="N2730" s="243" t="s">
        <v>88</v>
      </c>
      <c r="O2730" s="243" t="s">
        <v>88</v>
      </c>
      <c r="P2730" s="243" t="s">
        <v>88</v>
      </c>
      <c r="Q2730" s="243" t="s">
        <v>88</v>
      </c>
      <c r="R2730" s="243" t="s">
        <v>88</v>
      </c>
      <c r="S2730" s="243" t="s">
        <v>88</v>
      </c>
      <c r="T2730" s="243" t="s">
        <v>88</v>
      </c>
      <c r="U2730" s="243" t="s">
        <v>88</v>
      </c>
      <c r="V2730" s="243" t="s">
        <v>88</v>
      </c>
      <c r="W2730" s="243" t="s">
        <v>88</v>
      </c>
    </row>
    <row r="2731" spans="1:23" ht="13.5" customHeight="1" x14ac:dyDescent="0.35">
      <c r="A2731" s="242">
        <v>0.16666666666666699</v>
      </c>
      <c r="B2731" s="243" t="s">
        <v>88</v>
      </c>
      <c r="C2731" s="243" t="s">
        <v>88</v>
      </c>
      <c r="D2731" s="243" t="s">
        <v>88</v>
      </c>
      <c r="E2731" s="243" t="s">
        <v>88</v>
      </c>
      <c r="F2731" s="243" t="s">
        <v>88</v>
      </c>
      <c r="G2731" s="243" t="s">
        <v>88</v>
      </c>
      <c r="H2731" s="243" t="s">
        <v>88</v>
      </c>
      <c r="I2731" s="243" t="s">
        <v>88</v>
      </c>
      <c r="J2731" s="243" t="s">
        <v>88</v>
      </c>
      <c r="K2731" s="243" t="s">
        <v>88</v>
      </c>
      <c r="L2731" s="243" t="s">
        <v>88</v>
      </c>
      <c r="M2731" s="243" t="s">
        <v>88</v>
      </c>
      <c r="N2731" s="243" t="s">
        <v>88</v>
      </c>
      <c r="O2731" s="243" t="s">
        <v>88</v>
      </c>
      <c r="P2731" s="243" t="s">
        <v>88</v>
      </c>
      <c r="Q2731" s="243" t="s">
        <v>88</v>
      </c>
      <c r="R2731" s="243" t="s">
        <v>88</v>
      </c>
      <c r="S2731" s="243" t="s">
        <v>88</v>
      </c>
      <c r="T2731" s="243" t="s">
        <v>88</v>
      </c>
      <c r="U2731" s="243" t="s">
        <v>88</v>
      </c>
      <c r="V2731" s="243" t="s">
        <v>88</v>
      </c>
      <c r="W2731" s="243" t="s">
        <v>88</v>
      </c>
    </row>
    <row r="2732" spans="1:23" ht="13.5" customHeight="1" x14ac:dyDescent="0.35">
      <c r="A2732" s="242">
        <v>0.17708333333333301</v>
      </c>
      <c r="B2732" s="243" t="s">
        <v>88</v>
      </c>
      <c r="C2732" s="243" t="s">
        <v>88</v>
      </c>
      <c r="D2732" s="243" t="s">
        <v>88</v>
      </c>
      <c r="E2732" s="243" t="s">
        <v>88</v>
      </c>
      <c r="F2732" s="243" t="s">
        <v>88</v>
      </c>
      <c r="G2732" s="243" t="s">
        <v>88</v>
      </c>
      <c r="H2732" s="243" t="s">
        <v>88</v>
      </c>
      <c r="I2732" s="243" t="s">
        <v>88</v>
      </c>
      <c r="J2732" s="243" t="s">
        <v>88</v>
      </c>
      <c r="K2732" s="243" t="s">
        <v>88</v>
      </c>
      <c r="L2732" s="243" t="s">
        <v>88</v>
      </c>
      <c r="M2732" s="243" t="s">
        <v>88</v>
      </c>
      <c r="N2732" s="243" t="s">
        <v>88</v>
      </c>
      <c r="O2732" s="243" t="s">
        <v>88</v>
      </c>
      <c r="P2732" s="243" t="s">
        <v>88</v>
      </c>
      <c r="Q2732" s="243" t="s">
        <v>88</v>
      </c>
      <c r="R2732" s="243" t="s">
        <v>88</v>
      </c>
      <c r="S2732" s="243" t="s">
        <v>88</v>
      </c>
      <c r="T2732" s="243" t="s">
        <v>88</v>
      </c>
      <c r="U2732" s="243" t="s">
        <v>88</v>
      </c>
      <c r="V2732" s="243" t="s">
        <v>88</v>
      </c>
      <c r="W2732" s="243" t="s">
        <v>88</v>
      </c>
    </row>
    <row r="2733" spans="1:23" ht="13.5" customHeight="1" x14ac:dyDescent="0.35">
      <c r="A2733" s="242">
        <v>0.1875</v>
      </c>
      <c r="B2733" s="243" t="s">
        <v>88</v>
      </c>
      <c r="C2733" s="243" t="s">
        <v>88</v>
      </c>
      <c r="D2733" s="243" t="s">
        <v>88</v>
      </c>
      <c r="E2733" s="243" t="s">
        <v>88</v>
      </c>
      <c r="F2733" s="243" t="s">
        <v>88</v>
      </c>
      <c r="G2733" s="243" t="s">
        <v>88</v>
      </c>
      <c r="H2733" s="243" t="s">
        <v>88</v>
      </c>
      <c r="I2733" s="243" t="s">
        <v>88</v>
      </c>
      <c r="J2733" s="243" t="s">
        <v>88</v>
      </c>
      <c r="K2733" s="243" t="s">
        <v>88</v>
      </c>
      <c r="L2733" s="243" t="s">
        <v>88</v>
      </c>
      <c r="M2733" s="243" t="s">
        <v>88</v>
      </c>
      <c r="N2733" s="243" t="s">
        <v>88</v>
      </c>
      <c r="O2733" s="243" t="s">
        <v>88</v>
      </c>
      <c r="P2733" s="243" t="s">
        <v>88</v>
      </c>
      <c r="Q2733" s="243" t="s">
        <v>88</v>
      </c>
      <c r="R2733" s="243" t="s">
        <v>88</v>
      </c>
      <c r="S2733" s="243" t="s">
        <v>88</v>
      </c>
      <c r="T2733" s="243" t="s">
        <v>88</v>
      </c>
      <c r="U2733" s="243" t="s">
        <v>88</v>
      </c>
      <c r="V2733" s="243" t="s">
        <v>88</v>
      </c>
      <c r="W2733" s="243" t="s">
        <v>88</v>
      </c>
    </row>
    <row r="2734" spans="1:23" ht="13.5" customHeight="1" x14ac:dyDescent="0.35">
      <c r="A2734" s="242">
        <v>0.19791666666666699</v>
      </c>
      <c r="B2734" s="243" t="s">
        <v>88</v>
      </c>
      <c r="C2734" s="243" t="s">
        <v>88</v>
      </c>
      <c r="D2734" s="243" t="s">
        <v>88</v>
      </c>
      <c r="E2734" s="243" t="s">
        <v>88</v>
      </c>
      <c r="F2734" s="243" t="s">
        <v>88</v>
      </c>
      <c r="G2734" s="243" t="s">
        <v>88</v>
      </c>
      <c r="H2734" s="243" t="s">
        <v>88</v>
      </c>
      <c r="I2734" s="243" t="s">
        <v>88</v>
      </c>
      <c r="J2734" s="243" t="s">
        <v>88</v>
      </c>
      <c r="K2734" s="243" t="s">
        <v>88</v>
      </c>
      <c r="L2734" s="243" t="s">
        <v>88</v>
      </c>
      <c r="M2734" s="243" t="s">
        <v>88</v>
      </c>
      <c r="N2734" s="243" t="s">
        <v>88</v>
      </c>
      <c r="O2734" s="243" t="s">
        <v>88</v>
      </c>
      <c r="P2734" s="243" t="s">
        <v>88</v>
      </c>
      <c r="Q2734" s="243" t="s">
        <v>88</v>
      </c>
      <c r="R2734" s="243" t="s">
        <v>88</v>
      </c>
      <c r="S2734" s="243" t="s">
        <v>88</v>
      </c>
      <c r="T2734" s="243" t="s">
        <v>88</v>
      </c>
      <c r="U2734" s="243" t="s">
        <v>88</v>
      </c>
      <c r="V2734" s="243" t="s">
        <v>88</v>
      </c>
      <c r="W2734" s="243" t="s">
        <v>88</v>
      </c>
    </row>
    <row r="2735" spans="1:23" ht="13.5" customHeight="1" x14ac:dyDescent="0.35">
      <c r="A2735" s="242">
        <v>0.20833333333333301</v>
      </c>
      <c r="B2735" s="243" t="s">
        <v>88</v>
      </c>
      <c r="C2735" s="243" t="s">
        <v>88</v>
      </c>
      <c r="D2735" s="243" t="s">
        <v>88</v>
      </c>
      <c r="E2735" s="243" t="s">
        <v>88</v>
      </c>
      <c r="F2735" s="243" t="s">
        <v>88</v>
      </c>
      <c r="G2735" s="243" t="s">
        <v>88</v>
      </c>
      <c r="H2735" s="243" t="s">
        <v>88</v>
      </c>
      <c r="I2735" s="243" t="s">
        <v>88</v>
      </c>
      <c r="J2735" s="243" t="s">
        <v>88</v>
      </c>
      <c r="K2735" s="243" t="s">
        <v>88</v>
      </c>
      <c r="L2735" s="243" t="s">
        <v>88</v>
      </c>
      <c r="M2735" s="243" t="s">
        <v>88</v>
      </c>
      <c r="N2735" s="243" t="s">
        <v>88</v>
      </c>
      <c r="O2735" s="243" t="s">
        <v>88</v>
      </c>
      <c r="P2735" s="243" t="s">
        <v>88</v>
      </c>
      <c r="Q2735" s="243" t="s">
        <v>88</v>
      </c>
      <c r="R2735" s="243" t="s">
        <v>88</v>
      </c>
      <c r="S2735" s="243" t="s">
        <v>88</v>
      </c>
      <c r="T2735" s="243" t="s">
        <v>88</v>
      </c>
      <c r="U2735" s="243" t="s">
        <v>88</v>
      </c>
      <c r="V2735" s="243" t="s">
        <v>88</v>
      </c>
      <c r="W2735" s="243" t="s">
        <v>88</v>
      </c>
    </row>
    <row r="2736" spans="1:23" ht="13.5" customHeight="1" x14ac:dyDescent="0.35">
      <c r="A2736" s="242">
        <v>0.21875</v>
      </c>
      <c r="B2736" s="243" t="s">
        <v>88</v>
      </c>
      <c r="C2736" s="243" t="s">
        <v>88</v>
      </c>
      <c r="D2736" s="243" t="s">
        <v>88</v>
      </c>
      <c r="E2736" s="243" t="s">
        <v>88</v>
      </c>
      <c r="F2736" s="243" t="s">
        <v>88</v>
      </c>
      <c r="G2736" s="243" t="s">
        <v>88</v>
      </c>
      <c r="H2736" s="243" t="s">
        <v>88</v>
      </c>
      <c r="I2736" s="243" t="s">
        <v>88</v>
      </c>
      <c r="J2736" s="243" t="s">
        <v>88</v>
      </c>
      <c r="K2736" s="243" t="s">
        <v>88</v>
      </c>
      <c r="L2736" s="243" t="s">
        <v>88</v>
      </c>
      <c r="M2736" s="243" t="s">
        <v>88</v>
      </c>
      <c r="N2736" s="243" t="s">
        <v>88</v>
      </c>
      <c r="O2736" s="243" t="s">
        <v>88</v>
      </c>
      <c r="P2736" s="243" t="s">
        <v>88</v>
      </c>
      <c r="Q2736" s="243" t="s">
        <v>88</v>
      </c>
      <c r="R2736" s="243" t="s">
        <v>88</v>
      </c>
      <c r="S2736" s="243" t="s">
        <v>88</v>
      </c>
      <c r="T2736" s="243" t="s">
        <v>88</v>
      </c>
      <c r="U2736" s="243" t="s">
        <v>88</v>
      </c>
      <c r="V2736" s="243" t="s">
        <v>88</v>
      </c>
      <c r="W2736" s="243" t="s">
        <v>88</v>
      </c>
    </row>
    <row r="2737" spans="1:23" ht="13.5" customHeight="1" x14ac:dyDescent="0.35">
      <c r="A2737" s="242">
        <v>0.22916666666666699</v>
      </c>
      <c r="B2737" s="243" t="s">
        <v>88</v>
      </c>
      <c r="C2737" s="243" t="s">
        <v>88</v>
      </c>
      <c r="D2737" s="243" t="s">
        <v>88</v>
      </c>
      <c r="E2737" s="243" t="s">
        <v>88</v>
      </c>
      <c r="F2737" s="243" t="s">
        <v>88</v>
      </c>
      <c r="G2737" s="243" t="s">
        <v>88</v>
      </c>
      <c r="H2737" s="243" t="s">
        <v>88</v>
      </c>
      <c r="I2737" s="243" t="s">
        <v>88</v>
      </c>
      <c r="J2737" s="243" t="s">
        <v>88</v>
      </c>
      <c r="K2737" s="243" t="s">
        <v>88</v>
      </c>
      <c r="L2737" s="243" t="s">
        <v>88</v>
      </c>
      <c r="M2737" s="243" t="s">
        <v>88</v>
      </c>
      <c r="N2737" s="243" t="s">
        <v>88</v>
      </c>
      <c r="O2737" s="243" t="s">
        <v>88</v>
      </c>
      <c r="P2737" s="243" t="s">
        <v>88</v>
      </c>
      <c r="Q2737" s="243" t="s">
        <v>88</v>
      </c>
      <c r="R2737" s="243" t="s">
        <v>88</v>
      </c>
      <c r="S2737" s="243" t="s">
        <v>88</v>
      </c>
      <c r="T2737" s="243" t="s">
        <v>88</v>
      </c>
      <c r="U2737" s="243" t="s">
        <v>88</v>
      </c>
      <c r="V2737" s="243" t="s">
        <v>88</v>
      </c>
      <c r="W2737" s="243" t="s">
        <v>88</v>
      </c>
    </row>
    <row r="2738" spans="1:23" ht="13.5" customHeight="1" x14ac:dyDescent="0.35">
      <c r="A2738" s="242">
        <v>0.23958333333333301</v>
      </c>
      <c r="B2738" s="243" t="s">
        <v>88</v>
      </c>
      <c r="C2738" s="243" t="s">
        <v>88</v>
      </c>
      <c r="D2738" s="243" t="s">
        <v>88</v>
      </c>
      <c r="E2738" s="243" t="s">
        <v>88</v>
      </c>
      <c r="F2738" s="243" t="s">
        <v>88</v>
      </c>
      <c r="G2738" s="243" t="s">
        <v>88</v>
      </c>
      <c r="H2738" s="243" t="s">
        <v>88</v>
      </c>
      <c r="I2738" s="243" t="s">
        <v>88</v>
      </c>
      <c r="J2738" s="243" t="s">
        <v>88</v>
      </c>
      <c r="K2738" s="243" t="s">
        <v>88</v>
      </c>
      <c r="L2738" s="243" t="s">
        <v>88</v>
      </c>
      <c r="M2738" s="243" t="s">
        <v>88</v>
      </c>
      <c r="N2738" s="243" t="s">
        <v>88</v>
      </c>
      <c r="O2738" s="243" t="s">
        <v>88</v>
      </c>
      <c r="P2738" s="243" t="s">
        <v>88</v>
      </c>
      <c r="Q2738" s="243" t="s">
        <v>88</v>
      </c>
      <c r="R2738" s="243" t="s">
        <v>88</v>
      </c>
      <c r="S2738" s="243" t="s">
        <v>88</v>
      </c>
      <c r="T2738" s="243" t="s">
        <v>88</v>
      </c>
      <c r="U2738" s="243" t="s">
        <v>88</v>
      </c>
      <c r="V2738" s="243" t="s">
        <v>88</v>
      </c>
      <c r="W2738" s="243" t="s">
        <v>88</v>
      </c>
    </row>
    <row r="2739" spans="1:23" ht="13.5" customHeight="1" x14ac:dyDescent="0.35">
      <c r="A2739" s="242">
        <v>0.25</v>
      </c>
      <c r="B2739" s="243" t="s">
        <v>88</v>
      </c>
      <c r="C2739" s="243" t="s">
        <v>88</v>
      </c>
      <c r="D2739" s="243" t="s">
        <v>88</v>
      </c>
      <c r="E2739" s="243" t="s">
        <v>88</v>
      </c>
      <c r="F2739" s="243" t="s">
        <v>88</v>
      </c>
      <c r="G2739" s="243" t="s">
        <v>88</v>
      </c>
      <c r="H2739" s="243" t="s">
        <v>88</v>
      </c>
      <c r="I2739" s="243" t="s">
        <v>88</v>
      </c>
      <c r="J2739" s="243" t="s">
        <v>88</v>
      </c>
      <c r="K2739" s="243" t="s">
        <v>88</v>
      </c>
      <c r="L2739" s="243" t="s">
        <v>88</v>
      </c>
      <c r="M2739" s="243" t="s">
        <v>88</v>
      </c>
      <c r="N2739" s="243" t="s">
        <v>88</v>
      </c>
      <c r="O2739" s="243" t="s">
        <v>88</v>
      </c>
      <c r="P2739" s="243" t="s">
        <v>88</v>
      </c>
      <c r="Q2739" s="243" t="s">
        <v>88</v>
      </c>
      <c r="R2739" s="243" t="s">
        <v>88</v>
      </c>
      <c r="S2739" s="243" t="s">
        <v>88</v>
      </c>
      <c r="T2739" s="243" t="s">
        <v>88</v>
      </c>
      <c r="U2739" s="243" t="s">
        <v>88</v>
      </c>
      <c r="V2739" s="243" t="s">
        <v>88</v>
      </c>
      <c r="W2739" s="243" t="s">
        <v>88</v>
      </c>
    </row>
    <row r="2740" spans="1:23" ht="13.5" customHeight="1" x14ac:dyDescent="0.35">
      <c r="A2740" s="242">
        <v>0.26041666666666702</v>
      </c>
      <c r="B2740" s="243" t="s">
        <v>88</v>
      </c>
      <c r="C2740" s="243" t="s">
        <v>88</v>
      </c>
      <c r="D2740" s="243" t="s">
        <v>88</v>
      </c>
      <c r="E2740" s="243" t="s">
        <v>88</v>
      </c>
      <c r="F2740" s="243" t="s">
        <v>88</v>
      </c>
      <c r="G2740" s="243" t="s">
        <v>88</v>
      </c>
      <c r="H2740" s="243" t="s">
        <v>88</v>
      </c>
      <c r="I2740" s="243" t="s">
        <v>88</v>
      </c>
      <c r="J2740" s="243" t="s">
        <v>88</v>
      </c>
      <c r="K2740" s="243" t="s">
        <v>88</v>
      </c>
      <c r="L2740" s="243" t="s">
        <v>88</v>
      </c>
      <c r="M2740" s="243" t="s">
        <v>88</v>
      </c>
      <c r="N2740" s="243" t="s">
        <v>88</v>
      </c>
      <c r="O2740" s="243" t="s">
        <v>88</v>
      </c>
      <c r="P2740" s="243" t="s">
        <v>88</v>
      </c>
      <c r="Q2740" s="243" t="s">
        <v>88</v>
      </c>
      <c r="R2740" s="243" t="s">
        <v>88</v>
      </c>
      <c r="S2740" s="243" t="s">
        <v>88</v>
      </c>
      <c r="T2740" s="243" t="s">
        <v>88</v>
      </c>
      <c r="U2740" s="243" t="s">
        <v>88</v>
      </c>
      <c r="V2740" s="243" t="s">
        <v>88</v>
      </c>
      <c r="W2740" s="243" t="s">
        <v>88</v>
      </c>
    </row>
    <row r="2741" spans="1:23" ht="13.5" customHeight="1" x14ac:dyDescent="0.35">
      <c r="A2741" s="242">
        <v>0.27083333333333298</v>
      </c>
      <c r="B2741" s="243" t="s">
        <v>88</v>
      </c>
      <c r="C2741" s="243" t="s">
        <v>88</v>
      </c>
      <c r="D2741" s="243" t="s">
        <v>88</v>
      </c>
      <c r="E2741" s="243" t="s">
        <v>88</v>
      </c>
      <c r="F2741" s="243" t="s">
        <v>88</v>
      </c>
      <c r="G2741" s="243" t="s">
        <v>88</v>
      </c>
      <c r="H2741" s="243" t="s">
        <v>88</v>
      </c>
      <c r="I2741" s="243" t="s">
        <v>88</v>
      </c>
      <c r="J2741" s="243" t="s">
        <v>88</v>
      </c>
      <c r="K2741" s="243" t="s">
        <v>88</v>
      </c>
      <c r="L2741" s="243" t="s">
        <v>88</v>
      </c>
      <c r="M2741" s="243" t="s">
        <v>88</v>
      </c>
      <c r="N2741" s="243" t="s">
        <v>88</v>
      </c>
      <c r="O2741" s="243" t="s">
        <v>88</v>
      </c>
      <c r="P2741" s="243" t="s">
        <v>88</v>
      </c>
      <c r="Q2741" s="243" t="s">
        <v>88</v>
      </c>
      <c r="R2741" s="243" t="s">
        <v>88</v>
      </c>
      <c r="S2741" s="243" t="s">
        <v>88</v>
      </c>
      <c r="T2741" s="243" t="s">
        <v>88</v>
      </c>
      <c r="U2741" s="243" t="s">
        <v>88</v>
      </c>
      <c r="V2741" s="243" t="s">
        <v>88</v>
      </c>
      <c r="W2741" s="243" t="s">
        <v>88</v>
      </c>
    </row>
    <row r="2742" spans="1:23" ht="13.5" customHeight="1" x14ac:dyDescent="0.35">
      <c r="A2742" s="242">
        <v>0.28125</v>
      </c>
      <c r="B2742" s="243" t="s">
        <v>88</v>
      </c>
      <c r="C2742" s="243" t="s">
        <v>88</v>
      </c>
      <c r="D2742" s="243" t="s">
        <v>88</v>
      </c>
      <c r="E2742" s="243" t="s">
        <v>88</v>
      </c>
      <c r="F2742" s="243" t="s">
        <v>88</v>
      </c>
      <c r="G2742" s="243" t="s">
        <v>88</v>
      </c>
      <c r="H2742" s="243" t="s">
        <v>88</v>
      </c>
      <c r="I2742" s="243" t="s">
        <v>88</v>
      </c>
      <c r="J2742" s="243" t="s">
        <v>88</v>
      </c>
      <c r="K2742" s="243" t="s">
        <v>88</v>
      </c>
      <c r="L2742" s="243" t="s">
        <v>88</v>
      </c>
      <c r="M2742" s="243" t="s">
        <v>88</v>
      </c>
      <c r="N2742" s="243" t="s">
        <v>88</v>
      </c>
      <c r="O2742" s="243" t="s">
        <v>88</v>
      </c>
      <c r="P2742" s="243" t="s">
        <v>88</v>
      </c>
      <c r="Q2742" s="243" t="s">
        <v>88</v>
      </c>
      <c r="R2742" s="243" t="s">
        <v>88</v>
      </c>
      <c r="S2742" s="243" t="s">
        <v>88</v>
      </c>
      <c r="T2742" s="243" t="s">
        <v>88</v>
      </c>
      <c r="U2742" s="243" t="s">
        <v>88</v>
      </c>
      <c r="V2742" s="243" t="s">
        <v>88</v>
      </c>
      <c r="W2742" s="243" t="s">
        <v>88</v>
      </c>
    </row>
    <row r="2743" spans="1:23" ht="13.5" customHeight="1" x14ac:dyDescent="0.35">
      <c r="A2743" s="242">
        <v>0.29166666666666702</v>
      </c>
      <c r="B2743" s="243" t="s">
        <v>88</v>
      </c>
      <c r="C2743" s="243" t="s">
        <v>88</v>
      </c>
      <c r="D2743" s="243" t="s">
        <v>88</v>
      </c>
      <c r="E2743" s="243" t="s">
        <v>88</v>
      </c>
      <c r="F2743" s="243" t="s">
        <v>88</v>
      </c>
      <c r="G2743" s="243" t="s">
        <v>88</v>
      </c>
      <c r="H2743" s="243" t="s">
        <v>88</v>
      </c>
      <c r="I2743" s="243" t="s">
        <v>88</v>
      </c>
      <c r="J2743" s="243" t="s">
        <v>88</v>
      </c>
      <c r="K2743" s="243" t="s">
        <v>88</v>
      </c>
      <c r="L2743" s="243" t="s">
        <v>88</v>
      </c>
      <c r="M2743" s="243" t="s">
        <v>88</v>
      </c>
      <c r="N2743" s="243" t="s">
        <v>88</v>
      </c>
      <c r="O2743" s="243" t="s">
        <v>88</v>
      </c>
      <c r="P2743" s="243" t="s">
        <v>88</v>
      </c>
      <c r="Q2743" s="243" t="s">
        <v>88</v>
      </c>
      <c r="R2743" s="243" t="s">
        <v>88</v>
      </c>
      <c r="S2743" s="243" t="s">
        <v>88</v>
      </c>
      <c r="T2743" s="243" t="s">
        <v>88</v>
      </c>
      <c r="U2743" s="243" t="s">
        <v>88</v>
      </c>
      <c r="V2743" s="243" t="s">
        <v>88</v>
      </c>
      <c r="W2743" s="243" t="s">
        <v>88</v>
      </c>
    </row>
    <row r="2744" spans="1:23" ht="13.5" customHeight="1" x14ac:dyDescent="0.35">
      <c r="A2744" s="242">
        <v>0.30208333333333298</v>
      </c>
      <c r="B2744" s="243" t="s">
        <v>88</v>
      </c>
      <c r="C2744" s="243" t="s">
        <v>88</v>
      </c>
      <c r="D2744" s="243" t="s">
        <v>88</v>
      </c>
      <c r="E2744" s="243" t="s">
        <v>88</v>
      </c>
      <c r="F2744" s="243" t="s">
        <v>88</v>
      </c>
      <c r="G2744" s="243" t="s">
        <v>88</v>
      </c>
      <c r="H2744" s="243" t="s">
        <v>88</v>
      </c>
      <c r="I2744" s="243" t="s">
        <v>88</v>
      </c>
      <c r="J2744" s="243" t="s">
        <v>88</v>
      </c>
      <c r="K2744" s="243" t="s">
        <v>88</v>
      </c>
      <c r="L2744" s="243" t="s">
        <v>88</v>
      </c>
      <c r="M2744" s="243" t="s">
        <v>88</v>
      </c>
      <c r="N2744" s="243" t="s">
        <v>88</v>
      </c>
      <c r="O2744" s="243" t="s">
        <v>88</v>
      </c>
      <c r="P2744" s="243" t="s">
        <v>88</v>
      </c>
      <c r="Q2744" s="243" t="s">
        <v>88</v>
      </c>
      <c r="R2744" s="243" t="s">
        <v>88</v>
      </c>
      <c r="S2744" s="243" t="s">
        <v>88</v>
      </c>
      <c r="T2744" s="243" t="s">
        <v>88</v>
      </c>
      <c r="U2744" s="243" t="s">
        <v>88</v>
      </c>
      <c r="V2744" s="243" t="s">
        <v>88</v>
      </c>
      <c r="W2744" s="243" t="s">
        <v>88</v>
      </c>
    </row>
    <row r="2745" spans="1:23" ht="13.5" customHeight="1" x14ac:dyDescent="0.35">
      <c r="A2745" s="242">
        <v>0.3125</v>
      </c>
      <c r="B2745" s="243" t="s">
        <v>88</v>
      </c>
      <c r="C2745" s="243" t="s">
        <v>88</v>
      </c>
      <c r="D2745" s="243" t="s">
        <v>88</v>
      </c>
      <c r="E2745" s="243" t="s">
        <v>88</v>
      </c>
      <c r="F2745" s="243" t="s">
        <v>88</v>
      </c>
      <c r="G2745" s="243" t="s">
        <v>88</v>
      </c>
      <c r="H2745" s="243" t="s">
        <v>88</v>
      </c>
      <c r="I2745" s="243" t="s">
        <v>88</v>
      </c>
      <c r="J2745" s="243" t="s">
        <v>88</v>
      </c>
      <c r="K2745" s="243" t="s">
        <v>88</v>
      </c>
      <c r="L2745" s="243" t="s">
        <v>88</v>
      </c>
      <c r="M2745" s="243" t="s">
        <v>88</v>
      </c>
      <c r="N2745" s="243" t="s">
        <v>88</v>
      </c>
      <c r="O2745" s="243" t="s">
        <v>88</v>
      </c>
      <c r="P2745" s="243" t="s">
        <v>88</v>
      </c>
      <c r="Q2745" s="243" t="s">
        <v>88</v>
      </c>
      <c r="R2745" s="243" t="s">
        <v>88</v>
      </c>
      <c r="S2745" s="243" t="s">
        <v>88</v>
      </c>
      <c r="T2745" s="243" t="s">
        <v>88</v>
      </c>
      <c r="U2745" s="243" t="s">
        <v>88</v>
      </c>
      <c r="V2745" s="243" t="s">
        <v>88</v>
      </c>
      <c r="W2745" s="243" t="s">
        <v>88</v>
      </c>
    </row>
    <row r="2746" spans="1:23" ht="13.5" customHeight="1" x14ac:dyDescent="0.35">
      <c r="A2746" s="242">
        <v>0.32291666666666702</v>
      </c>
      <c r="B2746" s="243" t="s">
        <v>88</v>
      </c>
      <c r="C2746" s="243" t="s">
        <v>88</v>
      </c>
      <c r="D2746" s="243" t="s">
        <v>88</v>
      </c>
      <c r="E2746" s="243" t="s">
        <v>88</v>
      </c>
      <c r="F2746" s="243" t="s">
        <v>88</v>
      </c>
      <c r="G2746" s="243" t="s">
        <v>88</v>
      </c>
      <c r="H2746" s="243" t="s">
        <v>88</v>
      </c>
      <c r="I2746" s="243" t="s">
        <v>88</v>
      </c>
      <c r="J2746" s="243" t="s">
        <v>88</v>
      </c>
      <c r="K2746" s="243" t="s">
        <v>88</v>
      </c>
      <c r="L2746" s="243" t="s">
        <v>88</v>
      </c>
      <c r="M2746" s="243" t="s">
        <v>88</v>
      </c>
      <c r="N2746" s="243" t="s">
        <v>88</v>
      </c>
      <c r="O2746" s="243" t="s">
        <v>88</v>
      </c>
      <c r="P2746" s="243" t="s">
        <v>88</v>
      </c>
      <c r="Q2746" s="243" t="s">
        <v>88</v>
      </c>
      <c r="R2746" s="243" t="s">
        <v>88</v>
      </c>
      <c r="S2746" s="243" t="s">
        <v>88</v>
      </c>
      <c r="T2746" s="243" t="s">
        <v>88</v>
      </c>
      <c r="U2746" s="243" t="s">
        <v>88</v>
      </c>
      <c r="V2746" s="243" t="s">
        <v>88</v>
      </c>
      <c r="W2746" s="243" t="s">
        <v>88</v>
      </c>
    </row>
    <row r="2747" spans="1:23" ht="13.5" customHeight="1" x14ac:dyDescent="0.35">
      <c r="A2747" s="242">
        <v>0.33333333333333298</v>
      </c>
      <c r="B2747" s="243" t="s">
        <v>88</v>
      </c>
      <c r="C2747" s="243" t="s">
        <v>88</v>
      </c>
      <c r="D2747" s="243" t="s">
        <v>88</v>
      </c>
      <c r="E2747" s="243" t="s">
        <v>88</v>
      </c>
      <c r="F2747" s="243" t="s">
        <v>88</v>
      </c>
      <c r="G2747" s="243" t="s">
        <v>88</v>
      </c>
      <c r="H2747" s="243" t="s">
        <v>88</v>
      </c>
      <c r="I2747" s="243" t="s">
        <v>88</v>
      </c>
      <c r="J2747" s="243" t="s">
        <v>88</v>
      </c>
      <c r="K2747" s="243" t="s">
        <v>88</v>
      </c>
      <c r="L2747" s="243" t="s">
        <v>88</v>
      </c>
      <c r="M2747" s="243" t="s">
        <v>88</v>
      </c>
      <c r="N2747" s="243" t="s">
        <v>88</v>
      </c>
      <c r="O2747" s="243" t="s">
        <v>88</v>
      </c>
      <c r="P2747" s="243" t="s">
        <v>88</v>
      </c>
      <c r="Q2747" s="243" t="s">
        <v>88</v>
      </c>
      <c r="R2747" s="243" t="s">
        <v>88</v>
      </c>
      <c r="S2747" s="243" t="s">
        <v>88</v>
      </c>
      <c r="T2747" s="243" t="s">
        <v>88</v>
      </c>
      <c r="U2747" s="243" t="s">
        <v>88</v>
      </c>
      <c r="V2747" s="243" t="s">
        <v>88</v>
      </c>
      <c r="W2747" s="243" t="s">
        <v>88</v>
      </c>
    </row>
    <row r="2748" spans="1:23" ht="13.5" customHeight="1" x14ac:dyDescent="0.35">
      <c r="A2748" s="242">
        <v>0.34375</v>
      </c>
      <c r="B2748" s="243" t="s">
        <v>88</v>
      </c>
      <c r="C2748" s="243" t="s">
        <v>88</v>
      </c>
      <c r="D2748" s="243" t="s">
        <v>88</v>
      </c>
      <c r="E2748" s="243" t="s">
        <v>88</v>
      </c>
      <c r="F2748" s="243" t="s">
        <v>88</v>
      </c>
      <c r="G2748" s="243" t="s">
        <v>88</v>
      </c>
      <c r="H2748" s="243" t="s">
        <v>88</v>
      </c>
      <c r="I2748" s="243" t="s">
        <v>88</v>
      </c>
      <c r="J2748" s="243" t="s">
        <v>88</v>
      </c>
      <c r="K2748" s="243" t="s">
        <v>88</v>
      </c>
      <c r="L2748" s="243" t="s">
        <v>88</v>
      </c>
      <c r="M2748" s="243" t="s">
        <v>88</v>
      </c>
      <c r="N2748" s="243" t="s">
        <v>88</v>
      </c>
      <c r="O2748" s="243" t="s">
        <v>88</v>
      </c>
      <c r="P2748" s="243" t="s">
        <v>88</v>
      </c>
      <c r="Q2748" s="243" t="s">
        <v>88</v>
      </c>
      <c r="R2748" s="243" t="s">
        <v>88</v>
      </c>
      <c r="S2748" s="243" t="s">
        <v>88</v>
      </c>
      <c r="T2748" s="243" t="s">
        <v>88</v>
      </c>
      <c r="U2748" s="243" t="s">
        <v>88</v>
      </c>
      <c r="V2748" s="243" t="s">
        <v>88</v>
      </c>
      <c r="W2748" s="243" t="s">
        <v>88</v>
      </c>
    </row>
    <row r="2749" spans="1:23" ht="13.5" customHeight="1" x14ac:dyDescent="0.35">
      <c r="A2749" s="242">
        <v>0.35416666666666702</v>
      </c>
      <c r="B2749" s="243" t="s">
        <v>88</v>
      </c>
      <c r="C2749" s="243" t="s">
        <v>88</v>
      </c>
      <c r="D2749" s="243" t="s">
        <v>88</v>
      </c>
      <c r="E2749" s="243" t="s">
        <v>88</v>
      </c>
      <c r="F2749" s="243" t="s">
        <v>88</v>
      </c>
      <c r="G2749" s="243" t="s">
        <v>88</v>
      </c>
      <c r="H2749" s="243" t="s">
        <v>88</v>
      </c>
      <c r="I2749" s="243" t="s">
        <v>88</v>
      </c>
      <c r="J2749" s="243" t="s">
        <v>88</v>
      </c>
      <c r="K2749" s="243" t="s">
        <v>88</v>
      </c>
      <c r="L2749" s="243" t="s">
        <v>88</v>
      </c>
      <c r="M2749" s="243" t="s">
        <v>88</v>
      </c>
      <c r="N2749" s="243" t="s">
        <v>88</v>
      </c>
      <c r="O2749" s="243" t="s">
        <v>88</v>
      </c>
      <c r="P2749" s="243" t="s">
        <v>88</v>
      </c>
      <c r="Q2749" s="243" t="s">
        <v>88</v>
      </c>
      <c r="R2749" s="243" t="s">
        <v>88</v>
      </c>
      <c r="S2749" s="243" t="s">
        <v>88</v>
      </c>
      <c r="T2749" s="243" t="s">
        <v>88</v>
      </c>
      <c r="U2749" s="243" t="s">
        <v>88</v>
      </c>
      <c r="V2749" s="243" t="s">
        <v>88</v>
      </c>
      <c r="W2749" s="243" t="s">
        <v>88</v>
      </c>
    </row>
    <row r="2750" spans="1:23" ht="13.5" customHeight="1" x14ac:dyDescent="0.35">
      <c r="A2750" s="242">
        <v>0.36458333333333298</v>
      </c>
      <c r="B2750" s="243" t="s">
        <v>88</v>
      </c>
      <c r="C2750" s="243" t="s">
        <v>88</v>
      </c>
      <c r="D2750" s="243" t="s">
        <v>88</v>
      </c>
      <c r="E2750" s="243" t="s">
        <v>88</v>
      </c>
      <c r="F2750" s="243" t="s">
        <v>88</v>
      </c>
      <c r="G2750" s="243" t="s">
        <v>88</v>
      </c>
      <c r="H2750" s="243" t="s">
        <v>88</v>
      </c>
      <c r="I2750" s="243" t="s">
        <v>88</v>
      </c>
      <c r="J2750" s="243" t="s">
        <v>88</v>
      </c>
      <c r="K2750" s="243" t="s">
        <v>88</v>
      </c>
      <c r="L2750" s="243" t="s">
        <v>88</v>
      </c>
      <c r="M2750" s="243" t="s">
        <v>88</v>
      </c>
      <c r="N2750" s="243" t="s">
        <v>88</v>
      </c>
      <c r="O2750" s="243" t="s">
        <v>88</v>
      </c>
      <c r="P2750" s="243" t="s">
        <v>88</v>
      </c>
      <c r="Q2750" s="243" t="s">
        <v>88</v>
      </c>
      <c r="R2750" s="243" t="s">
        <v>88</v>
      </c>
      <c r="S2750" s="243" t="s">
        <v>88</v>
      </c>
      <c r="T2750" s="243" t="s">
        <v>88</v>
      </c>
      <c r="U2750" s="243" t="s">
        <v>88</v>
      </c>
      <c r="V2750" s="243" t="s">
        <v>88</v>
      </c>
      <c r="W2750" s="243" t="s">
        <v>88</v>
      </c>
    </row>
    <row r="2751" spans="1:23" ht="13.5" customHeight="1" x14ac:dyDescent="0.35">
      <c r="A2751" s="242">
        <v>0.375</v>
      </c>
      <c r="B2751" s="243" t="s">
        <v>88</v>
      </c>
      <c r="C2751" s="243" t="s">
        <v>88</v>
      </c>
      <c r="D2751" s="243" t="s">
        <v>88</v>
      </c>
      <c r="E2751" s="243" t="s">
        <v>88</v>
      </c>
      <c r="F2751" s="243" t="s">
        <v>88</v>
      </c>
      <c r="G2751" s="243" t="s">
        <v>88</v>
      </c>
      <c r="H2751" s="243" t="s">
        <v>88</v>
      </c>
      <c r="I2751" s="243" t="s">
        <v>88</v>
      </c>
      <c r="J2751" s="243" t="s">
        <v>88</v>
      </c>
      <c r="K2751" s="243" t="s">
        <v>88</v>
      </c>
      <c r="L2751" s="243" t="s">
        <v>88</v>
      </c>
      <c r="M2751" s="243" t="s">
        <v>88</v>
      </c>
      <c r="N2751" s="243" t="s">
        <v>88</v>
      </c>
      <c r="O2751" s="243" t="s">
        <v>88</v>
      </c>
      <c r="P2751" s="243" t="s">
        <v>88</v>
      </c>
      <c r="Q2751" s="243" t="s">
        <v>88</v>
      </c>
      <c r="R2751" s="243" t="s">
        <v>88</v>
      </c>
      <c r="S2751" s="243" t="s">
        <v>88</v>
      </c>
      <c r="T2751" s="243" t="s">
        <v>88</v>
      </c>
      <c r="U2751" s="243" t="s">
        <v>88</v>
      </c>
      <c r="V2751" s="243" t="s">
        <v>88</v>
      </c>
      <c r="W2751" s="243" t="s">
        <v>88</v>
      </c>
    </row>
    <row r="2752" spans="1:23" ht="13.5" customHeight="1" x14ac:dyDescent="0.35">
      <c r="A2752" s="242">
        <v>0.38541666666666702</v>
      </c>
      <c r="B2752" s="243" t="s">
        <v>88</v>
      </c>
      <c r="C2752" s="243" t="s">
        <v>88</v>
      </c>
      <c r="D2752" s="243" t="s">
        <v>88</v>
      </c>
      <c r="E2752" s="243" t="s">
        <v>88</v>
      </c>
      <c r="F2752" s="243" t="s">
        <v>88</v>
      </c>
      <c r="G2752" s="243" t="s">
        <v>88</v>
      </c>
      <c r="H2752" s="243" t="s">
        <v>88</v>
      </c>
      <c r="I2752" s="243" t="s">
        <v>88</v>
      </c>
      <c r="J2752" s="243" t="s">
        <v>88</v>
      </c>
      <c r="K2752" s="243" t="s">
        <v>88</v>
      </c>
      <c r="L2752" s="243" t="s">
        <v>88</v>
      </c>
      <c r="M2752" s="243" t="s">
        <v>88</v>
      </c>
      <c r="N2752" s="243" t="s">
        <v>88</v>
      </c>
      <c r="O2752" s="243" t="s">
        <v>88</v>
      </c>
      <c r="P2752" s="243" t="s">
        <v>88</v>
      </c>
      <c r="Q2752" s="243" t="s">
        <v>88</v>
      </c>
      <c r="R2752" s="243" t="s">
        <v>88</v>
      </c>
      <c r="S2752" s="243" t="s">
        <v>88</v>
      </c>
      <c r="T2752" s="243" t="s">
        <v>88</v>
      </c>
      <c r="U2752" s="243" t="s">
        <v>88</v>
      </c>
      <c r="V2752" s="243" t="s">
        <v>88</v>
      </c>
      <c r="W2752" s="243" t="s">
        <v>88</v>
      </c>
    </row>
    <row r="2753" spans="1:23" ht="13.5" customHeight="1" x14ac:dyDescent="0.35">
      <c r="A2753" s="242">
        <v>0.39583333333333298</v>
      </c>
      <c r="B2753" s="243" t="s">
        <v>88</v>
      </c>
      <c r="C2753" s="243" t="s">
        <v>88</v>
      </c>
      <c r="D2753" s="243" t="s">
        <v>88</v>
      </c>
      <c r="E2753" s="243" t="s">
        <v>88</v>
      </c>
      <c r="F2753" s="243" t="s">
        <v>88</v>
      </c>
      <c r="G2753" s="243" t="s">
        <v>88</v>
      </c>
      <c r="H2753" s="243" t="s">
        <v>88</v>
      </c>
      <c r="I2753" s="243" t="s">
        <v>88</v>
      </c>
      <c r="J2753" s="243" t="s">
        <v>88</v>
      </c>
      <c r="K2753" s="243" t="s">
        <v>88</v>
      </c>
      <c r="L2753" s="243" t="s">
        <v>88</v>
      </c>
      <c r="M2753" s="243" t="s">
        <v>88</v>
      </c>
      <c r="N2753" s="243" t="s">
        <v>88</v>
      </c>
      <c r="O2753" s="243" t="s">
        <v>88</v>
      </c>
      <c r="P2753" s="243" t="s">
        <v>88</v>
      </c>
      <c r="Q2753" s="243" t="s">
        <v>88</v>
      </c>
      <c r="R2753" s="243" t="s">
        <v>88</v>
      </c>
      <c r="S2753" s="243" t="s">
        <v>88</v>
      </c>
      <c r="T2753" s="243" t="s">
        <v>88</v>
      </c>
      <c r="U2753" s="243" t="s">
        <v>88</v>
      </c>
      <c r="V2753" s="243" t="s">
        <v>88</v>
      </c>
      <c r="W2753" s="243" t="s">
        <v>88</v>
      </c>
    </row>
    <row r="2754" spans="1:23" ht="13.5" customHeight="1" x14ac:dyDescent="0.35">
      <c r="A2754" s="242">
        <v>0.40625</v>
      </c>
      <c r="B2754" s="243" t="s">
        <v>88</v>
      </c>
      <c r="C2754" s="243" t="s">
        <v>88</v>
      </c>
      <c r="D2754" s="243" t="s">
        <v>88</v>
      </c>
      <c r="E2754" s="243" t="s">
        <v>88</v>
      </c>
      <c r="F2754" s="243" t="s">
        <v>88</v>
      </c>
      <c r="G2754" s="243" t="s">
        <v>88</v>
      </c>
      <c r="H2754" s="243" t="s">
        <v>88</v>
      </c>
      <c r="I2754" s="243" t="s">
        <v>88</v>
      </c>
      <c r="J2754" s="243" t="s">
        <v>88</v>
      </c>
      <c r="K2754" s="243" t="s">
        <v>88</v>
      </c>
      <c r="L2754" s="243" t="s">
        <v>88</v>
      </c>
      <c r="M2754" s="243" t="s">
        <v>88</v>
      </c>
      <c r="N2754" s="243" t="s">
        <v>88</v>
      </c>
      <c r="O2754" s="243" t="s">
        <v>88</v>
      </c>
      <c r="P2754" s="243" t="s">
        <v>88</v>
      </c>
      <c r="Q2754" s="243" t="s">
        <v>88</v>
      </c>
      <c r="R2754" s="243" t="s">
        <v>88</v>
      </c>
      <c r="S2754" s="243" t="s">
        <v>88</v>
      </c>
      <c r="T2754" s="243" t="s">
        <v>88</v>
      </c>
      <c r="U2754" s="243" t="s">
        <v>88</v>
      </c>
      <c r="V2754" s="243" t="s">
        <v>88</v>
      </c>
      <c r="W2754" s="243" t="s">
        <v>88</v>
      </c>
    </row>
    <row r="2755" spans="1:23" ht="13.5" customHeight="1" x14ac:dyDescent="0.35">
      <c r="A2755" s="242">
        <v>0.41666666666666702</v>
      </c>
      <c r="B2755" s="243" t="s">
        <v>88</v>
      </c>
      <c r="C2755" s="243" t="s">
        <v>88</v>
      </c>
      <c r="D2755" s="243" t="s">
        <v>88</v>
      </c>
      <c r="E2755" s="243" t="s">
        <v>88</v>
      </c>
      <c r="F2755" s="243" t="s">
        <v>88</v>
      </c>
      <c r="G2755" s="243" t="s">
        <v>88</v>
      </c>
      <c r="H2755" s="243" t="s">
        <v>88</v>
      </c>
      <c r="I2755" s="243" t="s">
        <v>88</v>
      </c>
      <c r="J2755" s="243" t="s">
        <v>88</v>
      </c>
      <c r="K2755" s="243" t="s">
        <v>88</v>
      </c>
      <c r="L2755" s="243" t="s">
        <v>88</v>
      </c>
      <c r="M2755" s="243" t="s">
        <v>88</v>
      </c>
      <c r="N2755" s="243" t="s">
        <v>88</v>
      </c>
      <c r="O2755" s="243" t="s">
        <v>88</v>
      </c>
      <c r="P2755" s="243" t="s">
        <v>88</v>
      </c>
      <c r="Q2755" s="243" t="s">
        <v>88</v>
      </c>
      <c r="R2755" s="243" t="s">
        <v>88</v>
      </c>
      <c r="S2755" s="243" t="s">
        <v>88</v>
      </c>
      <c r="T2755" s="243" t="s">
        <v>88</v>
      </c>
      <c r="U2755" s="243" t="s">
        <v>88</v>
      </c>
      <c r="V2755" s="243" t="s">
        <v>88</v>
      </c>
      <c r="W2755" s="243" t="s">
        <v>88</v>
      </c>
    </row>
    <row r="2756" spans="1:23" ht="13.5" customHeight="1" x14ac:dyDescent="0.35">
      <c r="A2756" s="242">
        <v>0.42708333333333298</v>
      </c>
      <c r="B2756" s="243" t="s">
        <v>88</v>
      </c>
      <c r="C2756" s="243" t="s">
        <v>88</v>
      </c>
      <c r="D2756" s="243" t="s">
        <v>88</v>
      </c>
      <c r="E2756" s="243" t="s">
        <v>88</v>
      </c>
      <c r="F2756" s="243" t="s">
        <v>88</v>
      </c>
      <c r="G2756" s="243" t="s">
        <v>88</v>
      </c>
      <c r="H2756" s="243" t="s">
        <v>88</v>
      </c>
      <c r="I2756" s="243" t="s">
        <v>88</v>
      </c>
      <c r="J2756" s="243" t="s">
        <v>88</v>
      </c>
      <c r="K2756" s="243" t="s">
        <v>88</v>
      </c>
      <c r="L2756" s="243" t="s">
        <v>88</v>
      </c>
      <c r="M2756" s="243" t="s">
        <v>88</v>
      </c>
      <c r="N2756" s="243" t="s">
        <v>88</v>
      </c>
      <c r="O2756" s="243" t="s">
        <v>88</v>
      </c>
      <c r="P2756" s="243" t="s">
        <v>88</v>
      </c>
      <c r="Q2756" s="243" t="s">
        <v>88</v>
      </c>
      <c r="R2756" s="243" t="s">
        <v>88</v>
      </c>
      <c r="S2756" s="243" t="s">
        <v>88</v>
      </c>
      <c r="T2756" s="243" t="s">
        <v>88</v>
      </c>
      <c r="U2756" s="243" t="s">
        <v>88</v>
      </c>
      <c r="V2756" s="243" t="s">
        <v>88</v>
      </c>
      <c r="W2756" s="243" t="s">
        <v>88</v>
      </c>
    </row>
    <row r="2757" spans="1:23" ht="13.5" customHeight="1" x14ac:dyDescent="0.35">
      <c r="A2757" s="242">
        <v>0.4375</v>
      </c>
      <c r="B2757" s="243" t="s">
        <v>88</v>
      </c>
      <c r="C2757" s="243" t="s">
        <v>88</v>
      </c>
      <c r="D2757" s="243" t="s">
        <v>88</v>
      </c>
      <c r="E2757" s="243" t="s">
        <v>88</v>
      </c>
      <c r="F2757" s="243" t="s">
        <v>88</v>
      </c>
      <c r="G2757" s="243" t="s">
        <v>88</v>
      </c>
      <c r="H2757" s="243" t="s">
        <v>88</v>
      </c>
      <c r="I2757" s="243" t="s">
        <v>88</v>
      </c>
      <c r="J2757" s="243" t="s">
        <v>88</v>
      </c>
      <c r="K2757" s="243" t="s">
        <v>88</v>
      </c>
      <c r="L2757" s="243" t="s">
        <v>88</v>
      </c>
      <c r="M2757" s="243" t="s">
        <v>88</v>
      </c>
      <c r="N2757" s="243" t="s">
        <v>88</v>
      </c>
      <c r="O2757" s="243" t="s">
        <v>88</v>
      </c>
      <c r="P2757" s="243" t="s">
        <v>88</v>
      </c>
      <c r="Q2757" s="243" t="s">
        <v>88</v>
      </c>
      <c r="R2757" s="243" t="s">
        <v>88</v>
      </c>
      <c r="S2757" s="243" t="s">
        <v>88</v>
      </c>
      <c r="T2757" s="243" t="s">
        <v>88</v>
      </c>
      <c r="U2757" s="243" t="s">
        <v>88</v>
      </c>
      <c r="V2757" s="243" t="s">
        <v>88</v>
      </c>
      <c r="W2757" s="243" t="s">
        <v>88</v>
      </c>
    </row>
    <row r="2758" spans="1:23" ht="13.5" customHeight="1" x14ac:dyDescent="0.35">
      <c r="A2758" s="242">
        <v>0.44791666666666702</v>
      </c>
      <c r="B2758" s="243" t="s">
        <v>88</v>
      </c>
      <c r="C2758" s="243" t="s">
        <v>88</v>
      </c>
      <c r="D2758" s="243" t="s">
        <v>88</v>
      </c>
      <c r="E2758" s="243" t="s">
        <v>88</v>
      </c>
      <c r="F2758" s="243" t="s">
        <v>88</v>
      </c>
      <c r="G2758" s="243" t="s">
        <v>88</v>
      </c>
      <c r="H2758" s="243" t="s">
        <v>88</v>
      </c>
      <c r="I2758" s="243" t="s">
        <v>88</v>
      </c>
      <c r="J2758" s="243" t="s">
        <v>88</v>
      </c>
      <c r="K2758" s="243" t="s">
        <v>88</v>
      </c>
      <c r="L2758" s="243" t="s">
        <v>88</v>
      </c>
      <c r="M2758" s="243" t="s">
        <v>88</v>
      </c>
      <c r="N2758" s="243" t="s">
        <v>88</v>
      </c>
      <c r="O2758" s="243" t="s">
        <v>88</v>
      </c>
      <c r="P2758" s="243" t="s">
        <v>88</v>
      </c>
      <c r="Q2758" s="243" t="s">
        <v>88</v>
      </c>
      <c r="R2758" s="243" t="s">
        <v>88</v>
      </c>
      <c r="S2758" s="243" t="s">
        <v>88</v>
      </c>
      <c r="T2758" s="243" t="s">
        <v>88</v>
      </c>
      <c r="U2758" s="243" t="s">
        <v>88</v>
      </c>
      <c r="V2758" s="243" t="s">
        <v>88</v>
      </c>
      <c r="W2758" s="243" t="s">
        <v>88</v>
      </c>
    </row>
    <row r="2759" spans="1:23" ht="13.5" customHeight="1" x14ac:dyDescent="0.35">
      <c r="A2759" s="242">
        <v>0.45833333333333298</v>
      </c>
      <c r="B2759" s="243" t="s">
        <v>88</v>
      </c>
      <c r="C2759" s="243" t="s">
        <v>88</v>
      </c>
      <c r="D2759" s="243" t="s">
        <v>88</v>
      </c>
      <c r="E2759" s="243" t="s">
        <v>88</v>
      </c>
      <c r="F2759" s="243" t="s">
        <v>88</v>
      </c>
      <c r="G2759" s="243" t="s">
        <v>88</v>
      </c>
      <c r="H2759" s="243" t="s">
        <v>88</v>
      </c>
      <c r="I2759" s="243" t="s">
        <v>88</v>
      </c>
      <c r="J2759" s="243" t="s">
        <v>88</v>
      </c>
      <c r="K2759" s="243" t="s">
        <v>88</v>
      </c>
      <c r="L2759" s="243" t="s">
        <v>88</v>
      </c>
      <c r="M2759" s="243" t="s">
        <v>88</v>
      </c>
      <c r="N2759" s="243" t="s">
        <v>88</v>
      </c>
      <c r="O2759" s="243" t="s">
        <v>88</v>
      </c>
      <c r="P2759" s="243" t="s">
        <v>88</v>
      </c>
      <c r="Q2759" s="243" t="s">
        <v>88</v>
      </c>
      <c r="R2759" s="243" t="s">
        <v>88</v>
      </c>
      <c r="S2759" s="243" t="s">
        <v>88</v>
      </c>
      <c r="T2759" s="243" t="s">
        <v>88</v>
      </c>
      <c r="U2759" s="243" t="s">
        <v>88</v>
      </c>
      <c r="V2759" s="243" t="s">
        <v>88</v>
      </c>
      <c r="W2759" s="243" t="s">
        <v>88</v>
      </c>
    </row>
    <row r="2760" spans="1:23" ht="13.5" customHeight="1" x14ac:dyDescent="0.35">
      <c r="A2760" s="242">
        <v>0.46875</v>
      </c>
      <c r="B2760" s="243" t="s">
        <v>88</v>
      </c>
      <c r="C2760" s="243" t="s">
        <v>88</v>
      </c>
      <c r="D2760" s="243" t="s">
        <v>88</v>
      </c>
      <c r="E2760" s="243" t="s">
        <v>88</v>
      </c>
      <c r="F2760" s="243" t="s">
        <v>88</v>
      </c>
      <c r="G2760" s="243" t="s">
        <v>88</v>
      </c>
      <c r="H2760" s="243" t="s">
        <v>88</v>
      </c>
      <c r="I2760" s="243" t="s">
        <v>88</v>
      </c>
      <c r="J2760" s="243" t="s">
        <v>88</v>
      </c>
      <c r="K2760" s="243" t="s">
        <v>88</v>
      </c>
      <c r="L2760" s="243" t="s">
        <v>88</v>
      </c>
      <c r="M2760" s="243" t="s">
        <v>88</v>
      </c>
      <c r="N2760" s="243" t="s">
        <v>88</v>
      </c>
      <c r="O2760" s="243" t="s">
        <v>88</v>
      </c>
      <c r="P2760" s="243" t="s">
        <v>88</v>
      </c>
      <c r="Q2760" s="243" t="s">
        <v>88</v>
      </c>
      <c r="R2760" s="243" t="s">
        <v>88</v>
      </c>
      <c r="S2760" s="243" t="s">
        <v>88</v>
      </c>
      <c r="T2760" s="243" t="s">
        <v>88</v>
      </c>
      <c r="U2760" s="243" t="s">
        <v>88</v>
      </c>
      <c r="V2760" s="243" t="s">
        <v>88</v>
      </c>
      <c r="W2760" s="243" t="s">
        <v>88</v>
      </c>
    </row>
    <row r="2761" spans="1:23" ht="13.5" customHeight="1" x14ac:dyDescent="0.35">
      <c r="A2761" s="242">
        <v>0.47916666666666702</v>
      </c>
      <c r="B2761" s="243" t="s">
        <v>88</v>
      </c>
      <c r="C2761" s="243" t="s">
        <v>88</v>
      </c>
      <c r="D2761" s="243" t="s">
        <v>88</v>
      </c>
      <c r="E2761" s="243" t="s">
        <v>88</v>
      </c>
      <c r="F2761" s="243" t="s">
        <v>88</v>
      </c>
      <c r="G2761" s="243" t="s">
        <v>88</v>
      </c>
      <c r="H2761" s="243" t="s">
        <v>88</v>
      </c>
      <c r="I2761" s="243" t="s">
        <v>88</v>
      </c>
      <c r="J2761" s="243" t="s">
        <v>88</v>
      </c>
      <c r="K2761" s="243" t="s">
        <v>88</v>
      </c>
      <c r="L2761" s="243" t="s">
        <v>88</v>
      </c>
      <c r="M2761" s="243" t="s">
        <v>88</v>
      </c>
      <c r="N2761" s="243" t="s">
        <v>88</v>
      </c>
      <c r="O2761" s="243" t="s">
        <v>88</v>
      </c>
      <c r="P2761" s="243" t="s">
        <v>88</v>
      </c>
      <c r="Q2761" s="243" t="s">
        <v>88</v>
      </c>
      <c r="R2761" s="243" t="s">
        <v>88</v>
      </c>
      <c r="S2761" s="243" t="s">
        <v>88</v>
      </c>
      <c r="T2761" s="243" t="s">
        <v>88</v>
      </c>
      <c r="U2761" s="243" t="s">
        <v>88</v>
      </c>
      <c r="V2761" s="243" t="s">
        <v>88</v>
      </c>
      <c r="W2761" s="243" t="s">
        <v>88</v>
      </c>
    </row>
    <row r="2762" spans="1:23" ht="13.5" customHeight="1" x14ac:dyDescent="0.35">
      <c r="A2762" s="242">
        <v>0.48958333333333298</v>
      </c>
      <c r="B2762" s="243" t="s">
        <v>88</v>
      </c>
      <c r="C2762" s="243" t="s">
        <v>88</v>
      </c>
      <c r="D2762" s="243" t="s">
        <v>88</v>
      </c>
      <c r="E2762" s="243" t="s">
        <v>88</v>
      </c>
      <c r="F2762" s="243" t="s">
        <v>88</v>
      </c>
      <c r="G2762" s="243" t="s">
        <v>88</v>
      </c>
      <c r="H2762" s="243" t="s">
        <v>88</v>
      </c>
      <c r="I2762" s="243" t="s">
        <v>88</v>
      </c>
      <c r="J2762" s="243" t="s">
        <v>88</v>
      </c>
      <c r="K2762" s="243" t="s">
        <v>88</v>
      </c>
      <c r="L2762" s="243" t="s">
        <v>88</v>
      </c>
      <c r="M2762" s="243" t="s">
        <v>88</v>
      </c>
      <c r="N2762" s="243" t="s">
        <v>88</v>
      </c>
      <c r="O2762" s="243" t="s">
        <v>88</v>
      </c>
      <c r="P2762" s="243" t="s">
        <v>88</v>
      </c>
      <c r="Q2762" s="243" t="s">
        <v>88</v>
      </c>
      <c r="R2762" s="243" t="s">
        <v>88</v>
      </c>
      <c r="S2762" s="243" t="s">
        <v>88</v>
      </c>
      <c r="T2762" s="243" t="s">
        <v>88</v>
      </c>
      <c r="U2762" s="243" t="s">
        <v>88</v>
      </c>
      <c r="V2762" s="243" t="s">
        <v>88</v>
      </c>
      <c r="W2762" s="243" t="s">
        <v>88</v>
      </c>
    </row>
    <row r="2763" spans="1:23" ht="13.5" customHeight="1" x14ac:dyDescent="0.35">
      <c r="A2763" s="242">
        <v>0.5</v>
      </c>
      <c r="B2763" s="243" t="s">
        <v>88</v>
      </c>
      <c r="C2763" s="243" t="s">
        <v>88</v>
      </c>
      <c r="D2763" s="243" t="s">
        <v>88</v>
      </c>
      <c r="E2763" s="243" t="s">
        <v>88</v>
      </c>
      <c r="F2763" s="243" t="s">
        <v>88</v>
      </c>
      <c r="G2763" s="243" t="s">
        <v>88</v>
      </c>
      <c r="H2763" s="243" t="s">
        <v>88</v>
      </c>
      <c r="I2763" s="243" t="s">
        <v>88</v>
      </c>
      <c r="J2763" s="243" t="s">
        <v>88</v>
      </c>
      <c r="K2763" s="243" t="s">
        <v>88</v>
      </c>
      <c r="L2763" s="243" t="s">
        <v>88</v>
      </c>
      <c r="M2763" s="243" t="s">
        <v>88</v>
      </c>
      <c r="N2763" s="243" t="s">
        <v>88</v>
      </c>
      <c r="O2763" s="243" t="s">
        <v>88</v>
      </c>
      <c r="P2763" s="243" t="s">
        <v>88</v>
      </c>
      <c r="Q2763" s="243" t="s">
        <v>88</v>
      </c>
      <c r="R2763" s="243" t="s">
        <v>88</v>
      </c>
      <c r="S2763" s="243" t="s">
        <v>88</v>
      </c>
      <c r="T2763" s="243" t="s">
        <v>88</v>
      </c>
      <c r="U2763" s="243" t="s">
        <v>88</v>
      </c>
      <c r="V2763" s="243" t="s">
        <v>88</v>
      </c>
      <c r="W2763" s="243" t="s">
        <v>88</v>
      </c>
    </row>
    <row r="2764" spans="1:23" ht="13.5" customHeight="1" x14ac:dyDescent="0.35">
      <c r="A2764" s="242">
        <v>0.51041666666666696</v>
      </c>
      <c r="B2764" s="243" t="s">
        <v>88</v>
      </c>
      <c r="C2764" s="243" t="s">
        <v>88</v>
      </c>
      <c r="D2764" s="243" t="s">
        <v>88</v>
      </c>
      <c r="E2764" s="243" t="s">
        <v>88</v>
      </c>
      <c r="F2764" s="243" t="s">
        <v>88</v>
      </c>
      <c r="G2764" s="243" t="s">
        <v>88</v>
      </c>
      <c r="H2764" s="243" t="s">
        <v>88</v>
      </c>
      <c r="I2764" s="243" t="s">
        <v>88</v>
      </c>
      <c r="J2764" s="243" t="s">
        <v>88</v>
      </c>
      <c r="K2764" s="243" t="s">
        <v>88</v>
      </c>
      <c r="L2764" s="243" t="s">
        <v>88</v>
      </c>
      <c r="M2764" s="243" t="s">
        <v>88</v>
      </c>
      <c r="N2764" s="243" t="s">
        <v>88</v>
      </c>
      <c r="O2764" s="243" t="s">
        <v>88</v>
      </c>
      <c r="P2764" s="243" t="s">
        <v>88</v>
      </c>
      <c r="Q2764" s="243" t="s">
        <v>88</v>
      </c>
      <c r="R2764" s="243" t="s">
        <v>88</v>
      </c>
      <c r="S2764" s="243" t="s">
        <v>88</v>
      </c>
      <c r="T2764" s="243" t="s">
        <v>88</v>
      </c>
      <c r="U2764" s="243" t="s">
        <v>88</v>
      </c>
      <c r="V2764" s="243" t="s">
        <v>88</v>
      </c>
      <c r="W2764" s="243" t="s">
        <v>88</v>
      </c>
    </row>
    <row r="2765" spans="1:23" ht="13.5" customHeight="1" x14ac:dyDescent="0.35">
      <c r="A2765" s="242">
        <v>0.52083333333333304</v>
      </c>
      <c r="B2765" s="243" t="s">
        <v>88</v>
      </c>
      <c r="C2765" s="243" t="s">
        <v>88</v>
      </c>
      <c r="D2765" s="243" t="s">
        <v>88</v>
      </c>
      <c r="E2765" s="243" t="s">
        <v>88</v>
      </c>
      <c r="F2765" s="243" t="s">
        <v>88</v>
      </c>
      <c r="G2765" s="243" t="s">
        <v>88</v>
      </c>
      <c r="H2765" s="243" t="s">
        <v>88</v>
      </c>
      <c r="I2765" s="243" t="s">
        <v>88</v>
      </c>
      <c r="J2765" s="243" t="s">
        <v>88</v>
      </c>
      <c r="K2765" s="243" t="s">
        <v>88</v>
      </c>
      <c r="L2765" s="243" t="s">
        <v>88</v>
      </c>
      <c r="M2765" s="243" t="s">
        <v>88</v>
      </c>
      <c r="N2765" s="243" t="s">
        <v>88</v>
      </c>
      <c r="O2765" s="243" t="s">
        <v>88</v>
      </c>
      <c r="P2765" s="243" t="s">
        <v>88</v>
      </c>
      <c r="Q2765" s="243" t="s">
        <v>88</v>
      </c>
      <c r="R2765" s="243" t="s">
        <v>88</v>
      </c>
      <c r="S2765" s="243" t="s">
        <v>88</v>
      </c>
      <c r="T2765" s="243" t="s">
        <v>88</v>
      </c>
      <c r="U2765" s="243" t="s">
        <v>88</v>
      </c>
      <c r="V2765" s="243" t="s">
        <v>88</v>
      </c>
      <c r="W2765" s="243" t="s">
        <v>88</v>
      </c>
    </row>
    <row r="2766" spans="1:23" ht="13.5" customHeight="1" x14ac:dyDescent="0.35">
      <c r="A2766" s="242">
        <v>0.53125</v>
      </c>
      <c r="B2766" s="243" t="s">
        <v>88</v>
      </c>
      <c r="C2766" s="243" t="s">
        <v>88</v>
      </c>
      <c r="D2766" s="243" t="s">
        <v>88</v>
      </c>
      <c r="E2766" s="243" t="s">
        <v>88</v>
      </c>
      <c r="F2766" s="243" t="s">
        <v>88</v>
      </c>
      <c r="G2766" s="243" t="s">
        <v>88</v>
      </c>
      <c r="H2766" s="243" t="s">
        <v>88</v>
      </c>
      <c r="I2766" s="243" t="s">
        <v>88</v>
      </c>
      <c r="J2766" s="243" t="s">
        <v>88</v>
      </c>
      <c r="K2766" s="243" t="s">
        <v>88</v>
      </c>
      <c r="L2766" s="243" t="s">
        <v>88</v>
      </c>
      <c r="M2766" s="243" t="s">
        <v>88</v>
      </c>
      <c r="N2766" s="243" t="s">
        <v>88</v>
      </c>
      <c r="O2766" s="243" t="s">
        <v>88</v>
      </c>
      <c r="P2766" s="243" t="s">
        <v>88</v>
      </c>
      <c r="Q2766" s="243" t="s">
        <v>88</v>
      </c>
      <c r="R2766" s="243" t="s">
        <v>88</v>
      </c>
      <c r="S2766" s="243" t="s">
        <v>88</v>
      </c>
      <c r="T2766" s="243" t="s">
        <v>88</v>
      </c>
      <c r="U2766" s="243" t="s">
        <v>88</v>
      </c>
      <c r="V2766" s="243" t="s">
        <v>88</v>
      </c>
      <c r="W2766" s="243" t="s">
        <v>88</v>
      </c>
    </row>
    <row r="2767" spans="1:23" ht="13.5" customHeight="1" x14ac:dyDescent="0.35">
      <c r="A2767" s="242">
        <v>0.54166666666666696</v>
      </c>
      <c r="B2767" s="243" t="s">
        <v>88</v>
      </c>
      <c r="C2767" s="243" t="s">
        <v>88</v>
      </c>
      <c r="D2767" s="243" t="s">
        <v>88</v>
      </c>
      <c r="E2767" s="243" t="s">
        <v>88</v>
      </c>
      <c r="F2767" s="243" t="s">
        <v>88</v>
      </c>
      <c r="G2767" s="243" t="s">
        <v>88</v>
      </c>
      <c r="H2767" s="243" t="s">
        <v>88</v>
      </c>
      <c r="I2767" s="243" t="s">
        <v>88</v>
      </c>
      <c r="J2767" s="243" t="s">
        <v>88</v>
      </c>
      <c r="K2767" s="243" t="s">
        <v>88</v>
      </c>
      <c r="L2767" s="243" t="s">
        <v>88</v>
      </c>
      <c r="M2767" s="243" t="s">
        <v>88</v>
      </c>
      <c r="N2767" s="243" t="s">
        <v>88</v>
      </c>
      <c r="O2767" s="243" t="s">
        <v>88</v>
      </c>
      <c r="P2767" s="243" t="s">
        <v>88</v>
      </c>
      <c r="Q2767" s="243" t="s">
        <v>88</v>
      </c>
      <c r="R2767" s="243" t="s">
        <v>88</v>
      </c>
      <c r="S2767" s="243" t="s">
        <v>88</v>
      </c>
      <c r="T2767" s="243" t="s">
        <v>88</v>
      </c>
      <c r="U2767" s="243" t="s">
        <v>88</v>
      </c>
      <c r="V2767" s="243" t="s">
        <v>88</v>
      </c>
      <c r="W2767" s="243" t="s">
        <v>88</v>
      </c>
    </row>
    <row r="2768" spans="1:23" ht="13.5" customHeight="1" x14ac:dyDescent="0.35">
      <c r="A2768" s="242">
        <v>0.55208333333333304</v>
      </c>
      <c r="B2768" s="243" t="s">
        <v>88</v>
      </c>
      <c r="C2768" s="243" t="s">
        <v>88</v>
      </c>
      <c r="D2768" s="243" t="s">
        <v>88</v>
      </c>
      <c r="E2768" s="243" t="s">
        <v>88</v>
      </c>
      <c r="F2768" s="243" t="s">
        <v>88</v>
      </c>
      <c r="G2768" s="243" t="s">
        <v>88</v>
      </c>
      <c r="H2768" s="243" t="s">
        <v>88</v>
      </c>
      <c r="I2768" s="243" t="s">
        <v>88</v>
      </c>
      <c r="J2768" s="243" t="s">
        <v>88</v>
      </c>
      <c r="K2768" s="243" t="s">
        <v>88</v>
      </c>
      <c r="L2768" s="243" t="s">
        <v>88</v>
      </c>
      <c r="M2768" s="243" t="s">
        <v>88</v>
      </c>
      <c r="N2768" s="243" t="s">
        <v>88</v>
      </c>
      <c r="O2768" s="243" t="s">
        <v>88</v>
      </c>
      <c r="P2768" s="243" t="s">
        <v>88</v>
      </c>
      <c r="Q2768" s="243" t="s">
        <v>88</v>
      </c>
      <c r="R2768" s="243" t="s">
        <v>88</v>
      </c>
      <c r="S2768" s="243" t="s">
        <v>88</v>
      </c>
      <c r="T2768" s="243" t="s">
        <v>88</v>
      </c>
      <c r="U2768" s="243" t="s">
        <v>88</v>
      </c>
      <c r="V2768" s="243" t="s">
        <v>88</v>
      </c>
      <c r="W2768" s="243" t="s">
        <v>88</v>
      </c>
    </row>
    <row r="2769" spans="1:23" ht="13.5" customHeight="1" x14ac:dyDescent="0.35">
      <c r="A2769" s="242">
        <v>0.5625</v>
      </c>
      <c r="B2769" s="243" t="s">
        <v>88</v>
      </c>
      <c r="C2769" s="243" t="s">
        <v>88</v>
      </c>
      <c r="D2769" s="243" t="s">
        <v>88</v>
      </c>
      <c r="E2769" s="243" t="s">
        <v>88</v>
      </c>
      <c r="F2769" s="243" t="s">
        <v>88</v>
      </c>
      <c r="G2769" s="243" t="s">
        <v>88</v>
      </c>
      <c r="H2769" s="243" t="s">
        <v>88</v>
      </c>
      <c r="I2769" s="243" t="s">
        <v>88</v>
      </c>
      <c r="J2769" s="243" t="s">
        <v>88</v>
      </c>
      <c r="K2769" s="243" t="s">
        <v>88</v>
      </c>
      <c r="L2769" s="243" t="s">
        <v>88</v>
      </c>
      <c r="M2769" s="243" t="s">
        <v>88</v>
      </c>
      <c r="N2769" s="243" t="s">
        <v>88</v>
      </c>
      <c r="O2769" s="243" t="s">
        <v>88</v>
      </c>
      <c r="P2769" s="243" t="s">
        <v>88</v>
      </c>
      <c r="Q2769" s="243" t="s">
        <v>88</v>
      </c>
      <c r="R2769" s="243" t="s">
        <v>88</v>
      </c>
      <c r="S2769" s="243" t="s">
        <v>88</v>
      </c>
      <c r="T2769" s="243" t="s">
        <v>88</v>
      </c>
      <c r="U2769" s="243" t="s">
        <v>88</v>
      </c>
      <c r="V2769" s="243" t="s">
        <v>88</v>
      </c>
      <c r="W2769" s="243" t="s">
        <v>88</v>
      </c>
    </row>
    <row r="2770" spans="1:23" ht="13.5" customHeight="1" x14ac:dyDescent="0.35">
      <c r="A2770" s="242">
        <v>0.57291666666666696</v>
      </c>
      <c r="B2770" s="243" t="s">
        <v>88</v>
      </c>
      <c r="C2770" s="243" t="s">
        <v>88</v>
      </c>
      <c r="D2770" s="243" t="s">
        <v>88</v>
      </c>
      <c r="E2770" s="243" t="s">
        <v>88</v>
      </c>
      <c r="F2770" s="243" t="s">
        <v>88</v>
      </c>
      <c r="G2770" s="243" t="s">
        <v>88</v>
      </c>
      <c r="H2770" s="243" t="s">
        <v>88</v>
      </c>
      <c r="I2770" s="243" t="s">
        <v>88</v>
      </c>
      <c r="J2770" s="243" t="s">
        <v>88</v>
      </c>
      <c r="K2770" s="243" t="s">
        <v>88</v>
      </c>
      <c r="L2770" s="243" t="s">
        <v>88</v>
      </c>
      <c r="M2770" s="243" t="s">
        <v>88</v>
      </c>
      <c r="N2770" s="243" t="s">
        <v>88</v>
      </c>
      <c r="O2770" s="243" t="s">
        <v>88</v>
      </c>
      <c r="P2770" s="243" t="s">
        <v>88</v>
      </c>
      <c r="Q2770" s="243" t="s">
        <v>88</v>
      </c>
      <c r="R2770" s="243" t="s">
        <v>88</v>
      </c>
      <c r="S2770" s="243" t="s">
        <v>88</v>
      </c>
      <c r="T2770" s="243" t="s">
        <v>88</v>
      </c>
      <c r="U2770" s="243" t="s">
        <v>88</v>
      </c>
      <c r="V2770" s="243" t="s">
        <v>88</v>
      </c>
      <c r="W2770" s="243" t="s">
        <v>88</v>
      </c>
    </row>
    <row r="2771" spans="1:23" ht="13.5" customHeight="1" x14ac:dyDescent="0.35">
      <c r="A2771" s="242">
        <v>0.58333333333333304</v>
      </c>
      <c r="B2771" s="243" t="s">
        <v>88</v>
      </c>
      <c r="C2771" s="243" t="s">
        <v>88</v>
      </c>
      <c r="D2771" s="243" t="s">
        <v>88</v>
      </c>
      <c r="E2771" s="243" t="s">
        <v>88</v>
      </c>
      <c r="F2771" s="243" t="s">
        <v>88</v>
      </c>
      <c r="G2771" s="243" t="s">
        <v>88</v>
      </c>
      <c r="H2771" s="243" t="s">
        <v>88</v>
      </c>
      <c r="I2771" s="243" t="s">
        <v>88</v>
      </c>
      <c r="J2771" s="243" t="s">
        <v>88</v>
      </c>
      <c r="K2771" s="243" t="s">
        <v>88</v>
      </c>
      <c r="L2771" s="243" t="s">
        <v>88</v>
      </c>
      <c r="M2771" s="243" t="s">
        <v>88</v>
      </c>
      <c r="N2771" s="243" t="s">
        <v>88</v>
      </c>
      <c r="O2771" s="243" t="s">
        <v>88</v>
      </c>
      <c r="P2771" s="243" t="s">
        <v>88</v>
      </c>
      <c r="Q2771" s="243" t="s">
        <v>88</v>
      </c>
      <c r="R2771" s="243" t="s">
        <v>88</v>
      </c>
      <c r="S2771" s="243" t="s">
        <v>88</v>
      </c>
      <c r="T2771" s="243" t="s">
        <v>88</v>
      </c>
      <c r="U2771" s="243" t="s">
        <v>88</v>
      </c>
      <c r="V2771" s="243" t="s">
        <v>88</v>
      </c>
      <c r="W2771" s="243" t="s">
        <v>88</v>
      </c>
    </row>
    <row r="2772" spans="1:23" ht="13.5" customHeight="1" x14ac:dyDescent="0.35">
      <c r="A2772" s="242">
        <v>0.59375</v>
      </c>
      <c r="B2772" s="243" t="s">
        <v>88</v>
      </c>
      <c r="C2772" s="243" t="s">
        <v>88</v>
      </c>
      <c r="D2772" s="243" t="s">
        <v>88</v>
      </c>
      <c r="E2772" s="243" t="s">
        <v>88</v>
      </c>
      <c r="F2772" s="243" t="s">
        <v>88</v>
      </c>
      <c r="G2772" s="243" t="s">
        <v>88</v>
      </c>
      <c r="H2772" s="243" t="s">
        <v>88</v>
      </c>
      <c r="I2772" s="243" t="s">
        <v>88</v>
      </c>
      <c r="J2772" s="243" t="s">
        <v>88</v>
      </c>
      <c r="K2772" s="243" t="s">
        <v>88</v>
      </c>
      <c r="L2772" s="243" t="s">
        <v>88</v>
      </c>
      <c r="M2772" s="243" t="s">
        <v>88</v>
      </c>
      <c r="N2772" s="243" t="s">
        <v>88</v>
      </c>
      <c r="O2772" s="243" t="s">
        <v>88</v>
      </c>
      <c r="P2772" s="243" t="s">
        <v>88</v>
      </c>
      <c r="Q2772" s="243" t="s">
        <v>88</v>
      </c>
      <c r="R2772" s="243" t="s">
        <v>88</v>
      </c>
      <c r="S2772" s="243" t="s">
        <v>88</v>
      </c>
      <c r="T2772" s="243" t="s">
        <v>88</v>
      </c>
      <c r="U2772" s="243" t="s">
        <v>88</v>
      </c>
      <c r="V2772" s="243" t="s">
        <v>88</v>
      </c>
      <c r="W2772" s="243" t="s">
        <v>88</v>
      </c>
    </row>
    <row r="2773" spans="1:23" ht="13.5" customHeight="1" x14ac:dyDescent="0.35">
      <c r="A2773" s="242">
        <v>0.60416666666666696</v>
      </c>
      <c r="B2773" s="243" t="s">
        <v>88</v>
      </c>
      <c r="C2773" s="243" t="s">
        <v>88</v>
      </c>
      <c r="D2773" s="243" t="s">
        <v>88</v>
      </c>
      <c r="E2773" s="243" t="s">
        <v>88</v>
      </c>
      <c r="F2773" s="243" t="s">
        <v>88</v>
      </c>
      <c r="G2773" s="243" t="s">
        <v>88</v>
      </c>
      <c r="H2773" s="243" t="s">
        <v>88</v>
      </c>
      <c r="I2773" s="243" t="s">
        <v>88</v>
      </c>
      <c r="J2773" s="243" t="s">
        <v>88</v>
      </c>
      <c r="K2773" s="243" t="s">
        <v>88</v>
      </c>
      <c r="L2773" s="243" t="s">
        <v>88</v>
      </c>
      <c r="M2773" s="243" t="s">
        <v>88</v>
      </c>
      <c r="N2773" s="243" t="s">
        <v>88</v>
      </c>
      <c r="O2773" s="243" t="s">
        <v>88</v>
      </c>
      <c r="P2773" s="243" t="s">
        <v>88</v>
      </c>
      <c r="Q2773" s="243" t="s">
        <v>88</v>
      </c>
      <c r="R2773" s="243" t="s">
        <v>88</v>
      </c>
      <c r="S2773" s="243" t="s">
        <v>88</v>
      </c>
      <c r="T2773" s="243" t="s">
        <v>88</v>
      </c>
      <c r="U2773" s="243" t="s">
        <v>88</v>
      </c>
      <c r="V2773" s="243" t="s">
        <v>88</v>
      </c>
      <c r="W2773" s="243" t="s">
        <v>88</v>
      </c>
    </row>
    <row r="2774" spans="1:23" ht="13.5" customHeight="1" x14ac:dyDescent="0.35">
      <c r="A2774" s="242">
        <v>0.61458333333333304</v>
      </c>
      <c r="B2774" s="243" t="s">
        <v>88</v>
      </c>
      <c r="C2774" s="243" t="s">
        <v>88</v>
      </c>
      <c r="D2774" s="243" t="s">
        <v>88</v>
      </c>
      <c r="E2774" s="243" t="s">
        <v>88</v>
      </c>
      <c r="F2774" s="243" t="s">
        <v>88</v>
      </c>
      <c r="G2774" s="243" t="s">
        <v>88</v>
      </c>
      <c r="H2774" s="243" t="s">
        <v>88</v>
      </c>
      <c r="I2774" s="243" t="s">
        <v>88</v>
      </c>
      <c r="J2774" s="243" t="s">
        <v>88</v>
      </c>
      <c r="K2774" s="243" t="s">
        <v>88</v>
      </c>
      <c r="L2774" s="243" t="s">
        <v>88</v>
      </c>
      <c r="M2774" s="243" t="s">
        <v>88</v>
      </c>
      <c r="N2774" s="243" t="s">
        <v>88</v>
      </c>
      <c r="O2774" s="243" t="s">
        <v>88</v>
      </c>
      <c r="P2774" s="243" t="s">
        <v>88</v>
      </c>
      <c r="Q2774" s="243" t="s">
        <v>88</v>
      </c>
      <c r="R2774" s="243" t="s">
        <v>88</v>
      </c>
      <c r="S2774" s="243" t="s">
        <v>88</v>
      </c>
      <c r="T2774" s="243" t="s">
        <v>88</v>
      </c>
      <c r="U2774" s="243" t="s">
        <v>88</v>
      </c>
      <c r="V2774" s="243" t="s">
        <v>88</v>
      </c>
      <c r="W2774" s="243" t="s">
        <v>88</v>
      </c>
    </row>
    <row r="2775" spans="1:23" ht="13.5" customHeight="1" x14ac:dyDescent="0.35">
      <c r="A2775" s="242">
        <v>0.625</v>
      </c>
      <c r="B2775" s="243" t="s">
        <v>88</v>
      </c>
      <c r="C2775" s="243" t="s">
        <v>88</v>
      </c>
      <c r="D2775" s="243" t="s">
        <v>88</v>
      </c>
      <c r="E2775" s="243" t="s">
        <v>88</v>
      </c>
      <c r="F2775" s="243" t="s">
        <v>88</v>
      </c>
      <c r="G2775" s="243" t="s">
        <v>88</v>
      </c>
      <c r="H2775" s="243" t="s">
        <v>88</v>
      </c>
      <c r="I2775" s="243" t="s">
        <v>88</v>
      </c>
      <c r="J2775" s="243" t="s">
        <v>88</v>
      </c>
      <c r="K2775" s="243" t="s">
        <v>88</v>
      </c>
      <c r="L2775" s="243" t="s">
        <v>88</v>
      </c>
      <c r="M2775" s="243" t="s">
        <v>88</v>
      </c>
      <c r="N2775" s="243" t="s">
        <v>88</v>
      </c>
      <c r="O2775" s="243" t="s">
        <v>88</v>
      </c>
      <c r="P2775" s="243" t="s">
        <v>88</v>
      </c>
      <c r="Q2775" s="243" t="s">
        <v>88</v>
      </c>
      <c r="R2775" s="243" t="s">
        <v>88</v>
      </c>
      <c r="S2775" s="243" t="s">
        <v>88</v>
      </c>
      <c r="T2775" s="243" t="s">
        <v>88</v>
      </c>
      <c r="U2775" s="243" t="s">
        <v>88</v>
      </c>
      <c r="V2775" s="243" t="s">
        <v>88</v>
      </c>
      <c r="W2775" s="243" t="s">
        <v>88</v>
      </c>
    </row>
    <row r="2776" spans="1:23" ht="13.5" customHeight="1" x14ac:dyDescent="0.35">
      <c r="A2776" s="242">
        <v>0.63541666666666696</v>
      </c>
      <c r="B2776" s="243" t="s">
        <v>88</v>
      </c>
      <c r="C2776" s="243" t="s">
        <v>88</v>
      </c>
      <c r="D2776" s="243" t="s">
        <v>88</v>
      </c>
      <c r="E2776" s="243" t="s">
        <v>88</v>
      </c>
      <c r="F2776" s="243" t="s">
        <v>88</v>
      </c>
      <c r="G2776" s="243" t="s">
        <v>88</v>
      </c>
      <c r="H2776" s="243" t="s">
        <v>88</v>
      </c>
      <c r="I2776" s="243" t="s">
        <v>88</v>
      </c>
      <c r="J2776" s="243" t="s">
        <v>88</v>
      </c>
      <c r="K2776" s="243" t="s">
        <v>88</v>
      </c>
      <c r="L2776" s="243" t="s">
        <v>88</v>
      </c>
      <c r="M2776" s="243" t="s">
        <v>88</v>
      </c>
      <c r="N2776" s="243" t="s">
        <v>88</v>
      </c>
      <c r="O2776" s="243" t="s">
        <v>88</v>
      </c>
      <c r="P2776" s="243" t="s">
        <v>88</v>
      </c>
      <c r="Q2776" s="243" t="s">
        <v>88</v>
      </c>
      <c r="R2776" s="243" t="s">
        <v>88</v>
      </c>
      <c r="S2776" s="243" t="s">
        <v>88</v>
      </c>
      <c r="T2776" s="243" t="s">
        <v>88</v>
      </c>
      <c r="U2776" s="243" t="s">
        <v>88</v>
      </c>
      <c r="V2776" s="243" t="s">
        <v>88</v>
      </c>
      <c r="W2776" s="243" t="s">
        <v>88</v>
      </c>
    </row>
    <row r="2777" spans="1:23" ht="13.5" customHeight="1" x14ac:dyDescent="0.35">
      <c r="A2777" s="242">
        <v>0.64583333333333304</v>
      </c>
      <c r="B2777" s="243" t="s">
        <v>88</v>
      </c>
      <c r="C2777" s="243" t="s">
        <v>88</v>
      </c>
      <c r="D2777" s="243" t="s">
        <v>88</v>
      </c>
      <c r="E2777" s="243" t="s">
        <v>88</v>
      </c>
      <c r="F2777" s="243" t="s">
        <v>88</v>
      </c>
      <c r="G2777" s="243" t="s">
        <v>88</v>
      </c>
      <c r="H2777" s="243" t="s">
        <v>88</v>
      </c>
      <c r="I2777" s="243" t="s">
        <v>88</v>
      </c>
      <c r="J2777" s="243" t="s">
        <v>88</v>
      </c>
      <c r="K2777" s="243" t="s">
        <v>88</v>
      </c>
      <c r="L2777" s="243" t="s">
        <v>88</v>
      </c>
      <c r="M2777" s="243" t="s">
        <v>88</v>
      </c>
      <c r="N2777" s="243" t="s">
        <v>88</v>
      </c>
      <c r="O2777" s="243" t="s">
        <v>88</v>
      </c>
      <c r="P2777" s="243" t="s">
        <v>88</v>
      </c>
      <c r="Q2777" s="243" t="s">
        <v>88</v>
      </c>
      <c r="R2777" s="243" t="s">
        <v>88</v>
      </c>
      <c r="S2777" s="243" t="s">
        <v>88</v>
      </c>
      <c r="T2777" s="243" t="s">
        <v>88</v>
      </c>
      <c r="U2777" s="243" t="s">
        <v>88</v>
      </c>
      <c r="V2777" s="243" t="s">
        <v>88</v>
      </c>
      <c r="W2777" s="243" t="s">
        <v>88</v>
      </c>
    </row>
    <row r="2778" spans="1:23" ht="13.5" customHeight="1" x14ac:dyDescent="0.35">
      <c r="A2778" s="242">
        <v>0.65625</v>
      </c>
      <c r="B2778" s="243" t="s">
        <v>88</v>
      </c>
      <c r="C2778" s="243" t="s">
        <v>88</v>
      </c>
      <c r="D2778" s="243" t="s">
        <v>88</v>
      </c>
      <c r="E2778" s="243" t="s">
        <v>88</v>
      </c>
      <c r="F2778" s="243" t="s">
        <v>88</v>
      </c>
      <c r="G2778" s="243" t="s">
        <v>88</v>
      </c>
      <c r="H2778" s="243" t="s">
        <v>88</v>
      </c>
      <c r="I2778" s="243" t="s">
        <v>88</v>
      </c>
      <c r="J2778" s="243" t="s">
        <v>88</v>
      </c>
      <c r="K2778" s="243" t="s">
        <v>88</v>
      </c>
      <c r="L2778" s="243" t="s">
        <v>88</v>
      </c>
      <c r="M2778" s="243" t="s">
        <v>88</v>
      </c>
      <c r="N2778" s="243" t="s">
        <v>88</v>
      </c>
      <c r="O2778" s="243" t="s">
        <v>88</v>
      </c>
      <c r="P2778" s="243" t="s">
        <v>88</v>
      </c>
      <c r="Q2778" s="243" t="s">
        <v>88</v>
      </c>
      <c r="R2778" s="243" t="s">
        <v>88</v>
      </c>
      <c r="S2778" s="243" t="s">
        <v>88</v>
      </c>
      <c r="T2778" s="243" t="s">
        <v>88</v>
      </c>
      <c r="U2778" s="243" t="s">
        <v>88</v>
      </c>
      <c r="V2778" s="243" t="s">
        <v>88</v>
      </c>
      <c r="W2778" s="243" t="s">
        <v>88</v>
      </c>
    </row>
    <row r="2779" spans="1:23" ht="13.5" customHeight="1" x14ac:dyDescent="0.35">
      <c r="A2779" s="242">
        <v>0.66666666666666696</v>
      </c>
      <c r="B2779" s="243" t="s">
        <v>88</v>
      </c>
      <c r="C2779" s="243" t="s">
        <v>88</v>
      </c>
      <c r="D2779" s="243" t="s">
        <v>88</v>
      </c>
      <c r="E2779" s="243" t="s">
        <v>88</v>
      </c>
      <c r="F2779" s="243" t="s">
        <v>88</v>
      </c>
      <c r="G2779" s="243" t="s">
        <v>88</v>
      </c>
      <c r="H2779" s="243" t="s">
        <v>88</v>
      </c>
      <c r="I2779" s="243" t="s">
        <v>88</v>
      </c>
      <c r="J2779" s="243" t="s">
        <v>88</v>
      </c>
      <c r="K2779" s="243" t="s">
        <v>88</v>
      </c>
      <c r="L2779" s="243" t="s">
        <v>88</v>
      </c>
      <c r="M2779" s="243" t="s">
        <v>88</v>
      </c>
      <c r="N2779" s="243" t="s">
        <v>88</v>
      </c>
      <c r="O2779" s="243" t="s">
        <v>88</v>
      </c>
      <c r="P2779" s="243" t="s">
        <v>88</v>
      </c>
      <c r="Q2779" s="243" t="s">
        <v>88</v>
      </c>
      <c r="R2779" s="243" t="s">
        <v>88</v>
      </c>
      <c r="S2779" s="243" t="s">
        <v>88</v>
      </c>
      <c r="T2779" s="243" t="s">
        <v>88</v>
      </c>
      <c r="U2779" s="243" t="s">
        <v>88</v>
      </c>
      <c r="V2779" s="243" t="s">
        <v>88</v>
      </c>
      <c r="W2779" s="243" t="s">
        <v>88</v>
      </c>
    </row>
    <row r="2780" spans="1:23" ht="13.5" customHeight="1" x14ac:dyDescent="0.35">
      <c r="A2780" s="242">
        <v>0.67708333333333304</v>
      </c>
      <c r="B2780" s="243" t="s">
        <v>88</v>
      </c>
      <c r="C2780" s="243" t="s">
        <v>88</v>
      </c>
      <c r="D2780" s="243" t="s">
        <v>88</v>
      </c>
      <c r="E2780" s="243" t="s">
        <v>88</v>
      </c>
      <c r="F2780" s="243" t="s">
        <v>88</v>
      </c>
      <c r="G2780" s="243" t="s">
        <v>88</v>
      </c>
      <c r="H2780" s="243" t="s">
        <v>88</v>
      </c>
      <c r="I2780" s="243" t="s">
        <v>88</v>
      </c>
      <c r="J2780" s="243" t="s">
        <v>88</v>
      </c>
      <c r="K2780" s="243" t="s">
        <v>88</v>
      </c>
      <c r="L2780" s="243" t="s">
        <v>88</v>
      </c>
      <c r="M2780" s="243" t="s">
        <v>88</v>
      </c>
      <c r="N2780" s="243" t="s">
        <v>88</v>
      </c>
      <c r="O2780" s="243" t="s">
        <v>88</v>
      </c>
      <c r="P2780" s="243" t="s">
        <v>88</v>
      </c>
      <c r="Q2780" s="243" t="s">
        <v>88</v>
      </c>
      <c r="R2780" s="243" t="s">
        <v>88</v>
      </c>
      <c r="S2780" s="243" t="s">
        <v>88</v>
      </c>
      <c r="T2780" s="243" t="s">
        <v>88</v>
      </c>
      <c r="U2780" s="243" t="s">
        <v>88</v>
      </c>
      <c r="V2780" s="243" t="s">
        <v>88</v>
      </c>
      <c r="W2780" s="243" t="s">
        <v>88</v>
      </c>
    </row>
    <row r="2781" spans="1:23" ht="13.5" customHeight="1" x14ac:dyDescent="0.35">
      <c r="A2781" s="242">
        <v>0.6875</v>
      </c>
      <c r="B2781" s="243" t="s">
        <v>88</v>
      </c>
      <c r="C2781" s="243" t="s">
        <v>88</v>
      </c>
      <c r="D2781" s="243" t="s">
        <v>88</v>
      </c>
      <c r="E2781" s="243" t="s">
        <v>88</v>
      </c>
      <c r="F2781" s="243" t="s">
        <v>88</v>
      </c>
      <c r="G2781" s="243" t="s">
        <v>88</v>
      </c>
      <c r="H2781" s="243" t="s">
        <v>88</v>
      </c>
      <c r="I2781" s="243" t="s">
        <v>88</v>
      </c>
      <c r="J2781" s="243" t="s">
        <v>88</v>
      </c>
      <c r="K2781" s="243" t="s">
        <v>88</v>
      </c>
      <c r="L2781" s="243" t="s">
        <v>88</v>
      </c>
      <c r="M2781" s="243" t="s">
        <v>88</v>
      </c>
      <c r="N2781" s="243" t="s">
        <v>88</v>
      </c>
      <c r="O2781" s="243" t="s">
        <v>88</v>
      </c>
      <c r="P2781" s="243" t="s">
        <v>88</v>
      </c>
      <c r="Q2781" s="243" t="s">
        <v>88</v>
      </c>
      <c r="R2781" s="243" t="s">
        <v>88</v>
      </c>
      <c r="S2781" s="243" t="s">
        <v>88</v>
      </c>
      <c r="T2781" s="243" t="s">
        <v>88</v>
      </c>
      <c r="U2781" s="243" t="s">
        <v>88</v>
      </c>
      <c r="V2781" s="243" t="s">
        <v>88</v>
      </c>
      <c r="W2781" s="243" t="s">
        <v>88</v>
      </c>
    </row>
    <row r="2782" spans="1:23" ht="13.5" customHeight="1" x14ac:dyDescent="0.35">
      <c r="A2782" s="242">
        <v>0.69791666666666696</v>
      </c>
      <c r="B2782" s="243" t="s">
        <v>88</v>
      </c>
      <c r="C2782" s="243" t="s">
        <v>88</v>
      </c>
      <c r="D2782" s="243" t="s">
        <v>88</v>
      </c>
      <c r="E2782" s="243" t="s">
        <v>88</v>
      </c>
      <c r="F2782" s="243" t="s">
        <v>88</v>
      </c>
      <c r="G2782" s="243" t="s">
        <v>88</v>
      </c>
      <c r="H2782" s="243" t="s">
        <v>88</v>
      </c>
      <c r="I2782" s="243" t="s">
        <v>88</v>
      </c>
      <c r="J2782" s="243" t="s">
        <v>88</v>
      </c>
      <c r="K2782" s="243" t="s">
        <v>88</v>
      </c>
      <c r="L2782" s="243" t="s">
        <v>88</v>
      </c>
      <c r="M2782" s="243" t="s">
        <v>88</v>
      </c>
      <c r="N2782" s="243" t="s">
        <v>88</v>
      </c>
      <c r="O2782" s="243" t="s">
        <v>88</v>
      </c>
      <c r="P2782" s="243" t="s">
        <v>88</v>
      </c>
      <c r="Q2782" s="243" t="s">
        <v>88</v>
      </c>
      <c r="R2782" s="243" t="s">
        <v>88</v>
      </c>
      <c r="S2782" s="243" t="s">
        <v>88</v>
      </c>
      <c r="T2782" s="243" t="s">
        <v>88</v>
      </c>
      <c r="U2782" s="243" t="s">
        <v>88</v>
      </c>
      <c r="V2782" s="243" t="s">
        <v>88</v>
      </c>
      <c r="W2782" s="243" t="s">
        <v>88</v>
      </c>
    </row>
    <row r="2783" spans="1:23" ht="13.5" customHeight="1" x14ac:dyDescent="0.35">
      <c r="A2783" s="242">
        <v>0.70833333333333304</v>
      </c>
      <c r="B2783" s="243" t="s">
        <v>88</v>
      </c>
      <c r="C2783" s="243" t="s">
        <v>88</v>
      </c>
      <c r="D2783" s="243" t="s">
        <v>88</v>
      </c>
      <c r="E2783" s="243" t="s">
        <v>88</v>
      </c>
      <c r="F2783" s="243" t="s">
        <v>88</v>
      </c>
      <c r="G2783" s="243" t="s">
        <v>88</v>
      </c>
      <c r="H2783" s="243" t="s">
        <v>88</v>
      </c>
      <c r="I2783" s="243" t="s">
        <v>88</v>
      </c>
      <c r="J2783" s="243" t="s">
        <v>88</v>
      </c>
      <c r="K2783" s="243" t="s">
        <v>88</v>
      </c>
      <c r="L2783" s="243" t="s">
        <v>88</v>
      </c>
      <c r="M2783" s="243" t="s">
        <v>88</v>
      </c>
      <c r="N2783" s="243" t="s">
        <v>88</v>
      </c>
      <c r="O2783" s="243" t="s">
        <v>88</v>
      </c>
      <c r="P2783" s="243" t="s">
        <v>88</v>
      </c>
      <c r="Q2783" s="243" t="s">
        <v>88</v>
      </c>
      <c r="R2783" s="243" t="s">
        <v>88</v>
      </c>
      <c r="S2783" s="243" t="s">
        <v>88</v>
      </c>
      <c r="T2783" s="243" t="s">
        <v>88</v>
      </c>
      <c r="U2783" s="243" t="s">
        <v>88</v>
      </c>
      <c r="V2783" s="243" t="s">
        <v>88</v>
      </c>
      <c r="W2783" s="243" t="s">
        <v>88</v>
      </c>
    </row>
    <row r="2784" spans="1:23" ht="13.5" customHeight="1" x14ac:dyDescent="0.35">
      <c r="A2784" s="242">
        <v>0.71875</v>
      </c>
      <c r="B2784" s="243" t="s">
        <v>88</v>
      </c>
      <c r="C2784" s="243" t="s">
        <v>88</v>
      </c>
      <c r="D2784" s="243" t="s">
        <v>88</v>
      </c>
      <c r="E2784" s="243" t="s">
        <v>88</v>
      </c>
      <c r="F2784" s="243" t="s">
        <v>88</v>
      </c>
      <c r="G2784" s="243" t="s">
        <v>88</v>
      </c>
      <c r="H2784" s="243" t="s">
        <v>88</v>
      </c>
      <c r="I2784" s="243" t="s">
        <v>88</v>
      </c>
      <c r="J2784" s="243" t="s">
        <v>88</v>
      </c>
      <c r="K2784" s="243" t="s">
        <v>88</v>
      </c>
      <c r="L2784" s="243" t="s">
        <v>88</v>
      </c>
      <c r="M2784" s="243" t="s">
        <v>88</v>
      </c>
      <c r="N2784" s="243" t="s">
        <v>88</v>
      </c>
      <c r="O2784" s="243" t="s">
        <v>88</v>
      </c>
      <c r="P2784" s="243" t="s">
        <v>88</v>
      </c>
      <c r="Q2784" s="243" t="s">
        <v>88</v>
      </c>
      <c r="R2784" s="243" t="s">
        <v>88</v>
      </c>
      <c r="S2784" s="243" t="s">
        <v>88</v>
      </c>
      <c r="T2784" s="243" t="s">
        <v>88</v>
      </c>
      <c r="U2784" s="243" t="s">
        <v>88</v>
      </c>
      <c r="V2784" s="243" t="s">
        <v>88</v>
      </c>
      <c r="W2784" s="243" t="s">
        <v>88</v>
      </c>
    </row>
    <row r="2785" spans="1:23" ht="13.5" customHeight="1" x14ac:dyDescent="0.35">
      <c r="A2785" s="242">
        <v>0.72916666666666696</v>
      </c>
      <c r="B2785" s="243" t="s">
        <v>88</v>
      </c>
      <c r="C2785" s="243" t="s">
        <v>88</v>
      </c>
      <c r="D2785" s="243" t="s">
        <v>88</v>
      </c>
      <c r="E2785" s="243" t="s">
        <v>88</v>
      </c>
      <c r="F2785" s="243" t="s">
        <v>88</v>
      </c>
      <c r="G2785" s="243" t="s">
        <v>88</v>
      </c>
      <c r="H2785" s="243" t="s">
        <v>88</v>
      </c>
      <c r="I2785" s="243" t="s">
        <v>88</v>
      </c>
      <c r="J2785" s="243" t="s">
        <v>88</v>
      </c>
      <c r="K2785" s="243" t="s">
        <v>88</v>
      </c>
      <c r="L2785" s="243" t="s">
        <v>88</v>
      </c>
      <c r="M2785" s="243" t="s">
        <v>88</v>
      </c>
      <c r="N2785" s="243" t="s">
        <v>88</v>
      </c>
      <c r="O2785" s="243" t="s">
        <v>88</v>
      </c>
      <c r="P2785" s="243" t="s">
        <v>88</v>
      </c>
      <c r="Q2785" s="243" t="s">
        <v>88</v>
      </c>
      <c r="R2785" s="243" t="s">
        <v>88</v>
      </c>
      <c r="S2785" s="243" t="s">
        <v>88</v>
      </c>
      <c r="T2785" s="243" t="s">
        <v>88</v>
      </c>
      <c r="U2785" s="243" t="s">
        <v>88</v>
      </c>
      <c r="V2785" s="243" t="s">
        <v>88</v>
      </c>
      <c r="W2785" s="243" t="s">
        <v>88</v>
      </c>
    </row>
    <row r="2786" spans="1:23" ht="13.5" customHeight="1" x14ac:dyDescent="0.35">
      <c r="A2786" s="242">
        <v>0.73958333333333304</v>
      </c>
      <c r="B2786" s="243" t="s">
        <v>88</v>
      </c>
      <c r="C2786" s="243" t="s">
        <v>88</v>
      </c>
      <c r="D2786" s="243" t="s">
        <v>88</v>
      </c>
      <c r="E2786" s="243" t="s">
        <v>88</v>
      </c>
      <c r="F2786" s="243" t="s">
        <v>88</v>
      </c>
      <c r="G2786" s="243" t="s">
        <v>88</v>
      </c>
      <c r="H2786" s="243" t="s">
        <v>88</v>
      </c>
      <c r="I2786" s="243" t="s">
        <v>88</v>
      </c>
      <c r="J2786" s="243" t="s">
        <v>88</v>
      </c>
      <c r="K2786" s="243" t="s">
        <v>88</v>
      </c>
      <c r="L2786" s="243" t="s">
        <v>88</v>
      </c>
      <c r="M2786" s="243" t="s">
        <v>88</v>
      </c>
      <c r="N2786" s="243" t="s">
        <v>88</v>
      </c>
      <c r="O2786" s="243" t="s">
        <v>88</v>
      </c>
      <c r="P2786" s="243" t="s">
        <v>88</v>
      </c>
      <c r="Q2786" s="243" t="s">
        <v>88</v>
      </c>
      <c r="R2786" s="243" t="s">
        <v>88</v>
      </c>
      <c r="S2786" s="243" t="s">
        <v>88</v>
      </c>
      <c r="T2786" s="243" t="s">
        <v>88</v>
      </c>
      <c r="U2786" s="243" t="s">
        <v>88</v>
      </c>
      <c r="V2786" s="243" t="s">
        <v>88</v>
      </c>
      <c r="W2786" s="243" t="s">
        <v>88</v>
      </c>
    </row>
    <row r="2787" spans="1:23" ht="13.5" customHeight="1" x14ac:dyDescent="0.35">
      <c r="A2787" s="242">
        <v>0.75</v>
      </c>
      <c r="B2787" s="243" t="s">
        <v>88</v>
      </c>
      <c r="C2787" s="243" t="s">
        <v>88</v>
      </c>
      <c r="D2787" s="243" t="s">
        <v>88</v>
      </c>
      <c r="E2787" s="243" t="s">
        <v>88</v>
      </c>
      <c r="F2787" s="243" t="s">
        <v>88</v>
      </c>
      <c r="G2787" s="243" t="s">
        <v>88</v>
      </c>
      <c r="H2787" s="243" t="s">
        <v>88</v>
      </c>
      <c r="I2787" s="243" t="s">
        <v>88</v>
      </c>
      <c r="J2787" s="243" t="s">
        <v>88</v>
      </c>
      <c r="K2787" s="243" t="s">
        <v>88</v>
      </c>
      <c r="L2787" s="243" t="s">
        <v>88</v>
      </c>
      <c r="M2787" s="243" t="s">
        <v>88</v>
      </c>
      <c r="N2787" s="243" t="s">
        <v>88</v>
      </c>
      <c r="O2787" s="243" t="s">
        <v>88</v>
      </c>
      <c r="P2787" s="243" t="s">
        <v>88</v>
      </c>
      <c r="Q2787" s="243" t="s">
        <v>88</v>
      </c>
      <c r="R2787" s="243" t="s">
        <v>88</v>
      </c>
      <c r="S2787" s="243" t="s">
        <v>88</v>
      </c>
      <c r="T2787" s="243" t="s">
        <v>88</v>
      </c>
      <c r="U2787" s="243" t="s">
        <v>88</v>
      </c>
      <c r="V2787" s="243" t="s">
        <v>88</v>
      </c>
      <c r="W2787" s="243" t="s">
        <v>88</v>
      </c>
    </row>
    <row r="2788" spans="1:23" ht="13.5" customHeight="1" x14ac:dyDescent="0.35">
      <c r="A2788" s="242">
        <v>0.76041666666666696</v>
      </c>
      <c r="B2788" s="243" t="s">
        <v>88</v>
      </c>
      <c r="C2788" s="243" t="s">
        <v>88</v>
      </c>
      <c r="D2788" s="243" t="s">
        <v>88</v>
      </c>
      <c r="E2788" s="243" t="s">
        <v>88</v>
      </c>
      <c r="F2788" s="243" t="s">
        <v>88</v>
      </c>
      <c r="G2788" s="243" t="s">
        <v>88</v>
      </c>
      <c r="H2788" s="243" t="s">
        <v>88</v>
      </c>
      <c r="I2788" s="243" t="s">
        <v>88</v>
      </c>
      <c r="J2788" s="243" t="s">
        <v>88</v>
      </c>
      <c r="K2788" s="243" t="s">
        <v>88</v>
      </c>
      <c r="L2788" s="243" t="s">
        <v>88</v>
      </c>
      <c r="M2788" s="243" t="s">
        <v>88</v>
      </c>
      <c r="N2788" s="243" t="s">
        <v>88</v>
      </c>
      <c r="O2788" s="243" t="s">
        <v>88</v>
      </c>
      <c r="P2788" s="243" t="s">
        <v>88</v>
      </c>
      <c r="Q2788" s="243" t="s">
        <v>88</v>
      </c>
      <c r="R2788" s="243" t="s">
        <v>88</v>
      </c>
      <c r="S2788" s="243" t="s">
        <v>88</v>
      </c>
      <c r="T2788" s="243" t="s">
        <v>88</v>
      </c>
      <c r="U2788" s="243" t="s">
        <v>88</v>
      </c>
      <c r="V2788" s="243" t="s">
        <v>88</v>
      </c>
      <c r="W2788" s="243" t="s">
        <v>88</v>
      </c>
    </row>
    <row r="2789" spans="1:23" ht="13.5" customHeight="1" x14ac:dyDescent="0.35">
      <c r="A2789" s="242">
        <v>0.77083333333333304</v>
      </c>
      <c r="B2789" s="243" t="s">
        <v>88</v>
      </c>
      <c r="C2789" s="243" t="s">
        <v>88</v>
      </c>
      <c r="D2789" s="243" t="s">
        <v>88</v>
      </c>
      <c r="E2789" s="243" t="s">
        <v>88</v>
      </c>
      <c r="F2789" s="243" t="s">
        <v>88</v>
      </c>
      <c r="G2789" s="243" t="s">
        <v>88</v>
      </c>
      <c r="H2789" s="243" t="s">
        <v>88</v>
      </c>
      <c r="I2789" s="243" t="s">
        <v>88</v>
      </c>
      <c r="J2789" s="243" t="s">
        <v>88</v>
      </c>
      <c r="K2789" s="243" t="s">
        <v>88</v>
      </c>
      <c r="L2789" s="243" t="s">
        <v>88</v>
      </c>
      <c r="M2789" s="243" t="s">
        <v>88</v>
      </c>
      <c r="N2789" s="243" t="s">
        <v>88</v>
      </c>
      <c r="O2789" s="243" t="s">
        <v>88</v>
      </c>
      <c r="P2789" s="243" t="s">
        <v>88</v>
      </c>
      <c r="Q2789" s="243" t="s">
        <v>88</v>
      </c>
      <c r="R2789" s="243" t="s">
        <v>88</v>
      </c>
      <c r="S2789" s="243" t="s">
        <v>88</v>
      </c>
      <c r="T2789" s="243" t="s">
        <v>88</v>
      </c>
      <c r="U2789" s="243" t="s">
        <v>88</v>
      </c>
      <c r="V2789" s="243" t="s">
        <v>88</v>
      </c>
      <c r="W2789" s="243" t="s">
        <v>88</v>
      </c>
    </row>
    <row r="2790" spans="1:23" ht="13.5" customHeight="1" x14ac:dyDescent="0.35">
      <c r="A2790" s="242">
        <v>0.78125</v>
      </c>
      <c r="B2790" s="243" t="s">
        <v>88</v>
      </c>
      <c r="C2790" s="243" t="s">
        <v>88</v>
      </c>
      <c r="D2790" s="243" t="s">
        <v>88</v>
      </c>
      <c r="E2790" s="243" t="s">
        <v>88</v>
      </c>
      <c r="F2790" s="243" t="s">
        <v>88</v>
      </c>
      <c r="G2790" s="243" t="s">
        <v>88</v>
      </c>
      <c r="H2790" s="243" t="s">
        <v>88</v>
      </c>
      <c r="I2790" s="243" t="s">
        <v>88</v>
      </c>
      <c r="J2790" s="243" t="s">
        <v>88</v>
      </c>
      <c r="K2790" s="243" t="s">
        <v>88</v>
      </c>
      <c r="L2790" s="243" t="s">
        <v>88</v>
      </c>
      <c r="M2790" s="243" t="s">
        <v>88</v>
      </c>
      <c r="N2790" s="243" t="s">
        <v>88</v>
      </c>
      <c r="O2790" s="243" t="s">
        <v>88</v>
      </c>
      <c r="P2790" s="243" t="s">
        <v>88</v>
      </c>
      <c r="Q2790" s="243" t="s">
        <v>88</v>
      </c>
      <c r="R2790" s="243" t="s">
        <v>88</v>
      </c>
      <c r="S2790" s="243" t="s">
        <v>88</v>
      </c>
      <c r="T2790" s="243" t="s">
        <v>88</v>
      </c>
      <c r="U2790" s="243" t="s">
        <v>88</v>
      </c>
      <c r="V2790" s="243" t="s">
        <v>88</v>
      </c>
      <c r="W2790" s="243" t="s">
        <v>88</v>
      </c>
    </row>
    <row r="2791" spans="1:23" ht="13.5" customHeight="1" x14ac:dyDescent="0.35">
      <c r="A2791" s="242">
        <v>0.79166666666666696</v>
      </c>
      <c r="B2791" s="243" t="s">
        <v>88</v>
      </c>
      <c r="C2791" s="243" t="s">
        <v>88</v>
      </c>
      <c r="D2791" s="243" t="s">
        <v>88</v>
      </c>
      <c r="E2791" s="243" t="s">
        <v>88</v>
      </c>
      <c r="F2791" s="243" t="s">
        <v>88</v>
      </c>
      <c r="G2791" s="243" t="s">
        <v>88</v>
      </c>
      <c r="H2791" s="243" t="s">
        <v>88</v>
      </c>
      <c r="I2791" s="243" t="s">
        <v>88</v>
      </c>
      <c r="J2791" s="243" t="s">
        <v>88</v>
      </c>
      <c r="K2791" s="243" t="s">
        <v>88</v>
      </c>
      <c r="L2791" s="243" t="s">
        <v>88</v>
      </c>
      <c r="M2791" s="243" t="s">
        <v>88</v>
      </c>
      <c r="N2791" s="243" t="s">
        <v>88</v>
      </c>
      <c r="O2791" s="243" t="s">
        <v>88</v>
      </c>
      <c r="P2791" s="243" t="s">
        <v>88</v>
      </c>
      <c r="Q2791" s="243" t="s">
        <v>88</v>
      </c>
      <c r="R2791" s="243" t="s">
        <v>88</v>
      </c>
      <c r="S2791" s="243" t="s">
        <v>88</v>
      </c>
      <c r="T2791" s="243" t="s">
        <v>88</v>
      </c>
      <c r="U2791" s="243" t="s">
        <v>88</v>
      </c>
      <c r="V2791" s="243" t="s">
        <v>88</v>
      </c>
      <c r="W2791" s="243" t="s">
        <v>88</v>
      </c>
    </row>
    <row r="2792" spans="1:23" ht="13.5" customHeight="1" x14ac:dyDescent="0.35">
      <c r="A2792" s="242">
        <v>0.80208333333333304</v>
      </c>
      <c r="B2792" s="243" t="s">
        <v>88</v>
      </c>
      <c r="C2792" s="243" t="s">
        <v>88</v>
      </c>
      <c r="D2792" s="243" t="s">
        <v>88</v>
      </c>
      <c r="E2792" s="243" t="s">
        <v>88</v>
      </c>
      <c r="F2792" s="243" t="s">
        <v>88</v>
      </c>
      <c r="G2792" s="243" t="s">
        <v>88</v>
      </c>
      <c r="H2792" s="243" t="s">
        <v>88</v>
      </c>
      <c r="I2792" s="243" t="s">
        <v>88</v>
      </c>
      <c r="J2792" s="243" t="s">
        <v>88</v>
      </c>
      <c r="K2792" s="243" t="s">
        <v>88</v>
      </c>
      <c r="L2792" s="243" t="s">
        <v>88</v>
      </c>
      <c r="M2792" s="243" t="s">
        <v>88</v>
      </c>
      <c r="N2792" s="243" t="s">
        <v>88</v>
      </c>
      <c r="O2792" s="243" t="s">
        <v>88</v>
      </c>
      <c r="P2792" s="243" t="s">
        <v>88</v>
      </c>
      <c r="Q2792" s="243" t="s">
        <v>88</v>
      </c>
      <c r="R2792" s="243" t="s">
        <v>88</v>
      </c>
      <c r="S2792" s="243" t="s">
        <v>88</v>
      </c>
      <c r="T2792" s="243" t="s">
        <v>88</v>
      </c>
      <c r="U2792" s="243" t="s">
        <v>88</v>
      </c>
      <c r="V2792" s="243" t="s">
        <v>88</v>
      </c>
      <c r="W2792" s="243" t="s">
        <v>88</v>
      </c>
    </row>
    <row r="2793" spans="1:23" ht="13.5" customHeight="1" x14ac:dyDescent="0.35">
      <c r="A2793" s="242">
        <v>0.8125</v>
      </c>
      <c r="B2793" s="243" t="s">
        <v>88</v>
      </c>
      <c r="C2793" s="243" t="s">
        <v>88</v>
      </c>
      <c r="D2793" s="243" t="s">
        <v>88</v>
      </c>
      <c r="E2793" s="243" t="s">
        <v>88</v>
      </c>
      <c r="F2793" s="243" t="s">
        <v>88</v>
      </c>
      <c r="G2793" s="243" t="s">
        <v>88</v>
      </c>
      <c r="H2793" s="243" t="s">
        <v>88</v>
      </c>
      <c r="I2793" s="243" t="s">
        <v>88</v>
      </c>
      <c r="J2793" s="243" t="s">
        <v>88</v>
      </c>
      <c r="K2793" s="243" t="s">
        <v>88</v>
      </c>
      <c r="L2793" s="243" t="s">
        <v>88</v>
      </c>
      <c r="M2793" s="243" t="s">
        <v>88</v>
      </c>
      <c r="N2793" s="243" t="s">
        <v>88</v>
      </c>
      <c r="O2793" s="243" t="s">
        <v>88</v>
      </c>
      <c r="P2793" s="243" t="s">
        <v>88</v>
      </c>
      <c r="Q2793" s="243" t="s">
        <v>88</v>
      </c>
      <c r="R2793" s="243" t="s">
        <v>88</v>
      </c>
      <c r="S2793" s="243" t="s">
        <v>88</v>
      </c>
      <c r="T2793" s="243" t="s">
        <v>88</v>
      </c>
      <c r="U2793" s="243" t="s">
        <v>88</v>
      </c>
      <c r="V2793" s="243" t="s">
        <v>88</v>
      </c>
      <c r="W2793" s="243" t="s">
        <v>88</v>
      </c>
    </row>
    <row r="2794" spans="1:23" ht="13.5" customHeight="1" x14ac:dyDescent="0.35">
      <c r="A2794" s="242">
        <v>0.82291666666666696</v>
      </c>
      <c r="B2794" s="243" t="s">
        <v>88</v>
      </c>
      <c r="C2794" s="243" t="s">
        <v>88</v>
      </c>
      <c r="D2794" s="243" t="s">
        <v>88</v>
      </c>
      <c r="E2794" s="243" t="s">
        <v>88</v>
      </c>
      <c r="F2794" s="243" t="s">
        <v>88</v>
      </c>
      <c r="G2794" s="243" t="s">
        <v>88</v>
      </c>
      <c r="H2794" s="243" t="s">
        <v>88</v>
      </c>
      <c r="I2794" s="243" t="s">
        <v>88</v>
      </c>
      <c r="J2794" s="243" t="s">
        <v>88</v>
      </c>
      <c r="K2794" s="243" t="s">
        <v>88</v>
      </c>
      <c r="L2794" s="243" t="s">
        <v>88</v>
      </c>
      <c r="M2794" s="243" t="s">
        <v>88</v>
      </c>
      <c r="N2794" s="243" t="s">
        <v>88</v>
      </c>
      <c r="O2794" s="243" t="s">
        <v>88</v>
      </c>
      <c r="P2794" s="243" t="s">
        <v>88</v>
      </c>
      <c r="Q2794" s="243" t="s">
        <v>88</v>
      </c>
      <c r="R2794" s="243" t="s">
        <v>88</v>
      </c>
      <c r="S2794" s="243" t="s">
        <v>88</v>
      </c>
      <c r="T2794" s="243" t="s">
        <v>88</v>
      </c>
      <c r="U2794" s="243" t="s">
        <v>88</v>
      </c>
      <c r="V2794" s="243" t="s">
        <v>88</v>
      </c>
      <c r="W2794" s="243" t="s">
        <v>88</v>
      </c>
    </row>
    <row r="2795" spans="1:23" ht="13.5" customHeight="1" x14ac:dyDescent="0.35">
      <c r="A2795" s="242">
        <v>0.83333333333333304</v>
      </c>
      <c r="B2795" s="243" t="s">
        <v>88</v>
      </c>
      <c r="C2795" s="243" t="s">
        <v>88</v>
      </c>
      <c r="D2795" s="243" t="s">
        <v>88</v>
      </c>
      <c r="E2795" s="243" t="s">
        <v>88</v>
      </c>
      <c r="F2795" s="243" t="s">
        <v>88</v>
      </c>
      <c r="G2795" s="243" t="s">
        <v>88</v>
      </c>
      <c r="H2795" s="243" t="s">
        <v>88</v>
      </c>
      <c r="I2795" s="243" t="s">
        <v>88</v>
      </c>
      <c r="J2795" s="243" t="s">
        <v>88</v>
      </c>
      <c r="K2795" s="243" t="s">
        <v>88</v>
      </c>
      <c r="L2795" s="243" t="s">
        <v>88</v>
      </c>
      <c r="M2795" s="243" t="s">
        <v>88</v>
      </c>
      <c r="N2795" s="243" t="s">
        <v>88</v>
      </c>
      <c r="O2795" s="243" t="s">
        <v>88</v>
      </c>
      <c r="P2795" s="243" t="s">
        <v>88</v>
      </c>
      <c r="Q2795" s="243" t="s">
        <v>88</v>
      </c>
      <c r="R2795" s="243" t="s">
        <v>88</v>
      </c>
      <c r="S2795" s="243" t="s">
        <v>88</v>
      </c>
      <c r="T2795" s="243" t="s">
        <v>88</v>
      </c>
      <c r="U2795" s="243" t="s">
        <v>88</v>
      </c>
      <c r="V2795" s="243" t="s">
        <v>88</v>
      </c>
      <c r="W2795" s="243" t="s">
        <v>88</v>
      </c>
    </row>
    <row r="2796" spans="1:23" ht="13.5" customHeight="1" x14ac:dyDescent="0.35">
      <c r="A2796" s="242">
        <v>0.84375</v>
      </c>
      <c r="B2796" s="243" t="s">
        <v>88</v>
      </c>
      <c r="C2796" s="243" t="s">
        <v>88</v>
      </c>
      <c r="D2796" s="243" t="s">
        <v>88</v>
      </c>
      <c r="E2796" s="243" t="s">
        <v>88</v>
      </c>
      <c r="F2796" s="243" t="s">
        <v>88</v>
      </c>
      <c r="G2796" s="243" t="s">
        <v>88</v>
      </c>
      <c r="H2796" s="243" t="s">
        <v>88</v>
      </c>
      <c r="I2796" s="243" t="s">
        <v>88</v>
      </c>
      <c r="J2796" s="243" t="s">
        <v>88</v>
      </c>
      <c r="K2796" s="243" t="s">
        <v>88</v>
      </c>
      <c r="L2796" s="243" t="s">
        <v>88</v>
      </c>
      <c r="M2796" s="243" t="s">
        <v>88</v>
      </c>
      <c r="N2796" s="243" t="s">
        <v>88</v>
      </c>
      <c r="O2796" s="243" t="s">
        <v>88</v>
      </c>
      <c r="P2796" s="243" t="s">
        <v>88</v>
      </c>
      <c r="Q2796" s="243" t="s">
        <v>88</v>
      </c>
      <c r="R2796" s="243" t="s">
        <v>88</v>
      </c>
      <c r="S2796" s="243" t="s">
        <v>88</v>
      </c>
      <c r="T2796" s="243" t="s">
        <v>88</v>
      </c>
      <c r="U2796" s="243" t="s">
        <v>88</v>
      </c>
      <c r="V2796" s="243" t="s">
        <v>88</v>
      </c>
      <c r="W2796" s="243" t="s">
        <v>88</v>
      </c>
    </row>
    <row r="2797" spans="1:23" ht="13.5" customHeight="1" x14ac:dyDescent="0.35">
      <c r="A2797" s="242">
        <v>0.85416666666666696</v>
      </c>
      <c r="B2797" s="243" t="s">
        <v>88</v>
      </c>
      <c r="C2797" s="243" t="s">
        <v>88</v>
      </c>
      <c r="D2797" s="243" t="s">
        <v>88</v>
      </c>
      <c r="E2797" s="243" t="s">
        <v>88</v>
      </c>
      <c r="F2797" s="243" t="s">
        <v>88</v>
      </c>
      <c r="G2797" s="243" t="s">
        <v>88</v>
      </c>
      <c r="H2797" s="243" t="s">
        <v>88</v>
      </c>
      <c r="I2797" s="243" t="s">
        <v>88</v>
      </c>
      <c r="J2797" s="243" t="s">
        <v>88</v>
      </c>
      <c r="K2797" s="243" t="s">
        <v>88</v>
      </c>
      <c r="L2797" s="243" t="s">
        <v>88</v>
      </c>
      <c r="M2797" s="243" t="s">
        <v>88</v>
      </c>
      <c r="N2797" s="243" t="s">
        <v>88</v>
      </c>
      <c r="O2797" s="243" t="s">
        <v>88</v>
      </c>
      <c r="P2797" s="243" t="s">
        <v>88</v>
      </c>
      <c r="Q2797" s="243" t="s">
        <v>88</v>
      </c>
      <c r="R2797" s="243" t="s">
        <v>88</v>
      </c>
      <c r="S2797" s="243" t="s">
        <v>88</v>
      </c>
      <c r="T2797" s="243" t="s">
        <v>88</v>
      </c>
      <c r="U2797" s="243" t="s">
        <v>88</v>
      </c>
      <c r="V2797" s="243" t="s">
        <v>88</v>
      </c>
      <c r="W2797" s="243" t="s">
        <v>88</v>
      </c>
    </row>
    <row r="2798" spans="1:23" ht="13.5" customHeight="1" x14ac:dyDescent="0.35">
      <c r="A2798" s="242">
        <v>0.86458333333333304</v>
      </c>
      <c r="B2798" s="243" t="s">
        <v>88</v>
      </c>
      <c r="C2798" s="243" t="s">
        <v>88</v>
      </c>
      <c r="D2798" s="243" t="s">
        <v>88</v>
      </c>
      <c r="E2798" s="243" t="s">
        <v>88</v>
      </c>
      <c r="F2798" s="243" t="s">
        <v>88</v>
      </c>
      <c r="G2798" s="243" t="s">
        <v>88</v>
      </c>
      <c r="H2798" s="243" t="s">
        <v>88</v>
      </c>
      <c r="I2798" s="243" t="s">
        <v>88</v>
      </c>
      <c r="J2798" s="243" t="s">
        <v>88</v>
      </c>
      <c r="K2798" s="243" t="s">
        <v>88</v>
      </c>
      <c r="L2798" s="243" t="s">
        <v>88</v>
      </c>
      <c r="M2798" s="243" t="s">
        <v>88</v>
      </c>
      <c r="N2798" s="243" t="s">
        <v>88</v>
      </c>
      <c r="O2798" s="243" t="s">
        <v>88</v>
      </c>
      <c r="P2798" s="243" t="s">
        <v>88</v>
      </c>
      <c r="Q2798" s="243" t="s">
        <v>88</v>
      </c>
      <c r="R2798" s="243" t="s">
        <v>88</v>
      </c>
      <c r="S2798" s="243" t="s">
        <v>88</v>
      </c>
      <c r="T2798" s="243" t="s">
        <v>88</v>
      </c>
      <c r="U2798" s="243" t="s">
        <v>88</v>
      </c>
      <c r="V2798" s="243" t="s">
        <v>88</v>
      </c>
      <c r="W2798" s="243" t="s">
        <v>88</v>
      </c>
    </row>
    <row r="2799" spans="1:23" ht="13.5" customHeight="1" x14ac:dyDescent="0.35">
      <c r="A2799" s="242">
        <v>0.875</v>
      </c>
      <c r="B2799" s="243" t="s">
        <v>88</v>
      </c>
      <c r="C2799" s="243" t="s">
        <v>88</v>
      </c>
      <c r="D2799" s="243" t="s">
        <v>88</v>
      </c>
      <c r="E2799" s="243" t="s">
        <v>88</v>
      </c>
      <c r="F2799" s="243" t="s">
        <v>88</v>
      </c>
      <c r="G2799" s="243" t="s">
        <v>88</v>
      </c>
      <c r="H2799" s="243" t="s">
        <v>88</v>
      </c>
      <c r="I2799" s="243" t="s">
        <v>88</v>
      </c>
      <c r="J2799" s="243" t="s">
        <v>88</v>
      </c>
      <c r="K2799" s="243" t="s">
        <v>88</v>
      </c>
      <c r="L2799" s="243" t="s">
        <v>88</v>
      </c>
      <c r="M2799" s="243" t="s">
        <v>88</v>
      </c>
      <c r="N2799" s="243" t="s">
        <v>88</v>
      </c>
      <c r="O2799" s="243" t="s">
        <v>88</v>
      </c>
      <c r="P2799" s="243" t="s">
        <v>88</v>
      </c>
      <c r="Q2799" s="243" t="s">
        <v>88</v>
      </c>
      <c r="R2799" s="243" t="s">
        <v>88</v>
      </c>
      <c r="S2799" s="243" t="s">
        <v>88</v>
      </c>
      <c r="T2799" s="243" t="s">
        <v>88</v>
      </c>
      <c r="U2799" s="243" t="s">
        <v>88</v>
      </c>
      <c r="V2799" s="243" t="s">
        <v>88</v>
      </c>
      <c r="W2799" s="243" t="s">
        <v>88</v>
      </c>
    </row>
    <row r="2800" spans="1:23" ht="13.5" customHeight="1" x14ac:dyDescent="0.35">
      <c r="A2800" s="242">
        <v>0.88541666666666696</v>
      </c>
      <c r="B2800" s="243" t="s">
        <v>88</v>
      </c>
      <c r="C2800" s="243" t="s">
        <v>88</v>
      </c>
      <c r="D2800" s="243" t="s">
        <v>88</v>
      </c>
      <c r="E2800" s="243" t="s">
        <v>88</v>
      </c>
      <c r="F2800" s="243" t="s">
        <v>88</v>
      </c>
      <c r="G2800" s="243" t="s">
        <v>88</v>
      </c>
      <c r="H2800" s="243" t="s">
        <v>88</v>
      </c>
      <c r="I2800" s="243" t="s">
        <v>88</v>
      </c>
      <c r="J2800" s="243" t="s">
        <v>88</v>
      </c>
      <c r="K2800" s="243" t="s">
        <v>88</v>
      </c>
      <c r="L2800" s="243" t="s">
        <v>88</v>
      </c>
      <c r="M2800" s="243" t="s">
        <v>88</v>
      </c>
      <c r="N2800" s="243" t="s">
        <v>88</v>
      </c>
      <c r="O2800" s="243" t="s">
        <v>88</v>
      </c>
      <c r="P2800" s="243" t="s">
        <v>88</v>
      </c>
      <c r="Q2800" s="243" t="s">
        <v>88</v>
      </c>
      <c r="R2800" s="243" t="s">
        <v>88</v>
      </c>
      <c r="S2800" s="243" t="s">
        <v>88</v>
      </c>
      <c r="T2800" s="243" t="s">
        <v>88</v>
      </c>
      <c r="U2800" s="243" t="s">
        <v>88</v>
      </c>
      <c r="V2800" s="243" t="s">
        <v>88</v>
      </c>
      <c r="W2800" s="243" t="s">
        <v>88</v>
      </c>
    </row>
    <row r="2801" spans="1:23" ht="13.5" customHeight="1" x14ac:dyDescent="0.35">
      <c r="A2801" s="242">
        <v>0.89583333333333304</v>
      </c>
      <c r="B2801" s="243" t="s">
        <v>88</v>
      </c>
      <c r="C2801" s="243" t="s">
        <v>88</v>
      </c>
      <c r="D2801" s="243" t="s">
        <v>88</v>
      </c>
      <c r="E2801" s="243" t="s">
        <v>88</v>
      </c>
      <c r="F2801" s="243" t="s">
        <v>88</v>
      </c>
      <c r="G2801" s="243" t="s">
        <v>88</v>
      </c>
      <c r="H2801" s="243" t="s">
        <v>88</v>
      </c>
      <c r="I2801" s="243" t="s">
        <v>88</v>
      </c>
      <c r="J2801" s="243" t="s">
        <v>88</v>
      </c>
      <c r="K2801" s="243" t="s">
        <v>88</v>
      </c>
      <c r="L2801" s="243" t="s">
        <v>88</v>
      </c>
      <c r="M2801" s="243" t="s">
        <v>88</v>
      </c>
      <c r="N2801" s="243" t="s">
        <v>88</v>
      </c>
      <c r="O2801" s="243" t="s">
        <v>88</v>
      </c>
      <c r="P2801" s="243" t="s">
        <v>88</v>
      </c>
      <c r="Q2801" s="243" t="s">
        <v>88</v>
      </c>
      <c r="R2801" s="243" t="s">
        <v>88</v>
      </c>
      <c r="S2801" s="243" t="s">
        <v>88</v>
      </c>
      <c r="T2801" s="243" t="s">
        <v>88</v>
      </c>
      <c r="U2801" s="243" t="s">
        <v>88</v>
      </c>
      <c r="V2801" s="243" t="s">
        <v>88</v>
      </c>
      <c r="W2801" s="243" t="s">
        <v>88</v>
      </c>
    </row>
    <row r="2802" spans="1:23" ht="13.5" customHeight="1" x14ac:dyDescent="0.35">
      <c r="A2802" s="242">
        <v>0.90625</v>
      </c>
      <c r="B2802" s="243" t="s">
        <v>88</v>
      </c>
      <c r="C2802" s="243" t="s">
        <v>88</v>
      </c>
      <c r="D2802" s="243" t="s">
        <v>88</v>
      </c>
      <c r="E2802" s="243" t="s">
        <v>88</v>
      </c>
      <c r="F2802" s="243" t="s">
        <v>88</v>
      </c>
      <c r="G2802" s="243" t="s">
        <v>88</v>
      </c>
      <c r="H2802" s="243" t="s">
        <v>88</v>
      </c>
      <c r="I2802" s="243" t="s">
        <v>88</v>
      </c>
      <c r="J2802" s="243" t="s">
        <v>88</v>
      </c>
      <c r="K2802" s="243" t="s">
        <v>88</v>
      </c>
      <c r="L2802" s="243" t="s">
        <v>88</v>
      </c>
      <c r="M2802" s="243" t="s">
        <v>88</v>
      </c>
      <c r="N2802" s="243" t="s">
        <v>88</v>
      </c>
      <c r="O2802" s="243" t="s">
        <v>88</v>
      </c>
      <c r="P2802" s="243" t="s">
        <v>88</v>
      </c>
      <c r="Q2802" s="243" t="s">
        <v>88</v>
      </c>
      <c r="R2802" s="243" t="s">
        <v>88</v>
      </c>
      <c r="S2802" s="243" t="s">
        <v>88</v>
      </c>
      <c r="T2802" s="243" t="s">
        <v>88</v>
      </c>
      <c r="U2802" s="243" t="s">
        <v>88</v>
      </c>
      <c r="V2802" s="243" t="s">
        <v>88</v>
      </c>
      <c r="W2802" s="243" t="s">
        <v>88</v>
      </c>
    </row>
    <row r="2803" spans="1:23" ht="13.5" customHeight="1" x14ac:dyDescent="0.35">
      <c r="A2803" s="242">
        <v>0.91666666666666696</v>
      </c>
      <c r="B2803" s="243" t="s">
        <v>88</v>
      </c>
      <c r="C2803" s="243" t="s">
        <v>88</v>
      </c>
      <c r="D2803" s="243" t="s">
        <v>88</v>
      </c>
      <c r="E2803" s="243" t="s">
        <v>88</v>
      </c>
      <c r="F2803" s="243" t="s">
        <v>88</v>
      </c>
      <c r="G2803" s="243" t="s">
        <v>88</v>
      </c>
      <c r="H2803" s="243" t="s">
        <v>88</v>
      </c>
      <c r="I2803" s="243" t="s">
        <v>88</v>
      </c>
      <c r="J2803" s="243" t="s">
        <v>88</v>
      </c>
      <c r="K2803" s="243" t="s">
        <v>88</v>
      </c>
      <c r="L2803" s="243" t="s">
        <v>88</v>
      </c>
      <c r="M2803" s="243" t="s">
        <v>88</v>
      </c>
      <c r="N2803" s="243" t="s">
        <v>88</v>
      </c>
      <c r="O2803" s="243" t="s">
        <v>88</v>
      </c>
      <c r="P2803" s="243" t="s">
        <v>88</v>
      </c>
      <c r="Q2803" s="243" t="s">
        <v>88</v>
      </c>
      <c r="R2803" s="243" t="s">
        <v>88</v>
      </c>
      <c r="S2803" s="243" t="s">
        <v>88</v>
      </c>
      <c r="T2803" s="243" t="s">
        <v>88</v>
      </c>
      <c r="U2803" s="243" t="s">
        <v>88</v>
      </c>
      <c r="V2803" s="243" t="s">
        <v>88</v>
      </c>
      <c r="W2803" s="243" t="s">
        <v>88</v>
      </c>
    </row>
    <row r="2804" spans="1:23" ht="13.5" customHeight="1" x14ac:dyDescent="0.35">
      <c r="A2804" s="242">
        <v>0.92708333333333304</v>
      </c>
      <c r="B2804" s="243" t="s">
        <v>88</v>
      </c>
      <c r="C2804" s="243" t="s">
        <v>88</v>
      </c>
      <c r="D2804" s="243" t="s">
        <v>88</v>
      </c>
      <c r="E2804" s="243" t="s">
        <v>88</v>
      </c>
      <c r="F2804" s="243" t="s">
        <v>88</v>
      </c>
      <c r="G2804" s="243" t="s">
        <v>88</v>
      </c>
      <c r="H2804" s="243" t="s">
        <v>88</v>
      </c>
      <c r="I2804" s="243" t="s">
        <v>88</v>
      </c>
      <c r="J2804" s="243" t="s">
        <v>88</v>
      </c>
      <c r="K2804" s="243" t="s">
        <v>88</v>
      </c>
      <c r="L2804" s="243" t="s">
        <v>88</v>
      </c>
      <c r="M2804" s="243" t="s">
        <v>88</v>
      </c>
      <c r="N2804" s="243" t="s">
        <v>88</v>
      </c>
      <c r="O2804" s="243" t="s">
        <v>88</v>
      </c>
      <c r="P2804" s="243" t="s">
        <v>88</v>
      </c>
      <c r="Q2804" s="243" t="s">
        <v>88</v>
      </c>
      <c r="R2804" s="243" t="s">
        <v>88</v>
      </c>
      <c r="S2804" s="243" t="s">
        <v>88</v>
      </c>
      <c r="T2804" s="243" t="s">
        <v>88</v>
      </c>
      <c r="U2804" s="243" t="s">
        <v>88</v>
      </c>
      <c r="V2804" s="243" t="s">
        <v>88</v>
      </c>
      <c r="W2804" s="243" t="s">
        <v>88</v>
      </c>
    </row>
    <row r="2805" spans="1:23" ht="13.5" customHeight="1" x14ac:dyDescent="0.35">
      <c r="A2805" s="242">
        <v>0.9375</v>
      </c>
      <c r="B2805" s="243" t="s">
        <v>88</v>
      </c>
      <c r="C2805" s="243" t="s">
        <v>88</v>
      </c>
      <c r="D2805" s="243" t="s">
        <v>88</v>
      </c>
      <c r="E2805" s="243" t="s">
        <v>88</v>
      </c>
      <c r="F2805" s="243" t="s">
        <v>88</v>
      </c>
      <c r="G2805" s="243" t="s">
        <v>88</v>
      </c>
      <c r="H2805" s="243" t="s">
        <v>88</v>
      </c>
      <c r="I2805" s="243" t="s">
        <v>88</v>
      </c>
      <c r="J2805" s="243" t="s">
        <v>88</v>
      </c>
      <c r="K2805" s="243" t="s">
        <v>88</v>
      </c>
      <c r="L2805" s="243" t="s">
        <v>88</v>
      </c>
      <c r="M2805" s="243" t="s">
        <v>88</v>
      </c>
      <c r="N2805" s="243" t="s">
        <v>88</v>
      </c>
      <c r="O2805" s="243" t="s">
        <v>88</v>
      </c>
      <c r="P2805" s="243" t="s">
        <v>88</v>
      </c>
      <c r="Q2805" s="243" t="s">
        <v>88</v>
      </c>
      <c r="R2805" s="243" t="s">
        <v>88</v>
      </c>
      <c r="S2805" s="243" t="s">
        <v>88</v>
      </c>
      <c r="T2805" s="243" t="s">
        <v>88</v>
      </c>
      <c r="U2805" s="243" t="s">
        <v>88</v>
      </c>
      <c r="V2805" s="243" t="s">
        <v>88</v>
      </c>
      <c r="W2805" s="243" t="s">
        <v>88</v>
      </c>
    </row>
    <row r="2806" spans="1:23" ht="13.5" customHeight="1" x14ac:dyDescent="0.35">
      <c r="A2806" s="242">
        <v>0.94791666666666696</v>
      </c>
      <c r="B2806" s="243" t="s">
        <v>88</v>
      </c>
      <c r="C2806" s="243" t="s">
        <v>88</v>
      </c>
      <c r="D2806" s="243" t="s">
        <v>88</v>
      </c>
      <c r="E2806" s="243" t="s">
        <v>88</v>
      </c>
      <c r="F2806" s="243" t="s">
        <v>88</v>
      </c>
      <c r="G2806" s="243" t="s">
        <v>88</v>
      </c>
      <c r="H2806" s="243" t="s">
        <v>88</v>
      </c>
      <c r="I2806" s="243" t="s">
        <v>88</v>
      </c>
      <c r="J2806" s="243" t="s">
        <v>88</v>
      </c>
      <c r="K2806" s="243" t="s">
        <v>88</v>
      </c>
      <c r="L2806" s="243" t="s">
        <v>88</v>
      </c>
      <c r="M2806" s="243" t="s">
        <v>88</v>
      </c>
      <c r="N2806" s="243" t="s">
        <v>88</v>
      </c>
      <c r="O2806" s="243" t="s">
        <v>88</v>
      </c>
      <c r="P2806" s="243" t="s">
        <v>88</v>
      </c>
      <c r="Q2806" s="243" t="s">
        <v>88</v>
      </c>
      <c r="R2806" s="243" t="s">
        <v>88</v>
      </c>
      <c r="S2806" s="243" t="s">
        <v>88</v>
      </c>
      <c r="T2806" s="243" t="s">
        <v>88</v>
      </c>
      <c r="U2806" s="243" t="s">
        <v>88</v>
      </c>
      <c r="V2806" s="243" t="s">
        <v>88</v>
      </c>
      <c r="W2806" s="243" t="s">
        <v>88</v>
      </c>
    </row>
    <row r="2807" spans="1:23" ht="13.5" customHeight="1" x14ac:dyDescent="0.35">
      <c r="A2807" s="242">
        <v>0.95833333333333304</v>
      </c>
      <c r="B2807" s="243" t="s">
        <v>88</v>
      </c>
      <c r="C2807" s="243" t="s">
        <v>88</v>
      </c>
      <c r="D2807" s="243" t="s">
        <v>88</v>
      </c>
      <c r="E2807" s="243" t="s">
        <v>88</v>
      </c>
      <c r="F2807" s="243" t="s">
        <v>88</v>
      </c>
      <c r="G2807" s="243" t="s">
        <v>88</v>
      </c>
      <c r="H2807" s="243" t="s">
        <v>88</v>
      </c>
      <c r="I2807" s="243" t="s">
        <v>88</v>
      </c>
      <c r="J2807" s="243" t="s">
        <v>88</v>
      </c>
      <c r="K2807" s="243" t="s">
        <v>88</v>
      </c>
      <c r="L2807" s="243" t="s">
        <v>88</v>
      </c>
      <c r="M2807" s="243" t="s">
        <v>88</v>
      </c>
      <c r="N2807" s="243" t="s">
        <v>88</v>
      </c>
      <c r="O2807" s="243" t="s">
        <v>88</v>
      </c>
      <c r="P2807" s="243" t="s">
        <v>88</v>
      </c>
      <c r="Q2807" s="243" t="s">
        <v>88</v>
      </c>
      <c r="R2807" s="243" t="s">
        <v>88</v>
      </c>
      <c r="S2807" s="243" t="s">
        <v>88</v>
      </c>
      <c r="T2807" s="243" t="s">
        <v>88</v>
      </c>
      <c r="U2807" s="243" t="s">
        <v>88</v>
      </c>
      <c r="V2807" s="243" t="s">
        <v>88</v>
      </c>
      <c r="W2807" s="243" t="s">
        <v>88</v>
      </c>
    </row>
    <row r="2808" spans="1:23" ht="13.5" customHeight="1" x14ac:dyDescent="0.35">
      <c r="A2808" s="242">
        <v>0.96875</v>
      </c>
      <c r="B2808" s="243" t="s">
        <v>88</v>
      </c>
      <c r="C2808" s="243" t="s">
        <v>88</v>
      </c>
      <c r="D2808" s="243" t="s">
        <v>88</v>
      </c>
      <c r="E2808" s="243" t="s">
        <v>88</v>
      </c>
      <c r="F2808" s="243" t="s">
        <v>88</v>
      </c>
      <c r="G2808" s="243" t="s">
        <v>88</v>
      </c>
      <c r="H2808" s="243" t="s">
        <v>88</v>
      </c>
      <c r="I2808" s="243" t="s">
        <v>88</v>
      </c>
      <c r="J2808" s="243" t="s">
        <v>88</v>
      </c>
      <c r="K2808" s="243" t="s">
        <v>88</v>
      </c>
      <c r="L2808" s="243" t="s">
        <v>88</v>
      </c>
      <c r="M2808" s="243" t="s">
        <v>88</v>
      </c>
      <c r="N2808" s="243" t="s">
        <v>88</v>
      </c>
      <c r="O2808" s="243" t="s">
        <v>88</v>
      </c>
      <c r="P2808" s="243" t="s">
        <v>88</v>
      </c>
      <c r="Q2808" s="243" t="s">
        <v>88</v>
      </c>
      <c r="R2808" s="243" t="s">
        <v>88</v>
      </c>
      <c r="S2808" s="243" t="s">
        <v>88</v>
      </c>
      <c r="T2808" s="243" t="s">
        <v>88</v>
      </c>
      <c r="U2808" s="243" t="s">
        <v>88</v>
      </c>
      <c r="V2808" s="243" t="s">
        <v>88</v>
      </c>
      <c r="W2808" s="243" t="s">
        <v>88</v>
      </c>
    </row>
    <row r="2809" spans="1:23" ht="13.5" customHeight="1" x14ac:dyDescent="0.35">
      <c r="A2809" s="242">
        <v>0.97916666666666696</v>
      </c>
      <c r="B2809" s="243" t="s">
        <v>88</v>
      </c>
      <c r="C2809" s="243" t="s">
        <v>88</v>
      </c>
      <c r="D2809" s="243" t="s">
        <v>88</v>
      </c>
      <c r="E2809" s="243" t="s">
        <v>88</v>
      </c>
      <c r="F2809" s="243" t="s">
        <v>88</v>
      </c>
      <c r="G2809" s="243" t="s">
        <v>88</v>
      </c>
      <c r="H2809" s="243" t="s">
        <v>88</v>
      </c>
      <c r="I2809" s="243" t="s">
        <v>88</v>
      </c>
      <c r="J2809" s="243" t="s">
        <v>88</v>
      </c>
      <c r="K2809" s="243" t="s">
        <v>88</v>
      </c>
      <c r="L2809" s="243" t="s">
        <v>88</v>
      </c>
      <c r="M2809" s="243" t="s">
        <v>88</v>
      </c>
      <c r="N2809" s="243" t="s">
        <v>88</v>
      </c>
      <c r="O2809" s="243" t="s">
        <v>88</v>
      </c>
      <c r="P2809" s="243" t="s">
        <v>88</v>
      </c>
      <c r="Q2809" s="243" t="s">
        <v>88</v>
      </c>
      <c r="R2809" s="243" t="s">
        <v>88</v>
      </c>
      <c r="S2809" s="243" t="s">
        <v>88</v>
      </c>
      <c r="T2809" s="243" t="s">
        <v>88</v>
      </c>
      <c r="U2809" s="243" t="s">
        <v>88</v>
      </c>
      <c r="V2809" s="243" t="s">
        <v>88</v>
      </c>
      <c r="W2809" s="243" t="s">
        <v>88</v>
      </c>
    </row>
    <row r="2810" spans="1:23" ht="13.5" customHeight="1" thickBot="1" x14ac:dyDescent="0.4">
      <c r="A2810" s="244">
        <v>0.98958333333333304</v>
      </c>
      <c r="B2810" s="245" t="s">
        <v>88</v>
      </c>
      <c r="C2810" s="245" t="s">
        <v>88</v>
      </c>
      <c r="D2810" s="245" t="s">
        <v>88</v>
      </c>
      <c r="E2810" s="245" t="s">
        <v>88</v>
      </c>
      <c r="F2810" s="245" t="s">
        <v>88</v>
      </c>
      <c r="G2810" s="245" t="s">
        <v>88</v>
      </c>
      <c r="H2810" s="245" t="s">
        <v>88</v>
      </c>
      <c r="I2810" s="245" t="s">
        <v>88</v>
      </c>
      <c r="J2810" s="245" t="s">
        <v>88</v>
      </c>
      <c r="K2810" s="245" t="s">
        <v>88</v>
      </c>
      <c r="L2810" s="245" t="s">
        <v>88</v>
      </c>
      <c r="M2810" s="245" t="s">
        <v>88</v>
      </c>
      <c r="N2810" s="245" t="s">
        <v>88</v>
      </c>
      <c r="O2810" s="245" t="s">
        <v>88</v>
      </c>
      <c r="P2810" s="245" t="s">
        <v>88</v>
      </c>
      <c r="Q2810" s="245" t="s">
        <v>88</v>
      </c>
      <c r="R2810" s="245" t="s">
        <v>88</v>
      </c>
      <c r="S2810" s="245" t="s">
        <v>88</v>
      </c>
      <c r="T2810" s="245" t="s">
        <v>88</v>
      </c>
      <c r="U2810" s="245" t="s">
        <v>88</v>
      </c>
      <c r="V2810" s="245" t="s">
        <v>88</v>
      </c>
      <c r="W2810" s="245" t="s">
        <v>88</v>
      </c>
    </row>
    <row r="2811" spans="1:23" ht="13.5" customHeight="1" thickTop="1" x14ac:dyDescent="0.35">
      <c r="A2811" s="246" t="s">
        <v>168</v>
      </c>
      <c r="B2811" s="241">
        <f>SUM(B2743:B2790)</f>
        <v>0</v>
      </c>
      <c r="C2811" s="241">
        <f t="shared" ref="C2811:U2811" si="104">SUM(C2743:C2790)</f>
        <v>0</v>
      </c>
      <c r="D2811" s="241">
        <f t="shared" si="104"/>
        <v>0</v>
      </c>
      <c r="E2811" s="241">
        <f t="shared" si="104"/>
        <v>0</v>
      </c>
      <c r="F2811" s="241">
        <f t="shared" si="104"/>
        <v>0</v>
      </c>
      <c r="G2811" s="241">
        <f t="shared" si="104"/>
        <v>0</v>
      </c>
      <c r="H2811" s="241">
        <f t="shared" si="104"/>
        <v>0</v>
      </c>
      <c r="I2811" s="241">
        <f t="shared" si="104"/>
        <v>0</v>
      </c>
      <c r="J2811" s="241">
        <f t="shared" si="104"/>
        <v>0</v>
      </c>
      <c r="K2811" s="241">
        <f t="shared" si="104"/>
        <v>0</v>
      </c>
      <c r="L2811" s="241">
        <f t="shared" si="104"/>
        <v>0</v>
      </c>
      <c r="M2811" s="241">
        <f t="shared" si="104"/>
        <v>0</v>
      </c>
      <c r="N2811" s="241">
        <f t="shared" si="104"/>
        <v>0</v>
      </c>
      <c r="O2811" s="241">
        <f t="shared" si="104"/>
        <v>0</v>
      </c>
      <c r="P2811" s="241">
        <f t="shared" si="104"/>
        <v>0</v>
      </c>
      <c r="Q2811" s="241">
        <f t="shared" si="104"/>
        <v>0</v>
      </c>
      <c r="R2811" s="241">
        <f t="shared" si="104"/>
        <v>0</v>
      </c>
      <c r="S2811" s="241">
        <f t="shared" si="104"/>
        <v>0</v>
      </c>
      <c r="T2811" s="241">
        <f t="shared" si="104"/>
        <v>0</v>
      </c>
      <c r="U2811" s="241">
        <f t="shared" si="104"/>
        <v>0</v>
      </c>
      <c r="V2811" s="241"/>
      <c r="W2811" s="241"/>
    </row>
    <row r="2812" spans="1:23" ht="13.5" customHeight="1" x14ac:dyDescent="0.35">
      <c r="A2812" s="247" t="s">
        <v>169</v>
      </c>
      <c r="B2812" s="243">
        <f>SUM(B2739:B2802)</f>
        <v>0</v>
      </c>
      <c r="C2812" s="243">
        <f t="shared" ref="C2812:U2812" si="105">SUM(C2739:C2802)</f>
        <v>0</v>
      </c>
      <c r="D2812" s="243">
        <f t="shared" si="105"/>
        <v>0</v>
      </c>
      <c r="E2812" s="243">
        <f t="shared" si="105"/>
        <v>0</v>
      </c>
      <c r="F2812" s="243">
        <f t="shared" si="105"/>
        <v>0</v>
      </c>
      <c r="G2812" s="243">
        <f t="shared" si="105"/>
        <v>0</v>
      </c>
      <c r="H2812" s="243">
        <f t="shared" si="105"/>
        <v>0</v>
      </c>
      <c r="I2812" s="243">
        <f t="shared" si="105"/>
        <v>0</v>
      </c>
      <c r="J2812" s="243">
        <f t="shared" si="105"/>
        <v>0</v>
      </c>
      <c r="K2812" s="243">
        <f t="shared" si="105"/>
        <v>0</v>
      </c>
      <c r="L2812" s="243">
        <f t="shared" si="105"/>
        <v>0</v>
      </c>
      <c r="M2812" s="243">
        <f t="shared" si="105"/>
        <v>0</v>
      </c>
      <c r="N2812" s="243">
        <f t="shared" si="105"/>
        <v>0</v>
      </c>
      <c r="O2812" s="243">
        <f t="shared" si="105"/>
        <v>0</v>
      </c>
      <c r="P2812" s="243">
        <f t="shared" si="105"/>
        <v>0</v>
      </c>
      <c r="Q2812" s="243">
        <f t="shared" si="105"/>
        <v>0</v>
      </c>
      <c r="R2812" s="243">
        <f t="shared" si="105"/>
        <v>0</v>
      </c>
      <c r="S2812" s="243">
        <f t="shared" si="105"/>
        <v>0</v>
      </c>
      <c r="T2812" s="243">
        <f t="shared" si="105"/>
        <v>0</v>
      </c>
      <c r="U2812" s="243">
        <f t="shared" si="105"/>
        <v>0</v>
      </c>
      <c r="V2812" s="243"/>
      <c r="W2812" s="243"/>
    </row>
    <row r="2813" spans="1:23" ht="13.5" customHeight="1" x14ac:dyDescent="0.35">
      <c r="A2813" s="243" t="s">
        <v>170</v>
      </c>
      <c r="B2813" s="243">
        <f>SUM(B2739:B2810)</f>
        <v>0</v>
      </c>
      <c r="C2813" s="243">
        <f t="shared" ref="C2813:U2813" si="106">SUM(C2739:C2810)</f>
        <v>0</v>
      </c>
      <c r="D2813" s="243">
        <f t="shared" si="106"/>
        <v>0</v>
      </c>
      <c r="E2813" s="243">
        <f t="shared" si="106"/>
        <v>0</v>
      </c>
      <c r="F2813" s="243">
        <f t="shared" si="106"/>
        <v>0</v>
      </c>
      <c r="G2813" s="243">
        <f t="shared" si="106"/>
        <v>0</v>
      </c>
      <c r="H2813" s="243">
        <f t="shared" si="106"/>
        <v>0</v>
      </c>
      <c r="I2813" s="243">
        <f t="shared" si="106"/>
        <v>0</v>
      </c>
      <c r="J2813" s="243">
        <f t="shared" si="106"/>
        <v>0</v>
      </c>
      <c r="K2813" s="243">
        <f t="shared" si="106"/>
        <v>0</v>
      </c>
      <c r="L2813" s="243">
        <f t="shared" si="106"/>
        <v>0</v>
      </c>
      <c r="M2813" s="243">
        <f t="shared" si="106"/>
        <v>0</v>
      </c>
      <c r="N2813" s="243">
        <f t="shared" si="106"/>
        <v>0</v>
      </c>
      <c r="O2813" s="243">
        <f t="shared" si="106"/>
        <v>0</v>
      </c>
      <c r="P2813" s="243">
        <f t="shared" si="106"/>
        <v>0</v>
      </c>
      <c r="Q2813" s="243">
        <f t="shared" si="106"/>
        <v>0</v>
      </c>
      <c r="R2813" s="243">
        <f t="shared" si="106"/>
        <v>0</v>
      </c>
      <c r="S2813" s="243">
        <f t="shared" si="106"/>
        <v>0</v>
      </c>
      <c r="T2813" s="243">
        <f t="shared" si="106"/>
        <v>0</v>
      </c>
      <c r="U2813" s="243">
        <f t="shared" si="106"/>
        <v>0</v>
      </c>
      <c r="V2813" s="243"/>
      <c r="W2813" s="243"/>
    </row>
    <row r="2814" spans="1:23" ht="13.5" customHeight="1" thickBot="1" x14ac:dyDescent="0.4">
      <c r="A2814" s="245" t="s">
        <v>171</v>
      </c>
      <c r="B2814" s="245">
        <f>SUM(B2715:B2810)</f>
        <v>0</v>
      </c>
      <c r="C2814" s="245">
        <f t="shared" ref="C2814:U2814" si="107">SUM(C2715:C2810)</f>
        <v>0</v>
      </c>
      <c r="D2814" s="245">
        <f t="shared" si="107"/>
        <v>0</v>
      </c>
      <c r="E2814" s="245">
        <f t="shared" si="107"/>
        <v>0</v>
      </c>
      <c r="F2814" s="245">
        <f t="shared" si="107"/>
        <v>0</v>
      </c>
      <c r="G2814" s="245">
        <f t="shared" si="107"/>
        <v>0</v>
      </c>
      <c r="H2814" s="245">
        <f t="shared" si="107"/>
        <v>0</v>
      </c>
      <c r="I2814" s="245">
        <f t="shared" si="107"/>
        <v>0</v>
      </c>
      <c r="J2814" s="245">
        <f t="shared" si="107"/>
        <v>0</v>
      </c>
      <c r="K2814" s="245">
        <f t="shared" si="107"/>
        <v>0</v>
      </c>
      <c r="L2814" s="245">
        <f t="shared" si="107"/>
        <v>0</v>
      </c>
      <c r="M2814" s="245">
        <f t="shared" si="107"/>
        <v>0</v>
      </c>
      <c r="N2814" s="245">
        <f t="shared" si="107"/>
        <v>0</v>
      </c>
      <c r="O2814" s="245">
        <f t="shared" si="107"/>
        <v>0</v>
      </c>
      <c r="P2814" s="245">
        <f t="shared" si="107"/>
        <v>0</v>
      </c>
      <c r="Q2814" s="245">
        <f t="shared" si="107"/>
        <v>0</v>
      </c>
      <c r="R2814" s="245">
        <f t="shared" si="107"/>
        <v>0</v>
      </c>
      <c r="S2814" s="245">
        <f t="shared" si="107"/>
        <v>0</v>
      </c>
      <c r="T2814" s="245">
        <f t="shared" si="107"/>
        <v>0</v>
      </c>
      <c r="U2814" s="245">
        <f t="shared" si="107"/>
        <v>0</v>
      </c>
      <c r="V2814" s="245"/>
      <c r="W2814" s="245"/>
    </row>
    <row r="2815" spans="1:23" ht="13.5" customHeight="1" thickTop="1" x14ac:dyDescent="0.35">
      <c r="A2815" s="236"/>
      <c r="B2815" s="236"/>
      <c r="C2815" s="236"/>
      <c r="D2815" s="236"/>
      <c r="E2815" s="236"/>
      <c r="F2815" s="236"/>
      <c r="G2815" s="236"/>
      <c r="H2815" s="236"/>
      <c r="I2815" s="236"/>
      <c r="J2815" s="236"/>
      <c r="K2815" s="236"/>
      <c r="L2815" s="236"/>
      <c r="M2815" s="236"/>
      <c r="N2815" s="236"/>
      <c r="O2815" s="236"/>
      <c r="P2815" s="236"/>
      <c r="Q2815" s="236"/>
      <c r="R2815" s="236"/>
      <c r="S2815" s="236"/>
      <c r="T2815" s="236"/>
      <c r="U2815" s="236"/>
      <c r="V2815" s="236"/>
      <c r="W2815" s="236"/>
    </row>
    <row r="2816" spans="1:23" ht="13.5" customHeight="1" thickBot="1" x14ac:dyDescent="0.4">
      <c r="A2816" s="236" t="s">
        <v>16</v>
      </c>
      <c r="B2816" s="237" t="s">
        <v>101</v>
      </c>
      <c r="C2816" s="237">
        <f>C2712+1</f>
        <v>45473</v>
      </c>
      <c r="D2816" s="236"/>
      <c r="E2816" s="236"/>
      <c r="F2816" s="236"/>
      <c r="G2816" s="236"/>
      <c r="H2816" s="236"/>
      <c r="I2816" s="236"/>
      <c r="J2816" s="236"/>
      <c r="K2816" s="236"/>
      <c r="L2816" s="236"/>
      <c r="M2816" s="236"/>
      <c r="N2816" s="236"/>
      <c r="O2816" s="236"/>
      <c r="P2816" s="236"/>
      <c r="Q2816" s="236"/>
      <c r="R2816" s="236"/>
      <c r="S2816" s="236"/>
      <c r="T2816" s="236"/>
      <c r="U2816" s="236"/>
      <c r="V2816" s="236"/>
      <c r="W2816" s="236"/>
    </row>
    <row r="2817" spans="1:23" ht="13.5" customHeight="1" thickTop="1" thickBot="1" x14ac:dyDescent="0.4">
      <c r="A2817" s="236"/>
      <c r="B2817" s="564" t="s">
        <v>147</v>
      </c>
      <c r="C2817" s="565"/>
      <c r="D2817" s="565"/>
      <c r="E2817" s="565"/>
      <c r="F2817" s="565"/>
      <c r="G2817" s="565"/>
      <c r="H2817" s="565"/>
      <c r="I2817" s="565"/>
      <c r="J2817" s="565"/>
      <c r="K2817" s="565"/>
      <c r="L2817" s="565"/>
      <c r="M2817" s="565"/>
      <c r="N2817" s="565"/>
      <c r="O2817" s="565"/>
      <c r="P2817" s="565"/>
      <c r="Q2817" s="565"/>
      <c r="R2817" s="565"/>
      <c r="S2817" s="565"/>
      <c r="T2817" s="565"/>
      <c r="U2817" s="565"/>
      <c r="V2817" s="565"/>
      <c r="W2817" s="566"/>
    </row>
    <row r="2818" spans="1:23" ht="13.5" customHeight="1" thickTop="1" thickBot="1" x14ac:dyDescent="0.4">
      <c r="A2818" s="238" t="s">
        <v>56</v>
      </c>
      <c r="B2818" s="238" t="s">
        <v>74</v>
      </c>
      <c r="C2818" s="239" t="s">
        <v>148</v>
      </c>
      <c r="D2818" s="239" t="s">
        <v>149</v>
      </c>
      <c r="E2818" s="239" t="s">
        <v>150</v>
      </c>
      <c r="F2818" s="239" t="s">
        <v>151</v>
      </c>
      <c r="G2818" s="239" t="s">
        <v>152</v>
      </c>
      <c r="H2818" s="239" t="s">
        <v>153</v>
      </c>
      <c r="I2818" s="239" t="s">
        <v>154</v>
      </c>
      <c r="J2818" s="239" t="s">
        <v>155</v>
      </c>
      <c r="K2818" s="239" t="s">
        <v>156</v>
      </c>
      <c r="L2818" s="239" t="s">
        <v>157</v>
      </c>
      <c r="M2818" s="239" t="s">
        <v>158</v>
      </c>
      <c r="N2818" s="239" t="s">
        <v>159</v>
      </c>
      <c r="O2818" s="239" t="s">
        <v>160</v>
      </c>
      <c r="P2818" s="239" t="s">
        <v>161</v>
      </c>
      <c r="Q2818" s="239" t="s">
        <v>162</v>
      </c>
      <c r="R2818" s="239" t="s">
        <v>163</v>
      </c>
      <c r="S2818" s="239" t="s">
        <v>164</v>
      </c>
      <c r="T2818" s="239" t="s">
        <v>165</v>
      </c>
      <c r="U2818" s="239" t="s">
        <v>166</v>
      </c>
      <c r="V2818" s="238" t="s">
        <v>95</v>
      </c>
      <c r="W2818" s="238" t="s">
        <v>167</v>
      </c>
    </row>
    <row r="2819" spans="1:23" ht="13.5" customHeight="1" thickTop="1" x14ac:dyDescent="0.35">
      <c r="A2819" s="240">
        <v>0</v>
      </c>
      <c r="B2819" s="241" t="s">
        <v>88</v>
      </c>
      <c r="C2819" s="241" t="s">
        <v>88</v>
      </c>
      <c r="D2819" s="241" t="s">
        <v>88</v>
      </c>
      <c r="E2819" s="241" t="s">
        <v>88</v>
      </c>
      <c r="F2819" s="241" t="s">
        <v>88</v>
      </c>
      <c r="G2819" s="241" t="s">
        <v>88</v>
      </c>
      <c r="H2819" s="241" t="s">
        <v>88</v>
      </c>
      <c r="I2819" s="241" t="s">
        <v>88</v>
      </c>
      <c r="J2819" s="241" t="s">
        <v>88</v>
      </c>
      <c r="K2819" s="241" t="s">
        <v>88</v>
      </c>
      <c r="L2819" s="241" t="s">
        <v>88</v>
      </c>
      <c r="M2819" s="241" t="s">
        <v>88</v>
      </c>
      <c r="N2819" s="241" t="s">
        <v>88</v>
      </c>
      <c r="O2819" s="241" t="s">
        <v>88</v>
      </c>
      <c r="P2819" s="241" t="s">
        <v>88</v>
      </c>
      <c r="Q2819" s="241" t="s">
        <v>88</v>
      </c>
      <c r="R2819" s="241" t="s">
        <v>88</v>
      </c>
      <c r="S2819" s="241" t="s">
        <v>88</v>
      </c>
      <c r="T2819" s="241" t="s">
        <v>88</v>
      </c>
      <c r="U2819" s="241" t="s">
        <v>88</v>
      </c>
      <c r="V2819" s="241" t="s">
        <v>88</v>
      </c>
      <c r="W2819" s="241" t="s">
        <v>88</v>
      </c>
    </row>
    <row r="2820" spans="1:23" ht="13.5" customHeight="1" x14ac:dyDescent="0.35">
      <c r="A2820" s="242">
        <v>1.0416666666666666E-2</v>
      </c>
      <c r="B2820" s="243" t="s">
        <v>88</v>
      </c>
      <c r="C2820" s="243" t="s">
        <v>88</v>
      </c>
      <c r="D2820" s="243" t="s">
        <v>88</v>
      </c>
      <c r="E2820" s="243" t="s">
        <v>88</v>
      </c>
      <c r="F2820" s="243" t="s">
        <v>88</v>
      </c>
      <c r="G2820" s="243" t="s">
        <v>88</v>
      </c>
      <c r="H2820" s="243" t="s">
        <v>88</v>
      </c>
      <c r="I2820" s="243" t="s">
        <v>88</v>
      </c>
      <c r="J2820" s="243" t="s">
        <v>88</v>
      </c>
      <c r="K2820" s="243" t="s">
        <v>88</v>
      </c>
      <c r="L2820" s="243" t="s">
        <v>88</v>
      </c>
      <c r="M2820" s="243" t="s">
        <v>88</v>
      </c>
      <c r="N2820" s="243" t="s">
        <v>88</v>
      </c>
      <c r="O2820" s="243" t="s">
        <v>88</v>
      </c>
      <c r="P2820" s="243" t="s">
        <v>88</v>
      </c>
      <c r="Q2820" s="243" t="s">
        <v>88</v>
      </c>
      <c r="R2820" s="243" t="s">
        <v>88</v>
      </c>
      <c r="S2820" s="243" t="s">
        <v>88</v>
      </c>
      <c r="T2820" s="243" t="s">
        <v>88</v>
      </c>
      <c r="U2820" s="243" t="s">
        <v>88</v>
      </c>
      <c r="V2820" s="243" t="s">
        <v>88</v>
      </c>
      <c r="W2820" s="243" t="s">
        <v>88</v>
      </c>
    </row>
    <row r="2821" spans="1:23" ht="13.5" customHeight="1" x14ac:dyDescent="0.35">
      <c r="A2821" s="242">
        <v>2.0833333333333332E-2</v>
      </c>
      <c r="B2821" s="243" t="s">
        <v>88</v>
      </c>
      <c r="C2821" s="243" t="s">
        <v>88</v>
      </c>
      <c r="D2821" s="243" t="s">
        <v>88</v>
      </c>
      <c r="E2821" s="243" t="s">
        <v>88</v>
      </c>
      <c r="F2821" s="243" t="s">
        <v>88</v>
      </c>
      <c r="G2821" s="243" t="s">
        <v>88</v>
      </c>
      <c r="H2821" s="243" t="s">
        <v>88</v>
      </c>
      <c r="I2821" s="243" t="s">
        <v>88</v>
      </c>
      <c r="J2821" s="243" t="s">
        <v>88</v>
      </c>
      <c r="K2821" s="243" t="s">
        <v>88</v>
      </c>
      <c r="L2821" s="243" t="s">
        <v>88</v>
      </c>
      <c r="M2821" s="243" t="s">
        <v>88</v>
      </c>
      <c r="N2821" s="243" t="s">
        <v>88</v>
      </c>
      <c r="O2821" s="243" t="s">
        <v>88</v>
      </c>
      <c r="P2821" s="243" t="s">
        <v>88</v>
      </c>
      <c r="Q2821" s="243" t="s">
        <v>88</v>
      </c>
      <c r="R2821" s="243" t="s">
        <v>88</v>
      </c>
      <c r="S2821" s="243" t="s">
        <v>88</v>
      </c>
      <c r="T2821" s="243" t="s">
        <v>88</v>
      </c>
      <c r="U2821" s="243" t="s">
        <v>88</v>
      </c>
      <c r="V2821" s="243" t="s">
        <v>88</v>
      </c>
      <c r="W2821" s="243" t="s">
        <v>88</v>
      </c>
    </row>
    <row r="2822" spans="1:23" ht="13.5" customHeight="1" x14ac:dyDescent="0.35">
      <c r="A2822" s="242">
        <v>3.125E-2</v>
      </c>
      <c r="B2822" s="243" t="s">
        <v>88</v>
      </c>
      <c r="C2822" s="243" t="s">
        <v>88</v>
      </c>
      <c r="D2822" s="243" t="s">
        <v>88</v>
      </c>
      <c r="E2822" s="243" t="s">
        <v>88</v>
      </c>
      <c r="F2822" s="243" t="s">
        <v>88</v>
      </c>
      <c r="G2822" s="243" t="s">
        <v>88</v>
      </c>
      <c r="H2822" s="243" t="s">
        <v>88</v>
      </c>
      <c r="I2822" s="243" t="s">
        <v>88</v>
      </c>
      <c r="J2822" s="243" t="s">
        <v>88</v>
      </c>
      <c r="K2822" s="243" t="s">
        <v>88</v>
      </c>
      <c r="L2822" s="243" t="s">
        <v>88</v>
      </c>
      <c r="M2822" s="243" t="s">
        <v>88</v>
      </c>
      <c r="N2822" s="243" t="s">
        <v>88</v>
      </c>
      <c r="O2822" s="243" t="s">
        <v>88</v>
      </c>
      <c r="P2822" s="243" t="s">
        <v>88</v>
      </c>
      <c r="Q2822" s="243" t="s">
        <v>88</v>
      </c>
      <c r="R2822" s="243" t="s">
        <v>88</v>
      </c>
      <c r="S2822" s="243" t="s">
        <v>88</v>
      </c>
      <c r="T2822" s="243" t="s">
        <v>88</v>
      </c>
      <c r="U2822" s="243" t="s">
        <v>88</v>
      </c>
      <c r="V2822" s="243" t="s">
        <v>88</v>
      </c>
      <c r="W2822" s="243" t="s">
        <v>88</v>
      </c>
    </row>
    <row r="2823" spans="1:23" ht="13.5" customHeight="1" x14ac:dyDescent="0.35">
      <c r="A2823" s="242">
        <v>4.1666666666666664E-2</v>
      </c>
      <c r="B2823" s="243" t="s">
        <v>88</v>
      </c>
      <c r="C2823" s="243" t="s">
        <v>88</v>
      </c>
      <c r="D2823" s="243" t="s">
        <v>88</v>
      </c>
      <c r="E2823" s="243" t="s">
        <v>88</v>
      </c>
      <c r="F2823" s="243" t="s">
        <v>88</v>
      </c>
      <c r="G2823" s="243" t="s">
        <v>88</v>
      </c>
      <c r="H2823" s="243" t="s">
        <v>88</v>
      </c>
      <c r="I2823" s="243" t="s">
        <v>88</v>
      </c>
      <c r="J2823" s="243" t="s">
        <v>88</v>
      </c>
      <c r="K2823" s="243" t="s">
        <v>88</v>
      </c>
      <c r="L2823" s="243" t="s">
        <v>88</v>
      </c>
      <c r="M2823" s="243" t="s">
        <v>88</v>
      </c>
      <c r="N2823" s="243" t="s">
        <v>88</v>
      </c>
      <c r="O2823" s="243" t="s">
        <v>88</v>
      </c>
      <c r="P2823" s="243" t="s">
        <v>88</v>
      </c>
      <c r="Q2823" s="243" t="s">
        <v>88</v>
      </c>
      <c r="R2823" s="243" t="s">
        <v>88</v>
      </c>
      <c r="S2823" s="243" t="s">
        <v>88</v>
      </c>
      <c r="T2823" s="243" t="s">
        <v>88</v>
      </c>
      <c r="U2823" s="243" t="s">
        <v>88</v>
      </c>
      <c r="V2823" s="243" t="s">
        <v>88</v>
      </c>
      <c r="W2823" s="243" t="s">
        <v>88</v>
      </c>
    </row>
    <row r="2824" spans="1:23" ht="13.5" customHeight="1" x14ac:dyDescent="0.35">
      <c r="A2824" s="242">
        <v>5.2083333333333336E-2</v>
      </c>
      <c r="B2824" s="243" t="s">
        <v>88</v>
      </c>
      <c r="C2824" s="243" t="s">
        <v>88</v>
      </c>
      <c r="D2824" s="243" t="s">
        <v>88</v>
      </c>
      <c r="E2824" s="243" t="s">
        <v>88</v>
      </c>
      <c r="F2824" s="243" t="s">
        <v>88</v>
      </c>
      <c r="G2824" s="243" t="s">
        <v>88</v>
      </c>
      <c r="H2824" s="243" t="s">
        <v>88</v>
      </c>
      <c r="I2824" s="243" t="s">
        <v>88</v>
      </c>
      <c r="J2824" s="243" t="s">
        <v>88</v>
      </c>
      <c r="K2824" s="243" t="s">
        <v>88</v>
      </c>
      <c r="L2824" s="243" t="s">
        <v>88</v>
      </c>
      <c r="M2824" s="243" t="s">
        <v>88</v>
      </c>
      <c r="N2824" s="243" t="s">
        <v>88</v>
      </c>
      <c r="O2824" s="243" t="s">
        <v>88</v>
      </c>
      <c r="P2824" s="243" t="s">
        <v>88</v>
      </c>
      <c r="Q2824" s="243" t="s">
        <v>88</v>
      </c>
      <c r="R2824" s="243" t="s">
        <v>88</v>
      </c>
      <c r="S2824" s="243" t="s">
        <v>88</v>
      </c>
      <c r="T2824" s="243" t="s">
        <v>88</v>
      </c>
      <c r="U2824" s="243" t="s">
        <v>88</v>
      </c>
      <c r="V2824" s="243" t="s">
        <v>88</v>
      </c>
      <c r="W2824" s="243" t="s">
        <v>88</v>
      </c>
    </row>
    <row r="2825" spans="1:23" ht="13.5" customHeight="1" x14ac:dyDescent="0.35">
      <c r="A2825" s="242">
        <v>6.25E-2</v>
      </c>
      <c r="B2825" s="243" t="s">
        <v>88</v>
      </c>
      <c r="C2825" s="243" t="s">
        <v>88</v>
      </c>
      <c r="D2825" s="243" t="s">
        <v>88</v>
      </c>
      <c r="E2825" s="243" t="s">
        <v>88</v>
      </c>
      <c r="F2825" s="243" t="s">
        <v>88</v>
      </c>
      <c r="G2825" s="243" t="s">
        <v>88</v>
      </c>
      <c r="H2825" s="243" t="s">
        <v>88</v>
      </c>
      <c r="I2825" s="243" t="s">
        <v>88</v>
      </c>
      <c r="J2825" s="243" t="s">
        <v>88</v>
      </c>
      <c r="K2825" s="243" t="s">
        <v>88</v>
      </c>
      <c r="L2825" s="243" t="s">
        <v>88</v>
      </c>
      <c r="M2825" s="243" t="s">
        <v>88</v>
      </c>
      <c r="N2825" s="243" t="s">
        <v>88</v>
      </c>
      <c r="O2825" s="243" t="s">
        <v>88</v>
      </c>
      <c r="P2825" s="243" t="s">
        <v>88</v>
      </c>
      <c r="Q2825" s="243" t="s">
        <v>88</v>
      </c>
      <c r="R2825" s="243" t="s">
        <v>88</v>
      </c>
      <c r="S2825" s="243" t="s">
        <v>88</v>
      </c>
      <c r="T2825" s="243" t="s">
        <v>88</v>
      </c>
      <c r="U2825" s="243" t="s">
        <v>88</v>
      </c>
      <c r="V2825" s="243" t="s">
        <v>88</v>
      </c>
      <c r="W2825" s="243" t="s">
        <v>88</v>
      </c>
    </row>
    <row r="2826" spans="1:23" ht="13.5" customHeight="1" x14ac:dyDescent="0.35">
      <c r="A2826" s="242">
        <v>7.2916666666666699E-2</v>
      </c>
      <c r="B2826" s="243" t="s">
        <v>88</v>
      </c>
      <c r="C2826" s="243" t="s">
        <v>88</v>
      </c>
      <c r="D2826" s="243" t="s">
        <v>88</v>
      </c>
      <c r="E2826" s="243" t="s">
        <v>88</v>
      </c>
      <c r="F2826" s="243" t="s">
        <v>88</v>
      </c>
      <c r="G2826" s="243" t="s">
        <v>88</v>
      </c>
      <c r="H2826" s="243" t="s">
        <v>88</v>
      </c>
      <c r="I2826" s="243" t="s">
        <v>88</v>
      </c>
      <c r="J2826" s="243" t="s">
        <v>88</v>
      </c>
      <c r="K2826" s="243" t="s">
        <v>88</v>
      </c>
      <c r="L2826" s="243" t="s">
        <v>88</v>
      </c>
      <c r="M2826" s="243" t="s">
        <v>88</v>
      </c>
      <c r="N2826" s="243" t="s">
        <v>88</v>
      </c>
      <c r="O2826" s="243" t="s">
        <v>88</v>
      </c>
      <c r="P2826" s="243" t="s">
        <v>88</v>
      </c>
      <c r="Q2826" s="243" t="s">
        <v>88</v>
      </c>
      <c r="R2826" s="243" t="s">
        <v>88</v>
      </c>
      <c r="S2826" s="243" t="s">
        <v>88</v>
      </c>
      <c r="T2826" s="243" t="s">
        <v>88</v>
      </c>
      <c r="U2826" s="243" t="s">
        <v>88</v>
      </c>
      <c r="V2826" s="243" t="s">
        <v>88</v>
      </c>
      <c r="W2826" s="243" t="s">
        <v>88</v>
      </c>
    </row>
    <row r="2827" spans="1:23" ht="13.5" customHeight="1" x14ac:dyDescent="0.35">
      <c r="A2827" s="242">
        <v>8.3333333333333301E-2</v>
      </c>
      <c r="B2827" s="243" t="s">
        <v>88</v>
      </c>
      <c r="C2827" s="243" t="s">
        <v>88</v>
      </c>
      <c r="D2827" s="243" t="s">
        <v>88</v>
      </c>
      <c r="E2827" s="243" t="s">
        <v>88</v>
      </c>
      <c r="F2827" s="243" t="s">
        <v>88</v>
      </c>
      <c r="G2827" s="243" t="s">
        <v>88</v>
      </c>
      <c r="H2827" s="243" t="s">
        <v>88</v>
      </c>
      <c r="I2827" s="243" t="s">
        <v>88</v>
      </c>
      <c r="J2827" s="243" t="s">
        <v>88</v>
      </c>
      <c r="K2827" s="243" t="s">
        <v>88</v>
      </c>
      <c r="L2827" s="243" t="s">
        <v>88</v>
      </c>
      <c r="M2827" s="243" t="s">
        <v>88</v>
      </c>
      <c r="N2827" s="243" t="s">
        <v>88</v>
      </c>
      <c r="O2827" s="243" t="s">
        <v>88</v>
      </c>
      <c r="P2827" s="243" t="s">
        <v>88</v>
      </c>
      <c r="Q2827" s="243" t="s">
        <v>88</v>
      </c>
      <c r="R2827" s="243" t="s">
        <v>88</v>
      </c>
      <c r="S2827" s="243" t="s">
        <v>88</v>
      </c>
      <c r="T2827" s="243" t="s">
        <v>88</v>
      </c>
      <c r="U2827" s="243" t="s">
        <v>88</v>
      </c>
      <c r="V2827" s="243" t="s">
        <v>88</v>
      </c>
      <c r="W2827" s="243" t="s">
        <v>88</v>
      </c>
    </row>
    <row r="2828" spans="1:23" ht="13.5" customHeight="1" x14ac:dyDescent="0.35">
      <c r="A2828" s="242">
        <v>9.375E-2</v>
      </c>
      <c r="B2828" s="243" t="s">
        <v>88</v>
      </c>
      <c r="C2828" s="243" t="s">
        <v>88</v>
      </c>
      <c r="D2828" s="243" t="s">
        <v>88</v>
      </c>
      <c r="E2828" s="243" t="s">
        <v>88</v>
      </c>
      <c r="F2828" s="243" t="s">
        <v>88</v>
      </c>
      <c r="G2828" s="243" t="s">
        <v>88</v>
      </c>
      <c r="H2828" s="243" t="s">
        <v>88</v>
      </c>
      <c r="I2828" s="243" t="s">
        <v>88</v>
      </c>
      <c r="J2828" s="243" t="s">
        <v>88</v>
      </c>
      <c r="K2828" s="243" t="s">
        <v>88</v>
      </c>
      <c r="L2828" s="243" t="s">
        <v>88</v>
      </c>
      <c r="M2828" s="243" t="s">
        <v>88</v>
      </c>
      <c r="N2828" s="243" t="s">
        <v>88</v>
      </c>
      <c r="O2828" s="243" t="s">
        <v>88</v>
      </c>
      <c r="P2828" s="243" t="s">
        <v>88</v>
      </c>
      <c r="Q2828" s="243" t="s">
        <v>88</v>
      </c>
      <c r="R2828" s="243" t="s">
        <v>88</v>
      </c>
      <c r="S2828" s="243" t="s">
        <v>88</v>
      </c>
      <c r="T2828" s="243" t="s">
        <v>88</v>
      </c>
      <c r="U2828" s="243" t="s">
        <v>88</v>
      </c>
      <c r="V2828" s="243" t="s">
        <v>88</v>
      </c>
      <c r="W2828" s="243" t="s">
        <v>88</v>
      </c>
    </row>
    <row r="2829" spans="1:23" ht="13.5" customHeight="1" x14ac:dyDescent="0.35">
      <c r="A2829" s="242">
        <v>0.104166666666667</v>
      </c>
      <c r="B2829" s="243" t="s">
        <v>88</v>
      </c>
      <c r="C2829" s="243" t="s">
        <v>88</v>
      </c>
      <c r="D2829" s="243" t="s">
        <v>88</v>
      </c>
      <c r="E2829" s="243" t="s">
        <v>88</v>
      </c>
      <c r="F2829" s="243" t="s">
        <v>88</v>
      </c>
      <c r="G2829" s="243" t="s">
        <v>88</v>
      </c>
      <c r="H2829" s="243" t="s">
        <v>88</v>
      </c>
      <c r="I2829" s="243" t="s">
        <v>88</v>
      </c>
      <c r="J2829" s="243" t="s">
        <v>88</v>
      </c>
      <c r="K2829" s="243" t="s">
        <v>88</v>
      </c>
      <c r="L2829" s="243" t="s">
        <v>88</v>
      </c>
      <c r="M2829" s="243" t="s">
        <v>88</v>
      </c>
      <c r="N2829" s="243" t="s">
        <v>88</v>
      </c>
      <c r="O2829" s="243" t="s">
        <v>88</v>
      </c>
      <c r="P2829" s="243" t="s">
        <v>88</v>
      </c>
      <c r="Q2829" s="243" t="s">
        <v>88</v>
      </c>
      <c r="R2829" s="243" t="s">
        <v>88</v>
      </c>
      <c r="S2829" s="243" t="s">
        <v>88</v>
      </c>
      <c r="T2829" s="243" t="s">
        <v>88</v>
      </c>
      <c r="U2829" s="243" t="s">
        <v>88</v>
      </c>
      <c r="V2829" s="243" t="s">
        <v>88</v>
      </c>
      <c r="W2829" s="243" t="s">
        <v>88</v>
      </c>
    </row>
    <row r="2830" spans="1:23" ht="13.5" customHeight="1" x14ac:dyDescent="0.35">
      <c r="A2830" s="242">
        <v>0.114583333333333</v>
      </c>
      <c r="B2830" s="243" t="s">
        <v>88</v>
      </c>
      <c r="C2830" s="243" t="s">
        <v>88</v>
      </c>
      <c r="D2830" s="243" t="s">
        <v>88</v>
      </c>
      <c r="E2830" s="243" t="s">
        <v>88</v>
      </c>
      <c r="F2830" s="243" t="s">
        <v>88</v>
      </c>
      <c r="G2830" s="243" t="s">
        <v>88</v>
      </c>
      <c r="H2830" s="243" t="s">
        <v>88</v>
      </c>
      <c r="I2830" s="243" t="s">
        <v>88</v>
      </c>
      <c r="J2830" s="243" t="s">
        <v>88</v>
      </c>
      <c r="K2830" s="243" t="s">
        <v>88</v>
      </c>
      <c r="L2830" s="243" t="s">
        <v>88</v>
      </c>
      <c r="M2830" s="243" t="s">
        <v>88</v>
      </c>
      <c r="N2830" s="243" t="s">
        <v>88</v>
      </c>
      <c r="O2830" s="243" t="s">
        <v>88</v>
      </c>
      <c r="P2830" s="243" t="s">
        <v>88</v>
      </c>
      <c r="Q2830" s="243" t="s">
        <v>88</v>
      </c>
      <c r="R2830" s="243" t="s">
        <v>88</v>
      </c>
      <c r="S2830" s="243" t="s">
        <v>88</v>
      </c>
      <c r="T2830" s="243" t="s">
        <v>88</v>
      </c>
      <c r="U2830" s="243" t="s">
        <v>88</v>
      </c>
      <c r="V2830" s="243" t="s">
        <v>88</v>
      </c>
      <c r="W2830" s="243" t="s">
        <v>88</v>
      </c>
    </row>
    <row r="2831" spans="1:23" ht="13.5" customHeight="1" x14ac:dyDescent="0.35">
      <c r="A2831" s="242">
        <v>0.125</v>
      </c>
      <c r="B2831" s="243" t="s">
        <v>88</v>
      </c>
      <c r="C2831" s="243" t="s">
        <v>88</v>
      </c>
      <c r="D2831" s="243" t="s">
        <v>88</v>
      </c>
      <c r="E2831" s="243" t="s">
        <v>88</v>
      </c>
      <c r="F2831" s="243" t="s">
        <v>88</v>
      </c>
      <c r="G2831" s="243" t="s">
        <v>88</v>
      </c>
      <c r="H2831" s="243" t="s">
        <v>88</v>
      </c>
      <c r="I2831" s="243" t="s">
        <v>88</v>
      </c>
      <c r="J2831" s="243" t="s">
        <v>88</v>
      </c>
      <c r="K2831" s="243" t="s">
        <v>88</v>
      </c>
      <c r="L2831" s="243" t="s">
        <v>88</v>
      </c>
      <c r="M2831" s="243" t="s">
        <v>88</v>
      </c>
      <c r="N2831" s="243" t="s">
        <v>88</v>
      </c>
      <c r="O2831" s="243" t="s">
        <v>88</v>
      </c>
      <c r="P2831" s="243" t="s">
        <v>88</v>
      </c>
      <c r="Q2831" s="243" t="s">
        <v>88</v>
      </c>
      <c r="R2831" s="243" t="s">
        <v>88</v>
      </c>
      <c r="S2831" s="243" t="s">
        <v>88</v>
      </c>
      <c r="T2831" s="243" t="s">
        <v>88</v>
      </c>
      <c r="U2831" s="243" t="s">
        <v>88</v>
      </c>
      <c r="V2831" s="243" t="s">
        <v>88</v>
      </c>
      <c r="W2831" s="243" t="s">
        <v>88</v>
      </c>
    </row>
    <row r="2832" spans="1:23" ht="13.5" customHeight="1" x14ac:dyDescent="0.35">
      <c r="A2832" s="242">
        <v>0.13541666666666699</v>
      </c>
      <c r="B2832" s="243" t="s">
        <v>88</v>
      </c>
      <c r="C2832" s="243" t="s">
        <v>88</v>
      </c>
      <c r="D2832" s="243" t="s">
        <v>88</v>
      </c>
      <c r="E2832" s="243" t="s">
        <v>88</v>
      </c>
      <c r="F2832" s="243" t="s">
        <v>88</v>
      </c>
      <c r="G2832" s="243" t="s">
        <v>88</v>
      </c>
      <c r="H2832" s="243" t="s">
        <v>88</v>
      </c>
      <c r="I2832" s="243" t="s">
        <v>88</v>
      </c>
      <c r="J2832" s="243" t="s">
        <v>88</v>
      </c>
      <c r="K2832" s="243" t="s">
        <v>88</v>
      </c>
      <c r="L2832" s="243" t="s">
        <v>88</v>
      </c>
      <c r="M2832" s="243" t="s">
        <v>88</v>
      </c>
      <c r="N2832" s="243" t="s">
        <v>88</v>
      </c>
      <c r="O2832" s="243" t="s">
        <v>88</v>
      </c>
      <c r="P2832" s="243" t="s">
        <v>88</v>
      </c>
      <c r="Q2832" s="243" t="s">
        <v>88</v>
      </c>
      <c r="R2832" s="243" t="s">
        <v>88</v>
      </c>
      <c r="S2832" s="243" t="s">
        <v>88</v>
      </c>
      <c r="T2832" s="243" t="s">
        <v>88</v>
      </c>
      <c r="U2832" s="243" t="s">
        <v>88</v>
      </c>
      <c r="V2832" s="243" t="s">
        <v>88</v>
      </c>
      <c r="W2832" s="243" t="s">
        <v>88</v>
      </c>
    </row>
    <row r="2833" spans="1:23" ht="13.5" customHeight="1" x14ac:dyDescent="0.35">
      <c r="A2833" s="242">
        <v>0.14583333333333301</v>
      </c>
      <c r="B2833" s="243" t="s">
        <v>88</v>
      </c>
      <c r="C2833" s="243" t="s">
        <v>88</v>
      </c>
      <c r="D2833" s="243" t="s">
        <v>88</v>
      </c>
      <c r="E2833" s="243" t="s">
        <v>88</v>
      </c>
      <c r="F2833" s="243" t="s">
        <v>88</v>
      </c>
      <c r="G2833" s="243" t="s">
        <v>88</v>
      </c>
      <c r="H2833" s="243" t="s">
        <v>88</v>
      </c>
      <c r="I2833" s="243" t="s">
        <v>88</v>
      </c>
      <c r="J2833" s="243" t="s">
        <v>88</v>
      </c>
      <c r="K2833" s="243" t="s">
        <v>88</v>
      </c>
      <c r="L2833" s="243" t="s">
        <v>88</v>
      </c>
      <c r="M2833" s="243" t="s">
        <v>88</v>
      </c>
      <c r="N2833" s="243" t="s">
        <v>88</v>
      </c>
      <c r="O2833" s="243" t="s">
        <v>88</v>
      </c>
      <c r="P2833" s="243" t="s">
        <v>88</v>
      </c>
      <c r="Q2833" s="243" t="s">
        <v>88</v>
      </c>
      <c r="R2833" s="243" t="s">
        <v>88</v>
      </c>
      <c r="S2833" s="243" t="s">
        <v>88</v>
      </c>
      <c r="T2833" s="243" t="s">
        <v>88</v>
      </c>
      <c r="U2833" s="243" t="s">
        <v>88</v>
      </c>
      <c r="V2833" s="243" t="s">
        <v>88</v>
      </c>
      <c r="W2833" s="243" t="s">
        <v>88</v>
      </c>
    </row>
    <row r="2834" spans="1:23" ht="13.5" customHeight="1" x14ac:dyDescent="0.35">
      <c r="A2834" s="242">
        <v>0.15625</v>
      </c>
      <c r="B2834" s="243" t="s">
        <v>88</v>
      </c>
      <c r="C2834" s="243" t="s">
        <v>88</v>
      </c>
      <c r="D2834" s="243" t="s">
        <v>88</v>
      </c>
      <c r="E2834" s="243" t="s">
        <v>88</v>
      </c>
      <c r="F2834" s="243" t="s">
        <v>88</v>
      </c>
      <c r="G2834" s="243" t="s">
        <v>88</v>
      </c>
      <c r="H2834" s="243" t="s">
        <v>88</v>
      </c>
      <c r="I2834" s="243" t="s">
        <v>88</v>
      </c>
      <c r="J2834" s="243" t="s">
        <v>88</v>
      </c>
      <c r="K2834" s="243" t="s">
        <v>88</v>
      </c>
      <c r="L2834" s="243" t="s">
        <v>88</v>
      </c>
      <c r="M2834" s="243" t="s">
        <v>88</v>
      </c>
      <c r="N2834" s="243" t="s">
        <v>88</v>
      </c>
      <c r="O2834" s="243" t="s">
        <v>88</v>
      </c>
      <c r="P2834" s="243" t="s">
        <v>88</v>
      </c>
      <c r="Q2834" s="243" t="s">
        <v>88</v>
      </c>
      <c r="R2834" s="243" t="s">
        <v>88</v>
      </c>
      <c r="S2834" s="243" t="s">
        <v>88</v>
      </c>
      <c r="T2834" s="243" t="s">
        <v>88</v>
      </c>
      <c r="U2834" s="243" t="s">
        <v>88</v>
      </c>
      <c r="V2834" s="243" t="s">
        <v>88</v>
      </c>
      <c r="W2834" s="243" t="s">
        <v>88</v>
      </c>
    </row>
    <row r="2835" spans="1:23" ht="13.5" customHeight="1" x14ac:dyDescent="0.35">
      <c r="A2835" s="242">
        <v>0.16666666666666699</v>
      </c>
      <c r="B2835" s="243" t="s">
        <v>88</v>
      </c>
      <c r="C2835" s="243" t="s">
        <v>88</v>
      </c>
      <c r="D2835" s="243" t="s">
        <v>88</v>
      </c>
      <c r="E2835" s="243" t="s">
        <v>88</v>
      </c>
      <c r="F2835" s="243" t="s">
        <v>88</v>
      </c>
      <c r="G2835" s="243" t="s">
        <v>88</v>
      </c>
      <c r="H2835" s="243" t="s">
        <v>88</v>
      </c>
      <c r="I2835" s="243" t="s">
        <v>88</v>
      </c>
      <c r="J2835" s="243" t="s">
        <v>88</v>
      </c>
      <c r="K2835" s="243" t="s">
        <v>88</v>
      </c>
      <c r="L2835" s="243" t="s">
        <v>88</v>
      </c>
      <c r="M2835" s="243" t="s">
        <v>88</v>
      </c>
      <c r="N2835" s="243" t="s">
        <v>88</v>
      </c>
      <c r="O2835" s="243" t="s">
        <v>88</v>
      </c>
      <c r="P2835" s="243" t="s">
        <v>88</v>
      </c>
      <c r="Q2835" s="243" t="s">
        <v>88</v>
      </c>
      <c r="R2835" s="243" t="s">
        <v>88</v>
      </c>
      <c r="S2835" s="243" t="s">
        <v>88</v>
      </c>
      <c r="T2835" s="243" t="s">
        <v>88</v>
      </c>
      <c r="U2835" s="243" t="s">
        <v>88</v>
      </c>
      <c r="V2835" s="243" t="s">
        <v>88</v>
      </c>
      <c r="W2835" s="243" t="s">
        <v>88</v>
      </c>
    </row>
    <row r="2836" spans="1:23" ht="13.5" customHeight="1" x14ac:dyDescent="0.35">
      <c r="A2836" s="242">
        <v>0.17708333333333301</v>
      </c>
      <c r="B2836" s="243" t="s">
        <v>88</v>
      </c>
      <c r="C2836" s="243" t="s">
        <v>88</v>
      </c>
      <c r="D2836" s="243" t="s">
        <v>88</v>
      </c>
      <c r="E2836" s="243" t="s">
        <v>88</v>
      </c>
      <c r="F2836" s="243" t="s">
        <v>88</v>
      </c>
      <c r="G2836" s="243" t="s">
        <v>88</v>
      </c>
      <c r="H2836" s="243" t="s">
        <v>88</v>
      </c>
      <c r="I2836" s="243" t="s">
        <v>88</v>
      </c>
      <c r="J2836" s="243" t="s">
        <v>88</v>
      </c>
      <c r="K2836" s="243" t="s">
        <v>88</v>
      </c>
      <c r="L2836" s="243" t="s">
        <v>88</v>
      </c>
      <c r="M2836" s="243" t="s">
        <v>88</v>
      </c>
      <c r="N2836" s="243" t="s">
        <v>88</v>
      </c>
      <c r="O2836" s="243" t="s">
        <v>88</v>
      </c>
      <c r="P2836" s="243" t="s">
        <v>88</v>
      </c>
      <c r="Q2836" s="243" t="s">
        <v>88</v>
      </c>
      <c r="R2836" s="243" t="s">
        <v>88</v>
      </c>
      <c r="S2836" s="243" t="s">
        <v>88</v>
      </c>
      <c r="T2836" s="243" t="s">
        <v>88</v>
      </c>
      <c r="U2836" s="243" t="s">
        <v>88</v>
      </c>
      <c r="V2836" s="243" t="s">
        <v>88</v>
      </c>
      <c r="W2836" s="243" t="s">
        <v>88</v>
      </c>
    </row>
    <row r="2837" spans="1:23" ht="13.5" customHeight="1" x14ac:dyDescent="0.35">
      <c r="A2837" s="242">
        <v>0.1875</v>
      </c>
      <c r="B2837" s="243" t="s">
        <v>88</v>
      </c>
      <c r="C2837" s="243" t="s">
        <v>88</v>
      </c>
      <c r="D2837" s="243" t="s">
        <v>88</v>
      </c>
      <c r="E2837" s="243" t="s">
        <v>88</v>
      </c>
      <c r="F2837" s="243" t="s">
        <v>88</v>
      </c>
      <c r="G2837" s="243" t="s">
        <v>88</v>
      </c>
      <c r="H2837" s="243" t="s">
        <v>88</v>
      </c>
      <c r="I2837" s="243" t="s">
        <v>88</v>
      </c>
      <c r="J2837" s="243" t="s">
        <v>88</v>
      </c>
      <c r="K2837" s="243" t="s">
        <v>88</v>
      </c>
      <c r="L2837" s="243" t="s">
        <v>88</v>
      </c>
      <c r="M2837" s="243" t="s">
        <v>88</v>
      </c>
      <c r="N2837" s="243" t="s">
        <v>88</v>
      </c>
      <c r="O2837" s="243" t="s">
        <v>88</v>
      </c>
      <c r="P2837" s="243" t="s">
        <v>88</v>
      </c>
      <c r="Q2837" s="243" t="s">
        <v>88</v>
      </c>
      <c r="R2837" s="243" t="s">
        <v>88</v>
      </c>
      <c r="S2837" s="243" t="s">
        <v>88</v>
      </c>
      <c r="T2837" s="243" t="s">
        <v>88</v>
      </c>
      <c r="U2837" s="243" t="s">
        <v>88</v>
      </c>
      <c r="V2837" s="243" t="s">
        <v>88</v>
      </c>
      <c r="W2837" s="243" t="s">
        <v>88</v>
      </c>
    </row>
    <row r="2838" spans="1:23" ht="13.5" customHeight="1" x14ac:dyDescent="0.35">
      <c r="A2838" s="242">
        <v>0.19791666666666699</v>
      </c>
      <c r="B2838" s="243" t="s">
        <v>88</v>
      </c>
      <c r="C2838" s="243" t="s">
        <v>88</v>
      </c>
      <c r="D2838" s="243" t="s">
        <v>88</v>
      </c>
      <c r="E2838" s="243" t="s">
        <v>88</v>
      </c>
      <c r="F2838" s="243" t="s">
        <v>88</v>
      </c>
      <c r="G2838" s="243" t="s">
        <v>88</v>
      </c>
      <c r="H2838" s="243" t="s">
        <v>88</v>
      </c>
      <c r="I2838" s="243" t="s">
        <v>88</v>
      </c>
      <c r="J2838" s="243" t="s">
        <v>88</v>
      </c>
      <c r="K2838" s="243" t="s">
        <v>88</v>
      </c>
      <c r="L2838" s="243" t="s">
        <v>88</v>
      </c>
      <c r="M2838" s="243" t="s">
        <v>88</v>
      </c>
      <c r="N2838" s="243" t="s">
        <v>88</v>
      </c>
      <c r="O2838" s="243" t="s">
        <v>88</v>
      </c>
      <c r="P2838" s="243" t="s">
        <v>88</v>
      </c>
      <c r="Q2838" s="243" t="s">
        <v>88</v>
      </c>
      <c r="R2838" s="243" t="s">
        <v>88</v>
      </c>
      <c r="S2838" s="243" t="s">
        <v>88</v>
      </c>
      <c r="T2838" s="243" t="s">
        <v>88</v>
      </c>
      <c r="U2838" s="243" t="s">
        <v>88</v>
      </c>
      <c r="V2838" s="243" t="s">
        <v>88</v>
      </c>
      <c r="W2838" s="243" t="s">
        <v>88</v>
      </c>
    </row>
    <row r="2839" spans="1:23" ht="13.5" customHeight="1" x14ac:dyDescent="0.35">
      <c r="A2839" s="242">
        <v>0.20833333333333301</v>
      </c>
      <c r="B2839" s="243" t="s">
        <v>88</v>
      </c>
      <c r="C2839" s="243" t="s">
        <v>88</v>
      </c>
      <c r="D2839" s="243" t="s">
        <v>88</v>
      </c>
      <c r="E2839" s="243" t="s">
        <v>88</v>
      </c>
      <c r="F2839" s="243" t="s">
        <v>88</v>
      </c>
      <c r="G2839" s="243" t="s">
        <v>88</v>
      </c>
      <c r="H2839" s="243" t="s">
        <v>88</v>
      </c>
      <c r="I2839" s="243" t="s">
        <v>88</v>
      </c>
      <c r="J2839" s="243" t="s">
        <v>88</v>
      </c>
      <c r="K2839" s="243" t="s">
        <v>88</v>
      </c>
      <c r="L2839" s="243" t="s">
        <v>88</v>
      </c>
      <c r="M2839" s="243" t="s">
        <v>88</v>
      </c>
      <c r="N2839" s="243" t="s">
        <v>88</v>
      </c>
      <c r="O2839" s="243" t="s">
        <v>88</v>
      </c>
      <c r="P2839" s="243" t="s">
        <v>88</v>
      </c>
      <c r="Q2839" s="243" t="s">
        <v>88</v>
      </c>
      <c r="R2839" s="243" t="s">
        <v>88</v>
      </c>
      <c r="S2839" s="243" t="s">
        <v>88</v>
      </c>
      <c r="T2839" s="243" t="s">
        <v>88</v>
      </c>
      <c r="U2839" s="243" t="s">
        <v>88</v>
      </c>
      <c r="V2839" s="243" t="s">
        <v>88</v>
      </c>
      <c r="W2839" s="243" t="s">
        <v>88</v>
      </c>
    </row>
    <row r="2840" spans="1:23" ht="13.5" customHeight="1" x14ac:dyDescent="0.35">
      <c r="A2840" s="242">
        <v>0.21875</v>
      </c>
      <c r="B2840" s="243" t="s">
        <v>88</v>
      </c>
      <c r="C2840" s="243" t="s">
        <v>88</v>
      </c>
      <c r="D2840" s="243" t="s">
        <v>88</v>
      </c>
      <c r="E2840" s="243" t="s">
        <v>88</v>
      </c>
      <c r="F2840" s="243" t="s">
        <v>88</v>
      </c>
      <c r="G2840" s="243" t="s">
        <v>88</v>
      </c>
      <c r="H2840" s="243" t="s">
        <v>88</v>
      </c>
      <c r="I2840" s="243" t="s">
        <v>88</v>
      </c>
      <c r="J2840" s="243" t="s">
        <v>88</v>
      </c>
      <c r="K2840" s="243" t="s">
        <v>88</v>
      </c>
      <c r="L2840" s="243" t="s">
        <v>88</v>
      </c>
      <c r="M2840" s="243" t="s">
        <v>88</v>
      </c>
      <c r="N2840" s="243" t="s">
        <v>88</v>
      </c>
      <c r="O2840" s="243" t="s">
        <v>88</v>
      </c>
      <c r="P2840" s="243" t="s">
        <v>88</v>
      </c>
      <c r="Q2840" s="243" t="s">
        <v>88</v>
      </c>
      <c r="R2840" s="243" t="s">
        <v>88</v>
      </c>
      <c r="S2840" s="243" t="s">
        <v>88</v>
      </c>
      <c r="T2840" s="243" t="s">
        <v>88</v>
      </c>
      <c r="U2840" s="243" t="s">
        <v>88</v>
      </c>
      <c r="V2840" s="243" t="s">
        <v>88</v>
      </c>
      <c r="W2840" s="243" t="s">
        <v>88</v>
      </c>
    </row>
    <row r="2841" spans="1:23" ht="13.5" customHeight="1" x14ac:dyDescent="0.35">
      <c r="A2841" s="242">
        <v>0.22916666666666699</v>
      </c>
      <c r="B2841" s="243" t="s">
        <v>88</v>
      </c>
      <c r="C2841" s="243" t="s">
        <v>88</v>
      </c>
      <c r="D2841" s="243" t="s">
        <v>88</v>
      </c>
      <c r="E2841" s="243" t="s">
        <v>88</v>
      </c>
      <c r="F2841" s="243" t="s">
        <v>88</v>
      </c>
      <c r="G2841" s="243" t="s">
        <v>88</v>
      </c>
      <c r="H2841" s="243" t="s">
        <v>88</v>
      </c>
      <c r="I2841" s="243" t="s">
        <v>88</v>
      </c>
      <c r="J2841" s="243" t="s">
        <v>88</v>
      </c>
      <c r="K2841" s="243" t="s">
        <v>88</v>
      </c>
      <c r="L2841" s="243" t="s">
        <v>88</v>
      </c>
      <c r="M2841" s="243" t="s">
        <v>88</v>
      </c>
      <c r="N2841" s="243" t="s">
        <v>88</v>
      </c>
      <c r="O2841" s="243" t="s">
        <v>88</v>
      </c>
      <c r="P2841" s="243" t="s">
        <v>88</v>
      </c>
      <c r="Q2841" s="243" t="s">
        <v>88</v>
      </c>
      <c r="R2841" s="243" t="s">
        <v>88</v>
      </c>
      <c r="S2841" s="243" t="s">
        <v>88</v>
      </c>
      <c r="T2841" s="243" t="s">
        <v>88</v>
      </c>
      <c r="U2841" s="243" t="s">
        <v>88</v>
      </c>
      <c r="V2841" s="243" t="s">
        <v>88</v>
      </c>
      <c r="W2841" s="243" t="s">
        <v>88</v>
      </c>
    </row>
    <row r="2842" spans="1:23" ht="13.5" customHeight="1" x14ac:dyDescent="0.35">
      <c r="A2842" s="242">
        <v>0.23958333333333301</v>
      </c>
      <c r="B2842" s="243" t="s">
        <v>88</v>
      </c>
      <c r="C2842" s="243" t="s">
        <v>88</v>
      </c>
      <c r="D2842" s="243" t="s">
        <v>88</v>
      </c>
      <c r="E2842" s="243" t="s">
        <v>88</v>
      </c>
      <c r="F2842" s="243" t="s">
        <v>88</v>
      </c>
      <c r="G2842" s="243" t="s">
        <v>88</v>
      </c>
      <c r="H2842" s="243" t="s">
        <v>88</v>
      </c>
      <c r="I2842" s="243" t="s">
        <v>88</v>
      </c>
      <c r="J2842" s="243" t="s">
        <v>88</v>
      </c>
      <c r="K2842" s="243" t="s">
        <v>88</v>
      </c>
      <c r="L2842" s="243" t="s">
        <v>88</v>
      </c>
      <c r="M2842" s="243" t="s">
        <v>88</v>
      </c>
      <c r="N2842" s="243" t="s">
        <v>88</v>
      </c>
      <c r="O2842" s="243" t="s">
        <v>88</v>
      </c>
      <c r="P2842" s="243" t="s">
        <v>88</v>
      </c>
      <c r="Q2842" s="243" t="s">
        <v>88</v>
      </c>
      <c r="R2842" s="243" t="s">
        <v>88</v>
      </c>
      <c r="S2842" s="243" t="s">
        <v>88</v>
      </c>
      <c r="T2842" s="243" t="s">
        <v>88</v>
      </c>
      <c r="U2842" s="243" t="s">
        <v>88</v>
      </c>
      <c r="V2842" s="243" t="s">
        <v>88</v>
      </c>
      <c r="W2842" s="243" t="s">
        <v>88</v>
      </c>
    </row>
    <row r="2843" spans="1:23" ht="13.5" customHeight="1" x14ac:dyDescent="0.35">
      <c r="A2843" s="242">
        <v>0.25</v>
      </c>
      <c r="B2843" s="243" t="s">
        <v>88</v>
      </c>
      <c r="C2843" s="243" t="s">
        <v>88</v>
      </c>
      <c r="D2843" s="243" t="s">
        <v>88</v>
      </c>
      <c r="E2843" s="243" t="s">
        <v>88</v>
      </c>
      <c r="F2843" s="243" t="s">
        <v>88</v>
      </c>
      <c r="G2843" s="243" t="s">
        <v>88</v>
      </c>
      <c r="H2843" s="243" t="s">
        <v>88</v>
      </c>
      <c r="I2843" s="243" t="s">
        <v>88</v>
      </c>
      <c r="J2843" s="243" t="s">
        <v>88</v>
      </c>
      <c r="K2843" s="243" t="s">
        <v>88</v>
      </c>
      <c r="L2843" s="243" t="s">
        <v>88</v>
      </c>
      <c r="M2843" s="243" t="s">
        <v>88</v>
      </c>
      <c r="N2843" s="243" t="s">
        <v>88</v>
      </c>
      <c r="O2843" s="243" t="s">
        <v>88</v>
      </c>
      <c r="P2843" s="243" t="s">
        <v>88</v>
      </c>
      <c r="Q2843" s="243" t="s">
        <v>88</v>
      </c>
      <c r="R2843" s="243" t="s">
        <v>88</v>
      </c>
      <c r="S2843" s="243" t="s">
        <v>88</v>
      </c>
      <c r="T2843" s="243" t="s">
        <v>88</v>
      </c>
      <c r="U2843" s="243" t="s">
        <v>88</v>
      </c>
      <c r="V2843" s="243" t="s">
        <v>88</v>
      </c>
      <c r="W2843" s="243" t="s">
        <v>88</v>
      </c>
    </row>
    <row r="2844" spans="1:23" ht="13.5" customHeight="1" x14ac:dyDescent="0.35">
      <c r="A2844" s="242">
        <v>0.26041666666666702</v>
      </c>
      <c r="B2844" s="243" t="s">
        <v>88</v>
      </c>
      <c r="C2844" s="243" t="s">
        <v>88</v>
      </c>
      <c r="D2844" s="243" t="s">
        <v>88</v>
      </c>
      <c r="E2844" s="243" t="s">
        <v>88</v>
      </c>
      <c r="F2844" s="243" t="s">
        <v>88</v>
      </c>
      <c r="G2844" s="243" t="s">
        <v>88</v>
      </c>
      <c r="H2844" s="243" t="s">
        <v>88</v>
      </c>
      <c r="I2844" s="243" t="s">
        <v>88</v>
      </c>
      <c r="J2844" s="243" t="s">
        <v>88</v>
      </c>
      <c r="K2844" s="243" t="s">
        <v>88</v>
      </c>
      <c r="L2844" s="243" t="s">
        <v>88</v>
      </c>
      <c r="M2844" s="243" t="s">
        <v>88</v>
      </c>
      <c r="N2844" s="243" t="s">
        <v>88</v>
      </c>
      <c r="O2844" s="243" t="s">
        <v>88</v>
      </c>
      <c r="P2844" s="243" t="s">
        <v>88</v>
      </c>
      <c r="Q2844" s="243" t="s">
        <v>88</v>
      </c>
      <c r="R2844" s="243" t="s">
        <v>88</v>
      </c>
      <c r="S2844" s="243" t="s">
        <v>88</v>
      </c>
      <c r="T2844" s="243" t="s">
        <v>88</v>
      </c>
      <c r="U2844" s="243" t="s">
        <v>88</v>
      </c>
      <c r="V2844" s="243" t="s">
        <v>88</v>
      </c>
      <c r="W2844" s="243" t="s">
        <v>88</v>
      </c>
    </row>
    <row r="2845" spans="1:23" ht="13.5" customHeight="1" x14ac:dyDescent="0.35">
      <c r="A2845" s="242">
        <v>0.27083333333333298</v>
      </c>
      <c r="B2845" s="243" t="s">
        <v>88</v>
      </c>
      <c r="C2845" s="243" t="s">
        <v>88</v>
      </c>
      <c r="D2845" s="243" t="s">
        <v>88</v>
      </c>
      <c r="E2845" s="243" t="s">
        <v>88</v>
      </c>
      <c r="F2845" s="243" t="s">
        <v>88</v>
      </c>
      <c r="G2845" s="243" t="s">
        <v>88</v>
      </c>
      <c r="H2845" s="243" t="s">
        <v>88</v>
      </c>
      <c r="I2845" s="243" t="s">
        <v>88</v>
      </c>
      <c r="J2845" s="243" t="s">
        <v>88</v>
      </c>
      <c r="K2845" s="243" t="s">
        <v>88</v>
      </c>
      <c r="L2845" s="243" t="s">
        <v>88</v>
      </c>
      <c r="M2845" s="243" t="s">
        <v>88</v>
      </c>
      <c r="N2845" s="243" t="s">
        <v>88</v>
      </c>
      <c r="O2845" s="243" t="s">
        <v>88</v>
      </c>
      <c r="P2845" s="243" t="s">
        <v>88</v>
      </c>
      <c r="Q2845" s="243" t="s">
        <v>88</v>
      </c>
      <c r="R2845" s="243" t="s">
        <v>88</v>
      </c>
      <c r="S2845" s="243" t="s">
        <v>88</v>
      </c>
      <c r="T2845" s="243" t="s">
        <v>88</v>
      </c>
      <c r="U2845" s="243" t="s">
        <v>88</v>
      </c>
      <c r="V2845" s="243" t="s">
        <v>88</v>
      </c>
      <c r="W2845" s="243" t="s">
        <v>88</v>
      </c>
    </row>
    <row r="2846" spans="1:23" ht="13.5" customHeight="1" x14ac:dyDescent="0.35">
      <c r="A2846" s="242">
        <v>0.28125</v>
      </c>
      <c r="B2846" s="243" t="s">
        <v>88</v>
      </c>
      <c r="C2846" s="243" t="s">
        <v>88</v>
      </c>
      <c r="D2846" s="243" t="s">
        <v>88</v>
      </c>
      <c r="E2846" s="243" t="s">
        <v>88</v>
      </c>
      <c r="F2846" s="243" t="s">
        <v>88</v>
      </c>
      <c r="G2846" s="243" t="s">
        <v>88</v>
      </c>
      <c r="H2846" s="243" t="s">
        <v>88</v>
      </c>
      <c r="I2846" s="243" t="s">
        <v>88</v>
      </c>
      <c r="J2846" s="243" t="s">
        <v>88</v>
      </c>
      <c r="K2846" s="243" t="s">
        <v>88</v>
      </c>
      <c r="L2846" s="243" t="s">
        <v>88</v>
      </c>
      <c r="M2846" s="243" t="s">
        <v>88</v>
      </c>
      <c r="N2846" s="243" t="s">
        <v>88</v>
      </c>
      <c r="O2846" s="243" t="s">
        <v>88</v>
      </c>
      <c r="P2846" s="243" t="s">
        <v>88</v>
      </c>
      <c r="Q2846" s="243" t="s">
        <v>88</v>
      </c>
      <c r="R2846" s="243" t="s">
        <v>88</v>
      </c>
      <c r="S2846" s="243" t="s">
        <v>88</v>
      </c>
      <c r="T2846" s="243" t="s">
        <v>88</v>
      </c>
      <c r="U2846" s="243" t="s">
        <v>88</v>
      </c>
      <c r="V2846" s="243" t="s">
        <v>88</v>
      </c>
      <c r="W2846" s="243" t="s">
        <v>88</v>
      </c>
    </row>
    <row r="2847" spans="1:23" ht="13.5" customHeight="1" x14ac:dyDescent="0.35">
      <c r="A2847" s="242">
        <v>0.29166666666666702</v>
      </c>
      <c r="B2847" s="243" t="s">
        <v>88</v>
      </c>
      <c r="C2847" s="243" t="s">
        <v>88</v>
      </c>
      <c r="D2847" s="243" t="s">
        <v>88</v>
      </c>
      <c r="E2847" s="243" t="s">
        <v>88</v>
      </c>
      <c r="F2847" s="243" t="s">
        <v>88</v>
      </c>
      <c r="G2847" s="243" t="s">
        <v>88</v>
      </c>
      <c r="H2847" s="243" t="s">
        <v>88</v>
      </c>
      <c r="I2847" s="243" t="s">
        <v>88</v>
      </c>
      <c r="J2847" s="243" t="s">
        <v>88</v>
      </c>
      <c r="K2847" s="243" t="s">
        <v>88</v>
      </c>
      <c r="L2847" s="243" t="s">
        <v>88</v>
      </c>
      <c r="M2847" s="243" t="s">
        <v>88</v>
      </c>
      <c r="N2847" s="243" t="s">
        <v>88</v>
      </c>
      <c r="O2847" s="243" t="s">
        <v>88</v>
      </c>
      <c r="P2847" s="243" t="s">
        <v>88</v>
      </c>
      <c r="Q2847" s="243" t="s">
        <v>88</v>
      </c>
      <c r="R2847" s="243" t="s">
        <v>88</v>
      </c>
      <c r="S2847" s="243" t="s">
        <v>88</v>
      </c>
      <c r="T2847" s="243" t="s">
        <v>88</v>
      </c>
      <c r="U2847" s="243" t="s">
        <v>88</v>
      </c>
      <c r="V2847" s="243" t="s">
        <v>88</v>
      </c>
      <c r="W2847" s="243" t="s">
        <v>88</v>
      </c>
    </row>
    <row r="2848" spans="1:23" ht="13.5" customHeight="1" x14ac:dyDescent="0.35">
      <c r="A2848" s="242">
        <v>0.30208333333333298</v>
      </c>
      <c r="B2848" s="243" t="s">
        <v>88</v>
      </c>
      <c r="C2848" s="243" t="s">
        <v>88</v>
      </c>
      <c r="D2848" s="243" t="s">
        <v>88</v>
      </c>
      <c r="E2848" s="243" t="s">
        <v>88</v>
      </c>
      <c r="F2848" s="243" t="s">
        <v>88</v>
      </c>
      <c r="G2848" s="243" t="s">
        <v>88</v>
      </c>
      <c r="H2848" s="243" t="s">
        <v>88</v>
      </c>
      <c r="I2848" s="243" t="s">
        <v>88</v>
      </c>
      <c r="J2848" s="243" t="s">
        <v>88</v>
      </c>
      <c r="K2848" s="243" t="s">
        <v>88</v>
      </c>
      <c r="L2848" s="243" t="s">
        <v>88</v>
      </c>
      <c r="M2848" s="243" t="s">
        <v>88</v>
      </c>
      <c r="N2848" s="243" t="s">
        <v>88</v>
      </c>
      <c r="O2848" s="243" t="s">
        <v>88</v>
      </c>
      <c r="P2848" s="243" t="s">
        <v>88</v>
      </c>
      <c r="Q2848" s="243" t="s">
        <v>88</v>
      </c>
      <c r="R2848" s="243" t="s">
        <v>88</v>
      </c>
      <c r="S2848" s="243" t="s">
        <v>88</v>
      </c>
      <c r="T2848" s="243" t="s">
        <v>88</v>
      </c>
      <c r="U2848" s="243" t="s">
        <v>88</v>
      </c>
      <c r="V2848" s="243" t="s">
        <v>88</v>
      </c>
      <c r="W2848" s="243" t="s">
        <v>88</v>
      </c>
    </row>
    <row r="2849" spans="1:23" ht="13.5" customHeight="1" x14ac:dyDescent="0.35">
      <c r="A2849" s="242">
        <v>0.3125</v>
      </c>
      <c r="B2849" s="243" t="s">
        <v>88</v>
      </c>
      <c r="C2849" s="243" t="s">
        <v>88</v>
      </c>
      <c r="D2849" s="243" t="s">
        <v>88</v>
      </c>
      <c r="E2849" s="243" t="s">
        <v>88</v>
      </c>
      <c r="F2849" s="243" t="s">
        <v>88</v>
      </c>
      <c r="G2849" s="243" t="s">
        <v>88</v>
      </c>
      <c r="H2849" s="243" t="s">
        <v>88</v>
      </c>
      <c r="I2849" s="243" t="s">
        <v>88</v>
      </c>
      <c r="J2849" s="243" t="s">
        <v>88</v>
      </c>
      <c r="K2849" s="243" t="s">
        <v>88</v>
      </c>
      <c r="L2849" s="243" t="s">
        <v>88</v>
      </c>
      <c r="M2849" s="243" t="s">
        <v>88</v>
      </c>
      <c r="N2849" s="243" t="s">
        <v>88</v>
      </c>
      <c r="O2849" s="243" t="s">
        <v>88</v>
      </c>
      <c r="P2849" s="243" t="s">
        <v>88</v>
      </c>
      <c r="Q2849" s="243" t="s">
        <v>88</v>
      </c>
      <c r="R2849" s="243" t="s">
        <v>88</v>
      </c>
      <c r="S2849" s="243" t="s">
        <v>88</v>
      </c>
      <c r="T2849" s="243" t="s">
        <v>88</v>
      </c>
      <c r="U2849" s="243" t="s">
        <v>88</v>
      </c>
      <c r="V2849" s="243" t="s">
        <v>88</v>
      </c>
      <c r="W2849" s="243" t="s">
        <v>88</v>
      </c>
    </row>
    <row r="2850" spans="1:23" ht="13.5" customHeight="1" x14ac:dyDescent="0.35">
      <c r="A2850" s="242">
        <v>0.32291666666666702</v>
      </c>
      <c r="B2850" s="243" t="s">
        <v>88</v>
      </c>
      <c r="C2850" s="243" t="s">
        <v>88</v>
      </c>
      <c r="D2850" s="243" t="s">
        <v>88</v>
      </c>
      <c r="E2850" s="243" t="s">
        <v>88</v>
      </c>
      <c r="F2850" s="243" t="s">
        <v>88</v>
      </c>
      <c r="G2850" s="243" t="s">
        <v>88</v>
      </c>
      <c r="H2850" s="243" t="s">
        <v>88</v>
      </c>
      <c r="I2850" s="243" t="s">
        <v>88</v>
      </c>
      <c r="J2850" s="243" t="s">
        <v>88</v>
      </c>
      <c r="K2850" s="243" t="s">
        <v>88</v>
      </c>
      <c r="L2850" s="243" t="s">
        <v>88</v>
      </c>
      <c r="M2850" s="243" t="s">
        <v>88</v>
      </c>
      <c r="N2850" s="243" t="s">
        <v>88</v>
      </c>
      <c r="O2850" s="243" t="s">
        <v>88</v>
      </c>
      <c r="P2850" s="243" t="s">
        <v>88</v>
      </c>
      <c r="Q2850" s="243" t="s">
        <v>88</v>
      </c>
      <c r="R2850" s="243" t="s">
        <v>88</v>
      </c>
      <c r="S2850" s="243" t="s">
        <v>88</v>
      </c>
      <c r="T2850" s="243" t="s">
        <v>88</v>
      </c>
      <c r="U2850" s="243" t="s">
        <v>88</v>
      </c>
      <c r="V2850" s="243" t="s">
        <v>88</v>
      </c>
      <c r="W2850" s="243" t="s">
        <v>88</v>
      </c>
    </row>
    <row r="2851" spans="1:23" ht="13.5" customHeight="1" x14ac:dyDescent="0.35">
      <c r="A2851" s="242">
        <v>0.33333333333333298</v>
      </c>
      <c r="B2851" s="243" t="s">
        <v>88</v>
      </c>
      <c r="C2851" s="243" t="s">
        <v>88</v>
      </c>
      <c r="D2851" s="243" t="s">
        <v>88</v>
      </c>
      <c r="E2851" s="243" t="s">
        <v>88</v>
      </c>
      <c r="F2851" s="243" t="s">
        <v>88</v>
      </c>
      <c r="G2851" s="243" t="s">
        <v>88</v>
      </c>
      <c r="H2851" s="243" t="s">
        <v>88</v>
      </c>
      <c r="I2851" s="243" t="s">
        <v>88</v>
      </c>
      <c r="J2851" s="243" t="s">
        <v>88</v>
      </c>
      <c r="K2851" s="243" t="s">
        <v>88</v>
      </c>
      <c r="L2851" s="243" t="s">
        <v>88</v>
      </c>
      <c r="M2851" s="243" t="s">
        <v>88</v>
      </c>
      <c r="N2851" s="243" t="s">
        <v>88</v>
      </c>
      <c r="O2851" s="243" t="s">
        <v>88</v>
      </c>
      <c r="P2851" s="243" t="s">
        <v>88</v>
      </c>
      <c r="Q2851" s="243" t="s">
        <v>88</v>
      </c>
      <c r="R2851" s="243" t="s">
        <v>88</v>
      </c>
      <c r="S2851" s="243" t="s">
        <v>88</v>
      </c>
      <c r="T2851" s="243" t="s">
        <v>88</v>
      </c>
      <c r="U2851" s="243" t="s">
        <v>88</v>
      </c>
      <c r="V2851" s="243" t="s">
        <v>88</v>
      </c>
      <c r="W2851" s="243" t="s">
        <v>88</v>
      </c>
    </row>
    <row r="2852" spans="1:23" ht="13.5" customHeight="1" x14ac:dyDescent="0.35">
      <c r="A2852" s="242">
        <v>0.34375</v>
      </c>
      <c r="B2852" s="243" t="s">
        <v>88</v>
      </c>
      <c r="C2852" s="243" t="s">
        <v>88</v>
      </c>
      <c r="D2852" s="243" t="s">
        <v>88</v>
      </c>
      <c r="E2852" s="243" t="s">
        <v>88</v>
      </c>
      <c r="F2852" s="243" t="s">
        <v>88</v>
      </c>
      <c r="G2852" s="243" t="s">
        <v>88</v>
      </c>
      <c r="H2852" s="243" t="s">
        <v>88</v>
      </c>
      <c r="I2852" s="243" t="s">
        <v>88</v>
      </c>
      <c r="J2852" s="243" t="s">
        <v>88</v>
      </c>
      <c r="K2852" s="243" t="s">
        <v>88</v>
      </c>
      <c r="L2852" s="243" t="s">
        <v>88</v>
      </c>
      <c r="M2852" s="243" t="s">
        <v>88</v>
      </c>
      <c r="N2852" s="243" t="s">
        <v>88</v>
      </c>
      <c r="O2852" s="243" t="s">
        <v>88</v>
      </c>
      <c r="P2852" s="243" t="s">
        <v>88</v>
      </c>
      <c r="Q2852" s="243" t="s">
        <v>88</v>
      </c>
      <c r="R2852" s="243" t="s">
        <v>88</v>
      </c>
      <c r="S2852" s="243" t="s">
        <v>88</v>
      </c>
      <c r="T2852" s="243" t="s">
        <v>88</v>
      </c>
      <c r="U2852" s="243" t="s">
        <v>88</v>
      </c>
      <c r="V2852" s="243" t="s">
        <v>88</v>
      </c>
      <c r="W2852" s="243" t="s">
        <v>88</v>
      </c>
    </row>
    <row r="2853" spans="1:23" ht="13.5" customHeight="1" x14ac:dyDescent="0.35">
      <c r="A2853" s="242">
        <v>0.35416666666666702</v>
      </c>
      <c r="B2853" s="243" t="s">
        <v>88</v>
      </c>
      <c r="C2853" s="243" t="s">
        <v>88</v>
      </c>
      <c r="D2853" s="243" t="s">
        <v>88</v>
      </c>
      <c r="E2853" s="243" t="s">
        <v>88</v>
      </c>
      <c r="F2853" s="243" t="s">
        <v>88</v>
      </c>
      <c r="G2853" s="243" t="s">
        <v>88</v>
      </c>
      <c r="H2853" s="243" t="s">
        <v>88</v>
      </c>
      <c r="I2853" s="243" t="s">
        <v>88</v>
      </c>
      <c r="J2853" s="243" t="s">
        <v>88</v>
      </c>
      <c r="K2853" s="243" t="s">
        <v>88</v>
      </c>
      <c r="L2853" s="243" t="s">
        <v>88</v>
      </c>
      <c r="M2853" s="243" t="s">
        <v>88</v>
      </c>
      <c r="N2853" s="243" t="s">
        <v>88</v>
      </c>
      <c r="O2853" s="243" t="s">
        <v>88</v>
      </c>
      <c r="P2853" s="243" t="s">
        <v>88</v>
      </c>
      <c r="Q2853" s="243" t="s">
        <v>88</v>
      </c>
      <c r="R2853" s="243" t="s">
        <v>88</v>
      </c>
      <c r="S2853" s="243" t="s">
        <v>88</v>
      </c>
      <c r="T2853" s="243" t="s">
        <v>88</v>
      </c>
      <c r="U2853" s="243" t="s">
        <v>88</v>
      </c>
      <c r="V2853" s="243" t="s">
        <v>88</v>
      </c>
      <c r="W2853" s="243" t="s">
        <v>88</v>
      </c>
    </row>
    <row r="2854" spans="1:23" ht="13.5" customHeight="1" x14ac:dyDescent="0.35">
      <c r="A2854" s="242">
        <v>0.36458333333333298</v>
      </c>
      <c r="B2854" s="243" t="s">
        <v>88</v>
      </c>
      <c r="C2854" s="243" t="s">
        <v>88</v>
      </c>
      <c r="D2854" s="243" t="s">
        <v>88</v>
      </c>
      <c r="E2854" s="243" t="s">
        <v>88</v>
      </c>
      <c r="F2854" s="243" t="s">
        <v>88</v>
      </c>
      <c r="G2854" s="243" t="s">
        <v>88</v>
      </c>
      <c r="H2854" s="243" t="s">
        <v>88</v>
      </c>
      <c r="I2854" s="243" t="s">
        <v>88</v>
      </c>
      <c r="J2854" s="243" t="s">
        <v>88</v>
      </c>
      <c r="K2854" s="243" t="s">
        <v>88</v>
      </c>
      <c r="L2854" s="243" t="s">
        <v>88</v>
      </c>
      <c r="M2854" s="243" t="s">
        <v>88</v>
      </c>
      <c r="N2854" s="243" t="s">
        <v>88</v>
      </c>
      <c r="O2854" s="243" t="s">
        <v>88</v>
      </c>
      <c r="P2854" s="243" t="s">
        <v>88</v>
      </c>
      <c r="Q2854" s="243" t="s">
        <v>88</v>
      </c>
      <c r="R2854" s="243" t="s">
        <v>88</v>
      </c>
      <c r="S2854" s="243" t="s">
        <v>88</v>
      </c>
      <c r="T2854" s="243" t="s">
        <v>88</v>
      </c>
      <c r="U2854" s="243" t="s">
        <v>88</v>
      </c>
      <c r="V2854" s="243" t="s">
        <v>88</v>
      </c>
      <c r="W2854" s="243" t="s">
        <v>88</v>
      </c>
    </row>
    <row r="2855" spans="1:23" ht="13.5" customHeight="1" x14ac:dyDescent="0.35">
      <c r="A2855" s="242">
        <v>0.375</v>
      </c>
      <c r="B2855" s="243" t="s">
        <v>88</v>
      </c>
      <c r="C2855" s="243" t="s">
        <v>88</v>
      </c>
      <c r="D2855" s="243" t="s">
        <v>88</v>
      </c>
      <c r="E2855" s="243" t="s">
        <v>88</v>
      </c>
      <c r="F2855" s="243" t="s">
        <v>88</v>
      </c>
      <c r="G2855" s="243" t="s">
        <v>88</v>
      </c>
      <c r="H2855" s="243" t="s">
        <v>88</v>
      </c>
      <c r="I2855" s="243" t="s">
        <v>88</v>
      </c>
      <c r="J2855" s="243" t="s">
        <v>88</v>
      </c>
      <c r="K2855" s="243" t="s">
        <v>88</v>
      </c>
      <c r="L2855" s="243" t="s">
        <v>88</v>
      </c>
      <c r="M2855" s="243" t="s">
        <v>88</v>
      </c>
      <c r="N2855" s="243" t="s">
        <v>88</v>
      </c>
      <c r="O2855" s="243" t="s">
        <v>88</v>
      </c>
      <c r="P2855" s="243" t="s">
        <v>88</v>
      </c>
      <c r="Q2855" s="243" t="s">
        <v>88</v>
      </c>
      <c r="R2855" s="243" t="s">
        <v>88</v>
      </c>
      <c r="S2855" s="243" t="s">
        <v>88</v>
      </c>
      <c r="T2855" s="243" t="s">
        <v>88</v>
      </c>
      <c r="U2855" s="243" t="s">
        <v>88</v>
      </c>
      <c r="V2855" s="243" t="s">
        <v>88</v>
      </c>
      <c r="W2855" s="243" t="s">
        <v>88</v>
      </c>
    </row>
    <row r="2856" spans="1:23" ht="13.5" customHeight="1" x14ac:dyDescent="0.35">
      <c r="A2856" s="242">
        <v>0.38541666666666702</v>
      </c>
      <c r="B2856" s="243" t="s">
        <v>88</v>
      </c>
      <c r="C2856" s="243" t="s">
        <v>88</v>
      </c>
      <c r="D2856" s="243" t="s">
        <v>88</v>
      </c>
      <c r="E2856" s="243" t="s">
        <v>88</v>
      </c>
      <c r="F2856" s="243" t="s">
        <v>88</v>
      </c>
      <c r="G2856" s="243" t="s">
        <v>88</v>
      </c>
      <c r="H2856" s="243" t="s">
        <v>88</v>
      </c>
      <c r="I2856" s="243" t="s">
        <v>88</v>
      </c>
      <c r="J2856" s="243" t="s">
        <v>88</v>
      </c>
      <c r="K2856" s="243" t="s">
        <v>88</v>
      </c>
      <c r="L2856" s="243" t="s">
        <v>88</v>
      </c>
      <c r="M2856" s="243" t="s">
        <v>88</v>
      </c>
      <c r="N2856" s="243" t="s">
        <v>88</v>
      </c>
      <c r="O2856" s="243" t="s">
        <v>88</v>
      </c>
      <c r="P2856" s="243" t="s">
        <v>88</v>
      </c>
      <c r="Q2856" s="243" t="s">
        <v>88</v>
      </c>
      <c r="R2856" s="243" t="s">
        <v>88</v>
      </c>
      <c r="S2856" s="243" t="s">
        <v>88</v>
      </c>
      <c r="T2856" s="243" t="s">
        <v>88</v>
      </c>
      <c r="U2856" s="243" t="s">
        <v>88</v>
      </c>
      <c r="V2856" s="243" t="s">
        <v>88</v>
      </c>
      <c r="W2856" s="243" t="s">
        <v>88</v>
      </c>
    </row>
    <row r="2857" spans="1:23" ht="13.5" customHeight="1" x14ac:dyDescent="0.35">
      <c r="A2857" s="242">
        <v>0.39583333333333298</v>
      </c>
      <c r="B2857" s="243" t="s">
        <v>88</v>
      </c>
      <c r="C2857" s="243" t="s">
        <v>88</v>
      </c>
      <c r="D2857" s="243" t="s">
        <v>88</v>
      </c>
      <c r="E2857" s="243" t="s">
        <v>88</v>
      </c>
      <c r="F2857" s="243" t="s">
        <v>88</v>
      </c>
      <c r="G2857" s="243" t="s">
        <v>88</v>
      </c>
      <c r="H2857" s="243" t="s">
        <v>88</v>
      </c>
      <c r="I2857" s="243" t="s">
        <v>88</v>
      </c>
      <c r="J2857" s="243" t="s">
        <v>88</v>
      </c>
      <c r="K2857" s="243" t="s">
        <v>88</v>
      </c>
      <c r="L2857" s="243" t="s">
        <v>88</v>
      </c>
      <c r="M2857" s="243" t="s">
        <v>88</v>
      </c>
      <c r="N2857" s="243" t="s">
        <v>88</v>
      </c>
      <c r="O2857" s="243" t="s">
        <v>88</v>
      </c>
      <c r="P2857" s="243" t="s">
        <v>88</v>
      </c>
      <c r="Q2857" s="243" t="s">
        <v>88</v>
      </c>
      <c r="R2857" s="243" t="s">
        <v>88</v>
      </c>
      <c r="S2857" s="243" t="s">
        <v>88</v>
      </c>
      <c r="T2857" s="243" t="s">
        <v>88</v>
      </c>
      <c r="U2857" s="243" t="s">
        <v>88</v>
      </c>
      <c r="V2857" s="243" t="s">
        <v>88</v>
      </c>
      <c r="W2857" s="243" t="s">
        <v>88</v>
      </c>
    </row>
    <row r="2858" spans="1:23" ht="13.5" customHeight="1" x14ac:dyDescent="0.35">
      <c r="A2858" s="242">
        <v>0.40625</v>
      </c>
      <c r="B2858" s="243" t="s">
        <v>88</v>
      </c>
      <c r="C2858" s="243" t="s">
        <v>88</v>
      </c>
      <c r="D2858" s="243" t="s">
        <v>88</v>
      </c>
      <c r="E2858" s="243" t="s">
        <v>88</v>
      </c>
      <c r="F2858" s="243" t="s">
        <v>88</v>
      </c>
      <c r="G2858" s="243" t="s">
        <v>88</v>
      </c>
      <c r="H2858" s="243" t="s">
        <v>88</v>
      </c>
      <c r="I2858" s="243" t="s">
        <v>88</v>
      </c>
      <c r="J2858" s="243" t="s">
        <v>88</v>
      </c>
      <c r="K2858" s="243" t="s">
        <v>88</v>
      </c>
      <c r="L2858" s="243" t="s">
        <v>88</v>
      </c>
      <c r="M2858" s="243" t="s">
        <v>88</v>
      </c>
      <c r="N2858" s="243" t="s">
        <v>88</v>
      </c>
      <c r="O2858" s="243" t="s">
        <v>88</v>
      </c>
      <c r="P2858" s="243" t="s">
        <v>88</v>
      </c>
      <c r="Q2858" s="243" t="s">
        <v>88</v>
      </c>
      <c r="R2858" s="243" t="s">
        <v>88</v>
      </c>
      <c r="S2858" s="243" t="s">
        <v>88</v>
      </c>
      <c r="T2858" s="243" t="s">
        <v>88</v>
      </c>
      <c r="U2858" s="243" t="s">
        <v>88</v>
      </c>
      <c r="V2858" s="243" t="s">
        <v>88</v>
      </c>
      <c r="W2858" s="243" t="s">
        <v>88</v>
      </c>
    </row>
    <row r="2859" spans="1:23" ht="13.5" customHeight="1" x14ac:dyDescent="0.35">
      <c r="A2859" s="242">
        <v>0.41666666666666702</v>
      </c>
      <c r="B2859" s="243" t="s">
        <v>88</v>
      </c>
      <c r="C2859" s="243" t="s">
        <v>88</v>
      </c>
      <c r="D2859" s="243" t="s">
        <v>88</v>
      </c>
      <c r="E2859" s="243" t="s">
        <v>88</v>
      </c>
      <c r="F2859" s="243" t="s">
        <v>88</v>
      </c>
      <c r="G2859" s="243" t="s">
        <v>88</v>
      </c>
      <c r="H2859" s="243" t="s">
        <v>88</v>
      </c>
      <c r="I2859" s="243" t="s">
        <v>88</v>
      </c>
      <c r="J2859" s="243" t="s">
        <v>88</v>
      </c>
      <c r="K2859" s="243" t="s">
        <v>88</v>
      </c>
      <c r="L2859" s="243" t="s">
        <v>88</v>
      </c>
      <c r="M2859" s="243" t="s">
        <v>88</v>
      </c>
      <c r="N2859" s="243" t="s">
        <v>88</v>
      </c>
      <c r="O2859" s="243" t="s">
        <v>88</v>
      </c>
      <c r="P2859" s="243" t="s">
        <v>88</v>
      </c>
      <c r="Q2859" s="243" t="s">
        <v>88</v>
      </c>
      <c r="R2859" s="243" t="s">
        <v>88</v>
      </c>
      <c r="S2859" s="243" t="s">
        <v>88</v>
      </c>
      <c r="T2859" s="243" t="s">
        <v>88</v>
      </c>
      <c r="U2859" s="243" t="s">
        <v>88</v>
      </c>
      <c r="V2859" s="243" t="s">
        <v>88</v>
      </c>
      <c r="W2859" s="243" t="s">
        <v>88</v>
      </c>
    </row>
    <row r="2860" spans="1:23" ht="13.5" customHeight="1" x14ac:dyDescent="0.35">
      <c r="A2860" s="242">
        <v>0.42708333333333298</v>
      </c>
      <c r="B2860" s="243" t="s">
        <v>88</v>
      </c>
      <c r="C2860" s="243" t="s">
        <v>88</v>
      </c>
      <c r="D2860" s="243" t="s">
        <v>88</v>
      </c>
      <c r="E2860" s="243" t="s">
        <v>88</v>
      </c>
      <c r="F2860" s="243" t="s">
        <v>88</v>
      </c>
      <c r="G2860" s="243" t="s">
        <v>88</v>
      </c>
      <c r="H2860" s="243" t="s">
        <v>88</v>
      </c>
      <c r="I2860" s="243" t="s">
        <v>88</v>
      </c>
      <c r="J2860" s="243" t="s">
        <v>88</v>
      </c>
      <c r="K2860" s="243" t="s">
        <v>88</v>
      </c>
      <c r="L2860" s="243" t="s">
        <v>88</v>
      </c>
      <c r="M2860" s="243" t="s">
        <v>88</v>
      </c>
      <c r="N2860" s="243" t="s">
        <v>88</v>
      </c>
      <c r="O2860" s="243" t="s">
        <v>88</v>
      </c>
      <c r="P2860" s="243" t="s">
        <v>88</v>
      </c>
      <c r="Q2860" s="243" t="s">
        <v>88</v>
      </c>
      <c r="R2860" s="243" t="s">
        <v>88</v>
      </c>
      <c r="S2860" s="243" t="s">
        <v>88</v>
      </c>
      <c r="T2860" s="243" t="s">
        <v>88</v>
      </c>
      <c r="U2860" s="243" t="s">
        <v>88</v>
      </c>
      <c r="V2860" s="243" t="s">
        <v>88</v>
      </c>
      <c r="W2860" s="243" t="s">
        <v>88</v>
      </c>
    </row>
    <row r="2861" spans="1:23" ht="13.5" customHeight="1" x14ac:dyDescent="0.35">
      <c r="A2861" s="242">
        <v>0.4375</v>
      </c>
      <c r="B2861" s="243" t="s">
        <v>88</v>
      </c>
      <c r="C2861" s="243" t="s">
        <v>88</v>
      </c>
      <c r="D2861" s="243" t="s">
        <v>88</v>
      </c>
      <c r="E2861" s="243" t="s">
        <v>88</v>
      </c>
      <c r="F2861" s="243" t="s">
        <v>88</v>
      </c>
      <c r="G2861" s="243" t="s">
        <v>88</v>
      </c>
      <c r="H2861" s="243" t="s">
        <v>88</v>
      </c>
      <c r="I2861" s="243" t="s">
        <v>88</v>
      </c>
      <c r="J2861" s="243" t="s">
        <v>88</v>
      </c>
      <c r="K2861" s="243" t="s">
        <v>88</v>
      </c>
      <c r="L2861" s="243" t="s">
        <v>88</v>
      </c>
      <c r="M2861" s="243" t="s">
        <v>88</v>
      </c>
      <c r="N2861" s="243" t="s">
        <v>88</v>
      </c>
      <c r="O2861" s="243" t="s">
        <v>88</v>
      </c>
      <c r="P2861" s="243" t="s">
        <v>88</v>
      </c>
      <c r="Q2861" s="243" t="s">
        <v>88</v>
      </c>
      <c r="R2861" s="243" t="s">
        <v>88</v>
      </c>
      <c r="S2861" s="243" t="s">
        <v>88</v>
      </c>
      <c r="T2861" s="243" t="s">
        <v>88</v>
      </c>
      <c r="U2861" s="243" t="s">
        <v>88</v>
      </c>
      <c r="V2861" s="243" t="s">
        <v>88</v>
      </c>
      <c r="W2861" s="243" t="s">
        <v>88</v>
      </c>
    </row>
    <row r="2862" spans="1:23" ht="13.5" customHeight="1" x14ac:dyDescent="0.35">
      <c r="A2862" s="242">
        <v>0.44791666666666702</v>
      </c>
      <c r="B2862" s="243" t="s">
        <v>88</v>
      </c>
      <c r="C2862" s="243" t="s">
        <v>88</v>
      </c>
      <c r="D2862" s="243" t="s">
        <v>88</v>
      </c>
      <c r="E2862" s="243" t="s">
        <v>88</v>
      </c>
      <c r="F2862" s="243" t="s">
        <v>88</v>
      </c>
      <c r="G2862" s="243" t="s">
        <v>88</v>
      </c>
      <c r="H2862" s="243" t="s">
        <v>88</v>
      </c>
      <c r="I2862" s="243" t="s">
        <v>88</v>
      </c>
      <c r="J2862" s="243" t="s">
        <v>88</v>
      </c>
      <c r="K2862" s="243" t="s">
        <v>88</v>
      </c>
      <c r="L2862" s="243" t="s">
        <v>88</v>
      </c>
      <c r="M2862" s="243" t="s">
        <v>88</v>
      </c>
      <c r="N2862" s="243" t="s">
        <v>88</v>
      </c>
      <c r="O2862" s="243" t="s">
        <v>88</v>
      </c>
      <c r="P2862" s="243" t="s">
        <v>88</v>
      </c>
      <c r="Q2862" s="243" t="s">
        <v>88</v>
      </c>
      <c r="R2862" s="243" t="s">
        <v>88</v>
      </c>
      <c r="S2862" s="243" t="s">
        <v>88</v>
      </c>
      <c r="T2862" s="243" t="s">
        <v>88</v>
      </c>
      <c r="U2862" s="243" t="s">
        <v>88</v>
      </c>
      <c r="V2862" s="243" t="s">
        <v>88</v>
      </c>
      <c r="W2862" s="243" t="s">
        <v>88</v>
      </c>
    </row>
    <row r="2863" spans="1:23" ht="13.5" customHeight="1" x14ac:dyDescent="0.35">
      <c r="A2863" s="242">
        <v>0.45833333333333298</v>
      </c>
      <c r="B2863" s="243" t="s">
        <v>88</v>
      </c>
      <c r="C2863" s="243" t="s">
        <v>88</v>
      </c>
      <c r="D2863" s="243" t="s">
        <v>88</v>
      </c>
      <c r="E2863" s="243" t="s">
        <v>88</v>
      </c>
      <c r="F2863" s="243" t="s">
        <v>88</v>
      </c>
      <c r="G2863" s="243" t="s">
        <v>88</v>
      </c>
      <c r="H2863" s="243" t="s">
        <v>88</v>
      </c>
      <c r="I2863" s="243" t="s">
        <v>88</v>
      </c>
      <c r="J2863" s="243" t="s">
        <v>88</v>
      </c>
      <c r="K2863" s="243" t="s">
        <v>88</v>
      </c>
      <c r="L2863" s="243" t="s">
        <v>88</v>
      </c>
      <c r="M2863" s="243" t="s">
        <v>88</v>
      </c>
      <c r="N2863" s="243" t="s">
        <v>88</v>
      </c>
      <c r="O2863" s="243" t="s">
        <v>88</v>
      </c>
      <c r="P2863" s="243" t="s">
        <v>88</v>
      </c>
      <c r="Q2863" s="243" t="s">
        <v>88</v>
      </c>
      <c r="R2863" s="243" t="s">
        <v>88</v>
      </c>
      <c r="S2863" s="243" t="s">
        <v>88</v>
      </c>
      <c r="T2863" s="243" t="s">
        <v>88</v>
      </c>
      <c r="U2863" s="243" t="s">
        <v>88</v>
      </c>
      <c r="V2863" s="243" t="s">
        <v>88</v>
      </c>
      <c r="W2863" s="243" t="s">
        <v>88</v>
      </c>
    </row>
    <row r="2864" spans="1:23" ht="13.5" customHeight="1" x14ac:dyDescent="0.35">
      <c r="A2864" s="242">
        <v>0.46875</v>
      </c>
      <c r="B2864" s="243" t="s">
        <v>88</v>
      </c>
      <c r="C2864" s="243" t="s">
        <v>88</v>
      </c>
      <c r="D2864" s="243" t="s">
        <v>88</v>
      </c>
      <c r="E2864" s="243" t="s">
        <v>88</v>
      </c>
      <c r="F2864" s="243" t="s">
        <v>88</v>
      </c>
      <c r="G2864" s="243" t="s">
        <v>88</v>
      </c>
      <c r="H2864" s="243" t="s">
        <v>88</v>
      </c>
      <c r="I2864" s="243" t="s">
        <v>88</v>
      </c>
      <c r="J2864" s="243" t="s">
        <v>88</v>
      </c>
      <c r="K2864" s="243" t="s">
        <v>88</v>
      </c>
      <c r="L2864" s="243" t="s">
        <v>88</v>
      </c>
      <c r="M2864" s="243" t="s">
        <v>88</v>
      </c>
      <c r="N2864" s="243" t="s">
        <v>88</v>
      </c>
      <c r="O2864" s="243" t="s">
        <v>88</v>
      </c>
      <c r="P2864" s="243" t="s">
        <v>88</v>
      </c>
      <c r="Q2864" s="243" t="s">
        <v>88</v>
      </c>
      <c r="R2864" s="243" t="s">
        <v>88</v>
      </c>
      <c r="S2864" s="243" t="s">
        <v>88</v>
      </c>
      <c r="T2864" s="243" t="s">
        <v>88</v>
      </c>
      <c r="U2864" s="243" t="s">
        <v>88</v>
      </c>
      <c r="V2864" s="243" t="s">
        <v>88</v>
      </c>
      <c r="W2864" s="243" t="s">
        <v>88</v>
      </c>
    </row>
    <row r="2865" spans="1:23" ht="13.5" customHeight="1" x14ac:dyDescent="0.35">
      <c r="A2865" s="242">
        <v>0.47916666666666702</v>
      </c>
      <c r="B2865" s="243" t="s">
        <v>88</v>
      </c>
      <c r="C2865" s="243" t="s">
        <v>88</v>
      </c>
      <c r="D2865" s="243" t="s">
        <v>88</v>
      </c>
      <c r="E2865" s="243" t="s">
        <v>88</v>
      </c>
      <c r="F2865" s="243" t="s">
        <v>88</v>
      </c>
      <c r="G2865" s="243" t="s">
        <v>88</v>
      </c>
      <c r="H2865" s="243" t="s">
        <v>88</v>
      </c>
      <c r="I2865" s="243" t="s">
        <v>88</v>
      </c>
      <c r="J2865" s="243" t="s">
        <v>88</v>
      </c>
      <c r="K2865" s="243" t="s">
        <v>88</v>
      </c>
      <c r="L2865" s="243" t="s">
        <v>88</v>
      </c>
      <c r="M2865" s="243" t="s">
        <v>88</v>
      </c>
      <c r="N2865" s="243" t="s">
        <v>88</v>
      </c>
      <c r="O2865" s="243" t="s">
        <v>88</v>
      </c>
      <c r="P2865" s="243" t="s">
        <v>88</v>
      </c>
      <c r="Q2865" s="243" t="s">
        <v>88</v>
      </c>
      <c r="R2865" s="243" t="s">
        <v>88</v>
      </c>
      <c r="S2865" s="243" t="s">
        <v>88</v>
      </c>
      <c r="T2865" s="243" t="s">
        <v>88</v>
      </c>
      <c r="U2865" s="243" t="s">
        <v>88</v>
      </c>
      <c r="V2865" s="243" t="s">
        <v>88</v>
      </c>
      <c r="W2865" s="243" t="s">
        <v>88</v>
      </c>
    </row>
    <row r="2866" spans="1:23" ht="13.5" customHeight="1" x14ac:dyDescent="0.35">
      <c r="A2866" s="242">
        <v>0.48958333333333298</v>
      </c>
      <c r="B2866" s="243" t="s">
        <v>88</v>
      </c>
      <c r="C2866" s="243" t="s">
        <v>88</v>
      </c>
      <c r="D2866" s="243" t="s">
        <v>88</v>
      </c>
      <c r="E2866" s="243" t="s">
        <v>88</v>
      </c>
      <c r="F2866" s="243" t="s">
        <v>88</v>
      </c>
      <c r="G2866" s="243" t="s">
        <v>88</v>
      </c>
      <c r="H2866" s="243" t="s">
        <v>88</v>
      </c>
      <c r="I2866" s="243" t="s">
        <v>88</v>
      </c>
      <c r="J2866" s="243" t="s">
        <v>88</v>
      </c>
      <c r="K2866" s="243" t="s">
        <v>88</v>
      </c>
      <c r="L2866" s="243" t="s">
        <v>88</v>
      </c>
      <c r="M2866" s="243" t="s">
        <v>88</v>
      </c>
      <c r="N2866" s="243" t="s">
        <v>88</v>
      </c>
      <c r="O2866" s="243" t="s">
        <v>88</v>
      </c>
      <c r="P2866" s="243" t="s">
        <v>88</v>
      </c>
      <c r="Q2866" s="243" t="s">
        <v>88</v>
      </c>
      <c r="R2866" s="243" t="s">
        <v>88</v>
      </c>
      <c r="S2866" s="243" t="s">
        <v>88</v>
      </c>
      <c r="T2866" s="243" t="s">
        <v>88</v>
      </c>
      <c r="U2866" s="243" t="s">
        <v>88</v>
      </c>
      <c r="V2866" s="243" t="s">
        <v>88</v>
      </c>
      <c r="W2866" s="243" t="s">
        <v>88</v>
      </c>
    </row>
    <row r="2867" spans="1:23" ht="13.5" customHeight="1" x14ac:dyDescent="0.35">
      <c r="A2867" s="242">
        <v>0.5</v>
      </c>
      <c r="B2867" s="243" t="s">
        <v>88</v>
      </c>
      <c r="C2867" s="243" t="s">
        <v>88</v>
      </c>
      <c r="D2867" s="243" t="s">
        <v>88</v>
      </c>
      <c r="E2867" s="243" t="s">
        <v>88</v>
      </c>
      <c r="F2867" s="243" t="s">
        <v>88</v>
      </c>
      <c r="G2867" s="243" t="s">
        <v>88</v>
      </c>
      <c r="H2867" s="243" t="s">
        <v>88</v>
      </c>
      <c r="I2867" s="243" t="s">
        <v>88</v>
      </c>
      <c r="J2867" s="243" t="s">
        <v>88</v>
      </c>
      <c r="K2867" s="243" t="s">
        <v>88</v>
      </c>
      <c r="L2867" s="243" t="s">
        <v>88</v>
      </c>
      <c r="M2867" s="243" t="s">
        <v>88</v>
      </c>
      <c r="N2867" s="243" t="s">
        <v>88</v>
      </c>
      <c r="O2867" s="243" t="s">
        <v>88</v>
      </c>
      <c r="P2867" s="243" t="s">
        <v>88</v>
      </c>
      <c r="Q2867" s="243" t="s">
        <v>88</v>
      </c>
      <c r="R2867" s="243" t="s">
        <v>88</v>
      </c>
      <c r="S2867" s="243" t="s">
        <v>88</v>
      </c>
      <c r="T2867" s="243" t="s">
        <v>88</v>
      </c>
      <c r="U2867" s="243" t="s">
        <v>88</v>
      </c>
      <c r="V2867" s="243" t="s">
        <v>88</v>
      </c>
      <c r="W2867" s="243" t="s">
        <v>88</v>
      </c>
    </row>
    <row r="2868" spans="1:23" ht="13.5" customHeight="1" x14ac:dyDescent="0.35">
      <c r="A2868" s="242">
        <v>0.51041666666666696</v>
      </c>
      <c r="B2868" s="243" t="s">
        <v>88</v>
      </c>
      <c r="C2868" s="243" t="s">
        <v>88</v>
      </c>
      <c r="D2868" s="243" t="s">
        <v>88</v>
      </c>
      <c r="E2868" s="243" t="s">
        <v>88</v>
      </c>
      <c r="F2868" s="243" t="s">
        <v>88</v>
      </c>
      <c r="G2868" s="243" t="s">
        <v>88</v>
      </c>
      <c r="H2868" s="243" t="s">
        <v>88</v>
      </c>
      <c r="I2868" s="243" t="s">
        <v>88</v>
      </c>
      <c r="J2868" s="243" t="s">
        <v>88</v>
      </c>
      <c r="K2868" s="243" t="s">
        <v>88</v>
      </c>
      <c r="L2868" s="243" t="s">
        <v>88</v>
      </c>
      <c r="M2868" s="243" t="s">
        <v>88</v>
      </c>
      <c r="N2868" s="243" t="s">
        <v>88</v>
      </c>
      <c r="O2868" s="243" t="s">
        <v>88</v>
      </c>
      <c r="P2868" s="243" t="s">
        <v>88</v>
      </c>
      <c r="Q2868" s="243" t="s">
        <v>88</v>
      </c>
      <c r="R2868" s="243" t="s">
        <v>88</v>
      </c>
      <c r="S2868" s="243" t="s">
        <v>88</v>
      </c>
      <c r="T2868" s="243" t="s">
        <v>88</v>
      </c>
      <c r="U2868" s="243" t="s">
        <v>88</v>
      </c>
      <c r="V2868" s="243" t="s">
        <v>88</v>
      </c>
      <c r="W2868" s="243" t="s">
        <v>88</v>
      </c>
    </row>
    <row r="2869" spans="1:23" ht="13.5" customHeight="1" x14ac:dyDescent="0.35">
      <c r="A2869" s="242">
        <v>0.52083333333333304</v>
      </c>
      <c r="B2869" s="243" t="s">
        <v>88</v>
      </c>
      <c r="C2869" s="243" t="s">
        <v>88</v>
      </c>
      <c r="D2869" s="243" t="s">
        <v>88</v>
      </c>
      <c r="E2869" s="243" t="s">
        <v>88</v>
      </c>
      <c r="F2869" s="243" t="s">
        <v>88</v>
      </c>
      <c r="G2869" s="243" t="s">
        <v>88</v>
      </c>
      <c r="H2869" s="243" t="s">
        <v>88</v>
      </c>
      <c r="I2869" s="243" t="s">
        <v>88</v>
      </c>
      <c r="J2869" s="243" t="s">
        <v>88</v>
      </c>
      <c r="K2869" s="243" t="s">
        <v>88</v>
      </c>
      <c r="L2869" s="243" t="s">
        <v>88</v>
      </c>
      <c r="M2869" s="243" t="s">
        <v>88</v>
      </c>
      <c r="N2869" s="243" t="s">
        <v>88</v>
      </c>
      <c r="O2869" s="243" t="s">
        <v>88</v>
      </c>
      <c r="P2869" s="243" t="s">
        <v>88</v>
      </c>
      <c r="Q2869" s="243" t="s">
        <v>88</v>
      </c>
      <c r="R2869" s="243" t="s">
        <v>88</v>
      </c>
      <c r="S2869" s="243" t="s">
        <v>88</v>
      </c>
      <c r="T2869" s="243" t="s">
        <v>88</v>
      </c>
      <c r="U2869" s="243" t="s">
        <v>88</v>
      </c>
      <c r="V2869" s="243" t="s">
        <v>88</v>
      </c>
      <c r="W2869" s="243" t="s">
        <v>88</v>
      </c>
    </row>
    <row r="2870" spans="1:23" ht="13.5" customHeight="1" x14ac:dyDescent="0.35">
      <c r="A2870" s="242">
        <v>0.53125</v>
      </c>
      <c r="B2870" s="243" t="s">
        <v>88</v>
      </c>
      <c r="C2870" s="243" t="s">
        <v>88</v>
      </c>
      <c r="D2870" s="243" t="s">
        <v>88</v>
      </c>
      <c r="E2870" s="243" t="s">
        <v>88</v>
      </c>
      <c r="F2870" s="243" t="s">
        <v>88</v>
      </c>
      <c r="G2870" s="243" t="s">
        <v>88</v>
      </c>
      <c r="H2870" s="243" t="s">
        <v>88</v>
      </c>
      <c r="I2870" s="243" t="s">
        <v>88</v>
      </c>
      <c r="J2870" s="243" t="s">
        <v>88</v>
      </c>
      <c r="K2870" s="243" t="s">
        <v>88</v>
      </c>
      <c r="L2870" s="243" t="s">
        <v>88</v>
      </c>
      <c r="M2870" s="243" t="s">
        <v>88</v>
      </c>
      <c r="N2870" s="243" t="s">
        <v>88</v>
      </c>
      <c r="O2870" s="243" t="s">
        <v>88</v>
      </c>
      <c r="P2870" s="243" t="s">
        <v>88</v>
      </c>
      <c r="Q2870" s="243" t="s">
        <v>88</v>
      </c>
      <c r="R2870" s="243" t="s">
        <v>88</v>
      </c>
      <c r="S2870" s="243" t="s">
        <v>88</v>
      </c>
      <c r="T2870" s="243" t="s">
        <v>88</v>
      </c>
      <c r="U2870" s="243" t="s">
        <v>88</v>
      </c>
      <c r="V2870" s="243" t="s">
        <v>88</v>
      </c>
      <c r="W2870" s="243" t="s">
        <v>88</v>
      </c>
    </row>
    <row r="2871" spans="1:23" ht="13.5" customHeight="1" x14ac:dyDescent="0.35">
      <c r="A2871" s="242">
        <v>0.54166666666666696</v>
      </c>
      <c r="B2871" s="243" t="s">
        <v>88</v>
      </c>
      <c r="C2871" s="243" t="s">
        <v>88</v>
      </c>
      <c r="D2871" s="243" t="s">
        <v>88</v>
      </c>
      <c r="E2871" s="243" t="s">
        <v>88</v>
      </c>
      <c r="F2871" s="243" t="s">
        <v>88</v>
      </c>
      <c r="G2871" s="243" t="s">
        <v>88</v>
      </c>
      <c r="H2871" s="243" t="s">
        <v>88</v>
      </c>
      <c r="I2871" s="243" t="s">
        <v>88</v>
      </c>
      <c r="J2871" s="243" t="s">
        <v>88</v>
      </c>
      <c r="K2871" s="243" t="s">
        <v>88</v>
      </c>
      <c r="L2871" s="243" t="s">
        <v>88</v>
      </c>
      <c r="M2871" s="243" t="s">
        <v>88</v>
      </c>
      <c r="N2871" s="243" t="s">
        <v>88</v>
      </c>
      <c r="O2871" s="243" t="s">
        <v>88</v>
      </c>
      <c r="P2871" s="243" t="s">
        <v>88</v>
      </c>
      <c r="Q2871" s="243" t="s">
        <v>88</v>
      </c>
      <c r="R2871" s="243" t="s">
        <v>88</v>
      </c>
      <c r="S2871" s="243" t="s">
        <v>88</v>
      </c>
      <c r="T2871" s="243" t="s">
        <v>88</v>
      </c>
      <c r="U2871" s="243" t="s">
        <v>88</v>
      </c>
      <c r="V2871" s="243" t="s">
        <v>88</v>
      </c>
      <c r="W2871" s="243" t="s">
        <v>88</v>
      </c>
    </row>
    <row r="2872" spans="1:23" ht="13.5" customHeight="1" x14ac:dyDescent="0.35">
      <c r="A2872" s="242">
        <v>0.55208333333333304</v>
      </c>
      <c r="B2872" s="243" t="s">
        <v>88</v>
      </c>
      <c r="C2872" s="243" t="s">
        <v>88</v>
      </c>
      <c r="D2872" s="243" t="s">
        <v>88</v>
      </c>
      <c r="E2872" s="243" t="s">
        <v>88</v>
      </c>
      <c r="F2872" s="243" t="s">
        <v>88</v>
      </c>
      <c r="G2872" s="243" t="s">
        <v>88</v>
      </c>
      <c r="H2872" s="243" t="s">
        <v>88</v>
      </c>
      <c r="I2872" s="243" t="s">
        <v>88</v>
      </c>
      <c r="J2872" s="243" t="s">
        <v>88</v>
      </c>
      <c r="K2872" s="243" t="s">
        <v>88</v>
      </c>
      <c r="L2872" s="243" t="s">
        <v>88</v>
      </c>
      <c r="M2872" s="243" t="s">
        <v>88</v>
      </c>
      <c r="N2872" s="243" t="s">
        <v>88</v>
      </c>
      <c r="O2872" s="243" t="s">
        <v>88</v>
      </c>
      <c r="P2872" s="243" t="s">
        <v>88</v>
      </c>
      <c r="Q2872" s="243" t="s">
        <v>88</v>
      </c>
      <c r="R2872" s="243" t="s">
        <v>88</v>
      </c>
      <c r="S2872" s="243" t="s">
        <v>88</v>
      </c>
      <c r="T2872" s="243" t="s">
        <v>88</v>
      </c>
      <c r="U2872" s="243" t="s">
        <v>88</v>
      </c>
      <c r="V2872" s="243" t="s">
        <v>88</v>
      </c>
      <c r="W2872" s="243" t="s">
        <v>88</v>
      </c>
    </row>
    <row r="2873" spans="1:23" ht="13.5" customHeight="1" x14ac:dyDescent="0.35">
      <c r="A2873" s="242">
        <v>0.5625</v>
      </c>
      <c r="B2873" s="243" t="s">
        <v>88</v>
      </c>
      <c r="C2873" s="243" t="s">
        <v>88</v>
      </c>
      <c r="D2873" s="243" t="s">
        <v>88</v>
      </c>
      <c r="E2873" s="243" t="s">
        <v>88</v>
      </c>
      <c r="F2873" s="243" t="s">
        <v>88</v>
      </c>
      <c r="G2873" s="243" t="s">
        <v>88</v>
      </c>
      <c r="H2873" s="243" t="s">
        <v>88</v>
      </c>
      <c r="I2873" s="243" t="s">
        <v>88</v>
      </c>
      <c r="J2873" s="243" t="s">
        <v>88</v>
      </c>
      <c r="K2873" s="243" t="s">
        <v>88</v>
      </c>
      <c r="L2873" s="243" t="s">
        <v>88</v>
      </c>
      <c r="M2873" s="243" t="s">
        <v>88</v>
      </c>
      <c r="N2873" s="243" t="s">
        <v>88</v>
      </c>
      <c r="O2873" s="243" t="s">
        <v>88</v>
      </c>
      <c r="P2873" s="243" t="s">
        <v>88</v>
      </c>
      <c r="Q2873" s="243" t="s">
        <v>88</v>
      </c>
      <c r="R2873" s="243" t="s">
        <v>88</v>
      </c>
      <c r="S2873" s="243" t="s">
        <v>88</v>
      </c>
      <c r="T2873" s="243" t="s">
        <v>88</v>
      </c>
      <c r="U2873" s="243" t="s">
        <v>88</v>
      </c>
      <c r="V2873" s="243" t="s">
        <v>88</v>
      </c>
      <c r="W2873" s="243" t="s">
        <v>88</v>
      </c>
    </row>
    <row r="2874" spans="1:23" ht="13.5" customHeight="1" x14ac:dyDescent="0.35">
      <c r="A2874" s="242">
        <v>0.57291666666666696</v>
      </c>
      <c r="B2874" s="243" t="s">
        <v>88</v>
      </c>
      <c r="C2874" s="243" t="s">
        <v>88</v>
      </c>
      <c r="D2874" s="243" t="s">
        <v>88</v>
      </c>
      <c r="E2874" s="243" t="s">
        <v>88</v>
      </c>
      <c r="F2874" s="243" t="s">
        <v>88</v>
      </c>
      <c r="G2874" s="243" t="s">
        <v>88</v>
      </c>
      <c r="H2874" s="243" t="s">
        <v>88</v>
      </c>
      <c r="I2874" s="243" t="s">
        <v>88</v>
      </c>
      <c r="J2874" s="243" t="s">
        <v>88</v>
      </c>
      <c r="K2874" s="243" t="s">
        <v>88</v>
      </c>
      <c r="L2874" s="243" t="s">
        <v>88</v>
      </c>
      <c r="M2874" s="243" t="s">
        <v>88</v>
      </c>
      <c r="N2874" s="243" t="s">
        <v>88</v>
      </c>
      <c r="O2874" s="243" t="s">
        <v>88</v>
      </c>
      <c r="P2874" s="243" t="s">
        <v>88</v>
      </c>
      <c r="Q2874" s="243" t="s">
        <v>88</v>
      </c>
      <c r="R2874" s="243" t="s">
        <v>88</v>
      </c>
      <c r="S2874" s="243" t="s">
        <v>88</v>
      </c>
      <c r="T2874" s="243" t="s">
        <v>88</v>
      </c>
      <c r="U2874" s="243" t="s">
        <v>88</v>
      </c>
      <c r="V2874" s="243" t="s">
        <v>88</v>
      </c>
      <c r="W2874" s="243" t="s">
        <v>88</v>
      </c>
    </row>
    <row r="2875" spans="1:23" ht="13.5" customHeight="1" x14ac:dyDescent="0.35">
      <c r="A2875" s="242">
        <v>0.58333333333333304</v>
      </c>
      <c r="B2875" s="243" t="s">
        <v>88</v>
      </c>
      <c r="C2875" s="243" t="s">
        <v>88</v>
      </c>
      <c r="D2875" s="243" t="s">
        <v>88</v>
      </c>
      <c r="E2875" s="243" t="s">
        <v>88</v>
      </c>
      <c r="F2875" s="243" t="s">
        <v>88</v>
      </c>
      <c r="G2875" s="243" t="s">
        <v>88</v>
      </c>
      <c r="H2875" s="243" t="s">
        <v>88</v>
      </c>
      <c r="I2875" s="243" t="s">
        <v>88</v>
      </c>
      <c r="J2875" s="243" t="s">
        <v>88</v>
      </c>
      <c r="K2875" s="243" t="s">
        <v>88</v>
      </c>
      <c r="L2875" s="243" t="s">
        <v>88</v>
      </c>
      <c r="M2875" s="243" t="s">
        <v>88</v>
      </c>
      <c r="N2875" s="243" t="s">
        <v>88</v>
      </c>
      <c r="O2875" s="243" t="s">
        <v>88</v>
      </c>
      <c r="P2875" s="243" t="s">
        <v>88</v>
      </c>
      <c r="Q2875" s="243" t="s">
        <v>88</v>
      </c>
      <c r="R2875" s="243" t="s">
        <v>88</v>
      </c>
      <c r="S2875" s="243" t="s">
        <v>88</v>
      </c>
      <c r="T2875" s="243" t="s">
        <v>88</v>
      </c>
      <c r="U2875" s="243" t="s">
        <v>88</v>
      </c>
      <c r="V2875" s="243" t="s">
        <v>88</v>
      </c>
      <c r="W2875" s="243" t="s">
        <v>88</v>
      </c>
    </row>
    <row r="2876" spans="1:23" ht="13.5" customHeight="1" x14ac:dyDescent="0.35">
      <c r="A2876" s="242">
        <v>0.59375</v>
      </c>
      <c r="B2876" s="243" t="s">
        <v>88</v>
      </c>
      <c r="C2876" s="243" t="s">
        <v>88</v>
      </c>
      <c r="D2876" s="243" t="s">
        <v>88</v>
      </c>
      <c r="E2876" s="243" t="s">
        <v>88</v>
      </c>
      <c r="F2876" s="243" t="s">
        <v>88</v>
      </c>
      <c r="G2876" s="243" t="s">
        <v>88</v>
      </c>
      <c r="H2876" s="243" t="s">
        <v>88</v>
      </c>
      <c r="I2876" s="243" t="s">
        <v>88</v>
      </c>
      <c r="J2876" s="243" t="s">
        <v>88</v>
      </c>
      <c r="K2876" s="243" t="s">
        <v>88</v>
      </c>
      <c r="L2876" s="243" t="s">
        <v>88</v>
      </c>
      <c r="M2876" s="243" t="s">
        <v>88</v>
      </c>
      <c r="N2876" s="243" t="s">
        <v>88</v>
      </c>
      <c r="O2876" s="243" t="s">
        <v>88</v>
      </c>
      <c r="P2876" s="243" t="s">
        <v>88</v>
      </c>
      <c r="Q2876" s="243" t="s">
        <v>88</v>
      </c>
      <c r="R2876" s="243" t="s">
        <v>88</v>
      </c>
      <c r="S2876" s="243" t="s">
        <v>88</v>
      </c>
      <c r="T2876" s="243" t="s">
        <v>88</v>
      </c>
      <c r="U2876" s="243" t="s">
        <v>88</v>
      </c>
      <c r="V2876" s="243" t="s">
        <v>88</v>
      </c>
      <c r="W2876" s="243" t="s">
        <v>88</v>
      </c>
    </row>
    <row r="2877" spans="1:23" ht="13.5" customHeight="1" x14ac:dyDescent="0.35">
      <c r="A2877" s="242">
        <v>0.60416666666666696</v>
      </c>
      <c r="B2877" s="243" t="s">
        <v>88</v>
      </c>
      <c r="C2877" s="243" t="s">
        <v>88</v>
      </c>
      <c r="D2877" s="243" t="s">
        <v>88</v>
      </c>
      <c r="E2877" s="243" t="s">
        <v>88</v>
      </c>
      <c r="F2877" s="243" t="s">
        <v>88</v>
      </c>
      <c r="G2877" s="243" t="s">
        <v>88</v>
      </c>
      <c r="H2877" s="243" t="s">
        <v>88</v>
      </c>
      <c r="I2877" s="243" t="s">
        <v>88</v>
      </c>
      <c r="J2877" s="243" t="s">
        <v>88</v>
      </c>
      <c r="K2877" s="243" t="s">
        <v>88</v>
      </c>
      <c r="L2877" s="243" t="s">
        <v>88</v>
      </c>
      <c r="M2877" s="243" t="s">
        <v>88</v>
      </c>
      <c r="N2877" s="243" t="s">
        <v>88</v>
      </c>
      <c r="O2877" s="243" t="s">
        <v>88</v>
      </c>
      <c r="P2877" s="243" t="s">
        <v>88</v>
      </c>
      <c r="Q2877" s="243" t="s">
        <v>88</v>
      </c>
      <c r="R2877" s="243" t="s">
        <v>88</v>
      </c>
      <c r="S2877" s="243" t="s">
        <v>88</v>
      </c>
      <c r="T2877" s="243" t="s">
        <v>88</v>
      </c>
      <c r="U2877" s="243" t="s">
        <v>88</v>
      </c>
      <c r="V2877" s="243" t="s">
        <v>88</v>
      </c>
      <c r="W2877" s="243" t="s">
        <v>88</v>
      </c>
    </row>
    <row r="2878" spans="1:23" ht="13.5" customHeight="1" x14ac:dyDescent="0.35">
      <c r="A2878" s="242">
        <v>0.61458333333333304</v>
      </c>
      <c r="B2878" s="243" t="s">
        <v>88</v>
      </c>
      <c r="C2878" s="243" t="s">
        <v>88</v>
      </c>
      <c r="D2878" s="243" t="s">
        <v>88</v>
      </c>
      <c r="E2878" s="243" t="s">
        <v>88</v>
      </c>
      <c r="F2878" s="243" t="s">
        <v>88</v>
      </c>
      <c r="G2878" s="243" t="s">
        <v>88</v>
      </c>
      <c r="H2878" s="243" t="s">
        <v>88</v>
      </c>
      <c r="I2878" s="243" t="s">
        <v>88</v>
      </c>
      <c r="J2878" s="243" t="s">
        <v>88</v>
      </c>
      <c r="K2878" s="243" t="s">
        <v>88</v>
      </c>
      <c r="L2878" s="243" t="s">
        <v>88</v>
      </c>
      <c r="M2878" s="243" t="s">
        <v>88</v>
      </c>
      <c r="N2878" s="243" t="s">
        <v>88</v>
      </c>
      <c r="O2878" s="243" t="s">
        <v>88</v>
      </c>
      <c r="P2878" s="243" t="s">
        <v>88</v>
      </c>
      <c r="Q2878" s="243" t="s">
        <v>88</v>
      </c>
      <c r="R2878" s="243" t="s">
        <v>88</v>
      </c>
      <c r="S2878" s="243" t="s">
        <v>88</v>
      </c>
      <c r="T2878" s="243" t="s">
        <v>88</v>
      </c>
      <c r="U2878" s="243" t="s">
        <v>88</v>
      </c>
      <c r="V2878" s="243" t="s">
        <v>88</v>
      </c>
      <c r="W2878" s="243" t="s">
        <v>88</v>
      </c>
    </row>
    <row r="2879" spans="1:23" ht="13.5" customHeight="1" x14ac:dyDescent="0.35">
      <c r="A2879" s="242">
        <v>0.625</v>
      </c>
      <c r="B2879" s="243" t="s">
        <v>88</v>
      </c>
      <c r="C2879" s="243" t="s">
        <v>88</v>
      </c>
      <c r="D2879" s="243" t="s">
        <v>88</v>
      </c>
      <c r="E2879" s="243" t="s">
        <v>88</v>
      </c>
      <c r="F2879" s="243" t="s">
        <v>88</v>
      </c>
      <c r="G2879" s="243" t="s">
        <v>88</v>
      </c>
      <c r="H2879" s="243" t="s">
        <v>88</v>
      </c>
      <c r="I2879" s="243" t="s">
        <v>88</v>
      </c>
      <c r="J2879" s="243" t="s">
        <v>88</v>
      </c>
      <c r="K2879" s="243" t="s">
        <v>88</v>
      </c>
      <c r="L2879" s="243" t="s">
        <v>88</v>
      </c>
      <c r="M2879" s="243" t="s">
        <v>88</v>
      </c>
      <c r="N2879" s="243" t="s">
        <v>88</v>
      </c>
      <c r="O2879" s="243" t="s">
        <v>88</v>
      </c>
      <c r="P2879" s="243" t="s">
        <v>88</v>
      </c>
      <c r="Q2879" s="243" t="s">
        <v>88</v>
      </c>
      <c r="R2879" s="243" t="s">
        <v>88</v>
      </c>
      <c r="S2879" s="243" t="s">
        <v>88</v>
      </c>
      <c r="T2879" s="243" t="s">
        <v>88</v>
      </c>
      <c r="U2879" s="243" t="s">
        <v>88</v>
      </c>
      <c r="V2879" s="243" t="s">
        <v>88</v>
      </c>
      <c r="W2879" s="243" t="s">
        <v>88</v>
      </c>
    </row>
    <row r="2880" spans="1:23" ht="13.5" customHeight="1" x14ac:dyDescent="0.35">
      <c r="A2880" s="242">
        <v>0.63541666666666696</v>
      </c>
      <c r="B2880" s="243" t="s">
        <v>88</v>
      </c>
      <c r="C2880" s="243" t="s">
        <v>88</v>
      </c>
      <c r="D2880" s="243" t="s">
        <v>88</v>
      </c>
      <c r="E2880" s="243" t="s">
        <v>88</v>
      </c>
      <c r="F2880" s="243" t="s">
        <v>88</v>
      </c>
      <c r="G2880" s="243" t="s">
        <v>88</v>
      </c>
      <c r="H2880" s="243" t="s">
        <v>88</v>
      </c>
      <c r="I2880" s="243" t="s">
        <v>88</v>
      </c>
      <c r="J2880" s="243" t="s">
        <v>88</v>
      </c>
      <c r="K2880" s="243" t="s">
        <v>88</v>
      </c>
      <c r="L2880" s="243" t="s">
        <v>88</v>
      </c>
      <c r="M2880" s="243" t="s">
        <v>88</v>
      </c>
      <c r="N2880" s="243" t="s">
        <v>88</v>
      </c>
      <c r="O2880" s="243" t="s">
        <v>88</v>
      </c>
      <c r="P2880" s="243" t="s">
        <v>88</v>
      </c>
      <c r="Q2880" s="243" t="s">
        <v>88</v>
      </c>
      <c r="R2880" s="243" t="s">
        <v>88</v>
      </c>
      <c r="S2880" s="243" t="s">
        <v>88</v>
      </c>
      <c r="T2880" s="243" t="s">
        <v>88</v>
      </c>
      <c r="U2880" s="243" t="s">
        <v>88</v>
      </c>
      <c r="V2880" s="243" t="s">
        <v>88</v>
      </c>
      <c r="W2880" s="243" t="s">
        <v>88</v>
      </c>
    </row>
    <row r="2881" spans="1:23" ht="13.5" customHeight="1" x14ac:dyDescent="0.35">
      <c r="A2881" s="242">
        <v>0.64583333333333304</v>
      </c>
      <c r="B2881" s="243" t="s">
        <v>88</v>
      </c>
      <c r="C2881" s="243" t="s">
        <v>88</v>
      </c>
      <c r="D2881" s="243" t="s">
        <v>88</v>
      </c>
      <c r="E2881" s="243" t="s">
        <v>88</v>
      </c>
      <c r="F2881" s="243" t="s">
        <v>88</v>
      </c>
      <c r="G2881" s="243" t="s">
        <v>88</v>
      </c>
      <c r="H2881" s="243" t="s">
        <v>88</v>
      </c>
      <c r="I2881" s="243" t="s">
        <v>88</v>
      </c>
      <c r="J2881" s="243" t="s">
        <v>88</v>
      </c>
      <c r="K2881" s="243" t="s">
        <v>88</v>
      </c>
      <c r="L2881" s="243" t="s">
        <v>88</v>
      </c>
      <c r="M2881" s="243" t="s">
        <v>88</v>
      </c>
      <c r="N2881" s="243" t="s">
        <v>88</v>
      </c>
      <c r="O2881" s="243" t="s">
        <v>88</v>
      </c>
      <c r="P2881" s="243" t="s">
        <v>88</v>
      </c>
      <c r="Q2881" s="243" t="s">
        <v>88</v>
      </c>
      <c r="R2881" s="243" t="s">
        <v>88</v>
      </c>
      <c r="S2881" s="243" t="s">
        <v>88</v>
      </c>
      <c r="T2881" s="243" t="s">
        <v>88</v>
      </c>
      <c r="U2881" s="243" t="s">
        <v>88</v>
      </c>
      <c r="V2881" s="243" t="s">
        <v>88</v>
      </c>
      <c r="W2881" s="243" t="s">
        <v>88</v>
      </c>
    </row>
    <row r="2882" spans="1:23" ht="13.5" customHeight="1" x14ac:dyDescent="0.35">
      <c r="A2882" s="242">
        <v>0.65625</v>
      </c>
      <c r="B2882" s="243" t="s">
        <v>88</v>
      </c>
      <c r="C2882" s="243" t="s">
        <v>88</v>
      </c>
      <c r="D2882" s="243" t="s">
        <v>88</v>
      </c>
      <c r="E2882" s="243" t="s">
        <v>88</v>
      </c>
      <c r="F2882" s="243" t="s">
        <v>88</v>
      </c>
      <c r="G2882" s="243" t="s">
        <v>88</v>
      </c>
      <c r="H2882" s="243" t="s">
        <v>88</v>
      </c>
      <c r="I2882" s="243" t="s">
        <v>88</v>
      </c>
      <c r="J2882" s="243" t="s">
        <v>88</v>
      </c>
      <c r="K2882" s="243" t="s">
        <v>88</v>
      </c>
      <c r="L2882" s="243" t="s">
        <v>88</v>
      </c>
      <c r="M2882" s="243" t="s">
        <v>88</v>
      </c>
      <c r="N2882" s="243" t="s">
        <v>88</v>
      </c>
      <c r="O2882" s="243" t="s">
        <v>88</v>
      </c>
      <c r="P2882" s="243" t="s">
        <v>88</v>
      </c>
      <c r="Q2882" s="243" t="s">
        <v>88</v>
      </c>
      <c r="R2882" s="243" t="s">
        <v>88</v>
      </c>
      <c r="S2882" s="243" t="s">
        <v>88</v>
      </c>
      <c r="T2882" s="243" t="s">
        <v>88</v>
      </c>
      <c r="U2882" s="243" t="s">
        <v>88</v>
      </c>
      <c r="V2882" s="243" t="s">
        <v>88</v>
      </c>
      <c r="W2882" s="243" t="s">
        <v>88</v>
      </c>
    </row>
    <row r="2883" spans="1:23" ht="13.5" customHeight="1" x14ac:dyDescent="0.35">
      <c r="A2883" s="242">
        <v>0.66666666666666696</v>
      </c>
      <c r="B2883" s="243" t="s">
        <v>88</v>
      </c>
      <c r="C2883" s="243" t="s">
        <v>88</v>
      </c>
      <c r="D2883" s="243" t="s">
        <v>88</v>
      </c>
      <c r="E2883" s="243" t="s">
        <v>88</v>
      </c>
      <c r="F2883" s="243" t="s">
        <v>88</v>
      </c>
      <c r="G2883" s="243" t="s">
        <v>88</v>
      </c>
      <c r="H2883" s="243" t="s">
        <v>88</v>
      </c>
      <c r="I2883" s="243" t="s">
        <v>88</v>
      </c>
      <c r="J2883" s="243" t="s">
        <v>88</v>
      </c>
      <c r="K2883" s="243" t="s">
        <v>88</v>
      </c>
      <c r="L2883" s="243" t="s">
        <v>88</v>
      </c>
      <c r="M2883" s="243" t="s">
        <v>88</v>
      </c>
      <c r="N2883" s="243" t="s">
        <v>88</v>
      </c>
      <c r="O2883" s="243" t="s">
        <v>88</v>
      </c>
      <c r="P2883" s="243" t="s">
        <v>88</v>
      </c>
      <c r="Q2883" s="243" t="s">
        <v>88</v>
      </c>
      <c r="R2883" s="243" t="s">
        <v>88</v>
      </c>
      <c r="S2883" s="243" t="s">
        <v>88</v>
      </c>
      <c r="T2883" s="243" t="s">
        <v>88</v>
      </c>
      <c r="U2883" s="243" t="s">
        <v>88</v>
      </c>
      <c r="V2883" s="243" t="s">
        <v>88</v>
      </c>
      <c r="W2883" s="243" t="s">
        <v>88</v>
      </c>
    </row>
    <row r="2884" spans="1:23" ht="13.5" customHeight="1" x14ac:dyDescent="0.35">
      <c r="A2884" s="242">
        <v>0.67708333333333304</v>
      </c>
      <c r="B2884" s="243" t="s">
        <v>88</v>
      </c>
      <c r="C2884" s="243" t="s">
        <v>88</v>
      </c>
      <c r="D2884" s="243" t="s">
        <v>88</v>
      </c>
      <c r="E2884" s="243" t="s">
        <v>88</v>
      </c>
      <c r="F2884" s="243" t="s">
        <v>88</v>
      </c>
      <c r="G2884" s="243" t="s">
        <v>88</v>
      </c>
      <c r="H2884" s="243" t="s">
        <v>88</v>
      </c>
      <c r="I2884" s="243" t="s">
        <v>88</v>
      </c>
      <c r="J2884" s="243" t="s">
        <v>88</v>
      </c>
      <c r="K2884" s="243" t="s">
        <v>88</v>
      </c>
      <c r="L2884" s="243" t="s">
        <v>88</v>
      </c>
      <c r="M2884" s="243" t="s">
        <v>88</v>
      </c>
      <c r="N2884" s="243" t="s">
        <v>88</v>
      </c>
      <c r="O2884" s="243" t="s">
        <v>88</v>
      </c>
      <c r="P2884" s="243" t="s">
        <v>88</v>
      </c>
      <c r="Q2884" s="243" t="s">
        <v>88</v>
      </c>
      <c r="R2884" s="243" t="s">
        <v>88</v>
      </c>
      <c r="S2884" s="243" t="s">
        <v>88</v>
      </c>
      <c r="T2884" s="243" t="s">
        <v>88</v>
      </c>
      <c r="U2884" s="243" t="s">
        <v>88</v>
      </c>
      <c r="V2884" s="243" t="s">
        <v>88</v>
      </c>
      <c r="W2884" s="243" t="s">
        <v>88</v>
      </c>
    </row>
    <row r="2885" spans="1:23" ht="13.5" customHeight="1" x14ac:dyDescent="0.35">
      <c r="A2885" s="242">
        <v>0.6875</v>
      </c>
      <c r="B2885" s="243" t="s">
        <v>88</v>
      </c>
      <c r="C2885" s="243" t="s">
        <v>88</v>
      </c>
      <c r="D2885" s="243" t="s">
        <v>88</v>
      </c>
      <c r="E2885" s="243" t="s">
        <v>88</v>
      </c>
      <c r="F2885" s="243" t="s">
        <v>88</v>
      </c>
      <c r="G2885" s="243" t="s">
        <v>88</v>
      </c>
      <c r="H2885" s="243" t="s">
        <v>88</v>
      </c>
      <c r="I2885" s="243" t="s">
        <v>88</v>
      </c>
      <c r="J2885" s="243" t="s">
        <v>88</v>
      </c>
      <c r="K2885" s="243" t="s">
        <v>88</v>
      </c>
      <c r="L2885" s="243" t="s">
        <v>88</v>
      </c>
      <c r="M2885" s="243" t="s">
        <v>88</v>
      </c>
      <c r="N2885" s="243" t="s">
        <v>88</v>
      </c>
      <c r="O2885" s="243" t="s">
        <v>88</v>
      </c>
      <c r="P2885" s="243" t="s">
        <v>88</v>
      </c>
      <c r="Q2885" s="243" t="s">
        <v>88</v>
      </c>
      <c r="R2885" s="243" t="s">
        <v>88</v>
      </c>
      <c r="S2885" s="243" t="s">
        <v>88</v>
      </c>
      <c r="T2885" s="243" t="s">
        <v>88</v>
      </c>
      <c r="U2885" s="243" t="s">
        <v>88</v>
      </c>
      <c r="V2885" s="243" t="s">
        <v>88</v>
      </c>
      <c r="W2885" s="243" t="s">
        <v>88</v>
      </c>
    </row>
    <row r="2886" spans="1:23" ht="13.5" customHeight="1" x14ac:dyDescent="0.35">
      <c r="A2886" s="242">
        <v>0.69791666666666696</v>
      </c>
      <c r="B2886" s="243" t="s">
        <v>88</v>
      </c>
      <c r="C2886" s="243" t="s">
        <v>88</v>
      </c>
      <c r="D2886" s="243" t="s">
        <v>88</v>
      </c>
      <c r="E2886" s="243" t="s">
        <v>88</v>
      </c>
      <c r="F2886" s="243" t="s">
        <v>88</v>
      </c>
      <c r="G2886" s="243" t="s">
        <v>88</v>
      </c>
      <c r="H2886" s="243" t="s">
        <v>88</v>
      </c>
      <c r="I2886" s="243" t="s">
        <v>88</v>
      </c>
      <c r="J2886" s="243" t="s">
        <v>88</v>
      </c>
      <c r="K2886" s="243" t="s">
        <v>88</v>
      </c>
      <c r="L2886" s="243" t="s">
        <v>88</v>
      </c>
      <c r="M2886" s="243" t="s">
        <v>88</v>
      </c>
      <c r="N2886" s="243" t="s">
        <v>88</v>
      </c>
      <c r="O2886" s="243" t="s">
        <v>88</v>
      </c>
      <c r="P2886" s="243" t="s">
        <v>88</v>
      </c>
      <c r="Q2886" s="243" t="s">
        <v>88</v>
      </c>
      <c r="R2886" s="243" t="s">
        <v>88</v>
      </c>
      <c r="S2886" s="243" t="s">
        <v>88</v>
      </c>
      <c r="T2886" s="243" t="s">
        <v>88</v>
      </c>
      <c r="U2886" s="243" t="s">
        <v>88</v>
      </c>
      <c r="V2886" s="243" t="s">
        <v>88</v>
      </c>
      <c r="W2886" s="243" t="s">
        <v>88</v>
      </c>
    </row>
    <row r="2887" spans="1:23" ht="13.5" customHeight="1" x14ac:dyDescent="0.35">
      <c r="A2887" s="242">
        <v>0.70833333333333304</v>
      </c>
      <c r="B2887" s="243" t="s">
        <v>88</v>
      </c>
      <c r="C2887" s="243" t="s">
        <v>88</v>
      </c>
      <c r="D2887" s="243" t="s">
        <v>88</v>
      </c>
      <c r="E2887" s="243" t="s">
        <v>88</v>
      </c>
      <c r="F2887" s="243" t="s">
        <v>88</v>
      </c>
      <c r="G2887" s="243" t="s">
        <v>88</v>
      </c>
      <c r="H2887" s="243" t="s">
        <v>88</v>
      </c>
      <c r="I2887" s="243" t="s">
        <v>88</v>
      </c>
      <c r="J2887" s="243" t="s">
        <v>88</v>
      </c>
      <c r="K2887" s="243" t="s">
        <v>88</v>
      </c>
      <c r="L2887" s="243" t="s">
        <v>88</v>
      </c>
      <c r="M2887" s="243" t="s">
        <v>88</v>
      </c>
      <c r="N2887" s="243" t="s">
        <v>88</v>
      </c>
      <c r="O2887" s="243" t="s">
        <v>88</v>
      </c>
      <c r="P2887" s="243" t="s">
        <v>88</v>
      </c>
      <c r="Q2887" s="243" t="s">
        <v>88</v>
      </c>
      <c r="R2887" s="243" t="s">
        <v>88</v>
      </c>
      <c r="S2887" s="243" t="s">
        <v>88</v>
      </c>
      <c r="T2887" s="243" t="s">
        <v>88</v>
      </c>
      <c r="U2887" s="243" t="s">
        <v>88</v>
      </c>
      <c r="V2887" s="243" t="s">
        <v>88</v>
      </c>
      <c r="W2887" s="243" t="s">
        <v>88</v>
      </c>
    </row>
    <row r="2888" spans="1:23" ht="13.5" customHeight="1" x14ac:dyDescent="0.35">
      <c r="A2888" s="242">
        <v>0.71875</v>
      </c>
      <c r="B2888" s="243" t="s">
        <v>88</v>
      </c>
      <c r="C2888" s="243" t="s">
        <v>88</v>
      </c>
      <c r="D2888" s="243" t="s">
        <v>88</v>
      </c>
      <c r="E2888" s="243" t="s">
        <v>88</v>
      </c>
      <c r="F2888" s="243" t="s">
        <v>88</v>
      </c>
      <c r="G2888" s="243" t="s">
        <v>88</v>
      </c>
      <c r="H2888" s="243" t="s">
        <v>88</v>
      </c>
      <c r="I2888" s="243" t="s">
        <v>88</v>
      </c>
      <c r="J2888" s="243" t="s">
        <v>88</v>
      </c>
      <c r="K2888" s="243" t="s">
        <v>88</v>
      </c>
      <c r="L2888" s="243" t="s">
        <v>88</v>
      </c>
      <c r="M2888" s="243" t="s">
        <v>88</v>
      </c>
      <c r="N2888" s="243" t="s">
        <v>88</v>
      </c>
      <c r="O2888" s="243" t="s">
        <v>88</v>
      </c>
      <c r="P2888" s="243" t="s">
        <v>88</v>
      </c>
      <c r="Q2888" s="243" t="s">
        <v>88</v>
      </c>
      <c r="R2888" s="243" t="s">
        <v>88</v>
      </c>
      <c r="S2888" s="243" t="s">
        <v>88</v>
      </c>
      <c r="T2888" s="243" t="s">
        <v>88</v>
      </c>
      <c r="U2888" s="243" t="s">
        <v>88</v>
      </c>
      <c r="V2888" s="243" t="s">
        <v>88</v>
      </c>
      <c r="W2888" s="243" t="s">
        <v>88</v>
      </c>
    </row>
    <row r="2889" spans="1:23" ht="13.5" customHeight="1" x14ac:dyDescent="0.35">
      <c r="A2889" s="242">
        <v>0.72916666666666696</v>
      </c>
      <c r="B2889" s="243" t="s">
        <v>88</v>
      </c>
      <c r="C2889" s="243" t="s">
        <v>88</v>
      </c>
      <c r="D2889" s="243" t="s">
        <v>88</v>
      </c>
      <c r="E2889" s="243" t="s">
        <v>88</v>
      </c>
      <c r="F2889" s="243" t="s">
        <v>88</v>
      </c>
      <c r="G2889" s="243" t="s">
        <v>88</v>
      </c>
      <c r="H2889" s="243" t="s">
        <v>88</v>
      </c>
      <c r="I2889" s="243" t="s">
        <v>88</v>
      </c>
      <c r="J2889" s="243" t="s">
        <v>88</v>
      </c>
      <c r="K2889" s="243" t="s">
        <v>88</v>
      </c>
      <c r="L2889" s="243" t="s">
        <v>88</v>
      </c>
      <c r="M2889" s="243" t="s">
        <v>88</v>
      </c>
      <c r="N2889" s="243" t="s">
        <v>88</v>
      </c>
      <c r="O2889" s="243" t="s">
        <v>88</v>
      </c>
      <c r="P2889" s="243" t="s">
        <v>88</v>
      </c>
      <c r="Q2889" s="243" t="s">
        <v>88</v>
      </c>
      <c r="R2889" s="243" t="s">
        <v>88</v>
      </c>
      <c r="S2889" s="243" t="s">
        <v>88</v>
      </c>
      <c r="T2889" s="243" t="s">
        <v>88</v>
      </c>
      <c r="U2889" s="243" t="s">
        <v>88</v>
      </c>
      <c r="V2889" s="243" t="s">
        <v>88</v>
      </c>
      <c r="W2889" s="243" t="s">
        <v>88</v>
      </c>
    </row>
    <row r="2890" spans="1:23" ht="13.5" customHeight="1" x14ac:dyDescent="0.35">
      <c r="A2890" s="242">
        <v>0.73958333333333304</v>
      </c>
      <c r="B2890" s="243" t="s">
        <v>88</v>
      </c>
      <c r="C2890" s="243" t="s">
        <v>88</v>
      </c>
      <c r="D2890" s="243" t="s">
        <v>88</v>
      </c>
      <c r="E2890" s="243" t="s">
        <v>88</v>
      </c>
      <c r="F2890" s="243" t="s">
        <v>88</v>
      </c>
      <c r="G2890" s="243" t="s">
        <v>88</v>
      </c>
      <c r="H2890" s="243" t="s">
        <v>88</v>
      </c>
      <c r="I2890" s="243" t="s">
        <v>88</v>
      </c>
      <c r="J2890" s="243" t="s">
        <v>88</v>
      </c>
      <c r="K2890" s="243" t="s">
        <v>88</v>
      </c>
      <c r="L2890" s="243" t="s">
        <v>88</v>
      </c>
      <c r="M2890" s="243" t="s">
        <v>88</v>
      </c>
      <c r="N2890" s="243" t="s">
        <v>88</v>
      </c>
      <c r="O2890" s="243" t="s">
        <v>88</v>
      </c>
      <c r="P2890" s="243" t="s">
        <v>88</v>
      </c>
      <c r="Q2890" s="243" t="s">
        <v>88</v>
      </c>
      <c r="R2890" s="243" t="s">
        <v>88</v>
      </c>
      <c r="S2890" s="243" t="s">
        <v>88</v>
      </c>
      <c r="T2890" s="243" t="s">
        <v>88</v>
      </c>
      <c r="U2890" s="243" t="s">
        <v>88</v>
      </c>
      <c r="V2890" s="243" t="s">
        <v>88</v>
      </c>
      <c r="W2890" s="243" t="s">
        <v>88</v>
      </c>
    </row>
    <row r="2891" spans="1:23" ht="13.5" customHeight="1" x14ac:dyDescent="0.35">
      <c r="A2891" s="242">
        <v>0.75</v>
      </c>
      <c r="B2891" s="243" t="s">
        <v>88</v>
      </c>
      <c r="C2891" s="243" t="s">
        <v>88</v>
      </c>
      <c r="D2891" s="243" t="s">
        <v>88</v>
      </c>
      <c r="E2891" s="243" t="s">
        <v>88</v>
      </c>
      <c r="F2891" s="243" t="s">
        <v>88</v>
      </c>
      <c r="G2891" s="243" t="s">
        <v>88</v>
      </c>
      <c r="H2891" s="243" t="s">
        <v>88</v>
      </c>
      <c r="I2891" s="243" t="s">
        <v>88</v>
      </c>
      <c r="J2891" s="243" t="s">
        <v>88</v>
      </c>
      <c r="K2891" s="243" t="s">
        <v>88</v>
      </c>
      <c r="L2891" s="243" t="s">
        <v>88</v>
      </c>
      <c r="M2891" s="243" t="s">
        <v>88</v>
      </c>
      <c r="N2891" s="243" t="s">
        <v>88</v>
      </c>
      <c r="O2891" s="243" t="s">
        <v>88</v>
      </c>
      <c r="P2891" s="243" t="s">
        <v>88</v>
      </c>
      <c r="Q2891" s="243" t="s">
        <v>88</v>
      </c>
      <c r="R2891" s="243" t="s">
        <v>88</v>
      </c>
      <c r="S2891" s="243" t="s">
        <v>88</v>
      </c>
      <c r="T2891" s="243" t="s">
        <v>88</v>
      </c>
      <c r="U2891" s="243" t="s">
        <v>88</v>
      </c>
      <c r="V2891" s="243" t="s">
        <v>88</v>
      </c>
      <c r="W2891" s="243" t="s">
        <v>88</v>
      </c>
    </row>
    <row r="2892" spans="1:23" ht="13.5" customHeight="1" x14ac:dyDescent="0.35">
      <c r="A2892" s="242">
        <v>0.76041666666666696</v>
      </c>
      <c r="B2892" s="243" t="s">
        <v>88</v>
      </c>
      <c r="C2892" s="243" t="s">
        <v>88</v>
      </c>
      <c r="D2892" s="243" t="s">
        <v>88</v>
      </c>
      <c r="E2892" s="243" t="s">
        <v>88</v>
      </c>
      <c r="F2892" s="243" t="s">
        <v>88</v>
      </c>
      <c r="G2892" s="243" t="s">
        <v>88</v>
      </c>
      <c r="H2892" s="243" t="s">
        <v>88</v>
      </c>
      <c r="I2892" s="243" t="s">
        <v>88</v>
      </c>
      <c r="J2892" s="243" t="s">
        <v>88</v>
      </c>
      <c r="K2892" s="243" t="s">
        <v>88</v>
      </c>
      <c r="L2892" s="243" t="s">
        <v>88</v>
      </c>
      <c r="M2892" s="243" t="s">
        <v>88</v>
      </c>
      <c r="N2892" s="243" t="s">
        <v>88</v>
      </c>
      <c r="O2892" s="243" t="s">
        <v>88</v>
      </c>
      <c r="P2892" s="243" t="s">
        <v>88</v>
      </c>
      <c r="Q2892" s="243" t="s">
        <v>88</v>
      </c>
      <c r="R2892" s="243" t="s">
        <v>88</v>
      </c>
      <c r="S2892" s="243" t="s">
        <v>88</v>
      </c>
      <c r="T2892" s="243" t="s">
        <v>88</v>
      </c>
      <c r="U2892" s="243" t="s">
        <v>88</v>
      </c>
      <c r="V2892" s="243" t="s">
        <v>88</v>
      </c>
      <c r="W2892" s="243" t="s">
        <v>88</v>
      </c>
    </row>
    <row r="2893" spans="1:23" ht="13.5" customHeight="1" x14ac:dyDescent="0.35">
      <c r="A2893" s="242">
        <v>0.77083333333333304</v>
      </c>
      <c r="B2893" s="243" t="s">
        <v>88</v>
      </c>
      <c r="C2893" s="243" t="s">
        <v>88</v>
      </c>
      <c r="D2893" s="243" t="s">
        <v>88</v>
      </c>
      <c r="E2893" s="243" t="s">
        <v>88</v>
      </c>
      <c r="F2893" s="243" t="s">
        <v>88</v>
      </c>
      <c r="G2893" s="243" t="s">
        <v>88</v>
      </c>
      <c r="H2893" s="243" t="s">
        <v>88</v>
      </c>
      <c r="I2893" s="243" t="s">
        <v>88</v>
      </c>
      <c r="J2893" s="243" t="s">
        <v>88</v>
      </c>
      <c r="K2893" s="243" t="s">
        <v>88</v>
      </c>
      <c r="L2893" s="243" t="s">
        <v>88</v>
      </c>
      <c r="M2893" s="243" t="s">
        <v>88</v>
      </c>
      <c r="N2893" s="243" t="s">
        <v>88</v>
      </c>
      <c r="O2893" s="243" t="s">
        <v>88</v>
      </c>
      <c r="P2893" s="243" t="s">
        <v>88</v>
      </c>
      <c r="Q2893" s="243" t="s">
        <v>88</v>
      </c>
      <c r="R2893" s="243" t="s">
        <v>88</v>
      </c>
      <c r="S2893" s="243" t="s">
        <v>88</v>
      </c>
      <c r="T2893" s="243" t="s">
        <v>88</v>
      </c>
      <c r="U2893" s="243" t="s">
        <v>88</v>
      </c>
      <c r="V2893" s="243" t="s">
        <v>88</v>
      </c>
      <c r="W2893" s="243" t="s">
        <v>88</v>
      </c>
    </row>
    <row r="2894" spans="1:23" ht="13.5" customHeight="1" x14ac:dyDescent="0.35">
      <c r="A2894" s="242">
        <v>0.78125</v>
      </c>
      <c r="B2894" s="243" t="s">
        <v>88</v>
      </c>
      <c r="C2894" s="243" t="s">
        <v>88</v>
      </c>
      <c r="D2894" s="243" t="s">
        <v>88</v>
      </c>
      <c r="E2894" s="243" t="s">
        <v>88</v>
      </c>
      <c r="F2894" s="243" t="s">
        <v>88</v>
      </c>
      <c r="G2894" s="243" t="s">
        <v>88</v>
      </c>
      <c r="H2894" s="243" t="s">
        <v>88</v>
      </c>
      <c r="I2894" s="243" t="s">
        <v>88</v>
      </c>
      <c r="J2894" s="243" t="s">
        <v>88</v>
      </c>
      <c r="K2894" s="243" t="s">
        <v>88</v>
      </c>
      <c r="L2894" s="243" t="s">
        <v>88</v>
      </c>
      <c r="M2894" s="243" t="s">
        <v>88</v>
      </c>
      <c r="N2894" s="243" t="s">
        <v>88</v>
      </c>
      <c r="O2894" s="243" t="s">
        <v>88</v>
      </c>
      <c r="P2894" s="243" t="s">
        <v>88</v>
      </c>
      <c r="Q2894" s="243" t="s">
        <v>88</v>
      </c>
      <c r="R2894" s="243" t="s">
        <v>88</v>
      </c>
      <c r="S2894" s="243" t="s">
        <v>88</v>
      </c>
      <c r="T2894" s="243" t="s">
        <v>88</v>
      </c>
      <c r="U2894" s="243" t="s">
        <v>88</v>
      </c>
      <c r="V2894" s="243" t="s">
        <v>88</v>
      </c>
      <c r="W2894" s="243" t="s">
        <v>88</v>
      </c>
    </row>
    <row r="2895" spans="1:23" ht="13.5" customHeight="1" x14ac:dyDescent="0.35">
      <c r="A2895" s="242">
        <v>0.79166666666666696</v>
      </c>
      <c r="B2895" s="243" t="s">
        <v>88</v>
      </c>
      <c r="C2895" s="243" t="s">
        <v>88</v>
      </c>
      <c r="D2895" s="243" t="s">
        <v>88</v>
      </c>
      <c r="E2895" s="243" t="s">
        <v>88</v>
      </c>
      <c r="F2895" s="243" t="s">
        <v>88</v>
      </c>
      <c r="G2895" s="243" t="s">
        <v>88</v>
      </c>
      <c r="H2895" s="243" t="s">
        <v>88</v>
      </c>
      <c r="I2895" s="243" t="s">
        <v>88</v>
      </c>
      <c r="J2895" s="243" t="s">
        <v>88</v>
      </c>
      <c r="K2895" s="243" t="s">
        <v>88</v>
      </c>
      <c r="L2895" s="243" t="s">
        <v>88</v>
      </c>
      <c r="M2895" s="243" t="s">
        <v>88</v>
      </c>
      <c r="N2895" s="243" t="s">
        <v>88</v>
      </c>
      <c r="O2895" s="243" t="s">
        <v>88</v>
      </c>
      <c r="P2895" s="243" t="s">
        <v>88</v>
      </c>
      <c r="Q2895" s="243" t="s">
        <v>88</v>
      </c>
      <c r="R2895" s="243" t="s">
        <v>88</v>
      </c>
      <c r="S2895" s="243" t="s">
        <v>88</v>
      </c>
      <c r="T2895" s="243" t="s">
        <v>88</v>
      </c>
      <c r="U2895" s="243" t="s">
        <v>88</v>
      </c>
      <c r="V2895" s="243" t="s">
        <v>88</v>
      </c>
      <c r="W2895" s="243" t="s">
        <v>88</v>
      </c>
    </row>
    <row r="2896" spans="1:23" ht="13.5" customHeight="1" x14ac:dyDescent="0.35">
      <c r="A2896" s="242">
        <v>0.80208333333333304</v>
      </c>
      <c r="B2896" s="243" t="s">
        <v>88</v>
      </c>
      <c r="C2896" s="243" t="s">
        <v>88</v>
      </c>
      <c r="D2896" s="243" t="s">
        <v>88</v>
      </c>
      <c r="E2896" s="243" t="s">
        <v>88</v>
      </c>
      <c r="F2896" s="243" t="s">
        <v>88</v>
      </c>
      <c r="G2896" s="243" t="s">
        <v>88</v>
      </c>
      <c r="H2896" s="243" t="s">
        <v>88</v>
      </c>
      <c r="I2896" s="243" t="s">
        <v>88</v>
      </c>
      <c r="J2896" s="243" t="s">
        <v>88</v>
      </c>
      <c r="K2896" s="243" t="s">
        <v>88</v>
      </c>
      <c r="L2896" s="243" t="s">
        <v>88</v>
      </c>
      <c r="M2896" s="243" t="s">
        <v>88</v>
      </c>
      <c r="N2896" s="243" t="s">
        <v>88</v>
      </c>
      <c r="O2896" s="243" t="s">
        <v>88</v>
      </c>
      <c r="P2896" s="243" t="s">
        <v>88</v>
      </c>
      <c r="Q2896" s="243" t="s">
        <v>88</v>
      </c>
      <c r="R2896" s="243" t="s">
        <v>88</v>
      </c>
      <c r="S2896" s="243" t="s">
        <v>88</v>
      </c>
      <c r="T2896" s="243" t="s">
        <v>88</v>
      </c>
      <c r="U2896" s="243" t="s">
        <v>88</v>
      </c>
      <c r="V2896" s="243" t="s">
        <v>88</v>
      </c>
      <c r="W2896" s="243" t="s">
        <v>88</v>
      </c>
    </row>
    <row r="2897" spans="1:23" ht="13.5" customHeight="1" x14ac:dyDescent="0.35">
      <c r="A2897" s="242">
        <v>0.8125</v>
      </c>
      <c r="B2897" s="243" t="s">
        <v>88</v>
      </c>
      <c r="C2897" s="243" t="s">
        <v>88</v>
      </c>
      <c r="D2897" s="243" t="s">
        <v>88</v>
      </c>
      <c r="E2897" s="243" t="s">
        <v>88</v>
      </c>
      <c r="F2897" s="243" t="s">
        <v>88</v>
      </c>
      <c r="G2897" s="243" t="s">
        <v>88</v>
      </c>
      <c r="H2897" s="243" t="s">
        <v>88</v>
      </c>
      <c r="I2897" s="243" t="s">
        <v>88</v>
      </c>
      <c r="J2897" s="243" t="s">
        <v>88</v>
      </c>
      <c r="K2897" s="243" t="s">
        <v>88</v>
      </c>
      <c r="L2897" s="243" t="s">
        <v>88</v>
      </c>
      <c r="M2897" s="243" t="s">
        <v>88</v>
      </c>
      <c r="N2897" s="243" t="s">
        <v>88</v>
      </c>
      <c r="O2897" s="243" t="s">
        <v>88</v>
      </c>
      <c r="P2897" s="243" t="s">
        <v>88</v>
      </c>
      <c r="Q2897" s="243" t="s">
        <v>88</v>
      </c>
      <c r="R2897" s="243" t="s">
        <v>88</v>
      </c>
      <c r="S2897" s="243" t="s">
        <v>88</v>
      </c>
      <c r="T2897" s="243" t="s">
        <v>88</v>
      </c>
      <c r="U2897" s="243" t="s">
        <v>88</v>
      </c>
      <c r="V2897" s="243" t="s">
        <v>88</v>
      </c>
      <c r="W2897" s="243" t="s">
        <v>88</v>
      </c>
    </row>
    <row r="2898" spans="1:23" ht="13.5" customHeight="1" x14ac:dyDescent="0.35">
      <c r="A2898" s="242">
        <v>0.82291666666666696</v>
      </c>
      <c r="B2898" s="243" t="s">
        <v>88</v>
      </c>
      <c r="C2898" s="243" t="s">
        <v>88</v>
      </c>
      <c r="D2898" s="243" t="s">
        <v>88</v>
      </c>
      <c r="E2898" s="243" t="s">
        <v>88</v>
      </c>
      <c r="F2898" s="243" t="s">
        <v>88</v>
      </c>
      <c r="G2898" s="243" t="s">
        <v>88</v>
      </c>
      <c r="H2898" s="243" t="s">
        <v>88</v>
      </c>
      <c r="I2898" s="243" t="s">
        <v>88</v>
      </c>
      <c r="J2898" s="243" t="s">
        <v>88</v>
      </c>
      <c r="K2898" s="243" t="s">
        <v>88</v>
      </c>
      <c r="L2898" s="243" t="s">
        <v>88</v>
      </c>
      <c r="M2898" s="243" t="s">
        <v>88</v>
      </c>
      <c r="N2898" s="243" t="s">
        <v>88</v>
      </c>
      <c r="O2898" s="243" t="s">
        <v>88</v>
      </c>
      <c r="P2898" s="243" t="s">
        <v>88</v>
      </c>
      <c r="Q2898" s="243" t="s">
        <v>88</v>
      </c>
      <c r="R2898" s="243" t="s">
        <v>88</v>
      </c>
      <c r="S2898" s="243" t="s">
        <v>88</v>
      </c>
      <c r="T2898" s="243" t="s">
        <v>88</v>
      </c>
      <c r="U2898" s="243" t="s">
        <v>88</v>
      </c>
      <c r="V2898" s="243" t="s">
        <v>88</v>
      </c>
      <c r="W2898" s="243" t="s">
        <v>88</v>
      </c>
    </row>
    <row r="2899" spans="1:23" ht="13.5" customHeight="1" x14ac:dyDescent="0.35">
      <c r="A2899" s="242">
        <v>0.83333333333333304</v>
      </c>
      <c r="B2899" s="243" t="s">
        <v>88</v>
      </c>
      <c r="C2899" s="243" t="s">
        <v>88</v>
      </c>
      <c r="D2899" s="243" t="s">
        <v>88</v>
      </c>
      <c r="E2899" s="243" t="s">
        <v>88</v>
      </c>
      <c r="F2899" s="243" t="s">
        <v>88</v>
      </c>
      <c r="G2899" s="243" t="s">
        <v>88</v>
      </c>
      <c r="H2899" s="243" t="s">
        <v>88</v>
      </c>
      <c r="I2899" s="243" t="s">
        <v>88</v>
      </c>
      <c r="J2899" s="243" t="s">
        <v>88</v>
      </c>
      <c r="K2899" s="243" t="s">
        <v>88</v>
      </c>
      <c r="L2899" s="243" t="s">
        <v>88</v>
      </c>
      <c r="M2899" s="243" t="s">
        <v>88</v>
      </c>
      <c r="N2899" s="243" t="s">
        <v>88</v>
      </c>
      <c r="O2899" s="243" t="s">
        <v>88</v>
      </c>
      <c r="P2899" s="243" t="s">
        <v>88</v>
      </c>
      <c r="Q2899" s="243" t="s">
        <v>88</v>
      </c>
      <c r="R2899" s="243" t="s">
        <v>88</v>
      </c>
      <c r="S2899" s="243" t="s">
        <v>88</v>
      </c>
      <c r="T2899" s="243" t="s">
        <v>88</v>
      </c>
      <c r="U2899" s="243" t="s">
        <v>88</v>
      </c>
      <c r="V2899" s="243" t="s">
        <v>88</v>
      </c>
      <c r="W2899" s="243" t="s">
        <v>88</v>
      </c>
    </row>
    <row r="2900" spans="1:23" ht="13.5" customHeight="1" x14ac:dyDescent="0.35">
      <c r="A2900" s="242">
        <v>0.84375</v>
      </c>
      <c r="B2900" s="243" t="s">
        <v>88</v>
      </c>
      <c r="C2900" s="243" t="s">
        <v>88</v>
      </c>
      <c r="D2900" s="243" t="s">
        <v>88</v>
      </c>
      <c r="E2900" s="243" t="s">
        <v>88</v>
      </c>
      <c r="F2900" s="243" t="s">
        <v>88</v>
      </c>
      <c r="G2900" s="243" t="s">
        <v>88</v>
      </c>
      <c r="H2900" s="243" t="s">
        <v>88</v>
      </c>
      <c r="I2900" s="243" t="s">
        <v>88</v>
      </c>
      <c r="J2900" s="243" t="s">
        <v>88</v>
      </c>
      <c r="K2900" s="243" t="s">
        <v>88</v>
      </c>
      <c r="L2900" s="243" t="s">
        <v>88</v>
      </c>
      <c r="M2900" s="243" t="s">
        <v>88</v>
      </c>
      <c r="N2900" s="243" t="s">
        <v>88</v>
      </c>
      <c r="O2900" s="243" t="s">
        <v>88</v>
      </c>
      <c r="P2900" s="243" t="s">
        <v>88</v>
      </c>
      <c r="Q2900" s="243" t="s">
        <v>88</v>
      </c>
      <c r="R2900" s="243" t="s">
        <v>88</v>
      </c>
      <c r="S2900" s="243" t="s">
        <v>88</v>
      </c>
      <c r="T2900" s="243" t="s">
        <v>88</v>
      </c>
      <c r="U2900" s="243" t="s">
        <v>88</v>
      </c>
      <c r="V2900" s="243" t="s">
        <v>88</v>
      </c>
      <c r="W2900" s="243" t="s">
        <v>88</v>
      </c>
    </row>
    <row r="2901" spans="1:23" ht="13.5" customHeight="1" x14ac:dyDescent="0.35">
      <c r="A2901" s="242">
        <v>0.85416666666666696</v>
      </c>
      <c r="B2901" s="243" t="s">
        <v>88</v>
      </c>
      <c r="C2901" s="243" t="s">
        <v>88</v>
      </c>
      <c r="D2901" s="243" t="s">
        <v>88</v>
      </c>
      <c r="E2901" s="243" t="s">
        <v>88</v>
      </c>
      <c r="F2901" s="243" t="s">
        <v>88</v>
      </c>
      <c r="G2901" s="243" t="s">
        <v>88</v>
      </c>
      <c r="H2901" s="243" t="s">
        <v>88</v>
      </c>
      <c r="I2901" s="243" t="s">
        <v>88</v>
      </c>
      <c r="J2901" s="243" t="s">
        <v>88</v>
      </c>
      <c r="K2901" s="243" t="s">
        <v>88</v>
      </c>
      <c r="L2901" s="243" t="s">
        <v>88</v>
      </c>
      <c r="M2901" s="243" t="s">
        <v>88</v>
      </c>
      <c r="N2901" s="243" t="s">
        <v>88</v>
      </c>
      <c r="O2901" s="243" t="s">
        <v>88</v>
      </c>
      <c r="P2901" s="243" t="s">
        <v>88</v>
      </c>
      <c r="Q2901" s="243" t="s">
        <v>88</v>
      </c>
      <c r="R2901" s="243" t="s">
        <v>88</v>
      </c>
      <c r="S2901" s="243" t="s">
        <v>88</v>
      </c>
      <c r="T2901" s="243" t="s">
        <v>88</v>
      </c>
      <c r="U2901" s="243" t="s">
        <v>88</v>
      </c>
      <c r="V2901" s="243" t="s">
        <v>88</v>
      </c>
      <c r="W2901" s="243" t="s">
        <v>88</v>
      </c>
    </row>
    <row r="2902" spans="1:23" ht="13.5" customHeight="1" x14ac:dyDescent="0.35">
      <c r="A2902" s="242">
        <v>0.86458333333333304</v>
      </c>
      <c r="B2902" s="243" t="s">
        <v>88</v>
      </c>
      <c r="C2902" s="243" t="s">
        <v>88</v>
      </c>
      <c r="D2902" s="243" t="s">
        <v>88</v>
      </c>
      <c r="E2902" s="243" t="s">
        <v>88</v>
      </c>
      <c r="F2902" s="243" t="s">
        <v>88</v>
      </c>
      <c r="G2902" s="243" t="s">
        <v>88</v>
      </c>
      <c r="H2902" s="243" t="s">
        <v>88</v>
      </c>
      <c r="I2902" s="243" t="s">
        <v>88</v>
      </c>
      <c r="J2902" s="243" t="s">
        <v>88</v>
      </c>
      <c r="K2902" s="243" t="s">
        <v>88</v>
      </c>
      <c r="L2902" s="243" t="s">
        <v>88</v>
      </c>
      <c r="M2902" s="243" t="s">
        <v>88</v>
      </c>
      <c r="N2902" s="243" t="s">
        <v>88</v>
      </c>
      <c r="O2902" s="243" t="s">
        <v>88</v>
      </c>
      <c r="P2902" s="243" t="s">
        <v>88</v>
      </c>
      <c r="Q2902" s="243" t="s">
        <v>88</v>
      </c>
      <c r="R2902" s="243" t="s">
        <v>88</v>
      </c>
      <c r="S2902" s="243" t="s">
        <v>88</v>
      </c>
      <c r="T2902" s="243" t="s">
        <v>88</v>
      </c>
      <c r="U2902" s="243" t="s">
        <v>88</v>
      </c>
      <c r="V2902" s="243" t="s">
        <v>88</v>
      </c>
      <c r="W2902" s="243" t="s">
        <v>88</v>
      </c>
    </row>
    <row r="2903" spans="1:23" ht="13.5" customHeight="1" x14ac:dyDescent="0.35">
      <c r="A2903" s="242">
        <v>0.875</v>
      </c>
      <c r="B2903" s="243" t="s">
        <v>88</v>
      </c>
      <c r="C2903" s="243" t="s">
        <v>88</v>
      </c>
      <c r="D2903" s="243" t="s">
        <v>88</v>
      </c>
      <c r="E2903" s="243" t="s">
        <v>88</v>
      </c>
      <c r="F2903" s="243" t="s">
        <v>88</v>
      </c>
      <c r="G2903" s="243" t="s">
        <v>88</v>
      </c>
      <c r="H2903" s="243" t="s">
        <v>88</v>
      </c>
      <c r="I2903" s="243" t="s">
        <v>88</v>
      </c>
      <c r="J2903" s="243" t="s">
        <v>88</v>
      </c>
      <c r="K2903" s="243" t="s">
        <v>88</v>
      </c>
      <c r="L2903" s="243" t="s">
        <v>88</v>
      </c>
      <c r="M2903" s="243" t="s">
        <v>88</v>
      </c>
      <c r="N2903" s="243" t="s">
        <v>88</v>
      </c>
      <c r="O2903" s="243" t="s">
        <v>88</v>
      </c>
      <c r="P2903" s="243" t="s">
        <v>88</v>
      </c>
      <c r="Q2903" s="243" t="s">
        <v>88</v>
      </c>
      <c r="R2903" s="243" t="s">
        <v>88</v>
      </c>
      <c r="S2903" s="243" t="s">
        <v>88</v>
      </c>
      <c r="T2903" s="243" t="s">
        <v>88</v>
      </c>
      <c r="U2903" s="243" t="s">
        <v>88</v>
      </c>
      <c r="V2903" s="243" t="s">
        <v>88</v>
      </c>
      <c r="W2903" s="243" t="s">
        <v>88</v>
      </c>
    </row>
    <row r="2904" spans="1:23" ht="13.5" customHeight="1" x14ac:dyDescent="0.35">
      <c r="A2904" s="242">
        <v>0.88541666666666696</v>
      </c>
      <c r="B2904" s="243" t="s">
        <v>88</v>
      </c>
      <c r="C2904" s="243" t="s">
        <v>88</v>
      </c>
      <c r="D2904" s="243" t="s">
        <v>88</v>
      </c>
      <c r="E2904" s="243" t="s">
        <v>88</v>
      </c>
      <c r="F2904" s="243" t="s">
        <v>88</v>
      </c>
      <c r="G2904" s="243" t="s">
        <v>88</v>
      </c>
      <c r="H2904" s="243" t="s">
        <v>88</v>
      </c>
      <c r="I2904" s="243" t="s">
        <v>88</v>
      </c>
      <c r="J2904" s="243" t="s">
        <v>88</v>
      </c>
      <c r="K2904" s="243" t="s">
        <v>88</v>
      </c>
      <c r="L2904" s="243" t="s">
        <v>88</v>
      </c>
      <c r="M2904" s="243" t="s">
        <v>88</v>
      </c>
      <c r="N2904" s="243" t="s">
        <v>88</v>
      </c>
      <c r="O2904" s="243" t="s">
        <v>88</v>
      </c>
      <c r="P2904" s="243" t="s">
        <v>88</v>
      </c>
      <c r="Q2904" s="243" t="s">
        <v>88</v>
      </c>
      <c r="R2904" s="243" t="s">
        <v>88</v>
      </c>
      <c r="S2904" s="243" t="s">
        <v>88</v>
      </c>
      <c r="T2904" s="243" t="s">
        <v>88</v>
      </c>
      <c r="U2904" s="243" t="s">
        <v>88</v>
      </c>
      <c r="V2904" s="243" t="s">
        <v>88</v>
      </c>
      <c r="W2904" s="243" t="s">
        <v>88</v>
      </c>
    </row>
    <row r="2905" spans="1:23" ht="13.5" customHeight="1" x14ac:dyDescent="0.35">
      <c r="A2905" s="242">
        <v>0.89583333333333304</v>
      </c>
      <c r="B2905" s="243" t="s">
        <v>88</v>
      </c>
      <c r="C2905" s="243" t="s">
        <v>88</v>
      </c>
      <c r="D2905" s="243" t="s">
        <v>88</v>
      </c>
      <c r="E2905" s="243" t="s">
        <v>88</v>
      </c>
      <c r="F2905" s="243" t="s">
        <v>88</v>
      </c>
      <c r="G2905" s="243" t="s">
        <v>88</v>
      </c>
      <c r="H2905" s="243" t="s">
        <v>88</v>
      </c>
      <c r="I2905" s="243" t="s">
        <v>88</v>
      </c>
      <c r="J2905" s="243" t="s">
        <v>88</v>
      </c>
      <c r="K2905" s="243" t="s">
        <v>88</v>
      </c>
      <c r="L2905" s="243" t="s">
        <v>88</v>
      </c>
      <c r="M2905" s="243" t="s">
        <v>88</v>
      </c>
      <c r="N2905" s="243" t="s">
        <v>88</v>
      </c>
      <c r="O2905" s="243" t="s">
        <v>88</v>
      </c>
      <c r="P2905" s="243" t="s">
        <v>88</v>
      </c>
      <c r="Q2905" s="243" t="s">
        <v>88</v>
      </c>
      <c r="R2905" s="243" t="s">
        <v>88</v>
      </c>
      <c r="S2905" s="243" t="s">
        <v>88</v>
      </c>
      <c r="T2905" s="243" t="s">
        <v>88</v>
      </c>
      <c r="U2905" s="243" t="s">
        <v>88</v>
      </c>
      <c r="V2905" s="243" t="s">
        <v>88</v>
      </c>
      <c r="W2905" s="243" t="s">
        <v>88</v>
      </c>
    </row>
    <row r="2906" spans="1:23" ht="13.5" customHeight="1" x14ac:dyDescent="0.35">
      <c r="A2906" s="242">
        <v>0.90625</v>
      </c>
      <c r="B2906" s="243" t="s">
        <v>88</v>
      </c>
      <c r="C2906" s="243" t="s">
        <v>88</v>
      </c>
      <c r="D2906" s="243" t="s">
        <v>88</v>
      </c>
      <c r="E2906" s="243" t="s">
        <v>88</v>
      </c>
      <c r="F2906" s="243" t="s">
        <v>88</v>
      </c>
      <c r="G2906" s="243" t="s">
        <v>88</v>
      </c>
      <c r="H2906" s="243" t="s">
        <v>88</v>
      </c>
      <c r="I2906" s="243" t="s">
        <v>88</v>
      </c>
      <c r="J2906" s="243" t="s">
        <v>88</v>
      </c>
      <c r="K2906" s="243" t="s">
        <v>88</v>
      </c>
      <c r="L2906" s="243" t="s">
        <v>88</v>
      </c>
      <c r="M2906" s="243" t="s">
        <v>88</v>
      </c>
      <c r="N2906" s="243" t="s">
        <v>88</v>
      </c>
      <c r="O2906" s="243" t="s">
        <v>88</v>
      </c>
      <c r="P2906" s="243" t="s">
        <v>88</v>
      </c>
      <c r="Q2906" s="243" t="s">
        <v>88</v>
      </c>
      <c r="R2906" s="243" t="s">
        <v>88</v>
      </c>
      <c r="S2906" s="243" t="s">
        <v>88</v>
      </c>
      <c r="T2906" s="243" t="s">
        <v>88</v>
      </c>
      <c r="U2906" s="243" t="s">
        <v>88</v>
      </c>
      <c r="V2906" s="243" t="s">
        <v>88</v>
      </c>
      <c r="W2906" s="243" t="s">
        <v>88</v>
      </c>
    </row>
    <row r="2907" spans="1:23" ht="13.5" customHeight="1" x14ac:dyDescent="0.35">
      <c r="A2907" s="242">
        <v>0.91666666666666696</v>
      </c>
      <c r="B2907" s="243" t="s">
        <v>88</v>
      </c>
      <c r="C2907" s="243" t="s">
        <v>88</v>
      </c>
      <c r="D2907" s="243" t="s">
        <v>88</v>
      </c>
      <c r="E2907" s="243" t="s">
        <v>88</v>
      </c>
      <c r="F2907" s="243" t="s">
        <v>88</v>
      </c>
      <c r="G2907" s="243" t="s">
        <v>88</v>
      </c>
      <c r="H2907" s="243" t="s">
        <v>88</v>
      </c>
      <c r="I2907" s="243" t="s">
        <v>88</v>
      </c>
      <c r="J2907" s="243" t="s">
        <v>88</v>
      </c>
      <c r="K2907" s="243" t="s">
        <v>88</v>
      </c>
      <c r="L2907" s="243" t="s">
        <v>88</v>
      </c>
      <c r="M2907" s="243" t="s">
        <v>88</v>
      </c>
      <c r="N2907" s="243" t="s">
        <v>88</v>
      </c>
      <c r="O2907" s="243" t="s">
        <v>88</v>
      </c>
      <c r="P2907" s="243" t="s">
        <v>88</v>
      </c>
      <c r="Q2907" s="243" t="s">
        <v>88</v>
      </c>
      <c r="R2907" s="243" t="s">
        <v>88</v>
      </c>
      <c r="S2907" s="243" t="s">
        <v>88</v>
      </c>
      <c r="T2907" s="243" t="s">
        <v>88</v>
      </c>
      <c r="U2907" s="243" t="s">
        <v>88</v>
      </c>
      <c r="V2907" s="243" t="s">
        <v>88</v>
      </c>
      <c r="W2907" s="243" t="s">
        <v>88</v>
      </c>
    </row>
    <row r="2908" spans="1:23" ht="13.5" customHeight="1" x14ac:dyDescent="0.35">
      <c r="A2908" s="242">
        <v>0.92708333333333304</v>
      </c>
      <c r="B2908" s="243" t="s">
        <v>88</v>
      </c>
      <c r="C2908" s="243" t="s">
        <v>88</v>
      </c>
      <c r="D2908" s="243" t="s">
        <v>88</v>
      </c>
      <c r="E2908" s="243" t="s">
        <v>88</v>
      </c>
      <c r="F2908" s="243" t="s">
        <v>88</v>
      </c>
      <c r="G2908" s="243" t="s">
        <v>88</v>
      </c>
      <c r="H2908" s="243" t="s">
        <v>88</v>
      </c>
      <c r="I2908" s="243" t="s">
        <v>88</v>
      </c>
      <c r="J2908" s="243" t="s">
        <v>88</v>
      </c>
      <c r="K2908" s="243" t="s">
        <v>88</v>
      </c>
      <c r="L2908" s="243" t="s">
        <v>88</v>
      </c>
      <c r="M2908" s="243" t="s">
        <v>88</v>
      </c>
      <c r="N2908" s="243" t="s">
        <v>88</v>
      </c>
      <c r="O2908" s="243" t="s">
        <v>88</v>
      </c>
      <c r="P2908" s="243" t="s">
        <v>88</v>
      </c>
      <c r="Q2908" s="243" t="s">
        <v>88</v>
      </c>
      <c r="R2908" s="243" t="s">
        <v>88</v>
      </c>
      <c r="S2908" s="243" t="s">
        <v>88</v>
      </c>
      <c r="T2908" s="243" t="s">
        <v>88</v>
      </c>
      <c r="U2908" s="243" t="s">
        <v>88</v>
      </c>
      <c r="V2908" s="243" t="s">
        <v>88</v>
      </c>
      <c r="W2908" s="243" t="s">
        <v>88</v>
      </c>
    </row>
    <row r="2909" spans="1:23" ht="13.5" customHeight="1" x14ac:dyDescent="0.35">
      <c r="A2909" s="242">
        <v>0.9375</v>
      </c>
      <c r="B2909" s="243" t="s">
        <v>88</v>
      </c>
      <c r="C2909" s="243" t="s">
        <v>88</v>
      </c>
      <c r="D2909" s="243" t="s">
        <v>88</v>
      </c>
      <c r="E2909" s="243" t="s">
        <v>88</v>
      </c>
      <c r="F2909" s="243" t="s">
        <v>88</v>
      </c>
      <c r="G2909" s="243" t="s">
        <v>88</v>
      </c>
      <c r="H2909" s="243" t="s">
        <v>88</v>
      </c>
      <c r="I2909" s="243" t="s">
        <v>88</v>
      </c>
      <c r="J2909" s="243" t="s">
        <v>88</v>
      </c>
      <c r="K2909" s="243" t="s">
        <v>88</v>
      </c>
      <c r="L2909" s="243" t="s">
        <v>88</v>
      </c>
      <c r="M2909" s="243" t="s">
        <v>88</v>
      </c>
      <c r="N2909" s="243" t="s">
        <v>88</v>
      </c>
      <c r="O2909" s="243" t="s">
        <v>88</v>
      </c>
      <c r="P2909" s="243" t="s">
        <v>88</v>
      </c>
      <c r="Q2909" s="243" t="s">
        <v>88</v>
      </c>
      <c r="R2909" s="243" t="s">
        <v>88</v>
      </c>
      <c r="S2909" s="243" t="s">
        <v>88</v>
      </c>
      <c r="T2909" s="243" t="s">
        <v>88</v>
      </c>
      <c r="U2909" s="243" t="s">
        <v>88</v>
      </c>
      <c r="V2909" s="243" t="s">
        <v>88</v>
      </c>
      <c r="W2909" s="243" t="s">
        <v>88</v>
      </c>
    </row>
    <row r="2910" spans="1:23" ht="13.5" customHeight="1" x14ac:dyDescent="0.35">
      <c r="A2910" s="242">
        <v>0.94791666666666696</v>
      </c>
      <c r="B2910" s="243" t="s">
        <v>88</v>
      </c>
      <c r="C2910" s="243" t="s">
        <v>88</v>
      </c>
      <c r="D2910" s="243" t="s">
        <v>88</v>
      </c>
      <c r="E2910" s="243" t="s">
        <v>88</v>
      </c>
      <c r="F2910" s="243" t="s">
        <v>88</v>
      </c>
      <c r="G2910" s="243" t="s">
        <v>88</v>
      </c>
      <c r="H2910" s="243" t="s">
        <v>88</v>
      </c>
      <c r="I2910" s="243" t="s">
        <v>88</v>
      </c>
      <c r="J2910" s="243" t="s">
        <v>88</v>
      </c>
      <c r="K2910" s="243" t="s">
        <v>88</v>
      </c>
      <c r="L2910" s="243" t="s">
        <v>88</v>
      </c>
      <c r="M2910" s="243" t="s">
        <v>88</v>
      </c>
      <c r="N2910" s="243" t="s">
        <v>88</v>
      </c>
      <c r="O2910" s="243" t="s">
        <v>88</v>
      </c>
      <c r="P2910" s="243" t="s">
        <v>88</v>
      </c>
      <c r="Q2910" s="243" t="s">
        <v>88</v>
      </c>
      <c r="R2910" s="243" t="s">
        <v>88</v>
      </c>
      <c r="S2910" s="243" t="s">
        <v>88</v>
      </c>
      <c r="T2910" s="243" t="s">
        <v>88</v>
      </c>
      <c r="U2910" s="243" t="s">
        <v>88</v>
      </c>
      <c r="V2910" s="243" t="s">
        <v>88</v>
      </c>
      <c r="W2910" s="243" t="s">
        <v>88</v>
      </c>
    </row>
    <row r="2911" spans="1:23" ht="13.5" customHeight="1" x14ac:dyDescent="0.35">
      <c r="A2911" s="242">
        <v>0.95833333333333304</v>
      </c>
      <c r="B2911" s="243" t="s">
        <v>88</v>
      </c>
      <c r="C2911" s="243" t="s">
        <v>88</v>
      </c>
      <c r="D2911" s="243" t="s">
        <v>88</v>
      </c>
      <c r="E2911" s="243" t="s">
        <v>88</v>
      </c>
      <c r="F2911" s="243" t="s">
        <v>88</v>
      </c>
      <c r="G2911" s="243" t="s">
        <v>88</v>
      </c>
      <c r="H2911" s="243" t="s">
        <v>88</v>
      </c>
      <c r="I2911" s="243" t="s">
        <v>88</v>
      </c>
      <c r="J2911" s="243" t="s">
        <v>88</v>
      </c>
      <c r="K2911" s="243" t="s">
        <v>88</v>
      </c>
      <c r="L2911" s="243" t="s">
        <v>88</v>
      </c>
      <c r="M2911" s="243" t="s">
        <v>88</v>
      </c>
      <c r="N2911" s="243" t="s">
        <v>88</v>
      </c>
      <c r="O2911" s="243" t="s">
        <v>88</v>
      </c>
      <c r="P2911" s="243" t="s">
        <v>88</v>
      </c>
      <c r="Q2911" s="243" t="s">
        <v>88</v>
      </c>
      <c r="R2911" s="243" t="s">
        <v>88</v>
      </c>
      <c r="S2911" s="243" t="s">
        <v>88</v>
      </c>
      <c r="T2911" s="243" t="s">
        <v>88</v>
      </c>
      <c r="U2911" s="243" t="s">
        <v>88</v>
      </c>
      <c r="V2911" s="243" t="s">
        <v>88</v>
      </c>
      <c r="W2911" s="243" t="s">
        <v>88</v>
      </c>
    </row>
    <row r="2912" spans="1:23" ht="13.5" customHeight="1" x14ac:dyDescent="0.35">
      <c r="A2912" s="242">
        <v>0.96875</v>
      </c>
      <c r="B2912" s="243" t="s">
        <v>88</v>
      </c>
      <c r="C2912" s="243" t="s">
        <v>88</v>
      </c>
      <c r="D2912" s="243" t="s">
        <v>88</v>
      </c>
      <c r="E2912" s="243" t="s">
        <v>88</v>
      </c>
      <c r="F2912" s="243" t="s">
        <v>88</v>
      </c>
      <c r="G2912" s="243" t="s">
        <v>88</v>
      </c>
      <c r="H2912" s="243" t="s">
        <v>88</v>
      </c>
      <c r="I2912" s="243" t="s">
        <v>88</v>
      </c>
      <c r="J2912" s="243" t="s">
        <v>88</v>
      </c>
      <c r="K2912" s="243" t="s">
        <v>88</v>
      </c>
      <c r="L2912" s="243" t="s">
        <v>88</v>
      </c>
      <c r="M2912" s="243" t="s">
        <v>88</v>
      </c>
      <c r="N2912" s="243" t="s">
        <v>88</v>
      </c>
      <c r="O2912" s="243" t="s">
        <v>88</v>
      </c>
      <c r="P2912" s="243" t="s">
        <v>88</v>
      </c>
      <c r="Q2912" s="243" t="s">
        <v>88</v>
      </c>
      <c r="R2912" s="243" t="s">
        <v>88</v>
      </c>
      <c r="S2912" s="243" t="s">
        <v>88</v>
      </c>
      <c r="T2912" s="243" t="s">
        <v>88</v>
      </c>
      <c r="U2912" s="243" t="s">
        <v>88</v>
      </c>
      <c r="V2912" s="243" t="s">
        <v>88</v>
      </c>
      <c r="W2912" s="243" t="s">
        <v>88</v>
      </c>
    </row>
    <row r="2913" spans="1:23" ht="13.5" customHeight="1" x14ac:dyDescent="0.35">
      <c r="A2913" s="242">
        <v>0.97916666666666696</v>
      </c>
      <c r="B2913" s="243" t="s">
        <v>88</v>
      </c>
      <c r="C2913" s="243" t="s">
        <v>88</v>
      </c>
      <c r="D2913" s="243" t="s">
        <v>88</v>
      </c>
      <c r="E2913" s="243" t="s">
        <v>88</v>
      </c>
      <c r="F2913" s="243" t="s">
        <v>88</v>
      </c>
      <c r="G2913" s="243" t="s">
        <v>88</v>
      </c>
      <c r="H2913" s="243" t="s">
        <v>88</v>
      </c>
      <c r="I2913" s="243" t="s">
        <v>88</v>
      </c>
      <c r="J2913" s="243" t="s">
        <v>88</v>
      </c>
      <c r="K2913" s="243" t="s">
        <v>88</v>
      </c>
      <c r="L2913" s="243" t="s">
        <v>88</v>
      </c>
      <c r="M2913" s="243" t="s">
        <v>88</v>
      </c>
      <c r="N2913" s="243" t="s">
        <v>88</v>
      </c>
      <c r="O2913" s="243" t="s">
        <v>88</v>
      </c>
      <c r="P2913" s="243" t="s">
        <v>88</v>
      </c>
      <c r="Q2913" s="243" t="s">
        <v>88</v>
      </c>
      <c r="R2913" s="243" t="s">
        <v>88</v>
      </c>
      <c r="S2913" s="243" t="s">
        <v>88</v>
      </c>
      <c r="T2913" s="243" t="s">
        <v>88</v>
      </c>
      <c r="U2913" s="243" t="s">
        <v>88</v>
      </c>
      <c r="V2913" s="243" t="s">
        <v>88</v>
      </c>
      <c r="W2913" s="243" t="s">
        <v>88</v>
      </c>
    </row>
    <row r="2914" spans="1:23" ht="13.5" customHeight="1" thickBot="1" x14ac:dyDescent="0.4">
      <c r="A2914" s="244">
        <v>0.98958333333333304</v>
      </c>
      <c r="B2914" s="245" t="s">
        <v>88</v>
      </c>
      <c r="C2914" s="245" t="s">
        <v>88</v>
      </c>
      <c r="D2914" s="245" t="s">
        <v>88</v>
      </c>
      <c r="E2914" s="245" t="s">
        <v>88</v>
      </c>
      <c r="F2914" s="245" t="s">
        <v>88</v>
      </c>
      <c r="G2914" s="245" t="s">
        <v>88</v>
      </c>
      <c r="H2914" s="245" t="s">
        <v>88</v>
      </c>
      <c r="I2914" s="245" t="s">
        <v>88</v>
      </c>
      <c r="J2914" s="245" t="s">
        <v>88</v>
      </c>
      <c r="K2914" s="245" t="s">
        <v>88</v>
      </c>
      <c r="L2914" s="245" t="s">
        <v>88</v>
      </c>
      <c r="M2914" s="245" t="s">
        <v>88</v>
      </c>
      <c r="N2914" s="245" t="s">
        <v>88</v>
      </c>
      <c r="O2914" s="245" t="s">
        <v>88</v>
      </c>
      <c r="P2914" s="245" t="s">
        <v>88</v>
      </c>
      <c r="Q2914" s="245" t="s">
        <v>88</v>
      </c>
      <c r="R2914" s="245" t="s">
        <v>88</v>
      </c>
      <c r="S2914" s="245" t="s">
        <v>88</v>
      </c>
      <c r="T2914" s="245" t="s">
        <v>88</v>
      </c>
      <c r="U2914" s="245" t="s">
        <v>88</v>
      </c>
      <c r="V2914" s="245" t="s">
        <v>88</v>
      </c>
      <c r="W2914" s="245" t="s">
        <v>88</v>
      </c>
    </row>
    <row r="2915" spans="1:23" ht="13.5" customHeight="1" thickTop="1" x14ac:dyDescent="0.35">
      <c r="A2915" s="246" t="s">
        <v>168</v>
      </c>
      <c r="B2915" s="241">
        <f>SUM(B2847:B2894)</f>
        <v>0</v>
      </c>
      <c r="C2915" s="241">
        <f t="shared" ref="C2915:U2915" si="108">SUM(C2847:C2894)</f>
        <v>0</v>
      </c>
      <c r="D2915" s="241">
        <f t="shared" si="108"/>
        <v>0</v>
      </c>
      <c r="E2915" s="241">
        <f t="shared" si="108"/>
        <v>0</v>
      </c>
      <c r="F2915" s="241">
        <f t="shared" si="108"/>
        <v>0</v>
      </c>
      <c r="G2915" s="241">
        <f t="shared" si="108"/>
        <v>0</v>
      </c>
      <c r="H2915" s="241">
        <f t="shared" si="108"/>
        <v>0</v>
      </c>
      <c r="I2915" s="241">
        <f t="shared" si="108"/>
        <v>0</v>
      </c>
      <c r="J2915" s="241">
        <f t="shared" si="108"/>
        <v>0</v>
      </c>
      <c r="K2915" s="241">
        <f t="shared" si="108"/>
        <v>0</v>
      </c>
      <c r="L2915" s="241">
        <f t="shared" si="108"/>
        <v>0</v>
      </c>
      <c r="M2915" s="241">
        <f t="shared" si="108"/>
        <v>0</v>
      </c>
      <c r="N2915" s="241">
        <f t="shared" si="108"/>
        <v>0</v>
      </c>
      <c r="O2915" s="241">
        <f t="shared" si="108"/>
        <v>0</v>
      </c>
      <c r="P2915" s="241">
        <f t="shared" si="108"/>
        <v>0</v>
      </c>
      <c r="Q2915" s="241">
        <f t="shared" si="108"/>
        <v>0</v>
      </c>
      <c r="R2915" s="241">
        <f t="shared" si="108"/>
        <v>0</v>
      </c>
      <c r="S2915" s="241">
        <f t="shared" si="108"/>
        <v>0</v>
      </c>
      <c r="T2915" s="241">
        <f t="shared" si="108"/>
        <v>0</v>
      </c>
      <c r="U2915" s="241">
        <f t="shared" si="108"/>
        <v>0</v>
      </c>
      <c r="V2915" s="241"/>
      <c r="W2915" s="241"/>
    </row>
    <row r="2916" spans="1:23" ht="13.5" customHeight="1" x14ac:dyDescent="0.35">
      <c r="A2916" s="247" t="s">
        <v>169</v>
      </c>
      <c r="B2916" s="243">
        <f>SUM(B2843:B2906)</f>
        <v>0</v>
      </c>
      <c r="C2916" s="243">
        <f t="shared" ref="C2916:U2916" si="109">SUM(C2843:C2906)</f>
        <v>0</v>
      </c>
      <c r="D2916" s="243">
        <f t="shared" si="109"/>
        <v>0</v>
      </c>
      <c r="E2916" s="243">
        <f t="shared" si="109"/>
        <v>0</v>
      </c>
      <c r="F2916" s="243">
        <f t="shared" si="109"/>
        <v>0</v>
      </c>
      <c r="G2916" s="243">
        <f t="shared" si="109"/>
        <v>0</v>
      </c>
      <c r="H2916" s="243">
        <f t="shared" si="109"/>
        <v>0</v>
      </c>
      <c r="I2916" s="243">
        <f t="shared" si="109"/>
        <v>0</v>
      </c>
      <c r="J2916" s="243">
        <f t="shared" si="109"/>
        <v>0</v>
      </c>
      <c r="K2916" s="243">
        <f t="shared" si="109"/>
        <v>0</v>
      </c>
      <c r="L2916" s="243">
        <f t="shared" si="109"/>
        <v>0</v>
      </c>
      <c r="M2916" s="243">
        <f t="shared" si="109"/>
        <v>0</v>
      </c>
      <c r="N2916" s="243">
        <f t="shared" si="109"/>
        <v>0</v>
      </c>
      <c r="O2916" s="243">
        <f t="shared" si="109"/>
        <v>0</v>
      </c>
      <c r="P2916" s="243">
        <f t="shared" si="109"/>
        <v>0</v>
      </c>
      <c r="Q2916" s="243">
        <f t="shared" si="109"/>
        <v>0</v>
      </c>
      <c r="R2916" s="243">
        <f t="shared" si="109"/>
        <v>0</v>
      </c>
      <c r="S2916" s="243">
        <f t="shared" si="109"/>
        <v>0</v>
      </c>
      <c r="T2916" s="243">
        <f t="shared" si="109"/>
        <v>0</v>
      </c>
      <c r="U2916" s="243">
        <f t="shared" si="109"/>
        <v>0</v>
      </c>
      <c r="V2916" s="243"/>
      <c r="W2916" s="243"/>
    </row>
    <row r="2917" spans="1:23" ht="13.5" customHeight="1" x14ac:dyDescent="0.35">
      <c r="A2917" s="243" t="s">
        <v>170</v>
      </c>
      <c r="B2917" s="243">
        <f>SUM(B2843:B2914)</f>
        <v>0</v>
      </c>
      <c r="C2917" s="243">
        <f t="shared" ref="C2917:U2917" si="110">SUM(C2843:C2914)</f>
        <v>0</v>
      </c>
      <c r="D2917" s="243">
        <f t="shared" si="110"/>
        <v>0</v>
      </c>
      <c r="E2917" s="243">
        <f t="shared" si="110"/>
        <v>0</v>
      </c>
      <c r="F2917" s="243">
        <f t="shared" si="110"/>
        <v>0</v>
      </c>
      <c r="G2917" s="243">
        <f t="shared" si="110"/>
        <v>0</v>
      </c>
      <c r="H2917" s="243">
        <f t="shared" si="110"/>
        <v>0</v>
      </c>
      <c r="I2917" s="243">
        <f t="shared" si="110"/>
        <v>0</v>
      </c>
      <c r="J2917" s="243">
        <f t="shared" si="110"/>
        <v>0</v>
      </c>
      <c r="K2917" s="243">
        <f t="shared" si="110"/>
        <v>0</v>
      </c>
      <c r="L2917" s="243">
        <f t="shared" si="110"/>
        <v>0</v>
      </c>
      <c r="M2917" s="243">
        <f t="shared" si="110"/>
        <v>0</v>
      </c>
      <c r="N2917" s="243">
        <f t="shared" si="110"/>
        <v>0</v>
      </c>
      <c r="O2917" s="243">
        <f t="shared" si="110"/>
        <v>0</v>
      </c>
      <c r="P2917" s="243">
        <f t="shared" si="110"/>
        <v>0</v>
      </c>
      <c r="Q2917" s="243">
        <f t="shared" si="110"/>
        <v>0</v>
      </c>
      <c r="R2917" s="243">
        <f t="shared" si="110"/>
        <v>0</v>
      </c>
      <c r="S2917" s="243">
        <f t="shared" si="110"/>
        <v>0</v>
      </c>
      <c r="T2917" s="243">
        <f t="shared" si="110"/>
        <v>0</v>
      </c>
      <c r="U2917" s="243">
        <f t="shared" si="110"/>
        <v>0</v>
      </c>
      <c r="V2917" s="243"/>
      <c r="W2917" s="243"/>
    </row>
    <row r="2918" spans="1:23" ht="13.5" customHeight="1" thickBot="1" x14ac:dyDescent="0.4">
      <c r="A2918" s="245" t="s">
        <v>171</v>
      </c>
      <c r="B2918" s="245">
        <f>SUM(B2819:B2914)</f>
        <v>0</v>
      </c>
      <c r="C2918" s="245">
        <f t="shared" ref="C2918:U2918" si="111">SUM(C2819:C2914)</f>
        <v>0</v>
      </c>
      <c r="D2918" s="245">
        <f t="shared" si="111"/>
        <v>0</v>
      </c>
      <c r="E2918" s="245">
        <f t="shared" si="111"/>
        <v>0</v>
      </c>
      <c r="F2918" s="245">
        <f t="shared" si="111"/>
        <v>0</v>
      </c>
      <c r="G2918" s="245">
        <f t="shared" si="111"/>
        <v>0</v>
      </c>
      <c r="H2918" s="245">
        <f t="shared" si="111"/>
        <v>0</v>
      </c>
      <c r="I2918" s="245">
        <f t="shared" si="111"/>
        <v>0</v>
      </c>
      <c r="J2918" s="245">
        <f t="shared" si="111"/>
        <v>0</v>
      </c>
      <c r="K2918" s="245">
        <f t="shared" si="111"/>
        <v>0</v>
      </c>
      <c r="L2918" s="245">
        <f t="shared" si="111"/>
        <v>0</v>
      </c>
      <c r="M2918" s="245">
        <f t="shared" si="111"/>
        <v>0</v>
      </c>
      <c r="N2918" s="245">
        <f t="shared" si="111"/>
        <v>0</v>
      </c>
      <c r="O2918" s="245">
        <f t="shared" si="111"/>
        <v>0</v>
      </c>
      <c r="P2918" s="245">
        <f t="shared" si="111"/>
        <v>0</v>
      </c>
      <c r="Q2918" s="245">
        <f t="shared" si="111"/>
        <v>0</v>
      </c>
      <c r="R2918" s="245">
        <f t="shared" si="111"/>
        <v>0</v>
      </c>
      <c r="S2918" s="245">
        <f t="shared" si="111"/>
        <v>0</v>
      </c>
      <c r="T2918" s="245">
        <f t="shared" si="111"/>
        <v>0</v>
      </c>
      <c r="U2918" s="245">
        <f t="shared" si="111"/>
        <v>0</v>
      </c>
      <c r="V2918" s="245"/>
      <c r="W2918" s="245"/>
    </row>
    <row r="2919" spans="1:23" ht="13.5" customHeight="1" thickTop="1" x14ac:dyDescent="0.35">
      <c r="A2919" s="236"/>
      <c r="B2919" s="236"/>
      <c r="C2919" s="236"/>
      <c r="D2919" s="236"/>
      <c r="E2919" s="236"/>
      <c r="F2919" s="236"/>
      <c r="G2919" s="236"/>
      <c r="H2919" s="236"/>
      <c r="I2919" s="236"/>
      <c r="J2919" s="236"/>
      <c r="K2919" s="236"/>
      <c r="L2919" s="236"/>
      <c r="M2919" s="236"/>
      <c r="N2919" s="236"/>
      <c r="O2919" s="236"/>
      <c r="P2919" s="236"/>
      <c r="Q2919" s="236"/>
      <c r="R2919" s="236"/>
      <c r="S2919" s="236"/>
      <c r="T2919" s="236"/>
      <c r="U2919" s="236"/>
      <c r="V2919" s="236"/>
      <c r="W2919" s="236"/>
    </row>
  </sheetData>
  <mergeCells count="29">
    <mergeCell ref="B2505:W2505"/>
    <mergeCell ref="B2609:W2609"/>
    <mergeCell ref="B2713:W2713"/>
    <mergeCell ref="B2817:W2817"/>
    <mergeCell ref="B1985:W1985"/>
    <mergeCell ref="B2089:W2089"/>
    <mergeCell ref="B2193:W2193"/>
    <mergeCell ref="B2297:W2297"/>
    <mergeCell ref="B2401:W2401"/>
    <mergeCell ref="B1465:W1465"/>
    <mergeCell ref="B1569:W1569"/>
    <mergeCell ref="B1673:W1673"/>
    <mergeCell ref="B1777:W1777"/>
    <mergeCell ref="B1881:W1881"/>
    <mergeCell ref="B945:W945"/>
    <mergeCell ref="B1049:W1049"/>
    <mergeCell ref="B1153:W1153"/>
    <mergeCell ref="B1257:W1257"/>
    <mergeCell ref="B1361:W1361"/>
    <mergeCell ref="B425:W425"/>
    <mergeCell ref="B529:W529"/>
    <mergeCell ref="B633:W633"/>
    <mergeCell ref="B737:W737"/>
    <mergeCell ref="B841:W841"/>
    <mergeCell ref="B6:C6"/>
    <mergeCell ref="B9:W9"/>
    <mergeCell ref="B113:W113"/>
    <mergeCell ref="B217:W217"/>
    <mergeCell ref="B321:W321"/>
  </mergeCells>
  <pageMargins left="0.7" right="0.7" top="0.75" bottom="0.75" header="0.3" footer="0.3"/>
  <pageSetup paperSize="9" scale="35" orientation="portrait" r:id="rId1"/>
  <rowBreaks count="27" manualBreakCount="27">
    <brk id="111" max="16383" man="1"/>
    <brk id="215" max="16383" man="1"/>
    <brk id="319" max="16383" man="1"/>
    <brk id="423" max="16383" man="1"/>
    <brk id="527" max="16383" man="1"/>
    <brk id="631" max="16383" man="1"/>
    <brk id="735" max="16383" man="1"/>
    <brk id="839" max="16383" man="1"/>
    <brk id="943" max="16383" man="1"/>
    <brk id="1047" max="16383" man="1"/>
    <brk id="1151" max="16383" man="1"/>
    <brk id="1255" max="16383" man="1"/>
    <brk id="1359" max="16383" man="1"/>
    <brk id="1463" max="16383" man="1"/>
    <brk id="1567" max="16383" man="1"/>
    <brk id="1671" max="16383" man="1"/>
    <brk id="1775" max="16383" man="1"/>
    <brk id="1879" max="16383" man="1"/>
    <brk id="1983" max="16383" man="1"/>
    <brk id="2087" max="16383" man="1"/>
    <brk id="2191" max="22" man="1"/>
    <brk id="2295" max="22" man="1"/>
    <brk id="2399" max="16383" man="1"/>
    <brk id="2503" max="22" man="1"/>
    <brk id="2607" max="22" man="1"/>
    <brk id="2711" max="22" man="1"/>
    <brk id="2815" max="22" man="1"/>
  </rowBreaks>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D2BC61-1E43-4B19-B139-16C480C23A12}">
  <sheetPr>
    <tabColor rgb="FFFF0000"/>
  </sheetPr>
  <dimension ref="A1:AU624"/>
  <sheetViews>
    <sheetView zoomScale="80" zoomScaleNormal="80" workbookViewId="0"/>
  </sheetViews>
  <sheetFormatPr defaultColWidth="9.08984375" defaultRowHeight="12.5" x14ac:dyDescent="0.25"/>
  <cols>
    <col min="1" max="21" width="9.08984375" style="332"/>
    <col min="22" max="23" width="10" style="332" bestFit="1" customWidth="1"/>
    <col min="24" max="16384" width="9.08984375" style="332"/>
  </cols>
  <sheetData>
    <row r="1" spans="1:47" x14ac:dyDescent="0.25">
      <c r="A1" s="332" t="s">
        <v>172</v>
      </c>
    </row>
    <row r="2" spans="1:47" ht="13" thickBot="1" x14ac:dyDescent="0.3"/>
    <row r="3" spans="1:47" ht="13.5" thickTop="1" thickBot="1" x14ac:dyDescent="0.3">
      <c r="A3" s="265" t="s">
        <v>56</v>
      </c>
      <c r="B3" s="265" t="s">
        <v>74</v>
      </c>
      <c r="C3" s="266" t="s">
        <v>148</v>
      </c>
      <c r="D3" s="266" t="s">
        <v>149</v>
      </c>
      <c r="E3" s="266" t="s">
        <v>150</v>
      </c>
      <c r="F3" s="266" t="s">
        <v>151</v>
      </c>
      <c r="G3" s="266" t="s">
        <v>152</v>
      </c>
      <c r="H3" s="266" t="s">
        <v>153</v>
      </c>
      <c r="I3" s="266" t="s">
        <v>154</v>
      </c>
      <c r="J3" s="266" t="s">
        <v>155</v>
      </c>
      <c r="K3" s="266" t="s">
        <v>156</v>
      </c>
      <c r="L3" s="266" t="s">
        <v>157</v>
      </c>
      <c r="M3" s="266" t="s">
        <v>158</v>
      </c>
      <c r="N3" s="266" t="s">
        <v>159</v>
      </c>
      <c r="O3" s="266" t="s">
        <v>160</v>
      </c>
      <c r="P3" s="266" t="s">
        <v>161</v>
      </c>
      <c r="Q3" s="266" t="s">
        <v>162</v>
      </c>
      <c r="R3" s="266" t="s">
        <v>163</v>
      </c>
      <c r="S3" s="266" t="s">
        <v>164</v>
      </c>
      <c r="T3" s="266" t="s">
        <v>165</v>
      </c>
      <c r="U3" s="266" t="s">
        <v>166</v>
      </c>
      <c r="V3" s="265" t="s">
        <v>95</v>
      </c>
      <c r="W3" s="265" t="s">
        <v>167</v>
      </c>
      <c r="X3" s="267"/>
      <c r="Y3" s="267"/>
      <c r="Z3" s="265" t="s">
        <v>56</v>
      </c>
      <c r="AA3" s="266" t="s">
        <v>148</v>
      </c>
      <c r="AB3" s="266" t="s">
        <v>149</v>
      </c>
      <c r="AC3" s="266" t="s">
        <v>150</v>
      </c>
      <c r="AD3" s="266" t="s">
        <v>151</v>
      </c>
      <c r="AE3" s="266" t="s">
        <v>152</v>
      </c>
      <c r="AF3" s="266" t="s">
        <v>153</v>
      </c>
      <c r="AG3" s="266" t="s">
        <v>154</v>
      </c>
      <c r="AH3" s="266" t="s">
        <v>155</v>
      </c>
      <c r="AI3" s="266" t="s">
        <v>156</v>
      </c>
      <c r="AJ3" s="266" t="s">
        <v>157</v>
      </c>
      <c r="AK3" s="266" t="s">
        <v>158</v>
      </c>
      <c r="AL3" s="266" t="s">
        <v>159</v>
      </c>
      <c r="AM3" s="266" t="s">
        <v>160</v>
      </c>
      <c r="AN3" s="266" t="s">
        <v>161</v>
      </c>
      <c r="AO3" s="266" t="s">
        <v>162</v>
      </c>
      <c r="AP3" s="266" t="s">
        <v>163</v>
      </c>
      <c r="AQ3" s="266" t="s">
        <v>164</v>
      </c>
      <c r="AR3" s="266" t="s">
        <v>165</v>
      </c>
      <c r="AS3" s="266" t="s">
        <v>166</v>
      </c>
      <c r="AT3" s="265" t="s">
        <v>95</v>
      </c>
      <c r="AU3" s="265" t="s">
        <v>167</v>
      </c>
    </row>
    <row r="4" spans="1:47" ht="13" thickTop="1" x14ac:dyDescent="0.25">
      <c r="A4" s="268">
        <v>0</v>
      </c>
      <c r="B4" s="269">
        <f>SUM('Speed Bin A-B'!B11,'Speed Bin A-B'!B115,'Speed Bin A-B'!B219,'Speed Bin A-B'!B323,'Speed Bin A-B'!B427,'Speed Bin A-B'!B739,'Speed Bin A-B'!B843,'Speed Bin A-B'!B947,'Speed Bin A-B'!B1051,'Speed Bin A-B'!B1155,'Speed Bin A-B'!B1467,'Speed Bin A-B'!B1571,'Speed Bin A-B'!B1675,'Speed Bin A-B'!B1779,'Speed Bin A-B'!B1883,'Speed Bin A-B'!B2195,'Speed Bin A-B'!B2299,'Speed Bin A-B'!B2403,'Speed Bin A-B'!B2507,'Speed Bin A-B'!B2611)</f>
        <v>34</v>
      </c>
      <c r="C4" s="269">
        <f>SUM('Speed Bin A-B'!C11,'Speed Bin A-B'!C115,'Speed Bin A-B'!C219,'Speed Bin A-B'!C323,'Speed Bin A-B'!C427,'Speed Bin A-B'!C739,'Speed Bin A-B'!C843,'Speed Bin A-B'!C947,'Speed Bin A-B'!C1051,'Speed Bin A-B'!C1155,'Speed Bin A-B'!C1467,'Speed Bin A-B'!C1571,'Speed Bin A-B'!C1675,'Speed Bin A-B'!C1779,'Speed Bin A-B'!C1883,'Speed Bin A-B'!C2195,'Speed Bin A-B'!C2299,'Speed Bin A-B'!C2403,'Speed Bin A-B'!C2507,'Speed Bin A-B'!C2611)</f>
        <v>0</v>
      </c>
      <c r="D4" s="269">
        <f>SUM('Speed Bin A-B'!D11,'Speed Bin A-B'!D115,'Speed Bin A-B'!D219,'Speed Bin A-B'!D323,'Speed Bin A-B'!D427,'Speed Bin A-B'!D739,'Speed Bin A-B'!D843,'Speed Bin A-B'!D947,'Speed Bin A-B'!D1051,'Speed Bin A-B'!D1155,'Speed Bin A-B'!D1467,'Speed Bin A-B'!D1571,'Speed Bin A-B'!D1675,'Speed Bin A-B'!D1779,'Speed Bin A-B'!D1883,'Speed Bin A-B'!D2195,'Speed Bin A-B'!D2299,'Speed Bin A-B'!D2403,'Speed Bin A-B'!D2507,'Speed Bin A-B'!D2611)</f>
        <v>1</v>
      </c>
      <c r="E4" s="269">
        <f>SUM('Speed Bin A-B'!E11,'Speed Bin A-B'!E115,'Speed Bin A-B'!E219,'Speed Bin A-B'!E323,'Speed Bin A-B'!E427,'Speed Bin A-B'!E739,'Speed Bin A-B'!E843,'Speed Bin A-B'!E947,'Speed Bin A-B'!E1051,'Speed Bin A-B'!E1155,'Speed Bin A-B'!E1467,'Speed Bin A-B'!E1571,'Speed Bin A-B'!E1675,'Speed Bin A-B'!E1779,'Speed Bin A-B'!E1883,'Speed Bin A-B'!E2195,'Speed Bin A-B'!E2299,'Speed Bin A-B'!E2403,'Speed Bin A-B'!E2507,'Speed Bin A-B'!E2611)</f>
        <v>2</v>
      </c>
      <c r="F4" s="269">
        <f>SUM('Speed Bin A-B'!F11,'Speed Bin A-B'!F115,'Speed Bin A-B'!F219,'Speed Bin A-B'!F323,'Speed Bin A-B'!F427,'Speed Bin A-B'!F739,'Speed Bin A-B'!F843,'Speed Bin A-B'!F947,'Speed Bin A-B'!F1051,'Speed Bin A-B'!F1155,'Speed Bin A-B'!F1467,'Speed Bin A-B'!F1571,'Speed Bin A-B'!F1675,'Speed Bin A-B'!F1779,'Speed Bin A-B'!F1883,'Speed Bin A-B'!F2195,'Speed Bin A-B'!F2299,'Speed Bin A-B'!F2403,'Speed Bin A-B'!F2507,'Speed Bin A-B'!F2611)</f>
        <v>21</v>
      </c>
      <c r="G4" s="269">
        <f>SUM('Speed Bin A-B'!G11,'Speed Bin A-B'!G115,'Speed Bin A-B'!G219,'Speed Bin A-B'!G323,'Speed Bin A-B'!G427,'Speed Bin A-B'!G739,'Speed Bin A-B'!G843,'Speed Bin A-B'!G947,'Speed Bin A-B'!G1051,'Speed Bin A-B'!G1155,'Speed Bin A-B'!G1467,'Speed Bin A-B'!G1571,'Speed Bin A-B'!G1675,'Speed Bin A-B'!G1779,'Speed Bin A-B'!G1883,'Speed Bin A-B'!G2195,'Speed Bin A-B'!G2299,'Speed Bin A-B'!G2403,'Speed Bin A-B'!G2507,'Speed Bin A-B'!G2611)</f>
        <v>8</v>
      </c>
      <c r="H4" s="269">
        <f>SUM('Speed Bin A-B'!H11,'Speed Bin A-B'!H115,'Speed Bin A-B'!H219,'Speed Bin A-B'!H323,'Speed Bin A-B'!H427,'Speed Bin A-B'!H739,'Speed Bin A-B'!H843,'Speed Bin A-B'!H947,'Speed Bin A-B'!H1051,'Speed Bin A-B'!H1155,'Speed Bin A-B'!H1467,'Speed Bin A-B'!H1571,'Speed Bin A-B'!H1675,'Speed Bin A-B'!H1779,'Speed Bin A-B'!H1883,'Speed Bin A-B'!H2195,'Speed Bin A-B'!H2299,'Speed Bin A-B'!H2403,'Speed Bin A-B'!H2507,'Speed Bin A-B'!H2611)</f>
        <v>2</v>
      </c>
      <c r="I4" s="269">
        <f>SUM('Speed Bin A-B'!I11,'Speed Bin A-B'!I115,'Speed Bin A-B'!I219,'Speed Bin A-B'!I323,'Speed Bin A-B'!I427,'Speed Bin A-B'!I739,'Speed Bin A-B'!I843,'Speed Bin A-B'!I947,'Speed Bin A-B'!I1051,'Speed Bin A-B'!I1155,'Speed Bin A-B'!I1467,'Speed Bin A-B'!I1571,'Speed Bin A-B'!I1675,'Speed Bin A-B'!I1779,'Speed Bin A-B'!I1883,'Speed Bin A-B'!I2195,'Speed Bin A-B'!I2299,'Speed Bin A-B'!I2403,'Speed Bin A-B'!I2507,'Speed Bin A-B'!I2611)</f>
        <v>0</v>
      </c>
      <c r="J4" s="269">
        <f>SUM('Speed Bin A-B'!J11,'Speed Bin A-B'!J115,'Speed Bin A-B'!J219,'Speed Bin A-B'!J323,'Speed Bin A-B'!J427,'Speed Bin A-B'!J739,'Speed Bin A-B'!J843,'Speed Bin A-B'!J947,'Speed Bin A-B'!J1051,'Speed Bin A-B'!J1155,'Speed Bin A-B'!J1467,'Speed Bin A-B'!J1571,'Speed Bin A-B'!J1675,'Speed Bin A-B'!J1779,'Speed Bin A-B'!J1883,'Speed Bin A-B'!J2195,'Speed Bin A-B'!J2299,'Speed Bin A-B'!J2403,'Speed Bin A-B'!J2507,'Speed Bin A-B'!J2611)</f>
        <v>0</v>
      </c>
      <c r="K4" s="269">
        <f>SUM('Speed Bin A-B'!K11,'Speed Bin A-B'!K115,'Speed Bin A-B'!K219,'Speed Bin A-B'!K323,'Speed Bin A-B'!K427,'Speed Bin A-B'!K739,'Speed Bin A-B'!K843,'Speed Bin A-B'!K947,'Speed Bin A-B'!K1051,'Speed Bin A-B'!K1155,'Speed Bin A-B'!K1467,'Speed Bin A-B'!K1571,'Speed Bin A-B'!K1675,'Speed Bin A-B'!K1779,'Speed Bin A-B'!K1883,'Speed Bin A-B'!K2195,'Speed Bin A-B'!K2299,'Speed Bin A-B'!K2403,'Speed Bin A-B'!K2507,'Speed Bin A-B'!K2611)</f>
        <v>0</v>
      </c>
      <c r="L4" s="269">
        <f>SUM('Speed Bin A-B'!L11,'Speed Bin A-B'!L115,'Speed Bin A-B'!L219,'Speed Bin A-B'!L323,'Speed Bin A-B'!L427,'Speed Bin A-B'!L739,'Speed Bin A-B'!L843,'Speed Bin A-B'!L947,'Speed Bin A-B'!L1051,'Speed Bin A-B'!L1155,'Speed Bin A-B'!L1467,'Speed Bin A-B'!L1571,'Speed Bin A-B'!L1675,'Speed Bin A-B'!L1779,'Speed Bin A-B'!L1883,'Speed Bin A-B'!L2195,'Speed Bin A-B'!L2299,'Speed Bin A-B'!L2403,'Speed Bin A-B'!L2507,'Speed Bin A-B'!L2611)</f>
        <v>0</v>
      </c>
      <c r="M4" s="269">
        <f>SUM('Speed Bin A-B'!M11,'Speed Bin A-B'!M115,'Speed Bin A-B'!M219,'Speed Bin A-B'!M323,'Speed Bin A-B'!M427,'Speed Bin A-B'!M739,'Speed Bin A-B'!M843,'Speed Bin A-B'!M947,'Speed Bin A-B'!M1051,'Speed Bin A-B'!M1155,'Speed Bin A-B'!M1467,'Speed Bin A-B'!M1571,'Speed Bin A-B'!M1675,'Speed Bin A-B'!M1779,'Speed Bin A-B'!M1883,'Speed Bin A-B'!M2195,'Speed Bin A-B'!M2299,'Speed Bin A-B'!M2403,'Speed Bin A-B'!M2507,'Speed Bin A-B'!M2611)</f>
        <v>0</v>
      </c>
      <c r="N4" s="269">
        <f>SUM('Speed Bin A-B'!N11,'Speed Bin A-B'!N115,'Speed Bin A-B'!N219,'Speed Bin A-B'!N323,'Speed Bin A-B'!N427,'Speed Bin A-B'!N739,'Speed Bin A-B'!N843,'Speed Bin A-B'!N947,'Speed Bin A-B'!N1051,'Speed Bin A-B'!N1155,'Speed Bin A-B'!N1467,'Speed Bin A-B'!N1571,'Speed Bin A-B'!N1675,'Speed Bin A-B'!N1779,'Speed Bin A-B'!N1883,'Speed Bin A-B'!N2195,'Speed Bin A-B'!N2299,'Speed Bin A-B'!N2403,'Speed Bin A-B'!N2507,'Speed Bin A-B'!N2611)</f>
        <v>0</v>
      </c>
      <c r="O4" s="269">
        <f>SUM('Speed Bin A-B'!O11,'Speed Bin A-B'!O115,'Speed Bin A-B'!O219,'Speed Bin A-B'!O323,'Speed Bin A-B'!O427,'Speed Bin A-B'!O739,'Speed Bin A-B'!O843,'Speed Bin A-B'!O947,'Speed Bin A-B'!O1051,'Speed Bin A-B'!O1155,'Speed Bin A-B'!O1467,'Speed Bin A-B'!O1571,'Speed Bin A-B'!O1675,'Speed Bin A-B'!O1779,'Speed Bin A-B'!O1883,'Speed Bin A-B'!O2195,'Speed Bin A-B'!O2299,'Speed Bin A-B'!O2403,'Speed Bin A-B'!O2507,'Speed Bin A-B'!O2611)</f>
        <v>0</v>
      </c>
      <c r="P4" s="269">
        <f>SUM('Speed Bin A-B'!P11,'Speed Bin A-B'!P115,'Speed Bin A-B'!P219,'Speed Bin A-B'!P323,'Speed Bin A-B'!P427,'Speed Bin A-B'!P739,'Speed Bin A-B'!P843,'Speed Bin A-B'!P947,'Speed Bin A-B'!P1051,'Speed Bin A-B'!P1155,'Speed Bin A-B'!P1467,'Speed Bin A-B'!P1571,'Speed Bin A-B'!P1675,'Speed Bin A-B'!P1779,'Speed Bin A-B'!P1883,'Speed Bin A-B'!P2195,'Speed Bin A-B'!P2299,'Speed Bin A-B'!P2403,'Speed Bin A-B'!P2507,'Speed Bin A-B'!P2611)</f>
        <v>0</v>
      </c>
      <c r="Q4" s="269">
        <f>SUM('Speed Bin A-B'!Q11,'Speed Bin A-B'!Q115,'Speed Bin A-B'!Q219,'Speed Bin A-B'!Q323,'Speed Bin A-B'!Q427,'Speed Bin A-B'!Q739,'Speed Bin A-B'!Q843,'Speed Bin A-B'!Q947,'Speed Bin A-B'!Q1051,'Speed Bin A-B'!Q1155,'Speed Bin A-B'!Q1467,'Speed Bin A-B'!Q1571,'Speed Bin A-B'!Q1675,'Speed Bin A-B'!Q1779,'Speed Bin A-B'!Q1883,'Speed Bin A-B'!Q2195,'Speed Bin A-B'!Q2299,'Speed Bin A-B'!Q2403,'Speed Bin A-B'!Q2507,'Speed Bin A-B'!Q2611)</f>
        <v>0</v>
      </c>
      <c r="R4" s="269">
        <f>SUM('Speed Bin A-B'!R11,'Speed Bin A-B'!R115,'Speed Bin A-B'!R219,'Speed Bin A-B'!R323,'Speed Bin A-B'!R427,'Speed Bin A-B'!R739,'Speed Bin A-B'!R843,'Speed Bin A-B'!R947,'Speed Bin A-B'!R1051,'Speed Bin A-B'!R1155,'Speed Bin A-B'!R1467,'Speed Bin A-B'!R1571,'Speed Bin A-B'!R1675,'Speed Bin A-B'!R1779,'Speed Bin A-B'!R1883,'Speed Bin A-B'!R2195,'Speed Bin A-B'!R2299,'Speed Bin A-B'!R2403,'Speed Bin A-B'!R2507,'Speed Bin A-B'!R2611)</f>
        <v>0</v>
      </c>
      <c r="S4" s="269">
        <f>SUM('Speed Bin A-B'!S11,'Speed Bin A-B'!S115,'Speed Bin A-B'!S219,'Speed Bin A-B'!S323,'Speed Bin A-B'!S427,'Speed Bin A-B'!S739,'Speed Bin A-B'!S843,'Speed Bin A-B'!S947,'Speed Bin A-B'!S1051,'Speed Bin A-B'!S1155,'Speed Bin A-B'!S1467,'Speed Bin A-B'!S1571,'Speed Bin A-B'!S1675,'Speed Bin A-B'!S1779,'Speed Bin A-B'!S1883,'Speed Bin A-B'!S2195,'Speed Bin A-B'!S2299,'Speed Bin A-B'!S2403,'Speed Bin A-B'!S2507,'Speed Bin A-B'!S2611)</f>
        <v>0</v>
      </c>
      <c r="T4" s="269">
        <f>SUM('Speed Bin A-B'!T11,'Speed Bin A-B'!T115,'Speed Bin A-B'!T219,'Speed Bin A-B'!T323,'Speed Bin A-B'!T427,'Speed Bin A-B'!T739,'Speed Bin A-B'!T843,'Speed Bin A-B'!T947,'Speed Bin A-B'!T1051,'Speed Bin A-B'!T1155,'Speed Bin A-B'!T1467,'Speed Bin A-B'!T1571,'Speed Bin A-B'!T1675,'Speed Bin A-B'!T1779,'Speed Bin A-B'!T1883,'Speed Bin A-B'!T2195,'Speed Bin A-B'!T2299,'Speed Bin A-B'!T2403,'Speed Bin A-B'!T2507,'Speed Bin A-B'!T2611)</f>
        <v>0</v>
      </c>
      <c r="U4" s="269">
        <f>SUM('Speed Bin A-B'!U11,'Speed Bin A-B'!U115,'Speed Bin A-B'!U219,'Speed Bin A-B'!U323,'Speed Bin A-B'!U427,'Speed Bin A-B'!U739,'Speed Bin A-B'!U843,'Speed Bin A-B'!U947,'Speed Bin A-B'!U1051,'Speed Bin A-B'!U1155,'Speed Bin A-B'!U1467,'Speed Bin A-B'!U1571,'Speed Bin A-B'!U1675,'Speed Bin A-B'!U1779,'Speed Bin A-B'!U1883,'Speed Bin A-B'!U2195,'Speed Bin A-B'!U2299,'Speed Bin A-B'!U2403,'Speed Bin A-B'!U2507,'Speed Bin A-B'!U2611)</f>
        <v>0</v>
      </c>
      <c r="V4"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f>
        <v>24.475000000000005</v>
      </c>
      <c r="W4"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f>
        <v>-</v>
      </c>
      <c r="X4" s="267"/>
      <c r="Y4" s="267"/>
      <c r="Z4" s="268">
        <v>0</v>
      </c>
      <c r="AA4" s="271">
        <f t="shared" ref="AA4:AR4" si="0">SUM(C4:C7)</f>
        <v>0</v>
      </c>
      <c r="AB4" s="271">
        <f t="shared" si="0"/>
        <v>8</v>
      </c>
      <c r="AC4" s="271">
        <f t="shared" si="0"/>
        <v>11</v>
      </c>
      <c r="AD4" s="271">
        <f t="shared" si="0"/>
        <v>43</v>
      </c>
      <c r="AE4" s="271">
        <f t="shared" si="0"/>
        <v>32</v>
      </c>
      <c r="AF4" s="271">
        <f t="shared" si="0"/>
        <v>2</v>
      </c>
      <c r="AG4" s="271">
        <f t="shared" si="0"/>
        <v>0</v>
      </c>
      <c r="AH4" s="271">
        <f t="shared" si="0"/>
        <v>0</v>
      </c>
      <c r="AI4" s="271">
        <f t="shared" si="0"/>
        <v>0</v>
      </c>
      <c r="AJ4" s="271">
        <f t="shared" si="0"/>
        <v>0</v>
      </c>
      <c r="AK4" s="271">
        <f t="shared" si="0"/>
        <v>0</v>
      </c>
      <c r="AL4" s="271">
        <f t="shared" si="0"/>
        <v>0</v>
      </c>
      <c r="AM4" s="271">
        <f t="shared" si="0"/>
        <v>0</v>
      </c>
      <c r="AN4" s="271">
        <f t="shared" si="0"/>
        <v>0</v>
      </c>
      <c r="AO4" s="271">
        <f t="shared" si="0"/>
        <v>0</v>
      </c>
      <c r="AP4" s="271">
        <f t="shared" si="0"/>
        <v>0</v>
      </c>
      <c r="AQ4" s="271">
        <f t="shared" si="0"/>
        <v>0</v>
      </c>
      <c r="AR4" s="271">
        <f t="shared" si="0"/>
        <v>0</v>
      </c>
      <c r="AS4" s="271">
        <f>SUM(U4:U7)</f>
        <v>0</v>
      </c>
      <c r="AT4" s="270">
        <f>IFERROR(AVERAGE(V4:V7),"-")</f>
        <v>22.655972222222225</v>
      </c>
      <c r="AU4" s="270" t="str">
        <f>IFERROR(AVERAGE(W4:W7),"-")</f>
        <v>-</v>
      </c>
    </row>
    <row r="5" spans="1:47" x14ac:dyDescent="0.25">
      <c r="A5" s="272">
        <v>1.0416666666666666E-2</v>
      </c>
      <c r="B5" s="273">
        <f>SUM('Speed Bin A-B'!B12,'Speed Bin A-B'!B116,'Speed Bin A-B'!B220,'Speed Bin A-B'!B324,'Speed Bin A-B'!B428,'Speed Bin A-B'!B740,'Speed Bin A-B'!B844,'Speed Bin A-B'!B948,'Speed Bin A-B'!B1052,'Speed Bin A-B'!B1156,'Speed Bin A-B'!B1468,'Speed Bin A-B'!B1572,'Speed Bin A-B'!B1676,'Speed Bin A-B'!B1780,'Speed Bin A-B'!B1884,'Speed Bin A-B'!B2196,'Speed Bin A-B'!B2300,'Speed Bin A-B'!B2404,'Speed Bin A-B'!B2508,'Speed Bin A-B'!B2612)</f>
        <v>23</v>
      </c>
      <c r="C5" s="273">
        <f>SUM('Speed Bin A-B'!C12,'Speed Bin A-B'!C116,'Speed Bin A-B'!C220,'Speed Bin A-B'!C324,'Speed Bin A-B'!C428,'Speed Bin A-B'!C740,'Speed Bin A-B'!C844,'Speed Bin A-B'!C948,'Speed Bin A-B'!C1052,'Speed Bin A-B'!C1156,'Speed Bin A-B'!C1468,'Speed Bin A-B'!C1572,'Speed Bin A-B'!C1676,'Speed Bin A-B'!C1780,'Speed Bin A-B'!C1884,'Speed Bin A-B'!C2196,'Speed Bin A-B'!C2300,'Speed Bin A-B'!C2404,'Speed Bin A-B'!C2508,'Speed Bin A-B'!C2612)</f>
        <v>0</v>
      </c>
      <c r="D5" s="273">
        <f>SUM('Speed Bin A-B'!D12,'Speed Bin A-B'!D116,'Speed Bin A-B'!D220,'Speed Bin A-B'!D324,'Speed Bin A-B'!D428,'Speed Bin A-B'!D740,'Speed Bin A-B'!D844,'Speed Bin A-B'!D948,'Speed Bin A-B'!D1052,'Speed Bin A-B'!D1156,'Speed Bin A-B'!D1468,'Speed Bin A-B'!D1572,'Speed Bin A-B'!D1676,'Speed Bin A-B'!D1780,'Speed Bin A-B'!D1884,'Speed Bin A-B'!D2196,'Speed Bin A-B'!D2300,'Speed Bin A-B'!D2404,'Speed Bin A-B'!D2508,'Speed Bin A-B'!D2612)</f>
        <v>3</v>
      </c>
      <c r="E5" s="273">
        <f>SUM('Speed Bin A-B'!E12,'Speed Bin A-B'!E116,'Speed Bin A-B'!E220,'Speed Bin A-B'!E324,'Speed Bin A-B'!E428,'Speed Bin A-B'!E740,'Speed Bin A-B'!E844,'Speed Bin A-B'!E948,'Speed Bin A-B'!E1052,'Speed Bin A-B'!E1156,'Speed Bin A-B'!E1468,'Speed Bin A-B'!E1572,'Speed Bin A-B'!E1676,'Speed Bin A-B'!E1780,'Speed Bin A-B'!E1884,'Speed Bin A-B'!E2196,'Speed Bin A-B'!E2300,'Speed Bin A-B'!E2404,'Speed Bin A-B'!E2508,'Speed Bin A-B'!E2612)</f>
        <v>3</v>
      </c>
      <c r="F5" s="273">
        <f>SUM('Speed Bin A-B'!F12,'Speed Bin A-B'!F116,'Speed Bin A-B'!F220,'Speed Bin A-B'!F324,'Speed Bin A-B'!F428,'Speed Bin A-B'!F740,'Speed Bin A-B'!F844,'Speed Bin A-B'!F948,'Speed Bin A-B'!F1052,'Speed Bin A-B'!F1156,'Speed Bin A-B'!F1468,'Speed Bin A-B'!F1572,'Speed Bin A-B'!F1676,'Speed Bin A-B'!F1780,'Speed Bin A-B'!F1884,'Speed Bin A-B'!F2196,'Speed Bin A-B'!F2300,'Speed Bin A-B'!F2404,'Speed Bin A-B'!F2508,'Speed Bin A-B'!F2612)</f>
        <v>8</v>
      </c>
      <c r="G5" s="273">
        <f>SUM('Speed Bin A-B'!G12,'Speed Bin A-B'!G116,'Speed Bin A-B'!G220,'Speed Bin A-B'!G324,'Speed Bin A-B'!G428,'Speed Bin A-B'!G740,'Speed Bin A-B'!G844,'Speed Bin A-B'!G948,'Speed Bin A-B'!G1052,'Speed Bin A-B'!G1156,'Speed Bin A-B'!G1468,'Speed Bin A-B'!G1572,'Speed Bin A-B'!G1676,'Speed Bin A-B'!G1780,'Speed Bin A-B'!G1884,'Speed Bin A-B'!G2196,'Speed Bin A-B'!G2300,'Speed Bin A-B'!G2404,'Speed Bin A-B'!G2508,'Speed Bin A-B'!G2612)</f>
        <v>9</v>
      </c>
      <c r="H5" s="273">
        <f>SUM('Speed Bin A-B'!H12,'Speed Bin A-B'!H116,'Speed Bin A-B'!H220,'Speed Bin A-B'!H324,'Speed Bin A-B'!H428,'Speed Bin A-B'!H740,'Speed Bin A-B'!H844,'Speed Bin A-B'!H948,'Speed Bin A-B'!H1052,'Speed Bin A-B'!H1156,'Speed Bin A-B'!H1468,'Speed Bin A-B'!H1572,'Speed Bin A-B'!H1676,'Speed Bin A-B'!H1780,'Speed Bin A-B'!H1884,'Speed Bin A-B'!H2196,'Speed Bin A-B'!H2300,'Speed Bin A-B'!H2404,'Speed Bin A-B'!H2508,'Speed Bin A-B'!H2612)</f>
        <v>0</v>
      </c>
      <c r="I5" s="273">
        <f>SUM('Speed Bin A-B'!I12,'Speed Bin A-B'!I116,'Speed Bin A-B'!I220,'Speed Bin A-B'!I324,'Speed Bin A-B'!I428,'Speed Bin A-B'!I740,'Speed Bin A-B'!I844,'Speed Bin A-B'!I948,'Speed Bin A-B'!I1052,'Speed Bin A-B'!I1156,'Speed Bin A-B'!I1468,'Speed Bin A-B'!I1572,'Speed Bin A-B'!I1676,'Speed Bin A-B'!I1780,'Speed Bin A-B'!I1884,'Speed Bin A-B'!I2196,'Speed Bin A-B'!I2300,'Speed Bin A-B'!I2404,'Speed Bin A-B'!I2508,'Speed Bin A-B'!I2612)</f>
        <v>0</v>
      </c>
      <c r="J5" s="273">
        <f>SUM('Speed Bin A-B'!J12,'Speed Bin A-B'!J116,'Speed Bin A-B'!J220,'Speed Bin A-B'!J324,'Speed Bin A-B'!J428,'Speed Bin A-B'!J740,'Speed Bin A-B'!J844,'Speed Bin A-B'!J948,'Speed Bin A-B'!J1052,'Speed Bin A-B'!J1156,'Speed Bin A-B'!J1468,'Speed Bin A-B'!J1572,'Speed Bin A-B'!J1676,'Speed Bin A-B'!J1780,'Speed Bin A-B'!J1884,'Speed Bin A-B'!J2196,'Speed Bin A-B'!J2300,'Speed Bin A-B'!J2404,'Speed Bin A-B'!J2508,'Speed Bin A-B'!J2612)</f>
        <v>0</v>
      </c>
      <c r="K5" s="273">
        <f>SUM('Speed Bin A-B'!K12,'Speed Bin A-B'!K116,'Speed Bin A-B'!K220,'Speed Bin A-B'!K324,'Speed Bin A-B'!K428,'Speed Bin A-B'!K740,'Speed Bin A-B'!K844,'Speed Bin A-B'!K948,'Speed Bin A-B'!K1052,'Speed Bin A-B'!K1156,'Speed Bin A-B'!K1468,'Speed Bin A-B'!K1572,'Speed Bin A-B'!K1676,'Speed Bin A-B'!K1780,'Speed Bin A-B'!K1884,'Speed Bin A-B'!K2196,'Speed Bin A-B'!K2300,'Speed Bin A-B'!K2404,'Speed Bin A-B'!K2508,'Speed Bin A-B'!K2612)</f>
        <v>0</v>
      </c>
      <c r="L5" s="273">
        <f>SUM('Speed Bin A-B'!L12,'Speed Bin A-B'!L116,'Speed Bin A-B'!L220,'Speed Bin A-B'!L324,'Speed Bin A-B'!L428,'Speed Bin A-B'!L740,'Speed Bin A-B'!L844,'Speed Bin A-B'!L948,'Speed Bin A-B'!L1052,'Speed Bin A-B'!L1156,'Speed Bin A-B'!L1468,'Speed Bin A-B'!L1572,'Speed Bin A-B'!L1676,'Speed Bin A-B'!L1780,'Speed Bin A-B'!L1884,'Speed Bin A-B'!L2196,'Speed Bin A-B'!L2300,'Speed Bin A-B'!L2404,'Speed Bin A-B'!L2508,'Speed Bin A-B'!L2612)</f>
        <v>0</v>
      </c>
      <c r="M5" s="273">
        <f>SUM('Speed Bin A-B'!M12,'Speed Bin A-B'!M116,'Speed Bin A-B'!M220,'Speed Bin A-B'!M324,'Speed Bin A-B'!M428,'Speed Bin A-B'!M740,'Speed Bin A-B'!M844,'Speed Bin A-B'!M948,'Speed Bin A-B'!M1052,'Speed Bin A-B'!M1156,'Speed Bin A-B'!M1468,'Speed Bin A-B'!M1572,'Speed Bin A-B'!M1676,'Speed Bin A-B'!M1780,'Speed Bin A-B'!M1884,'Speed Bin A-B'!M2196,'Speed Bin A-B'!M2300,'Speed Bin A-B'!M2404,'Speed Bin A-B'!M2508,'Speed Bin A-B'!M2612)</f>
        <v>0</v>
      </c>
      <c r="N5" s="273">
        <f>SUM('Speed Bin A-B'!N12,'Speed Bin A-B'!N116,'Speed Bin A-B'!N220,'Speed Bin A-B'!N324,'Speed Bin A-B'!N428,'Speed Bin A-B'!N740,'Speed Bin A-B'!N844,'Speed Bin A-B'!N948,'Speed Bin A-B'!N1052,'Speed Bin A-B'!N1156,'Speed Bin A-B'!N1468,'Speed Bin A-B'!N1572,'Speed Bin A-B'!N1676,'Speed Bin A-B'!N1780,'Speed Bin A-B'!N1884,'Speed Bin A-B'!N2196,'Speed Bin A-B'!N2300,'Speed Bin A-B'!N2404,'Speed Bin A-B'!N2508,'Speed Bin A-B'!N2612)</f>
        <v>0</v>
      </c>
      <c r="O5" s="273">
        <f>SUM('Speed Bin A-B'!O12,'Speed Bin A-B'!O116,'Speed Bin A-B'!O220,'Speed Bin A-B'!O324,'Speed Bin A-B'!O428,'Speed Bin A-B'!O740,'Speed Bin A-B'!O844,'Speed Bin A-B'!O948,'Speed Bin A-B'!O1052,'Speed Bin A-B'!O1156,'Speed Bin A-B'!O1468,'Speed Bin A-B'!O1572,'Speed Bin A-B'!O1676,'Speed Bin A-B'!O1780,'Speed Bin A-B'!O1884,'Speed Bin A-B'!O2196,'Speed Bin A-B'!O2300,'Speed Bin A-B'!O2404,'Speed Bin A-B'!O2508,'Speed Bin A-B'!O2612)</f>
        <v>0</v>
      </c>
      <c r="P5" s="273">
        <f>SUM('Speed Bin A-B'!P12,'Speed Bin A-B'!P116,'Speed Bin A-B'!P220,'Speed Bin A-B'!P324,'Speed Bin A-B'!P428,'Speed Bin A-B'!P740,'Speed Bin A-B'!P844,'Speed Bin A-B'!P948,'Speed Bin A-B'!P1052,'Speed Bin A-B'!P1156,'Speed Bin A-B'!P1468,'Speed Bin A-B'!P1572,'Speed Bin A-B'!P1676,'Speed Bin A-B'!P1780,'Speed Bin A-B'!P1884,'Speed Bin A-B'!P2196,'Speed Bin A-B'!P2300,'Speed Bin A-B'!P2404,'Speed Bin A-B'!P2508,'Speed Bin A-B'!P2612)</f>
        <v>0</v>
      </c>
      <c r="Q5" s="273">
        <f>SUM('Speed Bin A-B'!Q12,'Speed Bin A-B'!Q116,'Speed Bin A-B'!Q220,'Speed Bin A-B'!Q324,'Speed Bin A-B'!Q428,'Speed Bin A-B'!Q740,'Speed Bin A-B'!Q844,'Speed Bin A-B'!Q948,'Speed Bin A-B'!Q1052,'Speed Bin A-B'!Q1156,'Speed Bin A-B'!Q1468,'Speed Bin A-B'!Q1572,'Speed Bin A-B'!Q1676,'Speed Bin A-B'!Q1780,'Speed Bin A-B'!Q1884,'Speed Bin A-B'!Q2196,'Speed Bin A-B'!Q2300,'Speed Bin A-B'!Q2404,'Speed Bin A-B'!Q2508,'Speed Bin A-B'!Q2612)</f>
        <v>0</v>
      </c>
      <c r="R5" s="273">
        <f>SUM('Speed Bin A-B'!R12,'Speed Bin A-B'!R116,'Speed Bin A-B'!R220,'Speed Bin A-B'!R324,'Speed Bin A-B'!R428,'Speed Bin A-B'!R740,'Speed Bin A-B'!R844,'Speed Bin A-B'!R948,'Speed Bin A-B'!R1052,'Speed Bin A-B'!R1156,'Speed Bin A-B'!R1468,'Speed Bin A-B'!R1572,'Speed Bin A-B'!R1676,'Speed Bin A-B'!R1780,'Speed Bin A-B'!R1884,'Speed Bin A-B'!R2196,'Speed Bin A-B'!R2300,'Speed Bin A-B'!R2404,'Speed Bin A-B'!R2508,'Speed Bin A-B'!R2612)</f>
        <v>0</v>
      </c>
      <c r="S5" s="273">
        <f>SUM('Speed Bin A-B'!S12,'Speed Bin A-B'!S116,'Speed Bin A-B'!S220,'Speed Bin A-B'!S324,'Speed Bin A-B'!S428,'Speed Bin A-B'!S740,'Speed Bin A-B'!S844,'Speed Bin A-B'!S948,'Speed Bin A-B'!S1052,'Speed Bin A-B'!S1156,'Speed Bin A-B'!S1468,'Speed Bin A-B'!S1572,'Speed Bin A-B'!S1676,'Speed Bin A-B'!S1780,'Speed Bin A-B'!S1884,'Speed Bin A-B'!S2196,'Speed Bin A-B'!S2300,'Speed Bin A-B'!S2404,'Speed Bin A-B'!S2508,'Speed Bin A-B'!S2612)</f>
        <v>0</v>
      </c>
      <c r="T5" s="273">
        <f>SUM('Speed Bin A-B'!T12,'Speed Bin A-B'!T116,'Speed Bin A-B'!T220,'Speed Bin A-B'!T324,'Speed Bin A-B'!T428,'Speed Bin A-B'!T740,'Speed Bin A-B'!T844,'Speed Bin A-B'!T948,'Speed Bin A-B'!T1052,'Speed Bin A-B'!T1156,'Speed Bin A-B'!T1468,'Speed Bin A-B'!T1572,'Speed Bin A-B'!T1676,'Speed Bin A-B'!T1780,'Speed Bin A-B'!T1884,'Speed Bin A-B'!T2196,'Speed Bin A-B'!T2300,'Speed Bin A-B'!T2404,'Speed Bin A-B'!T2508,'Speed Bin A-B'!T2612)</f>
        <v>0</v>
      </c>
      <c r="U5" s="273">
        <f>SUM('Speed Bin A-B'!U12,'Speed Bin A-B'!U116,'Speed Bin A-B'!U220,'Speed Bin A-B'!U324,'Speed Bin A-B'!U428,'Speed Bin A-B'!U740,'Speed Bin A-B'!U844,'Speed Bin A-B'!U948,'Speed Bin A-B'!U1052,'Speed Bin A-B'!U1156,'Speed Bin A-B'!U1468,'Speed Bin A-B'!U1572,'Speed Bin A-B'!U1676,'Speed Bin A-B'!U1780,'Speed Bin A-B'!U1884,'Speed Bin A-B'!U2196,'Speed Bin A-B'!U2300,'Speed Bin A-B'!U2404,'Speed Bin A-B'!U2508,'Speed Bin A-B'!U2612)</f>
        <v>0</v>
      </c>
      <c r="V5"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f>
        <v>23.059999999999995</v>
      </c>
      <c r="W5"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f>
        <v>-</v>
      </c>
      <c r="X5" s="267"/>
      <c r="Y5" s="267"/>
      <c r="Z5" s="272">
        <v>4.1666666666666664E-2</v>
      </c>
      <c r="AA5" s="275">
        <f t="shared" ref="AA5:AR5" si="1">SUM(C8:C11)</f>
        <v>2</v>
      </c>
      <c r="AB5" s="275">
        <f t="shared" si="1"/>
        <v>7</v>
      </c>
      <c r="AC5" s="275">
        <f t="shared" si="1"/>
        <v>16</v>
      </c>
      <c r="AD5" s="275">
        <f t="shared" si="1"/>
        <v>21</v>
      </c>
      <c r="AE5" s="275">
        <f t="shared" si="1"/>
        <v>10</v>
      </c>
      <c r="AF5" s="275">
        <f t="shared" si="1"/>
        <v>1</v>
      </c>
      <c r="AG5" s="275">
        <f t="shared" si="1"/>
        <v>0</v>
      </c>
      <c r="AH5" s="275">
        <f t="shared" si="1"/>
        <v>0</v>
      </c>
      <c r="AI5" s="275">
        <f t="shared" si="1"/>
        <v>0</v>
      </c>
      <c r="AJ5" s="275">
        <f t="shared" si="1"/>
        <v>0</v>
      </c>
      <c r="AK5" s="275">
        <f t="shared" si="1"/>
        <v>0</v>
      </c>
      <c r="AL5" s="275">
        <f t="shared" si="1"/>
        <v>0</v>
      </c>
      <c r="AM5" s="275">
        <f t="shared" si="1"/>
        <v>0</v>
      </c>
      <c r="AN5" s="275">
        <f t="shared" si="1"/>
        <v>0</v>
      </c>
      <c r="AO5" s="275">
        <f t="shared" si="1"/>
        <v>0</v>
      </c>
      <c r="AP5" s="275">
        <f t="shared" si="1"/>
        <v>0</v>
      </c>
      <c r="AQ5" s="275">
        <f t="shared" si="1"/>
        <v>0</v>
      </c>
      <c r="AR5" s="275">
        <f t="shared" si="1"/>
        <v>0</v>
      </c>
      <c r="AS5" s="275">
        <f>SUM(U8:U11)</f>
        <v>0</v>
      </c>
      <c r="AT5" s="274">
        <f>IFERROR(AVERAGE(V8:V11),"-")</f>
        <v>21.609870129870131</v>
      </c>
      <c r="AU5" s="274" t="str">
        <f>IFERROR(AVERAGE(W8:W11),"-")</f>
        <v>-</v>
      </c>
    </row>
    <row r="6" spans="1:47" x14ac:dyDescent="0.25">
      <c r="A6" s="272">
        <v>2.0833333333333332E-2</v>
      </c>
      <c r="B6" s="273">
        <f>SUM('Speed Bin A-B'!B13,'Speed Bin A-B'!B117,'Speed Bin A-B'!B221,'Speed Bin A-B'!B325,'Speed Bin A-B'!B429,'Speed Bin A-B'!B741,'Speed Bin A-B'!B845,'Speed Bin A-B'!B949,'Speed Bin A-B'!B1053,'Speed Bin A-B'!B1157,'Speed Bin A-B'!B1469,'Speed Bin A-B'!B1573,'Speed Bin A-B'!B1677,'Speed Bin A-B'!B1781,'Speed Bin A-B'!B1885,'Speed Bin A-B'!B2197,'Speed Bin A-B'!B2301,'Speed Bin A-B'!B2405,'Speed Bin A-B'!B2509,'Speed Bin A-B'!B2613)</f>
        <v>26</v>
      </c>
      <c r="C6" s="273">
        <f>SUM('Speed Bin A-B'!C13,'Speed Bin A-B'!C117,'Speed Bin A-B'!C221,'Speed Bin A-B'!C325,'Speed Bin A-B'!C429,'Speed Bin A-B'!C741,'Speed Bin A-B'!C845,'Speed Bin A-B'!C949,'Speed Bin A-B'!C1053,'Speed Bin A-B'!C1157,'Speed Bin A-B'!C1469,'Speed Bin A-B'!C1573,'Speed Bin A-B'!C1677,'Speed Bin A-B'!C1781,'Speed Bin A-B'!C1885,'Speed Bin A-B'!C2197,'Speed Bin A-B'!C2301,'Speed Bin A-B'!C2405,'Speed Bin A-B'!C2509,'Speed Bin A-B'!C2613)</f>
        <v>0</v>
      </c>
      <c r="D6" s="273">
        <f>SUM('Speed Bin A-B'!D13,'Speed Bin A-B'!D117,'Speed Bin A-B'!D221,'Speed Bin A-B'!D325,'Speed Bin A-B'!D429,'Speed Bin A-B'!D741,'Speed Bin A-B'!D845,'Speed Bin A-B'!D949,'Speed Bin A-B'!D1053,'Speed Bin A-B'!D1157,'Speed Bin A-B'!D1469,'Speed Bin A-B'!D1573,'Speed Bin A-B'!D1677,'Speed Bin A-B'!D1781,'Speed Bin A-B'!D1885,'Speed Bin A-B'!D2197,'Speed Bin A-B'!D2301,'Speed Bin A-B'!D2405,'Speed Bin A-B'!D2509,'Speed Bin A-B'!D2613)</f>
        <v>1</v>
      </c>
      <c r="E6" s="273">
        <f>SUM('Speed Bin A-B'!E13,'Speed Bin A-B'!E117,'Speed Bin A-B'!E221,'Speed Bin A-B'!E325,'Speed Bin A-B'!E429,'Speed Bin A-B'!E741,'Speed Bin A-B'!E845,'Speed Bin A-B'!E949,'Speed Bin A-B'!E1053,'Speed Bin A-B'!E1157,'Speed Bin A-B'!E1469,'Speed Bin A-B'!E1573,'Speed Bin A-B'!E1677,'Speed Bin A-B'!E1781,'Speed Bin A-B'!E1885,'Speed Bin A-B'!E2197,'Speed Bin A-B'!E2301,'Speed Bin A-B'!E2405,'Speed Bin A-B'!E2509,'Speed Bin A-B'!E2613)</f>
        <v>2</v>
      </c>
      <c r="F6" s="273">
        <f>SUM('Speed Bin A-B'!F13,'Speed Bin A-B'!F117,'Speed Bin A-B'!F221,'Speed Bin A-B'!F325,'Speed Bin A-B'!F429,'Speed Bin A-B'!F741,'Speed Bin A-B'!F845,'Speed Bin A-B'!F949,'Speed Bin A-B'!F1053,'Speed Bin A-B'!F1157,'Speed Bin A-B'!F1469,'Speed Bin A-B'!F1573,'Speed Bin A-B'!F1677,'Speed Bin A-B'!F1781,'Speed Bin A-B'!F1885,'Speed Bin A-B'!F2197,'Speed Bin A-B'!F2301,'Speed Bin A-B'!F2405,'Speed Bin A-B'!F2509,'Speed Bin A-B'!F2613)</f>
        <v>10</v>
      </c>
      <c r="G6" s="273">
        <f>SUM('Speed Bin A-B'!G13,'Speed Bin A-B'!G117,'Speed Bin A-B'!G221,'Speed Bin A-B'!G325,'Speed Bin A-B'!G429,'Speed Bin A-B'!G741,'Speed Bin A-B'!G845,'Speed Bin A-B'!G949,'Speed Bin A-B'!G1053,'Speed Bin A-B'!G1157,'Speed Bin A-B'!G1469,'Speed Bin A-B'!G1573,'Speed Bin A-B'!G1677,'Speed Bin A-B'!G1781,'Speed Bin A-B'!G1885,'Speed Bin A-B'!G2197,'Speed Bin A-B'!G2301,'Speed Bin A-B'!G2405,'Speed Bin A-B'!G2509,'Speed Bin A-B'!G2613)</f>
        <v>13</v>
      </c>
      <c r="H6" s="273">
        <f>SUM('Speed Bin A-B'!H13,'Speed Bin A-B'!H117,'Speed Bin A-B'!H221,'Speed Bin A-B'!H325,'Speed Bin A-B'!H429,'Speed Bin A-B'!H741,'Speed Bin A-B'!H845,'Speed Bin A-B'!H949,'Speed Bin A-B'!H1053,'Speed Bin A-B'!H1157,'Speed Bin A-B'!H1469,'Speed Bin A-B'!H1573,'Speed Bin A-B'!H1677,'Speed Bin A-B'!H1781,'Speed Bin A-B'!H1885,'Speed Bin A-B'!H2197,'Speed Bin A-B'!H2301,'Speed Bin A-B'!H2405,'Speed Bin A-B'!H2509,'Speed Bin A-B'!H2613)</f>
        <v>0</v>
      </c>
      <c r="I6" s="273">
        <f>SUM('Speed Bin A-B'!I13,'Speed Bin A-B'!I117,'Speed Bin A-B'!I221,'Speed Bin A-B'!I325,'Speed Bin A-B'!I429,'Speed Bin A-B'!I741,'Speed Bin A-B'!I845,'Speed Bin A-B'!I949,'Speed Bin A-B'!I1053,'Speed Bin A-B'!I1157,'Speed Bin A-B'!I1469,'Speed Bin A-B'!I1573,'Speed Bin A-B'!I1677,'Speed Bin A-B'!I1781,'Speed Bin A-B'!I1885,'Speed Bin A-B'!I2197,'Speed Bin A-B'!I2301,'Speed Bin A-B'!I2405,'Speed Bin A-B'!I2509,'Speed Bin A-B'!I2613)</f>
        <v>0</v>
      </c>
      <c r="J6" s="273">
        <f>SUM('Speed Bin A-B'!J13,'Speed Bin A-B'!J117,'Speed Bin A-B'!J221,'Speed Bin A-B'!J325,'Speed Bin A-B'!J429,'Speed Bin A-B'!J741,'Speed Bin A-B'!J845,'Speed Bin A-B'!J949,'Speed Bin A-B'!J1053,'Speed Bin A-B'!J1157,'Speed Bin A-B'!J1469,'Speed Bin A-B'!J1573,'Speed Bin A-B'!J1677,'Speed Bin A-B'!J1781,'Speed Bin A-B'!J1885,'Speed Bin A-B'!J2197,'Speed Bin A-B'!J2301,'Speed Bin A-B'!J2405,'Speed Bin A-B'!J2509,'Speed Bin A-B'!J2613)</f>
        <v>0</v>
      </c>
      <c r="K6" s="273">
        <f>SUM('Speed Bin A-B'!K13,'Speed Bin A-B'!K117,'Speed Bin A-B'!K221,'Speed Bin A-B'!K325,'Speed Bin A-B'!K429,'Speed Bin A-B'!K741,'Speed Bin A-B'!K845,'Speed Bin A-B'!K949,'Speed Bin A-B'!K1053,'Speed Bin A-B'!K1157,'Speed Bin A-B'!K1469,'Speed Bin A-B'!K1573,'Speed Bin A-B'!K1677,'Speed Bin A-B'!K1781,'Speed Bin A-B'!K1885,'Speed Bin A-B'!K2197,'Speed Bin A-B'!K2301,'Speed Bin A-B'!K2405,'Speed Bin A-B'!K2509,'Speed Bin A-B'!K2613)</f>
        <v>0</v>
      </c>
      <c r="L6" s="273">
        <f>SUM('Speed Bin A-B'!L13,'Speed Bin A-B'!L117,'Speed Bin A-B'!L221,'Speed Bin A-B'!L325,'Speed Bin A-B'!L429,'Speed Bin A-B'!L741,'Speed Bin A-B'!L845,'Speed Bin A-B'!L949,'Speed Bin A-B'!L1053,'Speed Bin A-B'!L1157,'Speed Bin A-B'!L1469,'Speed Bin A-B'!L1573,'Speed Bin A-B'!L1677,'Speed Bin A-B'!L1781,'Speed Bin A-B'!L1885,'Speed Bin A-B'!L2197,'Speed Bin A-B'!L2301,'Speed Bin A-B'!L2405,'Speed Bin A-B'!L2509,'Speed Bin A-B'!L2613)</f>
        <v>0</v>
      </c>
      <c r="M6" s="273">
        <f>SUM('Speed Bin A-B'!M13,'Speed Bin A-B'!M117,'Speed Bin A-B'!M221,'Speed Bin A-B'!M325,'Speed Bin A-B'!M429,'Speed Bin A-B'!M741,'Speed Bin A-B'!M845,'Speed Bin A-B'!M949,'Speed Bin A-B'!M1053,'Speed Bin A-B'!M1157,'Speed Bin A-B'!M1469,'Speed Bin A-B'!M1573,'Speed Bin A-B'!M1677,'Speed Bin A-B'!M1781,'Speed Bin A-B'!M1885,'Speed Bin A-B'!M2197,'Speed Bin A-B'!M2301,'Speed Bin A-B'!M2405,'Speed Bin A-B'!M2509,'Speed Bin A-B'!M2613)</f>
        <v>0</v>
      </c>
      <c r="N6" s="273">
        <f>SUM('Speed Bin A-B'!N13,'Speed Bin A-B'!N117,'Speed Bin A-B'!N221,'Speed Bin A-B'!N325,'Speed Bin A-B'!N429,'Speed Bin A-B'!N741,'Speed Bin A-B'!N845,'Speed Bin A-B'!N949,'Speed Bin A-B'!N1053,'Speed Bin A-B'!N1157,'Speed Bin A-B'!N1469,'Speed Bin A-B'!N1573,'Speed Bin A-B'!N1677,'Speed Bin A-B'!N1781,'Speed Bin A-B'!N1885,'Speed Bin A-B'!N2197,'Speed Bin A-B'!N2301,'Speed Bin A-B'!N2405,'Speed Bin A-B'!N2509,'Speed Bin A-B'!N2613)</f>
        <v>0</v>
      </c>
      <c r="O6" s="273">
        <f>SUM('Speed Bin A-B'!O13,'Speed Bin A-B'!O117,'Speed Bin A-B'!O221,'Speed Bin A-B'!O325,'Speed Bin A-B'!O429,'Speed Bin A-B'!O741,'Speed Bin A-B'!O845,'Speed Bin A-B'!O949,'Speed Bin A-B'!O1053,'Speed Bin A-B'!O1157,'Speed Bin A-B'!O1469,'Speed Bin A-B'!O1573,'Speed Bin A-B'!O1677,'Speed Bin A-B'!O1781,'Speed Bin A-B'!O1885,'Speed Bin A-B'!O2197,'Speed Bin A-B'!O2301,'Speed Bin A-B'!O2405,'Speed Bin A-B'!O2509,'Speed Bin A-B'!O2613)</f>
        <v>0</v>
      </c>
      <c r="P6" s="273">
        <f>SUM('Speed Bin A-B'!P13,'Speed Bin A-B'!P117,'Speed Bin A-B'!P221,'Speed Bin A-B'!P325,'Speed Bin A-B'!P429,'Speed Bin A-B'!P741,'Speed Bin A-B'!P845,'Speed Bin A-B'!P949,'Speed Bin A-B'!P1053,'Speed Bin A-B'!P1157,'Speed Bin A-B'!P1469,'Speed Bin A-B'!P1573,'Speed Bin A-B'!P1677,'Speed Bin A-B'!P1781,'Speed Bin A-B'!P1885,'Speed Bin A-B'!P2197,'Speed Bin A-B'!P2301,'Speed Bin A-B'!P2405,'Speed Bin A-B'!P2509,'Speed Bin A-B'!P2613)</f>
        <v>0</v>
      </c>
      <c r="Q6" s="273">
        <f>SUM('Speed Bin A-B'!Q13,'Speed Bin A-B'!Q117,'Speed Bin A-B'!Q221,'Speed Bin A-B'!Q325,'Speed Bin A-B'!Q429,'Speed Bin A-B'!Q741,'Speed Bin A-B'!Q845,'Speed Bin A-B'!Q949,'Speed Bin A-B'!Q1053,'Speed Bin A-B'!Q1157,'Speed Bin A-B'!Q1469,'Speed Bin A-B'!Q1573,'Speed Bin A-B'!Q1677,'Speed Bin A-B'!Q1781,'Speed Bin A-B'!Q1885,'Speed Bin A-B'!Q2197,'Speed Bin A-B'!Q2301,'Speed Bin A-B'!Q2405,'Speed Bin A-B'!Q2509,'Speed Bin A-B'!Q2613)</f>
        <v>0</v>
      </c>
      <c r="R6" s="273">
        <f>SUM('Speed Bin A-B'!R13,'Speed Bin A-B'!R117,'Speed Bin A-B'!R221,'Speed Bin A-B'!R325,'Speed Bin A-B'!R429,'Speed Bin A-B'!R741,'Speed Bin A-B'!R845,'Speed Bin A-B'!R949,'Speed Bin A-B'!R1053,'Speed Bin A-B'!R1157,'Speed Bin A-B'!R1469,'Speed Bin A-B'!R1573,'Speed Bin A-B'!R1677,'Speed Bin A-B'!R1781,'Speed Bin A-B'!R1885,'Speed Bin A-B'!R2197,'Speed Bin A-B'!R2301,'Speed Bin A-B'!R2405,'Speed Bin A-B'!R2509,'Speed Bin A-B'!R2613)</f>
        <v>0</v>
      </c>
      <c r="S6" s="273">
        <f>SUM('Speed Bin A-B'!S13,'Speed Bin A-B'!S117,'Speed Bin A-B'!S221,'Speed Bin A-B'!S325,'Speed Bin A-B'!S429,'Speed Bin A-B'!S741,'Speed Bin A-B'!S845,'Speed Bin A-B'!S949,'Speed Bin A-B'!S1053,'Speed Bin A-B'!S1157,'Speed Bin A-B'!S1469,'Speed Bin A-B'!S1573,'Speed Bin A-B'!S1677,'Speed Bin A-B'!S1781,'Speed Bin A-B'!S1885,'Speed Bin A-B'!S2197,'Speed Bin A-B'!S2301,'Speed Bin A-B'!S2405,'Speed Bin A-B'!S2509,'Speed Bin A-B'!S2613)</f>
        <v>0</v>
      </c>
      <c r="T6" s="273">
        <f>SUM('Speed Bin A-B'!T13,'Speed Bin A-B'!T117,'Speed Bin A-B'!T221,'Speed Bin A-B'!T325,'Speed Bin A-B'!T429,'Speed Bin A-B'!T741,'Speed Bin A-B'!T845,'Speed Bin A-B'!T949,'Speed Bin A-B'!T1053,'Speed Bin A-B'!T1157,'Speed Bin A-B'!T1469,'Speed Bin A-B'!T1573,'Speed Bin A-B'!T1677,'Speed Bin A-B'!T1781,'Speed Bin A-B'!T1885,'Speed Bin A-B'!T2197,'Speed Bin A-B'!T2301,'Speed Bin A-B'!T2405,'Speed Bin A-B'!T2509,'Speed Bin A-B'!T2613)</f>
        <v>0</v>
      </c>
      <c r="U6" s="273">
        <f>SUM('Speed Bin A-B'!U13,'Speed Bin A-B'!U117,'Speed Bin A-B'!U221,'Speed Bin A-B'!U325,'Speed Bin A-B'!U429,'Speed Bin A-B'!U741,'Speed Bin A-B'!U845,'Speed Bin A-B'!U949,'Speed Bin A-B'!U1053,'Speed Bin A-B'!U1157,'Speed Bin A-B'!U1469,'Speed Bin A-B'!U1573,'Speed Bin A-B'!U1677,'Speed Bin A-B'!U1781,'Speed Bin A-B'!U1885,'Speed Bin A-B'!U2197,'Speed Bin A-B'!U2301,'Speed Bin A-B'!U2405,'Speed Bin A-B'!U2509,'Speed Bin A-B'!U2613)</f>
        <v>0</v>
      </c>
      <c r="V6"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f>
        <v>22.68888888888889</v>
      </c>
      <c r="W6"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f>
        <v>-</v>
      </c>
      <c r="X6" s="267"/>
      <c r="Y6" s="267"/>
      <c r="Z6" s="272">
        <v>8.3333333333333301E-2</v>
      </c>
      <c r="AA6" s="275">
        <f t="shared" ref="AA6:AR6" si="2">SUM(C12:C15)</f>
        <v>3</v>
      </c>
      <c r="AB6" s="275">
        <f t="shared" si="2"/>
        <v>2</v>
      </c>
      <c r="AC6" s="275">
        <f t="shared" si="2"/>
        <v>5</v>
      </c>
      <c r="AD6" s="275">
        <f t="shared" si="2"/>
        <v>12</v>
      </c>
      <c r="AE6" s="275">
        <f t="shared" si="2"/>
        <v>6</v>
      </c>
      <c r="AF6" s="275">
        <f t="shared" si="2"/>
        <v>2</v>
      </c>
      <c r="AG6" s="275">
        <f t="shared" si="2"/>
        <v>0</v>
      </c>
      <c r="AH6" s="275">
        <f t="shared" si="2"/>
        <v>0</v>
      </c>
      <c r="AI6" s="275">
        <f t="shared" si="2"/>
        <v>0</v>
      </c>
      <c r="AJ6" s="275">
        <f t="shared" si="2"/>
        <v>0</v>
      </c>
      <c r="AK6" s="275">
        <f t="shared" si="2"/>
        <v>0</v>
      </c>
      <c r="AL6" s="275">
        <f t="shared" si="2"/>
        <v>0</v>
      </c>
      <c r="AM6" s="275">
        <f t="shared" si="2"/>
        <v>0</v>
      </c>
      <c r="AN6" s="275">
        <f t="shared" si="2"/>
        <v>0</v>
      </c>
      <c r="AO6" s="275">
        <f t="shared" si="2"/>
        <v>0</v>
      </c>
      <c r="AP6" s="275">
        <f t="shared" si="2"/>
        <v>0</v>
      </c>
      <c r="AQ6" s="275">
        <f t="shared" si="2"/>
        <v>0</v>
      </c>
      <c r="AR6" s="275">
        <f t="shared" si="2"/>
        <v>0</v>
      </c>
      <c r="AS6" s="275">
        <f>SUM(U12:U15)</f>
        <v>0</v>
      </c>
      <c r="AT6" s="274">
        <f>IFERROR(AVERAGE(V12:V15),"-")</f>
        <v>21.310238095238095</v>
      </c>
      <c r="AU6" s="274" t="str">
        <f>IFERROR(AVERAGE(W12:W15),"-")</f>
        <v>-</v>
      </c>
    </row>
    <row r="7" spans="1:47" x14ac:dyDescent="0.25">
      <c r="A7" s="272">
        <v>3.125E-2</v>
      </c>
      <c r="B7" s="273">
        <f>SUM('Speed Bin A-B'!B14,'Speed Bin A-B'!B118,'Speed Bin A-B'!B222,'Speed Bin A-B'!B326,'Speed Bin A-B'!B430,'Speed Bin A-B'!B742,'Speed Bin A-B'!B846,'Speed Bin A-B'!B950,'Speed Bin A-B'!B1054,'Speed Bin A-B'!B1158,'Speed Bin A-B'!B1470,'Speed Bin A-B'!B1574,'Speed Bin A-B'!B1678,'Speed Bin A-B'!B1782,'Speed Bin A-B'!B1886,'Speed Bin A-B'!B2198,'Speed Bin A-B'!B2302,'Speed Bin A-B'!B2406,'Speed Bin A-B'!B2510,'Speed Bin A-B'!B2614)</f>
        <v>13</v>
      </c>
      <c r="C7" s="273">
        <f>SUM('Speed Bin A-B'!C14,'Speed Bin A-B'!C118,'Speed Bin A-B'!C222,'Speed Bin A-B'!C326,'Speed Bin A-B'!C430,'Speed Bin A-B'!C742,'Speed Bin A-B'!C846,'Speed Bin A-B'!C950,'Speed Bin A-B'!C1054,'Speed Bin A-B'!C1158,'Speed Bin A-B'!C1470,'Speed Bin A-B'!C1574,'Speed Bin A-B'!C1678,'Speed Bin A-B'!C1782,'Speed Bin A-B'!C1886,'Speed Bin A-B'!C2198,'Speed Bin A-B'!C2302,'Speed Bin A-B'!C2406,'Speed Bin A-B'!C2510,'Speed Bin A-B'!C2614)</f>
        <v>0</v>
      </c>
      <c r="D7" s="273">
        <f>SUM('Speed Bin A-B'!D14,'Speed Bin A-B'!D118,'Speed Bin A-B'!D222,'Speed Bin A-B'!D326,'Speed Bin A-B'!D430,'Speed Bin A-B'!D742,'Speed Bin A-B'!D846,'Speed Bin A-B'!D950,'Speed Bin A-B'!D1054,'Speed Bin A-B'!D1158,'Speed Bin A-B'!D1470,'Speed Bin A-B'!D1574,'Speed Bin A-B'!D1678,'Speed Bin A-B'!D1782,'Speed Bin A-B'!D1886,'Speed Bin A-B'!D2198,'Speed Bin A-B'!D2302,'Speed Bin A-B'!D2406,'Speed Bin A-B'!D2510,'Speed Bin A-B'!D2614)</f>
        <v>3</v>
      </c>
      <c r="E7" s="273">
        <f>SUM('Speed Bin A-B'!E14,'Speed Bin A-B'!E118,'Speed Bin A-B'!E222,'Speed Bin A-B'!E326,'Speed Bin A-B'!E430,'Speed Bin A-B'!E742,'Speed Bin A-B'!E846,'Speed Bin A-B'!E950,'Speed Bin A-B'!E1054,'Speed Bin A-B'!E1158,'Speed Bin A-B'!E1470,'Speed Bin A-B'!E1574,'Speed Bin A-B'!E1678,'Speed Bin A-B'!E1782,'Speed Bin A-B'!E1886,'Speed Bin A-B'!E2198,'Speed Bin A-B'!E2302,'Speed Bin A-B'!E2406,'Speed Bin A-B'!E2510,'Speed Bin A-B'!E2614)</f>
        <v>4</v>
      </c>
      <c r="F7" s="273">
        <f>SUM('Speed Bin A-B'!F14,'Speed Bin A-B'!F118,'Speed Bin A-B'!F222,'Speed Bin A-B'!F326,'Speed Bin A-B'!F430,'Speed Bin A-B'!F742,'Speed Bin A-B'!F846,'Speed Bin A-B'!F950,'Speed Bin A-B'!F1054,'Speed Bin A-B'!F1158,'Speed Bin A-B'!F1470,'Speed Bin A-B'!F1574,'Speed Bin A-B'!F1678,'Speed Bin A-B'!F1782,'Speed Bin A-B'!F1886,'Speed Bin A-B'!F2198,'Speed Bin A-B'!F2302,'Speed Bin A-B'!F2406,'Speed Bin A-B'!F2510,'Speed Bin A-B'!F2614)</f>
        <v>4</v>
      </c>
      <c r="G7" s="273">
        <f>SUM('Speed Bin A-B'!G14,'Speed Bin A-B'!G118,'Speed Bin A-B'!G222,'Speed Bin A-B'!G326,'Speed Bin A-B'!G430,'Speed Bin A-B'!G742,'Speed Bin A-B'!G846,'Speed Bin A-B'!G950,'Speed Bin A-B'!G1054,'Speed Bin A-B'!G1158,'Speed Bin A-B'!G1470,'Speed Bin A-B'!G1574,'Speed Bin A-B'!G1678,'Speed Bin A-B'!G1782,'Speed Bin A-B'!G1886,'Speed Bin A-B'!G2198,'Speed Bin A-B'!G2302,'Speed Bin A-B'!G2406,'Speed Bin A-B'!G2510,'Speed Bin A-B'!G2614)</f>
        <v>2</v>
      </c>
      <c r="H7" s="273">
        <f>SUM('Speed Bin A-B'!H14,'Speed Bin A-B'!H118,'Speed Bin A-B'!H222,'Speed Bin A-B'!H326,'Speed Bin A-B'!H430,'Speed Bin A-B'!H742,'Speed Bin A-B'!H846,'Speed Bin A-B'!H950,'Speed Bin A-B'!H1054,'Speed Bin A-B'!H1158,'Speed Bin A-B'!H1470,'Speed Bin A-B'!H1574,'Speed Bin A-B'!H1678,'Speed Bin A-B'!H1782,'Speed Bin A-B'!H1886,'Speed Bin A-B'!H2198,'Speed Bin A-B'!H2302,'Speed Bin A-B'!H2406,'Speed Bin A-B'!H2510,'Speed Bin A-B'!H2614)</f>
        <v>0</v>
      </c>
      <c r="I7" s="273">
        <f>SUM('Speed Bin A-B'!I14,'Speed Bin A-B'!I118,'Speed Bin A-B'!I222,'Speed Bin A-B'!I326,'Speed Bin A-B'!I430,'Speed Bin A-B'!I742,'Speed Bin A-B'!I846,'Speed Bin A-B'!I950,'Speed Bin A-B'!I1054,'Speed Bin A-B'!I1158,'Speed Bin A-B'!I1470,'Speed Bin A-B'!I1574,'Speed Bin A-B'!I1678,'Speed Bin A-B'!I1782,'Speed Bin A-B'!I1886,'Speed Bin A-B'!I2198,'Speed Bin A-B'!I2302,'Speed Bin A-B'!I2406,'Speed Bin A-B'!I2510,'Speed Bin A-B'!I2614)</f>
        <v>0</v>
      </c>
      <c r="J7" s="273">
        <f>SUM('Speed Bin A-B'!J14,'Speed Bin A-B'!J118,'Speed Bin A-B'!J222,'Speed Bin A-B'!J326,'Speed Bin A-B'!J430,'Speed Bin A-B'!J742,'Speed Bin A-B'!J846,'Speed Bin A-B'!J950,'Speed Bin A-B'!J1054,'Speed Bin A-B'!J1158,'Speed Bin A-B'!J1470,'Speed Bin A-B'!J1574,'Speed Bin A-B'!J1678,'Speed Bin A-B'!J1782,'Speed Bin A-B'!J1886,'Speed Bin A-B'!J2198,'Speed Bin A-B'!J2302,'Speed Bin A-B'!J2406,'Speed Bin A-B'!J2510,'Speed Bin A-B'!J2614)</f>
        <v>0</v>
      </c>
      <c r="K7" s="273">
        <f>SUM('Speed Bin A-B'!K14,'Speed Bin A-B'!K118,'Speed Bin A-B'!K222,'Speed Bin A-B'!K326,'Speed Bin A-B'!K430,'Speed Bin A-B'!K742,'Speed Bin A-B'!K846,'Speed Bin A-B'!K950,'Speed Bin A-B'!K1054,'Speed Bin A-B'!K1158,'Speed Bin A-B'!K1470,'Speed Bin A-B'!K1574,'Speed Bin A-B'!K1678,'Speed Bin A-B'!K1782,'Speed Bin A-B'!K1886,'Speed Bin A-B'!K2198,'Speed Bin A-B'!K2302,'Speed Bin A-B'!K2406,'Speed Bin A-B'!K2510,'Speed Bin A-B'!K2614)</f>
        <v>0</v>
      </c>
      <c r="L7" s="273">
        <f>SUM('Speed Bin A-B'!L14,'Speed Bin A-B'!L118,'Speed Bin A-B'!L222,'Speed Bin A-B'!L326,'Speed Bin A-B'!L430,'Speed Bin A-B'!L742,'Speed Bin A-B'!L846,'Speed Bin A-B'!L950,'Speed Bin A-B'!L1054,'Speed Bin A-B'!L1158,'Speed Bin A-B'!L1470,'Speed Bin A-B'!L1574,'Speed Bin A-B'!L1678,'Speed Bin A-B'!L1782,'Speed Bin A-B'!L1886,'Speed Bin A-B'!L2198,'Speed Bin A-B'!L2302,'Speed Bin A-B'!L2406,'Speed Bin A-B'!L2510,'Speed Bin A-B'!L2614)</f>
        <v>0</v>
      </c>
      <c r="M7" s="273">
        <f>SUM('Speed Bin A-B'!M14,'Speed Bin A-B'!M118,'Speed Bin A-B'!M222,'Speed Bin A-B'!M326,'Speed Bin A-B'!M430,'Speed Bin A-B'!M742,'Speed Bin A-B'!M846,'Speed Bin A-B'!M950,'Speed Bin A-B'!M1054,'Speed Bin A-B'!M1158,'Speed Bin A-B'!M1470,'Speed Bin A-B'!M1574,'Speed Bin A-B'!M1678,'Speed Bin A-B'!M1782,'Speed Bin A-B'!M1886,'Speed Bin A-B'!M2198,'Speed Bin A-B'!M2302,'Speed Bin A-B'!M2406,'Speed Bin A-B'!M2510,'Speed Bin A-B'!M2614)</f>
        <v>0</v>
      </c>
      <c r="N7" s="273">
        <f>SUM('Speed Bin A-B'!N14,'Speed Bin A-B'!N118,'Speed Bin A-B'!N222,'Speed Bin A-B'!N326,'Speed Bin A-B'!N430,'Speed Bin A-B'!N742,'Speed Bin A-B'!N846,'Speed Bin A-B'!N950,'Speed Bin A-B'!N1054,'Speed Bin A-B'!N1158,'Speed Bin A-B'!N1470,'Speed Bin A-B'!N1574,'Speed Bin A-B'!N1678,'Speed Bin A-B'!N1782,'Speed Bin A-B'!N1886,'Speed Bin A-B'!N2198,'Speed Bin A-B'!N2302,'Speed Bin A-B'!N2406,'Speed Bin A-B'!N2510,'Speed Bin A-B'!N2614)</f>
        <v>0</v>
      </c>
      <c r="O7" s="273">
        <f>SUM('Speed Bin A-B'!O14,'Speed Bin A-B'!O118,'Speed Bin A-B'!O222,'Speed Bin A-B'!O326,'Speed Bin A-B'!O430,'Speed Bin A-B'!O742,'Speed Bin A-B'!O846,'Speed Bin A-B'!O950,'Speed Bin A-B'!O1054,'Speed Bin A-B'!O1158,'Speed Bin A-B'!O1470,'Speed Bin A-B'!O1574,'Speed Bin A-B'!O1678,'Speed Bin A-B'!O1782,'Speed Bin A-B'!O1886,'Speed Bin A-B'!O2198,'Speed Bin A-B'!O2302,'Speed Bin A-B'!O2406,'Speed Bin A-B'!O2510,'Speed Bin A-B'!O2614)</f>
        <v>0</v>
      </c>
      <c r="P7" s="273">
        <f>SUM('Speed Bin A-B'!P14,'Speed Bin A-B'!P118,'Speed Bin A-B'!P222,'Speed Bin A-B'!P326,'Speed Bin A-B'!P430,'Speed Bin A-B'!P742,'Speed Bin A-B'!P846,'Speed Bin A-B'!P950,'Speed Bin A-B'!P1054,'Speed Bin A-B'!P1158,'Speed Bin A-B'!P1470,'Speed Bin A-B'!P1574,'Speed Bin A-B'!P1678,'Speed Bin A-B'!P1782,'Speed Bin A-B'!P1886,'Speed Bin A-B'!P2198,'Speed Bin A-B'!P2302,'Speed Bin A-B'!P2406,'Speed Bin A-B'!P2510,'Speed Bin A-B'!P2614)</f>
        <v>0</v>
      </c>
      <c r="Q7" s="273">
        <f>SUM('Speed Bin A-B'!Q14,'Speed Bin A-B'!Q118,'Speed Bin A-B'!Q222,'Speed Bin A-B'!Q326,'Speed Bin A-B'!Q430,'Speed Bin A-B'!Q742,'Speed Bin A-B'!Q846,'Speed Bin A-B'!Q950,'Speed Bin A-B'!Q1054,'Speed Bin A-B'!Q1158,'Speed Bin A-B'!Q1470,'Speed Bin A-B'!Q1574,'Speed Bin A-B'!Q1678,'Speed Bin A-B'!Q1782,'Speed Bin A-B'!Q1886,'Speed Bin A-B'!Q2198,'Speed Bin A-B'!Q2302,'Speed Bin A-B'!Q2406,'Speed Bin A-B'!Q2510,'Speed Bin A-B'!Q2614)</f>
        <v>0</v>
      </c>
      <c r="R7" s="273">
        <f>SUM('Speed Bin A-B'!R14,'Speed Bin A-B'!R118,'Speed Bin A-B'!R222,'Speed Bin A-B'!R326,'Speed Bin A-B'!R430,'Speed Bin A-B'!R742,'Speed Bin A-B'!R846,'Speed Bin A-B'!R950,'Speed Bin A-B'!R1054,'Speed Bin A-B'!R1158,'Speed Bin A-B'!R1470,'Speed Bin A-B'!R1574,'Speed Bin A-B'!R1678,'Speed Bin A-B'!R1782,'Speed Bin A-B'!R1886,'Speed Bin A-B'!R2198,'Speed Bin A-B'!R2302,'Speed Bin A-B'!R2406,'Speed Bin A-B'!R2510,'Speed Bin A-B'!R2614)</f>
        <v>0</v>
      </c>
      <c r="S7" s="273">
        <f>SUM('Speed Bin A-B'!S14,'Speed Bin A-B'!S118,'Speed Bin A-B'!S222,'Speed Bin A-B'!S326,'Speed Bin A-B'!S430,'Speed Bin A-B'!S742,'Speed Bin A-B'!S846,'Speed Bin A-B'!S950,'Speed Bin A-B'!S1054,'Speed Bin A-B'!S1158,'Speed Bin A-B'!S1470,'Speed Bin A-B'!S1574,'Speed Bin A-B'!S1678,'Speed Bin A-B'!S1782,'Speed Bin A-B'!S1886,'Speed Bin A-B'!S2198,'Speed Bin A-B'!S2302,'Speed Bin A-B'!S2406,'Speed Bin A-B'!S2510,'Speed Bin A-B'!S2614)</f>
        <v>0</v>
      </c>
      <c r="T7" s="273">
        <f>SUM('Speed Bin A-B'!T14,'Speed Bin A-B'!T118,'Speed Bin A-B'!T222,'Speed Bin A-B'!T326,'Speed Bin A-B'!T430,'Speed Bin A-B'!T742,'Speed Bin A-B'!T846,'Speed Bin A-B'!T950,'Speed Bin A-B'!T1054,'Speed Bin A-B'!T1158,'Speed Bin A-B'!T1470,'Speed Bin A-B'!T1574,'Speed Bin A-B'!T1678,'Speed Bin A-B'!T1782,'Speed Bin A-B'!T1886,'Speed Bin A-B'!T2198,'Speed Bin A-B'!T2302,'Speed Bin A-B'!T2406,'Speed Bin A-B'!T2510,'Speed Bin A-B'!T2614)</f>
        <v>0</v>
      </c>
      <c r="U7" s="273">
        <f>SUM('Speed Bin A-B'!U14,'Speed Bin A-B'!U118,'Speed Bin A-B'!U222,'Speed Bin A-B'!U326,'Speed Bin A-B'!U430,'Speed Bin A-B'!U742,'Speed Bin A-B'!U846,'Speed Bin A-B'!U950,'Speed Bin A-B'!U1054,'Speed Bin A-B'!U1158,'Speed Bin A-B'!U1470,'Speed Bin A-B'!U1574,'Speed Bin A-B'!U1678,'Speed Bin A-B'!U1782,'Speed Bin A-B'!U1886,'Speed Bin A-B'!U2198,'Speed Bin A-B'!U2302,'Speed Bin A-B'!U2406,'Speed Bin A-B'!U2510,'Speed Bin A-B'!U2614)</f>
        <v>0</v>
      </c>
      <c r="V7"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f>
        <v>20.400000000000002</v>
      </c>
      <c r="W7"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f>
        <v>-</v>
      </c>
      <c r="X7" s="267"/>
      <c r="Y7" s="267"/>
      <c r="Z7" s="272">
        <v>0.125</v>
      </c>
      <c r="AA7" s="275">
        <f t="shared" ref="AA7:AR7" si="3">SUM(C16:C19)</f>
        <v>2</v>
      </c>
      <c r="AB7" s="275">
        <f t="shared" si="3"/>
        <v>5</v>
      </c>
      <c r="AC7" s="275">
        <f t="shared" si="3"/>
        <v>11</v>
      </c>
      <c r="AD7" s="275">
        <f t="shared" si="3"/>
        <v>15</v>
      </c>
      <c r="AE7" s="275">
        <f t="shared" si="3"/>
        <v>10</v>
      </c>
      <c r="AF7" s="275">
        <f t="shared" si="3"/>
        <v>1</v>
      </c>
      <c r="AG7" s="275">
        <f t="shared" si="3"/>
        <v>0</v>
      </c>
      <c r="AH7" s="275">
        <f t="shared" si="3"/>
        <v>0</v>
      </c>
      <c r="AI7" s="275">
        <f t="shared" si="3"/>
        <v>0</v>
      </c>
      <c r="AJ7" s="275">
        <f t="shared" si="3"/>
        <v>0</v>
      </c>
      <c r="AK7" s="275">
        <f t="shared" si="3"/>
        <v>0</v>
      </c>
      <c r="AL7" s="275">
        <f t="shared" si="3"/>
        <v>0</v>
      </c>
      <c r="AM7" s="275">
        <f t="shared" si="3"/>
        <v>0</v>
      </c>
      <c r="AN7" s="275">
        <f t="shared" si="3"/>
        <v>0</v>
      </c>
      <c r="AO7" s="275">
        <f t="shared" si="3"/>
        <v>0</v>
      </c>
      <c r="AP7" s="275">
        <f t="shared" si="3"/>
        <v>0</v>
      </c>
      <c r="AQ7" s="275">
        <f t="shared" si="3"/>
        <v>0</v>
      </c>
      <c r="AR7" s="275">
        <f t="shared" si="3"/>
        <v>0</v>
      </c>
      <c r="AS7" s="275">
        <f>SUM(U16:U19)</f>
        <v>0</v>
      </c>
      <c r="AT7" s="274">
        <f>IFERROR(AVERAGE(V16:V19),"-")</f>
        <v>20.488541666666663</v>
      </c>
      <c r="AU7" s="274" t="str">
        <f>IFERROR(AVERAGE(W16:W19),"-")</f>
        <v>-</v>
      </c>
    </row>
    <row r="8" spans="1:47" x14ac:dyDescent="0.25">
      <c r="A8" s="272">
        <v>4.1666666666666664E-2</v>
      </c>
      <c r="B8" s="273">
        <f>SUM('Speed Bin A-B'!B15,'Speed Bin A-B'!B119,'Speed Bin A-B'!B223,'Speed Bin A-B'!B327,'Speed Bin A-B'!B431,'Speed Bin A-B'!B743,'Speed Bin A-B'!B847,'Speed Bin A-B'!B951,'Speed Bin A-B'!B1055,'Speed Bin A-B'!B1159,'Speed Bin A-B'!B1471,'Speed Bin A-B'!B1575,'Speed Bin A-B'!B1679,'Speed Bin A-B'!B1783,'Speed Bin A-B'!B1887,'Speed Bin A-B'!B2199,'Speed Bin A-B'!B2303,'Speed Bin A-B'!B2407,'Speed Bin A-B'!B2511,'Speed Bin A-B'!B2615)</f>
        <v>22</v>
      </c>
      <c r="C8" s="273">
        <f>SUM('Speed Bin A-B'!C15,'Speed Bin A-B'!C119,'Speed Bin A-B'!C223,'Speed Bin A-B'!C327,'Speed Bin A-B'!C431,'Speed Bin A-B'!C743,'Speed Bin A-B'!C847,'Speed Bin A-B'!C951,'Speed Bin A-B'!C1055,'Speed Bin A-B'!C1159,'Speed Bin A-B'!C1471,'Speed Bin A-B'!C1575,'Speed Bin A-B'!C1679,'Speed Bin A-B'!C1783,'Speed Bin A-B'!C1887,'Speed Bin A-B'!C2199,'Speed Bin A-B'!C2303,'Speed Bin A-B'!C2407,'Speed Bin A-B'!C2511,'Speed Bin A-B'!C2615)</f>
        <v>0</v>
      </c>
      <c r="D8" s="273">
        <f>SUM('Speed Bin A-B'!D15,'Speed Bin A-B'!D119,'Speed Bin A-B'!D223,'Speed Bin A-B'!D327,'Speed Bin A-B'!D431,'Speed Bin A-B'!D743,'Speed Bin A-B'!D847,'Speed Bin A-B'!D951,'Speed Bin A-B'!D1055,'Speed Bin A-B'!D1159,'Speed Bin A-B'!D1471,'Speed Bin A-B'!D1575,'Speed Bin A-B'!D1679,'Speed Bin A-B'!D1783,'Speed Bin A-B'!D1887,'Speed Bin A-B'!D2199,'Speed Bin A-B'!D2303,'Speed Bin A-B'!D2407,'Speed Bin A-B'!D2511,'Speed Bin A-B'!D2615)</f>
        <v>3</v>
      </c>
      <c r="E8" s="273">
        <f>SUM('Speed Bin A-B'!E15,'Speed Bin A-B'!E119,'Speed Bin A-B'!E223,'Speed Bin A-B'!E327,'Speed Bin A-B'!E431,'Speed Bin A-B'!E743,'Speed Bin A-B'!E847,'Speed Bin A-B'!E951,'Speed Bin A-B'!E1055,'Speed Bin A-B'!E1159,'Speed Bin A-B'!E1471,'Speed Bin A-B'!E1575,'Speed Bin A-B'!E1679,'Speed Bin A-B'!E1783,'Speed Bin A-B'!E1887,'Speed Bin A-B'!E2199,'Speed Bin A-B'!E2303,'Speed Bin A-B'!E2407,'Speed Bin A-B'!E2511,'Speed Bin A-B'!E2615)</f>
        <v>5</v>
      </c>
      <c r="F8" s="273">
        <f>SUM('Speed Bin A-B'!F15,'Speed Bin A-B'!F119,'Speed Bin A-B'!F223,'Speed Bin A-B'!F327,'Speed Bin A-B'!F431,'Speed Bin A-B'!F743,'Speed Bin A-B'!F847,'Speed Bin A-B'!F951,'Speed Bin A-B'!F1055,'Speed Bin A-B'!F1159,'Speed Bin A-B'!F1471,'Speed Bin A-B'!F1575,'Speed Bin A-B'!F1679,'Speed Bin A-B'!F1783,'Speed Bin A-B'!F1887,'Speed Bin A-B'!F2199,'Speed Bin A-B'!F2303,'Speed Bin A-B'!F2407,'Speed Bin A-B'!F2511,'Speed Bin A-B'!F2615)</f>
        <v>7</v>
      </c>
      <c r="G8" s="273">
        <f>SUM('Speed Bin A-B'!G15,'Speed Bin A-B'!G119,'Speed Bin A-B'!G223,'Speed Bin A-B'!G327,'Speed Bin A-B'!G431,'Speed Bin A-B'!G743,'Speed Bin A-B'!G847,'Speed Bin A-B'!G951,'Speed Bin A-B'!G1055,'Speed Bin A-B'!G1159,'Speed Bin A-B'!G1471,'Speed Bin A-B'!G1575,'Speed Bin A-B'!G1679,'Speed Bin A-B'!G1783,'Speed Bin A-B'!G1887,'Speed Bin A-B'!G2199,'Speed Bin A-B'!G2303,'Speed Bin A-B'!G2407,'Speed Bin A-B'!G2511,'Speed Bin A-B'!G2615)</f>
        <v>6</v>
      </c>
      <c r="H8" s="273">
        <f>SUM('Speed Bin A-B'!H15,'Speed Bin A-B'!H119,'Speed Bin A-B'!H223,'Speed Bin A-B'!H327,'Speed Bin A-B'!H431,'Speed Bin A-B'!H743,'Speed Bin A-B'!H847,'Speed Bin A-B'!H951,'Speed Bin A-B'!H1055,'Speed Bin A-B'!H1159,'Speed Bin A-B'!H1471,'Speed Bin A-B'!H1575,'Speed Bin A-B'!H1679,'Speed Bin A-B'!H1783,'Speed Bin A-B'!H1887,'Speed Bin A-B'!H2199,'Speed Bin A-B'!H2303,'Speed Bin A-B'!H2407,'Speed Bin A-B'!H2511,'Speed Bin A-B'!H2615)</f>
        <v>1</v>
      </c>
      <c r="I8" s="273">
        <f>SUM('Speed Bin A-B'!I15,'Speed Bin A-B'!I119,'Speed Bin A-B'!I223,'Speed Bin A-B'!I327,'Speed Bin A-B'!I431,'Speed Bin A-B'!I743,'Speed Bin A-B'!I847,'Speed Bin A-B'!I951,'Speed Bin A-B'!I1055,'Speed Bin A-B'!I1159,'Speed Bin A-B'!I1471,'Speed Bin A-B'!I1575,'Speed Bin A-B'!I1679,'Speed Bin A-B'!I1783,'Speed Bin A-B'!I1887,'Speed Bin A-B'!I2199,'Speed Bin A-B'!I2303,'Speed Bin A-B'!I2407,'Speed Bin A-B'!I2511,'Speed Bin A-B'!I2615)</f>
        <v>0</v>
      </c>
      <c r="J8" s="273">
        <f>SUM('Speed Bin A-B'!J15,'Speed Bin A-B'!J119,'Speed Bin A-B'!J223,'Speed Bin A-B'!J327,'Speed Bin A-B'!J431,'Speed Bin A-B'!J743,'Speed Bin A-B'!J847,'Speed Bin A-B'!J951,'Speed Bin A-B'!J1055,'Speed Bin A-B'!J1159,'Speed Bin A-B'!J1471,'Speed Bin A-B'!J1575,'Speed Bin A-B'!J1679,'Speed Bin A-B'!J1783,'Speed Bin A-B'!J1887,'Speed Bin A-B'!J2199,'Speed Bin A-B'!J2303,'Speed Bin A-B'!J2407,'Speed Bin A-B'!J2511,'Speed Bin A-B'!J2615)</f>
        <v>0</v>
      </c>
      <c r="K8" s="273">
        <f>SUM('Speed Bin A-B'!K15,'Speed Bin A-B'!K119,'Speed Bin A-B'!K223,'Speed Bin A-B'!K327,'Speed Bin A-B'!K431,'Speed Bin A-B'!K743,'Speed Bin A-B'!K847,'Speed Bin A-B'!K951,'Speed Bin A-B'!K1055,'Speed Bin A-B'!K1159,'Speed Bin A-B'!K1471,'Speed Bin A-B'!K1575,'Speed Bin A-B'!K1679,'Speed Bin A-B'!K1783,'Speed Bin A-B'!K1887,'Speed Bin A-B'!K2199,'Speed Bin A-B'!K2303,'Speed Bin A-B'!K2407,'Speed Bin A-B'!K2511,'Speed Bin A-B'!K2615)</f>
        <v>0</v>
      </c>
      <c r="L8" s="273">
        <f>SUM('Speed Bin A-B'!L15,'Speed Bin A-B'!L119,'Speed Bin A-B'!L223,'Speed Bin A-B'!L327,'Speed Bin A-B'!L431,'Speed Bin A-B'!L743,'Speed Bin A-B'!L847,'Speed Bin A-B'!L951,'Speed Bin A-B'!L1055,'Speed Bin A-B'!L1159,'Speed Bin A-B'!L1471,'Speed Bin A-B'!L1575,'Speed Bin A-B'!L1679,'Speed Bin A-B'!L1783,'Speed Bin A-B'!L1887,'Speed Bin A-B'!L2199,'Speed Bin A-B'!L2303,'Speed Bin A-B'!L2407,'Speed Bin A-B'!L2511,'Speed Bin A-B'!L2615)</f>
        <v>0</v>
      </c>
      <c r="M8" s="273">
        <f>SUM('Speed Bin A-B'!M15,'Speed Bin A-B'!M119,'Speed Bin A-B'!M223,'Speed Bin A-B'!M327,'Speed Bin A-B'!M431,'Speed Bin A-B'!M743,'Speed Bin A-B'!M847,'Speed Bin A-B'!M951,'Speed Bin A-B'!M1055,'Speed Bin A-B'!M1159,'Speed Bin A-B'!M1471,'Speed Bin A-B'!M1575,'Speed Bin A-B'!M1679,'Speed Bin A-B'!M1783,'Speed Bin A-B'!M1887,'Speed Bin A-B'!M2199,'Speed Bin A-B'!M2303,'Speed Bin A-B'!M2407,'Speed Bin A-B'!M2511,'Speed Bin A-B'!M2615)</f>
        <v>0</v>
      </c>
      <c r="N8" s="273">
        <f>SUM('Speed Bin A-B'!N15,'Speed Bin A-B'!N119,'Speed Bin A-B'!N223,'Speed Bin A-B'!N327,'Speed Bin A-B'!N431,'Speed Bin A-B'!N743,'Speed Bin A-B'!N847,'Speed Bin A-B'!N951,'Speed Bin A-B'!N1055,'Speed Bin A-B'!N1159,'Speed Bin A-B'!N1471,'Speed Bin A-B'!N1575,'Speed Bin A-B'!N1679,'Speed Bin A-B'!N1783,'Speed Bin A-B'!N1887,'Speed Bin A-B'!N2199,'Speed Bin A-B'!N2303,'Speed Bin A-B'!N2407,'Speed Bin A-B'!N2511,'Speed Bin A-B'!N2615)</f>
        <v>0</v>
      </c>
      <c r="O8" s="273">
        <f>SUM('Speed Bin A-B'!O15,'Speed Bin A-B'!O119,'Speed Bin A-B'!O223,'Speed Bin A-B'!O327,'Speed Bin A-B'!O431,'Speed Bin A-B'!O743,'Speed Bin A-B'!O847,'Speed Bin A-B'!O951,'Speed Bin A-B'!O1055,'Speed Bin A-B'!O1159,'Speed Bin A-B'!O1471,'Speed Bin A-B'!O1575,'Speed Bin A-B'!O1679,'Speed Bin A-B'!O1783,'Speed Bin A-B'!O1887,'Speed Bin A-B'!O2199,'Speed Bin A-B'!O2303,'Speed Bin A-B'!O2407,'Speed Bin A-B'!O2511,'Speed Bin A-B'!O2615)</f>
        <v>0</v>
      </c>
      <c r="P8" s="273">
        <f>SUM('Speed Bin A-B'!P15,'Speed Bin A-B'!P119,'Speed Bin A-B'!P223,'Speed Bin A-B'!P327,'Speed Bin A-B'!P431,'Speed Bin A-B'!P743,'Speed Bin A-B'!P847,'Speed Bin A-B'!P951,'Speed Bin A-B'!P1055,'Speed Bin A-B'!P1159,'Speed Bin A-B'!P1471,'Speed Bin A-B'!P1575,'Speed Bin A-B'!P1679,'Speed Bin A-B'!P1783,'Speed Bin A-B'!P1887,'Speed Bin A-B'!P2199,'Speed Bin A-B'!P2303,'Speed Bin A-B'!P2407,'Speed Bin A-B'!P2511,'Speed Bin A-B'!P2615)</f>
        <v>0</v>
      </c>
      <c r="Q8" s="273">
        <f>SUM('Speed Bin A-B'!Q15,'Speed Bin A-B'!Q119,'Speed Bin A-B'!Q223,'Speed Bin A-B'!Q327,'Speed Bin A-B'!Q431,'Speed Bin A-B'!Q743,'Speed Bin A-B'!Q847,'Speed Bin A-B'!Q951,'Speed Bin A-B'!Q1055,'Speed Bin A-B'!Q1159,'Speed Bin A-B'!Q1471,'Speed Bin A-B'!Q1575,'Speed Bin A-B'!Q1679,'Speed Bin A-B'!Q1783,'Speed Bin A-B'!Q1887,'Speed Bin A-B'!Q2199,'Speed Bin A-B'!Q2303,'Speed Bin A-B'!Q2407,'Speed Bin A-B'!Q2511,'Speed Bin A-B'!Q2615)</f>
        <v>0</v>
      </c>
      <c r="R8" s="273">
        <f>SUM('Speed Bin A-B'!R15,'Speed Bin A-B'!R119,'Speed Bin A-B'!R223,'Speed Bin A-B'!R327,'Speed Bin A-B'!R431,'Speed Bin A-B'!R743,'Speed Bin A-B'!R847,'Speed Bin A-B'!R951,'Speed Bin A-B'!R1055,'Speed Bin A-B'!R1159,'Speed Bin A-B'!R1471,'Speed Bin A-B'!R1575,'Speed Bin A-B'!R1679,'Speed Bin A-B'!R1783,'Speed Bin A-B'!R1887,'Speed Bin A-B'!R2199,'Speed Bin A-B'!R2303,'Speed Bin A-B'!R2407,'Speed Bin A-B'!R2511,'Speed Bin A-B'!R2615)</f>
        <v>0</v>
      </c>
      <c r="S8" s="273">
        <f>SUM('Speed Bin A-B'!S15,'Speed Bin A-B'!S119,'Speed Bin A-B'!S223,'Speed Bin A-B'!S327,'Speed Bin A-B'!S431,'Speed Bin A-B'!S743,'Speed Bin A-B'!S847,'Speed Bin A-B'!S951,'Speed Bin A-B'!S1055,'Speed Bin A-B'!S1159,'Speed Bin A-B'!S1471,'Speed Bin A-B'!S1575,'Speed Bin A-B'!S1679,'Speed Bin A-B'!S1783,'Speed Bin A-B'!S1887,'Speed Bin A-B'!S2199,'Speed Bin A-B'!S2303,'Speed Bin A-B'!S2407,'Speed Bin A-B'!S2511,'Speed Bin A-B'!S2615)</f>
        <v>0</v>
      </c>
      <c r="T8" s="273">
        <f>SUM('Speed Bin A-B'!T15,'Speed Bin A-B'!T119,'Speed Bin A-B'!T223,'Speed Bin A-B'!T327,'Speed Bin A-B'!T431,'Speed Bin A-B'!T743,'Speed Bin A-B'!T847,'Speed Bin A-B'!T951,'Speed Bin A-B'!T1055,'Speed Bin A-B'!T1159,'Speed Bin A-B'!T1471,'Speed Bin A-B'!T1575,'Speed Bin A-B'!T1679,'Speed Bin A-B'!T1783,'Speed Bin A-B'!T1887,'Speed Bin A-B'!T2199,'Speed Bin A-B'!T2303,'Speed Bin A-B'!T2407,'Speed Bin A-B'!T2511,'Speed Bin A-B'!T2615)</f>
        <v>0</v>
      </c>
      <c r="U8" s="273">
        <f>SUM('Speed Bin A-B'!U15,'Speed Bin A-B'!U119,'Speed Bin A-B'!U223,'Speed Bin A-B'!U327,'Speed Bin A-B'!U431,'Speed Bin A-B'!U743,'Speed Bin A-B'!U847,'Speed Bin A-B'!U951,'Speed Bin A-B'!U1055,'Speed Bin A-B'!U1159,'Speed Bin A-B'!U1471,'Speed Bin A-B'!U1575,'Speed Bin A-B'!U1679,'Speed Bin A-B'!U1783,'Speed Bin A-B'!U1887,'Speed Bin A-B'!U2199,'Speed Bin A-B'!U2303,'Speed Bin A-B'!U2407,'Speed Bin A-B'!U2511,'Speed Bin A-B'!U2615)</f>
        <v>0</v>
      </c>
      <c r="V8"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f>
        <v>23.020000000000003</v>
      </c>
      <c r="W8"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f>
        <v>-</v>
      </c>
      <c r="X8" s="267"/>
      <c r="Y8" s="267"/>
      <c r="Z8" s="272">
        <v>0.16666666666666699</v>
      </c>
      <c r="AA8" s="275">
        <f t="shared" ref="AA8:AR8" si="4">SUM(C20:C23)</f>
        <v>0</v>
      </c>
      <c r="AB8" s="275">
        <f t="shared" si="4"/>
        <v>2</v>
      </c>
      <c r="AC8" s="275">
        <f t="shared" si="4"/>
        <v>25</v>
      </c>
      <c r="AD8" s="275">
        <f t="shared" si="4"/>
        <v>46</v>
      </c>
      <c r="AE8" s="275">
        <f t="shared" si="4"/>
        <v>9</v>
      </c>
      <c r="AF8" s="275">
        <f t="shared" si="4"/>
        <v>0</v>
      </c>
      <c r="AG8" s="275">
        <f t="shared" si="4"/>
        <v>0</v>
      </c>
      <c r="AH8" s="275">
        <f t="shared" si="4"/>
        <v>0</v>
      </c>
      <c r="AI8" s="275">
        <f t="shared" si="4"/>
        <v>0</v>
      </c>
      <c r="AJ8" s="275">
        <f t="shared" si="4"/>
        <v>0</v>
      </c>
      <c r="AK8" s="275">
        <f t="shared" si="4"/>
        <v>0</v>
      </c>
      <c r="AL8" s="275">
        <f t="shared" si="4"/>
        <v>0</v>
      </c>
      <c r="AM8" s="275">
        <f t="shared" si="4"/>
        <v>0</v>
      </c>
      <c r="AN8" s="275">
        <f t="shared" si="4"/>
        <v>0</v>
      </c>
      <c r="AO8" s="275">
        <f t="shared" si="4"/>
        <v>0</v>
      </c>
      <c r="AP8" s="275">
        <f t="shared" si="4"/>
        <v>0</v>
      </c>
      <c r="AQ8" s="275">
        <f t="shared" si="4"/>
        <v>0</v>
      </c>
      <c r="AR8" s="275">
        <f t="shared" si="4"/>
        <v>0</v>
      </c>
      <c r="AS8" s="275">
        <f>SUM(U20:U23)</f>
        <v>0</v>
      </c>
      <c r="AT8" s="274">
        <f>IFERROR(AVERAGE(V20:V23),"-")</f>
        <v>20.753750000000004</v>
      </c>
      <c r="AU8" s="274" t="str">
        <f>IFERROR(AVERAGE(W20:W23),"-")</f>
        <v>-</v>
      </c>
    </row>
    <row r="9" spans="1:47" x14ac:dyDescent="0.25">
      <c r="A9" s="272">
        <v>5.2083333333333336E-2</v>
      </c>
      <c r="B9" s="273">
        <f>SUM('Speed Bin A-B'!B16,'Speed Bin A-B'!B120,'Speed Bin A-B'!B224,'Speed Bin A-B'!B328,'Speed Bin A-B'!B432,'Speed Bin A-B'!B744,'Speed Bin A-B'!B848,'Speed Bin A-B'!B952,'Speed Bin A-B'!B1056,'Speed Bin A-B'!B1160,'Speed Bin A-B'!B1472,'Speed Bin A-B'!B1576,'Speed Bin A-B'!B1680,'Speed Bin A-B'!B1784,'Speed Bin A-B'!B1888,'Speed Bin A-B'!B2200,'Speed Bin A-B'!B2304,'Speed Bin A-B'!B2408,'Speed Bin A-B'!B2512,'Speed Bin A-B'!B2616)</f>
        <v>3</v>
      </c>
      <c r="C9" s="273">
        <f>SUM('Speed Bin A-B'!C16,'Speed Bin A-B'!C120,'Speed Bin A-B'!C224,'Speed Bin A-B'!C328,'Speed Bin A-B'!C432,'Speed Bin A-B'!C744,'Speed Bin A-B'!C848,'Speed Bin A-B'!C952,'Speed Bin A-B'!C1056,'Speed Bin A-B'!C1160,'Speed Bin A-B'!C1472,'Speed Bin A-B'!C1576,'Speed Bin A-B'!C1680,'Speed Bin A-B'!C1784,'Speed Bin A-B'!C1888,'Speed Bin A-B'!C2200,'Speed Bin A-B'!C2304,'Speed Bin A-B'!C2408,'Speed Bin A-B'!C2512,'Speed Bin A-B'!C2616)</f>
        <v>0</v>
      </c>
      <c r="D9" s="273">
        <f>SUM('Speed Bin A-B'!D16,'Speed Bin A-B'!D120,'Speed Bin A-B'!D224,'Speed Bin A-B'!D328,'Speed Bin A-B'!D432,'Speed Bin A-B'!D744,'Speed Bin A-B'!D848,'Speed Bin A-B'!D952,'Speed Bin A-B'!D1056,'Speed Bin A-B'!D1160,'Speed Bin A-B'!D1472,'Speed Bin A-B'!D1576,'Speed Bin A-B'!D1680,'Speed Bin A-B'!D1784,'Speed Bin A-B'!D1888,'Speed Bin A-B'!D2200,'Speed Bin A-B'!D2304,'Speed Bin A-B'!D2408,'Speed Bin A-B'!D2512,'Speed Bin A-B'!D2616)</f>
        <v>0</v>
      </c>
      <c r="E9" s="273">
        <f>SUM('Speed Bin A-B'!E16,'Speed Bin A-B'!E120,'Speed Bin A-B'!E224,'Speed Bin A-B'!E328,'Speed Bin A-B'!E432,'Speed Bin A-B'!E744,'Speed Bin A-B'!E848,'Speed Bin A-B'!E952,'Speed Bin A-B'!E1056,'Speed Bin A-B'!E1160,'Speed Bin A-B'!E1472,'Speed Bin A-B'!E1576,'Speed Bin A-B'!E1680,'Speed Bin A-B'!E1784,'Speed Bin A-B'!E1888,'Speed Bin A-B'!E2200,'Speed Bin A-B'!E2304,'Speed Bin A-B'!E2408,'Speed Bin A-B'!E2512,'Speed Bin A-B'!E2616)</f>
        <v>1</v>
      </c>
      <c r="F9" s="273">
        <f>SUM('Speed Bin A-B'!F16,'Speed Bin A-B'!F120,'Speed Bin A-B'!F224,'Speed Bin A-B'!F328,'Speed Bin A-B'!F432,'Speed Bin A-B'!F744,'Speed Bin A-B'!F848,'Speed Bin A-B'!F952,'Speed Bin A-B'!F1056,'Speed Bin A-B'!F1160,'Speed Bin A-B'!F1472,'Speed Bin A-B'!F1576,'Speed Bin A-B'!F1680,'Speed Bin A-B'!F1784,'Speed Bin A-B'!F1888,'Speed Bin A-B'!F2200,'Speed Bin A-B'!F2304,'Speed Bin A-B'!F2408,'Speed Bin A-B'!F2512,'Speed Bin A-B'!F2616)</f>
        <v>0</v>
      </c>
      <c r="G9" s="273">
        <f>SUM('Speed Bin A-B'!G16,'Speed Bin A-B'!G120,'Speed Bin A-B'!G224,'Speed Bin A-B'!G328,'Speed Bin A-B'!G432,'Speed Bin A-B'!G744,'Speed Bin A-B'!G848,'Speed Bin A-B'!G952,'Speed Bin A-B'!G1056,'Speed Bin A-B'!G1160,'Speed Bin A-B'!G1472,'Speed Bin A-B'!G1576,'Speed Bin A-B'!G1680,'Speed Bin A-B'!G1784,'Speed Bin A-B'!G1888,'Speed Bin A-B'!G2200,'Speed Bin A-B'!G2304,'Speed Bin A-B'!G2408,'Speed Bin A-B'!G2512,'Speed Bin A-B'!G2616)</f>
        <v>2</v>
      </c>
      <c r="H9" s="273">
        <f>SUM('Speed Bin A-B'!H16,'Speed Bin A-B'!H120,'Speed Bin A-B'!H224,'Speed Bin A-B'!H328,'Speed Bin A-B'!H432,'Speed Bin A-B'!H744,'Speed Bin A-B'!H848,'Speed Bin A-B'!H952,'Speed Bin A-B'!H1056,'Speed Bin A-B'!H1160,'Speed Bin A-B'!H1472,'Speed Bin A-B'!H1576,'Speed Bin A-B'!H1680,'Speed Bin A-B'!H1784,'Speed Bin A-B'!H1888,'Speed Bin A-B'!H2200,'Speed Bin A-B'!H2304,'Speed Bin A-B'!H2408,'Speed Bin A-B'!H2512,'Speed Bin A-B'!H2616)</f>
        <v>0</v>
      </c>
      <c r="I9" s="273">
        <f>SUM('Speed Bin A-B'!I16,'Speed Bin A-B'!I120,'Speed Bin A-B'!I224,'Speed Bin A-B'!I328,'Speed Bin A-B'!I432,'Speed Bin A-B'!I744,'Speed Bin A-B'!I848,'Speed Bin A-B'!I952,'Speed Bin A-B'!I1056,'Speed Bin A-B'!I1160,'Speed Bin A-B'!I1472,'Speed Bin A-B'!I1576,'Speed Bin A-B'!I1680,'Speed Bin A-B'!I1784,'Speed Bin A-B'!I1888,'Speed Bin A-B'!I2200,'Speed Bin A-B'!I2304,'Speed Bin A-B'!I2408,'Speed Bin A-B'!I2512,'Speed Bin A-B'!I2616)</f>
        <v>0</v>
      </c>
      <c r="J9" s="273">
        <f>SUM('Speed Bin A-B'!J16,'Speed Bin A-B'!J120,'Speed Bin A-B'!J224,'Speed Bin A-B'!J328,'Speed Bin A-B'!J432,'Speed Bin A-B'!J744,'Speed Bin A-B'!J848,'Speed Bin A-B'!J952,'Speed Bin A-B'!J1056,'Speed Bin A-B'!J1160,'Speed Bin A-B'!J1472,'Speed Bin A-B'!J1576,'Speed Bin A-B'!J1680,'Speed Bin A-B'!J1784,'Speed Bin A-B'!J1888,'Speed Bin A-B'!J2200,'Speed Bin A-B'!J2304,'Speed Bin A-B'!J2408,'Speed Bin A-B'!J2512,'Speed Bin A-B'!J2616)</f>
        <v>0</v>
      </c>
      <c r="K9" s="273">
        <f>SUM('Speed Bin A-B'!K16,'Speed Bin A-B'!K120,'Speed Bin A-B'!K224,'Speed Bin A-B'!K328,'Speed Bin A-B'!K432,'Speed Bin A-B'!K744,'Speed Bin A-B'!K848,'Speed Bin A-B'!K952,'Speed Bin A-B'!K1056,'Speed Bin A-B'!K1160,'Speed Bin A-B'!K1472,'Speed Bin A-B'!K1576,'Speed Bin A-B'!K1680,'Speed Bin A-B'!K1784,'Speed Bin A-B'!K1888,'Speed Bin A-B'!K2200,'Speed Bin A-B'!K2304,'Speed Bin A-B'!K2408,'Speed Bin A-B'!K2512,'Speed Bin A-B'!K2616)</f>
        <v>0</v>
      </c>
      <c r="L9" s="273">
        <f>SUM('Speed Bin A-B'!L16,'Speed Bin A-B'!L120,'Speed Bin A-B'!L224,'Speed Bin A-B'!L328,'Speed Bin A-B'!L432,'Speed Bin A-B'!L744,'Speed Bin A-B'!L848,'Speed Bin A-B'!L952,'Speed Bin A-B'!L1056,'Speed Bin A-B'!L1160,'Speed Bin A-B'!L1472,'Speed Bin A-B'!L1576,'Speed Bin A-B'!L1680,'Speed Bin A-B'!L1784,'Speed Bin A-B'!L1888,'Speed Bin A-B'!L2200,'Speed Bin A-B'!L2304,'Speed Bin A-B'!L2408,'Speed Bin A-B'!L2512,'Speed Bin A-B'!L2616)</f>
        <v>0</v>
      </c>
      <c r="M9" s="273">
        <f>SUM('Speed Bin A-B'!M16,'Speed Bin A-B'!M120,'Speed Bin A-B'!M224,'Speed Bin A-B'!M328,'Speed Bin A-B'!M432,'Speed Bin A-B'!M744,'Speed Bin A-B'!M848,'Speed Bin A-B'!M952,'Speed Bin A-B'!M1056,'Speed Bin A-B'!M1160,'Speed Bin A-B'!M1472,'Speed Bin A-B'!M1576,'Speed Bin A-B'!M1680,'Speed Bin A-B'!M1784,'Speed Bin A-B'!M1888,'Speed Bin A-B'!M2200,'Speed Bin A-B'!M2304,'Speed Bin A-B'!M2408,'Speed Bin A-B'!M2512,'Speed Bin A-B'!M2616)</f>
        <v>0</v>
      </c>
      <c r="N9" s="273">
        <f>SUM('Speed Bin A-B'!N16,'Speed Bin A-B'!N120,'Speed Bin A-B'!N224,'Speed Bin A-B'!N328,'Speed Bin A-B'!N432,'Speed Bin A-B'!N744,'Speed Bin A-B'!N848,'Speed Bin A-B'!N952,'Speed Bin A-B'!N1056,'Speed Bin A-B'!N1160,'Speed Bin A-B'!N1472,'Speed Bin A-B'!N1576,'Speed Bin A-B'!N1680,'Speed Bin A-B'!N1784,'Speed Bin A-B'!N1888,'Speed Bin A-B'!N2200,'Speed Bin A-B'!N2304,'Speed Bin A-B'!N2408,'Speed Bin A-B'!N2512,'Speed Bin A-B'!N2616)</f>
        <v>0</v>
      </c>
      <c r="O9" s="273">
        <f>SUM('Speed Bin A-B'!O16,'Speed Bin A-B'!O120,'Speed Bin A-B'!O224,'Speed Bin A-B'!O328,'Speed Bin A-B'!O432,'Speed Bin A-B'!O744,'Speed Bin A-B'!O848,'Speed Bin A-B'!O952,'Speed Bin A-B'!O1056,'Speed Bin A-B'!O1160,'Speed Bin A-B'!O1472,'Speed Bin A-B'!O1576,'Speed Bin A-B'!O1680,'Speed Bin A-B'!O1784,'Speed Bin A-B'!O1888,'Speed Bin A-B'!O2200,'Speed Bin A-B'!O2304,'Speed Bin A-B'!O2408,'Speed Bin A-B'!O2512,'Speed Bin A-B'!O2616)</f>
        <v>0</v>
      </c>
      <c r="P9" s="273">
        <f>SUM('Speed Bin A-B'!P16,'Speed Bin A-B'!P120,'Speed Bin A-B'!P224,'Speed Bin A-B'!P328,'Speed Bin A-B'!P432,'Speed Bin A-B'!P744,'Speed Bin A-B'!P848,'Speed Bin A-B'!P952,'Speed Bin A-B'!P1056,'Speed Bin A-B'!P1160,'Speed Bin A-B'!P1472,'Speed Bin A-B'!P1576,'Speed Bin A-B'!P1680,'Speed Bin A-B'!P1784,'Speed Bin A-B'!P1888,'Speed Bin A-B'!P2200,'Speed Bin A-B'!P2304,'Speed Bin A-B'!P2408,'Speed Bin A-B'!P2512,'Speed Bin A-B'!P2616)</f>
        <v>0</v>
      </c>
      <c r="Q9" s="273">
        <f>SUM('Speed Bin A-B'!Q16,'Speed Bin A-B'!Q120,'Speed Bin A-B'!Q224,'Speed Bin A-B'!Q328,'Speed Bin A-B'!Q432,'Speed Bin A-B'!Q744,'Speed Bin A-B'!Q848,'Speed Bin A-B'!Q952,'Speed Bin A-B'!Q1056,'Speed Bin A-B'!Q1160,'Speed Bin A-B'!Q1472,'Speed Bin A-B'!Q1576,'Speed Bin A-B'!Q1680,'Speed Bin A-B'!Q1784,'Speed Bin A-B'!Q1888,'Speed Bin A-B'!Q2200,'Speed Bin A-B'!Q2304,'Speed Bin A-B'!Q2408,'Speed Bin A-B'!Q2512,'Speed Bin A-B'!Q2616)</f>
        <v>0</v>
      </c>
      <c r="R9" s="273">
        <f>SUM('Speed Bin A-B'!R16,'Speed Bin A-B'!R120,'Speed Bin A-B'!R224,'Speed Bin A-B'!R328,'Speed Bin A-B'!R432,'Speed Bin A-B'!R744,'Speed Bin A-B'!R848,'Speed Bin A-B'!R952,'Speed Bin A-B'!R1056,'Speed Bin A-B'!R1160,'Speed Bin A-B'!R1472,'Speed Bin A-B'!R1576,'Speed Bin A-B'!R1680,'Speed Bin A-B'!R1784,'Speed Bin A-B'!R1888,'Speed Bin A-B'!R2200,'Speed Bin A-B'!R2304,'Speed Bin A-B'!R2408,'Speed Bin A-B'!R2512,'Speed Bin A-B'!R2616)</f>
        <v>0</v>
      </c>
      <c r="S9" s="273">
        <f>SUM('Speed Bin A-B'!S16,'Speed Bin A-B'!S120,'Speed Bin A-B'!S224,'Speed Bin A-B'!S328,'Speed Bin A-B'!S432,'Speed Bin A-B'!S744,'Speed Bin A-B'!S848,'Speed Bin A-B'!S952,'Speed Bin A-B'!S1056,'Speed Bin A-B'!S1160,'Speed Bin A-B'!S1472,'Speed Bin A-B'!S1576,'Speed Bin A-B'!S1680,'Speed Bin A-B'!S1784,'Speed Bin A-B'!S1888,'Speed Bin A-B'!S2200,'Speed Bin A-B'!S2304,'Speed Bin A-B'!S2408,'Speed Bin A-B'!S2512,'Speed Bin A-B'!S2616)</f>
        <v>0</v>
      </c>
      <c r="T9" s="273">
        <f>SUM('Speed Bin A-B'!T16,'Speed Bin A-B'!T120,'Speed Bin A-B'!T224,'Speed Bin A-B'!T328,'Speed Bin A-B'!T432,'Speed Bin A-B'!T744,'Speed Bin A-B'!T848,'Speed Bin A-B'!T952,'Speed Bin A-B'!T1056,'Speed Bin A-B'!T1160,'Speed Bin A-B'!T1472,'Speed Bin A-B'!T1576,'Speed Bin A-B'!T1680,'Speed Bin A-B'!T1784,'Speed Bin A-B'!T1888,'Speed Bin A-B'!T2200,'Speed Bin A-B'!T2304,'Speed Bin A-B'!T2408,'Speed Bin A-B'!T2512,'Speed Bin A-B'!T2616)</f>
        <v>0</v>
      </c>
      <c r="U9" s="273">
        <f>SUM('Speed Bin A-B'!U16,'Speed Bin A-B'!U120,'Speed Bin A-B'!U224,'Speed Bin A-B'!U328,'Speed Bin A-B'!U432,'Speed Bin A-B'!U744,'Speed Bin A-B'!U848,'Speed Bin A-B'!U952,'Speed Bin A-B'!U1056,'Speed Bin A-B'!U1160,'Speed Bin A-B'!U1472,'Speed Bin A-B'!U1576,'Speed Bin A-B'!U1680,'Speed Bin A-B'!U1784,'Speed Bin A-B'!U1888,'Speed Bin A-B'!U2200,'Speed Bin A-B'!U2304,'Speed Bin A-B'!U2408,'Speed Bin A-B'!U2512,'Speed Bin A-B'!U2616)</f>
        <v>0</v>
      </c>
      <c r="V9"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f>
        <v>25.099999999999998</v>
      </c>
      <c r="W9"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f>
        <v>-</v>
      </c>
      <c r="X9" s="267"/>
      <c r="Y9" s="267"/>
      <c r="Z9" s="272">
        <v>0.20833333333333301</v>
      </c>
      <c r="AA9" s="275">
        <f t="shared" ref="AA9:AR9" si="5">SUM(C24:C27)</f>
        <v>6</v>
      </c>
      <c r="AB9" s="275">
        <f t="shared" si="5"/>
        <v>22</v>
      </c>
      <c r="AC9" s="275">
        <f t="shared" si="5"/>
        <v>112</v>
      </c>
      <c r="AD9" s="275">
        <f t="shared" si="5"/>
        <v>79</v>
      </c>
      <c r="AE9" s="275">
        <f t="shared" si="5"/>
        <v>17</v>
      </c>
      <c r="AF9" s="275">
        <f t="shared" si="5"/>
        <v>1</v>
      </c>
      <c r="AG9" s="275">
        <f t="shared" si="5"/>
        <v>0</v>
      </c>
      <c r="AH9" s="275">
        <f t="shared" si="5"/>
        <v>0</v>
      </c>
      <c r="AI9" s="275">
        <f t="shared" si="5"/>
        <v>0</v>
      </c>
      <c r="AJ9" s="275">
        <f t="shared" si="5"/>
        <v>0</v>
      </c>
      <c r="AK9" s="275">
        <f t="shared" si="5"/>
        <v>0</v>
      </c>
      <c r="AL9" s="275">
        <f t="shared" si="5"/>
        <v>0</v>
      </c>
      <c r="AM9" s="275">
        <f t="shared" si="5"/>
        <v>0</v>
      </c>
      <c r="AN9" s="275">
        <f t="shared" si="5"/>
        <v>0</v>
      </c>
      <c r="AO9" s="275">
        <f t="shared" si="5"/>
        <v>0</v>
      </c>
      <c r="AP9" s="275">
        <f t="shared" si="5"/>
        <v>0</v>
      </c>
      <c r="AQ9" s="275">
        <f t="shared" si="5"/>
        <v>0</v>
      </c>
      <c r="AR9" s="275">
        <f t="shared" si="5"/>
        <v>0</v>
      </c>
      <c r="AS9" s="275">
        <f>SUM(U24:U27)</f>
        <v>0</v>
      </c>
      <c r="AT9" s="274">
        <f>IFERROR(AVERAGE(V24:V27),"-")</f>
        <v>19.504761904761907</v>
      </c>
      <c r="AU9" s="274">
        <f>IFERROR(AVERAGE(W24:W27),"-")</f>
        <v>21.2</v>
      </c>
    </row>
    <row r="10" spans="1:47" x14ac:dyDescent="0.25">
      <c r="A10" s="272">
        <v>6.25E-2</v>
      </c>
      <c r="B10" s="273">
        <f>SUM('Speed Bin A-B'!B17,'Speed Bin A-B'!B121,'Speed Bin A-B'!B225,'Speed Bin A-B'!B329,'Speed Bin A-B'!B433,'Speed Bin A-B'!B745,'Speed Bin A-B'!B849,'Speed Bin A-B'!B953,'Speed Bin A-B'!B1057,'Speed Bin A-B'!B1161,'Speed Bin A-B'!B1473,'Speed Bin A-B'!B1577,'Speed Bin A-B'!B1681,'Speed Bin A-B'!B1785,'Speed Bin A-B'!B1889,'Speed Bin A-B'!B2201,'Speed Bin A-B'!B2305,'Speed Bin A-B'!B2409,'Speed Bin A-B'!B2513,'Speed Bin A-B'!B2617)</f>
        <v>15</v>
      </c>
      <c r="C10" s="273">
        <f>SUM('Speed Bin A-B'!C17,'Speed Bin A-B'!C121,'Speed Bin A-B'!C225,'Speed Bin A-B'!C329,'Speed Bin A-B'!C433,'Speed Bin A-B'!C745,'Speed Bin A-B'!C849,'Speed Bin A-B'!C953,'Speed Bin A-B'!C1057,'Speed Bin A-B'!C1161,'Speed Bin A-B'!C1473,'Speed Bin A-B'!C1577,'Speed Bin A-B'!C1681,'Speed Bin A-B'!C1785,'Speed Bin A-B'!C1889,'Speed Bin A-B'!C2201,'Speed Bin A-B'!C2305,'Speed Bin A-B'!C2409,'Speed Bin A-B'!C2513,'Speed Bin A-B'!C2617)</f>
        <v>2</v>
      </c>
      <c r="D10" s="273">
        <f>SUM('Speed Bin A-B'!D17,'Speed Bin A-B'!D121,'Speed Bin A-B'!D225,'Speed Bin A-B'!D329,'Speed Bin A-B'!D433,'Speed Bin A-B'!D745,'Speed Bin A-B'!D849,'Speed Bin A-B'!D953,'Speed Bin A-B'!D1057,'Speed Bin A-B'!D1161,'Speed Bin A-B'!D1473,'Speed Bin A-B'!D1577,'Speed Bin A-B'!D1681,'Speed Bin A-B'!D1785,'Speed Bin A-B'!D1889,'Speed Bin A-B'!D2201,'Speed Bin A-B'!D2305,'Speed Bin A-B'!D2409,'Speed Bin A-B'!D2513,'Speed Bin A-B'!D2617)</f>
        <v>4</v>
      </c>
      <c r="E10" s="273">
        <f>SUM('Speed Bin A-B'!E17,'Speed Bin A-B'!E121,'Speed Bin A-B'!E225,'Speed Bin A-B'!E329,'Speed Bin A-B'!E433,'Speed Bin A-B'!E745,'Speed Bin A-B'!E849,'Speed Bin A-B'!E953,'Speed Bin A-B'!E1057,'Speed Bin A-B'!E1161,'Speed Bin A-B'!E1473,'Speed Bin A-B'!E1577,'Speed Bin A-B'!E1681,'Speed Bin A-B'!E1785,'Speed Bin A-B'!E1889,'Speed Bin A-B'!E2201,'Speed Bin A-B'!E2305,'Speed Bin A-B'!E2409,'Speed Bin A-B'!E2513,'Speed Bin A-B'!E2617)</f>
        <v>3</v>
      </c>
      <c r="F10" s="273">
        <f>SUM('Speed Bin A-B'!F17,'Speed Bin A-B'!F121,'Speed Bin A-B'!F225,'Speed Bin A-B'!F329,'Speed Bin A-B'!F433,'Speed Bin A-B'!F745,'Speed Bin A-B'!F849,'Speed Bin A-B'!F953,'Speed Bin A-B'!F1057,'Speed Bin A-B'!F1161,'Speed Bin A-B'!F1473,'Speed Bin A-B'!F1577,'Speed Bin A-B'!F1681,'Speed Bin A-B'!F1785,'Speed Bin A-B'!F1889,'Speed Bin A-B'!F2201,'Speed Bin A-B'!F2305,'Speed Bin A-B'!F2409,'Speed Bin A-B'!F2513,'Speed Bin A-B'!F2617)</f>
        <v>5</v>
      </c>
      <c r="G10" s="273">
        <f>SUM('Speed Bin A-B'!G17,'Speed Bin A-B'!G121,'Speed Bin A-B'!G225,'Speed Bin A-B'!G329,'Speed Bin A-B'!G433,'Speed Bin A-B'!G745,'Speed Bin A-B'!G849,'Speed Bin A-B'!G953,'Speed Bin A-B'!G1057,'Speed Bin A-B'!G1161,'Speed Bin A-B'!G1473,'Speed Bin A-B'!G1577,'Speed Bin A-B'!G1681,'Speed Bin A-B'!G1785,'Speed Bin A-B'!G1889,'Speed Bin A-B'!G2201,'Speed Bin A-B'!G2305,'Speed Bin A-B'!G2409,'Speed Bin A-B'!G2513,'Speed Bin A-B'!G2617)</f>
        <v>1</v>
      </c>
      <c r="H10" s="273">
        <f>SUM('Speed Bin A-B'!H17,'Speed Bin A-B'!H121,'Speed Bin A-B'!H225,'Speed Bin A-B'!H329,'Speed Bin A-B'!H433,'Speed Bin A-B'!H745,'Speed Bin A-B'!H849,'Speed Bin A-B'!H953,'Speed Bin A-B'!H1057,'Speed Bin A-B'!H1161,'Speed Bin A-B'!H1473,'Speed Bin A-B'!H1577,'Speed Bin A-B'!H1681,'Speed Bin A-B'!H1785,'Speed Bin A-B'!H1889,'Speed Bin A-B'!H2201,'Speed Bin A-B'!H2305,'Speed Bin A-B'!H2409,'Speed Bin A-B'!H2513,'Speed Bin A-B'!H2617)</f>
        <v>0</v>
      </c>
      <c r="I10" s="273">
        <f>SUM('Speed Bin A-B'!I17,'Speed Bin A-B'!I121,'Speed Bin A-B'!I225,'Speed Bin A-B'!I329,'Speed Bin A-B'!I433,'Speed Bin A-B'!I745,'Speed Bin A-B'!I849,'Speed Bin A-B'!I953,'Speed Bin A-B'!I1057,'Speed Bin A-B'!I1161,'Speed Bin A-B'!I1473,'Speed Bin A-B'!I1577,'Speed Bin A-B'!I1681,'Speed Bin A-B'!I1785,'Speed Bin A-B'!I1889,'Speed Bin A-B'!I2201,'Speed Bin A-B'!I2305,'Speed Bin A-B'!I2409,'Speed Bin A-B'!I2513,'Speed Bin A-B'!I2617)</f>
        <v>0</v>
      </c>
      <c r="J10" s="273">
        <f>SUM('Speed Bin A-B'!J17,'Speed Bin A-B'!J121,'Speed Bin A-B'!J225,'Speed Bin A-B'!J329,'Speed Bin A-B'!J433,'Speed Bin A-B'!J745,'Speed Bin A-B'!J849,'Speed Bin A-B'!J953,'Speed Bin A-B'!J1057,'Speed Bin A-B'!J1161,'Speed Bin A-B'!J1473,'Speed Bin A-B'!J1577,'Speed Bin A-B'!J1681,'Speed Bin A-B'!J1785,'Speed Bin A-B'!J1889,'Speed Bin A-B'!J2201,'Speed Bin A-B'!J2305,'Speed Bin A-B'!J2409,'Speed Bin A-B'!J2513,'Speed Bin A-B'!J2617)</f>
        <v>0</v>
      </c>
      <c r="K10" s="273">
        <f>SUM('Speed Bin A-B'!K17,'Speed Bin A-B'!K121,'Speed Bin A-B'!K225,'Speed Bin A-B'!K329,'Speed Bin A-B'!K433,'Speed Bin A-B'!K745,'Speed Bin A-B'!K849,'Speed Bin A-B'!K953,'Speed Bin A-B'!K1057,'Speed Bin A-B'!K1161,'Speed Bin A-B'!K1473,'Speed Bin A-B'!K1577,'Speed Bin A-B'!K1681,'Speed Bin A-B'!K1785,'Speed Bin A-B'!K1889,'Speed Bin A-B'!K2201,'Speed Bin A-B'!K2305,'Speed Bin A-B'!K2409,'Speed Bin A-B'!K2513,'Speed Bin A-B'!K2617)</f>
        <v>0</v>
      </c>
      <c r="L10" s="273">
        <f>SUM('Speed Bin A-B'!L17,'Speed Bin A-B'!L121,'Speed Bin A-B'!L225,'Speed Bin A-B'!L329,'Speed Bin A-B'!L433,'Speed Bin A-B'!L745,'Speed Bin A-B'!L849,'Speed Bin A-B'!L953,'Speed Bin A-B'!L1057,'Speed Bin A-B'!L1161,'Speed Bin A-B'!L1473,'Speed Bin A-B'!L1577,'Speed Bin A-B'!L1681,'Speed Bin A-B'!L1785,'Speed Bin A-B'!L1889,'Speed Bin A-B'!L2201,'Speed Bin A-B'!L2305,'Speed Bin A-B'!L2409,'Speed Bin A-B'!L2513,'Speed Bin A-B'!L2617)</f>
        <v>0</v>
      </c>
      <c r="M10" s="273">
        <f>SUM('Speed Bin A-B'!M17,'Speed Bin A-B'!M121,'Speed Bin A-B'!M225,'Speed Bin A-B'!M329,'Speed Bin A-B'!M433,'Speed Bin A-B'!M745,'Speed Bin A-B'!M849,'Speed Bin A-B'!M953,'Speed Bin A-B'!M1057,'Speed Bin A-B'!M1161,'Speed Bin A-B'!M1473,'Speed Bin A-B'!M1577,'Speed Bin A-B'!M1681,'Speed Bin A-B'!M1785,'Speed Bin A-B'!M1889,'Speed Bin A-B'!M2201,'Speed Bin A-B'!M2305,'Speed Bin A-B'!M2409,'Speed Bin A-B'!M2513,'Speed Bin A-B'!M2617)</f>
        <v>0</v>
      </c>
      <c r="N10" s="273">
        <f>SUM('Speed Bin A-B'!N17,'Speed Bin A-B'!N121,'Speed Bin A-B'!N225,'Speed Bin A-B'!N329,'Speed Bin A-B'!N433,'Speed Bin A-B'!N745,'Speed Bin A-B'!N849,'Speed Bin A-B'!N953,'Speed Bin A-B'!N1057,'Speed Bin A-B'!N1161,'Speed Bin A-B'!N1473,'Speed Bin A-B'!N1577,'Speed Bin A-B'!N1681,'Speed Bin A-B'!N1785,'Speed Bin A-B'!N1889,'Speed Bin A-B'!N2201,'Speed Bin A-B'!N2305,'Speed Bin A-B'!N2409,'Speed Bin A-B'!N2513,'Speed Bin A-B'!N2617)</f>
        <v>0</v>
      </c>
      <c r="O10" s="273">
        <f>SUM('Speed Bin A-B'!O17,'Speed Bin A-B'!O121,'Speed Bin A-B'!O225,'Speed Bin A-B'!O329,'Speed Bin A-B'!O433,'Speed Bin A-B'!O745,'Speed Bin A-B'!O849,'Speed Bin A-B'!O953,'Speed Bin A-B'!O1057,'Speed Bin A-B'!O1161,'Speed Bin A-B'!O1473,'Speed Bin A-B'!O1577,'Speed Bin A-B'!O1681,'Speed Bin A-B'!O1785,'Speed Bin A-B'!O1889,'Speed Bin A-B'!O2201,'Speed Bin A-B'!O2305,'Speed Bin A-B'!O2409,'Speed Bin A-B'!O2513,'Speed Bin A-B'!O2617)</f>
        <v>0</v>
      </c>
      <c r="P10" s="273">
        <f>SUM('Speed Bin A-B'!P17,'Speed Bin A-B'!P121,'Speed Bin A-B'!P225,'Speed Bin A-B'!P329,'Speed Bin A-B'!P433,'Speed Bin A-B'!P745,'Speed Bin A-B'!P849,'Speed Bin A-B'!P953,'Speed Bin A-B'!P1057,'Speed Bin A-B'!P1161,'Speed Bin A-B'!P1473,'Speed Bin A-B'!P1577,'Speed Bin A-B'!P1681,'Speed Bin A-B'!P1785,'Speed Bin A-B'!P1889,'Speed Bin A-B'!P2201,'Speed Bin A-B'!P2305,'Speed Bin A-B'!P2409,'Speed Bin A-B'!P2513,'Speed Bin A-B'!P2617)</f>
        <v>0</v>
      </c>
      <c r="Q10" s="273">
        <f>SUM('Speed Bin A-B'!Q17,'Speed Bin A-B'!Q121,'Speed Bin A-B'!Q225,'Speed Bin A-B'!Q329,'Speed Bin A-B'!Q433,'Speed Bin A-B'!Q745,'Speed Bin A-B'!Q849,'Speed Bin A-B'!Q953,'Speed Bin A-B'!Q1057,'Speed Bin A-B'!Q1161,'Speed Bin A-B'!Q1473,'Speed Bin A-B'!Q1577,'Speed Bin A-B'!Q1681,'Speed Bin A-B'!Q1785,'Speed Bin A-B'!Q1889,'Speed Bin A-B'!Q2201,'Speed Bin A-B'!Q2305,'Speed Bin A-B'!Q2409,'Speed Bin A-B'!Q2513,'Speed Bin A-B'!Q2617)</f>
        <v>0</v>
      </c>
      <c r="R10" s="273">
        <f>SUM('Speed Bin A-B'!R17,'Speed Bin A-B'!R121,'Speed Bin A-B'!R225,'Speed Bin A-B'!R329,'Speed Bin A-B'!R433,'Speed Bin A-B'!R745,'Speed Bin A-B'!R849,'Speed Bin A-B'!R953,'Speed Bin A-B'!R1057,'Speed Bin A-B'!R1161,'Speed Bin A-B'!R1473,'Speed Bin A-B'!R1577,'Speed Bin A-B'!R1681,'Speed Bin A-B'!R1785,'Speed Bin A-B'!R1889,'Speed Bin A-B'!R2201,'Speed Bin A-B'!R2305,'Speed Bin A-B'!R2409,'Speed Bin A-B'!R2513,'Speed Bin A-B'!R2617)</f>
        <v>0</v>
      </c>
      <c r="S10" s="273">
        <f>SUM('Speed Bin A-B'!S17,'Speed Bin A-B'!S121,'Speed Bin A-B'!S225,'Speed Bin A-B'!S329,'Speed Bin A-B'!S433,'Speed Bin A-B'!S745,'Speed Bin A-B'!S849,'Speed Bin A-B'!S953,'Speed Bin A-B'!S1057,'Speed Bin A-B'!S1161,'Speed Bin A-B'!S1473,'Speed Bin A-B'!S1577,'Speed Bin A-B'!S1681,'Speed Bin A-B'!S1785,'Speed Bin A-B'!S1889,'Speed Bin A-B'!S2201,'Speed Bin A-B'!S2305,'Speed Bin A-B'!S2409,'Speed Bin A-B'!S2513,'Speed Bin A-B'!S2617)</f>
        <v>0</v>
      </c>
      <c r="T10" s="273">
        <f>SUM('Speed Bin A-B'!T17,'Speed Bin A-B'!T121,'Speed Bin A-B'!T225,'Speed Bin A-B'!T329,'Speed Bin A-B'!T433,'Speed Bin A-B'!T745,'Speed Bin A-B'!T849,'Speed Bin A-B'!T953,'Speed Bin A-B'!T1057,'Speed Bin A-B'!T1161,'Speed Bin A-B'!T1473,'Speed Bin A-B'!T1577,'Speed Bin A-B'!T1681,'Speed Bin A-B'!T1785,'Speed Bin A-B'!T1889,'Speed Bin A-B'!T2201,'Speed Bin A-B'!T2305,'Speed Bin A-B'!T2409,'Speed Bin A-B'!T2513,'Speed Bin A-B'!T2617)</f>
        <v>0</v>
      </c>
      <c r="U10" s="273">
        <f>SUM('Speed Bin A-B'!U17,'Speed Bin A-B'!U121,'Speed Bin A-B'!U225,'Speed Bin A-B'!U329,'Speed Bin A-B'!U433,'Speed Bin A-B'!U745,'Speed Bin A-B'!U849,'Speed Bin A-B'!U953,'Speed Bin A-B'!U1057,'Speed Bin A-B'!U1161,'Speed Bin A-B'!U1473,'Speed Bin A-B'!U1577,'Speed Bin A-B'!U1681,'Speed Bin A-B'!U1785,'Speed Bin A-B'!U1889,'Speed Bin A-B'!U2201,'Speed Bin A-B'!U2305,'Speed Bin A-B'!U2409,'Speed Bin A-B'!U2513,'Speed Bin A-B'!U2617)</f>
        <v>0</v>
      </c>
      <c r="V10"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f>
        <v>17.890909090909091</v>
      </c>
      <c r="W10"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f>
        <v>-</v>
      </c>
      <c r="X10" s="267"/>
      <c r="Y10" s="267"/>
      <c r="Z10" s="272">
        <v>0.25</v>
      </c>
      <c r="AA10" s="275">
        <f t="shared" ref="AA10:AR10" si="6">SUM(C28:C31)</f>
        <v>9</v>
      </c>
      <c r="AB10" s="275">
        <f t="shared" si="6"/>
        <v>32</v>
      </c>
      <c r="AC10" s="275">
        <f t="shared" si="6"/>
        <v>215</v>
      </c>
      <c r="AD10" s="275">
        <f t="shared" si="6"/>
        <v>158</v>
      </c>
      <c r="AE10" s="275">
        <f t="shared" si="6"/>
        <v>25</v>
      </c>
      <c r="AF10" s="275">
        <f t="shared" si="6"/>
        <v>1</v>
      </c>
      <c r="AG10" s="275">
        <f t="shared" si="6"/>
        <v>0</v>
      </c>
      <c r="AH10" s="275">
        <f t="shared" si="6"/>
        <v>0</v>
      </c>
      <c r="AI10" s="275">
        <f t="shared" si="6"/>
        <v>0</v>
      </c>
      <c r="AJ10" s="275">
        <f t="shared" si="6"/>
        <v>0</v>
      </c>
      <c r="AK10" s="275">
        <f t="shared" si="6"/>
        <v>0</v>
      </c>
      <c r="AL10" s="275">
        <f t="shared" si="6"/>
        <v>0</v>
      </c>
      <c r="AM10" s="275">
        <f t="shared" si="6"/>
        <v>0</v>
      </c>
      <c r="AN10" s="275">
        <f t="shared" si="6"/>
        <v>0</v>
      </c>
      <c r="AO10" s="275">
        <f t="shared" si="6"/>
        <v>0</v>
      </c>
      <c r="AP10" s="275">
        <f t="shared" si="6"/>
        <v>0</v>
      </c>
      <c r="AQ10" s="275">
        <f t="shared" si="6"/>
        <v>0</v>
      </c>
      <c r="AR10" s="275">
        <f t="shared" si="6"/>
        <v>0</v>
      </c>
      <c r="AS10" s="275">
        <f>SUM(U28:U31)</f>
        <v>0</v>
      </c>
      <c r="AT10" s="274">
        <f>IFERROR(AVERAGE(V28:V31),"-")</f>
        <v>19.160677655677656</v>
      </c>
      <c r="AU10" s="274">
        <f>IFERROR(AVERAGE(W28:W31),"-")</f>
        <v>22.115079365079364</v>
      </c>
    </row>
    <row r="11" spans="1:47" x14ac:dyDescent="0.25">
      <c r="A11" s="272">
        <v>7.2916666666666699E-2</v>
      </c>
      <c r="B11" s="273">
        <f>SUM('Speed Bin A-B'!B18,'Speed Bin A-B'!B122,'Speed Bin A-B'!B226,'Speed Bin A-B'!B330,'Speed Bin A-B'!B434,'Speed Bin A-B'!B746,'Speed Bin A-B'!B850,'Speed Bin A-B'!B954,'Speed Bin A-B'!B1058,'Speed Bin A-B'!B1162,'Speed Bin A-B'!B1474,'Speed Bin A-B'!B1578,'Speed Bin A-B'!B1682,'Speed Bin A-B'!B1786,'Speed Bin A-B'!B1890,'Speed Bin A-B'!B2202,'Speed Bin A-B'!B2306,'Speed Bin A-B'!B2410,'Speed Bin A-B'!B2514,'Speed Bin A-B'!B2618)</f>
        <v>17</v>
      </c>
      <c r="C11" s="273">
        <f>SUM('Speed Bin A-B'!C18,'Speed Bin A-B'!C122,'Speed Bin A-B'!C226,'Speed Bin A-B'!C330,'Speed Bin A-B'!C434,'Speed Bin A-B'!C746,'Speed Bin A-B'!C850,'Speed Bin A-B'!C954,'Speed Bin A-B'!C1058,'Speed Bin A-B'!C1162,'Speed Bin A-B'!C1474,'Speed Bin A-B'!C1578,'Speed Bin A-B'!C1682,'Speed Bin A-B'!C1786,'Speed Bin A-B'!C1890,'Speed Bin A-B'!C2202,'Speed Bin A-B'!C2306,'Speed Bin A-B'!C2410,'Speed Bin A-B'!C2514,'Speed Bin A-B'!C2618)</f>
        <v>0</v>
      </c>
      <c r="D11" s="273">
        <f>SUM('Speed Bin A-B'!D18,'Speed Bin A-B'!D122,'Speed Bin A-B'!D226,'Speed Bin A-B'!D330,'Speed Bin A-B'!D434,'Speed Bin A-B'!D746,'Speed Bin A-B'!D850,'Speed Bin A-B'!D954,'Speed Bin A-B'!D1058,'Speed Bin A-B'!D1162,'Speed Bin A-B'!D1474,'Speed Bin A-B'!D1578,'Speed Bin A-B'!D1682,'Speed Bin A-B'!D1786,'Speed Bin A-B'!D1890,'Speed Bin A-B'!D2202,'Speed Bin A-B'!D2306,'Speed Bin A-B'!D2410,'Speed Bin A-B'!D2514,'Speed Bin A-B'!D2618)</f>
        <v>0</v>
      </c>
      <c r="E11" s="273">
        <f>SUM('Speed Bin A-B'!E18,'Speed Bin A-B'!E122,'Speed Bin A-B'!E226,'Speed Bin A-B'!E330,'Speed Bin A-B'!E434,'Speed Bin A-B'!E746,'Speed Bin A-B'!E850,'Speed Bin A-B'!E954,'Speed Bin A-B'!E1058,'Speed Bin A-B'!E1162,'Speed Bin A-B'!E1474,'Speed Bin A-B'!E1578,'Speed Bin A-B'!E1682,'Speed Bin A-B'!E1786,'Speed Bin A-B'!E1890,'Speed Bin A-B'!E2202,'Speed Bin A-B'!E2306,'Speed Bin A-B'!E2410,'Speed Bin A-B'!E2514,'Speed Bin A-B'!E2618)</f>
        <v>7</v>
      </c>
      <c r="F11" s="273">
        <f>SUM('Speed Bin A-B'!F18,'Speed Bin A-B'!F122,'Speed Bin A-B'!F226,'Speed Bin A-B'!F330,'Speed Bin A-B'!F434,'Speed Bin A-B'!F746,'Speed Bin A-B'!F850,'Speed Bin A-B'!F954,'Speed Bin A-B'!F1058,'Speed Bin A-B'!F1162,'Speed Bin A-B'!F1474,'Speed Bin A-B'!F1578,'Speed Bin A-B'!F1682,'Speed Bin A-B'!F1786,'Speed Bin A-B'!F1890,'Speed Bin A-B'!F2202,'Speed Bin A-B'!F2306,'Speed Bin A-B'!F2410,'Speed Bin A-B'!F2514,'Speed Bin A-B'!F2618)</f>
        <v>9</v>
      </c>
      <c r="G11" s="273">
        <f>SUM('Speed Bin A-B'!G18,'Speed Bin A-B'!G122,'Speed Bin A-B'!G226,'Speed Bin A-B'!G330,'Speed Bin A-B'!G434,'Speed Bin A-B'!G746,'Speed Bin A-B'!G850,'Speed Bin A-B'!G954,'Speed Bin A-B'!G1058,'Speed Bin A-B'!G1162,'Speed Bin A-B'!G1474,'Speed Bin A-B'!G1578,'Speed Bin A-B'!G1682,'Speed Bin A-B'!G1786,'Speed Bin A-B'!G1890,'Speed Bin A-B'!G2202,'Speed Bin A-B'!G2306,'Speed Bin A-B'!G2410,'Speed Bin A-B'!G2514,'Speed Bin A-B'!G2618)</f>
        <v>1</v>
      </c>
      <c r="H11" s="273">
        <f>SUM('Speed Bin A-B'!H18,'Speed Bin A-B'!H122,'Speed Bin A-B'!H226,'Speed Bin A-B'!H330,'Speed Bin A-B'!H434,'Speed Bin A-B'!H746,'Speed Bin A-B'!H850,'Speed Bin A-B'!H954,'Speed Bin A-B'!H1058,'Speed Bin A-B'!H1162,'Speed Bin A-B'!H1474,'Speed Bin A-B'!H1578,'Speed Bin A-B'!H1682,'Speed Bin A-B'!H1786,'Speed Bin A-B'!H1890,'Speed Bin A-B'!H2202,'Speed Bin A-B'!H2306,'Speed Bin A-B'!H2410,'Speed Bin A-B'!H2514,'Speed Bin A-B'!H2618)</f>
        <v>0</v>
      </c>
      <c r="I11" s="273">
        <f>SUM('Speed Bin A-B'!I18,'Speed Bin A-B'!I122,'Speed Bin A-B'!I226,'Speed Bin A-B'!I330,'Speed Bin A-B'!I434,'Speed Bin A-B'!I746,'Speed Bin A-B'!I850,'Speed Bin A-B'!I954,'Speed Bin A-B'!I1058,'Speed Bin A-B'!I1162,'Speed Bin A-B'!I1474,'Speed Bin A-B'!I1578,'Speed Bin A-B'!I1682,'Speed Bin A-B'!I1786,'Speed Bin A-B'!I1890,'Speed Bin A-B'!I2202,'Speed Bin A-B'!I2306,'Speed Bin A-B'!I2410,'Speed Bin A-B'!I2514,'Speed Bin A-B'!I2618)</f>
        <v>0</v>
      </c>
      <c r="J11" s="273">
        <f>SUM('Speed Bin A-B'!J18,'Speed Bin A-B'!J122,'Speed Bin A-B'!J226,'Speed Bin A-B'!J330,'Speed Bin A-B'!J434,'Speed Bin A-B'!J746,'Speed Bin A-B'!J850,'Speed Bin A-B'!J954,'Speed Bin A-B'!J1058,'Speed Bin A-B'!J1162,'Speed Bin A-B'!J1474,'Speed Bin A-B'!J1578,'Speed Bin A-B'!J1682,'Speed Bin A-B'!J1786,'Speed Bin A-B'!J1890,'Speed Bin A-B'!J2202,'Speed Bin A-B'!J2306,'Speed Bin A-B'!J2410,'Speed Bin A-B'!J2514,'Speed Bin A-B'!J2618)</f>
        <v>0</v>
      </c>
      <c r="K11" s="273">
        <f>SUM('Speed Bin A-B'!K18,'Speed Bin A-B'!K122,'Speed Bin A-B'!K226,'Speed Bin A-B'!K330,'Speed Bin A-B'!K434,'Speed Bin A-B'!K746,'Speed Bin A-B'!K850,'Speed Bin A-B'!K954,'Speed Bin A-B'!K1058,'Speed Bin A-B'!K1162,'Speed Bin A-B'!K1474,'Speed Bin A-B'!K1578,'Speed Bin A-B'!K1682,'Speed Bin A-B'!K1786,'Speed Bin A-B'!K1890,'Speed Bin A-B'!K2202,'Speed Bin A-B'!K2306,'Speed Bin A-B'!K2410,'Speed Bin A-B'!K2514,'Speed Bin A-B'!K2618)</f>
        <v>0</v>
      </c>
      <c r="L11" s="273">
        <f>SUM('Speed Bin A-B'!L18,'Speed Bin A-B'!L122,'Speed Bin A-B'!L226,'Speed Bin A-B'!L330,'Speed Bin A-B'!L434,'Speed Bin A-B'!L746,'Speed Bin A-B'!L850,'Speed Bin A-B'!L954,'Speed Bin A-B'!L1058,'Speed Bin A-B'!L1162,'Speed Bin A-B'!L1474,'Speed Bin A-B'!L1578,'Speed Bin A-B'!L1682,'Speed Bin A-B'!L1786,'Speed Bin A-B'!L1890,'Speed Bin A-B'!L2202,'Speed Bin A-B'!L2306,'Speed Bin A-B'!L2410,'Speed Bin A-B'!L2514,'Speed Bin A-B'!L2618)</f>
        <v>0</v>
      </c>
      <c r="M11" s="273">
        <f>SUM('Speed Bin A-B'!M18,'Speed Bin A-B'!M122,'Speed Bin A-B'!M226,'Speed Bin A-B'!M330,'Speed Bin A-B'!M434,'Speed Bin A-B'!M746,'Speed Bin A-B'!M850,'Speed Bin A-B'!M954,'Speed Bin A-B'!M1058,'Speed Bin A-B'!M1162,'Speed Bin A-B'!M1474,'Speed Bin A-B'!M1578,'Speed Bin A-B'!M1682,'Speed Bin A-B'!M1786,'Speed Bin A-B'!M1890,'Speed Bin A-B'!M2202,'Speed Bin A-B'!M2306,'Speed Bin A-B'!M2410,'Speed Bin A-B'!M2514,'Speed Bin A-B'!M2618)</f>
        <v>0</v>
      </c>
      <c r="N11" s="273">
        <f>SUM('Speed Bin A-B'!N18,'Speed Bin A-B'!N122,'Speed Bin A-B'!N226,'Speed Bin A-B'!N330,'Speed Bin A-B'!N434,'Speed Bin A-B'!N746,'Speed Bin A-B'!N850,'Speed Bin A-B'!N954,'Speed Bin A-B'!N1058,'Speed Bin A-B'!N1162,'Speed Bin A-B'!N1474,'Speed Bin A-B'!N1578,'Speed Bin A-B'!N1682,'Speed Bin A-B'!N1786,'Speed Bin A-B'!N1890,'Speed Bin A-B'!N2202,'Speed Bin A-B'!N2306,'Speed Bin A-B'!N2410,'Speed Bin A-B'!N2514,'Speed Bin A-B'!N2618)</f>
        <v>0</v>
      </c>
      <c r="O11" s="273">
        <f>SUM('Speed Bin A-B'!O18,'Speed Bin A-B'!O122,'Speed Bin A-B'!O226,'Speed Bin A-B'!O330,'Speed Bin A-B'!O434,'Speed Bin A-B'!O746,'Speed Bin A-B'!O850,'Speed Bin A-B'!O954,'Speed Bin A-B'!O1058,'Speed Bin A-B'!O1162,'Speed Bin A-B'!O1474,'Speed Bin A-B'!O1578,'Speed Bin A-B'!O1682,'Speed Bin A-B'!O1786,'Speed Bin A-B'!O1890,'Speed Bin A-B'!O2202,'Speed Bin A-B'!O2306,'Speed Bin A-B'!O2410,'Speed Bin A-B'!O2514,'Speed Bin A-B'!O2618)</f>
        <v>0</v>
      </c>
      <c r="P11" s="273">
        <f>SUM('Speed Bin A-B'!P18,'Speed Bin A-B'!P122,'Speed Bin A-B'!P226,'Speed Bin A-B'!P330,'Speed Bin A-B'!P434,'Speed Bin A-B'!P746,'Speed Bin A-B'!P850,'Speed Bin A-B'!P954,'Speed Bin A-B'!P1058,'Speed Bin A-B'!P1162,'Speed Bin A-B'!P1474,'Speed Bin A-B'!P1578,'Speed Bin A-B'!P1682,'Speed Bin A-B'!P1786,'Speed Bin A-B'!P1890,'Speed Bin A-B'!P2202,'Speed Bin A-B'!P2306,'Speed Bin A-B'!P2410,'Speed Bin A-B'!P2514,'Speed Bin A-B'!P2618)</f>
        <v>0</v>
      </c>
      <c r="Q11" s="273">
        <f>SUM('Speed Bin A-B'!Q18,'Speed Bin A-B'!Q122,'Speed Bin A-B'!Q226,'Speed Bin A-B'!Q330,'Speed Bin A-B'!Q434,'Speed Bin A-B'!Q746,'Speed Bin A-B'!Q850,'Speed Bin A-B'!Q954,'Speed Bin A-B'!Q1058,'Speed Bin A-B'!Q1162,'Speed Bin A-B'!Q1474,'Speed Bin A-B'!Q1578,'Speed Bin A-B'!Q1682,'Speed Bin A-B'!Q1786,'Speed Bin A-B'!Q1890,'Speed Bin A-B'!Q2202,'Speed Bin A-B'!Q2306,'Speed Bin A-B'!Q2410,'Speed Bin A-B'!Q2514,'Speed Bin A-B'!Q2618)</f>
        <v>0</v>
      </c>
      <c r="R11" s="273">
        <f>SUM('Speed Bin A-B'!R18,'Speed Bin A-B'!R122,'Speed Bin A-B'!R226,'Speed Bin A-B'!R330,'Speed Bin A-B'!R434,'Speed Bin A-B'!R746,'Speed Bin A-B'!R850,'Speed Bin A-B'!R954,'Speed Bin A-B'!R1058,'Speed Bin A-B'!R1162,'Speed Bin A-B'!R1474,'Speed Bin A-B'!R1578,'Speed Bin A-B'!R1682,'Speed Bin A-B'!R1786,'Speed Bin A-B'!R1890,'Speed Bin A-B'!R2202,'Speed Bin A-B'!R2306,'Speed Bin A-B'!R2410,'Speed Bin A-B'!R2514,'Speed Bin A-B'!R2618)</f>
        <v>0</v>
      </c>
      <c r="S11" s="273">
        <f>SUM('Speed Bin A-B'!S18,'Speed Bin A-B'!S122,'Speed Bin A-B'!S226,'Speed Bin A-B'!S330,'Speed Bin A-B'!S434,'Speed Bin A-B'!S746,'Speed Bin A-B'!S850,'Speed Bin A-B'!S954,'Speed Bin A-B'!S1058,'Speed Bin A-B'!S1162,'Speed Bin A-B'!S1474,'Speed Bin A-B'!S1578,'Speed Bin A-B'!S1682,'Speed Bin A-B'!S1786,'Speed Bin A-B'!S1890,'Speed Bin A-B'!S2202,'Speed Bin A-B'!S2306,'Speed Bin A-B'!S2410,'Speed Bin A-B'!S2514,'Speed Bin A-B'!S2618)</f>
        <v>0</v>
      </c>
      <c r="T11" s="273">
        <f>SUM('Speed Bin A-B'!T18,'Speed Bin A-B'!T122,'Speed Bin A-B'!T226,'Speed Bin A-B'!T330,'Speed Bin A-B'!T434,'Speed Bin A-B'!T746,'Speed Bin A-B'!T850,'Speed Bin A-B'!T954,'Speed Bin A-B'!T1058,'Speed Bin A-B'!T1162,'Speed Bin A-B'!T1474,'Speed Bin A-B'!T1578,'Speed Bin A-B'!T1682,'Speed Bin A-B'!T1786,'Speed Bin A-B'!T1890,'Speed Bin A-B'!T2202,'Speed Bin A-B'!T2306,'Speed Bin A-B'!T2410,'Speed Bin A-B'!T2514,'Speed Bin A-B'!T2618)</f>
        <v>0</v>
      </c>
      <c r="U11" s="273">
        <f>SUM('Speed Bin A-B'!U18,'Speed Bin A-B'!U122,'Speed Bin A-B'!U226,'Speed Bin A-B'!U330,'Speed Bin A-B'!U434,'Speed Bin A-B'!U746,'Speed Bin A-B'!U850,'Speed Bin A-B'!U954,'Speed Bin A-B'!U1058,'Speed Bin A-B'!U1162,'Speed Bin A-B'!U1474,'Speed Bin A-B'!U1578,'Speed Bin A-B'!U1682,'Speed Bin A-B'!U1786,'Speed Bin A-B'!U1890,'Speed Bin A-B'!U2202,'Speed Bin A-B'!U2306,'Speed Bin A-B'!U2410,'Speed Bin A-B'!U2514,'Speed Bin A-B'!U2618)</f>
        <v>0</v>
      </c>
      <c r="V11"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f>
        <v>20.428571428571427</v>
      </c>
      <c r="W11"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f>
        <v>-</v>
      </c>
      <c r="X11" s="267"/>
      <c r="Y11" s="267"/>
      <c r="Z11" s="272">
        <v>0.29166666666666702</v>
      </c>
      <c r="AA11" s="275">
        <f t="shared" ref="AA11:AR11" si="7">SUM(C32:C35)</f>
        <v>14</v>
      </c>
      <c r="AB11" s="275">
        <f t="shared" si="7"/>
        <v>146</v>
      </c>
      <c r="AC11" s="275">
        <f t="shared" si="7"/>
        <v>319</v>
      </c>
      <c r="AD11" s="275">
        <f t="shared" si="7"/>
        <v>160</v>
      </c>
      <c r="AE11" s="275">
        <f t="shared" si="7"/>
        <v>35</v>
      </c>
      <c r="AF11" s="275">
        <f t="shared" si="7"/>
        <v>3</v>
      </c>
      <c r="AG11" s="275">
        <f t="shared" si="7"/>
        <v>3</v>
      </c>
      <c r="AH11" s="275">
        <f t="shared" si="7"/>
        <v>0</v>
      </c>
      <c r="AI11" s="275">
        <f t="shared" si="7"/>
        <v>0</v>
      </c>
      <c r="AJ11" s="275">
        <f t="shared" si="7"/>
        <v>0</v>
      </c>
      <c r="AK11" s="275">
        <f t="shared" si="7"/>
        <v>0</v>
      </c>
      <c r="AL11" s="275">
        <f t="shared" si="7"/>
        <v>0</v>
      </c>
      <c r="AM11" s="275">
        <f t="shared" si="7"/>
        <v>0</v>
      </c>
      <c r="AN11" s="275">
        <f t="shared" si="7"/>
        <v>0</v>
      </c>
      <c r="AO11" s="275">
        <f t="shared" si="7"/>
        <v>0</v>
      </c>
      <c r="AP11" s="275">
        <f t="shared" si="7"/>
        <v>0</v>
      </c>
      <c r="AQ11" s="275">
        <f t="shared" si="7"/>
        <v>0</v>
      </c>
      <c r="AR11" s="275">
        <f t="shared" si="7"/>
        <v>0</v>
      </c>
      <c r="AS11" s="275">
        <f>SUM(U32:U35)</f>
        <v>0</v>
      </c>
      <c r="AT11" s="274">
        <f>IFERROR(AVERAGE(V32:V35),"-")</f>
        <v>18.086135531135529</v>
      </c>
      <c r="AU11" s="274">
        <f>IFERROR(AVERAGE(W32:W35),"-")</f>
        <v>21.722348484848485</v>
      </c>
    </row>
    <row r="12" spans="1:47" x14ac:dyDescent="0.25">
      <c r="A12" s="272">
        <v>8.3333333333333301E-2</v>
      </c>
      <c r="B12" s="273">
        <f>SUM('Speed Bin A-B'!B19,'Speed Bin A-B'!B123,'Speed Bin A-B'!B227,'Speed Bin A-B'!B331,'Speed Bin A-B'!B435,'Speed Bin A-B'!B747,'Speed Bin A-B'!B851,'Speed Bin A-B'!B955,'Speed Bin A-B'!B1059,'Speed Bin A-B'!B1163,'Speed Bin A-B'!B1475,'Speed Bin A-B'!B1579,'Speed Bin A-B'!B1683,'Speed Bin A-B'!B1787,'Speed Bin A-B'!B1891,'Speed Bin A-B'!B2203,'Speed Bin A-B'!B2307,'Speed Bin A-B'!B2411,'Speed Bin A-B'!B2515,'Speed Bin A-B'!B2619)</f>
        <v>4</v>
      </c>
      <c r="C12" s="273">
        <f>SUM('Speed Bin A-B'!C19,'Speed Bin A-B'!C123,'Speed Bin A-B'!C227,'Speed Bin A-B'!C331,'Speed Bin A-B'!C435,'Speed Bin A-B'!C747,'Speed Bin A-B'!C851,'Speed Bin A-B'!C955,'Speed Bin A-B'!C1059,'Speed Bin A-B'!C1163,'Speed Bin A-B'!C1475,'Speed Bin A-B'!C1579,'Speed Bin A-B'!C1683,'Speed Bin A-B'!C1787,'Speed Bin A-B'!C1891,'Speed Bin A-B'!C2203,'Speed Bin A-B'!C2307,'Speed Bin A-B'!C2411,'Speed Bin A-B'!C2515,'Speed Bin A-B'!C2619)</f>
        <v>0</v>
      </c>
      <c r="D12" s="273">
        <f>SUM('Speed Bin A-B'!D19,'Speed Bin A-B'!D123,'Speed Bin A-B'!D227,'Speed Bin A-B'!D331,'Speed Bin A-B'!D435,'Speed Bin A-B'!D747,'Speed Bin A-B'!D851,'Speed Bin A-B'!D955,'Speed Bin A-B'!D1059,'Speed Bin A-B'!D1163,'Speed Bin A-B'!D1475,'Speed Bin A-B'!D1579,'Speed Bin A-B'!D1683,'Speed Bin A-B'!D1787,'Speed Bin A-B'!D1891,'Speed Bin A-B'!D2203,'Speed Bin A-B'!D2307,'Speed Bin A-B'!D2411,'Speed Bin A-B'!D2515,'Speed Bin A-B'!D2619)</f>
        <v>0</v>
      </c>
      <c r="E12" s="273">
        <f>SUM('Speed Bin A-B'!E19,'Speed Bin A-B'!E123,'Speed Bin A-B'!E227,'Speed Bin A-B'!E331,'Speed Bin A-B'!E435,'Speed Bin A-B'!E747,'Speed Bin A-B'!E851,'Speed Bin A-B'!E955,'Speed Bin A-B'!E1059,'Speed Bin A-B'!E1163,'Speed Bin A-B'!E1475,'Speed Bin A-B'!E1579,'Speed Bin A-B'!E1683,'Speed Bin A-B'!E1787,'Speed Bin A-B'!E1891,'Speed Bin A-B'!E2203,'Speed Bin A-B'!E2307,'Speed Bin A-B'!E2411,'Speed Bin A-B'!E2515,'Speed Bin A-B'!E2619)</f>
        <v>1</v>
      </c>
      <c r="F12" s="273">
        <f>SUM('Speed Bin A-B'!F19,'Speed Bin A-B'!F123,'Speed Bin A-B'!F227,'Speed Bin A-B'!F331,'Speed Bin A-B'!F435,'Speed Bin A-B'!F747,'Speed Bin A-B'!F851,'Speed Bin A-B'!F955,'Speed Bin A-B'!F1059,'Speed Bin A-B'!F1163,'Speed Bin A-B'!F1475,'Speed Bin A-B'!F1579,'Speed Bin A-B'!F1683,'Speed Bin A-B'!F1787,'Speed Bin A-B'!F1891,'Speed Bin A-B'!F2203,'Speed Bin A-B'!F2307,'Speed Bin A-B'!F2411,'Speed Bin A-B'!F2515,'Speed Bin A-B'!F2619)</f>
        <v>3</v>
      </c>
      <c r="G12" s="273">
        <f>SUM('Speed Bin A-B'!G19,'Speed Bin A-B'!G123,'Speed Bin A-B'!G227,'Speed Bin A-B'!G331,'Speed Bin A-B'!G435,'Speed Bin A-B'!G747,'Speed Bin A-B'!G851,'Speed Bin A-B'!G955,'Speed Bin A-B'!G1059,'Speed Bin A-B'!G1163,'Speed Bin A-B'!G1475,'Speed Bin A-B'!G1579,'Speed Bin A-B'!G1683,'Speed Bin A-B'!G1787,'Speed Bin A-B'!G1891,'Speed Bin A-B'!G2203,'Speed Bin A-B'!G2307,'Speed Bin A-B'!G2411,'Speed Bin A-B'!G2515,'Speed Bin A-B'!G2619)</f>
        <v>0</v>
      </c>
      <c r="H12" s="273">
        <f>SUM('Speed Bin A-B'!H19,'Speed Bin A-B'!H123,'Speed Bin A-B'!H227,'Speed Bin A-B'!H331,'Speed Bin A-B'!H435,'Speed Bin A-B'!H747,'Speed Bin A-B'!H851,'Speed Bin A-B'!H955,'Speed Bin A-B'!H1059,'Speed Bin A-B'!H1163,'Speed Bin A-B'!H1475,'Speed Bin A-B'!H1579,'Speed Bin A-B'!H1683,'Speed Bin A-B'!H1787,'Speed Bin A-B'!H1891,'Speed Bin A-B'!H2203,'Speed Bin A-B'!H2307,'Speed Bin A-B'!H2411,'Speed Bin A-B'!H2515,'Speed Bin A-B'!H2619)</f>
        <v>0</v>
      </c>
      <c r="I12" s="273">
        <f>SUM('Speed Bin A-B'!I19,'Speed Bin A-B'!I123,'Speed Bin A-B'!I227,'Speed Bin A-B'!I331,'Speed Bin A-B'!I435,'Speed Bin A-B'!I747,'Speed Bin A-B'!I851,'Speed Bin A-B'!I955,'Speed Bin A-B'!I1059,'Speed Bin A-B'!I1163,'Speed Bin A-B'!I1475,'Speed Bin A-B'!I1579,'Speed Bin A-B'!I1683,'Speed Bin A-B'!I1787,'Speed Bin A-B'!I1891,'Speed Bin A-B'!I2203,'Speed Bin A-B'!I2307,'Speed Bin A-B'!I2411,'Speed Bin A-B'!I2515,'Speed Bin A-B'!I2619)</f>
        <v>0</v>
      </c>
      <c r="J12" s="273">
        <f>SUM('Speed Bin A-B'!J19,'Speed Bin A-B'!J123,'Speed Bin A-B'!J227,'Speed Bin A-B'!J331,'Speed Bin A-B'!J435,'Speed Bin A-B'!J747,'Speed Bin A-B'!J851,'Speed Bin A-B'!J955,'Speed Bin A-B'!J1059,'Speed Bin A-B'!J1163,'Speed Bin A-B'!J1475,'Speed Bin A-B'!J1579,'Speed Bin A-B'!J1683,'Speed Bin A-B'!J1787,'Speed Bin A-B'!J1891,'Speed Bin A-B'!J2203,'Speed Bin A-B'!J2307,'Speed Bin A-B'!J2411,'Speed Bin A-B'!J2515,'Speed Bin A-B'!J2619)</f>
        <v>0</v>
      </c>
      <c r="K12" s="273">
        <f>SUM('Speed Bin A-B'!K19,'Speed Bin A-B'!K123,'Speed Bin A-B'!K227,'Speed Bin A-B'!K331,'Speed Bin A-B'!K435,'Speed Bin A-B'!K747,'Speed Bin A-B'!K851,'Speed Bin A-B'!K955,'Speed Bin A-B'!K1059,'Speed Bin A-B'!K1163,'Speed Bin A-B'!K1475,'Speed Bin A-B'!K1579,'Speed Bin A-B'!K1683,'Speed Bin A-B'!K1787,'Speed Bin A-B'!K1891,'Speed Bin A-B'!K2203,'Speed Bin A-B'!K2307,'Speed Bin A-B'!K2411,'Speed Bin A-B'!K2515,'Speed Bin A-B'!K2619)</f>
        <v>0</v>
      </c>
      <c r="L12" s="273">
        <f>SUM('Speed Bin A-B'!L19,'Speed Bin A-B'!L123,'Speed Bin A-B'!L227,'Speed Bin A-B'!L331,'Speed Bin A-B'!L435,'Speed Bin A-B'!L747,'Speed Bin A-B'!L851,'Speed Bin A-B'!L955,'Speed Bin A-B'!L1059,'Speed Bin A-B'!L1163,'Speed Bin A-B'!L1475,'Speed Bin A-B'!L1579,'Speed Bin A-B'!L1683,'Speed Bin A-B'!L1787,'Speed Bin A-B'!L1891,'Speed Bin A-B'!L2203,'Speed Bin A-B'!L2307,'Speed Bin A-B'!L2411,'Speed Bin A-B'!L2515,'Speed Bin A-B'!L2619)</f>
        <v>0</v>
      </c>
      <c r="M12" s="273">
        <f>SUM('Speed Bin A-B'!M19,'Speed Bin A-B'!M123,'Speed Bin A-B'!M227,'Speed Bin A-B'!M331,'Speed Bin A-B'!M435,'Speed Bin A-B'!M747,'Speed Bin A-B'!M851,'Speed Bin A-B'!M955,'Speed Bin A-B'!M1059,'Speed Bin A-B'!M1163,'Speed Bin A-B'!M1475,'Speed Bin A-B'!M1579,'Speed Bin A-B'!M1683,'Speed Bin A-B'!M1787,'Speed Bin A-B'!M1891,'Speed Bin A-B'!M2203,'Speed Bin A-B'!M2307,'Speed Bin A-B'!M2411,'Speed Bin A-B'!M2515,'Speed Bin A-B'!M2619)</f>
        <v>0</v>
      </c>
      <c r="N12" s="273">
        <f>SUM('Speed Bin A-B'!N19,'Speed Bin A-B'!N123,'Speed Bin A-B'!N227,'Speed Bin A-B'!N331,'Speed Bin A-B'!N435,'Speed Bin A-B'!N747,'Speed Bin A-B'!N851,'Speed Bin A-B'!N955,'Speed Bin A-B'!N1059,'Speed Bin A-B'!N1163,'Speed Bin A-B'!N1475,'Speed Bin A-B'!N1579,'Speed Bin A-B'!N1683,'Speed Bin A-B'!N1787,'Speed Bin A-B'!N1891,'Speed Bin A-B'!N2203,'Speed Bin A-B'!N2307,'Speed Bin A-B'!N2411,'Speed Bin A-B'!N2515,'Speed Bin A-B'!N2619)</f>
        <v>0</v>
      </c>
      <c r="O12" s="273">
        <f>SUM('Speed Bin A-B'!O19,'Speed Bin A-B'!O123,'Speed Bin A-B'!O227,'Speed Bin A-B'!O331,'Speed Bin A-B'!O435,'Speed Bin A-B'!O747,'Speed Bin A-B'!O851,'Speed Bin A-B'!O955,'Speed Bin A-B'!O1059,'Speed Bin A-B'!O1163,'Speed Bin A-B'!O1475,'Speed Bin A-B'!O1579,'Speed Bin A-B'!O1683,'Speed Bin A-B'!O1787,'Speed Bin A-B'!O1891,'Speed Bin A-B'!O2203,'Speed Bin A-B'!O2307,'Speed Bin A-B'!O2411,'Speed Bin A-B'!O2515,'Speed Bin A-B'!O2619)</f>
        <v>0</v>
      </c>
      <c r="P12" s="273">
        <f>SUM('Speed Bin A-B'!P19,'Speed Bin A-B'!P123,'Speed Bin A-B'!P227,'Speed Bin A-B'!P331,'Speed Bin A-B'!P435,'Speed Bin A-B'!P747,'Speed Bin A-B'!P851,'Speed Bin A-B'!P955,'Speed Bin A-B'!P1059,'Speed Bin A-B'!P1163,'Speed Bin A-B'!P1475,'Speed Bin A-B'!P1579,'Speed Bin A-B'!P1683,'Speed Bin A-B'!P1787,'Speed Bin A-B'!P1891,'Speed Bin A-B'!P2203,'Speed Bin A-B'!P2307,'Speed Bin A-B'!P2411,'Speed Bin A-B'!P2515,'Speed Bin A-B'!P2619)</f>
        <v>0</v>
      </c>
      <c r="Q12" s="273">
        <f>SUM('Speed Bin A-B'!Q19,'Speed Bin A-B'!Q123,'Speed Bin A-B'!Q227,'Speed Bin A-B'!Q331,'Speed Bin A-B'!Q435,'Speed Bin A-B'!Q747,'Speed Bin A-B'!Q851,'Speed Bin A-B'!Q955,'Speed Bin A-B'!Q1059,'Speed Bin A-B'!Q1163,'Speed Bin A-B'!Q1475,'Speed Bin A-B'!Q1579,'Speed Bin A-B'!Q1683,'Speed Bin A-B'!Q1787,'Speed Bin A-B'!Q1891,'Speed Bin A-B'!Q2203,'Speed Bin A-B'!Q2307,'Speed Bin A-B'!Q2411,'Speed Bin A-B'!Q2515,'Speed Bin A-B'!Q2619)</f>
        <v>0</v>
      </c>
      <c r="R12" s="273">
        <f>SUM('Speed Bin A-B'!R19,'Speed Bin A-B'!R123,'Speed Bin A-B'!R227,'Speed Bin A-B'!R331,'Speed Bin A-B'!R435,'Speed Bin A-B'!R747,'Speed Bin A-B'!R851,'Speed Bin A-B'!R955,'Speed Bin A-B'!R1059,'Speed Bin A-B'!R1163,'Speed Bin A-B'!R1475,'Speed Bin A-B'!R1579,'Speed Bin A-B'!R1683,'Speed Bin A-B'!R1787,'Speed Bin A-B'!R1891,'Speed Bin A-B'!R2203,'Speed Bin A-B'!R2307,'Speed Bin A-B'!R2411,'Speed Bin A-B'!R2515,'Speed Bin A-B'!R2619)</f>
        <v>0</v>
      </c>
      <c r="S12" s="273">
        <f>SUM('Speed Bin A-B'!S19,'Speed Bin A-B'!S123,'Speed Bin A-B'!S227,'Speed Bin A-B'!S331,'Speed Bin A-B'!S435,'Speed Bin A-B'!S747,'Speed Bin A-B'!S851,'Speed Bin A-B'!S955,'Speed Bin A-B'!S1059,'Speed Bin A-B'!S1163,'Speed Bin A-B'!S1475,'Speed Bin A-B'!S1579,'Speed Bin A-B'!S1683,'Speed Bin A-B'!S1787,'Speed Bin A-B'!S1891,'Speed Bin A-B'!S2203,'Speed Bin A-B'!S2307,'Speed Bin A-B'!S2411,'Speed Bin A-B'!S2515,'Speed Bin A-B'!S2619)</f>
        <v>0</v>
      </c>
      <c r="T12" s="273">
        <f>SUM('Speed Bin A-B'!T19,'Speed Bin A-B'!T123,'Speed Bin A-B'!T227,'Speed Bin A-B'!T331,'Speed Bin A-B'!T435,'Speed Bin A-B'!T747,'Speed Bin A-B'!T851,'Speed Bin A-B'!T955,'Speed Bin A-B'!T1059,'Speed Bin A-B'!T1163,'Speed Bin A-B'!T1475,'Speed Bin A-B'!T1579,'Speed Bin A-B'!T1683,'Speed Bin A-B'!T1787,'Speed Bin A-B'!T1891,'Speed Bin A-B'!T2203,'Speed Bin A-B'!T2307,'Speed Bin A-B'!T2411,'Speed Bin A-B'!T2515,'Speed Bin A-B'!T2619)</f>
        <v>0</v>
      </c>
      <c r="U12" s="273">
        <f>SUM('Speed Bin A-B'!U19,'Speed Bin A-B'!U123,'Speed Bin A-B'!U227,'Speed Bin A-B'!U331,'Speed Bin A-B'!U435,'Speed Bin A-B'!U747,'Speed Bin A-B'!U851,'Speed Bin A-B'!U955,'Speed Bin A-B'!U1059,'Speed Bin A-B'!U1163,'Speed Bin A-B'!U1475,'Speed Bin A-B'!U1579,'Speed Bin A-B'!U1683,'Speed Bin A-B'!U1787,'Speed Bin A-B'!U1891,'Speed Bin A-B'!U2203,'Speed Bin A-B'!U2307,'Speed Bin A-B'!U2411,'Speed Bin A-B'!U2515,'Speed Bin A-B'!U2619)</f>
        <v>0</v>
      </c>
      <c r="V12"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f>
        <v>19.733333333333334</v>
      </c>
      <c r="W12"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f>
        <v>-</v>
      </c>
      <c r="X12" s="267"/>
      <c r="Y12" s="267"/>
      <c r="Z12" s="272">
        <v>0.33333333333333298</v>
      </c>
      <c r="AA12" s="275">
        <f t="shared" ref="AA12:AR12" si="8">SUM(C36:C39)</f>
        <v>16</v>
      </c>
      <c r="AB12" s="275">
        <f t="shared" si="8"/>
        <v>179</v>
      </c>
      <c r="AC12" s="275">
        <f t="shared" si="8"/>
        <v>477</v>
      </c>
      <c r="AD12" s="275">
        <f t="shared" si="8"/>
        <v>252</v>
      </c>
      <c r="AE12" s="275">
        <f t="shared" si="8"/>
        <v>49</v>
      </c>
      <c r="AF12" s="275">
        <f t="shared" si="8"/>
        <v>1</v>
      </c>
      <c r="AG12" s="275">
        <f t="shared" si="8"/>
        <v>0</v>
      </c>
      <c r="AH12" s="275">
        <f t="shared" si="8"/>
        <v>0</v>
      </c>
      <c r="AI12" s="275">
        <f t="shared" si="8"/>
        <v>0</v>
      </c>
      <c r="AJ12" s="275">
        <f t="shared" si="8"/>
        <v>0</v>
      </c>
      <c r="AK12" s="275">
        <f t="shared" si="8"/>
        <v>0</v>
      </c>
      <c r="AL12" s="275">
        <f t="shared" si="8"/>
        <v>0</v>
      </c>
      <c r="AM12" s="275">
        <f t="shared" si="8"/>
        <v>0</v>
      </c>
      <c r="AN12" s="275">
        <f t="shared" si="8"/>
        <v>0</v>
      </c>
      <c r="AO12" s="275">
        <f t="shared" si="8"/>
        <v>0</v>
      </c>
      <c r="AP12" s="275">
        <f t="shared" si="8"/>
        <v>0</v>
      </c>
      <c r="AQ12" s="275">
        <f t="shared" si="8"/>
        <v>0</v>
      </c>
      <c r="AR12" s="275">
        <f t="shared" si="8"/>
        <v>0</v>
      </c>
      <c r="AS12" s="275">
        <f>SUM(U36:U39)</f>
        <v>0</v>
      </c>
      <c r="AT12" s="274">
        <f>IFERROR(AVERAGE(V36:V39),"-")</f>
        <v>18.175357142857141</v>
      </c>
      <c r="AU12" s="274">
        <f>IFERROR(AVERAGE(W36:W39),"-")</f>
        <v>22.217857142857145</v>
      </c>
    </row>
    <row r="13" spans="1:47" x14ac:dyDescent="0.25">
      <c r="A13" s="272">
        <v>9.375E-2</v>
      </c>
      <c r="B13" s="273">
        <f>SUM('Speed Bin A-B'!B20,'Speed Bin A-B'!B124,'Speed Bin A-B'!B228,'Speed Bin A-B'!B332,'Speed Bin A-B'!B436,'Speed Bin A-B'!B748,'Speed Bin A-B'!B852,'Speed Bin A-B'!B956,'Speed Bin A-B'!B1060,'Speed Bin A-B'!B1164,'Speed Bin A-B'!B1476,'Speed Bin A-B'!B1580,'Speed Bin A-B'!B1684,'Speed Bin A-B'!B1788,'Speed Bin A-B'!B1892,'Speed Bin A-B'!B2204,'Speed Bin A-B'!B2308,'Speed Bin A-B'!B2412,'Speed Bin A-B'!B2516,'Speed Bin A-B'!B2620)</f>
        <v>9</v>
      </c>
      <c r="C13" s="273">
        <f>SUM('Speed Bin A-B'!C20,'Speed Bin A-B'!C124,'Speed Bin A-B'!C228,'Speed Bin A-B'!C332,'Speed Bin A-B'!C436,'Speed Bin A-B'!C748,'Speed Bin A-B'!C852,'Speed Bin A-B'!C956,'Speed Bin A-B'!C1060,'Speed Bin A-B'!C1164,'Speed Bin A-B'!C1476,'Speed Bin A-B'!C1580,'Speed Bin A-B'!C1684,'Speed Bin A-B'!C1788,'Speed Bin A-B'!C1892,'Speed Bin A-B'!C2204,'Speed Bin A-B'!C2308,'Speed Bin A-B'!C2412,'Speed Bin A-B'!C2516,'Speed Bin A-B'!C2620)</f>
        <v>2</v>
      </c>
      <c r="D13" s="273">
        <f>SUM('Speed Bin A-B'!D20,'Speed Bin A-B'!D124,'Speed Bin A-B'!D228,'Speed Bin A-B'!D332,'Speed Bin A-B'!D436,'Speed Bin A-B'!D748,'Speed Bin A-B'!D852,'Speed Bin A-B'!D956,'Speed Bin A-B'!D1060,'Speed Bin A-B'!D1164,'Speed Bin A-B'!D1476,'Speed Bin A-B'!D1580,'Speed Bin A-B'!D1684,'Speed Bin A-B'!D1788,'Speed Bin A-B'!D1892,'Speed Bin A-B'!D2204,'Speed Bin A-B'!D2308,'Speed Bin A-B'!D2412,'Speed Bin A-B'!D2516,'Speed Bin A-B'!D2620)</f>
        <v>1</v>
      </c>
      <c r="E13" s="273">
        <f>SUM('Speed Bin A-B'!E20,'Speed Bin A-B'!E124,'Speed Bin A-B'!E228,'Speed Bin A-B'!E332,'Speed Bin A-B'!E436,'Speed Bin A-B'!E748,'Speed Bin A-B'!E852,'Speed Bin A-B'!E956,'Speed Bin A-B'!E1060,'Speed Bin A-B'!E1164,'Speed Bin A-B'!E1476,'Speed Bin A-B'!E1580,'Speed Bin A-B'!E1684,'Speed Bin A-B'!E1788,'Speed Bin A-B'!E1892,'Speed Bin A-B'!E2204,'Speed Bin A-B'!E2308,'Speed Bin A-B'!E2412,'Speed Bin A-B'!E2516,'Speed Bin A-B'!E2620)</f>
        <v>0</v>
      </c>
      <c r="F13" s="273">
        <f>SUM('Speed Bin A-B'!F20,'Speed Bin A-B'!F124,'Speed Bin A-B'!F228,'Speed Bin A-B'!F332,'Speed Bin A-B'!F436,'Speed Bin A-B'!F748,'Speed Bin A-B'!F852,'Speed Bin A-B'!F956,'Speed Bin A-B'!F1060,'Speed Bin A-B'!F1164,'Speed Bin A-B'!F1476,'Speed Bin A-B'!F1580,'Speed Bin A-B'!F1684,'Speed Bin A-B'!F1788,'Speed Bin A-B'!F1892,'Speed Bin A-B'!F2204,'Speed Bin A-B'!F2308,'Speed Bin A-B'!F2412,'Speed Bin A-B'!F2516,'Speed Bin A-B'!F2620)</f>
        <v>4</v>
      </c>
      <c r="G13" s="273">
        <f>SUM('Speed Bin A-B'!G20,'Speed Bin A-B'!G124,'Speed Bin A-B'!G228,'Speed Bin A-B'!G332,'Speed Bin A-B'!G436,'Speed Bin A-B'!G748,'Speed Bin A-B'!G852,'Speed Bin A-B'!G956,'Speed Bin A-B'!G1060,'Speed Bin A-B'!G1164,'Speed Bin A-B'!G1476,'Speed Bin A-B'!G1580,'Speed Bin A-B'!G1684,'Speed Bin A-B'!G1788,'Speed Bin A-B'!G1892,'Speed Bin A-B'!G2204,'Speed Bin A-B'!G2308,'Speed Bin A-B'!G2412,'Speed Bin A-B'!G2516,'Speed Bin A-B'!G2620)</f>
        <v>1</v>
      </c>
      <c r="H13" s="273">
        <f>SUM('Speed Bin A-B'!H20,'Speed Bin A-B'!H124,'Speed Bin A-B'!H228,'Speed Bin A-B'!H332,'Speed Bin A-B'!H436,'Speed Bin A-B'!H748,'Speed Bin A-B'!H852,'Speed Bin A-B'!H956,'Speed Bin A-B'!H1060,'Speed Bin A-B'!H1164,'Speed Bin A-B'!H1476,'Speed Bin A-B'!H1580,'Speed Bin A-B'!H1684,'Speed Bin A-B'!H1788,'Speed Bin A-B'!H1892,'Speed Bin A-B'!H2204,'Speed Bin A-B'!H2308,'Speed Bin A-B'!H2412,'Speed Bin A-B'!H2516,'Speed Bin A-B'!H2620)</f>
        <v>1</v>
      </c>
      <c r="I13" s="273">
        <f>SUM('Speed Bin A-B'!I20,'Speed Bin A-B'!I124,'Speed Bin A-B'!I228,'Speed Bin A-B'!I332,'Speed Bin A-B'!I436,'Speed Bin A-B'!I748,'Speed Bin A-B'!I852,'Speed Bin A-B'!I956,'Speed Bin A-B'!I1060,'Speed Bin A-B'!I1164,'Speed Bin A-B'!I1476,'Speed Bin A-B'!I1580,'Speed Bin A-B'!I1684,'Speed Bin A-B'!I1788,'Speed Bin A-B'!I1892,'Speed Bin A-B'!I2204,'Speed Bin A-B'!I2308,'Speed Bin A-B'!I2412,'Speed Bin A-B'!I2516,'Speed Bin A-B'!I2620)</f>
        <v>0</v>
      </c>
      <c r="J13" s="273">
        <f>SUM('Speed Bin A-B'!J20,'Speed Bin A-B'!J124,'Speed Bin A-B'!J228,'Speed Bin A-B'!J332,'Speed Bin A-B'!J436,'Speed Bin A-B'!J748,'Speed Bin A-B'!J852,'Speed Bin A-B'!J956,'Speed Bin A-B'!J1060,'Speed Bin A-B'!J1164,'Speed Bin A-B'!J1476,'Speed Bin A-B'!J1580,'Speed Bin A-B'!J1684,'Speed Bin A-B'!J1788,'Speed Bin A-B'!J1892,'Speed Bin A-B'!J2204,'Speed Bin A-B'!J2308,'Speed Bin A-B'!J2412,'Speed Bin A-B'!J2516,'Speed Bin A-B'!J2620)</f>
        <v>0</v>
      </c>
      <c r="K13" s="273">
        <f>SUM('Speed Bin A-B'!K20,'Speed Bin A-B'!K124,'Speed Bin A-B'!K228,'Speed Bin A-B'!K332,'Speed Bin A-B'!K436,'Speed Bin A-B'!K748,'Speed Bin A-B'!K852,'Speed Bin A-B'!K956,'Speed Bin A-B'!K1060,'Speed Bin A-B'!K1164,'Speed Bin A-B'!K1476,'Speed Bin A-B'!K1580,'Speed Bin A-B'!K1684,'Speed Bin A-B'!K1788,'Speed Bin A-B'!K1892,'Speed Bin A-B'!K2204,'Speed Bin A-B'!K2308,'Speed Bin A-B'!K2412,'Speed Bin A-B'!K2516,'Speed Bin A-B'!K2620)</f>
        <v>0</v>
      </c>
      <c r="L13" s="273">
        <f>SUM('Speed Bin A-B'!L20,'Speed Bin A-B'!L124,'Speed Bin A-B'!L228,'Speed Bin A-B'!L332,'Speed Bin A-B'!L436,'Speed Bin A-B'!L748,'Speed Bin A-B'!L852,'Speed Bin A-B'!L956,'Speed Bin A-B'!L1060,'Speed Bin A-B'!L1164,'Speed Bin A-B'!L1476,'Speed Bin A-B'!L1580,'Speed Bin A-B'!L1684,'Speed Bin A-B'!L1788,'Speed Bin A-B'!L1892,'Speed Bin A-B'!L2204,'Speed Bin A-B'!L2308,'Speed Bin A-B'!L2412,'Speed Bin A-B'!L2516,'Speed Bin A-B'!L2620)</f>
        <v>0</v>
      </c>
      <c r="M13" s="273">
        <f>SUM('Speed Bin A-B'!M20,'Speed Bin A-B'!M124,'Speed Bin A-B'!M228,'Speed Bin A-B'!M332,'Speed Bin A-B'!M436,'Speed Bin A-B'!M748,'Speed Bin A-B'!M852,'Speed Bin A-B'!M956,'Speed Bin A-B'!M1060,'Speed Bin A-B'!M1164,'Speed Bin A-B'!M1476,'Speed Bin A-B'!M1580,'Speed Bin A-B'!M1684,'Speed Bin A-B'!M1788,'Speed Bin A-B'!M1892,'Speed Bin A-B'!M2204,'Speed Bin A-B'!M2308,'Speed Bin A-B'!M2412,'Speed Bin A-B'!M2516,'Speed Bin A-B'!M2620)</f>
        <v>0</v>
      </c>
      <c r="N13" s="273">
        <f>SUM('Speed Bin A-B'!N20,'Speed Bin A-B'!N124,'Speed Bin A-B'!N228,'Speed Bin A-B'!N332,'Speed Bin A-B'!N436,'Speed Bin A-B'!N748,'Speed Bin A-B'!N852,'Speed Bin A-B'!N956,'Speed Bin A-B'!N1060,'Speed Bin A-B'!N1164,'Speed Bin A-B'!N1476,'Speed Bin A-B'!N1580,'Speed Bin A-B'!N1684,'Speed Bin A-B'!N1788,'Speed Bin A-B'!N1892,'Speed Bin A-B'!N2204,'Speed Bin A-B'!N2308,'Speed Bin A-B'!N2412,'Speed Bin A-B'!N2516,'Speed Bin A-B'!N2620)</f>
        <v>0</v>
      </c>
      <c r="O13" s="273">
        <f>SUM('Speed Bin A-B'!O20,'Speed Bin A-B'!O124,'Speed Bin A-B'!O228,'Speed Bin A-B'!O332,'Speed Bin A-B'!O436,'Speed Bin A-B'!O748,'Speed Bin A-B'!O852,'Speed Bin A-B'!O956,'Speed Bin A-B'!O1060,'Speed Bin A-B'!O1164,'Speed Bin A-B'!O1476,'Speed Bin A-B'!O1580,'Speed Bin A-B'!O1684,'Speed Bin A-B'!O1788,'Speed Bin A-B'!O1892,'Speed Bin A-B'!O2204,'Speed Bin A-B'!O2308,'Speed Bin A-B'!O2412,'Speed Bin A-B'!O2516,'Speed Bin A-B'!O2620)</f>
        <v>0</v>
      </c>
      <c r="P13" s="273">
        <f>SUM('Speed Bin A-B'!P20,'Speed Bin A-B'!P124,'Speed Bin A-B'!P228,'Speed Bin A-B'!P332,'Speed Bin A-B'!P436,'Speed Bin A-B'!P748,'Speed Bin A-B'!P852,'Speed Bin A-B'!P956,'Speed Bin A-B'!P1060,'Speed Bin A-B'!P1164,'Speed Bin A-B'!P1476,'Speed Bin A-B'!P1580,'Speed Bin A-B'!P1684,'Speed Bin A-B'!P1788,'Speed Bin A-B'!P1892,'Speed Bin A-B'!P2204,'Speed Bin A-B'!P2308,'Speed Bin A-B'!P2412,'Speed Bin A-B'!P2516,'Speed Bin A-B'!P2620)</f>
        <v>0</v>
      </c>
      <c r="Q13" s="273">
        <f>SUM('Speed Bin A-B'!Q20,'Speed Bin A-B'!Q124,'Speed Bin A-B'!Q228,'Speed Bin A-B'!Q332,'Speed Bin A-B'!Q436,'Speed Bin A-B'!Q748,'Speed Bin A-B'!Q852,'Speed Bin A-B'!Q956,'Speed Bin A-B'!Q1060,'Speed Bin A-B'!Q1164,'Speed Bin A-B'!Q1476,'Speed Bin A-B'!Q1580,'Speed Bin A-B'!Q1684,'Speed Bin A-B'!Q1788,'Speed Bin A-B'!Q1892,'Speed Bin A-B'!Q2204,'Speed Bin A-B'!Q2308,'Speed Bin A-B'!Q2412,'Speed Bin A-B'!Q2516,'Speed Bin A-B'!Q2620)</f>
        <v>0</v>
      </c>
      <c r="R13" s="273">
        <f>SUM('Speed Bin A-B'!R20,'Speed Bin A-B'!R124,'Speed Bin A-B'!R228,'Speed Bin A-B'!R332,'Speed Bin A-B'!R436,'Speed Bin A-B'!R748,'Speed Bin A-B'!R852,'Speed Bin A-B'!R956,'Speed Bin A-B'!R1060,'Speed Bin A-B'!R1164,'Speed Bin A-B'!R1476,'Speed Bin A-B'!R1580,'Speed Bin A-B'!R1684,'Speed Bin A-B'!R1788,'Speed Bin A-B'!R1892,'Speed Bin A-B'!R2204,'Speed Bin A-B'!R2308,'Speed Bin A-B'!R2412,'Speed Bin A-B'!R2516,'Speed Bin A-B'!R2620)</f>
        <v>0</v>
      </c>
      <c r="S13" s="273">
        <f>SUM('Speed Bin A-B'!S20,'Speed Bin A-B'!S124,'Speed Bin A-B'!S228,'Speed Bin A-B'!S332,'Speed Bin A-B'!S436,'Speed Bin A-B'!S748,'Speed Bin A-B'!S852,'Speed Bin A-B'!S956,'Speed Bin A-B'!S1060,'Speed Bin A-B'!S1164,'Speed Bin A-B'!S1476,'Speed Bin A-B'!S1580,'Speed Bin A-B'!S1684,'Speed Bin A-B'!S1788,'Speed Bin A-B'!S1892,'Speed Bin A-B'!S2204,'Speed Bin A-B'!S2308,'Speed Bin A-B'!S2412,'Speed Bin A-B'!S2516,'Speed Bin A-B'!S2620)</f>
        <v>0</v>
      </c>
      <c r="T13" s="273">
        <f>SUM('Speed Bin A-B'!T20,'Speed Bin A-B'!T124,'Speed Bin A-B'!T228,'Speed Bin A-B'!T332,'Speed Bin A-B'!T436,'Speed Bin A-B'!T748,'Speed Bin A-B'!T852,'Speed Bin A-B'!T956,'Speed Bin A-B'!T1060,'Speed Bin A-B'!T1164,'Speed Bin A-B'!T1476,'Speed Bin A-B'!T1580,'Speed Bin A-B'!T1684,'Speed Bin A-B'!T1788,'Speed Bin A-B'!T1892,'Speed Bin A-B'!T2204,'Speed Bin A-B'!T2308,'Speed Bin A-B'!T2412,'Speed Bin A-B'!T2516,'Speed Bin A-B'!T2620)</f>
        <v>0</v>
      </c>
      <c r="U13" s="273">
        <f>SUM('Speed Bin A-B'!U20,'Speed Bin A-B'!U124,'Speed Bin A-B'!U228,'Speed Bin A-B'!U332,'Speed Bin A-B'!U436,'Speed Bin A-B'!U748,'Speed Bin A-B'!U852,'Speed Bin A-B'!U956,'Speed Bin A-B'!U1060,'Speed Bin A-B'!U1164,'Speed Bin A-B'!U1476,'Speed Bin A-B'!U1580,'Speed Bin A-B'!U1684,'Speed Bin A-B'!U1788,'Speed Bin A-B'!U1892,'Speed Bin A-B'!U2204,'Speed Bin A-B'!U2308,'Speed Bin A-B'!U2412,'Speed Bin A-B'!U2516,'Speed Bin A-B'!U2620)</f>
        <v>0</v>
      </c>
      <c r="V13"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f>
        <v>21.414285714285711</v>
      </c>
      <c r="W13"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f>
        <v>-</v>
      </c>
      <c r="X13" s="267"/>
      <c r="Y13" s="267"/>
      <c r="Z13" s="272">
        <v>0.375</v>
      </c>
      <c r="AA13" s="275">
        <f t="shared" ref="AA13:AR13" si="9">SUM(C40:C43)</f>
        <v>28</v>
      </c>
      <c r="AB13" s="275">
        <f t="shared" si="9"/>
        <v>145</v>
      </c>
      <c r="AC13" s="275">
        <f t="shared" si="9"/>
        <v>414</v>
      </c>
      <c r="AD13" s="275">
        <f t="shared" si="9"/>
        <v>255</v>
      </c>
      <c r="AE13" s="275">
        <f t="shared" si="9"/>
        <v>37</v>
      </c>
      <c r="AF13" s="275">
        <f t="shared" si="9"/>
        <v>2</v>
      </c>
      <c r="AG13" s="275">
        <f t="shared" si="9"/>
        <v>0</v>
      </c>
      <c r="AH13" s="275">
        <f t="shared" si="9"/>
        <v>0</v>
      </c>
      <c r="AI13" s="275">
        <f t="shared" si="9"/>
        <v>0</v>
      </c>
      <c r="AJ13" s="275">
        <f t="shared" si="9"/>
        <v>0</v>
      </c>
      <c r="AK13" s="275">
        <f t="shared" si="9"/>
        <v>0</v>
      </c>
      <c r="AL13" s="275">
        <f t="shared" si="9"/>
        <v>0</v>
      </c>
      <c r="AM13" s="275">
        <f t="shared" si="9"/>
        <v>0</v>
      </c>
      <c r="AN13" s="275">
        <f t="shared" si="9"/>
        <v>0</v>
      </c>
      <c r="AO13" s="275">
        <f t="shared" si="9"/>
        <v>0</v>
      </c>
      <c r="AP13" s="275">
        <f t="shared" si="9"/>
        <v>0</v>
      </c>
      <c r="AQ13" s="275">
        <f t="shared" si="9"/>
        <v>0</v>
      </c>
      <c r="AR13" s="275">
        <f t="shared" si="9"/>
        <v>0</v>
      </c>
      <c r="AS13" s="275">
        <f>SUM(U40:U43)</f>
        <v>0</v>
      </c>
      <c r="AT13" s="274">
        <f>IFERROR(AVERAGE(V40:V43),"-")</f>
        <v>18.389010989010988</v>
      </c>
      <c r="AU13" s="274">
        <f>IFERROR(AVERAGE(W40:W43),"-")</f>
        <v>22.329414335664332</v>
      </c>
    </row>
    <row r="14" spans="1:47" x14ac:dyDescent="0.25">
      <c r="A14" s="272">
        <v>0.104166666666667</v>
      </c>
      <c r="B14" s="273">
        <f>SUM('Speed Bin A-B'!B21,'Speed Bin A-B'!B125,'Speed Bin A-B'!B229,'Speed Bin A-B'!B333,'Speed Bin A-B'!B437,'Speed Bin A-B'!B749,'Speed Bin A-B'!B853,'Speed Bin A-B'!B957,'Speed Bin A-B'!B1061,'Speed Bin A-B'!B1165,'Speed Bin A-B'!B1477,'Speed Bin A-B'!B1581,'Speed Bin A-B'!B1685,'Speed Bin A-B'!B1789,'Speed Bin A-B'!B1893,'Speed Bin A-B'!B2205,'Speed Bin A-B'!B2309,'Speed Bin A-B'!B2413,'Speed Bin A-B'!B2517,'Speed Bin A-B'!B2621)</f>
        <v>9</v>
      </c>
      <c r="C14" s="273">
        <f>SUM('Speed Bin A-B'!C21,'Speed Bin A-B'!C125,'Speed Bin A-B'!C229,'Speed Bin A-B'!C333,'Speed Bin A-B'!C437,'Speed Bin A-B'!C749,'Speed Bin A-B'!C853,'Speed Bin A-B'!C957,'Speed Bin A-B'!C1061,'Speed Bin A-B'!C1165,'Speed Bin A-B'!C1477,'Speed Bin A-B'!C1581,'Speed Bin A-B'!C1685,'Speed Bin A-B'!C1789,'Speed Bin A-B'!C1893,'Speed Bin A-B'!C2205,'Speed Bin A-B'!C2309,'Speed Bin A-B'!C2413,'Speed Bin A-B'!C2517,'Speed Bin A-B'!C2621)</f>
        <v>1</v>
      </c>
      <c r="D14" s="273">
        <f>SUM('Speed Bin A-B'!D21,'Speed Bin A-B'!D125,'Speed Bin A-B'!D229,'Speed Bin A-B'!D333,'Speed Bin A-B'!D437,'Speed Bin A-B'!D749,'Speed Bin A-B'!D853,'Speed Bin A-B'!D957,'Speed Bin A-B'!D1061,'Speed Bin A-B'!D1165,'Speed Bin A-B'!D1477,'Speed Bin A-B'!D1581,'Speed Bin A-B'!D1685,'Speed Bin A-B'!D1789,'Speed Bin A-B'!D1893,'Speed Bin A-B'!D2205,'Speed Bin A-B'!D2309,'Speed Bin A-B'!D2413,'Speed Bin A-B'!D2517,'Speed Bin A-B'!D2621)</f>
        <v>0</v>
      </c>
      <c r="E14" s="273">
        <f>SUM('Speed Bin A-B'!E21,'Speed Bin A-B'!E125,'Speed Bin A-B'!E229,'Speed Bin A-B'!E333,'Speed Bin A-B'!E437,'Speed Bin A-B'!E749,'Speed Bin A-B'!E853,'Speed Bin A-B'!E957,'Speed Bin A-B'!E1061,'Speed Bin A-B'!E1165,'Speed Bin A-B'!E1477,'Speed Bin A-B'!E1581,'Speed Bin A-B'!E1685,'Speed Bin A-B'!E1789,'Speed Bin A-B'!E1893,'Speed Bin A-B'!E2205,'Speed Bin A-B'!E2309,'Speed Bin A-B'!E2413,'Speed Bin A-B'!E2517,'Speed Bin A-B'!E2621)</f>
        <v>1</v>
      </c>
      <c r="F14" s="273">
        <f>SUM('Speed Bin A-B'!F21,'Speed Bin A-B'!F125,'Speed Bin A-B'!F229,'Speed Bin A-B'!F333,'Speed Bin A-B'!F437,'Speed Bin A-B'!F749,'Speed Bin A-B'!F853,'Speed Bin A-B'!F957,'Speed Bin A-B'!F1061,'Speed Bin A-B'!F1165,'Speed Bin A-B'!F1477,'Speed Bin A-B'!F1581,'Speed Bin A-B'!F1685,'Speed Bin A-B'!F1789,'Speed Bin A-B'!F1893,'Speed Bin A-B'!F2205,'Speed Bin A-B'!F2309,'Speed Bin A-B'!F2413,'Speed Bin A-B'!F2517,'Speed Bin A-B'!F2621)</f>
        <v>2</v>
      </c>
      <c r="G14" s="273">
        <f>SUM('Speed Bin A-B'!G21,'Speed Bin A-B'!G125,'Speed Bin A-B'!G229,'Speed Bin A-B'!G333,'Speed Bin A-B'!G437,'Speed Bin A-B'!G749,'Speed Bin A-B'!G853,'Speed Bin A-B'!G957,'Speed Bin A-B'!G1061,'Speed Bin A-B'!G1165,'Speed Bin A-B'!G1477,'Speed Bin A-B'!G1581,'Speed Bin A-B'!G1685,'Speed Bin A-B'!G1789,'Speed Bin A-B'!G1893,'Speed Bin A-B'!G2205,'Speed Bin A-B'!G2309,'Speed Bin A-B'!G2413,'Speed Bin A-B'!G2517,'Speed Bin A-B'!G2621)</f>
        <v>4</v>
      </c>
      <c r="H14" s="273">
        <f>SUM('Speed Bin A-B'!H21,'Speed Bin A-B'!H125,'Speed Bin A-B'!H229,'Speed Bin A-B'!H333,'Speed Bin A-B'!H437,'Speed Bin A-B'!H749,'Speed Bin A-B'!H853,'Speed Bin A-B'!H957,'Speed Bin A-B'!H1061,'Speed Bin A-B'!H1165,'Speed Bin A-B'!H1477,'Speed Bin A-B'!H1581,'Speed Bin A-B'!H1685,'Speed Bin A-B'!H1789,'Speed Bin A-B'!H1893,'Speed Bin A-B'!H2205,'Speed Bin A-B'!H2309,'Speed Bin A-B'!H2413,'Speed Bin A-B'!H2517,'Speed Bin A-B'!H2621)</f>
        <v>1</v>
      </c>
      <c r="I14" s="273">
        <f>SUM('Speed Bin A-B'!I21,'Speed Bin A-B'!I125,'Speed Bin A-B'!I229,'Speed Bin A-B'!I333,'Speed Bin A-B'!I437,'Speed Bin A-B'!I749,'Speed Bin A-B'!I853,'Speed Bin A-B'!I957,'Speed Bin A-B'!I1061,'Speed Bin A-B'!I1165,'Speed Bin A-B'!I1477,'Speed Bin A-B'!I1581,'Speed Bin A-B'!I1685,'Speed Bin A-B'!I1789,'Speed Bin A-B'!I1893,'Speed Bin A-B'!I2205,'Speed Bin A-B'!I2309,'Speed Bin A-B'!I2413,'Speed Bin A-B'!I2517,'Speed Bin A-B'!I2621)</f>
        <v>0</v>
      </c>
      <c r="J14" s="273">
        <f>SUM('Speed Bin A-B'!J21,'Speed Bin A-B'!J125,'Speed Bin A-B'!J229,'Speed Bin A-B'!J333,'Speed Bin A-B'!J437,'Speed Bin A-B'!J749,'Speed Bin A-B'!J853,'Speed Bin A-B'!J957,'Speed Bin A-B'!J1061,'Speed Bin A-B'!J1165,'Speed Bin A-B'!J1477,'Speed Bin A-B'!J1581,'Speed Bin A-B'!J1685,'Speed Bin A-B'!J1789,'Speed Bin A-B'!J1893,'Speed Bin A-B'!J2205,'Speed Bin A-B'!J2309,'Speed Bin A-B'!J2413,'Speed Bin A-B'!J2517,'Speed Bin A-B'!J2621)</f>
        <v>0</v>
      </c>
      <c r="K14" s="273">
        <f>SUM('Speed Bin A-B'!K21,'Speed Bin A-B'!K125,'Speed Bin A-B'!K229,'Speed Bin A-B'!K333,'Speed Bin A-B'!K437,'Speed Bin A-B'!K749,'Speed Bin A-B'!K853,'Speed Bin A-B'!K957,'Speed Bin A-B'!K1061,'Speed Bin A-B'!K1165,'Speed Bin A-B'!K1477,'Speed Bin A-B'!K1581,'Speed Bin A-B'!K1685,'Speed Bin A-B'!K1789,'Speed Bin A-B'!K1893,'Speed Bin A-B'!K2205,'Speed Bin A-B'!K2309,'Speed Bin A-B'!K2413,'Speed Bin A-B'!K2517,'Speed Bin A-B'!K2621)</f>
        <v>0</v>
      </c>
      <c r="L14" s="273">
        <f>SUM('Speed Bin A-B'!L21,'Speed Bin A-B'!L125,'Speed Bin A-B'!L229,'Speed Bin A-B'!L333,'Speed Bin A-B'!L437,'Speed Bin A-B'!L749,'Speed Bin A-B'!L853,'Speed Bin A-B'!L957,'Speed Bin A-B'!L1061,'Speed Bin A-B'!L1165,'Speed Bin A-B'!L1477,'Speed Bin A-B'!L1581,'Speed Bin A-B'!L1685,'Speed Bin A-B'!L1789,'Speed Bin A-B'!L1893,'Speed Bin A-B'!L2205,'Speed Bin A-B'!L2309,'Speed Bin A-B'!L2413,'Speed Bin A-B'!L2517,'Speed Bin A-B'!L2621)</f>
        <v>0</v>
      </c>
      <c r="M14" s="273">
        <f>SUM('Speed Bin A-B'!M21,'Speed Bin A-B'!M125,'Speed Bin A-B'!M229,'Speed Bin A-B'!M333,'Speed Bin A-B'!M437,'Speed Bin A-B'!M749,'Speed Bin A-B'!M853,'Speed Bin A-B'!M957,'Speed Bin A-B'!M1061,'Speed Bin A-B'!M1165,'Speed Bin A-B'!M1477,'Speed Bin A-B'!M1581,'Speed Bin A-B'!M1685,'Speed Bin A-B'!M1789,'Speed Bin A-B'!M1893,'Speed Bin A-B'!M2205,'Speed Bin A-B'!M2309,'Speed Bin A-B'!M2413,'Speed Bin A-B'!M2517,'Speed Bin A-B'!M2621)</f>
        <v>0</v>
      </c>
      <c r="N14" s="273">
        <f>SUM('Speed Bin A-B'!N21,'Speed Bin A-B'!N125,'Speed Bin A-B'!N229,'Speed Bin A-B'!N333,'Speed Bin A-B'!N437,'Speed Bin A-B'!N749,'Speed Bin A-B'!N853,'Speed Bin A-B'!N957,'Speed Bin A-B'!N1061,'Speed Bin A-B'!N1165,'Speed Bin A-B'!N1477,'Speed Bin A-B'!N1581,'Speed Bin A-B'!N1685,'Speed Bin A-B'!N1789,'Speed Bin A-B'!N1893,'Speed Bin A-B'!N2205,'Speed Bin A-B'!N2309,'Speed Bin A-B'!N2413,'Speed Bin A-B'!N2517,'Speed Bin A-B'!N2621)</f>
        <v>0</v>
      </c>
      <c r="O14" s="273">
        <f>SUM('Speed Bin A-B'!O21,'Speed Bin A-B'!O125,'Speed Bin A-B'!O229,'Speed Bin A-B'!O333,'Speed Bin A-B'!O437,'Speed Bin A-B'!O749,'Speed Bin A-B'!O853,'Speed Bin A-B'!O957,'Speed Bin A-B'!O1061,'Speed Bin A-B'!O1165,'Speed Bin A-B'!O1477,'Speed Bin A-B'!O1581,'Speed Bin A-B'!O1685,'Speed Bin A-B'!O1789,'Speed Bin A-B'!O1893,'Speed Bin A-B'!O2205,'Speed Bin A-B'!O2309,'Speed Bin A-B'!O2413,'Speed Bin A-B'!O2517,'Speed Bin A-B'!O2621)</f>
        <v>0</v>
      </c>
      <c r="P14" s="273">
        <f>SUM('Speed Bin A-B'!P21,'Speed Bin A-B'!P125,'Speed Bin A-B'!P229,'Speed Bin A-B'!P333,'Speed Bin A-B'!P437,'Speed Bin A-B'!P749,'Speed Bin A-B'!P853,'Speed Bin A-B'!P957,'Speed Bin A-B'!P1061,'Speed Bin A-B'!P1165,'Speed Bin A-B'!P1477,'Speed Bin A-B'!P1581,'Speed Bin A-B'!P1685,'Speed Bin A-B'!P1789,'Speed Bin A-B'!P1893,'Speed Bin A-B'!P2205,'Speed Bin A-B'!P2309,'Speed Bin A-B'!P2413,'Speed Bin A-B'!P2517,'Speed Bin A-B'!P2621)</f>
        <v>0</v>
      </c>
      <c r="Q14" s="273">
        <f>SUM('Speed Bin A-B'!Q21,'Speed Bin A-B'!Q125,'Speed Bin A-B'!Q229,'Speed Bin A-B'!Q333,'Speed Bin A-B'!Q437,'Speed Bin A-B'!Q749,'Speed Bin A-B'!Q853,'Speed Bin A-B'!Q957,'Speed Bin A-B'!Q1061,'Speed Bin A-B'!Q1165,'Speed Bin A-B'!Q1477,'Speed Bin A-B'!Q1581,'Speed Bin A-B'!Q1685,'Speed Bin A-B'!Q1789,'Speed Bin A-B'!Q1893,'Speed Bin A-B'!Q2205,'Speed Bin A-B'!Q2309,'Speed Bin A-B'!Q2413,'Speed Bin A-B'!Q2517,'Speed Bin A-B'!Q2621)</f>
        <v>0</v>
      </c>
      <c r="R14" s="273">
        <f>SUM('Speed Bin A-B'!R21,'Speed Bin A-B'!R125,'Speed Bin A-B'!R229,'Speed Bin A-B'!R333,'Speed Bin A-B'!R437,'Speed Bin A-B'!R749,'Speed Bin A-B'!R853,'Speed Bin A-B'!R957,'Speed Bin A-B'!R1061,'Speed Bin A-B'!R1165,'Speed Bin A-B'!R1477,'Speed Bin A-B'!R1581,'Speed Bin A-B'!R1685,'Speed Bin A-B'!R1789,'Speed Bin A-B'!R1893,'Speed Bin A-B'!R2205,'Speed Bin A-B'!R2309,'Speed Bin A-B'!R2413,'Speed Bin A-B'!R2517,'Speed Bin A-B'!R2621)</f>
        <v>0</v>
      </c>
      <c r="S14" s="273">
        <f>SUM('Speed Bin A-B'!S21,'Speed Bin A-B'!S125,'Speed Bin A-B'!S229,'Speed Bin A-B'!S333,'Speed Bin A-B'!S437,'Speed Bin A-B'!S749,'Speed Bin A-B'!S853,'Speed Bin A-B'!S957,'Speed Bin A-B'!S1061,'Speed Bin A-B'!S1165,'Speed Bin A-B'!S1477,'Speed Bin A-B'!S1581,'Speed Bin A-B'!S1685,'Speed Bin A-B'!S1789,'Speed Bin A-B'!S1893,'Speed Bin A-B'!S2205,'Speed Bin A-B'!S2309,'Speed Bin A-B'!S2413,'Speed Bin A-B'!S2517,'Speed Bin A-B'!S2621)</f>
        <v>0</v>
      </c>
      <c r="T14" s="273">
        <f>SUM('Speed Bin A-B'!T21,'Speed Bin A-B'!T125,'Speed Bin A-B'!T229,'Speed Bin A-B'!T333,'Speed Bin A-B'!T437,'Speed Bin A-B'!T749,'Speed Bin A-B'!T853,'Speed Bin A-B'!T957,'Speed Bin A-B'!T1061,'Speed Bin A-B'!T1165,'Speed Bin A-B'!T1477,'Speed Bin A-B'!T1581,'Speed Bin A-B'!T1685,'Speed Bin A-B'!T1789,'Speed Bin A-B'!T1893,'Speed Bin A-B'!T2205,'Speed Bin A-B'!T2309,'Speed Bin A-B'!T2413,'Speed Bin A-B'!T2517,'Speed Bin A-B'!T2621)</f>
        <v>0</v>
      </c>
      <c r="U14" s="273">
        <f>SUM('Speed Bin A-B'!U21,'Speed Bin A-B'!U125,'Speed Bin A-B'!U229,'Speed Bin A-B'!U333,'Speed Bin A-B'!U437,'Speed Bin A-B'!U749,'Speed Bin A-B'!U853,'Speed Bin A-B'!U957,'Speed Bin A-B'!U1061,'Speed Bin A-B'!U1165,'Speed Bin A-B'!U1477,'Speed Bin A-B'!U1581,'Speed Bin A-B'!U1685,'Speed Bin A-B'!U1789,'Speed Bin A-B'!U1893,'Speed Bin A-B'!U2205,'Speed Bin A-B'!U2309,'Speed Bin A-B'!U2413,'Speed Bin A-B'!U2517,'Speed Bin A-B'!U2621)</f>
        <v>0</v>
      </c>
      <c r="V14"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f>
        <v>22.26</v>
      </c>
      <c r="W14"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f>
        <v>-</v>
      </c>
      <c r="X14" s="267"/>
      <c r="Y14" s="267"/>
      <c r="Z14" s="272">
        <v>0.41666666666666702</v>
      </c>
      <c r="AA14" s="275">
        <f t="shared" ref="AA14:AR14" si="10">SUM(C44:C47)</f>
        <v>36</v>
      </c>
      <c r="AB14" s="275">
        <f t="shared" si="10"/>
        <v>172</v>
      </c>
      <c r="AC14" s="275">
        <f t="shared" si="10"/>
        <v>513</v>
      </c>
      <c r="AD14" s="275">
        <f t="shared" si="10"/>
        <v>272</v>
      </c>
      <c r="AE14" s="275">
        <f t="shared" si="10"/>
        <v>41</v>
      </c>
      <c r="AF14" s="275">
        <f t="shared" si="10"/>
        <v>5</v>
      </c>
      <c r="AG14" s="275">
        <f t="shared" si="10"/>
        <v>1</v>
      </c>
      <c r="AH14" s="275">
        <f t="shared" si="10"/>
        <v>0</v>
      </c>
      <c r="AI14" s="275">
        <f t="shared" si="10"/>
        <v>0</v>
      </c>
      <c r="AJ14" s="275">
        <f t="shared" si="10"/>
        <v>0</v>
      </c>
      <c r="AK14" s="275">
        <f t="shared" si="10"/>
        <v>0</v>
      </c>
      <c r="AL14" s="275">
        <f t="shared" si="10"/>
        <v>1</v>
      </c>
      <c r="AM14" s="275">
        <f t="shared" si="10"/>
        <v>0</v>
      </c>
      <c r="AN14" s="275">
        <f t="shared" si="10"/>
        <v>0</v>
      </c>
      <c r="AO14" s="275">
        <f t="shared" si="10"/>
        <v>0</v>
      </c>
      <c r="AP14" s="275">
        <f t="shared" si="10"/>
        <v>0</v>
      </c>
      <c r="AQ14" s="275">
        <f t="shared" si="10"/>
        <v>0</v>
      </c>
      <c r="AR14" s="275">
        <f t="shared" si="10"/>
        <v>0</v>
      </c>
      <c r="AS14" s="275">
        <f>SUM(U44:U47)</f>
        <v>0</v>
      </c>
      <c r="AT14" s="274">
        <f>IFERROR(AVERAGE(V44:V47),"-")</f>
        <v>18.280906593406591</v>
      </c>
      <c r="AU14" s="274">
        <f>IFERROR(AVERAGE(W44:W47),"-")</f>
        <v>21.879326923076924</v>
      </c>
    </row>
    <row r="15" spans="1:47" x14ac:dyDescent="0.25">
      <c r="A15" s="272">
        <v>0.114583333333333</v>
      </c>
      <c r="B15" s="273">
        <f>SUM('Speed Bin A-B'!B22,'Speed Bin A-B'!B126,'Speed Bin A-B'!B230,'Speed Bin A-B'!B334,'Speed Bin A-B'!B438,'Speed Bin A-B'!B750,'Speed Bin A-B'!B854,'Speed Bin A-B'!B958,'Speed Bin A-B'!B1062,'Speed Bin A-B'!B1166,'Speed Bin A-B'!B1478,'Speed Bin A-B'!B1582,'Speed Bin A-B'!B1686,'Speed Bin A-B'!B1790,'Speed Bin A-B'!B1894,'Speed Bin A-B'!B2206,'Speed Bin A-B'!B2310,'Speed Bin A-B'!B2414,'Speed Bin A-B'!B2518,'Speed Bin A-B'!B2622)</f>
        <v>8</v>
      </c>
      <c r="C15" s="273">
        <f>SUM('Speed Bin A-B'!C22,'Speed Bin A-B'!C126,'Speed Bin A-B'!C230,'Speed Bin A-B'!C334,'Speed Bin A-B'!C438,'Speed Bin A-B'!C750,'Speed Bin A-B'!C854,'Speed Bin A-B'!C958,'Speed Bin A-B'!C1062,'Speed Bin A-B'!C1166,'Speed Bin A-B'!C1478,'Speed Bin A-B'!C1582,'Speed Bin A-B'!C1686,'Speed Bin A-B'!C1790,'Speed Bin A-B'!C1894,'Speed Bin A-B'!C2206,'Speed Bin A-B'!C2310,'Speed Bin A-B'!C2414,'Speed Bin A-B'!C2518,'Speed Bin A-B'!C2622)</f>
        <v>0</v>
      </c>
      <c r="D15" s="273">
        <f>SUM('Speed Bin A-B'!D22,'Speed Bin A-B'!D126,'Speed Bin A-B'!D230,'Speed Bin A-B'!D334,'Speed Bin A-B'!D438,'Speed Bin A-B'!D750,'Speed Bin A-B'!D854,'Speed Bin A-B'!D958,'Speed Bin A-B'!D1062,'Speed Bin A-B'!D1166,'Speed Bin A-B'!D1478,'Speed Bin A-B'!D1582,'Speed Bin A-B'!D1686,'Speed Bin A-B'!D1790,'Speed Bin A-B'!D1894,'Speed Bin A-B'!D2206,'Speed Bin A-B'!D2310,'Speed Bin A-B'!D2414,'Speed Bin A-B'!D2518,'Speed Bin A-B'!D2622)</f>
        <v>1</v>
      </c>
      <c r="E15" s="273">
        <f>SUM('Speed Bin A-B'!E22,'Speed Bin A-B'!E126,'Speed Bin A-B'!E230,'Speed Bin A-B'!E334,'Speed Bin A-B'!E438,'Speed Bin A-B'!E750,'Speed Bin A-B'!E854,'Speed Bin A-B'!E958,'Speed Bin A-B'!E1062,'Speed Bin A-B'!E1166,'Speed Bin A-B'!E1478,'Speed Bin A-B'!E1582,'Speed Bin A-B'!E1686,'Speed Bin A-B'!E1790,'Speed Bin A-B'!E1894,'Speed Bin A-B'!E2206,'Speed Bin A-B'!E2310,'Speed Bin A-B'!E2414,'Speed Bin A-B'!E2518,'Speed Bin A-B'!E2622)</f>
        <v>3</v>
      </c>
      <c r="F15" s="273">
        <f>SUM('Speed Bin A-B'!F22,'Speed Bin A-B'!F126,'Speed Bin A-B'!F230,'Speed Bin A-B'!F334,'Speed Bin A-B'!F438,'Speed Bin A-B'!F750,'Speed Bin A-B'!F854,'Speed Bin A-B'!F958,'Speed Bin A-B'!F1062,'Speed Bin A-B'!F1166,'Speed Bin A-B'!F1478,'Speed Bin A-B'!F1582,'Speed Bin A-B'!F1686,'Speed Bin A-B'!F1790,'Speed Bin A-B'!F1894,'Speed Bin A-B'!F2206,'Speed Bin A-B'!F2310,'Speed Bin A-B'!F2414,'Speed Bin A-B'!F2518,'Speed Bin A-B'!F2622)</f>
        <v>3</v>
      </c>
      <c r="G15" s="273">
        <f>SUM('Speed Bin A-B'!G22,'Speed Bin A-B'!G126,'Speed Bin A-B'!G230,'Speed Bin A-B'!G334,'Speed Bin A-B'!G438,'Speed Bin A-B'!G750,'Speed Bin A-B'!G854,'Speed Bin A-B'!G958,'Speed Bin A-B'!G1062,'Speed Bin A-B'!G1166,'Speed Bin A-B'!G1478,'Speed Bin A-B'!G1582,'Speed Bin A-B'!G1686,'Speed Bin A-B'!G1790,'Speed Bin A-B'!G1894,'Speed Bin A-B'!G2206,'Speed Bin A-B'!G2310,'Speed Bin A-B'!G2414,'Speed Bin A-B'!G2518,'Speed Bin A-B'!G2622)</f>
        <v>1</v>
      </c>
      <c r="H15" s="273">
        <f>SUM('Speed Bin A-B'!H22,'Speed Bin A-B'!H126,'Speed Bin A-B'!H230,'Speed Bin A-B'!H334,'Speed Bin A-B'!H438,'Speed Bin A-B'!H750,'Speed Bin A-B'!H854,'Speed Bin A-B'!H958,'Speed Bin A-B'!H1062,'Speed Bin A-B'!H1166,'Speed Bin A-B'!H1478,'Speed Bin A-B'!H1582,'Speed Bin A-B'!H1686,'Speed Bin A-B'!H1790,'Speed Bin A-B'!H1894,'Speed Bin A-B'!H2206,'Speed Bin A-B'!H2310,'Speed Bin A-B'!H2414,'Speed Bin A-B'!H2518,'Speed Bin A-B'!H2622)</f>
        <v>0</v>
      </c>
      <c r="I15" s="273">
        <f>SUM('Speed Bin A-B'!I22,'Speed Bin A-B'!I126,'Speed Bin A-B'!I230,'Speed Bin A-B'!I334,'Speed Bin A-B'!I438,'Speed Bin A-B'!I750,'Speed Bin A-B'!I854,'Speed Bin A-B'!I958,'Speed Bin A-B'!I1062,'Speed Bin A-B'!I1166,'Speed Bin A-B'!I1478,'Speed Bin A-B'!I1582,'Speed Bin A-B'!I1686,'Speed Bin A-B'!I1790,'Speed Bin A-B'!I1894,'Speed Bin A-B'!I2206,'Speed Bin A-B'!I2310,'Speed Bin A-B'!I2414,'Speed Bin A-B'!I2518,'Speed Bin A-B'!I2622)</f>
        <v>0</v>
      </c>
      <c r="J15" s="273">
        <f>SUM('Speed Bin A-B'!J22,'Speed Bin A-B'!J126,'Speed Bin A-B'!J230,'Speed Bin A-B'!J334,'Speed Bin A-B'!J438,'Speed Bin A-B'!J750,'Speed Bin A-B'!J854,'Speed Bin A-B'!J958,'Speed Bin A-B'!J1062,'Speed Bin A-B'!J1166,'Speed Bin A-B'!J1478,'Speed Bin A-B'!J1582,'Speed Bin A-B'!J1686,'Speed Bin A-B'!J1790,'Speed Bin A-B'!J1894,'Speed Bin A-B'!J2206,'Speed Bin A-B'!J2310,'Speed Bin A-B'!J2414,'Speed Bin A-B'!J2518,'Speed Bin A-B'!J2622)</f>
        <v>0</v>
      </c>
      <c r="K15" s="273">
        <f>SUM('Speed Bin A-B'!K22,'Speed Bin A-B'!K126,'Speed Bin A-B'!K230,'Speed Bin A-B'!K334,'Speed Bin A-B'!K438,'Speed Bin A-B'!K750,'Speed Bin A-B'!K854,'Speed Bin A-B'!K958,'Speed Bin A-B'!K1062,'Speed Bin A-B'!K1166,'Speed Bin A-B'!K1478,'Speed Bin A-B'!K1582,'Speed Bin A-B'!K1686,'Speed Bin A-B'!K1790,'Speed Bin A-B'!K1894,'Speed Bin A-B'!K2206,'Speed Bin A-B'!K2310,'Speed Bin A-B'!K2414,'Speed Bin A-B'!K2518,'Speed Bin A-B'!K2622)</f>
        <v>0</v>
      </c>
      <c r="L15" s="273">
        <f>SUM('Speed Bin A-B'!L22,'Speed Bin A-B'!L126,'Speed Bin A-B'!L230,'Speed Bin A-B'!L334,'Speed Bin A-B'!L438,'Speed Bin A-B'!L750,'Speed Bin A-B'!L854,'Speed Bin A-B'!L958,'Speed Bin A-B'!L1062,'Speed Bin A-B'!L1166,'Speed Bin A-B'!L1478,'Speed Bin A-B'!L1582,'Speed Bin A-B'!L1686,'Speed Bin A-B'!L1790,'Speed Bin A-B'!L1894,'Speed Bin A-B'!L2206,'Speed Bin A-B'!L2310,'Speed Bin A-B'!L2414,'Speed Bin A-B'!L2518,'Speed Bin A-B'!L2622)</f>
        <v>0</v>
      </c>
      <c r="M15" s="273">
        <f>SUM('Speed Bin A-B'!M22,'Speed Bin A-B'!M126,'Speed Bin A-B'!M230,'Speed Bin A-B'!M334,'Speed Bin A-B'!M438,'Speed Bin A-B'!M750,'Speed Bin A-B'!M854,'Speed Bin A-B'!M958,'Speed Bin A-B'!M1062,'Speed Bin A-B'!M1166,'Speed Bin A-B'!M1478,'Speed Bin A-B'!M1582,'Speed Bin A-B'!M1686,'Speed Bin A-B'!M1790,'Speed Bin A-B'!M1894,'Speed Bin A-B'!M2206,'Speed Bin A-B'!M2310,'Speed Bin A-B'!M2414,'Speed Bin A-B'!M2518,'Speed Bin A-B'!M2622)</f>
        <v>0</v>
      </c>
      <c r="N15" s="273">
        <f>SUM('Speed Bin A-B'!N22,'Speed Bin A-B'!N126,'Speed Bin A-B'!N230,'Speed Bin A-B'!N334,'Speed Bin A-B'!N438,'Speed Bin A-B'!N750,'Speed Bin A-B'!N854,'Speed Bin A-B'!N958,'Speed Bin A-B'!N1062,'Speed Bin A-B'!N1166,'Speed Bin A-B'!N1478,'Speed Bin A-B'!N1582,'Speed Bin A-B'!N1686,'Speed Bin A-B'!N1790,'Speed Bin A-B'!N1894,'Speed Bin A-B'!N2206,'Speed Bin A-B'!N2310,'Speed Bin A-B'!N2414,'Speed Bin A-B'!N2518,'Speed Bin A-B'!N2622)</f>
        <v>0</v>
      </c>
      <c r="O15" s="273">
        <f>SUM('Speed Bin A-B'!O22,'Speed Bin A-B'!O126,'Speed Bin A-B'!O230,'Speed Bin A-B'!O334,'Speed Bin A-B'!O438,'Speed Bin A-B'!O750,'Speed Bin A-B'!O854,'Speed Bin A-B'!O958,'Speed Bin A-B'!O1062,'Speed Bin A-B'!O1166,'Speed Bin A-B'!O1478,'Speed Bin A-B'!O1582,'Speed Bin A-B'!O1686,'Speed Bin A-B'!O1790,'Speed Bin A-B'!O1894,'Speed Bin A-B'!O2206,'Speed Bin A-B'!O2310,'Speed Bin A-B'!O2414,'Speed Bin A-B'!O2518,'Speed Bin A-B'!O2622)</f>
        <v>0</v>
      </c>
      <c r="P15" s="273">
        <f>SUM('Speed Bin A-B'!P22,'Speed Bin A-B'!P126,'Speed Bin A-B'!P230,'Speed Bin A-B'!P334,'Speed Bin A-B'!P438,'Speed Bin A-B'!P750,'Speed Bin A-B'!P854,'Speed Bin A-B'!P958,'Speed Bin A-B'!P1062,'Speed Bin A-B'!P1166,'Speed Bin A-B'!P1478,'Speed Bin A-B'!P1582,'Speed Bin A-B'!P1686,'Speed Bin A-B'!P1790,'Speed Bin A-B'!P1894,'Speed Bin A-B'!P2206,'Speed Bin A-B'!P2310,'Speed Bin A-B'!P2414,'Speed Bin A-B'!P2518,'Speed Bin A-B'!P2622)</f>
        <v>0</v>
      </c>
      <c r="Q15" s="273">
        <f>SUM('Speed Bin A-B'!Q22,'Speed Bin A-B'!Q126,'Speed Bin A-B'!Q230,'Speed Bin A-B'!Q334,'Speed Bin A-B'!Q438,'Speed Bin A-B'!Q750,'Speed Bin A-B'!Q854,'Speed Bin A-B'!Q958,'Speed Bin A-B'!Q1062,'Speed Bin A-B'!Q1166,'Speed Bin A-B'!Q1478,'Speed Bin A-B'!Q1582,'Speed Bin A-B'!Q1686,'Speed Bin A-B'!Q1790,'Speed Bin A-B'!Q1894,'Speed Bin A-B'!Q2206,'Speed Bin A-B'!Q2310,'Speed Bin A-B'!Q2414,'Speed Bin A-B'!Q2518,'Speed Bin A-B'!Q2622)</f>
        <v>0</v>
      </c>
      <c r="R15" s="273">
        <f>SUM('Speed Bin A-B'!R22,'Speed Bin A-B'!R126,'Speed Bin A-B'!R230,'Speed Bin A-B'!R334,'Speed Bin A-B'!R438,'Speed Bin A-B'!R750,'Speed Bin A-B'!R854,'Speed Bin A-B'!R958,'Speed Bin A-B'!R1062,'Speed Bin A-B'!R1166,'Speed Bin A-B'!R1478,'Speed Bin A-B'!R1582,'Speed Bin A-B'!R1686,'Speed Bin A-B'!R1790,'Speed Bin A-B'!R1894,'Speed Bin A-B'!R2206,'Speed Bin A-B'!R2310,'Speed Bin A-B'!R2414,'Speed Bin A-B'!R2518,'Speed Bin A-B'!R2622)</f>
        <v>0</v>
      </c>
      <c r="S15" s="273">
        <f>SUM('Speed Bin A-B'!S22,'Speed Bin A-B'!S126,'Speed Bin A-B'!S230,'Speed Bin A-B'!S334,'Speed Bin A-B'!S438,'Speed Bin A-B'!S750,'Speed Bin A-B'!S854,'Speed Bin A-B'!S958,'Speed Bin A-B'!S1062,'Speed Bin A-B'!S1166,'Speed Bin A-B'!S1478,'Speed Bin A-B'!S1582,'Speed Bin A-B'!S1686,'Speed Bin A-B'!S1790,'Speed Bin A-B'!S1894,'Speed Bin A-B'!S2206,'Speed Bin A-B'!S2310,'Speed Bin A-B'!S2414,'Speed Bin A-B'!S2518,'Speed Bin A-B'!S2622)</f>
        <v>0</v>
      </c>
      <c r="T15" s="273">
        <f>SUM('Speed Bin A-B'!T22,'Speed Bin A-B'!T126,'Speed Bin A-B'!T230,'Speed Bin A-B'!T334,'Speed Bin A-B'!T438,'Speed Bin A-B'!T750,'Speed Bin A-B'!T854,'Speed Bin A-B'!T958,'Speed Bin A-B'!T1062,'Speed Bin A-B'!T1166,'Speed Bin A-B'!T1478,'Speed Bin A-B'!T1582,'Speed Bin A-B'!T1686,'Speed Bin A-B'!T1790,'Speed Bin A-B'!T1894,'Speed Bin A-B'!T2206,'Speed Bin A-B'!T2310,'Speed Bin A-B'!T2414,'Speed Bin A-B'!T2518,'Speed Bin A-B'!T2622)</f>
        <v>0</v>
      </c>
      <c r="U15" s="273">
        <f>SUM('Speed Bin A-B'!U22,'Speed Bin A-B'!U126,'Speed Bin A-B'!U230,'Speed Bin A-B'!U334,'Speed Bin A-B'!U438,'Speed Bin A-B'!U750,'Speed Bin A-B'!U854,'Speed Bin A-B'!U958,'Speed Bin A-B'!U1062,'Speed Bin A-B'!U1166,'Speed Bin A-B'!U1478,'Speed Bin A-B'!U1582,'Speed Bin A-B'!U1686,'Speed Bin A-B'!U1790,'Speed Bin A-B'!U1894,'Speed Bin A-B'!U2206,'Speed Bin A-B'!U2310,'Speed Bin A-B'!U2414,'Speed Bin A-B'!U2518,'Speed Bin A-B'!U2622)</f>
        <v>0</v>
      </c>
      <c r="V15"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f>
        <v>21.833333333333332</v>
      </c>
      <c r="W15"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f>
        <v>-</v>
      </c>
      <c r="X15" s="267"/>
      <c r="Y15" s="267"/>
      <c r="Z15" s="272">
        <v>0.45833333333333298</v>
      </c>
      <c r="AA15" s="275">
        <f t="shared" ref="AA15:AR15" si="11">SUM(C48:C51)</f>
        <v>26</v>
      </c>
      <c r="AB15" s="275">
        <f t="shared" si="11"/>
        <v>141</v>
      </c>
      <c r="AC15" s="275">
        <f t="shared" si="11"/>
        <v>515</v>
      </c>
      <c r="AD15" s="275">
        <f t="shared" si="11"/>
        <v>329</v>
      </c>
      <c r="AE15" s="275">
        <f t="shared" si="11"/>
        <v>57</v>
      </c>
      <c r="AF15" s="275">
        <f t="shared" si="11"/>
        <v>4</v>
      </c>
      <c r="AG15" s="275">
        <f t="shared" si="11"/>
        <v>0</v>
      </c>
      <c r="AH15" s="275">
        <f t="shared" si="11"/>
        <v>0</v>
      </c>
      <c r="AI15" s="275">
        <f t="shared" si="11"/>
        <v>0</v>
      </c>
      <c r="AJ15" s="275">
        <f t="shared" si="11"/>
        <v>0</v>
      </c>
      <c r="AK15" s="275">
        <f t="shared" si="11"/>
        <v>0</v>
      </c>
      <c r="AL15" s="275">
        <f t="shared" si="11"/>
        <v>0</v>
      </c>
      <c r="AM15" s="275">
        <f t="shared" si="11"/>
        <v>0</v>
      </c>
      <c r="AN15" s="275">
        <f t="shared" si="11"/>
        <v>0</v>
      </c>
      <c r="AO15" s="275">
        <f t="shared" si="11"/>
        <v>0</v>
      </c>
      <c r="AP15" s="275">
        <f t="shared" si="11"/>
        <v>1</v>
      </c>
      <c r="AQ15" s="275">
        <f t="shared" si="11"/>
        <v>0</v>
      </c>
      <c r="AR15" s="275">
        <f t="shared" si="11"/>
        <v>0</v>
      </c>
      <c r="AS15" s="275">
        <f>SUM(U48:U51)</f>
        <v>0</v>
      </c>
      <c r="AT15" s="274">
        <f>IFERROR(AVERAGE(V48:V51),"-")</f>
        <v>18.77403846153846</v>
      </c>
      <c r="AU15" s="274">
        <f>IFERROR(AVERAGE(W48:W51),"-")</f>
        <v>22.552884615384617</v>
      </c>
    </row>
    <row r="16" spans="1:47" x14ac:dyDescent="0.25">
      <c r="A16" s="272">
        <v>0.125</v>
      </c>
      <c r="B16" s="273">
        <f>SUM('Speed Bin A-B'!B23,'Speed Bin A-B'!B127,'Speed Bin A-B'!B231,'Speed Bin A-B'!B335,'Speed Bin A-B'!B439,'Speed Bin A-B'!B751,'Speed Bin A-B'!B855,'Speed Bin A-B'!B959,'Speed Bin A-B'!B1063,'Speed Bin A-B'!B1167,'Speed Bin A-B'!B1479,'Speed Bin A-B'!B1583,'Speed Bin A-B'!B1687,'Speed Bin A-B'!B1791,'Speed Bin A-B'!B1895,'Speed Bin A-B'!B2207,'Speed Bin A-B'!B2311,'Speed Bin A-B'!B2415,'Speed Bin A-B'!B2519,'Speed Bin A-B'!B2623)</f>
        <v>9</v>
      </c>
      <c r="C16" s="273">
        <f>SUM('Speed Bin A-B'!C23,'Speed Bin A-B'!C127,'Speed Bin A-B'!C231,'Speed Bin A-B'!C335,'Speed Bin A-B'!C439,'Speed Bin A-B'!C751,'Speed Bin A-B'!C855,'Speed Bin A-B'!C959,'Speed Bin A-B'!C1063,'Speed Bin A-B'!C1167,'Speed Bin A-B'!C1479,'Speed Bin A-B'!C1583,'Speed Bin A-B'!C1687,'Speed Bin A-B'!C1791,'Speed Bin A-B'!C1895,'Speed Bin A-B'!C2207,'Speed Bin A-B'!C2311,'Speed Bin A-B'!C2415,'Speed Bin A-B'!C2519,'Speed Bin A-B'!C2623)</f>
        <v>0</v>
      </c>
      <c r="D16" s="273">
        <f>SUM('Speed Bin A-B'!D23,'Speed Bin A-B'!D127,'Speed Bin A-B'!D231,'Speed Bin A-B'!D335,'Speed Bin A-B'!D439,'Speed Bin A-B'!D751,'Speed Bin A-B'!D855,'Speed Bin A-B'!D959,'Speed Bin A-B'!D1063,'Speed Bin A-B'!D1167,'Speed Bin A-B'!D1479,'Speed Bin A-B'!D1583,'Speed Bin A-B'!D1687,'Speed Bin A-B'!D1791,'Speed Bin A-B'!D1895,'Speed Bin A-B'!D2207,'Speed Bin A-B'!D2311,'Speed Bin A-B'!D2415,'Speed Bin A-B'!D2519,'Speed Bin A-B'!D2623)</f>
        <v>3</v>
      </c>
      <c r="E16" s="273">
        <f>SUM('Speed Bin A-B'!E23,'Speed Bin A-B'!E127,'Speed Bin A-B'!E231,'Speed Bin A-B'!E335,'Speed Bin A-B'!E439,'Speed Bin A-B'!E751,'Speed Bin A-B'!E855,'Speed Bin A-B'!E959,'Speed Bin A-B'!E1063,'Speed Bin A-B'!E1167,'Speed Bin A-B'!E1479,'Speed Bin A-B'!E1583,'Speed Bin A-B'!E1687,'Speed Bin A-B'!E1791,'Speed Bin A-B'!E1895,'Speed Bin A-B'!E2207,'Speed Bin A-B'!E2311,'Speed Bin A-B'!E2415,'Speed Bin A-B'!E2519,'Speed Bin A-B'!E2623)</f>
        <v>1</v>
      </c>
      <c r="F16" s="273">
        <f>SUM('Speed Bin A-B'!F23,'Speed Bin A-B'!F127,'Speed Bin A-B'!F231,'Speed Bin A-B'!F335,'Speed Bin A-B'!F439,'Speed Bin A-B'!F751,'Speed Bin A-B'!F855,'Speed Bin A-B'!F959,'Speed Bin A-B'!F1063,'Speed Bin A-B'!F1167,'Speed Bin A-B'!F1479,'Speed Bin A-B'!F1583,'Speed Bin A-B'!F1687,'Speed Bin A-B'!F1791,'Speed Bin A-B'!F1895,'Speed Bin A-B'!F2207,'Speed Bin A-B'!F2311,'Speed Bin A-B'!F2415,'Speed Bin A-B'!F2519,'Speed Bin A-B'!F2623)</f>
        <v>4</v>
      </c>
      <c r="G16" s="273">
        <f>SUM('Speed Bin A-B'!G23,'Speed Bin A-B'!G127,'Speed Bin A-B'!G231,'Speed Bin A-B'!G335,'Speed Bin A-B'!G439,'Speed Bin A-B'!G751,'Speed Bin A-B'!G855,'Speed Bin A-B'!G959,'Speed Bin A-B'!G1063,'Speed Bin A-B'!G1167,'Speed Bin A-B'!G1479,'Speed Bin A-B'!G1583,'Speed Bin A-B'!G1687,'Speed Bin A-B'!G1791,'Speed Bin A-B'!G1895,'Speed Bin A-B'!G2207,'Speed Bin A-B'!G2311,'Speed Bin A-B'!G2415,'Speed Bin A-B'!G2519,'Speed Bin A-B'!G2623)</f>
        <v>0</v>
      </c>
      <c r="H16" s="273">
        <f>SUM('Speed Bin A-B'!H23,'Speed Bin A-B'!H127,'Speed Bin A-B'!H231,'Speed Bin A-B'!H335,'Speed Bin A-B'!H439,'Speed Bin A-B'!H751,'Speed Bin A-B'!H855,'Speed Bin A-B'!H959,'Speed Bin A-B'!H1063,'Speed Bin A-B'!H1167,'Speed Bin A-B'!H1479,'Speed Bin A-B'!H1583,'Speed Bin A-B'!H1687,'Speed Bin A-B'!H1791,'Speed Bin A-B'!H1895,'Speed Bin A-B'!H2207,'Speed Bin A-B'!H2311,'Speed Bin A-B'!H2415,'Speed Bin A-B'!H2519,'Speed Bin A-B'!H2623)</f>
        <v>1</v>
      </c>
      <c r="I16" s="273">
        <f>SUM('Speed Bin A-B'!I23,'Speed Bin A-B'!I127,'Speed Bin A-B'!I231,'Speed Bin A-B'!I335,'Speed Bin A-B'!I439,'Speed Bin A-B'!I751,'Speed Bin A-B'!I855,'Speed Bin A-B'!I959,'Speed Bin A-B'!I1063,'Speed Bin A-B'!I1167,'Speed Bin A-B'!I1479,'Speed Bin A-B'!I1583,'Speed Bin A-B'!I1687,'Speed Bin A-B'!I1791,'Speed Bin A-B'!I1895,'Speed Bin A-B'!I2207,'Speed Bin A-B'!I2311,'Speed Bin A-B'!I2415,'Speed Bin A-B'!I2519,'Speed Bin A-B'!I2623)</f>
        <v>0</v>
      </c>
      <c r="J16" s="273">
        <f>SUM('Speed Bin A-B'!J23,'Speed Bin A-B'!J127,'Speed Bin A-B'!J231,'Speed Bin A-B'!J335,'Speed Bin A-B'!J439,'Speed Bin A-B'!J751,'Speed Bin A-B'!J855,'Speed Bin A-B'!J959,'Speed Bin A-B'!J1063,'Speed Bin A-B'!J1167,'Speed Bin A-B'!J1479,'Speed Bin A-B'!J1583,'Speed Bin A-B'!J1687,'Speed Bin A-B'!J1791,'Speed Bin A-B'!J1895,'Speed Bin A-B'!J2207,'Speed Bin A-B'!J2311,'Speed Bin A-B'!J2415,'Speed Bin A-B'!J2519,'Speed Bin A-B'!J2623)</f>
        <v>0</v>
      </c>
      <c r="K16" s="273">
        <f>SUM('Speed Bin A-B'!K23,'Speed Bin A-B'!K127,'Speed Bin A-B'!K231,'Speed Bin A-B'!K335,'Speed Bin A-B'!K439,'Speed Bin A-B'!K751,'Speed Bin A-B'!K855,'Speed Bin A-B'!K959,'Speed Bin A-B'!K1063,'Speed Bin A-B'!K1167,'Speed Bin A-B'!K1479,'Speed Bin A-B'!K1583,'Speed Bin A-B'!K1687,'Speed Bin A-B'!K1791,'Speed Bin A-B'!K1895,'Speed Bin A-B'!K2207,'Speed Bin A-B'!K2311,'Speed Bin A-B'!K2415,'Speed Bin A-B'!K2519,'Speed Bin A-B'!K2623)</f>
        <v>0</v>
      </c>
      <c r="L16" s="273">
        <f>SUM('Speed Bin A-B'!L23,'Speed Bin A-B'!L127,'Speed Bin A-B'!L231,'Speed Bin A-B'!L335,'Speed Bin A-B'!L439,'Speed Bin A-B'!L751,'Speed Bin A-B'!L855,'Speed Bin A-B'!L959,'Speed Bin A-B'!L1063,'Speed Bin A-B'!L1167,'Speed Bin A-B'!L1479,'Speed Bin A-B'!L1583,'Speed Bin A-B'!L1687,'Speed Bin A-B'!L1791,'Speed Bin A-B'!L1895,'Speed Bin A-B'!L2207,'Speed Bin A-B'!L2311,'Speed Bin A-B'!L2415,'Speed Bin A-B'!L2519,'Speed Bin A-B'!L2623)</f>
        <v>0</v>
      </c>
      <c r="M16" s="273">
        <f>SUM('Speed Bin A-B'!M23,'Speed Bin A-B'!M127,'Speed Bin A-B'!M231,'Speed Bin A-B'!M335,'Speed Bin A-B'!M439,'Speed Bin A-B'!M751,'Speed Bin A-B'!M855,'Speed Bin A-B'!M959,'Speed Bin A-B'!M1063,'Speed Bin A-B'!M1167,'Speed Bin A-B'!M1479,'Speed Bin A-B'!M1583,'Speed Bin A-B'!M1687,'Speed Bin A-B'!M1791,'Speed Bin A-B'!M1895,'Speed Bin A-B'!M2207,'Speed Bin A-B'!M2311,'Speed Bin A-B'!M2415,'Speed Bin A-B'!M2519,'Speed Bin A-B'!M2623)</f>
        <v>0</v>
      </c>
      <c r="N16" s="273">
        <f>SUM('Speed Bin A-B'!N23,'Speed Bin A-B'!N127,'Speed Bin A-B'!N231,'Speed Bin A-B'!N335,'Speed Bin A-B'!N439,'Speed Bin A-B'!N751,'Speed Bin A-B'!N855,'Speed Bin A-B'!N959,'Speed Bin A-B'!N1063,'Speed Bin A-B'!N1167,'Speed Bin A-B'!N1479,'Speed Bin A-B'!N1583,'Speed Bin A-B'!N1687,'Speed Bin A-B'!N1791,'Speed Bin A-B'!N1895,'Speed Bin A-B'!N2207,'Speed Bin A-B'!N2311,'Speed Bin A-B'!N2415,'Speed Bin A-B'!N2519,'Speed Bin A-B'!N2623)</f>
        <v>0</v>
      </c>
      <c r="O16" s="273">
        <f>SUM('Speed Bin A-B'!O23,'Speed Bin A-B'!O127,'Speed Bin A-B'!O231,'Speed Bin A-B'!O335,'Speed Bin A-B'!O439,'Speed Bin A-B'!O751,'Speed Bin A-B'!O855,'Speed Bin A-B'!O959,'Speed Bin A-B'!O1063,'Speed Bin A-B'!O1167,'Speed Bin A-B'!O1479,'Speed Bin A-B'!O1583,'Speed Bin A-B'!O1687,'Speed Bin A-B'!O1791,'Speed Bin A-B'!O1895,'Speed Bin A-B'!O2207,'Speed Bin A-B'!O2311,'Speed Bin A-B'!O2415,'Speed Bin A-B'!O2519,'Speed Bin A-B'!O2623)</f>
        <v>0</v>
      </c>
      <c r="P16" s="273">
        <f>SUM('Speed Bin A-B'!P23,'Speed Bin A-B'!P127,'Speed Bin A-B'!P231,'Speed Bin A-B'!P335,'Speed Bin A-B'!P439,'Speed Bin A-B'!P751,'Speed Bin A-B'!P855,'Speed Bin A-B'!P959,'Speed Bin A-B'!P1063,'Speed Bin A-B'!P1167,'Speed Bin A-B'!P1479,'Speed Bin A-B'!P1583,'Speed Bin A-B'!P1687,'Speed Bin A-B'!P1791,'Speed Bin A-B'!P1895,'Speed Bin A-B'!P2207,'Speed Bin A-B'!P2311,'Speed Bin A-B'!P2415,'Speed Bin A-B'!P2519,'Speed Bin A-B'!P2623)</f>
        <v>0</v>
      </c>
      <c r="Q16" s="273">
        <f>SUM('Speed Bin A-B'!Q23,'Speed Bin A-B'!Q127,'Speed Bin A-B'!Q231,'Speed Bin A-B'!Q335,'Speed Bin A-B'!Q439,'Speed Bin A-B'!Q751,'Speed Bin A-B'!Q855,'Speed Bin A-B'!Q959,'Speed Bin A-B'!Q1063,'Speed Bin A-B'!Q1167,'Speed Bin A-B'!Q1479,'Speed Bin A-B'!Q1583,'Speed Bin A-B'!Q1687,'Speed Bin A-B'!Q1791,'Speed Bin A-B'!Q1895,'Speed Bin A-B'!Q2207,'Speed Bin A-B'!Q2311,'Speed Bin A-B'!Q2415,'Speed Bin A-B'!Q2519,'Speed Bin A-B'!Q2623)</f>
        <v>0</v>
      </c>
      <c r="R16" s="273">
        <f>SUM('Speed Bin A-B'!R23,'Speed Bin A-B'!R127,'Speed Bin A-B'!R231,'Speed Bin A-B'!R335,'Speed Bin A-B'!R439,'Speed Bin A-B'!R751,'Speed Bin A-B'!R855,'Speed Bin A-B'!R959,'Speed Bin A-B'!R1063,'Speed Bin A-B'!R1167,'Speed Bin A-B'!R1479,'Speed Bin A-B'!R1583,'Speed Bin A-B'!R1687,'Speed Bin A-B'!R1791,'Speed Bin A-B'!R1895,'Speed Bin A-B'!R2207,'Speed Bin A-B'!R2311,'Speed Bin A-B'!R2415,'Speed Bin A-B'!R2519,'Speed Bin A-B'!R2623)</f>
        <v>0</v>
      </c>
      <c r="S16" s="273">
        <f>SUM('Speed Bin A-B'!S23,'Speed Bin A-B'!S127,'Speed Bin A-B'!S231,'Speed Bin A-B'!S335,'Speed Bin A-B'!S439,'Speed Bin A-B'!S751,'Speed Bin A-B'!S855,'Speed Bin A-B'!S959,'Speed Bin A-B'!S1063,'Speed Bin A-B'!S1167,'Speed Bin A-B'!S1479,'Speed Bin A-B'!S1583,'Speed Bin A-B'!S1687,'Speed Bin A-B'!S1791,'Speed Bin A-B'!S1895,'Speed Bin A-B'!S2207,'Speed Bin A-B'!S2311,'Speed Bin A-B'!S2415,'Speed Bin A-B'!S2519,'Speed Bin A-B'!S2623)</f>
        <v>0</v>
      </c>
      <c r="T16" s="273">
        <f>SUM('Speed Bin A-B'!T23,'Speed Bin A-B'!T127,'Speed Bin A-B'!T231,'Speed Bin A-B'!T335,'Speed Bin A-B'!T439,'Speed Bin A-B'!T751,'Speed Bin A-B'!T855,'Speed Bin A-B'!T959,'Speed Bin A-B'!T1063,'Speed Bin A-B'!T1167,'Speed Bin A-B'!T1479,'Speed Bin A-B'!T1583,'Speed Bin A-B'!T1687,'Speed Bin A-B'!T1791,'Speed Bin A-B'!T1895,'Speed Bin A-B'!T2207,'Speed Bin A-B'!T2311,'Speed Bin A-B'!T2415,'Speed Bin A-B'!T2519,'Speed Bin A-B'!T2623)</f>
        <v>0</v>
      </c>
      <c r="U16" s="273">
        <f>SUM('Speed Bin A-B'!U23,'Speed Bin A-B'!U127,'Speed Bin A-B'!U231,'Speed Bin A-B'!U335,'Speed Bin A-B'!U439,'Speed Bin A-B'!U751,'Speed Bin A-B'!U855,'Speed Bin A-B'!U959,'Speed Bin A-B'!U1063,'Speed Bin A-B'!U1167,'Speed Bin A-B'!U1479,'Speed Bin A-B'!U1583,'Speed Bin A-B'!U1687,'Speed Bin A-B'!U1791,'Speed Bin A-B'!U1895,'Speed Bin A-B'!U2207,'Speed Bin A-B'!U2311,'Speed Bin A-B'!U2415,'Speed Bin A-B'!U2519,'Speed Bin A-B'!U2623)</f>
        <v>0</v>
      </c>
      <c r="V16"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f>
        <v>20.45</v>
      </c>
      <c r="W16"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f>
        <v>-</v>
      </c>
      <c r="X16" s="267"/>
      <c r="Y16" s="267"/>
      <c r="Z16" s="272">
        <v>0.5</v>
      </c>
      <c r="AA16" s="275">
        <f t="shared" ref="AA16:AR16" si="12">SUM(C52:C55)</f>
        <v>86</v>
      </c>
      <c r="AB16" s="275">
        <f t="shared" si="12"/>
        <v>277</v>
      </c>
      <c r="AC16" s="275">
        <f t="shared" si="12"/>
        <v>679</v>
      </c>
      <c r="AD16" s="275">
        <f t="shared" si="12"/>
        <v>326</v>
      </c>
      <c r="AE16" s="275">
        <f t="shared" si="12"/>
        <v>39</v>
      </c>
      <c r="AF16" s="275">
        <f t="shared" si="12"/>
        <v>5</v>
      </c>
      <c r="AG16" s="275">
        <f t="shared" si="12"/>
        <v>3</v>
      </c>
      <c r="AH16" s="275">
        <f t="shared" si="12"/>
        <v>2</v>
      </c>
      <c r="AI16" s="275">
        <f t="shared" si="12"/>
        <v>0</v>
      </c>
      <c r="AJ16" s="275">
        <f t="shared" si="12"/>
        <v>3</v>
      </c>
      <c r="AK16" s="275">
        <f t="shared" si="12"/>
        <v>0</v>
      </c>
      <c r="AL16" s="275">
        <f t="shared" si="12"/>
        <v>0</v>
      </c>
      <c r="AM16" s="275">
        <f t="shared" si="12"/>
        <v>0</v>
      </c>
      <c r="AN16" s="275">
        <f t="shared" si="12"/>
        <v>0</v>
      </c>
      <c r="AO16" s="275">
        <f t="shared" si="12"/>
        <v>0</v>
      </c>
      <c r="AP16" s="275">
        <f t="shared" si="12"/>
        <v>0</v>
      </c>
      <c r="AQ16" s="275">
        <f t="shared" si="12"/>
        <v>0</v>
      </c>
      <c r="AR16" s="275">
        <f t="shared" si="12"/>
        <v>0</v>
      </c>
      <c r="AS16" s="275">
        <f>SUM(U52:U55)</f>
        <v>0</v>
      </c>
      <c r="AT16" s="274">
        <f>IFERROR(AVERAGE(V52:V55),"-")</f>
        <v>17.758928571428569</v>
      </c>
      <c r="AU16" s="274">
        <f>IFERROR(AVERAGE(W52:W55),"-")</f>
        <v>21.890934065934069</v>
      </c>
    </row>
    <row r="17" spans="1:47" x14ac:dyDescent="0.25">
      <c r="A17" s="272">
        <v>0.13541666666666699</v>
      </c>
      <c r="B17" s="273">
        <f>SUM('Speed Bin A-B'!B24,'Speed Bin A-B'!B128,'Speed Bin A-B'!B232,'Speed Bin A-B'!B336,'Speed Bin A-B'!B440,'Speed Bin A-B'!B752,'Speed Bin A-B'!B856,'Speed Bin A-B'!B960,'Speed Bin A-B'!B1064,'Speed Bin A-B'!B1168,'Speed Bin A-B'!B1480,'Speed Bin A-B'!B1584,'Speed Bin A-B'!B1688,'Speed Bin A-B'!B1792,'Speed Bin A-B'!B1896,'Speed Bin A-B'!B2208,'Speed Bin A-B'!B2312,'Speed Bin A-B'!B2416,'Speed Bin A-B'!B2520,'Speed Bin A-B'!B2624)</f>
        <v>13</v>
      </c>
      <c r="C17" s="273">
        <f>SUM('Speed Bin A-B'!C24,'Speed Bin A-B'!C128,'Speed Bin A-B'!C232,'Speed Bin A-B'!C336,'Speed Bin A-B'!C440,'Speed Bin A-B'!C752,'Speed Bin A-B'!C856,'Speed Bin A-B'!C960,'Speed Bin A-B'!C1064,'Speed Bin A-B'!C1168,'Speed Bin A-B'!C1480,'Speed Bin A-B'!C1584,'Speed Bin A-B'!C1688,'Speed Bin A-B'!C1792,'Speed Bin A-B'!C1896,'Speed Bin A-B'!C2208,'Speed Bin A-B'!C2312,'Speed Bin A-B'!C2416,'Speed Bin A-B'!C2520,'Speed Bin A-B'!C2624)</f>
        <v>1</v>
      </c>
      <c r="D17" s="273">
        <f>SUM('Speed Bin A-B'!D24,'Speed Bin A-B'!D128,'Speed Bin A-B'!D232,'Speed Bin A-B'!D336,'Speed Bin A-B'!D440,'Speed Bin A-B'!D752,'Speed Bin A-B'!D856,'Speed Bin A-B'!D960,'Speed Bin A-B'!D1064,'Speed Bin A-B'!D1168,'Speed Bin A-B'!D1480,'Speed Bin A-B'!D1584,'Speed Bin A-B'!D1688,'Speed Bin A-B'!D1792,'Speed Bin A-B'!D1896,'Speed Bin A-B'!D2208,'Speed Bin A-B'!D2312,'Speed Bin A-B'!D2416,'Speed Bin A-B'!D2520,'Speed Bin A-B'!D2624)</f>
        <v>1</v>
      </c>
      <c r="E17" s="273">
        <f>SUM('Speed Bin A-B'!E24,'Speed Bin A-B'!E128,'Speed Bin A-B'!E232,'Speed Bin A-B'!E336,'Speed Bin A-B'!E440,'Speed Bin A-B'!E752,'Speed Bin A-B'!E856,'Speed Bin A-B'!E960,'Speed Bin A-B'!E1064,'Speed Bin A-B'!E1168,'Speed Bin A-B'!E1480,'Speed Bin A-B'!E1584,'Speed Bin A-B'!E1688,'Speed Bin A-B'!E1792,'Speed Bin A-B'!E1896,'Speed Bin A-B'!E2208,'Speed Bin A-B'!E2312,'Speed Bin A-B'!E2416,'Speed Bin A-B'!E2520,'Speed Bin A-B'!E2624)</f>
        <v>3</v>
      </c>
      <c r="F17" s="273">
        <f>SUM('Speed Bin A-B'!F24,'Speed Bin A-B'!F128,'Speed Bin A-B'!F232,'Speed Bin A-B'!F336,'Speed Bin A-B'!F440,'Speed Bin A-B'!F752,'Speed Bin A-B'!F856,'Speed Bin A-B'!F960,'Speed Bin A-B'!F1064,'Speed Bin A-B'!F1168,'Speed Bin A-B'!F1480,'Speed Bin A-B'!F1584,'Speed Bin A-B'!F1688,'Speed Bin A-B'!F1792,'Speed Bin A-B'!F1896,'Speed Bin A-B'!F2208,'Speed Bin A-B'!F2312,'Speed Bin A-B'!F2416,'Speed Bin A-B'!F2520,'Speed Bin A-B'!F2624)</f>
        <v>6</v>
      </c>
      <c r="G17" s="273">
        <f>SUM('Speed Bin A-B'!G24,'Speed Bin A-B'!G128,'Speed Bin A-B'!G232,'Speed Bin A-B'!G336,'Speed Bin A-B'!G440,'Speed Bin A-B'!G752,'Speed Bin A-B'!G856,'Speed Bin A-B'!G960,'Speed Bin A-B'!G1064,'Speed Bin A-B'!G1168,'Speed Bin A-B'!G1480,'Speed Bin A-B'!G1584,'Speed Bin A-B'!G1688,'Speed Bin A-B'!G1792,'Speed Bin A-B'!G1896,'Speed Bin A-B'!G2208,'Speed Bin A-B'!G2312,'Speed Bin A-B'!G2416,'Speed Bin A-B'!G2520,'Speed Bin A-B'!G2624)</f>
        <v>2</v>
      </c>
      <c r="H17" s="273">
        <f>SUM('Speed Bin A-B'!H24,'Speed Bin A-B'!H128,'Speed Bin A-B'!H232,'Speed Bin A-B'!H336,'Speed Bin A-B'!H440,'Speed Bin A-B'!H752,'Speed Bin A-B'!H856,'Speed Bin A-B'!H960,'Speed Bin A-B'!H1064,'Speed Bin A-B'!H1168,'Speed Bin A-B'!H1480,'Speed Bin A-B'!H1584,'Speed Bin A-B'!H1688,'Speed Bin A-B'!H1792,'Speed Bin A-B'!H1896,'Speed Bin A-B'!H2208,'Speed Bin A-B'!H2312,'Speed Bin A-B'!H2416,'Speed Bin A-B'!H2520,'Speed Bin A-B'!H2624)</f>
        <v>0</v>
      </c>
      <c r="I17" s="273">
        <f>SUM('Speed Bin A-B'!I24,'Speed Bin A-B'!I128,'Speed Bin A-B'!I232,'Speed Bin A-B'!I336,'Speed Bin A-B'!I440,'Speed Bin A-B'!I752,'Speed Bin A-B'!I856,'Speed Bin A-B'!I960,'Speed Bin A-B'!I1064,'Speed Bin A-B'!I1168,'Speed Bin A-B'!I1480,'Speed Bin A-B'!I1584,'Speed Bin A-B'!I1688,'Speed Bin A-B'!I1792,'Speed Bin A-B'!I1896,'Speed Bin A-B'!I2208,'Speed Bin A-B'!I2312,'Speed Bin A-B'!I2416,'Speed Bin A-B'!I2520,'Speed Bin A-B'!I2624)</f>
        <v>0</v>
      </c>
      <c r="J17" s="273">
        <f>SUM('Speed Bin A-B'!J24,'Speed Bin A-B'!J128,'Speed Bin A-B'!J232,'Speed Bin A-B'!J336,'Speed Bin A-B'!J440,'Speed Bin A-B'!J752,'Speed Bin A-B'!J856,'Speed Bin A-B'!J960,'Speed Bin A-B'!J1064,'Speed Bin A-B'!J1168,'Speed Bin A-B'!J1480,'Speed Bin A-B'!J1584,'Speed Bin A-B'!J1688,'Speed Bin A-B'!J1792,'Speed Bin A-B'!J1896,'Speed Bin A-B'!J2208,'Speed Bin A-B'!J2312,'Speed Bin A-B'!J2416,'Speed Bin A-B'!J2520,'Speed Bin A-B'!J2624)</f>
        <v>0</v>
      </c>
      <c r="K17" s="273">
        <f>SUM('Speed Bin A-B'!K24,'Speed Bin A-B'!K128,'Speed Bin A-B'!K232,'Speed Bin A-B'!K336,'Speed Bin A-B'!K440,'Speed Bin A-B'!K752,'Speed Bin A-B'!K856,'Speed Bin A-B'!K960,'Speed Bin A-B'!K1064,'Speed Bin A-B'!K1168,'Speed Bin A-B'!K1480,'Speed Bin A-B'!K1584,'Speed Bin A-B'!K1688,'Speed Bin A-B'!K1792,'Speed Bin A-B'!K1896,'Speed Bin A-B'!K2208,'Speed Bin A-B'!K2312,'Speed Bin A-B'!K2416,'Speed Bin A-B'!K2520,'Speed Bin A-B'!K2624)</f>
        <v>0</v>
      </c>
      <c r="L17" s="273">
        <f>SUM('Speed Bin A-B'!L24,'Speed Bin A-B'!L128,'Speed Bin A-B'!L232,'Speed Bin A-B'!L336,'Speed Bin A-B'!L440,'Speed Bin A-B'!L752,'Speed Bin A-B'!L856,'Speed Bin A-B'!L960,'Speed Bin A-B'!L1064,'Speed Bin A-B'!L1168,'Speed Bin A-B'!L1480,'Speed Bin A-B'!L1584,'Speed Bin A-B'!L1688,'Speed Bin A-B'!L1792,'Speed Bin A-B'!L1896,'Speed Bin A-B'!L2208,'Speed Bin A-B'!L2312,'Speed Bin A-B'!L2416,'Speed Bin A-B'!L2520,'Speed Bin A-B'!L2624)</f>
        <v>0</v>
      </c>
      <c r="M17" s="273">
        <f>SUM('Speed Bin A-B'!M24,'Speed Bin A-B'!M128,'Speed Bin A-B'!M232,'Speed Bin A-B'!M336,'Speed Bin A-B'!M440,'Speed Bin A-B'!M752,'Speed Bin A-B'!M856,'Speed Bin A-B'!M960,'Speed Bin A-B'!M1064,'Speed Bin A-B'!M1168,'Speed Bin A-B'!M1480,'Speed Bin A-B'!M1584,'Speed Bin A-B'!M1688,'Speed Bin A-B'!M1792,'Speed Bin A-B'!M1896,'Speed Bin A-B'!M2208,'Speed Bin A-B'!M2312,'Speed Bin A-B'!M2416,'Speed Bin A-B'!M2520,'Speed Bin A-B'!M2624)</f>
        <v>0</v>
      </c>
      <c r="N17" s="273">
        <f>SUM('Speed Bin A-B'!N24,'Speed Bin A-B'!N128,'Speed Bin A-B'!N232,'Speed Bin A-B'!N336,'Speed Bin A-B'!N440,'Speed Bin A-B'!N752,'Speed Bin A-B'!N856,'Speed Bin A-B'!N960,'Speed Bin A-B'!N1064,'Speed Bin A-B'!N1168,'Speed Bin A-B'!N1480,'Speed Bin A-B'!N1584,'Speed Bin A-B'!N1688,'Speed Bin A-B'!N1792,'Speed Bin A-B'!N1896,'Speed Bin A-B'!N2208,'Speed Bin A-B'!N2312,'Speed Bin A-B'!N2416,'Speed Bin A-B'!N2520,'Speed Bin A-B'!N2624)</f>
        <v>0</v>
      </c>
      <c r="O17" s="273">
        <f>SUM('Speed Bin A-B'!O24,'Speed Bin A-B'!O128,'Speed Bin A-B'!O232,'Speed Bin A-B'!O336,'Speed Bin A-B'!O440,'Speed Bin A-B'!O752,'Speed Bin A-B'!O856,'Speed Bin A-B'!O960,'Speed Bin A-B'!O1064,'Speed Bin A-B'!O1168,'Speed Bin A-B'!O1480,'Speed Bin A-B'!O1584,'Speed Bin A-B'!O1688,'Speed Bin A-B'!O1792,'Speed Bin A-B'!O1896,'Speed Bin A-B'!O2208,'Speed Bin A-B'!O2312,'Speed Bin A-B'!O2416,'Speed Bin A-B'!O2520,'Speed Bin A-B'!O2624)</f>
        <v>0</v>
      </c>
      <c r="P17" s="273">
        <f>SUM('Speed Bin A-B'!P24,'Speed Bin A-B'!P128,'Speed Bin A-B'!P232,'Speed Bin A-B'!P336,'Speed Bin A-B'!P440,'Speed Bin A-B'!P752,'Speed Bin A-B'!P856,'Speed Bin A-B'!P960,'Speed Bin A-B'!P1064,'Speed Bin A-B'!P1168,'Speed Bin A-B'!P1480,'Speed Bin A-B'!P1584,'Speed Bin A-B'!P1688,'Speed Bin A-B'!P1792,'Speed Bin A-B'!P1896,'Speed Bin A-B'!P2208,'Speed Bin A-B'!P2312,'Speed Bin A-B'!P2416,'Speed Bin A-B'!P2520,'Speed Bin A-B'!P2624)</f>
        <v>0</v>
      </c>
      <c r="Q17" s="273">
        <f>SUM('Speed Bin A-B'!Q24,'Speed Bin A-B'!Q128,'Speed Bin A-B'!Q232,'Speed Bin A-B'!Q336,'Speed Bin A-B'!Q440,'Speed Bin A-B'!Q752,'Speed Bin A-B'!Q856,'Speed Bin A-B'!Q960,'Speed Bin A-B'!Q1064,'Speed Bin A-B'!Q1168,'Speed Bin A-B'!Q1480,'Speed Bin A-B'!Q1584,'Speed Bin A-B'!Q1688,'Speed Bin A-B'!Q1792,'Speed Bin A-B'!Q1896,'Speed Bin A-B'!Q2208,'Speed Bin A-B'!Q2312,'Speed Bin A-B'!Q2416,'Speed Bin A-B'!Q2520,'Speed Bin A-B'!Q2624)</f>
        <v>0</v>
      </c>
      <c r="R17" s="273">
        <f>SUM('Speed Bin A-B'!R24,'Speed Bin A-B'!R128,'Speed Bin A-B'!R232,'Speed Bin A-B'!R336,'Speed Bin A-B'!R440,'Speed Bin A-B'!R752,'Speed Bin A-B'!R856,'Speed Bin A-B'!R960,'Speed Bin A-B'!R1064,'Speed Bin A-B'!R1168,'Speed Bin A-B'!R1480,'Speed Bin A-B'!R1584,'Speed Bin A-B'!R1688,'Speed Bin A-B'!R1792,'Speed Bin A-B'!R1896,'Speed Bin A-B'!R2208,'Speed Bin A-B'!R2312,'Speed Bin A-B'!R2416,'Speed Bin A-B'!R2520,'Speed Bin A-B'!R2624)</f>
        <v>0</v>
      </c>
      <c r="S17" s="273">
        <f>SUM('Speed Bin A-B'!S24,'Speed Bin A-B'!S128,'Speed Bin A-B'!S232,'Speed Bin A-B'!S336,'Speed Bin A-B'!S440,'Speed Bin A-B'!S752,'Speed Bin A-B'!S856,'Speed Bin A-B'!S960,'Speed Bin A-B'!S1064,'Speed Bin A-B'!S1168,'Speed Bin A-B'!S1480,'Speed Bin A-B'!S1584,'Speed Bin A-B'!S1688,'Speed Bin A-B'!S1792,'Speed Bin A-B'!S1896,'Speed Bin A-B'!S2208,'Speed Bin A-B'!S2312,'Speed Bin A-B'!S2416,'Speed Bin A-B'!S2520,'Speed Bin A-B'!S2624)</f>
        <v>0</v>
      </c>
      <c r="T17" s="273">
        <f>SUM('Speed Bin A-B'!T24,'Speed Bin A-B'!T128,'Speed Bin A-B'!T232,'Speed Bin A-B'!T336,'Speed Bin A-B'!T440,'Speed Bin A-B'!T752,'Speed Bin A-B'!T856,'Speed Bin A-B'!T960,'Speed Bin A-B'!T1064,'Speed Bin A-B'!T1168,'Speed Bin A-B'!T1480,'Speed Bin A-B'!T1584,'Speed Bin A-B'!T1688,'Speed Bin A-B'!T1792,'Speed Bin A-B'!T1896,'Speed Bin A-B'!T2208,'Speed Bin A-B'!T2312,'Speed Bin A-B'!T2416,'Speed Bin A-B'!T2520,'Speed Bin A-B'!T2624)</f>
        <v>0</v>
      </c>
      <c r="U17" s="273">
        <f>SUM('Speed Bin A-B'!U24,'Speed Bin A-B'!U128,'Speed Bin A-B'!U232,'Speed Bin A-B'!U336,'Speed Bin A-B'!U440,'Speed Bin A-B'!U752,'Speed Bin A-B'!U856,'Speed Bin A-B'!U960,'Speed Bin A-B'!U1064,'Speed Bin A-B'!U1168,'Speed Bin A-B'!U1480,'Speed Bin A-B'!U1584,'Speed Bin A-B'!U1688,'Speed Bin A-B'!U1792,'Speed Bin A-B'!U1896,'Speed Bin A-B'!U2208,'Speed Bin A-B'!U2312,'Speed Bin A-B'!U2416,'Speed Bin A-B'!U2520,'Speed Bin A-B'!U2624)</f>
        <v>0</v>
      </c>
      <c r="V17"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f>
        <v>19.749999999999993</v>
      </c>
      <c r="W17"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f>
        <v>-</v>
      </c>
      <c r="X17" s="267"/>
      <c r="Y17" s="267"/>
      <c r="Z17" s="272">
        <v>0.54166666666666696</v>
      </c>
      <c r="AA17" s="275">
        <f t="shared" ref="AA17:AR17" si="13">SUM(C56:C59)</f>
        <v>37</v>
      </c>
      <c r="AB17" s="275">
        <f t="shared" si="13"/>
        <v>201</v>
      </c>
      <c r="AC17" s="275">
        <f t="shared" si="13"/>
        <v>519</v>
      </c>
      <c r="AD17" s="275">
        <f t="shared" si="13"/>
        <v>312</v>
      </c>
      <c r="AE17" s="275">
        <f t="shared" si="13"/>
        <v>50</v>
      </c>
      <c r="AF17" s="275">
        <f t="shared" si="13"/>
        <v>4</v>
      </c>
      <c r="AG17" s="275">
        <f t="shared" si="13"/>
        <v>1</v>
      </c>
      <c r="AH17" s="275">
        <f t="shared" si="13"/>
        <v>0</v>
      </c>
      <c r="AI17" s="275">
        <f t="shared" si="13"/>
        <v>0</v>
      </c>
      <c r="AJ17" s="275">
        <f t="shared" si="13"/>
        <v>0</v>
      </c>
      <c r="AK17" s="275">
        <f t="shared" si="13"/>
        <v>0</v>
      </c>
      <c r="AL17" s="275">
        <f t="shared" si="13"/>
        <v>0</v>
      </c>
      <c r="AM17" s="275">
        <f t="shared" si="13"/>
        <v>0</v>
      </c>
      <c r="AN17" s="275">
        <f t="shared" si="13"/>
        <v>0</v>
      </c>
      <c r="AO17" s="275">
        <f t="shared" si="13"/>
        <v>0</v>
      </c>
      <c r="AP17" s="275">
        <f t="shared" si="13"/>
        <v>0</v>
      </c>
      <c r="AQ17" s="275">
        <f t="shared" si="13"/>
        <v>0</v>
      </c>
      <c r="AR17" s="275">
        <f t="shared" si="13"/>
        <v>0</v>
      </c>
      <c r="AS17" s="275">
        <f>SUM(U56:U59)</f>
        <v>0</v>
      </c>
      <c r="AT17" s="274">
        <f>IFERROR(AVERAGE(V56:V59),"-")</f>
        <v>18.251785714285717</v>
      </c>
      <c r="AU17" s="274">
        <f>IFERROR(AVERAGE(W56:W59),"-")</f>
        <v>22.08363095238095</v>
      </c>
    </row>
    <row r="18" spans="1:47" x14ac:dyDescent="0.25">
      <c r="A18" s="272">
        <v>0.14583333333333301</v>
      </c>
      <c r="B18" s="273">
        <f>SUM('Speed Bin A-B'!B25,'Speed Bin A-B'!B129,'Speed Bin A-B'!B233,'Speed Bin A-B'!B337,'Speed Bin A-B'!B441,'Speed Bin A-B'!B753,'Speed Bin A-B'!B857,'Speed Bin A-B'!B961,'Speed Bin A-B'!B1065,'Speed Bin A-B'!B1169,'Speed Bin A-B'!B1481,'Speed Bin A-B'!B1585,'Speed Bin A-B'!B1689,'Speed Bin A-B'!B1793,'Speed Bin A-B'!B1897,'Speed Bin A-B'!B2209,'Speed Bin A-B'!B2313,'Speed Bin A-B'!B2417,'Speed Bin A-B'!B2521,'Speed Bin A-B'!B2625)</f>
        <v>11</v>
      </c>
      <c r="C18" s="273">
        <f>SUM('Speed Bin A-B'!C25,'Speed Bin A-B'!C129,'Speed Bin A-B'!C233,'Speed Bin A-B'!C337,'Speed Bin A-B'!C441,'Speed Bin A-B'!C753,'Speed Bin A-B'!C857,'Speed Bin A-B'!C961,'Speed Bin A-B'!C1065,'Speed Bin A-B'!C1169,'Speed Bin A-B'!C1481,'Speed Bin A-B'!C1585,'Speed Bin A-B'!C1689,'Speed Bin A-B'!C1793,'Speed Bin A-B'!C1897,'Speed Bin A-B'!C2209,'Speed Bin A-B'!C2313,'Speed Bin A-B'!C2417,'Speed Bin A-B'!C2521,'Speed Bin A-B'!C2625)</f>
        <v>1</v>
      </c>
      <c r="D18" s="273">
        <f>SUM('Speed Bin A-B'!D25,'Speed Bin A-B'!D129,'Speed Bin A-B'!D233,'Speed Bin A-B'!D337,'Speed Bin A-B'!D441,'Speed Bin A-B'!D753,'Speed Bin A-B'!D857,'Speed Bin A-B'!D961,'Speed Bin A-B'!D1065,'Speed Bin A-B'!D1169,'Speed Bin A-B'!D1481,'Speed Bin A-B'!D1585,'Speed Bin A-B'!D1689,'Speed Bin A-B'!D1793,'Speed Bin A-B'!D1897,'Speed Bin A-B'!D2209,'Speed Bin A-B'!D2313,'Speed Bin A-B'!D2417,'Speed Bin A-B'!D2521,'Speed Bin A-B'!D2625)</f>
        <v>1</v>
      </c>
      <c r="E18" s="273">
        <f>SUM('Speed Bin A-B'!E25,'Speed Bin A-B'!E129,'Speed Bin A-B'!E233,'Speed Bin A-B'!E337,'Speed Bin A-B'!E441,'Speed Bin A-B'!E753,'Speed Bin A-B'!E857,'Speed Bin A-B'!E961,'Speed Bin A-B'!E1065,'Speed Bin A-B'!E1169,'Speed Bin A-B'!E1481,'Speed Bin A-B'!E1585,'Speed Bin A-B'!E1689,'Speed Bin A-B'!E1793,'Speed Bin A-B'!E1897,'Speed Bin A-B'!E2209,'Speed Bin A-B'!E2313,'Speed Bin A-B'!E2417,'Speed Bin A-B'!E2521,'Speed Bin A-B'!E2625)</f>
        <v>5</v>
      </c>
      <c r="F18" s="273">
        <f>SUM('Speed Bin A-B'!F25,'Speed Bin A-B'!F129,'Speed Bin A-B'!F233,'Speed Bin A-B'!F337,'Speed Bin A-B'!F441,'Speed Bin A-B'!F753,'Speed Bin A-B'!F857,'Speed Bin A-B'!F961,'Speed Bin A-B'!F1065,'Speed Bin A-B'!F1169,'Speed Bin A-B'!F1481,'Speed Bin A-B'!F1585,'Speed Bin A-B'!F1689,'Speed Bin A-B'!F1793,'Speed Bin A-B'!F1897,'Speed Bin A-B'!F2209,'Speed Bin A-B'!F2313,'Speed Bin A-B'!F2417,'Speed Bin A-B'!F2521,'Speed Bin A-B'!F2625)</f>
        <v>3</v>
      </c>
      <c r="G18" s="273">
        <f>SUM('Speed Bin A-B'!G25,'Speed Bin A-B'!G129,'Speed Bin A-B'!G233,'Speed Bin A-B'!G337,'Speed Bin A-B'!G441,'Speed Bin A-B'!G753,'Speed Bin A-B'!G857,'Speed Bin A-B'!G961,'Speed Bin A-B'!G1065,'Speed Bin A-B'!G1169,'Speed Bin A-B'!G1481,'Speed Bin A-B'!G1585,'Speed Bin A-B'!G1689,'Speed Bin A-B'!G1793,'Speed Bin A-B'!G1897,'Speed Bin A-B'!G2209,'Speed Bin A-B'!G2313,'Speed Bin A-B'!G2417,'Speed Bin A-B'!G2521,'Speed Bin A-B'!G2625)</f>
        <v>1</v>
      </c>
      <c r="H18" s="273">
        <f>SUM('Speed Bin A-B'!H25,'Speed Bin A-B'!H129,'Speed Bin A-B'!H233,'Speed Bin A-B'!H337,'Speed Bin A-B'!H441,'Speed Bin A-B'!H753,'Speed Bin A-B'!H857,'Speed Bin A-B'!H961,'Speed Bin A-B'!H1065,'Speed Bin A-B'!H1169,'Speed Bin A-B'!H1481,'Speed Bin A-B'!H1585,'Speed Bin A-B'!H1689,'Speed Bin A-B'!H1793,'Speed Bin A-B'!H1897,'Speed Bin A-B'!H2209,'Speed Bin A-B'!H2313,'Speed Bin A-B'!H2417,'Speed Bin A-B'!H2521,'Speed Bin A-B'!H2625)</f>
        <v>0</v>
      </c>
      <c r="I18" s="273">
        <f>SUM('Speed Bin A-B'!I25,'Speed Bin A-B'!I129,'Speed Bin A-B'!I233,'Speed Bin A-B'!I337,'Speed Bin A-B'!I441,'Speed Bin A-B'!I753,'Speed Bin A-B'!I857,'Speed Bin A-B'!I961,'Speed Bin A-B'!I1065,'Speed Bin A-B'!I1169,'Speed Bin A-B'!I1481,'Speed Bin A-B'!I1585,'Speed Bin A-B'!I1689,'Speed Bin A-B'!I1793,'Speed Bin A-B'!I1897,'Speed Bin A-B'!I2209,'Speed Bin A-B'!I2313,'Speed Bin A-B'!I2417,'Speed Bin A-B'!I2521,'Speed Bin A-B'!I2625)</f>
        <v>0</v>
      </c>
      <c r="J18" s="273">
        <f>SUM('Speed Bin A-B'!J25,'Speed Bin A-B'!J129,'Speed Bin A-B'!J233,'Speed Bin A-B'!J337,'Speed Bin A-B'!J441,'Speed Bin A-B'!J753,'Speed Bin A-B'!J857,'Speed Bin A-B'!J961,'Speed Bin A-B'!J1065,'Speed Bin A-B'!J1169,'Speed Bin A-B'!J1481,'Speed Bin A-B'!J1585,'Speed Bin A-B'!J1689,'Speed Bin A-B'!J1793,'Speed Bin A-B'!J1897,'Speed Bin A-B'!J2209,'Speed Bin A-B'!J2313,'Speed Bin A-B'!J2417,'Speed Bin A-B'!J2521,'Speed Bin A-B'!J2625)</f>
        <v>0</v>
      </c>
      <c r="K18" s="273">
        <f>SUM('Speed Bin A-B'!K25,'Speed Bin A-B'!K129,'Speed Bin A-B'!K233,'Speed Bin A-B'!K337,'Speed Bin A-B'!K441,'Speed Bin A-B'!K753,'Speed Bin A-B'!K857,'Speed Bin A-B'!K961,'Speed Bin A-B'!K1065,'Speed Bin A-B'!K1169,'Speed Bin A-B'!K1481,'Speed Bin A-B'!K1585,'Speed Bin A-B'!K1689,'Speed Bin A-B'!K1793,'Speed Bin A-B'!K1897,'Speed Bin A-B'!K2209,'Speed Bin A-B'!K2313,'Speed Bin A-B'!K2417,'Speed Bin A-B'!K2521,'Speed Bin A-B'!K2625)</f>
        <v>0</v>
      </c>
      <c r="L18" s="273">
        <f>SUM('Speed Bin A-B'!L25,'Speed Bin A-B'!L129,'Speed Bin A-B'!L233,'Speed Bin A-B'!L337,'Speed Bin A-B'!L441,'Speed Bin A-B'!L753,'Speed Bin A-B'!L857,'Speed Bin A-B'!L961,'Speed Bin A-B'!L1065,'Speed Bin A-B'!L1169,'Speed Bin A-B'!L1481,'Speed Bin A-B'!L1585,'Speed Bin A-B'!L1689,'Speed Bin A-B'!L1793,'Speed Bin A-B'!L1897,'Speed Bin A-B'!L2209,'Speed Bin A-B'!L2313,'Speed Bin A-B'!L2417,'Speed Bin A-B'!L2521,'Speed Bin A-B'!L2625)</f>
        <v>0</v>
      </c>
      <c r="M18" s="273">
        <f>SUM('Speed Bin A-B'!M25,'Speed Bin A-B'!M129,'Speed Bin A-B'!M233,'Speed Bin A-B'!M337,'Speed Bin A-B'!M441,'Speed Bin A-B'!M753,'Speed Bin A-B'!M857,'Speed Bin A-B'!M961,'Speed Bin A-B'!M1065,'Speed Bin A-B'!M1169,'Speed Bin A-B'!M1481,'Speed Bin A-B'!M1585,'Speed Bin A-B'!M1689,'Speed Bin A-B'!M1793,'Speed Bin A-B'!M1897,'Speed Bin A-B'!M2209,'Speed Bin A-B'!M2313,'Speed Bin A-B'!M2417,'Speed Bin A-B'!M2521,'Speed Bin A-B'!M2625)</f>
        <v>0</v>
      </c>
      <c r="N18" s="273">
        <f>SUM('Speed Bin A-B'!N25,'Speed Bin A-B'!N129,'Speed Bin A-B'!N233,'Speed Bin A-B'!N337,'Speed Bin A-B'!N441,'Speed Bin A-B'!N753,'Speed Bin A-B'!N857,'Speed Bin A-B'!N961,'Speed Bin A-B'!N1065,'Speed Bin A-B'!N1169,'Speed Bin A-B'!N1481,'Speed Bin A-B'!N1585,'Speed Bin A-B'!N1689,'Speed Bin A-B'!N1793,'Speed Bin A-B'!N1897,'Speed Bin A-B'!N2209,'Speed Bin A-B'!N2313,'Speed Bin A-B'!N2417,'Speed Bin A-B'!N2521,'Speed Bin A-B'!N2625)</f>
        <v>0</v>
      </c>
      <c r="O18" s="273">
        <f>SUM('Speed Bin A-B'!O25,'Speed Bin A-B'!O129,'Speed Bin A-B'!O233,'Speed Bin A-B'!O337,'Speed Bin A-B'!O441,'Speed Bin A-B'!O753,'Speed Bin A-B'!O857,'Speed Bin A-B'!O961,'Speed Bin A-B'!O1065,'Speed Bin A-B'!O1169,'Speed Bin A-B'!O1481,'Speed Bin A-B'!O1585,'Speed Bin A-B'!O1689,'Speed Bin A-B'!O1793,'Speed Bin A-B'!O1897,'Speed Bin A-B'!O2209,'Speed Bin A-B'!O2313,'Speed Bin A-B'!O2417,'Speed Bin A-B'!O2521,'Speed Bin A-B'!O2625)</f>
        <v>0</v>
      </c>
      <c r="P18" s="273">
        <f>SUM('Speed Bin A-B'!P25,'Speed Bin A-B'!P129,'Speed Bin A-B'!P233,'Speed Bin A-B'!P337,'Speed Bin A-B'!P441,'Speed Bin A-B'!P753,'Speed Bin A-B'!P857,'Speed Bin A-B'!P961,'Speed Bin A-B'!P1065,'Speed Bin A-B'!P1169,'Speed Bin A-B'!P1481,'Speed Bin A-B'!P1585,'Speed Bin A-B'!P1689,'Speed Bin A-B'!P1793,'Speed Bin A-B'!P1897,'Speed Bin A-B'!P2209,'Speed Bin A-B'!P2313,'Speed Bin A-B'!P2417,'Speed Bin A-B'!P2521,'Speed Bin A-B'!P2625)</f>
        <v>0</v>
      </c>
      <c r="Q18" s="273">
        <f>SUM('Speed Bin A-B'!Q25,'Speed Bin A-B'!Q129,'Speed Bin A-B'!Q233,'Speed Bin A-B'!Q337,'Speed Bin A-B'!Q441,'Speed Bin A-B'!Q753,'Speed Bin A-B'!Q857,'Speed Bin A-B'!Q961,'Speed Bin A-B'!Q1065,'Speed Bin A-B'!Q1169,'Speed Bin A-B'!Q1481,'Speed Bin A-B'!Q1585,'Speed Bin A-B'!Q1689,'Speed Bin A-B'!Q1793,'Speed Bin A-B'!Q1897,'Speed Bin A-B'!Q2209,'Speed Bin A-B'!Q2313,'Speed Bin A-B'!Q2417,'Speed Bin A-B'!Q2521,'Speed Bin A-B'!Q2625)</f>
        <v>0</v>
      </c>
      <c r="R18" s="273">
        <f>SUM('Speed Bin A-B'!R25,'Speed Bin A-B'!R129,'Speed Bin A-B'!R233,'Speed Bin A-B'!R337,'Speed Bin A-B'!R441,'Speed Bin A-B'!R753,'Speed Bin A-B'!R857,'Speed Bin A-B'!R961,'Speed Bin A-B'!R1065,'Speed Bin A-B'!R1169,'Speed Bin A-B'!R1481,'Speed Bin A-B'!R1585,'Speed Bin A-B'!R1689,'Speed Bin A-B'!R1793,'Speed Bin A-B'!R1897,'Speed Bin A-B'!R2209,'Speed Bin A-B'!R2313,'Speed Bin A-B'!R2417,'Speed Bin A-B'!R2521,'Speed Bin A-B'!R2625)</f>
        <v>0</v>
      </c>
      <c r="S18" s="273">
        <f>SUM('Speed Bin A-B'!S25,'Speed Bin A-B'!S129,'Speed Bin A-B'!S233,'Speed Bin A-B'!S337,'Speed Bin A-B'!S441,'Speed Bin A-B'!S753,'Speed Bin A-B'!S857,'Speed Bin A-B'!S961,'Speed Bin A-B'!S1065,'Speed Bin A-B'!S1169,'Speed Bin A-B'!S1481,'Speed Bin A-B'!S1585,'Speed Bin A-B'!S1689,'Speed Bin A-B'!S1793,'Speed Bin A-B'!S1897,'Speed Bin A-B'!S2209,'Speed Bin A-B'!S2313,'Speed Bin A-B'!S2417,'Speed Bin A-B'!S2521,'Speed Bin A-B'!S2625)</f>
        <v>0</v>
      </c>
      <c r="T18" s="273">
        <f>SUM('Speed Bin A-B'!T25,'Speed Bin A-B'!T129,'Speed Bin A-B'!T233,'Speed Bin A-B'!T337,'Speed Bin A-B'!T441,'Speed Bin A-B'!T753,'Speed Bin A-B'!T857,'Speed Bin A-B'!T961,'Speed Bin A-B'!T1065,'Speed Bin A-B'!T1169,'Speed Bin A-B'!T1481,'Speed Bin A-B'!T1585,'Speed Bin A-B'!T1689,'Speed Bin A-B'!T1793,'Speed Bin A-B'!T1897,'Speed Bin A-B'!T2209,'Speed Bin A-B'!T2313,'Speed Bin A-B'!T2417,'Speed Bin A-B'!T2521,'Speed Bin A-B'!T2625)</f>
        <v>0</v>
      </c>
      <c r="U18" s="273">
        <f>SUM('Speed Bin A-B'!U25,'Speed Bin A-B'!U129,'Speed Bin A-B'!U233,'Speed Bin A-B'!U337,'Speed Bin A-B'!U441,'Speed Bin A-B'!U753,'Speed Bin A-B'!U857,'Speed Bin A-B'!U961,'Speed Bin A-B'!U1065,'Speed Bin A-B'!U1169,'Speed Bin A-B'!U1481,'Speed Bin A-B'!U1585,'Speed Bin A-B'!U1689,'Speed Bin A-B'!U1793,'Speed Bin A-B'!U1897,'Speed Bin A-B'!U2209,'Speed Bin A-B'!U2313,'Speed Bin A-B'!U2417,'Speed Bin A-B'!U2521,'Speed Bin A-B'!U2625)</f>
        <v>0</v>
      </c>
      <c r="V18"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f>
        <v>17.537500000000001</v>
      </c>
      <c r="W18"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f>
        <v>-</v>
      </c>
      <c r="X18" s="267"/>
      <c r="Y18" s="267"/>
      <c r="Z18" s="272">
        <v>0.58333333333333304</v>
      </c>
      <c r="AA18" s="275">
        <f>SUM(C60:C63)</f>
        <v>29</v>
      </c>
      <c r="AB18" s="275">
        <f t="shared" ref="AB18:AR18" si="14">SUM(D60:D63)</f>
        <v>160</v>
      </c>
      <c r="AC18" s="275">
        <f t="shared" si="14"/>
        <v>530</v>
      </c>
      <c r="AD18" s="275">
        <f t="shared" si="14"/>
        <v>327</v>
      </c>
      <c r="AE18" s="275">
        <f t="shared" si="14"/>
        <v>69</v>
      </c>
      <c r="AF18" s="275">
        <f t="shared" si="14"/>
        <v>12</v>
      </c>
      <c r="AG18" s="275">
        <f t="shared" si="14"/>
        <v>0</v>
      </c>
      <c r="AH18" s="275">
        <f t="shared" si="14"/>
        <v>1</v>
      </c>
      <c r="AI18" s="275">
        <f t="shared" si="14"/>
        <v>0</v>
      </c>
      <c r="AJ18" s="275">
        <f t="shared" si="14"/>
        <v>0</v>
      </c>
      <c r="AK18" s="275">
        <f t="shared" si="14"/>
        <v>0</v>
      </c>
      <c r="AL18" s="275">
        <f t="shared" si="14"/>
        <v>0</v>
      </c>
      <c r="AM18" s="275">
        <f t="shared" si="14"/>
        <v>0</v>
      </c>
      <c r="AN18" s="275">
        <f t="shared" si="14"/>
        <v>0</v>
      </c>
      <c r="AO18" s="275">
        <f t="shared" si="14"/>
        <v>0</v>
      </c>
      <c r="AP18" s="275">
        <f t="shared" si="14"/>
        <v>0</v>
      </c>
      <c r="AQ18" s="275">
        <f t="shared" si="14"/>
        <v>0</v>
      </c>
      <c r="AR18" s="275">
        <f t="shared" si="14"/>
        <v>0</v>
      </c>
      <c r="AS18" s="275">
        <f>SUM(U60:U63)</f>
        <v>0</v>
      </c>
      <c r="AT18" s="274">
        <f>IFERROR(AVERAGE(V60:V63),"-")</f>
        <v>18.86964285714286</v>
      </c>
      <c r="AU18" s="274">
        <f>IFERROR(AVERAGE(W60:W63),"-")</f>
        <v>23.114285714285714</v>
      </c>
    </row>
    <row r="19" spans="1:47" x14ac:dyDescent="0.25">
      <c r="A19" s="272">
        <v>0.15625</v>
      </c>
      <c r="B19" s="273">
        <f>SUM('Speed Bin A-B'!B26,'Speed Bin A-B'!B130,'Speed Bin A-B'!B234,'Speed Bin A-B'!B338,'Speed Bin A-B'!B442,'Speed Bin A-B'!B754,'Speed Bin A-B'!B858,'Speed Bin A-B'!B962,'Speed Bin A-B'!B1066,'Speed Bin A-B'!B1170,'Speed Bin A-B'!B1482,'Speed Bin A-B'!B1586,'Speed Bin A-B'!B1690,'Speed Bin A-B'!B1794,'Speed Bin A-B'!B1898,'Speed Bin A-B'!B2210,'Speed Bin A-B'!B2314,'Speed Bin A-B'!B2418,'Speed Bin A-B'!B2522,'Speed Bin A-B'!B2626)</f>
        <v>11</v>
      </c>
      <c r="C19" s="273">
        <f>SUM('Speed Bin A-B'!C26,'Speed Bin A-B'!C130,'Speed Bin A-B'!C234,'Speed Bin A-B'!C338,'Speed Bin A-B'!C442,'Speed Bin A-B'!C754,'Speed Bin A-B'!C858,'Speed Bin A-B'!C962,'Speed Bin A-B'!C1066,'Speed Bin A-B'!C1170,'Speed Bin A-B'!C1482,'Speed Bin A-B'!C1586,'Speed Bin A-B'!C1690,'Speed Bin A-B'!C1794,'Speed Bin A-B'!C1898,'Speed Bin A-B'!C2210,'Speed Bin A-B'!C2314,'Speed Bin A-B'!C2418,'Speed Bin A-B'!C2522,'Speed Bin A-B'!C2626)</f>
        <v>0</v>
      </c>
      <c r="D19" s="273">
        <f>SUM('Speed Bin A-B'!D26,'Speed Bin A-B'!D130,'Speed Bin A-B'!D234,'Speed Bin A-B'!D338,'Speed Bin A-B'!D442,'Speed Bin A-B'!D754,'Speed Bin A-B'!D858,'Speed Bin A-B'!D962,'Speed Bin A-B'!D1066,'Speed Bin A-B'!D1170,'Speed Bin A-B'!D1482,'Speed Bin A-B'!D1586,'Speed Bin A-B'!D1690,'Speed Bin A-B'!D1794,'Speed Bin A-B'!D1898,'Speed Bin A-B'!D2210,'Speed Bin A-B'!D2314,'Speed Bin A-B'!D2418,'Speed Bin A-B'!D2522,'Speed Bin A-B'!D2626)</f>
        <v>0</v>
      </c>
      <c r="E19" s="273">
        <f>SUM('Speed Bin A-B'!E26,'Speed Bin A-B'!E130,'Speed Bin A-B'!E234,'Speed Bin A-B'!E338,'Speed Bin A-B'!E442,'Speed Bin A-B'!E754,'Speed Bin A-B'!E858,'Speed Bin A-B'!E962,'Speed Bin A-B'!E1066,'Speed Bin A-B'!E1170,'Speed Bin A-B'!E1482,'Speed Bin A-B'!E1586,'Speed Bin A-B'!E1690,'Speed Bin A-B'!E1794,'Speed Bin A-B'!E1898,'Speed Bin A-B'!E2210,'Speed Bin A-B'!E2314,'Speed Bin A-B'!E2418,'Speed Bin A-B'!E2522,'Speed Bin A-B'!E2626)</f>
        <v>2</v>
      </c>
      <c r="F19" s="273">
        <f>SUM('Speed Bin A-B'!F26,'Speed Bin A-B'!F130,'Speed Bin A-B'!F234,'Speed Bin A-B'!F338,'Speed Bin A-B'!F442,'Speed Bin A-B'!F754,'Speed Bin A-B'!F858,'Speed Bin A-B'!F962,'Speed Bin A-B'!F1066,'Speed Bin A-B'!F1170,'Speed Bin A-B'!F1482,'Speed Bin A-B'!F1586,'Speed Bin A-B'!F1690,'Speed Bin A-B'!F1794,'Speed Bin A-B'!F1898,'Speed Bin A-B'!F2210,'Speed Bin A-B'!F2314,'Speed Bin A-B'!F2418,'Speed Bin A-B'!F2522,'Speed Bin A-B'!F2626)</f>
        <v>2</v>
      </c>
      <c r="G19" s="273">
        <f>SUM('Speed Bin A-B'!G26,'Speed Bin A-B'!G130,'Speed Bin A-B'!G234,'Speed Bin A-B'!G338,'Speed Bin A-B'!G442,'Speed Bin A-B'!G754,'Speed Bin A-B'!G858,'Speed Bin A-B'!G962,'Speed Bin A-B'!G1066,'Speed Bin A-B'!G1170,'Speed Bin A-B'!G1482,'Speed Bin A-B'!G1586,'Speed Bin A-B'!G1690,'Speed Bin A-B'!G1794,'Speed Bin A-B'!G1898,'Speed Bin A-B'!G2210,'Speed Bin A-B'!G2314,'Speed Bin A-B'!G2418,'Speed Bin A-B'!G2522,'Speed Bin A-B'!G2626)</f>
        <v>7</v>
      </c>
      <c r="H19" s="273">
        <f>SUM('Speed Bin A-B'!H26,'Speed Bin A-B'!H130,'Speed Bin A-B'!H234,'Speed Bin A-B'!H338,'Speed Bin A-B'!H442,'Speed Bin A-B'!H754,'Speed Bin A-B'!H858,'Speed Bin A-B'!H962,'Speed Bin A-B'!H1066,'Speed Bin A-B'!H1170,'Speed Bin A-B'!H1482,'Speed Bin A-B'!H1586,'Speed Bin A-B'!H1690,'Speed Bin A-B'!H1794,'Speed Bin A-B'!H1898,'Speed Bin A-B'!H2210,'Speed Bin A-B'!H2314,'Speed Bin A-B'!H2418,'Speed Bin A-B'!H2522,'Speed Bin A-B'!H2626)</f>
        <v>0</v>
      </c>
      <c r="I19" s="273">
        <f>SUM('Speed Bin A-B'!I26,'Speed Bin A-B'!I130,'Speed Bin A-B'!I234,'Speed Bin A-B'!I338,'Speed Bin A-B'!I442,'Speed Bin A-B'!I754,'Speed Bin A-B'!I858,'Speed Bin A-B'!I962,'Speed Bin A-B'!I1066,'Speed Bin A-B'!I1170,'Speed Bin A-B'!I1482,'Speed Bin A-B'!I1586,'Speed Bin A-B'!I1690,'Speed Bin A-B'!I1794,'Speed Bin A-B'!I1898,'Speed Bin A-B'!I2210,'Speed Bin A-B'!I2314,'Speed Bin A-B'!I2418,'Speed Bin A-B'!I2522,'Speed Bin A-B'!I2626)</f>
        <v>0</v>
      </c>
      <c r="J19" s="273">
        <f>SUM('Speed Bin A-B'!J26,'Speed Bin A-B'!J130,'Speed Bin A-B'!J234,'Speed Bin A-B'!J338,'Speed Bin A-B'!J442,'Speed Bin A-B'!J754,'Speed Bin A-B'!J858,'Speed Bin A-B'!J962,'Speed Bin A-B'!J1066,'Speed Bin A-B'!J1170,'Speed Bin A-B'!J1482,'Speed Bin A-B'!J1586,'Speed Bin A-B'!J1690,'Speed Bin A-B'!J1794,'Speed Bin A-B'!J1898,'Speed Bin A-B'!J2210,'Speed Bin A-B'!J2314,'Speed Bin A-B'!J2418,'Speed Bin A-B'!J2522,'Speed Bin A-B'!J2626)</f>
        <v>0</v>
      </c>
      <c r="K19" s="273">
        <f>SUM('Speed Bin A-B'!K26,'Speed Bin A-B'!K130,'Speed Bin A-B'!K234,'Speed Bin A-B'!K338,'Speed Bin A-B'!K442,'Speed Bin A-B'!K754,'Speed Bin A-B'!K858,'Speed Bin A-B'!K962,'Speed Bin A-B'!K1066,'Speed Bin A-B'!K1170,'Speed Bin A-B'!K1482,'Speed Bin A-B'!K1586,'Speed Bin A-B'!K1690,'Speed Bin A-B'!K1794,'Speed Bin A-B'!K1898,'Speed Bin A-B'!K2210,'Speed Bin A-B'!K2314,'Speed Bin A-B'!K2418,'Speed Bin A-B'!K2522,'Speed Bin A-B'!K2626)</f>
        <v>0</v>
      </c>
      <c r="L19" s="273">
        <f>SUM('Speed Bin A-B'!L26,'Speed Bin A-B'!L130,'Speed Bin A-B'!L234,'Speed Bin A-B'!L338,'Speed Bin A-B'!L442,'Speed Bin A-B'!L754,'Speed Bin A-B'!L858,'Speed Bin A-B'!L962,'Speed Bin A-B'!L1066,'Speed Bin A-B'!L1170,'Speed Bin A-B'!L1482,'Speed Bin A-B'!L1586,'Speed Bin A-B'!L1690,'Speed Bin A-B'!L1794,'Speed Bin A-B'!L1898,'Speed Bin A-B'!L2210,'Speed Bin A-B'!L2314,'Speed Bin A-B'!L2418,'Speed Bin A-B'!L2522,'Speed Bin A-B'!L2626)</f>
        <v>0</v>
      </c>
      <c r="M19" s="273">
        <f>SUM('Speed Bin A-B'!M26,'Speed Bin A-B'!M130,'Speed Bin A-B'!M234,'Speed Bin A-B'!M338,'Speed Bin A-B'!M442,'Speed Bin A-B'!M754,'Speed Bin A-B'!M858,'Speed Bin A-B'!M962,'Speed Bin A-B'!M1066,'Speed Bin A-B'!M1170,'Speed Bin A-B'!M1482,'Speed Bin A-B'!M1586,'Speed Bin A-B'!M1690,'Speed Bin A-B'!M1794,'Speed Bin A-B'!M1898,'Speed Bin A-B'!M2210,'Speed Bin A-B'!M2314,'Speed Bin A-B'!M2418,'Speed Bin A-B'!M2522,'Speed Bin A-B'!M2626)</f>
        <v>0</v>
      </c>
      <c r="N19" s="273">
        <f>SUM('Speed Bin A-B'!N26,'Speed Bin A-B'!N130,'Speed Bin A-B'!N234,'Speed Bin A-B'!N338,'Speed Bin A-B'!N442,'Speed Bin A-B'!N754,'Speed Bin A-B'!N858,'Speed Bin A-B'!N962,'Speed Bin A-B'!N1066,'Speed Bin A-B'!N1170,'Speed Bin A-B'!N1482,'Speed Bin A-B'!N1586,'Speed Bin A-B'!N1690,'Speed Bin A-B'!N1794,'Speed Bin A-B'!N1898,'Speed Bin A-B'!N2210,'Speed Bin A-B'!N2314,'Speed Bin A-B'!N2418,'Speed Bin A-B'!N2522,'Speed Bin A-B'!N2626)</f>
        <v>0</v>
      </c>
      <c r="O19" s="273">
        <f>SUM('Speed Bin A-B'!O26,'Speed Bin A-B'!O130,'Speed Bin A-B'!O234,'Speed Bin A-B'!O338,'Speed Bin A-B'!O442,'Speed Bin A-B'!O754,'Speed Bin A-B'!O858,'Speed Bin A-B'!O962,'Speed Bin A-B'!O1066,'Speed Bin A-B'!O1170,'Speed Bin A-B'!O1482,'Speed Bin A-B'!O1586,'Speed Bin A-B'!O1690,'Speed Bin A-B'!O1794,'Speed Bin A-B'!O1898,'Speed Bin A-B'!O2210,'Speed Bin A-B'!O2314,'Speed Bin A-B'!O2418,'Speed Bin A-B'!O2522,'Speed Bin A-B'!O2626)</f>
        <v>0</v>
      </c>
      <c r="P19" s="273">
        <f>SUM('Speed Bin A-B'!P26,'Speed Bin A-B'!P130,'Speed Bin A-B'!P234,'Speed Bin A-B'!P338,'Speed Bin A-B'!P442,'Speed Bin A-B'!P754,'Speed Bin A-B'!P858,'Speed Bin A-B'!P962,'Speed Bin A-B'!P1066,'Speed Bin A-B'!P1170,'Speed Bin A-B'!P1482,'Speed Bin A-B'!P1586,'Speed Bin A-B'!P1690,'Speed Bin A-B'!P1794,'Speed Bin A-B'!P1898,'Speed Bin A-B'!P2210,'Speed Bin A-B'!P2314,'Speed Bin A-B'!P2418,'Speed Bin A-B'!P2522,'Speed Bin A-B'!P2626)</f>
        <v>0</v>
      </c>
      <c r="Q19" s="273">
        <f>SUM('Speed Bin A-B'!Q26,'Speed Bin A-B'!Q130,'Speed Bin A-B'!Q234,'Speed Bin A-B'!Q338,'Speed Bin A-B'!Q442,'Speed Bin A-B'!Q754,'Speed Bin A-B'!Q858,'Speed Bin A-B'!Q962,'Speed Bin A-B'!Q1066,'Speed Bin A-B'!Q1170,'Speed Bin A-B'!Q1482,'Speed Bin A-B'!Q1586,'Speed Bin A-B'!Q1690,'Speed Bin A-B'!Q1794,'Speed Bin A-B'!Q1898,'Speed Bin A-B'!Q2210,'Speed Bin A-B'!Q2314,'Speed Bin A-B'!Q2418,'Speed Bin A-B'!Q2522,'Speed Bin A-B'!Q2626)</f>
        <v>0</v>
      </c>
      <c r="R19" s="273">
        <f>SUM('Speed Bin A-B'!R26,'Speed Bin A-B'!R130,'Speed Bin A-B'!R234,'Speed Bin A-B'!R338,'Speed Bin A-B'!R442,'Speed Bin A-B'!R754,'Speed Bin A-B'!R858,'Speed Bin A-B'!R962,'Speed Bin A-B'!R1066,'Speed Bin A-B'!R1170,'Speed Bin A-B'!R1482,'Speed Bin A-B'!R1586,'Speed Bin A-B'!R1690,'Speed Bin A-B'!R1794,'Speed Bin A-B'!R1898,'Speed Bin A-B'!R2210,'Speed Bin A-B'!R2314,'Speed Bin A-B'!R2418,'Speed Bin A-B'!R2522,'Speed Bin A-B'!R2626)</f>
        <v>0</v>
      </c>
      <c r="S19" s="273">
        <f>SUM('Speed Bin A-B'!S26,'Speed Bin A-B'!S130,'Speed Bin A-B'!S234,'Speed Bin A-B'!S338,'Speed Bin A-B'!S442,'Speed Bin A-B'!S754,'Speed Bin A-B'!S858,'Speed Bin A-B'!S962,'Speed Bin A-B'!S1066,'Speed Bin A-B'!S1170,'Speed Bin A-B'!S1482,'Speed Bin A-B'!S1586,'Speed Bin A-B'!S1690,'Speed Bin A-B'!S1794,'Speed Bin A-B'!S1898,'Speed Bin A-B'!S2210,'Speed Bin A-B'!S2314,'Speed Bin A-B'!S2418,'Speed Bin A-B'!S2522,'Speed Bin A-B'!S2626)</f>
        <v>0</v>
      </c>
      <c r="T19" s="273">
        <f>SUM('Speed Bin A-B'!T26,'Speed Bin A-B'!T130,'Speed Bin A-B'!T234,'Speed Bin A-B'!T338,'Speed Bin A-B'!T442,'Speed Bin A-B'!T754,'Speed Bin A-B'!T858,'Speed Bin A-B'!T962,'Speed Bin A-B'!T1066,'Speed Bin A-B'!T1170,'Speed Bin A-B'!T1482,'Speed Bin A-B'!T1586,'Speed Bin A-B'!T1690,'Speed Bin A-B'!T1794,'Speed Bin A-B'!T1898,'Speed Bin A-B'!T2210,'Speed Bin A-B'!T2314,'Speed Bin A-B'!T2418,'Speed Bin A-B'!T2522,'Speed Bin A-B'!T2626)</f>
        <v>0</v>
      </c>
      <c r="U19" s="273">
        <f>SUM('Speed Bin A-B'!U26,'Speed Bin A-B'!U130,'Speed Bin A-B'!U234,'Speed Bin A-B'!U338,'Speed Bin A-B'!U442,'Speed Bin A-B'!U754,'Speed Bin A-B'!U858,'Speed Bin A-B'!U962,'Speed Bin A-B'!U1066,'Speed Bin A-B'!U1170,'Speed Bin A-B'!U1482,'Speed Bin A-B'!U1586,'Speed Bin A-B'!U1690,'Speed Bin A-B'!U1794,'Speed Bin A-B'!U1898,'Speed Bin A-B'!U2210,'Speed Bin A-B'!U2314,'Speed Bin A-B'!U2418,'Speed Bin A-B'!U2522,'Speed Bin A-B'!U2626)</f>
        <v>0</v>
      </c>
      <c r="V19"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f>
        <v>24.216666666666665</v>
      </c>
      <c r="W19" s="274" t="str">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f>
        <v>-</v>
      </c>
      <c r="X19" s="267"/>
      <c r="Y19" s="267"/>
      <c r="Z19" s="272">
        <v>0.625</v>
      </c>
      <c r="AA19" s="275">
        <f t="shared" ref="AA19:AR19" si="15">SUM(C64:C67)</f>
        <v>27</v>
      </c>
      <c r="AB19" s="275">
        <f t="shared" si="15"/>
        <v>138</v>
      </c>
      <c r="AC19" s="275">
        <f t="shared" si="15"/>
        <v>422</v>
      </c>
      <c r="AD19" s="275">
        <f t="shared" si="15"/>
        <v>378</v>
      </c>
      <c r="AE19" s="275">
        <f t="shared" si="15"/>
        <v>81</v>
      </c>
      <c r="AF19" s="275">
        <f t="shared" si="15"/>
        <v>6</v>
      </c>
      <c r="AG19" s="275">
        <f t="shared" si="15"/>
        <v>4</v>
      </c>
      <c r="AH19" s="275">
        <f t="shared" si="15"/>
        <v>0</v>
      </c>
      <c r="AI19" s="275">
        <f t="shared" si="15"/>
        <v>0</v>
      </c>
      <c r="AJ19" s="275">
        <f t="shared" si="15"/>
        <v>0</v>
      </c>
      <c r="AK19" s="275">
        <f t="shared" si="15"/>
        <v>0</v>
      </c>
      <c r="AL19" s="275">
        <f t="shared" si="15"/>
        <v>0</v>
      </c>
      <c r="AM19" s="275">
        <f t="shared" si="15"/>
        <v>0</v>
      </c>
      <c r="AN19" s="275">
        <f t="shared" si="15"/>
        <v>0</v>
      </c>
      <c r="AO19" s="275">
        <f t="shared" si="15"/>
        <v>0</v>
      </c>
      <c r="AP19" s="275">
        <f t="shared" si="15"/>
        <v>0</v>
      </c>
      <c r="AQ19" s="275">
        <f t="shared" si="15"/>
        <v>0</v>
      </c>
      <c r="AR19" s="275">
        <f t="shared" si="15"/>
        <v>0</v>
      </c>
      <c r="AS19" s="275">
        <f>SUM(U64:U67)</f>
        <v>0</v>
      </c>
      <c r="AT19" s="274">
        <f>IFERROR(AVERAGE(V64:V67),"-")</f>
        <v>19.432142857142857</v>
      </c>
      <c r="AU19" s="274">
        <f>IFERROR(AVERAGE(W64:W67),"-")</f>
        <v>23.547321428571426</v>
      </c>
    </row>
    <row r="20" spans="1:47" x14ac:dyDescent="0.25">
      <c r="A20" s="272">
        <v>0.16666666666666699</v>
      </c>
      <c r="B20" s="273">
        <f>SUM('Speed Bin A-B'!B27,'Speed Bin A-B'!B131,'Speed Bin A-B'!B235,'Speed Bin A-B'!B339,'Speed Bin A-B'!B443,'Speed Bin A-B'!B755,'Speed Bin A-B'!B859,'Speed Bin A-B'!B963,'Speed Bin A-B'!B1067,'Speed Bin A-B'!B1171,'Speed Bin A-B'!B1483,'Speed Bin A-B'!B1587,'Speed Bin A-B'!B1691,'Speed Bin A-B'!B1795,'Speed Bin A-B'!B1899,'Speed Bin A-B'!B2211,'Speed Bin A-B'!B2315,'Speed Bin A-B'!B2419,'Speed Bin A-B'!B2523,'Speed Bin A-B'!B2627)</f>
        <v>22</v>
      </c>
      <c r="C20" s="273">
        <f>SUM('Speed Bin A-B'!C27,'Speed Bin A-B'!C131,'Speed Bin A-B'!C235,'Speed Bin A-B'!C339,'Speed Bin A-B'!C443,'Speed Bin A-B'!C755,'Speed Bin A-B'!C859,'Speed Bin A-B'!C963,'Speed Bin A-B'!C1067,'Speed Bin A-B'!C1171,'Speed Bin A-B'!C1483,'Speed Bin A-B'!C1587,'Speed Bin A-B'!C1691,'Speed Bin A-B'!C1795,'Speed Bin A-B'!C1899,'Speed Bin A-B'!C2211,'Speed Bin A-B'!C2315,'Speed Bin A-B'!C2419,'Speed Bin A-B'!C2523,'Speed Bin A-B'!C2627)</f>
        <v>0</v>
      </c>
      <c r="D20" s="273">
        <f>SUM('Speed Bin A-B'!D27,'Speed Bin A-B'!D131,'Speed Bin A-B'!D235,'Speed Bin A-B'!D339,'Speed Bin A-B'!D443,'Speed Bin A-B'!D755,'Speed Bin A-B'!D859,'Speed Bin A-B'!D963,'Speed Bin A-B'!D1067,'Speed Bin A-B'!D1171,'Speed Bin A-B'!D1483,'Speed Bin A-B'!D1587,'Speed Bin A-B'!D1691,'Speed Bin A-B'!D1795,'Speed Bin A-B'!D1899,'Speed Bin A-B'!D2211,'Speed Bin A-B'!D2315,'Speed Bin A-B'!D2419,'Speed Bin A-B'!D2523,'Speed Bin A-B'!D2627)</f>
        <v>0</v>
      </c>
      <c r="E20" s="273">
        <f>SUM('Speed Bin A-B'!E27,'Speed Bin A-B'!E131,'Speed Bin A-B'!E235,'Speed Bin A-B'!E339,'Speed Bin A-B'!E443,'Speed Bin A-B'!E755,'Speed Bin A-B'!E859,'Speed Bin A-B'!E963,'Speed Bin A-B'!E1067,'Speed Bin A-B'!E1171,'Speed Bin A-B'!E1483,'Speed Bin A-B'!E1587,'Speed Bin A-B'!E1691,'Speed Bin A-B'!E1795,'Speed Bin A-B'!E1899,'Speed Bin A-B'!E2211,'Speed Bin A-B'!E2315,'Speed Bin A-B'!E2419,'Speed Bin A-B'!E2523,'Speed Bin A-B'!E2627)</f>
        <v>8</v>
      </c>
      <c r="F20" s="273">
        <f>SUM('Speed Bin A-B'!F27,'Speed Bin A-B'!F131,'Speed Bin A-B'!F235,'Speed Bin A-B'!F339,'Speed Bin A-B'!F443,'Speed Bin A-B'!F755,'Speed Bin A-B'!F859,'Speed Bin A-B'!F963,'Speed Bin A-B'!F1067,'Speed Bin A-B'!F1171,'Speed Bin A-B'!F1483,'Speed Bin A-B'!F1587,'Speed Bin A-B'!F1691,'Speed Bin A-B'!F1795,'Speed Bin A-B'!F1899,'Speed Bin A-B'!F2211,'Speed Bin A-B'!F2315,'Speed Bin A-B'!F2419,'Speed Bin A-B'!F2523,'Speed Bin A-B'!F2627)</f>
        <v>10</v>
      </c>
      <c r="G20" s="273">
        <f>SUM('Speed Bin A-B'!G27,'Speed Bin A-B'!G131,'Speed Bin A-B'!G235,'Speed Bin A-B'!G339,'Speed Bin A-B'!G443,'Speed Bin A-B'!G755,'Speed Bin A-B'!G859,'Speed Bin A-B'!G963,'Speed Bin A-B'!G1067,'Speed Bin A-B'!G1171,'Speed Bin A-B'!G1483,'Speed Bin A-B'!G1587,'Speed Bin A-B'!G1691,'Speed Bin A-B'!G1795,'Speed Bin A-B'!G1899,'Speed Bin A-B'!G2211,'Speed Bin A-B'!G2315,'Speed Bin A-B'!G2419,'Speed Bin A-B'!G2523,'Speed Bin A-B'!G2627)</f>
        <v>4</v>
      </c>
      <c r="H20" s="273">
        <f>SUM('Speed Bin A-B'!H27,'Speed Bin A-B'!H131,'Speed Bin A-B'!H235,'Speed Bin A-B'!H339,'Speed Bin A-B'!H443,'Speed Bin A-B'!H755,'Speed Bin A-B'!H859,'Speed Bin A-B'!H963,'Speed Bin A-B'!H1067,'Speed Bin A-B'!H1171,'Speed Bin A-B'!H1483,'Speed Bin A-B'!H1587,'Speed Bin A-B'!H1691,'Speed Bin A-B'!H1795,'Speed Bin A-B'!H1899,'Speed Bin A-B'!H2211,'Speed Bin A-B'!H2315,'Speed Bin A-B'!H2419,'Speed Bin A-B'!H2523,'Speed Bin A-B'!H2627)</f>
        <v>0</v>
      </c>
      <c r="I20" s="273">
        <f>SUM('Speed Bin A-B'!I27,'Speed Bin A-B'!I131,'Speed Bin A-B'!I235,'Speed Bin A-B'!I339,'Speed Bin A-B'!I443,'Speed Bin A-B'!I755,'Speed Bin A-B'!I859,'Speed Bin A-B'!I963,'Speed Bin A-B'!I1067,'Speed Bin A-B'!I1171,'Speed Bin A-B'!I1483,'Speed Bin A-B'!I1587,'Speed Bin A-B'!I1691,'Speed Bin A-B'!I1795,'Speed Bin A-B'!I1899,'Speed Bin A-B'!I2211,'Speed Bin A-B'!I2315,'Speed Bin A-B'!I2419,'Speed Bin A-B'!I2523,'Speed Bin A-B'!I2627)</f>
        <v>0</v>
      </c>
      <c r="J20" s="273">
        <f>SUM('Speed Bin A-B'!J27,'Speed Bin A-B'!J131,'Speed Bin A-B'!J235,'Speed Bin A-B'!J339,'Speed Bin A-B'!J443,'Speed Bin A-B'!J755,'Speed Bin A-B'!J859,'Speed Bin A-B'!J963,'Speed Bin A-B'!J1067,'Speed Bin A-B'!J1171,'Speed Bin A-B'!J1483,'Speed Bin A-B'!J1587,'Speed Bin A-B'!J1691,'Speed Bin A-B'!J1795,'Speed Bin A-B'!J1899,'Speed Bin A-B'!J2211,'Speed Bin A-B'!J2315,'Speed Bin A-B'!J2419,'Speed Bin A-B'!J2523,'Speed Bin A-B'!J2627)</f>
        <v>0</v>
      </c>
      <c r="K20" s="273">
        <f>SUM('Speed Bin A-B'!K27,'Speed Bin A-B'!K131,'Speed Bin A-B'!K235,'Speed Bin A-B'!K339,'Speed Bin A-B'!K443,'Speed Bin A-B'!K755,'Speed Bin A-B'!K859,'Speed Bin A-B'!K963,'Speed Bin A-B'!K1067,'Speed Bin A-B'!K1171,'Speed Bin A-B'!K1483,'Speed Bin A-B'!K1587,'Speed Bin A-B'!K1691,'Speed Bin A-B'!K1795,'Speed Bin A-B'!K1899,'Speed Bin A-B'!K2211,'Speed Bin A-B'!K2315,'Speed Bin A-B'!K2419,'Speed Bin A-B'!K2523,'Speed Bin A-B'!K2627)</f>
        <v>0</v>
      </c>
      <c r="L20" s="273">
        <f>SUM('Speed Bin A-B'!L27,'Speed Bin A-B'!L131,'Speed Bin A-B'!L235,'Speed Bin A-B'!L339,'Speed Bin A-B'!L443,'Speed Bin A-B'!L755,'Speed Bin A-B'!L859,'Speed Bin A-B'!L963,'Speed Bin A-B'!L1067,'Speed Bin A-B'!L1171,'Speed Bin A-B'!L1483,'Speed Bin A-B'!L1587,'Speed Bin A-B'!L1691,'Speed Bin A-B'!L1795,'Speed Bin A-B'!L1899,'Speed Bin A-B'!L2211,'Speed Bin A-B'!L2315,'Speed Bin A-B'!L2419,'Speed Bin A-B'!L2523,'Speed Bin A-B'!L2627)</f>
        <v>0</v>
      </c>
      <c r="M20" s="273">
        <f>SUM('Speed Bin A-B'!M27,'Speed Bin A-B'!M131,'Speed Bin A-B'!M235,'Speed Bin A-B'!M339,'Speed Bin A-B'!M443,'Speed Bin A-B'!M755,'Speed Bin A-B'!M859,'Speed Bin A-B'!M963,'Speed Bin A-B'!M1067,'Speed Bin A-B'!M1171,'Speed Bin A-B'!M1483,'Speed Bin A-B'!M1587,'Speed Bin A-B'!M1691,'Speed Bin A-B'!M1795,'Speed Bin A-B'!M1899,'Speed Bin A-B'!M2211,'Speed Bin A-B'!M2315,'Speed Bin A-B'!M2419,'Speed Bin A-B'!M2523,'Speed Bin A-B'!M2627)</f>
        <v>0</v>
      </c>
      <c r="N20" s="273">
        <f>SUM('Speed Bin A-B'!N27,'Speed Bin A-B'!N131,'Speed Bin A-B'!N235,'Speed Bin A-B'!N339,'Speed Bin A-B'!N443,'Speed Bin A-B'!N755,'Speed Bin A-B'!N859,'Speed Bin A-B'!N963,'Speed Bin A-B'!N1067,'Speed Bin A-B'!N1171,'Speed Bin A-B'!N1483,'Speed Bin A-B'!N1587,'Speed Bin A-B'!N1691,'Speed Bin A-B'!N1795,'Speed Bin A-B'!N1899,'Speed Bin A-B'!N2211,'Speed Bin A-B'!N2315,'Speed Bin A-B'!N2419,'Speed Bin A-B'!N2523,'Speed Bin A-B'!N2627)</f>
        <v>0</v>
      </c>
      <c r="O20" s="273">
        <f>SUM('Speed Bin A-B'!O27,'Speed Bin A-B'!O131,'Speed Bin A-B'!O235,'Speed Bin A-B'!O339,'Speed Bin A-B'!O443,'Speed Bin A-B'!O755,'Speed Bin A-B'!O859,'Speed Bin A-B'!O963,'Speed Bin A-B'!O1067,'Speed Bin A-B'!O1171,'Speed Bin A-B'!O1483,'Speed Bin A-B'!O1587,'Speed Bin A-B'!O1691,'Speed Bin A-B'!O1795,'Speed Bin A-B'!O1899,'Speed Bin A-B'!O2211,'Speed Bin A-B'!O2315,'Speed Bin A-B'!O2419,'Speed Bin A-B'!O2523,'Speed Bin A-B'!O2627)</f>
        <v>0</v>
      </c>
      <c r="P20" s="273">
        <f>SUM('Speed Bin A-B'!P27,'Speed Bin A-B'!P131,'Speed Bin A-B'!P235,'Speed Bin A-B'!P339,'Speed Bin A-B'!P443,'Speed Bin A-B'!P755,'Speed Bin A-B'!P859,'Speed Bin A-B'!P963,'Speed Bin A-B'!P1067,'Speed Bin A-B'!P1171,'Speed Bin A-B'!P1483,'Speed Bin A-B'!P1587,'Speed Bin A-B'!P1691,'Speed Bin A-B'!P1795,'Speed Bin A-B'!P1899,'Speed Bin A-B'!P2211,'Speed Bin A-B'!P2315,'Speed Bin A-B'!P2419,'Speed Bin A-B'!P2523,'Speed Bin A-B'!P2627)</f>
        <v>0</v>
      </c>
      <c r="Q20" s="273">
        <f>SUM('Speed Bin A-B'!Q27,'Speed Bin A-B'!Q131,'Speed Bin A-B'!Q235,'Speed Bin A-B'!Q339,'Speed Bin A-B'!Q443,'Speed Bin A-B'!Q755,'Speed Bin A-B'!Q859,'Speed Bin A-B'!Q963,'Speed Bin A-B'!Q1067,'Speed Bin A-B'!Q1171,'Speed Bin A-B'!Q1483,'Speed Bin A-B'!Q1587,'Speed Bin A-B'!Q1691,'Speed Bin A-B'!Q1795,'Speed Bin A-B'!Q1899,'Speed Bin A-B'!Q2211,'Speed Bin A-B'!Q2315,'Speed Bin A-B'!Q2419,'Speed Bin A-B'!Q2523,'Speed Bin A-B'!Q2627)</f>
        <v>0</v>
      </c>
      <c r="R20" s="273">
        <f>SUM('Speed Bin A-B'!R27,'Speed Bin A-B'!R131,'Speed Bin A-B'!R235,'Speed Bin A-B'!R339,'Speed Bin A-B'!R443,'Speed Bin A-B'!R755,'Speed Bin A-B'!R859,'Speed Bin A-B'!R963,'Speed Bin A-B'!R1067,'Speed Bin A-B'!R1171,'Speed Bin A-B'!R1483,'Speed Bin A-B'!R1587,'Speed Bin A-B'!R1691,'Speed Bin A-B'!R1795,'Speed Bin A-B'!R1899,'Speed Bin A-B'!R2211,'Speed Bin A-B'!R2315,'Speed Bin A-B'!R2419,'Speed Bin A-B'!R2523,'Speed Bin A-B'!R2627)</f>
        <v>0</v>
      </c>
      <c r="S20" s="273">
        <f>SUM('Speed Bin A-B'!S27,'Speed Bin A-B'!S131,'Speed Bin A-B'!S235,'Speed Bin A-B'!S339,'Speed Bin A-B'!S443,'Speed Bin A-B'!S755,'Speed Bin A-B'!S859,'Speed Bin A-B'!S963,'Speed Bin A-B'!S1067,'Speed Bin A-B'!S1171,'Speed Bin A-B'!S1483,'Speed Bin A-B'!S1587,'Speed Bin A-B'!S1691,'Speed Bin A-B'!S1795,'Speed Bin A-B'!S1899,'Speed Bin A-B'!S2211,'Speed Bin A-B'!S2315,'Speed Bin A-B'!S2419,'Speed Bin A-B'!S2523,'Speed Bin A-B'!S2627)</f>
        <v>0</v>
      </c>
      <c r="T20" s="273">
        <f>SUM('Speed Bin A-B'!T27,'Speed Bin A-B'!T131,'Speed Bin A-B'!T235,'Speed Bin A-B'!T339,'Speed Bin A-B'!T443,'Speed Bin A-B'!T755,'Speed Bin A-B'!T859,'Speed Bin A-B'!T963,'Speed Bin A-B'!T1067,'Speed Bin A-B'!T1171,'Speed Bin A-B'!T1483,'Speed Bin A-B'!T1587,'Speed Bin A-B'!T1691,'Speed Bin A-B'!T1795,'Speed Bin A-B'!T1899,'Speed Bin A-B'!T2211,'Speed Bin A-B'!T2315,'Speed Bin A-B'!T2419,'Speed Bin A-B'!T2523,'Speed Bin A-B'!T2627)</f>
        <v>0</v>
      </c>
      <c r="U20" s="273">
        <f>SUM('Speed Bin A-B'!U27,'Speed Bin A-B'!U131,'Speed Bin A-B'!U235,'Speed Bin A-B'!U339,'Speed Bin A-B'!U443,'Speed Bin A-B'!U755,'Speed Bin A-B'!U859,'Speed Bin A-B'!U963,'Speed Bin A-B'!U1067,'Speed Bin A-B'!U1171,'Speed Bin A-B'!U1483,'Speed Bin A-B'!U1587,'Speed Bin A-B'!U1691,'Speed Bin A-B'!U1795,'Speed Bin A-B'!U1899,'Speed Bin A-B'!U2211,'Speed Bin A-B'!U2315,'Speed Bin A-B'!U2419,'Speed Bin A-B'!U2523,'Speed Bin A-B'!U2627)</f>
        <v>0</v>
      </c>
      <c r="V20"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f>
        <v>21.341666666666669</v>
      </c>
      <c r="W20"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f>
        <v>-</v>
      </c>
      <c r="X20" s="267"/>
      <c r="Y20" s="267"/>
      <c r="Z20" s="272">
        <v>0.66666666666666696</v>
      </c>
      <c r="AA20" s="275">
        <f t="shared" ref="AA20:AR20" si="16">SUM(C68:C71)</f>
        <v>182</v>
      </c>
      <c r="AB20" s="275">
        <f t="shared" si="16"/>
        <v>356</v>
      </c>
      <c r="AC20" s="275">
        <f t="shared" si="16"/>
        <v>803</v>
      </c>
      <c r="AD20" s="275">
        <f t="shared" si="16"/>
        <v>452</v>
      </c>
      <c r="AE20" s="275">
        <f t="shared" si="16"/>
        <v>99</v>
      </c>
      <c r="AF20" s="275">
        <f t="shared" si="16"/>
        <v>7</v>
      </c>
      <c r="AG20" s="275">
        <f t="shared" si="16"/>
        <v>0</v>
      </c>
      <c r="AH20" s="275">
        <f t="shared" si="16"/>
        <v>0</v>
      </c>
      <c r="AI20" s="275">
        <f t="shared" si="16"/>
        <v>0</v>
      </c>
      <c r="AJ20" s="275">
        <f t="shared" si="16"/>
        <v>0</v>
      </c>
      <c r="AK20" s="275">
        <f t="shared" si="16"/>
        <v>0</v>
      </c>
      <c r="AL20" s="275">
        <f t="shared" si="16"/>
        <v>0</v>
      </c>
      <c r="AM20" s="275">
        <f t="shared" si="16"/>
        <v>0</v>
      </c>
      <c r="AN20" s="275">
        <f t="shared" si="16"/>
        <v>0</v>
      </c>
      <c r="AO20" s="275">
        <f t="shared" si="16"/>
        <v>0</v>
      </c>
      <c r="AP20" s="275">
        <f t="shared" si="16"/>
        <v>0</v>
      </c>
      <c r="AQ20" s="275">
        <f t="shared" si="16"/>
        <v>0</v>
      </c>
      <c r="AR20" s="275">
        <f t="shared" si="16"/>
        <v>0</v>
      </c>
      <c r="AS20" s="275">
        <f>SUM(U68:U71)</f>
        <v>0</v>
      </c>
      <c r="AT20" s="274">
        <f>IFERROR(AVERAGE(V68:V71),"-")</f>
        <v>18.176785714285714</v>
      </c>
      <c r="AU20" s="274">
        <f>IFERROR(AVERAGE(W68:W71),"-")</f>
        <v>22.664285714285715</v>
      </c>
    </row>
    <row r="21" spans="1:47" x14ac:dyDescent="0.25">
      <c r="A21" s="272">
        <v>0.17708333333333301</v>
      </c>
      <c r="B21" s="273">
        <f>SUM('Speed Bin A-B'!B28,'Speed Bin A-B'!B132,'Speed Bin A-B'!B236,'Speed Bin A-B'!B340,'Speed Bin A-B'!B444,'Speed Bin A-B'!B756,'Speed Bin A-B'!B860,'Speed Bin A-B'!B964,'Speed Bin A-B'!B1068,'Speed Bin A-B'!B1172,'Speed Bin A-B'!B1484,'Speed Bin A-B'!B1588,'Speed Bin A-B'!B1692,'Speed Bin A-B'!B1796,'Speed Bin A-B'!B1900,'Speed Bin A-B'!B2212,'Speed Bin A-B'!B2316,'Speed Bin A-B'!B2420,'Speed Bin A-B'!B2524,'Speed Bin A-B'!B2628)</f>
        <v>13</v>
      </c>
      <c r="C21" s="273">
        <f>SUM('Speed Bin A-B'!C28,'Speed Bin A-B'!C132,'Speed Bin A-B'!C236,'Speed Bin A-B'!C340,'Speed Bin A-B'!C444,'Speed Bin A-B'!C756,'Speed Bin A-B'!C860,'Speed Bin A-B'!C964,'Speed Bin A-B'!C1068,'Speed Bin A-B'!C1172,'Speed Bin A-B'!C1484,'Speed Bin A-B'!C1588,'Speed Bin A-B'!C1692,'Speed Bin A-B'!C1796,'Speed Bin A-B'!C1900,'Speed Bin A-B'!C2212,'Speed Bin A-B'!C2316,'Speed Bin A-B'!C2420,'Speed Bin A-B'!C2524,'Speed Bin A-B'!C2628)</f>
        <v>0</v>
      </c>
      <c r="D21" s="273">
        <f>SUM('Speed Bin A-B'!D28,'Speed Bin A-B'!D132,'Speed Bin A-B'!D236,'Speed Bin A-B'!D340,'Speed Bin A-B'!D444,'Speed Bin A-B'!D756,'Speed Bin A-B'!D860,'Speed Bin A-B'!D964,'Speed Bin A-B'!D1068,'Speed Bin A-B'!D1172,'Speed Bin A-B'!D1484,'Speed Bin A-B'!D1588,'Speed Bin A-B'!D1692,'Speed Bin A-B'!D1796,'Speed Bin A-B'!D1900,'Speed Bin A-B'!D2212,'Speed Bin A-B'!D2316,'Speed Bin A-B'!D2420,'Speed Bin A-B'!D2524,'Speed Bin A-B'!D2628)</f>
        <v>0</v>
      </c>
      <c r="E21" s="273">
        <f>SUM('Speed Bin A-B'!E28,'Speed Bin A-B'!E132,'Speed Bin A-B'!E236,'Speed Bin A-B'!E340,'Speed Bin A-B'!E444,'Speed Bin A-B'!E756,'Speed Bin A-B'!E860,'Speed Bin A-B'!E964,'Speed Bin A-B'!E1068,'Speed Bin A-B'!E1172,'Speed Bin A-B'!E1484,'Speed Bin A-B'!E1588,'Speed Bin A-B'!E1692,'Speed Bin A-B'!E1796,'Speed Bin A-B'!E1900,'Speed Bin A-B'!E2212,'Speed Bin A-B'!E2316,'Speed Bin A-B'!E2420,'Speed Bin A-B'!E2524,'Speed Bin A-B'!E2628)</f>
        <v>5</v>
      </c>
      <c r="F21" s="273">
        <f>SUM('Speed Bin A-B'!F28,'Speed Bin A-B'!F132,'Speed Bin A-B'!F236,'Speed Bin A-B'!F340,'Speed Bin A-B'!F444,'Speed Bin A-B'!F756,'Speed Bin A-B'!F860,'Speed Bin A-B'!F964,'Speed Bin A-B'!F1068,'Speed Bin A-B'!F1172,'Speed Bin A-B'!F1484,'Speed Bin A-B'!F1588,'Speed Bin A-B'!F1692,'Speed Bin A-B'!F1796,'Speed Bin A-B'!F1900,'Speed Bin A-B'!F2212,'Speed Bin A-B'!F2316,'Speed Bin A-B'!F2420,'Speed Bin A-B'!F2524,'Speed Bin A-B'!F2628)</f>
        <v>7</v>
      </c>
      <c r="G21" s="273">
        <f>SUM('Speed Bin A-B'!G28,'Speed Bin A-B'!G132,'Speed Bin A-B'!G236,'Speed Bin A-B'!G340,'Speed Bin A-B'!G444,'Speed Bin A-B'!G756,'Speed Bin A-B'!G860,'Speed Bin A-B'!G964,'Speed Bin A-B'!G1068,'Speed Bin A-B'!G1172,'Speed Bin A-B'!G1484,'Speed Bin A-B'!G1588,'Speed Bin A-B'!G1692,'Speed Bin A-B'!G1796,'Speed Bin A-B'!G1900,'Speed Bin A-B'!G2212,'Speed Bin A-B'!G2316,'Speed Bin A-B'!G2420,'Speed Bin A-B'!G2524,'Speed Bin A-B'!G2628)</f>
        <v>1</v>
      </c>
      <c r="H21" s="273">
        <f>SUM('Speed Bin A-B'!H28,'Speed Bin A-B'!H132,'Speed Bin A-B'!H236,'Speed Bin A-B'!H340,'Speed Bin A-B'!H444,'Speed Bin A-B'!H756,'Speed Bin A-B'!H860,'Speed Bin A-B'!H964,'Speed Bin A-B'!H1068,'Speed Bin A-B'!H1172,'Speed Bin A-B'!H1484,'Speed Bin A-B'!H1588,'Speed Bin A-B'!H1692,'Speed Bin A-B'!H1796,'Speed Bin A-B'!H1900,'Speed Bin A-B'!H2212,'Speed Bin A-B'!H2316,'Speed Bin A-B'!H2420,'Speed Bin A-B'!H2524,'Speed Bin A-B'!H2628)</f>
        <v>0</v>
      </c>
      <c r="I21" s="273">
        <f>SUM('Speed Bin A-B'!I28,'Speed Bin A-B'!I132,'Speed Bin A-B'!I236,'Speed Bin A-B'!I340,'Speed Bin A-B'!I444,'Speed Bin A-B'!I756,'Speed Bin A-B'!I860,'Speed Bin A-B'!I964,'Speed Bin A-B'!I1068,'Speed Bin A-B'!I1172,'Speed Bin A-B'!I1484,'Speed Bin A-B'!I1588,'Speed Bin A-B'!I1692,'Speed Bin A-B'!I1796,'Speed Bin A-B'!I1900,'Speed Bin A-B'!I2212,'Speed Bin A-B'!I2316,'Speed Bin A-B'!I2420,'Speed Bin A-B'!I2524,'Speed Bin A-B'!I2628)</f>
        <v>0</v>
      </c>
      <c r="J21" s="273">
        <f>SUM('Speed Bin A-B'!J28,'Speed Bin A-B'!J132,'Speed Bin A-B'!J236,'Speed Bin A-B'!J340,'Speed Bin A-B'!J444,'Speed Bin A-B'!J756,'Speed Bin A-B'!J860,'Speed Bin A-B'!J964,'Speed Bin A-B'!J1068,'Speed Bin A-B'!J1172,'Speed Bin A-B'!J1484,'Speed Bin A-B'!J1588,'Speed Bin A-B'!J1692,'Speed Bin A-B'!J1796,'Speed Bin A-B'!J1900,'Speed Bin A-B'!J2212,'Speed Bin A-B'!J2316,'Speed Bin A-B'!J2420,'Speed Bin A-B'!J2524,'Speed Bin A-B'!J2628)</f>
        <v>0</v>
      </c>
      <c r="K21" s="273">
        <f>SUM('Speed Bin A-B'!K28,'Speed Bin A-B'!K132,'Speed Bin A-B'!K236,'Speed Bin A-B'!K340,'Speed Bin A-B'!K444,'Speed Bin A-B'!K756,'Speed Bin A-B'!K860,'Speed Bin A-B'!K964,'Speed Bin A-B'!K1068,'Speed Bin A-B'!K1172,'Speed Bin A-B'!K1484,'Speed Bin A-B'!K1588,'Speed Bin A-B'!K1692,'Speed Bin A-B'!K1796,'Speed Bin A-B'!K1900,'Speed Bin A-B'!K2212,'Speed Bin A-B'!K2316,'Speed Bin A-B'!K2420,'Speed Bin A-B'!K2524,'Speed Bin A-B'!K2628)</f>
        <v>0</v>
      </c>
      <c r="L21" s="273">
        <f>SUM('Speed Bin A-B'!L28,'Speed Bin A-B'!L132,'Speed Bin A-B'!L236,'Speed Bin A-B'!L340,'Speed Bin A-B'!L444,'Speed Bin A-B'!L756,'Speed Bin A-B'!L860,'Speed Bin A-B'!L964,'Speed Bin A-B'!L1068,'Speed Bin A-B'!L1172,'Speed Bin A-B'!L1484,'Speed Bin A-B'!L1588,'Speed Bin A-B'!L1692,'Speed Bin A-B'!L1796,'Speed Bin A-B'!L1900,'Speed Bin A-B'!L2212,'Speed Bin A-B'!L2316,'Speed Bin A-B'!L2420,'Speed Bin A-B'!L2524,'Speed Bin A-B'!L2628)</f>
        <v>0</v>
      </c>
      <c r="M21" s="273">
        <f>SUM('Speed Bin A-B'!M28,'Speed Bin A-B'!M132,'Speed Bin A-B'!M236,'Speed Bin A-B'!M340,'Speed Bin A-B'!M444,'Speed Bin A-B'!M756,'Speed Bin A-B'!M860,'Speed Bin A-B'!M964,'Speed Bin A-B'!M1068,'Speed Bin A-B'!M1172,'Speed Bin A-B'!M1484,'Speed Bin A-B'!M1588,'Speed Bin A-B'!M1692,'Speed Bin A-B'!M1796,'Speed Bin A-B'!M1900,'Speed Bin A-B'!M2212,'Speed Bin A-B'!M2316,'Speed Bin A-B'!M2420,'Speed Bin A-B'!M2524,'Speed Bin A-B'!M2628)</f>
        <v>0</v>
      </c>
      <c r="N21" s="273">
        <f>SUM('Speed Bin A-B'!N28,'Speed Bin A-B'!N132,'Speed Bin A-B'!N236,'Speed Bin A-B'!N340,'Speed Bin A-B'!N444,'Speed Bin A-B'!N756,'Speed Bin A-B'!N860,'Speed Bin A-B'!N964,'Speed Bin A-B'!N1068,'Speed Bin A-B'!N1172,'Speed Bin A-B'!N1484,'Speed Bin A-B'!N1588,'Speed Bin A-B'!N1692,'Speed Bin A-B'!N1796,'Speed Bin A-B'!N1900,'Speed Bin A-B'!N2212,'Speed Bin A-B'!N2316,'Speed Bin A-B'!N2420,'Speed Bin A-B'!N2524,'Speed Bin A-B'!N2628)</f>
        <v>0</v>
      </c>
      <c r="O21" s="273">
        <f>SUM('Speed Bin A-B'!O28,'Speed Bin A-B'!O132,'Speed Bin A-B'!O236,'Speed Bin A-B'!O340,'Speed Bin A-B'!O444,'Speed Bin A-B'!O756,'Speed Bin A-B'!O860,'Speed Bin A-B'!O964,'Speed Bin A-B'!O1068,'Speed Bin A-B'!O1172,'Speed Bin A-B'!O1484,'Speed Bin A-B'!O1588,'Speed Bin A-B'!O1692,'Speed Bin A-B'!O1796,'Speed Bin A-B'!O1900,'Speed Bin A-B'!O2212,'Speed Bin A-B'!O2316,'Speed Bin A-B'!O2420,'Speed Bin A-B'!O2524,'Speed Bin A-B'!O2628)</f>
        <v>0</v>
      </c>
      <c r="P21" s="273">
        <f>SUM('Speed Bin A-B'!P28,'Speed Bin A-B'!P132,'Speed Bin A-B'!P236,'Speed Bin A-B'!P340,'Speed Bin A-B'!P444,'Speed Bin A-B'!P756,'Speed Bin A-B'!P860,'Speed Bin A-B'!P964,'Speed Bin A-B'!P1068,'Speed Bin A-B'!P1172,'Speed Bin A-B'!P1484,'Speed Bin A-B'!P1588,'Speed Bin A-B'!P1692,'Speed Bin A-B'!P1796,'Speed Bin A-B'!P1900,'Speed Bin A-B'!P2212,'Speed Bin A-B'!P2316,'Speed Bin A-B'!P2420,'Speed Bin A-B'!P2524,'Speed Bin A-B'!P2628)</f>
        <v>0</v>
      </c>
      <c r="Q21" s="273">
        <f>SUM('Speed Bin A-B'!Q28,'Speed Bin A-B'!Q132,'Speed Bin A-B'!Q236,'Speed Bin A-B'!Q340,'Speed Bin A-B'!Q444,'Speed Bin A-B'!Q756,'Speed Bin A-B'!Q860,'Speed Bin A-B'!Q964,'Speed Bin A-B'!Q1068,'Speed Bin A-B'!Q1172,'Speed Bin A-B'!Q1484,'Speed Bin A-B'!Q1588,'Speed Bin A-B'!Q1692,'Speed Bin A-B'!Q1796,'Speed Bin A-B'!Q1900,'Speed Bin A-B'!Q2212,'Speed Bin A-B'!Q2316,'Speed Bin A-B'!Q2420,'Speed Bin A-B'!Q2524,'Speed Bin A-B'!Q2628)</f>
        <v>0</v>
      </c>
      <c r="R21" s="273">
        <f>SUM('Speed Bin A-B'!R28,'Speed Bin A-B'!R132,'Speed Bin A-B'!R236,'Speed Bin A-B'!R340,'Speed Bin A-B'!R444,'Speed Bin A-B'!R756,'Speed Bin A-B'!R860,'Speed Bin A-B'!R964,'Speed Bin A-B'!R1068,'Speed Bin A-B'!R1172,'Speed Bin A-B'!R1484,'Speed Bin A-B'!R1588,'Speed Bin A-B'!R1692,'Speed Bin A-B'!R1796,'Speed Bin A-B'!R1900,'Speed Bin A-B'!R2212,'Speed Bin A-B'!R2316,'Speed Bin A-B'!R2420,'Speed Bin A-B'!R2524,'Speed Bin A-B'!R2628)</f>
        <v>0</v>
      </c>
      <c r="S21" s="273">
        <f>SUM('Speed Bin A-B'!S28,'Speed Bin A-B'!S132,'Speed Bin A-B'!S236,'Speed Bin A-B'!S340,'Speed Bin A-B'!S444,'Speed Bin A-B'!S756,'Speed Bin A-B'!S860,'Speed Bin A-B'!S964,'Speed Bin A-B'!S1068,'Speed Bin A-B'!S1172,'Speed Bin A-B'!S1484,'Speed Bin A-B'!S1588,'Speed Bin A-B'!S1692,'Speed Bin A-B'!S1796,'Speed Bin A-B'!S1900,'Speed Bin A-B'!S2212,'Speed Bin A-B'!S2316,'Speed Bin A-B'!S2420,'Speed Bin A-B'!S2524,'Speed Bin A-B'!S2628)</f>
        <v>0</v>
      </c>
      <c r="T21" s="273">
        <f>SUM('Speed Bin A-B'!T28,'Speed Bin A-B'!T132,'Speed Bin A-B'!T236,'Speed Bin A-B'!T340,'Speed Bin A-B'!T444,'Speed Bin A-B'!T756,'Speed Bin A-B'!T860,'Speed Bin A-B'!T964,'Speed Bin A-B'!T1068,'Speed Bin A-B'!T1172,'Speed Bin A-B'!T1484,'Speed Bin A-B'!T1588,'Speed Bin A-B'!T1692,'Speed Bin A-B'!T1796,'Speed Bin A-B'!T1900,'Speed Bin A-B'!T2212,'Speed Bin A-B'!T2316,'Speed Bin A-B'!T2420,'Speed Bin A-B'!T2524,'Speed Bin A-B'!T2628)</f>
        <v>0</v>
      </c>
      <c r="U21" s="273">
        <f>SUM('Speed Bin A-B'!U28,'Speed Bin A-B'!U132,'Speed Bin A-B'!U236,'Speed Bin A-B'!U340,'Speed Bin A-B'!U444,'Speed Bin A-B'!U756,'Speed Bin A-B'!U860,'Speed Bin A-B'!U964,'Speed Bin A-B'!U1068,'Speed Bin A-B'!U1172,'Speed Bin A-B'!U1484,'Speed Bin A-B'!U1588,'Speed Bin A-B'!U1692,'Speed Bin A-B'!U1796,'Speed Bin A-B'!U1900,'Speed Bin A-B'!U2212,'Speed Bin A-B'!U2316,'Speed Bin A-B'!U2420,'Speed Bin A-B'!U2524,'Speed Bin A-B'!U2628)</f>
        <v>0</v>
      </c>
      <c r="V21"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f>
        <v>19.800000000000004</v>
      </c>
      <c r="W21"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f>
        <v>-</v>
      </c>
      <c r="X21" s="267"/>
      <c r="Y21" s="267"/>
      <c r="Z21" s="272">
        <v>0.70833333333333304</v>
      </c>
      <c r="AA21" s="275">
        <f t="shared" ref="AA21:AR21" si="17">SUM(C72:C75)</f>
        <v>90</v>
      </c>
      <c r="AB21" s="275">
        <f t="shared" si="17"/>
        <v>245</v>
      </c>
      <c r="AC21" s="275">
        <f t="shared" si="17"/>
        <v>660</v>
      </c>
      <c r="AD21" s="275">
        <f t="shared" si="17"/>
        <v>395</v>
      </c>
      <c r="AE21" s="275">
        <f t="shared" si="17"/>
        <v>58</v>
      </c>
      <c r="AF21" s="275">
        <f t="shared" si="17"/>
        <v>9</v>
      </c>
      <c r="AG21" s="275">
        <f t="shared" si="17"/>
        <v>0</v>
      </c>
      <c r="AH21" s="275">
        <f t="shared" si="17"/>
        <v>0</v>
      </c>
      <c r="AI21" s="275">
        <f t="shared" si="17"/>
        <v>0</v>
      </c>
      <c r="AJ21" s="275">
        <f t="shared" si="17"/>
        <v>0</v>
      </c>
      <c r="AK21" s="275">
        <f t="shared" si="17"/>
        <v>0</v>
      </c>
      <c r="AL21" s="275">
        <f t="shared" si="17"/>
        <v>0</v>
      </c>
      <c r="AM21" s="275">
        <f t="shared" si="17"/>
        <v>0</v>
      </c>
      <c r="AN21" s="275">
        <f t="shared" si="17"/>
        <v>0</v>
      </c>
      <c r="AO21" s="275">
        <f t="shared" si="17"/>
        <v>0</v>
      </c>
      <c r="AP21" s="275">
        <f t="shared" si="17"/>
        <v>0</v>
      </c>
      <c r="AQ21" s="275">
        <f t="shared" si="17"/>
        <v>0</v>
      </c>
      <c r="AR21" s="275">
        <f t="shared" si="17"/>
        <v>0</v>
      </c>
      <c r="AS21" s="275">
        <f>SUM(U72:U75)</f>
        <v>0</v>
      </c>
      <c r="AT21" s="274">
        <f>IFERROR(AVERAGE(V72:V75),"-")</f>
        <v>18.626785714285713</v>
      </c>
      <c r="AU21" s="274">
        <f>IFERROR(AVERAGE(W72:W75),"-")</f>
        <v>23.11833791208791</v>
      </c>
    </row>
    <row r="22" spans="1:47" x14ac:dyDescent="0.25">
      <c r="A22" s="272">
        <v>0.1875</v>
      </c>
      <c r="B22" s="273">
        <f>SUM('Speed Bin A-B'!B29,'Speed Bin A-B'!B133,'Speed Bin A-B'!B237,'Speed Bin A-B'!B341,'Speed Bin A-B'!B445,'Speed Bin A-B'!B757,'Speed Bin A-B'!B861,'Speed Bin A-B'!B965,'Speed Bin A-B'!B1069,'Speed Bin A-B'!B1173,'Speed Bin A-B'!B1485,'Speed Bin A-B'!B1589,'Speed Bin A-B'!B1693,'Speed Bin A-B'!B1797,'Speed Bin A-B'!B1901,'Speed Bin A-B'!B2213,'Speed Bin A-B'!B2317,'Speed Bin A-B'!B2421,'Speed Bin A-B'!B2525,'Speed Bin A-B'!B2629)</f>
        <v>22</v>
      </c>
      <c r="C22" s="273">
        <f>SUM('Speed Bin A-B'!C29,'Speed Bin A-B'!C133,'Speed Bin A-B'!C237,'Speed Bin A-B'!C341,'Speed Bin A-B'!C445,'Speed Bin A-B'!C757,'Speed Bin A-B'!C861,'Speed Bin A-B'!C965,'Speed Bin A-B'!C1069,'Speed Bin A-B'!C1173,'Speed Bin A-B'!C1485,'Speed Bin A-B'!C1589,'Speed Bin A-B'!C1693,'Speed Bin A-B'!C1797,'Speed Bin A-B'!C1901,'Speed Bin A-B'!C2213,'Speed Bin A-B'!C2317,'Speed Bin A-B'!C2421,'Speed Bin A-B'!C2525,'Speed Bin A-B'!C2629)</f>
        <v>0</v>
      </c>
      <c r="D22" s="273">
        <f>SUM('Speed Bin A-B'!D29,'Speed Bin A-B'!D133,'Speed Bin A-B'!D237,'Speed Bin A-B'!D341,'Speed Bin A-B'!D445,'Speed Bin A-B'!D757,'Speed Bin A-B'!D861,'Speed Bin A-B'!D965,'Speed Bin A-B'!D1069,'Speed Bin A-B'!D1173,'Speed Bin A-B'!D1485,'Speed Bin A-B'!D1589,'Speed Bin A-B'!D1693,'Speed Bin A-B'!D1797,'Speed Bin A-B'!D1901,'Speed Bin A-B'!D2213,'Speed Bin A-B'!D2317,'Speed Bin A-B'!D2421,'Speed Bin A-B'!D2525,'Speed Bin A-B'!D2629)</f>
        <v>1</v>
      </c>
      <c r="E22" s="273">
        <f>SUM('Speed Bin A-B'!E29,'Speed Bin A-B'!E133,'Speed Bin A-B'!E237,'Speed Bin A-B'!E341,'Speed Bin A-B'!E445,'Speed Bin A-B'!E757,'Speed Bin A-B'!E861,'Speed Bin A-B'!E965,'Speed Bin A-B'!E1069,'Speed Bin A-B'!E1173,'Speed Bin A-B'!E1485,'Speed Bin A-B'!E1589,'Speed Bin A-B'!E1693,'Speed Bin A-B'!E1797,'Speed Bin A-B'!E1901,'Speed Bin A-B'!E2213,'Speed Bin A-B'!E2317,'Speed Bin A-B'!E2421,'Speed Bin A-B'!E2525,'Speed Bin A-B'!E2629)</f>
        <v>3</v>
      </c>
      <c r="F22" s="273">
        <f>SUM('Speed Bin A-B'!F29,'Speed Bin A-B'!F133,'Speed Bin A-B'!F237,'Speed Bin A-B'!F341,'Speed Bin A-B'!F445,'Speed Bin A-B'!F757,'Speed Bin A-B'!F861,'Speed Bin A-B'!F965,'Speed Bin A-B'!F1069,'Speed Bin A-B'!F1173,'Speed Bin A-B'!F1485,'Speed Bin A-B'!F1589,'Speed Bin A-B'!F1693,'Speed Bin A-B'!F1797,'Speed Bin A-B'!F1901,'Speed Bin A-B'!F2213,'Speed Bin A-B'!F2317,'Speed Bin A-B'!F2421,'Speed Bin A-B'!F2525,'Speed Bin A-B'!F2629)</f>
        <v>15</v>
      </c>
      <c r="G22" s="273">
        <f>SUM('Speed Bin A-B'!G29,'Speed Bin A-B'!G133,'Speed Bin A-B'!G237,'Speed Bin A-B'!G341,'Speed Bin A-B'!G445,'Speed Bin A-B'!G757,'Speed Bin A-B'!G861,'Speed Bin A-B'!G965,'Speed Bin A-B'!G1069,'Speed Bin A-B'!G1173,'Speed Bin A-B'!G1485,'Speed Bin A-B'!G1589,'Speed Bin A-B'!G1693,'Speed Bin A-B'!G1797,'Speed Bin A-B'!G1901,'Speed Bin A-B'!G2213,'Speed Bin A-B'!G2317,'Speed Bin A-B'!G2421,'Speed Bin A-B'!G2525,'Speed Bin A-B'!G2629)</f>
        <v>3</v>
      </c>
      <c r="H22" s="273">
        <f>SUM('Speed Bin A-B'!H29,'Speed Bin A-B'!H133,'Speed Bin A-B'!H237,'Speed Bin A-B'!H341,'Speed Bin A-B'!H445,'Speed Bin A-B'!H757,'Speed Bin A-B'!H861,'Speed Bin A-B'!H965,'Speed Bin A-B'!H1069,'Speed Bin A-B'!H1173,'Speed Bin A-B'!H1485,'Speed Bin A-B'!H1589,'Speed Bin A-B'!H1693,'Speed Bin A-B'!H1797,'Speed Bin A-B'!H1901,'Speed Bin A-B'!H2213,'Speed Bin A-B'!H2317,'Speed Bin A-B'!H2421,'Speed Bin A-B'!H2525,'Speed Bin A-B'!H2629)</f>
        <v>0</v>
      </c>
      <c r="I22" s="273">
        <f>SUM('Speed Bin A-B'!I29,'Speed Bin A-B'!I133,'Speed Bin A-B'!I237,'Speed Bin A-B'!I341,'Speed Bin A-B'!I445,'Speed Bin A-B'!I757,'Speed Bin A-B'!I861,'Speed Bin A-B'!I965,'Speed Bin A-B'!I1069,'Speed Bin A-B'!I1173,'Speed Bin A-B'!I1485,'Speed Bin A-B'!I1589,'Speed Bin A-B'!I1693,'Speed Bin A-B'!I1797,'Speed Bin A-B'!I1901,'Speed Bin A-B'!I2213,'Speed Bin A-B'!I2317,'Speed Bin A-B'!I2421,'Speed Bin A-B'!I2525,'Speed Bin A-B'!I2629)</f>
        <v>0</v>
      </c>
      <c r="J22" s="273">
        <f>SUM('Speed Bin A-B'!J29,'Speed Bin A-B'!J133,'Speed Bin A-B'!J237,'Speed Bin A-B'!J341,'Speed Bin A-B'!J445,'Speed Bin A-B'!J757,'Speed Bin A-B'!J861,'Speed Bin A-B'!J965,'Speed Bin A-B'!J1069,'Speed Bin A-B'!J1173,'Speed Bin A-B'!J1485,'Speed Bin A-B'!J1589,'Speed Bin A-B'!J1693,'Speed Bin A-B'!J1797,'Speed Bin A-B'!J1901,'Speed Bin A-B'!J2213,'Speed Bin A-B'!J2317,'Speed Bin A-B'!J2421,'Speed Bin A-B'!J2525,'Speed Bin A-B'!J2629)</f>
        <v>0</v>
      </c>
      <c r="K22" s="273">
        <f>SUM('Speed Bin A-B'!K29,'Speed Bin A-B'!K133,'Speed Bin A-B'!K237,'Speed Bin A-B'!K341,'Speed Bin A-B'!K445,'Speed Bin A-B'!K757,'Speed Bin A-B'!K861,'Speed Bin A-B'!K965,'Speed Bin A-B'!K1069,'Speed Bin A-B'!K1173,'Speed Bin A-B'!K1485,'Speed Bin A-B'!K1589,'Speed Bin A-B'!K1693,'Speed Bin A-B'!K1797,'Speed Bin A-B'!K1901,'Speed Bin A-B'!K2213,'Speed Bin A-B'!K2317,'Speed Bin A-B'!K2421,'Speed Bin A-B'!K2525,'Speed Bin A-B'!K2629)</f>
        <v>0</v>
      </c>
      <c r="L22" s="273">
        <f>SUM('Speed Bin A-B'!L29,'Speed Bin A-B'!L133,'Speed Bin A-B'!L237,'Speed Bin A-B'!L341,'Speed Bin A-B'!L445,'Speed Bin A-B'!L757,'Speed Bin A-B'!L861,'Speed Bin A-B'!L965,'Speed Bin A-B'!L1069,'Speed Bin A-B'!L1173,'Speed Bin A-B'!L1485,'Speed Bin A-B'!L1589,'Speed Bin A-B'!L1693,'Speed Bin A-B'!L1797,'Speed Bin A-B'!L1901,'Speed Bin A-B'!L2213,'Speed Bin A-B'!L2317,'Speed Bin A-B'!L2421,'Speed Bin A-B'!L2525,'Speed Bin A-B'!L2629)</f>
        <v>0</v>
      </c>
      <c r="M22" s="273">
        <f>SUM('Speed Bin A-B'!M29,'Speed Bin A-B'!M133,'Speed Bin A-B'!M237,'Speed Bin A-B'!M341,'Speed Bin A-B'!M445,'Speed Bin A-B'!M757,'Speed Bin A-B'!M861,'Speed Bin A-B'!M965,'Speed Bin A-B'!M1069,'Speed Bin A-B'!M1173,'Speed Bin A-B'!M1485,'Speed Bin A-B'!M1589,'Speed Bin A-B'!M1693,'Speed Bin A-B'!M1797,'Speed Bin A-B'!M1901,'Speed Bin A-B'!M2213,'Speed Bin A-B'!M2317,'Speed Bin A-B'!M2421,'Speed Bin A-B'!M2525,'Speed Bin A-B'!M2629)</f>
        <v>0</v>
      </c>
      <c r="N22" s="273">
        <f>SUM('Speed Bin A-B'!N29,'Speed Bin A-B'!N133,'Speed Bin A-B'!N237,'Speed Bin A-B'!N341,'Speed Bin A-B'!N445,'Speed Bin A-B'!N757,'Speed Bin A-B'!N861,'Speed Bin A-B'!N965,'Speed Bin A-B'!N1069,'Speed Bin A-B'!N1173,'Speed Bin A-B'!N1485,'Speed Bin A-B'!N1589,'Speed Bin A-B'!N1693,'Speed Bin A-B'!N1797,'Speed Bin A-B'!N1901,'Speed Bin A-B'!N2213,'Speed Bin A-B'!N2317,'Speed Bin A-B'!N2421,'Speed Bin A-B'!N2525,'Speed Bin A-B'!N2629)</f>
        <v>0</v>
      </c>
      <c r="O22" s="273">
        <f>SUM('Speed Bin A-B'!O29,'Speed Bin A-B'!O133,'Speed Bin A-B'!O237,'Speed Bin A-B'!O341,'Speed Bin A-B'!O445,'Speed Bin A-B'!O757,'Speed Bin A-B'!O861,'Speed Bin A-B'!O965,'Speed Bin A-B'!O1069,'Speed Bin A-B'!O1173,'Speed Bin A-B'!O1485,'Speed Bin A-B'!O1589,'Speed Bin A-B'!O1693,'Speed Bin A-B'!O1797,'Speed Bin A-B'!O1901,'Speed Bin A-B'!O2213,'Speed Bin A-B'!O2317,'Speed Bin A-B'!O2421,'Speed Bin A-B'!O2525,'Speed Bin A-B'!O2629)</f>
        <v>0</v>
      </c>
      <c r="P22" s="273">
        <f>SUM('Speed Bin A-B'!P29,'Speed Bin A-B'!P133,'Speed Bin A-B'!P237,'Speed Bin A-B'!P341,'Speed Bin A-B'!P445,'Speed Bin A-B'!P757,'Speed Bin A-B'!P861,'Speed Bin A-B'!P965,'Speed Bin A-B'!P1069,'Speed Bin A-B'!P1173,'Speed Bin A-B'!P1485,'Speed Bin A-B'!P1589,'Speed Bin A-B'!P1693,'Speed Bin A-B'!P1797,'Speed Bin A-B'!P1901,'Speed Bin A-B'!P2213,'Speed Bin A-B'!P2317,'Speed Bin A-B'!P2421,'Speed Bin A-B'!P2525,'Speed Bin A-B'!P2629)</f>
        <v>0</v>
      </c>
      <c r="Q22" s="273">
        <f>SUM('Speed Bin A-B'!Q29,'Speed Bin A-B'!Q133,'Speed Bin A-B'!Q237,'Speed Bin A-B'!Q341,'Speed Bin A-B'!Q445,'Speed Bin A-B'!Q757,'Speed Bin A-B'!Q861,'Speed Bin A-B'!Q965,'Speed Bin A-B'!Q1069,'Speed Bin A-B'!Q1173,'Speed Bin A-B'!Q1485,'Speed Bin A-B'!Q1589,'Speed Bin A-B'!Q1693,'Speed Bin A-B'!Q1797,'Speed Bin A-B'!Q1901,'Speed Bin A-B'!Q2213,'Speed Bin A-B'!Q2317,'Speed Bin A-B'!Q2421,'Speed Bin A-B'!Q2525,'Speed Bin A-B'!Q2629)</f>
        <v>0</v>
      </c>
      <c r="R22" s="273">
        <f>SUM('Speed Bin A-B'!R29,'Speed Bin A-B'!R133,'Speed Bin A-B'!R237,'Speed Bin A-B'!R341,'Speed Bin A-B'!R445,'Speed Bin A-B'!R757,'Speed Bin A-B'!R861,'Speed Bin A-B'!R965,'Speed Bin A-B'!R1069,'Speed Bin A-B'!R1173,'Speed Bin A-B'!R1485,'Speed Bin A-B'!R1589,'Speed Bin A-B'!R1693,'Speed Bin A-B'!R1797,'Speed Bin A-B'!R1901,'Speed Bin A-B'!R2213,'Speed Bin A-B'!R2317,'Speed Bin A-B'!R2421,'Speed Bin A-B'!R2525,'Speed Bin A-B'!R2629)</f>
        <v>0</v>
      </c>
      <c r="S22" s="273">
        <f>SUM('Speed Bin A-B'!S29,'Speed Bin A-B'!S133,'Speed Bin A-B'!S237,'Speed Bin A-B'!S341,'Speed Bin A-B'!S445,'Speed Bin A-B'!S757,'Speed Bin A-B'!S861,'Speed Bin A-B'!S965,'Speed Bin A-B'!S1069,'Speed Bin A-B'!S1173,'Speed Bin A-B'!S1485,'Speed Bin A-B'!S1589,'Speed Bin A-B'!S1693,'Speed Bin A-B'!S1797,'Speed Bin A-B'!S1901,'Speed Bin A-B'!S2213,'Speed Bin A-B'!S2317,'Speed Bin A-B'!S2421,'Speed Bin A-B'!S2525,'Speed Bin A-B'!S2629)</f>
        <v>0</v>
      </c>
      <c r="T22" s="273">
        <f>SUM('Speed Bin A-B'!T29,'Speed Bin A-B'!T133,'Speed Bin A-B'!T237,'Speed Bin A-B'!T341,'Speed Bin A-B'!T445,'Speed Bin A-B'!T757,'Speed Bin A-B'!T861,'Speed Bin A-B'!T965,'Speed Bin A-B'!T1069,'Speed Bin A-B'!T1173,'Speed Bin A-B'!T1485,'Speed Bin A-B'!T1589,'Speed Bin A-B'!T1693,'Speed Bin A-B'!T1797,'Speed Bin A-B'!T1901,'Speed Bin A-B'!T2213,'Speed Bin A-B'!T2317,'Speed Bin A-B'!T2421,'Speed Bin A-B'!T2525,'Speed Bin A-B'!T2629)</f>
        <v>0</v>
      </c>
      <c r="U22" s="273">
        <f>SUM('Speed Bin A-B'!U29,'Speed Bin A-B'!U133,'Speed Bin A-B'!U237,'Speed Bin A-B'!U341,'Speed Bin A-B'!U445,'Speed Bin A-B'!U757,'Speed Bin A-B'!U861,'Speed Bin A-B'!U965,'Speed Bin A-B'!U1069,'Speed Bin A-B'!U1173,'Speed Bin A-B'!U1485,'Speed Bin A-B'!U1589,'Speed Bin A-B'!U1693,'Speed Bin A-B'!U1797,'Speed Bin A-B'!U1901,'Speed Bin A-B'!U2213,'Speed Bin A-B'!U2317,'Speed Bin A-B'!U2421,'Speed Bin A-B'!U2525,'Speed Bin A-B'!U2629)</f>
        <v>0</v>
      </c>
      <c r="V22"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f>
        <v>21.440000000000005</v>
      </c>
      <c r="W22" s="274" t="str">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f>
        <v>-</v>
      </c>
      <c r="X22" s="267"/>
      <c r="Y22" s="267"/>
      <c r="Z22" s="272">
        <v>0.75</v>
      </c>
      <c r="AA22" s="275">
        <f t="shared" ref="AA22:AR22" si="18">SUM(C76:C79)</f>
        <v>12</v>
      </c>
      <c r="AB22" s="275">
        <f t="shared" si="18"/>
        <v>78</v>
      </c>
      <c r="AC22" s="275">
        <f t="shared" si="18"/>
        <v>355</v>
      </c>
      <c r="AD22" s="275">
        <f t="shared" si="18"/>
        <v>368</v>
      </c>
      <c r="AE22" s="275">
        <f t="shared" si="18"/>
        <v>58</v>
      </c>
      <c r="AF22" s="275">
        <f t="shared" si="18"/>
        <v>8</v>
      </c>
      <c r="AG22" s="275">
        <f t="shared" si="18"/>
        <v>0</v>
      </c>
      <c r="AH22" s="275">
        <f t="shared" si="18"/>
        <v>3</v>
      </c>
      <c r="AI22" s="275">
        <f t="shared" si="18"/>
        <v>0</v>
      </c>
      <c r="AJ22" s="275">
        <f t="shared" si="18"/>
        <v>0</v>
      </c>
      <c r="AK22" s="275">
        <f t="shared" si="18"/>
        <v>0</v>
      </c>
      <c r="AL22" s="275">
        <f t="shared" si="18"/>
        <v>0</v>
      </c>
      <c r="AM22" s="275">
        <f t="shared" si="18"/>
        <v>0</v>
      </c>
      <c r="AN22" s="275">
        <f t="shared" si="18"/>
        <v>0</v>
      </c>
      <c r="AO22" s="275">
        <f t="shared" si="18"/>
        <v>0</v>
      </c>
      <c r="AP22" s="275">
        <f t="shared" si="18"/>
        <v>0</v>
      </c>
      <c r="AQ22" s="275">
        <f t="shared" si="18"/>
        <v>0</v>
      </c>
      <c r="AR22" s="275">
        <f t="shared" si="18"/>
        <v>0</v>
      </c>
      <c r="AS22" s="275">
        <f>SUM(U76:U79)</f>
        <v>0</v>
      </c>
      <c r="AT22" s="274">
        <f>IFERROR(AVERAGE(V76:V79),"-")</f>
        <v>19.901785714285715</v>
      </c>
      <c r="AU22" s="274">
        <f>IFERROR(AVERAGE(W76:W79),"-")</f>
        <v>24.004246031746032</v>
      </c>
    </row>
    <row r="23" spans="1:47" x14ac:dyDescent="0.25">
      <c r="A23" s="272">
        <v>0.19791666666666699</v>
      </c>
      <c r="B23" s="273">
        <f>SUM('Speed Bin A-B'!B30,'Speed Bin A-B'!B134,'Speed Bin A-B'!B238,'Speed Bin A-B'!B342,'Speed Bin A-B'!B446,'Speed Bin A-B'!B758,'Speed Bin A-B'!B862,'Speed Bin A-B'!B966,'Speed Bin A-B'!B1070,'Speed Bin A-B'!B1174,'Speed Bin A-B'!B1486,'Speed Bin A-B'!B1590,'Speed Bin A-B'!B1694,'Speed Bin A-B'!B1798,'Speed Bin A-B'!B1902,'Speed Bin A-B'!B2214,'Speed Bin A-B'!B2318,'Speed Bin A-B'!B2422,'Speed Bin A-B'!B2526,'Speed Bin A-B'!B2630)</f>
        <v>25</v>
      </c>
      <c r="C23" s="273">
        <f>SUM('Speed Bin A-B'!C30,'Speed Bin A-B'!C134,'Speed Bin A-B'!C238,'Speed Bin A-B'!C342,'Speed Bin A-B'!C446,'Speed Bin A-B'!C758,'Speed Bin A-B'!C862,'Speed Bin A-B'!C966,'Speed Bin A-B'!C1070,'Speed Bin A-B'!C1174,'Speed Bin A-B'!C1486,'Speed Bin A-B'!C1590,'Speed Bin A-B'!C1694,'Speed Bin A-B'!C1798,'Speed Bin A-B'!C1902,'Speed Bin A-B'!C2214,'Speed Bin A-B'!C2318,'Speed Bin A-B'!C2422,'Speed Bin A-B'!C2526,'Speed Bin A-B'!C2630)</f>
        <v>0</v>
      </c>
      <c r="D23" s="273">
        <f>SUM('Speed Bin A-B'!D30,'Speed Bin A-B'!D134,'Speed Bin A-B'!D238,'Speed Bin A-B'!D342,'Speed Bin A-B'!D446,'Speed Bin A-B'!D758,'Speed Bin A-B'!D862,'Speed Bin A-B'!D966,'Speed Bin A-B'!D1070,'Speed Bin A-B'!D1174,'Speed Bin A-B'!D1486,'Speed Bin A-B'!D1590,'Speed Bin A-B'!D1694,'Speed Bin A-B'!D1798,'Speed Bin A-B'!D1902,'Speed Bin A-B'!D2214,'Speed Bin A-B'!D2318,'Speed Bin A-B'!D2422,'Speed Bin A-B'!D2526,'Speed Bin A-B'!D2630)</f>
        <v>1</v>
      </c>
      <c r="E23" s="273">
        <f>SUM('Speed Bin A-B'!E30,'Speed Bin A-B'!E134,'Speed Bin A-B'!E238,'Speed Bin A-B'!E342,'Speed Bin A-B'!E446,'Speed Bin A-B'!E758,'Speed Bin A-B'!E862,'Speed Bin A-B'!E966,'Speed Bin A-B'!E1070,'Speed Bin A-B'!E1174,'Speed Bin A-B'!E1486,'Speed Bin A-B'!E1590,'Speed Bin A-B'!E1694,'Speed Bin A-B'!E1798,'Speed Bin A-B'!E1902,'Speed Bin A-B'!E2214,'Speed Bin A-B'!E2318,'Speed Bin A-B'!E2422,'Speed Bin A-B'!E2526,'Speed Bin A-B'!E2630)</f>
        <v>9</v>
      </c>
      <c r="F23" s="273">
        <f>SUM('Speed Bin A-B'!F30,'Speed Bin A-B'!F134,'Speed Bin A-B'!F238,'Speed Bin A-B'!F342,'Speed Bin A-B'!F446,'Speed Bin A-B'!F758,'Speed Bin A-B'!F862,'Speed Bin A-B'!F966,'Speed Bin A-B'!F1070,'Speed Bin A-B'!F1174,'Speed Bin A-B'!F1486,'Speed Bin A-B'!F1590,'Speed Bin A-B'!F1694,'Speed Bin A-B'!F1798,'Speed Bin A-B'!F1902,'Speed Bin A-B'!F2214,'Speed Bin A-B'!F2318,'Speed Bin A-B'!F2422,'Speed Bin A-B'!F2526,'Speed Bin A-B'!F2630)</f>
        <v>14</v>
      </c>
      <c r="G23" s="273">
        <f>SUM('Speed Bin A-B'!G30,'Speed Bin A-B'!G134,'Speed Bin A-B'!G238,'Speed Bin A-B'!G342,'Speed Bin A-B'!G446,'Speed Bin A-B'!G758,'Speed Bin A-B'!G862,'Speed Bin A-B'!G966,'Speed Bin A-B'!G1070,'Speed Bin A-B'!G1174,'Speed Bin A-B'!G1486,'Speed Bin A-B'!G1590,'Speed Bin A-B'!G1694,'Speed Bin A-B'!G1798,'Speed Bin A-B'!G1902,'Speed Bin A-B'!G2214,'Speed Bin A-B'!G2318,'Speed Bin A-B'!G2422,'Speed Bin A-B'!G2526,'Speed Bin A-B'!G2630)</f>
        <v>1</v>
      </c>
      <c r="H23" s="273">
        <f>SUM('Speed Bin A-B'!H30,'Speed Bin A-B'!H134,'Speed Bin A-B'!H238,'Speed Bin A-B'!H342,'Speed Bin A-B'!H446,'Speed Bin A-B'!H758,'Speed Bin A-B'!H862,'Speed Bin A-B'!H966,'Speed Bin A-B'!H1070,'Speed Bin A-B'!H1174,'Speed Bin A-B'!H1486,'Speed Bin A-B'!H1590,'Speed Bin A-B'!H1694,'Speed Bin A-B'!H1798,'Speed Bin A-B'!H1902,'Speed Bin A-B'!H2214,'Speed Bin A-B'!H2318,'Speed Bin A-B'!H2422,'Speed Bin A-B'!H2526,'Speed Bin A-B'!H2630)</f>
        <v>0</v>
      </c>
      <c r="I23" s="273">
        <f>SUM('Speed Bin A-B'!I30,'Speed Bin A-B'!I134,'Speed Bin A-B'!I238,'Speed Bin A-B'!I342,'Speed Bin A-B'!I446,'Speed Bin A-B'!I758,'Speed Bin A-B'!I862,'Speed Bin A-B'!I966,'Speed Bin A-B'!I1070,'Speed Bin A-B'!I1174,'Speed Bin A-B'!I1486,'Speed Bin A-B'!I1590,'Speed Bin A-B'!I1694,'Speed Bin A-B'!I1798,'Speed Bin A-B'!I1902,'Speed Bin A-B'!I2214,'Speed Bin A-B'!I2318,'Speed Bin A-B'!I2422,'Speed Bin A-B'!I2526,'Speed Bin A-B'!I2630)</f>
        <v>0</v>
      </c>
      <c r="J23" s="273">
        <f>SUM('Speed Bin A-B'!J30,'Speed Bin A-B'!J134,'Speed Bin A-B'!J238,'Speed Bin A-B'!J342,'Speed Bin A-B'!J446,'Speed Bin A-B'!J758,'Speed Bin A-B'!J862,'Speed Bin A-B'!J966,'Speed Bin A-B'!J1070,'Speed Bin A-B'!J1174,'Speed Bin A-B'!J1486,'Speed Bin A-B'!J1590,'Speed Bin A-B'!J1694,'Speed Bin A-B'!J1798,'Speed Bin A-B'!J1902,'Speed Bin A-B'!J2214,'Speed Bin A-B'!J2318,'Speed Bin A-B'!J2422,'Speed Bin A-B'!J2526,'Speed Bin A-B'!J2630)</f>
        <v>0</v>
      </c>
      <c r="K23" s="273">
        <f>SUM('Speed Bin A-B'!K30,'Speed Bin A-B'!K134,'Speed Bin A-B'!K238,'Speed Bin A-B'!K342,'Speed Bin A-B'!K446,'Speed Bin A-B'!K758,'Speed Bin A-B'!K862,'Speed Bin A-B'!K966,'Speed Bin A-B'!K1070,'Speed Bin A-B'!K1174,'Speed Bin A-B'!K1486,'Speed Bin A-B'!K1590,'Speed Bin A-B'!K1694,'Speed Bin A-B'!K1798,'Speed Bin A-B'!K1902,'Speed Bin A-B'!K2214,'Speed Bin A-B'!K2318,'Speed Bin A-B'!K2422,'Speed Bin A-B'!K2526,'Speed Bin A-B'!K2630)</f>
        <v>0</v>
      </c>
      <c r="L23" s="273">
        <f>SUM('Speed Bin A-B'!L30,'Speed Bin A-B'!L134,'Speed Bin A-B'!L238,'Speed Bin A-B'!L342,'Speed Bin A-B'!L446,'Speed Bin A-B'!L758,'Speed Bin A-B'!L862,'Speed Bin A-B'!L966,'Speed Bin A-B'!L1070,'Speed Bin A-B'!L1174,'Speed Bin A-B'!L1486,'Speed Bin A-B'!L1590,'Speed Bin A-B'!L1694,'Speed Bin A-B'!L1798,'Speed Bin A-B'!L1902,'Speed Bin A-B'!L2214,'Speed Bin A-B'!L2318,'Speed Bin A-B'!L2422,'Speed Bin A-B'!L2526,'Speed Bin A-B'!L2630)</f>
        <v>0</v>
      </c>
      <c r="M23" s="273">
        <f>SUM('Speed Bin A-B'!M30,'Speed Bin A-B'!M134,'Speed Bin A-B'!M238,'Speed Bin A-B'!M342,'Speed Bin A-B'!M446,'Speed Bin A-B'!M758,'Speed Bin A-B'!M862,'Speed Bin A-B'!M966,'Speed Bin A-B'!M1070,'Speed Bin A-B'!M1174,'Speed Bin A-B'!M1486,'Speed Bin A-B'!M1590,'Speed Bin A-B'!M1694,'Speed Bin A-B'!M1798,'Speed Bin A-B'!M1902,'Speed Bin A-B'!M2214,'Speed Bin A-B'!M2318,'Speed Bin A-B'!M2422,'Speed Bin A-B'!M2526,'Speed Bin A-B'!M2630)</f>
        <v>0</v>
      </c>
      <c r="N23" s="273">
        <f>SUM('Speed Bin A-B'!N30,'Speed Bin A-B'!N134,'Speed Bin A-B'!N238,'Speed Bin A-B'!N342,'Speed Bin A-B'!N446,'Speed Bin A-B'!N758,'Speed Bin A-B'!N862,'Speed Bin A-B'!N966,'Speed Bin A-B'!N1070,'Speed Bin A-B'!N1174,'Speed Bin A-B'!N1486,'Speed Bin A-B'!N1590,'Speed Bin A-B'!N1694,'Speed Bin A-B'!N1798,'Speed Bin A-B'!N1902,'Speed Bin A-B'!N2214,'Speed Bin A-B'!N2318,'Speed Bin A-B'!N2422,'Speed Bin A-B'!N2526,'Speed Bin A-B'!N2630)</f>
        <v>0</v>
      </c>
      <c r="O23" s="273">
        <f>SUM('Speed Bin A-B'!O30,'Speed Bin A-B'!O134,'Speed Bin A-B'!O238,'Speed Bin A-B'!O342,'Speed Bin A-B'!O446,'Speed Bin A-B'!O758,'Speed Bin A-B'!O862,'Speed Bin A-B'!O966,'Speed Bin A-B'!O1070,'Speed Bin A-B'!O1174,'Speed Bin A-B'!O1486,'Speed Bin A-B'!O1590,'Speed Bin A-B'!O1694,'Speed Bin A-B'!O1798,'Speed Bin A-B'!O1902,'Speed Bin A-B'!O2214,'Speed Bin A-B'!O2318,'Speed Bin A-B'!O2422,'Speed Bin A-B'!O2526,'Speed Bin A-B'!O2630)</f>
        <v>0</v>
      </c>
      <c r="P23" s="273">
        <f>SUM('Speed Bin A-B'!P30,'Speed Bin A-B'!P134,'Speed Bin A-B'!P238,'Speed Bin A-B'!P342,'Speed Bin A-B'!P446,'Speed Bin A-B'!P758,'Speed Bin A-B'!P862,'Speed Bin A-B'!P966,'Speed Bin A-B'!P1070,'Speed Bin A-B'!P1174,'Speed Bin A-B'!P1486,'Speed Bin A-B'!P1590,'Speed Bin A-B'!P1694,'Speed Bin A-B'!P1798,'Speed Bin A-B'!P1902,'Speed Bin A-B'!P2214,'Speed Bin A-B'!P2318,'Speed Bin A-B'!P2422,'Speed Bin A-B'!P2526,'Speed Bin A-B'!P2630)</f>
        <v>0</v>
      </c>
      <c r="Q23" s="273">
        <f>SUM('Speed Bin A-B'!Q30,'Speed Bin A-B'!Q134,'Speed Bin A-B'!Q238,'Speed Bin A-B'!Q342,'Speed Bin A-B'!Q446,'Speed Bin A-B'!Q758,'Speed Bin A-B'!Q862,'Speed Bin A-B'!Q966,'Speed Bin A-B'!Q1070,'Speed Bin A-B'!Q1174,'Speed Bin A-B'!Q1486,'Speed Bin A-B'!Q1590,'Speed Bin A-B'!Q1694,'Speed Bin A-B'!Q1798,'Speed Bin A-B'!Q1902,'Speed Bin A-B'!Q2214,'Speed Bin A-B'!Q2318,'Speed Bin A-B'!Q2422,'Speed Bin A-B'!Q2526,'Speed Bin A-B'!Q2630)</f>
        <v>0</v>
      </c>
      <c r="R23" s="273">
        <f>SUM('Speed Bin A-B'!R30,'Speed Bin A-B'!R134,'Speed Bin A-B'!R238,'Speed Bin A-B'!R342,'Speed Bin A-B'!R446,'Speed Bin A-B'!R758,'Speed Bin A-B'!R862,'Speed Bin A-B'!R966,'Speed Bin A-B'!R1070,'Speed Bin A-B'!R1174,'Speed Bin A-B'!R1486,'Speed Bin A-B'!R1590,'Speed Bin A-B'!R1694,'Speed Bin A-B'!R1798,'Speed Bin A-B'!R1902,'Speed Bin A-B'!R2214,'Speed Bin A-B'!R2318,'Speed Bin A-B'!R2422,'Speed Bin A-B'!R2526,'Speed Bin A-B'!R2630)</f>
        <v>0</v>
      </c>
      <c r="S23" s="273">
        <f>SUM('Speed Bin A-B'!S30,'Speed Bin A-B'!S134,'Speed Bin A-B'!S238,'Speed Bin A-B'!S342,'Speed Bin A-B'!S446,'Speed Bin A-B'!S758,'Speed Bin A-B'!S862,'Speed Bin A-B'!S966,'Speed Bin A-B'!S1070,'Speed Bin A-B'!S1174,'Speed Bin A-B'!S1486,'Speed Bin A-B'!S1590,'Speed Bin A-B'!S1694,'Speed Bin A-B'!S1798,'Speed Bin A-B'!S1902,'Speed Bin A-B'!S2214,'Speed Bin A-B'!S2318,'Speed Bin A-B'!S2422,'Speed Bin A-B'!S2526,'Speed Bin A-B'!S2630)</f>
        <v>0</v>
      </c>
      <c r="T23" s="273">
        <f>SUM('Speed Bin A-B'!T30,'Speed Bin A-B'!T134,'Speed Bin A-B'!T238,'Speed Bin A-B'!T342,'Speed Bin A-B'!T446,'Speed Bin A-B'!T758,'Speed Bin A-B'!T862,'Speed Bin A-B'!T966,'Speed Bin A-B'!T1070,'Speed Bin A-B'!T1174,'Speed Bin A-B'!T1486,'Speed Bin A-B'!T1590,'Speed Bin A-B'!T1694,'Speed Bin A-B'!T1798,'Speed Bin A-B'!T1902,'Speed Bin A-B'!T2214,'Speed Bin A-B'!T2318,'Speed Bin A-B'!T2422,'Speed Bin A-B'!T2526,'Speed Bin A-B'!T2630)</f>
        <v>0</v>
      </c>
      <c r="U23" s="273">
        <f>SUM('Speed Bin A-B'!U30,'Speed Bin A-B'!U134,'Speed Bin A-B'!U238,'Speed Bin A-B'!U342,'Speed Bin A-B'!U446,'Speed Bin A-B'!U758,'Speed Bin A-B'!U862,'Speed Bin A-B'!U966,'Speed Bin A-B'!U1070,'Speed Bin A-B'!U1174,'Speed Bin A-B'!U1486,'Speed Bin A-B'!U1590,'Speed Bin A-B'!U1694,'Speed Bin A-B'!U1798,'Speed Bin A-B'!U1902,'Speed Bin A-B'!U2214,'Speed Bin A-B'!U2318,'Speed Bin A-B'!U2422,'Speed Bin A-B'!U2526,'Speed Bin A-B'!U2630)</f>
        <v>0</v>
      </c>
      <c r="V23"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f>
        <v>20.433333333333334</v>
      </c>
      <c r="W23" s="274" t="str">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f>
        <v>-</v>
      </c>
      <c r="X23" s="267"/>
      <c r="Y23" s="267"/>
      <c r="Z23" s="272">
        <v>0.79166666666666696</v>
      </c>
      <c r="AA23" s="275">
        <f t="shared" ref="AA23:AR23" si="19">SUM(C80:C83)</f>
        <v>12</v>
      </c>
      <c r="AB23" s="275">
        <f t="shared" si="19"/>
        <v>65</v>
      </c>
      <c r="AC23" s="275">
        <f t="shared" si="19"/>
        <v>327</v>
      </c>
      <c r="AD23" s="275">
        <f t="shared" si="19"/>
        <v>326</v>
      </c>
      <c r="AE23" s="275">
        <f t="shared" si="19"/>
        <v>48</v>
      </c>
      <c r="AF23" s="275">
        <f t="shared" si="19"/>
        <v>5</v>
      </c>
      <c r="AG23" s="275">
        <f t="shared" si="19"/>
        <v>1</v>
      </c>
      <c r="AH23" s="275">
        <f t="shared" si="19"/>
        <v>0</v>
      </c>
      <c r="AI23" s="275">
        <f t="shared" si="19"/>
        <v>0</v>
      </c>
      <c r="AJ23" s="275">
        <f t="shared" si="19"/>
        <v>0</v>
      </c>
      <c r="AK23" s="275">
        <f t="shared" si="19"/>
        <v>0</v>
      </c>
      <c r="AL23" s="275">
        <f t="shared" si="19"/>
        <v>0</v>
      </c>
      <c r="AM23" s="275">
        <f t="shared" si="19"/>
        <v>0</v>
      </c>
      <c r="AN23" s="275">
        <f t="shared" si="19"/>
        <v>0</v>
      </c>
      <c r="AO23" s="275">
        <f t="shared" si="19"/>
        <v>0</v>
      </c>
      <c r="AP23" s="275">
        <f t="shared" si="19"/>
        <v>0</v>
      </c>
      <c r="AQ23" s="275">
        <f t="shared" si="19"/>
        <v>0</v>
      </c>
      <c r="AR23" s="275">
        <f t="shared" si="19"/>
        <v>0</v>
      </c>
      <c r="AS23" s="275">
        <f>SUM(U80:U83)</f>
        <v>0</v>
      </c>
      <c r="AT23" s="274">
        <f>IFERROR(AVERAGE(V80:V83),"-")</f>
        <v>19.975000000000001</v>
      </c>
      <c r="AU23" s="274">
        <f>IFERROR(AVERAGE(W80:W83),"-")</f>
        <v>23.608482142857142</v>
      </c>
    </row>
    <row r="24" spans="1:47" x14ac:dyDescent="0.25">
      <c r="A24" s="272">
        <v>0.20833333333333301</v>
      </c>
      <c r="B24" s="273">
        <f>SUM('Speed Bin A-B'!B31,'Speed Bin A-B'!B135,'Speed Bin A-B'!B239,'Speed Bin A-B'!B343,'Speed Bin A-B'!B447,'Speed Bin A-B'!B759,'Speed Bin A-B'!B863,'Speed Bin A-B'!B967,'Speed Bin A-B'!B1071,'Speed Bin A-B'!B1175,'Speed Bin A-B'!B1487,'Speed Bin A-B'!B1591,'Speed Bin A-B'!B1695,'Speed Bin A-B'!B1799,'Speed Bin A-B'!B1903,'Speed Bin A-B'!B2215,'Speed Bin A-B'!B2319,'Speed Bin A-B'!B2423,'Speed Bin A-B'!B2527,'Speed Bin A-B'!B2631)</f>
        <v>27</v>
      </c>
      <c r="C24" s="273">
        <f>SUM('Speed Bin A-B'!C31,'Speed Bin A-B'!C135,'Speed Bin A-B'!C239,'Speed Bin A-B'!C343,'Speed Bin A-B'!C447,'Speed Bin A-B'!C759,'Speed Bin A-B'!C863,'Speed Bin A-B'!C967,'Speed Bin A-B'!C1071,'Speed Bin A-B'!C1175,'Speed Bin A-B'!C1487,'Speed Bin A-B'!C1591,'Speed Bin A-B'!C1695,'Speed Bin A-B'!C1799,'Speed Bin A-B'!C1903,'Speed Bin A-B'!C2215,'Speed Bin A-B'!C2319,'Speed Bin A-B'!C2423,'Speed Bin A-B'!C2527,'Speed Bin A-B'!C2631)</f>
        <v>0</v>
      </c>
      <c r="D24" s="273">
        <f>SUM('Speed Bin A-B'!D31,'Speed Bin A-B'!D135,'Speed Bin A-B'!D239,'Speed Bin A-B'!D343,'Speed Bin A-B'!D447,'Speed Bin A-B'!D759,'Speed Bin A-B'!D863,'Speed Bin A-B'!D967,'Speed Bin A-B'!D1071,'Speed Bin A-B'!D1175,'Speed Bin A-B'!D1487,'Speed Bin A-B'!D1591,'Speed Bin A-B'!D1695,'Speed Bin A-B'!D1799,'Speed Bin A-B'!D1903,'Speed Bin A-B'!D2215,'Speed Bin A-B'!D2319,'Speed Bin A-B'!D2423,'Speed Bin A-B'!D2527,'Speed Bin A-B'!D2631)</f>
        <v>1</v>
      </c>
      <c r="E24" s="273">
        <f>SUM('Speed Bin A-B'!E31,'Speed Bin A-B'!E135,'Speed Bin A-B'!E239,'Speed Bin A-B'!E343,'Speed Bin A-B'!E447,'Speed Bin A-B'!E759,'Speed Bin A-B'!E863,'Speed Bin A-B'!E967,'Speed Bin A-B'!E1071,'Speed Bin A-B'!E1175,'Speed Bin A-B'!E1487,'Speed Bin A-B'!E1591,'Speed Bin A-B'!E1695,'Speed Bin A-B'!E1799,'Speed Bin A-B'!E1903,'Speed Bin A-B'!E2215,'Speed Bin A-B'!E2319,'Speed Bin A-B'!E2423,'Speed Bin A-B'!E2527,'Speed Bin A-B'!E2631)</f>
        <v>8</v>
      </c>
      <c r="F24" s="273">
        <f>SUM('Speed Bin A-B'!F31,'Speed Bin A-B'!F135,'Speed Bin A-B'!F239,'Speed Bin A-B'!F343,'Speed Bin A-B'!F447,'Speed Bin A-B'!F759,'Speed Bin A-B'!F863,'Speed Bin A-B'!F967,'Speed Bin A-B'!F1071,'Speed Bin A-B'!F1175,'Speed Bin A-B'!F1487,'Speed Bin A-B'!F1591,'Speed Bin A-B'!F1695,'Speed Bin A-B'!F1799,'Speed Bin A-B'!F1903,'Speed Bin A-B'!F2215,'Speed Bin A-B'!F2319,'Speed Bin A-B'!F2423,'Speed Bin A-B'!F2527,'Speed Bin A-B'!F2631)</f>
        <v>18</v>
      </c>
      <c r="G24" s="273">
        <f>SUM('Speed Bin A-B'!G31,'Speed Bin A-B'!G135,'Speed Bin A-B'!G239,'Speed Bin A-B'!G343,'Speed Bin A-B'!G447,'Speed Bin A-B'!G759,'Speed Bin A-B'!G863,'Speed Bin A-B'!G967,'Speed Bin A-B'!G1071,'Speed Bin A-B'!G1175,'Speed Bin A-B'!G1487,'Speed Bin A-B'!G1591,'Speed Bin A-B'!G1695,'Speed Bin A-B'!G1799,'Speed Bin A-B'!G1903,'Speed Bin A-B'!G2215,'Speed Bin A-B'!G2319,'Speed Bin A-B'!G2423,'Speed Bin A-B'!G2527,'Speed Bin A-B'!G2631)</f>
        <v>0</v>
      </c>
      <c r="H24" s="273">
        <f>SUM('Speed Bin A-B'!H31,'Speed Bin A-B'!H135,'Speed Bin A-B'!H239,'Speed Bin A-B'!H343,'Speed Bin A-B'!H447,'Speed Bin A-B'!H759,'Speed Bin A-B'!H863,'Speed Bin A-B'!H967,'Speed Bin A-B'!H1071,'Speed Bin A-B'!H1175,'Speed Bin A-B'!H1487,'Speed Bin A-B'!H1591,'Speed Bin A-B'!H1695,'Speed Bin A-B'!H1799,'Speed Bin A-B'!H1903,'Speed Bin A-B'!H2215,'Speed Bin A-B'!H2319,'Speed Bin A-B'!H2423,'Speed Bin A-B'!H2527,'Speed Bin A-B'!H2631)</f>
        <v>0</v>
      </c>
      <c r="I24" s="273">
        <f>SUM('Speed Bin A-B'!I31,'Speed Bin A-B'!I135,'Speed Bin A-B'!I239,'Speed Bin A-B'!I343,'Speed Bin A-B'!I447,'Speed Bin A-B'!I759,'Speed Bin A-B'!I863,'Speed Bin A-B'!I967,'Speed Bin A-B'!I1071,'Speed Bin A-B'!I1175,'Speed Bin A-B'!I1487,'Speed Bin A-B'!I1591,'Speed Bin A-B'!I1695,'Speed Bin A-B'!I1799,'Speed Bin A-B'!I1903,'Speed Bin A-B'!I2215,'Speed Bin A-B'!I2319,'Speed Bin A-B'!I2423,'Speed Bin A-B'!I2527,'Speed Bin A-B'!I2631)</f>
        <v>0</v>
      </c>
      <c r="J24" s="273">
        <f>SUM('Speed Bin A-B'!J31,'Speed Bin A-B'!J135,'Speed Bin A-B'!J239,'Speed Bin A-B'!J343,'Speed Bin A-B'!J447,'Speed Bin A-B'!J759,'Speed Bin A-B'!J863,'Speed Bin A-B'!J967,'Speed Bin A-B'!J1071,'Speed Bin A-B'!J1175,'Speed Bin A-B'!J1487,'Speed Bin A-B'!J1591,'Speed Bin A-B'!J1695,'Speed Bin A-B'!J1799,'Speed Bin A-B'!J1903,'Speed Bin A-B'!J2215,'Speed Bin A-B'!J2319,'Speed Bin A-B'!J2423,'Speed Bin A-B'!J2527,'Speed Bin A-B'!J2631)</f>
        <v>0</v>
      </c>
      <c r="K24" s="273">
        <f>SUM('Speed Bin A-B'!K31,'Speed Bin A-B'!K135,'Speed Bin A-B'!K239,'Speed Bin A-B'!K343,'Speed Bin A-B'!K447,'Speed Bin A-B'!K759,'Speed Bin A-B'!K863,'Speed Bin A-B'!K967,'Speed Bin A-B'!K1071,'Speed Bin A-B'!K1175,'Speed Bin A-B'!K1487,'Speed Bin A-B'!K1591,'Speed Bin A-B'!K1695,'Speed Bin A-B'!K1799,'Speed Bin A-B'!K1903,'Speed Bin A-B'!K2215,'Speed Bin A-B'!K2319,'Speed Bin A-B'!K2423,'Speed Bin A-B'!K2527,'Speed Bin A-B'!K2631)</f>
        <v>0</v>
      </c>
      <c r="L24" s="273">
        <f>SUM('Speed Bin A-B'!L31,'Speed Bin A-B'!L135,'Speed Bin A-B'!L239,'Speed Bin A-B'!L343,'Speed Bin A-B'!L447,'Speed Bin A-B'!L759,'Speed Bin A-B'!L863,'Speed Bin A-B'!L967,'Speed Bin A-B'!L1071,'Speed Bin A-B'!L1175,'Speed Bin A-B'!L1487,'Speed Bin A-B'!L1591,'Speed Bin A-B'!L1695,'Speed Bin A-B'!L1799,'Speed Bin A-B'!L1903,'Speed Bin A-B'!L2215,'Speed Bin A-B'!L2319,'Speed Bin A-B'!L2423,'Speed Bin A-B'!L2527,'Speed Bin A-B'!L2631)</f>
        <v>0</v>
      </c>
      <c r="M24" s="273">
        <f>SUM('Speed Bin A-B'!M31,'Speed Bin A-B'!M135,'Speed Bin A-B'!M239,'Speed Bin A-B'!M343,'Speed Bin A-B'!M447,'Speed Bin A-B'!M759,'Speed Bin A-B'!M863,'Speed Bin A-B'!M967,'Speed Bin A-B'!M1071,'Speed Bin A-B'!M1175,'Speed Bin A-B'!M1487,'Speed Bin A-B'!M1591,'Speed Bin A-B'!M1695,'Speed Bin A-B'!M1799,'Speed Bin A-B'!M1903,'Speed Bin A-B'!M2215,'Speed Bin A-B'!M2319,'Speed Bin A-B'!M2423,'Speed Bin A-B'!M2527,'Speed Bin A-B'!M2631)</f>
        <v>0</v>
      </c>
      <c r="N24" s="273">
        <f>SUM('Speed Bin A-B'!N31,'Speed Bin A-B'!N135,'Speed Bin A-B'!N239,'Speed Bin A-B'!N343,'Speed Bin A-B'!N447,'Speed Bin A-B'!N759,'Speed Bin A-B'!N863,'Speed Bin A-B'!N967,'Speed Bin A-B'!N1071,'Speed Bin A-B'!N1175,'Speed Bin A-B'!N1487,'Speed Bin A-B'!N1591,'Speed Bin A-B'!N1695,'Speed Bin A-B'!N1799,'Speed Bin A-B'!N1903,'Speed Bin A-B'!N2215,'Speed Bin A-B'!N2319,'Speed Bin A-B'!N2423,'Speed Bin A-B'!N2527,'Speed Bin A-B'!N2631)</f>
        <v>0</v>
      </c>
      <c r="O24" s="273">
        <f>SUM('Speed Bin A-B'!O31,'Speed Bin A-B'!O135,'Speed Bin A-B'!O239,'Speed Bin A-B'!O343,'Speed Bin A-B'!O447,'Speed Bin A-B'!O759,'Speed Bin A-B'!O863,'Speed Bin A-B'!O967,'Speed Bin A-B'!O1071,'Speed Bin A-B'!O1175,'Speed Bin A-B'!O1487,'Speed Bin A-B'!O1591,'Speed Bin A-B'!O1695,'Speed Bin A-B'!O1799,'Speed Bin A-B'!O1903,'Speed Bin A-B'!O2215,'Speed Bin A-B'!O2319,'Speed Bin A-B'!O2423,'Speed Bin A-B'!O2527,'Speed Bin A-B'!O2631)</f>
        <v>0</v>
      </c>
      <c r="P24" s="273">
        <f>SUM('Speed Bin A-B'!P31,'Speed Bin A-B'!P135,'Speed Bin A-B'!P239,'Speed Bin A-B'!P343,'Speed Bin A-B'!P447,'Speed Bin A-B'!P759,'Speed Bin A-B'!P863,'Speed Bin A-B'!P967,'Speed Bin A-B'!P1071,'Speed Bin A-B'!P1175,'Speed Bin A-B'!P1487,'Speed Bin A-B'!P1591,'Speed Bin A-B'!P1695,'Speed Bin A-B'!P1799,'Speed Bin A-B'!P1903,'Speed Bin A-B'!P2215,'Speed Bin A-B'!P2319,'Speed Bin A-B'!P2423,'Speed Bin A-B'!P2527,'Speed Bin A-B'!P2631)</f>
        <v>0</v>
      </c>
      <c r="Q24" s="273">
        <f>SUM('Speed Bin A-B'!Q31,'Speed Bin A-B'!Q135,'Speed Bin A-B'!Q239,'Speed Bin A-B'!Q343,'Speed Bin A-B'!Q447,'Speed Bin A-B'!Q759,'Speed Bin A-B'!Q863,'Speed Bin A-B'!Q967,'Speed Bin A-B'!Q1071,'Speed Bin A-B'!Q1175,'Speed Bin A-B'!Q1487,'Speed Bin A-B'!Q1591,'Speed Bin A-B'!Q1695,'Speed Bin A-B'!Q1799,'Speed Bin A-B'!Q1903,'Speed Bin A-B'!Q2215,'Speed Bin A-B'!Q2319,'Speed Bin A-B'!Q2423,'Speed Bin A-B'!Q2527,'Speed Bin A-B'!Q2631)</f>
        <v>0</v>
      </c>
      <c r="R24" s="273">
        <f>SUM('Speed Bin A-B'!R31,'Speed Bin A-B'!R135,'Speed Bin A-B'!R239,'Speed Bin A-B'!R343,'Speed Bin A-B'!R447,'Speed Bin A-B'!R759,'Speed Bin A-B'!R863,'Speed Bin A-B'!R967,'Speed Bin A-B'!R1071,'Speed Bin A-B'!R1175,'Speed Bin A-B'!R1487,'Speed Bin A-B'!R1591,'Speed Bin A-B'!R1695,'Speed Bin A-B'!R1799,'Speed Bin A-B'!R1903,'Speed Bin A-B'!R2215,'Speed Bin A-B'!R2319,'Speed Bin A-B'!R2423,'Speed Bin A-B'!R2527,'Speed Bin A-B'!R2631)</f>
        <v>0</v>
      </c>
      <c r="S24" s="273">
        <f>SUM('Speed Bin A-B'!S31,'Speed Bin A-B'!S135,'Speed Bin A-B'!S239,'Speed Bin A-B'!S343,'Speed Bin A-B'!S447,'Speed Bin A-B'!S759,'Speed Bin A-B'!S863,'Speed Bin A-B'!S967,'Speed Bin A-B'!S1071,'Speed Bin A-B'!S1175,'Speed Bin A-B'!S1487,'Speed Bin A-B'!S1591,'Speed Bin A-B'!S1695,'Speed Bin A-B'!S1799,'Speed Bin A-B'!S1903,'Speed Bin A-B'!S2215,'Speed Bin A-B'!S2319,'Speed Bin A-B'!S2423,'Speed Bin A-B'!S2527,'Speed Bin A-B'!S2631)</f>
        <v>0</v>
      </c>
      <c r="T24" s="273">
        <f>SUM('Speed Bin A-B'!T31,'Speed Bin A-B'!T135,'Speed Bin A-B'!T239,'Speed Bin A-B'!T343,'Speed Bin A-B'!T447,'Speed Bin A-B'!T759,'Speed Bin A-B'!T863,'Speed Bin A-B'!T967,'Speed Bin A-B'!T1071,'Speed Bin A-B'!T1175,'Speed Bin A-B'!T1487,'Speed Bin A-B'!T1591,'Speed Bin A-B'!T1695,'Speed Bin A-B'!T1799,'Speed Bin A-B'!T1903,'Speed Bin A-B'!T2215,'Speed Bin A-B'!T2319,'Speed Bin A-B'!T2423,'Speed Bin A-B'!T2527,'Speed Bin A-B'!T2631)</f>
        <v>0</v>
      </c>
      <c r="U24" s="273">
        <f>SUM('Speed Bin A-B'!U31,'Speed Bin A-B'!U135,'Speed Bin A-B'!U239,'Speed Bin A-B'!U343,'Speed Bin A-B'!U447,'Speed Bin A-B'!U759,'Speed Bin A-B'!U863,'Speed Bin A-B'!U967,'Speed Bin A-B'!U1071,'Speed Bin A-B'!U1175,'Speed Bin A-B'!U1487,'Speed Bin A-B'!U1591,'Speed Bin A-B'!U1695,'Speed Bin A-B'!U1799,'Speed Bin A-B'!U1903,'Speed Bin A-B'!U2215,'Speed Bin A-B'!U2319,'Speed Bin A-B'!U2423,'Speed Bin A-B'!U2527,'Speed Bin A-B'!U2631)</f>
        <v>0</v>
      </c>
      <c r="V24"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f>
        <v>20.583333333333332</v>
      </c>
      <c r="W24" s="274" t="str">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f>
        <v>-</v>
      </c>
      <c r="X24" s="267"/>
      <c r="Y24" s="267"/>
      <c r="Z24" s="272">
        <v>0.83333333333333304</v>
      </c>
      <c r="AA24" s="275">
        <f t="shared" ref="AA24:AR24" si="20">SUM(C84:C87)</f>
        <v>4</v>
      </c>
      <c r="AB24" s="275">
        <f t="shared" si="20"/>
        <v>43</v>
      </c>
      <c r="AC24" s="275">
        <f t="shared" si="20"/>
        <v>190</v>
      </c>
      <c r="AD24" s="275">
        <f t="shared" si="20"/>
        <v>162</v>
      </c>
      <c r="AE24" s="275">
        <f t="shared" si="20"/>
        <v>38</v>
      </c>
      <c r="AF24" s="275">
        <f t="shared" si="20"/>
        <v>5</v>
      </c>
      <c r="AG24" s="275">
        <f t="shared" si="20"/>
        <v>2</v>
      </c>
      <c r="AH24" s="275">
        <f t="shared" si="20"/>
        <v>0</v>
      </c>
      <c r="AI24" s="275">
        <f t="shared" si="20"/>
        <v>0</v>
      </c>
      <c r="AJ24" s="275">
        <f t="shared" si="20"/>
        <v>0</v>
      </c>
      <c r="AK24" s="275">
        <f t="shared" si="20"/>
        <v>0</v>
      </c>
      <c r="AL24" s="275">
        <f t="shared" si="20"/>
        <v>0</v>
      </c>
      <c r="AM24" s="275">
        <f t="shared" si="20"/>
        <v>0</v>
      </c>
      <c r="AN24" s="275">
        <f t="shared" si="20"/>
        <v>0</v>
      </c>
      <c r="AO24" s="275">
        <f t="shared" si="20"/>
        <v>0</v>
      </c>
      <c r="AP24" s="275">
        <f t="shared" si="20"/>
        <v>0</v>
      </c>
      <c r="AQ24" s="275">
        <f t="shared" si="20"/>
        <v>0</v>
      </c>
      <c r="AR24" s="275">
        <f t="shared" si="20"/>
        <v>0</v>
      </c>
      <c r="AS24" s="275">
        <f>SUM(U84:U87)</f>
        <v>0</v>
      </c>
      <c r="AT24" s="274">
        <f>IFERROR(AVERAGE(V84:V87),"-")</f>
        <v>20.401785714285715</v>
      </c>
      <c r="AU24" s="274">
        <f>IFERROR(AVERAGE(W84:W87),"-")</f>
        <v>20.8825</v>
      </c>
    </row>
    <row r="25" spans="1:47" x14ac:dyDescent="0.25">
      <c r="A25" s="272">
        <v>0.21875</v>
      </c>
      <c r="B25" s="273">
        <f>SUM('Speed Bin A-B'!B32,'Speed Bin A-B'!B136,'Speed Bin A-B'!B240,'Speed Bin A-B'!B344,'Speed Bin A-B'!B448,'Speed Bin A-B'!B760,'Speed Bin A-B'!B864,'Speed Bin A-B'!B968,'Speed Bin A-B'!B1072,'Speed Bin A-B'!B1176,'Speed Bin A-B'!B1488,'Speed Bin A-B'!B1592,'Speed Bin A-B'!B1696,'Speed Bin A-B'!B1800,'Speed Bin A-B'!B1904,'Speed Bin A-B'!B2216,'Speed Bin A-B'!B2320,'Speed Bin A-B'!B2424,'Speed Bin A-B'!B2528,'Speed Bin A-B'!B2632)</f>
        <v>45</v>
      </c>
      <c r="C25" s="273">
        <f>SUM('Speed Bin A-B'!C32,'Speed Bin A-B'!C136,'Speed Bin A-B'!C240,'Speed Bin A-B'!C344,'Speed Bin A-B'!C448,'Speed Bin A-B'!C760,'Speed Bin A-B'!C864,'Speed Bin A-B'!C968,'Speed Bin A-B'!C1072,'Speed Bin A-B'!C1176,'Speed Bin A-B'!C1488,'Speed Bin A-B'!C1592,'Speed Bin A-B'!C1696,'Speed Bin A-B'!C1800,'Speed Bin A-B'!C1904,'Speed Bin A-B'!C2216,'Speed Bin A-B'!C2320,'Speed Bin A-B'!C2424,'Speed Bin A-B'!C2528,'Speed Bin A-B'!C2632)</f>
        <v>6</v>
      </c>
      <c r="D25" s="273">
        <f>SUM('Speed Bin A-B'!D32,'Speed Bin A-B'!D136,'Speed Bin A-B'!D240,'Speed Bin A-B'!D344,'Speed Bin A-B'!D448,'Speed Bin A-B'!D760,'Speed Bin A-B'!D864,'Speed Bin A-B'!D968,'Speed Bin A-B'!D1072,'Speed Bin A-B'!D1176,'Speed Bin A-B'!D1488,'Speed Bin A-B'!D1592,'Speed Bin A-B'!D1696,'Speed Bin A-B'!D1800,'Speed Bin A-B'!D1904,'Speed Bin A-B'!D2216,'Speed Bin A-B'!D2320,'Speed Bin A-B'!D2424,'Speed Bin A-B'!D2528,'Speed Bin A-B'!D2632)</f>
        <v>5</v>
      </c>
      <c r="E25" s="273">
        <f>SUM('Speed Bin A-B'!E32,'Speed Bin A-B'!E136,'Speed Bin A-B'!E240,'Speed Bin A-B'!E344,'Speed Bin A-B'!E448,'Speed Bin A-B'!E760,'Speed Bin A-B'!E864,'Speed Bin A-B'!E968,'Speed Bin A-B'!E1072,'Speed Bin A-B'!E1176,'Speed Bin A-B'!E1488,'Speed Bin A-B'!E1592,'Speed Bin A-B'!E1696,'Speed Bin A-B'!E1800,'Speed Bin A-B'!E1904,'Speed Bin A-B'!E2216,'Speed Bin A-B'!E2320,'Speed Bin A-B'!E2424,'Speed Bin A-B'!E2528,'Speed Bin A-B'!E2632)</f>
        <v>14</v>
      </c>
      <c r="F25" s="273">
        <f>SUM('Speed Bin A-B'!F32,'Speed Bin A-B'!F136,'Speed Bin A-B'!F240,'Speed Bin A-B'!F344,'Speed Bin A-B'!F448,'Speed Bin A-B'!F760,'Speed Bin A-B'!F864,'Speed Bin A-B'!F968,'Speed Bin A-B'!F1072,'Speed Bin A-B'!F1176,'Speed Bin A-B'!F1488,'Speed Bin A-B'!F1592,'Speed Bin A-B'!F1696,'Speed Bin A-B'!F1800,'Speed Bin A-B'!F1904,'Speed Bin A-B'!F2216,'Speed Bin A-B'!F2320,'Speed Bin A-B'!F2424,'Speed Bin A-B'!F2528,'Speed Bin A-B'!F2632)</f>
        <v>19</v>
      </c>
      <c r="G25" s="273">
        <f>SUM('Speed Bin A-B'!G32,'Speed Bin A-B'!G136,'Speed Bin A-B'!G240,'Speed Bin A-B'!G344,'Speed Bin A-B'!G448,'Speed Bin A-B'!G760,'Speed Bin A-B'!G864,'Speed Bin A-B'!G968,'Speed Bin A-B'!G1072,'Speed Bin A-B'!G1176,'Speed Bin A-B'!G1488,'Speed Bin A-B'!G1592,'Speed Bin A-B'!G1696,'Speed Bin A-B'!G1800,'Speed Bin A-B'!G1904,'Speed Bin A-B'!G2216,'Speed Bin A-B'!G2320,'Speed Bin A-B'!G2424,'Speed Bin A-B'!G2528,'Speed Bin A-B'!G2632)</f>
        <v>1</v>
      </c>
      <c r="H25" s="273">
        <f>SUM('Speed Bin A-B'!H32,'Speed Bin A-B'!H136,'Speed Bin A-B'!H240,'Speed Bin A-B'!H344,'Speed Bin A-B'!H448,'Speed Bin A-B'!H760,'Speed Bin A-B'!H864,'Speed Bin A-B'!H968,'Speed Bin A-B'!H1072,'Speed Bin A-B'!H1176,'Speed Bin A-B'!H1488,'Speed Bin A-B'!H1592,'Speed Bin A-B'!H1696,'Speed Bin A-B'!H1800,'Speed Bin A-B'!H1904,'Speed Bin A-B'!H2216,'Speed Bin A-B'!H2320,'Speed Bin A-B'!H2424,'Speed Bin A-B'!H2528,'Speed Bin A-B'!H2632)</f>
        <v>0</v>
      </c>
      <c r="I25" s="273">
        <f>SUM('Speed Bin A-B'!I32,'Speed Bin A-B'!I136,'Speed Bin A-B'!I240,'Speed Bin A-B'!I344,'Speed Bin A-B'!I448,'Speed Bin A-B'!I760,'Speed Bin A-B'!I864,'Speed Bin A-B'!I968,'Speed Bin A-B'!I1072,'Speed Bin A-B'!I1176,'Speed Bin A-B'!I1488,'Speed Bin A-B'!I1592,'Speed Bin A-B'!I1696,'Speed Bin A-B'!I1800,'Speed Bin A-B'!I1904,'Speed Bin A-B'!I2216,'Speed Bin A-B'!I2320,'Speed Bin A-B'!I2424,'Speed Bin A-B'!I2528,'Speed Bin A-B'!I2632)</f>
        <v>0</v>
      </c>
      <c r="J25" s="273">
        <f>SUM('Speed Bin A-B'!J32,'Speed Bin A-B'!J136,'Speed Bin A-B'!J240,'Speed Bin A-B'!J344,'Speed Bin A-B'!J448,'Speed Bin A-B'!J760,'Speed Bin A-B'!J864,'Speed Bin A-B'!J968,'Speed Bin A-B'!J1072,'Speed Bin A-B'!J1176,'Speed Bin A-B'!J1488,'Speed Bin A-B'!J1592,'Speed Bin A-B'!J1696,'Speed Bin A-B'!J1800,'Speed Bin A-B'!J1904,'Speed Bin A-B'!J2216,'Speed Bin A-B'!J2320,'Speed Bin A-B'!J2424,'Speed Bin A-B'!J2528,'Speed Bin A-B'!J2632)</f>
        <v>0</v>
      </c>
      <c r="K25" s="273">
        <f>SUM('Speed Bin A-B'!K32,'Speed Bin A-B'!K136,'Speed Bin A-B'!K240,'Speed Bin A-B'!K344,'Speed Bin A-B'!K448,'Speed Bin A-B'!K760,'Speed Bin A-B'!K864,'Speed Bin A-B'!K968,'Speed Bin A-B'!K1072,'Speed Bin A-B'!K1176,'Speed Bin A-B'!K1488,'Speed Bin A-B'!K1592,'Speed Bin A-B'!K1696,'Speed Bin A-B'!K1800,'Speed Bin A-B'!K1904,'Speed Bin A-B'!K2216,'Speed Bin A-B'!K2320,'Speed Bin A-B'!K2424,'Speed Bin A-B'!K2528,'Speed Bin A-B'!K2632)</f>
        <v>0</v>
      </c>
      <c r="L25" s="273">
        <f>SUM('Speed Bin A-B'!L32,'Speed Bin A-B'!L136,'Speed Bin A-B'!L240,'Speed Bin A-B'!L344,'Speed Bin A-B'!L448,'Speed Bin A-B'!L760,'Speed Bin A-B'!L864,'Speed Bin A-B'!L968,'Speed Bin A-B'!L1072,'Speed Bin A-B'!L1176,'Speed Bin A-B'!L1488,'Speed Bin A-B'!L1592,'Speed Bin A-B'!L1696,'Speed Bin A-B'!L1800,'Speed Bin A-B'!L1904,'Speed Bin A-B'!L2216,'Speed Bin A-B'!L2320,'Speed Bin A-B'!L2424,'Speed Bin A-B'!L2528,'Speed Bin A-B'!L2632)</f>
        <v>0</v>
      </c>
      <c r="M25" s="273">
        <f>SUM('Speed Bin A-B'!M32,'Speed Bin A-B'!M136,'Speed Bin A-B'!M240,'Speed Bin A-B'!M344,'Speed Bin A-B'!M448,'Speed Bin A-B'!M760,'Speed Bin A-B'!M864,'Speed Bin A-B'!M968,'Speed Bin A-B'!M1072,'Speed Bin A-B'!M1176,'Speed Bin A-B'!M1488,'Speed Bin A-B'!M1592,'Speed Bin A-B'!M1696,'Speed Bin A-B'!M1800,'Speed Bin A-B'!M1904,'Speed Bin A-B'!M2216,'Speed Bin A-B'!M2320,'Speed Bin A-B'!M2424,'Speed Bin A-B'!M2528,'Speed Bin A-B'!M2632)</f>
        <v>0</v>
      </c>
      <c r="N25" s="273">
        <f>SUM('Speed Bin A-B'!N32,'Speed Bin A-B'!N136,'Speed Bin A-B'!N240,'Speed Bin A-B'!N344,'Speed Bin A-B'!N448,'Speed Bin A-B'!N760,'Speed Bin A-B'!N864,'Speed Bin A-B'!N968,'Speed Bin A-B'!N1072,'Speed Bin A-B'!N1176,'Speed Bin A-B'!N1488,'Speed Bin A-B'!N1592,'Speed Bin A-B'!N1696,'Speed Bin A-B'!N1800,'Speed Bin A-B'!N1904,'Speed Bin A-B'!N2216,'Speed Bin A-B'!N2320,'Speed Bin A-B'!N2424,'Speed Bin A-B'!N2528,'Speed Bin A-B'!N2632)</f>
        <v>0</v>
      </c>
      <c r="O25" s="273">
        <f>SUM('Speed Bin A-B'!O32,'Speed Bin A-B'!O136,'Speed Bin A-B'!O240,'Speed Bin A-B'!O344,'Speed Bin A-B'!O448,'Speed Bin A-B'!O760,'Speed Bin A-B'!O864,'Speed Bin A-B'!O968,'Speed Bin A-B'!O1072,'Speed Bin A-B'!O1176,'Speed Bin A-B'!O1488,'Speed Bin A-B'!O1592,'Speed Bin A-B'!O1696,'Speed Bin A-B'!O1800,'Speed Bin A-B'!O1904,'Speed Bin A-B'!O2216,'Speed Bin A-B'!O2320,'Speed Bin A-B'!O2424,'Speed Bin A-B'!O2528,'Speed Bin A-B'!O2632)</f>
        <v>0</v>
      </c>
      <c r="P25" s="273">
        <f>SUM('Speed Bin A-B'!P32,'Speed Bin A-B'!P136,'Speed Bin A-B'!P240,'Speed Bin A-B'!P344,'Speed Bin A-B'!P448,'Speed Bin A-B'!P760,'Speed Bin A-B'!P864,'Speed Bin A-B'!P968,'Speed Bin A-B'!P1072,'Speed Bin A-B'!P1176,'Speed Bin A-B'!P1488,'Speed Bin A-B'!P1592,'Speed Bin A-B'!P1696,'Speed Bin A-B'!P1800,'Speed Bin A-B'!P1904,'Speed Bin A-B'!P2216,'Speed Bin A-B'!P2320,'Speed Bin A-B'!P2424,'Speed Bin A-B'!P2528,'Speed Bin A-B'!P2632)</f>
        <v>0</v>
      </c>
      <c r="Q25" s="273">
        <f>SUM('Speed Bin A-B'!Q32,'Speed Bin A-B'!Q136,'Speed Bin A-B'!Q240,'Speed Bin A-B'!Q344,'Speed Bin A-B'!Q448,'Speed Bin A-B'!Q760,'Speed Bin A-B'!Q864,'Speed Bin A-B'!Q968,'Speed Bin A-B'!Q1072,'Speed Bin A-B'!Q1176,'Speed Bin A-B'!Q1488,'Speed Bin A-B'!Q1592,'Speed Bin A-B'!Q1696,'Speed Bin A-B'!Q1800,'Speed Bin A-B'!Q1904,'Speed Bin A-B'!Q2216,'Speed Bin A-B'!Q2320,'Speed Bin A-B'!Q2424,'Speed Bin A-B'!Q2528,'Speed Bin A-B'!Q2632)</f>
        <v>0</v>
      </c>
      <c r="R25" s="273">
        <f>SUM('Speed Bin A-B'!R32,'Speed Bin A-B'!R136,'Speed Bin A-B'!R240,'Speed Bin A-B'!R344,'Speed Bin A-B'!R448,'Speed Bin A-B'!R760,'Speed Bin A-B'!R864,'Speed Bin A-B'!R968,'Speed Bin A-B'!R1072,'Speed Bin A-B'!R1176,'Speed Bin A-B'!R1488,'Speed Bin A-B'!R1592,'Speed Bin A-B'!R1696,'Speed Bin A-B'!R1800,'Speed Bin A-B'!R1904,'Speed Bin A-B'!R2216,'Speed Bin A-B'!R2320,'Speed Bin A-B'!R2424,'Speed Bin A-B'!R2528,'Speed Bin A-B'!R2632)</f>
        <v>0</v>
      </c>
      <c r="S25" s="273">
        <f>SUM('Speed Bin A-B'!S32,'Speed Bin A-B'!S136,'Speed Bin A-B'!S240,'Speed Bin A-B'!S344,'Speed Bin A-B'!S448,'Speed Bin A-B'!S760,'Speed Bin A-B'!S864,'Speed Bin A-B'!S968,'Speed Bin A-B'!S1072,'Speed Bin A-B'!S1176,'Speed Bin A-B'!S1488,'Speed Bin A-B'!S1592,'Speed Bin A-B'!S1696,'Speed Bin A-B'!S1800,'Speed Bin A-B'!S1904,'Speed Bin A-B'!S2216,'Speed Bin A-B'!S2320,'Speed Bin A-B'!S2424,'Speed Bin A-B'!S2528,'Speed Bin A-B'!S2632)</f>
        <v>0</v>
      </c>
      <c r="T25" s="273">
        <f>SUM('Speed Bin A-B'!T32,'Speed Bin A-B'!T136,'Speed Bin A-B'!T240,'Speed Bin A-B'!T344,'Speed Bin A-B'!T448,'Speed Bin A-B'!T760,'Speed Bin A-B'!T864,'Speed Bin A-B'!T968,'Speed Bin A-B'!T1072,'Speed Bin A-B'!T1176,'Speed Bin A-B'!T1488,'Speed Bin A-B'!T1592,'Speed Bin A-B'!T1696,'Speed Bin A-B'!T1800,'Speed Bin A-B'!T1904,'Speed Bin A-B'!T2216,'Speed Bin A-B'!T2320,'Speed Bin A-B'!T2424,'Speed Bin A-B'!T2528,'Speed Bin A-B'!T2632)</f>
        <v>0</v>
      </c>
      <c r="U25" s="273">
        <f>SUM('Speed Bin A-B'!U32,'Speed Bin A-B'!U136,'Speed Bin A-B'!U240,'Speed Bin A-B'!U344,'Speed Bin A-B'!U448,'Speed Bin A-B'!U760,'Speed Bin A-B'!U864,'Speed Bin A-B'!U968,'Speed Bin A-B'!U1072,'Speed Bin A-B'!U1176,'Speed Bin A-B'!U1488,'Speed Bin A-B'!U1592,'Speed Bin A-B'!U1696,'Speed Bin A-B'!U1800,'Speed Bin A-B'!U1904,'Speed Bin A-B'!U2216,'Speed Bin A-B'!U2320,'Speed Bin A-B'!U2424,'Speed Bin A-B'!U2528,'Speed Bin A-B'!U2632)</f>
        <v>0</v>
      </c>
      <c r="V25"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f>
        <v>17.99285714285714</v>
      </c>
      <c r="W25" s="274" t="str">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f>
        <v>-</v>
      </c>
      <c r="X25" s="267"/>
      <c r="Y25" s="267"/>
      <c r="Z25" s="272">
        <v>0.875</v>
      </c>
      <c r="AA25" s="275">
        <f t="shared" ref="AA25:AR25" si="21">SUM(C88:C91)</f>
        <v>1</v>
      </c>
      <c r="AB25" s="275">
        <f t="shared" si="21"/>
        <v>19</v>
      </c>
      <c r="AC25" s="275">
        <f t="shared" si="21"/>
        <v>161</v>
      </c>
      <c r="AD25" s="275">
        <f t="shared" si="21"/>
        <v>137</v>
      </c>
      <c r="AE25" s="275">
        <f t="shared" si="21"/>
        <v>26</v>
      </c>
      <c r="AF25" s="275">
        <f t="shared" si="21"/>
        <v>6</v>
      </c>
      <c r="AG25" s="275">
        <f t="shared" si="21"/>
        <v>1</v>
      </c>
      <c r="AH25" s="275">
        <f t="shared" si="21"/>
        <v>0</v>
      </c>
      <c r="AI25" s="275">
        <f t="shared" si="21"/>
        <v>0</v>
      </c>
      <c r="AJ25" s="275">
        <f t="shared" si="21"/>
        <v>0</v>
      </c>
      <c r="AK25" s="275">
        <f t="shared" si="21"/>
        <v>0</v>
      </c>
      <c r="AL25" s="275">
        <f t="shared" si="21"/>
        <v>0</v>
      </c>
      <c r="AM25" s="275">
        <f t="shared" si="21"/>
        <v>0</v>
      </c>
      <c r="AN25" s="275">
        <f t="shared" si="21"/>
        <v>0</v>
      </c>
      <c r="AO25" s="275">
        <f t="shared" si="21"/>
        <v>0</v>
      </c>
      <c r="AP25" s="275">
        <f t="shared" si="21"/>
        <v>0</v>
      </c>
      <c r="AQ25" s="275">
        <f t="shared" si="21"/>
        <v>0</v>
      </c>
      <c r="AR25" s="275">
        <f t="shared" si="21"/>
        <v>0</v>
      </c>
      <c r="AS25" s="275">
        <f>SUM(U88:U91)</f>
        <v>0</v>
      </c>
      <c r="AT25" s="274">
        <f>IFERROR(AVERAGE(V88:V91),"-")</f>
        <v>20.269642857142856</v>
      </c>
      <c r="AU25" s="274">
        <f>IFERROR(AVERAGE(W88:W91),"-")</f>
        <v>24.088095238095239</v>
      </c>
    </row>
    <row r="26" spans="1:47" x14ac:dyDescent="0.25">
      <c r="A26" s="272">
        <v>0.22916666666666699</v>
      </c>
      <c r="B26" s="273">
        <f>SUM('Speed Bin A-B'!B33,'Speed Bin A-B'!B137,'Speed Bin A-B'!B241,'Speed Bin A-B'!B345,'Speed Bin A-B'!B449,'Speed Bin A-B'!B761,'Speed Bin A-B'!B865,'Speed Bin A-B'!B969,'Speed Bin A-B'!B1073,'Speed Bin A-B'!B1177,'Speed Bin A-B'!B1489,'Speed Bin A-B'!B1593,'Speed Bin A-B'!B1697,'Speed Bin A-B'!B1801,'Speed Bin A-B'!B1905,'Speed Bin A-B'!B2217,'Speed Bin A-B'!B2321,'Speed Bin A-B'!B2425,'Speed Bin A-B'!B2529,'Speed Bin A-B'!B2633)</f>
        <v>78</v>
      </c>
      <c r="C26" s="273">
        <f>SUM('Speed Bin A-B'!C33,'Speed Bin A-B'!C137,'Speed Bin A-B'!C241,'Speed Bin A-B'!C345,'Speed Bin A-B'!C449,'Speed Bin A-B'!C761,'Speed Bin A-B'!C865,'Speed Bin A-B'!C969,'Speed Bin A-B'!C1073,'Speed Bin A-B'!C1177,'Speed Bin A-B'!C1489,'Speed Bin A-B'!C1593,'Speed Bin A-B'!C1697,'Speed Bin A-B'!C1801,'Speed Bin A-B'!C1905,'Speed Bin A-B'!C2217,'Speed Bin A-B'!C2321,'Speed Bin A-B'!C2425,'Speed Bin A-B'!C2529,'Speed Bin A-B'!C2633)</f>
        <v>0</v>
      </c>
      <c r="D26" s="273">
        <f>SUM('Speed Bin A-B'!D33,'Speed Bin A-B'!D137,'Speed Bin A-B'!D241,'Speed Bin A-B'!D345,'Speed Bin A-B'!D449,'Speed Bin A-B'!D761,'Speed Bin A-B'!D865,'Speed Bin A-B'!D969,'Speed Bin A-B'!D1073,'Speed Bin A-B'!D1177,'Speed Bin A-B'!D1489,'Speed Bin A-B'!D1593,'Speed Bin A-B'!D1697,'Speed Bin A-B'!D1801,'Speed Bin A-B'!D1905,'Speed Bin A-B'!D2217,'Speed Bin A-B'!D2321,'Speed Bin A-B'!D2425,'Speed Bin A-B'!D2529,'Speed Bin A-B'!D2633)</f>
        <v>5</v>
      </c>
      <c r="E26" s="273">
        <f>SUM('Speed Bin A-B'!E33,'Speed Bin A-B'!E137,'Speed Bin A-B'!E241,'Speed Bin A-B'!E345,'Speed Bin A-B'!E449,'Speed Bin A-B'!E761,'Speed Bin A-B'!E865,'Speed Bin A-B'!E969,'Speed Bin A-B'!E1073,'Speed Bin A-B'!E1177,'Speed Bin A-B'!E1489,'Speed Bin A-B'!E1593,'Speed Bin A-B'!E1697,'Speed Bin A-B'!E1801,'Speed Bin A-B'!E1905,'Speed Bin A-B'!E2217,'Speed Bin A-B'!E2321,'Speed Bin A-B'!E2425,'Speed Bin A-B'!E2529,'Speed Bin A-B'!E2633)</f>
        <v>43</v>
      </c>
      <c r="F26" s="273">
        <f>SUM('Speed Bin A-B'!F33,'Speed Bin A-B'!F137,'Speed Bin A-B'!F241,'Speed Bin A-B'!F345,'Speed Bin A-B'!F449,'Speed Bin A-B'!F761,'Speed Bin A-B'!F865,'Speed Bin A-B'!F969,'Speed Bin A-B'!F1073,'Speed Bin A-B'!F1177,'Speed Bin A-B'!F1489,'Speed Bin A-B'!F1593,'Speed Bin A-B'!F1697,'Speed Bin A-B'!F1801,'Speed Bin A-B'!F1905,'Speed Bin A-B'!F2217,'Speed Bin A-B'!F2321,'Speed Bin A-B'!F2425,'Speed Bin A-B'!F2529,'Speed Bin A-B'!F2633)</f>
        <v>20</v>
      </c>
      <c r="G26" s="273">
        <f>SUM('Speed Bin A-B'!G33,'Speed Bin A-B'!G137,'Speed Bin A-B'!G241,'Speed Bin A-B'!G345,'Speed Bin A-B'!G449,'Speed Bin A-B'!G761,'Speed Bin A-B'!G865,'Speed Bin A-B'!G969,'Speed Bin A-B'!G1073,'Speed Bin A-B'!G1177,'Speed Bin A-B'!G1489,'Speed Bin A-B'!G1593,'Speed Bin A-B'!G1697,'Speed Bin A-B'!G1801,'Speed Bin A-B'!G1905,'Speed Bin A-B'!G2217,'Speed Bin A-B'!G2321,'Speed Bin A-B'!G2425,'Speed Bin A-B'!G2529,'Speed Bin A-B'!G2633)</f>
        <v>9</v>
      </c>
      <c r="H26" s="273">
        <f>SUM('Speed Bin A-B'!H33,'Speed Bin A-B'!H137,'Speed Bin A-B'!H241,'Speed Bin A-B'!H345,'Speed Bin A-B'!H449,'Speed Bin A-B'!H761,'Speed Bin A-B'!H865,'Speed Bin A-B'!H969,'Speed Bin A-B'!H1073,'Speed Bin A-B'!H1177,'Speed Bin A-B'!H1489,'Speed Bin A-B'!H1593,'Speed Bin A-B'!H1697,'Speed Bin A-B'!H1801,'Speed Bin A-B'!H1905,'Speed Bin A-B'!H2217,'Speed Bin A-B'!H2321,'Speed Bin A-B'!H2425,'Speed Bin A-B'!H2529,'Speed Bin A-B'!H2633)</f>
        <v>1</v>
      </c>
      <c r="I26" s="273">
        <f>SUM('Speed Bin A-B'!I33,'Speed Bin A-B'!I137,'Speed Bin A-B'!I241,'Speed Bin A-B'!I345,'Speed Bin A-B'!I449,'Speed Bin A-B'!I761,'Speed Bin A-B'!I865,'Speed Bin A-B'!I969,'Speed Bin A-B'!I1073,'Speed Bin A-B'!I1177,'Speed Bin A-B'!I1489,'Speed Bin A-B'!I1593,'Speed Bin A-B'!I1697,'Speed Bin A-B'!I1801,'Speed Bin A-B'!I1905,'Speed Bin A-B'!I2217,'Speed Bin A-B'!I2321,'Speed Bin A-B'!I2425,'Speed Bin A-B'!I2529,'Speed Bin A-B'!I2633)</f>
        <v>0</v>
      </c>
      <c r="J26" s="273">
        <f>SUM('Speed Bin A-B'!J33,'Speed Bin A-B'!J137,'Speed Bin A-B'!J241,'Speed Bin A-B'!J345,'Speed Bin A-B'!J449,'Speed Bin A-B'!J761,'Speed Bin A-B'!J865,'Speed Bin A-B'!J969,'Speed Bin A-B'!J1073,'Speed Bin A-B'!J1177,'Speed Bin A-B'!J1489,'Speed Bin A-B'!J1593,'Speed Bin A-B'!J1697,'Speed Bin A-B'!J1801,'Speed Bin A-B'!J1905,'Speed Bin A-B'!J2217,'Speed Bin A-B'!J2321,'Speed Bin A-B'!J2425,'Speed Bin A-B'!J2529,'Speed Bin A-B'!J2633)</f>
        <v>0</v>
      </c>
      <c r="K26" s="273">
        <f>SUM('Speed Bin A-B'!K33,'Speed Bin A-B'!K137,'Speed Bin A-B'!K241,'Speed Bin A-B'!K345,'Speed Bin A-B'!K449,'Speed Bin A-B'!K761,'Speed Bin A-B'!K865,'Speed Bin A-B'!K969,'Speed Bin A-B'!K1073,'Speed Bin A-B'!K1177,'Speed Bin A-B'!K1489,'Speed Bin A-B'!K1593,'Speed Bin A-B'!K1697,'Speed Bin A-B'!K1801,'Speed Bin A-B'!K1905,'Speed Bin A-B'!K2217,'Speed Bin A-B'!K2321,'Speed Bin A-B'!K2425,'Speed Bin A-B'!K2529,'Speed Bin A-B'!K2633)</f>
        <v>0</v>
      </c>
      <c r="L26" s="273">
        <f>SUM('Speed Bin A-B'!L33,'Speed Bin A-B'!L137,'Speed Bin A-B'!L241,'Speed Bin A-B'!L345,'Speed Bin A-B'!L449,'Speed Bin A-B'!L761,'Speed Bin A-B'!L865,'Speed Bin A-B'!L969,'Speed Bin A-B'!L1073,'Speed Bin A-B'!L1177,'Speed Bin A-B'!L1489,'Speed Bin A-B'!L1593,'Speed Bin A-B'!L1697,'Speed Bin A-B'!L1801,'Speed Bin A-B'!L1905,'Speed Bin A-B'!L2217,'Speed Bin A-B'!L2321,'Speed Bin A-B'!L2425,'Speed Bin A-B'!L2529,'Speed Bin A-B'!L2633)</f>
        <v>0</v>
      </c>
      <c r="M26" s="273">
        <f>SUM('Speed Bin A-B'!M33,'Speed Bin A-B'!M137,'Speed Bin A-B'!M241,'Speed Bin A-B'!M345,'Speed Bin A-B'!M449,'Speed Bin A-B'!M761,'Speed Bin A-B'!M865,'Speed Bin A-B'!M969,'Speed Bin A-B'!M1073,'Speed Bin A-B'!M1177,'Speed Bin A-B'!M1489,'Speed Bin A-B'!M1593,'Speed Bin A-B'!M1697,'Speed Bin A-B'!M1801,'Speed Bin A-B'!M1905,'Speed Bin A-B'!M2217,'Speed Bin A-B'!M2321,'Speed Bin A-B'!M2425,'Speed Bin A-B'!M2529,'Speed Bin A-B'!M2633)</f>
        <v>0</v>
      </c>
      <c r="N26" s="273">
        <f>SUM('Speed Bin A-B'!N33,'Speed Bin A-B'!N137,'Speed Bin A-B'!N241,'Speed Bin A-B'!N345,'Speed Bin A-B'!N449,'Speed Bin A-B'!N761,'Speed Bin A-B'!N865,'Speed Bin A-B'!N969,'Speed Bin A-B'!N1073,'Speed Bin A-B'!N1177,'Speed Bin A-B'!N1489,'Speed Bin A-B'!N1593,'Speed Bin A-B'!N1697,'Speed Bin A-B'!N1801,'Speed Bin A-B'!N1905,'Speed Bin A-B'!N2217,'Speed Bin A-B'!N2321,'Speed Bin A-B'!N2425,'Speed Bin A-B'!N2529,'Speed Bin A-B'!N2633)</f>
        <v>0</v>
      </c>
      <c r="O26" s="273">
        <f>SUM('Speed Bin A-B'!O33,'Speed Bin A-B'!O137,'Speed Bin A-B'!O241,'Speed Bin A-B'!O345,'Speed Bin A-B'!O449,'Speed Bin A-B'!O761,'Speed Bin A-B'!O865,'Speed Bin A-B'!O969,'Speed Bin A-B'!O1073,'Speed Bin A-B'!O1177,'Speed Bin A-B'!O1489,'Speed Bin A-B'!O1593,'Speed Bin A-B'!O1697,'Speed Bin A-B'!O1801,'Speed Bin A-B'!O1905,'Speed Bin A-B'!O2217,'Speed Bin A-B'!O2321,'Speed Bin A-B'!O2425,'Speed Bin A-B'!O2529,'Speed Bin A-B'!O2633)</f>
        <v>0</v>
      </c>
      <c r="P26" s="273">
        <f>SUM('Speed Bin A-B'!P33,'Speed Bin A-B'!P137,'Speed Bin A-B'!P241,'Speed Bin A-B'!P345,'Speed Bin A-B'!P449,'Speed Bin A-B'!P761,'Speed Bin A-B'!P865,'Speed Bin A-B'!P969,'Speed Bin A-B'!P1073,'Speed Bin A-B'!P1177,'Speed Bin A-B'!P1489,'Speed Bin A-B'!P1593,'Speed Bin A-B'!P1697,'Speed Bin A-B'!P1801,'Speed Bin A-B'!P1905,'Speed Bin A-B'!P2217,'Speed Bin A-B'!P2321,'Speed Bin A-B'!P2425,'Speed Bin A-B'!P2529,'Speed Bin A-B'!P2633)</f>
        <v>0</v>
      </c>
      <c r="Q26" s="273">
        <f>SUM('Speed Bin A-B'!Q33,'Speed Bin A-B'!Q137,'Speed Bin A-B'!Q241,'Speed Bin A-B'!Q345,'Speed Bin A-B'!Q449,'Speed Bin A-B'!Q761,'Speed Bin A-B'!Q865,'Speed Bin A-B'!Q969,'Speed Bin A-B'!Q1073,'Speed Bin A-B'!Q1177,'Speed Bin A-B'!Q1489,'Speed Bin A-B'!Q1593,'Speed Bin A-B'!Q1697,'Speed Bin A-B'!Q1801,'Speed Bin A-B'!Q1905,'Speed Bin A-B'!Q2217,'Speed Bin A-B'!Q2321,'Speed Bin A-B'!Q2425,'Speed Bin A-B'!Q2529,'Speed Bin A-B'!Q2633)</f>
        <v>0</v>
      </c>
      <c r="R26" s="273">
        <f>SUM('Speed Bin A-B'!R33,'Speed Bin A-B'!R137,'Speed Bin A-B'!R241,'Speed Bin A-B'!R345,'Speed Bin A-B'!R449,'Speed Bin A-B'!R761,'Speed Bin A-B'!R865,'Speed Bin A-B'!R969,'Speed Bin A-B'!R1073,'Speed Bin A-B'!R1177,'Speed Bin A-B'!R1489,'Speed Bin A-B'!R1593,'Speed Bin A-B'!R1697,'Speed Bin A-B'!R1801,'Speed Bin A-B'!R1905,'Speed Bin A-B'!R2217,'Speed Bin A-B'!R2321,'Speed Bin A-B'!R2425,'Speed Bin A-B'!R2529,'Speed Bin A-B'!R2633)</f>
        <v>0</v>
      </c>
      <c r="S26" s="273">
        <f>SUM('Speed Bin A-B'!S33,'Speed Bin A-B'!S137,'Speed Bin A-B'!S241,'Speed Bin A-B'!S345,'Speed Bin A-B'!S449,'Speed Bin A-B'!S761,'Speed Bin A-B'!S865,'Speed Bin A-B'!S969,'Speed Bin A-B'!S1073,'Speed Bin A-B'!S1177,'Speed Bin A-B'!S1489,'Speed Bin A-B'!S1593,'Speed Bin A-B'!S1697,'Speed Bin A-B'!S1801,'Speed Bin A-B'!S1905,'Speed Bin A-B'!S2217,'Speed Bin A-B'!S2321,'Speed Bin A-B'!S2425,'Speed Bin A-B'!S2529,'Speed Bin A-B'!S2633)</f>
        <v>0</v>
      </c>
      <c r="T26" s="273">
        <f>SUM('Speed Bin A-B'!T33,'Speed Bin A-B'!T137,'Speed Bin A-B'!T241,'Speed Bin A-B'!T345,'Speed Bin A-B'!T449,'Speed Bin A-B'!T761,'Speed Bin A-B'!T865,'Speed Bin A-B'!T969,'Speed Bin A-B'!T1073,'Speed Bin A-B'!T1177,'Speed Bin A-B'!T1489,'Speed Bin A-B'!T1593,'Speed Bin A-B'!T1697,'Speed Bin A-B'!T1801,'Speed Bin A-B'!T1905,'Speed Bin A-B'!T2217,'Speed Bin A-B'!T2321,'Speed Bin A-B'!T2425,'Speed Bin A-B'!T2529,'Speed Bin A-B'!T2633)</f>
        <v>0</v>
      </c>
      <c r="U26" s="273">
        <f>SUM('Speed Bin A-B'!U33,'Speed Bin A-B'!U137,'Speed Bin A-B'!U241,'Speed Bin A-B'!U345,'Speed Bin A-B'!U449,'Speed Bin A-B'!U761,'Speed Bin A-B'!U865,'Speed Bin A-B'!U969,'Speed Bin A-B'!U1073,'Speed Bin A-B'!U1177,'Speed Bin A-B'!U1489,'Speed Bin A-B'!U1593,'Speed Bin A-B'!U1697,'Speed Bin A-B'!U1801,'Speed Bin A-B'!U1905,'Speed Bin A-B'!U2217,'Speed Bin A-B'!U2321,'Speed Bin A-B'!U2425,'Speed Bin A-B'!U2529,'Speed Bin A-B'!U2633)</f>
        <v>0</v>
      </c>
      <c r="V26"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f>
        <v>20.435714285714283</v>
      </c>
      <c r="W26" s="274" t="str">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f>
        <v>-</v>
      </c>
      <c r="X26" s="267"/>
      <c r="Y26" s="267"/>
      <c r="Z26" s="272">
        <v>0.91666666666666696</v>
      </c>
      <c r="AA26" s="275">
        <f t="shared" ref="AA26:AR26" si="22">SUM(C92:C95)</f>
        <v>2</v>
      </c>
      <c r="AB26" s="275">
        <f t="shared" si="22"/>
        <v>20</v>
      </c>
      <c r="AC26" s="275">
        <f t="shared" si="22"/>
        <v>96</v>
      </c>
      <c r="AD26" s="275">
        <f t="shared" si="22"/>
        <v>69</v>
      </c>
      <c r="AE26" s="275">
        <f t="shared" si="22"/>
        <v>23</v>
      </c>
      <c r="AF26" s="275">
        <f t="shared" si="22"/>
        <v>6</v>
      </c>
      <c r="AG26" s="275">
        <f t="shared" si="22"/>
        <v>0</v>
      </c>
      <c r="AH26" s="275">
        <f t="shared" si="22"/>
        <v>0</v>
      </c>
      <c r="AI26" s="275">
        <f t="shared" si="22"/>
        <v>0</v>
      </c>
      <c r="AJ26" s="275">
        <f t="shared" si="22"/>
        <v>0</v>
      </c>
      <c r="AK26" s="275">
        <f t="shared" si="22"/>
        <v>0</v>
      </c>
      <c r="AL26" s="275">
        <f t="shared" si="22"/>
        <v>0</v>
      </c>
      <c r="AM26" s="275">
        <f t="shared" si="22"/>
        <v>0</v>
      </c>
      <c r="AN26" s="275">
        <f t="shared" si="22"/>
        <v>0</v>
      </c>
      <c r="AO26" s="275">
        <f t="shared" si="22"/>
        <v>0</v>
      </c>
      <c r="AP26" s="275">
        <f t="shared" si="22"/>
        <v>0</v>
      </c>
      <c r="AQ26" s="275">
        <f t="shared" si="22"/>
        <v>0</v>
      </c>
      <c r="AR26" s="275">
        <f t="shared" si="22"/>
        <v>0</v>
      </c>
      <c r="AS26" s="275">
        <f>SUM(U92:U95)</f>
        <v>0</v>
      </c>
      <c r="AT26" s="274">
        <f>IFERROR(AVERAGE(V92:V95),"-")</f>
        <v>20.372672466422465</v>
      </c>
      <c r="AU26" s="274">
        <f>IFERROR(AVERAGE(W92:W95),"-")</f>
        <v>21.733333333333334</v>
      </c>
    </row>
    <row r="27" spans="1:47" ht="13" thickBot="1" x14ac:dyDescent="0.3">
      <c r="A27" s="272">
        <v>0.23958333333333301</v>
      </c>
      <c r="B27" s="273">
        <f>SUM('Speed Bin A-B'!B34,'Speed Bin A-B'!B138,'Speed Bin A-B'!B242,'Speed Bin A-B'!B346,'Speed Bin A-B'!B450,'Speed Bin A-B'!B762,'Speed Bin A-B'!B866,'Speed Bin A-B'!B970,'Speed Bin A-B'!B1074,'Speed Bin A-B'!B1178,'Speed Bin A-B'!B1490,'Speed Bin A-B'!B1594,'Speed Bin A-B'!B1698,'Speed Bin A-B'!B1802,'Speed Bin A-B'!B1906,'Speed Bin A-B'!B2218,'Speed Bin A-B'!B2322,'Speed Bin A-B'!B2426,'Speed Bin A-B'!B2530,'Speed Bin A-B'!B2634)</f>
        <v>87</v>
      </c>
      <c r="C27" s="273">
        <f>SUM('Speed Bin A-B'!C34,'Speed Bin A-B'!C138,'Speed Bin A-B'!C242,'Speed Bin A-B'!C346,'Speed Bin A-B'!C450,'Speed Bin A-B'!C762,'Speed Bin A-B'!C866,'Speed Bin A-B'!C970,'Speed Bin A-B'!C1074,'Speed Bin A-B'!C1178,'Speed Bin A-B'!C1490,'Speed Bin A-B'!C1594,'Speed Bin A-B'!C1698,'Speed Bin A-B'!C1802,'Speed Bin A-B'!C1906,'Speed Bin A-B'!C2218,'Speed Bin A-B'!C2322,'Speed Bin A-B'!C2426,'Speed Bin A-B'!C2530,'Speed Bin A-B'!C2634)</f>
        <v>0</v>
      </c>
      <c r="D27" s="273">
        <f>SUM('Speed Bin A-B'!D34,'Speed Bin A-B'!D138,'Speed Bin A-B'!D242,'Speed Bin A-B'!D346,'Speed Bin A-B'!D450,'Speed Bin A-B'!D762,'Speed Bin A-B'!D866,'Speed Bin A-B'!D970,'Speed Bin A-B'!D1074,'Speed Bin A-B'!D1178,'Speed Bin A-B'!D1490,'Speed Bin A-B'!D1594,'Speed Bin A-B'!D1698,'Speed Bin A-B'!D1802,'Speed Bin A-B'!D1906,'Speed Bin A-B'!D2218,'Speed Bin A-B'!D2322,'Speed Bin A-B'!D2426,'Speed Bin A-B'!D2530,'Speed Bin A-B'!D2634)</f>
        <v>11</v>
      </c>
      <c r="E27" s="273">
        <f>SUM('Speed Bin A-B'!E34,'Speed Bin A-B'!E138,'Speed Bin A-B'!E242,'Speed Bin A-B'!E346,'Speed Bin A-B'!E450,'Speed Bin A-B'!E762,'Speed Bin A-B'!E866,'Speed Bin A-B'!E970,'Speed Bin A-B'!E1074,'Speed Bin A-B'!E1178,'Speed Bin A-B'!E1490,'Speed Bin A-B'!E1594,'Speed Bin A-B'!E1698,'Speed Bin A-B'!E1802,'Speed Bin A-B'!E1906,'Speed Bin A-B'!E2218,'Speed Bin A-B'!E2322,'Speed Bin A-B'!E2426,'Speed Bin A-B'!E2530,'Speed Bin A-B'!E2634)</f>
        <v>47</v>
      </c>
      <c r="F27" s="273">
        <f>SUM('Speed Bin A-B'!F34,'Speed Bin A-B'!F138,'Speed Bin A-B'!F242,'Speed Bin A-B'!F346,'Speed Bin A-B'!F450,'Speed Bin A-B'!F762,'Speed Bin A-B'!F866,'Speed Bin A-B'!F970,'Speed Bin A-B'!F1074,'Speed Bin A-B'!F1178,'Speed Bin A-B'!F1490,'Speed Bin A-B'!F1594,'Speed Bin A-B'!F1698,'Speed Bin A-B'!F1802,'Speed Bin A-B'!F1906,'Speed Bin A-B'!F2218,'Speed Bin A-B'!F2322,'Speed Bin A-B'!F2426,'Speed Bin A-B'!F2530,'Speed Bin A-B'!F2634)</f>
        <v>22</v>
      </c>
      <c r="G27" s="273">
        <f>SUM('Speed Bin A-B'!G34,'Speed Bin A-B'!G138,'Speed Bin A-B'!G242,'Speed Bin A-B'!G346,'Speed Bin A-B'!G450,'Speed Bin A-B'!G762,'Speed Bin A-B'!G866,'Speed Bin A-B'!G970,'Speed Bin A-B'!G1074,'Speed Bin A-B'!G1178,'Speed Bin A-B'!G1490,'Speed Bin A-B'!G1594,'Speed Bin A-B'!G1698,'Speed Bin A-B'!G1802,'Speed Bin A-B'!G1906,'Speed Bin A-B'!G2218,'Speed Bin A-B'!G2322,'Speed Bin A-B'!G2426,'Speed Bin A-B'!G2530,'Speed Bin A-B'!G2634)</f>
        <v>7</v>
      </c>
      <c r="H27" s="273">
        <f>SUM('Speed Bin A-B'!H34,'Speed Bin A-B'!H138,'Speed Bin A-B'!H242,'Speed Bin A-B'!H346,'Speed Bin A-B'!H450,'Speed Bin A-B'!H762,'Speed Bin A-B'!H866,'Speed Bin A-B'!H970,'Speed Bin A-B'!H1074,'Speed Bin A-B'!H1178,'Speed Bin A-B'!H1490,'Speed Bin A-B'!H1594,'Speed Bin A-B'!H1698,'Speed Bin A-B'!H1802,'Speed Bin A-B'!H1906,'Speed Bin A-B'!H2218,'Speed Bin A-B'!H2322,'Speed Bin A-B'!H2426,'Speed Bin A-B'!H2530,'Speed Bin A-B'!H2634)</f>
        <v>0</v>
      </c>
      <c r="I27" s="273">
        <f>SUM('Speed Bin A-B'!I34,'Speed Bin A-B'!I138,'Speed Bin A-B'!I242,'Speed Bin A-B'!I346,'Speed Bin A-B'!I450,'Speed Bin A-B'!I762,'Speed Bin A-B'!I866,'Speed Bin A-B'!I970,'Speed Bin A-B'!I1074,'Speed Bin A-B'!I1178,'Speed Bin A-B'!I1490,'Speed Bin A-B'!I1594,'Speed Bin A-B'!I1698,'Speed Bin A-B'!I1802,'Speed Bin A-B'!I1906,'Speed Bin A-B'!I2218,'Speed Bin A-B'!I2322,'Speed Bin A-B'!I2426,'Speed Bin A-B'!I2530,'Speed Bin A-B'!I2634)</f>
        <v>0</v>
      </c>
      <c r="J27" s="273">
        <f>SUM('Speed Bin A-B'!J34,'Speed Bin A-B'!J138,'Speed Bin A-B'!J242,'Speed Bin A-B'!J346,'Speed Bin A-B'!J450,'Speed Bin A-B'!J762,'Speed Bin A-B'!J866,'Speed Bin A-B'!J970,'Speed Bin A-B'!J1074,'Speed Bin A-B'!J1178,'Speed Bin A-B'!J1490,'Speed Bin A-B'!J1594,'Speed Bin A-B'!J1698,'Speed Bin A-B'!J1802,'Speed Bin A-B'!J1906,'Speed Bin A-B'!J2218,'Speed Bin A-B'!J2322,'Speed Bin A-B'!J2426,'Speed Bin A-B'!J2530,'Speed Bin A-B'!J2634)</f>
        <v>0</v>
      </c>
      <c r="K27" s="273">
        <f>SUM('Speed Bin A-B'!K34,'Speed Bin A-B'!K138,'Speed Bin A-B'!K242,'Speed Bin A-B'!K346,'Speed Bin A-B'!K450,'Speed Bin A-B'!K762,'Speed Bin A-B'!K866,'Speed Bin A-B'!K970,'Speed Bin A-B'!K1074,'Speed Bin A-B'!K1178,'Speed Bin A-B'!K1490,'Speed Bin A-B'!K1594,'Speed Bin A-B'!K1698,'Speed Bin A-B'!K1802,'Speed Bin A-B'!K1906,'Speed Bin A-B'!K2218,'Speed Bin A-B'!K2322,'Speed Bin A-B'!K2426,'Speed Bin A-B'!K2530,'Speed Bin A-B'!K2634)</f>
        <v>0</v>
      </c>
      <c r="L27" s="273">
        <f>SUM('Speed Bin A-B'!L34,'Speed Bin A-B'!L138,'Speed Bin A-B'!L242,'Speed Bin A-B'!L346,'Speed Bin A-B'!L450,'Speed Bin A-B'!L762,'Speed Bin A-B'!L866,'Speed Bin A-B'!L970,'Speed Bin A-B'!L1074,'Speed Bin A-B'!L1178,'Speed Bin A-B'!L1490,'Speed Bin A-B'!L1594,'Speed Bin A-B'!L1698,'Speed Bin A-B'!L1802,'Speed Bin A-B'!L1906,'Speed Bin A-B'!L2218,'Speed Bin A-B'!L2322,'Speed Bin A-B'!L2426,'Speed Bin A-B'!L2530,'Speed Bin A-B'!L2634)</f>
        <v>0</v>
      </c>
      <c r="M27" s="273">
        <f>SUM('Speed Bin A-B'!M34,'Speed Bin A-B'!M138,'Speed Bin A-B'!M242,'Speed Bin A-B'!M346,'Speed Bin A-B'!M450,'Speed Bin A-B'!M762,'Speed Bin A-B'!M866,'Speed Bin A-B'!M970,'Speed Bin A-B'!M1074,'Speed Bin A-B'!M1178,'Speed Bin A-B'!M1490,'Speed Bin A-B'!M1594,'Speed Bin A-B'!M1698,'Speed Bin A-B'!M1802,'Speed Bin A-B'!M1906,'Speed Bin A-B'!M2218,'Speed Bin A-B'!M2322,'Speed Bin A-B'!M2426,'Speed Bin A-B'!M2530,'Speed Bin A-B'!M2634)</f>
        <v>0</v>
      </c>
      <c r="N27" s="273">
        <f>SUM('Speed Bin A-B'!N34,'Speed Bin A-B'!N138,'Speed Bin A-B'!N242,'Speed Bin A-B'!N346,'Speed Bin A-B'!N450,'Speed Bin A-B'!N762,'Speed Bin A-B'!N866,'Speed Bin A-B'!N970,'Speed Bin A-B'!N1074,'Speed Bin A-B'!N1178,'Speed Bin A-B'!N1490,'Speed Bin A-B'!N1594,'Speed Bin A-B'!N1698,'Speed Bin A-B'!N1802,'Speed Bin A-B'!N1906,'Speed Bin A-B'!N2218,'Speed Bin A-B'!N2322,'Speed Bin A-B'!N2426,'Speed Bin A-B'!N2530,'Speed Bin A-B'!N2634)</f>
        <v>0</v>
      </c>
      <c r="O27" s="273">
        <f>SUM('Speed Bin A-B'!O34,'Speed Bin A-B'!O138,'Speed Bin A-B'!O242,'Speed Bin A-B'!O346,'Speed Bin A-B'!O450,'Speed Bin A-B'!O762,'Speed Bin A-B'!O866,'Speed Bin A-B'!O970,'Speed Bin A-B'!O1074,'Speed Bin A-B'!O1178,'Speed Bin A-B'!O1490,'Speed Bin A-B'!O1594,'Speed Bin A-B'!O1698,'Speed Bin A-B'!O1802,'Speed Bin A-B'!O1906,'Speed Bin A-B'!O2218,'Speed Bin A-B'!O2322,'Speed Bin A-B'!O2426,'Speed Bin A-B'!O2530,'Speed Bin A-B'!O2634)</f>
        <v>0</v>
      </c>
      <c r="P27" s="273">
        <f>SUM('Speed Bin A-B'!P34,'Speed Bin A-B'!P138,'Speed Bin A-B'!P242,'Speed Bin A-B'!P346,'Speed Bin A-B'!P450,'Speed Bin A-B'!P762,'Speed Bin A-B'!P866,'Speed Bin A-B'!P970,'Speed Bin A-B'!P1074,'Speed Bin A-B'!P1178,'Speed Bin A-B'!P1490,'Speed Bin A-B'!P1594,'Speed Bin A-B'!P1698,'Speed Bin A-B'!P1802,'Speed Bin A-B'!P1906,'Speed Bin A-B'!P2218,'Speed Bin A-B'!P2322,'Speed Bin A-B'!P2426,'Speed Bin A-B'!P2530,'Speed Bin A-B'!P2634)</f>
        <v>0</v>
      </c>
      <c r="Q27" s="273">
        <f>SUM('Speed Bin A-B'!Q34,'Speed Bin A-B'!Q138,'Speed Bin A-B'!Q242,'Speed Bin A-B'!Q346,'Speed Bin A-B'!Q450,'Speed Bin A-B'!Q762,'Speed Bin A-B'!Q866,'Speed Bin A-B'!Q970,'Speed Bin A-B'!Q1074,'Speed Bin A-B'!Q1178,'Speed Bin A-B'!Q1490,'Speed Bin A-B'!Q1594,'Speed Bin A-B'!Q1698,'Speed Bin A-B'!Q1802,'Speed Bin A-B'!Q1906,'Speed Bin A-B'!Q2218,'Speed Bin A-B'!Q2322,'Speed Bin A-B'!Q2426,'Speed Bin A-B'!Q2530,'Speed Bin A-B'!Q2634)</f>
        <v>0</v>
      </c>
      <c r="R27" s="273">
        <f>SUM('Speed Bin A-B'!R34,'Speed Bin A-B'!R138,'Speed Bin A-B'!R242,'Speed Bin A-B'!R346,'Speed Bin A-B'!R450,'Speed Bin A-B'!R762,'Speed Bin A-B'!R866,'Speed Bin A-B'!R970,'Speed Bin A-B'!R1074,'Speed Bin A-B'!R1178,'Speed Bin A-B'!R1490,'Speed Bin A-B'!R1594,'Speed Bin A-B'!R1698,'Speed Bin A-B'!R1802,'Speed Bin A-B'!R1906,'Speed Bin A-B'!R2218,'Speed Bin A-B'!R2322,'Speed Bin A-B'!R2426,'Speed Bin A-B'!R2530,'Speed Bin A-B'!R2634)</f>
        <v>0</v>
      </c>
      <c r="S27" s="273">
        <f>SUM('Speed Bin A-B'!S34,'Speed Bin A-B'!S138,'Speed Bin A-B'!S242,'Speed Bin A-B'!S346,'Speed Bin A-B'!S450,'Speed Bin A-B'!S762,'Speed Bin A-B'!S866,'Speed Bin A-B'!S970,'Speed Bin A-B'!S1074,'Speed Bin A-B'!S1178,'Speed Bin A-B'!S1490,'Speed Bin A-B'!S1594,'Speed Bin A-B'!S1698,'Speed Bin A-B'!S1802,'Speed Bin A-B'!S1906,'Speed Bin A-B'!S2218,'Speed Bin A-B'!S2322,'Speed Bin A-B'!S2426,'Speed Bin A-B'!S2530,'Speed Bin A-B'!S2634)</f>
        <v>0</v>
      </c>
      <c r="T27" s="273">
        <f>SUM('Speed Bin A-B'!T34,'Speed Bin A-B'!T138,'Speed Bin A-B'!T242,'Speed Bin A-B'!T346,'Speed Bin A-B'!T450,'Speed Bin A-B'!T762,'Speed Bin A-B'!T866,'Speed Bin A-B'!T970,'Speed Bin A-B'!T1074,'Speed Bin A-B'!T1178,'Speed Bin A-B'!T1490,'Speed Bin A-B'!T1594,'Speed Bin A-B'!T1698,'Speed Bin A-B'!T1802,'Speed Bin A-B'!T1906,'Speed Bin A-B'!T2218,'Speed Bin A-B'!T2322,'Speed Bin A-B'!T2426,'Speed Bin A-B'!T2530,'Speed Bin A-B'!T2634)</f>
        <v>0</v>
      </c>
      <c r="U27" s="273">
        <f>SUM('Speed Bin A-B'!U34,'Speed Bin A-B'!U138,'Speed Bin A-B'!U242,'Speed Bin A-B'!U346,'Speed Bin A-B'!U450,'Speed Bin A-B'!U762,'Speed Bin A-B'!U866,'Speed Bin A-B'!U970,'Speed Bin A-B'!U1074,'Speed Bin A-B'!U1178,'Speed Bin A-B'!U1490,'Speed Bin A-B'!U1594,'Speed Bin A-B'!U1698,'Speed Bin A-B'!U1802,'Speed Bin A-B'!U1906,'Speed Bin A-B'!U2218,'Speed Bin A-B'!U2322,'Speed Bin A-B'!U2426,'Speed Bin A-B'!U2530,'Speed Bin A-B'!U2634)</f>
        <v>0</v>
      </c>
      <c r="V27"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f>
        <v>19.00714285714286</v>
      </c>
      <c r="W27"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f>
        <v>21.2</v>
      </c>
      <c r="X27" s="267"/>
      <c r="Y27" s="267"/>
      <c r="Z27" s="276">
        <v>0.95833333333333304</v>
      </c>
      <c r="AA27" s="277">
        <f t="shared" ref="AA27:AR27" si="23">SUM(C96:C99)</f>
        <v>4</v>
      </c>
      <c r="AB27" s="277">
        <f t="shared" si="23"/>
        <v>10</v>
      </c>
      <c r="AC27" s="277">
        <f t="shared" si="23"/>
        <v>57</v>
      </c>
      <c r="AD27" s="277">
        <f t="shared" si="23"/>
        <v>45</v>
      </c>
      <c r="AE27" s="277">
        <f t="shared" si="23"/>
        <v>30</v>
      </c>
      <c r="AF27" s="277">
        <f t="shared" si="23"/>
        <v>1</v>
      </c>
      <c r="AG27" s="277">
        <f t="shared" si="23"/>
        <v>1</v>
      </c>
      <c r="AH27" s="277">
        <f t="shared" si="23"/>
        <v>1</v>
      </c>
      <c r="AI27" s="277">
        <f t="shared" si="23"/>
        <v>0</v>
      </c>
      <c r="AJ27" s="277">
        <f t="shared" si="23"/>
        <v>0</v>
      </c>
      <c r="AK27" s="277">
        <f t="shared" si="23"/>
        <v>0</v>
      </c>
      <c r="AL27" s="277">
        <f t="shared" si="23"/>
        <v>0</v>
      </c>
      <c r="AM27" s="277">
        <f t="shared" si="23"/>
        <v>0</v>
      </c>
      <c r="AN27" s="277">
        <f t="shared" si="23"/>
        <v>0</v>
      </c>
      <c r="AO27" s="277">
        <f t="shared" si="23"/>
        <v>0</v>
      </c>
      <c r="AP27" s="277">
        <f t="shared" si="23"/>
        <v>0</v>
      </c>
      <c r="AQ27" s="277">
        <f t="shared" si="23"/>
        <v>0</v>
      </c>
      <c r="AR27" s="277">
        <f t="shared" si="23"/>
        <v>0</v>
      </c>
      <c r="AS27" s="277">
        <f>SUM(U96:U99)</f>
        <v>0</v>
      </c>
      <c r="AT27" s="278">
        <f>IFERROR(AVERAGE(V96:V99),"-")</f>
        <v>20.7757554945055</v>
      </c>
      <c r="AU27" s="278" t="str">
        <f>IFERROR(AVERAGE(W96:W99),"-")</f>
        <v>-</v>
      </c>
    </row>
    <row r="28" spans="1:47" ht="13" thickTop="1" x14ac:dyDescent="0.25">
      <c r="A28" s="272">
        <v>0.25</v>
      </c>
      <c r="B28" s="273">
        <f>SUM('Speed Bin A-B'!B35,'Speed Bin A-B'!B139,'Speed Bin A-B'!B243,'Speed Bin A-B'!B347,'Speed Bin A-B'!B451,'Speed Bin A-B'!B763,'Speed Bin A-B'!B867,'Speed Bin A-B'!B971,'Speed Bin A-B'!B1075,'Speed Bin A-B'!B1179,'Speed Bin A-B'!B1491,'Speed Bin A-B'!B1595,'Speed Bin A-B'!B1699,'Speed Bin A-B'!B1803,'Speed Bin A-B'!B1907,'Speed Bin A-B'!B2219,'Speed Bin A-B'!B2323,'Speed Bin A-B'!B2427,'Speed Bin A-B'!B2531,'Speed Bin A-B'!B2635)</f>
        <v>49</v>
      </c>
      <c r="C28" s="273">
        <f>SUM('Speed Bin A-B'!C35,'Speed Bin A-B'!C139,'Speed Bin A-B'!C243,'Speed Bin A-B'!C347,'Speed Bin A-B'!C451,'Speed Bin A-B'!C763,'Speed Bin A-B'!C867,'Speed Bin A-B'!C971,'Speed Bin A-B'!C1075,'Speed Bin A-B'!C1179,'Speed Bin A-B'!C1491,'Speed Bin A-B'!C1595,'Speed Bin A-B'!C1699,'Speed Bin A-B'!C1803,'Speed Bin A-B'!C1907,'Speed Bin A-B'!C2219,'Speed Bin A-B'!C2323,'Speed Bin A-B'!C2427,'Speed Bin A-B'!C2531,'Speed Bin A-B'!C2635)</f>
        <v>1</v>
      </c>
      <c r="D28" s="273">
        <f>SUM('Speed Bin A-B'!D35,'Speed Bin A-B'!D139,'Speed Bin A-B'!D243,'Speed Bin A-B'!D347,'Speed Bin A-B'!D451,'Speed Bin A-B'!D763,'Speed Bin A-B'!D867,'Speed Bin A-B'!D971,'Speed Bin A-B'!D1075,'Speed Bin A-B'!D1179,'Speed Bin A-B'!D1491,'Speed Bin A-B'!D1595,'Speed Bin A-B'!D1699,'Speed Bin A-B'!D1803,'Speed Bin A-B'!D1907,'Speed Bin A-B'!D2219,'Speed Bin A-B'!D2323,'Speed Bin A-B'!D2427,'Speed Bin A-B'!D2531,'Speed Bin A-B'!D2635)</f>
        <v>2</v>
      </c>
      <c r="E28" s="273">
        <f>SUM('Speed Bin A-B'!E35,'Speed Bin A-B'!E139,'Speed Bin A-B'!E243,'Speed Bin A-B'!E347,'Speed Bin A-B'!E451,'Speed Bin A-B'!E763,'Speed Bin A-B'!E867,'Speed Bin A-B'!E971,'Speed Bin A-B'!E1075,'Speed Bin A-B'!E1179,'Speed Bin A-B'!E1491,'Speed Bin A-B'!E1595,'Speed Bin A-B'!E1699,'Speed Bin A-B'!E1803,'Speed Bin A-B'!E1907,'Speed Bin A-B'!E2219,'Speed Bin A-B'!E2323,'Speed Bin A-B'!E2427,'Speed Bin A-B'!E2531,'Speed Bin A-B'!E2635)</f>
        <v>27</v>
      </c>
      <c r="F28" s="273">
        <f>SUM('Speed Bin A-B'!F35,'Speed Bin A-B'!F139,'Speed Bin A-B'!F243,'Speed Bin A-B'!F347,'Speed Bin A-B'!F451,'Speed Bin A-B'!F763,'Speed Bin A-B'!F867,'Speed Bin A-B'!F971,'Speed Bin A-B'!F1075,'Speed Bin A-B'!F1179,'Speed Bin A-B'!F1491,'Speed Bin A-B'!F1595,'Speed Bin A-B'!F1699,'Speed Bin A-B'!F1803,'Speed Bin A-B'!F1907,'Speed Bin A-B'!F2219,'Speed Bin A-B'!F2323,'Speed Bin A-B'!F2427,'Speed Bin A-B'!F2531,'Speed Bin A-B'!F2635)</f>
        <v>13</v>
      </c>
      <c r="G28" s="273">
        <f>SUM('Speed Bin A-B'!G35,'Speed Bin A-B'!G139,'Speed Bin A-B'!G243,'Speed Bin A-B'!G347,'Speed Bin A-B'!G451,'Speed Bin A-B'!G763,'Speed Bin A-B'!G867,'Speed Bin A-B'!G971,'Speed Bin A-B'!G1075,'Speed Bin A-B'!G1179,'Speed Bin A-B'!G1491,'Speed Bin A-B'!G1595,'Speed Bin A-B'!G1699,'Speed Bin A-B'!G1803,'Speed Bin A-B'!G1907,'Speed Bin A-B'!G2219,'Speed Bin A-B'!G2323,'Speed Bin A-B'!G2427,'Speed Bin A-B'!G2531,'Speed Bin A-B'!G2635)</f>
        <v>6</v>
      </c>
      <c r="H28" s="273">
        <f>SUM('Speed Bin A-B'!H35,'Speed Bin A-B'!H139,'Speed Bin A-B'!H243,'Speed Bin A-B'!H347,'Speed Bin A-B'!H451,'Speed Bin A-B'!H763,'Speed Bin A-B'!H867,'Speed Bin A-B'!H971,'Speed Bin A-B'!H1075,'Speed Bin A-B'!H1179,'Speed Bin A-B'!H1491,'Speed Bin A-B'!H1595,'Speed Bin A-B'!H1699,'Speed Bin A-B'!H1803,'Speed Bin A-B'!H1907,'Speed Bin A-B'!H2219,'Speed Bin A-B'!H2323,'Speed Bin A-B'!H2427,'Speed Bin A-B'!H2531,'Speed Bin A-B'!H2635)</f>
        <v>0</v>
      </c>
      <c r="I28" s="273">
        <f>SUM('Speed Bin A-B'!I35,'Speed Bin A-B'!I139,'Speed Bin A-B'!I243,'Speed Bin A-B'!I347,'Speed Bin A-B'!I451,'Speed Bin A-B'!I763,'Speed Bin A-B'!I867,'Speed Bin A-B'!I971,'Speed Bin A-B'!I1075,'Speed Bin A-B'!I1179,'Speed Bin A-B'!I1491,'Speed Bin A-B'!I1595,'Speed Bin A-B'!I1699,'Speed Bin A-B'!I1803,'Speed Bin A-B'!I1907,'Speed Bin A-B'!I2219,'Speed Bin A-B'!I2323,'Speed Bin A-B'!I2427,'Speed Bin A-B'!I2531,'Speed Bin A-B'!I2635)</f>
        <v>0</v>
      </c>
      <c r="J28" s="273">
        <f>SUM('Speed Bin A-B'!J35,'Speed Bin A-B'!J139,'Speed Bin A-B'!J243,'Speed Bin A-B'!J347,'Speed Bin A-B'!J451,'Speed Bin A-B'!J763,'Speed Bin A-B'!J867,'Speed Bin A-B'!J971,'Speed Bin A-B'!J1075,'Speed Bin A-B'!J1179,'Speed Bin A-B'!J1491,'Speed Bin A-B'!J1595,'Speed Bin A-B'!J1699,'Speed Bin A-B'!J1803,'Speed Bin A-B'!J1907,'Speed Bin A-B'!J2219,'Speed Bin A-B'!J2323,'Speed Bin A-B'!J2427,'Speed Bin A-B'!J2531,'Speed Bin A-B'!J2635)</f>
        <v>0</v>
      </c>
      <c r="K28" s="273">
        <f>SUM('Speed Bin A-B'!K35,'Speed Bin A-B'!K139,'Speed Bin A-B'!K243,'Speed Bin A-B'!K347,'Speed Bin A-B'!K451,'Speed Bin A-B'!K763,'Speed Bin A-B'!K867,'Speed Bin A-B'!K971,'Speed Bin A-B'!K1075,'Speed Bin A-B'!K1179,'Speed Bin A-B'!K1491,'Speed Bin A-B'!K1595,'Speed Bin A-B'!K1699,'Speed Bin A-B'!K1803,'Speed Bin A-B'!K1907,'Speed Bin A-B'!K2219,'Speed Bin A-B'!K2323,'Speed Bin A-B'!K2427,'Speed Bin A-B'!K2531,'Speed Bin A-B'!K2635)</f>
        <v>0</v>
      </c>
      <c r="L28" s="273">
        <f>SUM('Speed Bin A-B'!L35,'Speed Bin A-B'!L139,'Speed Bin A-B'!L243,'Speed Bin A-B'!L347,'Speed Bin A-B'!L451,'Speed Bin A-B'!L763,'Speed Bin A-B'!L867,'Speed Bin A-B'!L971,'Speed Bin A-B'!L1075,'Speed Bin A-B'!L1179,'Speed Bin A-B'!L1491,'Speed Bin A-B'!L1595,'Speed Bin A-B'!L1699,'Speed Bin A-B'!L1803,'Speed Bin A-B'!L1907,'Speed Bin A-B'!L2219,'Speed Bin A-B'!L2323,'Speed Bin A-B'!L2427,'Speed Bin A-B'!L2531,'Speed Bin A-B'!L2635)</f>
        <v>0</v>
      </c>
      <c r="M28" s="273">
        <f>SUM('Speed Bin A-B'!M35,'Speed Bin A-B'!M139,'Speed Bin A-B'!M243,'Speed Bin A-B'!M347,'Speed Bin A-B'!M451,'Speed Bin A-B'!M763,'Speed Bin A-B'!M867,'Speed Bin A-B'!M971,'Speed Bin A-B'!M1075,'Speed Bin A-B'!M1179,'Speed Bin A-B'!M1491,'Speed Bin A-B'!M1595,'Speed Bin A-B'!M1699,'Speed Bin A-B'!M1803,'Speed Bin A-B'!M1907,'Speed Bin A-B'!M2219,'Speed Bin A-B'!M2323,'Speed Bin A-B'!M2427,'Speed Bin A-B'!M2531,'Speed Bin A-B'!M2635)</f>
        <v>0</v>
      </c>
      <c r="N28" s="273">
        <f>SUM('Speed Bin A-B'!N35,'Speed Bin A-B'!N139,'Speed Bin A-B'!N243,'Speed Bin A-B'!N347,'Speed Bin A-B'!N451,'Speed Bin A-B'!N763,'Speed Bin A-B'!N867,'Speed Bin A-B'!N971,'Speed Bin A-B'!N1075,'Speed Bin A-B'!N1179,'Speed Bin A-B'!N1491,'Speed Bin A-B'!N1595,'Speed Bin A-B'!N1699,'Speed Bin A-B'!N1803,'Speed Bin A-B'!N1907,'Speed Bin A-B'!N2219,'Speed Bin A-B'!N2323,'Speed Bin A-B'!N2427,'Speed Bin A-B'!N2531,'Speed Bin A-B'!N2635)</f>
        <v>0</v>
      </c>
      <c r="O28" s="273">
        <f>SUM('Speed Bin A-B'!O35,'Speed Bin A-B'!O139,'Speed Bin A-B'!O243,'Speed Bin A-B'!O347,'Speed Bin A-B'!O451,'Speed Bin A-B'!O763,'Speed Bin A-B'!O867,'Speed Bin A-B'!O971,'Speed Bin A-B'!O1075,'Speed Bin A-B'!O1179,'Speed Bin A-B'!O1491,'Speed Bin A-B'!O1595,'Speed Bin A-B'!O1699,'Speed Bin A-B'!O1803,'Speed Bin A-B'!O1907,'Speed Bin A-B'!O2219,'Speed Bin A-B'!O2323,'Speed Bin A-B'!O2427,'Speed Bin A-B'!O2531,'Speed Bin A-B'!O2635)</f>
        <v>0</v>
      </c>
      <c r="P28" s="273">
        <f>SUM('Speed Bin A-B'!P35,'Speed Bin A-B'!P139,'Speed Bin A-B'!P243,'Speed Bin A-B'!P347,'Speed Bin A-B'!P451,'Speed Bin A-B'!P763,'Speed Bin A-B'!P867,'Speed Bin A-B'!P971,'Speed Bin A-B'!P1075,'Speed Bin A-B'!P1179,'Speed Bin A-B'!P1491,'Speed Bin A-B'!P1595,'Speed Bin A-B'!P1699,'Speed Bin A-B'!P1803,'Speed Bin A-B'!P1907,'Speed Bin A-B'!P2219,'Speed Bin A-B'!P2323,'Speed Bin A-B'!P2427,'Speed Bin A-B'!P2531,'Speed Bin A-B'!P2635)</f>
        <v>0</v>
      </c>
      <c r="Q28" s="273">
        <f>SUM('Speed Bin A-B'!Q35,'Speed Bin A-B'!Q139,'Speed Bin A-B'!Q243,'Speed Bin A-B'!Q347,'Speed Bin A-B'!Q451,'Speed Bin A-B'!Q763,'Speed Bin A-B'!Q867,'Speed Bin A-B'!Q971,'Speed Bin A-B'!Q1075,'Speed Bin A-B'!Q1179,'Speed Bin A-B'!Q1491,'Speed Bin A-B'!Q1595,'Speed Bin A-B'!Q1699,'Speed Bin A-B'!Q1803,'Speed Bin A-B'!Q1907,'Speed Bin A-B'!Q2219,'Speed Bin A-B'!Q2323,'Speed Bin A-B'!Q2427,'Speed Bin A-B'!Q2531,'Speed Bin A-B'!Q2635)</f>
        <v>0</v>
      </c>
      <c r="R28" s="273">
        <f>SUM('Speed Bin A-B'!R35,'Speed Bin A-B'!R139,'Speed Bin A-B'!R243,'Speed Bin A-B'!R347,'Speed Bin A-B'!R451,'Speed Bin A-B'!R763,'Speed Bin A-B'!R867,'Speed Bin A-B'!R971,'Speed Bin A-B'!R1075,'Speed Bin A-B'!R1179,'Speed Bin A-B'!R1491,'Speed Bin A-B'!R1595,'Speed Bin A-B'!R1699,'Speed Bin A-B'!R1803,'Speed Bin A-B'!R1907,'Speed Bin A-B'!R2219,'Speed Bin A-B'!R2323,'Speed Bin A-B'!R2427,'Speed Bin A-B'!R2531,'Speed Bin A-B'!R2635)</f>
        <v>0</v>
      </c>
      <c r="S28" s="273">
        <f>SUM('Speed Bin A-B'!S35,'Speed Bin A-B'!S139,'Speed Bin A-B'!S243,'Speed Bin A-B'!S347,'Speed Bin A-B'!S451,'Speed Bin A-B'!S763,'Speed Bin A-B'!S867,'Speed Bin A-B'!S971,'Speed Bin A-B'!S1075,'Speed Bin A-B'!S1179,'Speed Bin A-B'!S1491,'Speed Bin A-B'!S1595,'Speed Bin A-B'!S1699,'Speed Bin A-B'!S1803,'Speed Bin A-B'!S1907,'Speed Bin A-B'!S2219,'Speed Bin A-B'!S2323,'Speed Bin A-B'!S2427,'Speed Bin A-B'!S2531,'Speed Bin A-B'!S2635)</f>
        <v>0</v>
      </c>
      <c r="T28" s="273">
        <f>SUM('Speed Bin A-B'!T35,'Speed Bin A-B'!T139,'Speed Bin A-B'!T243,'Speed Bin A-B'!T347,'Speed Bin A-B'!T451,'Speed Bin A-B'!T763,'Speed Bin A-B'!T867,'Speed Bin A-B'!T971,'Speed Bin A-B'!T1075,'Speed Bin A-B'!T1179,'Speed Bin A-B'!T1491,'Speed Bin A-B'!T1595,'Speed Bin A-B'!T1699,'Speed Bin A-B'!T1803,'Speed Bin A-B'!T1907,'Speed Bin A-B'!T2219,'Speed Bin A-B'!T2323,'Speed Bin A-B'!T2427,'Speed Bin A-B'!T2531,'Speed Bin A-B'!T2635)</f>
        <v>0</v>
      </c>
      <c r="U28" s="273">
        <f>SUM('Speed Bin A-B'!U35,'Speed Bin A-B'!U139,'Speed Bin A-B'!U243,'Speed Bin A-B'!U347,'Speed Bin A-B'!U451,'Speed Bin A-B'!U763,'Speed Bin A-B'!U867,'Speed Bin A-B'!U971,'Speed Bin A-B'!U1075,'Speed Bin A-B'!U1179,'Speed Bin A-B'!U1491,'Speed Bin A-B'!U1595,'Speed Bin A-B'!U1699,'Speed Bin A-B'!U1803,'Speed Bin A-B'!U1907,'Speed Bin A-B'!U2219,'Speed Bin A-B'!U2323,'Speed Bin A-B'!U2427,'Speed Bin A-B'!U2531,'Speed Bin A-B'!U2635)</f>
        <v>0</v>
      </c>
      <c r="V28"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f>
        <v>18.784615384615385</v>
      </c>
      <c r="W28" s="274" t="str">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f>
        <v>-</v>
      </c>
      <c r="X28" s="267"/>
      <c r="Y28" s="267"/>
      <c r="Z28" s="279" t="s">
        <v>89</v>
      </c>
      <c r="AA28" s="271">
        <f>SUM(AA11:AA22)</f>
        <v>583</v>
      </c>
      <c r="AB28" s="271">
        <f t="shared" ref="AB28:AS28" si="24">SUM(AB11:AB22)</f>
        <v>2238</v>
      </c>
      <c r="AC28" s="271">
        <f t="shared" si="24"/>
        <v>6206</v>
      </c>
      <c r="AD28" s="271">
        <f t="shared" si="24"/>
        <v>3826</v>
      </c>
      <c r="AE28" s="271">
        <f t="shared" si="24"/>
        <v>673</v>
      </c>
      <c r="AF28" s="271">
        <f t="shared" si="24"/>
        <v>66</v>
      </c>
      <c r="AG28" s="271">
        <f t="shared" si="24"/>
        <v>12</v>
      </c>
      <c r="AH28" s="271">
        <f t="shared" si="24"/>
        <v>6</v>
      </c>
      <c r="AI28" s="271">
        <f t="shared" si="24"/>
        <v>0</v>
      </c>
      <c r="AJ28" s="271">
        <f t="shared" si="24"/>
        <v>3</v>
      </c>
      <c r="AK28" s="271">
        <f t="shared" si="24"/>
        <v>0</v>
      </c>
      <c r="AL28" s="271">
        <f t="shared" si="24"/>
        <v>1</v>
      </c>
      <c r="AM28" s="271">
        <f t="shared" si="24"/>
        <v>0</v>
      </c>
      <c r="AN28" s="271">
        <f t="shared" si="24"/>
        <v>0</v>
      </c>
      <c r="AO28" s="271">
        <f t="shared" si="24"/>
        <v>0</v>
      </c>
      <c r="AP28" s="271">
        <f t="shared" si="24"/>
        <v>1</v>
      </c>
      <c r="AQ28" s="271">
        <f t="shared" si="24"/>
        <v>0</v>
      </c>
      <c r="AR28" s="271">
        <f t="shared" si="24"/>
        <v>0</v>
      </c>
      <c r="AS28" s="271">
        <f t="shared" si="24"/>
        <v>0</v>
      </c>
      <c r="AT28" s="270">
        <f t="shared" ref="AT28:AU31" si="25">V100</f>
        <v>18.15333333333334</v>
      </c>
      <c r="AU28" s="270">
        <f t="shared" si="25"/>
        <v>22.446666666666662</v>
      </c>
    </row>
    <row r="29" spans="1:47" x14ac:dyDescent="0.25">
      <c r="A29" s="272">
        <v>0.26041666666666702</v>
      </c>
      <c r="B29" s="273">
        <f>SUM('Speed Bin A-B'!B36,'Speed Bin A-B'!B140,'Speed Bin A-B'!B244,'Speed Bin A-B'!B348,'Speed Bin A-B'!B452,'Speed Bin A-B'!B764,'Speed Bin A-B'!B868,'Speed Bin A-B'!B972,'Speed Bin A-B'!B1076,'Speed Bin A-B'!B1180,'Speed Bin A-B'!B1492,'Speed Bin A-B'!B1596,'Speed Bin A-B'!B1700,'Speed Bin A-B'!B1804,'Speed Bin A-B'!B1908,'Speed Bin A-B'!B2220,'Speed Bin A-B'!B2324,'Speed Bin A-B'!B2428,'Speed Bin A-B'!B2532,'Speed Bin A-B'!B2636)</f>
        <v>82</v>
      </c>
      <c r="C29" s="273">
        <f>SUM('Speed Bin A-B'!C36,'Speed Bin A-B'!C140,'Speed Bin A-B'!C244,'Speed Bin A-B'!C348,'Speed Bin A-B'!C452,'Speed Bin A-B'!C764,'Speed Bin A-B'!C868,'Speed Bin A-B'!C972,'Speed Bin A-B'!C1076,'Speed Bin A-B'!C1180,'Speed Bin A-B'!C1492,'Speed Bin A-B'!C1596,'Speed Bin A-B'!C1700,'Speed Bin A-B'!C1804,'Speed Bin A-B'!C1908,'Speed Bin A-B'!C2220,'Speed Bin A-B'!C2324,'Speed Bin A-B'!C2428,'Speed Bin A-B'!C2532,'Speed Bin A-B'!C2636)</f>
        <v>0</v>
      </c>
      <c r="D29" s="273">
        <f>SUM('Speed Bin A-B'!D36,'Speed Bin A-B'!D140,'Speed Bin A-B'!D244,'Speed Bin A-B'!D348,'Speed Bin A-B'!D452,'Speed Bin A-B'!D764,'Speed Bin A-B'!D868,'Speed Bin A-B'!D972,'Speed Bin A-B'!D1076,'Speed Bin A-B'!D1180,'Speed Bin A-B'!D1492,'Speed Bin A-B'!D1596,'Speed Bin A-B'!D1700,'Speed Bin A-B'!D1804,'Speed Bin A-B'!D1908,'Speed Bin A-B'!D2220,'Speed Bin A-B'!D2324,'Speed Bin A-B'!D2428,'Speed Bin A-B'!D2532,'Speed Bin A-B'!D2636)</f>
        <v>5</v>
      </c>
      <c r="E29" s="273">
        <f>SUM('Speed Bin A-B'!E36,'Speed Bin A-B'!E140,'Speed Bin A-B'!E244,'Speed Bin A-B'!E348,'Speed Bin A-B'!E452,'Speed Bin A-B'!E764,'Speed Bin A-B'!E868,'Speed Bin A-B'!E972,'Speed Bin A-B'!E1076,'Speed Bin A-B'!E1180,'Speed Bin A-B'!E1492,'Speed Bin A-B'!E1596,'Speed Bin A-B'!E1700,'Speed Bin A-B'!E1804,'Speed Bin A-B'!E1908,'Speed Bin A-B'!E2220,'Speed Bin A-B'!E2324,'Speed Bin A-B'!E2428,'Speed Bin A-B'!E2532,'Speed Bin A-B'!E2636)</f>
        <v>27</v>
      </c>
      <c r="F29" s="273">
        <f>SUM('Speed Bin A-B'!F36,'Speed Bin A-B'!F140,'Speed Bin A-B'!F244,'Speed Bin A-B'!F348,'Speed Bin A-B'!F452,'Speed Bin A-B'!F764,'Speed Bin A-B'!F868,'Speed Bin A-B'!F972,'Speed Bin A-B'!F1076,'Speed Bin A-B'!F1180,'Speed Bin A-B'!F1492,'Speed Bin A-B'!F1596,'Speed Bin A-B'!F1700,'Speed Bin A-B'!F1804,'Speed Bin A-B'!F1908,'Speed Bin A-B'!F2220,'Speed Bin A-B'!F2324,'Speed Bin A-B'!F2428,'Speed Bin A-B'!F2532,'Speed Bin A-B'!F2636)</f>
        <v>46</v>
      </c>
      <c r="G29" s="273">
        <f>SUM('Speed Bin A-B'!G36,'Speed Bin A-B'!G140,'Speed Bin A-B'!G244,'Speed Bin A-B'!G348,'Speed Bin A-B'!G452,'Speed Bin A-B'!G764,'Speed Bin A-B'!G868,'Speed Bin A-B'!G972,'Speed Bin A-B'!G1076,'Speed Bin A-B'!G1180,'Speed Bin A-B'!G1492,'Speed Bin A-B'!G1596,'Speed Bin A-B'!G1700,'Speed Bin A-B'!G1804,'Speed Bin A-B'!G1908,'Speed Bin A-B'!G2220,'Speed Bin A-B'!G2324,'Speed Bin A-B'!G2428,'Speed Bin A-B'!G2532,'Speed Bin A-B'!G2636)</f>
        <v>4</v>
      </c>
      <c r="H29" s="273">
        <f>SUM('Speed Bin A-B'!H36,'Speed Bin A-B'!H140,'Speed Bin A-B'!H244,'Speed Bin A-B'!H348,'Speed Bin A-B'!H452,'Speed Bin A-B'!H764,'Speed Bin A-B'!H868,'Speed Bin A-B'!H972,'Speed Bin A-B'!H1076,'Speed Bin A-B'!H1180,'Speed Bin A-B'!H1492,'Speed Bin A-B'!H1596,'Speed Bin A-B'!H1700,'Speed Bin A-B'!H1804,'Speed Bin A-B'!H1908,'Speed Bin A-B'!H2220,'Speed Bin A-B'!H2324,'Speed Bin A-B'!H2428,'Speed Bin A-B'!H2532,'Speed Bin A-B'!H2636)</f>
        <v>0</v>
      </c>
      <c r="I29" s="273">
        <f>SUM('Speed Bin A-B'!I36,'Speed Bin A-B'!I140,'Speed Bin A-B'!I244,'Speed Bin A-B'!I348,'Speed Bin A-B'!I452,'Speed Bin A-B'!I764,'Speed Bin A-B'!I868,'Speed Bin A-B'!I972,'Speed Bin A-B'!I1076,'Speed Bin A-B'!I1180,'Speed Bin A-B'!I1492,'Speed Bin A-B'!I1596,'Speed Bin A-B'!I1700,'Speed Bin A-B'!I1804,'Speed Bin A-B'!I1908,'Speed Bin A-B'!I2220,'Speed Bin A-B'!I2324,'Speed Bin A-B'!I2428,'Speed Bin A-B'!I2532,'Speed Bin A-B'!I2636)</f>
        <v>0</v>
      </c>
      <c r="J29" s="273">
        <f>SUM('Speed Bin A-B'!J36,'Speed Bin A-B'!J140,'Speed Bin A-B'!J244,'Speed Bin A-B'!J348,'Speed Bin A-B'!J452,'Speed Bin A-B'!J764,'Speed Bin A-B'!J868,'Speed Bin A-B'!J972,'Speed Bin A-B'!J1076,'Speed Bin A-B'!J1180,'Speed Bin A-B'!J1492,'Speed Bin A-B'!J1596,'Speed Bin A-B'!J1700,'Speed Bin A-B'!J1804,'Speed Bin A-B'!J1908,'Speed Bin A-B'!J2220,'Speed Bin A-B'!J2324,'Speed Bin A-B'!J2428,'Speed Bin A-B'!J2532,'Speed Bin A-B'!J2636)</f>
        <v>0</v>
      </c>
      <c r="K29" s="273">
        <f>SUM('Speed Bin A-B'!K36,'Speed Bin A-B'!K140,'Speed Bin A-B'!K244,'Speed Bin A-B'!K348,'Speed Bin A-B'!K452,'Speed Bin A-B'!K764,'Speed Bin A-B'!K868,'Speed Bin A-B'!K972,'Speed Bin A-B'!K1076,'Speed Bin A-B'!K1180,'Speed Bin A-B'!K1492,'Speed Bin A-B'!K1596,'Speed Bin A-B'!K1700,'Speed Bin A-B'!K1804,'Speed Bin A-B'!K1908,'Speed Bin A-B'!K2220,'Speed Bin A-B'!K2324,'Speed Bin A-B'!K2428,'Speed Bin A-B'!K2532,'Speed Bin A-B'!K2636)</f>
        <v>0</v>
      </c>
      <c r="L29" s="273">
        <f>SUM('Speed Bin A-B'!L36,'Speed Bin A-B'!L140,'Speed Bin A-B'!L244,'Speed Bin A-B'!L348,'Speed Bin A-B'!L452,'Speed Bin A-B'!L764,'Speed Bin A-B'!L868,'Speed Bin A-B'!L972,'Speed Bin A-B'!L1076,'Speed Bin A-B'!L1180,'Speed Bin A-B'!L1492,'Speed Bin A-B'!L1596,'Speed Bin A-B'!L1700,'Speed Bin A-B'!L1804,'Speed Bin A-B'!L1908,'Speed Bin A-B'!L2220,'Speed Bin A-B'!L2324,'Speed Bin A-B'!L2428,'Speed Bin A-B'!L2532,'Speed Bin A-B'!L2636)</f>
        <v>0</v>
      </c>
      <c r="M29" s="273">
        <f>SUM('Speed Bin A-B'!M36,'Speed Bin A-B'!M140,'Speed Bin A-B'!M244,'Speed Bin A-B'!M348,'Speed Bin A-B'!M452,'Speed Bin A-B'!M764,'Speed Bin A-B'!M868,'Speed Bin A-B'!M972,'Speed Bin A-B'!M1076,'Speed Bin A-B'!M1180,'Speed Bin A-B'!M1492,'Speed Bin A-B'!M1596,'Speed Bin A-B'!M1700,'Speed Bin A-B'!M1804,'Speed Bin A-B'!M1908,'Speed Bin A-B'!M2220,'Speed Bin A-B'!M2324,'Speed Bin A-B'!M2428,'Speed Bin A-B'!M2532,'Speed Bin A-B'!M2636)</f>
        <v>0</v>
      </c>
      <c r="N29" s="273">
        <f>SUM('Speed Bin A-B'!N36,'Speed Bin A-B'!N140,'Speed Bin A-B'!N244,'Speed Bin A-B'!N348,'Speed Bin A-B'!N452,'Speed Bin A-B'!N764,'Speed Bin A-B'!N868,'Speed Bin A-B'!N972,'Speed Bin A-B'!N1076,'Speed Bin A-B'!N1180,'Speed Bin A-B'!N1492,'Speed Bin A-B'!N1596,'Speed Bin A-B'!N1700,'Speed Bin A-B'!N1804,'Speed Bin A-B'!N1908,'Speed Bin A-B'!N2220,'Speed Bin A-B'!N2324,'Speed Bin A-B'!N2428,'Speed Bin A-B'!N2532,'Speed Bin A-B'!N2636)</f>
        <v>0</v>
      </c>
      <c r="O29" s="273">
        <f>SUM('Speed Bin A-B'!O36,'Speed Bin A-B'!O140,'Speed Bin A-B'!O244,'Speed Bin A-B'!O348,'Speed Bin A-B'!O452,'Speed Bin A-B'!O764,'Speed Bin A-B'!O868,'Speed Bin A-B'!O972,'Speed Bin A-B'!O1076,'Speed Bin A-B'!O1180,'Speed Bin A-B'!O1492,'Speed Bin A-B'!O1596,'Speed Bin A-B'!O1700,'Speed Bin A-B'!O1804,'Speed Bin A-B'!O1908,'Speed Bin A-B'!O2220,'Speed Bin A-B'!O2324,'Speed Bin A-B'!O2428,'Speed Bin A-B'!O2532,'Speed Bin A-B'!O2636)</f>
        <v>0</v>
      </c>
      <c r="P29" s="273">
        <f>SUM('Speed Bin A-B'!P36,'Speed Bin A-B'!P140,'Speed Bin A-B'!P244,'Speed Bin A-B'!P348,'Speed Bin A-B'!P452,'Speed Bin A-B'!P764,'Speed Bin A-B'!P868,'Speed Bin A-B'!P972,'Speed Bin A-B'!P1076,'Speed Bin A-B'!P1180,'Speed Bin A-B'!P1492,'Speed Bin A-B'!P1596,'Speed Bin A-B'!P1700,'Speed Bin A-B'!P1804,'Speed Bin A-B'!P1908,'Speed Bin A-B'!P2220,'Speed Bin A-B'!P2324,'Speed Bin A-B'!P2428,'Speed Bin A-B'!P2532,'Speed Bin A-B'!P2636)</f>
        <v>0</v>
      </c>
      <c r="Q29" s="273">
        <f>SUM('Speed Bin A-B'!Q36,'Speed Bin A-B'!Q140,'Speed Bin A-B'!Q244,'Speed Bin A-B'!Q348,'Speed Bin A-B'!Q452,'Speed Bin A-B'!Q764,'Speed Bin A-B'!Q868,'Speed Bin A-B'!Q972,'Speed Bin A-B'!Q1076,'Speed Bin A-B'!Q1180,'Speed Bin A-B'!Q1492,'Speed Bin A-B'!Q1596,'Speed Bin A-B'!Q1700,'Speed Bin A-B'!Q1804,'Speed Bin A-B'!Q1908,'Speed Bin A-B'!Q2220,'Speed Bin A-B'!Q2324,'Speed Bin A-B'!Q2428,'Speed Bin A-B'!Q2532,'Speed Bin A-B'!Q2636)</f>
        <v>0</v>
      </c>
      <c r="R29" s="273">
        <f>SUM('Speed Bin A-B'!R36,'Speed Bin A-B'!R140,'Speed Bin A-B'!R244,'Speed Bin A-B'!R348,'Speed Bin A-B'!R452,'Speed Bin A-B'!R764,'Speed Bin A-B'!R868,'Speed Bin A-B'!R972,'Speed Bin A-B'!R1076,'Speed Bin A-B'!R1180,'Speed Bin A-B'!R1492,'Speed Bin A-B'!R1596,'Speed Bin A-B'!R1700,'Speed Bin A-B'!R1804,'Speed Bin A-B'!R1908,'Speed Bin A-B'!R2220,'Speed Bin A-B'!R2324,'Speed Bin A-B'!R2428,'Speed Bin A-B'!R2532,'Speed Bin A-B'!R2636)</f>
        <v>0</v>
      </c>
      <c r="S29" s="273">
        <f>SUM('Speed Bin A-B'!S36,'Speed Bin A-B'!S140,'Speed Bin A-B'!S244,'Speed Bin A-B'!S348,'Speed Bin A-B'!S452,'Speed Bin A-B'!S764,'Speed Bin A-B'!S868,'Speed Bin A-B'!S972,'Speed Bin A-B'!S1076,'Speed Bin A-B'!S1180,'Speed Bin A-B'!S1492,'Speed Bin A-B'!S1596,'Speed Bin A-B'!S1700,'Speed Bin A-B'!S1804,'Speed Bin A-B'!S1908,'Speed Bin A-B'!S2220,'Speed Bin A-B'!S2324,'Speed Bin A-B'!S2428,'Speed Bin A-B'!S2532,'Speed Bin A-B'!S2636)</f>
        <v>0</v>
      </c>
      <c r="T29" s="273">
        <f>SUM('Speed Bin A-B'!T36,'Speed Bin A-B'!T140,'Speed Bin A-B'!T244,'Speed Bin A-B'!T348,'Speed Bin A-B'!T452,'Speed Bin A-B'!T764,'Speed Bin A-B'!T868,'Speed Bin A-B'!T972,'Speed Bin A-B'!T1076,'Speed Bin A-B'!T1180,'Speed Bin A-B'!T1492,'Speed Bin A-B'!T1596,'Speed Bin A-B'!T1700,'Speed Bin A-B'!T1804,'Speed Bin A-B'!T1908,'Speed Bin A-B'!T2220,'Speed Bin A-B'!T2324,'Speed Bin A-B'!T2428,'Speed Bin A-B'!T2532,'Speed Bin A-B'!T2636)</f>
        <v>0</v>
      </c>
      <c r="U29" s="273">
        <f>SUM('Speed Bin A-B'!U36,'Speed Bin A-B'!U140,'Speed Bin A-B'!U244,'Speed Bin A-B'!U348,'Speed Bin A-B'!U452,'Speed Bin A-B'!U764,'Speed Bin A-B'!U868,'Speed Bin A-B'!U972,'Speed Bin A-B'!U1076,'Speed Bin A-B'!U1180,'Speed Bin A-B'!U1492,'Speed Bin A-B'!U1596,'Speed Bin A-B'!U1700,'Speed Bin A-B'!U1804,'Speed Bin A-B'!U1908,'Speed Bin A-B'!U2220,'Speed Bin A-B'!U2324,'Speed Bin A-B'!U2428,'Speed Bin A-B'!U2532,'Speed Bin A-B'!U2636)</f>
        <v>0</v>
      </c>
      <c r="V29"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f>
        <v>20.271428571428569</v>
      </c>
      <c r="W29"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f>
        <v>22.966666666666669</v>
      </c>
      <c r="X29" s="267"/>
      <c r="Y29" s="267"/>
      <c r="Z29" s="280" t="s">
        <v>91</v>
      </c>
      <c r="AA29" s="275">
        <f>SUM(AA10:AA25)</f>
        <v>609</v>
      </c>
      <c r="AB29" s="275">
        <f t="shared" ref="AB29:AS29" si="26">SUM(AB10:AB25)</f>
        <v>2397</v>
      </c>
      <c r="AC29" s="275">
        <f t="shared" si="26"/>
        <v>7099</v>
      </c>
      <c r="AD29" s="275">
        <f t="shared" si="26"/>
        <v>4609</v>
      </c>
      <c r="AE29" s="275">
        <f t="shared" si="26"/>
        <v>810</v>
      </c>
      <c r="AF29" s="275">
        <f t="shared" si="26"/>
        <v>83</v>
      </c>
      <c r="AG29" s="275">
        <f t="shared" si="26"/>
        <v>16</v>
      </c>
      <c r="AH29" s="275">
        <f t="shared" si="26"/>
        <v>6</v>
      </c>
      <c r="AI29" s="275">
        <f t="shared" si="26"/>
        <v>0</v>
      </c>
      <c r="AJ29" s="275">
        <f t="shared" si="26"/>
        <v>3</v>
      </c>
      <c r="AK29" s="275">
        <f t="shared" si="26"/>
        <v>0</v>
      </c>
      <c r="AL29" s="275">
        <f t="shared" si="26"/>
        <v>1</v>
      </c>
      <c r="AM29" s="275">
        <f t="shared" si="26"/>
        <v>0</v>
      </c>
      <c r="AN29" s="275">
        <f t="shared" si="26"/>
        <v>0</v>
      </c>
      <c r="AO29" s="275">
        <f t="shared" si="26"/>
        <v>0</v>
      </c>
      <c r="AP29" s="275">
        <f t="shared" si="26"/>
        <v>1</v>
      </c>
      <c r="AQ29" s="275">
        <f t="shared" si="26"/>
        <v>0</v>
      </c>
      <c r="AR29" s="275">
        <f t="shared" si="26"/>
        <v>0</v>
      </c>
      <c r="AS29" s="275">
        <f t="shared" si="26"/>
        <v>0</v>
      </c>
      <c r="AT29" s="274">
        <f t="shared" si="25"/>
        <v>18.36</v>
      </c>
      <c r="AU29" s="274">
        <f t="shared" si="25"/>
        <v>22.639999999999993</v>
      </c>
    </row>
    <row r="30" spans="1:47" x14ac:dyDescent="0.25">
      <c r="A30" s="272">
        <v>0.27083333333333298</v>
      </c>
      <c r="B30" s="273">
        <f>SUM('Speed Bin A-B'!B37,'Speed Bin A-B'!B141,'Speed Bin A-B'!B245,'Speed Bin A-B'!B349,'Speed Bin A-B'!B453,'Speed Bin A-B'!B765,'Speed Bin A-B'!B869,'Speed Bin A-B'!B973,'Speed Bin A-B'!B1077,'Speed Bin A-B'!B1181,'Speed Bin A-B'!B1493,'Speed Bin A-B'!B1597,'Speed Bin A-B'!B1701,'Speed Bin A-B'!B1805,'Speed Bin A-B'!B1909,'Speed Bin A-B'!B2221,'Speed Bin A-B'!B2325,'Speed Bin A-B'!B2429,'Speed Bin A-B'!B2533,'Speed Bin A-B'!B2637)</f>
        <v>148</v>
      </c>
      <c r="C30" s="273">
        <f>SUM('Speed Bin A-B'!C37,'Speed Bin A-B'!C141,'Speed Bin A-B'!C245,'Speed Bin A-B'!C349,'Speed Bin A-B'!C453,'Speed Bin A-B'!C765,'Speed Bin A-B'!C869,'Speed Bin A-B'!C973,'Speed Bin A-B'!C1077,'Speed Bin A-B'!C1181,'Speed Bin A-B'!C1493,'Speed Bin A-B'!C1597,'Speed Bin A-B'!C1701,'Speed Bin A-B'!C1805,'Speed Bin A-B'!C1909,'Speed Bin A-B'!C2221,'Speed Bin A-B'!C2325,'Speed Bin A-B'!C2429,'Speed Bin A-B'!C2533,'Speed Bin A-B'!C2637)</f>
        <v>7</v>
      </c>
      <c r="D30" s="273">
        <f>SUM('Speed Bin A-B'!D37,'Speed Bin A-B'!D141,'Speed Bin A-B'!D245,'Speed Bin A-B'!D349,'Speed Bin A-B'!D453,'Speed Bin A-B'!D765,'Speed Bin A-B'!D869,'Speed Bin A-B'!D973,'Speed Bin A-B'!D1077,'Speed Bin A-B'!D1181,'Speed Bin A-B'!D1493,'Speed Bin A-B'!D1597,'Speed Bin A-B'!D1701,'Speed Bin A-B'!D1805,'Speed Bin A-B'!D1909,'Speed Bin A-B'!D2221,'Speed Bin A-B'!D2325,'Speed Bin A-B'!D2429,'Speed Bin A-B'!D2533,'Speed Bin A-B'!D2637)</f>
        <v>18</v>
      </c>
      <c r="E30" s="273">
        <f>SUM('Speed Bin A-B'!E37,'Speed Bin A-B'!E141,'Speed Bin A-B'!E245,'Speed Bin A-B'!E349,'Speed Bin A-B'!E453,'Speed Bin A-B'!E765,'Speed Bin A-B'!E869,'Speed Bin A-B'!E973,'Speed Bin A-B'!E1077,'Speed Bin A-B'!E1181,'Speed Bin A-B'!E1493,'Speed Bin A-B'!E1597,'Speed Bin A-B'!E1701,'Speed Bin A-B'!E1805,'Speed Bin A-B'!E1909,'Speed Bin A-B'!E2221,'Speed Bin A-B'!E2325,'Speed Bin A-B'!E2429,'Speed Bin A-B'!E2533,'Speed Bin A-B'!E2637)</f>
        <v>72</v>
      </c>
      <c r="F30" s="273">
        <f>SUM('Speed Bin A-B'!F37,'Speed Bin A-B'!F141,'Speed Bin A-B'!F245,'Speed Bin A-B'!F349,'Speed Bin A-B'!F453,'Speed Bin A-B'!F765,'Speed Bin A-B'!F869,'Speed Bin A-B'!F973,'Speed Bin A-B'!F1077,'Speed Bin A-B'!F1181,'Speed Bin A-B'!F1493,'Speed Bin A-B'!F1597,'Speed Bin A-B'!F1701,'Speed Bin A-B'!F1805,'Speed Bin A-B'!F1909,'Speed Bin A-B'!F2221,'Speed Bin A-B'!F2325,'Speed Bin A-B'!F2429,'Speed Bin A-B'!F2533,'Speed Bin A-B'!F2637)</f>
        <v>43</v>
      </c>
      <c r="G30" s="273">
        <f>SUM('Speed Bin A-B'!G37,'Speed Bin A-B'!G141,'Speed Bin A-B'!G245,'Speed Bin A-B'!G349,'Speed Bin A-B'!G453,'Speed Bin A-B'!G765,'Speed Bin A-B'!G869,'Speed Bin A-B'!G973,'Speed Bin A-B'!G1077,'Speed Bin A-B'!G1181,'Speed Bin A-B'!G1493,'Speed Bin A-B'!G1597,'Speed Bin A-B'!G1701,'Speed Bin A-B'!G1805,'Speed Bin A-B'!G1909,'Speed Bin A-B'!G2221,'Speed Bin A-B'!G2325,'Speed Bin A-B'!G2429,'Speed Bin A-B'!G2533,'Speed Bin A-B'!G2637)</f>
        <v>8</v>
      </c>
      <c r="H30" s="273">
        <f>SUM('Speed Bin A-B'!H37,'Speed Bin A-B'!H141,'Speed Bin A-B'!H245,'Speed Bin A-B'!H349,'Speed Bin A-B'!H453,'Speed Bin A-B'!H765,'Speed Bin A-B'!H869,'Speed Bin A-B'!H973,'Speed Bin A-B'!H1077,'Speed Bin A-B'!H1181,'Speed Bin A-B'!H1493,'Speed Bin A-B'!H1597,'Speed Bin A-B'!H1701,'Speed Bin A-B'!H1805,'Speed Bin A-B'!H1909,'Speed Bin A-B'!H2221,'Speed Bin A-B'!H2325,'Speed Bin A-B'!H2429,'Speed Bin A-B'!H2533,'Speed Bin A-B'!H2637)</f>
        <v>0</v>
      </c>
      <c r="I30" s="273">
        <f>SUM('Speed Bin A-B'!I37,'Speed Bin A-B'!I141,'Speed Bin A-B'!I245,'Speed Bin A-B'!I349,'Speed Bin A-B'!I453,'Speed Bin A-B'!I765,'Speed Bin A-B'!I869,'Speed Bin A-B'!I973,'Speed Bin A-B'!I1077,'Speed Bin A-B'!I1181,'Speed Bin A-B'!I1493,'Speed Bin A-B'!I1597,'Speed Bin A-B'!I1701,'Speed Bin A-B'!I1805,'Speed Bin A-B'!I1909,'Speed Bin A-B'!I2221,'Speed Bin A-B'!I2325,'Speed Bin A-B'!I2429,'Speed Bin A-B'!I2533,'Speed Bin A-B'!I2637)</f>
        <v>0</v>
      </c>
      <c r="J30" s="273">
        <f>SUM('Speed Bin A-B'!J37,'Speed Bin A-B'!J141,'Speed Bin A-B'!J245,'Speed Bin A-B'!J349,'Speed Bin A-B'!J453,'Speed Bin A-B'!J765,'Speed Bin A-B'!J869,'Speed Bin A-B'!J973,'Speed Bin A-B'!J1077,'Speed Bin A-B'!J1181,'Speed Bin A-B'!J1493,'Speed Bin A-B'!J1597,'Speed Bin A-B'!J1701,'Speed Bin A-B'!J1805,'Speed Bin A-B'!J1909,'Speed Bin A-B'!J2221,'Speed Bin A-B'!J2325,'Speed Bin A-B'!J2429,'Speed Bin A-B'!J2533,'Speed Bin A-B'!J2637)</f>
        <v>0</v>
      </c>
      <c r="K30" s="273">
        <f>SUM('Speed Bin A-B'!K37,'Speed Bin A-B'!K141,'Speed Bin A-B'!K245,'Speed Bin A-B'!K349,'Speed Bin A-B'!K453,'Speed Bin A-B'!K765,'Speed Bin A-B'!K869,'Speed Bin A-B'!K973,'Speed Bin A-B'!K1077,'Speed Bin A-B'!K1181,'Speed Bin A-B'!K1493,'Speed Bin A-B'!K1597,'Speed Bin A-B'!K1701,'Speed Bin A-B'!K1805,'Speed Bin A-B'!K1909,'Speed Bin A-B'!K2221,'Speed Bin A-B'!K2325,'Speed Bin A-B'!K2429,'Speed Bin A-B'!K2533,'Speed Bin A-B'!K2637)</f>
        <v>0</v>
      </c>
      <c r="L30" s="273">
        <f>SUM('Speed Bin A-B'!L37,'Speed Bin A-B'!L141,'Speed Bin A-B'!L245,'Speed Bin A-B'!L349,'Speed Bin A-B'!L453,'Speed Bin A-B'!L765,'Speed Bin A-B'!L869,'Speed Bin A-B'!L973,'Speed Bin A-B'!L1077,'Speed Bin A-B'!L1181,'Speed Bin A-B'!L1493,'Speed Bin A-B'!L1597,'Speed Bin A-B'!L1701,'Speed Bin A-B'!L1805,'Speed Bin A-B'!L1909,'Speed Bin A-B'!L2221,'Speed Bin A-B'!L2325,'Speed Bin A-B'!L2429,'Speed Bin A-B'!L2533,'Speed Bin A-B'!L2637)</f>
        <v>0</v>
      </c>
      <c r="M30" s="273">
        <f>SUM('Speed Bin A-B'!M37,'Speed Bin A-B'!M141,'Speed Bin A-B'!M245,'Speed Bin A-B'!M349,'Speed Bin A-B'!M453,'Speed Bin A-B'!M765,'Speed Bin A-B'!M869,'Speed Bin A-B'!M973,'Speed Bin A-B'!M1077,'Speed Bin A-B'!M1181,'Speed Bin A-B'!M1493,'Speed Bin A-B'!M1597,'Speed Bin A-B'!M1701,'Speed Bin A-B'!M1805,'Speed Bin A-B'!M1909,'Speed Bin A-B'!M2221,'Speed Bin A-B'!M2325,'Speed Bin A-B'!M2429,'Speed Bin A-B'!M2533,'Speed Bin A-B'!M2637)</f>
        <v>0</v>
      </c>
      <c r="N30" s="273">
        <f>SUM('Speed Bin A-B'!N37,'Speed Bin A-B'!N141,'Speed Bin A-B'!N245,'Speed Bin A-B'!N349,'Speed Bin A-B'!N453,'Speed Bin A-B'!N765,'Speed Bin A-B'!N869,'Speed Bin A-B'!N973,'Speed Bin A-B'!N1077,'Speed Bin A-B'!N1181,'Speed Bin A-B'!N1493,'Speed Bin A-B'!N1597,'Speed Bin A-B'!N1701,'Speed Bin A-B'!N1805,'Speed Bin A-B'!N1909,'Speed Bin A-B'!N2221,'Speed Bin A-B'!N2325,'Speed Bin A-B'!N2429,'Speed Bin A-B'!N2533,'Speed Bin A-B'!N2637)</f>
        <v>0</v>
      </c>
      <c r="O30" s="273">
        <f>SUM('Speed Bin A-B'!O37,'Speed Bin A-B'!O141,'Speed Bin A-B'!O245,'Speed Bin A-B'!O349,'Speed Bin A-B'!O453,'Speed Bin A-B'!O765,'Speed Bin A-B'!O869,'Speed Bin A-B'!O973,'Speed Bin A-B'!O1077,'Speed Bin A-B'!O1181,'Speed Bin A-B'!O1493,'Speed Bin A-B'!O1597,'Speed Bin A-B'!O1701,'Speed Bin A-B'!O1805,'Speed Bin A-B'!O1909,'Speed Bin A-B'!O2221,'Speed Bin A-B'!O2325,'Speed Bin A-B'!O2429,'Speed Bin A-B'!O2533,'Speed Bin A-B'!O2637)</f>
        <v>0</v>
      </c>
      <c r="P30" s="273">
        <f>SUM('Speed Bin A-B'!P37,'Speed Bin A-B'!P141,'Speed Bin A-B'!P245,'Speed Bin A-B'!P349,'Speed Bin A-B'!P453,'Speed Bin A-B'!P765,'Speed Bin A-B'!P869,'Speed Bin A-B'!P973,'Speed Bin A-B'!P1077,'Speed Bin A-B'!P1181,'Speed Bin A-B'!P1493,'Speed Bin A-B'!P1597,'Speed Bin A-B'!P1701,'Speed Bin A-B'!P1805,'Speed Bin A-B'!P1909,'Speed Bin A-B'!P2221,'Speed Bin A-B'!P2325,'Speed Bin A-B'!P2429,'Speed Bin A-B'!P2533,'Speed Bin A-B'!P2637)</f>
        <v>0</v>
      </c>
      <c r="Q30" s="273">
        <f>SUM('Speed Bin A-B'!Q37,'Speed Bin A-B'!Q141,'Speed Bin A-B'!Q245,'Speed Bin A-B'!Q349,'Speed Bin A-B'!Q453,'Speed Bin A-B'!Q765,'Speed Bin A-B'!Q869,'Speed Bin A-B'!Q973,'Speed Bin A-B'!Q1077,'Speed Bin A-B'!Q1181,'Speed Bin A-B'!Q1493,'Speed Bin A-B'!Q1597,'Speed Bin A-B'!Q1701,'Speed Bin A-B'!Q1805,'Speed Bin A-B'!Q1909,'Speed Bin A-B'!Q2221,'Speed Bin A-B'!Q2325,'Speed Bin A-B'!Q2429,'Speed Bin A-B'!Q2533,'Speed Bin A-B'!Q2637)</f>
        <v>0</v>
      </c>
      <c r="R30" s="273">
        <f>SUM('Speed Bin A-B'!R37,'Speed Bin A-B'!R141,'Speed Bin A-B'!R245,'Speed Bin A-B'!R349,'Speed Bin A-B'!R453,'Speed Bin A-B'!R765,'Speed Bin A-B'!R869,'Speed Bin A-B'!R973,'Speed Bin A-B'!R1077,'Speed Bin A-B'!R1181,'Speed Bin A-B'!R1493,'Speed Bin A-B'!R1597,'Speed Bin A-B'!R1701,'Speed Bin A-B'!R1805,'Speed Bin A-B'!R1909,'Speed Bin A-B'!R2221,'Speed Bin A-B'!R2325,'Speed Bin A-B'!R2429,'Speed Bin A-B'!R2533,'Speed Bin A-B'!R2637)</f>
        <v>0</v>
      </c>
      <c r="S30" s="273">
        <f>SUM('Speed Bin A-B'!S37,'Speed Bin A-B'!S141,'Speed Bin A-B'!S245,'Speed Bin A-B'!S349,'Speed Bin A-B'!S453,'Speed Bin A-B'!S765,'Speed Bin A-B'!S869,'Speed Bin A-B'!S973,'Speed Bin A-B'!S1077,'Speed Bin A-B'!S1181,'Speed Bin A-B'!S1493,'Speed Bin A-B'!S1597,'Speed Bin A-B'!S1701,'Speed Bin A-B'!S1805,'Speed Bin A-B'!S1909,'Speed Bin A-B'!S2221,'Speed Bin A-B'!S2325,'Speed Bin A-B'!S2429,'Speed Bin A-B'!S2533,'Speed Bin A-B'!S2637)</f>
        <v>0</v>
      </c>
      <c r="T30" s="273">
        <f>SUM('Speed Bin A-B'!T37,'Speed Bin A-B'!T141,'Speed Bin A-B'!T245,'Speed Bin A-B'!T349,'Speed Bin A-B'!T453,'Speed Bin A-B'!T765,'Speed Bin A-B'!T869,'Speed Bin A-B'!T973,'Speed Bin A-B'!T1077,'Speed Bin A-B'!T1181,'Speed Bin A-B'!T1493,'Speed Bin A-B'!T1597,'Speed Bin A-B'!T1701,'Speed Bin A-B'!T1805,'Speed Bin A-B'!T1909,'Speed Bin A-B'!T2221,'Speed Bin A-B'!T2325,'Speed Bin A-B'!T2429,'Speed Bin A-B'!T2533,'Speed Bin A-B'!T2637)</f>
        <v>0</v>
      </c>
      <c r="U30" s="273">
        <f>SUM('Speed Bin A-B'!U37,'Speed Bin A-B'!U141,'Speed Bin A-B'!U245,'Speed Bin A-B'!U349,'Speed Bin A-B'!U453,'Speed Bin A-B'!U765,'Speed Bin A-B'!U869,'Speed Bin A-B'!U973,'Speed Bin A-B'!U1077,'Speed Bin A-B'!U1181,'Speed Bin A-B'!U1493,'Speed Bin A-B'!U1597,'Speed Bin A-B'!U1701,'Speed Bin A-B'!U1805,'Speed Bin A-B'!U1909,'Speed Bin A-B'!U2221,'Speed Bin A-B'!U2325,'Speed Bin A-B'!U2429,'Speed Bin A-B'!U2533,'Speed Bin A-B'!U2637)</f>
        <v>0</v>
      </c>
      <c r="V30"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f>
        <v>18.12</v>
      </c>
      <c r="W30"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f>
        <v>21.05</v>
      </c>
      <c r="X30" s="267"/>
      <c r="Y30" s="267"/>
      <c r="Z30" s="273" t="s">
        <v>92</v>
      </c>
      <c r="AA30" s="275">
        <f>SUM(AA10:AA27)</f>
        <v>615</v>
      </c>
      <c r="AB30" s="275">
        <f t="shared" ref="AB30:AS30" si="27">SUM(AB10:AB27)</f>
        <v>2427</v>
      </c>
      <c r="AC30" s="275">
        <f t="shared" si="27"/>
        <v>7252</v>
      </c>
      <c r="AD30" s="275">
        <f t="shared" si="27"/>
        <v>4723</v>
      </c>
      <c r="AE30" s="275">
        <f t="shared" si="27"/>
        <v>863</v>
      </c>
      <c r="AF30" s="275">
        <f t="shared" si="27"/>
        <v>90</v>
      </c>
      <c r="AG30" s="275">
        <f t="shared" si="27"/>
        <v>17</v>
      </c>
      <c r="AH30" s="275">
        <f t="shared" si="27"/>
        <v>7</v>
      </c>
      <c r="AI30" s="275">
        <f t="shared" si="27"/>
        <v>0</v>
      </c>
      <c r="AJ30" s="275">
        <f t="shared" si="27"/>
        <v>3</v>
      </c>
      <c r="AK30" s="275">
        <f t="shared" si="27"/>
        <v>0</v>
      </c>
      <c r="AL30" s="275">
        <f t="shared" si="27"/>
        <v>1</v>
      </c>
      <c r="AM30" s="275">
        <f t="shared" si="27"/>
        <v>0</v>
      </c>
      <c r="AN30" s="275">
        <f t="shared" si="27"/>
        <v>0</v>
      </c>
      <c r="AO30" s="275">
        <f t="shared" si="27"/>
        <v>0</v>
      </c>
      <c r="AP30" s="275">
        <f t="shared" si="27"/>
        <v>1</v>
      </c>
      <c r="AQ30" s="275">
        <f t="shared" si="27"/>
        <v>0</v>
      </c>
      <c r="AR30" s="275">
        <f t="shared" si="27"/>
        <v>0</v>
      </c>
      <c r="AS30" s="275">
        <f t="shared" si="27"/>
        <v>0</v>
      </c>
      <c r="AT30" s="274">
        <f t="shared" si="25"/>
        <v>18.373333333333335</v>
      </c>
      <c r="AU30" s="274">
        <f t="shared" si="25"/>
        <v>22.679999999999996</v>
      </c>
    </row>
    <row r="31" spans="1:47" ht="13" thickBot="1" x14ac:dyDescent="0.3">
      <c r="A31" s="272">
        <v>0.28125</v>
      </c>
      <c r="B31" s="273">
        <f>SUM('Speed Bin A-B'!B38,'Speed Bin A-B'!B142,'Speed Bin A-B'!B246,'Speed Bin A-B'!B350,'Speed Bin A-B'!B454,'Speed Bin A-B'!B766,'Speed Bin A-B'!B870,'Speed Bin A-B'!B974,'Speed Bin A-B'!B1078,'Speed Bin A-B'!B1182,'Speed Bin A-B'!B1494,'Speed Bin A-B'!B1598,'Speed Bin A-B'!B1702,'Speed Bin A-B'!B1806,'Speed Bin A-B'!B1910,'Speed Bin A-B'!B2222,'Speed Bin A-B'!B2326,'Speed Bin A-B'!B2430,'Speed Bin A-B'!B2534,'Speed Bin A-B'!B2638)</f>
        <v>161</v>
      </c>
      <c r="C31" s="273">
        <f>SUM('Speed Bin A-B'!C38,'Speed Bin A-B'!C142,'Speed Bin A-B'!C246,'Speed Bin A-B'!C350,'Speed Bin A-B'!C454,'Speed Bin A-B'!C766,'Speed Bin A-B'!C870,'Speed Bin A-B'!C974,'Speed Bin A-B'!C1078,'Speed Bin A-B'!C1182,'Speed Bin A-B'!C1494,'Speed Bin A-B'!C1598,'Speed Bin A-B'!C1702,'Speed Bin A-B'!C1806,'Speed Bin A-B'!C1910,'Speed Bin A-B'!C2222,'Speed Bin A-B'!C2326,'Speed Bin A-B'!C2430,'Speed Bin A-B'!C2534,'Speed Bin A-B'!C2638)</f>
        <v>1</v>
      </c>
      <c r="D31" s="273">
        <f>SUM('Speed Bin A-B'!D38,'Speed Bin A-B'!D142,'Speed Bin A-B'!D246,'Speed Bin A-B'!D350,'Speed Bin A-B'!D454,'Speed Bin A-B'!D766,'Speed Bin A-B'!D870,'Speed Bin A-B'!D974,'Speed Bin A-B'!D1078,'Speed Bin A-B'!D1182,'Speed Bin A-B'!D1494,'Speed Bin A-B'!D1598,'Speed Bin A-B'!D1702,'Speed Bin A-B'!D1806,'Speed Bin A-B'!D1910,'Speed Bin A-B'!D2222,'Speed Bin A-B'!D2326,'Speed Bin A-B'!D2430,'Speed Bin A-B'!D2534,'Speed Bin A-B'!D2638)</f>
        <v>7</v>
      </c>
      <c r="E31" s="273">
        <f>SUM('Speed Bin A-B'!E38,'Speed Bin A-B'!E142,'Speed Bin A-B'!E246,'Speed Bin A-B'!E350,'Speed Bin A-B'!E454,'Speed Bin A-B'!E766,'Speed Bin A-B'!E870,'Speed Bin A-B'!E974,'Speed Bin A-B'!E1078,'Speed Bin A-B'!E1182,'Speed Bin A-B'!E1494,'Speed Bin A-B'!E1598,'Speed Bin A-B'!E1702,'Speed Bin A-B'!E1806,'Speed Bin A-B'!E1910,'Speed Bin A-B'!E2222,'Speed Bin A-B'!E2326,'Speed Bin A-B'!E2430,'Speed Bin A-B'!E2534,'Speed Bin A-B'!E2638)</f>
        <v>89</v>
      </c>
      <c r="F31" s="273">
        <f>SUM('Speed Bin A-B'!F38,'Speed Bin A-B'!F142,'Speed Bin A-B'!F246,'Speed Bin A-B'!F350,'Speed Bin A-B'!F454,'Speed Bin A-B'!F766,'Speed Bin A-B'!F870,'Speed Bin A-B'!F974,'Speed Bin A-B'!F1078,'Speed Bin A-B'!F1182,'Speed Bin A-B'!F1494,'Speed Bin A-B'!F1598,'Speed Bin A-B'!F1702,'Speed Bin A-B'!F1806,'Speed Bin A-B'!F1910,'Speed Bin A-B'!F2222,'Speed Bin A-B'!F2326,'Speed Bin A-B'!F2430,'Speed Bin A-B'!F2534,'Speed Bin A-B'!F2638)</f>
        <v>56</v>
      </c>
      <c r="G31" s="273">
        <f>SUM('Speed Bin A-B'!G38,'Speed Bin A-B'!G142,'Speed Bin A-B'!G246,'Speed Bin A-B'!G350,'Speed Bin A-B'!G454,'Speed Bin A-B'!G766,'Speed Bin A-B'!G870,'Speed Bin A-B'!G974,'Speed Bin A-B'!G1078,'Speed Bin A-B'!G1182,'Speed Bin A-B'!G1494,'Speed Bin A-B'!G1598,'Speed Bin A-B'!G1702,'Speed Bin A-B'!G1806,'Speed Bin A-B'!G1910,'Speed Bin A-B'!G2222,'Speed Bin A-B'!G2326,'Speed Bin A-B'!G2430,'Speed Bin A-B'!G2534,'Speed Bin A-B'!G2638)</f>
        <v>7</v>
      </c>
      <c r="H31" s="273">
        <f>SUM('Speed Bin A-B'!H38,'Speed Bin A-B'!H142,'Speed Bin A-B'!H246,'Speed Bin A-B'!H350,'Speed Bin A-B'!H454,'Speed Bin A-B'!H766,'Speed Bin A-B'!H870,'Speed Bin A-B'!H974,'Speed Bin A-B'!H1078,'Speed Bin A-B'!H1182,'Speed Bin A-B'!H1494,'Speed Bin A-B'!H1598,'Speed Bin A-B'!H1702,'Speed Bin A-B'!H1806,'Speed Bin A-B'!H1910,'Speed Bin A-B'!H2222,'Speed Bin A-B'!H2326,'Speed Bin A-B'!H2430,'Speed Bin A-B'!H2534,'Speed Bin A-B'!H2638)</f>
        <v>1</v>
      </c>
      <c r="I31" s="273">
        <f>SUM('Speed Bin A-B'!I38,'Speed Bin A-B'!I142,'Speed Bin A-B'!I246,'Speed Bin A-B'!I350,'Speed Bin A-B'!I454,'Speed Bin A-B'!I766,'Speed Bin A-B'!I870,'Speed Bin A-B'!I974,'Speed Bin A-B'!I1078,'Speed Bin A-B'!I1182,'Speed Bin A-B'!I1494,'Speed Bin A-B'!I1598,'Speed Bin A-B'!I1702,'Speed Bin A-B'!I1806,'Speed Bin A-B'!I1910,'Speed Bin A-B'!I2222,'Speed Bin A-B'!I2326,'Speed Bin A-B'!I2430,'Speed Bin A-B'!I2534,'Speed Bin A-B'!I2638)</f>
        <v>0</v>
      </c>
      <c r="J31" s="273">
        <f>SUM('Speed Bin A-B'!J38,'Speed Bin A-B'!J142,'Speed Bin A-B'!J246,'Speed Bin A-B'!J350,'Speed Bin A-B'!J454,'Speed Bin A-B'!J766,'Speed Bin A-B'!J870,'Speed Bin A-B'!J974,'Speed Bin A-B'!J1078,'Speed Bin A-B'!J1182,'Speed Bin A-B'!J1494,'Speed Bin A-B'!J1598,'Speed Bin A-B'!J1702,'Speed Bin A-B'!J1806,'Speed Bin A-B'!J1910,'Speed Bin A-B'!J2222,'Speed Bin A-B'!J2326,'Speed Bin A-B'!J2430,'Speed Bin A-B'!J2534,'Speed Bin A-B'!J2638)</f>
        <v>0</v>
      </c>
      <c r="K31" s="273">
        <f>SUM('Speed Bin A-B'!K38,'Speed Bin A-B'!K142,'Speed Bin A-B'!K246,'Speed Bin A-B'!K350,'Speed Bin A-B'!K454,'Speed Bin A-B'!K766,'Speed Bin A-B'!K870,'Speed Bin A-B'!K974,'Speed Bin A-B'!K1078,'Speed Bin A-B'!K1182,'Speed Bin A-B'!K1494,'Speed Bin A-B'!K1598,'Speed Bin A-B'!K1702,'Speed Bin A-B'!K1806,'Speed Bin A-B'!K1910,'Speed Bin A-B'!K2222,'Speed Bin A-B'!K2326,'Speed Bin A-B'!K2430,'Speed Bin A-B'!K2534,'Speed Bin A-B'!K2638)</f>
        <v>0</v>
      </c>
      <c r="L31" s="273">
        <f>SUM('Speed Bin A-B'!L38,'Speed Bin A-B'!L142,'Speed Bin A-B'!L246,'Speed Bin A-B'!L350,'Speed Bin A-B'!L454,'Speed Bin A-B'!L766,'Speed Bin A-B'!L870,'Speed Bin A-B'!L974,'Speed Bin A-B'!L1078,'Speed Bin A-B'!L1182,'Speed Bin A-B'!L1494,'Speed Bin A-B'!L1598,'Speed Bin A-B'!L1702,'Speed Bin A-B'!L1806,'Speed Bin A-B'!L1910,'Speed Bin A-B'!L2222,'Speed Bin A-B'!L2326,'Speed Bin A-B'!L2430,'Speed Bin A-B'!L2534,'Speed Bin A-B'!L2638)</f>
        <v>0</v>
      </c>
      <c r="M31" s="273">
        <f>SUM('Speed Bin A-B'!M38,'Speed Bin A-B'!M142,'Speed Bin A-B'!M246,'Speed Bin A-B'!M350,'Speed Bin A-B'!M454,'Speed Bin A-B'!M766,'Speed Bin A-B'!M870,'Speed Bin A-B'!M974,'Speed Bin A-B'!M1078,'Speed Bin A-B'!M1182,'Speed Bin A-B'!M1494,'Speed Bin A-B'!M1598,'Speed Bin A-B'!M1702,'Speed Bin A-B'!M1806,'Speed Bin A-B'!M1910,'Speed Bin A-B'!M2222,'Speed Bin A-B'!M2326,'Speed Bin A-B'!M2430,'Speed Bin A-B'!M2534,'Speed Bin A-B'!M2638)</f>
        <v>0</v>
      </c>
      <c r="N31" s="273">
        <f>SUM('Speed Bin A-B'!N38,'Speed Bin A-B'!N142,'Speed Bin A-B'!N246,'Speed Bin A-B'!N350,'Speed Bin A-B'!N454,'Speed Bin A-B'!N766,'Speed Bin A-B'!N870,'Speed Bin A-B'!N974,'Speed Bin A-B'!N1078,'Speed Bin A-B'!N1182,'Speed Bin A-B'!N1494,'Speed Bin A-B'!N1598,'Speed Bin A-B'!N1702,'Speed Bin A-B'!N1806,'Speed Bin A-B'!N1910,'Speed Bin A-B'!N2222,'Speed Bin A-B'!N2326,'Speed Bin A-B'!N2430,'Speed Bin A-B'!N2534,'Speed Bin A-B'!N2638)</f>
        <v>0</v>
      </c>
      <c r="O31" s="273">
        <f>SUM('Speed Bin A-B'!O38,'Speed Bin A-B'!O142,'Speed Bin A-B'!O246,'Speed Bin A-B'!O350,'Speed Bin A-B'!O454,'Speed Bin A-B'!O766,'Speed Bin A-B'!O870,'Speed Bin A-B'!O974,'Speed Bin A-B'!O1078,'Speed Bin A-B'!O1182,'Speed Bin A-B'!O1494,'Speed Bin A-B'!O1598,'Speed Bin A-B'!O1702,'Speed Bin A-B'!O1806,'Speed Bin A-B'!O1910,'Speed Bin A-B'!O2222,'Speed Bin A-B'!O2326,'Speed Bin A-B'!O2430,'Speed Bin A-B'!O2534,'Speed Bin A-B'!O2638)</f>
        <v>0</v>
      </c>
      <c r="P31" s="273">
        <f>SUM('Speed Bin A-B'!P38,'Speed Bin A-B'!P142,'Speed Bin A-B'!P246,'Speed Bin A-B'!P350,'Speed Bin A-B'!P454,'Speed Bin A-B'!P766,'Speed Bin A-B'!P870,'Speed Bin A-B'!P974,'Speed Bin A-B'!P1078,'Speed Bin A-B'!P1182,'Speed Bin A-B'!P1494,'Speed Bin A-B'!P1598,'Speed Bin A-B'!P1702,'Speed Bin A-B'!P1806,'Speed Bin A-B'!P1910,'Speed Bin A-B'!P2222,'Speed Bin A-B'!P2326,'Speed Bin A-B'!P2430,'Speed Bin A-B'!P2534,'Speed Bin A-B'!P2638)</f>
        <v>0</v>
      </c>
      <c r="Q31" s="273">
        <f>SUM('Speed Bin A-B'!Q38,'Speed Bin A-B'!Q142,'Speed Bin A-B'!Q246,'Speed Bin A-B'!Q350,'Speed Bin A-B'!Q454,'Speed Bin A-B'!Q766,'Speed Bin A-B'!Q870,'Speed Bin A-B'!Q974,'Speed Bin A-B'!Q1078,'Speed Bin A-B'!Q1182,'Speed Bin A-B'!Q1494,'Speed Bin A-B'!Q1598,'Speed Bin A-B'!Q1702,'Speed Bin A-B'!Q1806,'Speed Bin A-B'!Q1910,'Speed Bin A-B'!Q2222,'Speed Bin A-B'!Q2326,'Speed Bin A-B'!Q2430,'Speed Bin A-B'!Q2534,'Speed Bin A-B'!Q2638)</f>
        <v>0</v>
      </c>
      <c r="R31" s="273">
        <f>SUM('Speed Bin A-B'!R38,'Speed Bin A-B'!R142,'Speed Bin A-B'!R246,'Speed Bin A-B'!R350,'Speed Bin A-B'!R454,'Speed Bin A-B'!R766,'Speed Bin A-B'!R870,'Speed Bin A-B'!R974,'Speed Bin A-B'!R1078,'Speed Bin A-B'!R1182,'Speed Bin A-B'!R1494,'Speed Bin A-B'!R1598,'Speed Bin A-B'!R1702,'Speed Bin A-B'!R1806,'Speed Bin A-B'!R1910,'Speed Bin A-B'!R2222,'Speed Bin A-B'!R2326,'Speed Bin A-B'!R2430,'Speed Bin A-B'!R2534,'Speed Bin A-B'!R2638)</f>
        <v>0</v>
      </c>
      <c r="S31" s="273">
        <f>SUM('Speed Bin A-B'!S38,'Speed Bin A-B'!S142,'Speed Bin A-B'!S246,'Speed Bin A-B'!S350,'Speed Bin A-B'!S454,'Speed Bin A-B'!S766,'Speed Bin A-B'!S870,'Speed Bin A-B'!S974,'Speed Bin A-B'!S1078,'Speed Bin A-B'!S1182,'Speed Bin A-B'!S1494,'Speed Bin A-B'!S1598,'Speed Bin A-B'!S1702,'Speed Bin A-B'!S1806,'Speed Bin A-B'!S1910,'Speed Bin A-B'!S2222,'Speed Bin A-B'!S2326,'Speed Bin A-B'!S2430,'Speed Bin A-B'!S2534,'Speed Bin A-B'!S2638)</f>
        <v>0</v>
      </c>
      <c r="T31" s="273">
        <f>SUM('Speed Bin A-B'!T38,'Speed Bin A-B'!T142,'Speed Bin A-B'!T246,'Speed Bin A-B'!T350,'Speed Bin A-B'!T454,'Speed Bin A-B'!T766,'Speed Bin A-B'!T870,'Speed Bin A-B'!T974,'Speed Bin A-B'!T1078,'Speed Bin A-B'!T1182,'Speed Bin A-B'!T1494,'Speed Bin A-B'!T1598,'Speed Bin A-B'!T1702,'Speed Bin A-B'!T1806,'Speed Bin A-B'!T1910,'Speed Bin A-B'!T2222,'Speed Bin A-B'!T2326,'Speed Bin A-B'!T2430,'Speed Bin A-B'!T2534,'Speed Bin A-B'!T2638)</f>
        <v>0</v>
      </c>
      <c r="U31" s="273">
        <f>SUM('Speed Bin A-B'!U38,'Speed Bin A-B'!U142,'Speed Bin A-B'!U246,'Speed Bin A-B'!U350,'Speed Bin A-B'!U454,'Speed Bin A-B'!U766,'Speed Bin A-B'!U870,'Speed Bin A-B'!U974,'Speed Bin A-B'!U1078,'Speed Bin A-B'!U1182,'Speed Bin A-B'!U1494,'Speed Bin A-B'!U1598,'Speed Bin A-B'!U1702,'Speed Bin A-B'!U1806,'Speed Bin A-B'!U1910,'Speed Bin A-B'!U2222,'Speed Bin A-B'!U2326,'Speed Bin A-B'!U2430,'Speed Bin A-B'!U2534,'Speed Bin A-B'!U2638)</f>
        <v>0</v>
      </c>
      <c r="V31"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f>
        <v>19.466666666666665</v>
      </c>
      <c r="W31"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f>
        <v>22.328571428571426</v>
      </c>
      <c r="X31" s="267"/>
      <c r="Y31" s="267"/>
      <c r="Z31" s="281" t="s">
        <v>93</v>
      </c>
      <c r="AA31" s="277">
        <f>SUM(AA4:AA27)</f>
        <v>628</v>
      </c>
      <c r="AB31" s="277">
        <f t="shared" ref="AB31:AS31" si="28">SUM(AB4:AB27)</f>
        <v>2473</v>
      </c>
      <c r="AC31" s="277">
        <f t="shared" si="28"/>
        <v>7432</v>
      </c>
      <c r="AD31" s="277">
        <f t="shared" si="28"/>
        <v>4939</v>
      </c>
      <c r="AE31" s="277">
        <f t="shared" si="28"/>
        <v>947</v>
      </c>
      <c r="AF31" s="277">
        <f t="shared" si="28"/>
        <v>97</v>
      </c>
      <c r="AG31" s="277">
        <f t="shared" si="28"/>
        <v>17</v>
      </c>
      <c r="AH31" s="277">
        <f t="shared" si="28"/>
        <v>7</v>
      </c>
      <c r="AI31" s="277">
        <f t="shared" si="28"/>
        <v>0</v>
      </c>
      <c r="AJ31" s="277">
        <f t="shared" si="28"/>
        <v>3</v>
      </c>
      <c r="AK31" s="277">
        <f t="shared" si="28"/>
        <v>0</v>
      </c>
      <c r="AL31" s="277">
        <f t="shared" si="28"/>
        <v>1</v>
      </c>
      <c r="AM31" s="277">
        <f t="shared" si="28"/>
        <v>0</v>
      </c>
      <c r="AN31" s="277">
        <f t="shared" si="28"/>
        <v>0</v>
      </c>
      <c r="AO31" s="277">
        <f t="shared" si="28"/>
        <v>0</v>
      </c>
      <c r="AP31" s="277">
        <f t="shared" si="28"/>
        <v>1</v>
      </c>
      <c r="AQ31" s="277">
        <f t="shared" si="28"/>
        <v>0</v>
      </c>
      <c r="AR31" s="277">
        <f t="shared" si="28"/>
        <v>0</v>
      </c>
      <c r="AS31" s="277">
        <f t="shared" si="28"/>
        <v>0</v>
      </c>
      <c r="AT31" s="278">
        <f t="shared" si="25"/>
        <v>18.526666666666664</v>
      </c>
      <c r="AU31" s="278">
        <f t="shared" si="25"/>
        <v>22.926666666666666</v>
      </c>
    </row>
    <row r="32" spans="1:47" ht="13" thickTop="1" x14ac:dyDescent="0.25">
      <c r="A32" s="272">
        <v>0.29166666666666702</v>
      </c>
      <c r="B32" s="273">
        <f>SUM('Speed Bin A-B'!B39,'Speed Bin A-B'!B143,'Speed Bin A-B'!B247,'Speed Bin A-B'!B351,'Speed Bin A-B'!B455,'Speed Bin A-B'!B767,'Speed Bin A-B'!B871,'Speed Bin A-B'!B975,'Speed Bin A-B'!B1079,'Speed Bin A-B'!B1183,'Speed Bin A-B'!B1495,'Speed Bin A-B'!B1599,'Speed Bin A-B'!B1703,'Speed Bin A-B'!B1807,'Speed Bin A-B'!B1911,'Speed Bin A-B'!B2223,'Speed Bin A-B'!B2327,'Speed Bin A-B'!B2431,'Speed Bin A-B'!B2535,'Speed Bin A-B'!B2639)</f>
        <v>145</v>
      </c>
      <c r="C32" s="273">
        <f>SUM('Speed Bin A-B'!C39,'Speed Bin A-B'!C143,'Speed Bin A-B'!C247,'Speed Bin A-B'!C351,'Speed Bin A-B'!C455,'Speed Bin A-B'!C767,'Speed Bin A-B'!C871,'Speed Bin A-B'!C975,'Speed Bin A-B'!C1079,'Speed Bin A-B'!C1183,'Speed Bin A-B'!C1495,'Speed Bin A-B'!C1599,'Speed Bin A-B'!C1703,'Speed Bin A-B'!C1807,'Speed Bin A-B'!C1911,'Speed Bin A-B'!C2223,'Speed Bin A-B'!C2327,'Speed Bin A-B'!C2431,'Speed Bin A-B'!C2535,'Speed Bin A-B'!C2639)</f>
        <v>2</v>
      </c>
      <c r="D32" s="273">
        <f>SUM('Speed Bin A-B'!D39,'Speed Bin A-B'!D143,'Speed Bin A-B'!D247,'Speed Bin A-B'!D351,'Speed Bin A-B'!D455,'Speed Bin A-B'!D767,'Speed Bin A-B'!D871,'Speed Bin A-B'!D975,'Speed Bin A-B'!D1079,'Speed Bin A-B'!D1183,'Speed Bin A-B'!D1495,'Speed Bin A-B'!D1599,'Speed Bin A-B'!D1703,'Speed Bin A-B'!D1807,'Speed Bin A-B'!D1911,'Speed Bin A-B'!D2223,'Speed Bin A-B'!D2327,'Speed Bin A-B'!D2431,'Speed Bin A-B'!D2535,'Speed Bin A-B'!D2639)</f>
        <v>35</v>
      </c>
      <c r="E32" s="273">
        <f>SUM('Speed Bin A-B'!E39,'Speed Bin A-B'!E143,'Speed Bin A-B'!E247,'Speed Bin A-B'!E351,'Speed Bin A-B'!E455,'Speed Bin A-B'!E767,'Speed Bin A-B'!E871,'Speed Bin A-B'!E975,'Speed Bin A-B'!E1079,'Speed Bin A-B'!E1183,'Speed Bin A-B'!E1495,'Speed Bin A-B'!E1599,'Speed Bin A-B'!E1703,'Speed Bin A-B'!E1807,'Speed Bin A-B'!E1911,'Speed Bin A-B'!E2223,'Speed Bin A-B'!E2327,'Speed Bin A-B'!E2431,'Speed Bin A-B'!E2535,'Speed Bin A-B'!E2639)</f>
        <v>73</v>
      </c>
      <c r="F32" s="273">
        <f>SUM('Speed Bin A-B'!F39,'Speed Bin A-B'!F143,'Speed Bin A-B'!F247,'Speed Bin A-B'!F351,'Speed Bin A-B'!F455,'Speed Bin A-B'!F767,'Speed Bin A-B'!F871,'Speed Bin A-B'!F975,'Speed Bin A-B'!F1079,'Speed Bin A-B'!F1183,'Speed Bin A-B'!F1495,'Speed Bin A-B'!F1599,'Speed Bin A-B'!F1703,'Speed Bin A-B'!F1807,'Speed Bin A-B'!F1911,'Speed Bin A-B'!F2223,'Speed Bin A-B'!F2327,'Speed Bin A-B'!F2431,'Speed Bin A-B'!F2535,'Speed Bin A-B'!F2639)</f>
        <v>25</v>
      </c>
      <c r="G32" s="273">
        <f>SUM('Speed Bin A-B'!G39,'Speed Bin A-B'!G143,'Speed Bin A-B'!G247,'Speed Bin A-B'!G351,'Speed Bin A-B'!G455,'Speed Bin A-B'!G767,'Speed Bin A-B'!G871,'Speed Bin A-B'!G975,'Speed Bin A-B'!G1079,'Speed Bin A-B'!G1183,'Speed Bin A-B'!G1495,'Speed Bin A-B'!G1599,'Speed Bin A-B'!G1703,'Speed Bin A-B'!G1807,'Speed Bin A-B'!G1911,'Speed Bin A-B'!G2223,'Speed Bin A-B'!G2327,'Speed Bin A-B'!G2431,'Speed Bin A-B'!G2535,'Speed Bin A-B'!G2639)</f>
        <v>6</v>
      </c>
      <c r="H32" s="273">
        <f>SUM('Speed Bin A-B'!H39,'Speed Bin A-B'!H143,'Speed Bin A-B'!H247,'Speed Bin A-B'!H351,'Speed Bin A-B'!H455,'Speed Bin A-B'!H767,'Speed Bin A-B'!H871,'Speed Bin A-B'!H975,'Speed Bin A-B'!H1079,'Speed Bin A-B'!H1183,'Speed Bin A-B'!H1495,'Speed Bin A-B'!H1599,'Speed Bin A-B'!H1703,'Speed Bin A-B'!H1807,'Speed Bin A-B'!H1911,'Speed Bin A-B'!H2223,'Speed Bin A-B'!H2327,'Speed Bin A-B'!H2431,'Speed Bin A-B'!H2535,'Speed Bin A-B'!H2639)</f>
        <v>2</v>
      </c>
      <c r="I32" s="273">
        <f>SUM('Speed Bin A-B'!I39,'Speed Bin A-B'!I143,'Speed Bin A-B'!I247,'Speed Bin A-B'!I351,'Speed Bin A-B'!I455,'Speed Bin A-B'!I767,'Speed Bin A-B'!I871,'Speed Bin A-B'!I975,'Speed Bin A-B'!I1079,'Speed Bin A-B'!I1183,'Speed Bin A-B'!I1495,'Speed Bin A-B'!I1599,'Speed Bin A-B'!I1703,'Speed Bin A-B'!I1807,'Speed Bin A-B'!I1911,'Speed Bin A-B'!I2223,'Speed Bin A-B'!I2327,'Speed Bin A-B'!I2431,'Speed Bin A-B'!I2535,'Speed Bin A-B'!I2639)</f>
        <v>2</v>
      </c>
      <c r="J32" s="273">
        <f>SUM('Speed Bin A-B'!J39,'Speed Bin A-B'!J143,'Speed Bin A-B'!J247,'Speed Bin A-B'!J351,'Speed Bin A-B'!J455,'Speed Bin A-B'!J767,'Speed Bin A-B'!J871,'Speed Bin A-B'!J975,'Speed Bin A-B'!J1079,'Speed Bin A-B'!J1183,'Speed Bin A-B'!J1495,'Speed Bin A-B'!J1599,'Speed Bin A-B'!J1703,'Speed Bin A-B'!J1807,'Speed Bin A-B'!J1911,'Speed Bin A-B'!J2223,'Speed Bin A-B'!J2327,'Speed Bin A-B'!J2431,'Speed Bin A-B'!J2535,'Speed Bin A-B'!J2639)</f>
        <v>0</v>
      </c>
      <c r="K32" s="273">
        <f>SUM('Speed Bin A-B'!K39,'Speed Bin A-B'!K143,'Speed Bin A-B'!K247,'Speed Bin A-B'!K351,'Speed Bin A-B'!K455,'Speed Bin A-B'!K767,'Speed Bin A-B'!K871,'Speed Bin A-B'!K975,'Speed Bin A-B'!K1079,'Speed Bin A-B'!K1183,'Speed Bin A-B'!K1495,'Speed Bin A-B'!K1599,'Speed Bin A-B'!K1703,'Speed Bin A-B'!K1807,'Speed Bin A-B'!K1911,'Speed Bin A-B'!K2223,'Speed Bin A-B'!K2327,'Speed Bin A-B'!K2431,'Speed Bin A-B'!K2535,'Speed Bin A-B'!K2639)</f>
        <v>0</v>
      </c>
      <c r="L32" s="273">
        <f>SUM('Speed Bin A-B'!L39,'Speed Bin A-B'!L143,'Speed Bin A-B'!L247,'Speed Bin A-B'!L351,'Speed Bin A-B'!L455,'Speed Bin A-B'!L767,'Speed Bin A-B'!L871,'Speed Bin A-B'!L975,'Speed Bin A-B'!L1079,'Speed Bin A-B'!L1183,'Speed Bin A-B'!L1495,'Speed Bin A-B'!L1599,'Speed Bin A-B'!L1703,'Speed Bin A-B'!L1807,'Speed Bin A-B'!L1911,'Speed Bin A-B'!L2223,'Speed Bin A-B'!L2327,'Speed Bin A-B'!L2431,'Speed Bin A-B'!L2535,'Speed Bin A-B'!L2639)</f>
        <v>0</v>
      </c>
      <c r="M32" s="273">
        <f>SUM('Speed Bin A-B'!M39,'Speed Bin A-B'!M143,'Speed Bin A-B'!M247,'Speed Bin A-B'!M351,'Speed Bin A-B'!M455,'Speed Bin A-B'!M767,'Speed Bin A-B'!M871,'Speed Bin A-B'!M975,'Speed Bin A-B'!M1079,'Speed Bin A-B'!M1183,'Speed Bin A-B'!M1495,'Speed Bin A-B'!M1599,'Speed Bin A-B'!M1703,'Speed Bin A-B'!M1807,'Speed Bin A-B'!M1911,'Speed Bin A-B'!M2223,'Speed Bin A-B'!M2327,'Speed Bin A-B'!M2431,'Speed Bin A-B'!M2535,'Speed Bin A-B'!M2639)</f>
        <v>0</v>
      </c>
      <c r="N32" s="273">
        <f>SUM('Speed Bin A-B'!N39,'Speed Bin A-B'!N143,'Speed Bin A-B'!N247,'Speed Bin A-B'!N351,'Speed Bin A-B'!N455,'Speed Bin A-B'!N767,'Speed Bin A-B'!N871,'Speed Bin A-B'!N975,'Speed Bin A-B'!N1079,'Speed Bin A-B'!N1183,'Speed Bin A-B'!N1495,'Speed Bin A-B'!N1599,'Speed Bin A-B'!N1703,'Speed Bin A-B'!N1807,'Speed Bin A-B'!N1911,'Speed Bin A-B'!N2223,'Speed Bin A-B'!N2327,'Speed Bin A-B'!N2431,'Speed Bin A-B'!N2535,'Speed Bin A-B'!N2639)</f>
        <v>0</v>
      </c>
      <c r="O32" s="273">
        <f>SUM('Speed Bin A-B'!O39,'Speed Bin A-B'!O143,'Speed Bin A-B'!O247,'Speed Bin A-B'!O351,'Speed Bin A-B'!O455,'Speed Bin A-B'!O767,'Speed Bin A-B'!O871,'Speed Bin A-B'!O975,'Speed Bin A-B'!O1079,'Speed Bin A-B'!O1183,'Speed Bin A-B'!O1495,'Speed Bin A-B'!O1599,'Speed Bin A-B'!O1703,'Speed Bin A-B'!O1807,'Speed Bin A-B'!O1911,'Speed Bin A-B'!O2223,'Speed Bin A-B'!O2327,'Speed Bin A-B'!O2431,'Speed Bin A-B'!O2535,'Speed Bin A-B'!O2639)</f>
        <v>0</v>
      </c>
      <c r="P32" s="273">
        <f>SUM('Speed Bin A-B'!P39,'Speed Bin A-B'!P143,'Speed Bin A-B'!P247,'Speed Bin A-B'!P351,'Speed Bin A-B'!P455,'Speed Bin A-B'!P767,'Speed Bin A-B'!P871,'Speed Bin A-B'!P975,'Speed Bin A-B'!P1079,'Speed Bin A-B'!P1183,'Speed Bin A-B'!P1495,'Speed Bin A-B'!P1599,'Speed Bin A-B'!P1703,'Speed Bin A-B'!P1807,'Speed Bin A-B'!P1911,'Speed Bin A-B'!P2223,'Speed Bin A-B'!P2327,'Speed Bin A-B'!P2431,'Speed Bin A-B'!P2535,'Speed Bin A-B'!P2639)</f>
        <v>0</v>
      </c>
      <c r="Q32" s="273">
        <f>SUM('Speed Bin A-B'!Q39,'Speed Bin A-B'!Q143,'Speed Bin A-B'!Q247,'Speed Bin A-B'!Q351,'Speed Bin A-B'!Q455,'Speed Bin A-B'!Q767,'Speed Bin A-B'!Q871,'Speed Bin A-B'!Q975,'Speed Bin A-B'!Q1079,'Speed Bin A-B'!Q1183,'Speed Bin A-B'!Q1495,'Speed Bin A-B'!Q1599,'Speed Bin A-B'!Q1703,'Speed Bin A-B'!Q1807,'Speed Bin A-B'!Q1911,'Speed Bin A-B'!Q2223,'Speed Bin A-B'!Q2327,'Speed Bin A-B'!Q2431,'Speed Bin A-B'!Q2535,'Speed Bin A-B'!Q2639)</f>
        <v>0</v>
      </c>
      <c r="R32" s="273">
        <f>SUM('Speed Bin A-B'!R39,'Speed Bin A-B'!R143,'Speed Bin A-B'!R247,'Speed Bin A-B'!R351,'Speed Bin A-B'!R455,'Speed Bin A-B'!R767,'Speed Bin A-B'!R871,'Speed Bin A-B'!R975,'Speed Bin A-B'!R1079,'Speed Bin A-B'!R1183,'Speed Bin A-B'!R1495,'Speed Bin A-B'!R1599,'Speed Bin A-B'!R1703,'Speed Bin A-B'!R1807,'Speed Bin A-B'!R1911,'Speed Bin A-B'!R2223,'Speed Bin A-B'!R2327,'Speed Bin A-B'!R2431,'Speed Bin A-B'!R2535,'Speed Bin A-B'!R2639)</f>
        <v>0</v>
      </c>
      <c r="S32" s="273">
        <f>SUM('Speed Bin A-B'!S39,'Speed Bin A-B'!S143,'Speed Bin A-B'!S247,'Speed Bin A-B'!S351,'Speed Bin A-B'!S455,'Speed Bin A-B'!S767,'Speed Bin A-B'!S871,'Speed Bin A-B'!S975,'Speed Bin A-B'!S1079,'Speed Bin A-B'!S1183,'Speed Bin A-B'!S1495,'Speed Bin A-B'!S1599,'Speed Bin A-B'!S1703,'Speed Bin A-B'!S1807,'Speed Bin A-B'!S1911,'Speed Bin A-B'!S2223,'Speed Bin A-B'!S2327,'Speed Bin A-B'!S2431,'Speed Bin A-B'!S2535,'Speed Bin A-B'!S2639)</f>
        <v>0</v>
      </c>
      <c r="T32" s="273">
        <f>SUM('Speed Bin A-B'!T39,'Speed Bin A-B'!T143,'Speed Bin A-B'!T247,'Speed Bin A-B'!T351,'Speed Bin A-B'!T455,'Speed Bin A-B'!T767,'Speed Bin A-B'!T871,'Speed Bin A-B'!T975,'Speed Bin A-B'!T1079,'Speed Bin A-B'!T1183,'Speed Bin A-B'!T1495,'Speed Bin A-B'!T1599,'Speed Bin A-B'!T1703,'Speed Bin A-B'!T1807,'Speed Bin A-B'!T1911,'Speed Bin A-B'!T2223,'Speed Bin A-B'!T2327,'Speed Bin A-B'!T2431,'Speed Bin A-B'!T2535,'Speed Bin A-B'!T2639)</f>
        <v>0</v>
      </c>
      <c r="U32" s="273">
        <f>SUM('Speed Bin A-B'!U39,'Speed Bin A-B'!U143,'Speed Bin A-B'!U247,'Speed Bin A-B'!U351,'Speed Bin A-B'!U455,'Speed Bin A-B'!U767,'Speed Bin A-B'!U871,'Speed Bin A-B'!U975,'Speed Bin A-B'!U1079,'Speed Bin A-B'!U1183,'Speed Bin A-B'!U1495,'Speed Bin A-B'!U1599,'Speed Bin A-B'!U1703,'Speed Bin A-B'!U1807,'Speed Bin A-B'!U1911,'Speed Bin A-B'!U2223,'Speed Bin A-B'!U2327,'Speed Bin A-B'!U2431,'Speed Bin A-B'!U2535,'Speed Bin A-B'!U2639)</f>
        <v>0</v>
      </c>
      <c r="V32"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f>
        <v>17.719999999999995</v>
      </c>
      <c r="W32"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f>
        <v>20.383333333333336</v>
      </c>
      <c r="X32" s="267"/>
      <c r="Y32" s="267"/>
      <c r="Z32" s="267"/>
      <c r="AT32" s="267"/>
      <c r="AU32" s="267"/>
    </row>
    <row r="33" spans="1:25" x14ac:dyDescent="0.25">
      <c r="A33" s="272">
        <v>0.30208333333333298</v>
      </c>
      <c r="B33" s="273">
        <f>SUM('Speed Bin A-B'!B40,'Speed Bin A-B'!B144,'Speed Bin A-B'!B248,'Speed Bin A-B'!B352,'Speed Bin A-B'!B456,'Speed Bin A-B'!B768,'Speed Bin A-B'!B872,'Speed Bin A-B'!B976,'Speed Bin A-B'!B1080,'Speed Bin A-B'!B1184,'Speed Bin A-B'!B1496,'Speed Bin A-B'!B1600,'Speed Bin A-B'!B1704,'Speed Bin A-B'!B1808,'Speed Bin A-B'!B1912,'Speed Bin A-B'!B2224,'Speed Bin A-B'!B2328,'Speed Bin A-B'!B2432,'Speed Bin A-B'!B2536,'Speed Bin A-B'!B2640)</f>
        <v>139</v>
      </c>
      <c r="C33" s="273">
        <f>SUM('Speed Bin A-B'!C40,'Speed Bin A-B'!C144,'Speed Bin A-B'!C248,'Speed Bin A-B'!C352,'Speed Bin A-B'!C456,'Speed Bin A-B'!C768,'Speed Bin A-B'!C872,'Speed Bin A-B'!C976,'Speed Bin A-B'!C1080,'Speed Bin A-B'!C1184,'Speed Bin A-B'!C1496,'Speed Bin A-B'!C1600,'Speed Bin A-B'!C1704,'Speed Bin A-B'!C1808,'Speed Bin A-B'!C1912,'Speed Bin A-B'!C2224,'Speed Bin A-B'!C2328,'Speed Bin A-B'!C2432,'Speed Bin A-B'!C2536,'Speed Bin A-B'!C2640)</f>
        <v>0</v>
      </c>
      <c r="D33" s="273">
        <f>SUM('Speed Bin A-B'!D40,'Speed Bin A-B'!D144,'Speed Bin A-B'!D248,'Speed Bin A-B'!D352,'Speed Bin A-B'!D456,'Speed Bin A-B'!D768,'Speed Bin A-B'!D872,'Speed Bin A-B'!D976,'Speed Bin A-B'!D1080,'Speed Bin A-B'!D1184,'Speed Bin A-B'!D1496,'Speed Bin A-B'!D1600,'Speed Bin A-B'!D1704,'Speed Bin A-B'!D1808,'Speed Bin A-B'!D1912,'Speed Bin A-B'!D2224,'Speed Bin A-B'!D2328,'Speed Bin A-B'!D2432,'Speed Bin A-B'!D2536,'Speed Bin A-B'!D2640)</f>
        <v>27</v>
      </c>
      <c r="E33" s="273">
        <f>SUM('Speed Bin A-B'!E40,'Speed Bin A-B'!E144,'Speed Bin A-B'!E248,'Speed Bin A-B'!E352,'Speed Bin A-B'!E456,'Speed Bin A-B'!E768,'Speed Bin A-B'!E872,'Speed Bin A-B'!E976,'Speed Bin A-B'!E1080,'Speed Bin A-B'!E1184,'Speed Bin A-B'!E1496,'Speed Bin A-B'!E1600,'Speed Bin A-B'!E1704,'Speed Bin A-B'!E1808,'Speed Bin A-B'!E1912,'Speed Bin A-B'!E2224,'Speed Bin A-B'!E2328,'Speed Bin A-B'!E2432,'Speed Bin A-B'!E2536,'Speed Bin A-B'!E2640)</f>
        <v>49</v>
      </c>
      <c r="F33" s="273">
        <f>SUM('Speed Bin A-B'!F40,'Speed Bin A-B'!F144,'Speed Bin A-B'!F248,'Speed Bin A-B'!F352,'Speed Bin A-B'!F456,'Speed Bin A-B'!F768,'Speed Bin A-B'!F872,'Speed Bin A-B'!F976,'Speed Bin A-B'!F1080,'Speed Bin A-B'!F1184,'Speed Bin A-B'!F1496,'Speed Bin A-B'!F1600,'Speed Bin A-B'!F1704,'Speed Bin A-B'!F1808,'Speed Bin A-B'!F1912,'Speed Bin A-B'!F2224,'Speed Bin A-B'!F2328,'Speed Bin A-B'!F2432,'Speed Bin A-B'!F2536,'Speed Bin A-B'!F2640)</f>
        <v>48</v>
      </c>
      <c r="G33" s="273">
        <f>SUM('Speed Bin A-B'!G40,'Speed Bin A-B'!G144,'Speed Bin A-B'!G248,'Speed Bin A-B'!G352,'Speed Bin A-B'!G456,'Speed Bin A-B'!G768,'Speed Bin A-B'!G872,'Speed Bin A-B'!G976,'Speed Bin A-B'!G1080,'Speed Bin A-B'!G1184,'Speed Bin A-B'!G1496,'Speed Bin A-B'!G1600,'Speed Bin A-B'!G1704,'Speed Bin A-B'!G1808,'Speed Bin A-B'!G1912,'Speed Bin A-B'!G2224,'Speed Bin A-B'!G2328,'Speed Bin A-B'!G2432,'Speed Bin A-B'!G2536,'Speed Bin A-B'!G2640)</f>
        <v>13</v>
      </c>
      <c r="H33" s="273">
        <f>SUM('Speed Bin A-B'!H40,'Speed Bin A-B'!H144,'Speed Bin A-B'!H248,'Speed Bin A-B'!H352,'Speed Bin A-B'!H456,'Speed Bin A-B'!H768,'Speed Bin A-B'!H872,'Speed Bin A-B'!H976,'Speed Bin A-B'!H1080,'Speed Bin A-B'!H1184,'Speed Bin A-B'!H1496,'Speed Bin A-B'!H1600,'Speed Bin A-B'!H1704,'Speed Bin A-B'!H1808,'Speed Bin A-B'!H1912,'Speed Bin A-B'!H2224,'Speed Bin A-B'!H2328,'Speed Bin A-B'!H2432,'Speed Bin A-B'!H2536,'Speed Bin A-B'!H2640)</f>
        <v>1</v>
      </c>
      <c r="I33" s="273">
        <f>SUM('Speed Bin A-B'!I40,'Speed Bin A-B'!I144,'Speed Bin A-B'!I248,'Speed Bin A-B'!I352,'Speed Bin A-B'!I456,'Speed Bin A-B'!I768,'Speed Bin A-B'!I872,'Speed Bin A-B'!I976,'Speed Bin A-B'!I1080,'Speed Bin A-B'!I1184,'Speed Bin A-B'!I1496,'Speed Bin A-B'!I1600,'Speed Bin A-B'!I1704,'Speed Bin A-B'!I1808,'Speed Bin A-B'!I1912,'Speed Bin A-B'!I2224,'Speed Bin A-B'!I2328,'Speed Bin A-B'!I2432,'Speed Bin A-B'!I2536,'Speed Bin A-B'!I2640)</f>
        <v>1</v>
      </c>
      <c r="J33" s="273">
        <f>SUM('Speed Bin A-B'!J40,'Speed Bin A-B'!J144,'Speed Bin A-B'!J248,'Speed Bin A-B'!J352,'Speed Bin A-B'!J456,'Speed Bin A-B'!J768,'Speed Bin A-B'!J872,'Speed Bin A-B'!J976,'Speed Bin A-B'!J1080,'Speed Bin A-B'!J1184,'Speed Bin A-B'!J1496,'Speed Bin A-B'!J1600,'Speed Bin A-B'!J1704,'Speed Bin A-B'!J1808,'Speed Bin A-B'!J1912,'Speed Bin A-B'!J2224,'Speed Bin A-B'!J2328,'Speed Bin A-B'!J2432,'Speed Bin A-B'!J2536,'Speed Bin A-B'!J2640)</f>
        <v>0</v>
      </c>
      <c r="K33" s="273">
        <f>SUM('Speed Bin A-B'!K40,'Speed Bin A-B'!K144,'Speed Bin A-B'!K248,'Speed Bin A-B'!K352,'Speed Bin A-B'!K456,'Speed Bin A-B'!K768,'Speed Bin A-B'!K872,'Speed Bin A-B'!K976,'Speed Bin A-B'!K1080,'Speed Bin A-B'!K1184,'Speed Bin A-B'!K1496,'Speed Bin A-B'!K1600,'Speed Bin A-B'!K1704,'Speed Bin A-B'!K1808,'Speed Bin A-B'!K1912,'Speed Bin A-B'!K2224,'Speed Bin A-B'!K2328,'Speed Bin A-B'!K2432,'Speed Bin A-B'!K2536,'Speed Bin A-B'!K2640)</f>
        <v>0</v>
      </c>
      <c r="L33" s="273">
        <f>SUM('Speed Bin A-B'!L40,'Speed Bin A-B'!L144,'Speed Bin A-B'!L248,'Speed Bin A-B'!L352,'Speed Bin A-B'!L456,'Speed Bin A-B'!L768,'Speed Bin A-B'!L872,'Speed Bin A-B'!L976,'Speed Bin A-B'!L1080,'Speed Bin A-B'!L1184,'Speed Bin A-B'!L1496,'Speed Bin A-B'!L1600,'Speed Bin A-B'!L1704,'Speed Bin A-B'!L1808,'Speed Bin A-B'!L1912,'Speed Bin A-B'!L2224,'Speed Bin A-B'!L2328,'Speed Bin A-B'!L2432,'Speed Bin A-B'!L2536,'Speed Bin A-B'!L2640)</f>
        <v>0</v>
      </c>
      <c r="M33" s="273">
        <f>SUM('Speed Bin A-B'!M40,'Speed Bin A-B'!M144,'Speed Bin A-B'!M248,'Speed Bin A-B'!M352,'Speed Bin A-B'!M456,'Speed Bin A-B'!M768,'Speed Bin A-B'!M872,'Speed Bin A-B'!M976,'Speed Bin A-B'!M1080,'Speed Bin A-B'!M1184,'Speed Bin A-B'!M1496,'Speed Bin A-B'!M1600,'Speed Bin A-B'!M1704,'Speed Bin A-B'!M1808,'Speed Bin A-B'!M1912,'Speed Bin A-B'!M2224,'Speed Bin A-B'!M2328,'Speed Bin A-B'!M2432,'Speed Bin A-B'!M2536,'Speed Bin A-B'!M2640)</f>
        <v>0</v>
      </c>
      <c r="N33" s="273">
        <f>SUM('Speed Bin A-B'!N40,'Speed Bin A-B'!N144,'Speed Bin A-B'!N248,'Speed Bin A-B'!N352,'Speed Bin A-B'!N456,'Speed Bin A-B'!N768,'Speed Bin A-B'!N872,'Speed Bin A-B'!N976,'Speed Bin A-B'!N1080,'Speed Bin A-B'!N1184,'Speed Bin A-B'!N1496,'Speed Bin A-B'!N1600,'Speed Bin A-B'!N1704,'Speed Bin A-B'!N1808,'Speed Bin A-B'!N1912,'Speed Bin A-B'!N2224,'Speed Bin A-B'!N2328,'Speed Bin A-B'!N2432,'Speed Bin A-B'!N2536,'Speed Bin A-B'!N2640)</f>
        <v>0</v>
      </c>
      <c r="O33" s="273">
        <f>SUM('Speed Bin A-B'!O40,'Speed Bin A-B'!O144,'Speed Bin A-B'!O248,'Speed Bin A-B'!O352,'Speed Bin A-B'!O456,'Speed Bin A-B'!O768,'Speed Bin A-B'!O872,'Speed Bin A-B'!O976,'Speed Bin A-B'!O1080,'Speed Bin A-B'!O1184,'Speed Bin A-B'!O1496,'Speed Bin A-B'!O1600,'Speed Bin A-B'!O1704,'Speed Bin A-B'!O1808,'Speed Bin A-B'!O1912,'Speed Bin A-B'!O2224,'Speed Bin A-B'!O2328,'Speed Bin A-B'!O2432,'Speed Bin A-B'!O2536,'Speed Bin A-B'!O2640)</f>
        <v>0</v>
      </c>
      <c r="P33" s="273">
        <f>SUM('Speed Bin A-B'!P40,'Speed Bin A-B'!P144,'Speed Bin A-B'!P248,'Speed Bin A-B'!P352,'Speed Bin A-B'!P456,'Speed Bin A-B'!P768,'Speed Bin A-B'!P872,'Speed Bin A-B'!P976,'Speed Bin A-B'!P1080,'Speed Bin A-B'!P1184,'Speed Bin A-B'!P1496,'Speed Bin A-B'!P1600,'Speed Bin A-B'!P1704,'Speed Bin A-B'!P1808,'Speed Bin A-B'!P1912,'Speed Bin A-B'!P2224,'Speed Bin A-B'!P2328,'Speed Bin A-B'!P2432,'Speed Bin A-B'!P2536,'Speed Bin A-B'!P2640)</f>
        <v>0</v>
      </c>
      <c r="Q33" s="273">
        <f>SUM('Speed Bin A-B'!Q40,'Speed Bin A-B'!Q144,'Speed Bin A-B'!Q248,'Speed Bin A-B'!Q352,'Speed Bin A-B'!Q456,'Speed Bin A-B'!Q768,'Speed Bin A-B'!Q872,'Speed Bin A-B'!Q976,'Speed Bin A-B'!Q1080,'Speed Bin A-B'!Q1184,'Speed Bin A-B'!Q1496,'Speed Bin A-B'!Q1600,'Speed Bin A-B'!Q1704,'Speed Bin A-B'!Q1808,'Speed Bin A-B'!Q1912,'Speed Bin A-B'!Q2224,'Speed Bin A-B'!Q2328,'Speed Bin A-B'!Q2432,'Speed Bin A-B'!Q2536,'Speed Bin A-B'!Q2640)</f>
        <v>0</v>
      </c>
      <c r="R33" s="273">
        <f>SUM('Speed Bin A-B'!R40,'Speed Bin A-B'!R144,'Speed Bin A-B'!R248,'Speed Bin A-B'!R352,'Speed Bin A-B'!R456,'Speed Bin A-B'!R768,'Speed Bin A-B'!R872,'Speed Bin A-B'!R976,'Speed Bin A-B'!R1080,'Speed Bin A-B'!R1184,'Speed Bin A-B'!R1496,'Speed Bin A-B'!R1600,'Speed Bin A-B'!R1704,'Speed Bin A-B'!R1808,'Speed Bin A-B'!R1912,'Speed Bin A-B'!R2224,'Speed Bin A-B'!R2328,'Speed Bin A-B'!R2432,'Speed Bin A-B'!R2536,'Speed Bin A-B'!R2640)</f>
        <v>0</v>
      </c>
      <c r="S33" s="273">
        <f>SUM('Speed Bin A-B'!S40,'Speed Bin A-B'!S144,'Speed Bin A-B'!S248,'Speed Bin A-B'!S352,'Speed Bin A-B'!S456,'Speed Bin A-B'!S768,'Speed Bin A-B'!S872,'Speed Bin A-B'!S976,'Speed Bin A-B'!S1080,'Speed Bin A-B'!S1184,'Speed Bin A-B'!S1496,'Speed Bin A-B'!S1600,'Speed Bin A-B'!S1704,'Speed Bin A-B'!S1808,'Speed Bin A-B'!S1912,'Speed Bin A-B'!S2224,'Speed Bin A-B'!S2328,'Speed Bin A-B'!S2432,'Speed Bin A-B'!S2536,'Speed Bin A-B'!S2640)</f>
        <v>0</v>
      </c>
      <c r="T33" s="273">
        <f>SUM('Speed Bin A-B'!T40,'Speed Bin A-B'!T144,'Speed Bin A-B'!T248,'Speed Bin A-B'!T352,'Speed Bin A-B'!T456,'Speed Bin A-B'!T768,'Speed Bin A-B'!T872,'Speed Bin A-B'!T976,'Speed Bin A-B'!T1080,'Speed Bin A-B'!T1184,'Speed Bin A-B'!T1496,'Speed Bin A-B'!T1600,'Speed Bin A-B'!T1704,'Speed Bin A-B'!T1808,'Speed Bin A-B'!T1912,'Speed Bin A-B'!T2224,'Speed Bin A-B'!T2328,'Speed Bin A-B'!T2432,'Speed Bin A-B'!T2536,'Speed Bin A-B'!T2640)</f>
        <v>0</v>
      </c>
      <c r="U33" s="273">
        <f>SUM('Speed Bin A-B'!U40,'Speed Bin A-B'!U144,'Speed Bin A-B'!U248,'Speed Bin A-B'!U352,'Speed Bin A-B'!U456,'Speed Bin A-B'!U768,'Speed Bin A-B'!U872,'Speed Bin A-B'!U976,'Speed Bin A-B'!U1080,'Speed Bin A-B'!U1184,'Speed Bin A-B'!U1496,'Speed Bin A-B'!U1600,'Speed Bin A-B'!U1704,'Speed Bin A-B'!U1808,'Speed Bin A-B'!U1912,'Speed Bin A-B'!U2224,'Speed Bin A-B'!U2328,'Speed Bin A-B'!U2432,'Speed Bin A-B'!U2536,'Speed Bin A-B'!U2640)</f>
        <v>0</v>
      </c>
      <c r="V33"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f>
        <v>19.333333333333332</v>
      </c>
      <c r="W33"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f>
        <v>23.15</v>
      </c>
      <c r="X33" s="267"/>
      <c r="Y33" s="267"/>
    </row>
    <row r="34" spans="1:25" x14ac:dyDescent="0.25">
      <c r="A34" s="272">
        <v>0.3125</v>
      </c>
      <c r="B34" s="273">
        <f>SUM('Speed Bin A-B'!B41,'Speed Bin A-B'!B145,'Speed Bin A-B'!B249,'Speed Bin A-B'!B353,'Speed Bin A-B'!B457,'Speed Bin A-B'!B769,'Speed Bin A-B'!B873,'Speed Bin A-B'!B977,'Speed Bin A-B'!B1081,'Speed Bin A-B'!B1185,'Speed Bin A-B'!B1497,'Speed Bin A-B'!B1601,'Speed Bin A-B'!B1705,'Speed Bin A-B'!B1809,'Speed Bin A-B'!B1913,'Speed Bin A-B'!B2225,'Speed Bin A-B'!B2329,'Speed Bin A-B'!B2433,'Speed Bin A-B'!B2537,'Speed Bin A-B'!B2641)</f>
        <v>187</v>
      </c>
      <c r="C34" s="273">
        <f>SUM('Speed Bin A-B'!C41,'Speed Bin A-B'!C145,'Speed Bin A-B'!C249,'Speed Bin A-B'!C353,'Speed Bin A-B'!C457,'Speed Bin A-B'!C769,'Speed Bin A-B'!C873,'Speed Bin A-B'!C977,'Speed Bin A-B'!C1081,'Speed Bin A-B'!C1185,'Speed Bin A-B'!C1497,'Speed Bin A-B'!C1601,'Speed Bin A-B'!C1705,'Speed Bin A-B'!C1809,'Speed Bin A-B'!C1913,'Speed Bin A-B'!C2225,'Speed Bin A-B'!C2329,'Speed Bin A-B'!C2433,'Speed Bin A-B'!C2537,'Speed Bin A-B'!C2641)</f>
        <v>4</v>
      </c>
      <c r="D34" s="273">
        <f>SUM('Speed Bin A-B'!D41,'Speed Bin A-B'!D145,'Speed Bin A-B'!D249,'Speed Bin A-B'!D353,'Speed Bin A-B'!D457,'Speed Bin A-B'!D769,'Speed Bin A-B'!D873,'Speed Bin A-B'!D977,'Speed Bin A-B'!D1081,'Speed Bin A-B'!D1185,'Speed Bin A-B'!D1497,'Speed Bin A-B'!D1601,'Speed Bin A-B'!D1705,'Speed Bin A-B'!D1809,'Speed Bin A-B'!D1913,'Speed Bin A-B'!D2225,'Speed Bin A-B'!D2329,'Speed Bin A-B'!D2433,'Speed Bin A-B'!D2537,'Speed Bin A-B'!D2641)</f>
        <v>38</v>
      </c>
      <c r="E34" s="273">
        <f>SUM('Speed Bin A-B'!E41,'Speed Bin A-B'!E145,'Speed Bin A-B'!E249,'Speed Bin A-B'!E353,'Speed Bin A-B'!E457,'Speed Bin A-B'!E769,'Speed Bin A-B'!E873,'Speed Bin A-B'!E977,'Speed Bin A-B'!E1081,'Speed Bin A-B'!E1185,'Speed Bin A-B'!E1497,'Speed Bin A-B'!E1601,'Speed Bin A-B'!E1705,'Speed Bin A-B'!E1809,'Speed Bin A-B'!E1913,'Speed Bin A-B'!E2225,'Speed Bin A-B'!E2329,'Speed Bin A-B'!E2433,'Speed Bin A-B'!E2537,'Speed Bin A-B'!E2641)</f>
        <v>103</v>
      </c>
      <c r="F34" s="273">
        <f>SUM('Speed Bin A-B'!F41,'Speed Bin A-B'!F145,'Speed Bin A-B'!F249,'Speed Bin A-B'!F353,'Speed Bin A-B'!F457,'Speed Bin A-B'!F769,'Speed Bin A-B'!F873,'Speed Bin A-B'!F977,'Speed Bin A-B'!F1081,'Speed Bin A-B'!F1185,'Speed Bin A-B'!F1497,'Speed Bin A-B'!F1601,'Speed Bin A-B'!F1705,'Speed Bin A-B'!F1809,'Speed Bin A-B'!F1913,'Speed Bin A-B'!F2225,'Speed Bin A-B'!F2329,'Speed Bin A-B'!F2433,'Speed Bin A-B'!F2537,'Speed Bin A-B'!F2641)</f>
        <v>33</v>
      </c>
      <c r="G34" s="273">
        <f>SUM('Speed Bin A-B'!G41,'Speed Bin A-B'!G145,'Speed Bin A-B'!G249,'Speed Bin A-B'!G353,'Speed Bin A-B'!G457,'Speed Bin A-B'!G769,'Speed Bin A-B'!G873,'Speed Bin A-B'!G977,'Speed Bin A-B'!G1081,'Speed Bin A-B'!G1185,'Speed Bin A-B'!G1497,'Speed Bin A-B'!G1601,'Speed Bin A-B'!G1705,'Speed Bin A-B'!G1809,'Speed Bin A-B'!G1913,'Speed Bin A-B'!G2225,'Speed Bin A-B'!G2329,'Speed Bin A-B'!G2433,'Speed Bin A-B'!G2537,'Speed Bin A-B'!G2641)</f>
        <v>9</v>
      </c>
      <c r="H34" s="273">
        <f>SUM('Speed Bin A-B'!H41,'Speed Bin A-B'!H145,'Speed Bin A-B'!H249,'Speed Bin A-B'!H353,'Speed Bin A-B'!H457,'Speed Bin A-B'!H769,'Speed Bin A-B'!H873,'Speed Bin A-B'!H977,'Speed Bin A-B'!H1081,'Speed Bin A-B'!H1185,'Speed Bin A-B'!H1497,'Speed Bin A-B'!H1601,'Speed Bin A-B'!H1705,'Speed Bin A-B'!H1809,'Speed Bin A-B'!H1913,'Speed Bin A-B'!H2225,'Speed Bin A-B'!H2329,'Speed Bin A-B'!H2433,'Speed Bin A-B'!H2537,'Speed Bin A-B'!H2641)</f>
        <v>0</v>
      </c>
      <c r="I34" s="273">
        <f>SUM('Speed Bin A-B'!I41,'Speed Bin A-B'!I145,'Speed Bin A-B'!I249,'Speed Bin A-B'!I353,'Speed Bin A-B'!I457,'Speed Bin A-B'!I769,'Speed Bin A-B'!I873,'Speed Bin A-B'!I977,'Speed Bin A-B'!I1081,'Speed Bin A-B'!I1185,'Speed Bin A-B'!I1497,'Speed Bin A-B'!I1601,'Speed Bin A-B'!I1705,'Speed Bin A-B'!I1809,'Speed Bin A-B'!I1913,'Speed Bin A-B'!I2225,'Speed Bin A-B'!I2329,'Speed Bin A-B'!I2433,'Speed Bin A-B'!I2537,'Speed Bin A-B'!I2641)</f>
        <v>0</v>
      </c>
      <c r="J34" s="273">
        <f>SUM('Speed Bin A-B'!J41,'Speed Bin A-B'!J145,'Speed Bin A-B'!J249,'Speed Bin A-B'!J353,'Speed Bin A-B'!J457,'Speed Bin A-B'!J769,'Speed Bin A-B'!J873,'Speed Bin A-B'!J977,'Speed Bin A-B'!J1081,'Speed Bin A-B'!J1185,'Speed Bin A-B'!J1497,'Speed Bin A-B'!J1601,'Speed Bin A-B'!J1705,'Speed Bin A-B'!J1809,'Speed Bin A-B'!J1913,'Speed Bin A-B'!J2225,'Speed Bin A-B'!J2329,'Speed Bin A-B'!J2433,'Speed Bin A-B'!J2537,'Speed Bin A-B'!J2641)</f>
        <v>0</v>
      </c>
      <c r="K34" s="273">
        <f>SUM('Speed Bin A-B'!K41,'Speed Bin A-B'!K145,'Speed Bin A-B'!K249,'Speed Bin A-B'!K353,'Speed Bin A-B'!K457,'Speed Bin A-B'!K769,'Speed Bin A-B'!K873,'Speed Bin A-B'!K977,'Speed Bin A-B'!K1081,'Speed Bin A-B'!K1185,'Speed Bin A-B'!K1497,'Speed Bin A-B'!K1601,'Speed Bin A-B'!K1705,'Speed Bin A-B'!K1809,'Speed Bin A-B'!K1913,'Speed Bin A-B'!K2225,'Speed Bin A-B'!K2329,'Speed Bin A-B'!K2433,'Speed Bin A-B'!K2537,'Speed Bin A-B'!K2641)</f>
        <v>0</v>
      </c>
      <c r="L34" s="273">
        <f>SUM('Speed Bin A-B'!L41,'Speed Bin A-B'!L145,'Speed Bin A-B'!L249,'Speed Bin A-B'!L353,'Speed Bin A-B'!L457,'Speed Bin A-B'!L769,'Speed Bin A-B'!L873,'Speed Bin A-B'!L977,'Speed Bin A-B'!L1081,'Speed Bin A-B'!L1185,'Speed Bin A-B'!L1497,'Speed Bin A-B'!L1601,'Speed Bin A-B'!L1705,'Speed Bin A-B'!L1809,'Speed Bin A-B'!L1913,'Speed Bin A-B'!L2225,'Speed Bin A-B'!L2329,'Speed Bin A-B'!L2433,'Speed Bin A-B'!L2537,'Speed Bin A-B'!L2641)</f>
        <v>0</v>
      </c>
      <c r="M34" s="273">
        <f>SUM('Speed Bin A-B'!M41,'Speed Bin A-B'!M145,'Speed Bin A-B'!M249,'Speed Bin A-B'!M353,'Speed Bin A-B'!M457,'Speed Bin A-B'!M769,'Speed Bin A-B'!M873,'Speed Bin A-B'!M977,'Speed Bin A-B'!M1081,'Speed Bin A-B'!M1185,'Speed Bin A-B'!M1497,'Speed Bin A-B'!M1601,'Speed Bin A-B'!M1705,'Speed Bin A-B'!M1809,'Speed Bin A-B'!M1913,'Speed Bin A-B'!M2225,'Speed Bin A-B'!M2329,'Speed Bin A-B'!M2433,'Speed Bin A-B'!M2537,'Speed Bin A-B'!M2641)</f>
        <v>0</v>
      </c>
      <c r="N34" s="273">
        <f>SUM('Speed Bin A-B'!N41,'Speed Bin A-B'!N145,'Speed Bin A-B'!N249,'Speed Bin A-B'!N353,'Speed Bin A-B'!N457,'Speed Bin A-B'!N769,'Speed Bin A-B'!N873,'Speed Bin A-B'!N977,'Speed Bin A-B'!N1081,'Speed Bin A-B'!N1185,'Speed Bin A-B'!N1497,'Speed Bin A-B'!N1601,'Speed Bin A-B'!N1705,'Speed Bin A-B'!N1809,'Speed Bin A-B'!N1913,'Speed Bin A-B'!N2225,'Speed Bin A-B'!N2329,'Speed Bin A-B'!N2433,'Speed Bin A-B'!N2537,'Speed Bin A-B'!N2641)</f>
        <v>0</v>
      </c>
      <c r="O34" s="273">
        <f>SUM('Speed Bin A-B'!O41,'Speed Bin A-B'!O145,'Speed Bin A-B'!O249,'Speed Bin A-B'!O353,'Speed Bin A-B'!O457,'Speed Bin A-B'!O769,'Speed Bin A-B'!O873,'Speed Bin A-B'!O977,'Speed Bin A-B'!O1081,'Speed Bin A-B'!O1185,'Speed Bin A-B'!O1497,'Speed Bin A-B'!O1601,'Speed Bin A-B'!O1705,'Speed Bin A-B'!O1809,'Speed Bin A-B'!O1913,'Speed Bin A-B'!O2225,'Speed Bin A-B'!O2329,'Speed Bin A-B'!O2433,'Speed Bin A-B'!O2537,'Speed Bin A-B'!O2641)</f>
        <v>0</v>
      </c>
      <c r="P34" s="273">
        <f>SUM('Speed Bin A-B'!P41,'Speed Bin A-B'!P145,'Speed Bin A-B'!P249,'Speed Bin A-B'!P353,'Speed Bin A-B'!P457,'Speed Bin A-B'!P769,'Speed Bin A-B'!P873,'Speed Bin A-B'!P977,'Speed Bin A-B'!P1081,'Speed Bin A-B'!P1185,'Speed Bin A-B'!P1497,'Speed Bin A-B'!P1601,'Speed Bin A-B'!P1705,'Speed Bin A-B'!P1809,'Speed Bin A-B'!P1913,'Speed Bin A-B'!P2225,'Speed Bin A-B'!P2329,'Speed Bin A-B'!P2433,'Speed Bin A-B'!P2537,'Speed Bin A-B'!P2641)</f>
        <v>0</v>
      </c>
      <c r="Q34" s="273">
        <f>SUM('Speed Bin A-B'!Q41,'Speed Bin A-B'!Q145,'Speed Bin A-B'!Q249,'Speed Bin A-B'!Q353,'Speed Bin A-B'!Q457,'Speed Bin A-B'!Q769,'Speed Bin A-B'!Q873,'Speed Bin A-B'!Q977,'Speed Bin A-B'!Q1081,'Speed Bin A-B'!Q1185,'Speed Bin A-B'!Q1497,'Speed Bin A-B'!Q1601,'Speed Bin A-B'!Q1705,'Speed Bin A-B'!Q1809,'Speed Bin A-B'!Q1913,'Speed Bin A-B'!Q2225,'Speed Bin A-B'!Q2329,'Speed Bin A-B'!Q2433,'Speed Bin A-B'!Q2537,'Speed Bin A-B'!Q2641)</f>
        <v>0</v>
      </c>
      <c r="R34" s="273">
        <f>SUM('Speed Bin A-B'!R41,'Speed Bin A-B'!R145,'Speed Bin A-B'!R249,'Speed Bin A-B'!R353,'Speed Bin A-B'!R457,'Speed Bin A-B'!R769,'Speed Bin A-B'!R873,'Speed Bin A-B'!R977,'Speed Bin A-B'!R1081,'Speed Bin A-B'!R1185,'Speed Bin A-B'!R1497,'Speed Bin A-B'!R1601,'Speed Bin A-B'!R1705,'Speed Bin A-B'!R1809,'Speed Bin A-B'!R1913,'Speed Bin A-B'!R2225,'Speed Bin A-B'!R2329,'Speed Bin A-B'!R2433,'Speed Bin A-B'!R2537,'Speed Bin A-B'!R2641)</f>
        <v>0</v>
      </c>
      <c r="S34" s="273">
        <f>SUM('Speed Bin A-B'!S41,'Speed Bin A-B'!S145,'Speed Bin A-B'!S249,'Speed Bin A-B'!S353,'Speed Bin A-B'!S457,'Speed Bin A-B'!S769,'Speed Bin A-B'!S873,'Speed Bin A-B'!S977,'Speed Bin A-B'!S1081,'Speed Bin A-B'!S1185,'Speed Bin A-B'!S1497,'Speed Bin A-B'!S1601,'Speed Bin A-B'!S1705,'Speed Bin A-B'!S1809,'Speed Bin A-B'!S1913,'Speed Bin A-B'!S2225,'Speed Bin A-B'!S2329,'Speed Bin A-B'!S2433,'Speed Bin A-B'!S2537,'Speed Bin A-B'!S2641)</f>
        <v>0</v>
      </c>
      <c r="T34" s="273">
        <f>SUM('Speed Bin A-B'!T41,'Speed Bin A-B'!T145,'Speed Bin A-B'!T249,'Speed Bin A-B'!T353,'Speed Bin A-B'!T457,'Speed Bin A-B'!T769,'Speed Bin A-B'!T873,'Speed Bin A-B'!T977,'Speed Bin A-B'!T1081,'Speed Bin A-B'!T1185,'Speed Bin A-B'!T1497,'Speed Bin A-B'!T1601,'Speed Bin A-B'!T1705,'Speed Bin A-B'!T1809,'Speed Bin A-B'!T1913,'Speed Bin A-B'!T2225,'Speed Bin A-B'!T2329,'Speed Bin A-B'!T2433,'Speed Bin A-B'!T2537,'Speed Bin A-B'!T2641)</f>
        <v>0</v>
      </c>
      <c r="U34" s="273">
        <f>SUM('Speed Bin A-B'!U41,'Speed Bin A-B'!U145,'Speed Bin A-B'!U249,'Speed Bin A-B'!U353,'Speed Bin A-B'!U457,'Speed Bin A-B'!U769,'Speed Bin A-B'!U873,'Speed Bin A-B'!U977,'Speed Bin A-B'!U1081,'Speed Bin A-B'!U1185,'Speed Bin A-B'!U1497,'Speed Bin A-B'!U1601,'Speed Bin A-B'!U1705,'Speed Bin A-B'!U1809,'Speed Bin A-B'!U1913,'Speed Bin A-B'!U2225,'Speed Bin A-B'!U2329,'Speed Bin A-B'!U2433,'Speed Bin A-B'!U2537,'Speed Bin A-B'!U2641)</f>
        <v>0</v>
      </c>
      <c r="V34"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f>
        <v>17.714285714285715</v>
      </c>
      <c r="W34"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f>
        <v>21.583333333333329</v>
      </c>
      <c r="X34" s="267"/>
      <c r="Y34" s="267"/>
    </row>
    <row r="35" spans="1:25" x14ac:dyDescent="0.25">
      <c r="A35" s="272">
        <v>0.32291666666666702</v>
      </c>
      <c r="B35" s="273">
        <f>SUM('Speed Bin A-B'!B42,'Speed Bin A-B'!B146,'Speed Bin A-B'!B250,'Speed Bin A-B'!B354,'Speed Bin A-B'!B458,'Speed Bin A-B'!B770,'Speed Bin A-B'!B874,'Speed Bin A-B'!B978,'Speed Bin A-B'!B1082,'Speed Bin A-B'!B1186,'Speed Bin A-B'!B1498,'Speed Bin A-B'!B1602,'Speed Bin A-B'!B1706,'Speed Bin A-B'!B1810,'Speed Bin A-B'!B1914,'Speed Bin A-B'!B2226,'Speed Bin A-B'!B2330,'Speed Bin A-B'!B2434,'Speed Bin A-B'!B2538,'Speed Bin A-B'!B2642)</f>
        <v>209</v>
      </c>
      <c r="C35" s="273">
        <f>SUM('Speed Bin A-B'!C42,'Speed Bin A-B'!C146,'Speed Bin A-B'!C250,'Speed Bin A-B'!C354,'Speed Bin A-B'!C458,'Speed Bin A-B'!C770,'Speed Bin A-B'!C874,'Speed Bin A-B'!C978,'Speed Bin A-B'!C1082,'Speed Bin A-B'!C1186,'Speed Bin A-B'!C1498,'Speed Bin A-B'!C1602,'Speed Bin A-B'!C1706,'Speed Bin A-B'!C1810,'Speed Bin A-B'!C1914,'Speed Bin A-B'!C2226,'Speed Bin A-B'!C2330,'Speed Bin A-B'!C2434,'Speed Bin A-B'!C2538,'Speed Bin A-B'!C2642)</f>
        <v>8</v>
      </c>
      <c r="D35" s="273">
        <f>SUM('Speed Bin A-B'!D42,'Speed Bin A-B'!D146,'Speed Bin A-B'!D250,'Speed Bin A-B'!D354,'Speed Bin A-B'!D458,'Speed Bin A-B'!D770,'Speed Bin A-B'!D874,'Speed Bin A-B'!D978,'Speed Bin A-B'!D1082,'Speed Bin A-B'!D1186,'Speed Bin A-B'!D1498,'Speed Bin A-B'!D1602,'Speed Bin A-B'!D1706,'Speed Bin A-B'!D1810,'Speed Bin A-B'!D1914,'Speed Bin A-B'!D2226,'Speed Bin A-B'!D2330,'Speed Bin A-B'!D2434,'Speed Bin A-B'!D2538,'Speed Bin A-B'!D2642)</f>
        <v>46</v>
      </c>
      <c r="E35" s="273">
        <f>SUM('Speed Bin A-B'!E42,'Speed Bin A-B'!E146,'Speed Bin A-B'!E250,'Speed Bin A-B'!E354,'Speed Bin A-B'!E458,'Speed Bin A-B'!E770,'Speed Bin A-B'!E874,'Speed Bin A-B'!E978,'Speed Bin A-B'!E1082,'Speed Bin A-B'!E1186,'Speed Bin A-B'!E1498,'Speed Bin A-B'!E1602,'Speed Bin A-B'!E1706,'Speed Bin A-B'!E1810,'Speed Bin A-B'!E1914,'Speed Bin A-B'!E2226,'Speed Bin A-B'!E2330,'Speed Bin A-B'!E2434,'Speed Bin A-B'!E2538,'Speed Bin A-B'!E2642)</f>
        <v>94</v>
      </c>
      <c r="F35" s="273">
        <f>SUM('Speed Bin A-B'!F42,'Speed Bin A-B'!F146,'Speed Bin A-B'!F250,'Speed Bin A-B'!F354,'Speed Bin A-B'!F458,'Speed Bin A-B'!F770,'Speed Bin A-B'!F874,'Speed Bin A-B'!F978,'Speed Bin A-B'!F1082,'Speed Bin A-B'!F1186,'Speed Bin A-B'!F1498,'Speed Bin A-B'!F1602,'Speed Bin A-B'!F1706,'Speed Bin A-B'!F1810,'Speed Bin A-B'!F1914,'Speed Bin A-B'!F2226,'Speed Bin A-B'!F2330,'Speed Bin A-B'!F2434,'Speed Bin A-B'!F2538,'Speed Bin A-B'!F2642)</f>
        <v>54</v>
      </c>
      <c r="G35" s="273">
        <f>SUM('Speed Bin A-B'!G42,'Speed Bin A-B'!G146,'Speed Bin A-B'!G250,'Speed Bin A-B'!G354,'Speed Bin A-B'!G458,'Speed Bin A-B'!G770,'Speed Bin A-B'!G874,'Speed Bin A-B'!G978,'Speed Bin A-B'!G1082,'Speed Bin A-B'!G1186,'Speed Bin A-B'!G1498,'Speed Bin A-B'!G1602,'Speed Bin A-B'!G1706,'Speed Bin A-B'!G1810,'Speed Bin A-B'!G1914,'Speed Bin A-B'!G2226,'Speed Bin A-B'!G2330,'Speed Bin A-B'!G2434,'Speed Bin A-B'!G2538,'Speed Bin A-B'!G2642)</f>
        <v>7</v>
      </c>
      <c r="H35" s="273">
        <f>SUM('Speed Bin A-B'!H42,'Speed Bin A-B'!H146,'Speed Bin A-B'!H250,'Speed Bin A-B'!H354,'Speed Bin A-B'!H458,'Speed Bin A-B'!H770,'Speed Bin A-B'!H874,'Speed Bin A-B'!H978,'Speed Bin A-B'!H1082,'Speed Bin A-B'!H1186,'Speed Bin A-B'!H1498,'Speed Bin A-B'!H1602,'Speed Bin A-B'!H1706,'Speed Bin A-B'!H1810,'Speed Bin A-B'!H1914,'Speed Bin A-B'!H2226,'Speed Bin A-B'!H2330,'Speed Bin A-B'!H2434,'Speed Bin A-B'!H2538,'Speed Bin A-B'!H2642)</f>
        <v>0</v>
      </c>
      <c r="I35" s="273">
        <f>SUM('Speed Bin A-B'!I42,'Speed Bin A-B'!I146,'Speed Bin A-B'!I250,'Speed Bin A-B'!I354,'Speed Bin A-B'!I458,'Speed Bin A-B'!I770,'Speed Bin A-B'!I874,'Speed Bin A-B'!I978,'Speed Bin A-B'!I1082,'Speed Bin A-B'!I1186,'Speed Bin A-B'!I1498,'Speed Bin A-B'!I1602,'Speed Bin A-B'!I1706,'Speed Bin A-B'!I1810,'Speed Bin A-B'!I1914,'Speed Bin A-B'!I2226,'Speed Bin A-B'!I2330,'Speed Bin A-B'!I2434,'Speed Bin A-B'!I2538,'Speed Bin A-B'!I2642)</f>
        <v>0</v>
      </c>
      <c r="J35" s="273">
        <f>SUM('Speed Bin A-B'!J42,'Speed Bin A-B'!J146,'Speed Bin A-B'!J250,'Speed Bin A-B'!J354,'Speed Bin A-B'!J458,'Speed Bin A-B'!J770,'Speed Bin A-B'!J874,'Speed Bin A-B'!J978,'Speed Bin A-B'!J1082,'Speed Bin A-B'!J1186,'Speed Bin A-B'!J1498,'Speed Bin A-B'!J1602,'Speed Bin A-B'!J1706,'Speed Bin A-B'!J1810,'Speed Bin A-B'!J1914,'Speed Bin A-B'!J2226,'Speed Bin A-B'!J2330,'Speed Bin A-B'!J2434,'Speed Bin A-B'!J2538,'Speed Bin A-B'!J2642)</f>
        <v>0</v>
      </c>
      <c r="K35" s="273">
        <f>SUM('Speed Bin A-B'!K42,'Speed Bin A-B'!K146,'Speed Bin A-B'!K250,'Speed Bin A-B'!K354,'Speed Bin A-B'!K458,'Speed Bin A-B'!K770,'Speed Bin A-B'!K874,'Speed Bin A-B'!K978,'Speed Bin A-B'!K1082,'Speed Bin A-B'!K1186,'Speed Bin A-B'!K1498,'Speed Bin A-B'!K1602,'Speed Bin A-B'!K1706,'Speed Bin A-B'!K1810,'Speed Bin A-B'!K1914,'Speed Bin A-B'!K2226,'Speed Bin A-B'!K2330,'Speed Bin A-B'!K2434,'Speed Bin A-B'!K2538,'Speed Bin A-B'!K2642)</f>
        <v>0</v>
      </c>
      <c r="L35" s="273">
        <f>SUM('Speed Bin A-B'!L42,'Speed Bin A-B'!L146,'Speed Bin A-B'!L250,'Speed Bin A-B'!L354,'Speed Bin A-B'!L458,'Speed Bin A-B'!L770,'Speed Bin A-B'!L874,'Speed Bin A-B'!L978,'Speed Bin A-B'!L1082,'Speed Bin A-B'!L1186,'Speed Bin A-B'!L1498,'Speed Bin A-B'!L1602,'Speed Bin A-B'!L1706,'Speed Bin A-B'!L1810,'Speed Bin A-B'!L1914,'Speed Bin A-B'!L2226,'Speed Bin A-B'!L2330,'Speed Bin A-B'!L2434,'Speed Bin A-B'!L2538,'Speed Bin A-B'!L2642)</f>
        <v>0</v>
      </c>
      <c r="M35" s="273">
        <f>SUM('Speed Bin A-B'!M42,'Speed Bin A-B'!M146,'Speed Bin A-B'!M250,'Speed Bin A-B'!M354,'Speed Bin A-B'!M458,'Speed Bin A-B'!M770,'Speed Bin A-B'!M874,'Speed Bin A-B'!M978,'Speed Bin A-B'!M1082,'Speed Bin A-B'!M1186,'Speed Bin A-B'!M1498,'Speed Bin A-B'!M1602,'Speed Bin A-B'!M1706,'Speed Bin A-B'!M1810,'Speed Bin A-B'!M1914,'Speed Bin A-B'!M2226,'Speed Bin A-B'!M2330,'Speed Bin A-B'!M2434,'Speed Bin A-B'!M2538,'Speed Bin A-B'!M2642)</f>
        <v>0</v>
      </c>
      <c r="N35" s="273">
        <f>SUM('Speed Bin A-B'!N42,'Speed Bin A-B'!N146,'Speed Bin A-B'!N250,'Speed Bin A-B'!N354,'Speed Bin A-B'!N458,'Speed Bin A-B'!N770,'Speed Bin A-B'!N874,'Speed Bin A-B'!N978,'Speed Bin A-B'!N1082,'Speed Bin A-B'!N1186,'Speed Bin A-B'!N1498,'Speed Bin A-B'!N1602,'Speed Bin A-B'!N1706,'Speed Bin A-B'!N1810,'Speed Bin A-B'!N1914,'Speed Bin A-B'!N2226,'Speed Bin A-B'!N2330,'Speed Bin A-B'!N2434,'Speed Bin A-B'!N2538,'Speed Bin A-B'!N2642)</f>
        <v>0</v>
      </c>
      <c r="O35" s="273">
        <f>SUM('Speed Bin A-B'!O42,'Speed Bin A-B'!O146,'Speed Bin A-B'!O250,'Speed Bin A-B'!O354,'Speed Bin A-B'!O458,'Speed Bin A-B'!O770,'Speed Bin A-B'!O874,'Speed Bin A-B'!O978,'Speed Bin A-B'!O1082,'Speed Bin A-B'!O1186,'Speed Bin A-B'!O1498,'Speed Bin A-B'!O1602,'Speed Bin A-B'!O1706,'Speed Bin A-B'!O1810,'Speed Bin A-B'!O1914,'Speed Bin A-B'!O2226,'Speed Bin A-B'!O2330,'Speed Bin A-B'!O2434,'Speed Bin A-B'!O2538,'Speed Bin A-B'!O2642)</f>
        <v>0</v>
      </c>
      <c r="P35" s="273">
        <f>SUM('Speed Bin A-B'!P42,'Speed Bin A-B'!P146,'Speed Bin A-B'!P250,'Speed Bin A-B'!P354,'Speed Bin A-B'!P458,'Speed Bin A-B'!P770,'Speed Bin A-B'!P874,'Speed Bin A-B'!P978,'Speed Bin A-B'!P1082,'Speed Bin A-B'!P1186,'Speed Bin A-B'!P1498,'Speed Bin A-B'!P1602,'Speed Bin A-B'!P1706,'Speed Bin A-B'!P1810,'Speed Bin A-B'!P1914,'Speed Bin A-B'!P2226,'Speed Bin A-B'!P2330,'Speed Bin A-B'!P2434,'Speed Bin A-B'!P2538,'Speed Bin A-B'!P2642)</f>
        <v>0</v>
      </c>
      <c r="Q35" s="273">
        <f>SUM('Speed Bin A-B'!Q42,'Speed Bin A-B'!Q146,'Speed Bin A-B'!Q250,'Speed Bin A-B'!Q354,'Speed Bin A-B'!Q458,'Speed Bin A-B'!Q770,'Speed Bin A-B'!Q874,'Speed Bin A-B'!Q978,'Speed Bin A-B'!Q1082,'Speed Bin A-B'!Q1186,'Speed Bin A-B'!Q1498,'Speed Bin A-B'!Q1602,'Speed Bin A-B'!Q1706,'Speed Bin A-B'!Q1810,'Speed Bin A-B'!Q1914,'Speed Bin A-B'!Q2226,'Speed Bin A-B'!Q2330,'Speed Bin A-B'!Q2434,'Speed Bin A-B'!Q2538,'Speed Bin A-B'!Q2642)</f>
        <v>0</v>
      </c>
      <c r="R35" s="273">
        <f>SUM('Speed Bin A-B'!R42,'Speed Bin A-B'!R146,'Speed Bin A-B'!R250,'Speed Bin A-B'!R354,'Speed Bin A-B'!R458,'Speed Bin A-B'!R770,'Speed Bin A-B'!R874,'Speed Bin A-B'!R978,'Speed Bin A-B'!R1082,'Speed Bin A-B'!R1186,'Speed Bin A-B'!R1498,'Speed Bin A-B'!R1602,'Speed Bin A-B'!R1706,'Speed Bin A-B'!R1810,'Speed Bin A-B'!R1914,'Speed Bin A-B'!R2226,'Speed Bin A-B'!R2330,'Speed Bin A-B'!R2434,'Speed Bin A-B'!R2538,'Speed Bin A-B'!R2642)</f>
        <v>0</v>
      </c>
      <c r="S35" s="273">
        <f>SUM('Speed Bin A-B'!S42,'Speed Bin A-B'!S146,'Speed Bin A-B'!S250,'Speed Bin A-B'!S354,'Speed Bin A-B'!S458,'Speed Bin A-B'!S770,'Speed Bin A-B'!S874,'Speed Bin A-B'!S978,'Speed Bin A-B'!S1082,'Speed Bin A-B'!S1186,'Speed Bin A-B'!S1498,'Speed Bin A-B'!S1602,'Speed Bin A-B'!S1706,'Speed Bin A-B'!S1810,'Speed Bin A-B'!S1914,'Speed Bin A-B'!S2226,'Speed Bin A-B'!S2330,'Speed Bin A-B'!S2434,'Speed Bin A-B'!S2538,'Speed Bin A-B'!S2642)</f>
        <v>0</v>
      </c>
      <c r="T35" s="273">
        <f>SUM('Speed Bin A-B'!T42,'Speed Bin A-B'!T146,'Speed Bin A-B'!T250,'Speed Bin A-B'!T354,'Speed Bin A-B'!T458,'Speed Bin A-B'!T770,'Speed Bin A-B'!T874,'Speed Bin A-B'!T978,'Speed Bin A-B'!T1082,'Speed Bin A-B'!T1186,'Speed Bin A-B'!T1498,'Speed Bin A-B'!T1602,'Speed Bin A-B'!T1706,'Speed Bin A-B'!T1810,'Speed Bin A-B'!T1914,'Speed Bin A-B'!T2226,'Speed Bin A-B'!T2330,'Speed Bin A-B'!T2434,'Speed Bin A-B'!T2538,'Speed Bin A-B'!T2642)</f>
        <v>0</v>
      </c>
      <c r="U35" s="273">
        <f>SUM('Speed Bin A-B'!U42,'Speed Bin A-B'!U146,'Speed Bin A-B'!U250,'Speed Bin A-B'!U354,'Speed Bin A-B'!U458,'Speed Bin A-B'!U770,'Speed Bin A-B'!U874,'Speed Bin A-B'!U978,'Speed Bin A-B'!U1082,'Speed Bin A-B'!U1186,'Speed Bin A-B'!U1498,'Speed Bin A-B'!U1602,'Speed Bin A-B'!U1706,'Speed Bin A-B'!U1810,'Speed Bin A-B'!U1914,'Speed Bin A-B'!U2226,'Speed Bin A-B'!U2330,'Speed Bin A-B'!U2434,'Speed Bin A-B'!U2538,'Speed Bin A-B'!U2642)</f>
        <v>0</v>
      </c>
      <c r="V35"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f>
        <v>17.576923076923073</v>
      </c>
      <c r="W35"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f>
        <v>21.772727272727277</v>
      </c>
      <c r="X35" s="267"/>
      <c r="Y35" s="267"/>
    </row>
    <row r="36" spans="1:25" x14ac:dyDescent="0.25">
      <c r="A36" s="272">
        <v>0.33333333333333298</v>
      </c>
      <c r="B36" s="273">
        <f>SUM('Speed Bin A-B'!B43,'Speed Bin A-B'!B147,'Speed Bin A-B'!B251,'Speed Bin A-B'!B355,'Speed Bin A-B'!B459,'Speed Bin A-B'!B771,'Speed Bin A-B'!B875,'Speed Bin A-B'!B979,'Speed Bin A-B'!B1083,'Speed Bin A-B'!B1187,'Speed Bin A-B'!B1499,'Speed Bin A-B'!B1603,'Speed Bin A-B'!B1707,'Speed Bin A-B'!B1811,'Speed Bin A-B'!B1915,'Speed Bin A-B'!B2227,'Speed Bin A-B'!B2331,'Speed Bin A-B'!B2435,'Speed Bin A-B'!B2539,'Speed Bin A-B'!B2643)</f>
        <v>227</v>
      </c>
      <c r="C36" s="273">
        <f>SUM('Speed Bin A-B'!C43,'Speed Bin A-B'!C147,'Speed Bin A-B'!C251,'Speed Bin A-B'!C355,'Speed Bin A-B'!C459,'Speed Bin A-B'!C771,'Speed Bin A-B'!C875,'Speed Bin A-B'!C979,'Speed Bin A-B'!C1083,'Speed Bin A-B'!C1187,'Speed Bin A-B'!C1499,'Speed Bin A-B'!C1603,'Speed Bin A-B'!C1707,'Speed Bin A-B'!C1811,'Speed Bin A-B'!C1915,'Speed Bin A-B'!C2227,'Speed Bin A-B'!C2331,'Speed Bin A-B'!C2435,'Speed Bin A-B'!C2539,'Speed Bin A-B'!C2643)</f>
        <v>7</v>
      </c>
      <c r="D36" s="273">
        <f>SUM('Speed Bin A-B'!D43,'Speed Bin A-B'!D147,'Speed Bin A-B'!D251,'Speed Bin A-B'!D355,'Speed Bin A-B'!D459,'Speed Bin A-B'!D771,'Speed Bin A-B'!D875,'Speed Bin A-B'!D979,'Speed Bin A-B'!D1083,'Speed Bin A-B'!D1187,'Speed Bin A-B'!D1499,'Speed Bin A-B'!D1603,'Speed Bin A-B'!D1707,'Speed Bin A-B'!D1811,'Speed Bin A-B'!D1915,'Speed Bin A-B'!D2227,'Speed Bin A-B'!D2331,'Speed Bin A-B'!D2435,'Speed Bin A-B'!D2539,'Speed Bin A-B'!D2643)</f>
        <v>33</v>
      </c>
      <c r="E36" s="273">
        <f>SUM('Speed Bin A-B'!E43,'Speed Bin A-B'!E147,'Speed Bin A-B'!E251,'Speed Bin A-B'!E355,'Speed Bin A-B'!E459,'Speed Bin A-B'!E771,'Speed Bin A-B'!E875,'Speed Bin A-B'!E979,'Speed Bin A-B'!E1083,'Speed Bin A-B'!E1187,'Speed Bin A-B'!E1499,'Speed Bin A-B'!E1603,'Speed Bin A-B'!E1707,'Speed Bin A-B'!E1811,'Speed Bin A-B'!E1915,'Speed Bin A-B'!E2227,'Speed Bin A-B'!E2331,'Speed Bin A-B'!E2435,'Speed Bin A-B'!E2539,'Speed Bin A-B'!E2643)</f>
        <v>120</v>
      </c>
      <c r="F36" s="273">
        <f>SUM('Speed Bin A-B'!F43,'Speed Bin A-B'!F147,'Speed Bin A-B'!F251,'Speed Bin A-B'!F355,'Speed Bin A-B'!F459,'Speed Bin A-B'!F771,'Speed Bin A-B'!F875,'Speed Bin A-B'!F979,'Speed Bin A-B'!F1083,'Speed Bin A-B'!F1187,'Speed Bin A-B'!F1499,'Speed Bin A-B'!F1603,'Speed Bin A-B'!F1707,'Speed Bin A-B'!F1811,'Speed Bin A-B'!F1915,'Speed Bin A-B'!F2227,'Speed Bin A-B'!F2331,'Speed Bin A-B'!F2435,'Speed Bin A-B'!F2539,'Speed Bin A-B'!F2643)</f>
        <v>61</v>
      </c>
      <c r="G36" s="273">
        <f>SUM('Speed Bin A-B'!G43,'Speed Bin A-B'!G147,'Speed Bin A-B'!G251,'Speed Bin A-B'!G355,'Speed Bin A-B'!G459,'Speed Bin A-B'!G771,'Speed Bin A-B'!G875,'Speed Bin A-B'!G979,'Speed Bin A-B'!G1083,'Speed Bin A-B'!G1187,'Speed Bin A-B'!G1499,'Speed Bin A-B'!G1603,'Speed Bin A-B'!G1707,'Speed Bin A-B'!G1811,'Speed Bin A-B'!G1915,'Speed Bin A-B'!G2227,'Speed Bin A-B'!G2331,'Speed Bin A-B'!G2435,'Speed Bin A-B'!G2539,'Speed Bin A-B'!G2643)</f>
        <v>6</v>
      </c>
      <c r="H36" s="273">
        <f>SUM('Speed Bin A-B'!H43,'Speed Bin A-B'!H147,'Speed Bin A-B'!H251,'Speed Bin A-B'!H355,'Speed Bin A-B'!H459,'Speed Bin A-B'!H771,'Speed Bin A-B'!H875,'Speed Bin A-B'!H979,'Speed Bin A-B'!H1083,'Speed Bin A-B'!H1187,'Speed Bin A-B'!H1499,'Speed Bin A-B'!H1603,'Speed Bin A-B'!H1707,'Speed Bin A-B'!H1811,'Speed Bin A-B'!H1915,'Speed Bin A-B'!H2227,'Speed Bin A-B'!H2331,'Speed Bin A-B'!H2435,'Speed Bin A-B'!H2539,'Speed Bin A-B'!H2643)</f>
        <v>0</v>
      </c>
      <c r="I36" s="273">
        <f>SUM('Speed Bin A-B'!I43,'Speed Bin A-B'!I147,'Speed Bin A-B'!I251,'Speed Bin A-B'!I355,'Speed Bin A-B'!I459,'Speed Bin A-B'!I771,'Speed Bin A-B'!I875,'Speed Bin A-B'!I979,'Speed Bin A-B'!I1083,'Speed Bin A-B'!I1187,'Speed Bin A-B'!I1499,'Speed Bin A-B'!I1603,'Speed Bin A-B'!I1707,'Speed Bin A-B'!I1811,'Speed Bin A-B'!I1915,'Speed Bin A-B'!I2227,'Speed Bin A-B'!I2331,'Speed Bin A-B'!I2435,'Speed Bin A-B'!I2539,'Speed Bin A-B'!I2643)</f>
        <v>0</v>
      </c>
      <c r="J36" s="273">
        <f>SUM('Speed Bin A-B'!J43,'Speed Bin A-B'!J147,'Speed Bin A-B'!J251,'Speed Bin A-B'!J355,'Speed Bin A-B'!J459,'Speed Bin A-B'!J771,'Speed Bin A-B'!J875,'Speed Bin A-B'!J979,'Speed Bin A-B'!J1083,'Speed Bin A-B'!J1187,'Speed Bin A-B'!J1499,'Speed Bin A-B'!J1603,'Speed Bin A-B'!J1707,'Speed Bin A-B'!J1811,'Speed Bin A-B'!J1915,'Speed Bin A-B'!J2227,'Speed Bin A-B'!J2331,'Speed Bin A-B'!J2435,'Speed Bin A-B'!J2539,'Speed Bin A-B'!J2643)</f>
        <v>0</v>
      </c>
      <c r="K36" s="273">
        <f>SUM('Speed Bin A-B'!K43,'Speed Bin A-B'!K147,'Speed Bin A-B'!K251,'Speed Bin A-B'!K355,'Speed Bin A-B'!K459,'Speed Bin A-B'!K771,'Speed Bin A-B'!K875,'Speed Bin A-B'!K979,'Speed Bin A-B'!K1083,'Speed Bin A-B'!K1187,'Speed Bin A-B'!K1499,'Speed Bin A-B'!K1603,'Speed Bin A-B'!K1707,'Speed Bin A-B'!K1811,'Speed Bin A-B'!K1915,'Speed Bin A-B'!K2227,'Speed Bin A-B'!K2331,'Speed Bin A-B'!K2435,'Speed Bin A-B'!K2539,'Speed Bin A-B'!K2643)</f>
        <v>0</v>
      </c>
      <c r="L36" s="273">
        <f>SUM('Speed Bin A-B'!L43,'Speed Bin A-B'!L147,'Speed Bin A-B'!L251,'Speed Bin A-B'!L355,'Speed Bin A-B'!L459,'Speed Bin A-B'!L771,'Speed Bin A-B'!L875,'Speed Bin A-B'!L979,'Speed Bin A-B'!L1083,'Speed Bin A-B'!L1187,'Speed Bin A-B'!L1499,'Speed Bin A-B'!L1603,'Speed Bin A-B'!L1707,'Speed Bin A-B'!L1811,'Speed Bin A-B'!L1915,'Speed Bin A-B'!L2227,'Speed Bin A-B'!L2331,'Speed Bin A-B'!L2435,'Speed Bin A-B'!L2539,'Speed Bin A-B'!L2643)</f>
        <v>0</v>
      </c>
      <c r="M36" s="273">
        <f>SUM('Speed Bin A-B'!M43,'Speed Bin A-B'!M147,'Speed Bin A-B'!M251,'Speed Bin A-B'!M355,'Speed Bin A-B'!M459,'Speed Bin A-B'!M771,'Speed Bin A-B'!M875,'Speed Bin A-B'!M979,'Speed Bin A-B'!M1083,'Speed Bin A-B'!M1187,'Speed Bin A-B'!M1499,'Speed Bin A-B'!M1603,'Speed Bin A-B'!M1707,'Speed Bin A-B'!M1811,'Speed Bin A-B'!M1915,'Speed Bin A-B'!M2227,'Speed Bin A-B'!M2331,'Speed Bin A-B'!M2435,'Speed Bin A-B'!M2539,'Speed Bin A-B'!M2643)</f>
        <v>0</v>
      </c>
      <c r="N36" s="273">
        <f>SUM('Speed Bin A-B'!N43,'Speed Bin A-B'!N147,'Speed Bin A-B'!N251,'Speed Bin A-B'!N355,'Speed Bin A-B'!N459,'Speed Bin A-B'!N771,'Speed Bin A-B'!N875,'Speed Bin A-B'!N979,'Speed Bin A-B'!N1083,'Speed Bin A-B'!N1187,'Speed Bin A-B'!N1499,'Speed Bin A-B'!N1603,'Speed Bin A-B'!N1707,'Speed Bin A-B'!N1811,'Speed Bin A-B'!N1915,'Speed Bin A-B'!N2227,'Speed Bin A-B'!N2331,'Speed Bin A-B'!N2435,'Speed Bin A-B'!N2539,'Speed Bin A-B'!N2643)</f>
        <v>0</v>
      </c>
      <c r="O36" s="273">
        <f>SUM('Speed Bin A-B'!O43,'Speed Bin A-B'!O147,'Speed Bin A-B'!O251,'Speed Bin A-B'!O355,'Speed Bin A-B'!O459,'Speed Bin A-B'!O771,'Speed Bin A-B'!O875,'Speed Bin A-B'!O979,'Speed Bin A-B'!O1083,'Speed Bin A-B'!O1187,'Speed Bin A-B'!O1499,'Speed Bin A-B'!O1603,'Speed Bin A-B'!O1707,'Speed Bin A-B'!O1811,'Speed Bin A-B'!O1915,'Speed Bin A-B'!O2227,'Speed Bin A-B'!O2331,'Speed Bin A-B'!O2435,'Speed Bin A-B'!O2539,'Speed Bin A-B'!O2643)</f>
        <v>0</v>
      </c>
      <c r="P36" s="273">
        <f>SUM('Speed Bin A-B'!P43,'Speed Bin A-B'!P147,'Speed Bin A-B'!P251,'Speed Bin A-B'!P355,'Speed Bin A-B'!P459,'Speed Bin A-B'!P771,'Speed Bin A-B'!P875,'Speed Bin A-B'!P979,'Speed Bin A-B'!P1083,'Speed Bin A-B'!P1187,'Speed Bin A-B'!P1499,'Speed Bin A-B'!P1603,'Speed Bin A-B'!P1707,'Speed Bin A-B'!P1811,'Speed Bin A-B'!P1915,'Speed Bin A-B'!P2227,'Speed Bin A-B'!P2331,'Speed Bin A-B'!P2435,'Speed Bin A-B'!P2539,'Speed Bin A-B'!P2643)</f>
        <v>0</v>
      </c>
      <c r="Q36" s="273">
        <f>SUM('Speed Bin A-B'!Q43,'Speed Bin A-B'!Q147,'Speed Bin A-B'!Q251,'Speed Bin A-B'!Q355,'Speed Bin A-B'!Q459,'Speed Bin A-B'!Q771,'Speed Bin A-B'!Q875,'Speed Bin A-B'!Q979,'Speed Bin A-B'!Q1083,'Speed Bin A-B'!Q1187,'Speed Bin A-B'!Q1499,'Speed Bin A-B'!Q1603,'Speed Bin A-B'!Q1707,'Speed Bin A-B'!Q1811,'Speed Bin A-B'!Q1915,'Speed Bin A-B'!Q2227,'Speed Bin A-B'!Q2331,'Speed Bin A-B'!Q2435,'Speed Bin A-B'!Q2539,'Speed Bin A-B'!Q2643)</f>
        <v>0</v>
      </c>
      <c r="R36" s="273">
        <f>SUM('Speed Bin A-B'!R43,'Speed Bin A-B'!R147,'Speed Bin A-B'!R251,'Speed Bin A-B'!R355,'Speed Bin A-B'!R459,'Speed Bin A-B'!R771,'Speed Bin A-B'!R875,'Speed Bin A-B'!R979,'Speed Bin A-B'!R1083,'Speed Bin A-B'!R1187,'Speed Bin A-B'!R1499,'Speed Bin A-B'!R1603,'Speed Bin A-B'!R1707,'Speed Bin A-B'!R1811,'Speed Bin A-B'!R1915,'Speed Bin A-B'!R2227,'Speed Bin A-B'!R2331,'Speed Bin A-B'!R2435,'Speed Bin A-B'!R2539,'Speed Bin A-B'!R2643)</f>
        <v>0</v>
      </c>
      <c r="S36" s="273">
        <f>SUM('Speed Bin A-B'!S43,'Speed Bin A-B'!S147,'Speed Bin A-B'!S251,'Speed Bin A-B'!S355,'Speed Bin A-B'!S459,'Speed Bin A-B'!S771,'Speed Bin A-B'!S875,'Speed Bin A-B'!S979,'Speed Bin A-B'!S1083,'Speed Bin A-B'!S1187,'Speed Bin A-B'!S1499,'Speed Bin A-B'!S1603,'Speed Bin A-B'!S1707,'Speed Bin A-B'!S1811,'Speed Bin A-B'!S1915,'Speed Bin A-B'!S2227,'Speed Bin A-B'!S2331,'Speed Bin A-B'!S2435,'Speed Bin A-B'!S2539,'Speed Bin A-B'!S2643)</f>
        <v>0</v>
      </c>
      <c r="T36" s="273">
        <f>SUM('Speed Bin A-B'!T43,'Speed Bin A-B'!T147,'Speed Bin A-B'!T251,'Speed Bin A-B'!T355,'Speed Bin A-B'!T459,'Speed Bin A-B'!T771,'Speed Bin A-B'!T875,'Speed Bin A-B'!T979,'Speed Bin A-B'!T1083,'Speed Bin A-B'!T1187,'Speed Bin A-B'!T1499,'Speed Bin A-B'!T1603,'Speed Bin A-B'!T1707,'Speed Bin A-B'!T1811,'Speed Bin A-B'!T1915,'Speed Bin A-B'!T2227,'Speed Bin A-B'!T2331,'Speed Bin A-B'!T2435,'Speed Bin A-B'!T2539,'Speed Bin A-B'!T2643)</f>
        <v>0</v>
      </c>
      <c r="U36" s="273">
        <f>SUM('Speed Bin A-B'!U43,'Speed Bin A-B'!U147,'Speed Bin A-B'!U251,'Speed Bin A-B'!U355,'Speed Bin A-B'!U459,'Speed Bin A-B'!U771,'Speed Bin A-B'!U875,'Speed Bin A-B'!U979,'Speed Bin A-B'!U1083,'Speed Bin A-B'!U1187,'Speed Bin A-B'!U1499,'Speed Bin A-B'!U1603,'Speed Bin A-B'!U1707,'Speed Bin A-B'!U1811,'Speed Bin A-B'!U1915,'Speed Bin A-B'!U2227,'Speed Bin A-B'!U2331,'Speed Bin A-B'!U2435,'Speed Bin A-B'!U2539,'Speed Bin A-B'!U2643)</f>
        <v>0</v>
      </c>
      <c r="V36"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f>
        <v>18.142857142857139</v>
      </c>
      <c r="W36"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f>
        <v>21.45</v>
      </c>
      <c r="X36" s="267"/>
      <c r="Y36" s="267"/>
    </row>
    <row r="37" spans="1:25" x14ac:dyDescent="0.25">
      <c r="A37" s="272">
        <v>0.34375</v>
      </c>
      <c r="B37" s="273">
        <f>SUM('Speed Bin A-B'!B44,'Speed Bin A-B'!B148,'Speed Bin A-B'!B252,'Speed Bin A-B'!B356,'Speed Bin A-B'!B460,'Speed Bin A-B'!B772,'Speed Bin A-B'!B876,'Speed Bin A-B'!B980,'Speed Bin A-B'!B1084,'Speed Bin A-B'!B1188,'Speed Bin A-B'!B1500,'Speed Bin A-B'!B1604,'Speed Bin A-B'!B1708,'Speed Bin A-B'!B1812,'Speed Bin A-B'!B1916,'Speed Bin A-B'!B2228,'Speed Bin A-B'!B2332,'Speed Bin A-B'!B2436,'Speed Bin A-B'!B2540,'Speed Bin A-B'!B2644)</f>
        <v>261</v>
      </c>
      <c r="C37" s="273">
        <f>SUM('Speed Bin A-B'!C44,'Speed Bin A-B'!C148,'Speed Bin A-B'!C252,'Speed Bin A-B'!C356,'Speed Bin A-B'!C460,'Speed Bin A-B'!C772,'Speed Bin A-B'!C876,'Speed Bin A-B'!C980,'Speed Bin A-B'!C1084,'Speed Bin A-B'!C1188,'Speed Bin A-B'!C1500,'Speed Bin A-B'!C1604,'Speed Bin A-B'!C1708,'Speed Bin A-B'!C1812,'Speed Bin A-B'!C1916,'Speed Bin A-B'!C2228,'Speed Bin A-B'!C2332,'Speed Bin A-B'!C2436,'Speed Bin A-B'!C2540,'Speed Bin A-B'!C2644)</f>
        <v>3</v>
      </c>
      <c r="D37" s="273">
        <f>SUM('Speed Bin A-B'!D44,'Speed Bin A-B'!D148,'Speed Bin A-B'!D252,'Speed Bin A-B'!D356,'Speed Bin A-B'!D460,'Speed Bin A-B'!D772,'Speed Bin A-B'!D876,'Speed Bin A-B'!D980,'Speed Bin A-B'!D1084,'Speed Bin A-B'!D1188,'Speed Bin A-B'!D1500,'Speed Bin A-B'!D1604,'Speed Bin A-B'!D1708,'Speed Bin A-B'!D1812,'Speed Bin A-B'!D1916,'Speed Bin A-B'!D2228,'Speed Bin A-B'!D2332,'Speed Bin A-B'!D2436,'Speed Bin A-B'!D2540,'Speed Bin A-B'!D2644)</f>
        <v>70</v>
      </c>
      <c r="E37" s="273">
        <f>SUM('Speed Bin A-B'!E44,'Speed Bin A-B'!E148,'Speed Bin A-B'!E252,'Speed Bin A-B'!E356,'Speed Bin A-B'!E460,'Speed Bin A-B'!E772,'Speed Bin A-B'!E876,'Speed Bin A-B'!E980,'Speed Bin A-B'!E1084,'Speed Bin A-B'!E1188,'Speed Bin A-B'!E1500,'Speed Bin A-B'!E1604,'Speed Bin A-B'!E1708,'Speed Bin A-B'!E1812,'Speed Bin A-B'!E1916,'Speed Bin A-B'!E2228,'Speed Bin A-B'!E2332,'Speed Bin A-B'!E2436,'Speed Bin A-B'!E2540,'Speed Bin A-B'!E2644)</f>
        <v>137</v>
      </c>
      <c r="F37" s="273">
        <f>SUM('Speed Bin A-B'!F44,'Speed Bin A-B'!F148,'Speed Bin A-B'!F252,'Speed Bin A-B'!F356,'Speed Bin A-B'!F460,'Speed Bin A-B'!F772,'Speed Bin A-B'!F876,'Speed Bin A-B'!F980,'Speed Bin A-B'!F1084,'Speed Bin A-B'!F1188,'Speed Bin A-B'!F1500,'Speed Bin A-B'!F1604,'Speed Bin A-B'!F1708,'Speed Bin A-B'!F1812,'Speed Bin A-B'!F1916,'Speed Bin A-B'!F2228,'Speed Bin A-B'!F2332,'Speed Bin A-B'!F2436,'Speed Bin A-B'!F2540,'Speed Bin A-B'!F2644)</f>
        <v>45</v>
      </c>
      <c r="G37" s="273">
        <f>SUM('Speed Bin A-B'!G44,'Speed Bin A-B'!G148,'Speed Bin A-B'!G252,'Speed Bin A-B'!G356,'Speed Bin A-B'!G460,'Speed Bin A-B'!G772,'Speed Bin A-B'!G876,'Speed Bin A-B'!G980,'Speed Bin A-B'!G1084,'Speed Bin A-B'!G1188,'Speed Bin A-B'!G1500,'Speed Bin A-B'!G1604,'Speed Bin A-B'!G1708,'Speed Bin A-B'!G1812,'Speed Bin A-B'!G1916,'Speed Bin A-B'!G2228,'Speed Bin A-B'!G2332,'Speed Bin A-B'!G2436,'Speed Bin A-B'!G2540,'Speed Bin A-B'!G2644)</f>
        <v>5</v>
      </c>
      <c r="H37" s="273">
        <f>SUM('Speed Bin A-B'!H44,'Speed Bin A-B'!H148,'Speed Bin A-B'!H252,'Speed Bin A-B'!H356,'Speed Bin A-B'!H460,'Speed Bin A-B'!H772,'Speed Bin A-B'!H876,'Speed Bin A-B'!H980,'Speed Bin A-B'!H1084,'Speed Bin A-B'!H1188,'Speed Bin A-B'!H1500,'Speed Bin A-B'!H1604,'Speed Bin A-B'!H1708,'Speed Bin A-B'!H1812,'Speed Bin A-B'!H1916,'Speed Bin A-B'!H2228,'Speed Bin A-B'!H2332,'Speed Bin A-B'!H2436,'Speed Bin A-B'!H2540,'Speed Bin A-B'!H2644)</f>
        <v>1</v>
      </c>
      <c r="I37" s="273">
        <f>SUM('Speed Bin A-B'!I44,'Speed Bin A-B'!I148,'Speed Bin A-B'!I252,'Speed Bin A-B'!I356,'Speed Bin A-B'!I460,'Speed Bin A-B'!I772,'Speed Bin A-B'!I876,'Speed Bin A-B'!I980,'Speed Bin A-B'!I1084,'Speed Bin A-B'!I1188,'Speed Bin A-B'!I1500,'Speed Bin A-B'!I1604,'Speed Bin A-B'!I1708,'Speed Bin A-B'!I1812,'Speed Bin A-B'!I1916,'Speed Bin A-B'!I2228,'Speed Bin A-B'!I2332,'Speed Bin A-B'!I2436,'Speed Bin A-B'!I2540,'Speed Bin A-B'!I2644)</f>
        <v>0</v>
      </c>
      <c r="J37" s="273">
        <f>SUM('Speed Bin A-B'!J44,'Speed Bin A-B'!J148,'Speed Bin A-B'!J252,'Speed Bin A-B'!J356,'Speed Bin A-B'!J460,'Speed Bin A-B'!J772,'Speed Bin A-B'!J876,'Speed Bin A-B'!J980,'Speed Bin A-B'!J1084,'Speed Bin A-B'!J1188,'Speed Bin A-B'!J1500,'Speed Bin A-B'!J1604,'Speed Bin A-B'!J1708,'Speed Bin A-B'!J1812,'Speed Bin A-B'!J1916,'Speed Bin A-B'!J2228,'Speed Bin A-B'!J2332,'Speed Bin A-B'!J2436,'Speed Bin A-B'!J2540,'Speed Bin A-B'!J2644)</f>
        <v>0</v>
      </c>
      <c r="K37" s="273">
        <f>SUM('Speed Bin A-B'!K44,'Speed Bin A-B'!K148,'Speed Bin A-B'!K252,'Speed Bin A-B'!K356,'Speed Bin A-B'!K460,'Speed Bin A-B'!K772,'Speed Bin A-B'!K876,'Speed Bin A-B'!K980,'Speed Bin A-B'!K1084,'Speed Bin A-B'!K1188,'Speed Bin A-B'!K1500,'Speed Bin A-B'!K1604,'Speed Bin A-B'!K1708,'Speed Bin A-B'!K1812,'Speed Bin A-B'!K1916,'Speed Bin A-B'!K2228,'Speed Bin A-B'!K2332,'Speed Bin A-B'!K2436,'Speed Bin A-B'!K2540,'Speed Bin A-B'!K2644)</f>
        <v>0</v>
      </c>
      <c r="L37" s="273">
        <f>SUM('Speed Bin A-B'!L44,'Speed Bin A-B'!L148,'Speed Bin A-B'!L252,'Speed Bin A-B'!L356,'Speed Bin A-B'!L460,'Speed Bin A-B'!L772,'Speed Bin A-B'!L876,'Speed Bin A-B'!L980,'Speed Bin A-B'!L1084,'Speed Bin A-B'!L1188,'Speed Bin A-B'!L1500,'Speed Bin A-B'!L1604,'Speed Bin A-B'!L1708,'Speed Bin A-B'!L1812,'Speed Bin A-B'!L1916,'Speed Bin A-B'!L2228,'Speed Bin A-B'!L2332,'Speed Bin A-B'!L2436,'Speed Bin A-B'!L2540,'Speed Bin A-B'!L2644)</f>
        <v>0</v>
      </c>
      <c r="M37" s="273">
        <f>SUM('Speed Bin A-B'!M44,'Speed Bin A-B'!M148,'Speed Bin A-B'!M252,'Speed Bin A-B'!M356,'Speed Bin A-B'!M460,'Speed Bin A-B'!M772,'Speed Bin A-B'!M876,'Speed Bin A-B'!M980,'Speed Bin A-B'!M1084,'Speed Bin A-B'!M1188,'Speed Bin A-B'!M1500,'Speed Bin A-B'!M1604,'Speed Bin A-B'!M1708,'Speed Bin A-B'!M1812,'Speed Bin A-B'!M1916,'Speed Bin A-B'!M2228,'Speed Bin A-B'!M2332,'Speed Bin A-B'!M2436,'Speed Bin A-B'!M2540,'Speed Bin A-B'!M2644)</f>
        <v>0</v>
      </c>
      <c r="N37" s="273">
        <f>SUM('Speed Bin A-B'!N44,'Speed Bin A-B'!N148,'Speed Bin A-B'!N252,'Speed Bin A-B'!N356,'Speed Bin A-B'!N460,'Speed Bin A-B'!N772,'Speed Bin A-B'!N876,'Speed Bin A-B'!N980,'Speed Bin A-B'!N1084,'Speed Bin A-B'!N1188,'Speed Bin A-B'!N1500,'Speed Bin A-B'!N1604,'Speed Bin A-B'!N1708,'Speed Bin A-B'!N1812,'Speed Bin A-B'!N1916,'Speed Bin A-B'!N2228,'Speed Bin A-B'!N2332,'Speed Bin A-B'!N2436,'Speed Bin A-B'!N2540,'Speed Bin A-B'!N2644)</f>
        <v>0</v>
      </c>
      <c r="O37" s="273">
        <f>SUM('Speed Bin A-B'!O44,'Speed Bin A-B'!O148,'Speed Bin A-B'!O252,'Speed Bin A-B'!O356,'Speed Bin A-B'!O460,'Speed Bin A-B'!O772,'Speed Bin A-B'!O876,'Speed Bin A-B'!O980,'Speed Bin A-B'!O1084,'Speed Bin A-B'!O1188,'Speed Bin A-B'!O1500,'Speed Bin A-B'!O1604,'Speed Bin A-B'!O1708,'Speed Bin A-B'!O1812,'Speed Bin A-B'!O1916,'Speed Bin A-B'!O2228,'Speed Bin A-B'!O2332,'Speed Bin A-B'!O2436,'Speed Bin A-B'!O2540,'Speed Bin A-B'!O2644)</f>
        <v>0</v>
      </c>
      <c r="P37" s="273">
        <f>SUM('Speed Bin A-B'!P44,'Speed Bin A-B'!P148,'Speed Bin A-B'!P252,'Speed Bin A-B'!P356,'Speed Bin A-B'!P460,'Speed Bin A-B'!P772,'Speed Bin A-B'!P876,'Speed Bin A-B'!P980,'Speed Bin A-B'!P1084,'Speed Bin A-B'!P1188,'Speed Bin A-B'!P1500,'Speed Bin A-B'!P1604,'Speed Bin A-B'!P1708,'Speed Bin A-B'!P1812,'Speed Bin A-B'!P1916,'Speed Bin A-B'!P2228,'Speed Bin A-B'!P2332,'Speed Bin A-B'!P2436,'Speed Bin A-B'!P2540,'Speed Bin A-B'!P2644)</f>
        <v>0</v>
      </c>
      <c r="Q37" s="273">
        <f>SUM('Speed Bin A-B'!Q44,'Speed Bin A-B'!Q148,'Speed Bin A-B'!Q252,'Speed Bin A-B'!Q356,'Speed Bin A-B'!Q460,'Speed Bin A-B'!Q772,'Speed Bin A-B'!Q876,'Speed Bin A-B'!Q980,'Speed Bin A-B'!Q1084,'Speed Bin A-B'!Q1188,'Speed Bin A-B'!Q1500,'Speed Bin A-B'!Q1604,'Speed Bin A-B'!Q1708,'Speed Bin A-B'!Q1812,'Speed Bin A-B'!Q1916,'Speed Bin A-B'!Q2228,'Speed Bin A-B'!Q2332,'Speed Bin A-B'!Q2436,'Speed Bin A-B'!Q2540,'Speed Bin A-B'!Q2644)</f>
        <v>0</v>
      </c>
      <c r="R37" s="273">
        <f>SUM('Speed Bin A-B'!R44,'Speed Bin A-B'!R148,'Speed Bin A-B'!R252,'Speed Bin A-B'!R356,'Speed Bin A-B'!R460,'Speed Bin A-B'!R772,'Speed Bin A-B'!R876,'Speed Bin A-B'!R980,'Speed Bin A-B'!R1084,'Speed Bin A-B'!R1188,'Speed Bin A-B'!R1500,'Speed Bin A-B'!R1604,'Speed Bin A-B'!R1708,'Speed Bin A-B'!R1812,'Speed Bin A-B'!R1916,'Speed Bin A-B'!R2228,'Speed Bin A-B'!R2332,'Speed Bin A-B'!R2436,'Speed Bin A-B'!R2540,'Speed Bin A-B'!R2644)</f>
        <v>0</v>
      </c>
      <c r="S37" s="273">
        <f>SUM('Speed Bin A-B'!S44,'Speed Bin A-B'!S148,'Speed Bin A-B'!S252,'Speed Bin A-B'!S356,'Speed Bin A-B'!S460,'Speed Bin A-B'!S772,'Speed Bin A-B'!S876,'Speed Bin A-B'!S980,'Speed Bin A-B'!S1084,'Speed Bin A-B'!S1188,'Speed Bin A-B'!S1500,'Speed Bin A-B'!S1604,'Speed Bin A-B'!S1708,'Speed Bin A-B'!S1812,'Speed Bin A-B'!S1916,'Speed Bin A-B'!S2228,'Speed Bin A-B'!S2332,'Speed Bin A-B'!S2436,'Speed Bin A-B'!S2540,'Speed Bin A-B'!S2644)</f>
        <v>0</v>
      </c>
      <c r="T37" s="273">
        <f>SUM('Speed Bin A-B'!T44,'Speed Bin A-B'!T148,'Speed Bin A-B'!T252,'Speed Bin A-B'!T356,'Speed Bin A-B'!T460,'Speed Bin A-B'!T772,'Speed Bin A-B'!T876,'Speed Bin A-B'!T980,'Speed Bin A-B'!T1084,'Speed Bin A-B'!T1188,'Speed Bin A-B'!T1500,'Speed Bin A-B'!T1604,'Speed Bin A-B'!T1708,'Speed Bin A-B'!T1812,'Speed Bin A-B'!T1916,'Speed Bin A-B'!T2228,'Speed Bin A-B'!T2332,'Speed Bin A-B'!T2436,'Speed Bin A-B'!T2540,'Speed Bin A-B'!T2644)</f>
        <v>0</v>
      </c>
      <c r="U37" s="273">
        <f>SUM('Speed Bin A-B'!U44,'Speed Bin A-B'!U148,'Speed Bin A-B'!U252,'Speed Bin A-B'!U356,'Speed Bin A-B'!U460,'Speed Bin A-B'!U772,'Speed Bin A-B'!U876,'Speed Bin A-B'!U980,'Speed Bin A-B'!U1084,'Speed Bin A-B'!U1188,'Speed Bin A-B'!U1500,'Speed Bin A-B'!U1604,'Speed Bin A-B'!U1708,'Speed Bin A-B'!U1812,'Speed Bin A-B'!U1916,'Speed Bin A-B'!U2228,'Speed Bin A-B'!U2332,'Speed Bin A-B'!U2436,'Speed Bin A-B'!U2540,'Speed Bin A-B'!U2644)</f>
        <v>0</v>
      </c>
      <c r="V37"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f>
        <v>17.080000000000002</v>
      </c>
      <c r="W37"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f>
        <v>21.55</v>
      </c>
      <c r="X37" s="267"/>
      <c r="Y37" s="267"/>
    </row>
    <row r="38" spans="1:25" x14ac:dyDescent="0.25">
      <c r="A38" s="272">
        <v>0.35416666666666702</v>
      </c>
      <c r="B38" s="273">
        <f>SUM('Speed Bin A-B'!B45,'Speed Bin A-B'!B149,'Speed Bin A-B'!B253,'Speed Bin A-B'!B357,'Speed Bin A-B'!B461,'Speed Bin A-B'!B773,'Speed Bin A-B'!B877,'Speed Bin A-B'!B981,'Speed Bin A-B'!B1085,'Speed Bin A-B'!B1189,'Speed Bin A-B'!B1501,'Speed Bin A-B'!B1605,'Speed Bin A-B'!B1709,'Speed Bin A-B'!B1813,'Speed Bin A-B'!B1917,'Speed Bin A-B'!B2229,'Speed Bin A-B'!B2333,'Speed Bin A-B'!B2437,'Speed Bin A-B'!B2541,'Speed Bin A-B'!B2645)</f>
        <v>265</v>
      </c>
      <c r="C38" s="273">
        <f>SUM('Speed Bin A-B'!C45,'Speed Bin A-B'!C149,'Speed Bin A-B'!C253,'Speed Bin A-B'!C357,'Speed Bin A-B'!C461,'Speed Bin A-B'!C773,'Speed Bin A-B'!C877,'Speed Bin A-B'!C981,'Speed Bin A-B'!C1085,'Speed Bin A-B'!C1189,'Speed Bin A-B'!C1501,'Speed Bin A-B'!C1605,'Speed Bin A-B'!C1709,'Speed Bin A-B'!C1813,'Speed Bin A-B'!C1917,'Speed Bin A-B'!C2229,'Speed Bin A-B'!C2333,'Speed Bin A-B'!C2437,'Speed Bin A-B'!C2541,'Speed Bin A-B'!C2645)</f>
        <v>5</v>
      </c>
      <c r="D38" s="273">
        <f>SUM('Speed Bin A-B'!D45,'Speed Bin A-B'!D149,'Speed Bin A-B'!D253,'Speed Bin A-B'!D357,'Speed Bin A-B'!D461,'Speed Bin A-B'!D773,'Speed Bin A-B'!D877,'Speed Bin A-B'!D981,'Speed Bin A-B'!D1085,'Speed Bin A-B'!D1189,'Speed Bin A-B'!D1501,'Speed Bin A-B'!D1605,'Speed Bin A-B'!D1709,'Speed Bin A-B'!D1813,'Speed Bin A-B'!D1917,'Speed Bin A-B'!D2229,'Speed Bin A-B'!D2333,'Speed Bin A-B'!D2437,'Speed Bin A-B'!D2541,'Speed Bin A-B'!D2645)</f>
        <v>38</v>
      </c>
      <c r="E38" s="273">
        <f>SUM('Speed Bin A-B'!E45,'Speed Bin A-B'!E149,'Speed Bin A-B'!E253,'Speed Bin A-B'!E357,'Speed Bin A-B'!E461,'Speed Bin A-B'!E773,'Speed Bin A-B'!E877,'Speed Bin A-B'!E981,'Speed Bin A-B'!E1085,'Speed Bin A-B'!E1189,'Speed Bin A-B'!E1501,'Speed Bin A-B'!E1605,'Speed Bin A-B'!E1709,'Speed Bin A-B'!E1813,'Speed Bin A-B'!E1917,'Speed Bin A-B'!E2229,'Speed Bin A-B'!E2333,'Speed Bin A-B'!E2437,'Speed Bin A-B'!E2541,'Speed Bin A-B'!E2645)</f>
        <v>120</v>
      </c>
      <c r="F38" s="273">
        <f>SUM('Speed Bin A-B'!F45,'Speed Bin A-B'!F149,'Speed Bin A-B'!F253,'Speed Bin A-B'!F357,'Speed Bin A-B'!F461,'Speed Bin A-B'!F773,'Speed Bin A-B'!F877,'Speed Bin A-B'!F981,'Speed Bin A-B'!F1085,'Speed Bin A-B'!F1189,'Speed Bin A-B'!F1501,'Speed Bin A-B'!F1605,'Speed Bin A-B'!F1709,'Speed Bin A-B'!F1813,'Speed Bin A-B'!F1917,'Speed Bin A-B'!F2229,'Speed Bin A-B'!F2333,'Speed Bin A-B'!F2437,'Speed Bin A-B'!F2541,'Speed Bin A-B'!F2645)</f>
        <v>78</v>
      </c>
      <c r="G38" s="273">
        <f>SUM('Speed Bin A-B'!G45,'Speed Bin A-B'!G149,'Speed Bin A-B'!G253,'Speed Bin A-B'!G357,'Speed Bin A-B'!G461,'Speed Bin A-B'!G773,'Speed Bin A-B'!G877,'Speed Bin A-B'!G981,'Speed Bin A-B'!G1085,'Speed Bin A-B'!G1189,'Speed Bin A-B'!G1501,'Speed Bin A-B'!G1605,'Speed Bin A-B'!G1709,'Speed Bin A-B'!G1813,'Speed Bin A-B'!G1917,'Speed Bin A-B'!G2229,'Speed Bin A-B'!G2333,'Speed Bin A-B'!G2437,'Speed Bin A-B'!G2541,'Speed Bin A-B'!G2645)</f>
        <v>24</v>
      </c>
      <c r="H38" s="273">
        <f>SUM('Speed Bin A-B'!H45,'Speed Bin A-B'!H149,'Speed Bin A-B'!H253,'Speed Bin A-B'!H357,'Speed Bin A-B'!H461,'Speed Bin A-B'!H773,'Speed Bin A-B'!H877,'Speed Bin A-B'!H981,'Speed Bin A-B'!H1085,'Speed Bin A-B'!H1189,'Speed Bin A-B'!H1501,'Speed Bin A-B'!H1605,'Speed Bin A-B'!H1709,'Speed Bin A-B'!H1813,'Speed Bin A-B'!H1917,'Speed Bin A-B'!H2229,'Speed Bin A-B'!H2333,'Speed Bin A-B'!H2437,'Speed Bin A-B'!H2541,'Speed Bin A-B'!H2645)</f>
        <v>0</v>
      </c>
      <c r="I38" s="273">
        <f>SUM('Speed Bin A-B'!I45,'Speed Bin A-B'!I149,'Speed Bin A-B'!I253,'Speed Bin A-B'!I357,'Speed Bin A-B'!I461,'Speed Bin A-B'!I773,'Speed Bin A-B'!I877,'Speed Bin A-B'!I981,'Speed Bin A-B'!I1085,'Speed Bin A-B'!I1189,'Speed Bin A-B'!I1501,'Speed Bin A-B'!I1605,'Speed Bin A-B'!I1709,'Speed Bin A-B'!I1813,'Speed Bin A-B'!I1917,'Speed Bin A-B'!I2229,'Speed Bin A-B'!I2333,'Speed Bin A-B'!I2437,'Speed Bin A-B'!I2541,'Speed Bin A-B'!I2645)</f>
        <v>0</v>
      </c>
      <c r="J38" s="273">
        <f>SUM('Speed Bin A-B'!J45,'Speed Bin A-B'!J149,'Speed Bin A-B'!J253,'Speed Bin A-B'!J357,'Speed Bin A-B'!J461,'Speed Bin A-B'!J773,'Speed Bin A-B'!J877,'Speed Bin A-B'!J981,'Speed Bin A-B'!J1085,'Speed Bin A-B'!J1189,'Speed Bin A-B'!J1501,'Speed Bin A-B'!J1605,'Speed Bin A-B'!J1709,'Speed Bin A-B'!J1813,'Speed Bin A-B'!J1917,'Speed Bin A-B'!J2229,'Speed Bin A-B'!J2333,'Speed Bin A-B'!J2437,'Speed Bin A-B'!J2541,'Speed Bin A-B'!J2645)</f>
        <v>0</v>
      </c>
      <c r="K38" s="273">
        <f>SUM('Speed Bin A-B'!K45,'Speed Bin A-B'!K149,'Speed Bin A-B'!K253,'Speed Bin A-B'!K357,'Speed Bin A-B'!K461,'Speed Bin A-B'!K773,'Speed Bin A-B'!K877,'Speed Bin A-B'!K981,'Speed Bin A-B'!K1085,'Speed Bin A-B'!K1189,'Speed Bin A-B'!K1501,'Speed Bin A-B'!K1605,'Speed Bin A-B'!K1709,'Speed Bin A-B'!K1813,'Speed Bin A-B'!K1917,'Speed Bin A-B'!K2229,'Speed Bin A-B'!K2333,'Speed Bin A-B'!K2437,'Speed Bin A-B'!K2541,'Speed Bin A-B'!K2645)</f>
        <v>0</v>
      </c>
      <c r="L38" s="273">
        <f>SUM('Speed Bin A-B'!L45,'Speed Bin A-B'!L149,'Speed Bin A-B'!L253,'Speed Bin A-B'!L357,'Speed Bin A-B'!L461,'Speed Bin A-B'!L773,'Speed Bin A-B'!L877,'Speed Bin A-B'!L981,'Speed Bin A-B'!L1085,'Speed Bin A-B'!L1189,'Speed Bin A-B'!L1501,'Speed Bin A-B'!L1605,'Speed Bin A-B'!L1709,'Speed Bin A-B'!L1813,'Speed Bin A-B'!L1917,'Speed Bin A-B'!L2229,'Speed Bin A-B'!L2333,'Speed Bin A-B'!L2437,'Speed Bin A-B'!L2541,'Speed Bin A-B'!L2645)</f>
        <v>0</v>
      </c>
      <c r="M38" s="273">
        <f>SUM('Speed Bin A-B'!M45,'Speed Bin A-B'!M149,'Speed Bin A-B'!M253,'Speed Bin A-B'!M357,'Speed Bin A-B'!M461,'Speed Bin A-B'!M773,'Speed Bin A-B'!M877,'Speed Bin A-B'!M981,'Speed Bin A-B'!M1085,'Speed Bin A-B'!M1189,'Speed Bin A-B'!M1501,'Speed Bin A-B'!M1605,'Speed Bin A-B'!M1709,'Speed Bin A-B'!M1813,'Speed Bin A-B'!M1917,'Speed Bin A-B'!M2229,'Speed Bin A-B'!M2333,'Speed Bin A-B'!M2437,'Speed Bin A-B'!M2541,'Speed Bin A-B'!M2645)</f>
        <v>0</v>
      </c>
      <c r="N38" s="273">
        <f>SUM('Speed Bin A-B'!N45,'Speed Bin A-B'!N149,'Speed Bin A-B'!N253,'Speed Bin A-B'!N357,'Speed Bin A-B'!N461,'Speed Bin A-B'!N773,'Speed Bin A-B'!N877,'Speed Bin A-B'!N981,'Speed Bin A-B'!N1085,'Speed Bin A-B'!N1189,'Speed Bin A-B'!N1501,'Speed Bin A-B'!N1605,'Speed Bin A-B'!N1709,'Speed Bin A-B'!N1813,'Speed Bin A-B'!N1917,'Speed Bin A-B'!N2229,'Speed Bin A-B'!N2333,'Speed Bin A-B'!N2437,'Speed Bin A-B'!N2541,'Speed Bin A-B'!N2645)</f>
        <v>0</v>
      </c>
      <c r="O38" s="273">
        <f>SUM('Speed Bin A-B'!O45,'Speed Bin A-B'!O149,'Speed Bin A-B'!O253,'Speed Bin A-B'!O357,'Speed Bin A-B'!O461,'Speed Bin A-B'!O773,'Speed Bin A-B'!O877,'Speed Bin A-B'!O981,'Speed Bin A-B'!O1085,'Speed Bin A-B'!O1189,'Speed Bin A-B'!O1501,'Speed Bin A-B'!O1605,'Speed Bin A-B'!O1709,'Speed Bin A-B'!O1813,'Speed Bin A-B'!O1917,'Speed Bin A-B'!O2229,'Speed Bin A-B'!O2333,'Speed Bin A-B'!O2437,'Speed Bin A-B'!O2541,'Speed Bin A-B'!O2645)</f>
        <v>0</v>
      </c>
      <c r="P38" s="273">
        <f>SUM('Speed Bin A-B'!P45,'Speed Bin A-B'!P149,'Speed Bin A-B'!P253,'Speed Bin A-B'!P357,'Speed Bin A-B'!P461,'Speed Bin A-B'!P773,'Speed Bin A-B'!P877,'Speed Bin A-B'!P981,'Speed Bin A-B'!P1085,'Speed Bin A-B'!P1189,'Speed Bin A-B'!P1501,'Speed Bin A-B'!P1605,'Speed Bin A-B'!P1709,'Speed Bin A-B'!P1813,'Speed Bin A-B'!P1917,'Speed Bin A-B'!P2229,'Speed Bin A-B'!P2333,'Speed Bin A-B'!P2437,'Speed Bin A-B'!P2541,'Speed Bin A-B'!P2645)</f>
        <v>0</v>
      </c>
      <c r="Q38" s="273">
        <f>SUM('Speed Bin A-B'!Q45,'Speed Bin A-B'!Q149,'Speed Bin A-B'!Q253,'Speed Bin A-B'!Q357,'Speed Bin A-B'!Q461,'Speed Bin A-B'!Q773,'Speed Bin A-B'!Q877,'Speed Bin A-B'!Q981,'Speed Bin A-B'!Q1085,'Speed Bin A-B'!Q1189,'Speed Bin A-B'!Q1501,'Speed Bin A-B'!Q1605,'Speed Bin A-B'!Q1709,'Speed Bin A-B'!Q1813,'Speed Bin A-B'!Q1917,'Speed Bin A-B'!Q2229,'Speed Bin A-B'!Q2333,'Speed Bin A-B'!Q2437,'Speed Bin A-B'!Q2541,'Speed Bin A-B'!Q2645)</f>
        <v>0</v>
      </c>
      <c r="R38" s="273">
        <f>SUM('Speed Bin A-B'!R45,'Speed Bin A-B'!R149,'Speed Bin A-B'!R253,'Speed Bin A-B'!R357,'Speed Bin A-B'!R461,'Speed Bin A-B'!R773,'Speed Bin A-B'!R877,'Speed Bin A-B'!R981,'Speed Bin A-B'!R1085,'Speed Bin A-B'!R1189,'Speed Bin A-B'!R1501,'Speed Bin A-B'!R1605,'Speed Bin A-B'!R1709,'Speed Bin A-B'!R1813,'Speed Bin A-B'!R1917,'Speed Bin A-B'!R2229,'Speed Bin A-B'!R2333,'Speed Bin A-B'!R2437,'Speed Bin A-B'!R2541,'Speed Bin A-B'!R2645)</f>
        <v>0</v>
      </c>
      <c r="S38" s="273">
        <f>SUM('Speed Bin A-B'!S45,'Speed Bin A-B'!S149,'Speed Bin A-B'!S253,'Speed Bin A-B'!S357,'Speed Bin A-B'!S461,'Speed Bin A-B'!S773,'Speed Bin A-B'!S877,'Speed Bin A-B'!S981,'Speed Bin A-B'!S1085,'Speed Bin A-B'!S1189,'Speed Bin A-B'!S1501,'Speed Bin A-B'!S1605,'Speed Bin A-B'!S1709,'Speed Bin A-B'!S1813,'Speed Bin A-B'!S1917,'Speed Bin A-B'!S2229,'Speed Bin A-B'!S2333,'Speed Bin A-B'!S2437,'Speed Bin A-B'!S2541,'Speed Bin A-B'!S2645)</f>
        <v>0</v>
      </c>
      <c r="T38" s="273">
        <f>SUM('Speed Bin A-B'!T45,'Speed Bin A-B'!T149,'Speed Bin A-B'!T253,'Speed Bin A-B'!T357,'Speed Bin A-B'!T461,'Speed Bin A-B'!T773,'Speed Bin A-B'!T877,'Speed Bin A-B'!T981,'Speed Bin A-B'!T1085,'Speed Bin A-B'!T1189,'Speed Bin A-B'!T1501,'Speed Bin A-B'!T1605,'Speed Bin A-B'!T1709,'Speed Bin A-B'!T1813,'Speed Bin A-B'!T1917,'Speed Bin A-B'!T2229,'Speed Bin A-B'!T2333,'Speed Bin A-B'!T2437,'Speed Bin A-B'!T2541,'Speed Bin A-B'!T2645)</f>
        <v>0</v>
      </c>
      <c r="U38" s="273">
        <f>SUM('Speed Bin A-B'!U45,'Speed Bin A-B'!U149,'Speed Bin A-B'!U253,'Speed Bin A-B'!U357,'Speed Bin A-B'!U461,'Speed Bin A-B'!U773,'Speed Bin A-B'!U877,'Speed Bin A-B'!U981,'Speed Bin A-B'!U1085,'Speed Bin A-B'!U1189,'Speed Bin A-B'!U1501,'Speed Bin A-B'!U1605,'Speed Bin A-B'!U1709,'Speed Bin A-B'!U1813,'Speed Bin A-B'!U1917,'Speed Bin A-B'!U2229,'Speed Bin A-B'!U2333,'Speed Bin A-B'!U2437,'Speed Bin A-B'!U2541,'Speed Bin A-B'!U2645)</f>
        <v>0</v>
      </c>
      <c r="V38"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f>
        <v>18.864285714285717</v>
      </c>
      <c r="W38"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f>
        <v>22.9</v>
      </c>
      <c r="X38" s="267"/>
      <c r="Y38" s="267"/>
    </row>
    <row r="39" spans="1:25" x14ac:dyDescent="0.25">
      <c r="A39" s="272">
        <v>0.36458333333333298</v>
      </c>
      <c r="B39" s="273">
        <f>SUM('Speed Bin A-B'!B46,'Speed Bin A-B'!B150,'Speed Bin A-B'!B254,'Speed Bin A-B'!B358,'Speed Bin A-B'!B462,'Speed Bin A-B'!B774,'Speed Bin A-B'!B878,'Speed Bin A-B'!B982,'Speed Bin A-B'!B1086,'Speed Bin A-B'!B1190,'Speed Bin A-B'!B1502,'Speed Bin A-B'!B1606,'Speed Bin A-B'!B1710,'Speed Bin A-B'!B1814,'Speed Bin A-B'!B1918,'Speed Bin A-B'!B2230,'Speed Bin A-B'!B2334,'Speed Bin A-B'!B2438,'Speed Bin A-B'!B2542,'Speed Bin A-B'!B2646)</f>
        <v>221</v>
      </c>
      <c r="C39" s="273">
        <f>SUM('Speed Bin A-B'!C46,'Speed Bin A-B'!C150,'Speed Bin A-B'!C254,'Speed Bin A-B'!C358,'Speed Bin A-B'!C462,'Speed Bin A-B'!C774,'Speed Bin A-B'!C878,'Speed Bin A-B'!C982,'Speed Bin A-B'!C1086,'Speed Bin A-B'!C1190,'Speed Bin A-B'!C1502,'Speed Bin A-B'!C1606,'Speed Bin A-B'!C1710,'Speed Bin A-B'!C1814,'Speed Bin A-B'!C1918,'Speed Bin A-B'!C2230,'Speed Bin A-B'!C2334,'Speed Bin A-B'!C2438,'Speed Bin A-B'!C2542,'Speed Bin A-B'!C2646)</f>
        <v>1</v>
      </c>
      <c r="D39" s="273">
        <f>SUM('Speed Bin A-B'!D46,'Speed Bin A-B'!D150,'Speed Bin A-B'!D254,'Speed Bin A-B'!D358,'Speed Bin A-B'!D462,'Speed Bin A-B'!D774,'Speed Bin A-B'!D878,'Speed Bin A-B'!D982,'Speed Bin A-B'!D1086,'Speed Bin A-B'!D1190,'Speed Bin A-B'!D1502,'Speed Bin A-B'!D1606,'Speed Bin A-B'!D1710,'Speed Bin A-B'!D1814,'Speed Bin A-B'!D1918,'Speed Bin A-B'!D2230,'Speed Bin A-B'!D2334,'Speed Bin A-B'!D2438,'Speed Bin A-B'!D2542,'Speed Bin A-B'!D2646)</f>
        <v>38</v>
      </c>
      <c r="E39" s="273">
        <f>SUM('Speed Bin A-B'!E46,'Speed Bin A-B'!E150,'Speed Bin A-B'!E254,'Speed Bin A-B'!E358,'Speed Bin A-B'!E462,'Speed Bin A-B'!E774,'Speed Bin A-B'!E878,'Speed Bin A-B'!E982,'Speed Bin A-B'!E1086,'Speed Bin A-B'!E1190,'Speed Bin A-B'!E1502,'Speed Bin A-B'!E1606,'Speed Bin A-B'!E1710,'Speed Bin A-B'!E1814,'Speed Bin A-B'!E1918,'Speed Bin A-B'!E2230,'Speed Bin A-B'!E2334,'Speed Bin A-B'!E2438,'Speed Bin A-B'!E2542,'Speed Bin A-B'!E2646)</f>
        <v>100</v>
      </c>
      <c r="F39" s="273">
        <f>SUM('Speed Bin A-B'!F46,'Speed Bin A-B'!F150,'Speed Bin A-B'!F254,'Speed Bin A-B'!F358,'Speed Bin A-B'!F462,'Speed Bin A-B'!F774,'Speed Bin A-B'!F878,'Speed Bin A-B'!F982,'Speed Bin A-B'!F1086,'Speed Bin A-B'!F1190,'Speed Bin A-B'!F1502,'Speed Bin A-B'!F1606,'Speed Bin A-B'!F1710,'Speed Bin A-B'!F1814,'Speed Bin A-B'!F1918,'Speed Bin A-B'!F2230,'Speed Bin A-B'!F2334,'Speed Bin A-B'!F2438,'Speed Bin A-B'!F2542,'Speed Bin A-B'!F2646)</f>
        <v>68</v>
      </c>
      <c r="G39" s="273">
        <f>SUM('Speed Bin A-B'!G46,'Speed Bin A-B'!G150,'Speed Bin A-B'!G254,'Speed Bin A-B'!G358,'Speed Bin A-B'!G462,'Speed Bin A-B'!G774,'Speed Bin A-B'!G878,'Speed Bin A-B'!G982,'Speed Bin A-B'!G1086,'Speed Bin A-B'!G1190,'Speed Bin A-B'!G1502,'Speed Bin A-B'!G1606,'Speed Bin A-B'!G1710,'Speed Bin A-B'!G1814,'Speed Bin A-B'!G1918,'Speed Bin A-B'!G2230,'Speed Bin A-B'!G2334,'Speed Bin A-B'!G2438,'Speed Bin A-B'!G2542,'Speed Bin A-B'!G2646)</f>
        <v>14</v>
      </c>
      <c r="H39" s="273">
        <f>SUM('Speed Bin A-B'!H46,'Speed Bin A-B'!H150,'Speed Bin A-B'!H254,'Speed Bin A-B'!H358,'Speed Bin A-B'!H462,'Speed Bin A-B'!H774,'Speed Bin A-B'!H878,'Speed Bin A-B'!H982,'Speed Bin A-B'!H1086,'Speed Bin A-B'!H1190,'Speed Bin A-B'!H1502,'Speed Bin A-B'!H1606,'Speed Bin A-B'!H1710,'Speed Bin A-B'!H1814,'Speed Bin A-B'!H1918,'Speed Bin A-B'!H2230,'Speed Bin A-B'!H2334,'Speed Bin A-B'!H2438,'Speed Bin A-B'!H2542,'Speed Bin A-B'!H2646)</f>
        <v>0</v>
      </c>
      <c r="I39" s="273">
        <f>SUM('Speed Bin A-B'!I46,'Speed Bin A-B'!I150,'Speed Bin A-B'!I254,'Speed Bin A-B'!I358,'Speed Bin A-B'!I462,'Speed Bin A-B'!I774,'Speed Bin A-B'!I878,'Speed Bin A-B'!I982,'Speed Bin A-B'!I1086,'Speed Bin A-B'!I1190,'Speed Bin A-B'!I1502,'Speed Bin A-B'!I1606,'Speed Bin A-B'!I1710,'Speed Bin A-B'!I1814,'Speed Bin A-B'!I1918,'Speed Bin A-B'!I2230,'Speed Bin A-B'!I2334,'Speed Bin A-B'!I2438,'Speed Bin A-B'!I2542,'Speed Bin A-B'!I2646)</f>
        <v>0</v>
      </c>
      <c r="J39" s="273">
        <f>SUM('Speed Bin A-B'!J46,'Speed Bin A-B'!J150,'Speed Bin A-B'!J254,'Speed Bin A-B'!J358,'Speed Bin A-B'!J462,'Speed Bin A-B'!J774,'Speed Bin A-B'!J878,'Speed Bin A-B'!J982,'Speed Bin A-B'!J1086,'Speed Bin A-B'!J1190,'Speed Bin A-B'!J1502,'Speed Bin A-B'!J1606,'Speed Bin A-B'!J1710,'Speed Bin A-B'!J1814,'Speed Bin A-B'!J1918,'Speed Bin A-B'!J2230,'Speed Bin A-B'!J2334,'Speed Bin A-B'!J2438,'Speed Bin A-B'!J2542,'Speed Bin A-B'!J2646)</f>
        <v>0</v>
      </c>
      <c r="K39" s="273">
        <f>SUM('Speed Bin A-B'!K46,'Speed Bin A-B'!K150,'Speed Bin A-B'!K254,'Speed Bin A-B'!K358,'Speed Bin A-B'!K462,'Speed Bin A-B'!K774,'Speed Bin A-B'!K878,'Speed Bin A-B'!K982,'Speed Bin A-B'!K1086,'Speed Bin A-B'!K1190,'Speed Bin A-B'!K1502,'Speed Bin A-B'!K1606,'Speed Bin A-B'!K1710,'Speed Bin A-B'!K1814,'Speed Bin A-B'!K1918,'Speed Bin A-B'!K2230,'Speed Bin A-B'!K2334,'Speed Bin A-B'!K2438,'Speed Bin A-B'!K2542,'Speed Bin A-B'!K2646)</f>
        <v>0</v>
      </c>
      <c r="L39" s="273">
        <f>SUM('Speed Bin A-B'!L46,'Speed Bin A-B'!L150,'Speed Bin A-B'!L254,'Speed Bin A-B'!L358,'Speed Bin A-B'!L462,'Speed Bin A-B'!L774,'Speed Bin A-B'!L878,'Speed Bin A-B'!L982,'Speed Bin A-B'!L1086,'Speed Bin A-B'!L1190,'Speed Bin A-B'!L1502,'Speed Bin A-B'!L1606,'Speed Bin A-B'!L1710,'Speed Bin A-B'!L1814,'Speed Bin A-B'!L1918,'Speed Bin A-B'!L2230,'Speed Bin A-B'!L2334,'Speed Bin A-B'!L2438,'Speed Bin A-B'!L2542,'Speed Bin A-B'!L2646)</f>
        <v>0</v>
      </c>
      <c r="M39" s="273">
        <f>SUM('Speed Bin A-B'!M46,'Speed Bin A-B'!M150,'Speed Bin A-B'!M254,'Speed Bin A-B'!M358,'Speed Bin A-B'!M462,'Speed Bin A-B'!M774,'Speed Bin A-B'!M878,'Speed Bin A-B'!M982,'Speed Bin A-B'!M1086,'Speed Bin A-B'!M1190,'Speed Bin A-B'!M1502,'Speed Bin A-B'!M1606,'Speed Bin A-B'!M1710,'Speed Bin A-B'!M1814,'Speed Bin A-B'!M1918,'Speed Bin A-B'!M2230,'Speed Bin A-B'!M2334,'Speed Bin A-B'!M2438,'Speed Bin A-B'!M2542,'Speed Bin A-B'!M2646)</f>
        <v>0</v>
      </c>
      <c r="N39" s="273">
        <f>SUM('Speed Bin A-B'!N46,'Speed Bin A-B'!N150,'Speed Bin A-B'!N254,'Speed Bin A-B'!N358,'Speed Bin A-B'!N462,'Speed Bin A-B'!N774,'Speed Bin A-B'!N878,'Speed Bin A-B'!N982,'Speed Bin A-B'!N1086,'Speed Bin A-B'!N1190,'Speed Bin A-B'!N1502,'Speed Bin A-B'!N1606,'Speed Bin A-B'!N1710,'Speed Bin A-B'!N1814,'Speed Bin A-B'!N1918,'Speed Bin A-B'!N2230,'Speed Bin A-B'!N2334,'Speed Bin A-B'!N2438,'Speed Bin A-B'!N2542,'Speed Bin A-B'!N2646)</f>
        <v>0</v>
      </c>
      <c r="O39" s="273">
        <f>SUM('Speed Bin A-B'!O46,'Speed Bin A-B'!O150,'Speed Bin A-B'!O254,'Speed Bin A-B'!O358,'Speed Bin A-B'!O462,'Speed Bin A-B'!O774,'Speed Bin A-B'!O878,'Speed Bin A-B'!O982,'Speed Bin A-B'!O1086,'Speed Bin A-B'!O1190,'Speed Bin A-B'!O1502,'Speed Bin A-B'!O1606,'Speed Bin A-B'!O1710,'Speed Bin A-B'!O1814,'Speed Bin A-B'!O1918,'Speed Bin A-B'!O2230,'Speed Bin A-B'!O2334,'Speed Bin A-B'!O2438,'Speed Bin A-B'!O2542,'Speed Bin A-B'!O2646)</f>
        <v>0</v>
      </c>
      <c r="P39" s="273">
        <f>SUM('Speed Bin A-B'!P46,'Speed Bin A-B'!P150,'Speed Bin A-B'!P254,'Speed Bin A-B'!P358,'Speed Bin A-B'!P462,'Speed Bin A-B'!P774,'Speed Bin A-B'!P878,'Speed Bin A-B'!P982,'Speed Bin A-B'!P1086,'Speed Bin A-B'!P1190,'Speed Bin A-B'!P1502,'Speed Bin A-B'!P1606,'Speed Bin A-B'!P1710,'Speed Bin A-B'!P1814,'Speed Bin A-B'!P1918,'Speed Bin A-B'!P2230,'Speed Bin A-B'!P2334,'Speed Bin A-B'!P2438,'Speed Bin A-B'!P2542,'Speed Bin A-B'!P2646)</f>
        <v>0</v>
      </c>
      <c r="Q39" s="273">
        <f>SUM('Speed Bin A-B'!Q46,'Speed Bin A-B'!Q150,'Speed Bin A-B'!Q254,'Speed Bin A-B'!Q358,'Speed Bin A-B'!Q462,'Speed Bin A-B'!Q774,'Speed Bin A-B'!Q878,'Speed Bin A-B'!Q982,'Speed Bin A-B'!Q1086,'Speed Bin A-B'!Q1190,'Speed Bin A-B'!Q1502,'Speed Bin A-B'!Q1606,'Speed Bin A-B'!Q1710,'Speed Bin A-B'!Q1814,'Speed Bin A-B'!Q1918,'Speed Bin A-B'!Q2230,'Speed Bin A-B'!Q2334,'Speed Bin A-B'!Q2438,'Speed Bin A-B'!Q2542,'Speed Bin A-B'!Q2646)</f>
        <v>0</v>
      </c>
      <c r="R39" s="273">
        <f>SUM('Speed Bin A-B'!R46,'Speed Bin A-B'!R150,'Speed Bin A-B'!R254,'Speed Bin A-B'!R358,'Speed Bin A-B'!R462,'Speed Bin A-B'!R774,'Speed Bin A-B'!R878,'Speed Bin A-B'!R982,'Speed Bin A-B'!R1086,'Speed Bin A-B'!R1190,'Speed Bin A-B'!R1502,'Speed Bin A-B'!R1606,'Speed Bin A-B'!R1710,'Speed Bin A-B'!R1814,'Speed Bin A-B'!R1918,'Speed Bin A-B'!R2230,'Speed Bin A-B'!R2334,'Speed Bin A-B'!R2438,'Speed Bin A-B'!R2542,'Speed Bin A-B'!R2646)</f>
        <v>0</v>
      </c>
      <c r="S39" s="273">
        <f>SUM('Speed Bin A-B'!S46,'Speed Bin A-B'!S150,'Speed Bin A-B'!S254,'Speed Bin A-B'!S358,'Speed Bin A-B'!S462,'Speed Bin A-B'!S774,'Speed Bin A-B'!S878,'Speed Bin A-B'!S982,'Speed Bin A-B'!S1086,'Speed Bin A-B'!S1190,'Speed Bin A-B'!S1502,'Speed Bin A-B'!S1606,'Speed Bin A-B'!S1710,'Speed Bin A-B'!S1814,'Speed Bin A-B'!S1918,'Speed Bin A-B'!S2230,'Speed Bin A-B'!S2334,'Speed Bin A-B'!S2438,'Speed Bin A-B'!S2542,'Speed Bin A-B'!S2646)</f>
        <v>0</v>
      </c>
      <c r="T39" s="273">
        <f>SUM('Speed Bin A-B'!T46,'Speed Bin A-B'!T150,'Speed Bin A-B'!T254,'Speed Bin A-B'!T358,'Speed Bin A-B'!T462,'Speed Bin A-B'!T774,'Speed Bin A-B'!T878,'Speed Bin A-B'!T982,'Speed Bin A-B'!T1086,'Speed Bin A-B'!T1190,'Speed Bin A-B'!T1502,'Speed Bin A-B'!T1606,'Speed Bin A-B'!T1710,'Speed Bin A-B'!T1814,'Speed Bin A-B'!T1918,'Speed Bin A-B'!T2230,'Speed Bin A-B'!T2334,'Speed Bin A-B'!T2438,'Speed Bin A-B'!T2542,'Speed Bin A-B'!T2646)</f>
        <v>0</v>
      </c>
      <c r="U39" s="273">
        <f>SUM('Speed Bin A-B'!U46,'Speed Bin A-B'!U150,'Speed Bin A-B'!U254,'Speed Bin A-B'!U358,'Speed Bin A-B'!U462,'Speed Bin A-B'!U774,'Speed Bin A-B'!U878,'Speed Bin A-B'!U982,'Speed Bin A-B'!U1086,'Speed Bin A-B'!U1190,'Speed Bin A-B'!U1502,'Speed Bin A-B'!U1606,'Speed Bin A-B'!U1710,'Speed Bin A-B'!U1814,'Speed Bin A-B'!U1918,'Speed Bin A-B'!U2230,'Speed Bin A-B'!U2334,'Speed Bin A-B'!U2438,'Speed Bin A-B'!U2542,'Speed Bin A-B'!U2646)</f>
        <v>0</v>
      </c>
      <c r="V39"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f>
        <v>18.614285714285717</v>
      </c>
      <c r="W39"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f>
        <v>22.971428571428572</v>
      </c>
      <c r="X39" s="267"/>
      <c r="Y39" s="267"/>
    </row>
    <row r="40" spans="1:25" x14ac:dyDescent="0.25">
      <c r="A40" s="272">
        <v>0.375</v>
      </c>
      <c r="B40" s="273">
        <f>SUM('Speed Bin A-B'!B47,'Speed Bin A-B'!B151,'Speed Bin A-B'!B255,'Speed Bin A-B'!B359,'Speed Bin A-B'!B463,'Speed Bin A-B'!B775,'Speed Bin A-B'!B879,'Speed Bin A-B'!B983,'Speed Bin A-B'!B1087,'Speed Bin A-B'!B1191,'Speed Bin A-B'!B1503,'Speed Bin A-B'!B1607,'Speed Bin A-B'!B1711,'Speed Bin A-B'!B1815,'Speed Bin A-B'!B1919,'Speed Bin A-B'!B2231,'Speed Bin A-B'!B2335,'Speed Bin A-B'!B2439,'Speed Bin A-B'!B2543,'Speed Bin A-B'!B2647)</f>
        <v>234</v>
      </c>
      <c r="C40" s="273">
        <f>SUM('Speed Bin A-B'!C47,'Speed Bin A-B'!C151,'Speed Bin A-B'!C255,'Speed Bin A-B'!C359,'Speed Bin A-B'!C463,'Speed Bin A-B'!C775,'Speed Bin A-B'!C879,'Speed Bin A-B'!C983,'Speed Bin A-B'!C1087,'Speed Bin A-B'!C1191,'Speed Bin A-B'!C1503,'Speed Bin A-B'!C1607,'Speed Bin A-B'!C1711,'Speed Bin A-B'!C1815,'Speed Bin A-B'!C1919,'Speed Bin A-B'!C2231,'Speed Bin A-B'!C2335,'Speed Bin A-B'!C2439,'Speed Bin A-B'!C2543,'Speed Bin A-B'!C2647)</f>
        <v>6</v>
      </c>
      <c r="D40" s="273">
        <f>SUM('Speed Bin A-B'!D47,'Speed Bin A-B'!D151,'Speed Bin A-B'!D255,'Speed Bin A-B'!D359,'Speed Bin A-B'!D463,'Speed Bin A-B'!D775,'Speed Bin A-B'!D879,'Speed Bin A-B'!D983,'Speed Bin A-B'!D1087,'Speed Bin A-B'!D1191,'Speed Bin A-B'!D1503,'Speed Bin A-B'!D1607,'Speed Bin A-B'!D1711,'Speed Bin A-B'!D1815,'Speed Bin A-B'!D1919,'Speed Bin A-B'!D2231,'Speed Bin A-B'!D2335,'Speed Bin A-B'!D2439,'Speed Bin A-B'!D2543,'Speed Bin A-B'!D2647)</f>
        <v>35</v>
      </c>
      <c r="E40" s="273">
        <f>SUM('Speed Bin A-B'!E47,'Speed Bin A-B'!E151,'Speed Bin A-B'!E255,'Speed Bin A-B'!E359,'Speed Bin A-B'!E463,'Speed Bin A-B'!E775,'Speed Bin A-B'!E879,'Speed Bin A-B'!E983,'Speed Bin A-B'!E1087,'Speed Bin A-B'!E1191,'Speed Bin A-B'!E1503,'Speed Bin A-B'!E1607,'Speed Bin A-B'!E1711,'Speed Bin A-B'!E1815,'Speed Bin A-B'!E1919,'Speed Bin A-B'!E2231,'Speed Bin A-B'!E2335,'Speed Bin A-B'!E2439,'Speed Bin A-B'!E2543,'Speed Bin A-B'!E2647)</f>
        <v>114</v>
      </c>
      <c r="F40" s="273">
        <f>SUM('Speed Bin A-B'!F47,'Speed Bin A-B'!F151,'Speed Bin A-B'!F255,'Speed Bin A-B'!F359,'Speed Bin A-B'!F463,'Speed Bin A-B'!F775,'Speed Bin A-B'!F879,'Speed Bin A-B'!F983,'Speed Bin A-B'!F1087,'Speed Bin A-B'!F1191,'Speed Bin A-B'!F1503,'Speed Bin A-B'!F1607,'Speed Bin A-B'!F1711,'Speed Bin A-B'!F1815,'Speed Bin A-B'!F1919,'Speed Bin A-B'!F2231,'Speed Bin A-B'!F2335,'Speed Bin A-B'!F2439,'Speed Bin A-B'!F2543,'Speed Bin A-B'!F2647)</f>
        <v>73</v>
      </c>
      <c r="G40" s="273">
        <f>SUM('Speed Bin A-B'!G47,'Speed Bin A-B'!G151,'Speed Bin A-B'!G255,'Speed Bin A-B'!G359,'Speed Bin A-B'!G463,'Speed Bin A-B'!G775,'Speed Bin A-B'!G879,'Speed Bin A-B'!G983,'Speed Bin A-B'!G1087,'Speed Bin A-B'!G1191,'Speed Bin A-B'!G1503,'Speed Bin A-B'!G1607,'Speed Bin A-B'!G1711,'Speed Bin A-B'!G1815,'Speed Bin A-B'!G1919,'Speed Bin A-B'!G2231,'Speed Bin A-B'!G2335,'Speed Bin A-B'!G2439,'Speed Bin A-B'!G2543,'Speed Bin A-B'!G2647)</f>
        <v>6</v>
      </c>
      <c r="H40" s="273">
        <f>SUM('Speed Bin A-B'!H47,'Speed Bin A-B'!H151,'Speed Bin A-B'!H255,'Speed Bin A-B'!H359,'Speed Bin A-B'!H463,'Speed Bin A-B'!H775,'Speed Bin A-B'!H879,'Speed Bin A-B'!H983,'Speed Bin A-B'!H1087,'Speed Bin A-B'!H1191,'Speed Bin A-B'!H1503,'Speed Bin A-B'!H1607,'Speed Bin A-B'!H1711,'Speed Bin A-B'!H1815,'Speed Bin A-B'!H1919,'Speed Bin A-B'!H2231,'Speed Bin A-B'!H2335,'Speed Bin A-B'!H2439,'Speed Bin A-B'!H2543,'Speed Bin A-B'!H2647)</f>
        <v>0</v>
      </c>
      <c r="I40" s="273">
        <f>SUM('Speed Bin A-B'!I47,'Speed Bin A-B'!I151,'Speed Bin A-B'!I255,'Speed Bin A-B'!I359,'Speed Bin A-B'!I463,'Speed Bin A-B'!I775,'Speed Bin A-B'!I879,'Speed Bin A-B'!I983,'Speed Bin A-B'!I1087,'Speed Bin A-B'!I1191,'Speed Bin A-B'!I1503,'Speed Bin A-B'!I1607,'Speed Bin A-B'!I1711,'Speed Bin A-B'!I1815,'Speed Bin A-B'!I1919,'Speed Bin A-B'!I2231,'Speed Bin A-B'!I2335,'Speed Bin A-B'!I2439,'Speed Bin A-B'!I2543,'Speed Bin A-B'!I2647)</f>
        <v>0</v>
      </c>
      <c r="J40" s="273">
        <f>SUM('Speed Bin A-B'!J47,'Speed Bin A-B'!J151,'Speed Bin A-B'!J255,'Speed Bin A-B'!J359,'Speed Bin A-B'!J463,'Speed Bin A-B'!J775,'Speed Bin A-B'!J879,'Speed Bin A-B'!J983,'Speed Bin A-B'!J1087,'Speed Bin A-B'!J1191,'Speed Bin A-B'!J1503,'Speed Bin A-B'!J1607,'Speed Bin A-B'!J1711,'Speed Bin A-B'!J1815,'Speed Bin A-B'!J1919,'Speed Bin A-B'!J2231,'Speed Bin A-B'!J2335,'Speed Bin A-B'!J2439,'Speed Bin A-B'!J2543,'Speed Bin A-B'!J2647)</f>
        <v>0</v>
      </c>
      <c r="K40" s="273">
        <f>SUM('Speed Bin A-B'!K47,'Speed Bin A-B'!K151,'Speed Bin A-B'!K255,'Speed Bin A-B'!K359,'Speed Bin A-B'!K463,'Speed Bin A-B'!K775,'Speed Bin A-B'!K879,'Speed Bin A-B'!K983,'Speed Bin A-B'!K1087,'Speed Bin A-B'!K1191,'Speed Bin A-B'!K1503,'Speed Bin A-B'!K1607,'Speed Bin A-B'!K1711,'Speed Bin A-B'!K1815,'Speed Bin A-B'!K1919,'Speed Bin A-B'!K2231,'Speed Bin A-B'!K2335,'Speed Bin A-B'!K2439,'Speed Bin A-B'!K2543,'Speed Bin A-B'!K2647)</f>
        <v>0</v>
      </c>
      <c r="L40" s="273">
        <f>SUM('Speed Bin A-B'!L47,'Speed Bin A-B'!L151,'Speed Bin A-B'!L255,'Speed Bin A-B'!L359,'Speed Bin A-B'!L463,'Speed Bin A-B'!L775,'Speed Bin A-B'!L879,'Speed Bin A-B'!L983,'Speed Bin A-B'!L1087,'Speed Bin A-B'!L1191,'Speed Bin A-B'!L1503,'Speed Bin A-B'!L1607,'Speed Bin A-B'!L1711,'Speed Bin A-B'!L1815,'Speed Bin A-B'!L1919,'Speed Bin A-B'!L2231,'Speed Bin A-B'!L2335,'Speed Bin A-B'!L2439,'Speed Bin A-B'!L2543,'Speed Bin A-B'!L2647)</f>
        <v>0</v>
      </c>
      <c r="M40" s="273">
        <f>SUM('Speed Bin A-B'!M47,'Speed Bin A-B'!M151,'Speed Bin A-B'!M255,'Speed Bin A-B'!M359,'Speed Bin A-B'!M463,'Speed Bin A-B'!M775,'Speed Bin A-B'!M879,'Speed Bin A-B'!M983,'Speed Bin A-B'!M1087,'Speed Bin A-B'!M1191,'Speed Bin A-B'!M1503,'Speed Bin A-B'!M1607,'Speed Bin A-B'!M1711,'Speed Bin A-B'!M1815,'Speed Bin A-B'!M1919,'Speed Bin A-B'!M2231,'Speed Bin A-B'!M2335,'Speed Bin A-B'!M2439,'Speed Bin A-B'!M2543,'Speed Bin A-B'!M2647)</f>
        <v>0</v>
      </c>
      <c r="N40" s="273">
        <f>SUM('Speed Bin A-B'!N47,'Speed Bin A-B'!N151,'Speed Bin A-B'!N255,'Speed Bin A-B'!N359,'Speed Bin A-B'!N463,'Speed Bin A-B'!N775,'Speed Bin A-B'!N879,'Speed Bin A-B'!N983,'Speed Bin A-B'!N1087,'Speed Bin A-B'!N1191,'Speed Bin A-B'!N1503,'Speed Bin A-B'!N1607,'Speed Bin A-B'!N1711,'Speed Bin A-B'!N1815,'Speed Bin A-B'!N1919,'Speed Bin A-B'!N2231,'Speed Bin A-B'!N2335,'Speed Bin A-B'!N2439,'Speed Bin A-B'!N2543,'Speed Bin A-B'!N2647)</f>
        <v>0</v>
      </c>
      <c r="O40" s="273">
        <f>SUM('Speed Bin A-B'!O47,'Speed Bin A-B'!O151,'Speed Bin A-B'!O255,'Speed Bin A-B'!O359,'Speed Bin A-B'!O463,'Speed Bin A-B'!O775,'Speed Bin A-B'!O879,'Speed Bin A-B'!O983,'Speed Bin A-B'!O1087,'Speed Bin A-B'!O1191,'Speed Bin A-B'!O1503,'Speed Bin A-B'!O1607,'Speed Bin A-B'!O1711,'Speed Bin A-B'!O1815,'Speed Bin A-B'!O1919,'Speed Bin A-B'!O2231,'Speed Bin A-B'!O2335,'Speed Bin A-B'!O2439,'Speed Bin A-B'!O2543,'Speed Bin A-B'!O2647)</f>
        <v>0</v>
      </c>
      <c r="P40" s="273">
        <f>SUM('Speed Bin A-B'!P47,'Speed Bin A-B'!P151,'Speed Bin A-B'!P255,'Speed Bin A-B'!P359,'Speed Bin A-B'!P463,'Speed Bin A-B'!P775,'Speed Bin A-B'!P879,'Speed Bin A-B'!P983,'Speed Bin A-B'!P1087,'Speed Bin A-B'!P1191,'Speed Bin A-B'!P1503,'Speed Bin A-B'!P1607,'Speed Bin A-B'!P1711,'Speed Bin A-B'!P1815,'Speed Bin A-B'!P1919,'Speed Bin A-B'!P2231,'Speed Bin A-B'!P2335,'Speed Bin A-B'!P2439,'Speed Bin A-B'!P2543,'Speed Bin A-B'!P2647)</f>
        <v>0</v>
      </c>
      <c r="Q40" s="273">
        <f>SUM('Speed Bin A-B'!Q47,'Speed Bin A-B'!Q151,'Speed Bin A-B'!Q255,'Speed Bin A-B'!Q359,'Speed Bin A-B'!Q463,'Speed Bin A-B'!Q775,'Speed Bin A-B'!Q879,'Speed Bin A-B'!Q983,'Speed Bin A-B'!Q1087,'Speed Bin A-B'!Q1191,'Speed Bin A-B'!Q1503,'Speed Bin A-B'!Q1607,'Speed Bin A-B'!Q1711,'Speed Bin A-B'!Q1815,'Speed Bin A-B'!Q1919,'Speed Bin A-B'!Q2231,'Speed Bin A-B'!Q2335,'Speed Bin A-B'!Q2439,'Speed Bin A-B'!Q2543,'Speed Bin A-B'!Q2647)</f>
        <v>0</v>
      </c>
      <c r="R40" s="273">
        <f>SUM('Speed Bin A-B'!R47,'Speed Bin A-B'!R151,'Speed Bin A-B'!R255,'Speed Bin A-B'!R359,'Speed Bin A-B'!R463,'Speed Bin A-B'!R775,'Speed Bin A-B'!R879,'Speed Bin A-B'!R983,'Speed Bin A-B'!R1087,'Speed Bin A-B'!R1191,'Speed Bin A-B'!R1503,'Speed Bin A-B'!R1607,'Speed Bin A-B'!R1711,'Speed Bin A-B'!R1815,'Speed Bin A-B'!R1919,'Speed Bin A-B'!R2231,'Speed Bin A-B'!R2335,'Speed Bin A-B'!R2439,'Speed Bin A-B'!R2543,'Speed Bin A-B'!R2647)</f>
        <v>0</v>
      </c>
      <c r="S40" s="273">
        <f>SUM('Speed Bin A-B'!S47,'Speed Bin A-B'!S151,'Speed Bin A-B'!S255,'Speed Bin A-B'!S359,'Speed Bin A-B'!S463,'Speed Bin A-B'!S775,'Speed Bin A-B'!S879,'Speed Bin A-B'!S983,'Speed Bin A-B'!S1087,'Speed Bin A-B'!S1191,'Speed Bin A-B'!S1503,'Speed Bin A-B'!S1607,'Speed Bin A-B'!S1711,'Speed Bin A-B'!S1815,'Speed Bin A-B'!S1919,'Speed Bin A-B'!S2231,'Speed Bin A-B'!S2335,'Speed Bin A-B'!S2439,'Speed Bin A-B'!S2543,'Speed Bin A-B'!S2647)</f>
        <v>0</v>
      </c>
      <c r="T40" s="273">
        <f>SUM('Speed Bin A-B'!T47,'Speed Bin A-B'!T151,'Speed Bin A-B'!T255,'Speed Bin A-B'!T359,'Speed Bin A-B'!T463,'Speed Bin A-B'!T775,'Speed Bin A-B'!T879,'Speed Bin A-B'!T983,'Speed Bin A-B'!T1087,'Speed Bin A-B'!T1191,'Speed Bin A-B'!T1503,'Speed Bin A-B'!T1607,'Speed Bin A-B'!T1711,'Speed Bin A-B'!T1815,'Speed Bin A-B'!T1919,'Speed Bin A-B'!T2231,'Speed Bin A-B'!T2335,'Speed Bin A-B'!T2439,'Speed Bin A-B'!T2543,'Speed Bin A-B'!T2647)</f>
        <v>0</v>
      </c>
      <c r="U40" s="273">
        <f>SUM('Speed Bin A-B'!U47,'Speed Bin A-B'!U151,'Speed Bin A-B'!U255,'Speed Bin A-B'!U359,'Speed Bin A-B'!U463,'Speed Bin A-B'!U775,'Speed Bin A-B'!U879,'Speed Bin A-B'!U983,'Speed Bin A-B'!U1087,'Speed Bin A-B'!U1191,'Speed Bin A-B'!U1503,'Speed Bin A-B'!U1607,'Speed Bin A-B'!U1711,'Speed Bin A-B'!U1815,'Speed Bin A-B'!U1919,'Speed Bin A-B'!U2231,'Speed Bin A-B'!U2335,'Speed Bin A-B'!U2439,'Speed Bin A-B'!U2543,'Speed Bin A-B'!U2647)</f>
        <v>0</v>
      </c>
      <c r="V40"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f>
        <v>18.392857142857142</v>
      </c>
      <c r="W40"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f>
        <v>22.25</v>
      </c>
      <c r="X40" s="267"/>
      <c r="Y40" s="267"/>
    </row>
    <row r="41" spans="1:25" x14ac:dyDescent="0.25">
      <c r="A41" s="272">
        <v>0.38541666666666702</v>
      </c>
      <c r="B41" s="273">
        <f>SUM('Speed Bin A-B'!B48,'Speed Bin A-B'!B152,'Speed Bin A-B'!B256,'Speed Bin A-B'!B360,'Speed Bin A-B'!B464,'Speed Bin A-B'!B776,'Speed Bin A-B'!B880,'Speed Bin A-B'!B984,'Speed Bin A-B'!B1088,'Speed Bin A-B'!B1192,'Speed Bin A-B'!B1504,'Speed Bin A-B'!B1608,'Speed Bin A-B'!B1712,'Speed Bin A-B'!B1816,'Speed Bin A-B'!B1920,'Speed Bin A-B'!B2232,'Speed Bin A-B'!B2336,'Speed Bin A-B'!B2440,'Speed Bin A-B'!B2544,'Speed Bin A-B'!B2648)</f>
        <v>199</v>
      </c>
      <c r="C41" s="273">
        <f>SUM('Speed Bin A-B'!C48,'Speed Bin A-B'!C152,'Speed Bin A-B'!C256,'Speed Bin A-B'!C360,'Speed Bin A-B'!C464,'Speed Bin A-B'!C776,'Speed Bin A-B'!C880,'Speed Bin A-B'!C984,'Speed Bin A-B'!C1088,'Speed Bin A-B'!C1192,'Speed Bin A-B'!C1504,'Speed Bin A-B'!C1608,'Speed Bin A-B'!C1712,'Speed Bin A-B'!C1816,'Speed Bin A-B'!C1920,'Speed Bin A-B'!C2232,'Speed Bin A-B'!C2336,'Speed Bin A-B'!C2440,'Speed Bin A-B'!C2544,'Speed Bin A-B'!C2648)</f>
        <v>5</v>
      </c>
      <c r="D41" s="273">
        <f>SUM('Speed Bin A-B'!D48,'Speed Bin A-B'!D152,'Speed Bin A-B'!D256,'Speed Bin A-B'!D360,'Speed Bin A-B'!D464,'Speed Bin A-B'!D776,'Speed Bin A-B'!D880,'Speed Bin A-B'!D984,'Speed Bin A-B'!D1088,'Speed Bin A-B'!D1192,'Speed Bin A-B'!D1504,'Speed Bin A-B'!D1608,'Speed Bin A-B'!D1712,'Speed Bin A-B'!D1816,'Speed Bin A-B'!D1920,'Speed Bin A-B'!D2232,'Speed Bin A-B'!D2336,'Speed Bin A-B'!D2440,'Speed Bin A-B'!D2544,'Speed Bin A-B'!D2648)</f>
        <v>38</v>
      </c>
      <c r="E41" s="273">
        <f>SUM('Speed Bin A-B'!E48,'Speed Bin A-B'!E152,'Speed Bin A-B'!E256,'Speed Bin A-B'!E360,'Speed Bin A-B'!E464,'Speed Bin A-B'!E776,'Speed Bin A-B'!E880,'Speed Bin A-B'!E984,'Speed Bin A-B'!E1088,'Speed Bin A-B'!E1192,'Speed Bin A-B'!E1504,'Speed Bin A-B'!E1608,'Speed Bin A-B'!E1712,'Speed Bin A-B'!E1816,'Speed Bin A-B'!E1920,'Speed Bin A-B'!E2232,'Speed Bin A-B'!E2336,'Speed Bin A-B'!E2440,'Speed Bin A-B'!E2544,'Speed Bin A-B'!E2648)</f>
        <v>87</v>
      </c>
      <c r="F41" s="273">
        <f>SUM('Speed Bin A-B'!F48,'Speed Bin A-B'!F152,'Speed Bin A-B'!F256,'Speed Bin A-B'!F360,'Speed Bin A-B'!F464,'Speed Bin A-B'!F776,'Speed Bin A-B'!F880,'Speed Bin A-B'!F984,'Speed Bin A-B'!F1088,'Speed Bin A-B'!F1192,'Speed Bin A-B'!F1504,'Speed Bin A-B'!F1608,'Speed Bin A-B'!F1712,'Speed Bin A-B'!F1816,'Speed Bin A-B'!F1920,'Speed Bin A-B'!F2232,'Speed Bin A-B'!F2336,'Speed Bin A-B'!F2440,'Speed Bin A-B'!F2544,'Speed Bin A-B'!F2648)</f>
        <v>57</v>
      </c>
      <c r="G41" s="273">
        <f>SUM('Speed Bin A-B'!G48,'Speed Bin A-B'!G152,'Speed Bin A-B'!G256,'Speed Bin A-B'!G360,'Speed Bin A-B'!G464,'Speed Bin A-B'!G776,'Speed Bin A-B'!G880,'Speed Bin A-B'!G984,'Speed Bin A-B'!G1088,'Speed Bin A-B'!G1192,'Speed Bin A-B'!G1504,'Speed Bin A-B'!G1608,'Speed Bin A-B'!G1712,'Speed Bin A-B'!G1816,'Speed Bin A-B'!G1920,'Speed Bin A-B'!G2232,'Speed Bin A-B'!G2336,'Speed Bin A-B'!G2440,'Speed Bin A-B'!G2544,'Speed Bin A-B'!G2648)</f>
        <v>11</v>
      </c>
      <c r="H41" s="273">
        <f>SUM('Speed Bin A-B'!H48,'Speed Bin A-B'!H152,'Speed Bin A-B'!H256,'Speed Bin A-B'!H360,'Speed Bin A-B'!H464,'Speed Bin A-B'!H776,'Speed Bin A-B'!H880,'Speed Bin A-B'!H984,'Speed Bin A-B'!H1088,'Speed Bin A-B'!H1192,'Speed Bin A-B'!H1504,'Speed Bin A-B'!H1608,'Speed Bin A-B'!H1712,'Speed Bin A-B'!H1816,'Speed Bin A-B'!H1920,'Speed Bin A-B'!H2232,'Speed Bin A-B'!H2336,'Speed Bin A-B'!H2440,'Speed Bin A-B'!H2544,'Speed Bin A-B'!H2648)</f>
        <v>1</v>
      </c>
      <c r="I41" s="273">
        <f>SUM('Speed Bin A-B'!I48,'Speed Bin A-B'!I152,'Speed Bin A-B'!I256,'Speed Bin A-B'!I360,'Speed Bin A-B'!I464,'Speed Bin A-B'!I776,'Speed Bin A-B'!I880,'Speed Bin A-B'!I984,'Speed Bin A-B'!I1088,'Speed Bin A-B'!I1192,'Speed Bin A-B'!I1504,'Speed Bin A-B'!I1608,'Speed Bin A-B'!I1712,'Speed Bin A-B'!I1816,'Speed Bin A-B'!I1920,'Speed Bin A-B'!I2232,'Speed Bin A-B'!I2336,'Speed Bin A-B'!I2440,'Speed Bin A-B'!I2544,'Speed Bin A-B'!I2648)</f>
        <v>0</v>
      </c>
      <c r="J41" s="273">
        <f>SUM('Speed Bin A-B'!J48,'Speed Bin A-B'!J152,'Speed Bin A-B'!J256,'Speed Bin A-B'!J360,'Speed Bin A-B'!J464,'Speed Bin A-B'!J776,'Speed Bin A-B'!J880,'Speed Bin A-B'!J984,'Speed Bin A-B'!J1088,'Speed Bin A-B'!J1192,'Speed Bin A-B'!J1504,'Speed Bin A-B'!J1608,'Speed Bin A-B'!J1712,'Speed Bin A-B'!J1816,'Speed Bin A-B'!J1920,'Speed Bin A-B'!J2232,'Speed Bin A-B'!J2336,'Speed Bin A-B'!J2440,'Speed Bin A-B'!J2544,'Speed Bin A-B'!J2648)</f>
        <v>0</v>
      </c>
      <c r="K41" s="273">
        <f>SUM('Speed Bin A-B'!K48,'Speed Bin A-B'!K152,'Speed Bin A-B'!K256,'Speed Bin A-B'!K360,'Speed Bin A-B'!K464,'Speed Bin A-B'!K776,'Speed Bin A-B'!K880,'Speed Bin A-B'!K984,'Speed Bin A-B'!K1088,'Speed Bin A-B'!K1192,'Speed Bin A-B'!K1504,'Speed Bin A-B'!K1608,'Speed Bin A-B'!K1712,'Speed Bin A-B'!K1816,'Speed Bin A-B'!K1920,'Speed Bin A-B'!K2232,'Speed Bin A-B'!K2336,'Speed Bin A-B'!K2440,'Speed Bin A-B'!K2544,'Speed Bin A-B'!K2648)</f>
        <v>0</v>
      </c>
      <c r="L41" s="273">
        <f>SUM('Speed Bin A-B'!L48,'Speed Bin A-B'!L152,'Speed Bin A-B'!L256,'Speed Bin A-B'!L360,'Speed Bin A-B'!L464,'Speed Bin A-B'!L776,'Speed Bin A-B'!L880,'Speed Bin A-B'!L984,'Speed Bin A-B'!L1088,'Speed Bin A-B'!L1192,'Speed Bin A-B'!L1504,'Speed Bin A-B'!L1608,'Speed Bin A-B'!L1712,'Speed Bin A-B'!L1816,'Speed Bin A-B'!L1920,'Speed Bin A-B'!L2232,'Speed Bin A-B'!L2336,'Speed Bin A-B'!L2440,'Speed Bin A-B'!L2544,'Speed Bin A-B'!L2648)</f>
        <v>0</v>
      </c>
      <c r="M41" s="273">
        <f>SUM('Speed Bin A-B'!M48,'Speed Bin A-B'!M152,'Speed Bin A-B'!M256,'Speed Bin A-B'!M360,'Speed Bin A-B'!M464,'Speed Bin A-B'!M776,'Speed Bin A-B'!M880,'Speed Bin A-B'!M984,'Speed Bin A-B'!M1088,'Speed Bin A-B'!M1192,'Speed Bin A-B'!M1504,'Speed Bin A-B'!M1608,'Speed Bin A-B'!M1712,'Speed Bin A-B'!M1816,'Speed Bin A-B'!M1920,'Speed Bin A-B'!M2232,'Speed Bin A-B'!M2336,'Speed Bin A-B'!M2440,'Speed Bin A-B'!M2544,'Speed Bin A-B'!M2648)</f>
        <v>0</v>
      </c>
      <c r="N41" s="273">
        <f>SUM('Speed Bin A-B'!N48,'Speed Bin A-B'!N152,'Speed Bin A-B'!N256,'Speed Bin A-B'!N360,'Speed Bin A-B'!N464,'Speed Bin A-B'!N776,'Speed Bin A-B'!N880,'Speed Bin A-B'!N984,'Speed Bin A-B'!N1088,'Speed Bin A-B'!N1192,'Speed Bin A-B'!N1504,'Speed Bin A-B'!N1608,'Speed Bin A-B'!N1712,'Speed Bin A-B'!N1816,'Speed Bin A-B'!N1920,'Speed Bin A-B'!N2232,'Speed Bin A-B'!N2336,'Speed Bin A-B'!N2440,'Speed Bin A-B'!N2544,'Speed Bin A-B'!N2648)</f>
        <v>0</v>
      </c>
      <c r="O41" s="273">
        <f>SUM('Speed Bin A-B'!O48,'Speed Bin A-B'!O152,'Speed Bin A-B'!O256,'Speed Bin A-B'!O360,'Speed Bin A-B'!O464,'Speed Bin A-B'!O776,'Speed Bin A-B'!O880,'Speed Bin A-B'!O984,'Speed Bin A-B'!O1088,'Speed Bin A-B'!O1192,'Speed Bin A-B'!O1504,'Speed Bin A-B'!O1608,'Speed Bin A-B'!O1712,'Speed Bin A-B'!O1816,'Speed Bin A-B'!O1920,'Speed Bin A-B'!O2232,'Speed Bin A-B'!O2336,'Speed Bin A-B'!O2440,'Speed Bin A-B'!O2544,'Speed Bin A-B'!O2648)</f>
        <v>0</v>
      </c>
      <c r="P41" s="273">
        <f>SUM('Speed Bin A-B'!P48,'Speed Bin A-B'!P152,'Speed Bin A-B'!P256,'Speed Bin A-B'!P360,'Speed Bin A-B'!P464,'Speed Bin A-B'!P776,'Speed Bin A-B'!P880,'Speed Bin A-B'!P984,'Speed Bin A-B'!P1088,'Speed Bin A-B'!P1192,'Speed Bin A-B'!P1504,'Speed Bin A-B'!P1608,'Speed Bin A-B'!P1712,'Speed Bin A-B'!P1816,'Speed Bin A-B'!P1920,'Speed Bin A-B'!P2232,'Speed Bin A-B'!P2336,'Speed Bin A-B'!P2440,'Speed Bin A-B'!P2544,'Speed Bin A-B'!P2648)</f>
        <v>0</v>
      </c>
      <c r="Q41" s="273">
        <f>SUM('Speed Bin A-B'!Q48,'Speed Bin A-B'!Q152,'Speed Bin A-B'!Q256,'Speed Bin A-B'!Q360,'Speed Bin A-B'!Q464,'Speed Bin A-B'!Q776,'Speed Bin A-B'!Q880,'Speed Bin A-B'!Q984,'Speed Bin A-B'!Q1088,'Speed Bin A-B'!Q1192,'Speed Bin A-B'!Q1504,'Speed Bin A-B'!Q1608,'Speed Bin A-B'!Q1712,'Speed Bin A-B'!Q1816,'Speed Bin A-B'!Q1920,'Speed Bin A-B'!Q2232,'Speed Bin A-B'!Q2336,'Speed Bin A-B'!Q2440,'Speed Bin A-B'!Q2544,'Speed Bin A-B'!Q2648)</f>
        <v>0</v>
      </c>
      <c r="R41" s="273">
        <f>SUM('Speed Bin A-B'!R48,'Speed Bin A-B'!R152,'Speed Bin A-B'!R256,'Speed Bin A-B'!R360,'Speed Bin A-B'!R464,'Speed Bin A-B'!R776,'Speed Bin A-B'!R880,'Speed Bin A-B'!R984,'Speed Bin A-B'!R1088,'Speed Bin A-B'!R1192,'Speed Bin A-B'!R1504,'Speed Bin A-B'!R1608,'Speed Bin A-B'!R1712,'Speed Bin A-B'!R1816,'Speed Bin A-B'!R1920,'Speed Bin A-B'!R2232,'Speed Bin A-B'!R2336,'Speed Bin A-B'!R2440,'Speed Bin A-B'!R2544,'Speed Bin A-B'!R2648)</f>
        <v>0</v>
      </c>
      <c r="S41" s="273">
        <f>SUM('Speed Bin A-B'!S48,'Speed Bin A-B'!S152,'Speed Bin A-B'!S256,'Speed Bin A-B'!S360,'Speed Bin A-B'!S464,'Speed Bin A-B'!S776,'Speed Bin A-B'!S880,'Speed Bin A-B'!S984,'Speed Bin A-B'!S1088,'Speed Bin A-B'!S1192,'Speed Bin A-B'!S1504,'Speed Bin A-B'!S1608,'Speed Bin A-B'!S1712,'Speed Bin A-B'!S1816,'Speed Bin A-B'!S1920,'Speed Bin A-B'!S2232,'Speed Bin A-B'!S2336,'Speed Bin A-B'!S2440,'Speed Bin A-B'!S2544,'Speed Bin A-B'!S2648)</f>
        <v>0</v>
      </c>
      <c r="T41" s="273">
        <f>SUM('Speed Bin A-B'!T48,'Speed Bin A-B'!T152,'Speed Bin A-B'!T256,'Speed Bin A-B'!T360,'Speed Bin A-B'!T464,'Speed Bin A-B'!T776,'Speed Bin A-B'!T880,'Speed Bin A-B'!T984,'Speed Bin A-B'!T1088,'Speed Bin A-B'!T1192,'Speed Bin A-B'!T1504,'Speed Bin A-B'!T1608,'Speed Bin A-B'!T1712,'Speed Bin A-B'!T1816,'Speed Bin A-B'!T1920,'Speed Bin A-B'!T2232,'Speed Bin A-B'!T2336,'Speed Bin A-B'!T2440,'Speed Bin A-B'!T2544,'Speed Bin A-B'!T2648)</f>
        <v>0</v>
      </c>
      <c r="U41" s="273">
        <f>SUM('Speed Bin A-B'!U48,'Speed Bin A-B'!U152,'Speed Bin A-B'!U256,'Speed Bin A-B'!U360,'Speed Bin A-B'!U464,'Speed Bin A-B'!U776,'Speed Bin A-B'!U880,'Speed Bin A-B'!U984,'Speed Bin A-B'!U1088,'Speed Bin A-B'!U1192,'Speed Bin A-B'!U1504,'Speed Bin A-B'!U1608,'Speed Bin A-B'!U1712,'Speed Bin A-B'!U1816,'Speed Bin A-B'!U1920,'Speed Bin A-B'!U2232,'Speed Bin A-B'!U2336,'Speed Bin A-B'!U2440,'Speed Bin A-B'!U2544,'Speed Bin A-B'!U2648)</f>
        <v>0</v>
      </c>
      <c r="V41"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f>
        <v>18.684615384615384</v>
      </c>
      <c r="W41"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f>
        <v>22.524999999999995</v>
      </c>
      <c r="X41" s="267"/>
      <c r="Y41" s="267"/>
    </row>
    <row r="42" spans="1:25" x14ac:dyDescent="0.25">
      <c r="A42" s="272">
        <v>0.39583333333333298</v>
      </c>
      <c r="B42" s="273">
        <f>SUM('Speed Bin A-B'!B49,'Speed Bin A-B'!B153,'Speed Bin A-B'!B257,'Speed Bin A-B'!B361,'Speed Bin A-B'!B465,'Speed Bin A-B'!B777,'Speed Bin A-B'!B881,'Speed Bin A-B'!B985,'Speed Bin A-B'!B1089,'Speed Bin A-B'!B1193,'Speed Bin A-B'!B1505,'Speed Bin A-B'!B1609,'Speed Bin A-B'!B1713,'Speed Bin A-B'!B1817,'Speed Bin A-B'!B1921,'Speed Bin A-B'!B2233,'Speed Bin A-B'!B2337,'Speed Bin A-B'!B2441,'Speed Bin A-B'!B2545,'Speed Bin A-B'!B2649)</f>
        <v>223</v>
      </c>
      <c r="C42" s="273">
        <f>SUM('Speed Bin A-B'!C49,'Speed Bin A-B'!C153,'Speed Bin A-B'!C257,'Speed Bin A-B'!C361,'Speed Bin A-B'!C465,'Speed Bin A-B'!C777,'Speed Bin A-B'!C881,'Speed Bin A-B'!C985,'Speed Bin A-B'!C1089,'Speed Bin A-B'!C1193,'Speed Bin A-B'!C1505,'Speed Bin A-B'!C1609,'Speed Bin A-B'!C1713,'Speed Bin A-B'!C1817,'Speed Bin A-B'!C1921,'Speed Bin A-B'!C2233,'Speed Bin A-B'!C2337,'Speed Bin A-B'!C2441,'Speed Bin A-B'!C2545,'Speed Bin A-B'!C2649)</f>
        <v>11</v>
      </c>
      <c r="D42" s="273">
        <f>SUM('Speed Bin A-B'!D49,'Speed Bin A-B'!D153,'Speed Bin A-B'!D257,'Speed Bin A-B'!D361,'Speed Bin A-B'!D465,'Speed Bin A-B'!D777,'Speed Bin A-B'!D881,'Speed Bin A-B'!D985,'Speed Bin A-B'!D1089,'Speed Bin A-B'!D1193,'Speed Bin A-B'!D1505,'Speed Bin A-B'!D1609,'Speed Bin A-B'!D1713,'Speed Bin A-B'!D1817,'Speed Bin A-B'!D1921,'Speed Bin A-B'!D2233,'Speed Bin A-B'!D2337,'Speed Bin A-B'!D2441,'Speed Bin A-B'!D2545,'Speed Bin A-B'!D2649)</f>
        <v>43</v>
      </c>
      <c r="E42" s="273">
        <f>SUM('Speed Bin A-B'!E49,'Speed Bin A-B'!E153,'Speed Bin A-B'!E257,'Speed Bin A-B'!E361,'Speed Bin A-B'!E465,'Speed Bin A-B'!E777,'Speed Bin A-B'!E881,'Speed Bin A-B'!E985,'Speed Bin A-B'!E1089,'Speed Bin A-B'!E1193,'Speed Bin A-B'!E1505,'Speed Bin A-B'!E1609,'Speed Bin A-B'!E1713,'Speed Bin A-B'!E1817,'Speed Bin A-B'!E1921,'Speed Bin A-B'!E2233,'Speed Bin A-B'!E2337,'Speed Bin A-B'!E2441,'Speed Bin A-B'!E2545,'Speed Bin A-B'!E2649)</f>
        <v>107</v>
      </c>
      <c r="F42" s="273">
        <f>SUM('Speed Bin A-B'!F49,'Speed Bin A-B'!F153,'Speed Bin A-B'!F257,'Speed Bin A-B'!F361,'Speed Bin A-B'!F465,'Speed Bin A-B'!F777,'Speed Bin A-B'!F881,'Speed Bin A-B'!F985,'Speed Bin A-B'!F1089,'Speed Bin A-B'!F1193,'Speed Bin A-B'!F1505,'Speed Bin A-B'!F1609,'Speed Bin A-B'!F1713,'Speed Bin A-B'!F1817,'Speed Bin A-B'!F1921,'Speed Bin A-B'!F2233,'Speed Bin A-B'!F2337,'Speed Bin A-B'!F2441,'Speed Bin A-B'!F2545,'Speed Bin A-B'!F2649)</f>
        <v>55</v>
      </c>
      <c r="G42" s="273">
        <f>SUM('Speed Bin A-B'!G49,'Speed Bin A-B'!G153,'Speed Bin A-B'!G257,'Speed Bin A-B'!G361,'Speed Bin A-B'!G465,'Speed Bin A-B'!G777,'Speed Bin A-B'!G881,'Speed Bin A-B'!G985,'Speed Bin A-B'!G1089,'Speed Bin A-B'!G1193,'Speed Bin A-B'!G1505,'Speed Bin A-B'!G1609,'Speed Bin A-B'!G1713,'Speed Bin A-B'!G1817,'Speed Bin A-B'!G1921,'Speed Bin A-B'!G2233,'Speed Bin A-B'!G2337,'Speed Bin A-B'!G2441,'Speed Bin A-B'!G2545,'Speed Bin A-B'!G2649)</f>
        <v>7</v>
      </c>
      <c r="H42" s="273">
        <f>SUM('Speed Bin A-B'!H49,'Speed Bin A-B'!H153,'Speed Bin A-B'!H257,'Speed Bin A-B'!H361,'Speed Bin A-B'!H465,'Speed Bin A-B'!H777,'Speed Bin A-B'!H881,'Speed Bin A-B'!H985,'Speed Bin A-B'!H1089,'Speed Bin A-B'!H1193,'Speed Bin A-B'!H1505,'Speed Bin A-B'!H1609,'Speed Bin A-B'!H1713,'Speed Bin A-B'!H1817,'Speed Bin A-B'!H1921,'Speed Bin A-B'!H2233,'Speed Bin A-B'!H2337,'Speed Bin A-B'!H2441,'Speed Bin A-B'!H2545,'Speed Bin A-B'!H2649)</f>
        <v>0</v>
      </c>
      <c r="I42" s="273">
        <f>SUM('Speed Bin A-B'!I49,'Speed Bin A-B'!I153,'Speed Bin A-B'!I257,'Speed Bin A-B'!I361,'Speed Bin A-B'!I465,'Speed Bin A-B'!I777,'Speed Bin A-B'!I881,'Speed Bin A-B'!I985,'Speed Bin A-B'!I1089,'Speed Bin A-B'!I1193,'Speed Bin A-B'!I1505,'Speed Bin A-B'!I1609,'Speed Bin A-B'!I1713,'Speed Bin A-B'!I1817,'Speed Bin A-B'!I1921,'Speed Bin A-B'!I2233,'Speed Bin A-B'!I2337,'Speed Bin A-B'!I2441,'Speed Bin A-B'!I2545,'Speed Bin A-B'!I2649)</f>
        <v>0</v>
      </c>
      <c r="J42" s="273">
        <f>SUM('Speed Bin A-B'!J49,'Speed Bin A-B'!J153,'Speed Bin A-B'!J257,'Speed Bin A-B'!J361,'Speed Bin A-B'!J465,'Speed Bin A-B'!J777,'Speed Bin A-B'!J881,'Speed Bin A-B'!J985,'Speed Bin A-B'!J1089,'Speed Bin A-B'!J1193,'Speed Bin A-B'!J1505,'Speed Bin A-B'!J1609,'Speed Bin A-B'!J1713,'Speed Bin A-B'!J1817,'Speed Bin A-B'!J1921,'Speed Bin A-B'!J2233,'Speed Bin A-B'!J2337,'Speed Bin A-B'!J2441,'Speed Bin A-B'!J2545,'Speed Bin A-B'!J2649)</f>
        <v>0</v>
      </c>
      <c r="K42" s="273">
        <f>SUM('Speed Bin A-B'!K49,'Speed Bin A-B'!K153,'Speed Bin A-B'!K257,'Speed Bin A-B'!K361,'Speed Bin A-B'!K465,'Speed Bin A-B'!K777,'Speed Bin A-B'!K881,'Speed Bin A-B'!K985,'Speed Bin A-B'!K1089,'Speed Bin A-B'!K1193,'Speed Bin A-B'!K1505,'Speed Bin A-B'!K1609,'Speed Bin A-B'!K1713,'Speed Bin A-B'!K1817,'Speed Bin A-B'!K1921,'Speed Bin A-B'!K2233,'Speed Bin A-B'!K2337,'Speed Bin A-B'!K2441,'Speed Bin A-B'!K2545,'Speed Bin A-B'!K2649)</f>
        <v>0</v>
      </c>
      <c r="L42" s="273">
        <f>SUM('Speed Bin A-B'!L49,'Speed Bin A-B'!L153,'Speed Bin A-B'!L257,'Speed Bin A-B'!L361,'Speed Bin A-B'!L465,'Speed Bin A-B'!L777,'Speed Bin A-B'!L881,'Speed Bin A-B'!L985,'Speed Bin A-B'!L1089,'Speed Bin A-B'!L1193,'Speed Bin A-B'!L1505,'Speed Bin A-B'!L1609,'Speed Bin A-B'!L1713,'Speed Bin A-B'!L1817,'Speed Bin A-B'!L1921,'Speed Bin A-B'!L2233,'Speed Bin A-B'!L2337,'Speed Bin A-B'!L2441,'Speed Bin A-B'!L2545,'Speed Bin A-B'!L2649)</f>
        <v>0</v>
      </c>
      <c r="M42" s="273">
        <f>SUM('Speed Bin A-B'!M49,'Speed Bin A-B'!M153,'Speed Bin A-B'!M257,'Speed Bin A-B'!M361,'Speed Bin A-B'!M465,'Speed Bin A-B'!M777,'Speed Bin A-B'!M881,'Speed Bin A-B'!M985,'Speed Bin A-B'!M1089,'Speed Bin A-B'!M1193,'Speed Bin A-B'!M1505,'Speed Bin A-B'!M1609,'Speed Bin A-B'!M1713,'Speed Bin A-B'!M1817,'Speed Bin A-B'!M1921,'Speed Bin A-B'!M2233,'Speed Bin A-B'!M2337,'Speed Bin A-B'!M2441,'Speed Bin A-B'!M2545,'Speed Bin A-B'!M2649)</f>
        <v>0</v>
      </c>
      <c r="N42" s="273">
        <f>SUM('Speed Bin A-B'!N49,'Speed Bin A-B'!N153,'Speed Bin A-B'!N257,'Speed Bin A-B'!N361,'Speed Bin A-B'!N465,'Speed Bin A-B'!N777,'Speed Bin A-B'!N881,'Speed Bin A-B'!N985,'Speed Bin A-B'!N1089,'Speed Bin A-B'!N1193,'Speed Bin A-B'!N1505,'Speed Bin A-B'!N1609,'Speed Bin A-B'!N1713,'Speed Bin A-B'!N1817,'Speed Bin A-B'!N1921,'Speed Bin A-B'!N2233,'Speed Bin A-B'!N2337,'Speed Bin A-B'!N2441,'Speed Bin A-B'!N2545,'Speed Bin A-B'!N2649)</f>
        <v>0</v>
      </c>
      <c r="O42" s="273">
        <f>SUM('Speed Bin A-B'!O49,'Speed Bin A-B'!O153,'Speed Bin A-B'!O257,'Speed Bin A-B'!O361,'Speed Bin A-B'!O465,'Speed Bin A-B'!O777,'Speed Bin A-B'!O881,'Speed Bin A-B'!O985,'Speed Bin A-B'!O1089,'Speed Bin A-B'!O1193,'Speed Bin A-B'!O1505,'Speed Bin A-B'!O1609,'Speed Bin A-B'!O1713,'Speed Bin A-B'!O1817,'Speed Bin A-B'!O1921,'Speed Bin A-B'!O2233,'Speed Bin A-B'!O2337,'Speed Bin A-B'!O2441,'Speed Bin A-B'!O2545,'Speed Bin A-B'!O2649)</f>
        <v>0</v>
      </c>
      <c r="P42" s="273">
        <f>SUM('Speed Bin A-B'!P49,'Speed Bin A-B'!P153,'Speed Bin A-B'!P257,'Speed Bin A-B'!P361,'Speed Bin A-B'!P465,'Speed Bin A-B'!P777,'Speed Bin A-B'!P881,'Speed Bin A-B'!P985,'Speed Bin A-B'!P1089,'Speed Bin A-B'!P1193,'Speed Bin A-B'!P1505,'Speed Bin A-B'!P1609,'Speed Bin A-B'!P1713,'Speed Bin A-B'!P1817,'Speed Bin A-B'!P1921,'Speed Bin A-B'!P2233,'Speed Bin A-B'!P2337,'Speed Bin A-B'!P2441,'Speed Bin A-B'!P2545,'Speed Bin A-B'!P2649)</f>
        <v>0</v>
      </c>
      <c r="Q42" s="273">
        <f>SUM('Speed Bin A-B'!Q49,'Speed Bin A-B'!Q153,'Speed Bin A-B'!Q257,'Speed Bin A-B'!Q361,'Speed Bin A-B'!Q465,'Speed Bin A-B'!Q777,'Speed Bin A-B'!Q881,'Speed Bin A-B'!Q985,'Speed Bin A-B'!Q1089,'Speed Bin A-B'!Q1193,'Speed Bin A-B'!Q1505,'Speed Bin A-B'!Q1609,'Speed Bin A-B'!Q1713,'Speed Bin A-B'!Q1817,'Speed Bin A-B'!Q1921,'Speed Bin A-B'!Q2233,'Speed Bin A-B'!Q2337,'Speed Bin A-B'!Q2441,'Speed Bin A-B'!Q2545,'Speed Bin A-B'!Q2649)</f>
        <v>0</v>
      </c>
      <c r="R42" s="273">
        <f>SUM('Speed Bin A-B'!R49,'Speed Bin A-B'!R153,'Speed Bin A-B'!R257,'Speed Bin A-B'!R361,'Speed Bin A-B'!R465,'Speed Bin A-B'!R777,'Speed Bin A-B'!R881,'Speed Bin A-B'!R985,'Speed Bin A-B'!R1089,'Speed Bin A-B'!R1193,'Speed Bin A-B'!R1505,'Speed Bin A-B'!R1609,'Speed Bin A-B'!R1713,'Speed Bin A-B'!R1817,'Speed Bin A-B'!R1921,'Speed Bin A-B'!R2233,'Speed Bin A-B'!R2337,'Speed Bin A-B'!R2441,'Speed Bin A-B'!R2545,'Speed Bin A-B'!R2649)</f>
        <v>0</v>
      </c>
      <c r="S42" s="273">
        <f>SUM('Speed Bin A-B'!S49,'Speed Bin A-B'!S153,'Speed Bin A-B'!S257,'Speed Bin A-B'!S361,'Speed Bin A-B'!S465,'Speed Bin A-B'!S777,'Speed Bin A-B'!S881,'Speed Bin A-B'!S985,'Speed Bin A-B'!S1089,'Speed Bin A-B'!S1193,'Speed Bin A-B'!S1505,'Speed Bin A-B'!S1609,'Speed Bin A-B'!S1713,'Speed Bin A-B'!S1817,'Speed Bin A-B'!S1921,'Speed Bin A-B'!S2233,'Speed Bin A-B'!S2337,'Speed Bin A-B'!S2441,'Speed Bin A-B'!S2545,'Speed Bin A-B'!S2649)</f>
        <v>0</v>
      </c>
      <c r="T42" s="273">
        <f>SUM('Speed Bin A-B'!T49,'Speed Bin A-B'!T153,'Speed Bin A-B'!T257,'Speed Bin A-B'!T361,'Speed Bin A-B'!T465,'Speed Bin A-B'!T777,'Speed Bin A-B'!T881,'Speed Bin A-B'!T985,'Speed Bin A-B'!T1089,'Speed Bin A-B'!T1193,'Speed Bin A-B'!T1505,'Speed Bin A-B'!T1609,'Speed Bin A-B'!T1713,'Speed Bin A-B'!T1817,'Speed Bin A-B'!T1921,'Speed Bin A-B'!T2233,'Speed Bin A-B'!T2337,'Speed Bin A-B'!T2441,'Speed Bin A-B'!T2545,'Speed Bin A-B'!T2649)</f>
        <v>0</v>
      </c>
      <c r="U42" s="273">
        <f>SUM('Speed Bin A-B'!U49,'Speed Bin A-B'!U153,'Speed Bin A-B'!U257,'Speed Bin A-B'!U361,'Speed Bin A-B'!U465,'Speed Bin A-B'!U777,'Speed Bin A-B'!U881,'Speed Bin A-B'!U985,'Speed Bin A-B'!U1089,'Speed Bin A-B'!U1193,'Speed Bin A-B'!U1505,'Speed Bin A-B'!U1609,'Speed Bin A-B'!U1713,'Speed Bin A-B'!U1817,'Speed Bin A-B'!U1921,'Speed Bin A-B'!U2233,'Speed Bin A-B'!U2337,'Speed Bin A-B'!U2441,'Speed Bin A-B'!U2545,'Speed Bin A-B'!U2649)</f>
        <v>0</v>
      </c>
      <c r="V42"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f>
        <v>17.592857142857145</v>
      </c>
      <c r="W42"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f>
        <v>21.427272727272726</v>
      </c>
      <c r="X42" s="267"/>
      <c r="Y42" s="267"/>
    </row>
    <row r="43" spans="1:25" x14ac:dyDescent="0.25">
      <c r="A43" s="272">
        <v>0.40625</v>
      </c>
      <c r="B43" s="273">
        <f>SUM('Speed Bin A-B'!B50,'Speed Bin A-B'!B154,'Speed Bin A-B'!B258,'Speed Bin A-B'!B362,'Speed Bin A-B'!B466,'Speed Bin A-B'!B778,'Speed Bin A-B'!B882,'Speed Bin A-B'!B986,'Speed Bin A-B'!B1090,'Speed Bin A-B'!B1194,'Speed Bin A-B'!B1506,'Speed Bin A-B'!B1610,'Speed Bin A-B'!B1714,'Speed Bin A-B'!B1818,'Speed Bin A-B'!B1922,'Speed Bin A-B'!B2234,'Speed Bin A-B'!B2338,'Speed Bin A-B'!B2442,'Speed Bin A-B'!B2546,'Speed Bin A-B'!B2650)</f>
        <v>225</v>
      </c>
      <c r="C43" s="273">
        <f>SUM('Speed Bin A-B'!C50,'Speed Bin A-B'!C154,'Speed Bin A-B'!C258,'Speed Bin A-B'!C362,'Speed Bin A-B'!C466,'Speed Bin A-B'!C778,'Speed Bin A-B'!C882,'Speed Bin A-B'!C986,'Speed Bin A-B'!C1090,'Speed Bin A-B'!C1194,'Speed Bin A-B'!C1506,'Speed Bin A-B'!C1610,'Speed Bin A-B'!C1714,'Speed Bin A-B'!C1818,'Speed Bin A-B'!C1922,'Speed Bin A-B'!C2234,'Speed Bin A-B'!C2338,'Speed Bin A-B'!C2442,'Speed Bin A-B'!C2546,'Speed Bin A-B'!C2650)</f>
        <v>6</v>
      </c>
      <c r="D43" s="273">
        <f>SUM('Speed Bin A-B'!D50,'Speed Bin A-B'!D154,'Speed Bin A-B'!D258,'Speed Bin A-B'!D362,'Speed Bin A-B'!D466,'Speed Bin A-B'!D778,'Speed Bin A-B'!D882,'Speed Bin A-B'!D986,'Speed Bin A-B'!D1090,'Speed Bin A-B'!D1194,'Speed Bin A-B'!D1506,'Speed Bin A-B'!D1610,'Speed Bin A-B'!D1714,'Speed Bin A-B'!D1818,'Speed Bin A-B'!D1922,'Speed Bin A-B'!D2234,'Speed Bin A-B'!D2338,'Speed Bin A-B'!D2442,'Speed Bin A-B'!D2546,'Speed Bin A-B'!D2650)</f>
        <v>29</v>
      </c>
      <c r="E43" s="273">
        <f>SUM('Speed Bin A-B'!E50,'Speed Bin A-B'!E154,'Speed Bin A-B'!E258,'Speed Bin A-B'!E362,'Speed Bin A-B'!E466,'Speed Bin A-B'!E778,'Speed Bin A-B'!E882,'Speed Bin A-B'!E986,'Speed Bin A-B'!E1090,'Speed Bin A-B'!E1194,'Speed Bin A-B'!E1506,'Speed Bin A-B'!E1610,'Speed Bin A-B'!E1714,'Speed Bin A-B'!E1818,'Speed Bin A-B'!E1922,'Speed Bin A-B'!E2234,'Speed Bin A-B'!E2338,'Speed Bin A-B'!E2442,'Speed Bin A-B'!E2546,'Speed Bin A-B'!E2650)</f>
        <v>106</v>
      </c>
      <c r="F43" s="273">
        <f>SUM('Speed Bin A-B'!F50,'Speed Bin A-B'!F154,'Speed Bin A-B'!F258,'Speed Bin A-B'!F362,'Speed Bin A-B'!F466,'Speed Bin A-B'!F778,'Speed Bin A-B'!F882,'Speed Bin A-B'!F986,'Speed Bin A-B'!F1090,'Speed Bin A-B'!F1194,'Speed Bin A-B'!F1506,'Speed Bin A-B'!F1610,'Speed Bin A-B'!F1714,'Speed Bin A-B'!F1818,'Speed Bin A-B'!F1922,'Speed Bin A-B'!F2234,'Speed Bin A-B'!F2338,'Speed Bin A-B'!F2442,'Speed Bin A-B'!F2546,'Speed Bin A-B'!F2650)</f>
        <v>70</v>
      </c>
      <c r="G43" s="273">
        <f>SUM('Speed Bin A-B'!G50,'Speed Bin A-B'!G154,'Speed Bin A-B'!G258,'Speed Bin A-B'!G362,'Speed Bin A-B'!G466,'Speed Bin A-B'!G778,'Speed Bin A-B'!G882,'Speed Bin A-B'!G986,'Speed Bin A-B'!G1090,'Speed Bin A-B'!G1194,'Speed Bin A-B'!G1506,'Speed Bin A-B'!G1610,'Speed Bin A-B'!G1714,'Speed Bin A-B'!G1818,'Speed Bin A-B'!G1922,'Speed Bin A-B'!G2234,'Speed Bin A-B'!G2338,'Speed Bin A-B'!G2442,'Speed Bin A-B'!G2546,'Speed Bin A-B'!G2650)</f>
        <v>13</v>
      </c>
      <c r="H43" s="273">
        <f>SUM('Speed Bin A-B'!H50,'Speed Bin A-B'!H154,'Speed Bin A-B'!H258,'Speed Bin A-B'!H362,'Speed Bin A-B'!H466,'Speed Bin A-B'!H778,'Speed Bin A-B'!H882,'Speed Bin A-B'!H986,'Speed Bin A-B'!H1090,'Speed Bin A-B'!H1194,'Speed Bin A-B'!H1506,'Speed Bin A-B'!H1610,'Speed Bin A-B'!H1714,'Speed Bin A-B'!H1818,'Speed Bin A-B'!H1922,'Speed Bin A-B'!H2234,'Speed Bin A-B'!H2338,'Speed Bin A-B'!H2442,'Speed Bin A-B'!H2546,'Speed Bin A-B'!H2650)</f>
        <v>1</v>
      </c>
      <c r="I43" s="273">
        <f>SUM('Speed Bin A-B'!I50,'Speed Bin A-B'!I154,'Speed Bin A-B'!I258,'Speed Bin A-B'!I362,'Speed Bin A-B'!I466,'Speed Bin A-B'!I778,'Speed Bin A-B'!I882,'Speed Bin A-B'!I986,'Speed Bin A-B'!I1090,'Speed Bin A-B'!I1194,'Speed Bin A-B'!I1506,'Speed Bin A-B'!I1610,'Speed Bin A-B'!I1714,'Speed Bin A-B'!I1818,'Speed Bin A-B'!I1922,'Speed Bin A-B'!I2234,'Speed Bin A-B'!I2338,'Speed Bin A-B'!I2442,'Speed Bin A-B'!I2546,'Speed Bin A-B'!I2650)</f>
        <v>0</v>
      </c>
      <c r="J43" s="273">
        <f>SUM('Speed Bin A-B'!J50,'Speed Bin A-B'!J154,'Speed Bin A-B'!J258,'Speed Bin A-B'!J362,'Speed Bin A-B'!J466,'Speed Bin A-B'!J778,'Speed Bin A-B'!J882,'Speed Bin A-B'!J986,'Speed Bin A-B'!J1090,'Speed Bin A-B'!J1194,'Speed Bin A-B'!J1506,'Speed Bin A-B'!J1610,'Speed Bin A-B'!J1714,'Speed Bin A-B'!J1818,'Speed Bin A-B'!J1922,'Speed Bin A-B'!J2234,'Speed Bin A-B'!J2338,'Speed Bin A-B'!J2442,'Speed Bin A-B'!J2546,'Speed Bin A-B'!J2650)</f>
        <v>0</v>
      </c>
      <c r="K43" s="273">
        <f>SUM('Speed Bin A-B'!K50,'Speed Bin A-B'!K154,'Speed Bin A-B'!K258,'Speed Bin A-B'!K362,'Speed Bin A-B'!K466,'Speed Bin A-B'!K778,'Speed Bin A-B'!K882,'Speed Bin A-B'!K986,'Speed Bin A-B'!K1090,'Speed Bin A-B'!K1194,'Speed Bin A-B'!K1506,'Speed Bin A-B'!K1610,'Speed Bin A-B'!K1714,'Speed Bin A-B'!K1818,'Speed Bin A-B'!K1922,'Speed Bin A-B'!K2234,'Speed Bin A-B'!K2338,'Speed Bin A-B'!K2442,'Speed Bin A-B'!K2546,'Speed Bin A-B'!K2650)</f>
        <v>0</v>
      </c>
      <c r="L43" s="273">
        <f>SUM('Speed Bin A-B'!L50,'Speed Bin A-B'!L154,'Speed Bin A-B'!L258,'Speed Bin A-B'!L362,'Speed Bin A-B'!L466,'Speed Bin A-B'!L778,'Speed Bin A-B'!L882,'Speed Bin A-B'!L986,'Speed Bin A-B'!L1090,'Speed Bin A-B'!L1194,'Speed Bin A-B'!L1506,'Speed Bin A-B'!L1610,'Speed Bin A-B'!L1714,'Speed Bin A-B'!L1818,'Speed Bin A-B'!L1922,'Speed Bin A-B'!L2234,'Speed Bin A-B'!L2338,'Speed Bin A-B'!L2442,'Speed Bin A-B'!L2546,'Speed Bin A-B'!L2650)</f>
        <v>0</v>
      </c>
      <c r="M43" s="273">
        <f>SUM('Speed Bin A-B'!M50,'Speed Bin A-B'!M154,'Speed Bin A-B'!M258,'Speed Bin A-B'!M362,'Speed Bin A-B'!M466,'Speed Bin A-B'!M778,'Speed Bin A-B'!M882,'Speed Bin A-B'!M986,'Speed Bin A-B'!M1090,'Speed Bin A-B'!M1194,'Speed Bin A-B'!M1506,'Speed Bin A-B'!M1610,'Speed Bin A-B'!M1714,'Speed Bin A-B'!M1818,'Speed Bin A-B'!M1922,'Speed Bin A-B'!M2234,'Speed Bin A-B'!M2338,'Speed Bin A-B'!M2442,'Speed Bin A-B'!M2546,'Speed Bin A-B'!M2650)</f>
        <v>0</v>
      </c>
      <c r="N43" s="273">
        <f>SUM('Speed Bin A-B'!N50,'Speed Bin A-B'!N154,'Speed Bin A-B'!N258,'Speed Bin A-B'!N362,'Speed Bin A-B'!N466,'Speed Bin A-B'!N778,'Speed Bin A-B'!N882,'Speed Bin A-B'!N986,'Speed Bin A-B'!N1090,'Speed Bin A-B'!N1194,'Speed Bin A-B'!N1506,'Speed Bin A-B'!N1610,'Speed Bin A-B'!N1714,'Speed Bin A-B'!N1818,'Speed Bin A-B'!N1922,'Speed Bin A-B'!N2234,'Speed Bin A-B'!N2338,'Speed Bin A-B'!N2442,'Speed Bin A-B'!N2546,'Speed Bin A-B'!N2650)</f>
        <v>0</v>
      </c>
      <c r="O43" s="273">
        <f>SUM('Speed Bin A-B'!O50,'Speed Bin A-B'!O154,'Speed Bin A-B'!O258,'Speed Bin A-B'!O362,'Speed Bin A-B'!O466,'Speed Bin A-B'!O778,'Speed Bin A-B'!O882,'Speed Bin A-B'!O986,'Speed Bin A-B'!O1090,'Speed Bin A-B'!O1194,'Speed Bin A-B'!O1506,'Speed Bin A-B'!O1610,'Speed Bin A-B'!O1714,'Speed Bin A-B'!O1818,'Speed Bin A-B'!O1922,'Speed Bin A-B'!O2234,'Speed Bin A-B'!O2338,'Speed Bin A-B'!O2442,'Speed Bin A-B'!O2546,'Speed Bin A-B'!O2650)</f>
        <v>0</v>
      </c>
      <c r="P43" s="273">
        <f>SUM('Speed Bin A-B'!P50,'Speed Bin A-B'!P154,'Speed Bin A-B'!P258,'Speed Bin A-B'!P362,'Speed Bin A-B'!P466,'Speed Bin A-B'!P778,'Speed Bin A-B'!P882,'Speed Bin A-B'!P986,'Speed Bin A-B'!P1090,'Speed Bin A-B'!P1194,'Speed Bin A-B'!P1506,'Speed Bin A-B'!P1610,'Speed Bin A-B'!P1714,'Speed Bin A-B'!P1818,'Speed Bin A-B'!P1922,'Speed Bin A-B'!P2234,'Speed Bin A-B'!P2338,'Speed Bin A-B'!P2442,'Speed Bin A-B'!P2546,'Speed Bin A-B'!P2650)</f>
        <v>0</v>
      </c>
      <c r="Q43" s="273">
        <f>SUM('Speed Bin A-B'!Q50,'Speed Bin A-B'!Q154,'Speed Bin A-B'!Q258,'Speed Bin A-B'!Q362,'Speed Bin A-B'!Q466,'Speed Bin A-B'!Q778,'Speed Bin A-B'!Q882,'Speed Bin A-B'!Q986,'Speed Bin A-B'!Q1090,'Speed Bin A-B'!Q1194,'Speed Bin A-B'!Q1506,'Speed Bin A-B'!Q1610,'Speed Bin A-B'!Q1714,'Speed Bin A-B'!Q1818,'Speed Bin A-B'!Q1922,'Speed Bin A-B'!Q2234,'Speed Bin A-B'!Q2338,'Speed Bin A-B'!Q2442,'Speed Bin A-B'!Q2546,'Speed Bin A-B'!Q2650)</f>
        <v>0</v>
      </c>
      <c r="R43" s="273">
        <f>SUM('Speed Bin A-B'!R50,'Speed Bin A-B'!R154,'Speed Bin A-B'!R258,'Speed Bin A-B'!R362,'Speed Bin A-B'!R466,'Speed Bin A-B'!R778,'Speed Bin A-B'!R882,'Speed Bin A-B'!R986,'Speed Bin A-B'!R1090,'Speed Bin A-B'!R1194,'Speed Bin A-B'!R1506,'Speed Bin A-B'!R1610,'Speed Bin A-B'!R1714,'Speed Bin A-B'!R1818,'Speed Bin A-B'!R1922,'Speed Bin A-B'!R2234,'Speed Bin A-B'!R2338,'Speed Bin A-B'!R2442,'Speed Bin A-B'!R2546,'Speed Bin A-B'!R2650)</f>
        <v>0</v>
      </c>
      <c r="S43" s="273">
        <f>SUM('Speed Bin A-B'!S50,'Speed Bin A-B'!S154,'Speed Bin A-B'!S258,'Speed Bin A-B'!S362,'Speed Bin A-B'!S466,'Speed Bin A-B'!S778,'Speed Bin A-B'!S882,'Speed Bin A-B'!S986,'Speed Bin A-B'!S1090,'Speed Bin A-B'!S1194,'Speed Bin A-B'!S1506,'Speed Bin A-B'!S1610,'Speed Bin A-B'!S1714,'Speed Bin A-B'!S1818,'Speed Bin A-B'!S1922,'Speed Bin A-B'!S2234,'Speed Bin A-B'!S2338,'Speed Bin A-B'!S2442,'Speed Bin A-B'!S2546,'Speed Bin A-B'!S2650)</f>
        <v>0</v>
      </c>
      <c r="T43" s="273">
        <f>SUM('Speed Bin A-B'!T50,'Speed Bin A-B'!T154,'Speed Bin A-B'!T258,'Speed Bin A-B'!T362,'Speed Bin A-B'!T466,'Speed Bin A-B'!T778,'Speed Bin A-B'!T882,'Speed Bin A-B'!T986,'Speed Bin A-B'!T1090,'Speed Bin A-B'!T1194,'Speed Bin A-B'!T1506,'Speed Bin A-B'!T1610,'Speed Bin A-B'!T1714,'Speed Bin A-B'!T1818,'Speed Bin A-B'!T1922,'Speed Bin A-B'!T2234,'Speed Bin A-B'!T2338,'Speed Bin A-B'!T2442,'Speed Bin A-B'!T2546,'Speed Bin A-B'!T2650)</f>
        <v>0</v>
      </c>
      <c r="U43" s="273">
        <f>SUM('Speed Bin A-B'!U50,'Speed Bin A-B'!U154,'Speed Bin A-B'!U258,'Speed Bin A-B'!U362,'Speed Bin A-B'!U466,'Speed Bin A-B'!U778,'Speed Bin A-B'!U882,'Speed Bin A-B'!U986,'Speed Bin A-B'!U1090,'Speed Bin A-B'!U1194,'Speed Bin A-B'!U1506,'Speed Bin A-B'!U1610,'Speed Bin A-B'!U1714,'Speed Bin A-B'!U1818,'Speed Bin A-B'!U1922,'Speed Bin A-B'!U2234,'Speed Bin A-B'!U2338,'Speed Bin A-B'!U2442,'Speed Bin A-B'!U2546,'Speed Bin A-B'!U2650)</f>
        <v>0</v>
      </c>
      <c r="V43"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f>
        <v>18.885714285714283</v>
      </c>
      <c r="W43"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f>
        <v>23.11538461538461</v>
      </c>
      <c r="X43" s="267"/>
      <c r="Y43" s="267"/>
    </row>
    <row r="44" spans="1:25" x14ac:dyDescent="0.25">
      <c r="A44" s="272">
        <v>0.41666666666666702</v>
      </c>
      <c r="B44" s="273">
        <f>SUM('Speed Bin A-B'!B51,'Speed Bin A-B'!B155,'Speed Bin A-B'!B259,'Speed Bin A-B'!B363,'Speed Bin A-B'!B467,'Speed Bin A-B'!B779,'Speed Bin A-B'!B883,'Speed Bin A-B'!B987,'Speed Bin A-B'!B1091,'Speed Bin A-B'!B1195,'Speed Bin A-B'!B1507,'Speed Bin A-B'!B1611,'Speed Bin A-B'!B1715,'Speed Bin A-B'!B1819,'Speed Bin A-B'!B1923,'Speed Bin A-B'!B2235,'Speed Bin A-B'!B2339,'Speed Bin A-B'!B2443,'Speed Bin A-B'!B2547,'Speed Bin A-B'!B2651)</f>
        <v>268</v>
      </c>
      <c r="C44" s="273">
        <f>SUM('Speed Bin A-B'!C51,'Speed Bin A-B'!C155,'Speed Bin A-B'!C259,'Speed Bin A-B'!C363,'Speed Bin A-B'!C467,'Speed Bin A-B'!C779,'Speed Bin A-B'!C883,'Speed Bin A-B'!C987,'Speed Bin A-B'!C1091,'Speed Bin A-B'!C1195,'Speed Bin A-B'!C1507,'Speed Bin A-B'!C1611,'Speed Bin A-B'!C1715,'Speed Bin A-B'!C1819,'Speed Bin A-B'!C1923,'Speed Bin A-B'!C2235,'Speed Bin A-B'!C2339,'Speed Bin A-B'!C2443,'Speed Bin A-B'!C2547,'Speed Bin A-B'!C2651)</f>
        <v>3</v>
      </c>
      <c r="D44" s="273">
        <f>SUM('Speed Bin A-B'!D51,'Speed Bin A-B'!D155,'Speed Bin A-B'!D259,'Speed Bin A-B'!D363,'Speed Bin A-B'!D467,'Speed Bin A-B'!D779,'Speed Bin A-B'!D883,'Speed Bin A-B'!D987,'Speed Bin A-B'!D1091,'Speed Bin A-B'!D1195,'Speed Bin A-B'!D1507,'Speed Bin A-B'!D1611,'Speed Bin A-B'!D1715,'Speed Bin A-B'!D1819,'Speed Bin A-B'!D1923,'Speed Bin A-B'!D2235,'Speed Bin A-B'!D2339,'Speed Bin A-B'!D2443,'Speed Bin A-B'!D2547,'Speed Bin A-B'!D2651)</f>
        <v>34</v>
      </c>
      <c r="E44" s="273">
        <f>SUM('Speed Bin A-B'!E51,'Speed Bin A-B'!E155,'Speed Bin A-B'!E259,'Speed Bin A-B'!E363,'Speed Bin A-B'!E467,'Speed Bin A-B'!E779,'Speed Bin A-B'!E883,'Speed Bin A-B'!E987,'Speed Bin A-B'!E1091,'Speed Bin A-B'!E1195,'Speed Bin A-B'!E1507,'Speed Bin A-B'!E1611,'Speed Bin A-B'!E1715,'Speed Bin A-B'!E1819,'Speed Bin A-B'!E1923,'Speed Bin A-B'!E2235,'Speed Bin A-B'!E2339,'Speed Bin A-B'!E2443,'Speed Bin A-B'!E2547,'Speed Bin A-B'!E2651)</f>
        <v>168</v>
      </c>
      <c r="F44" s="273">
        <f>SUM('Speed Bin A-B'!F51,'Speed Bin A-B'!F155,'Speed Bin A-B'!F259,'Speed Bin A-B'!F363,'Speed Bin A-B'!F467,'Speed Bin A-B'!F779,'Speed Bin A-B'!F883,'Speed Bin A-B'!F987,'Speed Bin A-B'!F1091,'Speed Bin A-B'!F1195,'Speed Bin A-B'!F1507,'Speed Bin A-B'!F1611,'Speed Bin A-B'!F1715,'Speed Bin A-B'!F1819,'Speed Bin A-B'!F1923,'Speed Bin A-B'!F2235,'Speed Bin A-B'!F2339,'Speed Bin A-B'!F2443,'Speed Bin A-B'!F2547,'Speed Bin A-B'!F2651)</f>
        <v>53</v>
      </c>
      <c r="G44" s="273">
        <f>SUM('Speed Bin A-B'!G51,'Speed Bin A-B'!G155,'Speed Bin A-B'!G259,'Speed Bin A-B'!G363,'Speed Bin A-B'!G467,'Speed Bin A-B'!G779,'Speed Bin A-B'!G883,'Speed Bin A-B'!G987,'Speed Bin A-B'!G1091,'Speed Bin A-B'!G1195,'Speed Bin A-B'!G1507,'Speed Bin A-B'!G1611,'Speed Bin A-B'!G1715,'Speed Bin A-B'!G1819,'Speed Bin A-B'!G1923,'Speed Bin A-B'!G2235,'Speed Bin A-B'!G2339,'Speed Bin A-B'!G2443,'Speed Bin A-B'!G2547,'Speed Bin A-B'!G2651)</f>
        <v>8</v>
      </c>
      <c r="H44" s="273">
        <f>SUM('Speed Bin A-B'!H51,'Speed Bin A-B'!H155,'Speed Bin A-B'!H259,'Speed Bin A-B'!H363,'Speed Bin A-B'!H467,'Speed Bin A-B'!H779,'Speed Bin A-B'!H883,'Speed Bin A-B'!H987,'Speed Bin A-B'!H1091,'Speed Bin A-B'!H1195,'Speed Bin A-B'!H1507,'Speed Bin A-B'!H1611,'Speed Bin A-B'!H1715,'Speed Bin A-B'!H1819,'Speed Bin A-B'!H1923,'Speed Bin A-B'!H2235,'Speed Bin A-B'!H2339,'Speed Bin A-B'!H2443,'Speed Bin A-B'!H2547,'Speed Bin A-B'!H2651)</f>
        <v>1</v>
      </c>
      <c r="I44" s="273">
        <f>SUM('Speed Bin A-B'!I51,'Speed Bin A-B'!I155,'Speed Bin A-B'!I259,'Speed Bin A-B'!I363,'Speed Bin A-B'!I467,'Speed Bin A-B'!I779,'Speed Bin A-B'!I883,'Speed Bin A-B'!I987,'Speed Bin A-B'!I1091,'Speed Bin A-B'!I1195,'Speed Bin A-B'!I1507,'Speed Bin A-B'!I1611,'Speed Bin A-B'!I1715,'Speed Bin A-B'!I1819,'Speed Bin A-B'!I1923,'Speed Bin A-B'!I2235,'Speed Bin A-B'!I2339,'Speed Bin A-B'!I2443,'Speed Bin A-B'!I2547,'Speed Bin A-B'!I2651)</f>
        <v>1</v>
      </c>
      <c r="J44" s="273">
        <f>SUM('Speed Bin A-B'!J51,'Speed Bin A-B'!J155,'Speed Bin A-B'!J259,'Speed Bin A-B'!J363,'Speed Bin A-B'!J467,'Speed Bin A-B'!J779,'Speed Bin A-B'!J883,'Speed Bin A-B'!J987,'Speed Bin A-B'!J1091,'Speed Bin A-B'!J1195,'Speed Bin A-B'!J1507,'Speed Bin A-B'!J1611,'Speed Bin A-B'!J1715,'Speed Bin A-B'!J1819,'Speed Bin A-B'!J1923,'Speed Bin A-B'!J2235,'Speed Bin A-B'!J2339,'Speed Bin A-B'!J2443,'Speed Bin A-B'!J2547,'Speed Bin A-B'!J2651)</f>
        <v>0</v>
      </c>
      <c r="K44" s="273">
        <f>SUM('Speed Bin A-B'!K51,'Speed Bin A-B'!K155,'Speed Bin A-B'!K259,'Speed Bin A-B'!K363,'Speed Bin A-B'!K467,'Speed Bin A-B'!K779,'Speed Bin A-B'!K883,'Speed Bin A-B'!K987,'Speed Bin A-B'!K1091,'Speed Bin A-B'!K1195,'Speed Bin A-B'!K1507,'Speed Bin A-B'!K1611,'Speed Bin A-B'!K1715,'Speed Bin A-B'!K1819,'Speed Bin A-B'!K1923,'Speed Bin A-B'!K2235,'Speed Bin A-B'!K2339,'Speed Bin A-B'!K2443,'Speed Bin A-B'!K2547,'Speed Bin A-B'!K2651)</f>
        <v>0</v>
      </c>
      <c r="L44" s="273">
        <f>SUM('Speed Bin A-B'!L51,'Speed Bin A-B'!L155,'Speed Bin A-B'!L259,'Speed Bin A-B'!L363,'Speed Bin A-B'!L467,'Speed Bin A-B'!L779,'Speed Bin A-B'!L883,'Speed Bin A-B'!L987,'Speed Bin A-B'!L1091,'Speed Bin A-B'!L1195,'Speed Bin A-B'!L1507,'Speed Bin A-B'!L1611,'Speed Bin A-B'!L1715,'Speed Bin A-B'!L1819,'Speed Bin A-B'!L1923,'Speed Bin A-B'!L2235,'Speed Bin A-B'!L2339,'Speed Bin A-B'!L2443,'Speed Bin A-B'!L2547,'Speed Bin A-B'!L2651)</f>
        <v>0</v>
      </c>
      <c r="M44" s="273">
        <f>SUM('Speed Bin A-B'!M51,'Speed Bin A-B'!M155,'Speed Bin A-B'!M259,'Speed Bin A-B'!M363,'Speed Bin A-B'!M467,'Speed Bin A-B'!M779,'Speed Bin A-B'!M883,'Speed Bin A-B'!M987,'Speed Bin A-B'!M1091,'Speed Bin A-B'!M1195,'Speed Bin A-B'!M1507,'Speed Bin A-B'!M1611,'Speed Bin A-B'!M1715,'Speed Bin A-B'!M1819,'Speed Bin A-B'!M1923,'Speed Bin A-B'!M2235,'Speed Bin A-B'!M2339,'Speed Bin A-B'!M2443,'Speed Bin A-B'!M2547,'Speed Bin A-B'!M2651)</f>
        <v>0</v>
      </c>
      <c r="N44" s="273">
        <f>SUM('Speed Bin A-B'!N51,'Speed Bin A-B'!N155,'Speed Bin A-B'!N259,'Speed Bin A-B'!N363,'Speed Bin A-B'!N467,'Speed Bin A-B'!N779,'Speed Bin A-B'!N883,'Speed Bin A-B'!N987,'Speed Bin A-B'!N1091,'Speed Bin A-B'!N1195,'Speed Bin A-B'!N1507,'Speed Bin A-B'!N1611,'Speed Bin A-B'!N1715,'Speed Bin A-B'!N1819,'Speed Bin A-B'!N1923,'Speed Bin A-B'!N2235,'Speed Bin A-B'!N2339,'Speed Bin A-B'!N2443,'Speed Bin A-B'!N2547,'Speed Bin A-B'!N2651)</f>
        <v>0</v>
      </c>
      <c r="O44" s="273">
        <f>SUM('Speed Bin A-B'!O51,'Speed Bin A-B'!O155,'Speed Bin A-B'!O259,'Speed Bin A-B'!O363,'Speed Bin A-B'!O467,'Speed Bin A-B'!O779,'Speed Bin A-B'!O883,'Speed Bin A-B'!O987,'Speed Bin A-B'!O1091,'Speed Bin A-B'!O1195,'Speed Bin A-B'!O1507,'Speed Bin A-B'!O1611,'Speed Bin A-B'!O1715,'Speed Bin A-B'!O1819,'Speed Bin A-B'!O1923,'Speed Bin A-B'!O2235,'Speed Bin A-B'!O2339,'Speed Bin A-B'!O2443,'Speed Bin A-B'!O2547,'Speed Bin A-B'!O2651)</f>
        <v>0</v>
      </c>
      <c r="P44" s="273">
        <f>SUM('Speed Bin A-B'!P51,'Speed Bin A-B'!P155,'Speed Bin A-B'!P259,'Speed Bin A-B'!P363,'Speed Bin A-B'!P467,'Speed Bin A-B'!P779,'Speed Bin A-B'!P883,'Speed Bin A-B'!P987,'Speed Bin A-B'!P1091,'Speed Bin A-B'!P1195,'Speed Bin A-B'!P1507,'Speed Bin A-B'!P1611,'Speed Bin A-B'!P1715,'Speed Bin A-B'!P1819,'Speed Bin A-B'!P1923,'Speed Bin A-B'!P2235,'Speed Bin A-B'!P2339,'Speed Bin A-B'!P2443,'Speed Bin A-B'!P2547,'Speed Bin A-B'!P2651)</f>
        <v>0</v>
      </c>
      <c r="Q44" s="273">
        <f>SUM('Speed Bin A-B'!Q51,'Speed Bin A-B'!Q155,'Speed Bin A-B'!Q259,'Speed Bin A-B'!Q363,'Speed Bin A-B'!Q467,'Speed Bin A-B'!Q779,'Speed Bin A-B'!Q883,'Speed Bin A-B'!Q987,'Speed Bin A-B'!Q1091,'Speed Bin A-B'!Q1195,'Speed Bin A-B'!Q1507,'Speed Bin A-B'!Q1611,'Speed Bin A-B'!Q1715,'Speed Bin A-B'!Q1819,'Speed Bin A-B'!Q1923,'Speed Bin A-B'!Q2235,'Speed Bin A-B'!Q2339,'Speed Bin A-B'!Q2443,'Speed Bin A-B'!Q2547,'Speed Bin A-B'!Q2651)</f>
        <v>0</v>
      </c>
      <c r="R44" s="273">
        <f>SUM('Speed Bin A-B'!R51,'Speed Bin A-B'!R155,'Speed Bin A-B'!R259,'Speed Bin A-B'!R363,'Speed Bin A-B'!R467,'Speed Bin A-B'!R779,'Speed Bin A-B'!R883,'Speed Bin A-B'!R987,'Speed Bin A-B'!R1091,'Speed Bin A-B'!R1195,'Speed Bin A-B'!R1507,'Speed Bin A-B'!R1611,'Speed Bin A-B'!R1715,'Speed Bin A-B'!R1819,'Speed Bin A-B'!R1923,'Speed Bin A-B'!R2235,'Speed Bin A-B'!R2339,'Speed Bin A-B'!R2443,'Speed Bin A-B'!R2547,'Speed Bin A-B'!R2651)</f>
        <v>0</v>
      </c>
      <c r="S44" s="273">
        <f>SUM('Speed Bin A-B'!S51,'Speed Bin A-B'!S155,'Speed Bin A-B'!S259,'Speed Bin A-B'!S363,'Speed Bin A-B'!S467,'Speed Bin A-B'!S779,'Speed Bin A-B'!S883,'Speed Bin A-B'!S987,'Speed Bin A-B'!S1091,'Speed Bin A-B'!S1195,'Speed Bin A-B'!S1507,'Speed Bin A-B'!S1611,'Speed Bin A-B'!S1715,'Speed Bin A-B'!S1819,'Speed Bin A-B'!S1923,'Speed Bin A-B'!S2235,'Speed Bin A-B'!S2339,'Speed Bin A-B'!S2443,'Speed Bin A-B'!S2547,'Speed Bin A-B'!S2651)</f>
        <v>0</v>
      </c>
      <c r="T44" s="273">
        <f>SUM('Speed Bin A-B'!T51,'Speed Bin A-B'!T155,'Speed Bin A-B'!T259,'Speed Bin A-B'!T363,'Speed Bin A-B'!T467,'Speed Bin A-B'!T779,'Speed Bin A-B'!T883,'Speed Bin A-B'!T987,'Speed Bin A-B'!T1091,'Speed Bin A-B'!T1195,'Speed Bin A-B'!T1507,'Speed Bin A-B'!T1611,'Speed Bin A-B'!T1715,'Speed Bin A-B'!T1819,'Speed Bin A-B'!T1923,'Speed Bin A-B'!T2235,'Speed Bin A-B'!T2339,'Speed Bin A-B'!T2443,'Speed Bin A-B'!T2547,'Speed Bin A-B'!T2651)</f>
        <v>0</v>
      </c>
      <c r="U44" s="273">
        <f>SUM('Speed Bin A-B'!U51,'Speed Bin A-B'!U155,'Speed Bin A-B'!U259,'Speed Bin A-B'!U363,'Speed Bin A-B'!U467,'Speed Bin A-B'!U779,'Speed Bin A-B'!U883,'Speed Bin A-B'!U987,'Speed Bin A-B'!U1091,'Speed Bin A-B'!U1195,'Speed Bin A-B'!U1507,'Speed Bin A-B'!U1611,'Speed Bin A-B'!U1715,'Speed Bin A-B'!U1819,'Speed Bin A-B'!U1923,'Speed Bin A-B'!U2235,'Speed Bin A-B'!U2339,'Speed Bin A-B'!U2443,'Speed Bin A-B'!U2547,'Speed Bin A-B'!U2651)</f>
        <v>0</v>
      </c>
      <c r="V44"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f>
        <v>18.449999999999996</v>
      </c>
      <c r="W44"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f>
        <v>22.030769230769234</v>
      </c>
      <c r="X44" s="267"/>
      <c r="Y44" s="267"/>
    </row>
    <row r="45" spans="1:25" x14ac:dyDescent="0.25">
      <c r="A45" s="272">
        <v>0.42708333333333298</v>
      </c>
      <c r="B45" s="273">
        <f>SUM('Speed Bin A-B'!B52,'Speed Bin A-B'!B156,'Speed Bin A-B'!B260,'Speed Bin A-B'!B364,'Speed Bin A-B'!B468,'Speed Bin A-B'!B780,'Speed Bin A-B'!B884,'Speed Bin A-B'!B988,'Speed Bin A-B'!B1092,'Speed Bin A-B'!B1196,'Speed Bin A-B'!B1508,'Speed Bin A-B'!B1612,'Speed Bin A-B'!B1716,'Speed Bin A-B'!B1820,'Speed Bin A-B'!B1924,'Speed Bin A-B'!B2236,'Speed Bin A-B'!B2340,'Speed Bin A-B'!B2444,'Speed Bin A-B'!B2548,'Speed Bin A-B'!B2652)</f>
        <v>266</v>
      </c>
      <c r="C45" s="273">
        <f>SUM('Speed Bin A-B'!C52,'Speed Bin A-B'!C156,'Speed Bin A-B'!C260,'Speed Bin A-B'!C364,'Speed Bin A-B'!C468,'Speed Bin A-B'!C780,'Speed Bin A-B'!C884,'Speed Bin A-B'!C988,'Speed Bin A-B'!C1092,'Speed Bin A-B'!C1196,'Speed Bin A-B'!C1508,'Speed Bin A-B'!C1612,'Speed Bin A-B'!C1716,'Speed Bin A-B'!C1820,'Speed Bin A-B'!C1924,'Speed Bin A-B'!C2236,'Speed Bin A-B'!C2340,'Speed Bin A-B'!C2444,'Speed Bin A-B'!C2548,'Speed Bin A-B'!C2652)</f>
        <v>17</v>
      </c>
      <c r="D45" s="273">
        <f>SUM('Speed Bin A-B'!D52,'Speed Bin A-B'!D156,'Speed Bin A-B'!D260,'Speed Bin A-B'!D364,'Speed Bin A-B'!D468,'Speed Bin A-B'!D780,'Speed Bin A-B'!D884,'Speed Bin A-B'!D988,'Speed Bin A-B'!D1092,'Speed Bin A-B'!D1196,'Speed Bin A-B'!D1508,'Speed Bin A-B'!D1612,'Speed Bin A-B'!D1716,'Speed Bin A-B'!D1820,'Speed Bin A-B'!D1924,'Speed Bin A-B'!D2236,'Speed Bin A-B'!D2340,'Speed Bin A-B'!D2444,'Speed Bin A-B'!D2548,'Speed Bin A-B'!D2652)</f>
        <v>52</v>
      </c>
      <c r="E45" s="273">
        <f>SUM('Speed Bin A-B'!E52,'Speed Bin A-B'!E156,'Speed Bin A-B'!E260,'Speed Bin A-B'!E364,'Speed Bin A-B'!E468,'Speed Bin A-B'!E780,'Speed Bin A-B'!E884,'Speed Bin A-B'!E988,'Speed Bin A-B'!E1092,'Speed Bin A-B'!E1196,'Speed Bin A-B'!E1508,'Speed Bin A-B'!E1612,'Speed Bin A-B'!E1716,'Speed Bin A-B'!E1820,'Speed Bin A-B'!E1924,'Speed Bin A-B'!E2236,'Speed Bin A-B'!E2340,'Speed Bin A-B'!E2444,'Speed Bin A-B'!E2548,'Speed Bin A-B'!E2652)</f>
        <v>108</v>
      </c>
      <c r="F45" s="273">
        <f>SUM('Speed Bin A-B'!F52,'Speed Bin A-B'!F156,'Speed Bin A-B'!F260,'Speed Bin A-B'!F364,'Speed Bin A-B'!F468,'Speed Bin A-B'!F780,'Speed Bin A-B'!F884,'Speed Bin A-B'!F988,'Speed Bin A-B'!F1092,'Speed Bin A-B'!F1196,'Speed Bin A-B'!F1508,'Speed Bin A-B'!F1612,'Speed Bin A-B'!F1716,'Speed Bin A-B'!F1820,'Speed Bin A-B'!F1924,'Speed Bin A-B'!F2236,'Speed Bin A-B'!F2340,'Speed Bin A-B'!F2444,'Speed Bin A-B'!F2548,'Speed Bin A-B'!F2652)</f>
        <v>73</v>
      </c>
      <c r="G45" s="273">
        <f>SUM('Speed Bin A-B'!G52,'Speed Bin A-B'!G156,'Speed Bin A-B'!G260,'Speed Bin A-B'!G364,'Speed Bin A-B'!G468,'Speed Bin A-B'!G780,'Speed Bin A-B'!G884,'Speed Bin A-B'!G988,'Speed Bin A-B'!G1092,'Speed Bin A-B'!G1196,'Speed Bin A-B'!G1508,'Speed Bin A-B'!G1612,'Speed Bin A-B'!G1716,'Speed Bin A-B'!G1820,'Speed Bin A-B'!G1924,'Speed Bin A-B'!G2236,'Speed Bin A-B'!G2340,'Speed Bin A-B'!G2444,'Speed Bin A-B'!G2548,'Speed Bin A-B'!G2652)</f>
        <v>15</v>
      </c>
      <c r="H45" s="273">
        <f>SUM('Speed Bin A-B'!H52,'Speed Bin A-B'!H156,'Speed Bin A-B'!H260,'Speed Bin A-B'!H364,'Speed Bin A-B'!H468,'Speed Bin A-B'!H780,'Speed Bin A-B'!H884,'Speed Bin A-B'!H988,'Speed Bin A-B'!H1092,'Speed Bin A-B'!H1196,'Speed Bin A-B'!H1508,'Speed Bin A-B'!H1612,'Speed Bin A-B'!H1716,'Speed Bin A-B'!H1820,'Speed Bin A-B'!H1924,'Speed Bin A-B'!H2236,'Speed Bin A-B'!H2340,'Speed Bin A-B'!H2444,'Speed Bin A-B'!H2548,'Speed Bin A-B'!H2652)</f>
        <v>0</v>
      </c>
      <c r="I45" s="273">
        <f>SUM('Speed Bin A-B'!I52,'Speed Bin A-B'!I156,'Speed Bin A-B'!I260,'Speed Bin A-B'!I364,'Speed Bin A-B'!I468,'Speed Bin A-B'!I780,'Speed Bin A-B'!I884,'Speed Bin A-B'!I988,'Speed Bin A-B'!I1092,'Speed Bin A-B'!I1196,'Speed Bin A-B'!I1508,'Speed Bin A-B'!I1612,'Speed Bin A-B'!I1716,'Speed Bin A-B'!I1820,'Speed Bin A-B'!I1924,'Speed Bin A-B'!I2236,'Speed Bin A-B'!I2340,'Speed Bin A-B'!I2444,'Speed Bin A-B'!I2548,'Speed Bin A-B'!I2652)</f>
        <v>0</v>
      </c>
      <c r="J45" s="273">
        <f>SUM('Speed Bin A-B'!J52,'Speed Bin A-B'!J156,'Speed Bin A-B'!J260,'Speed Bin A-B'!J364,'Speed Bin A-B'!J468,'Speed Bin A-B'!J780,'Speed Bin A-B'!J884,'Speed Bin A-B'!J988,'Speed Bin A-B'!J1092,'Speed Bin A-B'!J1196,'Speed Bin A-B'!J1508,'Speed Bin A-B'!J1612,'Speed Bin A-B'!J1716,'Speed Bin A-B'!J1820,'Speed Bin A-B'!J1924,'Speed Bin A-B'!J2236,'Speed Bin A-B'!J2340,'Speed Bin A-B'!J2444,'Speed Bin A-B'!J2548,'Speed Bin A-B'!J2652)</f>
        <v>0</v>
      </c>
      <c r="K45" s="273">
        <f>SUM('Speed Bin A-B'!K52,'Speed Bin A-B'!K156,'Speed Bin A-B'!K260,'Speed Bin A-B'!K364,'Speed Bin A-B'!K468,'Speed Bin A-B'!K780,'Speed Bin A-B'!K884,'Speed Bin A-B'!K988,'Speed Bin A-B'!K1092,'Speed Bin A-B'!K1196,'Speed Bin A-B'!K1508,'Speed Bin A-B'!K1612,'Speed Bin A-B'!K1716,'Speed Bin A-B'!K1820,'Speed Bin A-B'!K1924,'Speed Bin A-B'!K2236,'Speed Bin A-B'!K2340,'Speed Bin A-B'!K2444,'Speed Bin A-B'!K2548,'Speed Bin A-B'!K2652)</f>
        <v>0</v>
      </c>
      <c r="L45" s="273">
        <f>SUM('Speed Bin A-B'!L52,'Speed Bin A-B'!L156,'Speed Bin A-B'!L260,'Speed Bin A-B'!L364,'Speed Bin A-B'!L468,'Speed Bin A-B'!L780,'Speed Bin A-B'!L884,'Speed Bin A-B'!L988,'Speed Bin A-B'!L1092,'Speed Bin A-B'!L1196,'Speed Bin A-B'!L1508,'Speed Bin A-B'!L1612,'Speed Bin A-B'!L1716,'Speed Bin A-B'!L1820,'Speed Bin A-B'!L1924,'Speed Bin A-B'!L2236,'Speed Bin A-B'!L2340,'Speed Bin A-B'!L2444,'Speed Bin A-B'!L2548,'Speed Bin A-B'!L2652)</f>
        <v>0</v>
      </c>
      <c r="M45" s="273">
        <f>SUM('Speed Bin A-B'!M52,'Speed Bin A-B'!M156,'Speed Bin A-B'!M260,'Speed Bin A-B'!M364,'Speed Bin A-B'!M468,'Speed Bin A-B'!M780,'Speed Bin A-B'!M884,'Speed Bin A-B'!M988,'Speed Bin A-B'!M1092,'Speed Bin A-B'!M1196,'Speed Bin A-B'!M1508,'Speed Bin A-B'!M1612,'Speed Bin A-B'!M1716,'Speed Bin A-B'!M1820,'Speed Bin A-B'!M1924,'Speed Bin A-B'!M2236,'Speed Bin A-B'!M2340,'Speed Bin A-B'!M2444,'Speed Bin A-B'!M2548,'Speed Bin A-B'!M2652)</f>
        <v>0</v>
      </c>
      <c r="N45" s="273">
        <f>SUM('Speed Bin A-B'!N52,'Speed Bin A-B'!N156,'Speed Bin A-B'!N260,'Speed Bin A-B'!N364,'Speed Bin A-B'!N468,'Speed Bin A-B'!N780,'Speed Bin A-B'!N884,'Speed Bin A-B'!N988,'Speed Bin A-B'!N1092,'Speed Bin A-B'!N1196,'Speed Bin A-B'!N1508,'Speed Bin A-B'!N1612,'Speed Bin A-B'!N1716,'Speed Bin A-B'!N1820,'Speed Bin A-B'!N1924,'Speed Bin A-B'!N2236,'Speed Bin A-B'!N2340,'Speed Bin A-B'!N2444,'Speed Bin A-B'!N2548,'Speed Bin A-B'!N2652)</f>
        <v>1</v>
      </c>
      <c r="O45" s="273">
        <f>SUM('Speed Bin A-B'!O52,'Speed Bin A-B'!O156,'Speed Bin A-B'!O260,'Speed Bin A-B'!O364,'Speed Bin A-B'!O468,'Speed Bin A-B'!O780,'Speed Bin A-B'!O884,'Speed Bin A-B'!O988,'Speed Bin A-B'!O1092,'Speed Bin A-B'!O1196,'Speed Bin A-B'!O1508,'Speed Bin A-B'!O1612,'Speed Bin A-B'!O1716,'Speed Bin A-B'!O1820,'Speed Bin A-B'!O1924,'Speed Bin A-B'!O2236,'Speed Bin A-B'!O2340,'Speed Bin A-B'!O2444,'Speed Bin A-B'!O2548,'Speed Bin A-B'!O2652)</f>
        <v>0</v>
      </c>
      <c r="P45" s="273">
        <f>SUM('Speed Bin A-B'!P52,'Speed Bin A-B'!P156,'Speed Bin A-B'!P260,'Speed Bin A-B'!P364,'Speed Bin A-B'!P468,'Speed Bin A-B'!P780,'Speed Bin A-B'!P884,'Speed Bin A-B'!P988,'Speed Bin A-B'!P1092,'Speed Bin A-B'!P1196,'Speed Bin A-B'!P1508,'Speed Bin A-B'!P1612,'Speed Bin A-B'!P1716,'Speed Bin A-B'!P1820,'Speed Bin A-B'!P1924,'Speed Bin A-B'!P2236,'Speed Bin A-B'!P2340,'Speed Bin A-B'!P2444,'Speed Bin A-B'!P2548,'Speed Bin A-B'!P2652)</f>
        <v>0</v>
      </c>
      <c r="Q45" s="273">
        <f>SUM('Speed Bin A-B'!Q52,'Speed Bin A-B'!Q156,'Speed Bin A-B'!Q260,'Speed Bin A-B'!Q364,'Speed Bin A-B'!Q468,'Speed Bin A-B'!Q780,'Speed Bin A-B'!Q884,'Speed Bin A-B'!Q988,'Speed Bin A-B'!Q1092,'Speed Bin A-B'!Q1196,'Speed Bin A-B'!Q1508,'Speed Bin A-B'!Q1612,'Speed Bin A-B'!Q1716,'Speed Bin A-B'!Q1820,'Speed Bin A-B'!Q1924,'Speed Bin A-B'!Q2236,'Speed Bin A-B'!Q2340,'Speed Bin A-B'!Q2444,'Speed Bin A-B'!Q2548,'Speed Bin A-B'!Q2652)</f>
        <v>0</v>
      </c>
      <c r="R45" s="273">
        <f>SUM('Speed Bin A-B'!R52,'Speed Bin A-B'!R156,'Speed Bin A-B'!R260,'Speed Bin A-B'!R364,'Speed Bin A-B'!R468,'Speed Bin A-B'!R780,'Speed Bin A-B'!R884,'Speed Bin A-B'!R988,'Speed Bin A-B'!R1092,'Speed Bin A-B'!R1196,'Speed Bin A-B'!R1508,'Speed Bin A-B'!R1612,'Speed Bin A-B'!R1716,'Speed Bin A-B'!R1820,'Speed Bin A-B'!R1924,'Speed Bin A-B'!R2236,'Speed Bin A-B'!R2340,'Speed Bin A-B'!R2444,'Speed Bin A-B'!R2548,'Speed Bin A-B'!R2652)</f>
        <v>0</v>
      </c>
      <c r="S45" s="273">
        <f>SUM('Speed Bin A-B'!S52,'Speed Bin A-B'!S156,'Speed Bin A-B'!S260,'Speed Bin A-B'!S364,'Speed Bin A-B'!S468,'Speed Bin A-B'!S780,'Speed Bin A-B'!S884,'Speed Bin A-B'!S988,'Speed Bin A-B'!S1092,'Speed Bin A-B'!S1196,'Speed Bin A-B'!S1508,'Speed Bin A-B'!S1612,'Speed Bin A-B'!S1716,'Speed Bin A-B'!S1820,'Speed Bin A-B'!S1924,'Speed Bin A-B'!S2236,'Speed Bin A-B'!S2340,'Speed Bin A-B'!S2444,'Speed Bin A-B'!S2548,'Speed Bin A-B'!S2652)</f>
        <v>0</v>
      </c>
      <c r="T45" s="273">
        <f>SUM('Speed Bin A-B'!T52,'Speed Bin A-B'!T156,'Speed Bin A-B'!T260,'Speed Bin A-B'!T364,'Speed Bin A-B'!T468,'Speed Bin A-B'!T780,'Speed Bin A-B'!T884,'Speed Bin A-B'!T988,'Speed Bin A-B'!T1092,'Speed Bin A-B'!T1196,'Speed Bin A-B'!T1508,'Speed Bin A-B'!T1612,'Speed Bin A-B'!T1716,'Speed Bin A-B'!T1820,'Speed Bin A-B'!T1924,'Speed Bin A-B'!T2236,'Speed Bin A-B'!T2340,'Speed Bin A-B'!T2444,'Speed Bin A-B'!T2548,'Speed Bin A-B'!T2652)</f>
        <v>0</v>
      </c>
      <c r="U45" s="273">
        <f>SUM('Speed Bin A-B'!U52,'Speed Bin A-B'!U156,'Speed Bin A-B'!U260,'Speed Bin A-B'!U364,'Speed Bin A-B'!U468,'Speed Bin A-B'!U780,'Speed Bin A-B'!U884,'Speed Bin A-B'!U988,'Speed Bin A-B'!U1092,'Speed Bin A-B'!U1196,'Speed Bin A-B'!U1508,'Speed Bin A-B'!U1612,'Speed Bin A-B'!U1716,'Speed Bin A-B'!U1820,'Speed Bin A-B'!U1924,'Speed Bin A-B'!U2236,'Speed Bin A-B'!U2340,'Speed Bin A-B'!U2444,'Speed Bin A-B'!U2548,'Speed Bin A-B'!U2652)</f>
        <v>0</v>
      </c>
      <c r="V45"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f>
        <v>18.142857142857142</v>
      </c>
      <c r="W45"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f>
        <v>21.507692307692309</v>
      </c>
      <c r="X45" s="267"/>
      <c r="Y45" s="267"/>
    </row>
    <row r="46" spans="1:25" x14ac:dyDescent="0.25">
      <c r="A46" s="272">
        <v>0.4375</v>
      </c>
      <c r="B46" s="273">
        <f>SUM('Speed Bin A-B'!B53,'Speed Bin A-B'!B157,'Speed Bin A-B'!B261,'Speed Bin A-B'!B365,'Speed Bin A-B'!B469,'Speed Bin A-B'!B781,'Speed Bin A-B'!B885,'Speed Bin A-B'!B989,'Speed Bin A-B'!B1093,'Speed Bin A-B'!B1197,'Speed Bin A-B'!B1509,'Speed Bin A-B'!B1613,'Speed Bin A-B'!B1717,'Speed Bin A-B'!B1821,'Speed Bin A-B'!B1925,'Speed Bin A-B'!B2237,'Speed Bin A-B'!B2341,'Speed Bin A-B'!B2445,'Speed Bin A-B'!B2549,'Speed Bin A-B'!B2653)</f>
        <v>265</v>
      </c>
      <c r="C46" s="273">
        <f>SUM('Speed Bin A-B'!C53,'Speed Bin A-B'!C157,'Speed Bin A-B'!C261,'Speed Bin A-B'!C365,'Speed Bin A-B'!C469,'Speed Bin A-B'!C781,'Speed Bin A-B'!C885,'Speed Bin A-B'!C989,'Speed Bin A-B'!C1093,'Speed Bin A-B'!C1197,'Speed Bin A-B'!C1509,'Speed Bin A-B'!C1613,'Speed Bin A-B'!C1717,'Speed Bin A-B'!C1821,'Speed Bin A-B'!C1925,'Speed Bin A-B'!C2237,'Speed Bin A-B'!C2341,'Speed Bin A-B'!C2445,'Speed Bin A-B'!C2549,'Speed Bin A-B'!C2653)</f>
        <v>7</v>
      </c>
      <c r="D46" s="273">
        <f>SUM('Speed Bin A-B'!D53,'Speed Bin A-B'!D157,'Speed Bin A-B'!D261,'Speed Bin A-B'!D365,'Speed Bin A-B'!D469,'Speed Bin A-B'!D781,'Speed Bin A-B'!D885,'Speed Bin A-B'!D989,'Speed Bin A-B'!D1093,'Speed Bin A-B'!D1197,'Speed Bin A-B'!D1509,'Speed Bin A-B'!D1613,'Speed Bin A-B'!D1717,'Speed Bin A-B'!D1821,'Speed Bin A-B'!D1925,'Speed Bin A-B'!D2237,'Speed Bin A-B'!D2341,'Speed Bin A-B'!D2445,'Speed Bin A-B'!D2549,'Speed Bin A-B'!D2653)</f>
        <v>38</v>
      </c>
      <c r="E46" s="273">
        <f>SUM('Speed Bin A-B'!E53,'Speed Bin A-B'!E157,'Speed Bin A-B'!E261,'Speed Bin A-B'!E365,'Speed Bin A-B'!E469,'Speed Bin A-B'!E781,'Speed Bin A-B'!E885,'Speed Bin A-B'!E989,'Speed Bin A-B'!E1093,'Speed Bin A-B'!E1197,'Speed Bin A-B'!E1509,'Speed Bin A-B'!E1613,'Speed Bin A-B'!E1717,'Speed Bin A-B'!E1821,'Speed Bin A-B'!E1925,'Speed Bin A-B'!E2237,'Speed Bin A-B'!E2341,'Speed Bin A-B'!E2445,'Speed Bin A-B'!E2549,'Speed Bin A-B'!E2653)</f>
        <v>126</v>
      </c>
      <c r="F46" s="273">
        <f>SUM('Speed Bin A-B'!F53,'Speed Bin A-B'!F157,'Speed Bin A-B'!F261,'Speed Bin A-B'!F365,'Speed Bin A-B'!F469,'Speed Bin A-B'!F781,'Speed Bin A-B'!F885,'Speed Bin A-B'!F989,'Speed Bin A-B'!F1093,'Speed Bin A-B'!F1197,'Speed Bin A-B'!F1509,'Speed Bin A-B'!F1613,'Speed Bin A-B'!F1717,'Speed Bin A-B'!F1821,'Speed Bin A-B'!F1925,'Speed Bin A-B'!F2237,'Speed Bin A-B'!F2341,'Speed Bin A-B'!F2445,'Speed Bin A-B'!F2549,'Speed Bin A-B'!F2653)</f>
        <v>83</v>
      </c>
      <c r="G46" s="273">
        <f>SUM('Speed Bin A-B'!G53,'Speed Bin A-B'!G157,'Speed Bin A-B'!G261,'Speed Bin A-B'!G365,'Speed Bin A-B'!G469,'Speed Bin A-B'!G781,'Speed Bin A-B'!G885,'Speed Bin A-B'!G989,'Speed Bin A-B'!G1093,'Speed Bin A-B'!G1197,'Speed Bin A-B'!G1509,'Speed Bin A-B'!G1613,'Speed Bin A-B'!G1717,'Speed Bin A-B'!G1821,'Speed Bin A-B'!G1925,'Speed Bin A-B'!G2237,'Speed Bin A-B'!G2341,'Speed Bin A-B'!G2445,'Speed Bin A-B'!G2549,'Speed Bin A-B'!G2653)</f>
        <v>8</v>
      </c>
      <c r="H46" s="273">
        <f>SUM('Speed Bin A-B'!H53,'Speed Bin A-B'!H157,'Speed Bin A-B'!H261,'Speed Bin A-B'!H365,'Speed Bin A-B'!H469,'Speed Bin A-B'!H781,'Speed Bin A-B'!H885,'Speed Bin A-B'!H989,'Speed Bin A-B'!H1093,'Speed Bin A-B'!H1197,'Speed Bin A-B'!H1509,'Speed Bin A-B'!H1613,'Speed Bin A-B'!H1717,'Speed Bin A-B'!H1821,'Speed Bin A-B'!H1925,'Speed Bin A-B'!H2237,'Speed Bin A-B'!H2341,'Speed Bin A-B'!H2445,'Speed Bin A-B'!H2549,'Speed Bin A-B'!H2653)</f>
        <v>3</v>
      </c>
      <c r="I46" s="273">
        <f>SUM('Speed Bin A-B'!I53,'Speed Bin A-B'!I157,'Speed Bin A-B'!I261,'Speed Bin A-B'!I365,'Speed Bin A-B'!I469,'Speed Bin A-B'!I781,'Speed Bin A-B'!I885,'Speed Bin A-B'!I989,'Speed Bin A-B'!I1093,'Speed Bin A-B'!I1197,'Speed Bin A-B'!I1509,'Speed Bin A-B'!I1613,'Speed Bin A-B'!I1717,'Speed Bin A-B'!I1821,'Speed Bin A-B'!I1925,'Speed Bin A-B'!I2237,'Speed Bin A-B'!I2341,'Speed Bin A-B'!I2445,'Speed Bin A-B'!I2549,'Speed Bin A-B'!I2653)</f>
        <v>0</v>
      </c>
      <c r="J46" s="273">
        <f>SUM('Speed Bin A-B'!J53,'Speed Bin A-B'!J157,'Speed Bin A-B'!J261,'Speed Bin A-B'!J365,'Speed Bin A-B'!J469,'Speed Bin A-B'!J781,'Speed Bin A-B'!J885,'Speed Bin A-B'!J989,'Speed Bin A-B'!J1093,'Speed Bin A-B'!J1197,'Speed Bin A-B'!J1509,'Speed Bin A-B'!J1613,'Speed Bin A-B'!J1717,'Speed Bin A-B'!J1821,'Speed Bin A-B'!J1925,'Speed Bin A-B'!J2237,'Speed Bin A-B'!J2341,'Speed Bin A-B'!J2445,'Speed Bin A-B'!J2549,'Speed Bin A-B'!J2653)</f>
        <v>0</v>
      </c>
      <c r="K46" s="273">
        <f>SUM('Speed Bin A-B'!K53,'Speed Bin A-B'!K157,'Speed Bin A-B'!K261,'Speed Bin A-B'!K365,'Speed Bin A-B'!K469,'Speed Bin A-B'!K781,'Speed Bin A-B'!K885,'Speed Bin A-B'!K989,'Speed Bin A-B'!K1093,'Speed Bin A-B'!K1197,'Speed Bin A-B'!K1509,'Speed Bin A-B'!K1613,'Speed Bin A-B'!K1717,'Speed Bin A-B'!K1821,'Speed Bin A-B'!K1925,'Speed Bin A-B'!K2237,'Speed Bin A-B'!K2341,'Speed Bin A-B'!K2445,'Speed Bin A-B'!K2549,'Speed Bin A-B'!K2653)</f>
        <v>0</v>
      </c>
      <c r="L46" s="273">
        <f>SUM('Speed Bin A-B'!L53,'Speed Bin A-B'!L157,'Speed Bin A-B'!L261,'Speed Bin A-B'!L365,'Speed Bin A-B'!L469,'Speed Bin A-B'!L781,'Speed Bin A-B'!L885,'Speed Bin A-B'!L989,'Speed Bin A-B'!L1093,'Speed Bin A-B'!L1197,'Speed Bin A-B'!L1509,'Speed Bin A-B'!L1613,'Speed Bin A-B'!L1717,'Speed Bin A-B'!L1821,'Speed Bin A-B'!L1925,'Speed Bin A-B'!L2237,'Speed Bin A-B'!L2341,'Speed Bin A-B'!L2445,'Speed Bin A-B'!L2549,'Speed Bin A-B'!L2653)</f>
        <v>0</v>
      </c>
      <c r="M46" s="273">
        <f>SUM('Speed Bin A-B'!M53,'Speed Bin A-B'!M157,'Speed Bin A-B'!M261,'Speed Bin A-B'!M365,'Speed Bin A-B'!M469,'Speed Bin A-B'!M781,'Speed Bin A-B'!M885,'Speed Bin A-B'!M989,'Speed Bin A-B'!M1093,'Speed Bin A-B'!M1197,'Speed Bin A-B'!M1509,'Speed Bin A-B'!M1613,'Speed Bin A-B'!M1717,'Speed Bin A-B'!M1821,'Speed Bin A-B'!M1925,'Speed Bin A-B'!M2237,'Speed Bin A-B'!M2341,'Speed Bin A-B'!M2445,'Speed Bin A-B'!M2549,'Speed Bin A-B'!M2653)</f>
        <v>0</v>
      </c>
      <c r="N46" s="273">
        <f>SUM('Speed Bin A-B'!N53,'Speed Bin A-B'!N157,'Speed Bin A-B'!N261,'Speed Bin A-B'!N365,'Speed Bin A-B'!N469,'Speed Bin A-B'!N781,'Speed Bin A-B'!N885,'Speed Bin A-B'!N989,'Speed Bin A-B'!N1093,'Speed Bin A-B'!N1197,'Speed Bin A-B'!N1509,'Speed Bin A-B'!N1613,'Speed Bin A-B'!N1717,'Speed Bin A-B'!N1821,'Speed Bin A-B'!N1925,'Speed Bin A-B'!N2237,'Speed Bin A-B'!N2341,'Speed Bin A-B'!N2445,'Speed Bin A-B'!N2549,'Speed Bin A-B'!N2653)</f>
        <v>0</v>
      </c>
      <c r="O46" s="273">
        <f>SUM('Speed Bin A-B'!O53,'Speed Bin A-B'!O157,'Speed Bin A-B'!O261,'Speed Bin A-B'!O365,'Speed Bin A-B'!O469,'Speed Bin A-B'!O781,'Speed Bin A-B'!O885,'Speed Bin A-B'!O989,'Speed Bin A-B'!O1093,'Speed Bin A-B'!O1197,'Speed Bin A-B'!O1509,'Speed Bin A-B'!O1613,'Speed Bin A-B'!O1717,'Speed Bin A-B'!O1821,'Speed Bin A-B'!O1925,'Speed Bin A-B'!O2237,'Speed Bin A-B'!O2341,'Speed Bin A-B'!O2445,'Speed Bin A-B'!O2549,'Speed Bin A-B'!O2653)</f>
        <v>0</v>
      </c>
      <c r="P46" s="273">
        <f>SUM('Speed Bin A-B'!P53,'Speed Bin A-B'!P157,'Speed Bin A-B'!P261,'Speed Bin A-B'!P365,'Speed Bin A-B'!P469,'Speed Bin A-B'!P781,'Speed Bin A-B'!P885,'Speed Bin A-B'!P989,'Speed Bin A-B'!P1093,'Speed Bin A-B'!P1197,'Speed Bin A-B'!P1509,'Speed Bin A-B'!P1613,'Speed Bin A-B'!P1717,'Speed Bin A-B'!P1821,'Speed Bin A-B'!P1925,'Speed Bin A-B'!P2237,'Speed Bin A-B'!P2341,'Speed Bin A-B'!P2445,'Speed Bin A-B'!P2549,'Speed Bin A-B'!P2653)</f>
        <v>0</v>
      </c>
      <c r="Q46" s="273">
        <f>SUM('Speed Bin A-B'!Q53,'Speed Bin A-B'!Q157,'Speed Bin A-B'!Q261,'Speed Bin A-B'!Q365,'Speed Bin A-B'!Q469,'Speed Bin A-B'!Q781,'Speed Bin A-B'!Q885,'Speed Bin A-B'!Q989,'Speed Bin A-B'!Q1093,'Speed Bin A-B'!Q1197,'Speed Bin A-B'!Q1509,'Speed Bin A-B'!Q1613,'Speed Bin A-B'!Q1717,'Speed Bin A-B'!Q1821,'Speed Bin A-B'!Q1925,'Speed Bin A-B'!Q2237,'Speed Bin A-B'!Q2341,'Speed Bin A-B'!Q2445,'Speed Bin A-B'!Q2549,'Speed Bin A-B'!Q2653)</f>
        <v>0</v>
      </c>
      <c r="R46" s="273">
        <f>SUM('Speed Bin A-B'!R53,'Speed Bin A-B'!R157,'Speed Bin A-B'!R261,'Speed Bin A-B'!R365,'Speed Bin A-B'!R469,'Speed Bin A-B'!R781,'Speed Bin A-B'!R885,'Speed Bin A-B'!R989,'Speed Bin A-B'!R1093,'Speed Bin A-B'!R1197,'Speed Bin A-B'!R1509,'Speed Bin A-B'!R1613,'Speed Bin A-B'!R1717,'Speed Bin A-B'!R1821,'Speed Bin A-B'!R1925,'Speed Bin A-B'!R2237,'Speed Bin A-B'!R2341,'Speed Bin A-B'!R2445,'Speed Bin A-B'!R2549,'Speed Bin A-B'!R2653)</f>
        <v>0</v>
      </c>
      <c r="S46" s="273">
        <f>SUM('Speed Bin A-B'!S53,'Speed Bin A-B'!S157,'Speed Bin A-B'!S261,'Speed Bin A-B'!S365,'Speed Bin A-B'!S469,'Speed Bin A-B'!S781,'Speed Bin A-B'!S885,'Speed Bin A-B'!S989,'Speed Bin A-B'!S1093,'Speed Bin A-B'!S1197,'Speed Bin A-B'!S1509,'Speed Bin A-B'!S1613,'Speed Bin A-B'!S1717,'Speed Bin A-B'!S1821,'Speed Bin A-B'!S1925,'Speed Bin A-B'!S2237,'Speed Bin A-B'!S2341,'Speed Bin A-B'!S2445,'Speed Bin A-B'!S2549,'Speed Bin A-B'!S2653)</f>
        <v>0</v>
      </c>
      <c r="T46" s="273">
        <f>SUM('Speed Bin A-B'!T53,'Speed Bin A-B'!T157,'Speed Bin A-B'!T261,'Speed Bin A-B'!T365,'Speed Bin A-B'!T469,'Speed Bin A-B'!T781,'Speed Bin A-B'!T885,'Speed Bin A-B'!T989,'Speed Bin A-B'!T1093,'Speed Bin A-B'!T1197,'Speed Bin A-B'!T1509,'Speed Bin A-B'!T1613,'Speed Bin A-B'!T1717,'Speed Bin A-B'!T1821,'Speed Bin A-B'!T1925,'Speed Bin A-B'!T2237,'Speed Bin A-B'!T2341,'Speed Bin A-B'!T2445,'Speed Bin A-B'!T2549,'Speed Bin A-B'!T2653)</f>
        <v>0</v>
      </c>
      <c r="U46" s="273">
        <f>SUM('Speed Bin A-B'!U53,'Speed Bin A-B'!U157,'Speed Bin A-B'!U261,'Speed Bin A-B'!U365,'Speed Bin A-B'!U469,'Speed Bin A-B'!U781,'Speed Bin A-B'!U885,'Speed Bin A-B'!U989,'Speed Bin A-B'!U1093,'Speed Bin A-B'!U1197,'Speed Bin A-B'!U1509,'Speed Bin A-B'!U1613,'Speed Bin A-B'!U1717,'Speed Bin A-B'!U1821,'Speed Bin A-B'!U1925,'Speed Bin A-B'!U2237,'Speed Bin A-B'!U2341,'Speed Bin A-B'!U2445,'Speed Bin A-B'!U2549,'Speed Bin A-B'!U2653)</f>
        <v>0</v>
      </c>
      <c r="V46"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f>
        <v>18.646153846153844</v>
      </c>
      <c r="W46"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f>
        <v>22.053846153846148</v>
      </c>
      <c r="X46" s="267"/>
      <c r="Y46" s="267"/>
    </row>
    <row r="47" spans="1:25" x14ac:dyDescent="0.25">
      <c r="A47" s="272">
        <v>0.44791666666666702</v>
      </c>
      <c r="B47" s="273">
        <f>SUM('Speed Bin A-B'!B54,'Speed Bin A-B'!B158,'Speed Bin A-B'!B262,'Speed Bin A-B'!B366,'Speed Bin A-B'!B470,'Speed Bin A-B'!B782,'Speed Bin A-B'!B886,'Speed Bin A-B'!B990,'Speed Bin A-B'!B1094,'Speed Bin A-B'!B1198,'Speed Bin A-B'!B1510,'Speed Bin A-B'!B1614,'Speed Bin A-B'!B1718,'Speed Bin A-B'!B1822,'Speed Bin A-B'!B1926,'Speed Bin A-B'!B2238,'Speed Bin A-B'!B2342,'Speed Bin A-B'!B2446,'Speed Bin A-B'!B2550,'Speed Bin A-B'!B2654)</f>
        <v>242</v>
      </c>
      <c r="C47" s="273">
        <f>SUM('Speed Bin A-B'!C54,'Speed Bin A-B'!C158,'Speed Bin A-B'!C262,'Speed Bin A-B'!C366,'Speed Bin A-B'!C470,'Speed Bin A-B'!C782,'Speed Bin A-B'!C886,'Speed Bin A-B'!C990,'Speed Bin A-B'!C1094,'Speed Bin A-B'!C1198,'Speed Bin A-B'!C1510,'Speed Bin A-B'!C1614,'Speed Bin A-B'!C1718,'Speed Bin A-B'!C1822,'Speed Bin A-B'!C1926,'Speed Bin A-B'!C2238,'Speed Bin A-B'!C2342,'Speed Bin A-B'!C2446,'Speed Bin A-B'!C2550,'Speed Bin A-B'!C2654)</f>
        <v>9</v>
      </c>
      <c r="D47" s="273">
        <f>SUM('Speed Bin A-B'!D54,'Speed Bin A-B'!D158,'Speed Bin A-B'!D262,'Speed Bin A-B'!D366,'Speed Bin A-B'!D470,'Speed Bin A-B'!D782,'Speed Bin A-B'!D886,'Speed Bin A-B'!D990,'Speed Bin A-B'!D1094,'Speed Bin A-B'!D1198,'Speed Bin A-B'!D1510,'Speed Bin A-B'!D1614,'Speed Bin A-B'!D1718,'Speed Bin A-B'!D1822,'Speed Bin A-B'!D1926,'Speed Bin A-B'!D2238,'Speed Bin A-B'!D2342,'Speed Bin A-B'!D2446,'Speed Bin A-B'!D2550,'Speed Bin A-B'!D2654)</f>
        <v>48</v>
      </c>
      <c r="E47" s="273">
        <f>SUM('Speed Bin A-B'!E54,'Speed Bin A-B'!E158,'Speed Bin A-B'!E262,'Speed Bin A-B'!E366,'Speed Bin A-B'!E470,'Speed Bin A-B'!E782,'Speed Bin A-B'!E886,'Speed Bin A-B'!E990,'Speed Bin A-B'!E1094,'Speed Bin A-B'!E1198,'Speed Bin A-B'!E1510,'Speed Bin A-B'!E1614,'Speed Bin A-B'!E1718,'Speed Bin A-B'!E1822,'Speed Bin A-B'!E1926,'Speed Bin A-B'!E2238,'Speed Bin A-B'!E2342,'Speed Bin A-B'!E2446,'Speed Bin A-B'!E2550,'Speed Bin A-B'!E2654)</f>
        <v>111</v>
      </c>
      <c r="F47" s="273">
        <f>SUM('Speed Bin A-B'!F54,'Speed Bin A-B'!F158,'Speed Bin A-B'!F262,'Speed Bin A-B'!F366,'Speed Bin A-B'!F470,'Speed Bin A-B'!F782,'Speed Bin A-B'!F886,'Speed Bin A-B'!F990,'Speed Bin A-B'!F1094,'Speed Bin A-B'!F1198,'Speed Bin A-B'!F1510,'Speed Bin A-B'!F1614,'Speed Bin A-B'!F1718,'Speed Bin A-B'!F1822,'Speed Bin A-B'!F1926,'Speed Bin A-B'!F2238,'Speed Bin A-B'!F2342,'Speed Bin A-B'!F2446,'Speed Bin A-B'!F2550,'Speed Bin A-B'!F2654)</f>
        <v>63</v>
      </c>
      <c r="G47" s="273">
        <f>SUM('Speed Bin A-B'!G54,'Speed Bin A-B'!G158,'Speed Bin A-B'!G262,'Speed Bin A-B'!G366,'Speed Bin A-B'!G470,'Speed Bin A-B'!G782,'Speed Bin A-B'!G886,'Speed Bin A-B'!G990,'Speed Bin A-B'!G1094,'Speed Bin A-B'!G1198,'Speed Bin A-B'!G1510,'Speed Bin A-B'!G1614,'Speed Bin A-B'!G1718,'Speed Bin A-B'!G1822,'Speed Bin A-B'!G1926,'Speed Bin A-B'!G2238,'Speed Bin A-B'!G2342,'Speed Bin A-B'!G2446,'Speed Bin A-B'!G2550,'Speed Bin A-B'!G2654)</f>
        <v>10</v>
      </c>
      <c r="H47" s="273">
        <f>SUM('Speed Bin A-B'!H54,'Speed Bin A-B'!H158,'Speed Bin A-B'!H262,'Speed Bin A-B'!H366,'Speed Bin A-B'!H470,'Speed Bin A-B'!H782,'Speed Bin A-B'!H886,'Speed Bin A-B'!H990,'Speed Bin A-B'!H1094,'Speed Bin A-B'!H1198,'Speed Bin A-B'!H1510,'Speed Bin A-B'!H1614,'Speed Bin A-B'!H1718,'Speed Bin A-B'!H1822,'Speed Bin A-B'!H1926,'Speed Bin A-B'!H2238,'Speed Bin A-B'!H2342,'Speed Bin A-B'!H2446,'Speed Bin A-B'!H2550,'Speed Bin A-B'!H2654)</f>
        <v>1</v>
      </c>
      <c r="I47" s="273">
        <f>SUM('Speed Bin A-B'!I54,'Speed Bin A-B'!I158,'Speed Bin A-B'!I262,'Speed Bin A-B'!I366,'Speed Bin A-B'!I470,'Speed Bin A-B'!I782,'Speed Bin A-B'!I886,'Speed Bin A-B'!I990,'Speed Bin A-B'!I1094,'Speed Bin A-B'!I1198,'Speed Bin A-B'!I1510,'Speed Bin A-B'!I1614,'Speed Bin A-B'!I1718,'Speed Bin A-B'!I1822,'Speed Bin A-B'!I1926,'Speed Bin A-B'!I2238,'Speed Bin A-B'!I2342,'Speed Bin A-B'!I2446,'Speed Bin A-B'!I2550,'Speed Bin A-B'!I2654)</f>
        <v>0</v>
      </c>
      <c r="J47" s="273">
        <f>SUM('Speed Bin A-B'!J54,'Speed Bin A-B'!J158,'Speed Bin A-B'!J262,'Speed Bin A-B'!J366,'Speed Bin A-B'!J470,'Speed Bin A-B'!J782,'Speed Bin A-B'!J886,'Speed Bin A-B'!J990,'Speed Bin A-B'!J1094,'Speed Bin A-B'!J1198,'Speed Bin A-B'!J1510,'Speed Bin A-B'!J1614,'Speed Bin A-B'!J1718,'Speed Bin A-B'!J1822,'Speed Bin A-B'!J1926,'Speed Bin A-B'!J2238,'Speed Bin A-B'!J2342,'Speed Bin A-B'!J2446,'Speed Bin A-B'!J2550,'Speed Bin A-B'!J2654)</f>
        <v>0</v>
      </c>
      <c r="K47" s="273">
        <f>SUM('Speed Bin A-B'!K54,'Speed Bin A-B'!K158,'Speed Bin A-B'!K262,'Speed Bin A-B'!K366,'Speed Bin A-B'!K470,'Speed Bin A-B'!K782,'Speed Bin A-B'!K886,'Speed Bin A-B'!K990,'Speed Bin A-B'!K1094,'Speed Bin A-B'!K1198,'Speed Bin A-B'!K1510,'Speed Bin A-B'!K1614,'Speed Bin A-B'!K1718,'Speed Bin A-B'!K1822,'Speed Bin A-B'!K1926,'Speed Bin A-B'!K2238,'Speed Bin A-B'!K2342,'Speed Bin A-B'!K2446,'Speed Bin A-B'!K2550,'Speed Bin A-B'!K2654)</f>
        <v>0</v>
      </c>
      <c r="L47" s="273">
        <f>SUM('Speed Bin A-B'!L54,'Speed Bin A-B'!L158,'Speed Bin A-B'!L262,'Speed Bin A-B'!L366,'Speed Bin A-B'!L470,'Speed Bin A-B'!L782,'Speed Bin A-B'!L886,'Speed Bin A-B'!L990,'Speed Bin A-B'!L1094,'Speed Bin A-B'!L1198,'Speed Bin A-B'!L1510,'Speed Bin A-B'!L1614,'Speed Bin A-B'!L1718,'Speed Bin A-B'!L1822,'Speed Bin A-B'!L1926,'Speed Bin A-B'!L2238,'Speed Bin A-B'!L2342,'Speed Bin A-B'!L2446,'Speed Bin A-B'!L2550,'Speed Bin A-B'!L2654)</f>
        <v>0</v>
      </c>
      <c r="M47" s="273">
        <f>SUM('Speed Bin A-B'!M54,'Speed Bin A-B'!M158,'Speed Bin A-B'!M262,'Speed Bin A-B'!M366,'Speed Bin A-B'!M470,'Speed Bin A-B'!M782,'Speed Bin A-B'!M886,'Speed Bin A-B'!M990,'Speed Bin A-B'!M1094,'Speed Bin A-B'!M1198,'Speed Bin A-B'!M1510,'Speed Bin A-B'!M1614,'Speed Bin A-B'!M1718,'Speed Bin A-B'!M1822,'Speed Bin A-B'!M1926,'Speed Bin A-B'!M2238,'Speed Bin A-B'!M2342,'Speed Bin A-B'!M2446,'Speed Bin A-B'!M2550,'Speed Bin A-B'!M2654)</f>
        <v>0</v>
      </c>
      <c r="N47" s="273">
        <f>SUM('Speed Bin A-B'!N54,'Speed Bin A-B'!N158,'Speed Bin A-B'!N262,'Speed Bin A-B'!N366,'Speed Bin A-B'!N470,'Speed Bin A-B'!N782,'Speed Bin A-B'!N886,'Speed Bin A-B'!N990,'Speed Bin A-B'!N1094,'Speed Bin A-B'!N1198,'Speed Bin A-B'!N1510,'Speed Bin A-B'!N1614,'Speed Bin A-B'!N1718,'Speed Bin A-B'!N1822,'Speed Bin A-B'!N1926,'Speed Bin A-B'!N2238,'Speed Bin A-B'!N2342,'Speed Bin A-B'!N2446,'Speed Bin A-B'!N2550,'Speed Bin A-B'!N2654)</f>
        <v>0</v>
      </c>
      <c r="O47" s="273">
        <f>SUM('Speed Bin A-B'!O54,'Speed Bin A-B'!O158,'Speed Bin A-B'!O262,'Speed Bin A-B'!O366,'Speed Bin A-B'!O470,'Speed Bin A-B'!O782,'Speed Bin A-B'!O886,'Speed Bin A-B'!O990,'Speed Bin A-B'!O1094,'Speed Bin A-B'!O1198,'Speed Bin A-B'!O1510,'Speed Bin A-B'!O1614,'Speed Bin A-B'!O1718,'Speed Bin A-B'!O1822,'Speed Bin A-B'!O1926,'Speed Bin A-B'!O2238,'Speed Bin A-B'!O2342,'Speed Bin A-B'!O2446,'Speed Bin A-B'!O2550,'Speed Bin A-B'!O2654)</f>
        <v>0</v>
      </c>
      <c r="P47" s="273">
        <f>SUM('Speed Bin A-B'!P54,'Speed Bin A-B'!P158,'Speed Bin A-B'!P262,'Speed Bin A-B'!P366,'Speed Bin A-B'!P470,'Speed Bin A-B'!P782,'Speed Bin A-B'!P886,'Speed Bin A-B'!P990,'Speed Bin A-B'!P1094,'Speed Bin A-B'!P1198,'Speed Bin A-B'!P1510,'Speed Bin A-B'!P1614,'Speed Bin A-B'!P1718,'Speed Bin A-B'!P1822,'Speed Bin A-B'!P1926,'Speed Bin A-B'!P2238,'Speed Bin A-B'!P2342,'Speed Bin A-B'!P2446,'Speed Bin A-B'!P2550,'Speed Bin A-B'!P2654)</f>
        <v>0</v>
      </c>
      <c r="Q47" s="273">
        <f>SUM('Speed Bin A-B'!Q54,'Speed Bin A-B'!Q158,'Speed Bin A-B'!Q262,'Speed Bin A-B'!Q366,'Speed Bin A-B'!Q470,'Speed Bin A-B'!Q782,'Speed Bin A-B'!Q886,'Speed Bin A-B'!Q990,'Speed Bin A-B'!Q1094,'Speed Bin A-B'!Q1198,'Speed Bin A-B'!Q1510,'Speed Bin A-B'!Q1614,'Speed Bin A-B'!Q1718,'Speed Bin A-B'!Q1822,'Speed Bin A-B'!Q1926,'Speed Bin A-B'!Q2238,'Speed Bin A-B'!Q2342,'Speed Bin A-B'!Q2446,'Speed Bin A-B'!Q2550,'Speed Bin A-B'!Q2654)</f>
        <v>0</v>
      </c>
      <c r="R47" s="273">
        <f>SUM('Speed Bin A-B'!R54,'Speed Bin A-B'!R158,'Speed Bin A-B'!R262,'Speed Bin A-B'!R366,'Speed Bin A-B'!R470,'Speed Bin A-B'!R782,'Speed Bin A-B'!R886,'Speed Bin A-B'!R990,'Speed Bin A-B'!R1094,'Speed Bin A-B'!R1198,'Speed Bin A-B'!R1510,'Speed Bin A-B'!R1614,'Speed Bin A-B'!R1718,'Speed Bin A-B'!R1822,'Speed Bin A-B'!R1926,'Speed Bin A-B'!R2238,'Speed Bin A-B'!R2342,'Speed Bin A-B'!R2446,'Speed Bin A-B'!R2550,'Speed Bin A-B'!R2654)</f>
        <v>0</v>
      </c>
      <c r="S47" s="273">
        <f>SUM('Speed Bin A-B'!S54,'Speed Bin A-B'!S158,'Speed Bin A-B'!S262,'Speed Bin A-B'!S366,'Speed Bin A-B'!S470,'Speed Bin A-B'!S782,'Speed Bin A-B'!S886,'Speed Bin A-B'!S990,'Speed Bin A-B'!S1094,'Speed Bin A-B'!S1198,'Speed Bin A-B'!S1510,'Speed Bin A-B'!S1614,'Speed Bin A-B'!S1718,'Speed Bin A-B'!S1822,'Speed Bin A-B'!S1926,'Speed Bin A-B'!S2238,'Speed Bin A-B'!S2342,'Speed Bin A-B'!S2446,'Speed Bin A-B'!S2550,'Speed Bin A-B'!S2654)</f>
        <v>0</v>
      </c>
      <c r="T47" s="273">
        <f>SUM('Speed Bin A-B'!T54,'Speed Bin A-B'!T158,'Speed Bin A-B'!T262,'Speed Bin A-B'!T366,'Speed Bin A-B'!T470,'Speed Bin A-B'!T782,'Speed Bin A-B'!T886,'Speed Bin A-B'!T990,'Speed Bin A-B'!T1094,'Speed Bin A-B'!T1198,'Speed Bin A-B'!T1510,'Speed Bin A-B'!T1614,'Speed Bin A-B'!T1718,'Speed Bin A-B'!T1822,'Speed Bin A-B'!T1926,'Speed Bin A-B'!T2238,'Speed Bin A-B'!T2342,'Speed Bin A-B'!T2446,'Speed Bin A-B'!T2550,'Speed Bin A-B'!T2654)</f>
        <v>0</v>
      </c>
      <c r="U47" s="273">
        <f>SUM('Speed Bin A-B'!U54,'Speed Bin A-B'!U158,'Speed Bin A-B'!U262,'Speed Bin A-B'!U366,'Speed Bin A-B'!U470,'Speed Bin A-B'!U782,'Speed Bin A-B'!U886,'Speed Bin A-B'!U990,'Speed Bin A-B'!U1094,'Speed Bin A-B'!U1198,'Speed Bin A-B'!U1510,'Speed Bin A-B'!U1614,'Speed Bin A-B'!U1718,'Speed Bin A-B'!U1822,'Speed Bin A-B'!U1926,'Speed Bin A-B'!U2238,'Speed Bin A-B'!U2342,'Speed Bin A-B'!U2446,'Speed Bin A-B'!U2550,'Speed Bin A-B'!U2654)</f>
        <v>0</v>
      </c>
      <c r="V47"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f>
        <v>17.884615384615383</v>
      </c>
      <c r="W47"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f>
        <v>21.925000000000001</v>
      </c>
      <c r="X47" s="267"/>
      <c r="Y47" s="267"/>
    </row>
    <row r="48" spans="1:25" x14ac:dyDescent="0.25">
      <c r="A48" s="272">
        <v>0.45833333333333298</v>
      </c>
      <c r="B48" s="273">
        <f>SUM('Speed Bin A-B'!B55,'Speed Bin A-B'!B159,'Speed Bin A-B'!B263,'Speed Bin A-B'!B367,'Speed Bin A-B'!B471,'Speed Bin A-B'!B783,'Speed Bin A-B'!B887,'Speed Bin A-B'!B991,'Speed Bin A-B'!B1095,'Speed Bin A-B'!B1199,'Speed Bin A-B'!B1511,'Speed Bin A-B'!B1615,'Speed Bin A-B'!B1719,'Speed Bin A-B'!B1823,'Speed Bin A-B'!B1927,'Speed Bin A-B'!B2239,'Speed Bin A-B'!B2343,'Speed Bin A-B'!B2447,'Speed Bin A-B'!B2551,'Speed Bin A-B'!B2655)</f>
        <v>216</v>
      </c>
      <c r="C48" s="273">
        <f>SUM('Speed Bin A-B'!C55,'Speed Bin A-B'!C159,'Speed Bin A-B'!C263,'Speed Bin A-B'!C367,'Speed Bin A-B'!C471,'Speed Bin A-B'!C783,'Speed Bin A-B'!C887,'Speed Bin A-B'!C991,'Speed Bin A-B'!C1095,'Speed Bin A-B'!C1199,'Speed Bin A-B'!C1511,'Speed Bin A-B'!C1615,'Speed Bin A-B'!C1719,'Speed Bin A-B'!C1823,'Speed Bin A-B'!C1927,'Speed Bin A-B'!C2239,'Speed Bin A-B'!C2343,'Speed Bin A-B'!C2447,'Speed Bin A-B'!C2551,'Speed Bin A-B'!C2655)</f>
        <v>3</v>
      </c>
      <c r="D48" s="273">
        <f>SUM('Speed Bin A-B'!D55,'Speed Bin A-B'!D159,'Speed Bin A-B'!D263,'Speed Bin A-B'!D367,'Speed Bin A-B'!D471,'Speed Bin A-B'!D783,'Speed Bin A-B'!D887,'Speed Bin A-B'!D991,'Speed Bin A-B'!D1095,'Speed Bin A-B'!D1199,'Speed Bin A-B'!D1511,'Speed Bin A-B'!D1615,'Speed Bin A-B'!D1719,'Speed Bin A-B'!D1823,'Speed Bin A-B'!D1927,'Speed Bin A-B'!D2239,'Speed Bin A-B'!D2343,'Speed Bin A-B'!D2447,'Speed Bin A-B'!D2551,'Speed Bin A-B'!D2655)</f>
        <v>30</v>
      </c>
      <c r="E48" s="273">
        <f>SUM('Speed Bin A-B'!E55,'Speed Bin A-B'!E159,'Speed Bin A-B'!E263,'Speed Bin A-B'!E367,'Speed Bin A-B'!E471,'Speed Bin A-B'!E783,'Speed Bin A-B'!E887,'Speed Bin A-B'!E991,'Speed Bin A-B'!E1095,'Speed Bin A-B'!E1199,'Speed Bin A-B'!E1511,'Speed Bin A-B'!E1615,'Speed Bin A-B'!E1719,'Speed Bin A-B'!E1823,'Speed Bin A-B'!E1927,'Speed Bin A-B'!E2239,'Speed Bin A-B'!E2343,'Speed Bin A-B'!E2447,'Speed Bin A-B'!E2551,'Speed Bin A-B'!E2655)</f>
        <v>113</v>
      </c>
      <c r="F48" s="273">
        <f>SUM('Speed Bin A-B'!F55,'Speed Bin A-B'!F159,'Speed Bin A-B'!F263,'Speed Bin A-B'!F367,'Speed Bin A-B'!F471,'Speed Bin A-B'!F783,'Speed Bin A-B'!F887,'Speed Bin A-B'!F991,'Speed Bin A-B'!F1095,'Speed Bin A-B'!F1199,'Speed Bin A-B'!F1511,'Speed Bin A-B'!F1615,'Speed Bin A-B'!F1719,'Speed Bin A-B'!F1823,'Speed Bin A-B'!F1927,'Speed Bin A-B'!F2239,'Speed Bin A-B'!F2343,'Speed Bin A-B'!F2447,'Speed Bin A-B'!F2551,'Speed Bin A-B'!F2655)</f>
        <v>60</v>
      </c>
      <c r="G48" s="273">
        <f>SUM('Speed Bin A-B'!G55,'Speed Bin A-B'!G159,'Speed Bin A-B'!G263,'Speed Bin A-B'!G367,'Speed Bin A-B'!G471,'Speed Bin A-B'!G783,'Speed Bin A-B'!G887,'Speed Bin A-B'!G991,'Speed Bin A-B'!G1095,'Speed Bin A-B'!G1199,'Speed Bin A-B'!G1511,'Speed Bin A-B'!G1615,'Speed Bin A-B'!G1719,'Speed Bin A-B'!G1823,'Speed Bin A-B'!G1927,'Speed Bin A-B'!G2239,'Speed Bin A-B'!G2343,'Speed Bin A-B'!G2447,'Speed Bin A-B'!G2551,'Speed Bin A-B'!G2655)</f>
        <v>10</v>
      </c>
      <c r="H48" s="273">
        <f>SUM('Speed Bin A-B'!H55,'Speed Bin A-B'!H159,'Speed Bin A-B'!H263,'Speed Bin A-B'!H367,'Speed Bin A-B'!H471,'Speed Bin A-B'!H783,'Speed Bin A-B'!H887,'Speed Bin A-B'!H991,'Speed Bin A-B'!H1095,'Speed Bin A-B'!H1199,'Speed Bin A-B'!H1511,'Speed Bin A-B'!H1615,'Speed Bin A-B'!H1719,'Speed Bin A-B'!H1823,'Speed Bin A-B'!H1927,'Speed Bin A-B'!H2239,'Speed Bin A-B'!H2343,'Speed Bin A-B'!H2447,'Speed Bin A-B'!H2551,'Speed Bin A-B'!H2655)</f>
        <v>0</v>
      </c>
      <c r="I48" s="273">
        <f>SUM('Speed Bin A-B'!I55,'Speed Bin A-B'!I159,'Speed Bin A-B'!I263,'Speed Bin A-B'!I367,'Speed Bin A-B'!I471,'Speed Bin A-B'!I783,'Speed Bin A-B'!I887,'Speed Bin A-B'!I991,'Speed Bin A-B'!I1095,'Speed Bin A-B'!I1199,'Speed Bin A-B'!I1511,'Speed Bin A-B'!I1615,'Speed Bin A-B'!I1719,'Speed Bin A-B'!I1823,'Speed Bin A-B'!I1927,'Speed Bin A-B'!I2239,'Speed Bin A-B'!I2343,'Speed Bin A-B'!I2447,'Speed Bin A-B'!I2551,'Speed Bin A-B'!I2655)</f>
        <v>0</v>
      </c>
      <c r="J48" s="273">
        <f>SUM('Speed Bin A-B'!J55,'Speed Bin A-B'!J159,'Speed Bin A-B'!J263,'Speed Bin A-B'!J367,'Speed Bin A-B'!J471,'Speed Bin A-B'!J783,'Speed Bin A-B'!J887,'Speed Bin A-B'!J991,'Speed Bin A-B'!J1095,'Speed Bin A-B'!J1199,'Speed Bin A-B'!J1511,'Speed Bin A-B'!J1615,'Speed Bin A-B'!J1719,'Speed Bin A-B'!J1823,'Speed Bin A-B'!J1927,'Speed Bin A-B'!J2239,'Speed Bin A-B'!J2343,'Speed Bin A-B'!J2447,'Speed Bin A-B'!J2551,'Speed Bin A-B'!J2655)</f>
        <v>0</v>
      </c>
      <c r="K48" s="273">
        <f>SUM('Speed Bin A-B'!K55,'Speed Bin A-B'!K159,'Speed Bin A-B'!K263,'Speed Bin A-B'!K367,'Speed Bin A-B'!K471,'Speed Bin A-B'!K783,'Speed Bin A-B'!K887,'Speed Bin A-B'!K991,'Speed Bin A-B'!K1095,'Speed Bin A-B'!K1199,'Speed Bin A-B'!K1511,'Speed Bin A-B'!K1615,'Speed Bin A-B'!K1719,'Speed Bin A-B'!K1823,'Speed Bin A-B'!K1927,'Speed Bin A-B'!K2239,'Speed Bin A-B'!K2343,'Speed Bin A-B'!K2447,'Speed Bin A-B'!K2551,'Speed Bin A-B'!K2655)</f>
        <v>0</v>
      </c>
      <c r="L48" s="273">
        <f>SUM('Speed Bin A-B'!L55,'Speed Bin A-B'!L159,'Speed Bin A-B'!L263,'Speed Bin A-B'!L367,'Speed Bin A-B'!L471,'Speed Bin A-B'!L783,'Speed Bin A-B'!L887,'Speed Bin A-B'!L991,'Speed Bin A-B'!L1095,'Speed Bin A-B'!L1199,'Speed Bin A-B'!L1511,'Speed Bin A-B'!L1615,'Speed Bin A-B'!L1719,'Speed Bin A-B'!L1823,'Speed Bin A-B'!L1927,'Speed Bin A-B'!L2239,'Speed Bin A-B'!L2343,'Speed Bin A-B'!L2447,'Speed Bin A-B'!L2551,'Speed Bin A-B'!L2655)</f>
        <v>0</v>
      </c>
      <c r="M48" s="273">
        <f>SUM('Speed Bin A-B'!M55,'Speed Bin A-B'!M159,'Speed Bin A-B'!M263,'Speed Bin A-B'!M367,'Speed Bin A-B'!M471,'Speed Bin A-B'!M783,'Speed Bin A-B'!M887,'Speed Bin A-B'!M991,'Speed Bin A-B'!M1095,'Speed Bin A-B'!M1199,'Speed Bin A-B'!M1511,'Speed Bin A-B'!M1615,'Speed Bin A-B'!M1719,'Speed Bin A-B'!M1823,'Speed Bin A-B'!M1927,'Speed Bin A-B'!M2239,'Speed Bin A-B'!M2343,'Speed Bin A-B'!M2447,'Speed Bin A-B'!M2551,'Speed Bin A-B'!M2655)</f>
        <v>0</v>
      </c>
      <c r="N48" s="273">
        <f>SUM('Speed Bin A-B'!N55,'Speed Bin A-B'!N159,'Speed Bin A-B'!N263,'Speed Bin A-B'!N367,'Speed Bin A-B'!N471,'Speed Bin A-B'!N783,'Speed Bin A-B'!N887,'Speed Bin A-B'!N991,'Speed Bin A-B'!N1095,'Speed Bin A-B'!N1199,'Speed Bin A-B'!N1511,'Speed Bin A-B'!N1615,'Speed Bin A-B'!N1719,'Speed Bin A-B'!N1823,'Speed Bin A-B'!N1927,'Speed Bin A-B'!N2239,'Speed Bin A-B'!N2343,'Speed Bin A-B'!N2447,'Speed Bin A-B'!N2551,'Speed Bin A-B'!N2655)</f>
        <v>0</v>
      </c>
      <c r="O48" s="273">
        <f>SUM('Speed Bin A-B'!O55,'Speed Bin A-B'!O159,'Speed Bin A-B'!O263,'Speed Bin A-B'!O367,'Speed Bin A-B'!O471,'Speed Bin A-B'!O783,'Speed Bin A-B'!O887,'Speed Bin A-B'!O991,'Speed Bin A-B'!O1095,'Speed Bin A-B'!O1199,'Speed Bin A-B'!O1511,'Speed Bin A-B'!O1615,'Speed Bin A-B'!O1719,'Speed Bin A-B'!O1823,'Speed Bin A-B'!O1927,'Speed Bin A-B'!O2239,'Speed Bin A-B'!O2343,'Speed Bin A-B'!O2447,'Speed Bin A-B'!O2551,'Speed Bin A-B'!O2655)</f>
        <v>0</v>
      </c>
      <c r="P48" s="273">
        <f>SUM('Speed Bin A-B'!P55,'Speed Bin A-B'!P159,'Speed Bin A-B'!P263,'Speed Bin A-B'!P367,'Speed Bin A-B'!P471,'Speed Bin A-B'!P783,'Speed Bin A-B'!P887,'Speed Bin A-B'!P991,'Speed Bin A-B'!P1095,'Speed Bin A-B'!P1199,'Speed Bin A-B'!P1511,'Speed Bin A-B'!P1615,'Speed Bin A-B'!P1719,'Speed Bin A-B'!P1823,'Speed Bin A-B'!P1927,'Speed Bin A-B'!P2239,'Speed Bin A-B'!P2343,'Speed Bin A-B'!P2447,'Speed Bin A-B'!P2551,'Speed Bin A-B'!P2655)</f>
        <v>0</v>
      </c>
      <c r="Q48" s="273">
        <f>SUM('Speed Bin A-B'!Q55,'Speed Bin A-B'!Q159,'Speed Bin A-B'!Q263,'Speed Bin A-B'!Q367,'Speed Bin A-B'!Q471,'Speed Bin A-B'!Q783,'Speed Bin A-B'!Q887,'Speed Bin A-B'!Q991,'Speed Bin A-B'!Q1095,'Speed Bin A-B'!Q1199,'Speed Bin A-B'!Q1511,'Speed Bin A-B'!Q1615,'Speed Bin A-B'!Q1719,'Speed Bin A-B'!Q1823,'Speed Bin A-B'!Q1927,'Speed Bin A-B'!Q2239,'Speed Bin A-B'!Q2343,'Speed Bin A-B'!Q2447,'Speed Bin A-B'!Q2551,'Speed Bin A-B'!Q2655)</f>
        <v>0</v>
      </c>
      <c r="R48" s="273">
        <f>SUM('Speed Bin A-B'!R55,'Speed Bin A-B'!R159,'Speed Bin A-B'!R263,'Speed Bin A-B'!R367,'Speed Bin A-B'!R471,'Speed Bin A-B'!R783,'Speed Bin A-B'!R887,'Speed Bin A-B'!R991,'Speed Bin A-B'!R1095,'Speed Bin A-B'!R1199,'Speed Bin A-B'!R1511,'Speed Bin A-B'!R1615,'Speed Bin A-B'!R1719,'Speed Bin A-B'!R1823,'Speed Bin A-B'!R1927,'Speed Bin A-B'!R2239,'Speed Bin A-B'!R2343,'Speed Bin A-B'!R2447,'Speed Bin A-B'!R2551,'Speed Bin A-B'!R2655)</f>
        <v>0</v>
      </c>
      <c r="S48" s="273">
        <f>SUM('Speed Bin A-B'!S55,'Speed Bin A-B'!S159,'Speed Bin A-B'!S263,'Speed Bin A-B'!S367,'Speed Bin A-B'!S471,'Speed Bin A-B'!S783,'Speed Bin A-B'!S887,'Speed Bin A-B'!S991,'Speed Bin A-B'!S1095,'Speed Bin A-B'!S1199,'Speed Bin A-B'!S1511,'Speed Bin A-B'!S1615,'Speed Bin A-B'!S1719,'Speed Bin A-B'!S1823,'Speed Bin A-B'!S1927,'Speed Bin A-B'!S2239,'Speed Bin A-B'!S2343,'Speed Bin A-B'!S2447,'Speed Bin A-B'!S2551,'Speed Bin A-B'!S2655)</f>
        <v>0</v>
      </c>
      <c r="T48" s="273">
        <f>SUM('Speed Bin A-B'!T55,'Speed Bin A-B'!T159,'Speed Bin A-B'!T263,'Speed Bin A-B'!T367,'Speed Bin A-B'!T471,'Speed Bin A-B'!T783,'Speed Bin A-B'!T887,'Speed Bin A-B'!T991,'Speed Bin A-B'!T1095,'Speed Bin A-B'!T1199,'Speed Bin A-B'!T1511,'Speed Bin A-B'!T1615,'Speed Bin A-B'!T1719,'Speed Bin A-B'!T1823,'Speed Bin A-B'!T1927,'Speed Bin A-B'!T2239,'Speed Bin A-B'!T2343,'Speed Bin A-B'!T2447,'Speed Bin A-B'!T2551,'Speed Bin A-B'!T2655)</f>
        <v>0</v>
      </c>
      <c r="U48" s="273">
        <f>SUM('Speed Bin A-B'!U55,'Speed Bin A-B'!U159,'Speed Bin A-B'!U263,'Speed Bin A-B'!U367,'Speed Bin A-B'!U471,'Speed Bin A-B'!U783,'Speed Bin A-B'!U887,'Speed Bin A-B'!U991,'Speed Bin A-B'!U1095,'Speed Bin A-B'!U1199,'Speed Bin A-B'!U1511,'Speed Bin A-B'!U1615,'Speed Bin A-B'!U1719,'Speed Bin A-B'!U1823,'Speed Bin A-B'!U1927,'Speed Bin A-B'!U2239,'Speed Bin A-B'!U2343,'Speed Bin A-B'!U2447,'Speed Bin A-B'!U2551,'Speed Bin A-B'!U2655)</f>
        <v>0</v>
      </c>
      <c r="V48"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f>
        <v>18.392307692307693</v>
      </c>
      <c r="W48"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f>
        <v>21.776923076923079</v>
      </c>
      <c r="X48" s="267"/>
      <c r="Y48" s="267"/>
    </row>
    <row r="49" spans="1:25" x14ac:dyDescent="0.25">
      <c r="A49" s="272">
        <v>0.46875</v>
      </c>
      <c r="B49" s="273">
        <f>SUM('Speed Bin A-B'!B56,'Speed Bin A-B'!B160,'Speed Bin A-B'!B264,'Speed Bin A-B'!B368,'Speed Bin A-B'!B472,'Speed Bin A-B'!B784,'Speed Bin A-B'!B888,'Speed Bin A-B'!B992,'Speed Bin A-B'!B1096,'Speed Bin A-B'!B1200,'Speed Bin A-B'!B1512,'Speed Bin A-B'!B1616,'Speed Bin A-B'!B1720,'Speed Bin A-B'!B1824,'Speed Bin A-B'!B1928,'Speed Bin A-B'!B2240,'Speed Bin A-B'!B2344,'Speed Bin A-B'!B2448,'Speed Bin A-B'!B2552,'Speed Bin A-B'!B2656)</f>
        <v>270</v>
      </c>
      <c r="C49" s="273">
        <f>SUM('Speed Bin A-B'!C56,'Speed Bin A-B'!C160,'Speed Bin A-B'!C264,'Speed Bin A-B'!C368,'Speed Bin A-B'!C472,'Speed Bin A-B'!C784,'Speed Bin A-B'!C888,'Speed Bin A-B'!C992,'Speed Bin A-B'!C1096,'Speed Bin A-B'!C1200,'Speed Bin A-B'!C1512,'Speed Bin A-B'!C1616,'Speed Bin A-B'!C1720,'Speed Bin A-B'!C1824,'Speed Bin A-B'!C1928,'Speed Bin A-B'!C2240,'Speed Bin A-B'!C2344,'Speed Bin A-B'!C2448,'Speed Bin A-B'!C2552,'Speed Bin A-B'!C2656)</f>
        <v>12</v>
      </c>
      <c r="D49" s="273">
        <f>SUM('Speed Bin A-B'!D56,'Speed Bin A-B'!D160,'Speed Bin A-B'!D264,'Speed Bin A-B'!D368,'Speed Bin A-B'!D472,'Speed Bin A-B'!D784,'Speed Bin A-B'!D888,'Speed Bin A-B'!D992,'Speed Bin A-B'!D1096,'Speed Bin A-B'!D1200,'Speed Bin A-B'!D1512,'Speed Bin A-B'!D1616,'Speed Bin A-B'!D1720,'Speed Bin A-B'!D1824,'Speed Bin A-B'!D1928,'Speed Bin A-B'!D2240,'Speed Bin A-B'!D2344,'Speed Bin A-B'!D2448,'Speed Bin A-B'!D2552,'Speed Bin A-B'!D2656)</f>
        <v>40</v>
      </c>
      <c r="E49" s="273">
        <f>SUM('Speed Bin A-B'!E56,'Speed Bin A-B'!E160,'Speed Bin A-B'!E264,'Speed Bin A-B'!E368,'Speed Bin A-B'!E472,'Speed Bin A-B'!E784,'Speed Bin A-B'!E888,'Speed Bin A-B'!E992,'Speed Bin A-B'!E1096,'Speed Bin A-B'!E1200,'Speed Bin A-B'!E1512,'Speed Bin A-B'!E1616,'Speed Bin A-B'!E1720,'Speed Bin A-B'!E1824,'Speed Bin A-B'!E1928,'Speed Bin A-B'!E2240,'Speed Bin A-B'!E2344,'Speed Bin A-B'!E2448,'Speed Bin A-B'!E2552,'Speed Bin A-B'!E2656)</f>
        <v>136</v>
      </c>
      <c r="F49" s="273">
        <f>SUM('Speed Bin A-B'!F56,'Speed Bin A-B'!F160,'Speed Bin A-B'!F264,'Speed Bin A-B'!F368,'Speed Bin A-B'!F472,'Speed Bin A-B'!F784,'Speed Bin A-B'!F888,'Speed Bin A-B'!F992,'Speed Bin A-B'!F1096,'Speed Bin A-B'!F1200,'Speed Bin A-B'!F1512,'Speed Bin A-B'!F1616,'Speed Bin A-B'!F1720,'Speed Bin A-B'!F1824,'Speed Bin A-B'!F1928,'Speed Bin A-B'!F2240,'Speed Bin A-B'!F2344,'Speed Bin A-B'!F2448,'Speed Bin A-B'!F2552,'Speed Bin A-B'!F2656)</f>
        <v>66</v>
      </c>
      <c r="G49" s="273">
        <f>SUM('Speed Bin A-B'!G56,'Speed Bin A-B'!G160,'Speed Bin A-B'!G264,'Speed Bin A-B'!G368,'Speed Bin A-B'!G472,'Speed Bin A-B'!G784,'Speed Bin A-B'!G888,'Speed Bin A-B'!G992,'Speed Bin A-B'!G1096,'Speed Bin A-B'!G1200,'Speed Bin A-B'!G1512,'Speed Bin A-B'!G1616,'Speed Bin A-B'!G1720,'Speed Bin A-B'!G1824,'Speed Bin A-B'!G1928,'Speed Bin A-B'!G2240,'Speed Bin A-B'!G2344,'Speed Bin A-B'!G2448,'Speed Bin A-B'!G2552,'Speed Bin A-B'!G2656)</f>
        <v>15</v>
      </c>
      <c r="H49" s="273">
        <f>SUM('Speed Bin A-B'!H56,'Speed Bin A-B'!H160,'Speed Bin A-B'!H264,'Speed Bin A-B'!H368,'Speed Bin A-B'!H472,'Speed Bin A-B'!H784,'Speed Bin A-B'!H888,'Speed Bin A-B'!H992,'Speed Bin A-B'!H1096,'Speed Bin A-B'!H1200,'Speed Bin A-B'!H1512,'Speed Bin A-B'!H1616,'Speed Bin A-B'!H1720,'Speed Bin A-B'!H1824,'Speed Bin A-B'!H1928,'Speed Bin A-B'!H2240,'Speed Bin A-B'!H2344,'Speed Bin A-B'!H2448,'Speed Bin A-B'!H2552,'Speed Bin A-B'!H2656)</f>
        <v>1</v>
      </c>
      <c r="I49" s="273">
        <f>SUM('Speed Bin A-B'!I56,'Speed Bin A-B'!I160,'Speed Bin A-B'!I264,'Speed Bin A-B'!I368,'Speed Bin A-B'!I472,'Speed Bin A-B'!I784,'Speed Bin A-B'!I888,'Speed Bin A-B'!I992,'Speed Bin A-B'!I1096,'Speed Bin A-B'!I1200,'Speed Bin A-B'!I1512,'Speed Bin A-B'!I1616,'Speed Bin A-B'!I1720,'Speed Bin A-B'!I1824,'Speed Bin A-B'!I1928,'Speed Bin A-B'!I2240,'Speed Bin A-B'!I2344,'Speed Bin A-B'!I2448,'Speed Bin A-B'!I2552,'Speed Bin A-B'!I2656)</f>
        <v>0</v>
      </c>
      <c r="J49" s="273">
        <f>SUM('Speed Bin A-B'!J56,'Speed Bin A-B'!J160,'Speed Bin A-B'!J264,'Speed Bin A-B'!J368,'Speed Bin A-B'!J472,'Speed Bin A-B'!J784,'Speed Bin A-B'!J888,'Speed Bin A-B'!J992,'Speed Bin A-B'!J1096,'Speed Bin A-B'!J1200,'Speed Bin A-B'!J1512,'Speed Bin A-B'!J1616,'Speed Bin A-B'!J1720,'Speed Bin A-B'!J1824,'Speed Bin A-B'!J1928,'Speed Bin A-B'!J2240,'Speed Bin A-B'!J2344,'Speed Bin A-B'!J2448,'Speed Bin A-B'!J2552,'Speed Bin A-B'!J2656)</f>
        <v>0</v>
      </c>
      <c r="K49" s="273">
        <f>SUM('Speed Bin A-B'!K56,'Speed Bin A-B'!K160,'Speed Bin A-B'!K264,'Speed Bin A-B'!K368,'Speed Bin A-B'!K472,'Speed Bin A-B'!K784,'Speed Bin A-B'!K888,'Speed Bin A-B'!K992,'Speed Bin A-B'!K1096,'Speed Bin A-B'!K1200,'Speed Bin A-B'!K1512,'Speed Bin A-B'!K1616,'Speed Bin A-B'!K1720,'Speed Bin A-B'!K1824,'Speed Bin A-B'!K1928,'Speed Bin A-B'!K2240,'Speed Bin A-B'!K2344,'Speed Bin A-B'!K2448,'Speed Bin A-B'!K2552,'Speed Bin A-B'!K2656)</f>
        <v>0</v>
      </c>
      <c r="L49" s="273">
        <f>SUM('Speed Bin A-B'!L56,'Speed Bin A-B'!L160,'Speed Bin A-B'!L264,'Speed Bin A-B'!L368,'Speed Bin A-B'!L472,'Speed Bin A-B'!L784,'Speed Bin A-B'!L888,'Speed Bin A-B'!L992,'Speed Bin A-B'!L1096,'Speed Bin A-B'!L1200,'Speed Bin A-B'!L1512,'Speed Bin A-B'!L1616,'Speed Bin A-B'!L1720,'Speed Bin A-B'!L1824,'Speed Bin A-B'!L1928,'Speed Bin A-B'!L2240,'Speed Bin A-B'!L2344,'Speed Bin A-B'!L2448,'Speed Bin A-B'!L2552,'Speed Bin A-B'!L2656)</f>
        <v>0</v>
      </c>
      <c r="M49" s="273">
        <f>SUM('Speed Bin A-B'!M56,'Speed Bin A-B'!M160,'Speed Bin A-B'!M264,'Speed Bin A-B'!M368,'Speed Bin A-B'!M472,'Speed Bin A-B'!M784,'Speed Bin A-B'!M888,'Speed Bin A-B'!M992,'Speed Bin A-B'!M1096,'Speed Bin A-B'!M1200,'Speed Bin A-B'!M1512,'Speed Bin A-B'!M1616,'Speed Bin A-B'!M1720,'Speed Bin A-B'!M1824,'Speed Bin A-B'!M1928,'Speed Bin A-B'!M2240,'Speed Bin A-B'!M2344,'Speed Bin A-B'!M2448,'Speed Bin A-B'!M2552,'Speed Bin A-B'!M2656)</f>
        <v>0</v>
      </c>
      <c r="N49" s="273">
        <f>SUM('Speed Bin A-B'!N56,'Speed Bin A-B'!N160,'Speed Bin A-B'!N264,'Speed Bin A-B'!N368,'Speed Bin A-B'!N472,'Speed Bin A-B'!N784,'Speed Bin A-B'!N888,'Speed Bin A-B'!N992,'Speed Bin A-B'!N1096,'Speed Bin A-B'!N1200,'Speed Bin A-B'!N1512,'Speed Bin A-B'!N1616,'Speed Bin A-B'!N1720,'Speed Bin A-B'!N1824,'Speed Bin A-B'!N1928,'Speed Bin A-B'!N2240,'Speed Bin A-B'!N2344,'Speed Bin A-B'!N2448,'Speed Bin A-B'!N2552,'Speed Bin A-B'!N2656)</f>
        <v>0</v>
      </c>
      <c r="O49" s="273">
        <f>SUM('Speed Bin A-B'!O56,'Speed Bin A-B'!O160,'Speed Bin A-B'!O264,'Speed Bin A-B'!O368,'Speed Bin A-B'!O472,'Speed Bin A-B'!O784,'Speed Bin A-B'!O888,'Speed Bin A-B'!O992,'Speed Bin A-B'!O1096,'Speed Bin A-B'!O1200,'Speed Bin A-B'!O1512,'Speed Bin A-B'!O1616,'Speed Bin A-B'!O1720,'Speed Bin A-B'!O1824,'Speed Bin A-B'!O1928,'Speed Bin A-B'!O2240,'Speed Bin A-B'!O2344,'Speed Bin A-B'!O2448,'Speed Bin A-B'!O2552,'Speed Bin A-B'!O2656)</f>
        <v>0</v>
      </c>
      <c r="P49" s="273">
        <f>SUM('Speed Bin A-B'!P56,'Speed Bin A-B'!P160,'Speed Bin A-B'!P264,'Speed Bin A-B'!P368,'Speed Bin A-B'!P472,'Speed Bin A-B'!P784,'Speed Bin A-B'!P888,'Speed Bin A-B'!P992,'Speed Bin A-B'!P1096,'Speed Bin A-B'!P1200,'Speed Bin A-B'!P1512,'Speed Bin A-B'!P1616,'Speed Bin A-B'!P1720,'Speed Bin A-B'!P1824,'Speed Bin A-B'!P1928,'Speed Bin A-B'!P2240,'Speed Bin A-B'!P2344,'Speed Bin A-B'!P2448,'Speed Bin A-B'!P2552,'Speed Bin A-B'!P2656)</f>
        <v>0</v>
      </c>
      <c r="Q49" s="273">
        <f>SUM('Speed Bin A-B'!Q56,'Speed Bin A-B'!Q160,'Speed Bin A-B'!Q264,'Speed Bin A-B'!Q368,'Speed Bin A-B'!Q472,'Speed Bin A-B'!Q784,'Speed Bin A-B'!Q888,'Speed Bin A-B'!Q992,'Speed Bin A-B'!Q1096,'Speed Bin A-B'!Q1200,'Speed Bin A-B'!Q1512,'Speed Bin A-B'!Q1616,'Speed Bin A-B'!Q1720,'Speed Bin A-B'!Q1824,'Speed Bin A-B'!Q1928,'Speed Bin A-B'!Q2240,'Speed Bin A-B'!Q2344,'Speed Bin A-B'!Q2448,'Speed Bin A-B'!Q2552,'Speed Bin A-B'!Q2656)</f>
        <v>0</v>
      </c>
      <c r="R49" s="273">
        <f>SUM('Speed Bin A-B'!R56,'Speed Bin A-B'!R160,'Speed Bin A-B'!R264,'Speed Bin A-B'!R368,'Speed Bin A-B'!R472,'Speed Bin A-B'!R784,'Speed Bin A-B'!R888,'Speed Bin A-B'!R992,'Speed Bin A-B'!R1096,'Speed Bin A-B'!R1200,'Speed Bin A-B'!R1512,'Speed Bin A-B'!R1616,'Speed Bin A-B'!R1720,'Speed Bin A-B'!R1824,'Speed Bin A-B'!R1928,'Speed Bin A-B'!R2240,'Speed Bin A-B'!R2344,'Speed Bin A-B'!R2448,'Speed Bin A-B'!R2552,'Speed Bin A-B'!R2656)</f>
        <v>0</v>
      </c>
      <c r="S49" s="273">
        <f>SUM('Speed Bin A-B'!S56,'Speed Bin A-B'!S160,'Speed Bin A-B'!S264,'Speed Bin A-B'!S368,'Speed Bin A-B'!S472,'Speed Bin A-B'!S784,'Speed Bin A-B'!S888,'Speed Bin A-B'!S992,'Speed Bin A-B'!S1096,'Speed Bin A-B'!S1200,'Speed Bin A-B'!S1512,'Speed Bin A-B'!S1616,'Speed Bin A-B'!S1720,'Speed Bin A-B'!S1824,'Speed Bin A-B'!S1928,'Speed Bin A-B'!S2240,'Speed Bin A-B'!S2344,'Speed Bin A-B'!S2448,'Speed Bin A-B'!S2552,'Speed Bin A-B'!S2656)</f>
        <v>0</v>
      </c>
      <c r="T49" s="273">
        <f>SUM('Speed Bin A-B'!T56,'Speed Bin A-B'!T160,'Speed Bin A-B'!T264,'Speed Bin A-B'!T368,'Speed Bin A-B'!T472,'Speed Bin A-B'!T784,'Speed Bin A-B'!T888,'Speed Bin A-B'!T992,'Speed Bin A-B'!T1096,'Speed Bin A-B'!T1200,'Speed Bin A-B'!T1512,'Speed Bin A-B'!T1616,'Speed Bin A-B'!T1720,'Speed Bin A-B'!T1824,'Speed Bin A-B'!T1928,'Speed Bin A-B'!T2240,'Speed Bin A-B'!T2344,'Speed Bin A-B'!T2448,'Speed Bin A-B'!T2552,'Speed Bin A-B'!T2656)</f>
        <v>0</v>
      </c>
      <c r="U49" s="273">
        <f>SUM('Speed Bin A-B'!U56,'Speed Bin A-B'!U160,'Speed Bin A-B'!U264,'Speed Bin A-B'!U368,'Speed Bin A-B'!U472,'Speed Bin A-B'!U784,'Speed Bin A-B'!U888,'Speed Bin A-B'!U992,'Speed Bin A-B'!U1096,'Speed Bin A-B'!U1200,'Speed Bin A-B'!U1512,'Speed Bin A-B'!U1616,'Speed Bin A-B'!U1720,'Speed Bin A-B'!U1824,'Speed Bin A-B'!U1928,'Speed Bin A-B'!U2240,'Speed Bin A-B'!U2344,'Speed Bin A-B'!U2448,'Speed Bin A-B'!U2552,'Speed Bin A-B'!U2656)</f>
        <v>0</v>
      </c>
      <c r="V49"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f>
        <v>18.253846153846151</v>
      </c>
      <c r="W49"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f>
        <v>21.95</v>
      </c>
      <c r="X49" s="267"/>
      <c r="Y49" s="267"/>
    </row>
    <row r="50" spans="1:25" x14ac:dyDescent="0.25">
      <c r="A50" s="272">
        <v>0.47916666666666702</v>
      </c>
      <c r="B50" s="273">
        <f>SUM('Speed Bin A-B'!B57,'Speed Bin A-B'!B161,'Speed Bin A-B'!B265,'Speed Bin A-B'!B369,'Speed Bin A-B'!B473,'Speed Bin A-B'!B785,'Speed Bin A-B'!B889,'Speed Bin A-B'!B993,'Speed Bin A-B'!B1097,'Speed Bin A-B'!B1201,'Speed Bin A-B'!B1513,'Speed Bin A-B'!B1617,'Speed Bin A-B'!B1721,'Speed Bin A-B'!B1825,'Speed Bin A-B'!B1929,'Speed Bin A-B'!B2241,'Speed Bin A-B'!B2345,'Speed Bin A-B'!B2449,'Speed Bin A-B'!B2553,'Speed Bin A-B'!B2657)</f>
        <v>281</v>
      </c>
      <c r="C50" s="273">
        <f>SUM('Speed Bin A-B'!C57,'Speed Bin A-B'!C161,'Speed Bin A-B'!C265,'Speed Bin A-B'!C369,'Speed Bin A-B'!C473,'Speed Bin A-B'!C785,'Speed Bin A-B'!C889,'Speed Bin A-B'!C993,'Speed Bin A-B'!C1097,'Speed Bin A-B'!C1201,'Speed Bin A-B'!C1513,'Speed Bin A-B'!C1617,'Speed Bin A-B'!C1721,'Speed Bin A-B'!C1825,'Speed Bin A-B'!C1929,'Speed Bin A-B'!C2241,'Speed Bin A-B'!C2345,'Speed Bin A-B'!C2449,'Speed Bin A-B'!C2553,'Speed Bin A-B'!C2657)</f>
        <v>10</v>
      </c>
      <c r="D50" s="273">
        <f>SUM('Speed Bin A-B'!D57,'Speed Bin A-B'!D161,'Speed Bin A-B'!D265,'Speed Bin A-B'!D369,'Speed Bin A-B'!D473,'Speed Bin A-B'!D785,'Speed Bin A-B'!D889,'Speed Bin A-B'!D993,'Speed Bin A-B'!D1097,'Speed Bin A-B'!D1201,'Speed Bin A-B'!D1513,'Speed Bin A-B'!D1617,'Speed Bin A-B'!D1721,'Speed Bin A-B'!D1825,'Speed Bin A-B'!D1929,'Speed Bin A-B'!D2241,'Speed Bin A-B'!D2345,'Speed Bin A-B'!D2449,'Speed Bin A-B'!D2553,'Speed Bin A-B'!D2657)</f>
        <v>38</v>
      </c>
      <c r="E50" s="273">
        <f>SUM('Speed Bin A-B'!E57,'Speed Bin A-B'!E161,'Speed Bin A-B'!E265,'Speed Bin A-B'!E369,'Speed Bin A-B'!E473,'Speed Bin A-B'!E785,'Speed Bin A-B'!E889,'Speed Bin A-B'!E993,'Speed Bin A-B'!E1097,'Speed Bin A-B'!E1201,'Speed Bin A-B'!E1513,'Speed Bin A-B'!E1617,'Speed Bin A-B'!E1721,'Speed Bin A-B'!E1825,'Speed Bin A-B'!E1929,'Speed Bin A-B'!E2241,'Speed Bin A-B'!E2345,'Speed Bin A-B'!E2449,'Speed Bin A-B'!E2553,'Speed Bin A-B'!E2657)</f>
        <v>125</v>
      </c>
      <c r="F50" s="273">
        <f>SUM('Speed Bin A-B'!F57,'Speed Bin A-B'!F161,'Speed Bin A-B'!F265,'Speed Bin A-B'!F369,'Speed Bin A-B'!F473,'Speed Bin A-B'!F785,'Speed Bin A-B'!F889,'Speed Bin A-B'!F993,'Speed Bin A-B'!F1097,'Speed Bin A-B'!F1201,'Speed Bin A-B'!F1513,'Speed Bin A-B'!F1617,'Speed Bin A-B'!F1721,'Speed Bin A-B'!F1825,'Speed Bin A-B'!F1929,'Speed Bin A-B'!F2241,'Speed Bin A-B'!F2345,'Speed Bin A-B'!F2449,'Speed Bin A-B'!F2553,'Speed Bin A-B'!F2657)</f>
        <v>88</v>
      </c>
      <c r="G50" s="273">
        <f>SUM('Speed Bin A-B'!G57,'Speed Bin A-B'!G161,'Speed Bin A-B'!G265,'Speed Bin A-B'!G369,'Speed Bin A-B'!G473,'Speed Bin A-B'!G785,'Speed Bin A-B'!G889,'Speed Bin A-B'!G993,'Speed Bin A-B'!G1097,'Speed Bin A-B'!G1201,'Speed Bin A-B'!G1513,'Speed Bin A-B'!G1617,'Speed Bin A-B'!G1721,'Speed Bin A-B'!G1825,'Speed Bin A-B'!G1929,'Speed Bin A-B'!G2241,'Speed Bin A-B'!G2345,'Speed Bin A-B'!G2449,'Speed Bin A-B'!G2553,'Speed Bin A-B'!G2657)</f>
        <v>18</v>
      </c>
      <c r="H50" s="273">
        <f>SUM('Speed Bin A-B'!H57,'Speed Bin A-B'!H161,'Speed Bin A-B'!H265,'Speed Bin A-B'!H369,'Speed Bin A-B'!H473,'Speed Bin A-B'!H785,'Speed Bin A-B'!H889,'Speed Bin A-B'!H993,'Speed Bin A-B'!H1097,'Speed Bin A-B'!H1201,'Speed Bin A-B'!H1513,'Speed Bin A-B'!H1617,'Speed Bin A-B'!H1721,'Speed Bin A-B'!H1825,'Speed Bin A-B'!H1929,'Speed Bin A-B'!H2241,'Speed Bin A-B'!H2345,'Speed Bin A-B'!H2449,'Speed Bin A-B'!H2553,'Speed Bin A-B'!H2657)</f>
        <v>2</v>
      </c>
      <c r="I50" s="273">
        <f>SUM('Speed Bin A-B'!I57,'Speed Bin A-B'!I161,'Speed Bin A-B'!I265,'Speed Bin A-B'!I369,'Speed Bin A-B'!I473,'Speed Bin A-B'!I785,'Speed Bin A-B'!I889,'Speed Bin A-B'!I993,'Speed Bin A-B'!I1097,'Speed Bin A-B'!I1201,'Speed Bin A-B'!I1513,'Speed Bin A-B'!I1617,'Speed Bin A-B'!I1721,'Speed Bin A-B'!I1825,'Speed Bin A-B'!I1929,'Speed Bin A-B'!I2241,'Speed Bin A-B'!I2345,'Speed Bin A-B'!I2449,'Speed Bin A-B'!I2553,'Speed Bin A-B'!I2657)</f>
        <v>0</v>
      </c>
      <c r="J50" s="273">
        <f>SUM('Speed Bin A-B'!J57,'Speed Bin A-B'!J161,'Speed Bin A-B'!J265,'Speed Bin A-B'!J369,'Speed Bin A-B'!J473,'Speed Bin A-B'!J785,'Speed Bin A-B'!J889,'Speed Bin A-B'!J993,'Speed Bin A-B'!J1097,'Speed Bin A-B'!J1201,'Speed Bin A-B'!J1513,'Speed Bin A-B'!J1617,'Speed Bin A-B'!J1721,'Speed Bin A-B'!J1825,'Speed Bin A-B'!J1929,'Speed Bin A-B'!J2241,'Speed Bin A-B'!J2345,'Speed Bin A-B'!J2449,'Speed Bin A-B'!J2553,'Speed Bin A-B'!J2657)</f>
        <v>0</v>
      </c>
      <c r="K50" s="273">
        <f>SUM('Speed Bin A-B'!K57,'Speed Bin A-B'!K161,'Speed Bin A-B'!K265,'Speed Bin A-B'!K369,'Speed Bin A-B'!K473,'Speed Bin A-B'!K785,'Speed Bin A-B'!K889,'Speed Bin A-B'!K993,'Speed Bin A-B'!K1097,'Speed Bin A-B'!K1201,'Speed Bin A-B'!K1513,'Speed Bin A-B'!K1617,'Speed Bin A-B'!K1721,'Speed Bin A-B'!K1825,'Speed Bin A-B'!K1929,'Speed Bin A-B'!K2241,'Speed Bin A-B'!K2345,'Speed Bin A-B'!K2449,'Speed Bin A-B'!K2553,'Speed Bin A-B'!K2657)</f>
        <v>0</v>
      </c>
      <c r="L50" s="273">
        <f>SUM('Speed Bin A-B'!L57,'Speed Bin A-B'!L161,'Speed Bin A-B'!L265,'Speed Bin A-B'!L369,'Speed Bin A-B'!L473,'Speed Bin A-B'!L785,'Speed Bin A-B'!L889,'Speed Bin A-B'!L993,'Speed Bin A-B'!L1097,'Speed Bin A-B'!L1201,'Speed Bin A-B'!L1513,'Speed Bin A-B'!L1617,'Speed Bin A-B'!L1721,'Speed Bin A-B'!L1825,'Speed Bin A-B'!L1929,'Speed Bin A-B'!L2241,'Speed Bin A-B'!L2345,'Speed Bin A-B'!L2449,'Speed Bin A-B'!L2553,'Speed Bin A-B'!L2657)</f>
        <v>0</v>
      </c>
      <c r="M50" s="273">
        <f>SUM('Speed Bin A-B'!M57,'Speed Bin A-B'!M161,'Speed Bin A-B'!M265,'Speed Bin A-B'!M369,'Speed Bin A-B'!M473,'Speed Bin A-B'!M785,'Speed Bin A-B'!M889,'Speed Bin A-B'!M993,'Speed Bin A-B'!M1097,'Speed Bin A-B'!M1201,'Speed Bin A-B'!M1513,'Speed Bin A-B'!M1617,'Speed Bin A-B'!M1721,'Speed Bin A-B'!M1825,'Speed Bin A-B'!M1929,'Speed Bin A-B'!M2241,'Speed Bin A-B'!M2345,'Speed Bin A-B'!M2449,'Speed Bin A-B'!M2553,'Speed Bin A-B'!M2657)</f>
        <v>0</v>
      </c>
      <c r="N50" s="273">
        <f>SUM('Speed Bin A-B'!N57,'Speed Bin A-B'!N161,'Speed Bin A-B'!N265,'Speed Bin A-B'!N369,'Speed Bin A-B'!N473,'Speed Bin A-B'!N785,'Speed Bin A-B'!N889,'Speed Bin A-B'!N993,'Speed Bin A-B'!N1097,'Speed Bin A-B'!N1201,'Speed Bin A-B'!N1513,'Speed Bin A-B'!N1617,'Speed Bin A-B'!N1721,'Speed Bin A-B'!N1825,'Speed Bin A-B'!N1929,'Speed Bin A-B'!N2241,'Speed Bin A-B'!N2345,'Speed Bin A-B'!N2449,'Speed Bin A-B'!N2553,'Speed Bin A-B'!N2657)</f>
        <v>0</v>
      </c>
      <c r="O50" s="273">
        <f>SUM('Speed Bin A-B'!O57,'Speed Bin A-B'!O161,'Speed Bin A-B'!O265,'Speed Bin A-B'!O369,'Speed Bin A-B'!O473,'Speed Bin A-B'!O785,'Speed Bin A-B'!O889,'Speed Bin A-B'!O993,'Speed Bin A-B'!O1097,'Speed Bin A-B'!O1201,'Speed Bin A-B'!O1513,'Speed Bin A-B'!O1617,'Speed Bin A-B'!O1721,'Speed Bin A-B'!O1825,'Speed Bin A-B'!O1929,'Speed Bin A-B'!O2241,'Speed Bin A-B'!O2345,'Speed Bin A-B'!O2449,'Speed Bin A-B'!O2553,'Speed Bin A-B'!O2657)</f>
        <v>0</v>
      </c>
      <c r="P50" s="273">
        <f>SUM('Speed Bin A-B'!P57,'Speed Bin A-B'!P161,'Speed Bin A-B'!P265,'Speed Bin A-B'!P369,'Speed Bin A-B'!P473,'Speed Bin A-B'!P785,'Speed Bin A-B'!P889,'Speed Bin A-B'!P993,'Speed Bin A-B'!P1097,'Speed Bin A-B'!P1201,'Speed Bin A-B'!P1513,'Speed Bin A-B'!P1617,'Speed Bin A-B'!P1721,'Speed Bin A-B'!P1825,'Speed Bin A-B'!P1929,'Speed Bin A-B'!P2241,'Speed Bin A-B'!P2345,'Speed Bin A-B'!P2449,'Speed Bin A-B'!P2553,'Speed Bin A-B'!P2657)</f>
        <v>0</v>
      </c>
      <c r="Q50" s="273">
        <f>SUM('Speed Bin A-B'!Q57,'Speed Bin A-B'!Q161,'Speed Bin A-B'!Q265,'Speed Bin A-B'!Q369,'Speed Bin A-B'!Q473,'Speed Bin A-B'!Q785,'Speed Bin A-B'!Q889,'Speed Bin A-B'!Q993,'Speed Bin A-B'!Q1097,'Speed Bin A-B'!Q1201,'Speed Bin A-B'!Q1513,'Speed Bin A-B'!Q1617,'Speed Bin A-B'!Q1721,'Speed Bin A-B'!Q1825,'Speed Bin A-B'!Q1929,'Speed Bin A-B'!Q2241,'Speed Bin A-B'!Q2345,'Speed Bin A-B'!Q2449,'Speed Bin A-B'!Q2553,'Speed Bin A-B'!Q2657)</f>
        <v>0</v>
      </c>
      <c r="R50" s="273">
        <f>SUM('Speed Bin A-B'!R57,'Speed Bin A-B'!R161,'Speed Bin A-B'!R265,'Speed Bin A-B'!R369,'Speed Bin A-B'!R473,'Speed Bin A-B'!R785,'Speed Bin A-B'!R889,'Speed Bin A-B'!R993,'Speed Bin A-B'!R1097,'Speed Bin A-B'!R1201,'Speed Bin A-B'!R1513,'Speed Bin A-B'!R1617,'Speed Bin A-B'!R1721,'Speed Bin A-B'!R1825,'Speed Bin A-B'!R1929,'Speed Bin A-B'!R2241,'Speed Bin A-B'!R2345,'Speed Bin A-B'!R2449,'Speed Bin A-B'!R2553,'Speed Bin A-B'!R2657)</f>
        <v>0</v>
      </c>
      <c r="S50" s="273">
        <f>SUM('Speed Bin A-B'!S57,'Speed Bin A-B'!S161,'Speed Bin A-B'!S265,'Speed Bin A-B'!S369,'Speed Bin A-B'!S473,'Speed Bin A-B'!S785,'Speed Bin A-B'!S889,'Speed Bin A-B'!S993,'Speed Bin A-B'!S1097,'Speed Bin A-B'!S1201,'Speed Bin A-B'!S1513,'Speed Bin A-B'!S1617,'Speed Bin A-B'!S1721,'Speed Bin A-B'!S1825,'Speed Bin A-B'!S1929,'Speed Bin A-B'!S2241,'Speed Bin A-B'!S2345,'Speed Bin A-B'!S2449,'Speed Bin A-B'!S2553,'Speed Bin A-B'!S2657)</f>
        <v>0</v>
      </c>
      <c r="T50" s="273">
        <f>SUM('Speed Bin A-B'!T57,'Speed Bin A-B'!T161,'Speed Bin A-B'!T265,'Speed Bin A-B'!T369,'Speed Bin A-B'!T473,'Speed Bin A-B'!T785,'Speed Bin A-B'!T889,'Speed Bin A-B'!T993,'Speed Bin A-B'!T1097,'Speed Bin A-B'!T1201,'Speed Bin A-B'!T1513,'Speed Bin A-B'!T1617,'Speed Bin A-B'!T1721,'Speed Bin A-B'!T1825,'Speed Bin A-B'!T1929,'Speed Bin A-B'!T2241,'Speed Bin A-B'!T2345,'Speed Bin A-B'!T2449,'Speed Bin A-B'!T2553,'Speed Bin A-B'!T2657)</f>
        <v>0</v>
      </c>
      <c r="U50" s="273">
        <f>SUM('Speed Bin A-B'!U57,'Speed Bin A-B'!U161,'Speed Bin A-B'!U265,'Speed Bin A-B'!U369,'Speed Bin A-B'!U473,'Speed Bin A-B'!U785,'Speed Bin A-B'!U889,'Speed Bin A-B'!U993,'Speed Bin A-B'!U1097,'Speed Bin A-B'!U1201,'Speed Bin A-B'!U1513,'Speed Bin A-B'!U1617,'Speed Bin A-B'!U1721,'Speed Bin A-B'!U1825,'Speed Bin A-B'!U1929,'Speed Bin A-B'!U2241,'Speed Bin A-B'!U2345,'Speed Bin A-B'!U2449,'Speed Bin A-B'!U2553,'Speed Bin A-B'!U2657)</f>
        <v>0</v>
      </c>
      <c r="V50"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f>
        <v>18.971428571428568</v>
      </c>
      <c r="W50"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f>
        <v>23.184615384615388</v>
      </c>
      <c r="X50" s="267"/>
      <c r="Y50" s="267"/>
    </row>
    <row r="51" spans="1:25" x14ac:dyDescent="0.25">
      <c r="A51" s="272">
        <v>0.48958333333333298</v>
      </c>
      <c r="B51" s="273">
        <f>SUM('Speed Bin A-B'!B58,'Speed Bin A-B'!B162,'Speed Bin A-B'!B266,'Speed Bin A-B'!B370,'Speed Bin A-B'!B474,'Speed Bin A-B'!B786,'Speed Bin A-B'!B890,'Speed Bin A-B'!B994,'Speed Bin A-B'!B1098,'Speed Bin A-B'!B1202,'Speed Bin A-B'!B1514,'Speed Bin A-B'!B1618,'Speed Bin A-B'!B1722,'Speed Bin A-B'!B1826,'Speed Bin A-B'!B1930,'Speed Bin A-B'!B2242,'Speed Bin A-B'!B2346,'Speed Bin A-B'!B2450,'Speed Bin A-B'!B2554,'Speed Bin A-B'!B2658)</f>
        <v>306</v>
      </c>
      <c r="C51" s="273">
        <f>SUM('Speed Bin A-B'!C58,'Speed Bin A-B'!C162,'Speed Bin A-B'!C266,'Speed Bin A-B'!C370,'Speed Bin A-B'!C474,'Speed Bin A-B'!C786,'Speed Bin A-B'!C890,'Speed Bin A-B'!C994,'Speed Bin A-B'!C1098,'Speed Bin A-B'!C1202,'Speed Bin A-B'!C1514,'Speed Bin A-B'!C1618,'Speed Bin A-B'!C1722,'Speed Bin A-B'!C1826,'Speed Bin A-B'!C1930,'Speed Bin A-B'!C2242,'Speed Bin A-B'!C2346,'Speed Bin A-B'!C2450,'Speed Bin A-B'!C2554,'Speed Bin A-B'!C2658)</f>
        <v>1</v>
      </c>
      <c r="D51" s="273">
        <f>SUM('Speed Bin A-B'!D58,'Speed Bin A-B'!D162,'Speed Bin A-B'!D266,'Speed Bin A-B'!D370,'Speed Bin A-B'!D474,'Speed Bin A-B'!D786,'Speed Bin A-B'!D890,'Speed Bin A-B'!D994,'Speed Bin A-B'!D1098,'Speed Bin A-B'!D1202,'Speed Bin A-B'!D1514,'Speed Bin A-B'!D1618,'Speed Bin A-B'!D1722,'Speed Bin A-B'!D1826,'Speed Bin A-B'!D1930,'Speed Bin A-B'!D2242,'Speed Bin A-B'!D2346,'Speed Bin A-B'!D2450,'Speed Bin A-B'!D2554,'Speed Bin A-B'!D2658)</f>
        <v>33</v>
      </c>
      <c r="E51" s="273">
        <f>SUM('Speed Bin A-B'!E58,'Speed Bin A-B'!E162,'Speed Bin A-B'!E266,'Speed Bin A-B'!E370,'Speed Bin A-B'!E474,'Speed Bin A-B'!E786,'Speed Bin A-B'!E890,'Speed Bin A-B'!E994,'Speed Bin A-B'!E1098,'Speed Bin A-B'!E1202,'Speed Bin A-B'!E1514,'Speed Bin A-B'!E1618,'Speed Bin A-B'!E1722,'Speed Bin A-B'!E1826,'Speed Bin A-B'!E1930,'Speed Bin A-B'!E2242,'Speed Bin A-B'!E2346,'Speed Bin A-B'!E2450,'Speed Bin A-B'!E2554,'Speed Bin A-B'!E2658)</f>
        <v>141</v>
      </c>
      <c r="F51" s="273">
        <f>SUM('Speed Bin A-B'!F58,'Speed Bin A-B'!F162,'Speed Bin A-B'!F266,'Speed Bin A-B'!F370,'Speed Bin A-B'!F474,'Speed Bin A-B'!F786,'Speed Bin A-B'!F890,'Speed Bin A-B'!F994,'Speed Bin A-B'!F1098,'Speed Bin A-B'!F1202,'Speed Bin A-B'!F1514,'Speed Bin A-B'!F1618,'Speed Bin A-B'!F1722,'Speed Bin A-B'!F1826,'Speed Bin A-B'!F1930,'Speed Bin A-B'!F2242,'Speed Bin A-B'!F2346,'Speed Bin A-B'!F2450,'Speed Bin A-B'!F2554,'Speed Bin A-B'!F2658)</f>
        <v>115</v>
      </c>
      <c r="G51" s="273">
        <f>SUM('Speed Bin A-B'!G58,'Speed Bin A-B'!G162,'Speed Bin A-B'!G266,'Speed Bin A-B'!G370,'Speed Bin A-B'!G474,'Speed Bin A-B'!G786,'Speed Bin A-B'!G890,'Speed Bin A-B'!G994,'Speed Bin A-B'!G1098,'Speed Bin A-B'!G1202,'Speed Bin A-B'!G1514,'Speed Bin A-B'!G1618,'Speed Bin A-B'!G1722,'Speed Bin A-B'!G1826,'Speed Bin A-B'!G1930,'Speed Bin A-B'!G2242,'Speed Bin A-B'!G2346,'Speed Bin A-B'!G2450,'Speed Bin A-B'!G2554,'Speed Bin A-B'!G2658)</f>
        <v>14</v>
      </c>
      <c r="H51" s="273">
        <f>SUM('Speed Bin A-B'!H58,'Speed Bin A-B'!H162,'Speed Bin A-B'!H266,'Speed Bin A-B'!H370,'Speed Bin A-B'!H474,'Speed Bin A-B'!H786,'Speed Bin A-B'!H890,'Speed Bin A-B'!H994,'Speed Bin A-B'!H1098,'Speed Bin A-B'!H1202,'Speed Bin A-B'!H1514,'Speed Bin A-B'!H1618,'Speed Bin A-B'!H1722,'Speed Bin A-B'!H1826,'Speed Bin A-B'!H1930,'Speed Bin A-B'!H2242,'Speed Bin A-B'!H2346,'Speed Bin A-B'!H2450,'Speed Bin A-B'!H2554,'Speed Bin A-B'!H2658)</f>
        <v>1</v>
      </c>
      <c r="I51" s="273">
        <f>SUM('Speed Bin A-B'!I58,'Speed Bin A-B'!I162,'Speed Bin A-B'!I266,'Speed Bin A-B'!I370,'Speed Bin A-B'!I474,'Speed Bin A-B'!I786,'Speed Bin A-B'!I890,'Speed Bin A-B'!I994,'Speed Bin A-B'!I1098,'Speed Bin A-B'!I1202,'Speed Bin A-B'!I1514,'Speed Bin A-B'!I1618,'Speed Bin A-B'!I1722,'Speed Bin A-B'!I1826,'Speed Bin A-B'!I1930,'Speed Bin A-B'!I2242,'Speed Bin A-B'!I2346,'Speed Bin A-B'!I2450,'Speed Bin A-B'!I2554,'Speed Bin A-B'!I2658)</f>
        <v>0</v>
      </c>
      <c r="J51" s="273">
        <f>SUM('Speed Bin A-B'!J58,'Speed Bin A-B'!J162,'Speed Bin A-B'!J266,'Speed Bin A-B'!J370,'Speed Bin A-B'!J474,'Speed Bin A-B'!J786,'Speed Bin A-B'!J890,'Speed Bin A-B'!J994,'Speed Bin A-B'!J1098,'Speed Bin A-B'!J1202,'Speed Bin A-B'!J1514,'Speed Bin A-B'!J1618,'Speed Bin A-B'!J1722,'Speed Bin A-B'!J1826,'Speed Bin A-B'!J1930,'Speed Bin A-B'!J2242,'Speed Bin A-B'!J2346,'Speed Bin A-B'!J2450,'Speed Bin A-B'!J2554,'Speed Bin A-B'!J2658)</f>
        <v>0</v>
      </c>
      <c r="K51" s="273">
        <f>SUM('Speed Bin A-B'!K58,'Speed Bin A-B'!K162,'Speed Bin A-B'!K266,'Speed Bin A-B'!K370,'Speed Bin A-B'!K474,'Speed Bin A-B'!K786,'Speed Bin A-B'!K890,'Speed Bin A-B'!K994,'Speed Bin A-B'!K1098,'Speed Bin A-B'!K1202,'Speed Bin A-B'!K1514,'Speed Bin A-B'!K1618,'Speed Bin A-B'!K1722,'Speed Bin A-B'!K1826,'Speed Bin A-B'!K1930,'Speed Bin A-B'!K2242,'Speed Bin A-B'!K2346,'Speed Bin A-B'!K2450,'Speed Bin A-B'!K2554,'Speed Bin A-B'!K2658)</f>
        <v>0</v>
      </c>
      <c r="L51" s="273">
        <f>SUM('Speed Bin A-B'!L58,'Speed Bin A-B'!L162,'Speed Bin A-B'!L266,'Speed Bin A-B'!L370,'Speed Bin A-B'!L474,'Speed Bin A-B'!L786,'Speed Bin A-B'!L890,'Speed Bin A-B'!L994,'Speed Bin A-B'!L1098,'Speed Bin A-B'!L1202,'Speed Bin A-B'!L1514,'Speed Bin A-B'!L1618,'Speed Bin A-B'!L1722,'Speed Bin A-B'!L1826,'Speed Bin A-B'!L1930,'Speed Bin A-B'!L2242,'Speed Bin A-B'!L2346,'Speed Bin A-B'!L2450,'Speed Bin A-B'!L2554,'Speed Bin A-B'!L2658)</f>
        <v>0</v>
      </c>
      <c r="M51" s="273">
        <f>SUM('Speed Bin A-B'!M58,'Speed Bin A-B'!M162,'Speed Bin A-B'!M266,'Speed Bin A-B'!M370,'Speed Bin A-B'!M474,'Speed Bin A-B'!M786,'Speed Bin A-B'!M890,'Speed Bin A-B'!M994,'Speed Bin A-B'!M1098,'Speed Bin A-B'!M1202,'Speed Bin A-B'!M1514,'Speed Bin A-B'!M1618,'Speed Bin A-B'!M1722,'Speed Bin A-B'!M1826,'Speed Bin A-B'!M1930,'Speed Bin A-B'!M2242,'Speed Bin A-B'!M2346,'Speed Bin A-B'!M2450,'Speed Bin A-B'!M2554,'Speed Bin A-B'!M2658)</f>
        <v>0</v>
      </c>
      <c r="N51" s="273">
        <f>SUM('Speed Bin A-B'!N58,'Speed Bin A-B'!N162,'Speed Bin A-B'!N266,'Speed Bin A-B'!N370,'Speed Bin A-B'!N474,'Speed Bin A-B'!N786,'Speed Bin A-B'!N890,'Speed Bin A-B'!N994,'Speed Bin A-B'!N1098,'Speed Bin A-B'!N1202,'Speed Bin A-B'!N1514,'Speed Bin A-B'!N1618,'Speed Bin A-B'!N1722,'Speed Bin A-B'!N1826,'Speed Bin A-B'!N1930,'Speed Bin A-B'!N2242,'Speed Bin A-B'!N2346,'Speed Bin A-B'!N2450,'Speed Bin A-B'!N2554,'Speed Bin A-B'!N2658)</f>
        <v>0</v>
      </c>
      <c r="O51" s="273">
        <f>SUM('Speed Bin A-B'!O58,'Speed Bin A-B'!O162,'Speed Bin A-B'!O266,'Speed Bin A-B'!O370,'Speed Bin A-B'!O474,'Speed Bin A-B'!O786,'Speed Bin A-B'!O890,'Speed Bin A-B'!O994,'Speed Bin A-B'!O1098,'Speed Bin A-B'!O1202,'Speed Bin A-B'!O1514,'Speed Bin A-B'!O1618,'Speed Bin A-B'!O1722,'Speed Bin A-B'!O1826,'Speed Bin A-B'!O1930,'Speed Bin A-B'!O2242,'Speed Bin A-B'!O2346,'Speed Bin A-B'!O2450,'Speed Bin A-B'!O2554,'Speed Bin A-B'!O2658)</f>
        <v>0</v>
      </c>
      <c r="P51" s="273">
        <f>SUM('Speed Bin A-B'!P58,'Speed Bin A-B'!P162,'Speed Bin A-B'!P266,'Speed Bin A-B'!P370,'Speed Bin A-B'!P474,'Speed Bin A-B'!P786,'Speed Bin A-B'!P890,'Speed Bin A-B'!P994,'Speed Bin A-B'!P1098,'Speed Bin A-B'!P1202,'Speed Bin A-B'!P1514,'Speed Bin A-B'!P1618,'Speed Bin A-B'!P1722,'Speed Bin A-B'!P1826,'Speed Bin A-B'!P1930,'Speed Bin A-B'!P2242,'Speed Bin A-B'!P2346,'Speed Bin A-B'!P2450,'Speed Bin A-B'!P2554,'Speed Bin A-B'!P2658)</f>
        <v>0</v>
      </c>
      <c r="Q51" s="273">
        <f>SUM('Speed Bin A-B'!Q58,'Speed Bin A-B'!Q162,'Speed Bin A-B'!Q266,'Speed Bin A-B'!Q370,'Speed Bin A-B'!Q474,'Speed Bin A-B'!Q786,'Speed Bin A-B'!Q890,'Speed Bin A-B'!Q994,'Speed Bin A-B'!Q1098,'Speed Bin A-B'!Q1202,'Speed Bin A-B'!Q1514,'Speed Bin A-B'!Q1618,'Speed Bin A-B'!Q1722,'Speed Bin A-B'!Q1826,'Speed Bin A-B'!Q1930,'Speed Bin A-B'!Q2242,'Speed Bin A-B'!Q2346,'Speed Bin A-B'!Q2450,'Speed Bin A-B'!Q2554,'Speed Bin A-B'!Q2658)</f>
        <v>0</v>
      </c>
      <c r="R51" s="273">
        <f>SUM('Speed Bin A-B'!R58,'Speed Bin A-B'!R162,'Speed Bin A-B'!R266,'Speed Bin A-B'!R370,'Speed Bin A-B'!R474,'Speed Bin A-B'!R786,'Speed Bin A-B'!R890,'Speed Bin A-B'!R994,'Speed Bin A-B'!R1098,'Speed Bin A-B'!R1202,'Speed Bin A-B'!R1514,'Speed Bin A-B'!R1618,'Speed Bin A-B'!R1722,'Speed Bin A-B'!R1826,'Speed Bin A-B'!R1930,'Speed Bin A-B'!R2242,'Speed Bin A-B'!R2346,'Speed Bin A-B'!R2450,'Speed Bin A-B'!R2554,'Speed Bin A-B'!R2658)</f>
        <v>1</v>
      </c>
      <c r="S51" s="273">
        <f>SUM('Speed Bin A-B'!S58,'Speed Bin A-B'!S162,'Speed Bin A-B'!S266,'Speed Bin A-B'!S370,'Speed Bin A-B'!S474,'Speed Bin A-B'!S786,'Speed Bin A-B'!S890,'Speed Bin A-B'!S994,'Speed Bin A-B'!S1098,'Speed Bin A-B'!S1202,'Speed Bin A-B'!S1514,'Speed Bin A-B'!S1618,'Speed Bin A-B'!S1722,'Speed Bin A-B'!S1826,'Speed Bin A-B'!S1930,'Speed Bin A-B'!S2242,'Speed Bin A-B'!S2346,'Speed Bin A-B'!S2450,'Speed Bin A-B'!S2554,'Speed Bin A-B'!S2658)</f>
        <v>0</v>
      </c>
      <c r="T51" s="273">
        <f>SUM('Speed Bin A-B'!T58,'Speed Bin A-B'!T162,'Speed Bin A-B'!T266,'Speed Bin A-B'!T370,'Speed Bin A-B'!T474,'Speed Bin A-B'!T786,'Speed Bin A-B'!T890,'Speed Bin A-B'!T994,'Speed Bin A-B'!T1098,'Speed Bin A-B'!T1202,'Speed Bin A-B'!T1514,'Speed Bin A-B'!T1618,'Speed Bin A-B'!T1722,'Speed Bin A-B'!T1826,'Speed Bin A-B'!T1930,'Speed Bin A-B'!T2242,'Speed Bin A-B'!T2346,'Speed Bin A-B'!T2450,'Speed Bin A-B'!T2554,'Speed Bin A-B'!T2658)</f>
        <v>0</v>
      </c>
      <c r="U51" s="273">
        <f>SUM('Speed Bin A-B'!U58,'Speed Bin A-B'!U162,'Speed Bin A-B'!U266,'Speed Bin A-B'!U370,'Speed Bin A-B'!U474,'Speed Bin A-B'!U786,'Speed Bin A-B'!U890,'Speed Bin A-B'!U994,'Speed Bin A-B'!U1098,'Speed Bin A-B'!U1202,'Speed Bin A-B'!U1514,'Speed Bin A-B'!U1618,'Speed Bin A-B'!U1722,'Speed Bin A-B'!U1826,'Speed Bin A-B'!U1930,'Speed Bin A-B'!U2242,'Speed Bin A-B'!U2346,'Speed Bin A-B'!U2450,'Speed Bin A-B'!U2554,'Speed Bin A-B'!U2658)</f>
        <v>0</v>
      </c>
      <c r="V51"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f>
        <v>19.478571428571428</v>
      </c>
      <c r="W51"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f>
        <v>23.3</v>
      </c>
      <c r="X51" s="267"/>
      <c r="Y51" s="267"/>
    </row>
    <row r="52" spans="1:25" x14ac:dyDescent="0.25">
      <c r="A52" s="272">
        <v>0.5</v>
      </c>
      <c r="B52" s="273">
        <f>SUM('Speed Bin A-B'!B59,'Speed Bin A-B'!B163,'Speed Bin A-B'!B267,'Speed Bin A-B'!B371,'Speed Bin A-B'!B475,'Speed Bin A-B'!B787,'Speed Bin A-B'!B891,'Speed Bin A-B'!B995,'Speed Bin A-B'!B1099,'Speed Bin A-B'!B1203,'Speed Bin A-B'!B1515,'Speed Bin A-B'!B1619,'Speed Bin A-B'!B1723,'Speed Bin A-B'!B1827,'Speed Bin A-B'!B1931,'Speed Bin A-B'!B2243,'Speed Bin A-B'!B2347,'Speed Bin A-B'!B2451,'Speed Bin A-B'!B2555,'Speed Bin A-B'!B2659)</f>
        <v>444</v>
      </c>
      <c r="C52" s="273">
        <f>SUM('Speed Bin A-B'!C59,'Speed Bin A-B'!C163,'Speed Bin A-B'!C267,'Speed Bin A-B'!C371,'Speed Bin A-B'!C475,'Speed Bin A-B'!C787,'Speed Bin A-B'!C891,'Speed Bin A-B'!C995,'Speed Bin A-B'!C1099,'Speed Bin A-B'!C1203,'Speed Bin A-B'!C1515,'Speed Bin A-B'!C1619,'Speed Bin A-B'!C1723,'Speed Bin A-B'!C1827,'Speed Bin A-B'!C1931,'Speed Bin A-B'!C2243,'Speed Bin A-B'!C2347,'Speed Bin A-B'!C2451,'Speed Bin A-B'!C2555,'Speed Bin A-B'!C2659)</f>
        <v>60</v>
      </c>
      <c r="D52" s="273">
        <f>SUM('Speed Bin A-B'!D59,'Speed Bin A-B'!D163,'Speed Bin A-B'!D267,'Speed Bin A-B'!D371,'Speed Bin A-B'!D475,'Speed Bin A-B'!D787,'Speed Bin A-B'!D891,'Speed Bin A-B'!D995,'Speed Bin A-B'!D1099,'Speed Bin A-B'!D1203,'Speed Bin A-B'!D1515,'Speed Bin A-B'!D1619,'Speed Bin A-B'!D1723,'Speed Bin A-B'!D1827,'Speed Bin A-B'!D1931,'Speed Bin A-B'!D2243,'Speed Bin A-B'!D2347,'Speed Bin A-B'!D2451,'Speed Bin A-B'!D2555,'Speed Bin A-B'!D2659)</f>
        <v>103</v>
      </c>
      <c r="E52" s="273">
        <f>SUM('Speed Bin A-B'!E59,'Speed Bin A-B'!E163,'Speed Bin A-B'!E267,'Speed Bin A-B'!E371,'Speed Bin A-B'!E475,'Speed Bin A-B'!E787,'Speed Bin A-B'!E891,'Speed Bin A-B'!E995,'Speed Bin A-B'!E1099,'Speed Bin A-B'!E1203,'Speed Bin A-B'!E1515,'Speed Bin A-B'!E1619,'Speed Bin A-B'!E1723,'Speed Bin A-B'!E1827,'Speed Bin A-B'!E1931,'Speed Bin A-B'!E2243,'Speed Bin A-B'!E2347,'Speed Bin A-B'!E2451,'Speed Bin A-B'!E2555,'Speed Bin A-B'!E2659)</f>
        <v>184</v>
      </c>
      <c r="F52" s="273">
        <f>SUM('Speed Bin A-B'!F59,'Speed Bin A-B'!F163,'Speed Bin A-B'!F267,'Speed Bin A-B'!F371,'Speed Bin A-B'!F475,'Speed Bin A-B'!F787,'Speed Bin A-B'!F891,'Speed Bin A-B'!F995,'Speed Bin A-B'!F1099,'Speed Bin A-B'!F1203,'Speed Bin A-B'!F1515,'Speed Bin A-B'!F1619,'Speed Bin A-B'!F1723,'Speed Bin A-B'!F1827,'Speed Bin A-B'!F1931,'Speed Bin A-B'!F2243,'Speed Bin A-B'!F2347,'Speed Bin A-B'!F2451,'Speed Bin A-B'!F2555,'Speed Bin A-B'!F2659)</f>
        <v>78</v>
      </c>
      <c r="G52" s="273">
        <f>SUM('Speed Bin A-B'!G59,'Speed Bin A-B'!G163,'Speed Bin A-B'!G267,'Speed Bin A-B'!G371,'Speed Bin A-B'!G475,'Speed Bin A-B'!G787,'Speed Bin A-B'!G891,'Speed Bin A-B'!G995,'Speed Bin A-B'!G1099,'Speed Bin A-B'!G1203,'Speed Bin A-B'!G1515,'Speed Bin A-B'!G1619,'Speed Bin A-B'!G1723,'Speed Bin A-B'!G1827,'Speed Bin A-B'!G1931,'Speed Bin A-B'!G2243,'Speed Bin A-B'!G2347,'Speed Bin A-B'!G2451,'Speed Bin A-B'!G2555,'Speed Bin A-B'!G2659)</f>
        <v>17</v>
      </c>
      <c r="H52" s="273">
        <f>SUM('Speed Bin A-B'!H59,'Speed Bin A-B'!H163,'Speed Bin A-B'!H267,'Speed Bin A-B'!H371,'Speed Bin A-B'!H475,'Speed Bin A-B'!H787,'Speed Bin A-B'!H891,'Speed Bin A-B'!H995,'Speed Bin A-B'!H1099,'Speed Bin A-B'!H1203,'Speed Bin A-B'!H1515,'Speed Bin A-B'!H1619,'Speed Bin A-B'!H1723,'Speed Bin A-B'!H1827,'Speed Bin A-B'!H1931,'Speed Bin A-B'!H2243,'Speed Bin A-B'!H2347,'Speed Bin A-B'!H2451,'Speed Bin A-B'!H2555,'Speed Bin A-B'!H2659)</f>
        <v>1</v>
      </c>
      <c r="I52" s="273">
        <f>SUM('Speed Bin A-B'!I59,'Speed Bin A-B'!I163,'Speed Bin A-B'!I267,'Speed Bin A-B'!I371,'Speed Bin A-B'!I475,'Speed Bin A-B'!I787,'Speed Bin A-B'!I891,'Speed Bin A-B'!I995,'Speed Bin A-B'!I1099,'Speed Bin A-B'!I1203,'Speed Bin A-B'!I1515,'Speed Bin A-B'!I1619,'Speed Bin A-B'!I1723,'Speed Bin A-B'!I1827,'Speed Bin A-B'!I1931,'Speed Bin A-B'!I2243,'Speed Bin A-B'!I2347,'Speed Bin A-B'!I2451,'Speed Bin A-B'!I2555,'Speed Bin A-B'!I2659)</f>
        <v>1</v>
      </c>
      <c r="J52" s="273">
        <f>SUM('Speed Bin A-B'!J59,'Speed Bin A-B'!J163,'Speed Bin A-B'!J267,'Speed Bin A-B'!J371,'Speed Bin A-B'!J475,'Speed Bin A-B'!J787,'Speed Bin A-B'!J891,'Speed Bin A-B'!J995,'Speed Bin A-B'!J1099,'Speed Bin A-B'!J1203,'Speed Bin A-B'!J1515,'Speed Bin A-B'!J1619,'Speed Bin A-B'!J1723,'Speed Bin A-B'!J1827,'Speed Bin A-B'!J1931,'Speed Bin A-B'!J2243,'Speed Bin A-B'!J2347,'Speed Bin A-B'!J2451,'Speed Bin A-B'!J2555,'Speed Bin A-B'!J2659)</f>
        <v>0</v>
      </c>
      <c r="K52" s="273">
        <f>SUM('Speed Bin A-B'!K59,'Speed Bin A-B'!K163,'Speed Bin A-B'!K267,'Speed Bin A-B'!K371,'Speed Bin A-B'!K475,'Speed Bin A-B'!K787,'Speed Bin A-B'!K891,'Speed Bin A-B'!K995,'Speed Bin A-B'!K1099,'Speed Bin A-B'!K1203,'Speed Bin A-B'!K1515,'Speed Bin A-B'!K1619,'Speed Bin A-B'!K1723,'Speed Bin A-B'!K1827,'Speed Bin A-B'!K1931,'Speed Bin A-B'!K2243,'Speed Bin A-B'!K2347,'Speed Bin A-B'!K2451,'Speed Bin A-B'!K2555,'Speed Bin A-B'!K2659)</f>
        <v>0</v>
      </c>
      <c r="L52" s="273">
        <f>SUM('Speed Bin A-B'!L59,'Speed Bin A-B'!L163,'Speed Bin A-B'!L267,'Speed Bin A-B'!L371,'Speed Bin A-B'!L475,'Speed Bin A-B'!L787,'Speed Bin A-B'!L891,'Speed Bin A-B'!L995,'Speed Bin A-B'!L1099,'Speed Bin A-B'!L1203,'Speed Bin A-B'!L1515,'Speed Bin A-B'!L1619,'Speed Bin A-B'!L1723,'Speed Bin A-B'!L1827,'Speed Bin A-B'!L1931,'Speed Bin A-B'!L2243,'Speed Bin A-B'!L2347,'Speed Bin A-B'!L2451,'Speed Bin A-B'!L2555,'Speed Bin A-B'!L2659)</f>
        <v>0</v>
      </c>
      <c r="M52" s="273">
        <f>SUM('Speed Bin A-B'!M59,'Speed Bin A-B'!M163,'Speed Bin A-B'!M267,'Speed Bin A-B'!M371,'Speed Bin A-B'!M475,'Speed Bin A-B'!M787,'Speed Bin A-B'!M891,'Speed Bin A-B'!M995,'Speed Bin A-B'!M1099,'Speed Bin A-B'!M1203,'Speed Bin A-B'!M1515,'Speed Bin A-B'!M1619,'Speed Bin A-B'!M1723,'Speed Bin A-B'!M1827,'Speed Bin A-B'!M1931,'Speed Bin A-B'!M2243,'Speed Bin A-B'!M2347,'Speed Bin A-B'!M2451,'Speed Bin A-B'!M2555,'Speed Bin A-B'!M2659)</f>
        <v>0</v>
      </c>
      <c r="N52" s="273">
        <f>SUM('Speed Bin A-B'!N59,'Speed Bin A-B'!N163,'Speed Bin A-B'!N267,'Speed Bin A-B'!N371,'Speed Bin A-B'!N475,'Speed Bin A-B'!N787,'Speed Bin A-B'!N891,'Speed Bin A-B'!N995,'Speed Bin A-B'!N1099,'Speed Bin A-B'!N1203,'Speed Bin A-B'!N1515,'Speed Bin A-B'!N1619,'Speed Bin A-B'!N1723,'Speed Bin A-B'!N1827,'Speed Bin A-B'!N1931,'Speed Bin A-B'!N2243,'Speed Bin A-B'!N2347,'Speed Bin A-B'!N2451,'Speed Bin A-B'!N2555,'Speed Bin A-B'!N2659)</f>
        <v>0</v>
      </c>
      <c r="O52" s="273">
        <f>SUM('Speed Bin A-B'!O59,'Speed Bin A-B'!O163,'Speed Bin A-B'!O267,'Speed Bin A-B'!O371,'Speed Bin A-B'!O475,'Speed Bin A-B'!O787,'Speed Bin A-B'!O891,'Speed Bin A-B'!O995,'Speed Bin A-B'!O1099,'Speed Bin A-B'!O1203,'Speed Bin A-B'!O1515,'Speed Bin A-B'!O1619,'Speed Bin A-B'!O1723,'Speed Bin A-B'!O1827,'Speed Bin A-B'!O1931,'Speed Bin A-B'!O2243,'Speed Bin A-B'!O2347,'Speed Bin A-B'!O2451,'Speed Bin A-B'!O2555,'Speed Bin A-B'!O2659)</f>
        <v>0</v>
      </c>
      <c r="P52" s="273">
        <f>SUM('Speed Bin A-B'!P59,'Speed Bin A-B'!P163,'Speed Bin A-B'!P267,'Speed Bin A-B'!P371,'Speed Bin A-B'!P475,'Speed Bin A-B'!P787,'Speed Bin A-B'!P891,'Speed Bin A-B'!P995,'Speed Bin A-B'!P1099,'Speed Bin A-B'!P1203,'Speed Bin A-B'!P1515,'Speed Bin A-B'!P1619,'Speed Bin A-B'!P1723,'Speed Bin A-B'!P1827,'Speed Bin A-B'!P1931,'Speed Bin A-B'!P2243,'Speed Bin A-B'!P2347,'Speed Bin A-B'!P2451,'Speed Bin A-B'!P2555,'Speed Bin A-B'!P2659)</f>
        <v>0</v>
      </c>
      <c r="Q52" s="273">
        <f>SUM('Speed Bin A-B'!Q59,'Speed Bin A-B'!Q163,'Speed Bin A-B'!Q267,'Speed Bin A-B'!Q371,'Speed Bin A-B'!Q475,'Speed Bin A-B'!Q787,'Speed Bin A-B'!Q891,'Speed Bin A-B'!Q995,'Speed Bin A-B'!Q1099,'Speed Bin A-B'!Q1203,'Speed Bin A-B'!Q1515,'Speed Bin A-B'!Q1619,'Speed Bin A-B'!Q1723,'Speed Bin A-B'!Q1827,'Speed Bin A-B'!Q1931,'Speed Bin A-B'!Q2243,'Speed Bin A-B'!Q2347,'Speed Bin A-B'!Q2451,'Speed Bin A-B'!Q2555,'Speed Bin A-B'!Q2659)</f>
        <v>0</v>
      </c>
      <c r="R52" s="273">
        <f>SUM('Speed Bin A-B'!R59,'Speed Bin A-B'!R163,'Speed Bin A-B'!R267,'Speed Bin A-B'!R371,'Speed Bin A-B'!R475,'Speed Bin A-B'!R787,'Speed Bin A-B'!R891,'Speed Bin A-B'!R995,'Speed Bin A-B'!R1099,'Speed Bin A-B'!R1203,'Speed Bin A-B'!R1515,'Speed Bin A-B'!R1619,'Speed Bin A-B'!R1723,'Speed Bin A-B'!R1827,'Speed Bin A-B'!R1931,'Speed Bin A-B'!R2243,'Speed Bin A-B'!R2347,'Speed Bin A-B'!R2451,'Speed Bin A-B'!R2555,'Speed Bin A-B'!R2659)</f>
        <v>0</v>
      </c>
      <c r="S52" s="273">
        <f>SUM('Speed Bin A-B'!S59,'Speed Bin A-B'!S163,'Speed Bin A-B'!S267,'Speed Bin A-B'!S371,'Speed Bin A-B'!S475,'Speed Bin A-B'!S787,'Speed Bin A-B'!S891,'Speed Bin A-B'!S995,'Speed Bin A-B'!S1099,'Speed Bin A-B'!S1203,'Speed Bin A-B'!S1515,'Speed Bin A-B'!S1619,'Speed Bin A-B'!S1723,'Speed Bin A-B'!S1827,'Speed Bin A-B'!S1931,'Speed Bin A-B'!S2243,'Speed Bin A-B'!S2347,'Speed Bin A-B'!S2451,'Speed Bin A-B'!S2555,'Speed Bin A-B'!S2659)</f>
        <v>0</v>
      </c>
      <c r="T52" s="273">
        <f>SUM('Speed Bin A-B'!T59,'Speed Bin A-B'!T163,'Speed Bin A-B'!T267,'Speed Bin A-B'!T371,'Speed Bin A-B'!T475,'Speed Bin A-B'!T787,'Speed Bin A-B'!T891,'Speed Bin A-B'!T995,'Speed Bin A-B'!T1099,'Speed Bin A-B'!T1203,'Speed Bin A-B'!T1515,'Speed Bin A-B'!T1619,'Speed Bin A-B'!T1723,'Speed Bin A-B'!T1827,'Speed Bin A-B'!T1931,'Speed Bin A-B'!T2243,'Speed Bin A-B'!T2347,'Speed Bin A-B'!T2451,'Speed Bin A-B'!T2555,'Speed Bin A-B'!T2659)</f>
        <v>0</v>
      </c>
      <c r="U52" s="273">
        <f>SUM('Speed Bin A-B'!U59,'Speed Bin A-B'!U163,'Speed Bin A-B'!U267,'Speed Bin A-B'!U371,'Speed Bin A-B'!U475,'Speed Bin A-B'!U787,'Speed Bin A-B'!U891,'Speed Bin A-B'!U995,'Speed Bin A-B'!U1099,'Speed Bin A-B'!U1203,'Speed Bin A-B'!U1515,'Speed Bin A-B'!U1619,'Speed Bin A-B'!U1723,'Speed Bin A-B'!U1827,'Speed Bin A-B'!U1931,'Speed Bin A-B'!U2243,'Speed Bin A-B'!U2347,'Speed Bin A-B'!U2451,'Speed Bin A-B'!U2555,'Speed Bin A-B'!U2659)</f>
        <v>0</v>
      </c>
      <c r="V52"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f>
        <v>16.707142857142859</v>
      </c>
      <c r="W52"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f>
        <v>21.49285714285714</v>
      </c>
      <c r="X52" s="267"/>
      <c r="Y52" s="267"/>
    </row>
    <row r="53" spans="1:25" x14ac:dyDescent="0.25">
      <c r="A53" s="272">
        <v>0.51041666666666696</v>
      </c>
      <c r="B53" s="273">
        <f>SUM('Speed Bin A-B'!B60,'Speed Bin A-B'!B164,'Speed Bin A-B'!B268,'Speed Bin A-B'!B372,'Speed Bin A-B'!B476,'Speed Bin A-B'!B788,'Speed Bin A-B'!B892,'Speed Bin A-B'!B996,'Speed Bin A-B'!B1100,'Speed Bin A-B'!B1204,'Speed Bin A-B'!B1516,'Speed Bin A-B'!B1620,'Speed Bin A-B'!B1724,'Speed Bin A-B'!B1828,'Speed Bin A-B'!B1932,'Speed Bin A-B'!B2244,'Speed Bin A-B'!B2348,'Speed Bin A-B'!B2452,'Speed Bin A-B'!B2556,'Speed Bin A-B'!B2660)</f>
        <v>348</v>
      </c>
      <c r="C53" s="273">
        <f>SUM('Speed Bin A-B'!C60,'Speed Bin A-B'!C164,'Speed Bin A-B'!C268,'Speed Bin A-B'!C372,'Speed Bin A-B'!C476,'Speed Bin A-B'!C788,'Speed Bin A-B'!C892,'Speed Bin A-B'!C996,'Speed Bin A-B'!C1100,'Speed Bin A-B'!C1204,'Speed Bin A-B'!C1516,'Speed Bin A-B'!C1620,'Speed Bin A-B'!C1724,'Speed Bin A-B'!C1828,'Speed Bin A-B'!C1932,'Speed Bin A-B'!C2244,'Speed Bin A-B'!C2348,'Speed Bin A-B'!C2452,'Speed Bin A-B'!C2556,'Speed Bin A-B'!C2660)</f>
        <v>7</v>
      </c>
      <c r="D53" s="273">
        <f>SUM('Speed Bin A-B'!D60,'Speed Bin A-B'!D164,'Speed Bin A-B'!D268,'Speed Bin A-B'!D372,'Speed Bin A-B'!D476,'Speed Bin A-B'!D788,'Speed Bin A-B'!D892,'Speed Bin A-B'!D996,'Speed Bin A-B'!D1100,'Speed Bin A-B'!D1204,'Speed Bin A-B'!D1516,'Speed Bin A-B'!D1620,'Speed Bin A-B'!D1724,'Speed Bin A-B'!D1828,'Speed Bin A-B'!D1932,'Speed Bin A-B'!D2244,'Speed Bin A-B'!D2348,'Speed Bin A-B'!D2452,'Speed Bin A-B'!D2556,'Speed Bin A-B'!D2660)</f>
        <v>70</v>
      </c>
      <c r="E53" s="273">
        <f>SUM('Speed Bin A-B'!E60,'Speed Bin A-B'!E164,'Speed Bin A-B'!E268,'Speed Bin A-B'!E372,'Speed Bin A-B'!E476,'Speed Bin A-B'!E788,'Speed Bin A-B'!E892,'Speed Bin A-B'!E996,'Speed Bin A-B'!E1100,'Speed Bin A-B'!E1204,'Speed Bin A-B'!E1516,'Speed Bin A-B'!E1620,'Speed Bin A-B'!E1724,'Speed Bin A-B'!E1828,'Speed Bin A-B'!E1932,'Speed Bin A-B'!E2244,'Speed Bin A-B'!E2348,'Speed Bin A-B'!E2452,'Speed Bin A-B'!E2556,'Speed Bin A-B'!E2660)</f>
        <v>161</v>
      </c>
      <c r="F53" s="273">
        <f>SUM('Speed Bin A-B'!F60,'Speed Bin A-B'!F164,'Speed Bin A-B'!F268,'Speed Bin A-B'!F372,'Speed Bin A-B'!F476,'Speed Bin A-B'!F788,'Speed Bin A-B'!F892,'Speed Bin A-B'!F996,'Speed Bin A-B'!F1100,'Speed Bin A-B'!F1204,'Speed Bin A-B'!F1516,'Speed Bin A-B'!F1620,'Speed Bin A-B'!F1724,'Speed Bin A-B'!F1828,'Speed Bin A-B'!F1932,'Speed Bin A-B'!F2244,'Speed Bin A-B'!F2348,'Speed Bin A-B'!F2452,'Speed Bin A-B'!F2556,'Speed Bin A-B'!F2660)</f>
        <v>101</v>
      </c>
      <c r="G53" s="273">
        <f>SUM('Speed Bin A-B'!G60,'Speed Bin A-B'!G164,'Speed Bin A-B'!G268,'Speed Bin A-B'!G372,'Speed Bin A-B'!G476,'Speed Bin A-B'!G788,'Speed Bin A-B'!G892,'Speed Bin A-B'!G996,'Speed Bin A-B'!G1100,'Speed Bin A-B'!G1204,'Speed Bin A-B'!G1516,'Speed Bin A-B'!G1620,'Speed Bin A-B'!G1724,'Speed Bin A-B'!G1828,'Speed Bin A-B'!G1932,'Speed Bin A-B'!G2244,'Speed Bin A-B'!G2348,'Speed Bin A-B'!G2452,'Speed Bin A-B'!G2556,'Speed Bin A-B'!G2660)</f>
        <v>5</v>
      </c>
      <c r="H53" s="273">
        <f>SUM('Speed Bin A-B'!H60,'Speed Bin A-B'!H164,'Speed Bin A-B'!H268,'Speed Bin A-B'!H372,'Speed Bin A-B'!H476,'Speed Bin A-B'!H788,'Speed Bin A-B'!H892,'Speed Bin A-B'!H996,'Speed Bin A-B'!H1100,'Speed Bin A-B'!H1204,'Speed Bin A-B'!H1516,'Speed Bin A-B'!H1620,'Speed Bin A-B'!H1724,'Speed Bin A-B'!H1828,'Speed Bin A-B'!H1932,'Speed Bin A-B'!H2244,'Speed Bin A-B'!H2348,'Speed Bin A-B'!H2452,'Speed Bin A-B'!H2556,'Speed Bin A-B'!H2660)</f>
        <v>1</v>
      </c>
      <c r="I53" s="273">
        <f>SUM('Speed Bin A-B'!I60,'Speed Bin A-B'!I164,'Speed Bin A-B'!I268,'Speed Bin A-B'!I372,'Speed Bin A-B'!I476,'Speed Bin A-B'!I788,'Speed Bin A-B'!I892,'Speed Bin A-B'!I996,'Speed Bin A-B'!I1100,'Speed Bin A-B'!I1204,'Speed Bin A-B'!I1516,'Speed Bin A-B'!I1620,'Speed Bin A-B'!I1724,'Speed Bin A-B'!I1828,'Speed Bin A-B'!I1932,'Speed Bin A-B'!I2244,'Speed Bin A-B'!I2348,'Speed Bin A-B'!I2452,'Speed Bin A-B'!I2556,'Speed Bin A-B'!I2660)</f>
        <v>1</v>
      </c>
      <c r="J53" s="273">
        <f>SUM('Speed Bin A-B'!J60,'Speed Bin A-B'!J164,'Speed Bin A-B'!J268,'Speed Bin A-B'!J372,'Speed Bin A-B'!J476,'Speed Bin A-B'!J788,'Speed Bin A-B'!J892,'Speed Bin A-B'!J996,'Speed Bin A-B'!J1100,'Speed Bin A-B'!J1204,'Speed Bin A-B'!J1516,'Speed Bin A-B'!J1620,'Speed Bin A-B'!J1724,'Speed Bin A-B'!J1828,'Speed Bin A-B'!J1932,'Speed Bin A-B'!J2244,'Speed Bin A-B'!J2348,'Speed Bin A-B'!J2452,'Speed Bin A-B'!J2556,'Speed Bin A-B'!J2660)</f>
        <v>2</v>
      </c>
      <c r="K53" s="273">
        <f>SUM('Speed Bin A-B'!K60,'Speed Bin A-B'!K164,'Speed Bin A-B'!K268,'Speed Bin A-B'!K372,'Speed Bin A-B'!K476,'Speed Bin A-B'!K788,'Speed Bin A-B'!K892,'Speed Bin A-B'!K996,'Speed Bin A-B'!K1100,'Speed Bin A-B'!K1204,'Speed Bin A-B'!K1516,'Speed Bin A-B'!K1620,'Speed Bin A-B'!K1724,'Speed Bin A-B'!K1828,'Speed Bin A-B'!K1932,'Speed Bin A-B'!K2244,'Speed Bin A-B'!K2348,'Speed Bin A-B'!K2452,'Speed Bin A-B'!K2556,'Speed Bin A-B'!K2660)</f>
        <v>0</v>
      </c>
      <c r="L53" s="273">
        <f>SUM('Speed Bin A-B'!L60,'Speed Bin A-B'!L164,'Speed Bin A-B'!L268,'Speed Bin A-B'!L372,'Speed Bin A-B'!L476,'Speed Bin A-B'!L788,'Speed Bin A-B'!L892,'Speed Bin A-B'!L996,'Speed Bin A-B'!L1100,'Speed Bin A-B'!L1204,'Speed Bin A-B'!L1516,'Speed Bin A-B'!L1620,'Speed Bin A-B'!L1724,'Speed Bin A-B'!L1828,'Speed Bin A-B'!L1932,'Speed Bin A-B'!L2244,'Speed Bin A-B'!L2348,'Speed Bin A-B'!L2452,'Speed Bin A-B'!L2556,'Speed Bin A-B'!L2660)</f>
        <v>0</v>
      </c>
      <c r="M53" s="273">
        <f>SUM('Speed Bin A-B'!M60,'Speed Bin A-B'!M164,'Speed Bin A-B'!M268,'Speed Bin A-B'!M372,'Speed Bin A-B'!M476,'Speed Bin A-B'!M788,'Speed Bin A-B'!M892,'Speed Bin A-B'!M996,'Speed Bin A-B'!M1100,'Speed Bin A-B'!M1204,'Speed Bin A-B'!M1516,'Speed Bin A-B'!M1620,'Speed Bin A-B'!M1724,'Speed Bin A-B'!M1828,'Speed Bin A-B'!M1932,'Speed Bin A-B'!M2244,'Speed Bin A-B'!M2348,'Speed Bin A-B'!M2452,'Speed Bin A-B'!M2556,'Speed Bin A-B'!M2660)</f>
        <v>0</v>
      </c>
      <c r="N53" s="273">
        <f>SUM('Speed Bin A-B'!N60,'Speed Bin A-B'!N164,'Speed Bin A-B'!N268,'Speed Bin A-B'!N372,'Speed Bin A-B'!N476,'Speed Bin A-B'!N788,'Speed Bin A-B'!N892,'Speed Bin A-B'!N996,'Speed Bin A-B'!N1100,'Speed Bin A-B'!N1204,'Speed Bin A-B'!N1516,'Speed Bin A-B'!N1620,'Speed Bin A-B'!N1724,'Speed Bin A-B'!N1828,'Speed Bin A-B'!N1932,'Speed Bin A-B'!N2244,'Speed Bin A-B'!N2348,'Speed Bin A-B'!N2452,'Speed Bin A-B'!N2556,'Speed Bin A-B'!N2660)</f>
        <v>0</v>
      </c>
      <c r="O53" s="273">
        <f>SUM('Speed Bin A-B'!O60,'Speed Bin A-B'!O164,'Speed Bin A-B'!O268,'Speed Bin A-B'!O372,'Speed Bin A-B'!O476,'Speed Bin A-B'!O788,'Speed Bin A-B'!O892,'Speed Bin A-B'!O996,'Speed Bin A-B'!O1100,'Speed Bin A-B'!O1204,'Speed Bin A-B'!O1516,'Speed Bin A-B'!O1620,'Speed Bin A-B'!O1724,'Speed Bin A-B'!O1828,'Speed Bin A-B'!O1932,'Speed Bin A-B'!O2244,'Speed Bin A-B'!O2348,'Speed Bin A-B'!O2452,'Speed Bin A-B'!O2556,'Speed Bin A-B'!O2660)</f>
        <v>0</v>
      </c>
      <c r="P53" s="273">
        <f>SUM('Speed Bin A-B'!P60,'Speed Bin A-B'!P164,'Speed Bin A-B'!P268,'Speed Bin A-B'!P372,'Speed Bin A-B'!P476,'Speed Bin A-B'!P788,'Speed Bin A-B'!P892,'Speed Bin A-B'!P996,'Speed Bin A-B'!P1100,'Speed Bin A-B'!P1204,'Speed Bin A-B'!P1516,'Speed Bin A-B'!P1620,'Speed Bin A-B'!P1724,'Speed Bin A-B'!P1828,'Speed Bin A-B'!P1932,'Speed Bin A-B'!P2244,'Speed Bin A-B'!P2348,'Speed Bin A-B'!P2452,'Speed Bin A-B'!P2556,'Speed Bin A-B'!P2660)</f>
        <v>0</v>
      </c>
      <c r="Q53" s="273">
        <f>SUM('Speed Bin A-B'!Q60,'Speed Bin A-B'!Q164,'Speed Bin A-B'!Q268,'Speed Bin A-B'!Q372,'Speed Bin A-B'!Q476,'Speed Bin A-B'!Q788,'Speed Bin A-B'!Q892,'Speed Bin A-B'!Q996,'Speed Bin A-B'!Q1100,'Speed Bin A-B'!Q1204,'Speed Bin A-B'!Q1516,'Speed Bin A-B'!Q1620,'Speed Bin A-B'!Q1724,'Speed Bin A-B'!Q1828,'Speed Bin A-B'!Q1932,'Speed Bin A-B'!Q2244,'Speed Bin A-B'!Q2348,'Speed Bin A-B'!Q2452,'Speed Bin A-B'!Q2556,'Speed Bin A-B'!Q2660)</f>
        <v>0</v>
      </c>
      <c r="R53" s="273">
        <f>SUM('Speed Bin A-B'!R60,'Speed Bin A-B'!R164,'Speed Bin A-B'!R268,'Speed Bin A-B'!R372,'Speed Bin A-B'!R476,'Speed Bin A-B'!R788,'Speed Bin A-B'!R892,'Speed Bin A-B'!R996,'Speed Bin A-B'!R1100,'Speed Bin A-B'!R1204,'Speed Bin A-B'!R1516,'Speed Bin A-B'!R1620,'Speed Bin A-B'!R1724,'Speed Bin A-B'!R1828,'Speed Bin A-B'!R1932,'Speed Bin A-B'!R2244,'Speed Bin A-B'!R2348,'Speed Bin A-B'!R2452,'Speed Bin A-B'!R2556,'Speed Bin A-B'!R2660)</f>
        <v>0</v>
      </c>
      <c r="S53" s="273">
        <f>SUM('Speed Bin A-B'!S60,'Speed Bin A-B'!S164,'Speed Bin A-B'!S268,'Speed Bin A-B'!S372,'Speed Bin A-B'!S476,'Speed Bin A-B'!S788,'Speed Bin A-B'!S892,'Speed Bin A-B'!S996,'Speed Bin A-B'!S1100,'Speed Bin A-B'!S1204,'Speed Bin A-B'!S1516,'Speed Bin A-B'!S1620,'Speed Bin A-B'!S1724,'Speed Bin A-B'!S1828,'Speed Bin A-B'!S1932,'Speed Bin A-B'!S2244,'Speed Bin A-B'!S2348,'Speed Bin A-B'!S2452,'Speed Bin A-B'!S2556,'Speed Bin A-B'!S2660)</f>
        <v>0</v>
      </c>
      <c r="T53" s="273">
        <f>SUM('Speed Bin A-B'!T60,'Speed Bin A-B'!T164,'Speed Bin A-B'!T268,'Speed Bin A-B'!T372,'Speed Bin A-B'!T476,'Speed Bin A-B'!T788,'Speed Bin A-B'!T892,'Speed Bin A-B'!T996,'Speed Bin A-B'!T1100,'Speed Bin A-B'!T1204,'Speed Bin A-B'!T1516,'Speed Bin A-B'!T1620,'Speed Bin A-B'!T1724,'Speed Bin A-B'!T1828,'Speed Bin A-B'!T1932,'Speed Bin A-B'!T2244,'Speed Bin A-B'!T2348,'Speed Bin A-B'!T2452,'Speed Bin A-B'!T2556,'Speed Bin A-B'!T2660)</f>
        <v>0</v>
      </c>
      <c r="U53" s="273">
        <f>SUM('Speed Bin A-B'!U60,'Speed Bin A-B'!U164,'Speed Bin A-B'!U268,'Speed Bin A-B'!U372,'Speed Bin A-B'!U476,'Speed Bin A-B'!U788,'Speed Bin A-B'!U892,'Speed Bin A-B'!U996,'Speed Bin A-B'!U1100,'Speed Bin A-B'!U1204,'Speed Bin A-B'!U1516,'Speed Bin A-B'!U1620,'Speed Bin A-B'!U1724,'Speed Bin A-B'!U1828,'Speed Bin A-B'!U1932,'Speed Bin A-B'!U2244,'Speed Bin A-B'!U2348,'Speed Bin A-B'!U2452,'Speed Bin A-B'!U2556,'Speed Bin A-B'!U2660)</f>
        <v>0</v>
      </c>
      <c r="V53"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f>
        <v>18.099999999999998</v>
      </c>
      <c r="W53"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f>
        <v>22.478571428571431</v>
      </c>
      <c r="X53" s="267"/>
      <c r="Y53" s="267"/>
    </row>
    <row r="54" spans="1:25" x14ac:dyDescent="0.25">
      <c r="A54" s="272">
        <v>0.52083333333333304</v>
      </c>
      <c r="B54" s="273">
        <f>SUM('Speed Bin A-B'!B61,'Speed Bin A-B'!B165,'Speed Bin A-B'!B269,'Speed Bin A-B'!B373,'Speed Bin A-B'!B477,'Speed Bin A-B'!B789,'Speed Bin A-B'!B893,'Speed Bin A-B'!B997,'Speed Bin A-B'!B1101,'Speed Bin A-B'!B1205,'Speed Bin A-B'!B1517,'Speed Bin A-B'!B1621,'Speed Bin A-B'!B1725,'Speed Bin A-B'!B1829,'Speed Bin A-B'!B1933,'Speed Bin A-B'!B2245,'Speed Bin A-B'!B2349,'Speed Bin A-B'!B2453,'Speed Bin A-B'!B2557,'Speed Bin A-B'!B2661)</f>
        <v>311</v>
      </c>
      <c r="C54" s="273">
        <f>SUM('Speed Bin A-B'!C61,'Speed Bin A-B'!C165,'Speed Bin A-B'!C269,'Speed Bin A-B'!C373,'Speed Bin A-B'!C477,'Speed Bin A-B'!C789,'Speed Bin A-B'!C893,'Speed Bin A-B'!C997,'Speed Bin A-B'!C1101,'Speed Bin A-B'!C1205,'Speed Bin A-B'!C1517,'Speed Bin A-B'!C1621,'Speed Bin A-B'!C1725,'Speed Bin A-B'!C1829,'Speed Bin A-B'!C1933,'Speed Bin A-B'!C2245,'Speed Bin A-B'!C2349,'Speed Bin A-B'!C2453,'Speed Bin A-B'!C2557,'Speed Bin A-B'!C2661)</f>
        <v>10</v>
      </c>
      <c r="D54" s="273">
        <f>SUM('Speed Bin A-B'!D61,'Speed Bin A-B'!D165,'Speed Bin A-B'!D269,'Speed Bin A-B'!D373,'Speed Bin A-B'!D477,'Speed Bin A-B'!D789,'Speed Bin A-B'!D893,'Speed Bin A-B'!D997,'Speed Bin A-B'!D1101,'Speed Bin A-B'!D1205,'Speed Bin A-B'!D1517,'Speed Bin A-B'!D1621,'Speed Bin A-B'!D1725,'Speed Bin A-B'!D1829,'Speed Bin A-B'!D1933,'Speed Bin A-B'!D2245,'Speed Bin A-B'!D2349,'Speed Bin A-B'!D2453,'Speed Bin A-B'!D2557,'Speed Bin A-B'!D2661)</f>
        <v>47</v>
      </c>
      <c r="E54" s="273">
        <f>SUM('Speed Bin A-B'!E61,'Speed Bin A-B'!E165,'Speed Bin A-B'!E269,'Speed Bin A-B'!E373,'Speed Bin A-B'!E477,'Speed Bin A-B'!E789,'Speed Bin A-B'!E893,'Speed Bin A-B'!E997,'Speed Bin A-B'!E1101,'Speed Bin A-B'!E1205,'Speed Bin A-B'!E1517,'Speed Bin A-B'!E1621,'Speed Bin A-B'!E1725,'Speed Bin A-B'!E1829,'Speed Bin A-B'!E1933,'Speed Bin A-B'!E2245,'Speed Bin A-B'!E2349,'Speed Bin A-B'!E2453,'Speed Bin A-B'!E2557,'Speed Bin A-B'!E2661)</f>
        <v>165</v>
      </c>
      <c r="F54" s="273">
        <f>SUM('Speed Bin A-B'!F61,'Speed Bin A-B'!F165,'Speed Bin A-B'!F269,'Speed Bin A-B'!F373,'Speed Bin A-B'!F477,'Speed Bin A-B'!F789,'Speed Bin A-B'!F893,'Speed Bin A-B'!F997,'Speed Bin A-B'!F1101,'Speed Bin A-B'!F1205,'Speed Bin A-B'!F1517,'Speed Bin A-B'!F1621,'Speed Bin A-B'!F1725,'Speed Bin A-B'!F1829,'Speed Bin A-B'!F1933,'Speed Bin A-B'!F2245,'Speed Bin A-B'!F2349,'Speed Bin A-B'!F2453,'Speed Bin A-B'!F2557,'Speed Bin A-B'!F2661)</f>
        <v>81</v>
      </c>
      <c r="G54" s="273">
        <f>SUM('Speed Bin A-B'!G61,'Speed Bin A-B'!G165,'Speed Bin A-B'!G269,'Speed Bin A-B'!G373,'Speed Bin A-B'!G477,'Speed Bin A-B'!G789,'Speed Bin A-B'!G893,'Speed Bin A-B'!G997,'Speed Bin A-B'!G1101,'Speed Bin A-B'!G1205,'Speed Bin A-B'!G1517,'Speed Bin A-B'!G1621,'Speed Bin A-B'!G1725,'Speed Bin A-B'!G1829,'Speed Bin A-B'!G1933,'Speed Bin A-B'!G2245,'Speed Bin A-B'!G2349,'Speed Bin A-B'!G2453,'Speed Bin A-B'!G2557,'Speed Bin A-B'!G2661)</f>
        <v>6</v>
      </c>
      <c r="H54" s="273">
        <f>SUM('Speed Bin A-B'!H61,'Speed Bin A-B'!H165,'Speed Bin A-B'!H269,'Speed Bin A-B'!H373,'Speed Bin A-B'!H477,'Speed Bin A-B'!H789,'Speed Bin A-B'!H893,'Speed Bin A-B'!H997,'Speed Bin A-B'!H1101,'Speed Bin A-B'!H1205,'Speed Bin A-B'!H1517,'Speed Bin A-B'!H1621,'Speed Bin A-B'!H1725,'Speed Bin A-B'!H1829,'Speed Bin A-B'!H1933,'Speed Bin A-B'!H2245,'Speed Bin A-B'!H2349,'Speed Bin A-B'!H2453,'Speed Bin A-B'!H2557,'Speed Bin A-B'!H2661)</f>
        <v>2</v>
      </c>
      <c r="I54" s="273">
        <f>SUM('Speed Bin A-B'!I61,'Speed Bin A-B'!I165,'Speed Bin A-B'!I269,'Speed Bin A-B'!I373,'Speed Bin A-B'!I477,'Speed Bin A-B'!I789,'Speed Bin A-B'!I893,'Speed Bin A-B'!I997,'Speed Bin A-B'!I1101,'Speed Bin A-B'!I1205,'Speed Bin A-B'!I1517,'Speed Bin A-B'!I1621,'Speed Bin A-B'!I1725,'Speed Bin A-B'!I1829,'Speed Bin A-B'!I1933,'Speed Bin A-B'!I2245,'Speed Bin A-B'!I2349,'Speed Bin A-B'!I2453,'Speed Bin A-B'!I2557,'Speed Bin A-B'!I2661)</f>
        <v>0</v>
      </c>
      <c r="J54" s="273">
        <f>SUM('Speed Bin A-B'!J61,'Speed Bin A-B'!J165,'Speed Bin A-B'!J269,'Speed Bin A-B'!J373,'Speed Bin A-B'!J477,'Speed Bin A-B'!J789,'Speed Bin A-B'!J893,'Speed Bin A-B'!J997,'Speed Bin A-B'!J1101,'Speed Bin A-B'!J1205,'Speed Bin A-B'!J1517,'Speed Bin A-B'!J1621,'Speed Bin A-B'!J1725,'Speed Bin A-B'!J1829,'Speed Bin A-B'!J1933,'Speed Bin A-B'!J2245,'Speed Bin A-B'!J2349,'Speed Bin A-B'!J2453,'Speed Bin A-B'!J2557,'Speed Bin A-B'!J2661)</f>
        <v>0</v>
      </c>
      <c r="K54" s="273">
        <f>SUM('Speed Bin A-B'!K61,'Speed Bin A-B'!K165,'Speed Bin A-B'!K269,'Speed Bin A-B'!K373,'Speed Bin A-B'!K477,'Speed Bin A-B'!K789,'Speed Bin A-B'!K893,'Speed Bin A-B'!K997,'Speed Bin A-B'!K1101,'Speed Bin A-B'!K1205,'Speed Bin A-B'!K1517,'Speed Bin A-B'!K1621,'Speed Bin A-B'!K1725,'Speed Bin A-B'!K1829,'Speed Bin A-B'!K1933,'Speed Bin A-B'!K2245,'Speed Bin A-B'!K2349,'Speed Bin A-B'!K2453,'Speed Bin A-B'!K2557,'Speed Bin A-B'!K2661)</f>
        <v>0</v>
      </c>
      <c r="L54" s="273">
        <f>SUM('Speed Bin A-B'!L61,'Speed Bin A-B'!L165,'Speed Bin A-B'!L269,'Speed Bin A-B'!L373,'Speed Bin A-B'!L477,'Speed Bin A-B'!L789,'Speed Bin A-B'!L893,'Speed Bin A-B'!L997,'Speed Bin A-B'!L1101,'Speed Bin A-B'!L1205,'Speed Bin A-B'!L1517,'Speed Bin A-B'!L1621,'Speed Bin A-B'!L1725,'Speed Bin A-B'!L1829,'Speed Bin A-B'!L1933,'Speed Bin A-B'!L2245,'Speed Bin A-B'!L2349,'Speed Bin A-B'!L2453,'Speed Bin A-B'!L2557,'Speed Bin A-B'!L2661)</f>
        <v>0</v>
      </c>
      <c r="M54" s="273">
        <f>SUM('Speed Bin A-B'!M61,'Speed Bin A-B'!M165,'Speed Bin A-B'!M269,'Speed Bin A-B'!M373,'Speed Bin A-B'!M477,'Speed Bin A-B'!M789,'Speed Bin A-B'!M893,'Speed Bin A-B'!M997,'Speed Bin A-B'!M1101,'Speed Bin A-B'!M1205,'Speed Bin A-B'!M1517,'Speed Bin A-B'!M1621,'Speed Bin A-B'!M1725,'Speed Bin A-B'!M1829,'Speed Bin A-B'!M1933,'Speed Bin A-B'!M2245,'Speed Bin A-B'!M2349,'Speed Bin A-B'!M2453,'Speed Bin A-B'!M2557,'Speed Bin A-B'!M2661)</f>
        <v>0</v>
      </c>
      <c r="N54" s="273">
        <f>SUM('Speed Bin A-B'!N61,'Speed Bin A-B'!N165,'Speed Bin A-B'!N269,'Speed Bin A-B'!N373,'Speed Bin A-B'!N477,'Speed Bin A-B'!N789,'Speed Bin A-B'!N893,'Speed Bin A-B'!N997,'Speed Bin A-B'!N1101,'Speed Bin A-B'!N1205,'Speed Bin A-B'!N1517,'Speed Bin A-B'!N1621,'Speed Bin A-B'!N1725,'Speed Bin A-B'!N1829,'Speed Bin A-B'!N1933,'Speed Bin A-B'!N2245,'Speed Bin A-B'!N2349,'Speed Bin A-B'!N2453,'Speed Bin A-B'!N2557,'Speed Bin A-B'!N2661)</f>
        <v>0</v>
      </c>
      <c r="O54" s="273">
        <f>SUM('Speed Bin A-B'!O61,'Speed Bin A-B'!O165,'Speed Bin A-B'!O269,'Speed Bin A-B'!O373,'Speed Bin A-B'!O477,'Speed Bin A-B'!O789,'Speed Bin A-B'!O893,'Speed Bin A-B'!O997,'Speed Bin A-B'!O1101,'Speed Bin A-B'!O1205,'Speed Bin A-B'!O1517,'Speed Bin A-B'!O1621,'Speed Bin A-B'!O1725,'Speed Bin A-B'!O1829,'Speed Bin A-B'!O1933,'Speed Bin A-B'!O2245,'Speed Bin A-B'!O2349,'Speed Bin A-B'!O2453,'Speed Bin A-B'!O2557,'Speed Bin A-B'!O2661)</f>
        <v>0</v>
      </c>
      <c r="P54" s="273">
        <f>SUM('Speed Bin A-B'!P61,'Speed Bin A-B'!P165,'Speed Bin A-B'!P269,'Speed Bin A-B'!P373,'Speed Bin A-B'!P477,'Speed Bin A-B'!P789,'Speed Bin A-B'!P893,'Speed Bin A-B'!P997,'Speed Bin A-B'!P1101,'Speed Bin A-B'!P1205,'Speed Bin A-B'!P1517,'Speed Bin A-B'!P1621,'Speed Bin A-B'!P1725,'Speed Bin A-B'!P1829,'Speed Bin A-B'!P1933,'Speed Bin A-B'!P2245,'Speed Bin A-B'!P2349,'Speed Bin A-B'!P2453,'Speed Bin A-B'!P2557,'Speed Bin A-B'!P2661)</f>
        <v>0</v>
      </c>
      <c r="Q54" s="273">
        <f>SUM('Speed Bin A-B'!Q61,'Speed Bin A-B'!Q165,'Speed Bin A-B'!Q269,'Speed Bin A-B'!Q373,'Speed Bin A-B'!Q477,'Speed Bin A-B'!Q789,'Speed Bin A-B'!Q893,'Speed Bin A-B'!Q997,'Speed Bin A-B'!Q1101,'Speed Bin A-B'!Q1205,'Speed Bin A-B'!Q1517,'Speed Bin A-B'!Q1621,'Speed Bin A-B'!Q1725,'Speed Bin A-B'!Q1829,'Speed Bin A-B'!Q1933,'Speed Bin A-B'!Q2245,'Speed Bin A-B'!Q2349,'Speed Bin A-B'!Q2453,'Speed Bin A-B'!Q2557,'Speed Bin A-B'!Q2661)</f>
        <v>0</v>
      </c>
      <c r="R54" s="273">
        <f>SUM('Speed Bin A-B'!R61,'Speed Bin A-B'!R165,'Speed Bin A-B'!R269,'Speed Bin A-B'!R373,'Speed Bin A-B'!R477,'Speed Bin A-B'!R789,'Speed Bin A-B'!R893,'Speed Bin A-B'!R997,'Speed Bin A-B'!R1101,'Speed Bin A-B'!R1205,'Speed Bin A-B'!R1517,'Speed Bin A-B'!R1621,'Speed Bin A-B'!R1725,'Speed Bin A-B'!R1829,'Speed Bin A-B'!R1933,'Speed Bin A-B'!R2245,'Speed Bin A-B'!R2349,'Speed Bin A-B'!R2453,'Speed Bin A-B'!R2557,'Speed Bin A-B'!R2661)</f>
        <v>0</v>
      </c>
      <c r="S54" s="273">
        <f>SUM('Speed Bin A-B'!S61,'Speed Bin A-B'!S165,'Speed Bin A-B'!S269,'Speed Bin A-B'!S373,'Speed Bin A-B'!S477,'Speed Bin A-B'!S789,'Speed Bin A-B'!S893,'Speed Bin A-B'!S997,'Speed Bin A-B'!S1101,'Speed Bin A-B'!S1205,'Speed Bin A-B'!S1517,'Speed Bin A-B'!S1621,'Speed Bin A-B'!S1725,'Speed Bin A-B'!S1829,'Speed Bin A-B'!S1933,'Speed Bin A-B'!S2245,'Speed Bin A-B'!S2349,'Speed Bin A-B'!S2453,'Speed Bin A-B'!S2557,'Speed Bin A-B'!S2661)</f>
        <v>0</v>
      </c>
      <c r="T54" s="273">
        <f>SUM('Speed Bin A-B'!T61,'Speed Bin A-B'!T165,'Speed Bin A-B'!T269,'Speed Bin A-B'!T373,'Speed Bin A-B'!T477,'Speed Bin A-B'!T789,'Speed Bin A-B'!T893,'Speed Bin A-B'!T997,'Speed Bin A-B'!T1101,'Speed Bin A-B'!T1205,'Speed Bin A-B'!T1517,'Speed Bin A-B'!T1621,'Speed Bin A-B'!T1725,'Speed Bin A-B'!T1829,'Speed Bin A-B'!T1933,'Speed Bin A-B'!T2245,'Speed Bin A-B'!T2349,'Speed Bin A-B'!T2453,'Speed Bin A-B'!T2557,'Speed Bin A-B'!T2661)</f>
        <v>0</v>
      </c>
      <c r="U54" s="273">
        <f>SUM('Speed Bin A-B'!U61,'Speed Bin A-B'!U165,'Speed Bin A-B'!U269,'Speed Bin A-B'!U373,'Speed Bin A-B'!U477,'Speed Bin A-B'!U789,'Speed Bin A-B'!U893,'Speed Bin A-B'!U997,'Speed Bin A-B'!U1101,'Speed Bin A-B'!U1205,'Speed Bin A-B'!U1517,'Speed Bin A-B'!U1621,'Speed Bin A-B'!U1725,'Speed Bin A-B'!U1829,'Speed Bin A-B'!U1933,'Speed Bin A-B'!U2245,'Speed Bin A-B'!U2349,'Speed Bin A-B'!U2453,'Speed Bin A-B'!U2557,'Speed Bin A-B'!U2661)</f>
        <v>0</v>
      </c>
      <c r="V54"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f>
        <v>17.99285714285714</v>
      </c>
      <c r="W54"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f>
        <v>21.815384615384612</v>
      </c>
      <c r="X54" s="267"/>
      <c r="Y54" s="267"/>
    </row>
    <row r="55" spans="1:25" x14ac:dyDescent="0.25">
      <c r="A55" s="272">
        <v>0.53125</v>
      </c>
      <c r="B55" s="273">
        <f>SUM('Speed Bin A-B'!B62,'Speed Bin A-B'!B166,'Speed Bin A-B'!B270,'Speed Bin A-B'!B374,'Speed Bin A-B'!B478,'Speed Bin A-B'!B790,'Speed Bin A-B'!B894,'Speed Bin A-B'!B998,'Speed Bin A-B'!B1102,'Speed Bin A-B'!B1206,'Speed Bin A-B'!B1518,'Speed Bin A-B'!B1622,'Speed Bin A-B'!B1726,'Speed Bin A-B'!B1830,'Speed Bin A-B'!B1934,'Speed Bin A-B'!B2246,'Speed Bin A-B'!B2350,'Speed Bin A-B'!B2454,'Speed Bin A-B'!B2558,'Speed Bin A-B'!B2662)</f>
        <v>317</v>
      </c>
      <c r="C55" s="273">
        <f>SUM('Speed Bin A-B'!C62,'Speed Bin A-B'!C166,'Speed Bin A-B'!C270,'Speed Bin A-B'!C374,'Speed Bin A-B'!C478,'Speed Bin A-B'!C790,'Speed Bin A-B'!C894,'Speed Bin A-B'!C998,'Speed Bin A-B'!C1102,'Speed Bin A-B'!C1206,'Speed Bin A-B'!C1518,'Speed Bin A-B'!C1622,'Speed Bin A-B'!C1726,'Speed Bin A-B'!C1830,'Speed Bin A-B'!C1934,'Speed Bin A-B'!C2246,'Speed Bin A-B'!C2350,'Speed Bin A-B'!C2454,'Speed Bin A-B'!C2558,'Speed Bin A-B'!C2662)</f>
        <v>9</v>
      </c>
      <c r="D55" s="273">
        <f>SUM('Speed Bin A-B'!D62,'Speed Bin A-B'!D166,'Speed Bin A-B'!D270,'Speed Bin A-B'!D374,'Speed Bin A-B'!D478,'Speed Bin A-B'!D790,'Speed Bin A-B'!D894,'Speed Bin A-B'!D998,'Speed Bin A-B'!D1102,'Speed Bin A-B'!D1206,'Speed Bin A-B'!D1518,'Speed Bin A-B'!D1622,'Speed Bin A-B'!D1726,'Speed Bin A-B'!D1830,'Speed Bin A-B'!D1934,'Speed Bin A-B'!D2246,'Speed Bin A-B'!D2350,'Speed Bin A-B'!D2454,'Speed Bin A-B'!D2558,'Speed Bin A-B'!D2662)</f>
        <v>57</v>
      </c>
      <c r="E55" s="273">
        <f>SUM('Speed Bin A-B'!E62,'Speed Bin A-B'!E166,'Speed Bin A-B'!E270,'Speed Bin A-B'!E374,'Speed Bin A-B'!E478,'Speed Bin A-B'!E790,'Speed Bin A-B'!E894,'Speed Bin A-B'!E998,'Speed Bin A-B'!E1102,'Speed Bin A-B'!E1206,'Speed Bin A-B'!E1518,'Speed Bin A-B'!E1622,'Speed Bin A-B'!E1726,'Speed Bin A-B'!E1830,'Speed Bin A-B'!E1934,'Speed Bin A-B'!E2246,'Speed Bin A-B'!E2350,'Speed Bin A-B'!E2454,'Speed Bin A-B'!E2558,'Speed Bin A-B'!E2662)</f>
        <v>169</v>
      </c>
      <c r="F55" s="273">
        <f>SUM('Speed Bin A-B'!F62,'Speed Bin A-B'!F166,'Speed Bin A-B'!F270,'Speed Bin A-B'!F374,'Speed Bin A-B'!F478,'Speed Bin A-B'!F790,'Speed Bin A-B'!F894,'Speed Bin A-B'!F998,'Speed Bin A-B'!F1102,'Speed Bin A-B'!F1206,'Speed Bin A-B'!F1518,'Speed Bin A-B'!F1622,'Speed Bin A-B'!F1726,'Speed Bin A-B'!F1830,'Speed Bin A-B'!F1934,'Speed Bin A-B'!F2246,'Speed Bin A-B'!F2350,'Speed Bin A-B'!F2454,'Speed Bin A-B'!F2558,'Speed Bin A-B'!F2662)</f>
        <v>66</v>
      </c>
      <c r="G55" s="273">
        <f>SUM('Speed Bin A-B'!G62,'Speed Bin A-B'!G166,'Speed Bin A-B'!G270,'Speed Bin A-B'!G374,'Speed Bin A-B'!G478,'Speed Bin A-B'!G790,'Speed Bin A-B'!G894,'Speed Bin A-B'!G998,'Speed Bin A-B'!G1102,'Speed Bin A-B'!G1206,'Speed Bin A-B'!G1518,'Speed Bin A-B'!G1622,'Speed Bin A-B'!G1726,'Speed Bin A-B'!G1830,'Speed Bin A-B'!G1934,'Speed Bin A-B'!G2246,'Speed Bin A-B'!G2350,'Speed Bin A-B'!G2454,'Speed Bin A-B'!G2558,'Speed Bin A-B'!G2662)</f>
        <v>11</v>
      </c>
      <c r="H55" s="273">
        <f>SUM('Speed Bin A-B'!H62,'Speed Bin A-B'!H166,'Speed Bin A-B'!H270,'Speed Bin A-B'!H374,'Speed Bin A-B'!H478,'Speed Bin A-B'!H790,'Speed Bin A-B'!H894,'Speed Bin A-B'!H998,'Speed Bin A-B'!H1102,'Speed Bin A-B'!H1206,'Speed Bin A-B'!H1518,'Speed Bin A-B'!H1622,'Speed Bin A-B'!H1726,'Speed Bin A-B'!H1830,'Speed Bin A-B'!H1934,'Speed Bin A-B'!H2246,'Speed Bin A-B'!H2350,'Speed Bin A-B'!H2454,'Speed Bin A-B'!H2558,'Speed Bin A-B'!H2662)</f>
        <v>1</v>
      </c>
      <c r="I55" s="273">
        <f>SUM('Speed Bin A-B'!I62,'Speed Bin A-B'!I166,'Speed Bin A-B'!I270,'Speed Bin A-B'!I374,'Speed Bin A-B'!I478,'Speed Bin A-B'!I790,'Speed Bin A-B'!I894,'Speed Bin A-B'!I998,'Speed Bin A-B'!I1102,'Speed Bin A-B'!I1206,'Speed Bin A-B'!I1518,'Speed Bin A-B'!I1622,'Speed Bin A-B'!I1726,'Speed Bin A-B'!I1830,'Speed Bin A-B'!I1934,'Speed Bin A-B'!I2246,'Speed Bin A-B'!I2350,'Speed Bin A-B'!I2454,'Speed Bin A-B'!I2558,'Speed Bin A-B'!I2662)</f>
        <v>1</v>
      </c>
      <c r="J55" s="273">
        <f>SUM('Speed Bin A-B'!J62,'Speed Bin A-B'!J166,'Speed Bin A-B'!J270,'Speed Bin A-B'!J374,'Speed Bin A-B'!J478,'Speed Bin A-B'!J790,'Speed Bin A-B'!J894,'Speed Bin A-B'!J998,'Speed Bin A-B'!J1102,'Speed Bin A-B'!J1206,'Speed Bin A-B'!J1518,'Speed Bin A-B'!J1622,'Speed Bin A-B'!J1726,'Speed Bin A-B'!J1830,'Speed Bin A-B'!J1934,'Speed Bin A-B'!J2246,'Speed Bin A-B'!J2350,'Speed Bin A-B'!J2454,'Speed Bin A-B'!J2558,'Speed Bin A-B'!J2662)</f>
        <v>0</v>
      </c>
      <c r="K55" s="273">
        <f>SUM('Speed Bin A-B'!K62,'Speed Bin A-B'!K166,'Speed Bin A-B'!K270,'Speed Bin A-B'!K374,'Speed Bin A-B'!K478,'Speed Bin A-B'!K790,'Speed Bin A-B'!K894,'Speed Bin A-B'!K998,'Speed Bin A-B'!K1102,'Speed Bin A-B'!K1206,'Speed Bin A-B'!K1518,'Speed Bin A-B'!K1622,'Speed Bin A-B'!K1726,'Speed Bin A-B'!K1830,'Speed Bin A-B'!K1934,'Speed Bin A-B'!K2246,'Speed Bin A-B'!K2350,'Speed Bin A-B'!K2454,'Speed Bin A-B'!K2558,'Speed Bin A-B'!K2662)</f>
        <v>0</v>
      </c>
      <c r="L55" s="273">
        <f>SUM('Speed Bin A-B'!L62,'Speed Bin A-B'!L166,'Speed Bin A-B'!L270,'Speed Bin A-B'!L374,'Speed Bin A-B'!L478,'Speed Bin A-B'!L790,'Speed Bin A-B'!L894,'Speed Bin A-B'!L998,'Speed Bin A-B'!L1102,'Speed Bin A-B'!L1206,'Speed Bin A-B'!L1518,'Speed Bin A-B'!L1622,'Speed Bin A-B'!L1726,'Speed Bin A-B'!L1830,'Speed Bin A-B'!L1934,'Speed Bin A-B'!L2246,'Speed Bin A-B'!L2350,'Speed Bin A-B'!L2454,'Speed Bin A-B'!L2558,'Speed Bin A-B'!L2662)</f>
        <v>3</v>
      </c>
      <c r="M55" s="273">
        <f>SUM('Speed Bin A-B'!M62,'Speed Bin A-B'!M166,'Speed Bin A-B'!M270,'Speed Bin A-B'!M374,'Speed Bin A-B'!M478,'Speed Bin A-B'!M790,'Speed Bin A-B'!M894,'Speed Bin A-B'!M998,'Speed Bin A-B'!M1102,'Speed Bin A-B'!M1206,'Speed Bin A-B'!M1518,'Speed Bin A-B'!M1622,'Speed Bin A-B'!M1726,'Speed Bin A-B'!M1830,'Speed Bin A-B'!M1934,'Speed Bin A-B'!M2246,'Speed Bin A-B'!M2350,'Speed Bin A-B'!M2454,'Speed Bin A-B'!M2558,'Speed Bin A-B'!M2662)</f>
        <v>0</v>
      </c>
      <c r="N55" s="273">
        <f>SUM('Speed Bin A-B'!N62,'Speed Bin A-B'!N166,'Speed Bin A-B'!N270,'Speed Bin A-B'!N374,'Speed Bin A-B'!N478,'Speed Bin A-B'!N790,'Speed Bin A-B'!N894,'Speed Bin A-B'!N998,'Speed Bin A-B'!N1102,'Speed Bin A-B'!N1206,'Speed Bin A-B'!N1518,'Speed Bin A-B'!N1622,'Speed Bin A-B'!N1726,'Speed Bin A-B'!N1830,'Speed Bin A-B'!N1934,'Speed Bin A-B'!N2246,'Speed Bin A-B'!N2350,'Speed Bin A-B'!N2454,'Speed Bin A-B'!N2558,'Speed Bin A-B'!N2662)</f>
        <v>0</v>
      </c>
      <c r="O55" s="273">
        <f>SUM('Speed Bin A-B'!O62,'Speed Bin A-B'!O166,'Speed Bin A-B'!O270,'Speed Bin A-B'!O374,'Speed Bin A-B'!O478,'Speed Bin A-B'!O790,'Speed Bin A-B'!O894,'Speed Bin A-B'!O998,'Speed Bin A-B'!O1102,'Speed Bin A-B'!O1206,'Speed Bin A-B'!O1518,'Speed Bin A-B'!O1622,'Speed Bin A-B'!O1726,'Speed Bin A-B'!O1830,'Speed Bin A-B'!O1934,'Speed Bin A-B'!O2246,'Speed Bin A-B'!O2350,'Speed Bin A-B'!O2454,'Speed Bin A-B'!O2558,'Speed Bin A-B'!O2662)</f>
        <v>0</v>
      </c>
      <c r="P55" s="273">
        <f>SUM('Speed Bin A-B'!P62,'Speed Bin A-B'!P166,'Speed Bin A-B'!P270,'Speed Bin A-B'!P374,'Speed Bin A-B'!P478,'Speed Bin A-B'!P790,'Speed Bin A-B'!P894,'Speed Bin A-B'!P998,'Speed Bin A-B'!P1102,'Speed Bin A-B'!P1206,'Speed Bin A-B'!P1518,'Speed Bin A-B'!P1622,'Speed Bin A-B'!P1726,'Speed Bin A-B'!P1830,'Speed Bin A-B'!P1934,'Speed Bin A-B'!P2246,'Speed Bin A-B'!P2350,'Speed Bin A-B'!P2454,'Speed Bin A-B'!P2558,'Speed Bin A-B'!P2662)</f>
        <v>0</v>
      </c>
      <c r="Q55" s="273">
        <f>SUM('Speed Bin A-B'!Q62,'Speed Bin A-B'!Q166,'Speed Bin A-B'!Q270,'Speed Bin A-B'!Q374,'Speed Bin A-B'!Q478,'Speed Bin A-B'!Q790,'Speed Bin A-B'!Q894,'Speed Bin A-B'!Q998,'Speed Bin A-B'!Q1102,'Speed Bin A-B'!Q1206,'Speed Bin A-B'!Q1518,'Speed Bin A-B'!Q1622,'Speed Bin A-B'!Q1726,'Speed Bin A-B'!Q1830,'Speed Bin A-B'!Q1934,'Speed Bin A-B'!Q2246,'Speed Bin A-B'!Q2350,'Speed Bin A-B'!Q2454,'Speed Bin A-B'!Q2558,'Speed Bin A-B'!Q2662)</f>
        <v>0</v>
      </c>
      <c r="R55" s="273">
        <f>SUM('Speed Bin A-B'!R62,'Speed Bin A-B'!R166,'Speed Bin A-B'!R270,'Speed Bin A-B'!R374,'Speed Bin A-B'!R478,'Speed Bin A-B'!R790,'Speed Bin A-B'!R894,'Speed Bin A-B'!R998,'Speed Bin A-B'!R1102,'Speed Bin A-B'!R1206,'Speed Bin A-B'!R1518,'Speed Bin A-B'!R1622,'Speed Bin A-B'!R1726,'Speed Bin A-B'!R1830,'Speed Bin A-B'!R1934,'Speed Bin A-B'!R2246,'Speed Bin A-B'!R2350,'Speed Bin A-B'!R2454,'Speed Bin A-B'!R2558,'Speed Bin A-B'!R2662)</f>
        <v>0</v>
      </c>
      <c r="S55" s="273">
        <f>SUM('Speed Bin A-B'!S62,'Speed Bin A-B'!S166,'Speed Bin A-B'!S270,'Speed Bin A-B'!S374,'Speed Bin A-B'!S478,'Speed Bin A-B'!S790,'Speed Bin A-B'!S894,'Speed Bin A-B'!S998,'Speed Bin A-B'!S1102,'Speed Bin A-B'!S1206,'Speed Bin A-B'!S1518,'Speed Bin A-B'!S1622,'Speed Bin A-B'!S1726,'Speed Bin A-B'!S1830,'Speed Bin A-B'!S1934,'Speed Bin A-B'!S2246,'Speed Bin A-B'!S2350,'Speed Bin A-B'!S2454,'Speed Bin A-B'!S2558,'Speed Bin A-B'!S2662)</f>
        <v>0</v>
      </c>
      <c r="T55" s="273">
        <f>SUM('Speed Bin A-B'!T62,'Speed Bin A-B'!T166,'Speed Bin A-B'!T270,'Speed Bin A-B'!T374,'Speed Bin A-B'!T478,'Speed Bin A-B'!T790,'Speed Bin A-B'!T894,'Speed Bin A-B'!T998,'Speed Bin A-B'!T1102,'Speed Bin A-B'!T1206,'Speed Bin A-B'!T1518,'Speed Bin A-B'!T1622,'Speed Bin A-B'!T1726,'Speed Bin A-B'!T1830,'Speed Bin A-B'!T1934,'Speed Bin A-B'!T2246,'Speed Bin A-B'!T2350,'Speed Bin A-B'!T2454,'Speed Bin A-B'!T2558,'Speed Bin A-B'!T2662)</f>
        <v>0</v>
      </c>
      <c r="U55" s="273">
        <f>SUM('Speed Bin A-B'!U62,'Speed Bin A-B'!U166,'Speed Bin A-B'!U270,'Speed Bin A-B'!U374,'Speed Bin A-B'!U478,'Speed Bin A-B'!U790,'Speed Bin A-B'!U894,'Speed Bin A-B'!U998,'Speed Bin A-B'!U1102,'Speed Bin A-B'!U1206,'Speed Bin A-B'!U1518,'Speed Bin A-B'!U1622,'Speed Bin A-B'!U1726,'Speed Bin A-B'!U1830,'Speed Bin A-B'!U1934,'Speed Bin A-B'!U2246,'Speed Bin A-B'!U2350,'Speed Bin A-B'!U2454,'Speed Bin A-B'!U2558,'Speed Bin A-B'!U2662)</f>
        <v>0</v>
      </c>
      <c r="V55"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f>
        <v>18.235714285714288</v>
      </c>
      <c r="W55"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f>
        <v>21.776923076923079</v>
      </c>
      <c r="X55" s="267"/>
      <c r="Y55" s="267"/>
    </row>
    <row r="56" spans="1:25" x14ac:dyDescent="0.25">
      <c r="A56" s="272">
        <v>0.54166666666666696</v>
      </c>
      <c r="B56" s="273">
        <f>SUM('Speed Bin A-B'!B63,'Speed Bin A-B'!B167,'Speed Bin A-B'!B271,'Speed Bin A-B'!B375,'Speed Bin A-B'!B479,'Speed Bin A-B'!B791,'Speed Bin A-B'!B895,'Speed Bin A-B'!B999,'Speed Bin A-B'!B1103,'Speed Bin A-B'!B1207,'Speed Bin A-B'!B1519,'Speed Bin A-B'!B1623,'Speed Bin A-B'!B1727,'Speed Bin A-B'!B1831,'Speed Bin A-B'!B1935,'Speed Bin A-B'!B2247,'Speed Bin A-B'!B2351,'Speed Bin A-B'!B2455,'Speed Bin A-B'!B2559,'Speed Bin A-B'!B2663)</f>
        <v>274</v>
      </c>
      <c r="C56" s="273">
        <f>SUM('Speed Bin A-B'!C63,'Speed Bin A-B'!C167,'Speed Bin A-B'!C271,'Speed Bin A-B'!C375,'Speed Bin A-B'!C479,'Speed Bin A-B'!C791,'Speed Bin A-B'!C895,'Speed Bin A-B'!C999,'Speed Bin A-B'!C1103,'Speed Bin A-B'!C1207,'Speed Bin A-B'!C1519,'Speed Bin A-B'!C1623,'Speed Bin A-B'!C1727,'Speed Bin A-B'!C1831,'Speed Bin A-B'!C1935,'Speed Bin A-B'!C2247,'Speed Bin A-B'!C2351,'Speed Bin A-B'!C2455,'Speed Bin A-B'!C2559,'Speed Bin A-B'!C2663)</f>
        <v>8</v>
      </c>
      <c r="D56" s="273">
        <f>SUM('Speed Bin A-B'!D63,'Speed Bin A-B'!D167,'Speed Bin A-B'!D271,'Speed Bin A-B'!D375,'Speed Bin A-B'!D479,'Speed Bin A-B'!D791,'Speed Bin A-B'!D895,'Speed Bin A-B'!D999,'Speed Bin A-B'!D1103,'Speed Bin A-B'!D1207,'Speed Bin A-B'!D1519,'Speed Bin A-B'!D1623,'Speed Bin A-B'!D1727,'Speed Bin A-B'!D1831,'Speed Bin A-B'!D1935,'Speed Bin A-B'!D2247,'Speed Bin A-B'!D2351,'Speed Bin A-B'!D2455,'Speed Bin A-B'!D2559,'Speed Bin A-B'!D2663)</f>
        <v>48</v>
      </c>
      <c r="E56" s="273">
        <f>SUM('Speed Bin A-B'!E63,'Speed Bin A-B'!E167,'Speed Bin A-B'!E271,'Speed Bin A-B'!E375,'Speed Bin A-B'!E479,'Speed Bin A-B'!E791,'Speed Bin A-B'!E895,'Speed Bin A-B'!E999,'Speed Bin A-B'!E1103,'Speed Bin A-B'!E1207,'Speed Bin A-B'!E1519,'Speed Bin A-B'!E1623,'Speed Bin A-B'!E1727,'Speed Bin A-B'!E1831,'Speed Bin A-B'!E1935,'Speed Bin A-B'!E2247,'Speed Bin A-B'!E2351,'Speed Bin A-B'!E2455,'Speed Bin A-B'!E2559,'Speed Bin A-B'!E2663)</f>
        <v>134</v>
      </c>
      <c r="F56" s="273">
        <f>SUM('Speed Bin A-B'!F63,'Speed Bin A-B'!F167,'Speed Bin A-B'!F271,'Speed Bin A-B'!F375,'Speed Bin A-B'!F479,'Speed Bin A-B'!F791,'Speed Bin A-B'!F895,'Speed Bin A-B'!F999,'Speed Bin A-B'!F1103,'Speed Bin A-B'!F1207,'Speed Bin A-B'!F1519,'Speed Bin A-B'!F1623,'Speed Bin A-B'!F1727,'Speed Bin A-B'!F1831,'Speed Bin A-B'!F1935,'Speed Bin A-B'!F2247,'Speed Bin A-B'!F2351,'Speed Bin A-B'!F2455,'Speed Bin A-B'!F2559,'Speed Bin A-B'!F2663)</f>
        <v>75</v>
      </c>
      <c r="G56" s="273">
        <f>SUM('Speed Bin A-B'!G63,'Speed Bin A-B'!G167,'Speed Bin A-B'!G271,'Speed Bin A-B'!G375,'Speed Bin A-B'!G479,'Speed Bin A-B'!G791,'Speed Bin A-B'!G895,'Speed Bin A-B'!G999,'Speed Bin A-B'!G1103,'Speed Bin A-B'!G1207,'Speed Bin A-B'!G1519,'Speed Bin A-B'!G1623,'Speed Bin A-B'!G1727,'Speed Bin A-B'!G1831,'Speed Bin A-B'!G1935,'Speed Bin A-B'!G2247,'Speed Bin A-B'!G2351,'Speed Bin A-B'!G2455,'Speed Bin A-B'!G2559,'Speed Bin A-B'!G2663)</f>
        <v>9</v>
      </c>
      <c r="H56" s="273">
        <f>SUM('Speed Bin A-B'!H63,'Speed Bin A-B'!H167,'Speed Bin A-B'!H271,'Speed Bin A-B'!H375,'Speed Bin A-B'!H479,'Speed Bin A-B'!H791,'Speed Bin A-B'!H895,'Speed Bin A-B'!H999,'Speed Bin A-B'!H1103,'Speed Bin A-B'!H1207,'Speed Bin A-B'!H1519,'Speed Bin A-B'!H1623,'Speed Bin A-B'!H1727,'Speed Bin A-B'!H1831,'Speed Bin A-B'!H1935,'Speed Bin A-B'!H2247,'Speed Bin A-B'!H2351,'Speed Bin A-B'!H2455,'Speed Bin A-B'!H2559,'Speed Bin A-B'!H2663)</f>
        <v>0</v>
      </c>
      <c r="I56" s="273">
        <f>SUM('Speed Bin A-B'!I63,'Speed Bin A-B'!I167,'Speed Bin A-B'!I271,'Speed Bin A-B'!I375,'Speed Bin A-B'!I479,'Speed Bin A-B'!I791,'Speed Bin A-B'!I895,'Speed Bin A-B'!I999,'Speed Bin A-B'!I1103,'Speed Bin A-B'!I1207,'Speed Bin A-B'!I1519,'Speed Bin A-B'!I1623,'Speed Bin A-B'!I1727,'Speed Bin A-B'!I1831,'Speed Bin A-B'!I1935,'Speed Bin A-B'!I2247,'Speed Bin A-B'!I2351,'Speed Bin A-B'!I2455,'Speed Bin A-B'!I2559,'Speed Bin A-B'!I2663)</f>
        <v>0</v>
      </c>
      <c r="J56" s="273">
        <f>SUM('Speed Bin A-B'!J63,'Speed Bin A-B'!J167,'Speed Bin A-B'!J271,'Speed Bin A-B'!J375,'Speed Bin A-B'!J479,'Speed Bin A-B'!J791,'Speed Bin A-B'!J895,'Speed Bin A-B'!J999,'Speed Bin A-B'!J1103,'Speed Bin A-B'!J1207,'Speed Bin A-B'!J1519,'Speed Bin A-B'!J1623,'Speed Bin A-B'!J1727,'Speed Bin A-B'!J1831,'Speed Bin A-B'!J1935,'Speed Bin A-B'!J2247,'Speed Bin A-B'!J2351,'Speed Bin A-B'!J2455,'Speed Bin A-B'!J2559,'Speed Bin A-B'!J2663)</f>
        <v>0</v>
      </c>
      <c r="K56" s="273">
        <f>SUM('Speed Bin A-B'!K63,'Speed Bin A-B'!K167,'Speed Bin A-B'!K271,'Speed Bin A-B'!K375,'Speed Bin A-B'!K479,'Speed Bin A-B'!K791,'Speed Bin A-B'!K895,'Speed Bin A-B'!K999,'Speed Bin A-B'!K1103,'Speed Bin A-B'!K1207,'Speed Bin A-B'!K1519,'Speed Bin A-B'!K1623,'Speed Bin A-B'!K1727,'Speed Bin A-B'!K1831,'Speed Bin A-B'!K1935,'Speed Bin A-B'!K2247,'Speed Bin A-B'!K2351,'Speed Bin A-B'!K2455,'Speed Bin A-B'!K2559,'Speed Bin A-B'!K2663)</f>
        <v>0</v>
      </c>
      <c r="L56" s="273">
        <f>SUM('Speed Bin A-B'!L63,'Speed Bin A-B'!L167,'Speed Bin A-B'!L271,'Speed Bin A-B'!L375,'Speed Bin A-B'!L479,'Speed Bin A-B'!L791,'Speed Bin A-B'!L895,'Speed Bin A-B'!L999,'Speed Bin A-B'!L1103,'Speed Bin A-B'!L1207,'Speed Bin A-B'!L1519,'Speed Bin A-B'!L1623,'Speed Bin A-B'!L1727,'Speed Bin A-B'!L1831,'Speed Bin A-B'!L1935,'Speed Bin A-B'!L2247,'Speed Bin A-B'!L2351,'Speed Bin A-B'!L2455,'Speed Bin A-B'!L2559,'Speed Bin A-B'!L2663)</f>
        <v>0</v>
      </c>
      <c r="M56" s="273">
        <f>SUM('Speed Bin A-B'!M63,'Speed Bin A-B'!M167,'Speed Bin A-B'!M271,'Speed Bin A-B'!M375,'Speed Bin A-B'!M479,'Speed Bin A-B'!M791,'Speed Bin A-B'!M895,'Speed Bin A-B'!M999,'Speed Bin A-B'!M1103,'Speed Bin A-B'!M1207,'Speed Bin A-B'!M1519,'Speed Bin A-B'!M1623,'Speed Bin A-B'!M1727,'Speed Bin A-B'!M1831,'Speed Bin A-B'!M1935,'Speed Bin A-B'!M2247,'Speed Bin A-B'!M2351,'Speed Bin A-B'!M2455,'Speed Bin A-B'!M2559,'Speed Bin A-B'!M2663)</f>
        <v>0</v>
      </c>
      <c r="N56" s="273">
        <f>SUM('Speed Bin A-B'!N63,'Speed Bin A-B'!N167,'Speed Bin A-B'!N271,'Speed Bin A-B'!N375,'Speed Bin A-B'!N479,'Speed Bin A-B'!N791,'Speed Bin A-B'!N895,'Speed Bin A-B'!N999,'Speed Bin A-B'!N1103,'Speed Bin A-B'!N1207,'Speed Bin A-B'!N1519,'Speed Bin A-B'!N1623,'Speed Bin A-B'!N1727,'Speed Bin A-B'!N1831,'Speed Bin A-B'!N1935,'Speed Bin A-B'!N2247,'Speed Bin A-B'!N2351,'Speed Bin A-B'!N2455,'Speed Bin A-B'!N2559,'Speed Bin A-B'!N2663)</f>
        <v>0</v>
      </c>
      <c r="O56" s="273">
        <f>SUM('Speed Bin A-B'!O63,'Speed Bin A-B'!O167,'Speed Bin A-B'!O271,'Speed Bin A-B'!O375,'Speed Bin A-B'!O479,'Speed Bin A-B'!O791,'Speed Bin A-B'!O895,'Speed Bin A-B'!O999,'Speed Bin A-B'!O1103,'Speed Bin A-B'!O1207,'Speed Bin A-B'!O1519,'Speed Bin A-B'!O1623,'Speed Bin A-B'!O1727,'Speed Bin A-B'!O1831,'Speed Bin A-B'!O1935,'Speed Bin A-B'!O2247,'Speed Bin A-B'!O2351,'Speed Bin A-B'!O2455,'Speed Bin A-B'!O2559,'Speed Bin A-B'!O2663)</f>
        <v>0</v>
      </c>
      <c r="P56" s="273">
        <f>SUM('Speed Bin A-B'!P63,'Speed Bin A-B'!P167,'Speed Bin A-B'!P271,'Speed Bin A-B'!P375,'Speed Bin A-B'!P479,'Speed Bin A-B'!P791,'Speed Bin A-B'!P895,'Speed Bin A-B'!P999,'Speed Bin A-B'!P1103,'Speed Bin A-B'!P1207,'Speed Bin A-B'!P1519,'Speed Bin A-B'!P1623,'Speed Bin A-B'!P1727,'Speed Bin A-B'!P1831,'Speed Bin A-B'!P1935,'Speed Bin A-B'!P2247,'Speed Bin A-B'!P2351,'Speed Bin A-B'!P2455,'Speed Bin A-B'!P2559,'Speed Bin A-B'!P2663)</f>
        <v>0</v>
      </c>
      <c r="Q56" s="273">
        <f>SUM('Speed Bin A-B'!Q63,'Speed Bin A-B'!Q167,'Speed Bin A-B'!Q271,'Speed Bin A-B'!Q375,'Speed Bin A-B'!Q479,'Speed Bin A-B'!Q791,'Speed Bin A-B'!Q895,'Speed Bin A-B'!Q999,'Speed Bin A-B'!Q1103,'Speed Bin A-B'!Q1207,'Speed Bin A-B'!Q1519,'Speed Bin A-B'!Q1623,'Speed Bin A-B'!Q1727,'Speed Bin A-B'!Q1831,'Speed Bin A-B'!Q1935,'Speed Bin A-B'!Q2247,'Speed Bin A-B'!Q2351,'Speed Bin A-B'!Q2455,'Speed Bin A-B'!Q2559,'Speed Bin A-B'!Q2663)</f>
        <v>0</v>
      </c>
      <c r="R56" s="273">
        <f>SUM('Speed Bin A-B'!R63,'Speed Bin A-B'!R167,'Speed Bin A-B'!R271,'Speed Bin A-B'!R375,'Speed Bin A-B'!R479,'Speed Bin A-B'!R791,'Speed Bin A-B'!R895,'Speed Bin A-B'!R999,'Speed Bin A-B'!R1103,'Speed Bin A-B'!R1207,'Speed Bin A-B'!R1519,'Speed Bin A-B'!R1623,'Speed Bin A-B'!R1727,'Speed Bin A-B'!R1831,'Speed Bin A-B'!R1935,'Speed Bin A-B'!R2247,'Speed Bin A-B'!R2351,'Speed Bin A-B'!R2455,'Speed Bin A-B'!R2559,'Speed Bin A-B'!R2663)</f>
        <v>0</v>
      </c>
      <c r="S56" s="273">
        <f>SUM('Speed Bin A-B'!S63,'Speed Bin A-B'!S167,'Speed Bin A-B'!S271,'Speed Bin A-B'!S375,'Speed Bin A-B'!S479,'Speed Bin A-B'!S791,'Speed Bin A-B'!S895,'Speed Bin A-B'!S999,'Speed Bin A-B'!S1103,'Speed Bin A-B'!S1207,'Speed Bin A-B'!S1519,'Speed Bin A-B'!S1623,'Speed Bin A-B'!S1727,'Speed Bin A-B'!S1831,'Speed Bin A-B'!S1935,'Speed Bin A-B'!S2247,'Speed Bin A-B'!S2351,'Speed Bin A-B'!S2455,'Speed Bin A-B'!S2559,'Speed Bin A-B'!S2663)</f>
        <v>0</v>
      </c>
      <c r="T56" s="273">
        <f>SUM('Speed Bin A-B'!T63,'Speed Bin A-B'!T167,'Speed Bin A-B'!T271,'Speed Bin A-B'!T375,'Speed Bin A-B'!T479,'Speed Bin A-B'!T791,'Speed Bin A-B'!T895,'Speed Bin A-B'!T999,'Speed Bin A-B'!T1103,'Speed Bin A-B'!T1207,'Speed Bin A-B'!T1519,'Speed Bin A-B'!T1623,'Speed Bin A-B'!T1727,'Speed Bin A-B'!T1831,'Speed Bin A-B'!T1935,'Speed Bin A-B'!T2247,'Speed Bin A-B'!T2351,'Speed Bin A-B'!T2455,'Speed Bin A-B'!T2559,'Speed Bin A-B'!T2663)</f>
        <v>0</v>
      </c>
      <c r="U56" s="273">
        <f>SUM('Speed Bin A-B'!U63,'Speed Bin A-B'!U167,'Speed Bin A-B'!U271,'Speed Bin A-B'!U375,'Speed Bin A-B'!U479,'Speed Bin A-B'!U791,'Speed Bin A-B'!U895,'Speed Bin A-B'!U999,'Speed Bin A-B'!U1103,'Speed Bin A-B'!U1207,'Speed Bin A-B'!U1519,'Speed Bin A-B'!U1623,'Speed Bin A-B'!U1727,'Speed Bin A-B'!U1831,'Speed Bin A-B'!U1935,'Speed Bin A-B'!U2247,'Speed Bin A-B'!U2351,'Speed Bin A-B'!U2455,'Speed Bin A-B'!U2559,'Speed Bin A-B'!U2663)</f>
        <v>0</v>
      </c>
      <c r="V56"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f>
        <v>18.342857142857145</v>
      </c>
      <c r="W56"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f>
        <v>22.36428571428571</v>
      </c>
      <c r="X56" s="267"/>
      <c r="Y56" s="267"/>
    </row>
    <row r="57" spans="1:25" x14ac:dyDescent="0.25">
      <c r="A57" s="272">
        <v>0.55208333333333304</v>
      </c>
      <c r="B57" s="273">
        <f>SUM('Speed Bin A-B'!B64,'Speed Bin A-B'!B168,'Speed Bin A-B'!B272,'Speed Bin A-B'!B376,'Speed Bin A-B'!B480,'Speed Bin A-B'!B792,'Speed Bin A-B'!B896,'Speed Bin A-B'!B1000,'Speed Bin A-B'!B1104,'Speed Bin A-B'!B1208,'Speed Bin A-B'!B1520,'Speed Bin A-B'!B1624,'Speed Bin A-B'!B1728,'Speed Bin A-B'!B1832,'Speed Bin A-B'!B1936,'Speed Bin A-B'!B2248,'Speed Bin A-B'!B2352,'Speed Bin A-B'!B2456,'Speed Bin A-B'!B2560,'Speed Bin A-B'!B2664)</f>
        <v>261</v>
      </c>
      <c r="C57" s="273">
        <f>SUM('Speed Bin A-B'!C64,'Speed Bin A-B'!C168,'Speed Bin A-B'!C272,'Speed Bin A-B'!C376,'Speed Bin A-B'!C480,'Speed Bin A-B'!C792,'Speed Bin A-B'!C896,'Speed Bin A-B'!C1000,'Speed Bin A-B'!C1104,'Speed Bin A-B'!C1208,'Speed Bin A-B'!C1520,'Speed Bin A-B'!C1624,'Speed Bin A-B'!C1728,'Speed Bin A-B'!C1832,'Speed Bin A-B'!C1936,'Speed Bin A-B'!C2248,'Speed Bin A-B'!C2352,'Speed Bin A-B'!C2456,'Speed Bin A-B'!C2560,'Speed Bin A-B'!C2664)</f>
        <v>5</v>
      </c>
      <c r="D57" s="273">
        <f>SUM('Speed Bin A-B'!D64,'Speed Bin A-B'!D168,'Speed Bin A-B'!D272,'Speed Bin A-B'!D376,'Speed Bin A-B'!D480,'Speed Bin A-B'!D792,'Speed Bin A-B'!D896,'Speed Bin A-B'!D1000,'Speed Bin A-B'!D1104,'Speed Bin A-B'!D1208,'Speed Bin A-B'!D1520,'Speed Bin A-B'!D1624,'Speed Bin A-B'!D1728,'Speed Bin A-B'!D1832,'Speed Bin A-B'!D1936,'Speed Bin A-B'!D2248,'Speed Bin A-B'!D2352,'Speed Bin A-B'!D2456,'Speed Bin A-B'!D2560,'Speed Bin A-B'!D2664)</f>
        <v>46</v>
      </c>
      <c r="E57" s="273">
        <f>SUM('Speed Bin A-B'!E64,'Speed Bin A-B'!E168,'Speed Bin A-B'!E272,'Speed Bin A-B'!E376,'Speed Bin A-B'!E480,'Speed Bin A-B'!E792,'Speed Bin A-B'!E896,'Speed Bin A-B'!E1000,'Speed Bin A-B'!E1104,'Speed Bin A-B'!E1208,'Speed Bin A-B'!E1520,'Speed Bin A-B'!E1624,'Speed Bin A-B'!E1728,'Speed Bin A-B'!E1832,'Speed Bin A-B'!E1936,'Speed Bin A-B'!E2248,'Speed Bin A-B'!E2352,'Speed Bin A-B'!E2456,'Speed Bin A-B'!E2560,'Speed Bin A-B'!E2664)</f>
        <v>126</v>
      </c>
      <c r="F57" s="273">
        <f>SUM('Speed Bin A-B'!F64,'Speed Bin A-B'!F168,'Speed Bin A-B'!F272,'Speed Bin A-B'!F376,'Speed Bin A-B'!F480,'Speed Bin A-B'!F792,'Speed Bin A-B'!F896,'Speed Bin A-B'!F1000,'Speed Bin A-B'!F1104,'Speed Bin A-B'!F1208,'Speed Bin A-B'!F1520,'Speed Bin A-B'!F1624,'Speed Bin A-B'!F1728,'Speed Bin A-B'!F1832,'Speed Bin A-B'!F1936,'Speed Bin A-B'!F2248,'Speed Bin A-B'!F2352,'Speed Bin A-B'!F2456,'Speed Bin A-B'!F2560,'Speed Bin A-B'!F2664)</f>
        <v>72</v>
      </c>
      <c r="G57" s="273">
        <f>SUM('Speed Bin A-B'!G64,'Speed Bin A-B'!G168,'Speed Bin A-B'!G272,'Speed Bin A-B'!G376,'Speed Bin A-B'!G480,'Speed Bin A-B'!G792,'Speed Bin A-B'!G896,'Speed Bin A-B'!G1000,'Speed Bin A-B'!G1104,'Speed Bin A-B'!G1208,'Speed Bin A-B'!G1520,'Speed Bin A-B'!G1624,'Speed Bin A-B'!G1728,'Speed Bin A-B'!G1832,'Speed Bin A-B'!G1936,'Speed Bin A-B'!G2248,'Speed Bin A-B'!G2352,'Speed Bin A-B'!G2456,'Speed Bin A-B'!G2560,'Speed Bin A-B'!G2664)</f>
        <v>11</v>
      </c>
      <c r="H57" s="273">
        <f>SUM('Speed Bin A-B'!H64,'Speed Bin A-B'!H168,'Speed Bin A-B'!H272,'Speed Bin A-B'!H376,'Speed Bin A-B'!H480,'Speed Bin A-B'!H792,'Speed Bin A-B'!H896,'Speed Bin A-B'!H1000,'Speed Bin A-B'!H1104,'Speed Bin A-B'!H1208,'Speed Bin A-B'!H1520,'Speed Bin A-B'!H1624,'Speed Bin A-B'!H1728,'Speed Bin A-B'!H1832,'Speed Bin A-B'!H1936,'Speed Bin A-B'!H2248,'Speed Bin A-B'!H2352,'Speed Bin A-B'!H2456,'Speed Bin A-B'!H2560,'Speed Bin A-B'!H2664)</f>
        <v>0</v>
      </c>
      <c r="I57" s="273">
        <f>SUM('Speed Bin A-B'!I64,'Speed Bin A-B'!I168,'Speed Bin A-B'!I272,'Speed Bin A-B'!I376,'Speed Bin A-B'!I480,'Speed Bin A-B'!I792,'Speed Bin A-B'!I896,'Speed Bin A-B'!I1000,'Speed Bin A-B'!I1104,'Speed Bin A-B'!I1208,'Speed Bin A-B'!I1520,'Speed Bin A-B'!I1624,'Speed Bin A-B'!I1728,'Speed Bin A-B'!I1832,'Speed Bin A-B'!I1936,'Speed Bin A-B'!I2248,'Speed Bin A-B'!I2352,'Speed Bin A-B'!I2456,'Speed Bin A-B'!I2560,'Speed Bin A-B'!I2664)</f>
        <v>1</v>
      </c>
      <c r="J57" s="273">
        <f>SUM('Speed Bin A-B'!J64,'Speed Bin A-B'!J168,'Speed Bin A-B'!J272,'Speed Bin A-B'!J376,'Speed Bin A-B'!J480,'Speed Bin A-B'!J792,'Speed Bin A-B'!J896,'Speed Bin A-B'!J1000,'Speed Bin A-B'!J1104,'Speed Bin A-B'!J1208,'Speed Bin A-B'!J1520,'Speed Bin A-B'!J1624,'Speed Bin A-B'!J1728,'Speed Bin A-B'!J1832,'Speed Bin A-B'!J1936,'Speed Bin A-B'!J2248,'Speed Bin A-B'!J2352,'Speed Bin A-B'!J2456,'Speed Bin A-B'!J2560,'Speed Bin A-B'!J2664)</f>
        <v>0</v>
      </c>
      <c r="K57" s="273">
        <f>SUM('Speed Bin A-B'!K64,'Speed Bin A-B'!K168,'Speed Bin A-B'!K272,'Speed Bin A-B'!K376,'Speed Bin A-B'!K480,'Speed Bin A-B'!K792,'Speed Bin A-B'!K896,'Speed Bin A-B'!K1000,'Speed Bin A-B'!K1104,'Speed Bin A-B'!K1208,'Speed Bin A-B'!K1520,'Speed Bin A-B'!K1624,'Speed Bin A-B'!K1728,'Speed Bin A-B'!K1832,'Speed Bin A-B'!K1936,'Speed Bin A-B'!K2248,'Speed Bin A-B'!K2352,'Speed Bin A-B'!K2456,'Speed Bin A-B'!K2560,'Speed Bin A-B'!K2664)</f>
        <v>0</v>
      </c>
      <c r="L57" s="273">
        <f>SUM('Speed Bin A-B'!L64,'Speed Bin A-B'!L168,'Speed Bin A-B'!L272,'Speed Bin A-B'!L376,'Speed Bin A-B'!L480,'Speed Bin A-B'!L792,'Speed Bin A-B'!L896,'Speed Bin A-B'!L1000,'Speed Bin A-B'!L1104,'Speed Bin A-B'!L1208,'Speed Bin A-B'!L1520,'Speed Bin A-B'!L1624,'Speed Bin A-B'!L1728,'Speed Bin A-B'!L1832,'Speed Bin A-B'!L1936,'Speed Bin A-B'!L2248,'Speed Bin A-B'!L2352,'Speed Bin A-B'!L2456,'Speed Bin A-B'!L2560,'Speed Bin A-B'!L2664)</f>
        <v>0</v>
      </c>
      <c r="M57" s="273">
        <f>SUM('Speed Bin A-B'!M64,'Speed Bin A-B'!M168,'Speed Bin A-B'!M272,'Speed Bin A-B'!M376,'Speed Bin A-B'!M480,'Speed Bin A-B'!M792,'Speed Bin A-B'!M896,'Speed Bin A-B'!M1000,'Speed Bin A-B'!M1104,'Speed Bin A-B'!M1208,'Speed Bin A-B'!M1520,'Speed Bin A-B'!M1624,'Speed Bin A-B'!M1728,'Speed Bin A-B'!M1832,'Speed Bin A-B'!M1936,'Speed Bin A-B'!M2248,'Speed Bin A-B'!M2352,'Speed Bin A-B'!M2456,'Speed Bin A-B'!M2560,'Speed Bin A-B'!M2664)</f>
        <v>0</v>
      </c>
      <c r="N57" s="273">
        <f>SUM('Speed Bin A-B'!N64,'Speed Bin A-B'!N168,'Speed Bin A-B'!N272,'Speed Bin A-B'!N376,'Speed Bin A-B'!N480,'Speed Bin A-B'!N792,'Speed Bin A-B'!N896,'Speed Bin A-B'!N1000,'Speed Bin A-B'!N1104,'Speed Bin A-B'!N1208,'Speed Bin A-B'!N1520,'Speed Bin A-B'!N1624,'Speed Bin A-B'!N1728,'Speed Bin A-B'!N1832,'Speed Bin A-B'!N1936,'Speed Bin A-B'!N2248,'Speed Bin A-B'!N2352,'Speed Bin A-B'!N2456,'Speed Bin A-B'!N2560,'Speed Bin A-B'!N2664)</f>
        <v>0</v>
      </c>
      <c r="O57" s="273">
        <f>SUM('Speed Bin A-B'!O64,'Speed Bin A-B'!O168,'Speed Bin A-B'!O272,'Speed Bin A-B'!O376,'Speed Bin A-B'!O480,'Speed Bin A-B'!O792,'Speed Bin A-B'!O896,'Speed Bin A-B'!O1000,'Speed Bin A-B'!O1104,'Speed Bin A-B'!O1208,'Speed Bin A-B'!O1520,'Speed Bin A-B'!O1624,'Speed Bin A-B'!O1728,'Speed Bin A-B'!O1832,'Speed Bin A-B'!O1936,'Speed Bin A-B'!O2248,'Speed Bin A-B'!O2352,'Speed Bin A-B'!O2456,'Speed Bin A-B'!O2560,'Speed Bin A-B'!O2664)</f>
        <v>0</v>
      </c>
      <c r="P57" s="273">
        <f>SUM('Speed Bin A-B'!P64,'Speed Bin A-B'!P168,'Speed Bin A-B'!P272,'Speed Bin A-B'!P376,'Speed Bin A-B'!P480,'Speed Bin A-B'!P792,'Speed Bin A-B'!P896,'Speed Bin A-B'!P1000,'Speed Bin A-B'!P1104,'Speed Bin A-B'!P1208,'Speed Bin A-B'!P1520,'Speed Bin A-B'!P1624,'Speed Bin A-B'!P1728,'Speed Bin A-B'!P1832,'Speed Bin A-B'!P1936,'Speed Bin A-B'!P2248,'Speed Bin A-B'!P2352,'Speed Bin A-B'!P2456,'Speed Bin A-B'!P2560,'Speed Bin A-B'!P2664)</f>
        <v>0</v>
      </c>
      <c r="Q57" s="273">
        <f>SUM('Speed Bin A-B'!Q64,'Speed Bin A-B'!Q168,'Speed Bin A-B'!Q272,'Speed Bin A-B'!Q376,'Speed Bin A-B'!Q480,'Speed Bin A-B'!Q792,'Speed Bin A-B'!Q896,'Speed Bin A-B'!Q1000,'Speed Bin A-B'!Q1104,'Speed Bin A-B'!Q1208,'Speed Bin A-B'!Q1520,'Speed Bin A-B'!Q1624,'Speed Bin A-B'!Q1728,'Speed Bin A-B'!Q1832,'Speed Bin A-B'!Q1936,'Speed Bin A-B'!Q2248,'Speed Bin A-B'!Q2352,'Speed Bin A-B'!Q2456,'Speed Bin A-B'!Q2560,'Speed Bin A-B'!Q2664)</f>
        <v>0</v>
      </c>
      <c r="R57" s="273">
        <f>SUM('Speed Bin A-B'!R64,'Speed Bin A-B'!R168,'Speed Bin A-B'!R272,'Speed Bin A-B'!R376,'Speed Bin A-B'!R480,'Speed Bin A-B'!R792,'Speed Bin A-B'!R896,'Speed Bin A-B'!R1000,'Speed Bin A-B'!R1104,'Speed Bin A-B'!R1208,'Speed Bin A-B'!R1520,'Speed Bin A-B'!R1624,'Speed Bin A-B'!R1728,'Speed Bin A-B'!R1832,'Speed Bin A-B'!R1936,'Speed Bin A-B'!R2248,'Speed Bin A-B'!R2352,'Speed Bin A-B'!R2456,'Speed Bin A-B'!R2560,'Speed Bin A-B'!R2664)</f>
        <v>0</v>
      </c>
      <c r="S57" s="273">
        <f>SUM('Speed Bin A-B'!S64,'Speed Bin A-B'!S168,'Speed Bin A-B'!S272,'Speed Bin A-B'!S376,'Speed Bin A-B'!S480,'Speed Bin A-B'!S792,'Speed Bin A-B'!S896,'Speed Bin A-B'!S1000,'Speed Bin A-B'!S1104,'Speed Bin A-B'!S1208,'Speed Bin A-B'!S1520,'Speed Bin A-B'!S1624,'Speed Bin A-B'!S1728,'Speed Bin A-B'!S1832,'Speed Bin A-B'!S1936,'Speed Bin A-B'!S2248,'Speed Bin A-B'!S2352,'Speed Bin A-B'!S2456,'Speed Bin A-B'!S2560,'Speed Bin A-B'!S2664)</f>
        <v>0</v>
      </c>
      <c r="T57" s="273">
        <f>SUM('Speed Bin A-B'!T64,'Speed Bin A-B'!T168,'Speed Bin A-B'!T272,'Speed Bin A-B'!T376,'Speed Bin A-B'!T480,'Speed Bin A-B'!T792,'Speed Bin A-B'!T896,'Speed Bin A-B'!T1000,'Speed Bin A-B'!T1104,'Speed Bin A-B'!T1208,'Speed Bin A-B'!T1520,'Speed Bin A-B'!T1624,'Speed Bin A-B'!T1728,'Speed Bin A-B'!T1832,'Speed Bin A-B'!T1936,'Speed Bin A-B'!T2248,'Speed Bin A-B'!T2352,'Speed Bin A-B'!T2456,'Speed Bin A-B'!T2560,'Speed Bin A-B'!T2664)</f>
        <v>0</v>
      </c>
      <c r="U57" s="273">
        <f>SUM('Speed Bin A-B'!U64,'Speed Bin A-B'!U168,'Speed Bin A-B'!U272,'Speed Bin A-B'!U376,'Speed Bin A-B'!U480,'Speed Bin A-B'!U792,'Speed Bin A-B'!U896,'Speed Bin A-B'!U1000,'Speed Bin A-B'!U1104,'Speed Bin A-B'!U1208,'Speed Bin A-B'!U1520,'Speed Bin A-B'!U1624,'Speed Bin A-B'!U1728,'Speed Bin A-B'!U1832,'Speed Bin A-B'!U1936,'Speed Bin A-B'!U2248,'Speed Bin A-B'!U2352,'Speed Bin A-B'!U2456,'Speed Bin A-B'!U2560,'Speed Bin A-B'!U2664)</f>
        <v>0</v>
      </c>
      <c r="V57"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f>
        <v>18.250000000000004</v>
      </c>
      <c r="W57"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f>
        <v>21.841666666666669</v>
      </c>
      <c r="X57" s="267"/>
      <c r="Y57" s="267"/>
    </row>
    <row r="58" spans="1:25" x14ac:dyDescent="0.25">
      <c r="A58" s="272">
        <v>0.5625</v>
      </c>
      <c r="B58" s="273">
        <f>SUM('Speed Bin A-B'!B65,'Speed Bin A-B'!B169,'Speed Bin A-B'!B273,'Speed Bin A-B'!B377,'Speed Bin A-B'!B481,'Speed Bin A-B'!B793,'Speed Bin A-B'!B897,'Speed Bin A-B'!B1001,'Speed Bin A-B'!B1105,'Speed Bin A-B'!B1209,'Speed Bin A-B'!B1521,'Speed Bin A-B'!B1625,'Speed Bin A-B'!B1729,'Speed Bin A-B'!B1833,'Speed Bin A-B'!B1937,'Speed Bin A-B'!B2249,'Speed Bin A-B'!B2353,'Speed Bin A-B'!B2457,'Speed Bin A-B'!B2561,'Speed Bin A-B'!B2665)</f>
        <v>266</v>
      </c>
      <c r="C58" s="273">
        <f>SUM('Speed Bin A-B'!C65,'Speed Bin A-B'!C169,'Speed Bin A-B'!C273,'Speed Bin A-B'!C377,'Speed Bin A-B'!C481,'Speed Bin A-B'!C793,'Speed Bin A-B'!C897,'Speed Bin A-B'!C1001,'Speed Bin A-B'!C1105,'Speed Bin A-B'!C1209,'Speed Bin A-B'!C1521,'Speed Bin A-B'!C1625,'Speed Bin A-B'!C1729,'Speed Bin A-B'!C1833,'Speed Bin A-B'!C1937,'Speed Bin A-B'!C2249,'Speed Bin A-B'!C2353,'Speed Bin A-B'!C2457,'Speed Bin A-B'!C2561,'Speed Bin A-B'!C2665)</f>
        <v>14</v>
      </c>
      <c r="D58" s="273">
        <f>SUM('Speed Bin A-B'!D65,'Speed Bin A-B'!D169,'Speed Bin A-B'!D273,'Speed Bin A-B'!D377,'Speed Bin A-B'!D481,'Speed Bin A-B'!D793,'Speed Bin A-B'!D897,'Speed Bin A-B'!D1001,'Speed Bin A-B'!D1105,'Speed Bin A-B'!D1209,'Speed Bin A-B'!D1521,'Speed Bin A-B'!D1625,'Speed Bin A-B'!D1729,'Speed Bin A-B'!D1833,'Speed Bin A-B'!D1937,'Speed Bin A-B'!D2249,'Speed Bin A-B'!D2353,'Speed Bin A-B'!D2457,'Speed Bin A-B'!D2561,'Speed Bin A-B'!D2665)</f>
        <v>55</v>
      </c>
      <c r="E58" s="273">
        <f>SUM('Speed Bin A-B'!E65,'Speed Bin A-B'!E169,'Speed Bin A-B'!E273,'Speed Bin A-B'!E377,'Speed Bin A-B'!E481,'Speed Bin A-B'!E793,'Speed Bin A-B'!E897,'Speed Bin A-B'!E1001,'Speed Bin A-B'!E1105,'Speed Bin A-B'!E1209,'Speed Bin A-B'!E1521,'Speed Bin A-B'!E1625,'Speed Bin A-B'!E1729,'Speed Bin A-B'!E1833,'Speed Bin A-B'!E1937,'Speed Bin A-B'!E2249,'Speed Bin A-B'!E2353,'Speed Bin A-B'!E2457,'Speed Bin A-B'!E2561,'Speed Bin A-B'!E2665)</f>
        <v>114</v>
      </c>
      <c r="F58" s="273">
        <f>SUM('Speed Bin A-B'!F65,'Speed Bin A-B'!F169,'Speed Bin A-B'!F273,'Speed Bin A-B'!F377,'Speed Bin A-B'!F481,'Speed Bin A-B'!F793,'Speed Bin A-B'!F897,'Speed Bin A-B'!F1001,'Speed Bin A-B'!F1105,'Speed Bin A-B'!F1209,'Speed Bin A-B'!F1521,'Speed Bin A-B'!F1625,'Speed Bin A-B'!F1729,'Speed Bin A-B'!F1833,'Speed Bin A-B'!F1937,'Speed Bin A-B'!F2249,'Speed Bin A-B'!F2353,'Speed Bin A-B'!F2457,'Speed Bin A-B'!F2561,'Speed Bin A-B'!F2665)</f>
        <v>63</v>
      </c>
      <c r="G58" s="273">
        <f>SUM('Speed Bin A-B'!G65,'Speed Bin A-B'!G169,'Speed Bin A-B'!G273,'Speed Bin A-B'!G377,'Speed Bin A-B'!G481,'Speed Bin A-B'!G793,'Speed Bin A-B'!G897,'Speed Bin A-B'!G1001,'Speed Bin A-B'!G1105,'Speed Bin A-B'!G1209,'Speed Bin A-B'!G1521,'Speed Bin A-B'!G1625,'Speed Bin A-B'!G1729,'Speed Bin A-B'!G1833,'Speed Bin A-B'!G1937,'Speed Bin A-B'!G2249,'Speed Bin A-B'!G2353,'Speed Bin A-B'!G2457,'Speed Bin A-B'!G2561,'Speed Bin A-B'!G2665)</f>
        <v>17</v>
      </c>
      <c r="H58" s="273">
        <f>SUM('Speed Bin A-B'!H65,'Speed Bin A-B'!H169,'Speed Bin A-B'!H273,'Speed Bin A-B'!H377,'Speed Bin A-B'!H481,'Speed Bin A-B'!H793,'Speed Bin A-B'!H897,'Speed Bin A-B'!H1001,'Speed Bin A-B'!H1105,'Speed Bin A-B'!H1209,'Speed Bin A-B'!H1521,'Speed Bin A-B'!H1625,'Speed Bin A-B'!H1729,'Speed Bin A-B'!H1833,'Speed Bin A-B'!H1937,'Speed Bin A-B'!H2249,'Speed Bin A-B'!H2353,'Speed Bin A-B'!H2457,'Speed Bin A-B'!H2561,'Speed Bin A-B'!H2665)</f>
        <v>3</v>
      </c>
      <c r="I58" s="273">
        <f>SUM('Speed Bin A-B'!I65,'Speed Bin A-B'!I169,'Speed Bin A-B'!I273,'Speed Bin A-B'!I377,'Speed Bin A-B'!I481,'Speed Bin A-B'!I793,'Speed Bin A-B'!I897,'Speed Bin A-B'!I1001,'Speed Bin A-B'!I1105,'Speed Bin A-B'!I1209,'Speed Bin A-B'!I1521,'Speed Bin A-B'!I1625,'Speed Bin A-B'!I1729,'Speed Bin A-B'!I1833,'Speed Bin A-B'!I1937,'Speed Bin A-B'!I2249,'Speed Bin A-B'!I2353,'Speed Bin A-B'!I2457,'Speed Bin A-B'!I2561,'Speed Bin A-B'!I2665)</f>
        <v>0</v>
      </c>
      <c r="J58" s="273">
        <f>SUM('Speed Bin A-B'!J65,'Speed Bin A-B'!J169,'Speed Bin A-B'!J273,'Speed Bin A-B'!J377,'Speed Bin A-B'!J481,'Speed Bin A-B'!J793,'Speed Bin A-B'!J897,'Speed Bin A-B'!J1001,'Speed Bin A-B'!J1105,'Speed Bin A-B'!J1209,'Speed Bin A-B'!J1521,'Speed Bin A-B'!J1625,'Speed Bin A-B'!J1729,'Speed Bin A-B'!J1833,'Speed Bin A-B'!J1937,'Speed Bin A-B'!J2249,'Speed Bin A-B'!J2353,'Speed Bin A-B'!J2457,'Speed Bin A-B'!J2561,'Speed Bin A-B'!J2665)</f>
        <v>0</v>
      </c>
      <c r="K58" s="273">
        <f>SUM('Speed Bin A-B'!K65,'Speed Bin A-B'!K169,'Speed Bin A-B'!K273,'Speed Bin A-B'!K377,'Speed Bin A-B'!K481,'Speed Bin A-B'!K793,'Speed Bin A-B'!K897,'Speed Bin A-B'!K1001,'Speed Bin A-B'!K1105,'Speed Bin A-B'!K1209,'Speed Bin A-B'!K1521,'Speed Bin A-B'!K1625,'Speed Bin A-B'!K1729,'Speed Bin A-B'!K1833,'Speed Bin A-B'!K1937,'Speed Bin A-B'!K2249,'Speed Bin A-B'!K2353,'Speed Bin A-B'!K2457,'Speed Bin A-B'!K2561,'Speed Bin A-B'!K2665)</f>
        <v>0</v>
      </c>
      <c r="L58" s="273">
        <f>SUM('Speed Bin A-B'!L65,'Speed Bin A-B'!L169,'Speed Bin A-B'!L273,'Speed Bin A-B'!L377,'Speed Bin A-B'!L481,'Speed Bin A-B'!L793,'Speed Bin A-B'!L897,'Speed Bin A-B'!L1001,'Speed Bin A-B'!L1105,'Speed Bin A-B'!L1209,'Speed Bin A-B'!L1521,'Speed Bin A-B'!L1625,'Speed Bin A-B'!L1729,'Speed Bin A-B'!L1833,'Speed Bin A-B'!L1937,'Speed Bin A-B'!L2249,'Speed Bin A-B'!L2353,'Speed Bin A-B'!L2457,'Speed Bin A-B'!L2561,'Speed Bin A-B'!L2665)</f>
        <v>0</v>
      </c>
      <c r="M58" s="273">
        <f>SUM('Speed Bin A-B'!M65,'Speed Bin A-B'!M169,'Speed Bin A-B'!M273,'Speed Bin A-B'!M377,'Speed Bin A-B'!M481,'Speed Bin A-B'!M793,'Speed Bin A-B'!M897,'Speed Bin A-B'!M1001,'Speed Bin A-B'!M1105,'Speed Bin A-B'!M1209,'Speed Bin A-B'!M1521,'Speed Bin A-B'!M1625,'Speed Bin A-B'!M1729,'Speed Bin A-B'!M1833,'Speed Bin A-B'!M1937,'Speed Bin A-B'!M2249,'Speed Bin A-B'!M2353,'Speed Bin A-B'!M2457,'Speed Bin A-B'!M2561,'Speed Bin A-B'!M2665)</f>
        <v>0</v>
      </c>
      <c r="N58" s="273">
        <f>SUM('Speed Bin A-B'!N65,'Speed Bin A-B'!N169,'Speed Bin A-B'!N273,'Speed Bin A-B'!N377,'Speed Bin A-B'!N481,'Speed Bin A-B'!N793,'Speed Bin A-B'!N897,'Speed Bin A-B'!N1001,'Speed Bin A-B'!N1105,'Speed Bin A-B'!N1209,'Speed Bin A-B'!N1521,'Speed Bin A-B'!N1625,'Speed Bin A-B'!N1729,'Speed Bin A-B'!N1833,'Speed Bin A-B'!N1937,'Speed Bin A-B'!N2249,'Speed Bin A-B'!N2353,'Speed Bin A-B'!N2457,'Speed Bin A-B'!N2561,'Speed Bin A-B'!N2665)</f>
        <v>0</v>
      </c>
      <c r="O58" s="273">
        <f>SUM('Speed Bin A-B'!O65,'Speed Bin A-B'!O169,'Speed Bin A-B'!O273,'Speed Bin A-B'!O377,'Speed Bin A-B'!O481,'Speed Bin A-B'!O793,'Speed Bin A-B'!O897,'Speed Bin A-B'!O1001,'Speed Bin A-B'!O1105,'Speed Bin A-B'!O1209,'Speed Bin A-B'!O1521,'Speed Bin A-B'!O1625,'Speed Bin A-B'!O1729,'Speed Bin A-B'!O1833,'Speed Bin A-B'!O1937,'Speed Bin A-B'!O2249,'Speed Bin A-B'!O2353,'Speed Bin A-B'!O2457,'Speed Bin A-B'!O2561,'Speed Bin A-B'!O2665)</f>
        <v>0</v>
      </c>
      <c r="P58" s="273">
        <f>SUM('Speed Bin A-B'!P65,'Speed Bin A-B'!P169,'Speed Bin A-B'!P273,'Speed Bin A-B'!P377,'Speed Bin A-B'!P481,'Speed Bin A-B'!P793,'Speed Bin A-B'!P897,'Speed Bin A-B'!P1001,'Speed Bin A-B'!P1105,'Speed Bin A-B'!P1209,'Speed Bin A-B'!P1521,'Speed Bin A-B'!P1625,'Speed Bin A-B'!P1729,'Speed Bin A-B'!P1833,'Speed Bin A-B'!P1937,'Speed Bin A-B'!P2249,'Speed Bin A-B'!P2353,'Speed Bin A-B'!P2457,'Speed Bin A-B'!P2561,'Speed Bin A-B'!P2665)</f>
        <v>0</v>
      </c>
      <c r="Q58" s="273">
        <f>SUM('Speed Bin A-B'!Q65,'Speed Bin A-B'!Q169,'Speed Bin A-B'!Q273,'Speed Bin A-B'!Q377,'Speed Bin A-B'!Q481,'Speed Bin A-B'!Q793,'Speed Bin A-B'!Q897,'Speed Bin A-B'!Q1001,'Speed Bin A-B'!Q1105,'Speed Bin A-B'!Q1209,'Speed Bin A-B'!Q1521,'Speed Bin A-B'!Q1625,'Speed Bin A-B'!Q1729,'Speed Bin A-B'!Q1833,'Speed Bin A-B'!Q1937,'Speed Bin A-B'!Q2249,'Speed Bin A-B'!Q2353,'Speed Bin A-B'!Q2457,'Speed Bin A-B'!Q2561,'Speed Bin A-B'!Q2665)</f>
        <v>0</v>
      </c>
      <c r="R58" s="273">
        <f>SUM('Speed Bin A-B'!R65,'Speed Bin A-B'!R169,'Speed Bin A-B'!R273,'Speed Bin A-B'!R377,'Speed Bin A-B'!R481,'Speed Bin A-B'!R793,'Speed Bin A-B'!R897,'Speed Bin A-B'!R1001,'Speed Bin A-B'!R1105,'Speed Bin A-B'!R1209,'Speed Bin A-B'!R1521,'Speed Bin A-B'!R1625,'Speed Bin A-B'!R1729,'Speed Bin A-B'!R1833,'Speed Bin A-B'!R1937,'Speed Bin A-B'!R2249,'Speed Bin A-B'!R2353,'Speed Bin A-B'!R2457,'Speed Bin A-B'!R2561,'Speed Bin A-B'!R2665)</f>
        <v>0</v>
      </c>
      <c r="S58" s="273">
        <f>SUM('Speed Bin A-B'!S65,'Speed Bin A-B'!S169,'Speed Bin A-B'!S273,'Speed Bin A-B'!S377,'Speed Bin A-B'!S481,'Speed Bin A-B'!S793,'Speed Bin A-B'!S897,'Speed Bin A-B'!S1001,'Speed Bin A-B'!S1105,'Speed Bin A-B'!S1209,'Speed Bin A-B'!S1521,'Speed Bin A-B'!S1625,'Speed Bin A-B'!S1729,'Speed Bin A-B'!S1833,'Speed Bin A-B'!S1937,'Speed Bin A-B'!S2249,'Speed Bin A-B'!S2353,'Speed Bin A-B'!S2457,'Speed Bin A-B'!S2561,'Speed Bin A-B'!S2665)</f>
        <v>0</v>
      </c>
      <c r="T58" s="273">
        <f>SUM('Speed Bin A-B'!T65,'Speed Bin A-B'!T169,'Speed Bin A-B'!T273,'Speed Bin A-B'!T377,'Speed Bin A-B'!T481,'Speed Bin A-B'!T793,'Speed Bin A-B'!T897,'Speed Bin A-B'!T1001,'Speed Bin A-B'!T1105,'Speed Bin A-B'!T1209,'Speed Bin A-B'!T1521,'Speed Bin A-B'!T1625,'Speed Bin A-B'!T1729,'Speed Bin A-B'!T1833,'Speed Bin A-B'!T1937,'Speed Bin A-B'!T2249,'Speed Bin A-B'!T2353,'Speed Bin A-B'!T2457,'Speed Bin A-B'!T2561,'Speed Bin A-B'!T2665)</f>
        <v>0</v>
      </c>
      <c r="U58" s="273">
        <f>SUM('Speed Bin A-B'!U65,'Speed Bin A-B'!U169,'Speed Bin A-B'!U273,'Speed Bin A-B'!U377,'Speed Bin A-B'!U481,'Speed Bin A-B'!U793,'Speed Bin A-B'!U897,'Speed Bin A-B'!U1001,'Speed Bin A-B'!U1105,'Speed Bin A-B'!U1209,'Speed Bin A-B'!U1521,'Speed Bin A-B'!U1625,'Speed Bin A-B'!U1729,'Speed Bin A-B'!U1833,'Speed Bin A-B'!U1937,'Speed Bin A-B'!U2249,'Speed Bin A-B'!U2353,'Speed Bin A-B'!U2457,'Speed Bin A-B'!U2561,'Speed Bin A-B'!U2665)</f>
        <v>0</v>
      </c>
      <c r="V58"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f>
        <v>17.964285714285715</v>
      </c>
      <c r="W58"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f>
        <v>22.099999999999998</v>
      </c>
      <c r="X58" s="267"/>
      <c r="Y58" s="267"/>
    </row>
    <row r="59" spans="1:25" x14ac:dyDescent="0.25">
      <c r="A59" s="272">
        <v>0.57291666666666696</v>
      </c>
      <c r="B59" s="273">
        <f>SUM('Speed Bin A-B'!B66,'Speed Bin A-B'!B170,'Speed Bin A-B'!B274,'Speed Bin A-B'!B378,'Speed Bin A-B'!B482,'Speed Bin A-B'!B794,'Speed Bin A-B'!B898,'Speed Bin A-B'!B1002,'Speed Bin A-B'!B1106,'Speed Bin A-B'!B1210,'Speed Bin A-B'!B1522,'Speed Bin A-B'!B1626,'Speed Bin A-B'!B1730,'Speed Bin A-B'!B1834,'Speed Bin A-B'!B1938,'Speed Bin A-B'!B2250,'Speed Bin A-B'!B2354,'Speed Bin A-B'!B2458,'Speed Bin A-B'!B2562,'Speed Bin A-B'!B2666)</f>
        <v>323</v>
      </c>
      <c r="C59" s="273">
        <f>SUM('Speed Bin A-B'!C66,'Speed Bin A-B'!C170,'Speed Bin A-B'!C274,'Speed Bin A-B'!C378,'Speed Bin A-B'!C482,'Speed Bin A-B'!C794,'Speed Bin A-B'!C898,'Speed Bin A-B'!C1002,'Speed Bin A-B'!C1106,'Speed Bin A-B'!C1210,'Speed Bin A-B'!C1522,'Speed Bin A-B'!C1626,'Speed Bin A-B'!C1730,'Speed Bin A-B'!C1834,'Speed Bin A-B'!C1938,'Speed Bin A-B'!C2250,'Speed Bin A-B'!C2354,'Speed Bin A-B'!C2458,'Speed Bin A-B'!C2562,'Speed Bin A-B'!C2666)</f>
        <v>10</v>
      </c>
      <c r="D59" s="273">
        <f>SUM('Speed Bin A-B'!D66,'Speed Bin A-B'!D170,'Speed Bin A-B'!D274,'Speed Bin A-B'!D378,'Speed Bin A-B'!D482,'Speed Bin A-B'!D794,'Speed Bin A-B'!D898,'Speed Bin A-B'!D1002,'Speed Bin A-B'!D1106,'Speed Bin A-B'!D1210,'Speed Bin A-B'!D1522,'Speed Bin A-B'!D1626,'Speed Bin A-B'!D1730,'Speed Bin A-B'!D1834,'Speed Bin A-B'!D1938,'Speed Bin A-B'!D2250,'Speed Bin A-B'!D2354,'Speed Bin A-B'!D2458,'Speed Bin A-B'!D2562,'Speed Bin A-B'!D2666)</f>
        <v>52</v>
      </c>
      <c r="E59" s="273">
        <f>SUM('Speed Bin A-B'!E66,'Speed Bin A-B'!E170,'Speed Bin A-B'!E274,'Speed Bin A-B'!E378,'Speed Bin A-B'!E482,'Speed Bin A-B'!E794,'Speed Bin A-B'!E898,'Speed Bin A-B'!E1002,'Speed Bin A-B'!E1106,'Speed Bin A-B'!E1210,'Speed Bin A-B'!E1522,'Speed Bin A-B'!E1626,'Speed Bin A-B'!E1730,'Speed Bin A-B'!E1834,'Speed Bin A-B'!E1938,'Speed Bin A-B'!E2250,'Speed Bin A-B'!E2354,'Speed Bin A-B'!E2458,'Speed Bin A-B'!E2562,'Speed Bin A-B'!E2666)</f>
        <v>145</v>
      </c>
      <c r="F59" s="273">
        <f>SUM('Speed Bin A-B'!F66,'Speed Bin A-B'!F170,'Speed Bin A-B'!F274,'Speed Bin A-B'!F378,'Speed Bin A-B'!F482,'Speed Bin A-B'!F794,'Speed Bin A-B'!F898,'Speed Bin A-B'!F1002,'Speed Bin A-B'!F1106,'Speed Bin A-B'!F1210,'Speed Bin A-B'!F1522,'Speed Bin A-B'!F1626,'Speed Bin A-B'!F1730,'Speed Bin A-B'!F1834,'Speed Bin A-B'!F1938,'Speed Bin A-B'!F2250,'Speed Bin A-B'!F2354,'Speed Bin A-B'!F2458,'Speed Bin A-B'!F2562,'Speed Bin A-B'!F2666)</f>
        <v>102</v>
      </c>
      <c r="G59" s="273">
        <f>SUM('Speed Bin A-B'!G66,'Speed Bin A-B'!G170,'Speed Bin A-B'!G274,'Speed Bin A-B'!G378,'Speed Bin A-B'!G482,'Speed Bin A-B'!G794,'Speed Bin A-B'!G898,'Speed Bin A-B'!G1002,'Speed Bin A-B'!G1106,'Speed Bin A-B'!G1210,'Speed Bin A-B'!G1522,'Speed Bin A-B'!G1626,'Speed Bin A-B'!G1730,'Speed Bin A-B'!G1834,'Speed Bin A-B'!G1938,'Speed Bin A-B'!G2250,'Speed Bin A-B'!G2354,'Speed Bin A-B'!G2458,'Speed Bin A-B'!G2562,'Speed Bin A-B'!G2666)</f>
        <v>13</v>
      </c>
      <c r="H59" s="273">
        <f>SUM('Speed Bin A-B'!H66,'Speed Bin A-B'!H170,'Speed Bin A-B'!H274,'Speed Bin A-B'!H378,'Speed Bin A-B'!H482,'Speed Bin A-B'!H794,'Speed Bin A-B'!H898,'Speed Bin A-B'!H1002,'Speed Bin A-B'!H1106,'Speed Bin A-B'!H1210,'Speed Bin A-B'!H1522,'Speed Bin A-B'!H1626,'Speed Bin A-B'!H1730,'Speed Bin A-B'!H1834,'Speed Bin A-B'!H1938,'Speed Bin A-B'!H2250,'Speed Bin A-B'!H2354,'Speed Bin A-B'!H2458,'Speed Bin A-B'!H2562,'Speed Bin A-B'!H2666)</f>
        <v>1</v>
      </c>
      <c r="I59" s="273">
        <f>SUM('Speed Bin A-B'!I66,'Speed Bin A-B'!I170,'Speed Bin A-B'!I274,'Speed Bin A-B'!I378,'Speed Bin A-B'!I482,'Speed Bin A-B'!I794,'Speed Bin A-B'!I898,'Speed Bin A-B'!I1002,'Speed Bin A-B'!I1106,'Speed Bin A-B'!I1210,'Speed Bin A-B'!I1522,'Speed Bin A-B'!I1626,'Speed Bin A-B'!I1730,'Speed Bin A-B'!I1834,'Speed Bin A-B'!I1938,'Speed Bin A-B'!I2250,'Speed Bin A-B'!I2354,'Speed Bin A-B'!I2458,'Speed Bin A-B'!I2562,'Speed Bin A-B'!I2666)</f>
        <v>0</v>
      </c>
      <c r="J59" s="273">
        <f>SUM('Speed Bin A-B'!J66,'Speed Bin A-B'!J170,'Speed Bin A-B'!J274,'Speed Bin A-B'!J378,'Speed Bin A-B'!J482,'Speed Bin A-B'!J794,'Speed Bin A-B'!J898,'Speed Bin A-B'!J1002,'Speed Bin A-B'!J1106,'Speed Bin A-B'!J1210,'Speed Bin A-B'!J1522,'Speed Bin A-B'!J1626,'Speed Bin A-B'!J1730,'Speed Bin A-B'!J1834,'Speed Bin A-B'!J1938,'Speed Bin A-B'!J2250,'Speed Bin A-B'!J2354,'Speed Bin A-B'!J2458,'Speed Bin A-B'!J2562,'Speed Bin A-B'!J2666)</f>
        <v>0</v>
      </c>
      <c r="K59" s="273">
        <f>SUM('Speed Bin A-B'!K66,'Speed Bin A-B'!K170,'Speed Bin A-B'!K274,'Speed Bin A-B'!K378,'Speed Bin A-B'!K482,'Speed Bin A-B'!K794,'Speed Bin A-B'!K898,'Speed Bin A-B'!K1002,'Speed Bin A-B'!K1106,'Speed Bin A-B'!K1210,'Speed Bin A-B'!K1522,'Speed Bin A-B'!K1626,'Speed Bin A-B'!K1730,'Speed Bin A-B'!K1834,'Speed Bin A-B'!K1938,'Speed Bin A-B'!K2250,'Speed Bin A-B'!K2354,'Speed Bin A-B'!K2458,'Speed Bin A-B'!K2562,'Speed Bin A-B'!K2666)</f>
        <v>0</v>
      </c>
      <c r="L59" s="273">
        <f>SUM('Speed Bin A-B'!L66,'Speed Bin A-B'!L170,'Speed Bin A-B'!L274,'Speed Bin A-B'!L378,'Speed Bin A-B'!L482,'Speed Bin A-B'!L794,'Speed Bin A-B'!L898,'Speed Bin A-B'!L1002,'Speed Bin A-B'!L1106,'Speed Bin A-B'!L1210,'Speed Bin A-B'!L1522,'Speed Bin A-B'!L1626,'Speed Bin A-B'!L1730,'Speed Bin A-B'!L1834,'Speed Bin A-B'!L1938,'Speed Bin A-B'!L2250,'Speed Bin A-B'!L2354,'Speed Bin A-B'!L2458,'Speed Bin A-B'!L2562,'Speed Bin A-B'!L2666)</f>
        <v>0</v>
      </c>
      <c r="M59" s="273">
        <f>SUM('Speed Bin A-B'!M66,'Speed Bin A-B'!M170,'Speed Bin A-B'!M274,'Speed Bin A-B'!M378,'Speed Bin A-B'!M482,'Speed Bin A-B'!M794,'Speed Bin A-B'!M898,'Speed Bin A-B'!M1002,'Speed Bin A-B'!M1106,'Speed Bin A-B'!M1210,'Speed Bin A-B'!M1522,'Speed Bin A-B'!M1626,'Speed Bin A-B'!M1730,'Speed Bin A-B'!M1834,'Speed Bin A-B'!M1938,'Speed Bin A-B'!M2250,'Speed Bin A-B'!M2354,'Speed Bin A-B'!M2458,'Speed Bin A-B'!M2562,'Speed Bin A-B'!M2666)</f>
        <v>0</v>
      </c>
      <c r="N59" s="273">
        <f>SUM('Speed Bin A-B'!N66,'Speed Bin A-B'!N170,'Speed Bin A-B'!N274,'Speed Bin A-B'!N378,'Speed Bin A-B'!N482,'Speed Bin A-B'!N794,'Speed Bin A-B'!N898,'Speed Bin A-B'!N1002,'Speed Bin A-B'!N1106,'Speed Bin A-B'!N1210,'Speed Bin A-B'!N1522,'Speed Bin A-B'!N1626,'Speed Bin A-B'!N1730,'Speed Bin A-B'!N1834,'Speed Bin A-B'!N1938,'Speed Bin A-B'!N2250,'Speed Bin A-B'!N2354,'Speed Bin A-B'!N2458,'Speed Bin A-B'!N2562,'Speed Bin A-B'!N2666)</f>
        <v>0</v>
      </c>
      <c r="O59" s="273">
        <f>SUM('Speed Bin A-B'!O66,'Speed Bin A-B'!O170,'Speed Bin A-B'!O274,'Speed Bin A-B'!O378,'Speed Bin A-B'!O482,'Speed Bin A-B'!O794,'Speed Bin A-B'!O898,'Speed Bin A-B'!O1002,'Speed Bin A-B'!O1106,'Speed Bin A-B'!O1210,'Speed Bin A-B'!O1522,'Speed Bin A-B'!O1626,'Speed Bin A-B'!O1730,'Speed Bin A-B'!O1834,'Speed Bin A-B'!O1938,'Speed Bin A-B'!O2250,'Speed Bin A-B'!O2354,'Speed Bin A-B'!O2458,'Speed Bin A-B'!O2562,'Speed Bin A-B'!O2666)</f>
        <v>0</v>
      </c>
      <c r="P59" s="273">
        <f>SUM('Speed Bin A-B'!P66,'Speed Bin A-B'!P170,'Speed Bin A-B'!P274,'Speed Bin A-B'!P378,'Speed Bin A-B'!P482,'Speed Bin A-B'!P794,'Speed Bin A-B'!P898,'Speed Bin A-B'!P1002,'Speed Bin A-B'!P1106,'Speed Bin A-B'!P1210,'Speed Bin A-B'!P1522,'Speed Bin A-B'!P1626,'Speed Bin A-B'!P1730,'Speed Bin A-B'!P1834,'Speed Bin A-B'!P1938,'Speed Bin A-B'!P2250,'Speed Bin A-B'!P2354,'Speed Bin A-B'!P2458,'Speed Bin A-B'!P2562,'Speed Bin A-B'!P2666)</f>
        <v>0</v>
      </c>
      <c r="Q59" s="273">
        <f>SUM('Speed Bin A-B'!Q66,'Speed Bin A-B'!Q170,'Speed Bin A-B'!Q274,'Speed Bin A-B'!Q378,'Speed Bin A-B'!Q482,'Speed Bin A-B'!Q794,'Speed Bin A-B'!Q898,'Speed Bin A-B'!Q1002,'Speed Bin A-B'!Q1106,'Speed Bin A-B'!Q1210,'Speed Bin A-B'!Q1522,'Speed Bin A-B'!Q1626,'Speed Bin A-B'!Q1730,'Speed Bin A-B'!Q1834,'Speed Bin A-B'!Q1938,'Speed Bin A-B'!Q2250,'Speed Bin A-B'!Q2354,'Speed Bin A-B'!Q2458,'Speed Bin A-B'!Q2562,'Speed Bin A-B'!Q2666)</f>
        <v>0</v>
      </c>
      <c r="R59" s="273">
        <f>SUM('Speed Bin A-B'!R66,'Speed Bin A-B'!R170,'Speed Bin A-B'!R274,'Speed Bin A-B'!R378,'Speed Bin A-B'!R482,'Speed Bin A-B'!R794,'Speed Bin A-B'!R898,'Speed Bin A-B'!R1002,'Speed Bin A-B'!R1106,'Speed Bin A-B'!R1210,'Speed Bin A-B'!R1522,'Speed Bin A-B'!R1626,'Speed Bin A-B'!R1730,'Speed Bin A-B'!R1834,'Speed Bin A-B'!R1938,'Speed Bin A-B'!R2250,'Speed Bin A-B'!R2354,'Speed Bin A-B'!R2458,'Speed Bin A-B'!R2562,'Speed Bin A-B'!R2666)</f>
        <v>0</v>
      </c>
      <c r="S59" s="273">
        <f>SUM('Speed Bin A-B'!S66,'Speed Bin A-B'!S170,'Speed Bin A-B'!S274,'Speed Bin A-B'!S378,'Speed Bin A-B'!S482,'Speed Bin A-B'!S794,'Speed Bin A-B'!S898,'Speed Bin A-B'!S1002,'Speed Bin A-B'!S1106,'Speed Bin A-B'!S1210,'Speed Bin A-B'!S1522,'Speed Bin A-B'!S1626,'Speed Bin A-B'!S1730,'Speed Bin A-B'!S1834,'Speed Bin A-B'!S1938,'Speed Bin A-B'!S2250,'Speed Bin A-B'!S2354,'Speed Bin A-B'!S2458,'Speed Bin A-B'!S2562,'Speed Bin A-B'!S2666)</f>
        <v>0</v>
      </c>
      <c r="T59" s="273">
        <f>SUM('Speed Bin A-B'!T66,'Speed Bin A-B'!T170,'Speed Bin A-B'!T274,'Speed Bin A-B'!T378,'Speed Bin A-B'!T482,'Speed Bin A-B'!T794,'Speed Bin A-B'!T898,'Speed Bin A-B'!T1002,'Speed Bin A-B'!T1106,'Speed Bin A-B'!T1210,'Speed Bin A-B'!T1522,'Speed Bin A-B'!T1626,'Speed Bin A-B'!T1730,'Speed Bin A-B'!T1834,'Speed Bin A-B'!T1938,'Speed Bin A-B'!T2250,'Speed Bin A-B'!T2354,'Speed Bin A-B'!T2458,'Speed Bin A-B'!T2562,'Speed Bin A-B'!T2666)</f>
        <v>0</v>
      </c>
      <c r="U59" s="273">
        <f>SUM('Speed Bin A-B'!U66,'Speed Bin A-B'!U170,'Speed Bin A-B'!U274,'Speed Bin A-B'!U378,'Speed Bin A-B'!U482,'Speed Bin A-B'!U794,'Speed Bin A-B'!U898,'Speed Bin A-B'!U1002,'Speed Bin A-B'!U1106,'Speed Bin A-B'!U1210,'Speed Bin A-B'!U1522,'Speed Bin A-B'!U1626,'Speed Bin A-B'!U1730,'Speed Bin A-B'!U1834,'Speed Bin A-B'!U1938,'Speed Bin A-B'!U2250,'Speed Bin A-B'!U2354,'Speed Bin A-B'!U2458,'Speed Bin A-B'!U2562,'Speed Bin A-B'!U2666)</f>
        <v>0</v>
      </c>
      <c r="V59"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f>
        <v>18.45</v>
      </c>
      <c r="W59"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f>
        <v>22.028571428571428</v>
      </c>
      <c r="X59" s="267"/>
      <c r="Y59" s="267"/>
    </row>
    <row r="60" spans="1:25" x14ac:dyDescent="0.25">
      <c r="A60" s="272">
        <v>0.58333333333333304</v>
      </c>
      <c r="B60" s="273">
        <f>SUM('Speed Bin A-B'!B67,'Speed Bin A-B'!B171,'Speed Bin A-B'!B275,'Speed Bin A-B'!B379,'Speed Bin A-B'!B483,'Speed Bin A-B'!B795,'Speed Bin A-B'!B899,'Speed Bin A-B'!B1003,'Speed Bin A-B'!B1107,'Speed Bin A-B'!B1211,'Speed Bin A-B'!B1523,'Speed Bin A-B'!B1627,'Speed Bin A-B'!B1731,'Speed Bin A-B'!B1835,'Speed Bin A-B'!B1939,'Speed Bin A-B'!B2251,'Speed Bin A-B'!B2355,'Speed Bin A-B'!B2459,'Speed Bin A-B'!B2563,'Speed Bin A-B'!B2667)</f>
        <v>303</v>
      </c>
      <c r="C60" s="273">
        <f>SUM('Speed Bin A-B'!C67,'Speed Bin A-B'!C171,'Speed Bin A-B'!C275,'Speed Bin A-B'!C379,'Speed Bin A-B'!C483,'Speed Bin A-B'!C795,'Speed Bin A-B'!C899,'Speed Bin A-B'!C1003,'Speed Bin A-B'!C1107,'Speed Bin A-B'!C1211,'Speed Bin A-B'!C1523,'Speed Bin A-B'!C1627,'Speed Bin A-B'!C1731,'Speed Bin A-B'!C1835,'Speed Bin A-B'!C1939,'Speed Bin A-B'!C2251,'Speed Bin A-B'!C2355,'Speed Bin A-B'!C2459,'Speed Bin A-B'!C2563,'Speed Bin A-B'!C2667)</f>
        <v>4</v>
      </c>
      <c r="D60" s="273">
        <f>SUM('Speed Bin A-B'!D67,'Speed Bin A-B'!D171,'Speed Bin A-B'!D275,'Speed Bin A-B'!D379,'Speed Bin A-B'!D483,'Speed Bin A-B'!D795,'Speed Bin A-B'!D899,'Speed Bin A-B'!D1003,'Speed Bin A-B'!D1107,'Speed Bin A-B'!D1211,'Speed Bin A-B'!D1523,'Speed Bin A-B'!D1627,'Speed Bin A-B'!D1731,'Speed Bin A-B'!D1835,'Speed Bin A-B'!D1939,'Speed Bin A-B'!D2251,'Speed Bin A-B'!D2355,'Speed Bin A-B'!D2459,'Speed Bin A-B'!D2563,'Speed Bin A-B'!D2667)</f>
        <v>43</v>
      </c>
      <c r="E60" s="273">
        <f>SUM('Speed Bin A-B'!E67,'Speed Bin A-B'!E171,'Speed Bin A-B'!E275,'Speed Bin A-B'!E379,'Speed Bin A-B'!E483,'Speed Bin A-B'!E795,'Speed Bin A-B'!E899,'Speed Bin A-B'!E1003,'Speed Bin A-B'!E1107,'Speed Bin A-B'!E1211,'Speed Bin A-B'!E1523,'Speed Bin A-B'!E1627,'Speed Bin A-B'!E1731,'Speed Bin A-B'!E1835,'Speed Bin A-B'!E1939,'Speed Bin A-B'!E2251,'Speed Bin A-B'!E2355,'Speed Bin A-B'!E2459,'Speed Bin A-B'!E2563,'Speed Bin A-B'!E2667)</f>
        <v>134</v>
      </c>
      <c r="F60" s="273">
        <f>SUM('Speed Bin A-B'!F67,'Speed Bin A-B'!F171,'Speed Bin A-B'!F275,'Speed Bin A-B'!F379,'Speed Bin A-B'!F483,'Speed Bin A-B'!F795,'Speed Bin A-B'!F899,'Speed Bin A-B'!F1003,'Speed Bin A-B'!F1107,'Speed Bin A-B'!F1211,'Speed Bin A-B'!F1523,'Speed Bin A-B'!F1627,'Speed Bin A-B'!F1731,'Speed Bin A-B'!F1835,'Speed Bin A-B'!F1939,'Speed Bin A-B'!F2251,'Speed Bin A-B'!F2355,'Speed Bin A-B'!F2459,'Speed Bin A-B'!F2563,'Speed Bin A-B'!F2667)</f>
        <v>100</v>
      </c>
      <c r="G60" s="273">
        <f>SUM('Speed Bin A-B'!G67,'Speed Bin A-B'!G171,'Speed Bin A-B'!G275,'Speed Bin A-B'!G379,'Speed Bin A-B'!G483,'Speed Bin A-B'!G795,'Speed Bin A-B'!G899,'Speed Bin A-B'!G1003,'Speed Bin A-B'!G1107,'Speed Bin A-B'!G1211,'Speed Bin A-B'!G1523,'Speed Bin A-B'!G1627,'Speed Bin A-B'!G1731,'Speed Bin A-B'!G1835,'Speed Bin A-B'!G1939,'Speed Bin A-B'!G2251,'Speed Bin A-B'!G2355,'Speed Bin A-B'!G2459,'Speed Bin A-B'!G2563,'Speed Bin A-B'!G2667)</f>
        <v>19</v>
      </c>
      <c r="H60" s="273">
        <f>SUM('Speed Bin A-B'!H67,'Speed Bin A-B'!H171,'Speed Bin A-B'!H275,'Speed Bin A-B'!H379,'Speed Bin A-B'!H483,'Speed Bin A-B'!H795,'Speed Bin A-B'!H899,'Speed Bin A-B'!H1003,'Speed Bin A-B'!H1107,'Speed Bin A-B'!H1211,'Speed Bin A-B'!H1523,'Speed Bin A-B'!H1627,'Speed Bin A-B'!H1731,'Speed Bin A-B'!H1835,'Speed Bin A-B'!H1939,'Speed Bin A-B'!H2251,'Speed Bin A-B'!H2355,'Speed Bin A-B'!H2459,'Speed Bin A-B'!H2563,'Speed Bin A-B'!H2667)</f>
        <v>3</v>
      </c>
      <c r="I60" s="273">
        <f>SUM('Speed Bin A-B'!I67,'Speed Bin A-B'!I171,'Speed Bin A-B'!I275,'Speed Bin A-B'!I379,'Speed Bin A-B'!I483,'Speed Bin A-B'!I795,'Speed Bin A-B'!I899,'Speed Bin A-B'!I1003,'Speed Bin A-B'!I1107,'Speed Bin A-B'!I1211,'Speed Bin A-B'!I1523,'Speed Bin A-B'!I1627,'Speed Bin A-B'!I1731,'Speed Bin A-B'!I1835,'Speed Bin A-B'!I1939,'Speed Bin A-B'!I2251,'Speed Bin A-B'!I2355,'Speed Bin A-B'!I2459,'Speed Bin A-B'!I2563,'Speed Bin A-B'!I2667)</f>
        <v>0</v>
      </c>
      <c r="J60" s="273">
        <f>SUM('Speed Bin A-B'!J67,'Speed Bin A-B'!J171,'Speed Bin A-B'!J275,'Speed Bin A-B'!J379,'Speed Bin A-B'!J483,'Speed Bin A-B'!J795,'Speed Bin A-B'!J899,'Speed Bin A-B'!J1003,'Speed Bin A-B'!J1107,'Speed Bin A-B'!J1211,'Speed Bin A-B'!J1523,'Speed Bin A-B'!J1627,'Speed Bin A-B'!J1731,'Speed Bin A-B'!J1835,'Speed Bin A-B'!J1939,'Speed Bin A-B'!J2251,'Speed Bin A-B'!J2355,'Speed Bin A-B'!J2459,'Speed Bin A-B'!J2563,'Speed Bin A-B'!J2667)</f>
        <v>0</v>
      </c>
      <c r="K60" s="273">
        <f>SUM('Speed Bin A-B'!K67,'Speed Bin A-B'!K171,'Speed Bin A-B'!K275,'Speed Bin A-B'!K379,'Speed Bin A-B'!K483,'Speed Bin A-B'!K795,'Speed Bin A-B'!K899,'Speed Bin A-B'!K1003,'Speed Bin A-B'!K1107,'Speed Bin A-B'!K1211,'Speed Bin A-B'!K1523,'Speed Bin A-B'!K1627,'Speed Bin A-B'!K1731,'Speed Bin A-B'!K1835,'Speed Bin A-B'!K1939,'Speed Bin A-B'!K2251,'Speed Bin A-B'!K2355,'Speed Bin A-B'!K2459,'Speed Bin A-B'!K2563,'Speed Bin A-B'!K2667)</f>
        <v>0</v>
      </c>
      <c r="L60" s="273">
        <f>SUM('Speed Bin A-B'!L67,'Speed Bin A-B'!L171,'Speed Bin A-B'!L275,'Speed Bin A-B'!L379,'Speed Bin A-B'!L483,'Speed Bin A-B'!L795,'Speed Bin A-B'!L899,'Speed Bin A-B'!L1003,'Speed Bin A-B'!L1107,'Speed Bin A-B'!L1211,'Speed Bin A-B'!L1523,'Speed Bin A-B'!L1627,'Speed Bin A-B'!L1731,'Speed Bin A-B'!L1835,'Speed Bin A-B'!L1939,'Speed Bin A-B'!L2251,'Speed Bin A-B'!L2355,'Speed Bin A-B'!L2459,'Speed Bin A-B'!L2563,'Speed Bin A-B'!L2667)</f>
        <v>0</v>
      </c>
      <c r="M60" s="273">
        <f>SUM('Speed Bin A-B'!M67,'Speed Bin A-B'!M171,'Speed Bin A-B'!M275,'Speed Bin A-B'!M379,'Speed Bin A-B'!M483,'Speed Bin A-B'!M795,'Speed Bin A-B'!M899,'Speed Bin A-B'!M1003,'Speed Bin A-B'!M1107,'Speed Bin A-B'!M1211,'Speed Bin A-B'!M1523,'Speed Bin A-B'!M1627,'Speed Bin A-B'!M1731,'Speed Bin A-B'!M1835,'Speed Bin A-B'!M1939,'Speed Bin A-B'!M2251,'Speed Bin A-B'!M2355,'Speed Bin A-B'!M2459,'Speed Bin A-B'!M2563,'Speed Bin A-B'!M2667)</f>
        <v>0</v>
      </c>
      <c r="N60" s="273">
        <f>SUM('Speed Bin A-B'!N67,'Speed Bin A-B'!N171,'Speed Bin A-B'!N275,'Speed Bin A-B'!N379,'Speed Bin A-B'!N483,'Speed Bin A-B'!N795,'Speed Bin A-B'!N899,'Speed Bin A-B'!N1003,'Speed Bin A-B'!N1107,'Speed Bin A-B'!N1211,'Speed Bin A-B'!N1523,'Speed Bin A-B'!N1627,'Speed Bin A-B'!N1731,'Speed Bin A-B'!N1835,'Speed Bin A-B'!N1939,'Speed Bin A-B'!N2251,'Speed Bin A-B'!N2355,'Speed Bin A-B'!N2459,'Speed Bin A-B'!N2563,'Speed Bin A-B'!N2667)</f>
        <v>0</v>
      </c>
      <c r="O60" s="273">
        <f>SUM('Speed Bin A-B'!O67,'Speed Bin A-B'!O171,'Speed Bin A-B'!O275,'Speed Bin A-B'!O379,'Speed Bin A-B'!O483,'Speed Bin A-B'!O795,'Speed Bin A-B'!O899,'Speed Bin A-B'!O1003,'Speed Bin A-B'!O1107,'Speed Bin A-B'!O1211,'Speed Bin A-B'!O1523,'Speed Bin A-B'!O1627,'Speed Bin A-B'!O1731,'Speed Bin A-B'!O1835,'Speed Bin A-B'!O1939,'Speed Bin A-B'!O2251,'Speed Bin A-B'!O2355,'Speed Bin A-B'!O2459,'Speed Bin A-B'!O2563,'Speed Bin A-B'!O2667)</f>
        <v>0</v>
      </c>
      <c r="P60" s="273">
        <f>SUM('Speed Bin A-B'!P67,'Speed Bin A-B'!P171,'Speed Bin A-B'!P275,'Speed Bin A-B'!P379,'Speed Bin A-B'!P483,'Speed Bin A-B'!P795,'Speed Bin A-B'!P899,'Speed Bin A-B'!P1003,'Speed Bin A-B'!P1107,'Speed Bin A-B'!P1211,'Speed Bin A-B'!P1523,'Speed Bin A-B'!P1627,'Speed Bin A-B'!P1731,'Speed Bin A-B'!P1835,'Speed Bin A-B'!P1939,'Speed Bin A-B'!P2251,'Speed Bin A-B'!P2355,'Speed Bin A-B'!P2459,'Speed Bin A-B'!P2563,'Speed Bin A-B'!P2667)</f>
        <v>0</v>
      </c>
      <c r="Q60" s="273">
        <f>SUM('Speed Bin A-B'!Q67,'Speed Bin A-B'!Q171,'Speed Bin A-B'!Q275,'Speed Bin A-B'!Q379,'Speed Bin A-B'!Q483,'Speed Bin A-B'!Q795,'Speed Bin A-B'!Q899,'Speed Bin A-B'!Q1003,'Speed Bin A-B'!Q1107,'Speed Bin A-B'!Q1211,'Speed Bin A-B'!Q1523,'Speed Bin A-B'!Q1627,'Speed Bin A-B'!Q1731,'Speed Bin A-B'!Q1835,'Speed Bin A-B'!Q1939,'Speed Bin A-B'!Q2251,'Speed Bin A-B'!Q2355,'Speed Bin A-B'!Q2459,'Speed Bin A-B'!Q2563,'Speed Bin A-B'!Q2667)</f>
        <v>0</v>
      </c>
      <c r="R60" s="273">
        <f>SUM('Speed Bin A-B'!R67,'Speed Bin A-B'!R171,'Speed Bin A-B'!R275,'Speed Bin A-B'!R379,'Speed Bin A-B'!R483,'Speed Bin A-B'!R795,'Speed Bin A-B'!R899,'Speed Bin A-B'!R1003,'Speed Bin A-B'!R1107,'Speed Bin A-B'!R1211,'Speed Bin A-B'!R1523,'Speed Bin A-B'!R1627,'Speed Bin A-B'!R1731,'Speed Bin A-B'!R1835,'Speed Bin A-B'!R1939,'Speed Bin A-B'!R2251,'Speed Bin A-B'!R2355,'Speed Bin A-B'!R2459,'Speed Bin A-B'!R2563,'Speed Bin A-B'!R2667)</f>
        <v>0</v>
      </c>
      <c r="S60" s="273">
        <f>SUM('Speed Bin A-B'!S67,'Speed Bin A-B'!S171,'Speed Bin A-B'!S275,'Speed Bin A-B'!S379,'Speed Bin A-B'!S483,'Speed Bin A-B'!S795,'Speed Bin A-B'!S899,'Speed Bin A-B'!S1003,'Speed Bin A-B'!S1107,'Speed Bin A-B'!S1211,'Speed Bin A-B'!S1523,'Speed Bin A-B'!S1627,'Speed Bin A-B'!S1731,'Speed Bin A-B'!S1835,'Speed Bin A-B'!S1939,'Speed Bin A-B'!S2251,'Speed Bin A-B'!S2355,'Speed Bin A-B'!S2459,'Speed Bin A-B'!S2563,'Speed Bin A-B'!S2667)</f>
        <v>0</v>
      </c>
      <c r="T60" s="273">
        <f>SUM('Speed Bin A-B'!T67,'Speed Bin A-B'!T171,'Speed Bin A-B'!T275,'Speed Bin A-B'!T379,'Speed Bin A-B'!T483,'Speed Bin A-B'!T795,'Speed Bin A-B'!T899,'Speed Bin A-B'!T1003,'Speed Bin A-B'!T1107,'Speed Bin A-B'!T1211,'Speed Bin A-B'!T1523,'Speed Bin A-B'!T1627,'Speed Bin A-B'!T1731,'Speed Bin A-B'!T1835,'Speed Bin A-B'!T1939,'Speed Bin A-B'!T2251,'Speed Bin A-B'!T2355,'Speed Bin A-B'!T2459,'Speed Bin A-B'!T2563,'Speed Bin A-B'!T2667)</f>
        <v>0</v>
      </c>
      <c r="U60" s="273">
        <f>SUM('Speed Bin A-B'!U67,'Speed Bin A-B'!U171,'Speed Bin A-B'!U275,'Speed Bin A-B'!U379,'Speed Bin A-B'!U483,'Speed Bin A-B'!U795,'Speed Bin A-B'!U899,'Speed Bin A-B'!U1003,'Speed Bin A-B'!U1107,'Speed Bin A-B'!U1211,'Speed Bin A-B'!U1523,'Speed Bin A-B'!U1627,'Speed Bin A-B'!U1731,'Speed Bin A-B'!U1835,'Speed Bin A-B'!U1939,'Speed Bin A-B'!U2251,'Speed Bin A-B'!U2355,'Speed Bin A-B'!U2459,'Speed Bin A-B'!U2563,'Speed Bin A-B'!U2667)</f>
        <v>0</v>
      </c>
      <c r="V60"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f>
        <v>19.164285714285718</v>
      </c>
      <c r="W60"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f>
        <v>23.021428571428572</v>
      </c>
      <c r="X60" s="267"/>
      <c r="Y60" s="267"/>
    </row>
    <row r="61" spans="1:25" x14ac:dyDescent="0.25">
      <c r="A61" s="272">
        <v>0.59375</v>
      </c>
      <c r="B61" s="273">
        <f>SUM('Speed Bin A-B'!B68,'Speed Bin A-B'!B172,'Speed Bin A-B'!B276,'Speed Bin A-B'!B380,'Speed Bin A-B'!B484,'Speed Bin A-B'!B796,'Speed Bin A-B'!B900,'Speed Bin A-B'!B1004,'Speed Bin A-B'!B1108,'Speed Bin A-B'!B1212,'Speed Bin A-B'!B1524,'Speed Bin A-B'!B1628,'Speed Bin A-B'!B1732,'Speed Bin A-B'!B1836,'Speed Bin A-B'!B1940,'Speed Bin A-B'!B2252,'Speed Bin A-B'!B2356,'Speed Bin A-B'!B2460,'Speed Bin A-B'!B2564,'Speed Bin A-B'!B2668)</f>
        <v>255</v>
      </c>
      <c r="C61" s="273">
        <f>SUM('Speed Bin A-B'!C68,'Speed Bin A-B'!C172,'Speed Bin A-B'!C276,'Speed Bin A-B'!C380,'Speed Bin A-B'!C484,'Speed Bin A-B'!C796,'Speed Bin A-B'!C900,'Speed Bin A-B'!C1004,'Speed Bin A-B'!C1108,'Speed Bin A-B'!C1212,'Speed Bin A-B'!C1524,'Speed Bin A-B'!C1628,'Speed Bin A-B'!C1732,'Speed Bin A-B'!C1836,'Speed Bin A-B'!C1940,'Speed Bin A-B'!C2252,'Speed Bin A-B'!C2356,'Speed Bin A-B'!C2460,'Speed Bin A-B'!C2564,'Speed Bin A-B'!C2668)</f>
        <v>11</v>
      </c>
      <c r="D61" s="273">
        <f>SUM('Speed Bin A-B'!D68,'Speed Bin A-B'!D172,'Speed Bin A-B'!D276,'Speed Bin A-B'!D380,'Speed Bin A-B'!D484,'Speed Bin A-B'!D796,'Speed Bin A-B'!D900,'Speed Bin A-B'!D1004,'Speed Bin A-B'!D1108,'Speed Bin A-B'!D1212,'Speed Bin A-B'!D1524,'Speed Bin A-B'!D1628,'Speed Bin A-B'!D1732,'Speed Bin A-B'!D1836,'Speed Bin A-B'!D1940,'Speed Bin A-B'!D2252,'Speed Bin A-B'!D2356,'Speed Bin A-B'!D2460,'Speed Bin A-B'!D2564,'Speed Bin A-B'!D2668)</f>
        <v>38</v>
      </c>
      <c r="E61" s="273">
        <f>SUM('Speed Bin A-B'!E68,'Speed Bin A-B'!E172,'Speed Bin A-B'!E276,'Speed Bin A-B'!E380,'Speed Bin A-B'!E484,'Speed Bin A-B'!E796,'Speed Bin A-B'!E900,'Speed Bin A-B'!E1004,'Speed Bin A-B'!E1108,'Speed Bin A-B'!E1212,'Speed Bin A-B'!E1524,'Speed Bin A-B'!E1628,'Speed Bin A-B'!E1732,'Speed Bin A-B'!E1836,'Speed Bin A-B'!E1940,'Speed Bin A-B'!E2252,'Speed Bin A-B'!E2356,'Speed Bin A-B'!E2460,'Speed Bin A-B'!E2564,'Speed Bin A-B'!E2668)</f>
        <v>122</v>
      </c>
      <c r="F61" s="273">
        <f>SUM('Speed Bin A-B'!F68,'Speed Bin A-B'!F172,'Speed Bin A-B'!F276,'Speed Bin A-B'!F380,'Speed Bin A-B'!F484,'Speed Bin A-B'!F796,'Speed Bin A-B'!F900,'Speed Bin A-B'!F1004,'Speed Bin A-B'!F1108,'Speed Bin A-B'!F1212,'Speed Bin A-B'!F1524,'Speed Bin A-B'!F1628,'Speed Bin A-B'!F1732,'Speed Bin A-B'!F1836,'Speed Bin A-B'!F1940,'Speed Bin A-B'!F2252,'Speed Bin A-B'!F2356,'Speed Bin A-B'!F2460,'Speed Bin A-B'!F2564,'Speed Bin A-B'!F2668)</f>
        <v>57</v>
      </c>
      <c r="G61" s="273">
        <f>SUM('Speed Bin A-B'!G68,'Speed Bin A-B'!G172,'Speed Bin A-B'!G276,'Speed Bin A-B'!G380,'Speed Bin A-B'!G484,'Speed Bin A-B'!G796,'Speed Bin A-B'!G900,'Speed Bin A-B'!G1004,'Speed Bin A-B'!G1108,'Speed Bin A-B'!G1212,'Speed Bin A-B'!G1524,'Speed Bin A-B'!G1628,'Speed Bin A-B'!G1732,'Speed Bin A-B'!G1836,'Speed Bin A-B'!G1940,'Speed Bin A-B'!G2252,'Speed Bin A-B'!G2356,'Speed Bin A-B'!G2460,'Speed Bin A-B'!G2564,'Speed Bin A-B'!G2668)</f>
        <v>21</v>
      </c>
      <c r="H61" s="273">
        <f>SUM('Speed Bin A-B'!H68,'Speed Bin A-B'!H172,'Speed Bin A-B'!H276,'Speed Bin A-B'!H380,'Speed Bin A-B'!H484,'Speed Bin A-B'!H796,'Speed Bin A-B'!H900,'Speed Bin A-B'!H1004,'Speed Bin A-B'!H1108,'Speed Bin A-B'!H1212,'Speed Bin A-B'!H1524,'Speed Bin A-B'!H1628,'Speed Bin A-B'!H1732,'Speed Bin A-B'!H1836,'Speed Bin A-B'!H1940,'Speed Bin A-B'!H2252,'Speed Bin A-B'!H2356,'Speed Bin A-B'!H2460,'Speed Bin A-B'!H2564,'Speed Bin A-B'!H2668)</f>
        <v>6</v>
      </c>
      <c r="I61" s="273">
        <f>SUM('Speed Bin A-B'!I68,'Speed Bin A-B'!I172,'Speed Bin A-B'!I276,'Speed Bin A-B'!I380,'Speed Bin A-B'!I484,'Speed Bin A-B'!I796,'Speed Bin A-B'!I900,'Speed Bin A-B'!I1004,'Speed Bin A-B'!I1108,'Speed Bin A-B'!I1212,'Speed Bin A-B'!I1524,'Speed Bin A-B'!I1628,'Speed Bin A-B'!I1732,'Speed Bin A-B'!I1836,'Speed Bin A-B'!I1940,'Speed Bin A-B'!I2252,'Speed Bin A-B'!I2356,'Speed Bin A-B'!I2460,'Speed Bin A-B'!I2564,'Speed Bin A-B'!I2668)</f>
        <v>0</v>
      </c>
      <c r="J61" s="273">
        <f>SUM('Speed Bin A-B'!J68,'Speed Bin A-B'!J172,'Speed Bin A-B'!J276,'Speed Bin A-B'!J380,'Speed Bin A-B'!J484,'Speed Bin A-B'!J796,'Speed Bin A-B'!J900,'Speed Bin A-B'!J1004,'Speed Bin A-B'!J1108,'Speed Bin A-B'!J1212,'Speed Bin A-B'!J1524,'Speed Bin A-B'!J1628,'Speed Bin A-B'!J1732,'Speed Bin A-B'!J1836,'Speed Bin A-B'!J1940,'Speed Bin A-B'!J2252,'Speed Bin A-B'!J2356,'Speed Bin A-B'!J2460,'Speed Bin A-B'!J2564,'Speed Bin A-B'!J2668)</f>
        <v>0</v>
      </c>
      <c r="K61" s="273">
        <f>SUM('Speed Bin A-B'!K68,'Speed Bin A-B'!K172,'Speed Bin A-B'!K276,'Speed Bin A-B'!K380,'Speed Bin A-B'!K484,'Speed Bin A-B'!K796,'Speed Bin A-B'!K900,'Speed Bin A-B'!K1004,'Speed Bin A-B'!K1108,'Speed Bin A-B'!K1212,'Speed Bin A-B'!K1524,'Speed Bin A-B'!K1628,'Speed Bin A-B'!K1732,'Speed Bin A-B'!K1836,'Speed Bin A-B'!K1940,'Speed Bin A-B'!K2252,'Speed Bin A-B'!K2356,'Speed Bin A-B'!K2460,'Speed Bin A-B'!K2564,'Speed Bin A-B'!K2668)</f>
        <v>0</v>
      </c>
      <c r="L61" s="273">
        <f>SUM('Speed Bin A-B'!L68,'Speed Bin A-B'!L172,'Speed Bin A-B'!L276,'Speed Bin A-B'!L380,'Speed Bin A-B'!L484,'Speed Bin A-B'!L796,'Speed Bin A-B'!L900,'Speed Bin A-B'!L1004,'Speed Bin A-B'!L1108,'Speed Bin A-B'!L1212,'Speed Bin A-B'!L1524,'Speed Bin A-B'!L1628,'Speed Bin A-B'!L1732,'Speed Bin A-B'!L1836,'Speed Bin A-B'!L1940,'Speed Bin A-B'!L2252,'Speed Bin A-B'!L2356,'Speed Bin A-B'!L2460,'Speed Bin A-B'!L2564,'Speed Bin A-B'!L2668)</f>
        <v>0</v>
      </c>
      <c r="M61" s="273">
        <f>SUM('Speed Bin A-B'!M68,'Speed Bin A-B'!M172,'Speed Bin A-B'!M276,'Speed Bin A-B'!M380,'Speed Bin A-B'!M484,'Speed Bin A-B'!M796,'Speed Bin A-B'!M900,'Speed Bin A-B'!M1004,'Speed Bin A-B'!M1108,'Speed Bin A-B'!M1212,'Speed Bin A-B'!M1524,'Speed Bin A-B'!M1628,'Speed Bin A-B'!M1732,'Speed Bin A-B'!M1836,'Speed Bin A-B'!M1940,'Speed Bin A-B'!M2252,'Speed Bin A-B'!M2356,'Speed Bin A-B'!M2460,'Speed Bin A-B'!M2564,'Speed Bin A-B'!M2668)</f>
        <v>0</v>
      </c>
      <c r="N61" s="273">
        <f>SUM('Speed Bin A-B'!N68,'Speed Bin A-B'!N172,'Speed Bin A-B'!N276,'Speed Bin A-B'!N380,'Speed Bin A-B'!N484,'Speed Bin A-B'!N796,'Speed Bin A-B'!N900,'Speed Bin A-B'!N1004,'Speed Bin A-B'!N1108,'Speed Bin A-B'!N1212,'Speed Bin A-B'!N1524,'Speed Bin A-B'!N1628,'Speed Bin A-B'!N1732,'Speed Bin A-B'!N1836,'Speed Bin A-B'!N1940,'Speed Bin A-B'!N2252,'Speed Bin A-B'!N2356,'Speed Bin A-B'!N2460,'Speed Bin A-B'!N2564,'Speed Bin A-B'!N2668)</f>
        <v>0</v>
      </c>
      <c r="O61" s="273">
        <f>SUM('Speed Bin A-B'!O68,'Speed Bin A-B'!O172,'Speed Bin A-B'!O276,'Speed Bin A-B'!O380,'Speed Bin A-B'!O484,'Speed Bin A-B'!O796,'Speed Bin A-B'!O900,'Speed Bin A-B'!O1004,'Speed Bin A-B'!O1108,'Speed Bin A-B'!O1212,'Speed Bin A-B'!O1524,'Speed Bin A-B'!O1628,'Speed Bin A-B'!O1732,'Speed Bin A-B'!O1836,'Speed Bin A-B'!O1940,'Speed Bin A-B'!O2252,'Speed Bin A-B'!O2356,'Speed Bin A-B'!O2460,'Speed Bin A-B'!O2564,'Speed Bin A-B'!O2668)</f>
        <v>0</v>
      </c>
      <c r="P61" s="273">
        <f>SUM('Speed Bin A-B'!P68,'Speed Bin A-B'!P172,'Speed Bin A-B'!P276,'Speed Bin A-B'!P380,'Speed Bin A-B'!P484,'Speed Bin A-B'!P796,'Speed Bin A-B'!P900,'Speed Bin A-B'!P1004,'Speed Bin A-B'!P1108,'Speed Bin A-B'!P1212,'Speed Bin A-B'!P1524,'Speed Bin A-B'!P1628,'Speed Bin A-B'!P1732,'Speed Bin A-B'!P1836,'Speed Bin A-B'!P1940,'Speed Bin A-B'!P2252,'Speed Bin A-B'!P2356,'Speed Bin A-B'!P2460,'Speed Bin A-B'!P2564,'Speed Bin A-B'!P2668)</f>
        <v>0</v>
      </c>
      <c r="Q61" s="273">
        <f>SUM('Speed Bin A-B'!Q68,'Speed Bin A-B'!Q172,'Speed Bin A-B'!Q276,'Speed Bin A-B'!Q380,'Speed Bin A-B'!Q484,'Speed Bin A-B'!Q796,'Speed Bin A-B'!Q900,'Speed Bin A-B'!Q1004,'Speed Bin A-B'!Q1108,'Speed Bin A-B'!Q1212,'Speed Bin A-B'!Q1524,'Speed Bin A-B'!Q1628,'Speed Bin A-B'!Q1732,'Speed Bin A-B'!Q1836,'Speed Bin A-B'!Q1940,'Speed Bin A-B'!Q2252,'Speed Bin A-B'!Q2356,'Speed Bin A-B'!Q2460,'Speed Bin A-B'!Q2564,'Speed Bin A-B'!Q2668)</f>
        <v>0</v>
      </c>
      <c r="R61" s="273">
        <f>SUM('Speed Bin A-B'!R68,'Speed Bin A-B'!R172,'Speed Bin A-B'!R276,'Speed Bin A-B'!R380,'Speed Bin A-B'!R484,'Speed Bin A-B'!R796,'Speed Bin A-B'!R900,'Speed Bin A-B'!R1004,'Speed Bin A-B'!R1108,'Speed Bin A-B'!R1212,'Speed Bin A-B'!R1524,'Speed Bin A-B'!R1628,'Speed Bin A-B'!R1732,'Speed Bin A-B'!R1836,'Speed Bin A-B'!R1940,'Speed Bin A-B'!R2252,'Speed Bin A-B'!R2356,'Speed Bin A-B'!R2460,'Speed Bin A-B'!R2564,'Speed Bin A-B'!R2668)</f>
        <v>0</v>
      </c>
      <c r="S61" s="273">
        <f>SUM('Speed Bin A-B'!S68,'Speed Bin A-B'!S172,'Speed Bin A-B'!S276,'Speed Bin A-B'!S380,'Speed Bin A-B'!S484,'Speed Bin A-B'!S796,'Speed Bin A-B'!S900,'Speed Bin A-B'!S1004,'Speed Bin A-B'!S1108,'Speed Bin A-B'!S1212,'Speed Bin A-B'!S1524,'Speed Bin A-B'!S1628,'Speed Bin A-B'!S1732,'Speed Bin A-B'!S1836,'Speed Bin A-B'!S1940,'Speed Bin A-B'!S2252,'Speed Bin A-B'!S2356,'Speed Bin A-B'!S2460,'Speed Bin A-B'!S2564,'Speed Bin A-B'!S2668)</f>
        <v>0</v>
      </c>
      <c r="T61" s="273">
        <f>SUM('Speed Bin A-B'!T68,'Speed Bin A-B'!T172,'Speed Bin A-B'!T276,'Speed Bin A-B'!T380,'Speed Bin A-B'!T484,'Speed Bin A-B'!T796,'Speed Bin A-B'!T900,'Speed Bin A-B'!T1004,'Speed Bin A-B'!T1108,'Speed Bin A-B'!T1212,'Speed Bin A-B'!T1524,'Speed Bin A-B'!T1628,'Speed Bin A-B'!T1732,'Speed Bin A-B'!T1836,'Speed Bin A-B'!T1940,'Speed Bin A-B'!T2252,'Speed Bin A-B'!T2356,'Speed Bin A-B'!T2460,'Speed Bin A-B'!T2564,'Speed Bin A-B'!T2668)</f>
        <v>0</v>
      </c>
      <c r="U61" s="273">
        <f>SUM('Speed Bin A-B'!U68,'Speed Bin A-B'!U172,'Speed Bin A-B'!U276,'Speed Bin A-B'!U380,'Speed Bin A-B'!U484,'Speed Bin A-B'!U796,'Speed Bin A-B'!U900,'Speed Bin A-B'!U1004,'Speed Bin A-B'!U1108,'Speed Bin A-B'!U1212,'Speed Bin A-B'!U1524,'Speed Bin A-B'!U1628,'Speed Bin A-B'!U1732,'Speed Bin A-B'!U1836,'Speed Bin A-B'!U1940,'Speed Bin A-B'!U2252,'Speed Bin A-B'!U2356,'Speed Bin A-B'!U2460,'Speed Bin A-B'!U2564,'Speed Bin A-B'!U2668)</f>
        <v>0</v>
      </c>
      <c r="V61"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f>
        <v>18.842857142857145</v>
      </c>
      <c r="W61"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f>
        <v>23.578571428571426</v>
      </c>
      <c r="X61" s="267"/>
      <c r="Y61" s="267"/>
    </row>
    <row r="62" spans="1:25" x14ac:dyDescent="0.25">
      <c r="A62" s="272">
        <v>0.60416666666666696</v>
      </c>
      <c r="B62" s="273">
        <f>SUM('Speed Bin A-B'!B69,'Speed Bin A-B'!B173,'Speed Bin A-B'!B277,'Speed Bin A-B'!B381,'Speed Bin A-B'!B485,'Speed Bin A-B'!B797,'Speed Bin A-B'!B901,'Speed Bin A-B'!B1005,'Speed Bin A-B'!B1109,'Speed Bin A-B'!B1213,'Speed Bin A-B'!B1525,'Speed Bin A-B'!B1629,'Speed Bin A-B'!B1733,'Speed Bin A-B'!B1837,'Speed Bin A-B'!B1941,'Speed Bin A-B'!B2253,'Speed Bin A-B'!B2357,'Speed Bin A-B'!B2461,'Speed Bin A-B'!B2565,'Speed Bin A-B'!B2669)</f>
        <v>312</v>
      </c>
      <c r="C62" s="273">
        <f>SUM('Speed Bin A-B'!C69,'Speed Bin A-B'!C173,'Speed Bin A-B'!C277,'Speed Bin A-B'!C381,'Speed Bin A-B'!C485,'Speed Bin A-B'!C797,'Speed Bin A-B'!C901,'Speed Bin A-B'!C1005,'Speed Bin A-B'!C1109,'Speed Bin A-B'!C1213,'Speed Bin A-B'!C1525,'Speed Bin A-B'!C1629,'Speed Bin A-B'!C1733,'Speed Bin A-B'!C1837,'Speed Bin A-B'!C1941,'Speed Bin A-B'!C2253,'Speed Bin A-B'!C2357,'Speed Bin A-B'!C2461,'Speed Bin A-B'!C2565,'Speed Bin A-B'!C2669)</f>
        <v>7</v>
      </c>
      <c r="D62" s="273">
        <f>SUM('Speed Bin A-B'!D69,'Speed Bin A-B'!D173,'Speed Bin A-B'!D277,'Speed Bin A-B'!D381,'Speed Bin A-B'!D485,'Speed Bin A-B'!D797,'Speed Bin A-B'!D901,'Speed Bin A-B'!D1005,'Speed Bin A-B'!D1109,'Speed Bin A-B'!D1213,'Speed Bin A-B'!D1525,'Speed Bin A-B'!D1629,'Speed Bin A-B'!D1733,'Speed Bin A-B'!D1837,'Speed Bin A-B'!D1941,'Speed Bin A-B'!D2253,'Speed Bin A-B'!D2357,'Speed Bin A-B'!D2461,'Speed Bin A-B'!D2565,'Speed Bin A-B'!D2669)</f>
        <v>39</v>
      </c>
      <c r="E62" s="273">
        <f>SUM('Speed Bin A-B'!E69,'Speed Bin A-B'!E173,'Speed Bin A-B'!E277,'Speed Bin A-B'!E381,'Speed Bin A-B'!E485,'Speed Bin A-B'!E797,'Speed Bin A-B'!E901,'Speed Bin A-B'!E1005,'Speed Bin A-B'!E1109,'Speed Bin A-B'!E1213,'Speed Bin A-B'!E1525,'Speed Bin A-B'!E1629,'Speed Bin A-B'!E1733,'Speed Bin A-B'!E1837,'Speed Bin A-B'!E1941,'Speed Bin A-B'!E2253,'Speed Bin A-B'!E2357,'Speed Bin A-B'!E2461,'Speed Bin A-B'!E2565,'Speed Bin A-B'!E2669)</f>
        <v>152</v>
      </c>
      <c r="F62" s="273">
        <f>SUM('Speed Bin A-B'!F69,'Speed Bin A-B'!F173,'Speed Bin A-B'!F277,'Speed Bin A-B'!F381,'Speed Bin A-B'!F485,'Speed Bin A-B'!F797,'Speed Bin A-B'!F901,'Speed Bin A-B'!F1005,'Speed Bin A-B'!F1109,'Speed Bin A-B'!F1213,'Speed Bin A-B'!F1525,'Speed Bin A-B'!F1629,'Speed Bin A-B'!F1733,'Speed Bin A-B'!F1837,'Speed Bin A-B'!F1941,'Speed Bin A-B'!F2253,'Speed Bin A-B'!F2357,'Speed Bin A-B'!F2461,'Speed Bin A-B'!F2565,'Speed Bin A-B'!F2669)</f>
        <v>98</v>
      </c>
      <c r="G62" s="273">
        <f>SUM('Speed Bin A-B'!G69,'Speed Bin A-B'!G173,'Speed Bin A-B'!G277,'Speed Bin A-B'!G381,'Speed Bin A-B'!G485,'Speed Bin A-B'!G797,'Speed Bin A-B'!G901,'Speed Bin A-B'!G1005,'Speed Bin A-B'!G1109,'Speed Bin A-B'!G1213,'Speed Bin A-B'!G1525,'Speed Bin A-B'!G1629,'Speed Bin A-B'!G1733,'Speed Bin A-B'!G1837,'Speed Bin A-B'!G1941,'Speed Bin A-B'!G2253,'Speed Bin A-B'!G2357,'Speed Bin A-B'!G2461,'Speed Bin A-B'!G2565,'Speed Bin A-B'!G2669)</f>
        <v>16</v>
      </c>
      <c r="H62" s="273">
        <f>SUM('Speed Bin A-B'!H69,'Speed Bin A-B'!H173,'Speed Bin A-B'!H277,'Speed Bin A-B'!H381,'Speed Bin A-B'!H485,'Speed Bin A-B'!H797,'Speed Bin A-B'!H901,'Speed Bin A-B'!H1005,'Speed Bin A-B'!H1109,'Speed Bin A-B'!H1213,'Speed Bin A-B'!H1525,'Speed Bin A-B'!H1629,'Speed Bin A-B'!H1733,'Speed Bin A-B'!H1837,'Speed Bin A-B'!H1941,'Speed Bin A-B'!H2253,'Speed Bin A-B'!H2357,'Speed Bin A-B'!H2461,'Speed Bin A-B'!H2565,'Speed Bin A-B'!H2669)</f>
        <v>0</v>
      </c>
      <c r="I62" s="273">
        <f>SUM('Speed Bin A-B'!I69,'Speed Bin A-B'!I173,'Speed Bin A-B'!I277,'Speed Bin A-B'!I381,'Speed Bin A-B'!I485,'Speed Bin A-B'!I797,'Speed Bin A-B'!I901,'Speed Bin A-B'!I1005,'Speed Bin A-B'!I1109,'Speed Bin A-B'!I1213,'Speed Bin A-B'!I1525,'Speed Bin A-B'!I1629,'Speed Bin A-B'!I1733,'Speed Bin A-B'!I1837,'Speed Bin A-B'!I1941,'Speed Bin A-B'!I2253,'Speed Bin A-B'!I2357,'Speed Bin A-B'!I2461,'Speed Bin A-B'!I2565,'Speed Bin A-B'!I2669)</f>
        <v>0</v>
      </c>
      <c r="J62" s="273">
        <f>SUM('Speed Bin A-B'!J69,'Speed Bin A-B'!J173,'Speed Bin A-B'!J277,'Speed Bin A-B'!J381,'Speed Bin A-B'!J485,'Speed Bin A-B'!J797,'Speed Bin A-B'!J901,'Speed Bin A-B'!J1005,'Speed Bin A-B'!J1109,'Speed Bin A-B'!J1213,'Speed Bin A-B'!J1525,'Speed Bin A-B'!J1629,'Speed Bin A-B'!J1733,'Speed Bin A-B'!J1837,'Speed Bin A-B'!J1941,'Speed Bin A-B'!J2253,'Speed Bin A-B'!J2357,'Speed Bin A-B'!J2461,'Speed Bin A-B'!J2565,'Speed Bin A-B'!J2669)</f>
        <v>0</v>
      </c>
      <c r="K62" s="273">
        <f>SUM('Speed Bin A-B'!K69,'Speed Bin A-B'!K173,'Speed Bin A-B'!K277,'Speed Bin A-B'!K381,'Speed Bin A-B'!K485,'Speed Bin A-B'!K797,'Speed Bin A-B'!K901,'Speed Bin A-B'!K1005,'Speed Bin A-B'!K1109,'Speed Bin A-B'!K1213,'Speed Bin A-B'!K1525,'Speed Bin A-B'!K1629,'Speed Bin A-B'!K1733,'Speed Bin A-B'!K1837,'Speed Bin A-B'!K1941,'Speed Bin A-B'!K2253,'Speed Bin A-B'!K2357,'Speed Bin A-B'!K2461,'Speed Bin A-B'!K2565,'Speed Bin A-B'!K2669)</f>
        <v>0</v>
      </c>
      <c r="L62" s="273">
        <f>SUM('Speed Bin A-B'!L69,'Speed Bin A-B'!L173,'Speed Bin A-B'!L277,'Speed Bin A-B'!L381,'Speed Bin A-B'!L485,'Speed Bin A-B'!L797,'Speed Bin A-B'!L901,'Speed Bin A-B'!L1005,'Speed Bin A-B'!L1109,'Speed Bin A-B'!L1213,'Speed Bin A-B'!L1525,'Speed Bin A-B'!L1629,'Speed Bin A-B'!L1733,'Speed Bin A-B'!L1837,'Speed Bin A-B'!L1941,'Speed Bin A-B'!L2253,'Speed Bin A-B'!L2357,'Speed Bin A-B'!L2461,'Speed Bin A-B'!L2565,'Speed Bin A-B'!L2669)</f>
        <v>0</v>
      </c>
      <c r="M62" s="273">
        <f>SUM('Speed Bin A-B'!M69,'Speed Bin A-B'!M173,'Speed Bin A-B'!M277,'Speed Bin A-B'!M381,'Speed Bin A-B'!M485,'Speed Bin A-B'!M797,'Speed Bin A-B'!M901,'Speed Bin A-B'!M1005,'Speed Bin A-B'!M1109,'Speed Bin A-B'!M1213,'Speed Bin A-B'!M1525,'Speed Bin A-B'!M1629,'Speed Bin A-B'!M1733,'Speed Bin A-B'!M1837,'Speed Bin A-B'!M1941,'Speed Bin A-B'!M2253,'Speed Bin A-B'!M2357,'Speed Bin A-B'!M2461,'Speed Bin A-B'!M2565,'Speed Bin A-B'!M2669)</f>
        <v>0</v>
      </c>
      <c r="N62" s="273">
        <f>SUM('Speed Bin A-B'!N69,'Speed Bin A-B'!N173,'Speed Bin A-B'!N277,'Speed Bin A-B'!N381,'Speed Bin A-B'!N485,'Speed Bin A-B'!N797,'Speed Bin A-B'!N901,'Speed Bin A-B'!N1005,'Speed Bin A-B'!N1109,'Speed Bin A-B'!N1213,'Speed Bin A-B'!N1525,'Speed Bin A-B'!N1629,'Speed Bin A-B'!N1733,'Speed Bin A-B'!N1837,'Speed Bin A-B'!N1941,'Speed Bin A-B'!N2253,'Speed Bin A-B'!N2357,'Speed Bin A-B'!N2461,'Speed Bin A-B'!N2565,'Speed Bin A-B'!N2669)</f>
        <v>0</v>
      </c>
      <c r="O62" s="273">
        <f>SUM('Speed Bin A-B'!O69,'Speed Bin A-B'!O173,'Speed Bin A-B'!O277,'Speed Bin A-B'!O381,'Speed Bin A-B'!O485,'Speed Bin A-B'!O797,'Speed Bin A-B'!O901,'Speed Bin A-B'!O1005,'Speed Bin A-B'!O1109,'Speed Bin A-B'!O1213,'Speed Bin A-B'!O1525,'Speed Bin A-B'!O1629,'Speed Bin A-B'!O1733,'Speed Bin A-B'!O1837,'Speed Bin A-B'!O1941,'Speed Bin A-B'!O2253,'Speed Bin A-B'!O2357,'Speed Bin A-B'!O2461,'Speed Bin A-B'!O2565,'Speed Bin A-B'!O2669)</f>
        <v>0</v>
      </c>
      <c r="P62" s="273">
        <f>SUM('Speed Bin A-B'!P69,'Speed Bin A-B'!P173,'Speed Bin A-B'!P277,'Speed Bin A-B'!P381,'Speed Bin A-B'!P485,'Speed Bin A-B'!P797,'Speed Bin A-B'!P901,'Speed Bin A-B'!P1005,'Speed Bin A-B'!P1109,'Speed Bin A-B'!P1213,'Speed Bin A-B'!P1525,'Speed Bin A-B'!P1629,'Speed Bin A-B'!P1733,'Speed Bin A-B'!P1837,'Speed Bin A-B'!P1941,'Speed Bin A-B'!P2253,'Speed Bin A-B'!P2357,'Speed Bin A-B'!P2461,'Speed Bin A-B'!P2565,'Speed Bin A-B'!P2669)</f>
        <v>0</v>
      </c>
      <c r="Q62" s="273">
        <f>SUM('Speed Bin A-B'!Q69,'Speed Bin A-B'!Q173,'Speed Bin A-B'!Q277,'Speed Bin A-B'!Q381,'Speed Bin A-B'!Q485,'Speed Bin A-B'!Q797,'Speed Bin A-B'!Q901,'Speed Bin A-B'!Q1005,'Speed Bin A-B'!Q1109,'Speed Bin A-B'!Q1213,'Speed Bin A-B'!Q1525,'Speed Bin A-B'!Q1629,'Speed Bin A-B'!Q1733,'Speed Bin A-B'!Q1837,'Speed Bin A-B'!Q1941,'Speed Bin A-B'!Q2253,'Speed Bin A-B'!Q2357,'Speed Bin A-B'!Q2461,'Speed Bin A-B'!Q2565,'Speed Bin A-B'!Q2669)</f>
        <v>0</v>
      </c>
      <c r="R62" s="273">
        <f>SUM('Speed Bin A-B'!R69,'Speed Bin A-B'!R173,'Speed Bin A-B'!R277,'Speed Bin A-B'!R381,'Speed Bin A-B'!R485,'Speed Bin A-B'!R797,'Speed Bin A-B'!R901,'Speed Bin A-B'!R1005,'Speed Bin A-B'!R1109,'Speed Bin A-B'!R1213,'Speed Bin A-B'!R1525,'Speed Bin A-B'!R1629,'Speed Bin A-B'!R1733,'Speed Bin A-B'!R1837,'Speed Bin A-B'!R1941,'Speed Bin A-B'!R2253,'Speed Bin A-B'!R2357,'Speed Bin A-B'!R2461,'Speed Bin A-B'!R2565,'Speed Bin A-B'!R2669)</f>
        <v>0</v>
      </c>
      <c r="S62" s="273">
        <f>SUM('Speed Bin A-B'!S69,'Speed Bin A-B'!S173,'Speed Bin A-B'!S277,'Speed Bin A-B'!S381,'Speed Bin A-B'!S485,'Speed Bin A-B'!S797,'Speed Bin A-B'!S901,'Speed Bin A-B'!S1005,'Speed Bin A-B'!S1109,'Speed Bin A-B'!S1213,'Speed Bin A-B'!S1525,'Speed Bin A-B'!S1629,'Speed Bin A-B'!S1733,'Speed Bin A-B'!S1837,'Speed Bin A-B'!S1941,'Speed Bin A-B'!S2253,'Speed Bin A-B'!S2357,'Speed Bin A-B'!S2461,'Speed Bin A-B'!S2565,'Speed Bin A-B'!S2669)</f>
        <v>0</v>
      </c>
      <c r="T62" s="273">
        <f>SUM('Speed Bin A-B'!T69,'Speed Bin A-B'!T173,'Speed Bin A-B'!T277,'Speed Bin A-B'!T381,'Speed Bin A-B'!T485,'Speed Bin A-B'!T797,'Speed Bin A-B'!T901,'Speed Bin A-B'!T1005,'Speed Bin A-B'!T1109,'Speed Bin A-B'!T1213,'Speed Bin A-B'!T1525,'Speed Bin A-B'!T1629,'Speed Bin A-B'!T1733,'Speed Bin A-B'!T1837,'Speed Bin A-B'!T1941,'Speed Bin A-B'!T2253,'Speed Bin A-B'!T2357,'Speed Bin A-B'!T2461,'Speed Bin A-B'!T2565,'Speed Bin A-B'!T2669)</f>
        <v>0</v>
      </c>
      <c r="U62" s="273">
        <f>SUM('Speed Bin A-B'!U69,'Speed Bin A-B'!U173,'Speed Bin A-B'!U277,'Speed Bin A-B'!U381,'Speed Bin A-B'!U485,'Speed Bin A-B'!U797,'Speed Bin A-B'!U901,'Speed Bin A-B'!U1005,'Speed Bin A-B'!U1109,'Speed Bin A-B'!U1213,'Speed Bin A-B'!U1525,'Speed Bin A-B'!U1629,'Speed Bin A-B'!U1733,'Speed Bin A-B'!U1837,'Speed Bin A-B'!U1941,'Speed Bin A-B'!U2253,'Speed Bin A-B'!U2357,'Speed Bin A-B'!U2461,'Speed Bin A-B'!U2565,'Speed Bin A-B'!U2669)</f>
        <v>0</v>
      </c>
      <c r="V62"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f>
        <v>18.678571428571427</v>
      </c>
      <c r="W62"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f>
        <v>22.821428571428573</v>
      </c>
      <c r="X62" s="267"/>
      <c r="Y62" s="267"/>
    </row>
    <row r="63" spans="1:25" x14ac:dyDescent="0.25">
      <c r="A63" s="272">
        <v>0.61458333333333304</v>
      </c>
      <c r="B63" s="273">
        <f>SUM('Speed Bin A-B'!B70,'Speed Bin A-B'!B174,'Speed Bin A-B'!B278,'Speed Bin A-B'!B382,'Speed Bin A-B'!B486,'Speed Bin A-B'!B798,'Speed Bin A-B'!B902,'Speed Bin A-B'!B1006,'Speed Bin A-B'!B1110,'Speed Bin A-B'!B1214,'Speed Bin A-B'!B1526,'Speed Bin A-B'!B1630,'Speed Bin A-B'!B1734,'Speed Bin A-B'!B1838,'Speed Bin A-B'!B1942,'Speed Bin A-B'!B2254,'Speed Bin A-B'!B2358,'Speed Bin A-B'!B2462,'Speed Bin A-B'!B2566,'Speed Bin A-B'!B2670)</f>
        <v>258</v>
      </c>
      <c r="C63" s="273">
        <f>SUM('Speed Bin A-B'!C70,'Speed Bin A-B'!C174,'Speed Bin A-B'!C278,'Speed Bin A-B'!C382,'Speed Bin A-B'!C486,'Speed Bin A-B'!C798,'Speed Bin A-B'!C902,'Speed Bin A-B'!C1006,'Speed Bin A-B'!C1110,'Speed Bin A-B'!C1214,'Speed Bin A-B'!C1526,'Speed Bin A-B'!C1630,'Speed Bin A-B'!C1734,'Speed Bin A-B'!C1838,'Speed Bin A-B'!C1942,'Speed Bin A-B'!C2254,'Speed Bin A-B'!C2358,'Speed Bin A-B'!C2462,'Speed Bin A-B'!C2566,'Speed Bin A-B'!C2670)</f>
        <v>7</v>
      </c>
      <c r="D63" s="273">
        <f>SUM('Speed Bin A-B'!D70,'Speed Bin A-B'!D174,'Speed Bin A-B'!D278,'Speed Bin A-B'!D382,'Speed Bin A-B'!D486,'Speed Bin A-B'!D798,'Speed Bin A-B'!D902,'Speed Bin A-B'!D1006,'Speed Bin A-B'!D1110,'Speed Bin A-B'!D1214,'Speed Bin A-B'!D1526,'Speed Bin A-B'!D1630,'Speed Bin A-B'!D1734,'Speed Bin A-B'!D1838,'Speed Bin A-B'!D1942,'Speed Bin A-B'!D2254,'Speed Bin A-B'!D2358,'Speed Bin A-B'!D2462,'Speed Bin A-B'!D2566,'Speed Bin A-B'!D2670)</f>
        <v>40</v>
      </c>
      <c r="E63" s="273">
        <f>SUM('Speed Bin A-B'!E70,'Speed Bin A-B'!E174,'Speed Bin A-B'!E278,'Speed Bin A-B'!E382,'Speed Bin A-B'!E486,'Speed Bin A-B'!E798,'Speed Bin A-B'!E902,'Speed Bin A-B'!E1006,'Speed Bin A-B'!E1110,'Speed Bin A-B'!E1214,'Speed Bin A-B'!E1526,'Speed Bin A-B'!E1630,'Speed Bin A-B'!E1734,'Speed Bin A-B'!E1838,'Speed Bin A-B'!E1942,'Speed Bin A-B'!E2254,'Speed Bin A-B'!E2358,'Speed Bin A-B'!E2462,'Speed Bin A-B'!E2566,'Speed Bin A-B'!E2670)</f>
        <v>122</v>
      </c>
      <c r="F63" s="273">
        <f>SUM('Speed Bin A-B'!F70,'Speed Bin A-B'!F174,'Speed Bin A-B'!F278,'Speed Bin A-B'!F382,'Speed Bin A-B'!F486,'Speed Bin A-B'!F798,'Speed Bin A-B'!F902,'Speed Bin A-B'!F1006,'Speed Bin A-B'!F1110,'Speed Bin A-B'!F1214,'Speed Bin A-B'!F1526,'Speed Bin A-B'!F1630,'Speed Bin A-B'!F1734,'Speed Bin A-B'!F1838,'Speed Bin A-B'!F1942,'Speed Bin A-B'!F2254,'Speed Bin A-B'!F2358,'Speed Bin A-B'!F2462,'Speed Bin A-B'!F2566,'Speed Bin A-B'!F2670)</f>
        <v>72</v>
      </c>
      <c r="G63" s="273">
        <f>SUM('Speed Bin A-B'!G70,'Speed Bin A-B'!G174,'Speed Bin A-B'!G278,'Speed Bin A-B'!G382,'Speed Bin A-B'!G486,'Speed Bin A-B'!G798,'Speed Bin A-B'!G902,'Speed Bin A-B'!G1006,'Speed Bin A-B'!G1110,'Speed Bin A-B'!G1214,'Speed Bin A-B'!G1526,'Speed Bin A-B'!G1630,'Speed Bin A-B'!G1734,'Speed Bin A-B'!G1838,'Speed Bin A-B'!G1942,'Speed Bin A-B'!G2254,'Speed Bin A-B'!G2358,'Speed Bin A-B'!G2462,'Speed Bin A-B'!G2566,'Speed Bin A-B'!G2670)</f>
        <v>13</v>
      </c>
      <c r="H63" s="273">
        <f>SUM('Speed Bin A-B'!H70,'Speed Bin A-B'!H174,'Speed Bin A-B'!H278,'Speed Bin A-B'!H382,'Speed Bin A-B'!H486,'Speed Bin A-B'!H798,'Speed Bin A-B'!H902,'Speed Bin A-B'!H1006,'Speed Bin A-B'!H1110,'Speed Bin A-B'!H1214,'Speed Bin A-B'!H1526,'Speed Bin A-B'!H1630,'Speed Bin A-B'!H1734,'Speed Bin A-B'!H1838,'Speed Bin A-B'!H1942,'Speed Bin A-B'!H2254,'Speed Bin A-B'!H2358,'Speed Bin A-B'!H2462,'Speed Bin A-B'!H2566,'Speed Bin A-B'!H2670)</f>
        <v>3</v>
      </c>
      <c r="I63" s="273">
        <f>SUM('Speed Bin A-B'!I70,'Speed Bin A-B'!I174,'Speed Bin A-B'!I278,'Speed Bin A-B'!I382,'Speed Bin A-B'!I486,'Speed Bin A-B'!I798,'Speed Bin A-B'!I902,'Speed Bin A-B'!I1006,'Speed Bin A-B'!I1110,'Speed Bin A-B'!I1214,'Speed Bin A-B'!I1526,'Speed Bin A-B'!I1630,'Speed Bin A-B'!I1734,'Speed Bin A-B'!I1838,'Speed Bin A-B'!I1942,'Speed Bin A-B'!I2254,'Speed Bin A-B'!I2358,'Speed Bin A-B'!I2462,'Speed Bin A-B'!I2566,'Speed Bin A-B'!I2670)</f>
        <v>0</v>
      </c>
      <c r="J63" s="273">
        <f>SUM('Speed Bin A-B'!J70,'Speed Bin A-B'!J174,'Speed Bin A-B'!J278,'Speed Bin A-B'!J382,'Speed Bin A-B'!J486,'Speed Bin A-B'!J798,'Speed Bin A-B'!J902,'Speed Bin A-B'!J1006,'Speed Bin A-B'!J1110,'Speed Bin A-B'!J1214,'Speed Bin A-B'!J1526,'Speed Bin A-B'!J1630,'Speed Bin A-B'!J1734,'Speed Bin A-B'!J1838,'Speed Bin A-B'!J1942,'Speed Bin A-B'!J2254,'Speed Bin A-B'!J2358,'Speed Bin A-B'!J2462,'Speed Bin A-B'!J2566,'Speed Bin A-B'!J2670)</f>
        <v>1</v>
      </c>
      <c r="K63" s="273">
        <f>SUM('Speed Bin A-B'!K70,'Speed Bin A-B'!K174,'Speed Bin A-B'!K278,'Speed Bin A-B'!K382,'Speed Bin A-B'!K486,'Speed Bin A-B'!K798,'Speed Bin A-B'!K902,'Speed Bin A-B'!K1006,'Speed Bin A-B'!K1110,'Speed Bin A-B'!K1214,'Speed Bin A-B'!K1526,'Speed Bin A-B'!K1630,'Speed Bin A-B'!K1734,'Speed Bin A-B'!K1838,'Speed Bin A-B'!K1942,'Speed Bin A-B'!K2254,'Speed Bin A-B'!K2358,'Speed Bin A-B'!K2462,'Speed Bin A-B'!K2566,'Speed Bin A-B'!K2670)</f>
        <v>0</v>
      </c>
      <c r="L63" s="273">
        <f>SUM('Speed Bin A-B'!L70,'Speed Bin A-B'!L174,'Speed Bin A-B'!L278,'Speed Bin A-B'!L382,'Speed Bin A-B'!L486,'Speed Bin A-B'!L798,'Speed Bin A-B'!L902,'Speed Bin A-B'!L1006,'Speed Bin A-B'!L1110,'Speed Bin A-B'!L1214,'Speed Bin A-B'!L1526,'Speed Bin A-B'!L1630,'Speed Bin A-B'!L1734,'Speed Bin A-B'!L1838,'Speed Bin A-B'!L1942,'Speed Bin A-B'!L2254,'Speed Bin A-B'!L2358,'Speed Bin A-B'!L2462,'Speed Bin A-B'!L2566,'Speed Bin A-B'!L2670)</f>
        <v>0</v>
      </c>
      <c r="M63" s="273">
        <f>SUM('Speed Bin A-B'!M70,'Speed Bin A-B'!M174,'Speed Bin A-B'!M278,'Speed Bin A-B'!M382,'Speed Bin A-B'!M486,'Speed Bin A-B'!M798,'Speed Bin A-B'!M902,'Speed Bin A-B'!M1006,'Speed Bin A-B'!M1110,'Speed Bin A-B'!M1214,'Speed Bin A-B'!M1526,'Speed Bin A-B'!M1630,'Speed Bin A-B'!M1734,'Speed Bin A-B'!M1838,'Speed Bin A-B'!M1942,'Speed Bin A-B'!M2254,'Speed Bin A-B'!M2358,'Speed Bin A-B'!M2462,'Speed Bin A-B'!M2566,'Speed Bin A-B'!M2670)</f>
        <v>0</v>
      </c>
      <c r="N63" s="273">
        <f>SUM('Speed Bin A-B'!N70,'Speed Bin A-B'!N174,'Speed Bin A-B'!N278,'Speed Bin A-B'!N382,'Speed Bin A-B'!N486,'Speed Bin A-B'!N798,'Speed Bin A-B'!N902,'Speed Bin A-B'!N1006,'Speed Bin A-B'!N1110,'Speed Bin A-B'!N1214,'Speed Bin A-B'!N1526,'Speed Bin A-B'!N1630,'Speed Bin A-B'!N1734,'Speed Bin A-B'!N1838,'Speed Bin A-B'!N1942,'Speed Bin A-B'!N2254,'Speed Bin A-B'!N2358,'Speed Bin A-B'!N2462,'Speed Bin A-B'!N2566,'Speed Bin A-B'!N2670)</f>
        <v>0</v>
      </c>
      <c r="O63" s="273">
        <f>SUM('Speed Bin A-B'!O70,'Speed Bin A-B'!O174,'Speed Bin A-B'!O278,'Speed Bin A-B'!O382,'Speed Bin A-B'!O486,'Speed Bin A-B'!O798,'Speed Bin A-B'!O902,'Speed Bin A-B'!O1006,'Speed Bin A-B'!O1110,'Speed Bin A-B'!O1214,'Speed Bin A-B'!O1526,'Speed Bin A-B'!O1630,'Speed Bin A-B'!O1734,'Speed Bin A-B'!O1838,'Speed Bin A-B'!O1942,'Speed Bin A-B'!O2254,'Speed Bin A-B'!O2358,'Speed Bin A-B'!O2462,'Speed Bin A-B'!O2566,'Speed Bin A-B'!O2670)</f>
        <v>0</v>
      </c>
      <c r="P63" s="273">
        <f>SUM('Speed Bin A-B'!P70,'Speed Bin A-B'!P174,'Speed Bin A-B'!P278,'Speed Bin A-B'!P382,'Speed Bin A-B'!P486,'Speed Bin A-B'!P798,'Speed Bin A-B'!P902,'Speed Bin A-B'!P1006,'Speed Bin A-B'!P1110,'Speed Bin A-B'!P1214,'Speed Bin A-B'!P1526,'Speed Bin A-B'!P1630,'Speed Bin A-B'!P1734,'Speed Bin A-B'!P1838,'Speed Bin A-B'!P1942,'Speed Bin A-B'!P2254,'Speed Bin A-B'!P2358,'Speed Bin A-B'!P2462,'Speed Bin A-B'!P2566,'Speed Bin A-B'!P2670)</f>
        <v>0</v>
      </c>
      <c r="Q63" s="273">
        <f>SUM('Speed Bin A-B'!Q70,'Speed Bin A-B'!Q174,'Speed Bin A-B'!Q278,'Speed Bin A-B'!Q382,'Speed Bin A-B'!Q486,'Speed Bin A-B'!Q798,'Speed Bin A-B'!Q902,'Speed Bin A-B'!Q1006,'Speed Bin A-B'!Q1110,'Speed Bin A-B'!Q1214,'Speed Bin A-B'!Q1526,'Speed Bin A-B'!Q1630,'Speed Bin A-B'!Q1734,'Speed Bin A-B'!Q1838,'Speed Bin A-B'!Q1942,'Speed Bin A-B'!Q2254,'Speed Bin A-B'!Q2358,'Speed Bin A-B'!Q2462,'Speed Bin A-B'!Q2566,'Speed Bin A-B'!Q2670)</f>
        <v>0</v>
      </c>
      <c r="R63" s="273">
        <f>SUM('Speed Bin A-B'!R70,'Speed Bin A-B'!R174,'Speed Bin A-B'!R278,'Speed Bin A-B'!R382,'Speed Bin A-B'!R486,'Speed Bin A-B'!R798,'Speed Bin A-B'!R902,'Speed Bin A-B'!R1006,'Speed Bin A-B'!R1110,'Speed Bin A-B'!R1214,'Speed Bin A-B'!R1526,'Speed Bin A-B'!R1630,'Speed Bin A-B'!R1734,'Speed Bin A-B'!R1838,'Speed Bin A-B'!R1942,'Speed Bin A-B'!R2254,'Speed Bin A-B'!R2358,'Speed Bin A-B'!R2462,'Speed Bin A-B'!R2566,'Speed Bin A-B'!R2670)</f>
        <v>0</v>
      </c>
      <c r="S63" s="273">
        <f>SUM('Speed Bin A-B'!S70,'Speed Bin A-B'!S174,'Speed Bin A-B'!S278,'Speed Bin A-B'!S382,'Speed Bin A-B'!S486,'Speed Bin A-B'!S798,'Speed Bin A-B'!S902,'Speed Bin A-B'!S1006,'Speed Bin A-B'!S1110,'Speed Bin A-B'!S1214,'Speed Bin A-B'!S1526,'Speed Bin A-B'!S1630,'Speed Bin A-B'!S1734,'Speed Bin A-B'!S1838,'Speed Bin A-B'!S1942,'Speed Bin A-B'!S2254,'Speed Bin A-B'!S2358,'Speed Bin A-B'!S2462,'Speed Bin A-B'!S2566,'Speed Bin A-B'!S2670)</f>
        <v>0</v>
      </c>
      <c r="T63" s="273">
        <f>SUM('Speed Bin A-B'!T70,'Speed Bin A-B'!T174,'Speed Bin A-B'!T278,'Speed Bin A-B'!T382,'Speed Bin A-B'!T486,'Speed Bin A-B'!T798,'Speed Bin A-B'!T902,'Speed Bin A-B'!T1006,'Speed Bin A-B'!T1110,'Speed Bin A-B'!T1214,'Speed Bin A-B'!T1526,'Speed Bin A-B'!T1630,'Speed Bin A-B'!T1734,'Speed Bin A-B'!T1838,'Speed Bin A-B'!T1942,'Speed Bin A-B'!T2254,'Speed Bin A-B'!T2358,'Speed Bin A-B'!T2462,'Speed Bin A-B'!T2566,'Speed Bin A-B'!T2670)</f>
        <v>0</v>
      </c>
      <c r="U63" s="273">
        <f>SUM('Speed Bin A-B'!U70,'Speed Bin A-B'!U174,'Speed Bin A-B'!U278,'Speed Bin A-B'!U382,'Speed Bin A-B'!U486,'Speed Bin A-B'!U798,'Speed Bin A-B'!U902,'Speed Bin A-B'!U1006,'Speed Bin A-B'!U1110,'Speed Bin A-B'!U1214,'Speed Bin A-B'!U1526,'Speed Bin A-B'!U1630,'Speed Bin A-B'!U1734,'Speed Bin A-B'!U1838,'Speed Bin A-B'!U1942,'Speed Bin A-B'!U2254,'Speed Bin A-B'!U2358,'Speed Bin A-B'!U2462,'Speed Bin A-B'!U2566,'Speed Bin A-B'!U2670)</f>
        <v>0</v>
      </c>
      <c r="V63"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f>
        <v>18.792857142857144</v>
      </c>
      <c r="W63"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f>
        <v>23.035714285714285</v>
      </c>
      <c r="X63" s="267"/>
      <c r="Y63" s="267"/>
    </row>
    <row r="64" spans="1:25" x14ac:dyDescent="0.25">
      <c r="A64" s="272">
        <v>0.625</v>
      </c>
      <c r="B64" s="273">
        <f>SUM('Speed Bin A-B'!B71,'Speed Bin A-B'!B175,'Speed Bin A-B'!B279,'Speed Bin A-B'!B383,'Speed Bin A-B'!B487,'Speed Bin A-B'!B799,'Speed Bin A-B'!B903,'Speed Bin A-B'!B1007,'Speed Bin A-B'!B1111,'Speed Bin A-B'!B1215,'Speed Bin A-B'!B1527,'Speed Bin A-B'!B1631,'Speed Bin A-B'!B1735,'Speed Bin A-B'!B1839,'Speed Bin A-B'!B1943,'Speed Bin A-B'!B2255,'Speed Bin A-B'!B2359,'Speed Bin A-B'!B2463,'Speed Bin A-B'!B2567,'Speed Bin A-B'!B2671)</f>
        <v>283</v>
      </c>
      <c r="C64" s="273">
        <f>SUM('Speed Bin A-B'!C71,'Speed Bin A-B'!C175,'Speed Bin A-B'!C279,'Speed Bin A-B'!C383,'Speed Bin A-B'!C487,'Speed Bin A-B'!C799,'Speed Bin A-B'!C903,'Speed Bin A-B'!C1007,'Speed Bin A-B'!C1111,'Speed Bin A-B'!C1215,'Speed Bin A-B'!C1527,'Speed Bin A-B'!C1631,'Speed Bin A-B'!C1735,'Speed Bin A-B'!C1839,'Speed Bin A-B'!C1943,'Speed Bin A-B'!C2255,'Speed Bin A-B'!C2359,'Speed Bin A-B'!C2463,'Speed Bin A-B'!C2567,'Speed Bin A-B'!C2671)</f>
        <v>5</v>
      </c>
      <c r="D64" s="273">
        <f>SUM('Speed Bin A-B'!D71,'Speed Bin A-B'!D175,'Speed Bin A-B'!D279,'Speed Bin A-B'!D383,'Speed Bin A-B'!D487,'Speed Bin A-B'!D799,'Speed Bin A-B'!D903,'Speed Bin A-B'!D1007,'Speed Bin A-B'!D1111,'Speed Bin A-B'!D1215,'Speed Bin A-B'!D1527,'Speed Bin A-B'!D1631,'Speed Bin A-B'!D1735,'Speed Bin A-B'!D1839,'Speed Bin A-B'!D1943,'Speed Bin A-B'!D2255,'Speed Bin A-B'!D2359,'Speed Bin A-B'!D2463,'Speed Bin A-B'!D2567,'Speed Bin A-B'!D2671)</f>
        <v>21</v>
      </c>
      <c r="E64" s="273">
        <f>SUM('Speed Bin A-B'!E71,'Speed Bin A-B'!E175,'Speed Bin A-B'!E279,'Speed Bin A-B'!E383,'Speed Bin A-B'!E487,'Speed Bin A-B'!E799,'Speed Bin A-B'!E903,'Speed Bin A-B'!E1007,'Speed Bin A-B'!E1111,'Speed Bin A-B'!E1215,'Speed Bin A-B'!E1527,'Speed Bin A-B'!E1631,'Speed Bin A-B'!E1735,'Speed Bin A-B'!E1839,'Speed Bin A-B'!E1943,'Speed Bin A-B'!E2255,'Speed Bin A-B'!E2359,'Speed Bin A-B'!E2463,'Speed Bin A-B'!E2567,'Speed Bin A-B'!E2671)</f>
        <v>123</v>
      </c>
      <c r="F64" s="273">
        <f>SUM('Speed Bin A-B'!F71,'Speed Bin A-B'!F175,'Speed Bin A-B'!F279,'Speed Bin A-B'!F383,'Speed Bin A-B'!F487,'Speed Bin A-B'!F799,'Speed Bin A-B'!F903,'Speed Bin A-B'!F1007,'Speed Bin A-B'!F1111,'Speed Bin A-B'!F1215,'Speed Bin A-B'!F1527,'Speed Bin A-B'!F1631,'Speed Bin A-B'!F1735,'Speed Bin A-B'!F1839,'Speed Bin A-B'!F1943,'Speed Bin A-B'!F2255,'Speed Bin A-B'!F2359,'Speed Bin A-B'!F2463,'Speed Bin A-B'!F2567,'Speed Bin A-B'!F2671)</f>
        <v>109</v>
      </c>
      <c r="G64" s="273">
        <f>SUM('Speed Bin A-B'!G71,'Speed Bin A-B'!G175,'Speed Bin A-B'!G279,'Speed Bin A-B'!G383,'Speed Bin A-B'!G487,'Speed Bin A-B'!G799,'Speed Bin A-B'!G903,'Speed Bin A-B'!G1007,'Speed Bin A-B'!G1111,'Speed Bin A-B'!G1215,'Speed Bin A-B'!G1527,'Speed Bin A-B'!G1631,'Speed Bin A-B'!G1735,'Speed Bin A-B'!G1839,'Speed Bin A-B'!G1943,'Speed Bin A-B'!G2255,'Speed Bin A-B'!G2359,'Speed Bin A-B'!G2463,'Speed Bin A-B'!G2567,'Speed Bin A-B'!G2671)</f>
        <v>24</v>
      </c>
      <c r="H64" s="273">
        <f>SUM('Speed Bin A-B'!H71,'Speed Bin A-B'!H175,'Speed Bin A-B'!H279,'Speed Bin A-B'!H383,'Speed Bin A-B'!H487,'Speed Bin A-B'!H799,'Speed Bin A-B'!H903,'Speed Bin A-B'!H1007,'Speed Bin A-B'!H1111,'Speed Bin A-B'!H1215,'Speed Bin A-B'!H1527,'Speed Bin A-B'!H1631,'Speed Bin A-B'!H1735,'Speed Bin A-B'!H1839,'Speed Bin A-B'!H1943,'Speed Bin A-B'!H2255,'Speed Bin A-B'!H2359,'Speed Bin A-B'!H2463,'Speed Bin A-B'!H2567,'Speed Bin A-B'!H2671)</f>
        <v>1</v>
      </c>
      <c r="I64" s="273">
        <f>SUM('Speed Bin A-B'!I71,'Speed Bin A-B'!I175,'Speed Bin A-B'!I279,'Speed Bin A-B'!I383,'Speed Bin A-B'!I487,'Speed Bin A-B'!I799,'Speed Bin A-B'!I903,'Speed Bin A-B'!I1007,'Speed Bin A-B'!I1111,'Speed Bin A-B'!I1215,'Speed Bin A-B'!I1527,'Speed Bin A-B'!I1631,'Speed Bin A-B'!I1735,'Speed Bin A-B'!I1839,'Speed Bin A-B'!I1943,'Speed Bin A-B'!I2255,'Speed Bin A-B'!I2359,'Speed Bin A-B'!I2463,'Speed Bin A-B'!I2567,'Speed Bin A-B'!I2671)</f>
        <v>0</v>
      </c>
      <c r="J64" s="273">
        <f>SUM('Speed Bin A-B'!J71,'Speed Bin A-B'!J175,'Speed Bin A-B'!J279,'Speed Bin A-B'!J383,'Speed Bin A-B'!J487,'Speed Bin A-B'!J799,'Speed Bin A-B'!J903,'Speed Bin A-B'!J1007,'Speed Bin A-B'!J1111,'Speed Bin A-B'!J1215,'Speed Bin A-B'!J1527,'Speed Bin A-B'!J1631,'Speed Bin A-B'!J1735,'Speed Bin A-B'!J1839,'Speed Bin A-B'!J1943,'Speed Bin A-B'!J2255,'Speed Bin A-B'!J2359,'Speed Bin A-B'!J2463,'Speed Bin A-B'!J2567,'Speed Bin A-B'!J2671)</f>
        <v>0</v>
      </c>
      <c r="K64" s="273">
        <f>SUM('Speed Bin A-B'!K71,'Speed Bin A-B'!K175,'Speed Bin A-B'!K279,'Speed Bin A-B'!K383,'Speed Bin A-B'!K487,'Speed Bin A-B'!K799,'Speed Bin A-B'!K903,'Speed Bin A-B'!K1007,'Speed Bin A-B'!K1111,'Speed Bin A-B'!K1215,'Speed Bin A-B'!K1527,'Speed Bin A-B'!K1631,'Speed Bin A-B'!K1735,'Speed Bin A-B'!K1839,'Speed Bin A-B'!K1943,'Speed Bin A-B'!K2255,'Speed Bin A-B'!K2359,'Speed Bin A-B'!K2463,'Speed Bin A-B'!K2567,'Speed Bin A-B'!K2671)</f>
        <v>0</v>
      </c>
      <c r="L64" s="273">
        <f>SUM('Speed Bin A-B'!L71,'Speed Bin A-B'!L175,'Speed Bin A-B'!L279,'Speed Bin A-B'!L383,'Speed Bin A-B'!L487,'Speed Bin A-B'!L799,'Speed Bin A-B'!L903,'Speed Bin A-B'!L1007,'Speed Bin A-B'!L1111,'Speed Bin A-B'!L1215,'Speed Bin A-B'!L1527,'Speed Bin A-B'!L1631,'Speed Bin A-B'!L1735,'Speed Bin A-B'!L1839,'Speed Bin A-B'!L1943,'Speed Bin A-B'!L2255,'Speed Bin A-B'!L2359,'Speed Bin A-B'!L2463,'Speed Bin A-B'!L2567,'Speed Bin A-B'!L2671)</f>
        <v>0</v>
      </c>
      <c r="M64" s="273">
        <f>SUM('Speed Bin A-B'!M71,'Speed Bin A-B'!M175,'Speed Bin A-B'!M279,'Speed Bin A-B'!M383,'Speed Bin A-B'!M487,'Speed Bin A-B'!M799,'Speed Bin A-B'!M903,'Speed Bin A-B'!M1007,'Speed Bin A-B'!M1111,'Speed Bin A-B'!M1215,'Speed Bin A-B'!M1527,'Speed Bin A-B'!M1631,'Speed Bin A-B'!M1735,'Speed Bin A-B'!M1839,'Speed Bin A-B'!M1943,'Speed Bin A-B'!M2255,'Speed Bin A-B'!M2359,'Speed Bin A-B'!M2463,'Speed Bin A-B'!M2567,'Speed Bin A-B'!M2671)</f>
        <v>0</v>
      </c>
      <c r="N64" s="273">
        <f>SUM('Speed Bin A-B'!N71,'Speed Bin A-B'!N175,'Speed Bin A-B'!N279,'Speed Bin A-B'!N383,'Speed Bin A-B'!N487,'Speed Bin A-B'!N799,'Speed Bin A-B'!N903,'Speed Bin A-B'!N1007,'Speed Bin A-B'!N1111,'Speed Bin A-B'!N1215,'Speed Bin A-B'!N1527,'Speed Bin A-B'!N1631,'Speed Bin A-B'!N1735,'Speed Bin A-B'!N1839,'Speed Bin A-B'!N1943,'Speed Bin A-B'!N2255,'Speed Bin A-B'!N2359,'Speed Bin A-B'!N2463,'Speed Bin A-B'!N2567,'Speed Bin A-B'!N2671)</f>
        <v>0</v>
      </c>
      <c r="O64" s="273">
        <f>SUM('Speed Bin A-B'!O71,'Speed Bin A-B'!O175,'Speed Bin A-B'!O279,'Speed Bin A-B'!O383,'Speed Bin A-B'!O487,'Speed Bin A-B'!O799,'Speed Bin A-B'!O903,'Speed Bin A-B'!O1007,'Speed Bin A-B'!O1111,'Speed Bin A-B'!O1215,'Speed Bin A-B'!O1527,'Speed Bin A-B'!O1631,'Speed Bin A-B'!O1735,'Speed Bin A-B'!O1839,'Speed Bin A-B'!O1943,'Speed Bin A-B'!O2255,'Speed Bin A-B'!O2359,'Speed Bin A-B'!O2463,'Speed Bin A-B'!O2567,'Speed Bin A-B'!O2671)</f>
        <v>0</v>
      </c>
      <c r="P64" s="273">
        <f>SUM('Speed Bin A-B'!P71,'Speed Bin A-B'!P175,'Speed Bin A-B'!P279,'Speed Bin A-B'!P383,'Speed Bin A-B'!P487,'Speed Bin A-B'!P799,'Speed Bin A-B'!P903,'Speed Bin A-B'!P1007,'Speed Bin A-B'!P1111,'Speed Bin A-B'!P1215,'Speed Bin A-B'!P1527,'Speed Bin A-B'!P1631,'Speed Bin A-B'!P1735,'Speed Bin A-B'!P1839,'Speed Bin A-B'!P1943,'Speed Bin A-B'!P2255,'Speed Bin A-B'!P2359,'Speed Bin A-B'!P2463,'Speed Bin A-B'!P2567,'Speed Bin A-B'!P2671)</f>
        <v>0</v>
      </c>
      <c r="Q64" s="273">
        <f>SUM('Speed Bin A-B'!Q71,'Speed Bin A-B'!Q175,'Speed Bin A-B'!Q279,'Speed Bin A-B'!Q383,'Speed Bin A-B'!Q487,'Speed Bin A-B'!Q799,'Speed Bin A-B'!Q903,'Speed Bin A-B'!Q1007,'Speed Bin A-B'!Q1111,'Speed Bin A-B'!Q1215,'Speed Bin A-B'!Q1527,'Speed Bin A-B'!Q1631,'Speed Bin A-B'!Q1735,'Speed Bin A-B'!Q1839,'Speed Bin A-B'!Q1943,'Speed Bin A-B'!Q2255,'Speed Bin A-B'!Q2359,'Speed Bin A-B'!Q2463,'Speed Bin A-B'!Q2567,'Speed Bin A-B'!Q2671)</f>
        <v>0</v>
      </c>
      <c r="R64" s="273">
        <f>SUM('Speed Bin A-B'!R71,'Speed Bin A-B'!R175,'Speed Bin A-B'!R279,'Speed Bin A-B'!R383,'Speed Bin A-B'!R487,'Speed Bin A-B'!R799,'Speed Bin A-B'!R903,'Speed Bin A-B'!R1007,'Speed Bin A-B'!R1111,'Speed Bin A-B'!R1215,'Speed Bin A-B'!R1527,'Speed Bin A-B'!R1631,'Speed Bin A-B'!R1735,'Speed Bin A-B'!R1839,'Speed Bin A-B'!R1943,'Speed Bin A-B'!R2255,'Speed Bin A-B'!R2359,'Speed Bin A-B'!R2463,'Speed Bin A-B'!R2567,'Speed Bin A-B'!R2671)</f>
        <v>0</v>
      </c>
      <c r="S64" s="273">
        <f>SUM('Speed Bin A-B'!S71,'Speed Bin A-B'!S175,'Speed Bin A-B'!S279,'Speed Bin A-B'!S383,'Speed Bin A-B'!S487,'Speed Bin A-B'!S799,'Speed Bin A-B'!S903,'Speed Bin A-B'!S1007,'Speed Bin A-B'!S1111,'Speed Bin A-B'!S1215,'Speed Bin A-B'!S1527,'Speed Bin A-B'!S1631,'Speed Bin A-B'!S1735,'Speed Bin A-B'!S1839,'Speed Bin A-B'!S1943,'Speed Bin A-B'!S2255,'Speed Bin A-B'!S2359,'Speed Bin A-B'!S2463,'Speed Bin A-B'!S2567,'Speed Bin A-B'!S2671)</f>
        <v>0</v>
      </c>
      <c r="T64" s="273">
        <f>SUM('Speed Bin A-B'!T71,'Speed Bin A-B'!T175,'Speed Bin A-B'!T279,'Speed Bin A-B'!T383,'Speed Bin A-B'!T487,'Speed Bin A-B'!T799,'Speed Bin A-B'!T903,'Speed Bin A-B'!T1007,'Speed Bin A-B'!T1111,'Speed Bin A-B'!T1215,'Speed Bin A-B'!T1527,'Speed Bin A-B'!T1631,'Speed Bin A-B'!T1735,'Speed Bin A-B'!T1839,'Speed Bin A-B'!T1943,'Speed Bin A-B'!T2255,'Speed Bin A-B'!T2359,'Speed Bin A-B'!T2463,'Speed Bin A-B'!T2567,'Speed Bin A-B'!T2671)</f>
        <v>0</v>
      </c>
      <c r="U64" s="273">
        <f>SUM('Speed Bin A-B'!U71,'Speed Bin A-B'!U175,'Speed Bin A-B'!U279,'Speed Bin A-B'!U383,'Speed Bin A-B'!U487,'Speed Bin A-B'!U799,'Speed Bin A-B'!U903,'Speed Bin A-B'!U1007,'Speed Bin A-B'!U1111,'Speed Bin A-B'!U1215,'Speed Bin A-B'!U1527,'Speed Bin A-B'!U1631,'Speed Bin A-B'!U1735,'Speed Bin A-B'!U1839,'Speed Bin A-B'!U1943,'Speed Bin A-B'!U2255,'Speed Bin A-B'!U2359,'Speed Bin A-B'!U2463,'Speed Bin A-B'!U2567,'Speed Bin A-B'!U2671)</f>
        <v>0</v>
      </c>
      <c r="V64"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f>
        <v>19.74285714285714</v>
      </c>
      <c r="W64"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f>
        <v>23.778571428571428</v>
      </c>
      <c r="X64" s="267"/>
      <c r="Y64" s="267"/>
    </row>
    <row r="65" spans="1:25" x14ac:dyDescent="0.25">
      <c r="A65" s="272">
        <v>0.63541666666666696</v>
      </c>
      <c r="B65" s="273">
        <f>SUM('Speed Bin A-B'!B72,'Speed Bin A-B'!B176,'Speed Bin A-B'!B280,'Speed Bin A-B'!B384,'Speed Bin A-B'!B488,'Speed Bin A-B'!B800,'Speed Bin A-B'!B904,'Speed Bin A-B'!B1008,'Speed Bin A-B'!B1112,'Speed Bin A-B'!B1216,'Speed Bin A-B'!B1528,'Speed Bin A-B'!B1632,'Speed Bin A-B'!B1736,'Speed Bin A-B'!B1840,'Speed Bin A-B'!B1944,'Speed Bin A-B'!B2256,'Speed Bin A-B'!B2360,'Speed Bin A-B'!B2464,'Speed Bin A-B'!B2568,'Speed Bin A-B'!B2672)</f>
        <v>241</v>
      </c>
      <c r="C65" s="273">
        <f>SUM('Speed Bin A-B'!C72,'Speed Bin A-B'!C176,'Speed Bin A-B'!C280,'Speed Bin A-B'!C384,'Speed Bin A-B'!C488,'Speed Bin A-B'!C800,'Speed Bin A-B'!C904,'Speed Bin A-B'!C1008,'Speed Bin A-B'!C1112,'Speed Bin A-B'!C1216,'Speed Bin A-B'!C1528,'Speed Bin A-B'!C1632,'Speed Bin A-B'!C1736,'Speed Bin A-B'!C1840,'Speed Bin A-B'!C1944,'Speed Bin A-B'!C2256,'Speed Bin A-B'!C2360,'Speed Bin A-B'!C2464,'Speed Bin A-B'!C2568,'Speed Bin A-B'!C2672)</f>
        <v>8</v>
      </c>
      <c r="D65" s="273">
        <f>SUM('Speed Bin A-B'!D72,'Speed Bin A-B'!D176,'Speed Bin A-B'!D280,'Speed Bin A-B'!D384,'Speed Bin A-B'!D488,'Speed Bin A-B'!D800,'Speed Bin A-B'!D904,'Speed Bin A-B'!D1008,'Speed Bin A-B'!D1112,'Speed Bin A-B'!D1216,'Speed Bin A-B'!D1528,'Speed Bin A-B'!D1632,'Speed Bin A-B'!D1736,'Speed Bin A-B'!D1840,'Speed Bin A-B'!D1944,'Speed Bin A-B'!D2256,'Speed Bin A-B'!D2360,'Speed Bin A-B'!D2464,'Speed Bin A-B'!D2568,'Speed Bin A-B'!D2672)</f>
        <v>38</v>
      </c>
      <c r="E65" s="273">
        <f>SUM('Speed Bin A-B'!E72,'Speed Bin A-B'!E176,'Speed Bin A-B'!E280,'Speed Bin A-B'!E384,'Speed Bin A-B'!E488,'Speed Bin A-B'!E800,'Speed Bin A-B'!E904,'Speed Bin A-B'!E1008,'Speed Bin A-B'!E1112,'Speed Bin A-B'!E1216,'Speed Bin A-B'!E1528,'Speed Bin A-B'!E1632,'Speed Bin A-B'!E1736,'Speed Bin A-B'!E1840,'Speed Bin A-B'!E1944,'Speed Bin A-B'!E2256,'Speed Bin A-B'!E2360,'Speed Bin A-B'!E2464,'Speed Bin A-B'!E2568,'Speed Bin A-B'!E2672)</f>
        <v>87</v>
      </c>
      <c r="F65" s="273">
        <f>SUM('Speed Bin A-B'!F72,'Speed Bin A-B'!F176,'Speed Bin A-B'!F280,'Speed Bin A-B'!F384,'Speed Bin A-B'!F488,'Speed Bin A-B'!F800,'Speed Bin A-B'!F904,'Speed Bin A-B'!F1008,'Speed Bin A-B'!F1112,'Speed Bin A-B'!F1216,'Speed Bin A-B'!F1528,'Speed Bin A-B'!F1632,'Speed Bin A-B'!F1736,'Speed Bin A-B'!F1840,'Speed Bin A-B'!F1944,'Speed Bin A-B'!F2256,'Speed Bin A-B'!F2360,'Speed Bin A-B'!F2464,'Speed Bin A-B'!F2568,'Speed Bin A-B'!F2672)</f>
        <v>90</v>
      </c>
      <c r="G65" s="273">
        <f>SUM('Speed Bin A-B'!G72,'Speed Bin A-B'!G176,'Speed Bin A-B'!G280,'Speed Bin A-B'!G384,'Speed Bin A-B'!G488,'Speed Bin A-B'!G800,'Speed Bin A-B'!G904,'Speed Bin A-B'!G1008,'Speed Bin A-B'!G1112,'Speed Bin A-B'!G1216,'Speed Bin A-B'!G1528,'Speed Bin A-B'!G1632,'Speed Bin A-B'!G1736,'Speed Bin A-B'!G1840,'Speed Bin A-B'!G1944,'Speed Bin A-B'!G2256,'Speed Bin A-B'!G2360,'Speed Bin A-B'!G2464,'Speed Bin A-B'!G2568,'Speed Bin A-B'!G2672)</f>
        <v>16</v>
      </c>
      <c r="H65" s="273">
        <f>SUM('Speed Bin A-B'!H72,'Speed Bin A-B'!H176,'Speed Bin A-B'!H280,'Speed Bin A-B'!H384,'Speed Bin A-B'!H488,'Speed Bin A-B'!H800,'Speed Bin A-B'!H904,'Speed Bin A-B'!H1008,'Speed Bin A-B'!H1112,'Speed Bin A-B'!H1216,'Speed Bin A-B'!H1528,'Speed Bin A-B'!H1632,'Speed Bin A-B'!H1736,'Speed Bin A-B'!H1840,'Speed Bin A-B'!H1944,'Speed Bin A-B'!H2256,'Speed Bin A-B'!H2360,'Speed Bin A-B'!H2464,'Speed Bin A-B'!H2568,'Speed Bin A-B'!H2672)</f>
        <v>2</v>
      </c>
      <c r="I65" s="273">
        <f>SUM('Speed Bin A-B'!I72,'Speed Bin A-B'!I176,'Speed Bin A-B'!I280,'Speed Bin A-B'!I384,'Speed Bin A-B'!I488,'Speed Bin A-B'!I800,'Speed Bin A-B'!I904,'Speed Bin A-B'!I1008,'Speed Bin A-B'!I1112,'Speed Bin A-B'!I1216,'Speed Bin A-B'!I1528,'Speed Bin A-B'!I1632,'Speed Bin A-B'!I1736,'Speed Bin A-B'!I1840,'Speed Bin A-B'!I1944,'Speed Bin A-B'!I2256,'Speed Bin A-B'!I2360,'Speed Bin A-B'!I2464,'Speed Bin A-B'!I2568,'Speed Bin A-B'!I2672)</f>
        <v>0</v>
      </c>
      <c r="J65" s="273">
        <f>SUM('Speed Bin A-B'!J72,'Speed Bin A-B'!J176,'Speed Bin A-B'!J280,'Speed Bin A-B'!J384,'Speed Bin A-B'!J488,'Speed Bin A-B'!J800,'Speed Bin A-B'!J904,'Speed Bin A-B'!J1008,'Speed Bin A-B'!J1112,'Speed Bin A-B'!J1216,'Speed Bin A-B'!J1528,'Speed Bin A-B'!J1632,'Speed Bin A-B'!J1736,'Speed Bin A-B'!J1840,'Speed Bin A-B'!J1944,'Speed Bin A-B'!J2256,'Speed Bin A-B'!J2360,'Speed Bin A-B'!J2464,'Speed Bin A-B'!J2568,'Speed Bin A-B'!J2672)</f>
        <v>0</v>
      </c>
      <c r="K65" s="273">
        <f>SUM('Speed Bin A-B'!K72,'Speed Bin A-B'!K176,'Speed Bin A-B'!K280,'Speed Bin A-B'!K384,'Speed Bin A-B'!K488,'Speed Bin A-B'!K800,'Speed Bin A-B'!K904,'Speed Bin A-B'!K1008,'Speed Bin A-B'!K1112,'Speed Bin A-B'!K1216,'Speed Bin A-B'!K1528,'Speed Bin A-B'!K1632,'Speed Bin A-B'!K1736,'Speed Bin A-B'!K1840,'Speed Bin A-B'!K1944,'Speed Bin A-B'!K2256,'Speed Bin A-B'!K2360,'Speed Bin A-B'!K2464,'Speed Bin A-B'!K2568,'Speed Bin A-B'!K2672)</f>
        <v>0</v>
      </c>
      <c r="L65" s="273">
        <f>SUM('Speed Bin A-B'!L72,'Speed Bin A-B'!L176,'Speed Bin A-B'!L280,'Speed Bin A-B'!L384,'Speed Bin A-B'!L488,'Speed Bin A-B'!L800,'Speed Bin A-B'!L904,'Speed Bin A-B'!L1008,'Speed Bin A-B'!L1112,'Speed Bin A-B'!L1216,'Speed Bin A-B'!L1528,'Speed Bin A-B'!L1632,'Speed Bin A-B'!L1736,'Speed Bin A-B'!L1840,'Speed Bin A-B'!L1944,'Speed Bin A-B'!L2256,'Speed Bin A-B'!L2360,'Speed Bin A-B'!L2464,'Speed Bin A-B'!L2568,'Speed Bin A-B'!L2672)</f>
        <v>0</v>
      </c>
      <c r="M65" s="273">
        <f>SUM('Speed Bin A-B'!M72,'Speed Bin A-B'!M176,'Speed Bin A-B'!M280,'Speed Bin A-B'!M384,'Speed Bin A-B'!M488,'Speed Bin A-B'!M800,'Speed Bin A-B'!M904,'Speed Bin A-B'!M1008,'Speed Bin A-B'!M1112,'Speed Bin A-B'!M1216,'Speed Bin A-B'!M1528,'Speed Bin A-B'!M1632,'Speed Bin A-B'!M1736,'Speed Bin A-B'!M1840,'Speed Bin A-B'!M1944,'Speed Bin A-B'!M2256,'Speed Bin A-B'!M2360,'Speed Bin A-B'!M2464,'Speed Bin A-B'!M2568,'Speed Bin A-B'!M2672)</f>
        <v>0</v>
      </c>
      <c r="N65" s="273">
        <f>SUM('Speed Bin A-B'!N72,'Speed Bin A-B'!N176,'Speed Bin A-B'!N280,'Speed Bin A-B'!N384,'Speed Bin A-B'!N488,'Speed Bin A-B'!N800,'Speed Bin A-B'!N904,'Speed Bin A-B'!N1008,'Speed Bin A-B'!N1112,'Speed Bin A-B'!N1216,'Speed Bin A-B'!N1528,'Speed Bin A-B'!N1632,'Speed Bin A-B'!N1736,'Speed Bin A-B'!N1840,'Speed Bin A-B'!N1944,'Speed Bin A-B'!N2256,'Speed Bin A-B'!N2360,'Speed Bin A-B'!N2464,'Speed Bin A-B'!N2568,'Speed Bin A-B'!N2672)</f>
        <v>0</v>
      </c>
      <c r="O65" s="273">
        <f>SUM('Speed Bin A-B'!O72,'Speed Bin A-B'!O176,'Speed Bin A-B'!O280,'Speed Bin A-B'!O384,'Speed Bin A-B'!O488,'Speed Bin A-B'!O800,'Speed Bin A-B'!O904,'Speed Bin A-B'!O1008,'Speed Bin A-B'!O1112,'Speed Bin A-B'!O1216,'Speed Bin A-B'!O1528,'Speed Bin A-B'!O1632,'Speed Bin A-B'!O1736,'Speed Bin A-B'!O1840,'Speed Bin A-B'!O1944,'Speed Bin A-B'!O2256,'Speed Bin A-B'!O2360,'Speed Bin A-B'!O2464,'Speed Bin A-B'!O2568,'Speed Bin A-B'!O2672)</f>
        <v>0</v>
      </c>
      <c r="P65" s="273">
        <f>SUM('Speed Bin A-B'!P72,'Speed Bin A-B'!P176,'Speed Bin A-B'!P280,'Speed Bin A-B'!P384,'Speed Bin A-B'!P488,'Speed Bin A-B'!P800,'Speed Bin A-B'!P904,'Speed Bin A-B'!P1008,'Speed Bin A-B'!P1112,'Speed Bin A-B'!P1216,'Speed Bin A-B'!P1528,'Speed Bin A-B'!P1632,'Speed Bin A-B'!P1736,'Speed Bin A-B'!P1840,'Speed Bin A-B'!P1944,'Speed Bin A-B'!P2256,'Speed Bin A-B'!P2360,'Speed Bin A-B'!P2464,'Speed Bin A-B'!P2568,'Speed Bin A-B'!P2672)</f>
        <v>0</v>
      </c>
      <c r="Q65" s="273">
        <f>SUM('Speed Bin A-B'!Q72,'Speed Bin A-B'!Q176,'Speed Bin A-B'!Q280,'Speed Bin A-B'!Q384,'Speed Bin A-B'!Q488,'Speed Bin A-B'!Q800,'Speed Bin A-B'!Q904,'Speed Bin A-B'!Q1008,'Speed Bin A-B'!Q1112,'Speed Bin A-B'!Q1216,'Speed Bin A-B'!Q1528,'Speed Bin A-B'!Q1632,'Speed Bin A-B'!Q1736,'Speed Bin A-B'!Q1840,'Speed Bin A-B'!Q1944,'Speed Bin A-B'!Q2256,'Speed Bin A-B'!Q2360,'Speed Bin A-B'!Q2464,'Speed Bin A-B'!Q2568,'Speed Bin A-B'!Q2672)</f>
        <v>0</v>
      </c>
      <c r="R65" s="273">
        <f>SUM('Speed Bin A-B'!R72,'Speed Bin A-B'!R176,'Speed Bin A-B'!R280,'Speed Bin A-B'!R384,'Speed Bin A-B'!R488,'Speed Bin A-B'!R800,'Speed Bin A-B'!R904,'Speed Bin A-B'!R1008,'Speed Bin A-B'!R1112,'Speed Bin A-B'!R1216,'Speed Bin A-B'!R1528,'Speed Bin A-B'!R1632,'Speed Bin A-B'!R1736,'Speed Bin A-B'!R1840,'Speed Bin A-B'!R1944,'Speed Bin A-B'!R2256,'Speed Bin A-B'!R2360,'Speed Bin A-B'!R2464,'Speed Bin A-B'!R2568,'Speed Bin A-B'!R2672)</f>
        <v>0</v>
      </c>
      <c r="S65" s="273">
        <f>SUM('Speed Bin A-B'!S72,'Speed Bin A-B'!S176,'Speed Bin A-B'!S280,'Speed Bin A-B'!S384,'Speed Bin A-B'!S488,'Speed Bin A-B'!S800,'Speed Bin A-B'!S904,'Speed Bin A-B'!S1008,'Speed Bin A-B'!S1112,'Speed Bin A-B'!S1216,'Speed Bin A-B'!S1528,'Speed Bin A-B'!S1632,'Speed Bin A-B'!S1736,'Speed Bin A-B'!S1840,'Speed Bin A-B'!S1944,'Speed Bin A-B'!S2256,'Speed Bin A-B'!S2360,'Speed Bin A-B'!S2464,'Speed Bin A-B'!S2568,'Speed Bin A-B'!S2672)</f>
        <v>0</v>
      </c>
      <c r="T65" s="273">
        <f>SUM('Speed Bin A-B'!T72,'Speed Bin A-B'!T176,'Speed Bin A-B'!T280,'Speed Bin A-B'!T384,'Speed Bin A-B'!T488,'Speed Bin A-B'!T800,'Speed Bin A-B'!T904,'Speed Bin A-B'!T1008,'Speed Bin A-B'!T1112,'Speed Bin A-B'!T1216,'Speed Bin A-B'!T1528,'Speed Bin A-B'!T1632,'Speed Bin A-B'!T1736,'Speed Bin A-B'!T1840,'Speed Bin A-B'!T1944,'Speed Bin A-B'!T2256,'Speed Bin A-B'!T2360,'Speed Bin A-B'!T2464,'Speed Bin A-B'!T2568,'Speed Bin A-B'!T2672)</f>
        <v>0</v>
      </c>
      <c r="U65" s="273">
        <f>SUM('Speed Bin A-B'!U72,'Speed Bin A-B'!U176,'Speed Bin A-B'!U280,'Speed Bin A-B'!U384,'Speed Bin A-B'!U488,'Speed Bin A-B'!U800,'Speed Bin A-B'!U904,'Speed Bin A-B'!U1008,'Speed Bin A-B'!U1112,'Speed Bin A-B'!U1216,'Speed Bin A-B'!U1528,'Speed Bin A-B'!U1632,'Speed Bin A-B'!U1736,'Speed Bin A-B'!U1840,'Speed Bin A-B'!U1944,'Speed Bin A-B'!U2256,'Speed Bin A-B'!U2360,'Speed Bin A-B'!U2464,'Speed Bin A-B'!U2568,'Speed Bin A-B'!U2672)</f>
        <v>0</v>
      </c>
      <c r="V65"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f>
        <v>19.214285714285715</v>
      </c>
      <c r="W65"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f>
        <v>23.424999999999997</v>
      </c>
      <c r="X65" s="267"/>
      <c r="Y65" s="267"/>
    </row>
    <row r="66" spans="1:25" x14ac:dyDescent="0.25">
      <c r="A66" s="272">
        <v>0.64583333333333304</v>
      </c>
      <c r="B66" s="273">
        <f>SUM('Speed Bin A-B'!B73,'Speed Bin A-B'!B177,'Speed Bin A-B'!B281,'Speed Bin A-B'!B385,'Speed Bin A-B'!B489,'Speed Bin A-B'!B801,'Speed Bin A-B'!B905,'Speed Bin A-B'!B1009,'Speed Bin A-B'!B1113,'Speed Bin A-B'!B1217,'Speed Bin A-B'!B1529,'Speed Bin A-B'!B1633,'Speed Bin A-B'!B1737,'Speed Bin A-B'!B1841,'Speed Bin A-B'!B1945,'Speed Bin A-B'!B2257,'Speed Bin A-B'!B2361,'Speed Bin A-B'!B2465,'Speed Bin A-B'!B2569,'Speed Bin A-B'!B2673)</f>
        <v>293</v>
      </c>
      <c r="C66" s="273">
        <f>SUM('Speed Bin A-B'!C73,'Speed Bin A-B'!C177,'Speed Bin A-B'!C281,'Speed Bin A-B'!C385,'Speed Bin A-B'!C489,'Speed Bin A-B'!C801,'Speed Bin A-B'!C905,'Speed Bin A-B'!C1009,'Speed Bin A-B'!C1113,'Speed Bin A-B'!C1217,'Speed Bin A-B'!C1529,'Speed Bin A-B'!C1633,'Speed Bin A-B'!C1737,'Speed Bin A-B'!C1841,'Speed Bin A-B'!C1945,'Speed Bin A-B'!C2257,'Speed Bin A-B'!C2361,'Speed Bin A-B'!C2465,'Speed Bin A-B'!C2569,'Speed Bin A-B'!C2673)</f>
        <v>11</v>
      </c>
      <c r="D66" s="273">
        <f>SUM('Speed Bin A-B'!D73,'Speed Bin A-B'!D177,'Speed Bin A-B'!D281,'Speed Bin A-B'!D385,'Speed Bin A-B'!D489,'Speed Bin A-B'!D801,'Speed Bin A-B'!D905,'Speed Bin A-B'!D1009,'Speed Bin A-B'!D1113,'Speed Bin A-B'!D1217,'Speed Bin A-B'!D1529,'Speed Bin A-B'!D1633,'Speed Bin A-B'!D1737,'Speed Bin A-B'!D1841,'Speed Bin A-B'!D1945,'Speed Bin A-B'!D2257,'Speed Bin A-B'!D2361,'Speed Bin A-B'!D2465,'Speed Bin A-B'!D2569,'Speed Bin A-B'!D2673)</f>
        <v>37</v>
      </c>
      <c r="E66" s="273">
        <f>SUM('Speed Bin A-B'!E73,'Speed Bin A-B'!E177,'Speed Bin A-B'!E281,'Speed Bin A-B'!E385,'Speed Bin A-B'!E489,'Speed Bin A-B'!E801,'Speed Bin A-B'!E905,'Speed Bin A-B'!E1009,'Speed Bin A-B'!E1113,'Speed Bin A-B'!E1217,'Speed Bin A-B'!E1529,'Speed Bin A-B'!E1633,'Speed Bin A-B'!E1737,'Speed Bin A-B'!E1841,'Speed Bin A-B'!E1945,'Speed Bin A-B'!E2257,'Speed Bin A-B'!E2361,'Speed Bin A-B'!E2465,'Speed Bin A-B'!E2569,'Speed Bin A-B'!E2673)</f>
        <v>114</v>
      </c>
      <c r="F66" s="273">
        <f>SUM('Speed Bin A-B'!F73,'Speed Bin A-B'!F177,'Speed Bin A-B'!F281,'Speed Bin A-B'!F385,'Speed Bin A-B'!F489,'Speed Bin A-B'!F801,'Speed Bin A-B'!F905,'Speed Bin A-B'!F1009,'Speed Bin A-B'!F1113,'Speed Bin A-B'!F1217,'Speed Bin A-B'!F1529,'Speed Bin A-B'!F1633,'Speed Bin A-B'!F1737,'Speed Bin A-B'!F1841,'Speed Bin A-B'!F1945,'Speed Bin A-B'!F2257,'Speed Bin A-B'!F2361,'Speed Bin A-B'!F2465,'Speed Bin A-B'!F2569,'Speed Bin A-B'!F2673)</f>
        <v>103</v>
      </c>
      <c r="G66" s="273">
        <f>SUM('Speed Bin A-B'!G73,'Speed Bin A-B'!G177,'Speed Bin A-B'!G281,'Speed Bin A-B'!G385,'Speed Bin A-B'!G489,'Speed Bin A-B'!G801,'Speed Bin A-B'!G905,'Speed Bin A-B'!G1009,'Speed Bin A-B'!G1113,'Speed Bin A-B'!G1217,'Speed Bin A-B'!G1529,'Speed Bin A-B'!G1633,'Speed Bin A-B'!G1737,'Speed Bin A-B'!G1841,'Speed Bin A-B'!G1945,'Speed Bin A-B'!G2257,'Speed Bin A-B'!G2361,'Speed Bin A-B'!G2465,'Speed Bin A-B'!G2569,'Speed Bin A-B'!G2673)</f>
        <v>24</v>
      </c>
      <c r="H66" s="273">
        <f>SUM('Speed Bin A-B'!H73,'Speed Bin A-B'!H177,'Speed Bin A-B'!H281,'Speed Bin A-B'!H385,'Speed Bin A-B'!H489,'Speed Bin A-B'!H801,'Speed Bin A-B'!H905,'Speed Bin A-B'!H1009,'Speed Bin A-B'!H1113,'Speed Bin A-B'!H1217,'Speed Bin A-B'!H1529,'Speed Bin A-B'!H1633,'Speed Bin A-B'!H1737,'Speed Bin A-B'!H1841,'Speed Bin A-B'!H1945,'Speed Bin A-B'!H2257,'Speed Bin A-B'!H2361,'Speed Bin A-B'!H2465,'Speed Bin A-B'!H2569,'Speed Bin A-B'!H2673)</f>
        <v>3</v>
      </c>
      <c r="I66" s="273">
        <f>SUM('Speed Bin A-B'!I73,'Speed Bin A-B'!I177,'Speed Bin A-B'!I281,'Speed Bin A-B'!I385,'Speed Bin A-B'!I489,'Speed Bin A-B'!I801,'Speed Bin A-B'!I905,'Speed Bin A-B'!I1009,'Speed Bin A-B'!I1113,'Speed Bin A-B'!I1217,'Speed Bin A-B'!I1529,'Speed Bin A-B'!I1633,'Speed Bin A-B'!I1737,'Speed Bin A-B'!I1841,'Speed Bin A-B'!I1945,'Speed Bin A-B'!I2257,'Speed Bin A-B'!I2361,'Speed Bin A-B'!I2465,'Speed Bin A-B'!I2569,'Speed Bin A-B'!I2673)</f>
        <v>1</v>
      </c>
      <c r="J66" s="273">
        <f>SUM('Speed Bin A-B'!J73,'Speed Bin A-B'!J177,'Speed Bin A-B'!J281,'Speed Bin A-B'!J385,'Speed Bin A-B'!J489,'Speed Bin A-B'!J801,'Speed Bin A-B'!J905,'Speed Bin A-B'!J1009,'Speed Bin A-B'!J1113,'Speed Bin A-B'!J1217,'Speed Bin A-B'!J1529,'Speed Bin A-B'!J1633,'Speed Bin A-B'!J1737,'Speed Bin A-B'!J1841,'Speed Bin A-B'!J1945,'Speed Bin A-B'!J2257,'Speed Bin A-B'!J2361,'Speed Bin A-B'!J2465,'Speed Bin A-B'!J2569,'Speed Bin A-B'!J2673)</f>
        <v>0</v>
      </c>
      <c r="K66" s="273">
        <f>SUM('Speed Bin A-B'!K73,'Speed Bin A-B'!K177,'Speed Bin A-B'!K281,'Speed Bin A-B'!K385,'Speed Bin A-B'!K489,'Speed Bin A-B'!K801,'Speed Bin A-B'!K905,'Speed Bin A-B'!K1009,'Speed Bin A-B'!K1113,'Speed Bin A-B'!K1217,'Speed Bin A-B'!K1529,'Speed Bin A-B'!K1633,'Speed Bin A-B'!K1737,'Speed Bin A-B'!K1841,'Speed Bin A-B'!K1945,'Speed Bin A-B'!K2257,'Speed Bin A-B'!K2361,'Speed Bin A-B'!K2465,'Speed Bin A-B'!K2569,'Speed Bin A-B'!K2673)</f>
        <v>0</v>
      </c>
      <c r="L66" s="273">
        <f>SUM('Speed Bin A-B'!L73,'Speed Bin A-B'!L177,'Speed Bin A-B'!L281,'Speed Bin A-B'!L385,'Speed Bin A-B'!L489,'Speed Bin A-B'!L801,'Speed Bin A-B'!L905,'Speed Bin A-B'!L1009,'Speed Bin A-B'!L1113,'Speed Bin A-B'!L1217,'Speed Bin A-B'!L1529,'Speed Bin A-B'!L1633,'Speed Bin A-B'!L1737,'Speed Bin A-B'!L1841,'Speed Bin A-B'!L1945,'Speed Bin A-B'!L2257,'Speed Bin A-B'!L2361,'Speed Bin A-B'!L2465,'Speed Bin A-B'!L2569,'Speed Bin A-B'!L2673)</f>
        <v>0</v>
      </c>
      <c r="M66" s="273">
        <f>SUM('Speed Bin A-B'!M73,'Speed Bin A-B'!M177,'Speed Bin A-B'!M281,'Speed Bin A-B'!M385,'Speed Bin A-B'!M489,'Speed Bin A-B'!M801,'Speed Bin A-B'!M905,'Speed Bin A-B'!M1009,'Speed Bin A-B'!M1113,'Speed Bin A-B'!M1217,'Speed Bin A-B'!M1529,'Speed Bin A-B'!M1633,'Speed Bin A-B'!M1737,'Speed Bin A-B'!M1841,'Speed Bin A-B'!M1945,'Speed Bin A-B'!M2257,'Speed Bin A-B'!M2361,'Speed Bin A-B'!M2465,'Speed Bin A-B'!M2569,'Speed Bin A-B'!M2673)</f>
        <v>0</v>
      </c>
      <c r="N66" s="273">
        <f>SUM('Speed Bin A-B'!N73,'Speed Bin A-B'!N177,'Speed Bin A-B'!N281,'Speed Bin A-B'!N385,'Speed Bin A-B'!N489,'Speed Bin A-B'!N801,'Speed Bin A-B'!N905,'Speed Bin A-B'!N1009,'Speed Bin A-B'!N1113,'Speed Bin A-B'!N1217,'Speed Bin A-B'!N1529,'Speed Bin A-B'!N1633,'Speed Bin A-B'!N1737,'Speed Bin A-B'!N1841,'Speed Bin A-B'!N1945,'Speed Bin A-B'!N2257,'Speed Bin A-B'!N2361,'Speed Bin A-B'!N2465,'Speed Bin A-B'!N2569,'Speed Bin A-B'!N2673)</f>
        <v>0</v>
      </c>
      <c r="O66" s="273">
        <f>SUM('Speed Bin A-B'!O73,'Speed Bin A-B'!O177,'Speed Bin A-B'!O281,'Speed Bin A-B'!O385,'Speed Bin A-B'!O489,'Speed Bin A-B'!O801,'Speed Bin A-B'!O905,'Speed Bin A-B'!O1009,'Speed Bin A-B'!O1113,'Speed Bin A-B'!O1217,'Speed Bin A-B'!O1529,'Speed Bin A-B'!O1633,'Speed Bin A-B'!O1737,'Speed Bin A-B'!O1841,'Speed Bin A-B'!O1945,'Speed Bin A-B'!O2257,'Speed Bin A-B'!O2361,'Speed Bin A-B'!O2465,'Speed Bin A-B'!O2569,'Speed Bin A-B'!O2673)</f>
        <v>0</v>
      </c>
      <c r="P66" s="273">
        <f>SUM('Speed Bin A-B'!P73,'Speed Bin A-B'!P177,'Speed Bin A-B'!P281,'Speed Bin A-B'!P385,'Speed Bin A-B'!P489,'Speed Bin A-B'!P801,'Speed Bin A-B'!P905,'Speed Bin A-B'!P1009,'Speed Bin A-B'!P1113,'Speed Bin A-B'!P1217,'Speed Bin A-B'!P1529,'Speed Bin A-B'!P1633,'Speed Bin A-B'!P1737,'Speed Bin A-B'!P1841,'Speed Bin A-B'!P1945,'Speed Bin A-B'!P2257,'Speed Bin A-B'!P2361,'Speed Bin A-B'!P2465,'Speed Bin A-B'!P2569,'Speed Bin A-B'!P2673)</f>
        <v>0</v>
      </c>
      <c r="Q66" s="273">
        <f>SUM('Speed Bin A-B'!Q73,'Speed Bin A-B'!Q177,'Speed Bin A-B'!Q281,'Speed Bin A-B'!Q385,'Speed Bin A-B'!Q489,'Speed Bin A-B'!Q801,'Speed Bin A-B'!Q905,'Speed Bin A-B'!Q1009,'Speed Bin A-B'!Q1113,'Speed Bin A-B'!Q1217,'Speed Bin A-B'!Q1529,'Speed Bin A-B'!Q1633,'Speed Bin A-B'!Q1737,'Speed Bin A-B'!Q1841,'Speed Bin A-B'!Q1945,'Speed Bin A-B'!Q2257,'Speed Bin A-B'!Q2361,'Speed Bin A-B'!Q2465,'Speed Bin A-B'!Q2569,'Speed Bin A-B'!Q2673)</f>
        <v>0</v>
      </c>
      <c r="R66" s="273">
        <f>SUM('Speed Bin A-B'!R73,'Speed Bin A-B'!R177,'Speed Bin A-B'!R281,'Speed Bin A-B'!R385,'Speed Bin A-B'!R489,'Speed Bin A-B'!R801,'Speed Bin A-B'!R905,'Speed Bin A-B'!R1009,'Speed Bin A-B'!R1113,'Speed Bin A-B'!R1217,'Speed Bin A-B'!R1529,'Speed Bin A-B'!R1633,'Speed Bin A-B'!R1737,'Speed Bin A-B'!R1841,'Speed Bin A-B'!R1945,'Speed Bin A-B'!R2257,'Speed Bin A-B'!R2361,'Speed Bin A-B'!R2465,'Speed Bin A-B'!R2569,'Speed Bin A-B'!R2673)</f>
        <v>0</v>
      </c>
      <c r="S66" s="273">
        <f>SUM('Speed Bin A-B'!S73,'Speed Bin A-B'!S177,'Speed Bin A-B'!S281,'Speed Bin A-B'!S385,'Speed Bin A-B'!S489,'Speed Bin A-B'!S801,'Speed Bin A-B'!S905,'Speed Bin A-B'!S1009,'Speed Bin A-B'!S1113,'Speed Bin A-B'!S1217,'Speed Bin A-B'!S1529,'Speed Bin A-B'!S1633,'Speed Bin A-B'!S1737,'Speed Bin A-B'!S1841,'Speed Bin A-B'!S1945,'Speed Bin A-B'!S2257,'Speed Bin A-B'!S2361,'Speed Bin A-B'!S2465,'Speed Bin A-B'!S2569,'Speed Bin A-B'!S2673)</f>
        <v>0</v>
      </c>
      <c r="T66" s="273">
        <f>SUM('Speed Bin A-B'!T73,'Speed Bin A-B'!T177,'Speed Bin A-B'!T281,'Speed Bin A-B'!T385,'Speed Bin A-B'!T489,'Speed Bin A-B'!T801,'Speed Bin A-B'!T905,'Speed Bin A-B'!T1009,'Speed Bin A-B'!T1113,'Speed Bin A-B'!T1217,'Speed Bin A-B'!T1529,'Speed Bin A-B'!T1633,'Speed Bin A-B'!T1737,'Speed Bin A-B'!T1841,'Speed Bin A-B'!T1945,'Speed Bin A-B'!T2257,'Speed Bin A-B'!T2361,'Speed Bin A-B'!T2465,'Speed Bin A-B'!T2569,'Speed Bin A-B'!T2673)</f>
        <v>0</v>
      </c>
      <c r="U66" s="273">
        <f>SUM('Speed Bin A-B'!U73,'Speed Bin A-B'!U177,'Speed Bin A-B'!U281,'Speed Bin A-B'!U385,'Speed Bin A-B'!U489,'Speed Bin A-B'!U801,'Speed Bin A-B'!U905,'Speed Bin A-B'!U1009,'Speed Bin A-B'!U1113,'Speed Bin A-B'!U1217,'Speed Bin A-B'!U1529,'Speed Bin A-B'!U1633,'Speed Bin A-B'!U1737,'Speed Bin A-B'!U1841,'Speed Bin A-B'!U1945,'Speed Bin A-B'!U2257,'Speed Bin A-B'!U2361,'Speed Bin A-B'!U2465,'Speed Bin A-B'!U2569,'Speed Bin A-B'!U2673)</f>
        <v>0</v>
      </c>
      <c r="V66"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f>
        <v>19.49285714285714</v>
      </c>
      <c r="W66"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f>
        <v>23.95</v>
      </c>
      <c r="X66" s="267"/>
      <c r="Y66" s="267"/>
    </row>
    <row r="67" spans="1:25" x14ac:dyDescent="0.25">
      <c r="A67" s="272">
        <v>0.65625</v>
      </c>
      <c r="B67" s="273">
        <f>SUM('Speed Bin A-B'!B74,'Speed Bin A-B'!B178,'Speed Bin A-B'!B282,'Speed Bin A-B'!B386,'Speed Bin A-B'!B490,'Speed Bin A-B'!B802,'Speed Bin A-B'!B906,'Speed Bin A-B'!B1010,'Speed Bin A-B'!B1114,'Speed Bin A-B'!B1218,'Speed Bin A-B'!B1530,'Speed Bin A-B'!B1634,'Speed Bin A-B'!B1738,'Speed Bin A-B'!B1842,'Speed Bin A-B'!B1946,'Speed Bin A-B'!B2258,'Speed Bin A-B'!B2362,'Speed Bin A-B'!B2466,'Speed Bin A-B'!B2570,'Speed Bin A-B'!B2674)</f>
        <v>239</v>
      </c>
      <c r="C67" s="273">
        <f>SUM('Speed Bin A-B'!C74,'Speed Bin A-B'!C178,'Speed Bin A-B'!C282,'Speed Bin A-B'!C386,'Speed Bin A-B'!C490,'Speed Bin A-B'!C802,'Speed Bin A-B'!C906,'Speed Bin A-B'!C1010,'Speed Bin A-B'!C1114,'Speed Bin A-B'!C1218,'Speed Bin A-B'!C1530,'Speed Bin A-B'!C1634,'Speed Bin A-B'!C1738,'Speed Bin A-B'!C1842,'Speed Bin A-B'!C1946,'Speed Bin A-B'!C2258,'Speed Bin A-B'!C2362,'Speed Bin A-B'!C2466,'Speed Bin A-B'!C2570,'Speed Bin A-B'!C2674)</f>
        <v>3</v>
      </c>
      <c r="D67" s="273">
        <f>SUM('Speed Bin A-B'!D74,'Speed Bin A-B'!D178,'Speed Bin A-B'!D282,'Speed Bin A-B'!D386,'Speed Bin A-B'!D490,'Speed Bin A-B'!D802,'Speed Bin A-B'!D906,'Speed Bin A-B'!D1010,'Speed Bin A-B'!D1114,'Speed Bin A-B'!D1218,'Speed Bin A-B'!D1530,'Speed Bin A-B'!D1634,'Speed Bin A-B'!D1738,'Speed Bin A-B'!D1842,'Speed Bin A-B'!D1946,'Speed Bin A-B'!D2258,'Speed Bin A-B'!D2362,'Speed Bin A-B'!D2466,'Speed Bin A-B'!D2570,'Speed Bin A-B'!D2674)</f>
        <v>42</v>
      </c>
      <c r="E67" s="273">
        <f>SUM('Speed Bin A-B'!E74,'Speed Bin A-B'!E178,'Speed Bin A-B'!E282,'Speed Bin A-B'!E386,'Speed Bin A-B'!E490,'Speed Bin A-B'!E802,'Speed Bin A-B'!E906,'Speed Bin A-B'!E1010,'Speed Bin A-B'!E1114,'Speed Bin A-B'!E1218,'Speed Bin A-B'!E1530,'Speed Bin A-B'!E1634,'Speed Bin A-B'!E1738,'Speed Bin A-B'!E1842,'Speed Bin A-B'!E1946,'Speed Bin A-B'!E2258,'Speed Bin A-B'!E2362,'Speed Bin A-B'!E2466,'Speed Bin A-B'!E2570,'Speed Bin A-B'!E2674)</f>
        <v>98</v>
      </c>
      <c r="F67" s="273">
        <f>SUM('Speed Bin A-B'!F74,'Speed Bin A-B'!F178,'Speed Bin A-B'!F282,'Speed Bin A-B'!F386,'Speed Bin A-B'!F490,'Speed Bin A-B'!F802,'Speed Bin A-B'!F906,'Speed Bin A-B'!F1010,'Speed Bin A-B'!F1114,'Speed Bin A-B'!F1218,'Speed Bin A-B'!F1530,'Speed Bin A-B'!F1634,'Speed Bin A-B'!F1738,'Speed Bin A-B'!F1842,'Speed Bin A-B'!F1946,'Speed Bin A-B'!F2258,'Speed Bin A-B'!F2362,'Speed Bin A-B'!F2466,'Speed Bin A-B'!F2570,'Speed Bin A-B'!F2674)</f>
        <v>76</v>
      </c>
      <c r="G67" s="273">
        <f>SUM('Speed Bin A-B'!G74,'Speed Bin A-B'!G178,'Speed Bin A-B'!G282,'Speed Bin A-B'!G386,'Speed Bin A-B'!G490,'Speed Bin A-B'!G802,'Speed Bin A-B'!G906,'Speed Bin A-B'!G1010,'Speed Bin A-B'!G1114,'Speed Bin A-B'!G1218,'Speed Bin A-B'!G1530,'Speed Bin A-B'!G1634,'Speed Bin A-B'!G1738,'Speed Bin A-B'!G1842,'Speed Bin A-B'!G1946,'Speed Bin A-B'!G2258,'Speed Bin A-B'!G2362,'Speed Bin A-B'!G2466,'Speed Bin A-B'!G2570,'Speed Bin A-B'!G2674)</f>
        <v>17</v>
      </c>
      <c r="H67" s="273">
        <f>SUM('Speed Bin A-B'!H74,'Speed Bin A-B'!H178,'Speed Bin A-B'!H282,'Speed Bin A-B'!H386,'Speed Bin A-B'!H490,'Speed Bin A-B'!H802,'Speed Bin A-B'!H906,'Speed Bin A-B'!H1010,'Speed Bin A-B'!H1114,'Speed Bin A-B'!H1218,'Speed Bin A-B'!H1530,'Speed Bin A-B'!H1634,'Speed Bin A-B'!H1738,'Speed Bin A-B'!H1842,'Speed Bin A-B'!H1946,'Speed Bin A-B'!H2258,'Speed Bin A-B'!H2362,'Speed Bin A-B'!H2466,'Speed Bin A-B'!H2570,'Speed Bin A-B'!H2674)</f>
        <v>0</v>
      </c>
      <c r="I67" s="273">
        <f>SUM('Speed Bin A-B'!I74,'Speed Bin A-B'!I178,'Speed Bin A-B'!I282,'Speed Bin A-B'!I386,'Speed Bin A-B'!I490,'Speed Bin A-B'!I802,'Speed Bin A-B'!I906,'Speed Bin A-B'!I1010,'Speed Bin A-B'!I1114,'Speed Bin A-B'!I1218,'Speed Bin A-B'!I1530,'Speed Bin A-B'!I1634,'Speed Bin A-B'!I1738,'Speed Bin A-B'!I1842,'Speed Bin A-B'!I1946,'Speed Bin A-B'!I2258,'Speed Bin A-B'!I2362,'Speed Bin A-B'!I2466,'Speed Bin A-B'!I2570,'Speed Bin A-B'!I2674)</f>
        <v>3</v>
      </c>
      <c r="J67" s="273">
        <f>SUM('Speed Bin A-B'!J74,'Speed Bin A-B'!J178,'Speed Bin A-B'!J282,'Speed Bin A-B'!J386,'Speed Bin A-B'!J490,'Speed Bin A-B'!J802,'Speed Bin A-B'!J906,'Speed Bin A-B'!J1010,'Speed Bin A-B'!J1114,'Speed Bin A-B'!J1218,'Speed Bin A-B'!J1530,'Speed Bin A-B'!J1634,'Speed Bin A-B'!J1738,'Speed Bin A-B'!J1842,'Speed Bin A-B'!J1946,'Speed Bin A-B'!J2258,'Speed Bin A-B'!J2362,'Speed Bin A-B'!J2466,'Speed Bin A-B'!J2570,'Speed Bin A-B'!J2674)</f>
        <v>0</v>
      </c>
      <c r="K67" s="273">
        <f>SUM('Speed Bin A-B'!K74,'Speed Bin A-B'!K178,'Speed Bin A-B'!K282,'Speed Bin A-B'!K386,'Speed Bin A-B'!K490,'Speed Bin A-B'!K802,'Speed Bin A-B'!K906,'Speed Bin A-B'!K1010,'Speed Bin A-B'!K1114,'Speed Bin A-B'!K1218,'Speed Bin A-B'!K1530,'Speed Bin A-B'!K1634,'Speed Bin A-B'!K1738,'Speed Bin A-B'!K1842,'Speed Bin A-B'!K1946,'Speed Bin A-B'!K2258,'Speed Bin A-B'!K2362,'Speed Bin A-B'!K2466,'Speed Bin A-B'!K2570,'Speed Bin A-B'!K2674)</f>
        <v>0</v>
      </c>
      <c r="L67" s="273">
        <f>SUM('Speed Bin A-B'!L74,'Speed Bin A-B'!L178,'Speed Bin A-B'!L282,'Speed Bin A-B'!L386,'Speed Bin A-B'!L490,'Speed Bin A-B'!L802,'Speed Bin A-B'!L906,'Speed Bin A-B'!L1010,'Speed Bin A-B'!L1114,'Speed Bin A-B'!L1218,'Speed Bin A-B'!L1530,'Speed Bin A-B'!L1634,'Speed Bin A-B'!L1738,'Speed Bin A-B'!L1842,'Speed Bin A-B'!L1946,'Speed Bin A-B'!L2258,'Speed Bin A-B'!L2362,'Speed Bin A-B'!L2466,'Speed Bin A-B'!L2570,'Speed Bin A-B'!L2674)</f>
        <v>0</v>
      </c>
      <c r="M67" s="273">
        <f>SUM('Speed Bin A-B'!M74,'Speed Bin A-B'!M178,'Speed Bin A-B'!M282,'Speed Bin A-B'!M386,'Speed Bin A-B'!M490,'Speed Bin A-B'!M802,'Speed Bin A-B'!M906,'Speed Bin A-B'!M1010,'Speed Bin A-B'!M1114,'Speed Bin A-B'!M1218,'Speed Bin A-B'!M1530,'Speed Bin A-B'!M1634,'Speed Bin A-B'!M1738,'Speed Bin A-B'!M1842,'Speed Bin A-B'!M1946,'Speed Bin A-B'!M2258,'Speed Bin A-B'!M2362,'Speed Bin A-B'!M2466,'Speed Bin A-B'!M2570,'Speed Bin A-B'!M2674)</f>
        <v>0</v>
      </c>
      <c r="N67" s="273">
        <f>SUM('Speed Bin A-B'!N74,'Speed Bin A-B'!N178,'Speed Bin A-B'!N282,'Speed Bin A-B'!N386,'Speed Bin A-B'!N490,'Speed Bin A-B'!N802,'Speed Bin A-B'!N906,'Speed Bin A-B'!N1010,'Speed Bin A-B'!N1114,'Speed Bin A-B'!N1218,'Speed Bin A-B'!N1530,'Speed Bin A-B'!N1634,'Speed Bin A-B'!N1738,'Speed Bin A-B'!N1842,'Speed Bin A-B'!N1946,'Speed Bin A-B'!N2258,'Speed Bin A-B'!N2362,'Speed Bin A-B'!N2466,'Speed Bin A-B'!N2570,'Speed Bin A-B'!N2674)</f>
        <v>0</v>
      </c>
      <c r="O67" s="273">
        <f>SUM('Speed Bin A-B'!O74,'Speed Bin A-B'!O178,'Speed Bin A-B'!O282,'Speed Bin A-B'!O386,'Speed Bin A-B'!O490,'Speed Bin A-B'!O802,'Speed Bin A-B'!O906,'Speed Bin A-B'!O1010,'Speed Bin A-B'!O1114,'Speed Bin A-B'!O1218,'Speed Bin A-B'!O1530,'Speed Bin A-B'!O1634,'Speed Bin A-B'!O1738,'Speed Bin A-B'!O1842,'Speed Bin A-B'!O1946,'Speed Bin A-B'!O2258,'Speed Bin A-B'!O2362,'Speed Bin A-B'!O2466,'Speed Bin A-B'!O2570,'Speed Bin A-B'!O2674)</f>
        <v>0</v>
      </c>
      <c r="P67" s="273">
        <f>SUM('Speed Bin A-B'!P74,'Speed Bin A-B'!P178,'Speed Bin A-B'!P282,'Speed Bin A-B'!P386,'Speed Bin A-B'!P490,'Speed Bin A-B'!P802,'Speed Bin A-B'!P906,'Speed Bin A-B'!P1010,'Speed Bin A-B'!P1114,'Speed Bin A-B'!P1218,'Speed Bin A-B'!P1530,'Speed Bin A-B'!P1634,'Speed Bin A-B'!P1738,'Speed Bin A-B'!P1842,'Speed Bin A-B'!P1946,'Speed Bin A-B'!P2258,'Speed Bin A-B'!P2362,'Speed Bin A-B'!P2466,'Speed Bin A-B'!P2570,'Speed Bin A-B'!P2674)</f>
        <v>0</v>
      </c>
      <c r="Q67" s="273">
        <f>SUM('Speed Bin A-B'!Q74,'Speed Bin A-B'!Q178,'Speed Bin A-B'!Q282,'Speed Bin A-B'!Q386,'Speed Bin A-B'!Q490,'Speed Bin A-B'!Q802,'Speed Bin A-B'!Q906,'Speed Bin A-B'!Q1010,'Speed Bin A-B'!Q1114,'Speed Bin A-B'!Q1218,'Speed Bin A-B'!Q1530,'Speed Bin A-B'!Q1634,'Speed Bin A-B'!Q1738,'Speed Bin A-B'!Q1842,'Speed Bin A-B'!Q1946,'Speed Bin A-B'!Q2258,'Speed Bin A-B'!Q2362,'Speed Bin A-B'!Q2466,'Speed Bin A-B'!Q2570,'Speed Bin A-B'!Q2674)</f>
        <v>0</v>
      </c>
      <c r="R67" s="273">
        <f>SUM('Speed Bin A-B'!R74,'Speed Bin A-B'!R178,'Speed Bin A-B'!R282,'Speed Bin A-B'!R386,'Speed Bin A-B'!R490,'Speed Bin A-B'!R802,'Speed Bin A-B'!R906,'Speed Bin A-B'!R1010,'Speed Bin A-B'!R1114,'Speed Bin A-B'!R1218,'Speed Bin A-B'!R1530,'Speed Bin A-B'!R1634,'Speed Bin A-B'!R1738,'Speed Bin A-B'!R1842,'Speed Bin A-B'!R1946,'Speed Bin A-B'!R2258,'Speed Bin A-B'!R2362,'Speed Bin A-B'!R2466,'Speed Bin A-B'!R2570,'Speed Bin A-B'!R2674)</f>
        <v>0</v>
      </c>
      <c r="S67" s="273">
        <f>SUM('Speed Bin A-B'!S74,'Speed Bin A-B'!S178,'Speed Bin A-B'!S282,'Speed Bin A-B'!S386,'Speed Bin A-B'!S490,'Speed Bin A-B'!S802,'Speed Bin A-B'!S906,'Speed Bin A-B'!S1010,'Speed Bin A-B'!S1114,'Speed Bin A-B'!S1218,'Speed Bin A-B'!S1530,'Speed Bin A-B'!S1634,'Speed Bin A-B'!S1738,'Speed Bin A-B'!S1842,'Speed Bin A-B'!S1946,'Speed Bin A-B'!S2258,'Speed Bin A-B'!S2362,'Speed Bin A-B'!S2466,'Speed Bin A-B'!S2570,'Speed Bin A-B'!S2674)</f>
        <v>0</v>
      </c>
      <c r="T67" s="273">
        <f>SUM('Speed Bin A-B'!T74,'Speed Bin A-B'!T178,'Speed Bin A-B'!T282,'Speed Bin A-B'!T386,'Speed Bin A-B'!T490,'Speed Bin A-B'!T802,'Speed Bin A-B'!T906,'Speed Bin A-B'!T1010,'Speed Bin A-B'!T1114,'Speed Bin A-B'!T1218,'Speed Bin A-B'!T1530,'Speed Bin A-B'!T1634,'Speed Bin A-B'!T1738,'Speed Bin A-B'!T1842,'Speed Bin A-B'!T1946,'Speed Bin A-B'!T2258,'Speed Bin A-B'!T2362,'Speed Bin A-B'!T2466,'Speed Bin A-B'!T2570,'Speed Bin A-B'!T2674)</f>
        <v>0</v>
      </c>
      <c r="U67" s="273">
        <f>SUM('Speed Bin A-B'!U74,'Speed Bin A-B'!U178,'Speed Bin A-B'!U282,'Speed Bin A-B'!U386,'Speed Bin A-B'!U490,'Speed Bin A-B'!U802,'Speed Bin A-B'!U906,'Speed Bin A-B'!U1010,'Speed Bin A-B'!U1114,'Speed Bin A-B'!U1218,'Speed Bin A-B'!U1530,'Speed Bin A-B'!U1634,'Speed Bin A-B'!U1738,'Speed Bin A-B'!U1842,'Speed Bin A-B'!U1946,'Speed Bin A-B'!U2258,'Speed Bin A-B'!U2362,'Speed Bin A-B'!U2466,'Speed Bin A-B'!U2570,'Speed Bin A-B'!U2674)</f>
        <v>0</v>
      </c>
      <c r="V67"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f>
        <v>19.278571428571432</v>
      </c>
      <c r="W67"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f>
        <v>23.035714285714281</v>
      </c>
      <c r="X67" s="267"/>
      <c r="Y67" s="267"/>
    </row>
    <row r="68" spans="1:25" x14ac:dyDescent="0.25">
      <c r="A68" s="272">
        <v>0.66666666666666696</v>
      </c>
      <c r="B68" s="273">
        <f>SUM('Speed Bin A-B'!B75,'Speed Bin A-B'!B179,'Speed Bin A-B'!B283,'Speed Bin A-B'!B387,'Speed Bin A-B'!B491,'Speed Bin A-B'!B803,'Speed Bin A-B'!B907,'Speed Bin A-B'!B1011,'Speed Bin A-B'!B1115,'Speed Bin A-B'!B1219,'Speed Bin A-B'!B1531,'Speed Bin A-B'!B1635,'Speed Bin A-B'!B1739,'Speed Bin A-B'!B1843,'Speed Bin A-B'!B1947,'Speed Bin A-B'!B2259,'Speed Bin A-B'!B2363,'Speed Bin A-B'!B2467,'Speed Bin A-B'!B2571,'Speed Bin A-B'!B2675)</f>
        <v>801</v>
      </c>
      <c r="C68" s="273">
        <f>SUM('Speed Bin A-B'!C75,'Speed Bin A-B'!C179,'Speed Bin A-B'!C283,'Speed Bin A-B'!C387,'Speed Bin A-B'!C491,'Speed Bin A-B'!C803,'Speed Bin A-B'!C907,'Speed Bin A-B'!C1011,'Speed Bin A-B'!C1115,'Speed Bin A-B'!C1219,'Speed Bin A-B'!C1531,'Speed Bin A-B'!C1635,'Speed Bin A-B'!C1739,'Speed Bin A-B'!C1843,'Speed Bin A-B'!C1947,'Speed Bin A-B'!C2259,'Speed Bin A-B'!C2363,'Speed Bin A-B'!C2467,'Speed Bin A-B'!C2571,'Speed Bin A-B'!C2675)</f>
        <v>163</v>
      </c>
      <c r="D68" s="273">
        <f>SUM('Speed Bin A-B'!D75,'Speed Bin A-B'!D179,'Speed Bin A-B'!D283,'Speed Bin A-B'!D387,'Speed Bin A-B'!D491,'Speed Bin A-B'!D803,'Speed Bin A-B'!D907,'Speed Bin A-B'!D1011,'Speed Bin A-B'!D1115,'Speed Bin A-B'!D1219,'Speed Bin A-B'!D1531,'Speed Bin A-B'!D1635,'Speed Bin A-B'!D1739,'Speed Bin A-B'!D1843,'Speed Bin A-B'!D1947,'Speed Bin A-B'!D2259,'Speed Bin A-B'!D2363,'Speed Bin A-B'!D2467,'Speed Bin A-B'!D2571,'Speed Bin A-B'!D2675)</f>
        <v>229</v>
      </c>
      <c r="E68" s="273">
        <f>SUM('Speed Bin A-B'!E75,'Speed Bin A-B'!E179,'Speed Bin A-B'!E283,'Speed Bin A-B'!E387,'Speed Bin A-B'!E491,'Speed Bin A-B'!E803,'Speed Bin A-B'!E907,'Speed Bin A-B'!E1011,'Speed Bin A-B'!E1115,'Speed Bin A-B'!E1219,'Speed Bin A-B'!E1531,'Speed Bin A-B'!E1635,'Speed Bin A-B'!E1739,'Speed Bin A-B'!E1843,'Speed Bin A-B'!E1947,'Speed Bin A-B'!E2259,'Speed Bin A-B'!E2363,'Speed Bin A-B'!E2467,'Speed Bin A-B'!E2571,'Speed Bin A-B'!E2675)</f>
        <v>273</v>
      </c>
      <c r="F68" s="273">
        <f>SUM('Speed Bin A-B'!F75,'Speed Bin A-B'!F179,'Speed Bin A-B'!F283,'Speed Bin A-B'!F387,'Speed Bin A-B'!F491,'Speed Bin A-B'!F803,'Speed Bin A-B'!F907,'Speed Bin A-B'!F1011,'Speed Bin A-B'!F1115,'Speed Bin A-B'!F1219,'Speed Bin A-B'!F1531,'Speed Bin A-B'!F1635,'Speed Bin A-B'!F1739,'Speed Bin A-B'!F1843,'Speed Bin A-B'!F1947,'Speed Bin A-B'!F2259,'Speed Bin A-B'!F2363,'Speed Bin A-B'!F2467,'Speed Bin A-B'!F2571,'Speed Bin A-B'!F2675)</f>
        <v>104</v>
      </c>
      <c r="G68" s="273">
        <f>SUM('Speed Bin A-B'!G75,'Speed Bin A-B'!G179,'Speed Bin A-B'!G283,'Speed Bin A-B'!G387,'Speed Bin A-B'!G491,'Speed Bin A-B'!G803,'Speed Bin A-B'!G907,'Speed Bin A-B'!G1011,'Speed Bin A-B'!G1115,'Speed Bin A-B'!G1219,'Speed Bin A-B'!G1531,'Speed Bin A-B'!G1635,'Speed Bin A-B'!G1739,'Speed Bin A-B'!G1843,'Speed Bin A-B'!G1947,'Speed Bin A-B'!G2259,'Speed Bin A-B'!G2363,'Speed Bin A-B'!G2467,'Speed Bin A-B'!G2571,'Speed Bin A-B'!G2675)</f>
        <v>30</v>
      </c>
      <c r="H68" s="273">
        <f>SUM('Speed Bin A-B'!H75,'Speed Bin A-B'!H179,'Speed Bin A-B'!H283,'Speed Bin A-B'!H387,'Speed Bin A-B'!H491,'Speed Bin A-B'!H803,'Speed Bin A-B'!H907,'Speed Bin A-B'!H1011,'Speed Bin A-B'!H1115,'Speed Bin A-B'!H1219,'Speed Bin A-B'!H1531,'Speed Bin A-B'!H1635,'Speed Bin A-B'!H1739,'Speed Bin A-B'!H1843,'Speed Bin A-B'!H1947,'Speed Bin A-B'!H2259,'Speed Bin A-B'!H2363,'Speed Bin A-B'!H2467,'Speed Bin A-B'!H2571,'Speed Bin A-B'!H2675)</f>
        <v>2</v>
      </c>
      <c r="I68" s="273">
        <f>SUM('Speed Bin A-B'!I75,'Speed Bin A-B'!I179,'Speed Bin A-B'!I283,'Speed Bin A-B'!I387,'Speed Bin A-B'!I491,'Speed Bin A-B'!I803,'Speed Bin A-B'!I907,'Speed Bin A-B'!I1011,'Speed Bin A-B'!I1115,'Speed Bin A-B'!I1219,'Speed Bin A-B'!I1531,'Speed Bin A-B'!I1635,'Speed Bin A-B'!I1739,'Speed Bin A-B'!I1843,'Speed Bin A-B'!I1947,'Speed Bin A-B'!I2259,'Speed Bin A-B'!I2363,'Speed Bin A-B'!I2467,'Speed Bin A-B'!I2571,'Speed Bin A-B'!I2675)</f>
        <v>0</v>
      </c>
      <c r="J68" s="273">
        <f>SUM('Speed Bin A-B'!J75,'Speed Bin A-B'!J179,'Speed Bin A-B'!J283,'Speed Bin A-B'!J387,'Speed Bin A-B'!J491,'Speed Bin A-B'!J803,'Speed Bin A-B'!J907,'Speed Bin A-B'!J1011,'Speed Bin A-B'!J1115,'Speed Bin A-B'!J1219,'Speed Bin A-B'!J1531,'Speed Bin A-B'!J1635,'Speed Bin A-B'!J1739,'Speed Bin A-B'!J1843,'Speed Bin A-B'!J1947,'Speed Bin A-B'!J2259,'Speed Bin A-B'!J2363,'Speed Bin A-B'!J2467,'Speed Bin A-B'!J2571,'Speed Bin A-B'!J2675)</f>
        <v>0</v>
      </c>
      <c r="K68" s="273">
        <f>SUM('Speed Bin A-B'!K75,'Speed Bin A-B'!K179,'Speed Bin A-B'!K283,'Speed Bin A-B'!K387,'Speed Bin A-B'!K491,'Speed Bin A-B'!K803,'Speed Bin A-B'!K907,'Speed Bin A-B'!K1011,'Speed Bin A-B'!K1115,'Speed Bin A-B'!K1219,'Speed Bin A-B'!K1531,'Speed Bin A-B'!K1635,'Speed Bin A-B'!K1739,'Speed Bin A-B'!K1843,'Speed Bin A-B'!K1947,'Speed Bin A-B'!K2259,'Speed Bin A-B'!K2363,'Speed Bin A-B'!K2467,'Speed Bin A-B'!K2571,'Speed Bin A-B'!K2675)</f>
        <v>0</v>
      </c>
      <c r="L68" s="273">
        <f>SUM('Speed Bin A-B'!L75,'Speed Bin A-B'!L179,'Speed Bin A-B'!L283,'Speed Bin A-B'!L387,'Speed Bin A-B'!L491,'Speed Bin A-B'!L803,'Speed Bin A-B'!L907,'Speed Bin A-B'!L1011,'Speed Bin A-B'!L1115,'Speed Bin A-B'!L1219,'Speed Bin A-B'!L1531,'Speed Bin A-B'!L1635,'Speed Bin A-B'!L1739,'Speed Bin A-B'!L1843,'Speed Bin A-B'!L1947,'Speed Bin A-B'!L2259,'Speed Bin A-B'!L2363,'Speed Bin A-B'!L2467,'Speed Bin A-B'!L2571,'Speed Bin A-B'!L2675)</f>
        <v>0</v>
      </c>
      <c r="M68" s="273">
        <f>SUM('Speed Bin A-B'!M75,'Speed Bin A-B'!M179,'Speed Bin A-B'!M283,'Speed Bin A-B'!M387,'Speed Bin A-B'!M491,'Speed Bin A-B'!M803,'Speed Bin A-B'!M907,'Speed Bin A-B'!M1011,'Speed Bin A-B'!M1115,'Speed Bin A-B'!M1219,'Speed Bin A-B'!M1531,'Speed Bin A-B'!M1635,'Speed Bin A-B'!M1739,'Speed Bin A-B'!M1843,'Speed Bin A-B'!M1947,'Speed Bin A-B'!M2259,'Speed Bin A-B'!M2363,'Speed Bin A-B'!M2467,'Speed Bin A-B'!M2571,'Speed Bin A-B'!M2675)</f>
        <v>0</v>
      </c>
      <c r="N68" s="273">
        <f>SUM('Speed Bin A-B'!N75,'Speed Bin A-B'!N179,'Speed Bin A-B'!N283,'Speed Bin A-B'!N387,'Speed Bin A-B'!N491,'Speed Bin A-B'!N803,'Speed Bin A-B'!N907,'Speed Bin A-B'!N1011,'Speed Bin A-B'!N1115,'Speed Bin A-B'!N1219,'Speed Bin A-B'!N1531,'Speed Bin A-B'!N1635,'Speed Bin A-B'!N1739,'Speed Bin A-B'!N1843,'Speed Bin A-B'!N1947,'Speed Bin A-B'!N2259,'Speed Bin A-B'!N2363,'Speed Bin A-B'!N2467,'Speed Bin A-B'!N2571,'Speed Bin A-B'!N2675)</f>
        <v>0</v>
      </c>
      <c r="O68" s="273">
        <f>SUM('Speed Bin A-B'!O75,'Speed Bin A-B'!O179,'Speed Bin A-B'!O283,'Speed Bin A-B'!O387,'Speed Bin A-B'!O491,'Speed Bin A-B'!O803,'Speed Bin A-B'!O907,'Speed Bin A-B'!O1011,'Speed Bin A-B'!O1115,'Speed Bin A-B'!O1219,'Speed Bin A-B'!O1531,'Speed Bin A-B'!O1635,'Speed Bin A-B'!O1739,'Speed Bin A-B'!O1843,'Speed Bin A-B'!O1947,'Speed Bin A-B'!O2259,'Speed Bin A-B'!O2363,'Speed Bin A-B'!O2467,'Speed Bin A-B'!O2571,'Speed Bin A-B'!O2675)</f>
        <v>0</v>
      </c>
      <c r="P68" s="273">
        <f>SUM('Speed Bin A-B'!P75,'Speed Bin A-B'!P179,'Speed Bin A-B'!P283,'Speed Bin A-B'!P387,'Speed Bin A-B'!P491,'Speed Bin A-B'!P803,'Speed Bin A-B'!P907,'Speed Bin A-B'!P1011,'Speed Bin A-B'!P1115,'Speed Bin A-B'!P1219,'Speed Bin A-B'!P1531,'Speed Bin A-B'!P1635,'Speed Bin A-B'!P1739,'Speed Bin A-B'!P1843,'Speed Bin A-B'!P1947,'Speed Bin A-B'!P2259,'Speed Bin A-B'!P2363,'Speed Bin A-B'!P2467,'Speed Bin A-B'!P2571,'Speed Bin A-B'!P2675)</f>
        <v>0</v>
      </c>
      <c r="Q68" s="273">
        <f>SUM('Speed Bin A-B'!Q75,'Speed Bin A-B'!Q179,'Speed Bin A-B'!Q283,'Speed Bin A-B'!Q387,'Speed Bin A-B'!Q491,'Speed Bin A-B'!Q803,'Speed Bin A-B'!Q907,'Speed Bin A-B'!Q1011,'Speed Bin A-B'!Q1115,'Speed Bin A-B'!Q1219,'Speed Bin A-B'!Q1531,'Speed Bin A-B'!Q1635,'Speed Bin A-B'!Q1739,'Speed Bin A-B'!Q1843,'Speed Bin A-B'!Q1947,'Speed Bin A-B'!Q2259,'Speed Bin A-B'!Q2363,'Speed Bin A-B'!Q2467,'Speed Bin A-B'!Q2571,'Speed Bin A-B'!Q2675)</f>
        <v>0</v>
      </c>
      <c r="R68" s="273">
        <f>SUM('Speed Bin A-B'!R75,'Speed Bin A-B'!R179,'Speed Bin A-B'!R283,'Speed Bin A-B'!R387,'Speed Bin A-B'!R491,'Speed Bin A-B'!R803,'Speed Bin A-B'!R907,'Speed Bin A-B'!R1011,'Speed Bin A-B'!R1115,'Speed Bin A-B'!R1219,'Speed Bin A-B'!R1531,'Speed Bin A-B'!R1635,'Speed Bin A-B'!R1739,'Speed Bin A-B'!R1843,'Speed Bin A-B'!R1947,'Speed Bin A-B'!R2259,'Speed Bin A-B'!R2363,'Speed Bin A-B'!R2467,'Speed Bin A-B'!R2571,'Speed Bin A-B'!R2675)</f>
        <v>0</v>
      </c>
      <c r="S68" s="273">
        <f>SUM('Speed Bin A-B'!S75,'Speed Bin A-B'!S179,'Speed Bin A-B'!S283,'Speed Bin A-B'!S387,'Speed Bin A-B'!S491,'Speed Bin A-B'!S803,'Speed Bin A-B'!S907,'Speed Bin A-B'!S1011,'Speed Bin A-B'!S1115,'Speed Bin A-B'!S1219,'Speed Bin A-B'!S1531,'Speed Bin A-B'!S1635,'Speed Bin A-B'!S1739,'Speed Bin A-B'!S1843,'Speed Bin A-B'!S1947,'Speed Bin A-B'!S2259,'Speed Bin A-B'!S2363,'Speed Bin A-B'!S2467,'Speed Bin A-B'!S2571,'Speed Bin A-B'!S2675)</f>
        <v>0</v>
      </c>
      <c r="T68" s="273">
        <f>SUM('Speed Bin A-B'!T75,'Speed Bin A-B'!T179,'Speed Bin A-B'!T283,'Speed Bin A-B'!T387,'Speed Bin A-B'!T491,'Speed Bin A-B'!T803,'Speed Bin A-B'!T907,'Speed Bin A-B'!T1011,'Speed Bin A-B'!T1115,'Speed Bin A-B'!T1219,'Speed Bin A-B'!T1531,'Speed Bin A-B'!T1635,'Speed Bin A-B'!T1739,'Speed Bin A-B'!T1843,'Speed Bin A-B'!T1947,'Speed Bin A-B'!T2259,'Speed Bin A-B'!T2363,'Speed Bin A-B'!T2467,'Speed Bin A-B'!T2571,'Speed Bin A-B'!T2675)</f>
        <v>0</v>
      </c>
      <c r="U68" s="273">
        <f>SUM('Speed Bin A-B'!U75,'Speed Bin A-B'!U179,'Speed Bin A-B'!U283,'Speed Bin A-B'!U387,'Speed Bin A-B'!U491,'Speed Bin A-B'!U803,'Speed Bin A-B'!U907,'Speed Bin A-B'!U1011,'Speed Bin A-B'!U1115,'Speed Bin A-B'!U1219,'Speed Bin A-B'!U1531,'Speed Bin A-B'!U1635,'Speed Bin A-B'!U1739,'Speed Bin A-B'!U1843,'Speed Bin A-B'!U1947,'Speed Bin A-B'!U2259,'Speed Bin A-B'!U2363,'Speed Bin A-B'!U2467,'Speed Bin A-B'!U2571,'Speed Bin A-B'!U2675)</f>
        <v>0</v>
      </c>
      <c r="V68"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f>
        <v>15.507142857142858</v>
      </c>
      <c r="W68"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f>
        <v>20.864285714285717</v>
      </c>
      <c r="X68" s="267"/>
      <c r="Y68" s="267"/>
    </row>
    <row r="69" spans="1:25" x14ac:dyDescent="0.25">
      <c r="A69" s="272">
        <v>0.67708333333333304</v>
      </c>
      <c r="B69" s="273">
        <f>SUM('Speed Bin A-B'!B76,'Speed Bin A-B'!B180,'Speed Bin A-B'!B284,'Speed Bin A-B'!B388,'Speed Bin A-B'!B492,'Speed Bin A-B'!B804,'Speed Bin A-B'!B908,'Speed Bin A-B'!B1012,'Speed Bin A-B'!B1116,'Speed Bin A-B'!B1220,'Speed Bin A-B'!B1532,'Speed Bin A-B'!B1636,'Speed Bin A-B'!B1740,'Speed Bin A-B'!B1844,'Speed Bin A-B'!B1948,'Speed Bin A-B'!B2260,'Speed Bin A-B'!B2364,'Speed Bin A-B'!B2468,'Speed Bin A-B'!B2572,'Speed Bin A-B'!B2676)</f>
        <v>308</v>
      </c>
      <c r="C69" s="273">
        <f>SUM('Speed Bin A-B'!C76,'Speed Bin A-B'!C180,'Speed Bin A-B'!C284,'Speed Bin A-B'!C388,'Speed Bin A-B'!C492,'Speed Bin A-B'!C804,'Speed Bin A-B'!C908,'Speed Bin A-B'!C1012,'Speed Bin A-B'!C1116,'Speed Bin A-B'!C1220,'Speed Bin A-B'!C1532,'Speed Bin A-B'!C1636,'Speed Bin A-B'!C1740,'Speed Bin A-B'!C1844,'Speed Bin A-B'!C1948,'Speed Bin A-B'!C2260,'Speed Bin A-B'!C2364,'Speed Bin A-B'!C2468,'Speed Bin A-B'!C2572,'Speed Bin A-B'!C2676)</f>
        <v>10</v>
      </c>
      <c r="D69" s="273">
        <f>SUM('Speed Bin A-B'!D76,'Speed Bin A-B'!D180,'Speed Bin A-B'!D284,'Speed Bin A-B'!D388,'Speed Bin A-B'!D492,'Speed Bin A-B'!D804,'Speed Bin A-B'!D908,'Speed Bin A-B'!D1012,'Speed Bin A-B'!D1116,'Speed Bin A-B'!D1220,'Speed Bin A-B'!D1532,'Speed Bin A-B'!D1636,'Speed Bin A-B'!D1740,'Speed Bin A-B'!D1844,'Speed Bin A-B'!D1948,'Speed Bin A-B'!D2260,'Speed Bin A-B'!D2364,'Speed Bin A-B'!D2468,'Speed Bin A-B'!D2572,'Speed Bin A-B'!D2676)</f>
        <v>36</v>
      </c>
      <c r="E69" s="273">
        <f>SUM('Speed Bin A-B'!E76,'Speed Bin A-B'!E180,'Speed Bin A-B'!E284,'Speed Bin A-B'!E388,'Speed Bin A-B'!E492,'Speed Bin A-B'!E804,'Speed Bin A-B'!E908,'Speed Bin A-B'!E1012,'Speed Bin A-B'!E1116,'Speed Bin A-B'!E1220,'Speed Bin A-B'!E1532,'Speed Bin A-B'!E1636,'Speed Bin A-B'!E1740,'Speed Bin A-B'!E1844,'Speed Bin A-B'!E1948,'Speed Bin A-B'!E2260,'Speed Bin A-B'!E2364,'Speed Bin A-B'!E2468,'Speed Bin A-B'!E2572,'Speed Bin A-B'!E2676)</f>
        <v>152</v>
      </c>
      <c r="F69" s="273">
        <f>SUM('Speed Bin A-B'!F76,'Speed Bin A-B'!F180,'Speed Bin A-B'!F284,'Speed Bin A-B'!F388,'Speed Bin A-B'!F492,'Speed Bin A-B'!F804,'Speed Bin A-B'!F908,'Speed Bin A-B'!F1012,'Speed Bin A-B'!F1116,'Speed Bin A-B'!F1220,'Speed Bin A-B'!F1532,'Speed Bin A-B'!F1636,'Speed Bin A-B'!F1740,'Speed Bin A-B'!F1844,'Speed Bin A-B'!F1948,'Speed Bin A-B'!F2260,'Speed Bin A-B'!F2364,'Speed Bin A-B'!F2468,'Speed Bin A-B'!F2572,'Speed Bin A-B'!F2676)</f>
        <v>86</v>
      </c>
      <c r="G69" s="273">
        <f>SUM('Speed Bin A-B'!G76,'Speed Bin A-B'!G180,'Speed Bin A-B'!G284,'Speed Bin A-B'!G388,'Speed Bin A-B'!G492,'Speed Bin A-B'!G804,'Speed Bin A-B'!G908,'Speed Bin A-B'!G1012,'Speed Bin A-B'!G1116,'Speed Bin A-B'!G1220,'Speed Bin A-B'!G1532,'Speed Bin A-B'!G1636,'Speed Bin A-B'!G1740,'Speed Bin A-B'!G1844,'Speed Bin A-B'!G1948,'Speed Bin A-B'!G2260,'Speed Bin A-B'!G2364,'Speed Bin A-B'!G2468,'Speed Bin A-B'!G2572,'Speed Bin A-B'!G2676)</f>
        <v>22</v>
      </c>
      <c r="H69" s="273">
        <f>SUM('Speed Bin A-B'!H76,'Speed Bin A-B'!H180,'Speed Bin A-B'!H284,'Speed Bin A-B'!H388,'Speed Bin A-B'!H492,'Speed Bin A-B'!H804,'Speed Bin A-B'!H908,'Speed Bin A-B'!H1012,'Speed Bin A-B'!H1116,'Speed Bin A-B'!H1220,'Speed Bin A-B'!H1532,'Speed Bin A-B'!H1636,'Speed Bin A-B'!H1740,'Speed Bin A-B'!H1844,'Speed Bin A-B'!H1948,'Speed Bin A-B'!H2260,'Speed Bin A-B'!H2364,'Speed Bin A-B'!H2468,'Speed Bin A-B'!H2572,'Speed Bin A-B'!H2676)</f>
        <v>2</v>
      </c>
      <c r="I69" s="273">
        <f>SUM('Speed Bin A-B'!I76,'Speed Bin A-B'!I180,'Speed Bin A-B'!I284,'Speed Bin A-B'!I388,'Speed Bin A-B'!I492,'Speed Bin A-B'!I804,'Speed Bin A-B'!I908,'Speed Bin A-B'!I1012,'Speed Bin A-B'!I1116,'Speed Bin A-B'!I1220,'Speed Bin A-B'!I1532,'Speed Bin A-B'!I1636,'Speed Bin A-B'!I1740,'Speed Bin A-B'!I1844,'Speed Bin A-B'!I1948,'Speed Bin A-B'!I2260,'Speed Bin A-B'!I2364,'Speed Bin A-B'!I2468,'Speed Bin A-B'!I2572,'Speed Bin A-B'!I2676)</f>
        <v>0</v>
      </c>
      <c r="J69" s="273">
        <f>SUM('Speed Bin A-B'!J76,'Speed Bin A-B'!J180,'Speed Bin A-B'!J284,'Speed Bin A-B'!J388,'Speed Bin A-B'!J492,'Speed Bin A-B'!J804,'Speed Bin A-B'!J908,'Speed Bin A-B'!J1012,'Speed Bin A-B'!J1116,'Speed Bin A-B'!J1220,'Speed Bin A-B'!J1532,'Speed Bin A-B'!J1636,'Speed Bin A-B'!J1740,'Speed Bin A-B'!J1844,'Speed Bin A-B'!J1948,'Speed Bin A-B'!J2260,'Speed Bin A-B'!J2364,'Speed Bin A-B'!J2468,'Speed Bin A-B'!J2572,'Speed Bin A-B'!J2676)</f>
        <v>0</v>
      </c>
      <c r="K69" s="273">
        <f>SUM('Speed Bin A-B'!K76,'Speed Bin A-B'!K180,'Speed Bin A-B'!K284,'Speed Bin A-B'!K388,'Speed Bin A-B'!K492,'Speed Bin A-B'!K804,'Speed Bin A-B'!K908,'Speed Bin A-B'!K1012,'Speed Bin A-B'!K1116,'Speed Bin A-B'!K1220,'Speed Bin A-B'!K1532,'Speed Bin A-B'!K1636,'Speed Bin A-B'!K1740,'Speed Bin A-B'!K1844,'Speed Bin A-B'!K1948,'Speed Bin A-B'!K2260,'Speed Bin A-B'!K2364,'Speed Bin A-B'!K2468,'Speed Bin A-B'!K2572,'Speed Bin A-B'!K2676)</f>
        <v>0</v>
      </c>
      <c r="L69" s="273">
        <f>SUM('Speed Bin A-B'!L76,'Speed Bin A-B'!L180,'Speed Bin A-B'!L284,'Speed Bin A-B'!L388,'Speed Bin A-B'!L492,'Speed Bin A-B'!L804,'Speed Bin A-B'!L908,'Speed Bin A-B'!L1012,'Speed Bin A-B'!L1116,'Speed Bin A-B'!L1220,'Speed Bin A-B'!L1532,'Speed Bin A-B'!L1636,'Speed Bin A-B'!L1740,'Speed Bin A-B'!L1844,'Speed Bin A-B'!L1948,'Speed Bin A-B'!L2260,'Speed Bin A-B'!L2364,'Speed Bin A-B'!L2468,'Speed Bin A-B'!L2572,'Speed Bin A-B'!L2676)</f>
        <v>0</v>
      </c>
      <c r="M69" s="273">
        <f>SUM('Speed Bin A-B'!M76,'Speed Bin A-B'!M180,'Speed Bin A-B'!M284,'Speed Bin A-B'!M388,'Speed Bin A-B'!M492,'Speed Bin A-B'!M804,'Speed Bin A-B'!M908,'Speed Bin A-B'!M1012,'Speed Bin A-B'!M1116,'Speed Bin A-B'!M1220,'Speed Bin A-B'!M1532,'Speed Bin A-B'!M1636,'Speed Bin A-B'!M1740,'Speed Bin A-B'!M1844,'Speed Bin A-B'!M1948,'Speed Bin A-B'!M2260,'Speed Bin A-B'!M2364,'Speed Bin A-B'!M2468,'Speed Bin A-B'!M2572,'Speed Bin A-B'!M2676)</f>
        <v>0</v>
      </c>
      <c r="N69" s="273">
        <f>SUM('Speed Bin A-B'!N76,'Speed Bin A-B'!N180,'Speed Bin A-B'!N284,'Speed Bin A-B'!N388,'Speed Bin A-B'!N492,'Speed Bin A-B'!N804,'Speed Bin A-B'!N908,'Speed Bin A-B'!N1012,'Speed Bin A-B'!N1116,'Speed Bin A-B'!N1220,'Speed Bin A-B'!N1532,'Speed Bin A-B'!N1636,'Speed Bin A-B'!N1740,'Speed Bin A-B'!N1844,'Speed Bin A-B'!N1948,'Speed Bin A-B'!N2260,'Speed Bin A-B'!N2364,'Speed Bin A-B'!N2468,'Speed Bin A-B'!N2572,'Speed Bin A-B'!N2676)</f>
        <v>0</v>
      </c>
      <c r="O69" s="273">
        <f>SUM('Speed Bin A-B'!O76,'Speed Bin A-B'!O180,'Speed Bin A-B'!O284,'Speed Bin A-B'!O388,'Speed Bin A-B'!O492,'Speed Bin A-B'!O804,'Speed Bin A-B'!O908,'Speed Bin A-B'!O1012,'Speed Bin A-B'!O1116,'Speed Bin A-B'!O1220,'Speed Bin A-B'!O1532,'Speed Bin A-B'!O1636,'Speed Bin A-B'!O1740,'Speed Bin A-B'!O1844,'Speed Bin A-B'!O1948,'Speed Bin A-B'!O2260,'Speed Bin A-B'!O2364,'Speed Bin A-B'!O2468,'Speed Bin A-B'!O2572,'Speed Bin A-B'!O2676)</f>
        <v>0</v>
      </c>
      <c r="P69" s="273">
        <f>SUM('Speed Bin A-B'!P76,'Speed Bin A-B'!P180,'Speed Bin A-B'!P284,'Speed Bin A-B'!P388,'Speed Bin A-B'!P492,'Speed Bin A-B'!P804,'Speed Bin A-B'!P908,'Speed Bin A-B'!P1012,'Speed Bin A-B'!P1116,'Speed Bin A-B'!P1220,'Speed Bin A-B'!P1532,'Speed Bin A-B'!P1636,'Speed Bin A-B'!P1740,'Speed Bin A-B'!P1844,'Speed Bin A-B'!P1948,'Speed Bin A-B'!P2260,'Speed Bin A-B'!P2364,'Speed Bin A-B'!P2468,'Speed Bin A-B'!P2572,'Speed Bin A-B'!P2676)</f>
        <v>0</v>
      </c>
      <c r="Q69" s="273">
        <f>SUM('Speed Bin A-B'!Q76,'Speed Bin A-B'!Q180,'Speed Bin A-B'!Q284,'Speed Bin A-B'!Q388,'Speed Bin A-B'!Q492,'Speed Bin A-B'!Q804,'Speed Bin A-B'!Q908,'Speed Bin A-B'!Q1012,'Speed Bin A-B'!Q1116,'Speed Bin A-B'!Q1220,'Speed Bin A-B'!Q1532,'Speed Bin A-B'!Q1636,'Speed Bin A-B'!Q1740,'Speed Bin A-B'!Q1844,'Speed Bin A-B'!Q1948,'Speed Bin A-B'!Q2260,'Speed Bin A-B'!Q2364,'Speed Bin A-B'!Q2468,'Speed Bin A-B'!Q2572,'Speed Bin A-B'!Q2676)</f>
        <v>0</v>
      </c>
      <c r="R69" s="273">
        <f>SUM('Speed Bin A-B'!R76,'Speed Bin A-B'!R180,'Speed Bin A-B'!R284,'Speed Bin A-B'!R388,'Speed Bin A-B'!R492,'Speed Bin A-B'!R804,'Speed Bin A-B'!R908,'Speed Bin A-B'!R1012,'Speed Bin A-B'!R1116,'Speed Bin A-B'!R1220,'Speed Bin A-B'!R1532,'Speed Bin A-B'!R1636,'Speed Bin A-B'!R1740,'Speed Bin A-B'!R1844,'Speed Bin A-B'!R1948,'Speed Bin A-B'!R2260,'Speed Bin A-B'!R2364,'Speed Bin A-B'!R2468,'Speed Bin A-B'!R2572,'Speed Bin A-B'!R2676)</f>
        <v>0</v>
      </c>
      <c r="S69" s="273">
        <f>SUM('Speed Bin A-B'!S76,'Speed Bin A-B'!S180,'Speed Bin A-B'!S284,'Speed Bin A-B'!S388,'Speed Bin A-B'!S492,'Speed Bin A-B'!S804,'Speed Bin A-B'!S908,'Speed Bin A-B'!S1012,'Speed Bin A-B'!S1116,'Speed Bin A-B'!S1220,'Speed Bin A-B'!S1532,'Speed Bin A-B'!S1636,'Speed Bin A-B'!S1740,'Speed Bin A-B'!S1844,'Speed Bin A-B'!S1948,'Speed Bin A-B'!S2260,'Speed Bin A-B'!S2364,'Speed Bin A-B'!S2468,'Speed Bin A-B'!S2572,'Speed Bin A-B'!S2676)</f>
        <v>0</v>
      </c>
      <c r="T69" s="273">
        <f>SUM('Speed Bin A-B'!T76,'Speed Bin A-B'!T180,'Speed Bin A-B'!T284,'Speed Bin A-B'!T388,'Speed Bin A-B'!T492,'Speed Bin A-B'!T804,'Speed Bin A-B'!T908,'Speed Bin A-B'!T1012,'Speed Bin A-B'!T1116,'Speed Bin A-B'!T1220,'Speed Bin A-B'!T1532,'Speed Bin A-B'!T1636,'Speed Bin A-B'!T1740,'Speed Bin A-B'!T1844,'Speed Bin A-B'!T1948,'Speed Bin A-B'!T2260,'Speed Bin A-B'!T2364,'Speed Bin A-B'!T2468,'Speed Bin A-B'!T2572,'Speed Bin A-B'!T2676)</f>
        <v>0</v>
      </c>
      <c r="U69" s="273">
        <f>SUM('Speed Bin A-B'!U76,'Speed Bin A-B'!U180,'Speed Bin A-B'!U284,'Speed Bin A-B'!U388,'Speed Bin A-B'!U492,'Speed Bin A-B'!U804,'Speed Bin A-B'!U908,'Speed Bin A-B'!U1012,'Speed Bin A-B'!U1116,'Speed Bin A-B'!U1220,'Speed Bin A-B'!U1532,'Speed Bin A-B'!U1636,'Speed Bin A-B'!U1740,'Speed Bin A-B'!U1844,'Speed Bin A-B'!U1948,'Speed Bin A-B'!U2260,'Speed Bin A-B'!U2364,'Speed Bin A-B'!U2468,'Speed Bin A-B'!U2572,'Speed Bin A-B'!U2676)</f>
        <v>0</v>
      </c>
      <c r="V69"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f>
        <v>18.692857142857143</v>
      </c>
      <c r="W69"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f>
        <v>23.521428571428572</v>
      </c>
      <c r="X69" s="267"/>
      <c r="Y69" s="267"/>
    </row>
    <row r="70" spans="1:25" x14ac:dyDescent="0.25">
      <c r="A70" s="272">
        <v>0.6875</v>
      </c>
      <c r="B70" s="273">
        <f>SUM('Speed Bin A-B'!B77,'Speed Bin A-B'!B181,'Speed Bin A-B'!B285,'Speed Bin A-B'!B389,'Speed Bin A-B'!B493,'Speed Bin A-B'!B805,'Speed Bin A-B'!B909,'Speed Bin A-B'!B1013,'Speed Bin A-B'!B1117,'Speed Bin A-B'!B1221,'Speed Bin A-B'!B1533,'Speed Bin A-B'!B1637,'Speed Bin A-B'!B1741,'Speed Bin A-B'!B1845,'Speed Bin A-B'!B1949,'Speed Bin A-B'!B2261,'Speed Bin A-B'!B2365,'Speed Bin A-B'!B2469,'Speed Bin A-B'!B2573,'Speed Bin A-B'!B2677)</f>
        <v>441</v>
      </c>
      <c r="C70" s="273">
        <f>SUM('Speed Bin A-B'!C77,'Speed Bin A-B'!C181,'Speed Bin A-B'!C285,'Speed Bin A-B'!C389,'Speed Bin A-B'!C493,'Speed Bin A-B'!C805,'Speed Bin A-B'!C909,'Speed Bin A-B'!C1013,'Speed Bin A-B'!C1117,'Speed Bin A-B'!C1221,'Speed Bin A-B'!C1533,'Speed Bin A-B'!C1637,'Speed Bin A-B'!C1741,'Speed Bin A-B'!C1845,'Speed Bin A-B'!C1949,'Speed Bin A-B'!C2261,'Speed Bin A-B'!C2365,'Speed Bin A-B'!C2469,'Speed Bin A-B'!C2573,'Speed Bin A-B'!C2677)</f>
        <v>3</v>
      </c>
      <c r="D70" s="273">
        <f>SUM('Speed Bin A-B'!D77,'Speed Bin A-B'!D181,'Speed Bin A-B'!D285,'Speed Bin A-B'!D389,'Speed Bin A-B'!D493,'Speed Bin A-B'!D805,'Speed Bin A-B'!D909,'Speed Bin A-B'!D1013,'Speed Bin A-B'!D1117,'Speed Bin A-B'!D1221,'Speed Bin A-B'!D1533,'Speed Bin A-B'!D1637,'Speed Bin A-B'!D1741,'Speed Bin A-B'!D1845,'Speed Bin A-B'!D1949,'Speed Bin A-B'!D2261,'Speed Bin A-B'!D2365,'Speed Bin A-B'!D2469,'Speed Bin A-B'!D2573,'Speed Bin A-B'!D2677)</f>
        <v>44</v>
      </c>
      <c r="E70" s="273">
        <f>SUM('Speed Bin A-B'!E77,'Speed Bin A-B'!E181,'Speed Bin A-B'!E285,'Speed Bin A-B'!E389,'Speed Bin A-B'!E493,'Speed Bin A-B'!E805,'Speed Bin A-B'!E909,'Speed Bin A-B'!E1013,'Speed Bin A-B'!E1117,'Speed Bin A-B'!E1221,'Speed Bin A-B'!E1533,'Speed Bin A-B'!E1637,'Speed Bin A-B'!E1741,'Speed Bin A-B'!E1845,'Speed Bin A-B'!E1949,'Speed Bin A-B'!E2261,'Speed Bin A-B'!E2365,'Speed Bin A-B'!E2469,'Speed Bin A-B'!E2573,'Speed Bin A-B'!E2677)</f>
        <v>220</v>
      </c>
      <c r="F70" s="273">
        <f>SUM('Speed Bin A-B'!F77,'Speed Bin A-B'!F181,'Speed Bin A-B'!F285,'Speed Bin A-B'!F389,'Speed Bin A-B'!F493,'Speed Bin A-B'!F805,'Speed Bin A-B'!F909,'Speed Bin A-B'!F1013,'Speed Bin A-B'!F1117,'Speed Bin A-B'!F1221,'Speed Bin A-B'!F1533,'Speed Bin A-B'!F1637,'Speed Bin A-B'!F1741,'Speed Bin A-B'!F1845,'Speed Bin A-B'!F1949,'Speed Bin A-B'!F2261,'Speed Bin A-B'!F2365,'Speed Bin A-B'!F2469,'Speed Bin A-B'!F2573,'Speed Bin A-B'!F2677)</f>
        <v>146</v>
      </c>
      <c r="G70" s="273">
        <f>SUM('Speed Bin A-B'!G77,'Speed Bin A-B'!G181,'Speed Bin A-B'!G285,'Speed Bin A-B'!G389,'Speed Bin A-B'!G493,'Speed Bin A-B'!G805,'Speed Bin A-B'!G909,'Speed Bin A-B'!G1013,'Speed Bin A-B'!G1117,'Speed Bin A-B'!G1221,'Speed Bin A-B'!G1533,'Speed Bin A-B'!G1637,'Speed Bin A-B'!G1741,'Speed Bin A-B'!G1845,'Speed Bin A-B'!G1949,'Speed Bin A-B'!G2261,'Speed Bin A-B'!G2365,'Speed Bin A-B'!G2469,'Speed Bin A-B'!G2573,'Speed Bin A-B'!G2677)</f>
        <v>26</v>
      </c>
      <c r="H70" s="273">
        <f>SUM('Speed Bin A-B'!H77,'Speed Bin A-B'!H181,'Speed Bin A-B'!H285,'Speed Bin A-B'!H389,'Speed Bin A-B'!H493,'Speed Bin A-B'!H805,'Speed Bin A-B'!H909,'Speed Bin A-B'!H1013,'Speed Bin A-B'!H1117,'Speed Bin A-B'!H1221,'Speed Bin A-B'!H1533,'Speed Bin A-B'!H1637,'Speed Bin A-B'!H1741,'Speed Bin A-B'!H1845,'Speed Bin A-B'!H1949,'Speed Bin A-B'!H2261,'Speed Bin A-B'!H2365,'Speed Bin A-B'!H2469,'Speed Bin A-B'!H2573,'Speed Bin A-B'!H2677)</f>
        <v>2</v>
      </c>
      <c r="I70" s="273">
        <f>SUM('Speed Bin A-B'!I77,'Speed Bin A-B'!I181,'Speed Bin A-B'!I285,'Speed Bin A-B'!I389,'Speed Bin A-B'!I493,'Speed Bin A-B'!I805,'Speed Bin A-B'!I909,'Speed Bin A-B'!I1013,'Speed Bin A-B'!I1117,'Speed Bin A-B'!I1221,'Speed Bin A-B'!I1533,'Speed Bin A-B'!I1637,'Speed Bin A-B'!I1741,'Speed Bin A-B'!I1845,'Speed Bin A-B'!I1949,'Speed Bin A-B'!I2261,'Speed Bin A-B'!I2365,'Speed Bin A-B'!I2469,'Speed Bin A-B'!I2573,'Speed Bin A-B'!I2677)</f>
        <v>0</v>
      </c>
      <c r="J70" s="273">
        <f>SUM('Speed Bin A-B'!J77,'Speed Bin A-B'!J181,'Speed Bin A-B'!J285,'Speed Bin A-B'!J389,'Speed Bin A-B'!J493,'Speed Bin A-B'!J805,'Speed Bin A-B'!J909,'Speed Bin A-B'!J1013,'Speed Bin A-B'!J1117,'Speed Bin A-B'!J1221,'Speed Bin A-B'!J1533,'Speed Bin A-B'!J1637,'Speed Bin A-B'!J1741,'Speed Bin A-B'!J1845,'Speed Bin A-B'!J1949,'Speed Bin A-B'!J2261,'Speed Bin A-B'!J2365,'Speed Bin A-B'!J2469,'Speed Bin A-B'!J2573,'Speed Bin A-B'!J2677)</f>
        <v>0</v>
      </c>
      <c r="K70" s="273">
        <f>SUM('Speed Bin A-B'!K77,'Speed Bin A-B'!K181,'Speed Bin A-B'!K285,'Speed Bin A-B'!K389,'Speed Bin A-B'!K493,'Speed Bin A-B'!K805,'Speed Bin A-B'!K909,'Speed Bin A-B'!K1013,'Speed Bin A-B'!K1117,'Speed Bin A-B'!K1221,'Speed Bin A-B'!K1533,'Speed Bin A-B'!K1637,'Speed Bin A-B'!K1741,'Speed Bin A-B'!K1845,'Speed Bin A-B'!K1949,'Speed Bin A-B'!K2261,'Speed Bin A-B'!K2365,'Speed Bin A-B'!K2469,'Speed Bin A-B'!K2573,'Speed Bin A-B'!K2677)</f>
        <v>0</v>
      </c>
      <c r="L70" s="273">
        <f>SUM('Speed Bin A-B'!L77,'Speed Bin A-B'!L181,'Speed Bin A-B'!L285,'Speed Bin A-B'!L389,'Speed Bin A-B'!L493,'Speed Bin A-B'!L805,'Speed Bin A-B'!L909,'Speed Bin A-B'!L1013,'Speed Bin A-B'!L1117,'Speed Bin A-B'!L1221,'Speed Bin A-B'!L1533,'Speed Bin A-B'!L1637,'Speed Bin A-B'!L1741,'Speed Bin A-B'!L1845,'Speed Bin A-B'!L1949,'Speed Bin A-B'!L2261,'Speed Bin A-B'!L2365,'Speed Bin A-B'!L2469,'Speed Bin A-B'!L2573,'Speed Bin A-B'!L2677)</f>
        <v>0</v>
      </c>
      <c r="M70" s="273">
        <f>SUM('Speed Bin A-B'!M77,'Speed Bin A-B'!M181,'Speed Bin A-B'!M285,'Speed Bin A-B'!M389,'Speed Bin A-B'!M493,'Speed Bin A-B'!M805,'Speed Bin A-B'!M909,'Speed Bin A-B'!M1013,'Speed Bin A-B'!M1117,'Speed Bin A-B'!M1221,'Speed Bin A-B'!M1533,'Speed Bin A-B'!M1637,'Speed Bin A-B'!M1741,'Speed Bin A-B'!M1845,'Speed Bin A-B'!M1949,'Speed Bin A-B'!M2261,'Speed Bin A-B'!M2365,'Speed Bin A-B'!M2469,'Speed Bin A-B'!M2573,'Speed Bin A-B'!M2677)</f>
        <v>0</v>
      </c>
      <c r="N70" s="273">
        <f>SUM('Speed Bin A-B'!N77,'Speed Bin A-B'!N181,'Speed Bin A-B'!N285,'Speed Bin A-B'!N389,'Speed Bin A-B'!N493,'Speed Bin A-B'!N805,'Speed Bin A-B'!N909,'Speed Bin A-B'!N1013,'Speed Bin A-B'!N1117,'Speed Bin A-B'!N1221,'Speed Bin A-B'!N1533,'Speed Bin A-B'!N1637,'Speed Bin A-B'!N1741,'Speed Bin A-B'!N1845,'Speed Bin A-B'!N1949,'Speed Bin A-B'!N2261,'Speed Bin A-B'!N2365,'Speed Bin A-B'!N2469,'Speed Bin A-B'!N2573,'Speed Bin A-B'!N2677)</f>
        <v>0</v>
      </c>
      <c r="O70" s="273">
        <f>SUM('Speed Bin A-B'!O77,'Speed Bin A-B'!O181,'Speed Bin A-B'!O285,'Speed Bin A-B'!O389,'Speed Bin A-B'!O493,'Speed Bin A-B'!O805,'Speed Bin A-B'!O909,'Speed Bin A-B'!O1013,'Speed Bin A-B'!O1117,'Speed Bin A-B'!O1221,'Speed Bin A-B'!O1533,'Speed Bin A-B'!O1637,'Speed Bin A-B'!O1741,'Speed Bin A-B'!O1845,'Speed Bin A-B'!O1949,'Speed Bin A-B'!O2261,'Speed Bin A-B'!O2365,'Speed Bin A-B'!O2469,'Speed Bin A-B'!O2573,'Speed Bin A-B'!O2677)</f>
        <v>0</v>
      </c>
      <c r="P70" s="273">
        <f>SUM('Speed Bin A-B'!P77,'Speed Bin A-B'!P181,'Speed Bin A-B'!P285,'Speed Bin A-B'!P389,'Speed Bin A-B'!P493,'Speed Bin A-B'!P805,'Speed Bin A-B'!P909,'Speed Bin A-B'!P1013,'Speed Bin A-B'!P1117,'Speed Bin A-B'!P1221,'Speed Bin A-B'!P1533,'Speed Bin A-B'!P1637,'Speed Bin A-B'!P1741,'Speed Bin A-B'!P1845,'Speed Bin A-B'!P1949,'Speed Bin A-B'!P2261,'Speed Bin A-B'!P2365,'Speed Bin A-B'!P2469,'Speed Bin A-B'!P2573,'Speed Bin A-B'!P2677)</f>
        <v>0</v>
      </c>
      <c r="Q70" s="273">
        <f>SUM('Speed Bin A-B'!Q77,'Speed Bin A-B'!Q181,'Speed Bin A-B'!Q285,'Speed Bin A-B'!Q389,'Speed Bin A-B'!Q493,'Speed Bin A-B'!Q805,'Speed Bin A-B'!Q909,'Speed Bin A-B'!Q1013,'Speed Bin A-B'!Q1117,'Speed Bin A-B'!Q1221,'Speed Bin A-B'!Q1533,'Speed Bin A-B'!Q1637,'Speed Bin A-B'!Q1741,'Speed Bin A-B'!Q1845,'Speed Bin A-B'!Q1949,'Speed Bin A-B'!Q2261,'Speed Bin A-B'!Q2365,'Speed Bin A-B'!Q2469,'Speed Bin A-B'!Q2573,'Speed Bin A-B'!Q2677)</f>
        <v>0</v>
      </c>
      <c r="R70" s="273">
        <f>SUM('Speed Bin A-B'!R77,'Speed Bin A-B'!R181,'Speed Bin A-B'!R285,'Speed Bin A-B'!R389,'Speed Bin A-B'!R493,'Speed Bin A-B'!R805,'Speed Bin A-B'!R909,'Speed Bin A-B'!R1013,'Speed Bin A-B'!R1117,'Speed Bin A-B'!R1221,'Speed Bin A-B'!R1533,'Speed Bin A-B'!R1637,'Speed Bin A-B'!R1741,'Speed Bin A-B'!R1845,'Speed Bin A-B'!R1949,'Speed Bin A-B'!R2261,'Speed Bin A-B'!R2365,'Speed Bin A-B'!R2469,'Speed Bin A-B'!R2573,'Speed Bin A-B'!R2677)</f>
        <v>0</v>
      </c>
      <c r="S70" s="273">
        <f>SUM('Speed Bin A-B'!S77,'Speed Bin A-B'!S181,'Speed Bin A-B'!S285,'Speed Bin A-B'!S389,'Speed Bin A-B'!S493,'Speed Bin A-B'!S805,'Speed Bin A-B'!S909,'Speed Bin A-B'!S1013,'Speed Bin A-B'!S1117,'Speed Bin A-B'!S1221,'Speed Bin A-B'!S1533,'Speed Bin A-B'!S1637,'Speed Bin A-B'!S1741,'Speed Bin A-B'!S1845,'Speed Bin A-B'!S1949,'Speed Bin A-B'!S2261,'Speed Bin A-B'!S2365,'Speed Bin A-B'!S2469,'Speed Bin A-B'!S2573,'Speed Bin A-B'!S2677)</f>
        <v>0</v>
      </c>
      <c r="T70" s="273">
        <f>SUM('Speed Bin A-B'!T77,'Speed Bin A-B'!T181,'Speed Bin A-B'!T285,'Speed Bin A-B'!T389,'Speed Bin A-B'!T493,'Speed Bin A-B'!T805,'Speed Bin A-B'!T909,'Speed Bin A-B'!T1013,'Speed Bin A-B'!T1117,'Speed Bin A-B'!T1221,'Speed Bin A-B'!T1533,'Speed Bin A-B'!T1637,'Speed Bin A-B'!T1741,'Speed Bin A-B'!T1845,'Speed Bin A-B'!T1949,'Speed Bin A-B'!T2261,'Speed Bin A-B'!T2365,'Speed Bin A-B'!T2469,'Speed Bin A-B'!T2573,'Speed Bin A-B'!T2677)</f>
        <v>0</v>
      </c>
      <c r="U70" s="273">
        <f>SUM('Speed Bin A-B'!U77,'Speed Bin A-B'!U181,'Speed Bin A-B'!U285,'Speed Bin A-B'!U389,'Speed Bin A-B'!U493,'Speed Bin A-B'!U805,'Speed Bin A-B'!U909,'Speed Bin A-B'!U1013,'Speed Bin A-B'!U1117,'Speed Bin A-B'!U1221,'Speed Bin A-B'!U1533,'Speed Bin A-B'!U1637,'Speed Bin A-B'!U1741,'Speed Bin A-B'!U1845,'Speed Bin A-B'!U1949,'Speed Bin A-B'!U2261,'Speed Bin A-B'!U2365,'Speed Bin A-B'!U2469,'Speed Bin A-B'!U2573,'Speed Bin A-B'!U2677)</f>
        <v>0</v>
      </c>
      <c r="V70"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f>
        <v>19.314285714285713</v>
      </c>
      <c r="W70"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f>
        <v>23.007142857142856</v>
      </c>
      <c r="X70" s="267"/>
      <c r="Y70" s="267"/>
    </row>
    <row r="71" spans="1:25" x14ac:dyDescent="0.25">
      <c r="A71" s="272">
        <v>0.69791666666666696</v>
      </c>
      <c r="B71" s="273">
        <f>SUM('Speed Bin A-B'!B78,'Speed Bin A-B'!B182,'Speed Bin A-B'!B286,'Speed Bin A-B'!B390,'Speed Bin A-B'!B494,'Speed Bin A-B'!B806,'Speed Bin A-B'!B910,'Speed Bin A-B'!B1014,'Speed Bin A-B'!B1118,'Speed Bin A-B'!B1222,'Speed Bin A-B'!B1534,'Speed Bin A-B'!B1638,'Speed Bin A-B'!B1742,'Speed Bin A-B'!B1846,'Speed Bin A-B'!B1950,'Speed Bin A-B'!B2262,'Speed Bin A-B'!B2366,'Speed Bin A-B'!B2470,'Speed Bin A-B'!B2574,'Speed Bin A-B'!B2678)</f>
        <v>349</v>
      </c>
      <c r="C71" s="273">
        <f>SUM('Speed Bin A-B'!C78,'Speed Bin A-B'!C182,'Speed Bin A-B'!C286,'Speed Bin A-B'!C390,'Speed Bin A-B'!C494,'Speed Bin A-B'!C806,'Speed Bin A-B'!C910,'Speed Bin A-B'!C1014,'Speed Bin A-B'!C1118,'Speed Bin A-B'!C1222,'Speed Bin A-B'!C1534,'Speed Bin A-B'!C1638,'Speed Bin A-B'!C1742,'Speed Bin A-B'!C1846,'Speed Bin A-B'!C1950,'Speed Bin A-B'!C2262,'Speed Bin A-B'!C2366,'Speed Bin A-B'!C2470,'Speed Bin A-B'!C2574,'Speed Bin A-B'!C2678)</f>
        <v>6</v>
      </c>
      <c r="D71" s="273">
        <f>SUM('Speed Bin A-B'!D78,'Speed Bin A-B'!D182,'Speed Bin A-B'!D286,'Speed Bin A-B'!D390,'Speed Bin A-B'!D494,'Speed Bin A-B'!D806,'Speed Bin A-B'!D910,'Speed Bin A-B'!D1014,'Speed Bin A-B'!D1118,'Speed Bin A-B'!D1222,'Speed Bin A-B'!D1534,'Speed Bin A-B'!D1638,'Speed Bin A-B'!D1742,'Speed Bin A-B'!D1846,'Speed Bin A-B'!D1950,'Speed Bin A-B'!D2262,'Speed Bin A-B'!D2366,'Speed Bin A-B'!D2470,'Speed Bin A-B'!D2574,'Speed Bin A-B'!D2678)</f>
        <v>47</v>
      </c>
      <c r="E71" s="273">
        <f>SUM('Speed Bin A-B'!E78,'Speed Bin A-B'!E182,'Speed Bin A-B'!E286,'Speed Bin A-B'!E390,'Speed Bin A-B'!E494,'Speed Bin A-B'!E806,'Speed Bin A-B'!E910,'Speed Bin A-B'!E1014,'Speed Bin A-B'!E1118,'Speed Bin A-B'!E1222,'Speed Bin A-B'!E1534,'Speed Bin A-B'!E1638,'Speed Bin A-B'!E1742,'Speed Bin A-B'!E1846,'Speed Bin A-B'!E1950,'Speed Bin A-B'!E2262,'Speed Bin A-B'!E2366,'Speed Bin A-B'!E2470,'Speed Bin A-B'!E2574,'Speed Bin A-B'!E2678)</f>
        <v>158</v>
      </c>
      <c r="F71" s="273">
        <f>SUM('Speed Bin A-B'!F78,'Speed Bin A-B'!F182,'Speed Bin A-B'!F286,'Speed Bin A-B'!F390,'Speed Bin A-B'!F494,'Speed Bin A-B'!F806,'Speed Bin A-B'!F910,'Speed Bin A-B'!F1014,'Speed Bin A-B'!F1118,'Speed Bin A-B'!F1222,'Speed Bin A-B'!F1534,'Speed Bin A-B'!F1638,'Speed Bin A-B'!F1742,'Speed Bin A-B'!F1846,'Speed Bin A-B'!F1950,'Speed Bin A-B'!F2262,'Speed Bin A-B'!F2366,'Speed Bin A-B'!F2470,'Speed Bin A-B'!F2574,'Speed Bin A-B'!F2678)</f>
        <v>116</v>
      </c>
      <c r="G71" s="273">
        <f>SUM('Speed Bin A-B'!G78,'Speed Bin A-B'!G182,'Speed Bin A-B'!G286,'Speed Bin A-B'!G390,'Speed Bin A-B'!G494,'Speed Bin A-B'!G806,'Speed Bin A-B'!G910,'Speed Bin A-B'!G1014,'Speed Bin A-B'!G1118,'Speed Bin A-B'!G1222,'Speed Bin A-B'!G1534,'Speed Bin A-B'!G1638,'Speed Bin A-B'!G1742,'Speed Bin A-B'!G1846,'Speed Bin A-B'!G1950,'Speed Bin A-B'!G2262,'Speed Bin A-B'!G2366,'Speed Bin A-B'!G2470,'Speed Bin A-B'!G2574,'Speed Bin A-B'!G2678)</f>
        <v>21</v>
      </c>
      <c r="H71" s="273">
        <f>SUM('Speed Bin A-B'!H78,'Speed Bin A-B'!H182,'Speed Bin A-B'!H286,'Speed Bin A-B'!H390,'Speed Bin A-B'!H494,'Speed Bin A-B'!H806,'Speed Bin A-B'!H910,'Speed Bin A-B'!H1014,'Speed Bin A-B'!H1118,'Speed Bin A-B'!H1222,'Speed Bin A-B'!H1534,'Speed Bin A-B'!H1638,'Speed Bin A-B'!H1742,'Speed Bin A-B'!H1846,'Speed Bin A-B'!H1950,'Speed Bin A-B'!H2262,'Speed Bin A-B'!H2366,'Speed Bin A-B'!H2470,'Speed Bin A-B'!H2574,'Speed Bin A-B'!H2678)</f>
        <v>1</v>
      </c>
      <c r="I71" s="273">
        <f>SUM('Speed Bin A-B'!I78,'Speed Bin A-B'!I182,'Speed Bin A-B'!I286,'Speed Bin A-B'!I390,'Speed Bin A-B'!I494,'Speed Bin A-B'!I806,'Speed Bin A-B'!I910,'Speed Bin A-B'!I1014,'Speed Bin A-B'!I1118,'Speed Bin A-B'!I1222,'Speed Bin A-B'!I1534,'Speed Bin A-B'!I1638,'Speed Bin A-B'!I1742,'Speed Bin A-B'!I1846,'Speed Bin A-B'!I1950,'Speed Bin A-B'!I2262,'Speed Bin A-B'!I2366,'Speed Bin A-B'!I2470,'Speed Bin A-B'!I2574,'Speed Bin A-B'!I2678)</f>
        <v>0</v>
      </c>
      <c r="J71" s="273">
        <f>SUM('Speed Bin A-B'!J78,'Speed Bin A-B'!J182,'Speed Bin A-B'!J286,'Speed Bin A-B'!J390,'Speed Bin A-B'!J494,'Speed Bin A-B'!J806,'Speed Bin A-B'!J910,'Speed Bin A-B'!J1014,'Speed Bin A-B'!J1118,'Speed Bin A-B'!J1222,'Speed Bin A-B'!J1534,'Speed Bin A-B'!J1638,'Speed Bin A-B'!J1742,'Speed Bin A-B'!J1846,'Speed Bin A-B'!J1950,'Speed Bin A-B'!J2262,'Speed Bin A-B'!J2366,'Speed Bin A-B'!J2470,'Speed Bin A-B'!J2574,'Speed Bin A-B'!J2678)</f>
        <v>0</v>
      </c>
      <c r="K71" s="273">
        <f>SUM('Speed Bin A-B'!K78,'Speed Bin A-B'!K182,'Speed Bin A-B'!K286,'Speed Bin A-B'!K390,'Speed Bin A-B'!K494,'Speed Bin A-B'!K806,'Speed Bin A-B'!K910,'Speed Bin A-B'!K1014,'Speed Bin A-B'!K1118,'Speed Bin A-B'!K1222,'Speed Bin A-B'!K1534,'Speed Bin A-B'!K1638,'Speed Bin A-B'!K1742,'Speed Bin A-B'!K1846,'Speed Bin A-B'!K1950,'Speed Bin A-B'!K2262,'Speed Bin A-B'!K2366,'Speed Bin A-B'!K2470,'Speed Bin A-B'!K2574,'Speed Bin A-B'!K2678)</f>
        <v>0</v>
      </c>
      <c r="L71" s="273">
        <f>SUM('Speed Bin A-B'!L78,'Speed Bin A-B'!L182,'Speed Bin A-B'!L286,'Speed Bin A-B'!L390,'Speed Bin A-B'!L494,'Speed Bin A-B'!L806,'Speed Bin A-B'!L910,'Speed Bin A-B'!L1014,'Speed Bin A-B'!L1118,'Speed Bin A-B'!L1222,'Speed Bin A-B'!L1534,'Speed Bin A-B'!L1638,'Speed Bin A-B'!L1742,'Speed Bin A-B'!L1846,'Speed Bin A-B'!L1950,'Speed Bin A-B'!L2262,'Speed Bin A-B'!L2366,'Speed Bin A-B'!L2470,'Speed Bin A-B'!L2574,'Speed Bin A-B'!L2678)</f>
        <v>0</v>
      </c>
      <c r="M71" s="273">
        <f>SUM('Speed Bin A-B'!M78,'Speed Bin A-B'!M182,'Speed Bin A-B'!M286,'Speed Bin A-B'!M390,'Speed Bin A-B'!M494,'Speed Bin A-B'!M806,'Speed Bin A-B'!M910,'Speed Bin A-B'!M1014,'Speed Bin A-B'!M1118,'Speed Bin A-B'!M1222,'Speed Bin A-B'!M1534,'Speed Bin A-B'!M1638,'Speed Bin A-B'!M1742,'Speed Bin A-B'!M1846,'Speed Bin A-B'!M1950,'Speed Bin A-B'!M2262,'Speed Bin A-B'!M2366,'Speed Bin A-B'!M2470,'Speed Bin A-B'!M2574,'Speed Bin A-B'!M2678)</f>
        <v>0</v>
      </c>
      <c r="N71" s="273">
        <f>SUM('Speed Bin A-B'!N78,'Speed Bin A-B'!N182,'Speed Bin A-B'!N286,'Speed Bin A-B'!N390,'Speed Bin A-B'!N494,'Speed Bin A-B'!N806,'Speed Bin A-B'!N910,'Speed Bin A-B'!N1014,'Speed Bin A-B'!N1118,'Speed Bin A-B'!N1222,'Speed Bin A-B'!N1534,'Speed Bin A-B'!N1638,'Speed Bin A-B'!N1742,'Speed Bin A-B'!N1846,'Speed Bin A-B'!N1950,'Speed Bin A-B'!N2262,'Speed Bin A-B'!N2366,'Speed Bin A-B'!N2470,'Speed Bin A-B'!N2574,'Speed Bin A-B'!N2678)</f>
        <v>0</v>
      </c>
      <c r="O71" s="273">
        <f>SUM('Speed Bin A-B'!O78,'Speed Bin A-B'!O182,'Speed Bin A-B'!O286,'Speed Bin A-B'!O390,'Speed Bin A-B'!O494,'Speed Bin A-B'!O806,'Speed Bin A-B'!O910,'Speed Bin A-B'!O1014,'Speed Bin A-B'!O1118,'Speed Bin A-B'!O1222,'Speed Bin A-B'!O1534,'Speed Bin A-B'!O1638,'Speed Bin A-B'!O1742,'Speed Bin A-B'!O1846,'Speed Bin A-B'!O1950,'Speed Bin A-B'!O2262,'Speed Bin A-B'!O2366,'Speed Bin A-B'!O2470,'Speed Bin A-B'!O2574,'Speed Bin A-B'!O2678)</f>
        <v>0</v>
      </c>
      <c r="P71" s="273">
        <f>SUM('Speed Bin A-B'!P78,'Speed Bin A-B'!P182,'Speed Bin A-B'!P286,'Speed Bin A-B'!P390,'Speed Bin A-B'!P494,'Speed Bin A-B'!P806,'Speed Bin A-B'!P910,'Speed Bin A-B'!P1014,'Speed Bin A-B'!P1118,'Speed Bin A-B'!P1222,'Speed Bin A-B'!P1534,'Speed Bin A-B'!P1638,'Speed Bin A-B'!P1742,'Speed Bin A-B'!P1846,'Speed Bin A-B'!P1950,'Speed Bin A-B'!P2262,'Speed Bin A-B'!P2366,'Speed Bin A-B'!P2470,'Speed Bin A-B'!P2574,'Speed Bin A-B'!P2678)</f>
        <v>0</v>
      </c>
      <c r="Q71" s="273">
        <f>SUM('Speed Bin A-B'!Q78,'Speed Bin A-B'!Q182,'Speed Bin A-B'!Q286,'Speed Bin A-B'!Q390,'Speed Bin A-B'!Q494,'Speed Bin A-B'!Q806,'Speed Bin A-B'!Q910,'Speed Bin A-B'!Q1014,'Speed Bin A-B'!Q1118,'Speed Bin A-B'!Q1222,'Speed Bin A-B'!Q1534,'Speed Bin A-B'!Q1638,'Speed Bin A-B'!Q1742,'Speed Bin A-B'!Q1846,'Speed Bin A-B'!Q1950,'Speed Bin A-B'!Q2262,'Speed Bin A-B'!Q2366,'Speed Bin A-B'!Q2470,'Speed Bin A-B'!Q2574,'Speed Bin A-B'!Q2678)</f>
        <v>0</v>
      </c>
      <c r="R71" s="273">
        <f>SUM('Speed Bin A-B'!R78,'Speed Bin A-B'!R182,'Speed Bin A-B'!R286,'Speed Bin A-B'!R390,'Speed Bin A-B'!R494,'Speed Bin A-B'!R806,'Speed Bin A-B'!R910,'Speed Bin A-B'!R1014,'Speed Bin A-B'!R1118,'Speed Bin A-B'!R1222,'Speed Bin A-B'!R1534,'Speed Bin A-B'!R1638,'Speed Bin A-B'!R1742,'Speed Bin A-B'!R1846,'Speed Bin A-B'!R1950,'Speed Bin A-B'!R2262,'Speed Bin A-B'!R2366,'Speed Bin A-B'!R2470,'Speed Bin A-B'!R2574,'Speed Bin A-B'!R2678)</f>
        <v>0</v>
      </c>
      <c r="S71" s="273">
        <f>SUM('Speed Bin A-B'!S78,'Speed Bin A-B'!S182,'Speed Bin A-B'!S286,'Speed Bin A-B'!S390,'Speed Bin A-B'!S494,'Speed Bin A-B'!S806,'Speed Bin A-B'!S910,'Speed Bin A-B'!S1014,'Speed Bin A-B'!S1118,'Speed Bin A-B'!S1222,'Speed Bin A-B'!S1534,'Speed Bin A-B'!S1638,'Speed Bin A-B'!S1742,'Speed Bin A-B'!S1846,'Speed Bin A-B'!S1950,'Speed Bin A-B'!S2262,'Speed Bin A-B'!S2366,'Speed Bin A-B'!S2470,'Speed Bin A-B'!S2574,'Speed Bin A-B'!S2678)</f>
        <v>0</v>
      </c>
      <c r="T71" s="273">
        <f>SUM('Speed Bin A-B'!T78,'Speed Bin A-B'!T182,'Speed Bin A-B'!T286,'Speed Bin A-B'!T390,'Speed Bin A-B'!T494,'Speed Bin A-B'!T806,'Speed Bin A-B'!T910,'Speed Bin A-B'!T1014,'Speed Bin A-B'!T1118,'Speed Bin A-B'!T1222,'Speed Bin A-B'!T1534,'Speed Bin A-B'!T1638,'Speed Bin A-B'!T1742,'Speed Bin A-B'!T1846,'Speed Bin A-B'!T1950,'Speed Bin A-B'!T2262,'Speed Bin A-B'!T2366,'Speed Bin A-B'!T2470,'Speed Bin A-B'!T2574,'Speed Bin A-B'!T2678)</f>
        <v>0</v>
      </c>
      <c r="U71" s="273">
        <f>SUM('Speed Bin A-B'!U78,'Speed Bin A-B'!U182,'Speed Bin A-B'!U286,'Speed Bin A-B'!U390,'Speed Bin A-B'!U494,'Speed Bin A-B'!U806,'Speed Bin A-B'!U910,'Speed Bin A-B'!U1014,'Speed Bin A-B'!U1118,'Speed Bin A-B'!U1222,'Speed Bin A-B'!U1534,'Speed Bin A-B'!U1638,'Speed Bin A-B'!U1742,'Speed Bin A-B'!U1846,'Speed Bin A-B'!U1950,'Speed Bin A-B'!U2262,'Speed Bin A-B'!U2366,'Speed Bin A-B'!U2470,'Speed Bin A-B'!U2574,'Speed Bin A-B'!U2678)</f>
        <v>0</v>
      </c>
      <c r="V71"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f>
        <v>19.192857142857143</v>
      </c>
      <c r="W71"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f>
        <v>23.264285714285716</v>
      </c>
      <c r="X71" s="267"/>
      <c r="Y71" s="267"/>
    </row>
    <row r="72" spans="1:25" x14ac:dyDescent="0.25">
      <c r="A72" s="272">
        <v>0.70833333333333304</v>
      </c>
      <c r="B72" s="273">
        <f>SUM('Speed Bin A-B'!B79,'Speed Bin A-B'!B183,'Speed Bin A-B'!B287,'Speed Bin A-B'!B391,'Speed Bin A-B'!B495,'Speed Bin A-B'!B807,'Speed Bin A-B'!B911,'Speed Bin A-B'!B1015,'Speed Bin A-B'!B1119,'Speed Bin A-B'!B1223,'Speed Bin A-B'!B1535,'Speed Bin A-B'!B1639,'Speed Bin A-B'!B1743,'Speed Bin A-B'!B1847,'Speed Bin A-B'!B1951,'Speed Bin A-B'!B2263,'Speed Bin A-B'!B2367,'Speed Bin A-B'!B2471,'Speed Bin A-B'!B2575,'Speed Bin A-B'!B2679)</f>
        <v>652</v>
      </c>
      <c r="C72" s="273">
        <f>SUM('Speed Bin A-B'!C79,'Speed Bin A-B'!C183,'Speed Bin A-B'!C287,'Speed Bin A-B'!C391,'Speed Bin A-B'!C495,'Speed Bin A-B'!C807,'Speed Bin A-B'!C911,'Speed Bin A-B'!C1015,'Speed Bin A-B'!C1119,'Speed Bin A-B'!C1223,'Speed Bin A-B'!C1535,'Speed Bin A-B'!C1639,'Speed Bin A-B'!C1743,'Speed Bin A-B'!C1847,'Speed Bin A-B'!C1951,'Speed Bin A-B'!C2263,'Speed Bin A-B'!C2367,'Speed Bin A-B'!C2471,'Speed Bin A-B'!C2575,'Speed Bin A-B'!C2679)</f>
        <v>82</v>
      </c>
      <c r="D72" s="273">
        <f>SUM('Speed Bin A-B'!D79,'Speed Bin A-B'!D183,'Speed Bin A-B'!D287,'Speed Bin A-B'!D391,'Speed Bin A-B'!D495,'Speed Bin A-B'!D807,'Speed Bin A-B'!D911,'Speed Bin A-B'!D1015,'Speed Bin A-B'!D1119,'Speed Bin A-B'!D1223,'Speed Bin A-B'!D1535,'Speed Bin A-B'!D1639,'Speed Bin A-B'!D1743,'Speed Bin A-B'!D1847,'Speed Bin A-B'!D1951,'Speed Bin A-B'!D2263,'Speed Bin A-B'!D2367,'Speed Bin A-B'!D2471,'Speed Bin A-B'!D2575,'Speed Bin A-B'!D2679)</f>
        <v>131</v>
      </c>
      <c r="E72" s="273">
        <f>SUM('Speed Bin A-B'!E79,'Speed Bin A-B'!E183,'Speed Bin A-B'!E287,'Speed Bin A-B'!E391,'Speed Bin A-B'!E495,'Speed Bin A-B'!E807,'Speed Bin A-B'!E911,'Speed Bin A-B'!E1015,'Speed Bin A-B'!E1119,'Speed Bin A-B'!E1223,'Speed Bin A-B'!E1535,'Speed Bin A-B'!E1639,'Speed Bin A-B'!E1743,'Speed Bin A-B'!E1847,'Speed Bin A-B'!E1951,'Speed Bin A-B'!E2263,'Speed Bin A-B'!E2367,'Speed Bin A-B'!E2471,'Speed Bin A-B'!E2575,'Speed Bin A-B'!E2679)</f>
        <v>300</v>
      </c>
      <c r="F72" s="273">
        <f>SUM('Speed Bin A-B'!F79,'Speed Bin A-B'!F183,'Speed Bin A-B'!F287,'Speed Bin A-B'!F391,'Speed Bin A-B'!F495,'Speed Bin A-B'!F807,'Speed Bin A-B'!F911,'Speed Bin A-B'!F1015,'Speed Bin A-B'!F1119,'Speed Bin A-B'!F1223,'Speed Bin A-B'!F1535,'Speed Bin A-B'!F1639,'Speed Bin A-B'!F1743,'Speed Bin A-B'!F1847,'Speed Bin A-B'!F1951,'Speed Bin A-B'!F2263,'Speed Bin A-B'!F2367,'Speed Bin A-B'!F2471,'Speed Bin A-B'!F2575,'Speed Bin A-B'!F2679)</f>
        <v>124</v>
      </c>
      <c r="G72" s="273">
        <f>SUM('Speed Bin A-B'!G79,'Speed Bin A-B'!G183,'Speed Bin A-B'!G287,'Speed Bin A-B'!G391,'Speed Bin A-B'!G495,'Speed Bin A-B'!G807,'Speed Bin A-B'!G911,'Speed Bin A-B'!G1015,'Speed Bin A-B'!G1119,'Speed Bin A-B'!G1223,'Speed Bin A-B'!G1535,'Speed Bin A-B'!G1639,'Speed Bin A-B'!G1743,'Speed Bin A-B'!G1847,'Speed Bin A-B'!G1951,'Speed Bin A-B'!G2263,'Speed Bin A-B'!G2367,'Speed Bin A-B'!G2471,'Speed Bin A-B'!G2575,'Speed Bin A-B'!G2679)</f>
        <v>14</v>
      </c>
      <c r="H72" s="273">
        <f>SUM('Speed Bin A-B'!H79,'Speed Bin A-B'!H183,'Speed Bin A-B'!H287,'Speed Bin A-B'!H391,'Speed Bin A-B'!H495,'Speed Bin A-B'!H807,'Speed Bin A-B'!H911,'Speed Bin A-B'!H1015,'Speed Bin A-B'!H1119,'Speed Bin A-B'!H1223,'Speed Bin A-B'!H1535,'Speed Bin A-B'!H1639,'Speed Bin A-B'!H1743,'Speed Bin A-B'!H1847,'Speed Bin A-B'!H1951,'Speed Bin A-B'!H2263,'Speed Bin A-B'!H2367,'Speed Bin A-B'!H2471,'Speed Bin A-B'!H2575,'Speed Bin A-B'!H2679)</f>
        <v>1</v>
      </c>
      <c r="I72" s="273">
        <f>SUM('Speed Bin A-B'!I79,'Speed Bin A-B'!I183,'Speed Bin A-B'!I287,'Speed Bin A-B'!I391,'Speed Bin A-B'!I495,'Speed Bin A-B'!I807,'Speed Bin A-B'!I911,'Speed Bin A-B'!I1015,'Speed Bin A-B'!I1119,'Speed Bin A-B'!I1223,'Speed Bin A-B'!I1535,'Speed Bin A-B'!I1639,'Speed Bin A-B'!I1743,'Speed Bin A-B'!I1847,'Speed Bin A-B'!I1951,'Speed Bin A-B'!I2263,'Speed Bin A-B'!I2367,'Speed Bin A-B'!I2471,'Speed Bin A-B'!I2575,'Speed Bin A-B'!I2679)</f>
        <v>0</v>
      </c>
      <c r="J72" s="273">
        <f>SUM('Speed Bin A-B'!J79,'Speed Bin A-B'!J183,'Speed Bin A-B'!J287,'Speed Bin A-B'!J391,'Speed Bin A-B'!J495,'Speed Bin A-B'!J807,'Speed Bin A-B'!J911,'Speed Bin A-B'!J1015,'Speed Bin A-B'!J1119,'Speed Bin A-B'!J1223,'Speed Bin A-B'!J1535,'Speed Bin A-B'!J1639,'Speed Bin A-B'!J1743,'Speed Bin A-B'!J1847,'Speed Bin A-B'!J1951,'Speed Bin A-B'!J2263,'Speed Bin A-B'!J2367,'Speed Bin A-B'!J2471,'Speed Bin A-B'!J2575,'Speed Bin A-B'!J2679)</f>
        <v>0</v>
      </c>
      <c r="K72" s="273">
        <f>SUM('Speed Bin A-B'!K79,'Speed Bin A-B'!K183,'Speed Bin A-B'!K287,'Speed Bin A-B'!K391,'Speed Bin A-B'!K495,'Speed Bin A-B'!K807,'Speed Bin A-B'!K911,'Speed Bin A-B'!K1015,'Speed Bin A-B'!K1119,'Speed Bin A-B'!K1223,'Speed Bin A-B'!K1535,'Speed Bin A-B'!K1639,'Speed Bin A-B'!K1743,'Speed Bin A-B'!K1847,'Speed Bin A-B'!K1951,'Speed Bin A-B'!K2263,'Speed Bin A-B'!K2367,'Speed Bin A-B'!K2471,'Speed Bin A-B'!K2575,'Speed Bin A-B'!K2679)</f>
        <v>0</v>
      </c>
      <c r="L72" s="273">
        <f>SUM('Speed Bin A-B'!L79,'Speed Bin A-B'!L183,'Speed Bin A-B'!L287,'Speed Bin A-B'!L391,'Speed Bin A-B'!L495,'Speed Bin A-B'!L807,'Speed Bin A-B'!L911,'Speed Bin A-B'!L1015,'Speed Bin A-B'!L1119,'Speed Bin A-B'!L1223,'Speed Bin A-B'!L1535,'Speed Bin A-B'!L1639,'Speed Bin A-B'!L1743,'Speed Bin A-B'!L1847,'Speed Bin A-B'!L1951,'Speed Bin A-B'!L2263,'Speed Bin A-B'!L2367,'Speed Bin A-B'!L2471,'Speed Bin A-B'!L2575,'Speed Bin A-B'!L2679)</f>
        <v>0</v>
      </c>
      <c r="M72" s="273">
        <f>SUM('Speed Bin A-B'!M79,'Speed Bin A-B'!M183,'Speed Bin A-B'!M287,'Speed Bin A-B'!M391,'Speed Bin A-B'!M495,'Speed Bin A-B'!M807,'Speed Bin A-B'!M911,'Speed Bin A-B'!M1015,'Speed Bin A-B'!M1119,'Speed Bin A-B'!M1223,'Speed Bin A-B'!M1535,'Speed Bin A-B'!M1639,'Speed Bin A-B'!M1743,'Speed Bin A-B'!M1847,'Speed Bin A-B'!M1951,'Speed Bin A-B'!M2263,'Speed Bin A-B'!M2367,'Speed Bin A-B'!M2471,'Speed Bin A-B'!M2575,'Speed Bin A-B'!M2679)</f>
        <v>0</v>
      </c>
      <c r="N72" s="273">
        <f>SUM('Speed Bin A-B'!N79,'Speed Bin A-B'!N183,'Speed Bin A-B'!N287,'Speed Bin A-B'!N391,'Speed Bin A-B'!N495,'Speed Bin A-B'!N807,'Speed Bin A-B'!N911,'Speed Bin A-B'!N1015,'Speed Bin A-B'!N1119,'Speed Bin A-B'!N1223,'Speed Bin A-B'!N1535,'Speed Bin A-B'!N1639,'Speed Bin A-B'!N1743,'Speed Bin A-B'!N1847,'Speed Bin A-B'!N1951,'Speed Bin A-B'!N2263,'Speed Bin A-B'!N2367,'Speed Bin A-B'!N2471,'Speed Bin A-B'!N2575,'Speed Bin A-B'!N2679)</f>
        <v>0</v>
      </c>
      <c r="O72" s="273">
        <f>SUM('Speed Bin A-B'!O79,'Speed Bin A-B'!O183,'Speed Bin A-B'!O287,'Speed Bin A-B'!O391,'Speed Bin A-B'!O495,'Speed Bin A-B'!O807,'Speed Bin A-B'!O911,'Speed Bin A-B'!O1015,'Speed Bin A-B'!O1119,'Speed Bin A-B'!O1223,'Speed Bin A-B'!O1535,'Speed Bin A-B'!O1639,'Speed Bin A-B'!O1743,'Speed Bin A-B'!O1847,'Speed Bin A-B'!O1951,'Speed Bin A-B'!O2263,'Speed Bin A-B'!O2367,'Speed Bin A-B'!O2471,'Speed Bin A-B'!O2575,'Speed Bin A-B'!O2679)</f>
        <v>0</v>
      </c>
      <c r="P72" s="273">
        <f>SUM('Speed Bin A-B'!P79,'Speed Bin A-B'!P183,'Speed Bin A-B'!P287,'Speed Bin A-B'!P391,'Speed Bin A-B'!P495,'Speed Bin A-B'!P807,'Speed Bin A-B'!P911,'Speed Bin A-B'!P1015,'Speed Bin A-B'!P1119,'Speed Bin A-B'!P1223,'Speed Bin A-B'!P1535,'Speed Bin A-B'!P1639,'Speed Bin A-B'!P1743,'Speed Bin A-B'!P1847,'Speed Bin A-B'!P1951,'Speed Bin A-B'!P2263,'Speed Bin A-B'!P2367,'Speed Bin A-B'!P2471,'Speed Bin A-B'!P2575,'Speed Bin A-B'!P2679)</f>
        <v>0</v>
      </c>
      <c r="Q72" s="273">
        <f>SUM('Speed Bin A-B'!Q79,'Speed Bin A-B'!Q183,'Speed Bin A-B'!Q287,'Speed Bin A-B'!Q391,'Speed Bin A-B'!Q495,'Speed Bin A-B'!Q807,'Speed Bin A-B'!Q911,'Speed Bin A-B'!Q1015,'Speed Bin A-B'!Q1119,'Speed Bin A-B'!Q1223,'Speed Bin A-B'!Q1535,'Speed Bin A-B'!Q1639,'Speed Bin A-B'!Q1743,'Speed Bin A-B'!Q1847,'Speed Bin A-B'!Q1951,'Speed Bin A-B'!Q2263,'Speed Bin A-B'!Q2367,'Speed Bin A-B'!Q2471,'Speed Bin A-B'!Q2575,'Speed Bin A-B'!Q2679)</f>
        <v>0</v>
      </c>
      <c r="R72" s="273">
        <f>SUM('Speed Bin A-B'!R79,'Speed Bin A-B'!R183,'Speed Bin A-B'!R287,'Speed Bin A-B'!R391,'Speed Bin A-B'!R495,'Speed Bin A-B'!R807,'Speed Bin A-B'!R911,'Speed Bin A-B'!R1015,'Speed Bin A-B'!R1119,'Speed Bin A-B'!R1223,'Speed Bin A-B'!R1535,'Speed Bin A-B'!R1639,'Speed Bin A-B'!R1743,'Speed Bin A-B'!R1847,'Speed Bin A-B'!R1951,'Speed Bin A-B'!R2263,'Speed Bin A-B'!R2367,'Speed Bin A-B'!R2471,'Speed Bin A-B'!R2575,'Speed Bin A-B'!R2679)</f>
        <v>0</v>
      </c>
      <c r="S72" s="273">
        <f>SUM('Speed Bin A-B'!S79,'Speed Bin A-B'!S183,'Speed Bin A-B'!S287,'Speed Bin A-B'!S391,'Speed Bin A-B'!S495,'Speed Bin A-B'!S807,'Speed Bin A-B'!S911,'Speed Bin A-B'!S1015,'Speed Bin A-B'!S1119,'Speed Bin A-B'!S1223,'Speed Bin A-B'!S1535,'Speed Bin A-B'!S1639,'Speed Bin A-B'!S1743,'Speed Bin A-B'!S1847,'Speed Bin A-B'!S1951,'Speed Bin A-B'!S2263,'Speed Bin A-B'!S2367,'Speed Bin A-B'!S2471,'Speed Bin A-B'!S2575,'Speed Bin A-B'!S2679)</f>
        <v>0</v>
      </c>
      <c r="T72" s="273">
        <f>SUM('Speed Bin A-B'!T79,'Speed Bin A-B'!T183,'Speed Bin A-B'!T287,'Speed Bin A-B'!T391,'Speed Bin A-B'!T495,'Speed Bin A-B'!T807,'Speed Bin A-B'!T911,'Speed Bin A-B'!T1015,'Speed Bin A-B'!T1119,'Speed Bin A-B'!T1223,'Speed Bin A-B'!T1535,'Speed Bin A-B'!T1639,'Speed Bin A-B'!T1743,'Speed Bin A-B'!T1847,'Speed Bin A-B'!T1951,'Speed Bin A-B'!T2263,'Speed Bin A-B'!T2367,'Speed Bin A-B'!T2471,'Speed Bin A-B'!T2575,'Speed Bin A-B'!T2679)</f>
        <v>0</v>
      </c>
      <c r="U72" s="273">
        <f>SUM('Speed Bin A-B'!U79,'Speed Bin A-B'!U183,'Speed Bin A-B'!U287,'Speed Bin A-B'!U391,'Speed Bin A-B'!U495,'Speed Bin A-B'!U807,'Speed Bin A-B'!U911,'Speed Bin A-B'!U1015,'Speed Bin A-B'!U1119,'Speed Bin A-B'!U1223,'Speed Bin A-B'!U1535,'Speed Bin A-B'!U1639,'Speed Bin A-B'!U1743,'Speed Bin A-B'!U1847,'Speed Bin A-B'!U1951,'Speed Bin A-B'!U2263,'Speed Bin A-B'!U2367,'Speed Bin A-B'!U2471,'Speed Bin A-B'!U2575,'Speed Bin A-B'!U2679)</f>
        <v>0</v>
      </c>
      <c r="V72"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f>
        <v>16.514285714285712</v>
      </c>
      <c r="W72"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f>
        <v>21.564285714285713</v>
      </c>
      <c r="X72" s="267"/>
      <c r="Y72" s="267"/>
    </row>
    <row r="73" spans="1:25" x14ac:dyDescent="0.25">
      <c r="A73" s="272">
        <v>0.71875</v>
      </c>
      <c r="B73" s="273">
        <f>SUM('Speed Bin A-B'!B80,'Speed Bin A-B'!B184,'Speed Bin A-B'!B288,'Speed Bin A-B'!B392,'Speed Bin A-B'!B496,'Speed Bin A-B'!B808,'Speed Bin A-B'!B912,'Speed Bin A-B'!B1016,'Speed Bin A-B'!B1120,'Speed Bin A-B'!B1224,'Speed Bin A-B'!B1536,'Speed Bin A-B'!B1640,'Speed Bin A-B'!B1744,'Speed Bin A-B'!B1848,'Speed Bin A-B'!B1952,'Speed Bin A-B'!B2264,'Speed Bin A-B'!B2368,'Speed Bin A-B'!B2472,'Speed Bin A-B'!B2576,'Speed Bin A-B'!B2680)</f>
        <v>286</v>
      </c>
      <c r="C73" s="273">
        <f>SUM('Speed Bin A-B'!C80,'Speed Bin A-B'!C184,'Speed Bin A-B'!C288,'Speed Bin A-B'!C392,'Speed Bin A-B'!C496,'Speed Bin A-B'!C808,'Speed Bin A-B'!C912,'Speed Bin A-B'!C1016,'Speed Bin A-B'!C1120,'Speed Bin A-B'!C1224,'Speed Bin A-B'!C1536,'Speed Bin A-B'!C1640,'Speed Bin A-B'!C1744,'Speed Bin A-B'!C1848,'Speed Bin A-B'!C1952,'Speed Bin A-B'!C2264,'Speed Bin A-B'!C2368,'Speed Bin A-B'!C2472,'Speed Bin A-B'!C2576,'Speed Bin A-B'!C2680)</f>
        <v>6</v>
      </c>
      <c r="D73" s="273">
        <f>SUM('Speed Bin A-B'!D80,'Speed Bin A-B'!D184,'Speed Bin A-B'!D288,'Speed Bin A-B'!D392,'Speed Bin A-B'!D496,'Speed Bin A-B'!D808,'Speed Bin A-B'!D912,'Speed Bin A-B'!D1016,'Speed Bin A-B'!D1120,'Speed Bin A-B'!D1224,'Speed Bin A-B'!D1536,'Speed Bin A-B'!D1640,'Speed Bin A-B'!D1744,'Speed Bin A-B'!D1848,'Speed Bin A-B'!D1952,'Speed Bin A-B'!D2264,'Speed Bin A-B'!D2368,'Speed Bin A-B'!D2472,'Speed Bin A-B'!D2576,'Speed Bin A-B'!D2680)</f>
        <v>49</v>
      </c>
      <c r="E73" s="273">
        <f>SUM('Speed Bin A-B'!E80,'Speed Bin A-B'!E184,'Speed Bin A-B'!E288,'Speed Bin A-B'!E392,'Speed Bin A-B'!E496,'Speed Bin A-B'!E808,'Speed Bin A-B'!E912,'Speed Bin A-B'!E1016,'Speed Bin A-B'!E1120,'Speed Bin A-B'!E1224,'Speed Bin A-B'!E1536,'Speed Bin A-B'!E1640,'Speed Bin A-B'!E1744,'Speed Bin A-B'!E1848,'Speed Bin A-B'!E1952,'Speed Bin A-B'!E2264,'Speed Bin A-B'!E2368,'Speed Bin A-B'!E2472,'Speed Bin A-B'!E2576,'Speed Bin A-B'!E2680)</f>
        <v>130</v>
      </c>
      <c r="F73" s="273">
        <f>SUM('Speed Bin A-B'!F80,'Speed Bin A-B'!F184,'Speed Bin A-B'!F288,'Speed Bin A-B'!F392,'Speed Bin A-B'!F496,'Speed Bin A-B'!F808,'Speed Bin A-B'!F912,'Speed Bin A-B'!F1016,'Speed Bin A-B'!F1120,'Speed Bin A-B'!F1224,'Speed Bin A-B'!F1536,'Speed Bin A-B'!F1640,'Speed Bin A-B'!F1744,'Speed Bin A-B'!F1848,'Speed Bin A-B'!F1952,'Speed Bin A-B'!F2264,'Speed Bin A-B'!F2368,'Speed Bin A-B'!F2472,'Speed Bin A-B'!F2576,'Speed Bin A-B'!F2680)</f>
        <v>85</v>
      </c>
      <c r="G73" s="273">
        <f>SUM('Speed Bin A-B'!G80,'Speed Bin A-B'!G184,'Speed Bin A-B'!G288,'Speed Bin A-B'!G392,'Speed Bin A-B'!G496,'Speed Bin A-B'!G808,'Speed Bin A-B'!G912,'Speed Bin A-B'!G1016,'Speed Bin A-B'!G1120,'Speed Bin A-B'!G1224,'Speed Bin A-B'!G1536,'Speed Bin A-B'!G1640,'Speed Bin A-B'!G1744,'Speed Bin A-B'!G1848,'Speed Bin A-B'!G1952,'Speed Bin A-B'!G2264,'Speed Bin A-B'!G2368,'Speed Bin A-B'!G2472,'Speed Bin A-B'!G2576,'Speed Bin A-B'!G2680)</f>
        <v>12</v>
      </c>
      <c r="H73" s="273">
        <f>SUM('Speed Bin A-B'!H80,'Speed Bin A-B'!H184,'Speed Bin A-B'!H288,'Speed Bin A-B'!H392,'Speed Bin A-B'!H496,'Speed Bin A-B'!H808,'Speed Bin A-B'!H912,'Speed Bin A-B'!H1016,'Speed Bin A-B'!H1120,'Speed Bin A-B'!H1224,'Speed Bin A-B'!H1536,'Speed Bin A-B'!H1640,'Speed Bin A-B'!H1744,'Speed Bin A-B'!H1848,'Speed Bin A-B'!H1952,'Speed Bin A-B'!H2264,'Speed Bin A-B'!H2368,'Speed Bin A-B'!H2472,'Speed Bin A-B'!H2576,'Speed Bin A-B'!H2680)</f>
        <v>4</v>
      </c>
      <c r="I73" s="273">
        <f>SUM('Speed Bin A-B'!I80,'Speed Bin A-B'!I184,'Speed Bin A-B'!I288,'Speed Bin A-B'!I392,'Speed Bin A-B'!I496,'Speed Bin A-B'!I808,'Speed Bin A-B'!I912,'Speed Bin A-B'!I1016,'Speed Bin A-B'!I1120,'Speed Bin A-B'!I1224,'Speed Bin A-B'!I1536,'Speed Bin A-B'!I1640,'Speed Bin A-B'!I1744,'Speed Bin A-B'!I1848,'Speed Bin A-B'!I1952,'Speed Bin A-B'!I2264,'Speed Bin A-B'!I2368,'Speed Bin A-B'!I2472,'Speed Bin A-B'!I2576,'Speed Bin A-B'!I2680)</f>
        <v>0</v>
      </c>
      <c r="J73" s="273">
        <f>SUM('Speed Bin A-B'!J80,'Speed Bin A-B'!J184,'Speed Bin A-B'!J288,'Speed Bin A-B'!J392,'Speed Bin A-B'!J496,'Speed Bin A-B'!J808,'Speed Bin A-B'!J912,'Speed Bin A-B'!J1016,'Speed Bin A-B'!J1120,'Speed Bin A-B'!J1224,'Speed Bin A-B'!J1536,'Speed Bin A-B'!J1640,'Speed Bin A-B'!J1744,'Speed Bin A-B'!J1848,'Speed Bin A-B'!J1952,'Speed Bin A-B'!J2264,'Speed Bin A-B'!J2368,'Speed Bin A-B'!J2472,'Speed Bin A-B'!J2576,'Speed Bin A-B'!J2680)</f>
        <v>0</v>
      </c>
      <c r="K73" s="273">
        <f>SUM('Speed Bin A-B'!K80,'Speed Bin A-B'!K184,'Speed Bin A-B'!K288,'Speed Bin A-B'!K392,'Speed Bin A-B'!K496,'Speed Bin A-B'!K808,'Speed Bin A-B'!K912,'Speed Bin A-B'!K1016,'Speed Bin A-B'!K1120,'Speed Bin A-B'!K1224,'Speed Bin A-B'!K1536,'Speed Bin A-B'!K1640,'Speed Bin A-B'!K1744,'Speed Bin A-B'!K1848,'Speed Bin A-B'!K1952,'Speed Bin A-B'!K2264,'Speed Bin A-B'!K2368,'Speed Bin A-B'!K2472,'Speed Bin A-B'!K2576,'Speed Bin A-B'!K2680)</f>
        <v>0</v>
      </c>
      <c r="L73" s="273">
        <f>SUM('Speed Bin A-B'!L80,'Speed Bin A-B'!L184,'Speed Bin A-B'!L288,'Speed Bin A-B'!L392,'Speed Bin A-B'!L496,'Speed Bin A-B'!L808,'Speed Bin A-B'!L912,'Speed Bin A-B'!L1016,'Speed Bin A-B'!L1120,'Speed Bin A-B'!L1224,'Speed Bin A-B'!L1536,'Speed Bin A-B'!L1640,'Speed Bin A-B'!L1744,'Speed Bin A-B'!L1848,'Speed Bin A-B'!L1952,'Speed Bin A-B'!L2264,'Speed Bin A-B'!L2368,'Speed Bin A-B'!L2472,'Speed Bin A-B'!L2576,'Speed Bin A-B'!L2680)</f>
        <v>0</v>
      </c>
      <c r="M73" s="273">
        <f>SUM('Speed Bin A-B'!M80,'Speed Bin A-B'!M184,'Speed Bin A-B'!M288,'Speed Bin A-B'!M392,'Speed Bin A-B'!M496,'Speed Bin A-B'!M808,'Speed Bin A-B'!M912,'Speed Bin A-B'!M1016,'Speed Bin A-B'!M1120,'Speed Bin A-B'!M1224,'Speed Bin A-B'!M1536,'Speed Bin A-B'!M1640,'Speed Bin A-B'!M1744,'Speed Bin A-B'!M1848,'Speed Bin A-B'!M1952,'Speed Bin A-B'!M2264,'Speed Bin A-B'!M2368,'Speed Bin A-B'!M2472,'Speed Bin A-B'!M2576,'Speed Bin A-B'!M2680)</f>
        <v>0</v>
      </c>
      <c r="N73" s="273">
        <f>SUM('Speed Bin A-B'!N80,'Speed Bin A-B'!N184,'Speed Bin A-B'!N288,'Speed Bin A-B'!N392,'Speed Bin A-B'!N496,'Speed Bin A-B'!N808,'Speed Bin A-B'!N912,'Speed Bin A-B'!N1016,'Speed Bin A-B'!N1120,'Speed Bin A-B'!N1224,'Speed Bin A-B'!N1536,'Speed Bin A-B'!N1640,'Speed Bin A-B'!N1744,'Speed Bin A-B'!N1848,'Speed Bin A-B'!N1952,'Speed Bin A-B'!N2264,'Speed Bin A-B'!N2368,'Speed Bin A-B'!N2472,'Speed Bin A-B'!N2576,'Speed Bin A-B'!N2680)</f>
        <v>0</v>
      </c>
      <c r="O73" s="273">
        <f>SUM('Speed Bin A-B'!O80,'Speed Bin A-B'!O184,'Speed Bin A-B'!O288,'Speed Bin A-B'!O392,'Speed Bin A-B'!O496,'Speed Bin A-B'!O808,'Speed Bin A-B'!O912,'Speed Bin A-B'!O1016,'Speed Bin A-B'!O1120,'Speed Bin A-B'!O1224,'Speed Bin A-B'!O1536,'Speed Bin A-B'!O1640,'Speed Bin A-B'!O1744,'Speed Bin A-B'!O1848,'Speed Bin A-B'!O1952,'Speed Bin A-B'!O2264,'Speed Bin A-B'!O2368,'Speed Bin A-B'!O2472,'Speed Bin A-B'!O2576,'Speed Bin A-B'!O2680)</f>
        <v>0</v>
      </c>
      <c r="P73" s="273">
        <f>SUM('Speed Bin A-B'!P80,'Speed Bin A-B'!P184,'Speed Bin A-B'!P288,'Speed Bin A-B'!P392,'Speed Bin A-B'!P496,'Speed Bin A-B'!P808,'Speed Bin A-B'!P912,'Speed Bin A-B'!P1016,'Speed Bin A-B'!P1120,'Speed Bin A-B'!P1224,'Speed Bin A-B'!P1536,'Speed Bin A-B'!P1640,'Speed Bin A-B'!P1744,'Speed Bin A-B'!P1848,'Speed Bin A-B'!P1952,'Speed Bin A-B'!P2264,'Speed Bin A-B'!P2368,'Speed Bin A-B'!P2472,'Speed Bin A-B'!P2576,'Speed Bin A-B'!P2680)</f>
        <v>0</v>
      </c>
      <c r="Q73" s="273">
        <f>SUM('Speed Bin A-B'!Q80,'Speed Bin A-B'!Q184,'Speed Bin A-B'!Q288,'Speed Bin A-B'!Q392,'Speed Bin A-B'!Q496,'Speed Bin A-B'!Q808,'Speed Bin A-B'!Q912,'Speed Bin A-B'!Q1016,'Speed Bin A-B'!Q1120,'Speed Bin A-B'!Q1224,'Speed Bin A-B'!Q1536,'Speed Bin A-B'!Q1640,'Speed Bin A-B'!Q1744,'Speed Bin A-B'!Q1848,'Speed Bin A-B'!Q1952,'Speed Bin A-B'!Q2264,'Speed Bin A-B'!Q2368,'Speed Bin A-B'!Q2472,'Speed Bin A-B'!Q2576,'Speed Bin A-B'!Q2680)</f>
        <v>0</v>
      </c>
      <c r="R73" s="273">
        <f>SUM('Speed Bin A-B'!R80,'Speed Bin A-B'!R184,'Speed Bin A-B'!R288,'Speed Bin A-B'!R392,'Speed Bin A-B'!R496,'Speed Bin A-B'!R808,'Speed Bin A-B'!R912,'Speed Bin A-B'!R1016,'Speed Bin A-B'!R1120,'Speed Bin A-B'!R1224,'Speed Bin A-B'!R1536,'Speed Bin A-B'!R1640,'Speed Bin A-B'!R1744,'Speed Bin A-B'!R1848,'Speed Bin A-B'!R1952,'Speed Bin A-B'!R2264,'Speed Bin A-B'!R2368,'Speed Bin A-B'!R2472,'Speed Bin A-B'!R2576,'Speed Bin A-B'!R2680)</f>
        <v>0</v>
      </c>
      <c r="S73" s="273">
        <f>SUM('Speed Bin A-B'!S80,'Speed Bin A-B'!S184,'Speed Bin A-B'!S288,'Speed Bin A-B'!S392,'Speed Bin A-B'!S496,'Speed Bin A-B'!S808,'Speed Bin A-B'!S912,'Speed Bin A-B'!S1016,'Speed Bin A-B'!S1120,'Speed Bin A-B'!S1224,'Speed Bin A-B'!S1536,'Speed Bin A-B'!S1640,'Speed Bin A-B'!S1744,'Speed Bin A-B'!S1848,'Speed Bin A-B'!S1952,'Speed Bin A-B'!S2264,'Speed Bin A-B'!S2368,'Speed Bin A-B'!S2472,'Speed Bin A-B'!S2576,'Speed Bin A-B'!S2680)</f>
        <v>0</v>
      </c>
      <c r="T73" s="273">
        <f>SUM('Speed Bin A-B'!T80,'Speed Bin A-B'!T184,'Speed Bin A-B'!T288,'Speed Bin A-B'!T392,'Speed Bin A-B'!T496,'Speed Bin A-B'!T808,'Speed Bin A-B'!T912,'Speed Bin A-B'!T1016,'Speed Bin A-B'!T1120,'Speed Bin A-B'!T1224,'Speed Bin A-B'!T1536,'Speed Bin A-B'!T1640,'Speed Bin A-B'!T1744,'Speed Bin A-B'!T1848,'Speed Bin A-B'!T1952,'Speed Bin A-B'!T2264,'Speed Bin A-B'!T2368,'Speed Bin A-B'!T2472,'Speed Bin A-B'!T2576,'Speed Bin A-B'!T2680)</f>
        <v>0</v>
      </c>
      <c r="U73" s="273">
        <f>SUM('Speed Bin A-B'!U80,'Speed Bin A-B'!U184,'Speed Bin A-B'!U288,'Speed Bin A-B'!U392,'Speed Bin A-B'!U496,'Speed Bin A-B'!U808,'Speed Bin A-B'!U912,'Speed Bin A-B'!U1016,'Speed Bin A-B'!U1120,'Speed Bin A-B'!U1224,'Speed Bin A-B'!U1536,'Speed Bin A-B'!U1640,'Speed Bin A-B'!U1744,'Speed Bin A-B'!U1848,'Speed Bin A-B'!U1952,'Speed Bin A-B'!U2264,'Speed Bin A-B'!U2368,'Speed Bin A-B'!U2472,'Speed Bin A-B'!U2576,'Speed Bin A-B'!U2680)</f>
        <v>0</v>
      </c>
      <c r="V73"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f>
        <v>19.014285714285709</v>
      </c>
      <c r="W73"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f>
        <v>23.576923076923077</v>
      </c>
      <c r="X73" s="267"/>
      <c r="Y73" s="267"/>
    </row>
    <row r="74" spans="1:25" x14ac:dyDescent="0.25">
      <c r="A74" s="272">
        <v>0.72916666666666696</v>
      </c>
      <c r="B74" s="273">
        <f>SUM('Speed Bin A-B'!B81,'Speed Bin A-B'!B185,'Speed Bin A-B'!B289,'Speed Bin A-B'!B393,'Speed Bin A-B'!B497,'Speed Bin A-B'!B809,'Speed Bin A-B'!B913,'Speed Bin A-B'!B1017,'Speed Bin A-B'!B1121,'Speed Bin A-B'!B1225,'Speed Bin A-B'!B1537,'Speed Bin A-B'!B1641,'Speed Bin A-B'!B1745,'Speed Bin A-B'!B1849,'Speed Bin A-B'!B1953,'Speed Bin A-B'!B2265,'Speed Bin A-B'!B2369,'Speed Bin A-B'!B2473,'Speed Bin A-B'!B2577,'Speed Bin A-B'!B2681)</f>
        <v>315</v>
      </c>
      <c r="C74" s="273">
        <f>SUM('Speed Bin A-B'!C81,'Speed Bin A-B'!C185,'Speed Bin A-B'!C289,'Speed Bin A-B'!C393,'Speed Bin A-B'!C497,'Speed Bin A-B'!C809,'Speed Bin A-B'!C913,'Speed Bin A-B'!C1017,'Speed Bin A-B'!C1121,'Speed Bin A-B'!C1225,'Speed Bin A-B'!C1537,'Speed Bin A-B'!C1641,'Speed Bin A-B'!C1745,'Speed Bin A-B'!C1849,'Speed Bin A-B'!C1953,'Speed Bin A-B'!C2265,'Speed Bin A-B'!C2369,'Speed Bin A-B'!C2473,'Speed Bin A-B'!C2577,'Speed Bin A-B'!C2681)</f>
        <v>2</v>
      </c>
      <c r="D74" s="273">
        <f>SUM('Speed Bin A-B'!D81,'Speed Bin A-B'!D185,'Speed Bin A-B'!D289,'Speed Bin A-B'!D393,'Speed Bin A-B'!D497,'Speed Bin A-B'!D809,'Speed Bin A-B'!D913,'Speed Bin A-B'!D1017,'Speed Bin A-B'!D1121,'Speed Bin A-B'!D1225,'Speed Bin A-B'!D1537,'Speed Bin A-B'!D1641,'Speed Bin A-B'!D1745,'Speed Bin A-B'!D1849,'Speed Bin A-B'!D1953,'Speed Bin A-B'!D2265,'Speed Bin A-B'!D2369,'Speed Bin A-B'!D2473,'Speed Bin A-B'!D2577,'Speed Bin A-B'!D2681)</f>
        <v>37</v>
      </c>
      <c r="E74" s="273">
        <f>SUM('Speed Bin A-B'!E81,'Speed Bin A-B'!E185,'Speed Bin A-B'!E289,'Speed Bin A-B'!E393,'Speed Bin A-B'!E497,'Speed Bin A-B'!E809,'Speed Bin A-B'!E913,'Speed Bin A-B'!E1017,'Speed Bin A-B'!E1121,'Speed Bin A-B'!E1225,'Speed Bin A-B'!E1537,'Speed Bin A-B'!E1641,'Speed Bin A-B'!E1745,'Speed Bin A-B'!E1849,'Speed Bin A-B'!E1953,'Speed Bin A-B'!E2265,'Speed Bin A-B'!E2369,'Speed Bin A-B'!E2473,'Speed Bin A-B'!E2577,'Speed Bin A-B'!E2681)</f>
        <v>136</v>
      </c>
      <c r="F74" s="273">
        <f>SUM('Speed Bin A-B'!F81,'Speed Bin A-B'!F185,'Speed Bin A-B'!F289,'Speed Bin A-B'!F393,'Speed Bin A-B'!F497,'Speed Bin A-B'!F809,'Speed Bin A-B'!F913,'Speed Bin A-B'!F1017,'Speed Bin A-B'!F1121,'Speed Bin A-B'!F1225,'Speed Bin A-B'!F1537,'Speed Bin A-B'!F1641,'Speed Bin A-B'!F1745,'Speed Bin A-B'!F1849,'Speed Bin A-B'!F1953,'Speed Bin A-B'!F2265,'Speed Bin A-B'!F2369,'Speed Bin A-B'!F2473,'Speed Bin A-B'!F2577,'Speed Bin A-B'!F2681)</f>
        <v>119</v>
      </c>
      <c r="G74" s="273">
        <f>SUM('Speed Bin A-B'!G81,'Speed Bin A-B'!G185,'Speed Bin A-B'!G289,'Speed Bin A-B'!G393,'Speed Bin A-B'!G497,'Speed Bin A-B'!G809,'Speed Bin A-B'!G913,'Speed Bin A-B'!G1017,'Speed Bin A-B'!G1121,'Speed Bin A-B'!G1225,'Speed Bin A-B'!G1537,'Speed Bin A-B'!G1641,'Speed Bin A-B'!G1745,'Speed Bin A-B'!G1849,'Speed Bin A-B'!G1953,'Speed Bin A-B'!G2265,'Speed Bin A-B'!G2369,'Speed Bin A-B'!G2473,'Speed Bin A-B'!G2577,'Speed Bin A-B'!G2681)</f>
        <v>20</v>
      </c>
      <c r="H74" s="273">
        <f>SUM('Speed Bin A-B'!H81,'Speed Bin A-B'!H185,'Speed Bin A-B'!H289,'Speed Bin A-B'!H393,'Speed Bin A-B'!H497,'Speed Bin A-B'!H809,'Speed Bin A-B'!H913,'Speed Bin A-B'!H1017,'Speed Bin A-B'!H1121,'Speed Bin A-B'!H1225,'Speed Bin A-B'!H1537,'Speed Bin A-B'!H1641,'Speed Bin A-B'!H1745,'Speed Bin A-B'!H1849,'Speed Bin A-B'!H1953,'Speed Bin A-B'!H2265,'Speed Bin A-B'!H2369,'Speed Bin A-B'!H2473,'Speed Bin A-B'!H2577,'Speed Bin A-B'!H2681)</f>
        <v>1</v>
      </c>
      <c r="I74" s="273">
        <f>SUM('Speed Bin A-B'!I81,'Speed Bin A-B'!I185,'Speed Bin A-B'!I289,'Speed Bin A-B'!I393,'Speed Bin A-B'!I497,'Speed Bin A-B'!I809,'Speed Bin A-B'!I913,'Speed Bin A-B'!I1017,'Speed Bin A-B'!I1121,'Speed Bin A-B'!I1225,'Speed Bin A-B'!I1537,'Speed Bin A-B'!I1641,'Speed Bin A-B'!I1745,'Speed Bin A-B'!I1849,'Speed Bin A-B'!I1953,'Speed Bin A-B'!I2265,'Speed Bin A-B'!I2369,'Speed Bin A-B'!I2473,'Speed Bin A-B'!I2577,'Speed Bin A-B'!I2681)</f>
        <v>0</v>
      </c>
      <c r="J74" s="273">
        <f>SUM('Speed Bin A-B'!J81,'Speed Bin A-B'!J185,'Speed Bin A-B'!J289,'Speed Bin A-B'!J393,'Speed Bin A-B'!J497,'Speed Bin A-B'!J809,'Speed Bin A-B'!J913,'Speed Bin A-B'!J1017,'Speed Bin A-B'!J1121,'Speed Bin A-B'!J1225,'Speed Bin A-B'!J1537,'Speed Bin A-B'!J1641,'Speed Bin A-B'!J1745,'Speed Bin A-B'!J1849,'Speed Bin A-B'!J1953,'Speed Bin A-B'!J2265,'Speed Bin A-B'!J2369,'Speed Bin A-B'!J2473,'Speed Bin A-B'!J2577,'Speed Bin A-B'!J2681)</f>
        <v>0</v>
      </c>
      <c r="K74" s="273">
        <f>SUM('Speed Bin A-B'!K81,'Speed Bin A-B'!K185,'Speed Bin A-B'!K289,'Speed Bin A-B'!K393,'Speed Bin A-B'!K497,'Speed Bin A-B'!K809,'Speed Bin A-B'!K913,'Speed Bin A-B'!K1017,'Speed Bin A-B'!K1121,'Speed Bin A-B'!K1225,'Speed Bin A-B'!K1537,'Speed Bin A-B'!K1641,'Speed Bin A-B'!K1745,'Speed Bin A-B'!K1849,'Speed Bin A-B'!K1953,'Speed Bin A-B'!K2265,'Speed Bin A-B'!K2369,'Speed Bin A-B'!K2473,'Speed Bin A-B'!K2577,'Speed Bin A-B'!K2681)</f>
        <v>0</v>
      </c>
      <c r="L74" s="273">
        <f>SUM('Speed Bin A-B'!L81,'Speed Bin A-B'!L185,'Speed Bin A-B'!L289,'Speed Bin A-B'!L393,'Speed Bin A-B'!L497,'Speed Bin A-B'!L809,'Speed Bin A-B'!L913,'Speed Bin A-B'!L1017,'Speed Bin A-B'!L1121,'Speed Bin A-B'!L1225,'Speed Bin A-B'!L1537,'Speed Bin A-B'!L1641,'Speed Bin A-B'!L1745,'Speed Bin A-B'!L1849,'Speed Bin A-B'!L1953,'Speed Bin A-B'!L2265,'Speed Bin A-B'!L2369,'Speed Bin A-B'!L2473,'Speed Bin A-B'!L2577,'Speed Bin A-B'!L2681)</f>
        <v>0</v>
      </c>
      <c r="M74" s="273">
        <f>SUM('Speed Bin A-B'!M81,'Speed Bin A-B'!M185,'Speed Bin A-B'!M289,'Speed Bin A-B'!M393,'Speed Bin A-B'!M497,'Speed Bin A-B'!M809,'Speed Bin A-B'!M913,'Speed Bin A-B'!M1017,'Speed Bin A-B'!M1121,'Speed Bin A-B'!M1225,'Speed Bin A-B'!M1537,'Speed Bin A-B'!M1641,'Speed Bin A-B'!M1745,'Speed Bin A-B'!M1849,'Speed Bin A-B'!M1953,'Speed Bin A-B'!M2265,'Speed Bin A-B'!M2369,'Speed Bin A-B'!M2473,'Speed Bin A-B'!M2577,'Speed Bin A-B'!M2681)</f>
        <v>0</v>
      </c>
      <c r="N74" s="273">
        <f>SUM('Speed Bin A-B'!N81,'Speed Bin A-B'!N185,'Speed Bin A-B'!N289,'Speed Bin A-B'!N393,'Speed Bin A-B'!N497,'Speed Bin A-B'!N809,'Speed Bin A-B'!N913,'Speed Bin A-B'!N1017,'Speed Bin A-B'!N1121,'Speed Bin A-B'!N1225,'Speed Bin A-B'!N1537,'Speed Bin A-B'!N1641,'Speed Bin A-B'!N1745,'Speed Bin A-B'!N1849,'Speed Bin A-B'!N1953,'Speed Bin A-B'!N2265,'Speed Bin A-B'!N2369,'Speed Bin A-B'!N2473,'Speed Bin A-B'!N2577,'Speed Bin A-B'!N2681)</f>
        <v>0</v>
      </c>
      <c r="O74" s="273">
        <f>SUM('Speed Bin A-B'!O81,'Speed Bin A-B'!O185,'Speed Bin A-B'!O289,'Speed Bin A-B'!O393,'Speed Bin A-B'!O497,'Speed Bin A-B'!O809,'Speed Bin A-B'!O913,'Speed Bin A-B'!O1017,'Speed Bin A-B'!O1121,'Speed Bin A-B'!O1225,'Speed Bin A-B'!O1537,'Speed Bin A-B'!O1641,'Speed Bin A-B'!O1745,'Speed Bin A-B'!O1849,'Speed Bin A-B'!O1953,'Speed Bin A-B'!O2265,'Speed Bin A-B'!O2369,'Speed Bin A-B'!O2473,'Speed Bin A-B'!O2577,'Speed Bin A-B'!O2681)</f>
        <v>0</v>
      </c>
      <c r="P74" s="273">
        <f>SUM('Speed Bin A-B'!P81,'Speed Bin A-B'!P185,'Speed Bin A-B'!P289,'Speed Bin A-B'!P393,'Speed Bin A-B'!P497,'Speed Bin A-B'!P809,'Speed Bin A-B'!P913,'Speed Bin A-B'!P1017,'Speed Bin A-B'!P1121,'Speed Bin A-B'!P1225,'Speed Bin A-B'!P1537,'Speed Bin A-B'!P1641,'Speed Bin A-B'!P1745,'Speed Bin A-B'!P1849,'Speed Bin A-B'!P1953,'Speed Bin A-B'!P2265,'Speed Bin A-B'!P2369,'Speed Bin A-B'!P2473,'Speed Bin A-B'!P2577,'Speed Bin A-B'!P2681)</f>
        <v>0</v>
      </c>
      <c r="Q74" s="273">
        <f>SUM('Speed Bin A-B'!Q81,'Speed Bin A-B'!Q185,'Speed Bin A-B'!Q289,'Speed Bin A-B'!Q393,'Speed Bin A-B'!Q497,'Speed Bin A-B'!Q809,'Speed Bin A-B'!Q913,'Speed Bin A-B'!Q1017,'Speed Bin A-B'!Q1121,'Speed Bin A-B'!Q1225,'Speed Bin A-B'!Q1537,'Speed Bin A-B'!Q1641,'Speed Bin A-B'!Q1745,'Speed Bin A-B'!Q1849,'Speed Bin A-B'!Q1953,'Speed Bin A-B'!Q2265,'Speed Bin A-B'!Q2369,'Speed Bin A-B'!Q2473,'Speed Bin A-B'!Q2577,'Speed Bin A-B'!Q2681)</f>
        <v>0</v>
      </c>
      <c r="R74" s="273">
        <f>SUM('Speed Bin A-B'!R81,'Speed Bin A-B'!R185,'Speed Bin A-B'!R289,'Speed Bin A-B'!R393,'Speed Bin A-B'!R497,'Speed Bin A-B'!R809,'Speed Bin A-B'!R913,'Speed Bin A-B'!R1017,'Speed Bin A-B'!R1121,'Speed Bin A-B'!R1225,'Speed Bin A-B'!R1537,'Speed Bin A-B'!R1641,'Speed Bin A-B'!R1745,'Speed Bin A-B'!R1849,'Speed Bin A-B'!R1953,'Speed Bin A-B'!R2265,'Speed Bin A-B'!R2369,'Speed Bin A-B'!R2473,'Speed Bin A-B'!R2577,'Speed Bin A-B'!R2681)</f>
        <v>0</v>
      </c>
      <c r="S74" s="273">
        <f>SUM('Speed Bin A-B'!S81,'Speed Bin A-B'!S185,'Speed Bin A-B'!S289,'Speed Bin A-B'!S393,'Speed Bin A-B'!S497,'Speed Bin A-B'!S809,'Speed Bin A-B'!S913,'Speed Bin A-B'!S1017,'Speed Bin A-B'!S1121,'Speed Bin A-B'!S1225,'Speed Bin A-B'!S1537,'Speed Bin A-B'!S1641,'Speed Bin A-B'!S1745,'Speed Bin A-B'!S1849,'Speed Bin A-B'!S1953,'Speed Bin A-B'!S2265,'Speed Bin A-B'!S2369,'Speed Bin A-B'!S2473,'Speed Bin A-B'!S2577,'Speed Bin A-B'!S2681)</f>
        <v>0</v>
      </c>
      <c r="T74" s="273">
        <f>SUM('Speed Bin A-B'!T81,'Speed Bin A-B'!T185,'Speed Bin A-B'!T289,'Speed Bin A-B'!T393,'Speed Bin A-B'!T497,'Speed Bin A-B'!T809,'Speed Bin A-B'!T913,'Speed Bin A-B'!T1017,'Speed Bin A-B'!T1121,'Speed Bin A-B'!T1225,'Speed Bin A-B'!T1537,'Speed Bin A-B'!T1641,'Speed Bin A-B'!T1745,'Speed Bin A-B'!T1849,'Speed Bin A-B'!T1953,'Speed Bin A-B'!T2265,'Speed Bin A-B'!T2369,'Speed Bin A-B'!T2473,'Speed Bin A-B'!T2577,'Speed Bin A-B'!T2681)</f>
        <v>0</v>
      </c>
      <c r="U74" s="273">
        <f>SUM('Speed Bin A-B'!U81,'Speed Bin A-B'!U185,'Speed Bin A-B'!U289,'Speed Bin A-B'!U393,'Speed Bin A-B'!U497,'Speed Bin A-B'!U809,'Speed Bin A-B'!U913,'Speed Bin A-B'!U1017,'Speed Bin A-B'!U1121,'Speed Bin A-B'!U1225,'Speed Bin A-B'!U1537,'Speed Bin A-B'!U1641,'Speed Bin A-B'!U1745,'Speed Bin A-B'!U1849,'Speed Bin A-B'!U1953,'Speed Bin A-B'!U2265,'Speed Bin A-B'!U2369,'Speed Bin A-B'!U2473,'Speed Bin A-B'!U2577,'Speed Bin A-B'!U2681)</f>
        <v>0</v>
      </c>
      <c r="V74"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f>
        <v>19.62857142857143</v>
      </c>
      <c r="W74"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f>
        <v>23.457142857142856</v>
      </c>
      <c r="X74" s="267"/>
      <c r="Y74" s="267"/>
    </row>
    <row r="75" spans="1:25" x14ac:dyDescent="0.25">
      <c r="A75" s="272">
        <v>0.73958333333333304</v>
      </c>
      <c r="B75" s="273">
        <f>SUM('Speed Bin A-B'!B82,'Speed Bin A-B'!B186,'Speed Bin A-B'!B290,'Speed Bin A-B'!B394,'Speed Bin A-B'!B498,'Speed Bin A-B'!B810,'Speed Bin A-B'!B914,'Speed Bin A-B'!B1018,'Speed Bin A-B'!B1122,'Speed Bin A-B'!B1226,'Speed Bin A-B'!B1538,'Speed Bin A-B'!B1642,'Speed Bin A-B'!B1746,'Speed Bin A-B'!B1850,'Speed Bin A-B'!B1954,'Speed Bin A-B'!B2266,'Speed Bin A-B'!B2370,'Speed Bin A-B'!B2474,'Speed Bin A-B'!B2578,'Speed Bin A-B'!B2682)</f>
        <v>204</v>
      </c>
      <c r="C75" s="273">
        <f>SUM('Speed Bin A-B'!C82,'Speed Bin A-B'!C186,'Speed Bin A-B'!C290,'Speed Bin A-B'!C394,'Speed Bin A-B'!C498,'Speed Bin A-B'!C810,'Speed Bin A-B'!C914,'Speed Bin A-B'!C1018,'Speed Bin A-B'!C1122,'Speed Bin A-B'!C1226,'Speed Bin A-B'!C1538,'Speed Bin A-B'!C1642,'Speed Bin A-B'!C1746,'Speed Bin A-B'!C1850,'Speed Bin A-B'!C1954,'Speed Bin A-B'!C2266,'Speed Bin A-B'!C2370,'Speed Bin A-B'!C2474,'Speed Bin A-B'!C2578,'Speed Bin A-B'!C2682)</f>
        <v>0</v>
      </c>
      <c r="D75" s="273">
        <f>SUM('Speed Bin A-B'!D82,'Speed Bin A-B'!D186,'Speed Bin A-B'!D290,'Speed Bin A-B'!D394,'Speed Bin A-B'!D498,'Speed Bin A-B'!D810,'Speed Bin A-B'!D914,'Speed Bin A-B'!D1018,'Speed Bin A-B'!D1122,'Speed Bin A-B'!D1226,'Speed Bin A-B'!D1538,'Speed Bin A-B'!D1642,'Speed Bin A-B'!D1746,'Speed Bin A-B'!D1850,'Speed Bin A-B'!D1954,'Speed Bin A-B'!D2266,'Speed Bin A-B'!D2370,'Speed Bin A-B'!D2474,'Speed Bin A-B'!D2578,'Speed Bin A-B'!D2682)</f>
        <v>28</v>
      </c>
      <c r="E75" s="273">
        <f>SUM('Speed Bin A-B'!E82,'Speed Bin A-B'!E186,'Speed Bin A-B'!E290,'Speed Bin A-B'!E394,'Speed Bin A-B'!E498,'Speed Bin A-B'!E810,'Speed Bin A-B'!E914,'Speed Bin A-B'!E1018,'Speed Bin A-B'!E1122,'Speed Bin A-B'!E1226,'Speed Bin A-B'!E1538,'Speed Bin A-B'!E1642,'Speed Bin A-B'!E1746,'Speed Bin A-B'!E1850,'Speed Bin A-B'!E1954,'Speed Bin A-B'!E2266,'Speed Bin A-B'!E2370,'Speed Bin A-B'!E2474,'Speed Bin A-B'!E2578,'Speed Bin A-B'!E2682)</f>
        <v>94</v>
      </c>
      <c r="F75" s="273">
        <f>SUM('Speed Bin A-B'!F82,'Speed Bin A-B'!F186,'Speed Bin A-B'!F290,'Speed Bin A-B'!F394,'Speed Bin A-B'!F498,'Speed Bin A-B'!F810,'Speed Bin A-B'!F914,'Speed Bin A-B'!F1018,'Speed Bin A-B'!F1122,'Speed Bin A-B'!F1226,'Speed Bin A-B'!F1538,'Speed Bin A-B'!F1642,'Speed Bin A-B'!F1746,'Speed Bin A-B'!F1850,'Speed Bin A-B'!F1954,'Speed Bin A-B'!F2266,'Speed Bin A-B'!F2370,'Speed Bin A-B'!F2474,'Speed Bin A-B'!F2578,'Speed Bin A-B'!F2682)</f>
        <v>67</v>
      </c>
      <c r="G75" s="273">
        <f>SUM('Speed Bin A-B'!G82,'Speed Bin A-B'!G186,'Speed Bin A-B'!G290,'Speed Bin A-B'!G394,'Speed Bin A-B'!G498,'Speed Bin A-B'!G810,'Speed Bin A-B'!G914,'Speed Bin A-B'!G1018,'Speed Bin A-B'!G1122,'Speed Bin A-B'!G1226,'Speed Bin A-B'!G1538,'Speed Bin A-B'!G1642,'Speed Bin A-B'!G1746,'Speed Bin A-B'!G1850,'Speed Bin A-B'!G1954,'Speed Bin A-B'!G2266,'Speed Bin A-B'!G2370,'Speed Bin A-B'!G2474,'Speed Bin A-B'!G2578,'Speed Bin A-B'!G2682)</f>
        <v>12</v>
      </c>
      <c r="H75" s="273">
        <f>SUM('Speed Bin A-B'!H82,'Speed Bin A-B'!H186,'Speed Bin A-B'!H290,'Speed Bin A-B'!H394,'Speed Bin A-B'!H498,'Speed Bin A-B'!H810,'Speed Bin A-B'!H914,'Speed Bin A-B'!H1018,'Speed Bin A-B'!H1122,'Speed Bin A-B'!H1226,'Speed Bin A-B'!H1538,'Speed Bin A-B'!H1642,'Speed Bin A-B'!H1746,'Speed Bin A-B'!H1850,'Speed Bin A-B'!H1954,'Speed Bin A-B'!H2266,'Speed Bin A-B'!H2370,'Speed Bin A-B'!H2474,'Speed Bin A-B'!H2578,'Speed Bin A-B'!H2682)</f>
        <v>3</v>
      </c>
      <c r="I75" s="273">
        <f>SUM('Speed Bin A-B'!I82,'Speed Bin A-B'!I186,'Speed Bin A-B'!I290,'Speed Bin A-B'!I394,'Speed Bin A-B'!I498,'Speed Bin A-B'!I810,'Speed Bin A-B'!I914,'Speed Bin A-B'!I1018,'Speed Bin A-B'!I1122,'Speed Bin A-B'!I1226,'Speed Bin A-B'!I1538,'Speed Bin A-B'!I1642,'Speed Bin A-B'!I1746,'Speed Bin A-B'!I1850,'Speed Bin A-B'!I1954,'Speed Bin A-B'!I2266,'Speed Bin A-B'!I2370,'Speed Bin A-B'!I2474,'Speed Bin A-B'!I2578,'Speed Bin A-B'!I2682)</f>
        <v>0</v>
      </c>
      <c r="J75" s="273">
        <f>SUM('Speed Bin A-B'!J82,'Speed Bin A-B'!J186,'Speed Bin A-B'!J290,'Speed Bin A-B'!J394,'Speed Bin A-B'!J498,'Speed Bin A-B'!J810,'Speed Bin A-B'!J914,'Speed Bin A-B'!J1018,'Speed Bin A-B'!J1122,'Speed Bin A-B'!J1226,'Speed Bin A-B'!J1538,'Speed Bin A-B'!J1642,'Speed Bin A-B'!J1746,'Speed Bin A-B'!J1850,'Speed Bin A-B'!J1954,'Speed Bin A-B'!J2266,'Speed Bin A-B'!J2370,'Speed Bin A-B'!J2474,'Speed Bin A-B'!J2578,'Speed Bin A-B'!J2682)</f>
        <v>0</v>
      </c>
      <c r="K75" s="273">
        <f>SUM('Speed Bin A-B'!K82,'Speed Bin A-B'!K186,'Speed Bin A-B'!K290,'Speed Bin A-B'!K394,'Speed Bin A-B'!K498,'Speed Bin A-B'!K810,'Speed Bin A-B'!K914,'Speed Bin A-B'!K1018,'Speed Bin A-B'!K1122,'Speed Bin A-B'!K1226,'Speed Bin A-B'!K1538,'Speed Bin A-B'!K1642,'Speed Bin A-B'!K1746,'Speed Bin A-B'!K1850,'Speed Bin A-B'!K1954,'Speed Bin A-B'!K2266,'Speed Bin A-B'!K2370,'Speed Bin A-B'!K2474,'Speed Bin A-B'!K2578,'Speed Bin A-B'!K2682)</f>
        <v>0</v>
      </c>
      <c r="L75" s="273">
        <f>SUM('Speed Bin A-B'!L82,'Speed Bin A-B'!L186,'Speed Bin A-B'!L290,'Speed Bin A-B'!L394,'Speed Bin A-B'!L498,'Speed Bin A-B'!L810,'Speed Bin A-B'!L914,'Speed Bin A-B'!L1018,'Speed Bin A-B'!L1122,'Speed Bin A-B'!L1226,'Speed Bin A-B'!L1538,'Speed Bin A-B'!L1642,'Speed Bin A-B'!L1746,'Speed Bin A-B'!L1850,'Speed Bin A-B'!L1954,'Speed Bin A-B'!L2266,'Speed Bin A-B'!L2370,'Speed Bin A-B'!L2474,'Speed Bin A-B'!L2578,'Speed Bin A-B'!L2682)</f>
        <v>0</v>
      </c>
      <c r="M75" s="273">
        <f>SUM('Speed Bin A-B'!M82,'Speed Bin A-B'!M186,'Speed Bin A-B'!M290,'Speed Bin A-B'!M394,'Speed Bin A-B'!M498,'Speed Bin A-B'!M810,'Speed Bin A-B'!M914,'Speed Bin A-B'!M1018,'Speed Bin A-B'!M1122,'Speed Bin A-B'!M1226,'Speed Bin A-B'!M1538,'Speed Bin A-B'!M1642,'Speed Bin A-B'!M1746,'Speed Bin A-B'!M1850,'Speed Bin A-B'!M1954,'Speed Bin A-B'!M2266,'Speed Bin A-B'!M2370,'Speed Bin A-B'!M2474,'Speed Bin A-B'!M2578,'Speed Bin A-B'!M2682)</f>
        <v>0</v>
      </c>
      <c r="N75" s="273">
        <f>SUM('Speed Bin A-B'!N82,'Speed Bin A-B'!N186,'Speed Bin A-B'!N290,'Speed Bin A-B'!N394,'Speed Bin A-B'!N498,'Speed Bin A-B'!N810,'Speed Bin A-B'!N914,'Speed Bin A-B'!N1018,'Speed Bin A-B'!N1122,'Speed Bin A-B'!N1226,'Speed Bin A-B'!N1538,'Speed Bin A-B'!N1642,'Speed Bin A-B'!N1746,'Speed Bin A-B'!N1850,'Speed Bin A-B'!N1954,'Speed Bin A-B'!N2266,'Speed Bin A-B'!N2370,'Speed Bin A-B'!N2474,'Speed Bin A-B'!N2578,'Speed Bin A-B'!N2682)</f>
        <v>0</v>
      </c>
      <c r="O75" s="273">
        <f>SUM('Speed Bin A-B'!O82,'Speed Bin A-B'!O186,'Speed Bin A-B'!O290,'Speed Bin A-B'!O394,'Speed Bin A-B'!O498,'Speed Bin A-B'!O810,'Speed Bin A-B'!O914,'Speed Bin A-B'!O1018,'Speed Bin A-B'!O1122,'Speed Bin A-B'!O1226,'Speed Bin A-B'!O1538,'Speed Bin A-B'!O1642,'Speed Bin A-B'!O1746,'Speed Bin A-B'!O1850,'Speed Bin A-B'!O1954,'Speed Bin A-B'!O2266,'Speed Bin A-B'!O2370,'Speed Bin A-B'!O2474,'Speed Bin A-B'!O2578,'Speed Bin A-B'!O2682)</f>
        <v>0</v>
      </c>
      <c r="P75" s="273">
        <f>SUM('Speed Bin A-B'!P82,'Speed Bin A-B'!P186,'Speed Bin A-B'!P290,'Speed Bin A-B'!P394,'Speed Bin A-B'!P498,'Speed Bin A-B'!P810,'Speed Bin A-B'!P914,'Speed Bin A-B'!P1018,'Speed Bin A-B'!P1122,'Speed Bin A-B'!P1226,'Speed Bin A-B'!P1538,'Speed Bin A-B'!P1642,'Speed Bin A-B'!P1746,'Speed Bin A-B'!P1850,'Speed Bin A-B'!P1954,'Speed Bin A-B'!P2266,'Speed Bin A-B'!P2370,'Speed Bin A-B'!P2474,'Speed Bin A-B'!P2578,'Speed Bin A-B'!P2682)</f>
        <v>0</v>
      </c>
      <c r="Q75" s="273">
        <f>SUM('Speed Bin A-B'!Q82,'Speed Bin A-B'!Q186,'Speed Bin A-B'!Q290,'Speed Bin A-B'!Q394,'Speed Bin A-B'!Q498,'Speed Bin A-B'!Q810,'Speed Bin A-B'!Q914,'Speed Bin A-B'!Q1018,'Speed Bin A-B'!Q1122,'Speed Bin A-B'!Q1226,'Speed Bin A-B'!Q1538,'Speed Bin A-B'!Q1642,'Speed Bin A-B'!Q1746,'Speed Bin A-B'!Q1850,'Speed Bin A-B'!Q1954,'Speed Bin A-B'!Q2266,'Speed Bin A-B'!Q2370,'Speed Bin A-B'!Q2474,'Speed Bin A-B'!Q2578,'Speed Bin A-B'!Q2682)</f>
        <v>0</v>
      </c>
      <c r="R75" s="273">
        <f>SUM('Speed Bin A-B'!R82,'Speed Bin A-B'!R186,'Speed Bin A-B'!R290,'Speed Bin A-B'!R394,'Speed Bin A-B'!R498,'Speed Bin A-B'!R810,'Speed Bin A-B'!R914,'Speed Bin A-B'!R1018,'Speed Bin A-B'!R1122,'Speed Bin A-B'!R1226,'Speed Bin A-B'!R1538,'Speed Bin A-B'!R1642,'Speed Bin A-B'!R1746,'Speed Bin A-B'!R1850,'Speed Bin A-B'!R1954,'Speed Bin A-B'!R2266,'Speed Bin A-B'!R2370,'Speed Bin A-B'!R2474,'Speed Bin A-B'!R2578,'Speed Bin A-B'!R2682)</f>
        <v>0</v>
      </c>
      <c r="S75" s="273">
        <f>SUM('Speed Bin A-B'!S82,'Speed Bin A-B'!S186,'Speed Bin A-B'!S290,'Speed Bin A-B'!S394,'Speed Bin A-B'!S498,'Speed Bin A-B'!S810,'Speed Bin A-B'!S914,'Speed Bin A-B'!S1018,'Speed Bin A-B'!S1122,'Speed Bin A-B'!S1226,'Speed Bin A-B'!S1538,'Speed Bin A-B'!S1642,'Speed Bin A-B'!S1746,'Speed Bin A-B'!S1850,'Speed Bin A-B'!S1954,'Speed Bin A-B'!S2266,'Speed Bin A-B'!S2370,'Speed Bin A-B'!S2474,'Speed Bin A-B'!S2578,'Speed Bin A-B'!S2682)</f>
        <v>0</v>
      </c>
      <c r="T75" s="273">
        <f>SUM('Speed Bin A-B'!T82,'Speed Bin A-B'!T186,'Speed Bin A-B'!T290,'Speed Bin A-B'!T394,'Speed Bin A-B'!T498,'Speed Bin A-B'!T810,'Speed Bin A-B'!T914,'Speed Bin A-B'!T1018,'Speed Bin A-B'!T1122,'Speed Bin A-B'!T1226,'Speed Bin A-B'!T1538,'Speed Bin A-B'!T1642,'Speed Bin A-B'!T1746,'Speed Bin A-B'!T1850,'Speed Bin A-B'!T1954,'Speed Bin A-B'!T2266,'Speed Bin A-B'!T2370,'Speed Bin A-B'!T2474,'Speed Bin A-B'!T2578,'Speed Bin A-B'!T2682)</f>
        <v>0</v>
      </c>
      <c r="U75" s="273">
        <f>SUM('Speed Bin A-B'!U82,'Speed Bin A-B'!U186,'Speed Bin A-B'!U290,'Speed Bin A-B'!U394,'Speed Bin A-B'!U498,'Speed Bin A-B'!U810,'Speed Bin A-B'!U914,'Speed Bin A-B'!U1018,'Speed Bin A-B'!U1122,'Speed Bin A-B'!U1226,'Speed Bin A-B'!U1538,'Speed Bin A-B'!U1642,'Speed Bin A-B'!U1746,'Speed Bin A-B'!U1850,'Speed Bin A-B'!U1954,'Speed Bin A-B'!U2266,'Speed Bin A-B'!U2370,'Speed Bin A-B'!U2474,'Speed Bin A-B'!U2578,'Speed Bin A-B'!U2682)</f>
        <v>0</v>
      </c>
      <c r="V75"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f>
        <v>19.349999999999998</v>
      </c>
      <c r="W75"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f>
        <v>23.875</v>
      </c>
      <c r="X75" s="267"/>
      <c r="Y75" s="267"/>
    </row>
    <row r="76" spans="1:25" x14ac:dyDescent="0.25">
      <c r="A76" s="272">
        <v>0.75</v>
      </c>
      <c r="B76" s="273">
        <f>SUM('Speed Bin A-B'!B83,'Speed Bin A-B'!B187,'Speed Bin A-B'!B291,'Speed Bin A-B'!B395,'Speed Bin A-B'!B499,'Speed Bin A-B'!B811,'Speed Bin A-B'!B915,'Speed Bin A-B'!B1019,'Speed Bin A-B'!B1123,'Speed Bin A-B'!B1227,'Speed Bin A-B'!B1539,'Speed Bin A-B'!B1643,'Speed Bin A-B'!B1747,'Speed Bin A-B'!B1851,'Speed Bin A-B'!B1955,'Speed Bin A-B'!B2267,'Speed Bin A-B'!B2371,'Speed Bin A-B'!B2475,'Speed Bin A-B'!B2579,'Speed Bin A-B'!B2683)</f>
        <v>352</v>
      </c>
      <c r="C76" s="273">
        <f>SUM('Speed Bin A-B'!C83,'Speed Bin A-B'!C187,'Speed Bin A-B'!C291,'Speed Bin A-B'!C395,'Speed Bin A-B'!C499,'Speed Bin A-B'!C811,'Speed Bin A-B'!C915,'Speed Bin A-B'!C1019,'Speed Bin A-B'!C1123,'Speed Bin A-B'!C1227,'Speed Bin A-B'!C1539,'Speed Bin A-B'!C1643,'Speed Bin A-B'!C1747,'Speed Bin A-B'!C1851,'Speed Bin A-B'!C1955,'Speed Bin A-B'!C2267,'Speed Bin A-B'!C2371,'Speed Bin A-B'!C2475,'Speed Bin A-B'!C2579,'Speed Bin A-B'!C2683)</f>
        <v>4</v>
      </c>
      <c r="D76" s="273">
        <f>SUM('Speed Bin A-B'!D83,'Speed Bin A-B'!D187,'Speed Bin A-B'!D291,'Speed Bin A-B'!D395,'Speed Bin A-B'!D499,'Speed Bin A-B'!D811,'Speed Bin A-B'!D915,'Speed Bin A-B'!D1019,'Speed Bin A-B'!D1123,'Speed Bin A-B'!D1227,'Speed Bin A-B'!D1539,'Speed Bin A-B'!D1643,'Speed Bin A-B'!D1747,'Speed Bin A-B'!D1851,'Speed Bin A-B'!D1955,'Speed Bin A-B'!D2267,'Speed Bin A-B'!D2371,'Speed Bin A-B'!D2475,'Speed Bin A-B'!D2579,'Speed Bin A-B'!D2683)</f>
        <v>28</v>
      </c>
      <c r="E76" s="273">
        <f>SUM('Speed Bin A-B'!E83,'Speed Bin A-B'!E187,'Speed Bin A-B'!E291,'Speed Bin A-B'!E395,'Speed Bin A-B'!E499,'Speed Bin A-B'!E811,'Speed Bin A-B'!E915,'Speed Bin A-B'!E1019,'Speed Bin A-B'!E1123,'Speed Bin A-B'!E1227,'Speed Bin A-B'!E1539,'Speed Bin A-B'!E1643,'Speed Bin A-B'!E1747,'Speed Bin A-B'!E1851,'Speed Bin A-B'!E1955,'Speed Bin A-B'!E2267,'Speed Bin A-B'!E2371,'Speed Bin A-B'!E2475,'Speed Bin A-B'!E2579,'Speed Bin A-B'!E2683)</f>
        <v>145</v>
      </c>
      <c r="F76" s="273">
        <f>SUM('Speed Bin A-B'!F83,'Speed Bin A-B'!F187,'Speed Bin A-B'!F291,'Speed Bin A-B'!F395,'Speed Bin A-B'!F499,'Speed Bin A-B'!F811,'Speed Bin A-B'!F915,'Speed Bin A-B'!F1019,'Speed Bin A-B'!F1123,'Speed Bin A-B'!F1227,'Speed Bin A-B'!F1539,'Speed Bin A-B'!F1643,'Speed Bin A-B'!F1747,'Speed Bin A-B'!F1851,'Speed Bin A-B'!F1955,'Speed Bin A-B'!F2267,'Speed Bin A-B'!F2371,'Speed Bin A-B'!F2475,'Speed Bin A-B'!F2579,'Speed Bin A-B'!F2683)</f>
        <v>154</v>
      </c>
      <c r="G76" s="273">
        <f>SUM('Speed Bin A-B'!G83,'Speed Bin A-B'!G187,'Speed Bin A-B'!G291,'Speed Bin A-B'!G395,'Speed Bin A-B'!G499,'Speed Bin A-B'!G811,'Speed Bin A-B'!G915,'Speed Bin A-B'!G1019,'Speed Bin A-B'!G1123,'Speed Bin A-B'!G1227,'Speed Bin A-B'!G1539,'Speed Bin A-B'!G1643,'Speed Bin A-B'!G1747,'Speed Bin A-B'!G1851,'Speed Bin A-B'!G1955,'Speed Bin A-B'!G2267,'Speed Bin A-B'!G2371,'Speed Bin A-B'!G2475,'Speed Bin A-B'!G2579,'Speed Bin A-B'!G2683)</f>
        <v>17</v>
      </c>
      <c r="H76" s="273">
        <f>SUM('Speed Bin A-B'!H83,'Speed Bin A-B'!H187,'Speed Bin A-B'!H291,'Speed Bin A-B'!H395,'Speed Bin A-B'!H499,'Speed Bin A-B'!H811,'Speed Bin A-B'!H915,'Speed Bin A-B'!H1019,'Speed Bin A-B'!H1123,'Speed Bin A-B'!H1227,'Speed Bin A-B'!H1539,'Speed Bin A-B'!H1643,'Speed Bin A-B'!H1747,'Speed Bin A-B'!H1851,'Speed Bin A-B'!H1955,'Speed Bin A-B'!H2267,'Speed Bin A-B'!H2371,'Speed Bin A-B'!H2475,'Speed Bin A-B'!H2579,'Speed Bin A-B'!H2683)</f>
        <v>1</v>
      </c>
      <c r="I76" s="273">
        <f>SUM('Speed Bin A-B'!I83,'Speed Bin A-B'!I187,'Speed Bin A-B'!I291,'Speed Bin A-B'!I395,'Speed Bin A-B'!I499,'Speed Bin A-B'!I811,'Speed Bin A-B'!I915,'Speed Bin A-B'!I1019,'Speed Bin A-B'!I1123,'Speed Bin A-B'!I1227,'Speed Bin A-B'!I1539,'Speed Bin A-B'!I1643,'Speed Bin A-B'!I1747,'Speed Bin A-B'!I1851,'Speed Bin A-B'!I1955,'Speed Bin A-B'!I2267,'Speed Bin A-B'!I2371,'Speed Bin A-B'!I2475,'Speed Bin A-B'!I2579,'Speed Bin A-B'!I2683)</f>
        <v>0</v>
      </c>
      <c r="J76" s="273">
        <f>SUM('Speed Bin A-B'!J83,'Speed Bin A-B'!J187,'Speed Bin A-B'!J291,'Speed Bin A-B'!J395,'Speed Bin A-B'!J499,'Speed Bin A-B'!J811,'Speed Bin A-B'!J915,'Speed Bin A-B'!J1019,'Speed Bin A-B'!J1123,'Speed Bin A-B'!J1227,'Speed Bin A-B'!J1539,'Speed Bin A-B'!J1643,'Speed Bin A-B'!J1747,'Speed Bin A-B'!J1851,'Speed Bin A-B'!J1955,'Speed Bin A-B'!J2267,'Speed Bin A-B'!J2371,'Speed Bin A-B'!J2475,'Speed Bin A-B'!J2579,'Speed Bin A-B'!J2683)</f>
        <v>3</v>
      </c>
      <c r="K76" s="273">
        <f>SUM('Speed Bin A-B'!K83,'Speed Bin A-B'!K187,'Speed Bin A-B'!K291,'Speed Bin A-B'!K395,'Speed Bin A-B'!K499,'Speed Bin A-B'!K811,'Speed Bin A-B'!K915,'Speed Bin A-B'!K1019,'Speed Bin A-B'!K1123,'Speed Bin A-B'!K1227,'Speed Bin A-B'!K1539,'Speed Bin A-B'!K1643,'Speed Bin A-B'!K1747,'Speed Bin A-B'!K1851,'Speed Bin A-B'!K1955,'Speed Bin A-B'!K2267,'Speed Bin A-B'!K2371,'Speed Bin A-B'!K2475,'Speed Bin A-B'!K2579,'Speed Bin A-B'!K2683)</f>
        <v>0</v>
      </c>
      <c r="L76" s="273">
        <f>SUM('Speed Bin A-B'!L83,'Speed Bin A-B'!L187,'Speed Bin A-B'!L291,'Speed Bin A-B'!L395,'Speed Bin A-B'!L499,'Speed Bin A-B'!L811,'Speed Bin A-B'!L915,'Speed Bin A-B'!L1019,'Speed Bin A-B'!L1123,'Speed Bin A-B'!L1227,'Speed Bin A-B'!L1539,'Speed Bin A-B'!L1643,'Speed Bin A-B'!L1747,'Speed Bin A-B'!L1851,'Speed Bin A-B'!L1955,'Speed Bin A-B'!L2267,'Speed Bin A-B'!L2371,'Speed Bin A-B'!L2475,'Speed Bin A-B'!L2579,'Speed Bin A-B'!L2683)</f>
        <v>0</v>
      </c>
      <c r="M76" s="273">
        <f>SUM('Speed Bin A-B'!M83,'Speed Bin A-B'!M187,'Speed Bin A-B'!M291,'Speed Bin A-B'!M395,'Speed Bin A-B'!M499,'Speed Bin A-B'!M811,'Speed Bin A-B'!M915,'Speed Bin A-B'!M1019,'Speed Bin A-B'!M1123,'Speed Bin A-B'!M1227,'Speed Bin A-B'!M1539,'Speed Bin A-B'!M1643,'Speed Bin A-B'!M1747,'Speed Bin A-B'!M1851,'Speed Bin A-B'!M1955,'Speed Bin A-B'!M2267,'Speed Bin A-B'!M2371,'Speed Bin A-B'!M2475,'Speed Bin A-B'!M2579,'Speed Bin A-B'!M2683)</f>
        <v>0</v>
      </c>
      <c r="N76" s="273">
        <f>SUM('Speed Bin A-B'!N83,'Speed Bin A-B'!N187,'Speed Bin A-B'!N291,'Speed Bin A-B'!N395,'Speed Bin A-B'!N499,'Speed Bin A-B'!N811,'Speed Bin A-B'!N915,'Speed Bin A-B'!N1019,'Speed Bin A-B'!N1123,'Speed Bin A-B'!N1227,'Speed Bin A-B'!N1539,'Speed Bin A-B'!N1643,'Speed Bin A-B'!N1747,'Speed Bin A-B'!N1851,'Speed Bin A-B'!N1955,'Speed Bin A-B'!N2267,'Speed Bin A-B'!N2371,'Speed Bin A-B'!N2475,'Speed Bin A-B'!N2579,'Speed Bin A-B'!N2683)</f>
        <v>0</v>
      </c>
      <c r="O76" s="273">
        <f>SUM('Speed Bin A-B'!O83,'Speed Bin A-B'!O187,'Speed Bin A-B'!O291,'Speed Bin A-B'!O395,'Speed Bin A-B'!O499,'Speed Bin A-B'!O811,'Speed Bin A-B'!O915,'Speed Bin A-B'!O1019,'Speed Bin A-B'!O1123,'Speed Bin A-B'!O1227,'Speed Bin A-B'!O1539,'Speed Bin A-B'!O1643,'Speed Bin A-B'!O1747,'Speed Bin A-B'!O1851,'Speed Bin A-B'!O1955,'Speed Bin A-B'!O2267,'Speed Bin A-B'!O2371,'Speed Bin A-B'!O2475,'Speed Bin A-B'!O2579,'Speed Bin A-B'!O2683)</f>
        <v>0</v>
      </c>
      <c r="P76" s="273">
        <f>SUM('Speed Bin A-B'!P83,'Speed Bin A-B'!P187,'Speed Bin A-B'!P291,'Speed Bin A-B'!P395,'Speed Bin A-B'!P499,'Speed Bin A-B'!P811,'Speed Bin A-B'!P915,'Speed Bin A-B'!P1019,'Speed Bin A-B'!P1123,'Speed Bin A-B'!P1227,'Speed Bin A-B'!P1539,'Speed Bin A-B'!P1643,'Speed Bin A-B'!P1747,'Speed Bin A-B'!P1851,'Speed Bin A-B'!P1955,'Speed Bin A-B'!P2267,'Speed Bin A-B'!P2371,'Speed Bin A-B'!P2475,'Speed Bin A-B'!P2579,'Speed Bin A-B'!P2683)</f>
        <v>0</v>
      </c>
      <c r="Q76" s="273">
        <f>SUM('Speed Bin A-B'!Q83,'Speed Bin A-B'!Q187,'Speed Bin A-B'!Q291,'Speed Bin A-B'!Q395,'Speed Bin A-B'!Q499,'Speed Bin A-B'!Q811,'Speed Bin A-B'!Q915,'Speed Bin A-B'!Q1019,'Speed Bin A-B'!Q1123,'Speed Bin A-B'!Q1227,'Speed Bin A-B'!Q1539,'Speed Bin A-B'!Q1643,'Speed Bin A-B'!Q1747,'Speed Bin A-B'!Q1851,'Speed Bin A-B'!Q1955,'Speed Bin A-B'!Q2267,'Speed Bin A-B'!Q2371,'Speed Bin A-B'!Q2475,'Speed Bin A-B'!Q2579,'Speed Bin A-B'!Q2683)</f>
        <v>0</v>
      </c>
      <c r="R76" s="273">
        <f>SUM('Speed Bin A-B'!R83,'Speed Bin A-B'!R187,'Speed Bin A-B'!R291,'Speed Bin A-B'!R395,'Speed Bin A-B'!R499,'Speed Bin A-B'!R811,'Speed Bin A-B'!R915,'Speed Bin A-B'!R1019,'Speed Bin A-B'!R1123,'Speed Bin A-B'!R1227,'Speed Bin A-B'!R1539,'Speed Bin A-B'!R1643,'Speed Bin A-B'!R1747,'Speed Bin A-B'!R1851,'Speed Bin A-B'!R1955,'Speed Bin A-B'!R2267,'Speed Bin A-B'!R2371,'Speed Bin A-B'!R2475,'Speed Bin A-B'!R2579,'Speed Bin A-B'!R2683)</f>
        <v>0</v>
      </c>
      <c r="S76" s="273">
        <f>SUM('Speed Bin A-B'!S83,'Speed Bin A-B'!S187,'Speed Bin A-B'!S291,'Speed Bin A-B'!S395,'Speed Bin A-B'!S499,'Speed Bin A-B'!S811,'Speed Bin A-B'!S915,'Speed Bin A-B'!S1019,'Speed Bin A-B'!S1123,'Speed Bin A-B'!S1227,'Speed Bin A-B'!S1539,'Speed Bin A-B'!S1643,'Speed Bin A-B'!S1747,'Speed Bin A-B'!S1851,'Speed Bin A-B'!S1955,'Speed Bin A-B'!S2267,'Speed Bin A-B'!S2371,'Speed Bin A-B'!S2475,'Speed Bin A-B'!S2579,'Speed Bin A-B'!S2683)</f>
        <v>0</v>
      </c>
      <c r="T76" s="273">
        <f>SUM('Speed Bin A-B'!T83,'Speed Bin A-B'!T187,'Speed Bin A-B'!T291,'Speed Bin A-B'!T395,'Speed Bin A-B'!T499,'Speed Bin A-B'!T811,'Speed Bin A-B'!T915,'Speed Bin A-B'!T1019,'Speed Bin A-B'!T1123,'Speed Bin A-B'!T1227,'Speed Bin A-B'!T1539,'Speed Bin A-B'!T1643,'Speed Bin A-B'!T1747,'Speed Bin A-B'!T1851,'Speed Bin A-B'!T1955,'Speed Bin A-B'!T2267,'Speed Bin A-B'!T2371,'Speed Bin A-B'!T2475,'Speed Bin A-B'!T2579,'Speed Bin A-B'!T2683)</f>
        <v>0</v>
      </c>
      <c r="U76" s="273">
        <f>SUM('Speed Bin A-B'!U83,'Speed Bin A-B'!U187,'Speed Bin A-B'!U291,'Speed Bin A-B'!U395,'Speed Bin A-B'!U499,'Speed Bin A-B'!U811,'Speed Bin A-B'!U915,'Speed Bin A-B'!U1019,'Speed Bin A-B'!U1123,'Speed Bin A-B'!U1227,'Speed Bin A-B'!U1539,'Speed Bin A-B'!U1643,'Speed Bin A-B'!U1747,'Speed Bin A-B'!U1851,'Speed Bin A-B'!U1955,'Speed Bin A-B'!U2267,'Speed Bin A-B'!U2371,'Speed Bin A-B'!U2475,'Speed Bin A-B'!U2579,'Speed Bin A-B'!U2683)</f>
        <v>0</v>
      </c>
      <c r="V76"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f>
        <v>19.835714285714285</v>
      </c>
      <c r="W76"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f>
        <v>24.121428571428574</v>
      </c>
      <c r="X76" s="267"/>
      <c r="Y76" s="267"/>
    </row>
    <row r="77" spans="1:25" x14ac:dyDescent="0.25">
      <c r="A77" s="272">
        <v>0.76041666666666696</v>
      </c>
      <c r="B77" s="273">
        <f>SUM('Speed Bin A-B'!B84,'Speed Bin A-B'!B188,'Speed Bin A-B'!B292,'Speed Bin A-B'!B396,'Speed Bin A-B'!B500,'Speed Bin A-B'!B812,'Speed Bin A-B'!B916,'Speed Bin A-B'!B1020,'Speed Bin A-B'!B1124,'Speed Bin A-B'!B1228,'Speed Bin A-B'!B1540,'Speed Bin A-B'!B1644,'Speed Bin A-B'!B1748,'Speed Bin A-B'!B1852,'Speed Bin A-B'!B1956,'Speed Bin A-B'!B2268,'Speed Bin A-B'!B2372,'Speed Bin A-B'!B2476,'Speed Bin A-B'!B2580,'Speed Bin A-B'!B2684)</f>
        <v>176</v>
      </c>
      <c r="C77" s="273">
        <f>SUM('Speed Bin A-B'!C84,'Speed Bin A-B'!C188,'Speed Bin A-B'!C292,'Speed Bin A-B'!C396,'Speed Bin A-B'!C500,'Speed Bin A-B'!C812,'Speed Bin A-B'!C916,'Speed Bin A-B'!C1020,'Speed Bin A-B'!C1124,'Speed Bin A-B'!C1228,'Speed Bin A-B'!C1540,'Speed Bin A-B'!C1644,'Speed Bin A-B'!C1748,'Speed Bin A-B'!C1852,'Speed Bin A-B'!C1956,'Speed Bin A-B'!C2268,'Speed Bin A-B'!C2372,'Speed Bin A-B'!C2476,'Speed Bin A-B'!C2580,'Speed Bin A-B'!C2684)</f>
        <v>1</v>
      </c>
      <c r="D77" s="273">
        <f>SUM('Speed Bin A-B'!D84,'Speed Bin A-B'!D188,'Speed Bin A-B'!D292,'Speed Bin A-B'!D396,'Speed Bin A-B'!D500,'Speed Bin A-B'!D812,'Speed Bin A-B'!D916,'Speed Bin A-B'!D1020,'Speed Bin A-B'!D1124,'Speed Bin A-B'!D1228,'Speed Bin A-B'!D1540,'Speed Bin A-B'!D1644,'Speed Bin A-B'!D1748,'Speed Bin A-B'!D1852,'Speed Bin A-B'!D1956,'Speed Bin A-B'!D2268,'Speed Bin A-B'!D2372,'Speed Bin A-B'!D2476,'Speed Bin A-B'!D2580,'Speed Bin A-B'!D2684)</f>
        <v>11</v>
      </c>
      <c r="E77" s="273">
        <f>SUM('Speed Bin A-B'!E84,'Speed Bin A-B'!E188,'Speed Bin A-B'!E292,'Speed Bin A-B'!E396,'Speed Bin A-B'!E500,'Speed Bin A-B'!E812,'Speed Bin A-B'!E916,'Speed Bin A-B'!E1020,'Speed Bin A-B'!E1124,'Speed Bin A-B'!E1228,'Speed Bin A-B'!E1540,'Speed Bin A-B'!E1644,'Speed Bin A-B'!E1748,'Speed Bin A-B'!E1852,'Speed Bin A-B'!E1956,'Speed Bin A-B'!E2268,'Speed Bin A-B'!E2372,'Speed Bin A-B'!E2476,'Speed Bin A-B'!E2580,'Speed Bin A-B'!E2684)</f>
        <v>64</v>
      </c>
      <c r="F77" s="273">
        <f>SUM('Speed Bin A-B'!F84,'Speed Bin A-B'!F188,'Speed Bin A-B'!F292,'Speed Bin A-B'!F396,'Speed Bin A-B'!F500,'Speed Bin A-B'!F812,'Speed Bin A-B'!F916,'Speed Bin A-B'!F1020,'Speed Bin A-B'!F1124,'Speed Bin A-B'!F1228,'Speed Bin A-B'!F1540,'Speed Bin A-B'!F1644,'Speed Bin A-B'!F1748,'Speed Bin A-B'!F1852,'Speed Bin A-B'!F1956,'Speed Bin A-B'!F2268,'Speed Bin A-B'!F2372,'Speed Bin A-B'!F2476,'Speed Bin A-B'!F2580,'Speed Bin A-B'!F2684)</f>
        <v>77</v>
      </c>
      <c r="G77" s="273">
        <f>SUM('Speed Bin A-B'!G84,'Speed Bin A-B'!G188,'Speed Bin A-B'!G292,'Speed Bin A-B'!G396,'Speed Bin A-B'!G500,'Speed Bin A-B'!G812,'Speed Bin A-B'!G916,'Speed Bin A-B'!G1020,'Speed Bin A-B'!G1124,'Speed Bin A-B'!G1228,'Speed Bin A-B'!G1540,'Speed Bin A-B'!G1644,'Speed Bin A-B'!G1748,'Speed Bin A-B'!G1852,'Speed Bin A-B'!G1956,'Speed Bin A-B'!G2268,'Speed Bin A-B'!G2372,'Speed Bin A-B'!G2476,'Speed Bin A-B'!G2580,'Speed Bin A-B'!G2684)</f>
        <v>19</v>
      </c>
      <c r="H77" s="273">
        <f>SUM('Speed Bin A-B'!H84,'Speed Bin A-B'!H188,'Speed Bin A-B'!H292,'Speed Bin A-B'!H396,'Speed Bin A-B'!H500,'Speed Bin A-B'!H812,'Speed Bin A-B'!H916,'Speed Bin A-B'!H1020,'Speed Bin A-B'!H1124,'Speed Bin A-B'!H1228,'Speed Bin A-B'!H1540,'Speed Bin A-B'!H1644,'Speed Bin A-B'!H1748,'Speed Bin A-B'!H1852,'Speed Bin A-B'!H1956,'Speed Bin A-B'!H2268,'Speed Bin A-B'!H2372,'Speed Bin A-B'!H2476,'Speed Bin A-B'!H2580,'Speed Bin A-B'!H2684)</f>
        <v>4</v>
      </c>
      <c r="I77" s="273">
        <f>SUM('Speed Bin A-B'!I84,'Speed Bin A-B'!I188,'Speed Bin A-B'!I292,'Speed Bin A-B'!I396,'Speed Bin A-B'!I500,'Speed Bin A-B'!I812,'Speed Bin A-B'!I916,'Speed Bin A-B'!I1020,'Speed Bin A-B'!I1124,'Speed Bin A-B'!I1228,'Speed Bin A-B'!I1540,'Speed Bin A-B'!I1644,'Speed Bin A-B'!I1748,'Speed Bin A-B'!I1852,'Speed Bin A-B'!I1956,'Speed Bin A-B'!I2268,'Speed Bin A-B'!I2372,'Speed Bin A-B'!I2476,'Speed Bin A-B'!I2580,'Speed Bin A-B'!I2684)</f>
        <v>0</v>
      </c>
      <c r="J77" s="273">
        <f>SUM('Speed Bin A-B'!J84,'Speed Bin A-B'!J188,'Speed Bin A-B'!J292,'Speed Bin A-B'!J396,'Speed Bin A-B'!J500,'Speed Bin A-B'!J812,'Speed Bin A-B'!J916,'Speed Bin A-B'!J1020,'Speed Bin A-B'!J1124,'Speed Bin A-B'!J1228,'Speed Bin A-B'!J1540,'Speed Bin A-B'!J1644,'Speed Bin A-B'!J1748,'Speed Bin A-B'!J1852,'Speed Bin A-B'!J1956,'Speed Bin A-B'!J2268,'Speed Bin A-B'!J2372,'Speed Bin A-B'!J2476,'Speed Bin A-B'!J2580,'Speed Bin A-B'!J2684)</f>
        <v>0</v>
      </c>
      <c r="K77" s="273">
        <f>SUM('Speed Bin A-B'!K84,'Speed Bin A-B'!K188,'Speed Bin A-B'!K292,'Speed Bin A-B'!K396,'Speed Bin A-B'!K500,'Speed Bin A-B'!K812,'Speed Bin A-B'!K916,'Speed Bin A-B'!K1020,'Speed Bin A-B'!K1124,'Speed Bin A-B'!K1228,'Speed Bin A-B'!K1540,'Speed Bin A-B'!K1644,'Speed Bin A-B'!K1748,'Speed Bin A-B'!K1852,'Speed Bin A-B'!K1956,'Speed Bin A-B'!K2268,'Speed Bin A-B'!K2372,'Speed Bin A-B'!K2476,'Speed Bin A-B'!K2580,'Speed Bin A-B'!K2684)</f>
        <v>0</v>
      </c>
      <c r="L77" s="273">
        <f>SUM('Speed Bin A-B'!L84,'Speed Bin A-B'!L188,'Speed Bin A-B'!L292,'Speed Bin A-B'!L396,'Speed Bin A-B'!L500,'Speed Bin A-B'!L812,'Speed Bin A-B'!L916,'Speed Bin A-B'!L1020,'Speed Bin A-B'!L1124,'Speed Bin A-B'!L1228,'Speed Bin A-B'!L1540,'Speed Bin A-B'!L1644,'Speed Bin A-B'!L1748,'Speed Bin A-B'!L1852,'Speed Bin A-B'!L1956,'Speed Bin A-B'!L2268,'Speed Bin A-B'!L2372,'Speed Bin A-B'!L2476,'Speed Bin A-B'!L2580,'Speed Bin A-B'!L2684)</f>
        <v>0</v>
      </c>
      <c r="M77" s="273">
        <f>SUM('Speed Bin A-B'!M84,'Speed Bin A-B'!M188,'Speed Bin A-B'!M292,'Speed Bin A-B'!M396,'Speed Bin A-B'!M500,'Speed Bin A-B'!M812,'Speed Bin A-B'!M916,'Speed Bin A-B'!M1020,'Speed Bin A-B'!M1124,'Speed Bin A-B'!M1228,'Speed Bin A-B'!M1540,'Speed Bin A-B'!M1644,'Speed Bin A-B'!M1748,'Speed Bin A-B'!M1852,'Speed Bin A-B'!M1956,'Speed Bin A-B'!M2268,'Speed Bin A-B'!M2372,'Speed Bin A-B'!M2476,'Speed Bin A-B'!M2580,'Speed Bin A-B'!M2684)</f>
        <v>0</v>
      </c>
      <c r="N77" s="273">
        <f>SUM('Speed Bin A-B'!N84,'Speed Bin A-B'!N188,'Speed Bin A-B'!N292,'Speed Bin A-B'!N396,'Speed Bin A-B'!N500,'Speed Bin A-B'!N812,'Speed Bin A-B'!N916,'Speed Bin A-B'!N1020,'Speed Bin A-B'!N1124,'Speed Bin A-B'!N1228,'Speed Bin A-B'!N1540,'Speed Bin A-B'!N1644,'Speed Bin A-B'!N1748,'Speed Bin A-B'!N1852,'Speed Bin A-B'!N1956,'Speed Bin A-B'!N2268,'Speed Bin A-B'!N2372,'Speed Bin A-B'!N2476,'Speed Bin A-B'!N2580,'Speed Bin A-B'!N2684)</f>
        <v>0</v>
      </c>
      <c r="O77" s="273">
        <f>SUM('Speed Bin A-B'!O84,'Speed Bin A-B'!O188,'Speed Bin A-B'!O292,'Speed Bin A-B'!O396,'Speed Bin A-B'!O500,'Speed Bin A-B'!O812,'Speed Bin A-B'!O916,'Speed Bin A-B'!O1020,'Speed Bin A-B'!O1124,'Speed Bin A-B'!O1228,'Speed Bin A-B'!O1540,'Speed Bin A-B'!O1644,'Speed Bin A-B'!O1748,'Speed Bin A-B'!O1852,'Speed Bin A-B'!O1956,'Speed Bin A-B'!O2268,'Speed Bin A-B'!O2372,'Speed Bin A-B'!O2476,'Speed Bin A-B'!O2580,'Speed Bin A-B'!O2684)</f>
        <v>0</v>
      </c>
      <c r="P77" s="273">
        <f>SUM('Speed Bin A-B'!P84,'Speed Bin A-B'!P188,'Speed Bin A-B'!P292,'Speed Bin A-B'!P396,'Speed Bin A-B'!P500,'Speed Bin A-B'!P812,'Speed Bin A-B'!P916,'Speed Bin A-B'!P1020,'Speed Bin A-B'!P1124,'Speed Bin A-B'!P1228,'Speed Bin A-B'!P1540,'Speed Bin A-B'!P1644,'Speed Bin A-B'!P1748,'Speed Bin A-B'!P1852,'Speed Bin A-B'!P1956,'Speed Bin A-B'!P2268,'Speed Bin A-B'!P2372,'Speed Bin A-B'!P2476,'Speed Bin A-B'!P2580,'Speed Bin A-B'!P2684)</f>
        <v>0</v>
      </c>
      <c r="Q77" s="273">
        <f>SUM('Speed Bin A-B'!Q84,'Speed Bin A-B'!Q188,'Speed Bin A-B'!Q292,'Speed Bin A-B'!Q396,'Speed Bin A-B'!Q500,'Speed Bin A-B'!Q812,'Speed Bin A-B'!Q916,'Speed Bin A-B'!Q1020,'Speed Bin A-B'!Q1124,'Speed Bin A-B'!Q1228,'Speed Bin A-B'!Q1540,'Speed Bin A-B'!Q1644,'Speed Bin A-B'!Q1748,'Speed Bin A-B'!Q1852,'Speed Bin A-B'!Q1956,'Speed Bin A-B'!Q2268,'Speed Bin A-B'!Q2372,'Speed Bin A-B'!Q2476,'Speed Bin A-B'!Q2580,'Speed Bin A-B'!Q2684)</f>
        <v>0</v>
      </c>
      <c r="R77" s="273">
        <f>SUM('Speed Bin A-B'!R84,'Speed Bin A-B'!R188,'Speed Bin A-B'!R292,'Speed Bin A-B'!R396,'Speed Bin A-B'!R500,'Speed Bin A-B'!R812,'Speed Bin A-B'!R916,'Speed Bin A-B'!R1020,'Speed Bin A-B'!R1124,'Speed Bin A-B'!R1228,'Speed Bin A-B'!R1540,'Speed Bin A-B'!R1644,'Speed Bin A-B'!R1748,'Speed Bin A-B'!R1852,'Speed Bin A-B'!R1956,'Speed Bin A-B'!R2268,'Speed Bin A-B'!R2372,'Speed Bin A-B'!R2476,'Speed Bin A-B'!R2580,'Speed Bin A-B'!R2684)</f>
        <v>0</v>
      </c>
      <c r="S77" s="273">
        <f>SUM('Speed Bin A-B'!S84,'Speed Bin A-B'!S188,'Speed Bin A-B'!S292,'Speed Bin A-B'!S396,'Speed Bin A-B'!S500,'Speed Bin A-B'!S812,'Speed Bin A-B'!S916,'Speed Bin A-B'!S1020,'Speed Bin A-B'!S1124,'Speed Bin A-B'!S1228,'Speed Bin A-B'!S1540,'Speed Bin A-B'!S1644,'Speed Bin A-B'!S1748,'Speed Bin A-B'!S1852,'Speed Bin A-B'!S1956,'Speed Bin A-B'!S2268,'Speed Bin A-B'!S2372,'Speed Bin A-B'!S2476,'Speed Bin A-B'!S2580,'Speed Bin A-B'!S2684)</f>
        <v>0</v>
      </c>
      <c r="T77" s="273">
        <f>SUM('Speed Bin A-B'!T84,'Speed Bin A-B'!T188,'Speed Bin A-B'!T292,'Speed Bin A-B'!T396,'Speed Bin A-B'!T500,'Speed Bin A-B'!T812,'Speed Bin A-B'!T916,'Speed Bin A-B'!T1020,'Speed Bin A-B'!T1124,'Speed Bin A-B'!T1228,'Speed Bin A-B'!T1540,'Speed Bin A-B'!T1644,'Speed Bin A-B'!T1748,'Speed Bin A-B'!T1852,'Speed Bin A-B'!T1956,'Speed Bin A-B'!T2268,'Speed Bin A-B'!T2372,'Speed Bin A-B'!T2476,'Speed Bin A-B'!T2580,'Speed Bin A-B'!T2684)</f>
        <v>0</v>
      </c>
      <c r="U77" s="273">
        <f>SUM('Speed Bin A-B'!U84,'Speed Bin A-B'!U188,'Speed Bin A-B'!U292,'Speed Bin A-B'!U396,'Speed Bin A-B'!U500,'Speed Bin A-B'!U812,'Speed Bin A-B'!U916,'Speed Bin A-B'!U1020,'Speed Bin A-B'!U1124,'Speed Bin A-B'!U1228,'Speed Bin A-B'!U1540,'Speed Bin A-B'!U1644,'Speed Bin A-B'!U1748,'Speed Bin A-B'!U1852,'Speed Bin A-B'!U1956,'Speed Bin A-B'!U2268,'Speed Bin A-B'!U2372,'Speed Bin A-B'!U2476,'Speed Bin A-B'!U2580,'Speed Bin A-B'!U2684)</f>
        <v>0</v>
      </c>
      <c r="V77"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f>
        <v>20.692857142857147</v>
      </c>
      <c r="W77"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f>
        <v>24.566666666666666</v>
      </c>
      <c r="X77" s="267"/>
      <c r="Y77" s="267"/>
    </row>
    <row r="78" spans="1:25" x14ac:dyDescent="0.25">
      <c r="A78" s="272">
        <v>0.77083333333333304</v>
      </c>
      <c r="B78" s="273">
        <f>SUM('Speed Bin A-B'!B85,'Speed Bin A-B'!B189,'Speed Bin A-B'!B293,'Speed Bin A-B'!B397,'Speed Bin A-B'!B501,'Speed Bin A-B'!B813,'Speed Bin A-B'!B917,'Speed Bin A-B'!B1021,'Speed Bin A-B'!B1125,'Speed Bin A-B'!B1229,'Speed Bin A-B'!B1541,'Speed Bin A-B'!B1645,'Speed Bin A-B'!B1749,'Speed Bin A-B'!B1853,'Speed Bin A-B'!B1957,'Speed Bin A-B'!B2269,'Speed Bin A-B'!B2373,'Speed Bin A-B'!B2477,'Speed Bin A-B'!B2581,'Speed Bin A-B'!B2685)</f>
        <v>177</v>
      </c>
      <c r="C78" s="273">
        <f>SUM('Speed Bin A-B'!C85,'Speed Bin A-B'!C189,'Speed Bin A-B'!C293,'Speed Bin A-B'!C397,'Speed Bin A-B'!C501,'Speed Bin A-B'!C813,'Speed Bin A-B'!C917,'Speed Bin A-B'!C1021,'Speed Bin A-B'!C1125,'Speed Bin A-B'!C1229,'Speed Bin A-B'!C1541,'Speed Bin A-B'!C1645,'Speed Bin A-B'!C1749,'Speed Bin A-B'!C1853,'Speed Bin A-B'!C1957,'Speed Bin A-B'!C2269,'Speed Bin A-B'!C2373,'Speed Bin A-B'!C2477,'Speed Bin A-B'!C2581,'Speed Bin A-B'!C2685)</f>
        <v>4</v>
      </c>
      <c r="D78" s="273">
        <f>SUM('Speed Bin A-B'!D85,'Speed Bin A-B'!D189,'Speed Bin A-B'!D293,'Speed Bin A-B'!D397,'Speed Bin A-B'!D501,'Speed Bin A-B'!D813,'Speed Bin A-B'!D917,'Speed Bin A-B'!D1021,'Speed Bin A-B'!D1125,'Speed Bin A-B'!D1229,'Speed Bin A-B'!D1541,'Speed Bin A-B'!D1645,'Speed Bin A-B'!D1749,'Speed Bin A-B'!D1853,'Speed Bin A-B'!D1957,'Speed Bin A-B'!D2269,'Speed Bin A-B'!D2373,'Speed Bin A-B'!D2477,'Speed Bin A-B'!D2581,'Speed Bin A-B'!D2685)</f>
        <v>18</v>
      </c>
      <c r="E78" s="273">
        <f>SUM('Speed Bin A-B'!E85,'Speed Bin A-B'!E189,'Speed Bin A-B'!E293,'Speed Bin A-B'!E397,'Speed Bin A-B'!E501,'Speed Bin A-B'!E813,'Speed Bin A-B'!E917,'Speed Bin A-B'!E1021,'Speed Bin A-B'!E1125,'Speed Bin A-B'!E1229,'Speed Bin A-B'!E1541,'Speed Bin A-B'!E1645,'Speed Bin A-B'!E1749,'Speed Bin A-B'!E1853,'Speed Bin A-B'!E1957,'Speed Bin A-B'!E2269,'Speed Bin A-B'!E2373,'Speed Bin A-B'!E2477,'Speed Bin A-B'!E2581,'Speed Bin A-B'!E2685)</f>
        <v>69</v>
      </c>
      <c r="F78" s="273">
        <f>SUM('Speed Bin A-B'!F85,'Speed Bin A-B'!F189,'Speed Bin A-B'!F293,'Speed Bin A-B'!F397,'Speed Bin A-B'!F501,'Speed Bin A-B'!F813,'Speed Bin A-B'!F917,'Speed Bin A-B'!F1021,'Speed Bin A-B'!F1125,'Speed Bin A-B'!F1229,'Speed Bin A-B'!F1541,'Speed Bin A-B'!F1645,'Speed Bin A-B'!F1749,'Speed Bin A-B'!F1853,'Speed Bin A-B'!F1957,'Speed Bin A-B'!F2269,'Speed Bin A-B'!F2373,'Speed Bin A-B'!F2477,'Speed Bin A-B'!F2581,'Speed Bin A-B'!F2685)</f>
        <v>74</v>
      </c>
      <c r="G78" s="273">
        <f>SUM('Speed Bin A-B'!G85,'Speed Bin A-B'!G189,'Speed Bin A-B'!G293,'Speed Bin A-B'!G397,'Speed Bin A-B'!G501,'Speed Bin A-B'!G813,'Speed Bin A-B'!G917,'Speed Bin A-B'!G1021,'Speed Bin A-B'!G1125,'Speed Bin A-B'!G1229,'Speed Bin A-B'!G1541,'Speed Bin A-B'!G1645,'Speed Bin A-B'!G1749,'Speed Bin A-B'!G1853,'Speed Bin A-B'!G1957,'Speed Bin A-B'!G2269,'Speed Bin A-B'!G2373,'Speed Bin A-B'!G2477,'Speed Bin A-B'!G2581,'Speed Bin A-B'!G2685)</f>
        <v>10</v>
      </c>
      <c r="H78" s="273">
        <f>SUM('Speed Bin A-B'!H85,'Speed Bin A-B'!H189,'Speed Bin A-B'!H293,'Speed Bin A-B'!H397,'Speed Bin A-B'!H501,'Speed Bin A-B'!H813,'Speed Bin A-B'!H917,'Speed Bin A-B'!H1021,'Speed Bin A-B'!H1125,'Speed Bin A-B'!H1229,'Speed Bin A-B'!H1541,'Speed Bin A-B'!H1645,'Speed Bin A-B'!H1749,'Speed Bin A-B'!H1853,'Speed Bin A-B'!H1957,'Speed Bin A-B'!H2269,'Speed Bin A-B'!H2373,'Speed Bin A-B'!H2477,'Speed Bin A-B'!H2581,'Speed Bin A-B'!H2685)</f>
        <v>2</v>
      </c>
      <c r="I78" s="273">
        <f>SUM('Speed Bin A-B'!I85,'Speed Bin A-B'!I189,'Speed Bin A-B'!I293,'Speed Bin A-B'!I397,'Speed Bin A-B'!I501,'Speed Bin A-B'!I813,'Speed Bin A-B'!I917,'Speed Bin A-B'!I1021,'Speed Bin A-B'!I1125,'Speed Bin A-B'!I1229,'Speed Bin A-B'!I1541,'Speed Bin A-B'!I1645,'Speed Bin A-B'!I1749,'Speed Bin A-B'!I1853,'Speed Bin A-B'!I1957,'Speed Bin A-B'!I2269,'Speed Bin A-B'!I2373,'Speed Bin A-B'!I2477,'Speed Bin A-B'!I2581,'Speed Bin A-B'!I2685)</f>
        <v>0</v>
      </c>
      <c r="J78" s="273">
        <f>SUM('Speed Bin A-B'!J85,'Speed Bin A-B'!J189,'Speed Bin A-B'!J293,'Speed Bin A-B'!J397,'Speed Bin A-B'!J501,'Speed Bin A-B'!J813,'Speed Bin A-B'!J917,'Speed Bin A-B'!J1021,'Speed Bin A-B'!J1125,'Speed Bin A-B'!J1229,'Speed Bin A-B'!J1541,'Speed Bin A-B'!J1645,'Speed Bin A-B'!J1749,'Speed Bin A-B'!J1853,'Speed Bin A-B'!J1957,'Speed Bin A-B'!J2269,'Speed Bin A-B'!J2373,'Speed Bin A-B'!J2477,'Speed Bin A-B'!J2581,'Speed Bin A-B'!J2685)</f>
        <v>0</v>
      </c>
      <c r="K78" s="273">
        <f>SUM('Speed Bin A-B'!K85,'Speed Bin A-B'!K189,'Speed Bin A-B'!K293,'Speed Bin A-B'!K397,'Speed Bin A-B'!K501,'Speed Bin A-B'!K813,'Speed Bin A-B'!K917,'Speed Bin A-B'!K1021,'Speed Bin A-B'!K1125,'Speed Bin A-B'!K1229,'Speed Bin A-B'!K1541,'Speed Bin A-B'!K1645,'Speed Bin A-B'!K1749,'Speed Bin A-B'!K1853,'Speed Bin A-B'!K1957,'Speed Bin A-B'!K2269,'Speed Bin A-B'!K2373,'Speed Bin A-B'!K2477,'Speed Bin A-B'!K2581,'Speed Bin A-B'!K2685)</f>
        <v>0</v>
      </c>
      <c r="L78" s="273">
        <f>SUM('Speed Bin A-B'!L85,'Speed Bin A-B'!L189,'Speed Bin A-B'!L293,'Speed Bin A-B'!L397,'Speed Bin A-B'!L501,'Speed Bin A-B'!L813,'Speed Bin A-B'!L917,'Speed Bin A-B'!L1021,'Speed Bin A-B'!L1125,'Speed Bin A-B'!L1229,'Speed Bin A-B'!L1541,'Speed Bin A-B'!L1645,'Speed Bin A-B'!L1749,'Speed Bin A-B'!L1853,'Speed Bin A-B'!L1957,'Speed Bin A-B'!L2269,'Speed Bin A-B'!L2373,'Speed Bin A-B'!L2477,'Speed Bin A-B'!L2581,'Speed Bin A-B'!L2685)</f>
        <v>0</v>
      </c>
      <c r="M78" s="273">
        <f>SUM('Speed Bin A-B'!M85,'Speed Bin A-B'!M189,'Speed Bin A-B'!M293,'Speed Bin A-B'!M397,'Speed Bin A-B'!M501,'Speed Bin A-B'!M813,'Speed Bin A-B'!M917,'Speed Bin A-B'!M1021,'Speed Bin A-B'!M1125,'Speed Bin A-B'!M1229,'Speed Bin A-B'!M1541,'Speed Bin A-B'!M1645,'Speed Bin A-B'!M1749,'Speed Bin A-B'!M1853,'Speed Bin A-B'!M1957,'Speed Bin A-B'!M2269,'Speed Bin A-B'!M2373,'Speed Bin A-B'!M2477,'Speed Bin A-B'!M2581,'Speed Bin A-B'!M2685)</f>
        <v>0</v>
      </c>
      <c r="N78" s="273">
        <f>SUM('Speed Bin A-B'!N85,'Speed Bin A-B'!N189,'Speed Bin A-B'!N293,'Speed Bin A-B'!N397,'Speed Bin A-B'!N501,'Speed Bin A-B'!N813,'Speed Bin A-B'!N917,'Speed Bin A-B'!N1021,'Speed Bin A-B'!N1125,'Speed Bin A-B'!N1229,'Speed Bin A-B'!N1541,'Speed Bin A-B'!N1645,'Speed Bin A-B'!N1749,'Speed Bin A-B'!N1853,'Speed Bin A-B'!N1957,'Speed Bin A-B'!N2269,'Speed Bin A-B'!N2373,'Speed Bin A-B'!N2477,'Speed Bin A-B'!N2581,'Speed Bin A-B'!N2685)</f>
        <v>0</v>
      </c>
      <c r="O78" s="273">
        <f>SUM('Speed Bin A-B'!O85,'Speed Bin A-B'!O189,'Speed Bin A-B'!O293,'Speed Bin A-B'!O397,'Speed Bin A-B'!O501,'Speed Bin A-B'!O813,'Speed Bin A-B'!O917,'Speed Bin A-B'!O1021,'Speed Bin A-B'!O1125,'Speed Bin A-B'!O1229,'Speed Bin A-B'!O1541,'Speed Bin A-B'!O1645,'Speed Bin A-B'!O1749,'Speed Bin A-B'!O1853,'Speed Bin A-B'!O1957,'Speed Bin A-B'!O2269,'Speed Bin A-B'!O2373,'Speed Bin A-B'!O2477,'Speed Bin A-B'!O2581,'Speed Bin A-B'!O2685)</f>
        <v>0</v>
      </c>
      <c r="P78" s="273">
        <f>SUM('Speed Bin A-B'!P85,'Speed Bin A-B'!P189,'Speed Bin A-B'!P293,'Speed Bin A-B'!P397,'Speed Bin A-B'!P501,'Speed Bin A-B'!P813,'Speed Bin A-B'!P917,'Speed Bin A-B'!P1021,'Speed Bin A-B'!P1125,'Speed Bin A-B'!P1229,'Speed Bin A-B'!P1541,'Speed Bin A-B'!P1645,'Speed Bin A-B'!P1749,'Speed Bin A-B'!P1853,'Speed Bin A-B'!P1957,'Speed Bin A-B'!P2269,'Speed Bin A-B'!P2373,'Speed Bin A-B'!P2477,'Speed Bin A-B'!P2581,'Speed Bin A-B'!P2685)</f>
        <v>0</v>
      </c>
      <c r="Q78" s="273">
        <f>SUM('Speed Bin A-B'!Q85,'Speed Bin A-B'!Q189,'Speed Bin A-B'!Q293,'Speed Bin A-B'!Q397,'Speed Bin A-B'!Q501,'Speed Bin A-B'!Q813,'Speed Bin A-B'!Q917,'Speed Bin A-B'!Q1021,'Speed Bin A-B'!Q1125,'Speed Bin A-B'!Q1229,'Speed Bin A-B'!Q1541,'Speed Bin A-B'!Q1645,'Speed Bin A-B'!Q1749,'Speed Bin A-B'!Q1853,'Speed Bin A-B'!Q1957,'Speed Bin A-B'!Q2269,'Speed Bin A-B'!Q2373,'Speed Bin A-B'!Q2477,'Speed Bin A-B'!Q2581,'Speed Bin A-B'!Q2685)</f>
        <v>0</v>
      </c>
      <c r="R78" s="273">
        <f>SUM('Speed Bin A-B'!R85,'Speed Bin A-B'!R189,'Speed Bin A-B'!R293,'Speed Bin A-B'!R397,'Speed Bin A-B'!R501,'Speed Bin A-B'!R813,'Speed Bin A-B'!R917,'Speed Bin A-B'!R1021,'Speed Bin A-B'!R1125,'Speed Bin A-B'!R1229,'Speed Bin A-B'!R1541,'Speed Bin A-B'!R1645,'Speed Bin A-B'!R1749,'Speed Bin A-B'!R1853,'Speed Bin A-B'!R1957,'Speed Bin A-B'!R2269,'Speed Bin A-B'!R2373,'Speed Bin A-B'!R2477,'Speed Bin A-B'!R2581,'Speed Bin A-B'!R2685)</f>
        <v>0</v>
      </c>
      <c r="S78" s="273">
        <f>SUM('Speed Bin A-B'!S85,'Speed Bin A-B'!S189,'Speed Bin A-B'!S293,'Speed Bin A-B'!S397,'Speed Bin A-B'!S501,'Speed Bin A-B'!S813,'Speed Bin A-B'!S917,'Speed Bin A-B'!S1021,'Speed Bin A-B'!S1125,'Speed Bin A-B'!S1229,'Speed Bin A-B'!S1541,'Speed Bin A-B'!S1645,'Speed Bin A-B'!S1749,'Speed Bin A-B'!S1853,'Speed Bin A-B'!S1957,'Speed Bin A-B'!S2269,'Speed Bin A-B'!S2373,'Speed Bin A-B'!S2477,'Speed Bin A-B'!S2581,'Speed Bin A-B'!S2685)</f>
        <v>0</v>
      </c>
      <c r="T78" s="273">
        <f>SUM('Speed Bin A-B'!T85,'Speed Bin A-B'!T189,'Speed Bin A-B'!T293,'Speed Bin A-B'!T397,'Speed Bin A-B'!T501,'Speed Bin A-B'!T813,'Speed Bin A-B'!T917,'Speed Bin A-B'!T1021,'Speed Bin A-B'!T1125,'Speed Bin A-B'!T1229,'Speed Bin A-B'!T1541,'Speed Bin A-B'!T1645,'Speed Bin A-B'!T1749,'Speed Bin A-B'!T1853,'Speed Bin A-B'!T1957,'Speed Bin A-B'!T2269,'Speed Bin A-B'!T2373,'Speed Bin A-B'!T2477,'Speed Bin A-B'!T2581,'Speed Bin A-B'!T2685)</f>
        <v>0</v>
      </c>
      <c r="U78" s="273">
        <f>SUM('Speed Bin A-B'!U85,'Speed Bin A-B'!U189,'Speed Bin A-B'!U293,'Speed Bin A-B'!U397,'Speed Bin A-B'!U501,'Speed Bin A-B'!U813,'Speed Bin A-B'!U917,'Speed Bin A-B'!U1021,'Speed Bin A-B'!U1125,'Speed Bin A-B'!U1229,'Speed Bin A-B'!U1541,'Speed Bin A-B'!U1645,'Speed Bin A-B'!U1749,'Speed Bin A-B'!U1853,'Speed Bin A-B'!U1957,'Speed Bin A-B'!U2269,'Speed Bin A-B'!U2373,'Speed Bin A-B'!U2477,'Speed Bin A-B'!U2581,'Speed Bin A-B'!U2685)</f>
        <v>0</v>
      </c>
      <c r="V78"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f>
        <v>19.821428571428573</v>
      </c>
      <c r="W78"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f>
        <v>23.388888888888889</v>
      </c>
      <c r="X78" s="267"/>
      <c r="Y78" s="267"/>
    </row>
    <row r="79" spans="1:25" x14ac:dyDescent="0.25">
      <c r="A79" s="272">
        <v>0.78125</v>
      </c>
      <c r="B79" s="273">
        <f>SUM('Speed Bin A-B'!B86,'Speed Bin A-B'!B190,'Speed Bin A-B'!B294,'Speed Bin A-B'!B398,'Speed Bin A-B'!B502,'Speed Bin A-B'!B814,'Speed Bin A-B'!B918,'Speed Bin A-B'!B1022,'Speed Bin A-B'!B1126,'Speed Bin A-B'!B1230,'Speed Bin A-B'!B1542,'Speed Bin A-B'!B1646,'Speed Bin A-B'!B1750,'Speed Bin A-B'!B1854,'Speed Bin A-B'!B1958,'Speed Bin A-B'!B2270,'Speed Bin A-B'!B2374,'Speed Bin A-B'!B2478,'Speed Bin A-B'!B2582,'Speed Bin A-B'!B2686)</f>
        <v>177</v>
      </c>
      <c r="C79" s="273">
        <f>SUM('Speed Bin A-B'!C86,'Speed Bin A-B'!C190,'Speed Bin A-B'!C294,'Speed Bin A-B'!C398,'Speed Bin A-B'!C502,'Speed Bin A-B'!C814,'Speed Bin A-B'!C918,'Speed Bin A-B'!C1022,'Speed Bin A-B'!C1126,'Speed Bin A-B'!C1230,'Speed Bin A-B'!C1542,'Speed Bin A-B'!C1646,'Speed Bin A-B'!C1750,'Speed Bin A-B'!C1854,'Speed Bin A-B'!C1958,'Speed Bin A-B'!C2270,'Speed Bin A-B'!C2374,'Speed Bin A-B'!C2478,'Speed Bin A-B'!C2582,'Speed Bin A-B'!C2686)</f>
        <v>3</v>
      </c>
      <c r="D79" s="273">
        <f>SUM('Speed Bin A-B'!D86,'Speed Bin A-B'!D190,'Speed Bin A-B'!D294,'Speed Bin A-B'!D398,'Speed Bin A-B'!D502,'Speed Bin A-B'!D814,'Speed Bin A-B'!D918,'Speed Bin A-B'!D1022,'Speed Bin A-B'!D1126,'Speed Bin A-B'!D1230,'Speed Bin A-B'!D1542,'Speed Bin A-B'!D1646,'Speed Bin A-B'!D1750,'Speed Bin A-B'!D1854,'Speed Bin A-B'!D1958,'Speed Bin A-B'!D2270,'Speed Bin A-B'!D2374,'Speed Bin A-B'!D2478,'Speed Bin A-B'!D2582,'Speed Bin A-B'!D2686)</f>
        <v>21</v>
      </c>
      <c r="E79" s="273">
        <f>SUM('Speed Bin A-B'!E86,'Speed Bin A-B'!E190,'Speed Bin A-B'!E294,'Speed Bin A-B'!E398,'Speed Bin A-B'!E502,'Speed Bin A-B'!E814,'Speed Bin A-B'!E918,'Speed Bin A-B'!E1022,'Speed Bin A-B'!E1126,'Speed Bin A-B'!E1230,'Speed Bin A-B'!E1542,'Speed Bin A-B'!E1646,'Speed Bin A-B'!E1750,'Speed Bin A-B'!E1854,'Speed Bin A-B'!E1958,'Speed Bin A-B'!E2270,'Speed Bin A-B'!E2374,'Speed Bin A-B'!E2478,'Speed Bin A-B'!E2582,'Speed Bin A-B'!E2686)</f>
        <v>77</v>
      </c>
      <c r="F79" s="273">
        <f>SUM('Speed Bin A-B'!F86,'Speed Bin A-B'!F190,'Speed Bin A-B'!F294,'Speed Bin A-B'!F398,'Speed Bin A-B'!F502,'Speed Bin A-B'!F814,'Speed Bin A-B'!F918,'Speed Bin A-B'!F1022,'Speed Bin A-B'!F1126,'Speed Bin A-B'!F1230,'Speed Bin A-B'!F1542,'Speed Bin A-B'!F1646,'Speed Bin A-B'!F1750,'Speed Bin A-B'!F1854,'Speed Bin A-B'!F1958,'Speed Bin A-B'!F2270,'Speed Bin A-B'!F2374,'Speed Bin A-B'!F2478,'Speed Bin A-B'!F2582,'Speed Bin A-B'!F2686)</f>
        <v>63</v>
      </c>
      <c r="G79" s="273">
        <f>SUM('Speed Bin A-B'!G86,'Speed Bin A-B'!G190,'Speed Bin A-B'!G294,'Speed Bin A-B'!G398,'Speed Bin A-B'!G502,'Speed Bin A-B'!G814,'Speed Bin A-B'!G918,'Speed Bin A-B'!G1022,'Speed Bin A-B'!G1126,'Speed Bin A-B'!G1230,'Speed Bin A-B'!G1542,'Speed Bin A-B'!G1646,'Speed Bin A-B'!G1750,'Speed Bin A-B'!G1854,'Speed Bin A-B'!G1958,'Speed Bin A-B'!G2270,'Speed Bin A-B'!G2374,'Speed Bin A-B'!G2478,'Speed Bin A-B'!G2582,'Speed Bin A-B'!G2686)</f>
        <v>12</v>
      </c>
      <c r="H79" s="273">
        <f>SUM('Speed Bin A-B'!H86,'Speed Bin A-B'!H190,'Speed Bin A-B'!H294,'Speed Bin A-B'!H398,'Speed Bin A-B'!H502,'Speed Bin A-B'!H814,'Speed Bin A-B'!H918,'Speed Bin A-B'!H1022,'Speed Bin A-B'!H1126,'Speed Bin A-B'!H1230,'Speed Bin A-B'!H1542,'Speed Bin A-B'!H1646,'Speed Bin A-B'!H1750,'Speed Bin A-B'!H1854,'Speed Bin A-B'!H1958,'Speed Bin A-B'!H2270,'Speed Bin A-B'!H2374,'Speed Bin A-B'!H2478,'Speed Bin A-B'!H2582,'Speed Bin A-B'!H2686)</f>
        <v>1</v>
      </c>
      <c r="I79" s="273">
        <f>SUM('Speed Bin A-B'!I86,'Speed Bin A-B'!I190,'Speed Bin A-B'!I294,'Speed Bin A-B'!I398,'Speed Bin A-B'!I502,'Speed Bin A-B'!I814,'Speed Bin A-B'!I918,'Speed Bin A-B'!I1022,'Speed Bin A-B'!I1126,'Speed Bin A-B'!I1230,'Speed Bin A-B'!I1542,'Speed Bin A-B'!I1646,'Speed Bin A-B'!I1750,'Speed Bin A-B'!I1854,'Speed Bin A-B'!I1958,'Speed Bin A-B'!I2270,'Speed Bin A-B'!I2374,'Speed Bin A-B'!I2478,'Speed Bin A-B'!I2582,'Speed Bin A-B'!I2686)</f>
        <v>0</v>
      </c>
      <c r="J79" s="273">
        <f>SUM('Speed Bin A-B'!J86,'Speed Bin A-B'!J190,'Speed Bin A-B'!J294,'Speed Bin A-B'!J398,'Speed Bin A-B'!J502,'Speed Bin A-B'!J814,'Speed Bin A-B'!J918,'Speed Bin A-B'!J1022,'Speed Bin A-B'!J1126,'Speed Bin A-B'!J1230,'Speed Bin A-B'!J1542,'Speed Bin A-B'!J1646,'Speed Bin A-B'!J1750,'Speed Bin A-B'!J1854,'Speed Bin A-B'!J1958,'Speed Bin A-B'!J2270,'Speed Bin A-B'!J2374,'Speed Bin A-B'!J2478,'Speed Bin A-B'!J2582,'Speed Bin A-B'!J2686)</f>
        <v>0</v>
      </c>
      <c r="K79" s="273">
        <f>SUM('Speed Bin A-B'!K86,'Speed Bin A-B'!K190,'Speed Bin A-B'!K294,'Speed Bin A-B'!K398,'Speed Bin A-B'!K502,'Speed Bin A-B'!K814,'Speed Bin A-B'!K918,'Speed Bin A-B'!K1022,'Speed Bin A-B'!K1126,'Speed Bin A-B'!K1230,'Speed Bin A-B'!K1542,'Speed Bin A-B'!K1646,'Speed Bin A-B'!K1750,'Speed Bin A-B'!K1854,'Speed Bin A-B'!K1958,'Speed Bin A-B'!K2270,'Speed Bin A-B'!K2374,'Speed Bin A-B'!K2478,'Speed Bin A-B'!K2582,'Speed Bin A-B'!K2686)</f>
        <v>0</v>
      </c>
      <c r="L79" s="273">
        <f>SUM('Speed Bin A-B'!L86,'Speed Bin A-B'!L190,'Speed Bin A-B'!L294,'Speed Bin A-B'!L398,'Speed Bin A-B'!L502,'Speed Bin A-B'!L814,'Speed Bin A-B'!L918,'Speed Bin A-B'!L1022,'Speed Bin A-B'!L1126,'Speed Bin A-B'!L1230,'Speed Bin A-B'!L1542,'Speed Bin A-B'!L1646,'Speed Bin A-B'!L1750,'Speed Bin A-B'!L1854,'Speed Bin A-B'!L1958,'Speed Bin A-B'!L2270,'Speed Bin A-B'!L2374,'Speed Bin A-B'!L2478,'Speed Bin A-B'!L2582,'Speed Bin A-B'!L2686)</f>
        <v>0</v>
      </c>
      <c r="M79" s="273">
        <f>SUM('Speed Bin A-B'!M86,'Speed Bin A-B'!M190,'Speed Bin A-B'!M294,'Speed Bin A-B'!M398,'Speed Bin A-B'!M502,'Speed Bin A-B'!M814,'Speed Bin A-B'!M918,'Speed Bin A-B'!M1022,'Speed Bin A-B'!M1126,'Speed Bin A-B'!M1230,'Speed Bin A-B'!M1542,'Speed Bin A-B'!M1646,'Speed Bin A-B'!M1750,'Speed Bin A-B'!M1854,'Speed Bin A-B'!M1958,'Speed Bin A-B'!M2270,'Speed Bin A-B'!M2374,'Speed Bin A-B'!M2478,'Speed Bin A-B'!M2582,'Speed Bin A-B'!M2686)</f>
        <v>0</v>
      </c>
      <c r="N79" s="273">
        <f>SUM('Speed Bin A-B'!N86,'Speed Bin A-B'!N190,'Speed Bin A-B'!N294,'Speed Bin A-B'!N398,'Speed Bin A-B'!N502,'Speed Bin A-B'!N814,'Speed Bin A-B'!N918,'Speed Bin A-B'!N1022,'Speed Bin A-B'!N1126,'Speed Bin A-B'!N1230,'Speed Bin A-B'!N1542,'Speed Bin A-B'!N1646,'Speed Bin A-B'!N1750,'Speed Bin A-B'!N1854,'Speed Bin A-B'!N1958,'Speed Bin A-B'!N2270,'Speed Bin A-B'!N2374,'Speed Bin A-B'!N2478,'Speed Bin A-B'!N2582,'Speed Bin A-B'!N2686)</f>
        <v>0</v>
      </c>
      <c r="O79" s="273">
        <f>SUM('Speed Bin A-B'!O86,'Speed Bin A-B'!O190,'Speed Bin A-B'!O294,'Speed Bin A-B'!O398,'Speed Bin A-B'!O502,'Speed Bin A-B'!O814,'Speed Bin A-B'!O918,'Speed Bin A-B'!O1022,'Speed Bin A-B'!O1126,'Speed Bin A-B'!O1230,'Speed Bin A-B'!O1542,'Speed Bin A-B'!O1646,'Speed Bin A-B'!O1750,'Speed Bin A-B'!O1854,'Speed Bin A-B'!O1958,'Speed Bin A-B'!O2270,'Speed Bin A-B'!O2374,'Speed Bin A-B'!O2478,'Speed Bin A-B'!O2582,'Speed Bin A-B'!O2686)</f>
        <v>0</v>
      </c>
      <c r="P79" s="273">
        <f>SUM('Speed Bin A-B'!P86,'Speed Bin A-B'!P190,'Speed Bin A-B'!P294,'Speed Bin A-B'!P398,'Speed Bin A-B'!P502,'Speed Bin A-B'!P814,'Speed Bin A-B'!P918,'Speed Bin A-B'!P1022,'Speed Bin A-B'!P1126,'Speed Bin A-B'!P1230,'Speed Bin A-B'!P1542,'Speed Bin A-B'!P1646,'Speed Bin A-B'!P1750,'Speed Bin A-B'!P1854,'Speed Bin A-B'!P1958,'Speed Bin A-B'!P2270,'Speed Bin A-B'!P2374,'Speed Bin A-B'!P2478,'Speed Bin A-B'!P2582,'Speed Bin A-B'!P2686)</f>
        <v>0</v>
      </c>
      <c r="Q79" s="273">
        <f>SUM('Speed Bin A-B'!Q86,'Speed Bin A-B'!Q190,'Speed Bin A-B'!Q294,'Speed Bin A-B'!Q398,'Speed Bin A-B'!Q502,'Speed Bin A-B'!Q814,'Speed Bin A-B'!Q918,'Speed Bin A-B'!Q1022,'Speed Bin A-B'!Q1126,'Speed Bin A-B'!Q1230,'Speed Bin A-B'!Q1542,'Speed Bin A-B'!Q1646,'Speed Bin A-B'!Q1750,'Speed Bin A-B'!Q1854,'Speed Bin A-B'!Q1958,'Speed Bin A-B'!Q2270,'Speed Bin A-B'!Q2374,'Speed Bin A-B'!Q2478,'Speed Bin A-B'!Q2582,'Speed Bin A-B'!Q2686)</f>
        <v>0</v>
      </c>
      <c r="R79" s="273">
        <f>SUM('Speed Bin A-B'!R86,'Speed Bin A-B'!R190,'Speed Bin A-B'!R294,'Speed Bin A-B'!R398,'Speed Bin A-B'!R502,'Speed Bin A-B'!R814,'Speed Bin A-B'!R918,'Speed Bin A-B'!R1022,'Speed Bin A-B'!R1126,'Speed Bin A-B'!R1230,'Speed Bin A-B'!R1542,'Speed Bin A-B'!R1646,'Speed Bin A-B'!R1750,'Speed Bin A-B'!R1854,'Speed Bin A-B'!R1958,'Speed Bin A-B'!R2270,'Speed Bin A-B'!R2374,'Speed Bin A-B'!R2478,'Speed Bin A-B'!R2582,'Speed Bin A-B'!R2686)</f>
        <v>0</v>
      </c>
      <c r="S79" s="273">
        <f>SUM('Speed Bin A-B'!S86,'Speed Bin A-B'!S190,'Speed Bin A-B'!S294,'Speed Bin A-B'!S398,'Speed Bin A-B'!S502,'Speed Bin A-B'!S814,'Speed Bin A-B'!S918,'Speed Bin A-B'!S1022,'Speed Bin A-B'!S1126,'Speed Bin A-B'!S1230,'Speed Bin A-B'!S1542,'Speed Bin A-B'!S1646,'Speed Bin A-B'!S1750,'Speed Bin A-B'!S1854,'Speed Bin A-B'!S1958,'Speed Bin A-B'!S2270,'Speed Bin A-B'!S2374,'Speed Bin A-B'!S2478,'Speed Bin A-B'!S2582,'Speed Bin A-B'!S2686)</f>
        <v>0</v>
      </c>
      <c r="T79" s="273">
        <f>SUM('Speed Bin A-B'!T86,'Speed Bin A-B'!T190,'Speed Bin A-B'!T294,'Speed Bin A-B'!T398,'Speed Bin A-B'!T502,'Speed Bin A-B'!T814,'Speed Bin A-B'!T918,'Speed Bin A-B'!T1022,'Speed Bin A-B'!T1126,'Speed Bin A-B'!T1230,'Speed Bin A-B'!T1542,'Speed Bin A-B'!T1646,'Speed Bin A-B'!T1750,'Speed Bin A-B'!T1854,'Speed Bin A-B'!T1958,'Speed Bin A-B'!T2270,'Speed Bin A-B'!T2374,'Speed Bin A-B'!T2478,'Speed Bin A-B'!T2582,'Speed Bin A-B'!T2686)</f>
        <v>0</v>
      </c>
      <c r="U79" s="273">
        <f>SUM('Speed Bin A-B'!U86,'Speed Bin A-B'!U190,'Speed Bin A-B'!U294,'Speed Bin A-B'!U398,'Speed Bin A-B'!U502,'Speed Bin A-B'!U814,'Speed Bin A-B'!U918,'Speed Bin A-B'!U1022,'Speed Bin A-B'!U1126,'Speed Bin A-B'!U1230,'Speed Bin A-B'!U1542,'Speed Bin A-B'!U1646,'Speed Bin A-B'!U1750,'Speed Bin A-B'!U1854,'Speed Bin A-B'!U1958,'Speed Bin A-B'!U2270,'Speed Bin A-B'!U2374,'Speed Bin A-B'!U2478,'Speed Bin A-B'!U2582,'Speed Bin A-B'!U2686)</f>
        <v>0</v>
      </c>
      <c r="V79"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f>
        <v>19.25714285714286</v>
      </c>
      <c r="W79"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f>
        <v>23.94</v>
      </c>
      <c r="X79" s="267"/>
      <c r="Y79" s="267"/>
    </row>
    <row r="80" spans="1:25" x14ac:dyDescent="0.25">
      <c r="A80" s="272">
        <v>0.79166666666666696</v>
      </c>
      <c r="B80" s="273">
        <f>SUM('Speed Bin A-B'!B87,'Speed Bin A-B'!B191,'Speed Bin A-B'!B295,'Speed Bin A-B'!B399,'Speed Bin A-B'!B503,'Speed Bin A-B'!B815,'Speed Bin A-B'!B919,'Speed Bin A-B'!B1023,'Speed Bin A-B'!B1127,'Speed Bin A-B'!B1231,'Speed Bin A-B'!B1543,'Speed Bin A-B'!B1647,'Speed Bin A-B'!B1751,'Speed Bin A-B'!B1855,'Speed Bin A-B'!B1959,'Speed Bin A-B'!B2271,'Speed Bin A-B'!B2375,'Speed Bin A-B'!B2479,'Speed Bin A-B'!B2583,'Speed Bin A-B'!B2687)</f>
        <v>384</v>
      </c>
      <c r="C80" s="273">
        <f>SUM('Speed Bin A-B'!C87,'Speed Bin A-B'!C191,'Speed Bin A-B'!C295,'Speed Bin A-B'!C399,'Speed Bin A-B'!C503,'Speed Bin A-B'!C815,'Speed Bin A-B'!C919,'Speed Bin A-B'!C1023,'Speed Bin A-B'!C1127,'Speed Bin A-B'!C1231,'Speed Bin A-B'!C1543,'Speed Bin A-B'!C1647,'Speed Bin A-B'!C1751,'Speed Bin A-B'!C1855,'Speed Bin A-B'!C1959,'Speed Bin A-B'!C2271,'Speed Bin A-B'!C2375,'Speed Bin A-B'!C2479,'Speed Bin A-B'!C2583,'Speed Bin A-B'!C2687)</f>
        <v>6</v>
      </c>
      <c r="D80" s="273">
        <f>SUM('Speed Bin A-B'!D87,'Speed Bin A-B'!D191,'Speed Bin A-B'!D295,'Speed Bin A-B'!D399,'Speed Bin A-B'!D503,'Speed Bin A-B'!D815,'Speed Bin A-B'!D919,'Speed Bin A-B'!D1023,'Speed Bin A-B'!D1127,'Speed Bin A-B'!D1231,'Speed Bin A-B'!D1543,'Speed Bin A-B'!D1647,'Speed Bin A-B'!D1751,'Speed Bin A-B'!D1855,'Speed Bin A-B'!D1959,'Speed Bin A-B'!D2271,'Speed Bin A-B'!D2375,'Speed Bin A-B'!D2479,'Speed Bin A-B'!D2583,'Speed Bin A-B'!D2687)</f>
        <v>28</v>
      </c>
      <c r="E80" s="273">
        <f>SUM('Speed Bin A-B'!E87,'Speed Bin A-B'!E191,'Speed Bin A-B'!E295,'Speed Bin A-B'!E399,'Speed Bin A-B'!E503,'Speed Bin A-B'!E815,'Speed Bin A-B'!E919,'Speed Bin A-B'!E1023,'Speed Bin A-B'!E1127,'Speed Bin A-B'!E1231,'Speed Bin A-B'!E1543,'Speed Bin A-B'!E1647,'Speed Bin A-B'!E1751,'Speed Bin A-B'!E1855,'Speed Bin A-B'!E1959,'Speed Bin A-B'!E2271,'Speed Bin A-B'!E2375,'Speed Bin A-B'!E2479,'Speed Bin A-B'!E2583,'Speed Bin A-B'!E2687)</f>
        <v>183</v>
      </c>
      <c r="F80" s="273">
        <f>SUM('Speed Bin A-B'!F87,'Speed Bin A-B'!F191,'Speed Bin A-B'!F295,'Speed Bin A-B'!F399,'Speed Bin A-B'!F503,'Speed Bin A-B'!F815,'Speed Bin A-B'!F919,'Speed Bin A-B'!F1023,'Speed Bin A-B'!F1127,'Speed Bin A-B'!F1231,'Speed Bin A-B'!F1543,'Speed Bin A-B'!F1647,'Speed Bin A-B'!F1751,'Speed Bin A-B'!F1855,'Speed Bin A-B'!F1959,'Speed Bin A-B'!F2271,'Speed Bin A-B'!F2375,'Speed Bin A-B'!F2479,'Speed Bin A-B'!F2583,'Speed Bin A-B'!F2687)</f>
        <v>153</v>
      </c>
      <c r="G80" s="273">
        <f>SUM('Speed Bin A-B'!G87,'Speed Bin A-B'!G191,'Speed Bin A-B'!G295,'Speed Bin A-B'!G399,'Speed Bin A-B'!G503,'Speed Bin A-B'!G815,'Speed Bin A-B'!G919,'Speed Bin A-B'!G1023,'Speed Bin A-B'!G1127,'Speed Bin A-B'!G1231,'Speed Bin A-B'!G1543,'Speed Bin A-B'!G1647,'Speed Bin A-B'!G1751,'Speed Bin A-B'!G1855,'Speed Bin A-B'!G1959,'Speed Bin A-B'!G2271,'Speed Bin A-B'!G2375,'Speed Bin A-B'!G2479,'Speed Bin A-B'!G2583,'Speed Bin A-B'!G2687)</f>
        <v>13</v>
      </c>
      <c r="H80" s="273">
        <f>SUM('Speed Bin A-B'!H87,'Speed Bin A-B'!H191,'Speed Bin A-B'!H295,'Speed Bin A-B'!H399,'Speed Bin A-B'!H503,'Speed Bin A-B'!H815,'Speed Bin A-B'!H919,'Speed Bin A-B'!H1023,'Speed Bin A-B'!H1127,'Speed Bin A-B'!H1231,'Speed Bin A-B'!H1543,'Speed Bin A-B'!H1647,'Speed Bin A-B'!H1751,'Speed Bin A-B'!H1855,'Speed Bin A-B'!H1959,'Speed Bin A-B'!H2271,'Speed Bin A-B'!H2375,'Speed Bin A-B'!H2479,'Speed Bin A-B'!H2583,'Speed Bin A-B'!H2687)</f>
        <v>1</v>
      </c>
      <c r="I80" s="273">
        <f>SUM('Speed Bin A-B'!I87,'Speed Bin A-B'!I191,'Speed Bin A-B'!I295,'Speed Bin A-B'!I399,'Speed Bin A-B'!I503,'Speed Bin A-B'!I815,'Speed Bin A-B'!I919,'Speed Bin A-B'!I1023,'Speed Bin A-B'!I1127,'Speed Bin A-B'!I1231,'Speed Bin A-B'!I1543,'Speed Bin A-B'!I1647,'Speed Bin A-B'!I1751,'Speed Bin A-B'!I1855,'Speed Bin A-B'!I1959,'Speed Bin A-B'!I2271,'Speed Bin A-B'!I2375,'Speed Bin A-B'!I2479,'Speed Bin A-B'!I2583,'Speed Bin A-B'!I2687)</f>
        <v>0</v>
      </c>
      <c r="J80" s="273">
        <f>SUM('Speed Bin A-B'!J87,'Speed Bin A-B'!J191,'Speed Bin A-B'!J295,'Speed Bin A-B'!J399,'Speed Bin A-B'!J503,'Speed Bin A-B'!J815,'Speed Bin A-B'!J919,'Speed Bin A-B'!J1023,'Speed Bin A-B'!J1127,'Speed Bin A-B'!J1231,'Speed Bin A-B'!J1543,'Speed Bin A-B'!J1647,'Speed Bin A-B'!J1751,'Speed Bin A-B'!J1855,'Speed Bin A-B'!J1959,'Speed Bin A-B'!J2271,'Speed Bin A-B'!J2375,'Speed Bin A-B'!J2479,'Speed Bin A-B'!J2583,'Speed Bin A-B'!J2687)</f>
        <v>0</v>
      </c>
      <c r="K80" s="273">
        <f>SUM('Speed Bin A-B'!K87,'Speed Bin A-B'!K191,'Speed Bin A-B'!K295,'Speed Bin A-B'!K399,'Speed Bin A-B'!K503,'Speed Bin A-B'!K815,'Speed Bin A-B'!K919,'Speed Bin A-B'!K1023,'Speed Bin A-B'!K1127,'Speed Bin A-B'!K1231,'Speed Bin A-B'!K1543,'Speed Bin A-B'!K1647,'Speed Bin A-B'!K1751,'Speed Bin A-B'!K1855,'Speed Bin A-B'!K1959,'Speed Bin A-B'!K2271,'Speed Bin A-B'!K2375,'Speed Bin A-B'!K2479,'Speed Bin A-B'!K2583,'Speed Bin A-B'!K2687)</f>
        <v>0</v>
      </c>
      <c r="L80" s="273">
        <f>SUM('Speed Bin A-B'!L87,'Speed Bin A-B'!L191,'Speed Bin A-B'!L295,'Speed Bin A-B'!L399,'Speed Bin A-B'!L503,'Speed Bin A-B'!L815,'Speed Bin A-B'!L919,'Speed Bin A-B'!L1023,'Speed Bin A-B'!L1127,'Speed Bin A-B'!L1231,'Speed Bin A-B'!L1543,'Speed Bin A-B'!L1647,'Speed Bin A-B'!L1751,'Speed Bin A-B'!L1855,'Speed Bin A-B'!L1959,'Speed Bin A-B'!L2271,'Speed Bin A-B'!L2375,'Speed Bin A-B'!L2479,'Speed Bin A-B'!L2583,'Speed Bin A-B'!L2687)</f>
        <v>0</v>
      </c>
      <c r="M80" s="273">
        <f>SUM('Speed Bin A-B'!M87,'Speed Bin A-B'!M191,'Speed Bin A-B'!M295,'Speed Bin A-B'!M399,'Speed Bin A-B'!M503,'Speed Bin A-B'!M815,'Speed Bin A-B'!M919,'Speed Bin A-B'!M1023,'Speed Bin A-B'!M1127,'Speed Bin A-B'!M1231,'Speed Bin A-B'!M1543,'Speed Bin A-B'!M1647,'Speed Bin A-B'!M1751,'Speed Bin A-B'!M1855,'Speed Bin A-B'!M1959,'Speed Bin A-B'!M2271,'Speed Bin A-B'!M2375,'Speed Bin A-B'!M2479,'Speed Bin A-B'!M2583,'Speed Bin A-B'!M2687)</f>
        <v>0</v>
      </c>
      <c r="N80" s="273">
        <f>SUM('Speed Bin A-B'!N87,'Speed Bin A-B'!N191,'Speed Bin A-B'!N295,'Speed Bin A-B'!N399,'Speed Bin A-B'!N503,'Speed Bin A-B'!N815,'Speed Bin A-B'!N919,'Speed Bin A-B'!N1023,'Speed Bin A-B'!N1127,'Speed Bin A-B'!N1231,'Speed Bin A-B'!N1543,'Speed Bin A-B'!N1647,'Speed Bin A-B'!N1751,'Speed Bin A-B'!N1855,'Speed Bin A-B'!N1959,'Speed Bin A-B'!N2271,'Speed Bin A-B'!N2375,'Speed Bin A-B'!N2479,'Speed Bin A-B'!N2583,'Speed Bin A-B'!N2687)</f>
        <v>0</v>
      </c>
      <c r="O80" s="273">
        <f>SUM('Speed Bin A-B'!O87,'Speed Bin A-B'!O191,'Speed Bin A-B'!O295,'Speed Bin A-B'!O399,'Speed Bin A-B'!O503,'Speed Bin A-B'!O815,'Speed Bin A-B'!O919,'Speed Bin A-B'!O1023,'Speed Bin A-B'!O1127,'Speed Bin A-B'!O1231,'Speed Bin A-B'!O1543,'Speed Bin A-B'!O1647,'Speed Bin A-B'!O1751,'Speed Bin A-B'!O1855,'Speed Bin A-B'!O1959,'Speed Bin A-B'!O2271,'Speed Bin A-B'!O2375,'Speed Bin A-B'!O2479,'Speed Bin A-B'!O2583,'Speed Bin A-B'!O2687)</f>
        <v>0</v>
      </c>
      <c r="P80" s="273">
        <f>SUM('Speed Bin A-B'!P87,'Speed Bin A-B'!P191,'Speed Bin A-B'!P295,'Speed Bin A-B'!P399,'Speed Bin A-B'!P503,'Speed Bin A-B'!P815,'Speed Bin A-B'!P919,'Speed Bin A-B'!P1023,'Speed Bin A-B'!P1127,'Speed Bin A-B'!P1231,'Speed Bin A-B'!P1543,'Speed Bin A-B'!P1647,'Speed Bin A-B'!P1751,'Speed Bin A-B'!P1855,'Speed Bin A-B'!P1959,'Speed Bin A-B'!P2271,'Speed Bin A-B'!P2375,'Speed Bin A-B'!P2479,'Speed Bin A-B'!P2583,'Speed Bin A-B'!P2687)</f>
        <v>0</v>
      </c>
      <c r="Q80" s="273">
        <f>SUM('Speed Bin A-B'!Q87,'Speed Bin A-B'!Q191,'Speed Bin A-B'!Q295,'Speed Bin A-B'!Q399,'Speed Bin A-B'!Q503,'Speed Bin A-B'!Q815,'Speed Bin A-B'!Q919,'Speed Bin A-B'!Q1023,'Speed Bin A-B'!Q1127,'Speed Bin A-B'!Q1231,'Speed Bin A-B'!Q1543,'Speed Bin A-B'!Q1647,'Speed Bin A-B'!Q1751,'Speed Bin A-B'!Q1855,'Speed Bin A-B'!Q1959,'Speed Bin A-B'!Q2271,'Speed Bin A-B'!Q2375,'Speed Bin A-B'!Q2479,'Speed Bin A-B'!Q2583,'Speed Bin A-B'!Q2687)</f>
        <v>0</v>
      </c>
      <c r="R80" s="273">
        <f>SUM('Speed Bin A-B'!R87,'Speed Bin A-B'!R191,'Speed Bin A-B'!R295,'Speed Bin A-B'!R399,'Speed Bin A-B'!R503,'Speed Bin A-B'!R815,'Speed Bin A-B'!R919,'Speed Bin A-B'!R1023,'Speed Bin A-B'!R1127,'Speed Bin A-B'!R1231,'Speed Bin A-B'!R1543,'Speed Bin A-B'!R1647,'Speed Bin A-B'!R1751,'Speed Bin A-B'!R1855,'Speed Bin A-B'!R1959,'Speed Bin A-B'!R2271,'Speed Bin A-B'!R2375,'Speed Bin A-B'!R2479,'Speed Bin A-B'!R2583,'Speed Bin A-B'!R2687)</f>
        <v>0</v>
      </c>
      <c r="S80" s="273">
        <f>SUM('Speed Bin A-B'!S87,'Speed Bin A-B'!S191,'Speed Bin A-B'!S295,'Speed Bin A-B'!S399,'Speed Bin A-B'!S503,'Speed Bin A-B'!S815,'Speed Bin A-B'!S919,'Speed Bin A-B'!S1023,'Speed Bin A-B'!S1127,'Speed Bin A-B'!S1231,'Speed Bin A-B'!S1543,'Speed Bin A-B'!S1647,'Speed Bin A-B'!S1751,'Speed Bin A-B'!S1855,'Speed Bin A-B'!S1959,'Speed Bin A-B'!S2271,'Speed Bin A-B'!S2375,'Speed Bin A-B'!S2479,'Speed Bin A-B'!S2583,'Speed Bin A-B'!S2687)</f>
        <v>0</v>
      </c>
      <c r="T80" s="273">
        <f>SUM('Speed Bin A-B'!T87,'Speed Bin A-B'!T191,'Speed Bin A-B'!T295,'Speed Bin A-B'!T399,'Speed Bin A-B'!T503,'Speed Bin A-B'!T815,'Speed Bin A-B'!T919,'Speed Bin A-B'!T1023,'Speed Bin A-B'!T1127,'Speed Bin A-B'!T1231,'Speed Bin A-B'!T1543,'Speed Bin A-B'!T1647,'Speed Bin A-B'!T1751,'Speed Bin A-B'!T1855,'Speed Bin A-B'!T1959,'Speed Bin A-B'!T2271,'Speed Bin A-B'!T2375,'Speed Bin A-B'!T2479,'Speed Bin A-B'!T2583,'Speed Bin A-B'!T2687)</f>
        <v>0</v>
      </c>
      <c r="U80" s="273">
        <f>SUM('Speed Bin A-B'!U87,'Speed Bin A-B'!U191,'Speed Bin A-B'!U295,'Speed Bin A-B'!U399,'Speed Bin A-B'!U503,'Speed Bin A-B'!U815,'Speed Bin A-B'!U919,'Speed Bin A-B'!U1023,'Speed Bin A-B'!U1127,'Speed Bin A-B'!U1231,'Speed Bin A-B'!U1543,'Speed Bin A-B'!U1647,'Speed Bin A-B'!U1751,'Speed Bin A-B'!U1855,'Speed Bin A-B'!U1959,'Speed Bin A-B'!U2271,'Speed Bin A-B'!U2375,'Speed Bin A-B'!U2479,'Speed Bin A-B'!U2583,'Speed Bin A-B'!U2687)</f>
        <v>0</v>
      </c>
      <c r="V80"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f>
        <v>19.37142857142857</v>
      </c>
      <c r="W80"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f>
        <v>22.171428571428574</v>
      </c>
      <c r="X80" s="267"/>
      <c r="Y80" s="267"/>
    </row>
    <row r="81" spans="1:25" x14ac:dyDescent="0.25">
      <c r="A81" s="272">
        <v>0.80208333333333304</v>
      </c>
      <c r="B81" s="273">
        <f>SUM('Speed Bin A-B'!B88,'Speed Bin A-B'!B192,'Speed Bin A-B'!B296,'Speed Bin A-B'!B400,'Speed Bin A-B'!B504,'Speed Bin A-B'!B816,'Speed Bin A-B'!B920,'Speed Bin A-B'!B1024,'Speed Bin A-B'!B1128,'Speed Bin A-B'!B1232,'Speed Bin A-B'!B1544,'Speed Bin A-B'!B1648,'Speed Bin A-B'!B1752,'Speed Bin A-B'!B1856,'Speed Bin A-B'!B1960,'Speed Bin A-B'!B2272,'Speed Bin A-B'!B2376,'Speed Bin A-B'!B2480,'Speed Bin A-B'!B2584,'Speed Bin A-B'!B2688)</f>
        <v>132</v>
      </c>
      <c r="C81" s="273">
        <f>SUM('Speed Bin A-B'!C88,'Speed Bin A-B'!C192,'Speed Bin A-B'!C296,'Speed Bin A-B'!C400,'Speed Bin A-B'!C504,'Speed Bin A-B'!C816,'Speed Bin A-B'!C920,'Speed Bin A-B'!C1024,'Speed Bin A-B'!C1128,'Speed Bin A-B'!C1232,'Speed Bin A-B'!C1544,'Speed Bin A-B'!C1648,'Speed Bin A-B'!C1752,'Speed Bin A-B'!C1856,'Speed Bin A-B'!C1960,'Speed Bin A-B'!C2272,'Speed Bin A-B'!C2376,'Speed Bin A-B'!C2480,'Speed Bin A-B'!C2584,'Speed Bin A-B'!C2688)</f>
        <v>2</v>
      </c>
      <c r="D81" s="273">
        <f>SUM('Speed Bin A-B'!D88,'Speed Bin A-B'!D192,'Speed Bin A-B'!D296,'Speed Bin A-B'!D400,'Speed Bin A-B'!D504,'Speed Bin A-B'!D816,'Speed Bin A-B'!D920,'Speed Bin A-B'!D1024,'Speed Bin A-B'!D1128,'Speed Bin A-B'!D1232,'Speed Bin A-B'!D1544,'Speed Bin A-B'!D1648,'Speed Bin A-B'!D1752,'Speed Bin A-B'!D1856,'Speed Bin A-B'!D1960,'Speed Bin A-B'!D2272,'Speed Bin A-B'!D2376,'Speed Bin A-B'!D2480,'Speed Bin A-B'!D2584,'Speed Bin A-B'!D2688)</f>
        <v>14</v>
      </c>
      <c r="E81" s="273">
        <f>SUM('Speed Bin A-B'!E88,'Speed Bin A-B'!E192,'Speed Bin A-B'!E296,'Speed Bin A-B'!E400,'Speed Bin A-B'!E504,'Speed Bin A-B'!E816,'Speed Bin A-B'!E920,'Speed Bin A-B'!E1024,'Speed Bin A-B'!E1128,'Speed Bin A-B'!E1232,'Speed Bin A-B'!E1544,'Speed Bin A-B'!E1648,'Speed Bin A-B'!E1752,'Speed Bin A-B'!E1856,'Speed Bin A-B'!E1960,'Speed Bin A-B'!E2272,'Speed Bin A-B'!E2376,'Speed Bin A-B'!E2480,'Speed Bin A-B'!E2584,'Speed Bin A-B'!E2688)</f>
        <v>43</v>
      </c>
      <c r="F81" s="273">
        <f>SUM('Speed Bin A-B'!F88,'Speed Bin A-B'!F192,'Speed Bin A-B'!F296,'Speed Bin A-B'!F400,'Speed Bin A-B'!F504,'Speed Bin A-B'!F816,'Speed Bin A-B'!F920,'Speed Bin A-B'!F1024,'Speed Bin A-B'!F1128,'Speed Bin A-B'!F1232,'Speed Bin A-B'!F1544,'Speed Bin A-B'!F1648,'Speed Bin A-B'!F1752,'Speed Bin A-B'!F1856,'Speed Bin A-B'!F1960,'Speed Bin A-B'!F2272,'Speed Bin A-B'!F2376,'Speed Bin A-B'!F2480,'Speed Bin A-B'!F2584,'Speed Bin A-B'!F2688)</f>
        <v>59</v>
      </c>
      <c r="G81" s="273">
        <f>SUM('Speed Bin A-B'!G88,'Speed Bin A-B'!G192,'Speed Bin A-B'!G296,'Speed Bin A-B'!G400,'Speed Bin A-B'!G504,'Speed Bin A-B'!G816,'Speed Bin A-B'!G920,'Speed Bin A-B'!G1024,'Speed Bin A-B'!G1128,'Speed Bin A-B'!G1232,'Speed Bin A-B'!G1544,'Speed Bin A-B'!G1648,'Speed Bin A-B'!G1752,'Speed Bin A-B'!G1856,'Speed Bin A-B'!G1960,'Speed Bin A-B'!G2272,'Speed Bin A-B'!G2376,'Speed Bin A-B'!G2480,'Speed Bin A-B'!G2584,'Speed Bin A-B'!G2688)</f>
        <v>10</v>
      </c>
      <c r="H81" s="273">
        <f>SUM('Speed Bin A-B'!H88,'Speed Bin A-B'!H192,'Speed Bin A-B'!H296,'Speed Bin A-B'!H400,'Speed Bin A-B'!H504,'Speed Bin A-B'!H816,'Speed Bin A-B'!H920,'Speed Bin A-B'!H1024,'Speed Bin A-B'!H1128,'Speed Bin A-B'!H1232,'Speed Bin A-B'!H1544,'Speed Bin A-B'!H1648,'Speed Bin A-B'!H1752,'Speed Bin A-B'!H1856,'Speed Bin A-B'!H1960,'Speed Bin A-B'!H2272,'Speed Bin A-B'!H2376,'Speed Bin A-B'!H2480,'Speed Bin A-B'!H2584,'Speed Bin A-B'!H2688)</f>
        <v>3</v>
      </c>
      <c r="I81" s="273">
        <f>SUM('Speed Bin A-B'!I88,'Speed Bin A-B'!I192,'Speed Bin A-B'!I296,'Speed Bin A-B'!I400,'Speed Bin A-B'!I504,'Speed Bin A-B'!I816,'Speed Bin A-B'!I920,'Speed Bin A-B'!I1024,'Speed Bin A-B'!I1128,'Speed Bin A-B'!I1232,'Speed Bin A-B'!I1544,'Speed Bin A-B'!I1648,'Speed Bin A-B'!I1752,'Speed Bin A-B'!I1856,'Speed Bin A-B'!I1960,'Speed Bin A-B'!I2272,'Speed Bin A-B'!I2376,'Speed Bin A-B'!I2480,'Speed Bin A-B'!I2584,'Speed Bin A-B'!I2688)</f>
        <v>1</v>
      </c>
      <c r="J81" s="273">
        <f>SUM('Speed Bin A-B'!J88,'Speed Bin A-B'!J192,'Speed Bin A-B'!J296,'Speed Bin A-B'!J400,'Speed Bin A-B'!J504,'Speed Bin A-B'!J816,'Speed Bin A-B'!J920,'Speed Bin A-B'!J1024,'Speed Bin A-B'!J1128,'Speed Bin A-B'!J1232,'Speed Bin A-B'!J1544,'Speed Bin A-B'!J1648,'Speed Bin A-B'!J1752,'Speed Bin A-B'!J1856,'Speed Bin A-B'!J1960,'Speed Bin A-B'!J2272,'Speed Bin A-B'!J2376,'Speed Bin A-B'!J2480,'Speed Bin A-B'!J2584,'Speed Bin A-B'!J2688)</f>
        <v>0</v>
      </c>
      <c r="K81" s="273">
        <f>SUM('Speed Bin A-B'!K88,'Speed Bin A-B'!K192,'Speed Bin A-B'!K296,'Speed Bin A-B'!K400,'Speed Bin A-B'!K504,'Speed Bin A-B'!K816,'Speed Bin A-B'!K920,'Speed Bin A-B'!K1024,'Speed Bin A-B'!K1128,'Speed Bin A-B'!K1232,'Speed Bin A-B'!K1544,'Speed Bin A-B'!K1648,'Speed Bin A-B'!K1752,'Speed Bin A-B'!K1856,'Speed Bin A-B'!K1960,'Speed Bin A-B'!K2272,'Speed Bin A-B'!K2376,'Speed Bin A-B'!K2480,'Speed Bin A-B'!K2584,'Speed Bin A-B'!K2688)</f>
        <v>0</v>
      </c>
      <c r="L81" s="273">
        <f>SUM('Speed Bin A-B'!L88,'Speed Bin A-B'!L192,'Speed Bin A-B'!L296,'Speed Bin A-B'!L400,'Speed Bin A-B'!L504,'Speed Bin A-B'!L816,'Speed Bin A-B'!L920,'Speed Bin A-B'!L1024,'Speed Bin A-B'!L1128,'Speed Bin A-B'!L1232,'Speed Bin A-B'!L1544,'Speed Bin A-B'!L1648,'Speed Bin A-B'!L1752,'Speed Bin A-B'!L1856,'Speed Bin A-B'!L1960,'Speed Bin A-B'!L2272,'Speed Bin A-B'!L2376,'Speed Bin A-B'!L2480,'Speed Bin A-B'!L2584,'Speed Bin A-B'!L2688)</f>
        <v>0</v>
      </c>
      <c r="M81" s="273">
        <f>SUM('Speed Bin A-B'!M88,'Speed Bin A-B'!M192,'Speed Bin A-B'!M296,'Speed Bin A-B'!M400,'Speed Bin A-B'!M504,'Speed Bin A-B'!M816,'Speed Bin A-B'!M920,'Speed Bin A-B'!M1024,'Speed Bin A-B'!M1128,'Speed Bin A-B'!M1232,'Speed Bin A-B'!M1544,'Speed Bin A-B'!M1648,'Speed Bin A-B'!M1752,'Speed Bin A-B'!M1856,'Speed Bin A-B'!M1960,'Speed Bin A-B'!M2272,'Speed Bin A-B'!M2376,'Speed Bin A-B'!M2480,'Speed Bin A-B'!M2584,'Speed Bin A-B'!M2688)</f>
        <v>0</v>
      </c>
      <c r="N81" s="273">
        <f>SUM('Speed Bin A-B'!N88,'Speed Bin A-B'!N192,'Speed Bin A-B'!N296,'Speed Bin A-B'!N400,'Speed Bin A-B'!N504,'Speed Bin A-B'!N816,'Speed Bin A-B'!N920,'Speed Bin A-B'!N1024,'Speed Bin A-B'!N1128,'Speed Bin A-B'!N1232,'Speed Bin A-B'!N1544,'Speed Bin A-B'!N1648,'Speed Bin A-B'!N1752,'Speed Bin A-B'!N1856,'Speed Bin A-B'!N1960,'Speed Bin A-B'!N2272,'Speed Bin A-B'!N2376,'Speed Bin A-B'!N2480,'Speed Bin A-B'!N2584,'Speed Bin A-B'!N2688)</f>
        <v>0</v>
      </c>
      <c r="O81" s="273">
        <f>SUM('Speed Bin A-B'!O88,'Speed Bin A-B'!O192,'Speed Bin A-B'!O296,'Speed Bin A-B'!O400,'Speed Bin A-B'!O504,'Speed Bin A-B'!O816,'Speed Bin A-B'!O920,'Speed Bin A-B'!O1024,'Speed Bin A-B'!O1128,'Speed Bin A-B'!O1232,'Speed Bin A-B'!O1544,'Speed Bin A-B'!O1648,'Speed Bin A-B'!O1752,'Speed Bin A-B'!O1856,'Speed Bin A-B'!O1960,'Speed Bin A-B'!O2272,'Speed Bin A-B'!O2376,'Speed Bin A-B'!O2480,'Speed Bin A-B'!O2584,'Speed Bin A-B'!O2688)</f>
        <v>0</v>
      </c>
      <c r="P81" s="273">
        <f>SUM('Speed Bin A-B'!P88,'Speed Bin A-B'!P192,'Speed Bin A-B'!P296,'Speed Bin A-B'!P400,'Speed Bin A-B'!P504,'Speed Bin A-B'!P816,'Speed Bin A-B'!P920,'Speed Bin A-B'!P1024,'Speed Bin A-B'!P1128,'Speed Bin A-B'!P1232,'Speed Bin A-B'!P1544,'Speed Bin A-B'!P1648,'Speed Bin A-B'!P1752,'Speed Bin A-B'!P1856,'Speed Bin A-B'!P1960,'Speed Bin A-B'!P2272,'Speed Bin A-B'!P2376,'Speed Bin A-B'!P2480,'Speed Bin A-B'!P2584,'Speed Bin A-B'!P2688)</f>
        <v>0</v>
      </c>
      <c r="Q81" s="273">
        <f>SUM('Speed Bin A-B'!Q88,'Speed Bin A-B'!Q192,'Speed Bin A-B'!Q296,'Speed Bin A-B'!Q400,'Speed Bin A-B'!Q504,'Speed Bin A-B'!Q816,'Speed Bin A-B'!Q920,'Speed Bin A-B'!Q1024,'Speed Bin A-B'!Q1128,'Speed Bin A-B'!Q1232,'Speed Bin A-B'!Q1544,'Speed Bin A-B'!Q1648,'Speed Bin A-B'!Q1752,'Speed Bin A-B'!Q1856,'Speed Bin A-B'!Q1960,'Speed Bin A-B'!Q2272,'Speed Bin A-B'!Q2376,'Speed Bin A-B'!Q2480,'Speed Bin A-B'!Q2584,'Speed Bin A-B'!Q2688)</f>
        <v>0</v>
      </c>
      <c r="R81" s="273">
        <f>SUM('Speed Bin A-B'!R88,'Speed Bin A-B'!R192,'Speed Bin A-B'!R296,'Speed Bin A-B'!R400,'Speed Bin A-B'!R504,'Speed Bin A-B'!R816,'Speed Bin A-B'!R920,'Speed Bin A-B'!R1024,'Speed Bin A-B'!R1128,'Speed Bin A-B'!R1232,'Speed Bin A-B'!R1544,'Speed Bin A-B'!R1648,'Speed Bin A-B'!R1752,'Speed Bin A-B'!R1856,'Speed Bin A-B'!R1960,'Speed Bin A-B'!R2272,'Speed Bin A-B'!R2376,'Speed Bin A-B'!R2480,'Speed Bin A-B'!R2584,'Speed Bin A-B'!R2688)</f>
        <v>0</v>
      </c>
      <c r="S81" s="273">
        <f>SUM('Speed Bin A-B'!S88,'Speed Bin A-B'!S192,'Speed Bin A-B'!S296,'Speed Bin A-B'!S400,'Speed Bin A-B'!S504,'Speed Bin A-B'!S816,'Speed Bin A-B'!S920,'Speed Bin A-B'!S1024,'Speed Bin A-B'!S1128,'Speed Bin A-B'!S1232,'Speed Bin A-B'!S1544,'Speed Bin A-B'!S1648,'Speed Bin A-B'!S1752,'Speed Bin A-B'!S1856,'Speed Bin A-B'!S1960,'Speed Bin A-B'!S2272,'Speed Bin A-B'!S2376,'Speed Bin A-B'!S2480,'Speed Bin A-B'!S2584,'Speed Bin A-B'!S2688)</f>
        <v>0</v>
      </c>
      <c r="T81" s="273">
        <f>SUM('Speed Bin A-B'!T88,'Speed Bin A-B'!T192,'Speed Bin A-B'!T296,'Speed Bin A-B'!T400,'Speed Bin A-B'!T504,'Speed Bin A-B'!T816,'Speed Bin A-B'!T920,'Speed Bin A-B'!T1024,'Speed Bin A-B'!T1128,'Speed Bin A-B'!T1232,'Speed Bin A-B'!T1544,'Speed Bin A-B'!T1648,'Speed Bin A-B'!T1752,'Speed Bin A-B'!T1856,'Speed Bin A-B'!T1960,'Speed Bin A-B'!T2272,'Speed Bin A-B'!T2376,'Speed Bin A-B'!T2480,'Speed Bin A-B'!T2584,'Speed Bin A-B'!T2688)</f>
        <v>0</v>
      </c>
      <c r="U81" s="273">
        <f>SUM('Speed Bin A-B'!U88,'Speed Bin A-B'!U192,'Speed Bin A-B'!U296,'Speed Bin A-B'!U400,'Speed Bin A-B'!U504,'Speed Bin A-B'!U816,'Speed Bin A-B'!U920,'Speed Bin A-B'!U1024,'Speed Bin A-B'!U1128,'Speed Bin A-B'!U1232,'Speed Bin A-B'!U1544,'Speed Bin A-B'!U1648,'Speed Bin A-B'!U1752,'Speed Bin A-B'!U1856,'Speed Bin A-B'!U1960,'Speed Bin A-B'!U2272,'Speed Bin A-B'!U2376,'Speed Bin A-B'!U2480,'Speed Bin A-B'!U2584,'Speed Bin A-B'!U2688)</f>
        <v>0</v>
      </c>
      <c r="V81"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f>
        <v>20.585714285714285</v>
      </c>
      <c r="W81"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f>
        <v>24.837499999999999</v>
      </c>
      <c r="X81" s="267"/>
      <c r="Y81" s="267"/>
    </row>
    <row r="82" spans="1:25" x14ac:dyDescent="0.25">
      <c r="A82" s="272">
        <v>0.8125</v>
      </c>
      <c r="B82" s="273">
        <f>SUM('Speed Bin A-B'!B89,'Speed Bin A-B'!B193,'Speed Bin A-B'!B297,'Speed Bin A-B'!B401,'Speed Bin A-B'!B505,'Speed Bin A-B'!B817,'Speed Bin A-B'!B921,'Speed Bin A-B'!B1025,'Speed Bin A-B'!B1129,'Speed Bin A-B'!B1233,'Speed Bin A-B'!B1545,'Speed Bin A-B'!B1649,'Speed Bin A-B'!B1753,'Speed Bin A-B'!B1857,'Speed Bin A-B'!B1961,'Speed Bin A-B'!B2273,'Speed Bin A-B'!B2377,'Speed Bin A-B'!B2481,'Speed Bin A-B'!B2585,'Speed Bin A-B'!B2689)</f>
        <v>155</v>
      </c>
      <c r="C82" s="273">
        <f>SUM('Speed Bin A-B'!C89,'Speed Bin A-B'!C193,'Speed Bin A-B'!C297,'Speed Bin A-B'!C401,'Speed Bin A-B'!C505,'Speed Bin A-B'!C817,'Speed Bin A-B'!C921,'Speed Bin A-B'!C1025,'Speed Bin A-B'!C1129,'Speed Bin A-B'!C1233,'Speed Bin A-B'!C1545,'Speed Bin A-B'!C1649,'Speed Bin A-B'!C1753,'Speed Bin A-B'!C1857,'Speed Bin A-B'!C1961,'Speed Bin A-B'!C2273,'Speed Bin A-B'!C2377,'Speed Bin A-B'!C2481,'Speed Bin A-B'!C2585,'Speed Bin A-B'!C2689)</f>
        <v>3</v>
      </c>
      <c r="D82" s="273">
        <f>SUM('Speed Bin A-B'!D89,'Speed Bin A-B'!D193,'Speed Bin A-B'!D297,'Speed Bin A-B'!D401,'Speed Bin A-B'!D505,'Speed Bin A-B'!D817,'Speed Bin A-B'!D921,'Speed Bin A-B'!D1025,'Speed Bin A-B'!D1129,'Speed Bin A-B'!D1233,'Speed Bin A-B'!D1545,'Speed Bin A-B'!D1649,'Speed Bin A-B'!D1753,'Speed Bin A-B'!D1857,'Speed Bin A-B'!D1961,'Speed Bin A-B'!D2273,'Speed Bin A-B'!D2377,'Speed Bin A-B'!D2481,'Speed Bin A-B'!D2585,'Speed Bin A-B'!D2689)</f>
        <v>16</v>
      </c>
      <c r="E82" s="273">
        <f>SUM('Speed Bin A-B'!E89,'Speed Bin A-B'!E193,'Speed Bin A-B'!E297,'Speed Bin A-B'!E401,'Speed Bin A-B'!E505,'Speed Bin A-B'!E817,'Speed Bin A-B'!E921,'Speed Bin A-B'!E1025,'Speed Bin A-B'!E1129,'Speed Bin A-B'!E1233,'Speed Bin A-B'!E1545,'Speed Bin A-B'!E1649,'Speed Bin A-B'!E1753,'Speed Bin A-B'!E1857,'Speed Bin A-B'!E1961,'Speed Bin A-B'!E2273,'Speed Bin A-B'!E2377,'Speed Bin A-B'!E2481,'Speed Bin A-B'!E2585,'Speed Bin A-B'!E2689)</f>
        <v>69</v>
      </c>
      <c r="F82" s="273">
        <f>SUM('Speed Bin A-B'!F89,'Speed Bin A-B'!F193,'Speed Bin A-B'!F297,'Speed Bin A-B'!F401,'Speed Bin A-B'!F505,'Speed Bin A-B'!F817,'Speed Bin A-B'!F921,'Speed Bin A-B'!F1025,'Speed Bin A-B'!F1129,'Speed Bin A-B'!F1233,'Speed Bin A-B'!F1545,'Speed Bin A-B'!F1649,'Speed Bin A-B'!F1753,'Speed Bin A-B'!F1857,'Speed Bin A-B'!F1961,'Speed Bin A-B'!F2273,'Speed Bin A-B'!F2377,'Speed Bin A-B'!F2481,'Speed Bin A-B'!F2585,'Speed Bin A-B'!F2689)</f>
        <v>58</v>
      </c>
      <c r="G82" s="273">
        <f>SUM('Speed Bin A-B'!G89,'Speed Bin A-B'!G193,'Speed Bin A-B'!G297,'Speed Bin A-B'!G401,'Speed Bin A-B'!G505,'Speed Bin A-B'!G817,'Speed Bin A-B'!G921,'Speed Bin A-B'!G1025,'Speed Bin A-B'!G1129,'Speed Bin A-B'!G1233,'Speed Bin A-B'!G1545,'Speed Bin A-B'!G1649,'Speed Bin A-B'!G1753,'Speed Bin A-B'!G1857,'Speed Bin A-B'!G1961,'Speed Bin A-B'!G2273,'Speed Bin A-B'!G2377,'Speed Bin A-B'!G2481,'Speed Bin A-B'!G2585,'Speed Bin A-B'!G2689)</f>
        <v>8</v>
      </c>
      <c r="H82" s="273">
        <f>SUM('Speed Bin A-B'!H89,'Speed Bin A-B'!H193,'Speed Bin A-B'!H297,'Speed Bin A-B'!H401,'Speed Bin A-B'!H505,'Speed Bin A-B'!H817,'Speed Bin A-B'!H921,'Speed Bin A-B'!H1025,'Speed Bin A-B'!H1129,'Speed Bin A-B'!H1233,'Speed Bin A-B'!H1545,'Speed Bin A-B'!H1649,'Speed Bin A-B'!H1753,'Speed Bin A-B'!H1857,'Speed Bin A-B'!H1961,'Speed Bin A-B'!H2273,'Speed Bin A-B'!H2377,'Speed Bin A-B'!H2481,'Speed Bin A-B'!H2585,'Speed Bin A-B'!H2689)</f>
        <v>1</v>
      </c>
      <c r="I82" s="273">
        <f>SUM('Speed Bin A-B'!I89,'Speed Bin A-B'!I193,'Speed Bin A-B'!I297,'Speed Bin A-B'!I401,'Speed Bin A-B'!I505,'Speed Bin A-B'!I817,'Speed Bin A-B'!I921,'Speed Bin A-B'!I1025,'Speed Bin A-B'!I1129,'Speed Bin A-B'!I1233,'Speed Bin A-B'!I1545,'Speed Bin A-B'!I1649,'Speed Bin A-B'!I1753,'Speed Bin A-B'!I1857,'Speed Bin A-B'!I1961,'Speed Bin A-B'!I2273,'Speed Bin A-B'!I2377,'Speed Bin A-B'!I2481,'Speed Bin A-B'!I2585,'Speed Bin A-B'!I2689)</f>
        <v>0</v>
      </c>
      <c r="J82" s="273">
        <f>SUM('Speed Bin A-B'!J89,'Speed Bin A-B'!J193,'Speed Bin A-B'!J297,'Speed Bin A-B'!J401,'Speed Bin A-B'!J505,'Speed Bin A-B'!J817,'Speed Bin A-B'!J921,'Speed Bin A-B'!J1025,'Speed Bin A-B'!J1129,'Speed Bin A-B'!J1233,'Speed Bin A-B'!J1545,'Speed Bin A-B'!J1649,'Speed Bin A-B'!J1753,'Speed Bin A-B'!J1857,'Speed Bin A-B'!J1961,'Speed Bin A-B'!J2273,'Speed Bin A-B'!J2377,'Speed Bin A-B'!J2481,'Speed Bin A-B'!J2585,'Speed Bin A-B'!J2689)</f>
        <v>0</v>
      </c>
      <c r="K82" s="273">
        <f>SUM('Speed Bin A-B'!K89,'Speed Bin A-B'!K193,'Speed Bin A-B'!K297,'Speed Bin A-B'!K401,'Speed Bin A-B'!K505,'Speed Bin A-B'!K817,'Speed Bin A-B'!K921,'Speed Bin A-B'!K1025,'Speed Bin A-B'!K1129,'Speed Bin A-B'!K1233,'Speed Bin A-B'!K1545,'Speed Bin A-B'!K1649,'Speed Bin A-B'!K1753,'Speed Bin A-B'!K1857,'Speed Bin A-B'!K1961,'Speed Bin A-B'!K2273,'Speed Bin A-B'!K2377,'Speed Bin A-B'!K2481,'Speed Bin A-B'!K2585,'Speed Bin A-B'!K2689)</f>
        <v>0</v>
      </c>
      <c r="L82" s="273">
        <f>SUM('Speed Bin A-B'!L89,'Speed Bin A-B'!L193,'Speed Bin A-B'!L297,'Speed Bin A-B'!L401,'Speed Bin A-B'!L505,'Speed Bin A-B'!L817,'Speed Bin A-B'!L921,'Speed Bin A-B'!L1025,'Speed Bin A-B'!L1129,'Speed Bin A-B'!L1233,'Speed Bin A-B'!L1545,'Speed Bin A-B'!L1649,'Speed Bin A-B'!L1753,'Speed Bin A-B'!L1857,'Speed Bin A-B'!L1961,'Speed Bin A-B'!L2273,'Speed Bin A-B'!L2377,'Speed Bin A-B'!L2481,'Speed Bin A-B'!L2585,'Speed Bin A-B'!L2689)</f>
        <v>0</v>
      </c>
      <c r="M82" s="273">
        <f>SUM('Speed Bin A-B'!M89,'Speed Bin A-B'!M193,'Speed Bin A-B'!M297,'Speed Bin A-B'!M401,'Speed Bin A-B'!M505,'Speed Bin A-B'!M817,'Speed Bin A-B'!M921,'Speed Bin A-B'!M1025,'Speed Bin A-B'!M1129,'Speed Bin A-B'!M1233,'Speed Bin A-B'!M1545,'Speed Bin A-B'!M1649,'Speed Bin A-B'!M1753,'Speed Bin A-B'!M1857,'Speed Bin A-B'!M1961,'Speed Bin A-B'!M2273,'Speed Bin A-B'!M2377,'Speed Bin A-B'!M2481,'Speed Bin A-B'!M2585,'Speed Bin A-B'!M2689)</f>
        <v>0</v>
      </c>
      <c r="N82" s="273">
        <f>SUM('Speed Bin A-B'!N89,'Speed Bin A-B'!N193,'Speed Bin A-B'!N297,'Speed Bin A-B'!N401,'Speed Bin A-B'!N505,'Speed Bin A-B'!N817,'Speed Bin A-B'!N921,'Speed Bin A-B'!N1025,'Speed Bin A-B'!N1129,'Speed Bin A-B'!N1233,'Speed Bin A-B'!N1545,'Speed Bin A-B'!N1649,'Speed Bin A-B'!N1753,'Speed Bin A-B'!N1857,'Speed Bin A-B'!N1961,'Speed Bin A-B'!N2273,'Speed Bin A-B'!N2377,'Speed Bin A-B'!N2481,'Speed Bin A-B'!N2585,'Speed Bin A-B'!N2689)</f>
        <v>0</v>
      </c>
      <c r="O82" s="273">
        <f>SUM('Speed Bin A-B'!O89,'Speed Bin A-B'!O193,'Speed Bin A-B'!O297,'Speed Bin A-B'!O401,'Speed Bin A-B'!O505,'Speed Bin A-B'!O817,'Speed Bin A-B'!O921,'Speed Bin A-B'!O1025,'Speed Bin A-B'!O1129,'Speed Bin A-B'!O1233,'Speed Bin A-B'!O1545,'Speed Bin A-B'!O1649,'Speed Bin A-B'!O1753,'Speed Bin A-B'!O1857,'Speed Bin A-B'!O1961,'Speed Bin A-B'!O2273,'Speed Bin A-B'!O2377,'Speed Bin A-B'!O2481,'Speed Bin A-B'!O2585,'Speed Bin A-B'!O2689)</f>
        <v>0</v>
      </c>
      <c r="P82" s="273">
        <f>SUM('Speed Bin A-B'!P89,'Speed Bin A-B'!P193,'Speed Bin A-B'!P297,'Speed Bin A-B'!P401,'Speed Bin A-B'!P505,'Speed Bin A-B'!P817,'Speed Bin A-B'!P921,'Speed Bin A-B'!P1025,'Speed Bin A-B'!P1129,'Speed Bin A-B'!P1233,'Speed Bin A-B'!P1545,'Speed Bin A-B'!P1649,'Speed Bin A-B'!P1753,'Speed Bin A-B'!P1857,'Speed Bin A-B'!P1961,'Speed Bin A-B'!P2273,'Speed Bin A-B'!P2377,'Speed Bin A-B'!P2481,'Speed Bin A-B'!P2585,'Speed Bin A-B'!P2689)</f>
        <v>0</v>
      </c>
      <c r="Q82" s="273">
        <f>SUM('Speed Bin A-B'!Q89,'Speed Bin A-B'!Q193,'Speed Bin A-B'!Q297,'Speed Bin A-B'!Q401,'Speed Bin A-B'!Q505,'Speed Bin A-B'!Q817,'Speed Bin A-B'!Q921,'Speed Bin A-B'!Q1025,'Speed Bin A-B'!Q1129,'Speed Bin A-B'!Q1233,'Speed Bin A-B'!Q1545,'Speed Bin A-B'!Q1649,'Speed Bin A-B'!Q1753,'Speed Bin A-B'!Q1857,'Speed Bin A-B'!Q1961,'Speed Bin A-B'!Q2273,'Speed Bin A-B'!Q2377,'Speed Bin A-B'!Q2481,'Speed Bin A-B'!Q2585,'Speed Bin A-B'!Q2689)</f>
        <v>0</v>
      </c>
      <c r="R82" s="273">
        <f>SUM('Speed Bin A-B'!R89,'Speed Bin A-B'!R193,'Speed Bin A-B'!R297,'Speed Bin A-B'!R401,'Speed Bin A-B'!R505,'Speed Bin A-B'!R817,'Speed Bin A-B'!R921,'Speed Bin A-B'!R1025,'Speed Bin A-B'!R1129,'Speed Bin A-B'!R1233,'Speed Bin A-B'!R1545,'Speed Bin A-B'!R1649,'Speed Bin A-B'!R1753,'Speed Bin A-B'!R1857,'Speed Bin A-B'!R1961,'Speed Bin A-B'!R2273,'Speed Bin A-B'!R2377,'Speed Bin A-B'!R2481,'Speed Bin A-B'!R2585,'Speed Bin A-B'!R2689)</f>
        <v>0</v>
      </c>
      <c r="S82" s="273">
        <f>SUM('Speed Bin A-B'!S89,'Speed Bin A-B'!S193,'Speed Bin A-B'!S297,'Speed Bin A-B'!S401,'Speed Bin A-B'!S505,'Speed Bin A-B'!S817,'Speed Bin A-B'!S921,'Speed Bin A-B'!S1025,'Speed Bin A-B'!S1129,'Speed Bin A-B'!S1233,'Speed Bin A-B'!S1545,'Speed Bin A-B'!S1649,'Speed Bin A-B'!S1753,'Speed Bin A-B'!S1857,'Speed Bin A-B'!S1961,'Speed Bin A-B'!S2273,'Speed Bin A-B'!S2377,'Speed Bin A-B'!S2481,'Speed Bin A-B'!S2585,'Speed Bin A-B'!S2689)</f>
        <v>0</v>
      </c>
      <c r="T82" s="273">
        <f>SUM('Speed Bin A-B'!T89,'Speed Bin A-B'!T193,'Speed Bin A-B'!T297,'Speed Bin A-B'!T401,'Speed Bin A-B'!T505,'Speed Bin A-B'!T817,'Speed Bin A-B'!T921,'Speed Bin A-B'!T1025,'Speed Bin A-B'!T1129,'Speed Bin A-B'!T1233,'Speed Bin A-B'!T1545,'Speed Bin A-B'!T1649,'Speed Bin A-B'!T1753,'Speed Bin A-B'!T1857,'Speed Bin A-B'!T1961,'Speed Bin A-B'!T2273,'Speed Bin A-B'!T2377,'Speed Bin A-B'!T2481,'Speed Bin A-B'!T2585,'Speed Bin A-B'!T2689)</f>
        <v>0</v>
      </c>
      <c r="U82" s="273">
        <f>SUM('Speed Bin A-B'!U89,'Speed Bin A-B'!U193,'Speed Bin A-B'!U297,'Speed Bin A-B'!U401,'Speed Bin A-B'!U505,'Speed Bin A-B'!U817,'Speed Bin A-B'!U921,'Speed Bin A-B'!U1025,'Speed Bin A-B'!U1129,'Speed Bin A-B'!U1233,'Speed Bin A-B'!U1545,'Speed Bin A-B'!U1649,'Speed Bin A-B'!U1753,'Speed Bin A-B'!U1857,'Speed Bin A-B'!U1961,'Speed Bin A-B'!U2273,'Speed Bin A-B'!U2377,'Speed Bin A-B'!U2481,'Speed Bin A-B'!U2585,'Speed Bin A-B'!U2689)</f>
        <v>0</v>
      </c>
      <c r="V82"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f>
        <v>18.935714285714287</v>
      </c>
      <c r="W82"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f>
        <v>23.25</v>
      </c>
      <c r="X82" s="267"/>
      <c r="Y82" s="267"/>
    </row>
    <row r="83" spans="1:25" x14ac:dyDescent="0.25">
      <c r="A83" s="272">
        <v>0.82291666666666696</v>
      </c>
      <c r="B83" s="273">
        <f>SUM('Speed Bin A-B'!B90,'Speed Bin A-B'!B194,'Speed Bin A-B'!B298,'Speed Bin A-B'!B402,'Speed Bin A-B'!B506,'Speed Bin A-B'!B818,'Speed Bin A-B'!B922,'Speed Bin A-B'!B1026,'Speed Bin A-B'!B1130,'Speed Bin A-B'!B1234,'Speed Bin A-B'!B1546,'Speed Bin A-B'!B1650,'Speed Bin A-B'!B1754,'Speed Bin A-B'!B1858,'Speed Bin A-B'!B1962,'Speed Bin A-B'!B2274,'Speed Bin A-B'!B2378,'Speed Bin A-B'!B2482,'Speed Bin A-B'!B2586,'Speed Bin A-B'!B2690)</f>
        <v>113</v>
      </c>
      <c r="C83" s="273">
        <f>SUM('Speed Bin A-B'!C90,'Speed Bin A-B'!C194,'Speed Bin A-B'!C298,'Speed Bin A-B'!C402,'Speed Bin A-B'!C506,'Speed Bin A-B'!C818,'Speed Bin A-B'!C922,'Speed Bin A-B'!C1026,'Speed Bin A-B'!C1130,'Speed Bin A-B'!C1234,'Speed Bin A-B'!C1546,'Speed Bin A-B'!C1650,'Speed Bin A-B'!C1754,'Speed Bin A-B'!C1858,'Speed Bin A-B'!C1962,'Speed Bin A-B'!C2274,'Speed Bin A-B'!C2378,'Speed Bin A-B'!C2482,'Speed Bin A-B'!C2586,'Speed Bin A-B'!C2690)</f>
        <v>1</v>
      </c>
      <c r="D83" s="273">
        <f>SUM('Speed Bin A-B'!D90,'Speed Bin A-B'!D194,'Speed Bin A-B'!D298,'Speed Bin A-B'!D402,'Speed Bin A-B'!D506,'Speed Bin A-B'!D818,'Speed Bin A-B'!D922,'Speed Bin A-B'!D1026,'Speed Bin A-B'!D1130,'Speed Bin A-B'!D1234,'Speed Bin A-B'!D1546,'Speed Bin A-B'!D1650,'Speed Bin A-B'!D1754,'Speed Bin A-B'!D1858,'Speed Bin A-B'!D1962,'Speed Bin A-B'!D2274,'Speed Bin A-B'!D2378,'Speed Bin A-B'!D2482,'Speed Bin A-B'!D2586,'Speed Bin A-B'!D2690)</f>
        <v>7</v>
      </c>
      <c r="E83" s="273">
        <f>SUM('Speed Bin A-B'!E90,'Speed Bin A-B'!E194,'Speed Bin A-B'!E298,'Speed Bin A-B'!E402,'Speed Bin A-B'!E506,'Speed Bin A-B'!E818,'Speed Bin A-B'!E922,'Speed Bin A-B'!E1026,'Speed Bin A-B'!E1130,'Speed Bin A-B'!E1234,'Speed Bin A-B'!E1546,'Speed Bin A-B'!E1650,'Speed Bin A-B'!E1754,'Speed Bin A-B'!E1858,'Speed Bin A-B'!E1962,'Speed Bin A-B'!E2274,'Speed Bin A-B'!E2378,'Speed Bin A-B'!E2482,'Speed Bin A-B'!E2586,'Speed Bin A-B'!E2690)</f>
        <v>32</v>
      </c>
      <c r="F83" s="273">
        <f>SUM('Speed Bin A-B'!F90,'Speed Bin A-B'!F194,'Speed Bin A-B'!F298,'Speed Bin A-B'!F402,'Speed Bin A-B'!F506,'Speed Bin A-B'!F818,'Speed Bin A-B'!F922,'Speed Bin A-B'!F1026,'Speed Bin A-B'!F1130,'Speed Bin A-B'!F1234,'Speed Bin A-B'!F1546,'Speed Bin A-B'!F1650,'Speed Bin A-B'!F1754,'Speed Bin A-B'!F1858,'Speed Bin A-B'!F1962,'Speed Bin A-B'!F2274,'Speed Bin A-B'!F2378,'Speed Bin A-B'!F2482,'Speed Bin A-B'!F2586,'Speed Bin A-B'!F2690)</f>
        <v>56</v>
      </c>
      <c r="G83" s="273">
        <f>SUM('Speed Bin A-B'!G90,'Speed Bin A-B'!G194,'Speed Bin A-B'!G298,'Speed Bin A-B'!G402,'Speed Bin A-B'!G506,'Speed Bin A-B'!G818,'Speed Bin A-B'!G922,'Speed Bin A-B'!G1026,'Speed Bin A-B'!G1130,'Speed Bin A-B'!G1234,'Speed Bin A-B'!G1546,'Speed Bin A-B'!G1650,'Speed Bin A-B'!G1754,'Speed Bin A-B'!G1858,'Speed Bin A-B'!G1962,'Speed Bin A-B'!G2274,'Speed Bin A-B'!G2378,'Speed Bin A-B'!G2482,'Speed Bin A-B'!G2586,'Speed Bin A-B'!G2690)</f>
        <v>17</v>
      </c>
      <c r="H83" s="273">
        <f>SUM('Speed Bin A-B'!H90,'Speed Bin A-B'!H194,'Speed Bin A-B'!H298,'Speed Bin A-B'!H402,'Speed Bin A-B'!H506,'Speed Bin A-B'!H818,'Speed Bin A-B'!H922,'Speed Bin A-B'!H1026,'Speed Bin A-B'!H1130,'Speed Bin A-B'!H1234,'Speed Bin A-B'!H1546,'Speed Bin A-B'!H1650,'Speed Bin A-B'!H1754,'Speed Bin A-B'!H1858,'Speed Bin A-B'!H1962,'Speed Bin A-B'!H2274,'Speed Bin A-B'!H2378,'Speed Bin A-B'!H2482,'Speed Bin A-B'!H2586,'Speed Bin A-B'!H2690)</f>
        <v>0</v>
      </c>
      <c r="I83" s="273">
        <f>SUM('Speed Bin A-B'!I90,'Speed Bin A-B'!I194,'Speed Bin A-B'!I298,'Speed Bin A-B'!I402,'Speed Bin A-B'!I506,'Speed Bin A-B'!I818,'Speed Bin A-B'!I922,'Speed Bin A-B'!I1026,'Speed Bin A-B'!I1130,'Speed Bin A-B'!I1234,'Speed Bin A-B'!I1546,'Speed Bin A-B'!I1650,'Speed Bin A-B'!I1754,'Speed Bin A-B'!I1858,'Speed Bin A-B'!I1962,'Speed Bin A-B'!I2274,'Speed Bin A-B'!I2378,'Speed Bin A-B'!I2482,'Speed Bin A-B'!I2586,'Speed Bin A-B'!I2690)</f>
        <v>0</v>
      </c>
      <c r="J83" s="273">
        <f>SUM('Speed Bin A-B'!J90,'Speed Bin A-B'!J194,'Speed Bin A-B'!J298,'Speed Bin A-B'!J402,'Speed Bin A-B'!J506,'Speed Bin A-B'!J818,'Speed Bin A-B'!J922,'Speed Bin A-B'!J1026,'Speed Bin A-B'!J1130,'Speed Bin A-B'!J1234,'Speed Bin A-B'!J1546,'Speed Bin A-B'!J1650,'Speed Bin A-B'!J1754,'Speed Bin A-B'!J1858,'Speed Bin A-B'!J1962,'Speed Bin A-B'!J2274,'Speed Bin A-B'!J2378,'Speed Bin A-B'!J2482,'Speed Bin A-B'!J2586,'Speed Bin A-B'!J2690)</f>
        <v>0</v>
      </c>
      <c r="K83" s="273">
        <f>SUM('Speed Bin A-B'!K90,'Speed Bin A-B'!K194,'Speed Bin A-B'!K298,'Speed Bin A-B'!K402,'Speed Bin A-B'!K506,'Speed Bin A-B'!K818,'Speed Bin A-B'!K922,'Speed Bin A-B'!K1026,'Speed Bin A-B'!K1130,'Speed Bin A-B'!K1234,'Speed Bin A-B'!K1546,'Speed Bin A-B'!K1650,'Speed Bin A-B'!K1754,'Speed Bin A-B'!K1858,'Speed Bin A-B'!K1962,'Speed Bin A-B'!K2274,'Speed Bin A-B'!K2378,'Speed Bin A-B'!K2482,'Speed Bin A-B'!K2586,'Speed Bin A-B'!K2690)</f>
        <v>0</v>
      </c>
      <c r="L83" s="273">
        <f>SUM('Speed Bin A-B'!L90,'Speed Bin A-B'!L194,'Speed Bin A-B'!L298,'Speed Bin A-B'!L402,'Speed Bin A-B'!L506,'Speed Bin A-B'!L818,'Speed Bin A-B'!L922,'Speed Bin A-B'!L1026,'Speed Bin A-B'!L1130,'Speed Bin A-B'!L1234,'Speed Bin A-B'!L1546,'Speed Bin A-B'!L1650,'Speed Bin A-B'!L1754,'Speed Bin A-B'!L1858,'Speed Bin A-B'!L1962,'Speed Bin A-B'!L2274,'Speed Bin A-B'!L2378,'Speed Bin A-B'!L2482,'Speed Bin A-B'!L2586,'Speed Bin A-B'!L2690)</f>
        <v>0</v>
      </c>
      <c r="M83" s="273">
        <f>SUM('Speed Bin A-B'!M90,'Speed Bin A-B'!M194,'Speed Bin A-B'!M298,'Speed Bin A-B'!M402,'Speed Bin A-B'!M506,'Speed Bin A-B'!M818,'Speed Bin A-B'!M922,'Speed Bin A-B'!M1026,'Speed Bin A-B'!M1130,'Speed Bin A-B'!M1234,'Speed Bin A-B'!M1546,'Speed Bin A-B'!M1650,'Speed Bin A-B'!M1754,'Speed Bin A-B'!M1858,'Speed Bin A-B'!M1962,'Speed Bin A-B'!M2274,'Speed Bin A-B'!M2378,'Speed Bin A-B'!M2482,'Speed Bin A-B'!M2586,'Speed Bin A-B'!M2690)</f>
        <v>0</v>
      </c>
      <c r="N83" s="273">
        <f>SUM('Speed Bin A-B'!N90,'Speed Bin A-B'!N194,'Speed Bin A-B'!N298,'Speed Bin A-B'!N402,'Speed Bin A-B'!N506,'Speed Bin A-B'!N818,'Speed Bin A-B'!N922,'Speed Bin A-B'!N1026,'Speed Bin A-B'!N1130,'Speed Bin A-B'!N1234,'Speed Bin A-B'!N1546,'Speed Bin A-B'!N1650,'Speed Bin A-B'!N1754,'Speed Bin A-B'!N1858,'Speed Bin A-B'!N1962,'Speed Bin A-B'!N2274,'Speed Bin A-B'!N2378,'Speed Bin A-B'!N2482,'Speed Bin A-B'!N2586,'Speed Bin A-B'!N2690)</f>
        <v>0</v>
      </c>
      <c r="O83" s="273">
        <f>SUM('Speed Bin A-B'!O90,'Speed Bin A-B'!O194,'Speed Bin A-B'!O298,'Speed Bin A-B'!O402,'Speed Bin A-B'!O506,'Speed Bin A-B'!O818,'Speed Bin A-B'!O922,'Speed Bin A-B'!O1026,'Speed Bin A-B'!O1130,'Speed Bin A-B'!O1234,'Speed Bin A-B'!O1546,'Speed Bin A-B'!O1650,'Speed Bin A-B'!O1754,'Speed Bin A-B'!O1858,'Speed Bin A-B'!O1962,'Speed Bin A-B'!O2274,'Speed Bin A-B'!O2378,'Speed Bin A-B'!O2482,'Speed Bin A-B'!O2586,'Speed Bin A-B'!O2690)</f>
        <v>0</v>
      </c>
      <c r="P83" s="273">
        <f>SUM('Speed Bin A-B'!P90,'Speed Bin A-B'!P194,'Speed Bin A-B'!P298,'Speed Bin A-B'!P402,'Speed Bin A-B'!P506,'Speed Bin A-B'!P818,'Speed Bin A-B'!P922,'Speed Bin A-B'!P1026,'Speed Bin A-B'!P1130,'Speed Bin A-B'!P1234,'Speed Bin A-B'!P1546,'Speed Bin A-B'!P1650,'Speed Bin A-B'!P1754,'Speed Bin A-B'!P1858,'Speed Bin A-B'!P1962,'Speed Bin A-B'!P2274,'Speed Bin A-B'!P2378,'Speed Bin A-B'!P2482,'Speed Bin A-B'!P2586,'Speed Bin A-B'!P2690)</f>
        <v>0</v>
      </c>
      <c r="Q83" s="273">
        <f>SUM('Speed Bin A-B'!Q90,'Speed Bin A-B'!Q194,'Speed Bin A-B'!Q298,'Speed Bin A-B'!Q402,'Speed Bin A-B'!Q506,'Speed Bin A-B'!Q818,'Speed Bin A-B'!Q922,'Speed Bin A-B'!Q1026,'Speed Bin A-B'!Q1130,'Speed Bin A-B'!Q1234,'Speed Bin A-B'!Q1546,'Speed Bin A-B'!Q1650,'Speed Bin A-B'!Q1754,'Speed Bin A-B'!Q1858,'Speed Bin A-B'!Q1962,'Speed Bin A-B'!Q2274,'Speed Bin A-B'!Q2378,'Speed Bin A-B'!Q2482,'Speed Bin A-B'!Q2586,'Speed Bin A-B'!Q2690)</f>
        <v>0</v>
      </c>
      <c r="R83" s="273">
        <f>SUM('Speed Bin A-B'!R90,'Speed Bin A-B'!R194,'Speed Bin A-B'!R298,'Speed Bin A-B'!R402,'Speed Bin A-B'!R506,'Speed Bin A-B'!R818,'Speed Bin A-B'!R922,'Speed Bin A-B'!R1026,'Speed Bin A-B'!R1130,'Speed Bin A-B'!R1234,'Speed Bin A-B'!R1546,'Speed Bin A-B'!R1650,'Speed Bin A-B'!R1754,'Speed Bin A-B'!R1858,'Speed Bin A-B'!R1962,'Speed Bin A-B'!R2274,'Speed Bin A-B'!R2378,'Speed Bin A-B'!R2482,'Speed Bin A-B'!R2586,'Speed Bin A-B'!R2690)</f>
        <v>0</v>
      </c>
      <c r="S83" s="273">
        <f>SUM('Speed Bin A-B'!S90,'Speed Bin A-B'!S194,'Speed Bin A-B'!S298,'Speed Bin A-B'!S402,'Speed Bin A-B'!S506,'Speed Bin A-B'!S818,'Speed Bin A-B'!S922,'Speed Bin A-B'!S1026,'Speed Bin A-B'!S1130,'Speed Bin A-B'!S1234,'Speed Bin A-B'!S1546,'Speed Bin A-B'!S1650,'Speed Bin A-B'!S1754,'Speed Bin A-B'!S1858,'Speed Bin A-B'!S1962,'Speed Bin A-B'!S2274,'Speed Bin A-B'!S2378,'Speed Bin A-B'!S2482,'Speed Bin A-B'!S2586,'Speed Bin A-B'!S2690)</f>
        <v>0</v>
      </c>
      <c r="T83" s="273">
        <f>SUM('Speed Bin A-B'!T90,'Speed Bin A-B'!T194,'Speed Bin A-B'!T298,'Speed Bin A-B'!T402,'Speed Bin A-B'!T506,'Speed Bin A-B'!T818,'Speed Bin A-B'!T922,'Speed Bin A-B'!T1026,'Speed Bin A-B'!T1130,'Speed Bin A-B'!T1234,'Speed Bin A-B'!T1546,'Speed Bin A-B'!T1650,'Speed Bin A-B'!T1754,'Speed Bin A-B'!T1858,'Speed Bin A-B'!T1962,'Speed Bin A-B'!T2274,'Speed Bin A-B'!T2378,'Speed Bin A-B'!T2482,'Speed Bin A-B'!T2586,'Speed Bin A-B'!T2690)</f>
        <v>0</v>
      </c>
      <c r="U83" s="273">
        <f>SUM('Speed Bin A-B'!U90,'Speed Bin A-B'!U194,'Speed Bin A-B'!U298,'Speed Bin A-B'!U402,'Speed Bin A-B'!U506,'Speed Bin A-B'!U818,'Speed Bin A-B'!U922,'Speed Bin A-B'!U1026,'Speed Bin A-B'!U1130,'Speed Bin A-B'!U1234,'Speed Bin A-B'!U1546,'Speed Bin A-B'!U1650,'Speed Bin A-B'!U1754,'Speed Bin A-B'!U1858,'Speed Bin A-B'!U1962,'Speed Bin A-B'!U2274,'Speed Bin A-B'!U2378,'Speed Bin A-B'!U2482,'Speed Bin A-B'!U2586,'Speed Bin A-B'!U2690)</f>
        <v>0</v>
      </c>
      <c r="V83"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f>
        <v>21.00714285714286</v>
      </c>
      <c r="W83"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f>
        <v>24.174999999999997</v>
      </c>
      <c r="X83" s="267"/>
      <c r="Y83" s="267"/>
    </row>
    <row r="84" spans="1:25" x14ac:dyDescent="0.25">
      <c r="A84" s="272">
        <v>0.83333333333333304</v>
      </c>
      <c r="B84" s="273">
        <f>SUM('Speed Bin A-B'!B91,'Speed Bin A-B'!B195,'Speed Bin A-B'!B299,'Speed Bin A-B'!B403,'Speed Bin A-B'!B507,'Speed Bin A-B'!B819,'Speed Bin A-B'!B923,'Speed Bin A-B'!B1027,'Speed Bin A-B'!B1131,'Speed Bin A-B'!B1235,'Speed Bin A-B'!B1547,'Speed Bin A-B'!B1651,'Speed Bin A-B'!B1755,'Speed Bin A-B'!B1859,'Speed Bin A-B'!B1963,'Speed Bin A-B'!B2275,'Speed Bin A-B'!B2379,'Speed Bin A-B'!B2483,'Speed Bin A-B'!B2587,'Speed Bin A-B'!B2691)</f>
        <v>166</v>
      </c>
      <c r="C84" s="273">
        <f>SUM('Speed Bin A-B'!C91,'Speed Bin A-B'!C195,'Speed Bin A-B'!C299,'Speed Bin A-B'!C403,'Speed Bin A-B'!C507,'Speed Bin A-B'!C819,'Speed Bin A-B'!C923,'Speed Bin A-B'!C1027,'Speed Bin A-B'!C1131,'Speed Bin A-B'!C1235,'Speed Bin A-B'!C1547,'Speed Bin A-B'!C1651,'Speed Bin A-B'!C1755,'Speed Bin A-B'!C1859,'Speed Bin A-B'!C1963,'Speed Bin A-B'!C2275,'Speed Bin A-B'!C2379,'Speed Bin A-B'!C2483,'Speed Bin A-B'!C2587,'Speed Bin A-B'!C2691)</f>
        <v>3</v>
      </c>
      <c r="D84" s="273">
        <f>SUM('Speed Bin A-B'!D91,'Speed Bin A-B'!D195,'Speed Bin A-B'!D299,'Speed Bin A-B'!D403,'Speed Bin A-B'!D507,'Speed Bin A-B'!D819,'Speed Bin A-B'!D923,'Speed Bin A-B'!D1027,'Speed Bin A-B'!D1131,'Speed Bin A-B'!D1235,'Speed Bin A-B'!D1547,'Speed Bin A-B'!D1651,'Speed Bin A-B'!D1755,'Speed Bin A-B'!D1859,'Speed Bin A-B'!D1963,'Speed Bin A-B'!D2275,'Speed Bin A-B'!D2379,'Speed Bin A-B'!D2483,'Speed Bin A-B'!D2587,'Speed Bin A-B'!D2691)</f>
        <v>22</v>
      </c>
      <c r="E84" s="273">
        <f>SUM('Speed Bin A-B'!E91,'Speed Bin A-B'!E195,'Speed Bin A-B'!E299,'Speed Bin A-B'!E403,'Speed Bin A-B'!E507,'Speed Bin A-B'!E819,'Speed Bin A-B'!E923,'Speed Bin A-B'!E1027,'Speed Bin A-B'!E1131,'Speed Bin A-B'!E1235,'Speed Bin A-B'!E1547,'Speed Bin A-B'!E1651,'Speed Bin A-B'!E1755,'Speed Bin A-B'!E1859,'Speed Bin A-B'!E1963,'Speed Bin A-B'!E2275,'Speed Bin A-B'!E2379,'Speed Bin A-B'!E2483,'Speed Bin A-B'!E2587,'Speed Bin A-B'!E2691)</f>
        <v>60</v>
      </c>
      <c r="F84" s="273">
        <f>SUM('Speed Bin A-B'!F91,'Speed Bin A-B'!F195,'Speed Bin A-B'!F299,'Speed Bin A-B'!F403,'Speed Bin A-B'!F507,'Speed Bin A-B'!F819,'Speed Bin A-B'!F923,'Speed Bin A-B'!F1027,'Speed Bin A-B'!F1131,'Speed Bin A-B'!F1235,'Speed Bin A-B'!F1547,'Speed Bin A-B'!F1651,'Speed Bin A-B'!F1755,'Speed Bin A-B'!F1859,'Speed Bin A-B'!F1963,'Speed Bin A-B'!F2275,'Speed Bin A-B'!F2379,'Speed Bin A-B'!F2483,'Speed Bin A-B'!F2587,'Speed Bin A-B'!F2691)</f>
        <v>62</v>
      </c>
      <c r="G84" s="273">
        <f>SUM('Speed Bin A-B'!G91,'Speed Bin A-B'!G195,'Speed Bin A-B'!G299,'Speed Bin A-B'!G403,'Speed Bin A-B'!G507,'Speed Bin A-B'!G819,'Speed Bin A-B'!G923,'Speed Bin A-B'!G1027,'Speed Bin A-B'!G1131,'Speed Bin A-B'!G1235,'Speed Bin A-B'!G1547,'Speed Bin A-B'!G1651,'Speed Bin A-B'!G1755,'Speed Bin A-B'!G1859,'Speed Bin A-B'!G1963,'Speed Bin A-B'!G2275,'Speed Bin A-B'!G2379,'Speed Bin A-B'!G2483,'Speed Bin A-B'!G2587,'Speed Bin A-B'!G2691)</f>
        <v>16</v>
      </c>
      <c r="H84" s="273">
        <f>SUM('Speed Bin A-B'!H91,'Speed Bin A-B'!H195,'Speed Bin A-B'!H299,'Speed Bin A-B'!H403,'Speed Bin A-B'!H507,'Speed Bin A-B'!H819,'Speed Bin A-B'!H923,'Speed Bin A-B'!H1027,'Speed Bin A-B'!H1131,'Speed Bin A-B'!H1235,'Speed Bin A-B'!H1547,'Speed Bin A-B'!H1651,'Speed Bin A-B'!H1755,'Speed Bin A-B'!H1859,'Speed Bin A-B'!H1963,'Speed Bin A-B'!H2275,'Speed Bin A-B'!H2379,'Speed Bin A-B'!H2483,'Speed Bin A-B'!H2587,'Speed Bin A-B'!H2691)</f>
        <v>2</v>
      </c>
      <c r="I84" s="273">
        <f>SUM('Speed Bin A-B'!I91,'Speed Bin A-B'!I195,'Speed Bin A-B'!I299,'Speed Bin A-B'!I403,'Speed Bin A-B'!I507,'Speed Bin A-B'!I819,'Speed Bin A-B'!I923,'Speed Bin A-B'!I1027,'Speed Bin A-B'!I1131,'Speed Bin A-B'!I1235,'Speed Bin A-B'!I1547,'Speed Bin A-B'!I1651,'Speed Bin A-B'!I1755,'Speed Bin A-B'!I1859,'Speed Bin A-B'!I1963,'Speed Bin A-B'!I2275,'Speed Bin A-B'!I2379,'Speed Bin A-B'!I2483,'Speed Bin A-B'!I2587,'Speed Bin A-B'!I2691)</f>
        <v>1</v>
      </c>
      <c r="J84" s="273">
        <f>SUM('Speed Bin A-B'!J91,'Speed Bin A-B'!J195,'Speed Bin A-B'!J299,'Speed Bin A-B'!J403,'Speed Bin A-B'!J507,'Speed Bin A-B'!J819,'Speed Bin A-B'!J923,'Speed Bin A-B'!J1027,'Speed Bin A-B'!J1131,'Speed Bin A-B'!J1235,'Speed Bin A-B'!J1547,'Speed Bin A-B'!J1651,'Speed Bin A-B'!J1755,'Speed Bin A-B'!J1859,'Speed Bin A-B'!J1963,'Speed Bin A-B'!J2275,'Speed Bin A-B'!J2379,'Speed Bin A-B'!J2483,'Speed Bin A-B'!J2587,'Speed Bin A-B'!J2691)</f>
        <v>0</v>
      </c>
      <c r="K84" s="273">
        <f>SUM('Speed Bin A-B'!K91,'Speed Bin A-B'!K195,'Speed Bin A-B'!K299,'Speed Bin A-B'!K403,'Speed Bin A-B'!K507,'Speed Bin A-B'!K819,'Speed Bin A-B'!K923,'Speed Bin A-B'!K1027,'Speed Bin A-B'!K1131,'Speed Bin A-B'!K1235,'Speed Bin A-B'!K1547,'Speed Bin A-B'!K1651,'Speed Bin A-B'!K1755,'Speed Bin A-B'!K1859,'Speed Bin A-B'!K1963,'Speed Bin A-B'!K2275,'Speed Bin A-B'!K2379,'Speed Bin A-B'!K2483,'Speed Bin A-B'!K2587,'Speed Bin A-B'!K2691)</f>
        <v>0</v>
      </c>
      <c r="L84" s="273">
        <f>SUM('Speed Bin A-B'!L91,'Speed Bin A-B'!L195,'Speed Bin A-B'!L299,'Speed Bin A-B'!L403,'Speed Bin A-B'!L507,'Speed Bin A-B'!L819,'Speed Bin A-B'!L923,'Speed Bin A-B'!L1027,'Speed Bin A-B'!L1131,'Speed Bin A-B'!L1235,'Speed Bin A-B'!L1547,'Speed Bin A-B'!L1651,'Speed Bin A-B'!L1755,'Speed Bin A-B'!L1859,'Speed Bin A-B'!L1963,'Speed Bin A-B'!L2275,'Speed Bin A-B'!L2379,'Speed Bin A-B'!L2483,'Speed Bin A-B'!L2587,'Speed Bin A-B'!L2691)</f>
        <v>0</v>
      </c>
      <c r="M84" s="273">
        <f>SUM('Speed Bin A-B'!M91,'Speed Bin A-B'!M195,'Speed Bin A-B'!M299,'Speed Bin A-B'!M403,'Speed Bin A-B'!M507,'Speed Bin A-B'!M819,'Speed Bin A-B'!M923,'Speed Bin A-B'!M1027,'Speed Bin A-B'!M1131,'Speed Bin A-B'!M1235,'Speed Bin A-B'!M1547,'Speed Bin A-B'!M1651,'Speed Bin A-B'!M1755,'Speed Bin A-B'!M1859,'Speed Bin A-B'!M1963,'Speed Bin A-B'!M2275,'Speed Bin A-B'!M2379,'Speed Bin A-B'!M2483,'Speed Bin A-B'!M2587,'Speed Bin A-B'!M2691)</f>
        <v>0</v>
      </c>
      <c r="N84" s="273">
        <f>SUM('Speed Bin A-B'!N91,'Speed Bin A-B'!N195,'Speed Bin A-B'!N299,'Speed Bin A-B'!N403,'Speed Bin A-B'!N507,'Speed Bin A-B'!N819,'Speed Bin A-B'!N923,'Speed Bin A-B'!N1027,'Speed Bin A-B'!N1131,'Speed Bin A-B'!N1235,'Speed Bin A-B'!N1547,'Speed Bin A-B'!N1651,'Speed Bin A-B'!N1755,'Speed Bin A-B'!N1859,'Speed Bin A-B'!N1963,'Speed Bin A-B'!N2275,'Speed Bin A-B'!N2379,'Speed Bin A-B'!N2483,'Speed Bin A-B'!N2587,'Speed Bin A-B'!N2691)</f>
        <v>0</v>
      </c>
      <c r="O84" s="273">
        <f>SUM('Speed Bin A-B'!O91,'Speed Bin A-B'!O195,'Speed Bin A-B'!O299,'Speed Bin A-B'!O403,'Speed Bin A-B'!O507,'Speed Bin A-B'!O819,'Speed Bin A-B'!O923,'Speed Bin A-B'!O1027,'Speed Bin A-B'!O1131,'Speed Bin A-B'!O1235,'Speed Bin A-B'!O1547,'Speed Bin A-B'!O1651,'Speed Bin A-B'!O1755,'Speed Bin A-B'!O1859,'Speed Bin A-B'!O1963,'Speed Bin A-B'!O2275,'Speed Bin A-B'!O2379,'Speed Bin A-B'!O2483,'Speed Bin A-B'!O2587,'Speed Bin A-B'!O2691)</f>
        <v>0</v>
      </c>
      <c r="P84" s="273">
        <f>SUM('Speed Bin A-B'!P91,'Speed Bin A-B'!P195,'Speed Bin A-B'!P299,'Speed Bin A-B'!P403,'Speed Bin A-B'!P507,'Speed Bin A-B'!P819,'Speed Bin A-B'!P923,'Speed Bin A-B'!P1027,'Speed Bin A-B'!P1131,'Speed Bin A-B'!P1235,'Speed Bin A-B'!P1547,'Speed Bin A-B'!P1651,'Speed Bin A-B'!P1755,'Speed Bin A-B'!P1859,'Speed Bin A-B'!P1963,'Speed Bin A-B'!P2275,'Speed Bin A-B'!P2379,'Speed Bin A-B'!P2483,'Speed Bin A-B'!P2587,'Speed Bin A-B'!P2691)</f>
        <v>0</v>
      </c>
      <c r="Q84" s="273">
        <f>SUM('Speed Bin A-B'!Q91,'Speed Bin A-B'!Q195,'Speed Bin A-B'!Q299,'Speed Bin A-B'!Q403,'Speed Bin A-B'!Q507,'Speed Bin A-B'!Q819,'Speed Bin A-B'!Q923,'Speed Bin A-B'!Q1027,'Speed Bin A-B'!Q1131,'Speed Bin A-B'!Q1235,'Speed Bin A-B'!Q1547,'Speed Bin A-B'!Q1651,'Speed Bin A-B'!Q1755,'Speed Bin A-B'!Q1859,'Speed Bin A-B'!Q1963,'Speed Bin A-B'!Q2275,'Speed Bin A-B'!Q2379,'Speed Bin A-B'!Q2483,'Speed Bin A-B'!Q2587,'Speed Bin A-B'!Q2691)</f>
        <v>0</v>
      </c>
      <c r="R84" s="273">
        <f>SUM('Speed Bin A-B'!R91,'Speed Bin A-B'!R195,'Speed Bin A-B'!R299,'Speed Bin A-B'!R403,'Speed Bin A-B'!R507,'Speed Bin A-B'!R819,'Speed Bin A-B'!R923,'Speed Bin A-B'!R1027,'Speed Bin A-B'!R1131,'Speed Bin A-B'!R1235,'Speed Bin A-B'!R1547,'Speed Bin A-B'!R1651,'Speed Bin A-B'!R1755,'Speed Bin A-B'!R1859,'Speed Bin A-B'!R1963,'Speed Bin A-B'!R2275,'Speed Bin A-B'!R2379,'Speed Bin A-B'!R2483,'Speed Bin A-B'!R2587,'Speed Bin A-B'!R2691)</f>
        <v>0</v>
      </c>
      <c r="S84" s="273">
        <f>SUM('Speed Bin A-B'!S91,'Speed Bin A-B'!S195,'Speed Bin A-B'!S299,'Speed Bin A-B'!S403,'Speed Bin A-B'!S507,'Speed Bin A-B'!S819,'Speed Bin A-B'!S923,'Speed Bin A-B'!S1027,'Speed Bin A-B'!S1131,'Speed Bin A-B'!S1235,'Speed Bin A-B'!S1547,'Speed Bin A-B'!S1651,'Speed Bin A-B'!S1755,'Speed Bin A-B'!S1859,'Speed Bin A-B'!S1963,'Speed Bin A-B'!S2275,'Speed Bin A-B'!S2379,'Speed Bin A-B'!S2483,'Speed Bin A-B'!S2587,'Speed Bin A-B'!S2691)</f>
        <v>0</v>
      </c>
      <c r="T84" s="273">
        <f>SUM('Speed Bin A-B'!T91,'Speed Bin A-B'!T195,'Speed Bin A-B'!T299,'Speed Bin A-B'!T403,'Speed Bin A-B'!T507,'Speed Bin A-B'!T819,'Speed Bin A-B'!T923,'Speed Bin A-B'!T1027,'Speed Bin A-B'!T1131,'Speed Bin A-B'!T1235,'Speed Bin A-B'!T1547,'Speed Bin A-B'!T1651,'Speed Bin A-B'!T1755,'Speed Bin A-B'!T1859,'Speed Bin A-B'!T1963,'Speed Bin A-B'!T2275,'Speed Bin A-B'!T2379,'Speed Bin A-B'!T2483,'Speed Bin A-B'!T2587,'Speed Bin A-B'!T2691)</f>
        <v>0</v>
      </c>
      <c r="U84" s="273">
        <f>SUM('Speed Bin A-B'!U91,'Speed Bin A-B'!U195,'Speed Bin A-B'!U299,'Speed Bin A-B'!U403,'Speed Bin A-B'!U507,'Speed Bin A-B'!U819,'Speed Bin A-B'!U923,'Speed Bin A-B'!U1027,'Speed Bin A-B'!U1131,'Speed Bin A-B'!U1235,'Speed Bin A-B'!U1547,'Speed Bin A-B'!U1651,'Speed Bin A-B'!U1755,'Speed Bin A-B'!U1859,'Speed Bin A-B'!U1963,'Speed Bin A-B'!U2275,'Speed Bin A-B'!U2379,'Speed Bin A-B'!U2483,'Speed Bin A-B'!U2587,'Speed Bin A-B'!U2691)</f>
        <v>0</v>
      </c>
      <c r="V84"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f>
        <v>19.864285714285717</v>
      </c>
      <c r="W84"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f>
        <v>23.387499999999999</v>
      </c>
      <c r="X84" s="267"/>
      <c r="Y84" s="267"/>
    </row>
    <row r="85" spans="1:25" x14ac:dyDescent="0.25">
      <c r="A85" s="272">
        <v>0.84375</v>
      </c>
      <c r="B85" s="273">
        <f>SUM('Speed Bin A-B'!B92,'Speed Bin A-B'!B196,'Speed Bin A-B'!B300,'Speed Bin A-B'!B404,'Speed Bin A-B'!B508,'Speed Bin A-B'!B820,'Speed Bin A-B'!B924,'Speed Bin A-B'!B1028,'Speed Bin A-B'!B1132,'Speed Bin A-B'!B1236,'Speed Bin A-B'!B1548,'Speed Bin A-B'!B1652,'Speed Bin A-B'!B1756,'Speed Bin A-B'!B1860,'Speed Bin A-B'!B1964,'Speed Bin A-B'!B2276,'Speed Bin A-B'!B2380,'Speed Bin A-B'!B2484,'Speed Bin A-B'!B2588,'Speed Bin A-B'!B2692)</f>
        <v>77</v>
      </c>
      <c r="C85" s="273">
        <f>SUM('Speed Bin A-B'!C92,'Speed Bin A-B'!C196,'Speed Bin A-B'!C300,'Speed Bin A-B'!C404,'Speed Bin A-B'!C508,'Speed Bin A-B'!C820,'Speed Bin A-B'!C924,'Speed Bin A-B'!C1028,'Speed Bin A-B'!C1132,'Speed Bin A-B'!C1236,'Speed Bin A-B'!C1548,'Speed Bin A-B'!C1652,'Speed Bin A-B'!C1756,'Speed Bin A-B'!C1860,'Speed Bin A-B'!C1964,'Speed Bin A-B'!C2276,'Speed Bin A-B'!C2380,'Speed Bin A-B'!C2484,'Speed Bin A-B'!C2588,'Speed Bin A-B'!C2692)</f>
        <v>0</v>
      </c>
      <c r="D85" s="273">
        <f>SUM('Speed Bin A-B'!D92,'Speed Bin A-B'!D196,'Speed Bin A-B'!D300,'Speed Bin A-B'!D404,'Speed Bin A-B'!D508,'Speed Bin A-B'!D820,'Speed Bin A-B'!D924,'Speed Bin A-B'!D1028,'Speed Bin A-B'!D1132,'Speed Bin A-B'!D1236,'Speed Bin A-B'!D1548,'Speed Bin A-B'!D1652,'Speed Bin A-B'!D1756,'Speed Bin A-B'!D1860,'Speed Bin A-B'!D1964,'Speed Bin A-B'!D2276,'Speed Bin A-B'!D2380,'Speed Bin A-B'!D2484,'Speed Bin A-B'!D2588,'Speed Bin A-B'!D2692)</f>
        <v>3</v>
      </c>
      <c r="E85" s="273">
        <f>SUM('Speed Bin A-B'!E92,'Speed Bin A-B'!E196,'Speed Bin A-B'!E300,'Speed Bin A-B'!E404,'Speed Bin A-B'!E508,'Speed Bin A-B'!E820,'Speed Bin A-B'!E924,'Speed Bin A-B'!E1028,'Speed Bin A-B'!E1132,'Speed Bin A-B'!E1236,'Speed Bin A-B'!E1548,'Speed Bin A-B'!E1652,'Speed Bin A-B'!E1756,'Speed Bin A-B'!E1860,'Speed Bin A-B'!E1964,'Speed Bin A-B'!E2276,'Speed Bin A-B'!E2380,'Speed Bin A-B'!E2484,'Speed Bin A-B'!E2588,'Speed Bin A-B'!E2692)</f>
        <v>30</v>
      </c>
      <c r="F85" s="273">
        <f>SUM('Speed Bin A-B'!F92,'Speed Bin A-B'!F196,'Speed Bin A-B'!F300,'Speed Bin A-B'!F404,'Speed Bin A-B'!F508,'Speed Bin A-B'!F820,'Speed Bin A-B'!F924,'Speed Bin A-B'!F1028,'Speed Bin A-B'!F1132,'Speed Bin A-B'!F1236,'Speed Bin A-B'!F1548,'Speed Bin A-B'!F1652,'Speed Bin A-B'!F1756,'Speed Bin A-B'!F1860,'Speed Bin A-B'!F1964,'Speed Bin A-B'!F2276,'Speed Bin A-B'!F2380,'Speed Bin A-B'!F2484,'Speed Bin A-B'!F2588,'Speed Bin A-B'!F2692)</f>
        <v>36</v>
      </c>
      <c r="G85" s="273">
        <f>SUM('Speed Bin A-B'!G92,'Speed Bin A-B'!G196,'Speed Bin A-B'!G300,'Speed Bin A-B'!G404,'Speed Bin A-B'!G508,'Speed Bin A-B'!G820,'Speed Bin A-B'!G924,'Speed Bin A-B'!G1028,'Speed Bin A-B'!G1132,'Speed Bin A-B'!G1236,'Speed Bin A-B'!G1548,'Speed Bin A-B'!G1652,'Speed Bin A-B'!G1756,'Speed Bin A-B'!G1860,'Speed Bin A-B'!G1964,'Speed Bin A-B'!G2276,'Speed Bin A-B'!G2380,'Speed Bin A-B'!G2484,'Speed Bin A-B'!G2588,'Speed Bin A-B'!G2692)</f>
        <v>7</v>
      </c>
      <c r="H85" s="273">
        <f>SUM('Speed Bin A-B'!H92,'Speed Bin A-B'!H196,'Speed Bin A-B'!H300,'Speed Bin A-B'!H404,'Speed Bin A-B'!H508,'Speed Bin A-B'!H820,'Speed Bin A-B'!H924,'Speed Bin A-B'!H1028,'Speed Bin A-B'!H1132,'Speed Bin A-B'!H1236,'Speed Bin A-B'!H1548,'Speed Bin A-B'!H1652,'Speed Bin A-B'!H1756,'Speed Bin A-B'!H1860,'Speed Bin A-B'!H1964,'Speed Bin A-B'!H2276,'Speed Bin A-B'!H2380,'Speed Bin A-B'!H2484,'Speed Bin A-B'!H2588,'Speed Bin A-B'!H2692)</f>
        <v>1</v>
      </c>
      <c r="I85" s="273">
        <f>SUM('Speed Bin A-B'!I92,'Speed Bin A-B'!I196,'Speed Bin A-B'!I300,'Speed Bin A-B'!I404,'Speed Bin A-B'!I508,'Speed Bin A-B'!I820,'Speed Bin A-B'!I924,'Speed Bin A-B'!I1028,'Speed Bin A-B'!I1132,'Speed Bin A-B'!I1236,'Speed Bin A-B'!I1548,'Speed Bin A-B'!I1652,'Speed Bin A-B'!I1756,'Speed Bin A-B'!I1860,'Speed Bin A-B'!I1964,'Speed Bin A-B'!I2276,'Speed Bin A-B'!I2380,'Speed Bin A-B'!I2484,'Speed Bin A-B'!I2588,'Speed Bin A-B'!I2692)</f>
        <v>0</v>
      </c>
      <c r="J85" s="273">
        <f>SUM('Speed Bin A-B'!J92,'Speed Bin A-B'!J196,'Speed Bin A-B'!J300,'Speed Bin A-B'!J404,'Speed Bin A-B'!J508,'Speed Bin A-B'!J820,'Speed Bin A-B'!J924,'Speed Bin A-B'!J1028,'Speed Bin A-B'!J1132,'Speed Bin A-B'!J1236,'Speed Bin A-B'!J1548,'Speed Bin A-B'!J1652,'Speed Bin A-B'!J1756,'Speed Bin A-B'!J1860,'Speed Bin A-B'!J1964,'Speed Bin A-B'!J2276,'Speed Bin A-B'!J2380,'Speed Bin A-B'!J2484,'Speed Bin A-B'!J2588,'Speed Bin A-B'!J2692)</f>
        <v>0</v>
      </c>
      <c r="K85" s="273">
        <f>SUM('Speed Bin A-B'!K92,'Speed Bin A-B'!K196,'Speed Bin A-B'!K300,'Speed Bin A-B'!K404,'Speed Bin A-B'!K508,'Speed Bin A-B'!K820,'Speed Bin A-B'!K924,'Speed Bin A-B'!K1028,'Speed Bin A-B'!K1132,'Speed Bin A-B'!K1236,'Speed Bin A-B'!K1548,'Speed Bin A-B'!K1652,'Speed Bin A-B'!K1756,'Speed Bin A-B'!K1860,'Speed Bin A-B'!K1964,'Speed Bin A-B'!K2276,'Speed Bin A-B'!K2380,'Speed Bin A-B'!K2484,'Speed Bin A-B'!K2588,'Speed Bin A-B'!K2692)</f>
        <v>0</v>
      </c>
      <c r="L85" s="273">
        <f>SUM('Speed Bin A-B'!L92,'Speed Bin A-B'!L196,'Speed Bin A-B'!L300,'Speed Bin A-B'!L404,'Speed Bin A-B'!L508,'Speed Bin A-B'!L820,'Speed Bin A-B'!L924,'Speed Bin A-B'!L1028,'Speed Bin A-B'!L1132,'Speed Bin A-B'!L1236,'Speed Bin A-B'!L1548,'Speed Bin A-B'!L1652,'Speed Bin A-B'!L1756,'Speed Bin A-B'!L1860,'Speed Bin A-B'!L1964,'Speed Bin A-B'!L2276,'Speed Bin A-B'!L2380,'Speed Bin A-B'!L2484,'Speed Bin A-B'!L2588,'Speed Bin A-B'!L2692)</f>
        <v>0</v>
      </c>
      <c r="M85" s="273">
        <f>SUM('Speed Bin A-B'!M92,'Speed Bin A-B'!M196,'Speed Bin A-B'!M300,'Speed Bin A-B'!M404,'Speed Bin A-B'!M508,'Speed Bin A-B'!M820,'Speed Bin A-B'!M924,'Speed Bin A-B'!M1028,'Speed Bin A-B'!M1132,'Speed Bin A-B'!M1236,'Speed Bin A-B'!M1548,'Speed Bin A-B'!M1652,'Speed Bin A-B'!M1756,'Speed Bin A-B'!M1860,'Speed Bin A-B'!M1964,'Speed Bin A-B'!M2276,'Speed Bin A-B'!M2380,'Speed Bin A-B'!M2484,'Speed Bin A-B'!M2588,'Speed Bin A-B'!M2692)</f>
        <v>0</v>
      </c>
      <c r="N85" s="273">
        <f>SUM('Speed Bin A-B'!N92,'Speed Bin A-B'!N196,'Speed Bin A-B'!N300,'Speed Bin A-B'!N404,'Speed Bin A-B'!N508,'Speed Bin A-B'!N820,'Speed Bin A-B'!N924,'Speed Bin A-B'!N1028,'Speed Bin A-B'!N1132,'Speed Bin A-B'!N1236,'Speed Bin A-B'!N1548,'Speed Bin A-B'!N1652,'Speed Bin A-B'!N1756,'Speed Bin A-B'!N1860,'Speed Bin A-B'!N1964,'Speed Bin A-B'!N2276,'Speed Bin A-B'!N2380,'Speed Bin A-B'!N2484,'Speed Bin A-B'!N2588,'Speed Bin A-B'!N2692)</f>
        <v>0</v>
      </c>
      <c r="O85" s="273">
        <f>SUM('Speed Bin A-B'!O92,'Speed Bin A-B'!O196,'Speed Bin A-B'!O300,'Speed Bin A-B'!O404,'Speed Bin A-B'!O508,'Speed Bin A-B'!O820,'Speed Bin A-B'!O924,'Speed Bin A-B'!O1028,'Speed Bin A-B'!O1132,'Speed Bin A-B'!O1236,'Speed Bin A-B'!O1548,'Speed Bin A-B'!O1652,'Speed Bin A-B'!O1756,'Speed Bin A-B'!O1860,'Speed Bin A-B'!O1964,'Speed Bin A-B'!O2276,'Speed Bin A-B'!O2380,'Speed Bin A-B'!O2484,'Speed Bin A-B'!O2588,'Speed Bin A-B'!O2692)</f>
        <v>0</v>
      </c>
      <c r="P85" s="273">
        <f>SUM('Speed Bin A-B'!P92,'Speed Bin A-B'!P196,'Speed Bin A-B'!P300,'Speed Bin A-B'!P404,'Speed Bin A-B'!P508,'Speed Bin A-B'!P820,'Speed Bin A-B'!P924,'Speed Bin A-B'!P1028,'Speed Bin A-B'!P1132,'Speed Bin A-B'!P1236,'Speed Bin A-B'!P1548,'Speed Bin A-B'!P1652,'Speed Bin A-B'!P1756,'Speed Bin A-B'!P1860,'Speed Bin A-B'!P1964,'Speed Bin A-B'!P2276,'Speed Bin A-B'!P2380,'Speed Bin A-B'!P2484,'Speed Bin A-B'!P2588,'Speed Bin A-B'!P2692)</f>
        <v>0</v>
      </c>
      <c r="Q85" s="273">
        <f>SUM('Speed Bin A-B'!Q92,'Speed Bin A-B'!Q196,'Speed Bin A-B'!Q300,'Speed Bin A-B'!Q404,'Speed Bin A-B'!Q508,'Speed Bin A-B'!Q820,'Speed Bin A-B'!Q924,'Speed Bin A-B'!Q1028,'Speed Bin A-B'!Q1132,'Speed Bin A-B'!Q1236,'Speed Bin A-B'!Q1548,'Speed Bin A-B'!Q1652,'Speed Bin A-B'!Q1756,'Speed Bin A-B'!Q1860,'Speed Bin A-B'!Q1964,'Speed Bin A-B'!Q2276,'Speed Bin A-B'!Q2380,'Speed Bin A-B'!Q2484,'Speed Bin A-B'!Q2588,'Speed Bin A-B'!Q2692)</f>
        <v>0</v>
      </c>
      <c r="R85" s="273">
        <f>SUM('Speed Bin A-B'!R92,'Speed Bin A-B'!R196,'Speed Bin A-B'!R300,'Speed Bin A-B'!R404,'Speed Bin A-B'!R508,'Speed Bin A-B'!R820,'Speed Bin A-B'!R924,'Speed Bin A-B'!R1028,'Speed Bin A-B'!R1132,'Speed Bin A-B'!R1236,'Speed Bin A-B'!R1548,'Speed Bin A-B'!R1652,'Speed Bin A-B'!R1756,'Speed Bin A-B'!R1860,'Speed Bin A-B'!R1964,'Speed Bin A-B'!R2276,'Speed Bin A-B'!R2380,'Speed Bin A-B'!R2484,'Speed Bin A-B'!R2588,'Speed Bin A-B'!R2692)</f>
        <v>0</v>
      </c>
      <c r="S85" s="273">
        <f>SUM('Speed Bin A-B'!S92,'Speed Bin A-B'!S196,'Speed Bin A-B'!S300,'Speed Bin A-B'!S404,'Speed Bin A-B'!S508,'Speed Bin A-B'!S820,'Speed Bin A-B'!S924,'Speed Bin A-B'!S1028,'Speed Bin A-B'!S1132,'Speed Bin A-B'!S1236,'Speed Bin A-B'!S1548,'Speed Bin A-B'!S1652,'Speed Bin A-B'!S1756,'Speed Bin A-B'!S1860,'Speed Bin A-B'!S1964,'Speed Bin A-B'!S2276,'Speed Bin A-B'!S2380,'Speed Bin A-B'!S2484,'Speed Bin A-B'!S2588,'Speed Bin A-B'!S2692)</f>
        <v>0</v>
      </c>
      <c r="T85" s="273">
        <f>SUM('Speed Bin A-B'!T92,'Speed Bin A-B'!T196,'Speed Bin A-B'!T300,'Speed Bin A-B'!T404,'Speed Bin A-B'!T508,'Speed Bin A-B'!T820,'Speed Bin A-B'!T924,'Speed Bin A-B'!T1028,'Speed Bin A-B'!T1132,'Speed Bin A-B'!T1236,'Speed Bin A-B'!T1548,'Speed Bin A-B'!T1652,'Speed Bin A-B'!T1756,'Speed Bin A-B'!T1860,'Speed Bin A-B'!T1964,'Speed Bin A-B'!T2276,'Speed Bin A-B'!T2380,'Speed Bin A-B'!T2484,'Speed Bin A-B'!T2588,'Speed Bin A-B'!T2692)</f>
        <v>0</v>
      </c>
      <c r="U85" s="273">
        <f>SUM('Speed Bin A-B'!U92,'Speed Bin A-B'!U196,'Speed Bin A-B'!U300,'Speed Bin A-B'!U404,'Speed Bin A-B'!U508,'Speed Bin A-B'!U820,'Speed Bin A-B'!U924,'Speed Bin A-B'!U1028,'Speed Bin A-B'!U1132,'Speed Bin A-B'!U1236,'Speed Bin A-B'!U1548,'Speed Bin A-B'!U1652,'Speed Bin A-B'!U1756,'Speed Bin A-B'!U1860,'Speed Bin A-B'!U1964,'Speed Bin A-B'!U2276,'Speed Bin A-B'!U2380,'Speed Bin A-B'!U2484,'Speed Bin A-B'!U2588,'Speed Bin A-B'!U2692)</f>
        <v>0</v>
      </c>
      <c r="V85"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f>
        <v>21.021428571428572</v>
      </c>
      <c r="W85" s="274" t="str">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f>
        <v>-</v>
      </c>
      <c r="X85" s="267"/>
      <c r="Y85" s="267"/>
    </row>
    <row r="86" spans="1:25" x14ac:dyDescent="0.25">
      <c r="A86" s="272">
        <v>0.85416666666666696</v>
      </c>
      <c r="B86" s="273">
        <f>SUM('Speed Bin A-B'!B93,'Speed Bin A-B'!B197,'Speed Bin A-B'!B301,'Speed Bin A-B'!B405,'Speed Bin A-B'!B509,'Speed Bin A-B'!B821,'Speed Bin A-B'!B925,'Speed Bin A-B'!B1029,'Speed Bin A-B'!B1133,'Speed Bin A-B'!B1237,'Speed Bin A-B'!B1549,'Speed Bin A-B'!B1653,'Speed Bin A-B'!B1757,'Speed Bin A-B'!B1861,'Speed Bin A-B'!B1965,'Speed Bin A-B'!B2277,'Speed Bin A-B'!B2381,'Speed Bin A-B'!B2485,'Speed Bin A-B'!B2589,'Speed Bin A-B'!B2693)</f>
        <v>140</v>
      </c>
      <c r="C86" s="273">
        <f>SUM('Speed Bin A-B'!C93,'Speed Bin A-B'!C197,'Speed Bin A-B'!C301,'Speed Bin A-B'!C405,'Speed Bin A-B'!C509,'Speed Bin A-B'!C821,'Speed Bin A-B'!C925,'Speed Bin A-B'!C1029,'Speed Bin A-B'!C1133,'Speed Bin A-B'!C1237,'Speed Bin A-B'!C1549,'Speed Bin A-B'!C1653,'Speed Bin A-B'!C1757,'Speed Bin A-B'!C1861,'Speed Bin A-B'!C1965,'Speed Bin A-B'!C2277,'Speed Bin A-B'!C2381,'Speed Bin A-B'!C2485,'Speed Bin A-B'!C2589,'Speed Bin A-B'!C2693)</f>
        <v>1</v>
      </c>
      <c r="D86" s="273">
        <f>SUM('Speed Bin A-B'!D93,'Speed Bin A-B'!D197,'Speed Bin A-B'!D301,'Speed Bin A-B'!D405,'Speed Bin A-B'!D509,'Speed Bin A-B'!D821,'Speed Bin A-B'!D925,'Speed Bin A-B'!D1029,'Speed Bin A-B'!D1133,'Speed Bin A-B'!D1237,'Speed Bin A-B'!D1549,'Speed Bin A-B'!D1653,'Speed Bin A-B'!D1757,'Speed Bin A-B'!D1861,'Speed Bin A-B'!D1965,'Speed Bin A-B'!D2277,'Speed Bin A-B'!D2381,'Speed Bin A-B'!D2485,'Speed Bin A-B'!D2589,'Speed Bin A-B'!D2693)</f>
        <v>14</v>
      </c>
      <c r="E86" s="273">
        <f>SUM('Speed Bin A-B'!E93,'Speed Bin A-B'!E197,'Speed Bin A-B'!E301,'Speed Bin A-B'!E405,'Speed Bin A-B'!E509,'Speed Bin A-B'!E821,'Speed Bin A-B'!E925,'Speed Bin A-B'!E1029,'Speed Bin A-B'!E1133,'Speed Bin A-B'!E1237,'Speed Bin A-B'!E1549,'Speed Bin A-B'!E1653,'Speed Bin A-B'!E1757,'Speed Bin A-B'!E1861,'Speed Bin A-B'!E1965,'Speed Bin A-B'!E2277,'Speed Bin A-B'!E2381,'Speed Bin A-B'!E2485,'Speed Bin A-B'!E2589,'Speed Bin A-B'!E2693)</f>
        <v>70</v>
      </c>
      <c r="F86" s="273">
        <f>SUM('Speed Bin A-B'!F93,'Speed Bin A-B'!F197,'Speed Bin A-B'!F301,'Speed Bin A-B'!F405,'Speed Bin A-B'!F509,'Speed Bin A-B'!F821,'Speed Bin A-B'!F925,'Speed Bin A-B'!F1029,'Speed Bin A-B'!F1133,'Speed Bin A-B'!F1237,'Speed Bin A-B'!F1549,'Speed Bin A-B'!F1653,'Speed Bin A-B'!F1757,'Speed Bin A-B'!F1861,'Speed Bin A-B'!F1965,'Speed Bin A-B'!F2277,'Speed Bin A-B'!F2381,'Speed Bin A-B'!F2485,'Speed Bin A-B'!F2589,'Speed Bin A-B'!F2693)</f>
        <v>44</v>
      </c>
      <c r="G86" s="273">
        <f>SUM('Speed Bin A-B'!G93,'Speed Bin A-B'!G197,'Speed Bin A-B'!G301,'Speed Bin A-B'!G405,'Speed Bin A-B'!G509,'Speed Bin A-B'!G821,'Speed Bin A-B'!G925,'Speed Bin A-B'!G1029,'Speed Bin A-B'!G1133,'Speed Bin A-B'!G1237,'Speed Bin A-B'!G1549,'Speed Bin A-B'!G1653,'Speed Bin A-B'!G1757,'Speed Bin A-B'!G1861,'Speed Bin A-B'!G1965,'Speed Bin A-B'!G2277,'Speed Bin A-B'!G2381,'Speed Bin A-B'!G2485,'Speed Bin A-B'!G2589,'Speed Bin A-B'!G2693)</f>
        <v>10</v>
      </c>
      <c r="H86" s="273">
        <f>SUM('Speed Bin A-B'!H93,'Speed Bin A-B'!H197,'Speed Bin A-B'!H301,'Speed Bin A-B'!H405,'Speed Bin A-B'!H509,'Speed Bin A-B'!H821,'Speed Bin A-B'!H925,'Speed Bin A-B'!H1029,'Speed Bin A-B'!H1133,'Speed Bin A-B'!H1237,'Speed Bin A-B'!H1549,'Speed Bin A-B'!H1653,'Speed Bin A-B'!H1757,'Speed Bin A-B'!H1861,'Speed Bin A-B'!H1965,'Speed Bin A-B'!H2277,'Speed Bin A-B'!H2381,'Speed Bin A-B'!H2485,'Speed Bin A-B'!H2589,'Speed Bin A-B'!H2693)</f>
        <v>0</v>
      </c>
      <c r="I86" s="273">
        <f>SUM('Speed Bin A-B'!I93,'Speed Bin A-B'!I197,'Speed Bin A-B'!I301,'Speed Bin A-B'!I405,'Speed Bin A-B'!I509,'Speed Bin A-B'!I821,'Speed Bin A-B'!I925,'Speed Bin A-B'!I1029,'Speed Bin A-B'!I1133,'Speed Bin A-B'!I1237,'Speed Bin A-B'!I1549,'Speed Bin A-B'!I1653,'Speed Bin A-B'!I1757,'Speed Bin A-B'!I1861,'Speed Bin A-B'!I1965,'Speed Bin A-B'!I2277,'Speed Bin A-B'!I2381,'Speed Bin A-B'!I2485,'Speed Bin A-B'!I2589,'Speed Bin A-B'!I2693)</f>
        <v>1</v>
      </c>
      <c r="J86" s="273">
        <f>SUM('Speed Bin A-B'!J93,'Speed Bin A-B'!J197,'Speed Bin A-B'!J301,'Speed Bin A-B'!J405,'Speed Bin A-B'!J509,'Speed Bin A-B'!J821,'Speed Bin A-B'!J925,'Speed Bin A-B'!J1029,'Speed Bin A-B'!J1133,'Speed Bin A-B'!J1237,'Speed Bin A-B'!J1549,'Speed Bin A-B'!J1653,'Speed Bin A-B'!J1757,'Speed Bin A-B'!J1861,'Speed Bin A-B'!J1965,'Speed Bin A-B'!J2277,'Speed Bin A-B'!J2381,'Speed Bin A-B'!J2485,'Speed Bin A-B'!J2589,'Speed Bin A-B'!J2693)</f>
        <v>0</v>
      </c>
      <c r="K86" s="273">
        <f>SUM('Speed Bin A-B'!K93,'Speed Bin A-B'!K197,'Speed Bin A-B'!K301,'Speed Bin A-B'!K405,'Speed Bin A-B'!K509,'Speed Bin A-B'!K821,'Speed Bin A-B'!K925,'Speed Bin A-B'!K1029,'Speed Bin A-B'!K1133,'Speed Bin A-B'!K1237,'Speed Bin A-B'!K1549,'Speed Bin A-B'!K1653,'Speed Bin A-B'!K1757,'Speed Bin A-B'!K1861,'Speed Bin A-B'!K1965,'Speed Bin A-B'!K2277,'Speed Bin A-B'!K2381,'Speed Bin A-B'!K2485,'Speed Bin A-B'!K2589,'Speed Bin A-B'!K2693)</f>
        <v>0</v>
      </c>
      <c r="L86" s="273">
        <f>SUM('Speed Bin A-B'!L93,'Speed Bin A-B'!L197,'Speed Bin A-B'!L301,'Speed Bin A-B'!L405,'Speed Bin A-B'!L509,'Speed Bin A-B'!L821,'Speed Bin A-B'!L925,'Speed Bin A-B'!L1029,'Speed Bin A-B'!L1133,'Speed Bin A-B'!L1237,'Speed Bin A-B'!L1549,'Speed Bin A-B'!L1653,'Speed Bin A-B'!L1757,'Speed Bin A-B'!L1861,'Speed Bin A-B'!L1965,'Speed Bin A-B'!L2277,'Speed Bin A-B'!L2381,'Speed Bin A-B'!L2485,'Speed Bin A-B'!L2589,'Speed Bin A-B'!L2693)</f>
        <v>0</v>
      </c>
      <c r="M86" s="273">
        <f>SUM('Speed Bin A-B'!M93,'Speed Bin A-B'!M197,'Speed Bin A-B'!M301,'Speed Bin A-B'!M405,'Speed Bin A-B'!M509,'Speed Bin A-B'!M821,'Speed Bin A-B'!M925,'Speed Bin A-B'!M1029,'Speed Bin A-B'!M1133,'Speed Bin A-B'!M1237,'Speed Bin A-B'!M1549,'Speed Bin A-B'!M1653,'Speed Bin A-B'!M1757,'Speed Bin A-B'!M1861,'Speed Bin A-B'!M1965,'Speed Bin A-B'!M2277,'Speed Bin A-B'!M2381,'Speed Bin A-B'!M2485,'Speed Bin A-B'!M2589,'Speed Bin A-B'!M2693)</f>
        <v>0</v>
      </c>
      <c r="N86" s="273">
        <f>SUM('Speed Bin A-B'!N93,'Speed Bin A-B'!N197,'Speed Bin A-B'!N301,'Speed Bin A-B'!N405,'Speed Bin A-B'!N509,'Speed Bin A-B'!N821,'Speed Bin A-B'!N925,'Speed Bin A-B'!N1029,'Speed Bin A-B'!N1133,'Speed Bin A-B'!N1237,'Speed Bin A-B'!N1549,'Speed Bin A-B'!N1653,'Speed Bin A-B'!N1757,'Speed Bin A-B'!N1861,'Speed Bin A-B'!N1965,'Speed Bin A-B'!N2277,'Speed Bin A-B'!N2381,'Speed Bin A-B'!N2485,'Speed Bin A-B'!N2589,'Speed Bin A-B'!N2693)</f>
        <v>0</v>
      </c>
      <c r="O86" s="273">
        <f>SUM('Speed Bin A-B'!O93,'Speed Bin A-B'!O197,'Speed Bin A-B'!O301,'Speed Bin A-B'!O405,'Speed Bin A-B'!O509,'Speed Bin A-B'!O821,'Speed Bin A-B'!O925,'Speed Bin A-B'!O1029,'Speed Bin A-B'!O1133,'Speed Bin A-B'!O1237,'Speed Bin A-B'!O1549,'Speed Bin A-B'!O1653,'Speed Bin A-B'!O1757,'Speed Bin A-B'!O1861,'Speed Bin A-B'!O1965,'Speed Bin A-B'!O2277,'Speed Bin A-B'!O2381,'Speed Bin A-B'!O2485,'Speed Bin A-B'!O2589,'Speed Bin A-B'!O2693)</f>
        <v>0</v>
      </c>
      <c r="P86" s="273">
        <f>SUM('Speed Bin A-B'!P93,'Speed Bin A-B'!P197,'Speed Bin A-B'!P301,'Speed Bin A-B'!P405,'Speed Bin A-B'!P509,'Speed Bin A-B'!P821,'Speed Bin A-B'!P925,'Speed Bin A-B'!P1029,'Speed Bin A-B'!P1133,'Speed Bin A-B'!P1237,'Speed Bin A-B'!P1549,'Speed Bin A-B'!P1653,'Speed Bin A-B'!P1757,'Speed Bin A-B'!P1861,'Speed Bin A-B'!P1965,'Speed Bin A-B'!P2277,'Speed Bin A-B'!P2381,'Speed Bin A-B'!P2485,'Speed Bin A-B'!P2589,'Speed Bin A-B'!P2693)</f>
        <v>0</v>
      </c>
      <c r="Q86" s="273">
        <f>SUM('Speed Bin A-B'!Q93,'Speed Bin A-B'!Q197,'Speed Bin A-B'!Q301,'Speed Bin A-B'!Q405,'Speed Bin A-B'!Q509,'Speed Bin A-B'!Q821,'Speed Bin A-B'!Q925,'Speed Bin A-B'!Q1029,'Speed Bin A-B'!Q1133,'Speed Bin A-B'!Q1237,'Speed Bin A-B'!Q1549,'Speed Bin A-B'!Q1653,'Speed Bin A-B'!Q1757,'Speed Bin A-B'!Q1861,'Speed Bin A-B'!Q1965,'Speed Bin A-B'!Q2277,'Speed Bin A-B'!Q2381,'Speed Bin A-B'!Q2485,'Speed Bin A-B'!Q2589,'Speed Bin A-B'!Q2693)</f>
        <v>0</v>
      </c>
      <c r="R86" s="273">
        <f>SUM('Speed Bin A-B'!R93,'Speed Bin A-B'!R197,'Speed Bin A-B'!R301,'Speed Bin A-B'!R405,'Speed Bin A-B'!R509,'Speed Bin A-B'!R821,'Speed Bin A-B'!R925,'Speed Bin A-B'!R1029,'Speed Bin A-B'!R1133,'Speed Bin A-B'!R1237,'Speed Bin A-B'!R1549,'Speed Bin A-B'!R1653,'Speed Bin A-B'!R1757,'Speed Bin A-B'!R1861,'Speed Bin A-B'!R1965,'Speed Bin A-B'!R2277,'Speed Bin A-B'!R2381,'Speed Bin A-B'!R2485,'Speed Bin A-B'!R2589,'Speed Bin A-B'!R2693)</f>
        <v>0</v>
      </c>
      <c r="S86" s="273">
        <f>SUM('Speed Bin A-B'!S93,'Speed Bin A-B'!S197,'Speed Bin A-B'!S301,'Speed Bin A-B'!S405,'Speed Bin A-B'!S509,'Speed Bin A-B'!S821,'Speed Bin A-B'!S925,'Speed Bin A-B'!S1029,'Speed Bin A-B'!S1133,'Speed Bin A-B'!S1237,'Speed Bin A-B'!S1549,'Speed Bin A-B'!S1653,'Speed Bin A-B'!S1757,'Speed Bin A-B'!S1861,'Speed Bin A-B'!S1965,'Speed Bin A-B'!S2277,'Speed Bin A-B'!S2381,'Speed Bin A-B'!S2485,'Speed Bin A-B'!S2589,'Speed Bin A-B'!S2693)</f>
        <v>0</v>
      </c>
      <c r="T86" s="273">
        <f>SUM('Speed Bin A-B'!T93,'Speed Bin A-B'!T197,'Speed Bin A-B'!T301,'Speed Bin A-B'!T405,'Speed Bin A-B'!T509,'Speed Bin A-B'!T821,'Speed Bin A-B'!T925,'Speed Bin A-B'!T1029,'Speed Bin A-B'!T1133,'Speed Bin A-B'!T1237,'Speed Bin A-B'!T1549,'Speed Bin A-B'!T1653,'Speed Bin A-B'!T1757,'Speed Bin A-B'!T1861,'Speed Bin A-B'!T1965,'Speed Bin A-B'!T2277,'Speed Bin A-B'!T2381,'Speed Bin A-B'!T2485,'Speed Bin A-B'!T2589,'Speed Bin A-B'!T2693)</f>
        <v>0</v>
      </c>
      <c r="U86" s="273">
        <f>SUM('Speed Bin A-B'!U93,'Speed Bin A-B'!U197,'Speed Bin A-B'!U301,'Speed Bin A-B'!U405,'Speed Bin A-B'!U509,'Speed Bin A-B'!U821,'Speed Bin A-B'!U925,'Speed Bin A-B'!U1029,'Speed Bin A-B'!U1133,'Speed Bin A-B'!U1237,'Speed Bin A-B'!U1549,'Speed Bin A-B'!U1653,'Speed Bin A-B'!U1757,'Speed Bin A-B'!U1861,'Speed Bin A-B'!U1965,'Speed Bin A-B'!U2277,'Speed Bin A-B'!U2381,'Speed Bin A-B'!U2485,'Speed Bin A-B'!U2589,'Speed Bin A-B'!U2693)</f>
        <v>0</v>
      </c>
      <c r="V86"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f>
        <v>19.62857142857143</v>
      </c>
      <c r="W86"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f>
        <v>22.66</v>
      </c>
      <c r="X86" s="267"/>
      <c r="Y86" s="267"/>
    </row>
    <row r="87" spans="1:25" x14ac:dyDescent="0.25">
      <c r="A87" s="272">
        <v>0.86458333333333304</v>
      </c>
      <c r="B87" s="273">
        <f>SUM('Speed Bin A-B'!B94,'Speed Bin A-B'!B198,'Speed Bin A-B'!B302,'Speed Bin A-B'!B406,'Speed Bin A-B'!B510,'Speed Bin A-B'!B822,'Speed Bin A-B'!B926,'Speed Bin A-B'!B1030,'Speed Bin A-B'!B1134,'Speed Bin A-B'!B1238,'Speed Bin A-B'!B1550,'Speed Bin A-B'!B1654,'Speed Bin A-B'!B1758,'Speed Bin A-B'!B1862,'Speed Bin A-B'!B1966,'Speed Bin A-B'!B2278,'Speed Bin A-B'!B2382,'Speed Bin A-B'!B2486,'Speed Bin A-B'!B2590,'Speed Bin A-B'!B2694)</f>
        <v>61</v>
      </c>
      <c r="C87" s="273">
        <f>SUM('Speed Bin A-B'!C94,'Speed Bin A-B'!C198,'Speed Bin A-B'!C302,'Speed Bin A-B'!C406,'Speed Bin A-B'!C510,'Speed Bin A-B'!C822,'Speed Bin A-B'!C926,'Speed Bin A-B'!C1030,'Speed Bin A-B'!C1134,'Speed Bin A-B'!C1238,'Speed Bin A-B'!C1550,'Speed Bin A-B'!C1654,'Speed Bin A-B'!C1758,'Speed Bin A-B'!C1862,'Speed Bin A-B'!C1966,'Speed Bin A-B'!C2278,'Speed Bin A-B'!C2382,'Speed Bin A-B'!C2486,'Speed Bin A-B'!C2590,'Speed Bin A-B'!C2694)</f>
        <v>0</v>
      </c>
      <c r="D87" s="273">
        <f>SUM('Speed Bin A-B'!D94,'Speed Bin A-B'!D198,'Speed Bin A-B'!D302,'Speed Bin A-B'!D406,'Speed Bin A-B'!D510,'Speed Bin A-B'!D822,'Speed Bin A-B'!D926,'Speed Bin A-B'!D1030,'Speed Bin A-B'!D1134,'Speed Bin A-B'!D1238,'Speed Bin A-B'!D1550,'Speed Bin A-B'!D1654,'Speed Bin A-B'!D1758,'Speed Bin A-B'!D1862,'Speed Bin A-B'!D1966,'Speed Bin A-B'!D2278,'Speed Bin A-B'!D2382,'Speed Bin A-B'!D2486,'Speed Bin A-B'!D2590,'Speed Bin A-B'!D2694)</f>
        <v>4</v>
      </c>
      <c r="E87" s="273">
        <f>SUM('Speed Bin A-B'!E94,'Speed Bin A-B'!E198,'Speed Bin A-B'!E302,'Speed Bin A-B'!E406,'Speed Bin A-B'!E510,'Speed Bin A-B'!E822,'Speed Bin A-B'!E926,'Speed Bin A-B'!E1030,'Speed Bin A-B'!E1134,'Speed Bin A-B'!E1238,'Speed Bin A-B'!E1550,'Speed Bin A-B'!E1654,'Speed Bin A-B'!E1758,'Speed Bin A-B'!E1862,'Speed Bin A-B'!E1966,'Speed Bin A-B'!E2278,'Speed Bin A-B'!E2382,'Speed Bin A-B'!E2486,'Speed Bin A-B'!E2590,'Speed Bin A-B'!E2694)</f>
        <v>30</v>
      </c>
      <c r="F87" s="273">
        <f>SUM('Speed Bin A-B'!F94,'Speed Bin A-B'!F198,'Speed Bin A-B'!F302,'Speed Bin A-B'!F406,'Speed Bin A-B'!F510,'Speed Bin A-B'!F822,'Speed Bin A-B'!F926,'Speed Bin A-B'!F1030,'Speed Bin A-B'!F1134,'Speed Bin A-B'!F1238,'Speed Bin A-B'!F1550,'Speed Bin A-B'!F1654,'Speed Bin A-B'!F1758,'Speed Bin A-B'!F1862,'Speed Bin A-B'!F1966,'Speed Bin A-B'!F2278,'Speed Bin A-B'!F2382,'Speed Bin A-B'!F2486,'Speed Bin A-B'!F2590,'Speed Bin A-B'!F2694)</f>
        <v>20</v>
      </c>
      <c r="G87" s="273">
        <f>SUM('Speed Bin A-B'!G94,'Speed Bin A-B'!G198,'Speed Bin A-B'!G302,'Speed Bin A-B'!G406,'Speed Bin A-B'!G510,'Speed Bin A-B'!G822,'Speed Bin A-B'!G926,'Speed Bin A-B'!G1030,'Speed Bin A-B'!G1134,'Speed Bin A-B'!G1238,'Speed Bin A-B'!G1550,'Speed Bin A-B'!G1654,'Speed Bin A-B'!G1758,'Speed Bin A-B'!G1862,'Speed Bin A-B'!G1966,'Speed Bin A-B'!G2278,'Speed Bin A-B'!G2382,'Speed Bin A-B'!G2486,'Speed Bin A-B'!G2590,'Speed Bin A-B'!G2694)</f>
        <v>5</v>
      </c>
      <c r="H87" s="273">
        <f>SUM('Speed Bin A-B'!H94,'Speed Bin A-B'!H198,'Speed Bin A-B'!H302,'Speed Bin A-B'!H406,'Speed Bin A-B'!H510,'Speed Bin A-B'!H822,'Speed Bin A-B'!H926,'Speed Bin A-B'!H1030,'Speed Bin A-B'!H1134,'Speed Bin A-B'!H1238,'Speed Bin A-B'!H1550,'Speed Bin A-B'!H1654,'Speed Bin A-B'!H1758,'Speed Bin A-B'!H1862,'Speed Bin A-B'!H1966,'Speed Bin A-B'!H2278,'Speed Bin A-B'!H2382,'Speed Bin A-B'!H2486,'Speed Bin A-B'!H2590,'Speed Bin A-B'!H2694)</f>
        <v>2</v>
      </c>
      <c r="I87" s="273">
        <f>SUM('Speed Bin A-B'!I94,'Speed Bin A-B'!I198,'Speed Bin A-B'!I302,'Speed Bin A-B'!I406,'Speed Bin A-B'!I510,'Speed Bin A-B'!I822,'Speed Bin A-B'!I926,'Speed Bin A-B'!I1030,'Speed Bin A-B'!I1134,'Speed Bin A-B'!I1238,'Speed Bin A-B'!I1550,'Speed Bin A-B'!I1654,'Speed Bin A-B'!I1758,'Speed Bin A-B'!I1862,'Speed Bin A-B'!I1966,'Speed Bin A-B'!I2278,'Speed Bin A-B'!I2382,'Speed Bin A-B'!I2486,'Speed Bin A-B'!I2590,'Speed Bin A-B'!I2694)</f>
        <v>0</v>
      </c>
      <c r="J87" s="273">
        <f>SUM('Speed Bin A-B'!J94,'Speed Bin A-B'!J198,'Speed Bin A-B'!J302,'Speed Bin A-B'!J406,'Speed Bin A-B'!J510,'Speed Bin A-B'!J822,'Speed Bin A-B'!J926,'Speed Bin A-B'!J1030,'Speed Bin A-B'!J1134,'Speed Bin A-B'!J1238,'Speed Bin A-B'!J1550,'Speed Bin A-B'!J1654,'Speed Bin A-B'!J1758,'Speed Bin A-B'!J1862,'Speed Bin A-B'!J1966,'Speed Bin A-B'!J2278,'Speed Bin A-B'!J2382,'Speed Bin A-B'!J2486,'Speed Bin A-B'!J2590,'Speed Bin A-B'!J2694)</f>
        <v>0</v>
      </c>
      <c r="K87" s="273">
        <f>SUM('Speed Bin A-B'!K94,'Speed Bin A-B'!K198,'Speed Bin A-B'!K302,'Speed Bin A-B'!K406,'Speed Bin A-B'!K510,'Speed Bin A-B'!K822,'Speed Bin A-B'!K926,'Speed Bin A-B'!K1030,'Speed Bin A-B'!K1134,'Speed Bin A-B'!K1238,'Speed Bin A-B'!K1550,'Speed Bin A-B'!K1654,'Speed Bin A-B'!K1758,'Speed Bin A-B'!K1862,'Speed Bin A-B'!K1966,'Speed Bin A-B'!K2278,'Speed Bin A-B'!K2382,'Speed Bin A-B'!K2486,'Speed Bin A-B'!K2590,'Speed Bin A-B'!K2694)</f>
        <v>0</v>
      </c>
      <c r="L87" s="273">
        <f>SUM('Speed Bin A-B'!L94,'Speed Bin A-B'!L198,'Speed Bin A-B'!L302,'Speed Bin A-B'!L406,'Speed Bin A-B'!L510,'Speed Bin A-B'!L822,'Speed Bin A-B'!L926,'Speed Bin A-B'!L1030,'Speed Bin A-B'!L1134,'Speed Bin A-B'!L1238,'Speed Bin A-B'!L1550,'Speed Bin A-B'!L1654,'Speed Bin A-B'!L1758,'Speed Bin A-B'!L1862,'Speed Bin A-B'!L1966,'Speed Bin A-B'!L2278,'Speed Bin A-B'!L2382,'Speed Bin A-B'!L2486,'Speed Bin A-B'!L2590,'Speed Bin A-B'!L2694)</f>
        <v>0</v>
      </c>
      <c r="M87" s="273">
        <f>SUM('Speed Bin A-B'!M94,'Speed Bin A-B'!M198,'Speed Bin A-B'!M302,'Speed Bin A-B'!M406,'Speed Bin A-B'!M510,'Speed Bin A-B'!M822,'Speed Bin A-B'!M926,'Speed Bin A-B'!M1030,'Speed Bin A-B'!M1134,'Speed Bin A-B'!M1238,'Speed Bin A-B'!M1550,'Speed Bin A-B'!M1654,'Speed Bin A-B'!M1758,'Speed Bin A-B'!M1862,'Speed Bin A-B'!M1966,'Speed Bin A-B'!M2278,'Speed Bin A-B'!M2382,'Speed Bin A-B'!M2486,'Speed Bin A-B'!M2590,'Speed Bin A-B'!M2694)</f>
        <v>0</v>
      </c>
      <c r="N87" s="273">
        <f>SUM('Speed Bin A-B'!N94,'Speed Bin A-B'!N198,'Speed Bin A-B'!N302,'Speed Bin A-B'!N406,'Speed Bin A-B'!N510,'Speed Bin A-B'!N822,'Speed Bin A-B'!N926,'Speed Bin A-B'!N1030,'Speed Bin A-B'!N1134,'Speed Bin A-B'!N1238,'Speed Bin A-B'!N1550,'Speed Bin A-B'!N1654,'Speed Bin A-B'!N1758,'Speed Bin A-B'!N1862,'Speed Bin A-B'!N1966,'Speed Bin A-B'!N2278,'Speed Bin A-B'!N2382,'Speed Bin A-B'!N2486,'Speed Bin A-B'!N2590,'Speed Bin A-B'!N2694)</f>
        <v>0</v>
      </c>
      <c r="O87" s="273">
        <f>SUM('Speed Bin A-B'!O94,'Speed Bin A-B'!O198,'Speed Bin A-B'!O302,'Speed Bin A-B'!O406,'Speed Bin A-B'!O510,'Speed Bin A-B'!O822,'Speed Bin A-B'!O926,'Speed Bin A-B'!O1030,'Speed Bin A-B'!O1134,'Speed Bin A-B'!O1238,'Speed Bin A-B'!O1550,'Speed Bin A-B'!O1654,'Speed Bin A-B'!O1758,'Speed Bin A-B'!O1862,'Speed Bin A-B'!O1966,'Speed Bin A-B'!O2278,'Speed Bin A-B'!O2382,'Speed Bin A-B'!O2486,'Speed Bin A-B'!O2590,'Speed Bin A-B'!O2694)</f>
        <v>0</v>
      </c>
      <c r="P87" s="273">
        <f>SUM('Speed Bin A-B'!P94,'Speed Bin A-B'!P198,'Speed Bin A-B'!P302,'Speed Bin A-B'!P406,'Speed Bin A-B'!P510,'Speed Bin A-B'!P822,'Speed Bin A-B'!P926,'Speed Bin A-B'!P1030,'Speed Bin A-B'!P1134,'Speed Bin A-B'!P1238,'Speed Bin A-B'!P1550,'Speed Bin A-B'!P1654,'Speed Bin A-B'!P1758,'Speed Bin A-B'!P1862,'Speed Bin A-B'!P1966,'Speed Bin A-B'!P2278,'Speed Bin A-B'!P2382,'Speed Bin A-B'!P2486,'Speed Bin A-B'!P2590,'Speed Bin A-B'!P2694)</f>
        <v>0</v>
      </c>
      <c r="Q87" s="273">
        <f>SUM('Speed Bin A-B'!Q94,'Speed Bin A-B'!Q198,'Speed Bin A-B'!Q302,'Speed Bin A-B'!Q406,'Speed Bin A-B'!Q510,'Speed Bin A-B'!Q822,'Speed Bin A-B'!Q926,'Speed Bin A-B'!Q1030,'Speed Bin A-B'!Q1134,'Speed Bin A-B'!Q1238,'Speed Bin A-B'!Q1550,'Speed Bin A-B'!Q1654,'Speed Bin A-B'!Q1758,'Speed Bin A-B'!Q1862,'Speed Bin A-B'!Q1966,'Speed Bin A-B'!Q2278,'Speed Bin A-B'!Q2382,'Speed Bin A-B'!Q2486,'Speed Bin A-B'!Q2590,'Speed Bin A-B'!Q2694)</f>
        <v>0</v>
      </c>
      <c r="R87" s="273">
        <f>SUM('Speed Bin A-B'!R94,'Speed Bin A-B'!R198,'Speed Bin A-B'!R302,'Speed Bin A-B'!R406,'Speed Bin A-B'!R510,'Speed Bin A-B'!R822,'Speed Bin A-B'!R926,'Speed Bin A-B'!R1030,'Speed Bin A-B'!R1134,'Speed Bin A-B'!R1238,'Speed Bin A-B'!R1550,'Speed Bin A-B'!R1654,'Speed Bin A-B'!R1758,'Speed Bin A-B'!R1862,'Speed Bin A-B'!R1966,'Speed Bin A-B'!R2278,'Speed Bin A-B'!R2382,'Speed Bin A-B'!R2486,'Speed Bin A-B'!R2590,'Speed Bin A-B'!R2694)</f>
        <v>0</v>
      </c>
      <c r="S87" s="273">
        <f>SUM('Speed Bin A-B'!S94,'Speed Bin A-B'!S198,'Speed Bin A-B'!S302,'Speed Bin A-B'!S406,'Speed Bin A-B'!S510,'Speed Bin A-B'!S822,'Speed Bin A-B'!S926,'Speed Bin A-B'!S1030,'Speed Bin A-B'!S1134,'Speed Bin A-B'!S1238,'Speed Bin A-B'!S1550,'Speed Bin A-B'!S1654,'Speed Bin A-B'!S1758,'Speed Bin A-B'!S1862,'Speed Bin A-B'!S1966,'Speed Bin A-B'!S2278,'Speed Bin A-B'!S2382,'Speed Bin A-B'!S2486,'Speed Bin A-B'!S2590,'Speed Bin A-B'!S2694)</f>
        <v>0</v>
      </c>
      <c r="T87" s="273">
        <f>SUM('Speed Bin A-B'!T94,'Speed Bin A-B'!T198,'Speed Bin A-B'!T302,'Speed Bin A-B'!T406,'Speed Bin A-B'!T510,'Speed Bin A-B'!T822,'Speed Bin A-B'!T926,'Speed Bin A-B'!T1030,'Speed Bin A-B'!T1134,'Speed Bin A-B'!T1238,'Speed Bin A-B'!T1550,'Speed Bin A-B'!T1654,'Speed Bin A-B'!T1758,'Speed Bin A-B'!T1862,'Speed Bin A-B'!T1966,'Speed Bin A-B'!T2278,'Speed Bin A-B'!T2382,'Speed Bin A-B'!T2486,'Speed Bin A-B'!T2590,'Speed Bin A-B'!T2694)</f>
        <v>0</v>
      </c>
      <c r="U87" s="273">
        <f>SUM('Speed Bin A-B'!U94,'Speed Bin A-B'!U198,'Speed Bin A-B'!U302,'Speed Bin A-B'!U406,'Speed Bin A-B'!U510,'Speed Bin A-B'!U822,'Speed Bin A-B'!U926,'Speed Bin A-B'!U1030,'Speed Bin A-B'!U1134,'Speed Bin A-B'!U1238,'Speed Bin A-B'!U1550,'Speed Bin A-B'!U1654,'Speed Bin A-B'!U1758,'Speed Bin A-B'!U1862,'Speed Bin A-B'!U1966,'Speed Bin A-B'!U2278,'Speed Bin A-B'!U2382,'Speed Bin A-B'!U2486,'Speed Bin A-B'!U2590,'Speed Bin A-B'!U2694)</f>
        <v>0</v>
      </c>
      <c r="V87"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f>
        <v>21.092857142857145</v>
      </c>
      <c r="W87"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f>
        <v>16.600000000000001</v>
      </c>
      <c r="X87" s="267"/>
      <c r="Y87" s="267"/>
    </row>
    <row r="88" spans="1:25" x14ac:dyDescent="0.25">
      <c r="A88" s="272">
        <v>0.875</v>
      </c>
      <c r="B88" s="273">
        <f>SUM('Speed Bin A-B'!B95,'Speed Bin A-B'!B199,'Speed Bin A-B'!B303,'Speed Bin A-B'!B407,'Speed Bin A-B'!B511,'Speed Bin A-B'!B823,'Speed Bin A-B'!B927,'Speed Bin A-B'!B1031,'Speed Bin A-B'!B1135,'Speed Bin A-B'!B1239,'Speed Bin A-B'!B1551,'Speed Bin A-B'!B1655,'Speed Bin A-B'!B1759,'Speed Bin A-B'!B1863,'Speed Bin A-B'!B1967,'Speed Bin A-B'!B2279,'Speed Bin A-B'!B2383,'Speed Bin A-B'!B2487,'Speed Bin A-B'!B2591,'Speed Bin A-B'!B2695)</f>
        <v>106</v>
      </c>
      <c r="C88" s="273">
        <f>SUM('Speed Bin A-B'!C95,'Speed Bin A-B'!C199,'Speed Bin A-B'!C303,'Speed Bin A-B'!C407,'Speed Bin A-B'!C511,'Speed Bin A-B'!C823,'Speed Bin A-B'!C927,'Speed Bin A-B'!C1031,'Speed Bin A-B'!C1135,'Speed Bin A-B'!C1239,'Speed Bin A-B'!C1551,'Speed Bin A-B'!C1655,'Speed Bin A-B'!C1759,'Speed Bin A-B'!C1863,'Speed Bin A-B'!C1967,'Speed Bin A-B'!C2279,'Speed Bin A-B'!C2383,'Speed Bin A-B'!C2487,'Speed Bin A-B'!C2591,'Speed Bin A-B'!C2695)</f>
        <v>1</v>
      </c>
      <c r="D88" s="273">
        <f>SUM('Speed Bin A-B'!D95,'Speed Bin A-B'!D199,'Speed Bin A-B'!D303,'Speed Bin A-B'!D407,'Speed Bin A-B'!D511,'Speed Bin A-B'!D823,'Speed Bin A-B'!D927,'Speed Bin A-B'!D1031,'Speed Bin A-B'!D1135,'Speed Bin A-B'!D1239,'Speed Bin A-B'!D1551,'Speed Bin A-B'!D1655,'Speed Bin A-B'!D1759,'Speed Bin A-B'!D1863,'Speed Bin A-B'!D1967,'Speed Bin A-B'!D2279,'Speed Bin A-B'!D2383,'Speed Bin A-B'!D2487,'Speed Bin A-B'!D2591,'Speed Bin A-B'!D2695)</f>
        <v>3</v>
      </c>
      <c r="E88" s="273">
        <f>SUM('Speed Bin A-B'!E95,'Speed Bin A-B'!E199,'Speed Bin A-B'!E303,'Speed Bin A-B'!E407,'Speed Bin A-B'!E511,'Speed Bin A-B'!E823,'Speed Bin A-B'!E927,'Speed Bin A-B'!E1031,'Speed Bin A-B'!E1135,'Speed Bin A-B'!E1239,'Speed Bin A-B'!E1551,'Speed Bin A-B'!E1655,'Speed Bin A-B'!E1759,'Speed Bin A-B'!E1863,'Speed Bin A-B'!E1967,'Speed Bin A-B'!E2279,'Speed Bin A-B'!E2383,'Speed Bin A-B'!E2487,'Speed Bin A-B'!E2591,'Speed Bin A-B'!E2695)</f>
        <v>46</v>
      </c>
      <c r="F88" s="273">
        <f>SUM('Speed Bin A-B'!F95,'Speed Bin A-B'!F199,'Speed Bin A-B'!F303,'Speed Bin A-B'!F407,'Speed Bin A-B'!F511,'Speed Bin A-B'!F823,'Speed Bin A-B'!F927,'Speed Bin A-B'!F1031,'Speed Bin A-B'!F1135,'Speed Bin A-B'!F1239,'Speed Bin A-B'!F1551,'Speed Bin A-B'!F1655,'Speed Bin A-B'!F1759,'Speed Bin A-B'!F1863,'Speed Bin A-B'!F1967,'Speed Bin A-B'!F2279,'Speed Bin A-B'!F2383,'Speed Bin A-B'!F2487,'Speed Bin A-B'!F2591,'Speed Bin A-B'!F2695)</f>
        <v>46</v>
      </c>
      <c r="G88" s="273">
        <f>SUM('Speed Bin A-B'!G95,'Speed Bin A-B'!G199,'Speed Bin A-B'!G303,'Speed Bin A-B'!G407,'Speed Bin A-B'!G511,'Speed Bin A-B'!G823,'Speed Bin A-B'!G927,'Speed Bin A-B'!G1031,'Speed Bin A-B'!G1135,'Speed Bin A-B'!G1239,'Speed Bin A-B'!G1551,'Speed Bin A-B'!G1655,'Speed Bin A-B'!G1759,'Speed Bin A-B'!G1863,'Speed Bin A-B'!G1967,'Speed Bin A-B'!G2279,'Speed Bin A-B'!G2383,'Speed Bin A-B'!G2487,'Speed Bin A-B'!G2591,'Speed Bin A-B'!G2695)</f>
        <v>7</v>
      </c>
      <c r="H88" s="273">
        <f>SUM('Speed Bin A-B'!H95,'Speed Bin A-B'!H199,'Speed Bin A-B'!H303,'Speed Bin A-B'!H407,'Speed Bin A-B'!H511,'Speed Bin A-B'!H823,'Speed Bin A-B'!H927,'Speed Bin A-B'!H1031,'Speed Bin A-B'!H1135,'Speed Bin A-B'!H1239,'Speed Bin A-B'!H1551,'Speed Bin A-B'!H1655,'Speed Bin A-B'!H1759,'Speed Bin A-B'!H1863,'Speed Bin A-B'!H1967,'Speed Bin A-B'!H2279,'Speed Bin A-B'!H2383,'Speed Bin A-B'!H2487,'Speed Bin A-B'!H2591,'Speed Bin A-B'!H2695)</f>
        <v>2</v>
      </c>
      <c r="I88" s="273">
        <f>SUM('Speed Bin A-B'!I95,'Speed Bin A-B'!I199,'Speed Bin A-B'!I303,'Speed Bin A-B'!I407,'Speed Bin A-B'!I511,'Speed Bin A-B'!I823,'Speed Bin A-B'!I927,'Speed Bin A-B'!I1031,'Speed Bin A-B'!I1135,'Speed Bin A-B'!I1239,'Speed Bin A-B'!I1551,'Speed Bin A-B'!I1655,'Speed Bin A-B'!I1759,'Speed Bin A-B'!I1863,'Speed Bin A-B'!I1967,'Speed Bin A-B'!I2279,'Speed Bin A-B'!I2383,'Speed Bin A-B'!I2487,'Speed Bin A-B'!I2591,'Speed Bin A-B'!I2695)</f>
        <v>1</v>
      </c>
      <c r="J88" s="273">
        <f>SUM('Speed Bin A-B'!J95,'Speed Bin A-B'!J199,'Speed Bin A-B'!J303,'Speed Bin A-B'!J407,'Speed Bin A-B'!J511,'Speed Bin A-B'!J823,'Speed Bin A-B'!J927,'Speed Bin A-B'!J1031,'Speed Bin A-B'!J1135,'Speed Bin A-B'!J1239,'Speed Bin A-B'!J1551,'Speed Bin A-B'!J1655,'Speed Bin A-B'!J1759,'Speed Bin A-B'!J1863,'Speed Bin A-B'!J1967,'Speed Bin A-B'!J2279,'Speed Bin A-B'!J2383,'Speed Bin A-B'!J2487,'Speed Bin A-B'!J2591,'Speed Bin A-B'!J2695)</f>
        <v>0</v>
      </c>
      <c r="K88" s="273">
        <f>SUM('Speed Bin A-B'!K95,'Speed Bin A-B'!K199,'Speed Bin A-B'!K303,'Speed Bin A-B'!K407,'Speed Bin A-B'!K511,'Speed Bin A-B'!K823,'Speed Bin A-B'!K927,'Speed Bin A-B'!K1031,'Speed Bin A-B'!K1135,'Speed Bin A-B'!K1239,'Speed Bin A-B'!K1551,'Speed Bin A-B'!K1655,'Speed Bin A-B'!K1759,'Speed Bin A-B'!K1863,'Speed Bin A-B'!K1967,'Speed Bin A-B'!K2279,'Speed Bin A-B'!K2383,'Speed Bin A-B'!K2487,'Speed Bin A-B'!K2591,'Speed Bin A-B'!K2695)</f>
        <v>0</v>
      </c>
      <c r="L88" s="273">
        <f>SUM('Speed Bin A-B'!L95,'Speed Bin A-B'!L199,'Speed Bin A-B'!L303,'Speed Bin A-B'!L407,'Speed Bin A-B'!L511,'Speed Bin A-B'!L823,'Speed Bin A-B'!L927,'Speed Bin A-B'!L1031,'Speed Bin A-B'!L1135,'Speed Bin A-B'!L1239,'Speed Bin A-B'!L1551,'Speed Bin A-B'!L1655,'Speed Bin A-B'!L1759,'Speed Bin A-B'!L1863,'Speed Bin A-B'!L1967,'Speed Bin A-B'!L2279,'Speed Bin A-B'!L2383,'Speed Bin A-B'!L2487,'Speed Bin A-B'!L2591,'Speed Bin A-B'!L2695)</f>
        <v>0</v>
      </c>
      <c r="M88" s="273">
        <f>SUM('Speed Bin A-B'!M95,'Speed Bin A-B'!M199,'Speed Bin A-B'!M303,'Speed Bin A-B'!M407,'Speed Bin A-B'!M511,'Speed Bin A-B'!M823,'Speed Bin A-B'!M927,'Speed Bin A-B'!M1031,'Speed Bin A-B'!M1135,'Speed Bin A-B'!M1239,'Speed Bin A-B'!M1551,'Speed Bin A-B'!M1655,'Speed Bin A-B'!M1759,'Speed Bin A-B'!M1863,'Speed Bin A-B'!M1967,'Speed Bin A-B'!M2279,'Speed Bin A-B'!M2383,'Speed Bin A-B'!M2487,'Speed Bin A-B'!M2591,'Speed Bin A-B'!M2695)</f>
        <v>0</v>
      </c>
      <c r="N88" s="273">
        <f>SUM('Speed Bin A-B'!N95,'Speed Bin A-B'!N199,'Speed Bin A-B'!N303,'Speed Bin A-B'!N407,'Speed Bin A-B'!N511,'Speed Bin A-B'!N823,'Speed Bin A-B'!N927,'Speed Bin A-B'!N1031,'Speed Bin A-B'!N1135,'Speed Bin A-B'!N1239,'Speed Bin A-B'!N1551,'Speed Bin A-B'!N1655,'Speed Bin A-B'!N1759,'Speed Bin A-B'!N1863,'Speed Bin A-B'!N1967,'Speed Bin A-B'!N2279,'Speed Bin A-B'!N2383,'Speed Bin A-B'!N2487,'Speed Bin A-B'!N2591,'Speed Bin A-B'!N2695)</f>
        <v>0</v>
      </c>
      <c r="O88" s="273">
        <f>SUM('Speed Bin A-B'!O95,'Speed Bin A-B'!O199,'Speed Bin A-B'!O303,'Speed Bin A-B'!O407,'Speed Bin A-B'!O511,'Speed Bin A-B'!O823,'Speed Bin A-B'!O927,'Speed Bin A-B'!O1031,'Speed Bin A-B'!O1135,'Speed Bin A-B'!O1239,'Speed Bin A-B'!O1551,'Speed Bin A-B'!O1655,'Speed Bin A-B'!O1759,'Speed Bin A-B'!O1863,'Speed Bin A-B'!O1967,'Speed Bin A-B'!O2279,'Speed Bin A-B'!O2383,'Speed Bin A-B'!O2487,'Speed Bin A-B'!O2591,'Speed Bin A-B'!O2695)</f>
        <v>0</v>
      </c>
      <c r="P88" s="273">
        <f>SUM('Speed Bin A-B'!P95,'Speed Bin A-B'!P199,'Speed Bin A-B'!P303,'Speed Bin A-B'!P407,'Speed Bin A-B'!P511,'Speed Bin A-B'!P823,'Speed Bin A-B'!P927,'Speed Bin A-B'!P1031,'Speed Bin A-B'!P1135,'Speed Bin A-B'!P1239,'Speed Bin A-B'!P1551,'Speed Bin A-B'!P1655,'Speed Bin A-B'!P1759,'Speed Bin A-B'!P1863,'Speed Bin A-B'!P1967,'Speed Bin A-B'!P2279,'Speed Bin A-B'!P2383,'Speed Bin A-B'!P2487,'Speed Bin A-B'!P2591,'Speed Bin A-B'!P2695)</f>
        <v>0</v>
      </c>
      <c r="Q88" s="273">
        <f>SUM('Speed Bin A-B'!Q95,'Speed Bin A-B'!Q199,'Speed Bin A-B'!Q303,'Speed Bin A-B'!Q407,'Speed Bin A-B'!Q511,'Speed Bin A-B'!Q823,'Speed Bin A-B'!Q927,'Speed Bin A-B'!Q1031,'Speed Bin A-B'!Q1135,'Speed Bin A-B'!Q1239,'Speed Bin A-B'!Q1551,'Speed Bin A-B'!Q1655,'Speed Bin A-B'!Q1759,'Speed Bin A-B'!Q1863,'Speed Bin A-B'!Q1967,'Speed Bin A-B'!Q2279,'Speed Bin A-B'!Q2383,'Speed Bin A-B'!Q2487,'Speed Bin A-B'!Q2591,'Speed Bin A-B'!Q2695)</f>
        <v>0</v>
      </c>
      <c r="R88" s="273">
        <f>SUM('Speed Bin A-B'!R95,'Speed Bin A-B'!R199,'Speed Bin A-B'!R303,'Speed Bin A-B'!R407,'Speed Bin A-B'!R511,'Speed Bin A-B'!R823,'Speed Bin A-B'!R927,'Speed Bin A-B'!R1031,'Speed Bin A-B'!R1135,'Speed Bin A-B'!R1239,'Speed Bin A-B'!R1551,'Speed Bin A-B'!R1655,'Speed Bin A-B'!R1759,'Speed Bin A-B'!R1863,'Speed Bin A-B'!R1967,'Speed Bin A-B'!R2279,'Speed Bin A-B'!R2383,'Speed Bin A-B'!R2487,'Speed Bin A-B'!R2591,'Speed Bin A-B'!R2695)</f>
        <v>0</v>
      </c>
      <c r="S88" s="273">
        <f>SUM('Speed Bin A-B'!S95,'Speed Bin A-B'!S199,'Speed Bin A-B'!S303,'Speed Bin A-B'!S407,'Speed Bin A-B'!S511,'Speed Bin A-B'!S823,'Speed Bin A-B'!S927,'Speed Bin A-B'!S1031,'Speed Bin A-B'!S1135,'Speed Bin A-B'!S1239,'Speed Bin A-B'!S1551,'Speed Bin A-B'!S1655,'Speed Bin A-B'!S1759,'Speed Bin A-B'!S1863,'Speed Bin A-B'!S1967,'Speed Bin A-B'!S2279,'Speed Bin A-B'!S2383,'Speed Bin A-B'!S2487,'Speed Bin A-B'!S2591,'Speed Bin A-B'!S2695)</f>
        <v>0</v>
      </c>
      <c r="T88" s="273">
        <f>SUM('Speed Bin A-B'!T95,'Speed Bin A-B'!T199,'Speed Bin A-B'!T303,'Speed Bin A-B'!T407,'Speed Bin A-B'!T511,'Speed Bin A-B'!T823,'Speed Bin A-B'!T927,'Speed Bin A-B'!T1031,'Speed Bin A-B'!T1135,'Speed Bin A-B'!T1239,'Speed Bin A-B'!T1551,'Speed Bin A-B'!T1655,'Speed Bin A-B'!T1759,'Speed Bin A-B'!T1863,'Speed Bin A-B'!T1967,'Speed Bin A-B'!T2279,'Speed Bin A-B'!T2383,'Speed Bin A-B'!T2487,'Speed Bin A-B'!T2591,'Speed Bin A-B'!T2695)</f>
        <v>0</v>
      </c>
      <c r="U88" s="273">
        <f>SUM('Speed Bin A-B'!U95,'Speed Bin A-B'!U199,'Speed Bin A-B'!U303,'Speed Bin A-B'!U407,'Speed Bin A-B'!U511,'Speed Bin A-B'!U823,'Speed Bin A-B'!U927,'Speed Bin A-B'!U1031,'Speed Bin A-B'!U1135,'Speed Bin A-B'!U1239,'Speed Bin A-B'!U1551,'Speed Bin A-B'!U1655,'Speed Bin A-B'!U1759,'Speed Bin A-B'!U1863,'Speed Bin A-B'!U1967,'Speed Bin A-B'!U2279,'Speed Bin A-B'!U2383,'Speed Bin A-B'!U2487,'Speed Bin A-B'!U2591,'Speed Bin A-B'!U2695)</f>
        <v>0</v>
      </c>
      <c r="V88"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f>
        <v>20</v>
      </c>
      <c r="W88"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f>
        <v>23.833333333333332</v>
      </c>
      <c r="X88" s="267"/>
      <c r="Y88" s="267"/>
    </row>
    <row r="89" spans="1:25" x14ac:dyDescent="0.25">
      <c r="A89" s="272">
        <v>0.88541666666666696</v>
      </c>
      <c r="B89" s="273">
        <f>SUM('Speed Bin A-B'!B96,'Speed Bin A-B'!B200,'Speed Bin A-B'!B304,'Speed Bin A-B'!B408,'Speed Bin A-B'!B512,'Speed Bin A-B'!B824,'Speed Bin A-B'!B928,'Speed Bin A-B'!B1032,'Speed Bin A-B'!B1136,'Speed Bin A-B'!B1240,'Speed Bin A-B'!B1552,'Speed Bin A-B'!B1656,'Speed Bin A-B'!B1760,'Speed Bin A-B'!B1864,'Speed Bin A-B'!B1968,'Speed Bin A-B'!B2280,'Speed Bin A-B'!B2384,'Speed Bin A-B'!B2488,'Speed Bin A-B'!B2592,'Speed Bin A-B'!B2696)</f>
        <v>48</v>
      </c>
      <c r="C89" s="273">
        <f>SUM('Speed Bin A-B'!C96,'Speed Bin A-B'!C200,'Speed Bin A-B'!C304,'Speed Bin A-B'!C408,'Speed Bin A-B'!C512,'Speed Bin A-B'!C824,'Speed Bin A-B'!C928,'Speed Bin A-B'!C1032,'Speed Bin A-B'!C1136,'Speed Bin A-B'!C1240,'Speed Bin A-B'!C1552,'Speed Bin A-B'!C1656,'Speed Bin A-B'!C1760,'Speed Bin A-B'!C1864,'Speed Bin A-B'!C1968,'Speed Bin A-B'!C2280,'Speed Bin A-B'!C2384,'Speed Bin A-B'!C2488,'Speed Bin A-B'!C2592,'Speed Bin A-B'!C2696)</f>
        <v>0</v>
      </c>
      <c r="D89" s="273">
        <f>SUM('Speed Bin A-B'!D96,'Speed Bin A-B'!D200,'Speed Bin A-B'!D304,'Speed Bin A-B'!D408,'Speed Bin A-B'!D512,'Speed Bin A-B'!D824,'Speed Bin A-B'!D928,'Speed Bin A-B'!D1032,'Speed Bin A-B'!D1136,'Speed Bin A-B'!D1240,'Speed Bin A-B'!D1552,'Speed Bin A-B'!D1656,'Speed Bin A-B'!D1760,'Speed Bin A-B'!D1864,'Speed Bin A-B'!D1968,'Speed Bin A-B'!D2280,'Speed Bin A-B'!D2384,'Speed Bin A-B'!D2488,'Speed Bin A-B'!D2592,'Speed Bin A-B'!D2696)</f>
        <v>0</v>
      </c>
      <c r="E89" s="273">
        <f>SUM('Speed Bin A-B'!E96,'Speed Bin A-B'!E200,'Speed Bin A-B'!E304,'Speed Bin A-B'!E408,'Speed Bin A-B'!E512,'Speed Bin A-B'!E824,'Speed Bin A-B'!E928,'Speed Bin A-B'!E1032,'Speed Bin A-B'!E1136,'Speed Bin A-B'!E1240,'Speed Bin A-B'!E1552,'Speed Bin A-B'!E1656,'Speed Bin A-B'!E1760,'Speed Bin A-B'!E1864,'Speed Bin A-B'!E1968,'Speed Bin A-B'!E2280,'Speed Bin A-B'!E2384,'Speed Bin A-B'!E2488,'Speed Bin A-B'!E2592,'Speed Bin A-B'!E2696)</f>
        <v>30</v>
      </c>
      <c r="F89" s="273">
        <f>SUM('Speed Bin A-B'!F96,'Speed Bin A-B'!F200,'Speed Bin A-B'!F304,'Speed Bin A-B'!F408,'Speed Bin A-B'!F512,'Speed Bin A-B'!F824,'Speed Bin A-B'!F928,'Speed Bin A-B'!F1032,'Speed Bin A-B'!F1136,'Speed Bin A-B'!F1240,'Speed Bin A-B'!F1552,'Speed Bin A-B'!F1656,'Speed Bin A-B'!F1760,'Speed Bin A-B'!F1864,'Speed Bin A-B'!F1968,'Speed Bin A-B'!F2280,'Speed Bin A-B'!F2384,'Speed Bin A-B'!F2488,'Speed Bin A-B'!F2592,'Speed Bin A-B'!F2696)</f>
        <v>15</v>
      </c>
      <c r="G89" s="273">
        <f>SUM('Speed Bin A-B'!G96,'Speed Bin A-B'!G200,'Speed Bin A-B'!G304,'Speed Bin A-B'!G408,'Speed Bin A-B'!G512,'Speed Bin A-B'!G824,'Speed Bin A-B'!G928,'Speed Bin A-B'!G1032,'Speed Bin A-B'!G1136,'Speed Bin A-B'!G1240,'Speed Bin A-B'!G1552,'Speed Bin A-B'!G1656,'Speed Bin A-B'!G1760,'Speed Bin A-B'!G1864,'Speed Bin A-B'!G1968,'Speed Bin A-B'!G2280,'Speed Bin A-B'!G2384,'Speed Bin A-B'!G2488,'Speed Bin A-B'!G2592,'Speed Bin A-B'!G2696)</f>
        <v>3</v>
      </c>
      <c r="H89" s="273">
        <f>SUM('Speed Bin A-B'!H96,'Speed Bin A-B'!H200,'Speed Bin A-B'!H304,'Speed Bin A-B'!H408,'Speed Bin A-B'!H512,'Speed Bin A-B'!H824,'Speed Bin A-B'!H928,'Speed Bin A-B'!H1032,'Speed Bin A-B'!H1136,'Speed Bin A-B'!H1240,'Speed Bin A-B'!H1552,'Speed Bin A-B'!H1656,'Speed Bin A-B'!H1760,'Speed Bin A-B'!H1864,'Speed Bin A-B'!H1968,'Speed Bin A-B'!H2280,'Speed Bin A-B'!H2384,'Speed Bin A-B'!H2488,'Speed Bin A-B'!H2592,'Speed Bin A-B'!H2696)</f>
        <v>0</v>
      </c>
      <c r="I89" s="273">
        <f>SUM('Speed Bin A-B'!I96,'Speed Bin A-B'!I200,'Speed Bin A-B'!I304,'Speed Bin A-B'!I408,'Speed Bin A-B'!I512,'Speed Bin A-B'!I824,'Speed Bin A-B'!I928,'Speed Bin A-B'!I1032,'Speed Bin A-B'!I1136,'Speed Bin A-B'!I1240,'Speed Bin A-B'!I1552,'Speed Bin A-B'!I1656,'Speed Bin A-B'!I1760,'Speed Bin A-B'!I1864,'Speed Bin A-B'!I1968,'Speed Bin A-B'!I2280,'Speed Bin A-B'!I2384,'Speed Bin A-B'!I2488,'Speed Bin A-B'!I2592,'Speed Bin A-B'!I2696)</f>
        <v>0</v>
      </c>
      <c r="J89" s="273">
        <f>SUM('Speed Bin A-B'!J96,'Speed Bin A-B'!J200,'Speed Bin A-B'!J304,'Speed Bin A-B'!J408,'Speed Bin A-B'!J512,'Speed Bin A-B'!J824,'Speed Bin A-B'!J928,'Speed Bin A-B'!J1032,'Speed Bin A-B'!J1136,'Speed Bin A-B'!J1240,'Speed Bin A-B'!J1552,'Speed Bin A-B'!J1656,'Speed Bin A-B'!J1760,'Speed Bin A-B'!J1864,'Speed Bin A-B'!J1968,'Speed Bin A-B'!J2280,'Speed Bin A-B'!J2384,'Speed Bin A-B'!J2488,'Speed Bin A-B'!J2592,'Speed Bin A-B'!J2696)</f>
        <v>0</v>
      </c>
      <c r="K89" s="273">
        <f>SUM('Speed Bin A-B'!K96,'Speed Bin A-B'!K200,'Speed Bin A-B'!K304,'Speed Bin A-B'!K408,'Speed Bin A-B'!K512,'Speed Bin A-B'!K824,'Speed Bin A-B'!K928,'Speed Bin A-B'!K1032,'Speed Bin A-B'!K1136,'Speed Bin A-B'!K1240,'Speed Bin A-B'!K1552,'Speed Bin A-B'!K1656,'Speed Bin A-B'!K1760,'Speed Bin A-B'!K1864,'Speed Bin A-B'!K1968,'Speed Bin A-B'!K2280,'Speed Bin A-B'!K2384,'Speed Bin A-B'!K2488,'Speed Bin A-B'!K2592,'Speed Bin A-B'!K2696)</f>
        <v>0</v>
      </c>
      <c r="L89" s="273">
        <f>SUM('Speed Bin A-B'!L96,'Speed Bin A-B'!L200,'Speed Bin A-B'!L304,'Speed Bin A-B'!L408,'Speed Bin A-B'!L512,'Speed Bin A-B'!L824,'Speed Bin A-B'!L928,'Speed Bin A-B'!L1032,'Speed Bin A-B'!L1136,'Speed Bin A-B'!L1240,'Speed Bin A-B'!L1552,'Speed Bin A-B'!L1656,'Speed Bin A-B'!L1760,'Speed Bin A-B'!L1864,'Speed Bin A-B'!L1968,'Speed Bin A-B'!L2280,'Speed Bin A-B'!L2384,'Speed Bin A-B'!L2488,'Speed Bin A-B'!L2592,'Speed Bin A-B'!L2696)</f>
        <v>0</v>
      </c>
      <c r="M89" s="273">
        <f>SUM('Speed Bin A-B'!M96,'Speed Bin A-B'!M200,'Speed Bin A-B'!M304,'Speed Bin A-B'!M408,'Speed Bin A-B'!M512,'Speed Bin A-B'!M824,'Speed Bin A-B'!M928,'Speed Bin A-B'!M1032,'Speed Bin A-B'!M1136,'Speed Bin A-B'!M1240,'Speed Bin A-B'!M1552,'Speed Bin A-B'!M1656,'Speed Bin A-B'!M1760,'Speed Bin A-B'!M1864,'Speed Bin A-B'!M1968,'Speed Bin A-B'!M2280,'Speed Bin A-B'!M2384,'Speed Bin A-B'!M2488,'Speed Bin A-B'!M2592,'Speed Bin A-B'!M2696)</f>
        <v>0</v>
      </c>
      <c r="N89" s="273">
        <f>SUM('Speed Bin A-B'!N96,'Speed Bin A-B'!N200,'Speed Bin A-B'!N304,'Speed Bin A-B'!N408,'Speed Bin A-B'!N512,'Speed Bin A-B'!N824,'Speed Bin A-B'!N928,'Speed Bin A-B'!N1032,'Speed Bin A-B'!N1136,'Speed Bin A-B'!N1240,'Speed Bin A-B'!N1552,'Speed Bin A-B'!N1656,'Speed Bin A-B'!N1760,'Speed Bin A-B'!N1864,'Speed Bin A-B'!N1968,'Speed Bin A-B'!N2280,'Speed Bin A-B'!N2384,'Speed Bin A-B'!N2488,'Speed Bin A-B'!N2592,'Speed Bin A-B'!N2696)</f>
        <v>0</v>
      </c>
      <c r="O89" s="273">
        <f>SUM('Speed Bin A-B'!O96,'Speed Bin A-B'!O200,'Speed Bin A-B'!O304,'Speed Bin A-B'!O408,'Speed Bin A-B'!O512,'Speed Bin A-B'!O824,'Speed Bin A-B'!O928,'Speed Bin A-B'!O1032,'Speed Bin A-B'!O1136,'Speed Bin A-B'!O1240,'Speed Bin A-B'!O1552,'Speed Bin A-B'!O1656,'Speed Bin A-B'!O1760,'Speed Bin A-B'!O1864,'Speed Bin A-B'!O1968,'Speed Bin A-B'!O2280,'Speed Bin A-B'!O2384,'Speed Bin A-B'!O2488,'Speed Bin A-B'!O2592,'Speed Bin A-B'!O2696)</f>
        <v>0</v>
      </c>
      <c r="P89" s="273">
        <f>SUM('Speed Bin A-B'!P96,'Speed Bin A-B'!P200,'Speed Bin A-B'!P304,'Speed Bin A-B'!P408,'Speed Bin A-B'!P512,'Speed Bin A-B'!P824,'Speed Bin A-B'!P928,'Speed Bin A-B'!P1032,'Speed Bin A-B'!P1136,'Speed Bin A-B'!P1240,'Speed Bin A-B'!P1552,'Speed Bin A-B'!P1656,'Speed Bin A-B'!P1760,'Speed Bin A-B'!P1864,'Speed Bin A-B'!P1968,'Speed Bin A-B'!P2280,'Speed Bin A-B'!P2384,'Speed Bin A-B'!P2488,'Speed Bin A-B'!P2592,'Speed Bin A-B'!P2696)</f>
        <v>0</v>
      </c>
      <c r="Q89" s="273">
        <f>SUM('Speed Bin A-B'!Q96,'Speed Bin A-B'!Q200,'Speed Bin A-B'!Q304,'Speed Bin A-B'!Q408,'Speed Bin A-B'!Q512,'Speed Bin A-B'!Q824,'Speed Bin A-B'!Q928,'Speed Bin A-B'!Q1032,'Speed Bin A-B'!Q1136,'Speed Bin A-B'!Q1240,'Speed Bin A-B'!Q1552,'Speed Bin A-B'!Q1656,'Speed Bin A-B'!Q1760,'Speed Bin A-B'!Q1864,'Speed Bin A-B'!Q1968,'Speed Bin A-B'!Q2280,'Speed Bin A-B'!Q2384,'Speed Bin A-B'!Q2488,'Speed Bin A-B'!Q2592,'Speed Bin A-B'!Q2696)</f>
        <v>0</v>
      </c>
      <c r="R89" s="273">
        <f>SUM('Speed Bin A-B'!R96,'Speed Bin A-B'!R200,'Speed Bin A-B'!R304,'Speed Bin A-B'!R408,'Speed Bin A-B'!R512,'Speed Bin A-B'!R824,'Speed Bin A-B'!R928,'Speed Bin A-B'!R1032,'Speed Bin A-B'!R1136,'Speed Bin A-B'!R1240,'Speed Bin A-B'!R1552,'Speed Bin A-B'!R1656,'Speed Bin A-B'!R1760,'Speed Bin A-B'!R1864,'Speed Bin A-B'!R1968,'Speed Bin A-B'!R2280,'Speed Bin A-B'!R2384,'Speed Bin A-B'!R2488,'Speed Bin A-B'!R2592,'Speed Bin A-B'!R2696)</f>
        <v>0</v>
      </c>
      <c r="S89" s="273">
        <f>SUM('Speed Bin A-B'!S96,'Speed Bin A-B'!S200,'Speed Bin A-B'!S304,'Speed Bin A-B'!S408,'Speed Bin A-B'!S512,'Speed Bin A-B'!S824,'Speed Bin A-B'!S928,'Speed Bin A-B'!S1032,'Speed Bin A-B'!S1136,'Speed Bin A-B'!S1240,'Speed Bin A-B'!S1552,'Speed Bin A-B'!S1656,'Speed Bin A-B'!S1760,'Speed Bin A-B'!S1864,'Speed Bin A-B'!S1968,'Speed Bin A-B'!S2280,'Speed Bin A-B'!S2384,'Speed Bin A-B'!S2488,'Speed Bin A-B'!S2592,'Speed Bin A-B'!S2696)</f>
        <v>0</v>
      </c>
      <c r="T89" s="273">
        <f>SUM('Speed Bin A-B'!T96,'Speed Bin A-B'!T200,'Speed Bin A-B'!T304,'Speed Bin A-B'!T408,'Speed Bin A-B'!T512,'Speed Bin A-B'!T824,'Speed Bin A-B'!T928,'Speed Bin A-B'!T1032,'Speed Bin A-B'!T1136,'Speed Bin A-B'!T1240,'Speed Bin A-B'!T1552,'Speed Bin A-B'!T1656,'Speed Bin A-B'!T1760,'Speed Bin A-B'!T1864,'Speed Bin A-B'!T1968,'Speed Bin A-B'!T2280,'Speed Bin A-B'!T2384,'Speed Bin A-B'!T2488,'Speed Bin A-B'!T2592,'Speed Bin A-B'!T2696)</f>
        <v>0</v>
      </c>
      <c r="U89" s="273">
        <f>SUM('Speed Bin A-B'!U96,'Speed Bin A-B'!U200,'Speed Bin A-B'!U304,'Speed Bin A-B'!U408,'Speed Bin A-B'!U512,'Speed Bin A-B'!U824,'Speed Bin A-B'!U928,'Speed Bin A-B'!U1032,'Speed Bin A-B'!U1136,'Speed Bin A-B'!U1240,'Speed Bin A-B'!U1552,'Speed Bin A-B'!U1656,'Speed Bin A-B'!U1760,'Speed Bin A-B'!U1864,'Speed Bin A-B'!U1968,'Speed Bin A-B'!U2280,'Speed Bin A-B'!U2384,'Speed Bin A-B'!U2488,'Speed Bin A-B'!U2592,'Speed Bin A-B'!U2696)</f>
        <v>0</v>
      </c>
      <c r="V89"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f>
        <v>19.95</v>
      </c>
      <c r="W89" s="274" t="str">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f>
        <v>-</v>
      </c>
      <c r="X89" s="267"/>
      <c r="Y89" s="267"/>
    </row>
    <row r="90" spans="1:25" x14ac:dyDescent="0.25">
      <c r="A90" s="272">
        <v>0.89583333333333304</v>
      </c>
      <c r="B90" s="273">
        <f>SUM('Speed Bin A-B'!B97,'Speed Bin A-B'!B201,'Speed Bin A-B'!B305,'Speed Bin A-B'!B409,'Speed Bin A-B'!B513,'Speed Bin A-B'!B825,'Speed Bin A-B'!B929,'Speed Bin A-B'!B1033,'Speed Bin A-B'!B1137,'Speed Bin A-B'!B1241,'Speed Bin A-B'!B1553,'Speed Bin A-B'!B1657,'Speed Bin A-B'!B1761,'Speed Bin A-B'!B1865,'Speed Bin A-B'!B1969,'Speed Bin A-B'!B2281,'Speed Bin A-B'!B2385,'Speed Bin A-B'!B2489,'Speed Bin A-B'!B2593,'Speed Bin A-B'!B2697)</f>
        <v>147</v>
      </c>
      <c r="C90" s="273">
        <f>SUM('Speed Bin A-B'!C97,'Speed Bin A-B'!C201,'Speed Bin A-B'!C305,'Speed Bin A-B'!C409,'Speed Bin A-B'!C513,'Speed Bin A-B'!C825,'Speed Bin A-B'!C929,'Speed Bin A-B'!C1033,'Speed Bin A-B'!C1137,'Speed Bin A-B'!C1241,'Speed Bin A-B'!C1553,'Speed Bin A-B'!C1657,'Speed Bin A-B'!C1761,'Speed Bin A-B'!C1865,'Speed Bin A-B'!C1969,'Speed Bin A-B'!C2281,'Speed Bin A-B'!C2385,'Speed Bin A-B'!C2489,'Speed Bin A-B'!C2593,'Speed Bin A-B'!C2697)</f>
        <v>0</v>
      </c>
      <c r="D90" s="273">
        <f>SUM('Speed Bin A-B'!D97,'Speed Bin A-B'!D201,'Speed Bin A-B'!D305,'Speed Bin A-B'!D409,'Speed Bin A-B'!D513,'Speed Bin A-B'!D825,'Speed Bin A-B'!D929,'Speed Bin A-B'!D1033,'Speed Bin A-B'!D1137,'Speed Bin A-B'!D1241,'Speed Bin A-B'!D1553,'Speed Bin A-B'!D1657,'Speed Bin A-B'!D1761,'Speed Bin A-B'!D1865,'Speed Bin A-B'!D1969,'Speed Bin A-B'!D2281,'Speed Bin A-B'!D2385,'Speed Bin A-B'!D2489,'Speed Bin A-B'!D2593,'Speed Bin A-B'!D2697)</f>
        <v>15</v>
      </c>
      <c r="E90" s="273">
        <f>SUM('Speed Bin A-B'!E97,'Speed Bin A-B'!E201,'Speed Bin A-B'!E305,'Speed Bin A-B'!E409,'Speed Bin A-B'!E513,'Speed Bin A-B'!E825,'Speed Bin A-B'!E929,'Speed Bin A-B'!E1033,'Speed Bin A-B'!E1137,'Speed Bin A-B'!E1241,'Speed Bin A-B'!E1553,'Speed Bin A-B'!E1657,'Speed Bin A-B'!E1761,'Speed Bin A-B'!E1865,'Speed Bin A-B'!E1969,'Speed Bin A-B'!E2281,'Speed Bin A-B'!E2385,'Speed Bin A-B'!E2489,'Speed Bin A-B'!E2593,'Speed Bin A-B'!E2697)</f>
        <v>67</v>
      </c>
      <c r="F90" s="273">
        <f>SUM('Speed Bin A-B'!F97,'Speed Bin A-B'!F201,'Speed Bin A-B'!F305,'Speed Bin A-B'!F409,'Speed Bin A-B'!F513,'Speed Bin A-B'!F825,'Speed Bin A-B'!F929,'Speed Bin A-B'!F1033,'Speed Bin A-B'!F1137,'Speed Bin A-B'!F1241,'Speed Bin A-B'!F1553,'Speed Bin A-B'!F1657,'Speed Bin A-B'!F1761,'Speed Bin A-B'!F1865,'Speed Bin A-B'!F1969,'Speed Bin A-B'!F2281,'Speed Bin A-B'!F2385,'Speed Bin A-B'!F2489,'Speed Bin A-B'!F2593,'Speed Bin A-B'!F2697)</f>
        <v>53</v>
      </c>
      <c r="G90" s="273">
        <f>SUM('Speed Bin A-B'!G97,'Speed Bin A-B'!G201,'Speed Bin A-B'!G305,'Speed Bin A-B'!G409,'Speed Bin A-B'!G513,'Speed Bin A-B'!G825,'Speed Bin A-B'!G929,'Speed Bin A-B'!G1033,'Speed Bin A-B'!G1137,'Speed Bin A-B'!G1241,'Speed Bin A-B'!G1553,'Speed Bin A-B'!G1657,'Speed Bin A-B'!G1761,'Speed Bin A-B'!G1865,'Speed Bin A-B'!G1969,'Speed Bin A-B'!G2281,'Speed Bin A-B'!G2385,'Speed Bin A-B'!G2489,'Speed Bin A-B'!G2593,'Speed Bin A-B'!G2697)</f>
        <v>11</v>
      </c>
      <c r="H90" s="273">
        <f>SUM('Speed Bin A-B'!H97,'Speed Bin A-B'!H201,'Speed Bin A-B'!H305,'Speed Bin A-B'!H409,'Speed Bin A-B'!H513,'Speed Bin A-B'!H825,'Speed Bin A-B'!H929,'Speed Bin A-B'!H1033,'Speed Bin A-B'!H1137,'Speed Bin A-B'!H1241,'Speed Bin A-B'!H1553,'Speed Bin A-B'!H1657,'Speed Bin A-B'!H1761,'Speed Bin A-B'!H1865,'Speed Bin A-B'!H1969,'Speed Bin A-B'!H2281,'Speed Bin A-B'!H2385,'Speed Bin A-B'!H2489,'Speed Bin A-B'!H2593,'Speed Bin A-B'!H2697)</f>
        <v>1</v>
      </c>
      <c r="I90" s="273">
        <f>SUM('Speed Bin A-B'!I97,'Speed Bin A-B'!I201,'Speed Bin A-B'!I305,'Speed Bin A-B'!I409,'Speed Bin A-B'!I513,'Speed Bin A-B'!I825,'Speed Bin A-B'!I929,'Speed Bin A-B'!I1033,'Speed Bin A-B'!I1137,'Speed Bin A-B'!I1241,'Speed Bin A-B'!I1553,'Speed Bin A-B'!I1657,'Speed Bin A-B'!I1761,'Speed Bin A-B'!I1865,'Speed Bin A-B'!I1969,'Speed Bin A-B'!I2281,'Speed Bin A-B'!I2385,'Speed Bin A-B'!I2489,'Speed Bin A-B'!I2593,'Speed Bin A-B'!I2697)</f>
        <v>0</v>
      </c>
      <c r="J90" s="273">
        <f>SUM('Speed Bin A-B'!J97,'Speed Bin A-B'!J201,'Speed Bin A-B'!J305,'Speed Bin A-B'!J409,'Speed Bin A-B'!J513,'Speed Bin A-B'!J825,'Speed Bin A-B'!J929,'Speed Bin A-B'!J1033,'Speed Bin A-B'!J1137,'Speed Bin A-B'!J1241,'Speed Bin A-B'!J1553,'Speed Bin A-B'!J1657,'Speed Bin A-B'!J1761,'Speed Bin A-B'!J1865,'Speed Bin A-B'!J1969,'Speed Bin A-B'!J2281,'Speed Bin A-B'!J2385,'Speed Bin A-B'!J2489,'Speed Bin A-B'!J2593,'Speed Bin A-B'!J2697)</f>
        <v>0</v>
      </c>
      <c r="K90" s="273">
        <f>SUM('Speed Bin A-B'!K97,'Speed Bin A-B'!K201,'Speed Bin A-B'!K305,'Speed Bin A-B'!K409,'Speed Bin A-B'!K513,'Speed Bin A-B'!K825,'Speed Bin A-B'!K929,'Speed Bin A-B'!K1033,'Speed Bin A-B'!K1137,'Speed Bin A-B'!K1241,'Speed Bin A-B'!K1553,'Speed Bin A-B'!K1657,'Speed Bin A-B'!K1761,'Speed Bin A-B'!K1865,'Speed Bin A-B'!K1969,'Speed Bin A-B'!K2281,'Speed Bin A-B'!K2385,'Speed Bin A-B'!K2489,'Speed Bin A-B'!K2593,'Speed Bin A-B'!K2697)</f>
        <v>0</v>
      </c>
      <c r="L90" s="273">
        <f>SUM('Speed Bin A-B'!L97,'Speed Bin A-B'!L201,'Speed Bin A-B'!L305,'Speed Bin A-B'!L409,'Speed Bin A-B'!L513,'Speed Bin A-B'!L825,'Speed Bin A-B'!L929,'Speed Bin A-B'!L1033,'Speed Bin A-B'!L1137,'Speed Bin A-B'!L1241,'Speed Bin A-B'!L1553,'Speed Bin A-B'!L1657,'Speed Bin A-B'!L1761,'Speed Bin A-B'!L1865,'Speed Bin A-B'!L1969,'Speed Bin A-B'!L2281,'Speed Bin A-B'!L2385,'Speed Bin A-B'!L2489,'Speed Bin A-B'!L2593,'Speed Bin A-B'!L2697)</f>
        <v>0</v>
      </c>
      <c r="M90" s="273">
        <f>SUM('Speed Bin A-B'!M97,'Speed Bin A-B'!M201,'Speed Bin A-B'!M305,'Speed Bin A-B'!M409,'Speed Bin A-B'!M513,'Speed Bin A-B'!M825,'Speed Bin A-B'!M929,'Speed Bin A-B'!M1033,'Speed Bin A-B'!M1137,'Speed Bin A-B'!M1241,'Speed Bin A-B'!M1553,'Speed Bin A-B'!M1657,'Speed Bin A-B'!M1761,'Speed Bin A-B'!M1865,'Speed Bin A-B'!M1969,'Speed Bin A-B'!M2281,'Speed Bin A-B'!M2385,'Speed Bin A-B'!M2489,'Speed Bin A-B'!M2593,'Speed Bin A-B'!M2697)</f>
        <v>0</v>
      </c>
      <c r="N90" s="273">
        <f>SUM('Speed Bin A-B'!N97,'Speed Bin A-B'!N201,'Speed Bin A-B'!N305,'Speed Bin A-B'!N409,'Speed Bin A-B'!N513,'Speed Bin A-B'!N825,'Speed Bin A-B'!N929,'Speed Bin A-B'!N1033,'Speed Bin A-B'!N1137,'Speed Bin A-B'!N1241,'Speed Bin A-B'!N1553,'Speed Bin A-B'!N1657,'Speed Bin A-B'!N1761,'Speed Bin A-B'!N1865,'Speed Bin A-B'!N1969,'Speed Bin A-B'!N2281,'Speed Bin A-B'!N2385,'Speed Bin A-B'!N2489,'Speed Bin A-B'!N2593,'Speed Bin A-B'!N2697)</f>
        <v>0</v>
      </c>
      <c r="O90" s="273">
        <f>SUM('Speed Bin A-B'!O97,'Speed Bin A-B'!O201,'Speed Bin A-B'!O305,'Speed Bin A-B'!O409,'Speed Bin A-B'!O513,'Speed Bin A-B'!O825,'Speed Bin A-B'!O929,'Speed Bin A-B'!O1033,'Speed Bin A-B'!O1137,'Speed Bin A-B'!O1241,'Speed Bin A-B'!O1553,'Speed Bin A-B'!O1657,'Speed Bin A-B'!O1761,'Speed Bin A-B'!O1865,'Speed Bin A-B'!O1969,'Speed Bin A-B'!O2281,'Speed Bin A-B'!O2385,'Speed Bin A-B'!O2489,'Speed Bin A-B'!O2593,'Speed Bin A-B'!O2697)</f>
        <v>0</v>
      </c>
      <c r="P90" s="273">
        <f>SUM('Speed Bin A-B'!P97,'Speed Bin A-B'!P201,'Speed Bin A-B'!P305,'Speed Bin A-B'!P409,'Speed Bin A-B'!P513,'Speed Bin A-B'!P825,'Speed Bin A-B'!P929,'Speed Bin A-B'!P1033,'Speed Bin A-B'!P1137,'Speed Bin A-B'!P1241,'Speed Bin A-B'!P1553,'Speed Bin A-B'!P1657,'Speed Bin A-B'!P1761,'Speed Bin A-B'!P1865,'Speed Bin A-B'!P1969,'Speed Bin A-B'!P2281,'Speed Bin A-B'!P2385,'Speed Bin A-B'!P2489,'Speed Bin A-B'!P2593,'Speed Bin A-B'!P2697)</f>
        <v>0</v>
      </c>
      <c r="Q90" s="273">
        <f>SUM('Speed Bin A-B'!Q97,'Speed Bin A-B'!Q201,'Speed Bin A-B'!Q305,'Speed Bin A-B'!Q409,'Speed Bin A-B'!Q513,'Speed Bin A-B'!Q825,'Speed Bin A-B'!Q929,'Speed Bin A-B'!Q1033,'Speed Bin A-B'!Q1137,'Speed Bin A-B'!Q1241,'Speed Bin A-B'!Q1553,'Speed Bin A-B'!Q1657,'Speed Bin A-B'!Q1761,'Speed Bin A-B'!Q1865,'Speed Bin A-B'!Q1969,'Speed Bin A-B'!Q2281,'Speed Bin A-B'!Q2385,'Speed Bin A-B'!Q2489,'Speed Bin A-B'!Q2593,'Speed Bin A-B'!Q2697)</f>
        <v>0</v>
      </c>
      <c r="R90" s="273">
        <f>SUM('Speed Bin A-B'!R97,'Speed Bin A-B'!R201,'Speed Bin A-B'!R305,'Speed Bin A-B'!R409,'Speed Bin A-B'!R513,'Speed Bin A-B'!R825,'Speed Bin A-B'!R929,'Speed Bin A-B'!R1033,'Speed Bin A-B'!R1137,'Speed Bin A-B'!R1241,'Speed Bin A-B'!R1553,'Speed Bin A-B'!R1657,'Speed Bin A-B'!R1761,'Speed Bin A-B'!R1865,'Speed Bin A-B'!R1969,'Speed Bin A-B'!R2281,'Speed Bin A-B'!R2385,'Speed Bin A-B'!R2489,'Speed Bin A-B'!R2593,'Speed Bin A-B'!R2697)</f>
        <v>0</v>
      </c>
      <c r="S90" s="273">
        <f>SUM('Speed Bin A-B'!S97,'Speed Bin A-B'!S201,'Speed Bin A-B'!S305,'Speed Bin A-B'!S409,'Speed Bin A-B'!S513,'Speed Bin A-B'!S825,'Speed Bin A-B'!S929,'Speed Bin A-B'!S1033,'Speed Bin A-B'!S1137,'Speed Bin A-B'!S1241,'Speed Bin A-B'!S1553,'Speed Bin A-B'!S1657,'Speed Bin A-B'!S1761,'Speed Bin A-B'!S1865,'Speed Bin A-B'!S1969,'Speed Bin A-B'!S2281,'Speed Bin A-B'!S2385,'Speed Bin A-B'!S2489,'Speed Bin A-B'!S2593,'Speed Bin A-B'!S2697)</f>
        <v>0</v>
      </c>
      <c r="T90" s="273">
        <f>SUM('Speed Bin A-B'!T97,'Speed Bin A-B'!T201,'Speed Bin A-B'!T305,'Speed Bin A-B'!T409,'Speed Bin A-B'!T513,'Speed Bin A-B'!T825,'Speed Bin A-B'!T929,'Speed Bin A-B'!T1033,'Speed Bin A-B'!T1137,'Speed Bin A-B'!T1241,'Speed Bin A-B'!T1553,'Speed Bin A-B'!T1657,'Speed Bin A-B'!T1761,'Speed Bin A-B'!T1865,'Speed Bin A-B'!T1969,'Speed Bin A-B'!T2281,'Speed Bin A-B'!T2385,'Speed Bin A-B'!T2489,'Speed Bin A-B'!T2593,'Speed Bin A-B'!T2697)</f>
        <v>0</v>
      </c>
      <c r="U90" s="273">
        <f>SUM('Speed Bin A-B'!U97,'Speed Bin A-B'!U201,'Speed Bin A-B'!U305,'Speed Bin A-B'!U409,'Speed Bin A-B'!U513,'Speed Bin A-B'!U825,'Speed Bin A-B'!U929,'Speed Bin A-B'!U1033,'Speed Bin A-B'!U1137,'Speed Bin A-B'!U1241,'Speed Bin A-B'!U1553,'Speed Bin A-B'!U1657,'Speed Bin A-B'!U1761,'Speed Bin A-B'!U1865,'Speed Bin A-B'!U1969,'Speed Bin A-B'!U2281,'Speed Bin A-B'!U2385,'Speed Bin A-B'!U2489,'Speed Bin A-B'!U2593,'Speed Bin A-B'!U2697)</f>
        <v>0</v>
      </c>
      <c r="V90"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f>
        <v>19.707142857142859</v>
      </c>
      <c r="W90"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f>
        <v>24.342857142857145</v>
      </c>
      <c r="X90" s="267"/>
      <c r="Y90" s="267"/>
    </row>
    <row r="91" spans="1:25" x14ac:dyDescent="0.25">
      <c r="A91" s="272">
        <v>0.90625</v>
      </c>
      <c r="B91" s="273">
        <f>SUM('Speed Bin A-B'!B98,'Speed Bin A-B'!B202,'Speed Bin A-B'!B306,'Speed Bin A-B'!B410,'Speed Bin A-B'!B514,'Speed Bin A-B'!B826,'Speed Bin A-B'!B930,'Speed Bin A-B'!B1034,'Speed Bin A-B'!B1138,'Speed Bin A-B'!B1242,'Speed Bin A-B'!B1554,'Speed Bin A-B'!B1658,'Speed Bin A-B'!B1762,'Speed Bin A-B'!B1866,'Speed Bin A-B'!B1970,'Speed Bin A-B'!B2282,'Speed Bin A-B'!B2386,'Speed Bin A-B'!B2490,'Speed Bin A-B'!B2594,'Speed Bin A-B'!B2698)</f>
        <v>50</v>
      </c>
      <c r="C91" s="273">
        <f>SUM('Speed Bin A-B'!C98,'Speed Bin A-B'!C202,'Speed Bin A-B'!C306,'Speed Bin A-B'!C410,'Speed Bin A-B'!C514,'Speed Bin A-B'!C826,'Speed Bin A-B'!C930,'Speed Bin A-B'!C1034,'Speed Bin A-B'!C1138,'Speed Bin A-B'!C1242,'Speed Bin A-B'!C1554,'Speed Bin A-B'!C1658,'Speed Bin A-B'!C1762,'Speed Bin A-B'!C1866,'Speed Bin A-B'!C1970,'Speed Bin A-B'!C2282,'Speed Bin A-B'!C2386,'Speed Bin A-B'!C2490,'Speed Bin A-B'!C2594,'Speed Bin A-B'!C2698)</f>
        <v>0</v>
      </c>
      <c r="D91" s="273">
        <f>SUM('Speed Bin A-B'!D98,'Speed Bin A-B'!D202,'Speed Bin A-B'!D306,'Speed Bin A-B'!D410,'Speed Bin A-B'!D514,'Speed Bin A-B'!D826,'Speed Bin A-B'!D930,'Speed Bin A-B'!D1034,'Speed Bin A-B'!D1138,'Speed Bin A-B'!D1242,'Speed Bin A-B'!D1554,'Speed Bin A-B'!D1658,'Speed Bin A-B'!D1762,'Speed Bin A-B'!D1866,'Speed Bin A-B'!D1970,'Speed Bin A-B'!D2282,'Speed Bin A-B'!D2386,'Speed Bin A-B'!D2490,'Speed Bin A-B'!D2594,'Speed Bin A-B'!D2698)</f>
        <v>1</v>
      </c>
      <c r="E91" s="273">
        <f>SUM('Speed Bin A-B'!E98,'Speed Bin A-B'!E202,'Speed Bin A-B'!E306,'Speed Bin A-B'!E410,'Speed Bin A-B'!E514,'Speed Bin A-B'!E826,'Speed Bin A-B'!E930,'Speed Bin A-B'!E1034,'Speed Bin A-B'!E1138,'Speed Bin A-B'!E1242,'Speed Bin A-B'!E1554,'Speed Bin A-B'!E1658,'Speed Bin A-B'!E1762,'Speed Bin A-B'!E1866,'Speed Bin A-B'!E1970,'Speed Bin A-B'!E2282,'Speed Bin A-B'!E2386,'Speed Bin A-B'!E2490,'Speed Bin A-B'!E2594,'Speed Bin A-B'!E2698)</f>
        <v>18</v>
      </c>
      <c r="F91" s="273">
        <f>SUM('Speed Bin A-B'!F98,'Speed Bin A-B'!F202,'Speed Bin A-B'!F306,'Speed Bin A-B'!F410,'Speed Bin A-B'!F514,'Speed Bin A-B'!F826,'Speed Bin A-B'!F930,'Speed Bin A-B'!F1034,'Speed Bin A-B'!F1138,'Speed Bin A-B'!F1242,'Speed Bin A-B'!F1554,'Speed Bin A-B'!F1658,'Speed Bin A-B'!F1762,'Speed Bin A-B'!F1866,'Speed Bin A-B'!F1970,'Speed Bin A-B'!F2282,'Speed Bin A-B'!F2386,'Speed Bin A-B'!F2490,'Speed Bin A-B'!F2594,'Speed Bin A-B'!F2698)</f>
        <v>23</v>
      </c>
      <c r="G91" s="273">
        <f>SUM('Speed Bin A-B'!G98,'Speed Bin A-B'!G202,'Speed Bin A-B'!G306,'Speed Bin A-B'!G410,'Speed Bin A-B'!G514,'Speed Bin A-B'!G826,'Speed Bin A-B'!G930,'Speed Bin A-B'!G1034,'Speed Bin A-B'!G1138,'Speed Bin A-B'!G1242,'Speed Bin A-B'!G1554,'Speed Bin A-B'!G1658,'Speed Bin A-B'!G1762,'Speed Bin A-B'!G1866,'Speed Bin A-B'!G1970,'Speed Bin A-B'!G2282,'Speed Bin A-B'!G2386,'Speed Bin A-B'!G2490,'Speed Bin A-B'!G2594,'Speed Bin A-B'!G2698)</f>
        <v>5</v>
      </c>
      <c r="H91" s="273">
        <f>SUM('Speed Bin A-B'!H98,'Speed Bin A-B'!H202,'Speed Bin A-B'!H306,'Speed Bin A-B'!H410,'Speed Bin A-B'!H514,'Speed Bin A-B'!H826,'Speed Bin A-B'!H930,'Speed Bin A-B'!H1034,'Speed Bin A-B'!H1138,'Speed Bin A-B'!H1242,'Speed Bin A-B'!H1554,'Speed Bin A-B'!H1658,'Speed Bin A-B'!H1762,'Speed Bin A-B'!H1866,'Speed Bin A-B'!H1970,'Speed Bin A-B'!H2282,'Speed Bin A-B'!H2386,'Speed Bin A-B'!H2490,'Speed Bin A-B'!H2594,'Speed Bin A-B'!H2698)</f>
        <v>3</v>
      </c>
      <c r="I91" s="273">
        <f>SUM('Speed Bin A-B'!I98,'Speed Bin A-B'!I202,'Speed Bin A-B'!I306,'Speed Bin A-B'!I410,'Speed Bin A-B'!I514,'Speed Bin A-B'!I826,'Speed Bin A-B'!I930,'Speed Bin A-B'!I1034,'Speed Bin A-B'!I1138,'Speed Bin A-B'!I1242,'Speed Bin A-B'!I1554,'Speed Bin A-B'!I1658,'Speed Bin A-B'!I1762,'Speed Bin A-B'!I1866,'Speed Bin A-B'!I1970,'Speed Bin A-B'!I2282,'Speed Bin A-B'!I2386,'Speed Bin A-B'!I2490,'Speed Bin A-B'!I2594,'Speed Bin A-B'!I2698)</f>
        <v>0</v>
      </c>
      <c r="J91" s="273">
        <f>SUM('Speed Bin A-B'!J98,'Speed Bin A-B'!J202,'Speed Bin A-B'!J306,'Speed Bin A-B'!J410,'Speed Bin A-B'!J514,'Speed Bin A-B'!J826,'Speed Bin A-B'!J930,'Speed Bin A-B'!J1034,'Speed Bin A-B'!J1138,'Speed Bin A-B'!J1242,'Speed Bin A-B'!J1554,'Speed Bin A-B'!J1658,'Speed Bin A-B'!J1762,'Speed Bin A-B'!J1866,'Speed Bin A-B'!J1970,'Speed Bin A-B'!J2282,'Speed Bin A-B'!J2386,'Speed Bin A-B'!J2490,'Speed Bin A-B'!J2594,'Speed Bin A-B'!J2698)</f>
        <v>0</v>
      </c>
      <c r="K91" s="273">
        <f>SUM('Speed Bin A-B'!K98,'Speed Bin A-B'!K202,'Speed Bin A-B'!K306,'Speed Bin A-B'!K410,'Speed Bin A-B'!K514,'Speed Bin A-B'!K826,'Speed Bin A-B'!K930,'Speed Bin A-B'!K1034,'Speed Bin A-B'!K1138,'Speed Bin A-B'!K1242,'Speed Bin A-B'!K1554,'Speed Bin A-B'!K1658,'Speed Bin A-B'!K1762,'Speed Bin A-B'!K1866,'Speed Bin A-B'!K1970,'Speed Bin A-B'!K2282,'Speed Bin A-B'!K2386,'Speed Bin A-B'!K2490,'Speed Bin A-B'!K2594,'Speed Bin A-B'!K2698)</f>
        <v>0</v>
      </c>
      <c r="L91" s="273">
        <f>SUM('Speed Bin A-B'!L98,'Speed Bin A-B'!L202,'Speed Bin A-B'!L306,'Speed Bin A-B'!L410,'Speed Bin A-B'!L514,'Speed Bin A-B'!L826,'Speed Bin A-B'!L930,'Speed Bin A-B'!L1034,'Speed Bin A-B'!L1138,'Speed Bin A-B'!L1242,'Speed Bin A-B'!L1554,'Speed Bin A-B'!L1658,'Speed Bin A-B'!L1762,'Speed Bin A-B'!L1866,'Speed Bin A-B'!L1970,'Speed Bin A-B'!L2282,'Speed Bin A-B'!L2386,'Speed Bin A-B'!L2490,'Speed Bin A-B'!L2594,'Speed Bin A-B'!L2698)</f>
        <v>0</v>
      </c>
      <c r="M91" s="273">
        <f>SUM('Speed Bin A-B'!M98,'Speed Bin A-B'!M202,'Speed Bin A-B'!M306,'Speed Bin A-B'!M410,'Speed Bin A-B'!M514,'Speed Bin A-B'!M826,'Speed Bin A-B'!M930,'Speed Bin A-B'!M1034,'Speed Bin A-B'!M1138,'Speed Bin A-B'!M1242,'Speed Bin A-B'!M1554,'Speed Bin A-B'!M1658,'Speed Bin A-B'!M1762,'Speed Bin A-B'!M1866,'Speed Bin A-B'!M1970,'Speed Bin A-B'!M2282,'Speed Bin A-B'!M2386,'Speed Bin A-B'!M2490,'Speed Bin A-B'!M2594,'Speed Bin A-B'!M2698)</f>
        <v>0</v>
      </c>
      <c r="N91" s="273">
        <f>SUM('Speed Bin A-B'!N98,'Speed Bin A-B'!N202,'Speed Bin A-B'!N306,'Speed Bin A-B'!N410,'Speed Bin A-B'!N514,'Speed Bin A-B'!N826,'Speed Bin A-B'!N930,'Speed Bin A-B'!N1034,'Speed Bin A-B'!N1138,'Speed Bin A-B'!N1242,'Speed Bin A-B'!N1554,'Speed Bin A-B'!N1658,'Speed Bin A-B'!N1762,'Speed Bin A-B'!N1866,'Speed Bin A-B'!N1970,'Speed Bin A-B'!N2282,'Speed Bin A-B'!N2386,'Speed Bin A-B'!N2490,'Speed Bin A-B'!N2594,'Speed Bin A-B'!N2698)</f>
        <v>0</v>
      </c>
      <c r="O91" s="273">
        <f>SUM('Speed Bin A-B'!O98,'Speed Bin A-B'!O202,'Speed Bin A-B'!O306,'Speed Bin A-B'!O410,'Speed Bin A-B'!O514,'Speed Bin A-B'!O826,'Speed Bin A-B'!O930,'Speed Bin A-B'!O1034,'Speed Bin A-B'!O1138,'Speed Bin A-B'!O1242,'Speed Bin A-B'!O1554,'Speed Bin A-B'!O1658,'Speed Bin A-B'!O1762,'Speed Bin A-B'!O1866,'Speed Bin A-B'!O1970,'Speed Bin A-B'!O2282,'Speed Bin A-B'!O2386,'Speed Bin A-B'!O2490,'Speed Bin A-B'!O2594,'Speed Bin A-B'!O2698)</f>
        <v>0</v>
      </c>
      <c r="P91" s="273">
        <f>SUM('Speed Bin A-B'!P98,'Speed Bin A-B'!P202,'Speed Bin A-B'!P306,'Speed Bin A-B'!P410,'Speed Bin A-B'!P514,'Speed Bin A-B'!P826,'Speed Bin A-B'!P930,'Speed Bin A-B'!P1034,'Speed Bin A-B'!P1138,'Speed Bin A-B'!P1242,'Speed Bin A-B'!P1554,'Speed Bin A-B'!P1658,'Speed Bin A-B'!P1762,'Speed Bin A-B'!P1866,'Speed Bin A-B'!P1970,'Speed Bin A-B'!P2282,'Speed Bin A-B'!P2386,'Speed Bin A-B'!P2490,'Speed Bin A-B'!P2594,'Speed Bin A-B'!P2698)</f>
        <v>0</v>
      </c>
      <c r="Q91" s="273">
        <f>SUM('Speed Bin A-B'!Q98,'Speed Bin A-B'!Q202,'Speed Bin A-B'!Q306,'Speed Bin A-B'!Q410,'Speed Bin A-B'!Q514,'Speed Bin A-B'!Q826,'Speed Bin A-B'!Q930,'Speed Bin A-B'!Q1034,'Speed Bin A-B'!Q1138,'Speed Bin A-B'!Q1242,'Speed Bin A-B'!Q1554,'Speed Bin A-B'!Q1658,'Speed Bin A-B'!Q1762,'Speed Bin A-B'!Q1866,'Speed Bin A-B'!Q1970,'Speed Bin A-B'!Q2282,'Speed Bin A-B'!Q2386,'Speed Bin A-B'!Q2490,'Speed Bin A-B'!Q2594,'Speed Bin A-B'!Q2698)</f>
        <v>0</v>
      </c>
      <c r="R91" s="273">
        <f>SUM('Speed Bin A-B'!R98,'Speed Bin A-B'!R202,'Speed Bin A-B'!R306,'Speed Bin A-B'!R410,'Speed Bin A-B'!R514,'Speed Bin A-B'!R826,'Speed Bin A-B'!R930,'Speed Bin A-B'!R1034,'Speed Bin A-B'!R1138,'Speed Bin A-B'!R1242,'Speed Bin A-B'!R1554,'Speed Bin A-B'!R1658,'Speed Bin A-B'!R1762,'Speed Bin A-B'!R1866,'Speed Bin A-B'!R1970,'Speed Bin A-B'!R2282,'Speed Bin A-B'!R2386,'Speed Bin A-B'!R2490,'Speed Bin A-B'!R2594,'Speed Bin A-B'!R2698)</f>
        <v>0</v>
      </c>
      <c r="S91" s="273">
        <f>SUM('Speed Bin A-B'!S98,'Speed Bin A-B'!S202,'Speed Bin A-B'!S306,'Speed Bin A-B'!S410,'Speed Bin A-B'!S514,'Speed Bin A-B'!S826,'Speed Bin A-B'!S930,'Speed Bin A-B'!S1034,'Speed Bin A-B'!S1138,'Speed Bin A-B'!S1242,'Speed Bin A-B'!S1554,'Speed Bin A-B'!S1658,'Speed Bin A-B'!S1762,'Speed Bin A-B'!S1866,'Speed Bin A-B'!S1970,'Speed Bin A-B'!S2282,'Speed Bin A-B'!S2386,'Speed Bin A-B'!S2490,'Speed Bin A-B'!S2594,'Speed Bin A-B'!S2698)</f>
        <v>0</v>
      </c>
      <c r="T91" s="273">
        <f>SUM('Speed Bin A-B'!T98,'Speed Bin A-B'!T202,'Speed Bin A-B'!T306,'Speed Bin A-B'!T410,'Speed Bin A-B'!T514,'Speed Bin A-B'!T826,'Speed Bin A-B'!T930,'Speed Bin A-B'!T1034,'Speed Bin A-B'!T1138,'Speed Bin A-B'!T1242,'Speed Bin A-B'!T1554,'Speed Bin A-B'!T1658,'Speed Bin A-B'!T1762,'Speed Bin A-B'!T1866,'Speed Bin A-B'!T1970,'Speed Bin A-B'!T2282,'Speed Bin A-B'!T2386,'Speed Bin A-B'!T2490,'Speed Bin A-B'!T2594,'Speed Bin A-B'!T2698)</f>
        <v>0</v>
      </c>
      <c r="U91" s="273">
        <f>SUM('Speed Bin A-B'!U98,'Speed Bin A-B'!U202,'Speed Bin A-B'!U306,'Speed Bin A-B'!U410,'Speed Bin A-B'!U514,'Speed Bin A-B'!U826,'Speed Bin A-B'!U930,'Speed Bin A-B'!U1034,'Speed Bin A-B'!U1138,'Speed Bin A-B'!U1242,'Speed Bin A-B'!U1554,'Speed Bin A-B'!U1658,'Speed Bin A-B'!U1762,'Speed Bin A-B'!U1866,'Speed Bin A-B'!U1970,'Speed Bin A-B'!U2282,'Speed Bin A-B'!U2386,'Speed Bin A-B'!U2490,'Speed Bin A-B'!U2594,'Speed Bin A-B'!U2698)</f>
        <v>0</v>
      </c>
      <c r="V91"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f>
        <v>21.421428571428571</v>
      </c>
      <c r="W91" s="274" t="str">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f>
        <v>-</v>
      </c>
      <c r="X91" s="267"/>
      <c r="Y91" s="267"/>
    </row>
    <row r="92" spans="1:25" x14ac:dyDescent="0.25">
      <c r="A92" s="272">
        <v>0.91666666666666696</v>
      </c>
      <c r="B92" s="273">
        <f>SUM('Speed Bin A-B'!B99,'Speed Bin A-B'!B203,'Speed Bin A-B'!B307,'Speed Bin A-B'!B411,'Speed Bin A-B'!B515,'Speed Bin A-B'!B827,'Speed Bin A-B'!B931,'Speed Bin A-B'!B1035,'Speed Bin A-B'!B1139,'Speed Bin A-B'!B1243,'Speed Bin A-B'!B1555,'Speed Bin A-B'!B1659,'Speed Bin A-B'!B1763,'Speed Bin A-B'!B1867,'Speed Bin A-B'!B1971,'Speed Bin A-B'!B2283,'Speed Bin A-B'!B2387,'Speed Bin A-B'!B2491,'Speed Bin A-B'!B2595,'Speed Bin A-B'!B2699)</f>
        <v>119</v>
      </c>
      <c r="C92" s="273">
        <f>SUM('Speed Bin A-B'!C99,'Speed Bin A-B'!C203,'Speed Bin A-B'!C307,'Speed Bin A-B'!C411,'Speed Bin A-B'!C515,'Speed Bin A-B'!C827,'Speed Bin A-B'!C931,'Speed Bin A-B'!C1035,'Speed Bin A-B'!C1139,'Speed Bin A-B'!C1243,'Speed Bin A-B'!C1555,'Speed Bin A-B'!C1659,'Speed Bin A-B'!C1763,'Speed Bin A-B'!C1867,'Speed Bin A-B'!C1971,'Speed Bin A-B'!C2283,'Speed Bin A-B'!C2387,'Speed Bin A-B'!C2491,'Speed Bin A-B'!C2595,'Speed Bin A-B'!C2699)</f>
        <v>1</v>
      </c>
      <c r="D92" s="273">
        <f>SUM('Speed Bin A-B'!D99,'Speed Bin A-B'!D203,'Speed Bin A-B'!D307,'Speed Bin A-B'!D411,'Speed Bin A-B'!D515,'Speed Bin A-B'!D827,'Speed Bin A-B'!D931,'Speed Bin A-B'!D1035,'Speed Bin A-B'!D1139,'Speed Bin A-B'!D1243,'Speed Bin A-B'!D1555,'Speed Bin A-B'!D1659,'Speed Bin A-B'!D1763,'Speed Bin A-B'!D1867,'Speed Bin A-B'!D1971,'Speed Bin A-B'!D2283,'Speed Bin A-B'!D2387,'Speed Bin A-B'!D2491,'Speed Bin A-B'!D2595,'Speed Bin A-B'!D2699)</f>
        <v>12</v>
      </c>
      <c r="E92" s="273">
        <f>SUM('Speed Bin A-B'!E99,'Speed Bin A-B'!E203,'Speed Bin A-B'!E307,'Speed Bin A-B'!E411,'Speed Bin A-B'!E515,'Speed Bin A-B'!E827,'Speed Bin A-B'!E931,'Speed Bin A-B'!E1035,'Speed Bin A-B'!E1139,'Speed Bin A-B'!E1243,'Speed Bin A-B'!E1555,'Speed Bin A-B'!E1659,'Speed Bin A-B'!E1763,'Speed Bin A-B'!E1867,'Speed Bin A-B'!E1971,'Speed Bin A-B'!E2283,'Speed Bin A-B'!E2387,'Speed Bin A-B'!E2491,'Speed Bin A-B'!E2595,'Speed Bin A-B'!E2699)</f>
        <v>56</v>
      </c>
      <c r="F92" s="273">
        <f>SUM('Speed Bin A-B'!F99,'Speed Bin A-B'!F203,'Speed Bin A-B'!F307,'Speed Bin A-B'!F411,'Speed Bin A-B'!F515,'Speed Bin A-B'!F827,'Speed Bin A-B'!F931,'Speed Bin A-B'!F1035,'Speed Bin A-B'!F1139,'Speed Bin A-B'!F1243,'Speed Bin A-B'!F1555,'Speed Bin A-B'!F1659,'Speed Bin A-B'!F1763,'Speed Bin A-B'!F1867,'Speed Bin A-B'!F1971,'Speed Bin A-B'!F2283,'Speed Bin A-B'!F2387,'Speed Bin A-B'!F2491,'Speed Bin A-B'!F2595,'Speed Bin A-B'!F2699)</f>
        <v>41</v>
      </c>
      <c r="G92" s="273">
        <f>SUM('Speed Bin A-B'!G99,'Speed Bin A-B'!G203,'Speed Bin A-B'!G307,'Speed Bin A-B'!G411,'Speed Bin A-B'!G515,'Speed Bin A-B'!G827,'Speed Bin A-B'!G931,'Speed Bin A-B'!G1035,'Speed Bin A-B'!G1139,'Speed Bin A-B'!G1243,'Speed Bin A-B'!G1555,'Speed Bin A-B'!G1659,'Speed Bin A-B'!G1763,'Speed Bin A-B'!G1867,'Speed Bin A-B'!G1971,'Speed Bin A-B'!G2283,'Speed Bin A-B'!G2387,'Speed Bin A-B'!G2491,'Speed Bin A-B'!G2595,'Speed Bin A-B'!G2699)</f>
        <v>6</v>
      </c>
      <c r="H92" s="273">
        <f>SUM('Speed Bin A-B'!H99,'Speed Bin A-B'!H203,'Speed Bin A-B'!H307,'Speed Bin A-B'!H411,'Speed Bin A-B'!H515,'Speed Bin A-B'!H827,'Speed Bin A-B'!H931,'Speed Bin A-B'!H1035,'Speed Bin A-B'!H1139,'Speed Bin A-B'!H1243,'Speed Bin A-B'!H1555,'Speed Bin A-B'!H1659,'Speed Bin A-B'!H1763,'Speed Bin A-B'!H1867,'Speed Bin A-B'!H1971,'Speed Bin A-B'!H2283,'Speed Bin A-B'!H2387,'Speed Bin A-B'!H2491,'Speed Bin A-B'!H2595,'Speed Bin A-B'!H2699)</f>
        <v>3</v>
      </c>
      <c r="I92" s="273">
        <f>SUM('Speed Bin A-B'!I99,'Speed Bin A-B'!I203,'Speed Bin A-B'!I307,'Speed Bin A-B'!I411,'Speed Bin A-B'!I515,'Speed Bin A-B'!I827,'Speed Bin A-B'!I931,'Speed Bin A-B'!I1035,'Speed Bin A-B'!I1139,'Speed Bin A-B'!I1243,'Speed Bin A-B'!I1555,'Speed Bin A-B'!I1659,'Speed Bin A-B'!I1763,'Speed Bin A-B'!I1867,'Speed Bin A-B'!I1971,'Speed Bin A-B'!I2283,'Speed Bin A-B'!I2387,'Speed Bin A-B'!I2491,'Speed Bin A-B'!I2595,'Speed Bin A-B'!I2699)</f>
        <v>0</v>
      </c>
      <c r="J92" s="273">
        <f>SUM('Speed Bin A-B'!J99,'Speed Bin A-B'!J203,'Speed Bin A-B'!J307,'Speed Bin A-B'!J411,'Speed Bin A-B'!J515,'Speed Bin A-B'!J827,'Speed Bin A-B'!J931,'Speed Bin A-B'!J1035,'Speed Bin A-B'!J1139,'Speed Bin A-B'!J1243,'Speed Bin A-B'!J1555,'Speed Bin A-B'!J1659,'Speed Bin A-B'!J1763,'Speed Bin A-B'!J1867,'Speed Bin A-B'!J1971,'Speed Bin A-B'!J2283,'Speed Bin A-B'!J2387,'Speed Bin A-B'!J2491,'Speed Bin A-B'!J2595,'Speed Bin A-B'!J2699)</f>
        <v>0</v>
      </c>
      <c r="K92" s="273">
        <f>SUM('Speed Bin A-B'!K99,'Speed Bin A-B'!K203,'Speed Bin A-B'!K307,'Speed Bin A-B'!K411,'Speed Bin A-B'!K515,'Speed Bin A-B'!K827,'Speed Bin A-B'!K931,'Speed Bin A-B'!K1035,'Speed Bin A-B'!K1139,'Speed Bin A-B'!K1243,'Speed Bin A-B'!K1555,'Speed Bin A-B'!K1659,'Speed Bin A-B'!K1763,'Speed Bin A-B'!K1867,'Speed Bin A-B'!K1971,'Speed Bin A-B'!K2283,'Speed Bin A-B'!K2387,'Speed Bin A-B'!K2491,'Speed Bin A-B'!K2595,'Speed Bin A-B'!K2699)</f>
        <v>0</v>
      </c>
      <c r="L92" s="273">
        <f>SUM('Speed Bin A-B'!L99,'Speed Bin A-B'!L203,'Speed Bin A-B'!L307,'Speed Bin A-B'!L411,'Speed Bin A-B'!L515,'Speed Bin A-B'!L827,'Speed Bin A-B'!L931,'Speed Bin A-B'!L1035,'Speed Bin A-B'!L1139,'Speed Bin A-B'!L1243,'Speed Bin A-B'!L1555,'Speed Bin A-B'!L1659,'Speed Bin A-B'!L1763,'Speed Bin A-B'!L1867,'Speed Bin A-B'!L1971,'Speed Bin A-B'!L2283,'Speed Bin A-B'!L2387,'Speed Bin A-B'!L2491,'Speed Bin A-B'!L2595,'Speed Bin A-B'!L2699)</f>
        <v>0</v>
      </c>
      <c r="M92" s="273">
        <f>SUM('Speed Bin A-B'!M99,'Speed Bin A-B'!M203,'Speed Bin A-B'!M307,'Speed Bin A-B'!M411,'Speed Bin A-B'!M515,'Speed Bin A-B'!M827,'Speed Bin A-B'!M931,'Speed Bin A-B'!M1035,'Speed Bin A-B'!M1139,'Speed Bin A-B'!M1243,'Speed Bin A-B'!M1555,'Speed Bin A-B'!M1659,'Speed Bin A-B'!M1763,'Speed Bin A-B'!M1867,'Speed Bin A-B'!M1971,'Speed Bin A-B'!M2283,'Speed Bin A-B'!M2387,'Speed Bin A-B'!M2491,'Speed Bin A-B'!M2595,'Speed Bin A-B'!M2699)</f>
        <v>0</v>
      </c>
      <c r="N92" s="273">
        <f>SUM('Speed Bin A-B'!N99,'Speed Bin A-B'!N203,'Speed Bin A-B'!N307,'Speed Bin A-B'!N411,'Speed Bin A-B'!N515,'Speed Bin A-B'!N827,'Speed Bin A-B'!N931,'Speed Bin A-B'!N1035,'Speed Bin A-B'!N1139,'Speed Bin A-B'!N1243,'Speed Bin A-B'!N1555,'Speed Bin A-B'!N1659,'Speed Bin A-B'!N1763,'Speed Bin A-B'!N1867,'Speed Bin A-B'!N1971,'Speed Bin A-B'!N2283,'Speed Bin A-B'!N2387,'Speed Bin A-B'!N2491,'Speed Bin A-B'!N2595,'Speed Bin A-B'!N2699)</f>
        <v>0</v>
      </c>
      <c r="O92" s="273">
        <f>SUM('Speed Bin A-B'!O99,'Speed Bin A-B'!O203,'Speed Bin A-B'!O307,'Speed Bin A-B'!O411,'Speed Bin A-B'!O515,'Speed Bin A-B'!O827,'Speed Bin A-B'!O931,'Speed Bin A-B'!O1035,'Speed Bin A-B'!O1139,'Speed Bin A-B'!O1243,'Speed Bin A-B'!O1555,'Speed Bin A-B'!O1659,'Speed Bin A-B'!O1763,'Speed Bin A-B'!O1867,'Speed Bin A-B'!O1971,'Speed Bin A-B'!O2283,'Speed Bin A-B'!O2387,'Speed Bin A-B'!O2491,'Speed Bin A-B'!O2595,'Speed Bin A-B'!O2699)</f>
        <v>0</v>
      </c>
      <c r="P92" s="273">
        <f>SUM('Speed Bin A-B'!P99,'Speed Bin A-B'!P203,'Speed Bin A-B'!P307,'Speed Bin A-B'!P411,'Speed Bin A-B'!P515,'Speed Bin A-B'!P827,'Speed Bin A-B'!P931,'Speed Bin A-B'!P1035,'Speed Bin A-B'!P1139,'Speed Bin A-B'!P1243,'Speed Bin A-B'!P1555,'Speed Bin A-B'!P1659,'Speed Bin A-B'!P1763,'Speed Bin A-B'!P1867,'Speed Bin A-B'!P1971,'Speed Bin A-B'!P2283,'Speed Bin A-B'!P2387,'Speed Bin A-B'!P2491,'Speed Bin A-B'!P2595,'Speed Bin A-B'!P2699)</f>
        <v>0</v>
      </c>
      <c r="Q92" s="273">
        <f>SUM('Speed Bin A-B'!Q99,'Speed Bin A-B'!Q203,'Speed Bin A-B'!Q307,'Speed Bin A-B'!Q411,'Speed Bin A-B'!Q515,'Speed Bin A-B'!Q827,'Speed Bin A-B'!Q931,'Speed Bin A-B'!Q1035,'Speed Bin A-B'!Q1139,'Speed Bin A-B'!Q1243,'Speed Bin A-B'!Q1555,'Speed Bin A-B'!Q1659,'Speed Bin A-B'!Q1763,'Speed Bin A-B'!Q1867,'Speed Bin A-B'!Q1971,'Speed Bin A-B'!Q2283,'Speed Bin A-B'!Q2387,'Speed Bin A-B'!Q2491,'Speed Bin A-B'!Q2595,'Speed Bin A-B'!Q2699)</f>
        <v>0</v>
      </c>
      <c r="R92" s="273">
        <f>SUM('Speed Bin A-B'!R99,'Speed Bin A-B'!R203,'Speed Bin A-B'!R307,'Speed Bin A-B'!R411,'Speed Bin A-B'!R515,'Speed Bin A-B'!R827,'Speed Bin A-B'!R931,'Speed Bin A-B'!R1035,'Speed Bin A-B'!R1139,'Speed Bin A-B'!R1243,'Speed Bin A-B'!R1555,'Speed Bin A-B'!R1659,'Speed Bin A-B'!R1763,'Speed Bin A-B'!R1867,'Speed Bin A-B'!R1971,'Speed Bin A-B'!R2283,'Speed Bin A-B'!R2387,'Speed Bin A-B'!R2491,'Speed Bin A-B'!R2595,'Speed Bin A-B'!R2699)</f>
        <v>0</v>
      </c>
      <c r="S92" s="273">
        <f>SUM('Speed Bin A-B'!S99,'Speed Bin A-B'!S203,'Speed Bin A-B'!S307,'Speed Bin A-B'!S411,'Speed Bin A-B'!S515,'Speed Bin A-B'!S827,'Speed Bin A-B'!S931,'Speed Bin A-B'!S1035,'Speed Bin A-B'!S1139,'Speed Bin A-B'!S1243,'Speed Bin A-B'!S1555,'Speed Bin A-B'!S1659,'Speed Bin A-B'!S1763,'Speed Bin A-B'!S1867,'Speed Bin A-B'!S1971,'Speed Bin A-B'!S2283,'Speed Bin A-B'!S2387,'Speed Bin A-B'!S2491,'Speed Bin A-B'!S2595,'Speed Bin A-B'!S2699)</f>
        <v>0</v>
      </c>
      <c r="T92" s="273">
        <f>SUM('Speed Bin A-B'!T99,'Speed Bin A-B'!T203,'Speed Bin A-B'!T307,'Speed Bin A-B'!T411,'Speed Bin A-B'!T515,'Speed Bin A-B'!T827,'Speed Bin A-B'!T931,'Speed Bin A-B'!T1035,'Speed Bin A-B'!T1139,'Speed Bin A-B'!T1243,'Speed Bin A-B'!T1555,'Speed Bin A-B'!T1659,'Speed Bin A-B'!T1763,'Speed Bin A-B'!T1867,'Speed Bin A-B'!T1971,'Speed Bin A-B'!T2283,'Speed Bin A-B'!T2387,'Speed Bin A-B'!T2491,'Speed Bin A-B'!T2595,'Speed Bin A-B'!T2699)</f>
        <v>0</v>
      </c>
      <c r="U92" s="273">
        <f>SUM('Speed Bin A-B'!U99,'Speed Bin A-B'!U203,'Speed Bin A-B'!U307,'Speed Bin A-B'!U411,'Speed Bin A-B'!U515,'Speed Bin A-B'!U827,'Speed Bin A-B'!U931,'Speed Bin A-B'!U1035,'Speed Bin A-B'!U1139,'Speed Bin A-B'!U1243,'Speed Bin A-B'!U1555,'Speed Bin A-B'!U1659,'Speed Bin A-B'!U1763,'Speed Bin A-B'!U1867,'Speed Bin A-B'!U1971,'Speed Bin A-B'!U2283,'Speed Bin A-B'!U2387,'Speed Bin A-B'!U2491,'Speed Bin A-B'!U2595,'Speed Bin A-B'!U2699)</f>
        <v>0</v>
      </c>
      <c r="V92"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f>
        <v>20.007142857142856</v>
      </c>
      <c r="W92"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f>
        <v>21.733333333333334</v>
      </c>
      <c r="X92" s="267"/>
      <c r="Y92" s="267"/>
    </row>
    <row r="93" spans="1:25" x14ac:dyDescent="0.25">
      <c r="A93" s="272">
        <v>0.92708333333333304</v>
      </c>
      <c r="B93" s="273">
        <f>SUM('Speed Bin A-B'!B100,'Speed Bin A-B'!B204,'Speed Bin A-B'!B308,'Speed Bin A-B'!B412,'Speed Bin A-B'!B516,'Speed Bin A-B'!B828,'Speed Bin A-B'!B932,'Speed Bin A-B'!B1036,'Speed Bin A-B'!B1140,'Speed Bin A-B'!B1244,'Speed Bin A-B'!B1556,'Speed Bin A-B'!B1660,'Speed Bin A-B'!B1764,'Speed Bin A-B'!B1868,'Speed Bin A-B'!B1972,'Speed Bin A-B'!B2284,'Speed Bin A-B'!B2388,'Speed Bin A-B'!B2492,'Speed Bin A-B'!B2596,'Speed Bin A-B'!B2700)</f>
        <v>38</v>
      </c>
      <c r="C93" s="273">
        <f>SUM('Speed Bin A-B'!C100,'Speed Bin A-B'!C204,'Speed Bin A-B'!C308,'Speed Bin A-B'!C412,'Speed Bin A-B'!C516,'Speed Bin A-B'!C828,'Speed Bin A-B'!C932,'Speed Bin A-B'!C1036,'Speed Bin A-B'!C1140,'Speed Bin A-B'!C1244,'Speed Bin A-B'!C1556,'Speed Bin A-B'!C1660,'Speed Bin A-B'!C1764,'Speed Bin A-B'!C1868,'Speed Bin A-B'!C1972,'Speed Bin A-B'!C2284,'Speed Bin A-B'!C2388,'Speed Bin A-B'!C2492,'Speed Bin A-B'!C2596,'Speed Bin A-B'!C2700)</f>
        <v>0</v>
      </c>
      <c r="D93" s="273">
        <f>SUM('Speed Bin A-B'!D100,'Speed Bin A-B'!D204,'Speed Bin A-B'!D308,'Speed Bin A-B'!D412,'Speed Bin A-B'!D516,'Speed Bin A-B'!D828,'Speed Bin A-B'!D932,'Speed Bin A-B'!D1036,'Speed Bin A-B'!D1140,'Speed Bin A-B'!D1244,'Speed Bin A-B'!D1556,'Speed Bin A-B'!D1660,'Speed Bin A-B'!D1764,'Speed Bin A-B'!D1868,'Speed Bin A-B'!D1972,'Speed Bin A-B'!D2284,'Speed Bin A-B'!D2388,'Speed Bin A-B'!D2492,'Speed Bin A-B'!D2596,'Speed Bin A-B'!D2700)</f>
        <v>3</v>
      </c>
      <c r="E93" s="273">
        <f>SUM('Speed Bin A-B'!E100,'Speed Bin A-B'!E204,'Speed Bin A-B'!E308,'Speed Bin A-B'!E412,'Speed Bin A-B'!E516,'Speed Bin A-B'!E828,'Speed Bin A-B'!E932,'Speed Bin A-B'!E1036,'Speed Bin A-B'!E1140,'Speed Bin A-B'!E1244,'Speed Bin A-B'!E1556,'Speed Bin A-B'!E1660,'Speed Bin A-B'!E1764,'Speed Bin A-B'!E1868,'Speed Bin A-B'!E1972,'Speed Bin A-B'!E2284,'Speed Bin A-B'!E2388,'Speed Bin A-B'!E2492,'Speed Bin A-B'!E2596,'Speed Bin A-B'!E2700)</f>
        <v>12</v>
      </c>
      <c r="F93" s="273">
        <f>SUM('Speed Bin A-B'!F100,'Speed Bin A-B'!F204,'Speed Bin A-B'!F308,'Speed Bin A-B'!F412,'Speed Bin A-B'!F516,'Speed Bin A-B'!F828,'Speed Bin A-B'!F932,'Speed Bin A-B'!F1036,'Speed Bin A-B'!F1140,'Speed Bin A-B'!F1244,'Speed Bin A-B'!F1556,'Speed Bin A-B'!F1660,'Speed Bin A-B'!F1764,'Speed Bin A-B'!F1868,'Speed Bin A-B'!F1972,'Speed Bin A-B'!F2284,'Speed Bin A-B'!F2388,'Speed Bin A-B'!F2492,'Speed Bin A-B'!F2596,'Speed Bin A-B'!F2700)</f>
        <v>16</v>
      </c>
      <c r="G93" s="273">
        <f>SUM('Speed Bin A-B'!G100,'Speed Bin A-B'!G204,'Speed Bin A-B'!G308,'Speed Bin A-B'!G412,'Speed Bin A-B'!G516,'Speed Bin A-B'!G828,'Speed Bin A-B'!G932,'Speed Bin A-B'!G1036,'Speed Bin A-B'!G1140,'Speed Bin A-B'!G1244,'Speed Bin A-B'!G1556,'Speed Bin A-B'!G1660,'Speed Bin A-B'!G1764,'Speed Bin A-B'!G1868,'Speed Bin A-B'!G1972,'Speed Bin A-B'!G2284,'Speed Bin A-B'!G2388,'Speed Bin A-B'!G2492,'Speed Bin A-B'!G2596,'Speed Bin A-B'!G2700)</f>
        <v>7</v>
      </c>
      <c r="H93" s="273">
        <f>SUM('Speed Bin A-B'!H100,'Speed Bin A-B'!H204,'Speed Bin A-B'!H308,'Speed Bin A-B'!H412,'Speed Bin A-B'!H516,'Speed Bin A-B'!H828,'Speed Bin A-B'!H932,'Speed Bin A-B'!H1036,'Speed Bin A-B'!H1140,'Speed Bin A-B'!H1244,'Speed Bin A-B'!H1556,'Speed Bin A-B'!H1660,'Speed Bin A-B'!H1764,'Speed Bin A-B'!H1868,'Speed Bin A-B'!H1972,'Speed Bin A-B'!H2284,'Speed Bin A-B'!H2388,'Speed Bin A-B'!H2492,'Speed Bin A-B'!H2596,'Speed Bin A-B'!H2700)</f>
        <v>0</v>
      </c>
      <c r="I93" s="273">
        <f>SUM('Speed Bin A-B'!I100,'Speed Bin A-B'!I204,'Speed Bin A-B'!I308,'Speed Bin A-B'!I412,'Speed Bin A-B'!I516,'Speed Bin A-B'!I828,'Speed Bin A-B'!I932,'Speed Bin A-B'!I1036,'Speed Bin A-B'!I1140,'Speed Bin A-B'!I1244,'Speed Bin A-B'!I1556,'Speed Bin A-B'!I1660,'Speed Bin A-B'!I1764,'Speed Bin A-B'!I1868,'Speed Bin A-B'!I1972,'Speed Bin A-B'!I2284,'Speed Bin A-B'!I2388,'Speed Bin A-B'!I2492,'Speed Bin A-B'!I2596,'Speed Bin A-B'!I2700)</f>
        <v>0</v>
      </c>
      <c r="J93" s="273">
        <f>SUM('Speed Bin A-B'!J100,'Speed Bin A-B'!J204,'Speed Bin A-B'!J308,'Speed Bin A-B'!J412,'Speed Bin A-B'!J516,'Speed Bin A-B'!J828,'Speed Bin A-B'!J932,'Speed Bin A-B'!J1036,'Speed Bin A-B'!J1140,'Speed Bin A-B'!J1244,'Speed Bin A-B'!J1556,'Speed Bin A-B'!J1660,'Speed Bin A-B'!J1764,'Speed Bin A-B'!J1868,'Speed Bin A-B'!J1972,'Speed Bin A-B'!J2284,'Speed Bin A-B'!J2388,'Speed Bin A-B'!J2492,'Speed Bin A-B'!J2596,'Speed Bin A-B'!J2700)</f>
        <v>0</v>
      </c>
      <c r="K93" s="273">
        <f>SUM('Speed Bin A-B'!K100,'Speed Bin A-B'!K204,'Speed Bin A-B'!K308,'Speed Bin A-B'!K412,'Speed Bin A-B'!K516,'Speed Bin A-B'!K828,'Speed Bin A-B'!K932,'Speed Bin A-B'!K1036,'Speed Bin A-B'!K1140,'Speed Bin A-B'!K1244,'Speed Bin A-B'!K1556,'Speed Bin A-B'!K1660,'Speed Bin A-B'!K1764,'Speed Bin A-B'!K1868,'Speed Bin A-B'!K1972,'Speed Bin A-B'!K2284,'Speed Bin A-B'!K2388,'Speed Bin A-B'!K2492,'Speed Bin A-B'!K2596,'Speed Bin A-B'!K2700)</f>
        <v>0</v>
      </c>
      <c r="L93" s="273">
        <f>SUM('Speed Bin A-B'!L100,'Speed Bin A-B'!L204,'Speed Bin A-B'!L308,'Speed Bin A-B'!L412,'Speed Bin A-B'!L516,'Speed Bin A-B'!L828,'Speed Bin A-B'!L932,'Speed Bin A-B'!L1036,'Speed Bin A-B'!L1140,'Speed Bin A-B'!L1244,'Speed Bin A-B'!L1556,'Speed Bin A-B'!L1660,'Speed Bin A-B'!L1764,'Speed Bin A-B'!L1868,'Speed Bin A-B'!L1972,'Speed Bin A-B'!L2284,'Speed Bin A-B'!L2388,'Speed Bin A-B'!L2492,'Speed Bin A-B'!L2596,'Speed Bin A-B'!L2700)</f>
        <v>0</v>
      </c>
      <c r="M93" s="273">
        <f>SUM('Speed Bin A-B'!M100,'Speed Bin A-B'!M204,'Speed Bin A-B'!M308,'Speed Bin A-B'!M412,'Speed Bin A-B'!M516,'Speed Bin A-B'!M828,'Speed Bin A-B'!M932,'Speed Bin A-B'!M1036,'Speed Bin A-B'!M1140,'Speed Bin A-B'!M1244,'Speed Bin A-B'!M1556,'Speed Bin A-B'!M1660,'Speed Bin A-B'!M1764,'Speed Bin A-B'!M1868,'Speed Bin A-B'!M1972,'Speed Bin A-B'!M2284,'Speed Bin A-B'!M2388,'Speed Bin A-B'!M2492,'Speed Bin A-B'!M2596,'Speed Bin A-B'!M2700)</f>
        <v>0</v>
      </c>
      <c r="N93" s="273">
        <f>SUM('Speed Bin A-B'!N100,'Speed Bin A-B'!N204,'Speed Bin A-B'!N308,'Speed Bin A-B'!N412,'Speed Bin A-B'!N516,'Speed Bin A-B'!N828,'Speed Bin A-B'!N932,'Speed Bin A-B'!N1036,'Speed Bin A-B'!N1140,'Speed Bin A-B'!N1244,'Speed Bin A-B'!N1556,'Speed Bin A-B'!N1660,'Speed Bin A-B'!N1764,'Speed Bin A-B'!N1868,'Speed Bin A-B'!N1972,'Speed Bin A-B'!N2284,'Speed Bin A-B'!N2388,'Speed Bin A-B'!N2492,'Speed Bin A-B'!N2596,'Speed Bin A-B'!N2700)</f>
        <v>0</v>
      </c>
      <c r="O93" s="273">
        <f>SUM('Speed Bin A-B'!O100,'Speed Bin A-B'!O204,'Speed Bin A-B'!O308,'Speed Bin A-B'!O412,'Speed Bin A-B'!O516,'Speed Bin A-B'!O828,'Speed Bin A-B'!O932,'Speed Bin A-B'!O1036,'Speed Bin A-B'!O1140,'Speed Bin A-B'!O1244,'Speed Bin A-B'!O1556,'Speed Bin A-B'!O1660,'Speed Bin A-B'!O1764,'Speed Bin A-B'!O1868,'Speed Bin A-B'!O1972,'Speed Bin A-B'!O2284,'Speed Bin A-B'!O2388,'Speed Bin A-B'!O2492,'Speed Bin A-B'!O2596,'Speed Bin A-B'!O2700)</f>
        <v>0</v>
      </c>
      <c r="P93" s="273">
        <f>SUM('Speed Bin A-B'!P100,'Speed Bin A-B'!P204,'Speed Bin A-B'!P308,'Speed Bin A-B'!P412,'Speed Bin A-B'!P516,'Speed Bin A-B'!P828,'Speed Bin A-B'!P932,'Speed Bin A-B'!P1036,'Speed Bin A-B'!P1140,'Speed Bin A-B'!P1244,'Speed Bin A-B'!P1556,'Speed Bin A-B'!P1660,'Speed Bin A-B'!P1764,'Speed Bin A-B'!P1868,'Speed Bin A-B'!P1972,'Speed Bin A-B'!P2284,'Speed Bin A-B'!P2388,'Speed Bin A-B'!P2492,'Speed Bin A-B'!P2596,'Speed Bin A-B'!P2700)</f>
        <v>0</v>
      </c>
      <c r="Q93" s="273">
        <f>SUM('Speed Bin A-B'!Q100,'Speed Bin A-B'!Q204,'Speed Bin A-B'!Q308,'Speed Bin A-B'!Q412,'Speed Bin A-B'!Q516,'Speed Bin A-B'!Q828,'Speed Bin A-B'!Q932,'Speed Bin A-B'!Q1036,'Speed Bin A-B'!Q1140,'Speed Bin A-B'!Q1244,'Speed Bin A-B'!Q1556,'Speed Bin A-B'!Q1660,'Speed Bin A-B'!Q1764,'Speed Bin A-B'!Q1868,'Speed Bin A-B'!Q1972,'Speed Bin A-B'!Q2284,'Speed Bin A-B'!Q2388,'Speed Bin A-B'!Q2492,'Speed Bin A-B'!Q2596,'Speed Bin A-B'!Q2700)</f>
        <v>0</v>
      </c>
      <c r="R93" s="273">
        <f>SUM('Speed Bin A-B'!R100,'Speed Bin A-B'!R204,'Speed Bin A-B'!R308,'Speed Bin A-B'!R412,'Speed Bin A-B'!R516,'Speed Bin A-B'!R828,'Speed Bin A-B'!R932,'Speed Bin A-B'!R1036,'Speed Bin A-B'!R1140,'Speed Bin A-B'!R1244,'Speed Bin A-B'!R1556,'Speed Bin A-B'!R1660,'Speed Bin A-B'!R1764,'Speed Bin A-B'!R1868,'Speed Bin A-B'!R1972,'Speed Bin A-B'!R2284,'Speed Bin A-B'!R2388,'Speed Bin A-B'!R2492,'Speed Bin A-B'!R2596,'Speed Bin A-B'!R2700)</f>
        <v>0</v>
      </c>
      <c r="S93" s="273">
        <f>SUM('Speed Bin A-B'!S100,'Speed Bin A-B'!S204,'Speed Bin A-B'!S308,'Speed Bin A-B'!S412,'Speed Bin A-B'!S516,'Speed Bin A-B'!S828,'Speed Bin A-B'!S932,'Speed Bin A-B'!S1036,'Speed Bin A-B'!S1140,'Speed Bin A-B'!S1244,'Speed Bin A-B'!S1556,'Speed Bin A-B'!S1660,'Speed Bin A-B'!S1764,'Speed Bin A-B'!S1868,'Speed Bin A-B'!S1972,'Speed Bin A-B'!S2284,'Speed Bin A-B'!S2388,'Speed Bin A-B'!S2492,'Speed Bin A-B'!S2596,'Speed Bin A-B'!S2700)</f>
        <v>0</v>
      </c>
      <c r="T93" s="273">
        <f>SUM('Speed Bin A-B'!T100,'Speed Bin A-B'!T204,'Speed Bin A-B'!T308,'Speed Bin A-B'!T412,'Speed Bin A-B'!T516,'Speed Bin A-B'!T828,'Speed Bin A-B'!T932,'Speed Bin A-B'!T1036,'Speed Bin A-B'!T1140,'Speed Bin A-B'!T1244,'Speed Bin A-B'!T1556,'Speed Bin A-B'!T1660,'Speed Bin A-B'!T1764,'Speed Bin A-B'!T1868,'Speed Bin A-B'!T1972,'Speed Bin A-B'!T2284,'Speed Bin A-B'!T2388,'Speed Bin A-B'!T2492,'Speed Bin A-B'!T2596,'Speed Bin A-B'!T2700)</f>
        <v>0</v>
      </c>
      <c r="U93" s="273">
        <f>SUM('Speed Bin A-B'!U100,'Speed Bin A-B'!U204,'Speed Bin A-B'!U308,'Speed Bin A-B'!U412,'Speed Bin A-B'!U516,'Speed Bin A-B'!U828,'Speed Bin A-B'!U932,'Speed Bin A-B'!U1036,'Speed Bin A-B'!U1140,'Speed Bin A-B'!U1244,'Speed Bin A-B'!U1556,'Speed Bin A-B'!U1660,'Speed Bin A-B'!U1764,'Speed Bin A-B'!U1868,'Speed Bin A-B'!U1972,'Speed Bin A-B'!U2284,'Speed Bin A-B'!U2388,'Speed Bin A-B'!U2492,'Speed Bin A-B'!U2596,'Speed Bin A-B'!U2700)</f>
        <v>0</v>
      </c>
      <c r="V93"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f>
        <v>22.330769230769228</v>
      </c>
      <c r="W93" s="274" t="str">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f>
        <v>-</v>
      </c>
      <c r="X93" s="267"/>
      <c r="Y93" s="267"/>
    </row>
    <row r="94" spans="1:25" x14ac:dyDescent="0.25">
      <c r="A94" s="272">
        <v>0.9375</v>
      </c>
      <c r="B94" s="273">
        <f>SUM('Speed Bin A-B'!B101,'Speed Bin A-B'!B205,'Speed Bin A-B'!B309,'Speed Bin A-B'!B413,'Speed Bin A-B'!B517,'Speed Bin A-B'!B829,'Speed Bin A-B'!B933,'Speed Bin A-B'!B1037,'Speed Bin A-B'!B1141,'Speed Bin A-B'!B1245,'Speed Bin A-B'!B1557,'Speed Bin A-B'!B1661,'Speed Bin A-B'!B1765,'Speed Bin A-B'!B1869,'Speed Bin A-B'!B1973,'Speed Bin A-B'!B2285,'Speed Bin A-B'!B2389,'Speed Bin A-B'!B2493,'Speed Bin A-B'!B2597,'Speed Bin A-B'!B2701)</f>
        <v>41</v>
      </c>
      <c r="C94" s="273">
        <f>SUM('Speed Bin A-B'!C101,'Speed Bin A-B'!C205,'Speed Bin A-B'!C309,'Speed Bin A-B'!C413,'Speed Bin A-B'!C517,'Speed Bin A-B'!C829,'Speed Bin A-B'!C933,'Speed Bin A-B'!C1037,'Speed Bin A-B'!C1141,'Speed Bin A-B'!C1245,'Speed Bin A-B'!C1557,'Speed Bin A-B'!C1661,'Speed Bin A-B'!C1765,'Speed Bin A-B'!C1869,'Speed Bin A-B'!C1973,'Speed Bin A-B'!C2285,'Speed Bin A-B'!C2389,'Speed Bin A-B'!C2493,'Speed Bin A-B'!C2597,'Speed Bin A-B'!C2701)</f>
        <v>1</v>
      </c>
      <c r="D94" s="273">
        <f>SUM('Speed Bin A-B'!D101,'Speed Bin A-B'!D205,'Speed Bin A-B'!D309,'Speed Bin A-B'!D413,'Speed Bin A-B'!D517,'Speed Bin A-B'!D829,'Speed Bin A-B'!D933,'Speed Bin A-B'!D1037,'Speed Bin A-B'!D1141,'Speed Bin A-B'!D1245,'Speed Bin A-B'!D1557,'Speed Bin A-B'!D1661,'Speed Bin A-B'!D1765,'Speed Bin A-B'!D1869,'Speed Bin A-B'!D1973,'Speed Bin A-B'!D2285,'Speed Bin A-B'!D2389,'Speed Bin A-B'!D2493,'Speed Bin A-B'!D2597,'Speed Bin A-B'!D2701)</f>
        <v>4</v>
      </c>
      <c r="E94" s="273">
        <f>SUM('Speed Bin A-B'!E101,'Speed Bin A-B'!E205,'Speed Bin A-B'!E309,'Speed Bin A-B'!E413,'Speed Bin A-B'!E517,'Speed Bin A-B'!E829,'Speed Bin A-B'!E933,'Speed Bin A-B'!E1037,'Speed Bin A-B'!E1141,'Speed Bin A-B'!E1245,'Speed Bin A-B'!E1557,'Speed Bin A-B'!E1661,'Speed Bin A-B'!E1765,'Speed Bin A-B'!E1869,'Speed Bin A-B'!E1973,'Speed Bin A-B'!E2285,'Speed Bin A-B'!E2389,'Speed Bin A-B'!E2493,'Speed Bin A-B'!E2597,'Speed Bin A-B'!E2701)</f>
        <v>19</v>
      </c>
      <c r="F94" s="273">
        <f>SUM('Speed Bin A-B'!F101,'Speed Bin A-B'!F205,'Speed Bin A-B'!F309,'Speed Bin A-B'!F413,'Speed Bin A-B'!F517,'Speed Bin A-B'!F829,'Speed Bin A-B'!F933,'Speed Bin A-B'!F1037,'Speed Bin A-B'!F1141,'Speed Bin A-B'!F1245,'Speed Bin A-B'!F1557,'Speed Bin A-B'!F1661,'Speed Bin A-B'!F1765,'Speed Bin A-B'!F1869,'Speed Bin A-B'!F1973,'Speed Bin A-B'!F2285,'Speed Bin A-B'!F2389,'Speed Bin A-B'!F2493,'Speed Bin A-B'!F2597,'Speed Bin A-B'!F2701)</f>
        <v>6</v>
      </c>
      <c r="G94" s="273">
        <f>SUM('Speed Bin A-B'!G101,'Speed Bin A-B'!G205,'Speed Bin A-B'!G309,'Speed Bin A-B'!G413,'Speed Bin A-B'!G517,'Speed Bin A-B'!G829,'Speed Bin A-B'!G933,'Speed Bin A-B'!G1037,'Speed Bin A-B'!G1141,'Speed Bin A-B'!G1245,'Speed Bin A-B'!G1557,'Speed Bin A-B'!G1661,'Speed Bin A-B'!G1765,'Speed Bin A-B'!G1869,'Speed Bin A-B'!G1973,'Speed Bin A-B'!G2285,'Speed Bin A-B'!G2389,'Speed Bin A-B'!G2493,'Speed Bin A-B'!G2597,'Speed Bin A-B'!G2701)</f>
        <v>8</v>
      </c>
      <c r="H94" s="273">
        <f>SUM('Speed Bin A-B'!H101,'Speed Bin A-B'!H205,'Speed Bin A-B'!H309,'Speed Bin A-B'!H413,'Speed Bin A-B'!H517,'Speed Bin A-B'!H829,'Speed Bin A-B'!H933,'Speed Bin A-B'!H1037,'Speed Bin A-B'!H1141,'Speed Bin A-B'!H1245,'Speed Bin A-B'!H1557,'Speed Bin A-B'!H1661,'Speed Bin A-B'!H1765,'Speed Bin A-B'!H1869,'Speed Bin A-B'!H1973,'Speed Bin A-B'!H2285,'Speed Bin A-B'!H2389,'Speed Bin A-B'!H2493,'Speed Bin A-B'!H2597,'Speed Bin A-B'!H2701)</f>
        <v>3</v>
      </c>
      <c r="I94" s="273">
        <f>SUM('Speed Bin A-B'!I101,'Speed Bin A-B'!I205,'Speed Bin A-B'!I309,'Speed Bin A-B'!I413,'Speed Bin A-B'!I517,'Speed Bin A-B'!I829,'Speed Bin A-B'!I933,'Speed Bin A-B'!I1037,'Speed Bin A-B'!I1141,'Speed Bin A-B'!I1245,'Speed Bin A-B'!I1557,'Speed Bin A-B'!I1661,'Speed Bin A-B'!I1765,'Speed Bin A-B'!I1869,'Speed Bin A-B'!I1973,'Speed Bin A-B'!I2285,'Speed Bin A-B'!I2389,'Speed Bin A-B'!I2493,'Speed Bin A-B'!I2597,'Speed Bin A-B'!I2701)</f>
        <v>0</v>
      </c>
      <c r="J94" s="273">
        <f>SUM('Speed Bin A-B'!J101,'Speed Bin A-B'!J205,'Speed Bin A-B'!J309,'Speed Bin A-B'!J413,'Speed Bin A-B'!J517,'Speed Bin A-B'!J829,'Speed Bin A-B'!J933,'Speed Bin A-B'!J1037,'Speed Bin A-B'!J1141,'Speed Bin A-B'!J1245,'Speed Bin A-B'!J1557,'Speed Bin A-B'!J1661,'Speed Bin A-B'!J1765,'Speed Bin A-B'!J1869,'Speed Bin A-B'!J1973,'Speed Bin A-B'!J2285,'Speed Bin A-B'!J2389,'Speed Bin A-B'!J2493,'Speed Bin A-B'!J2597,'Speed Bin A-B'!J2701)</f>
        <v>0</v>
      </c>
      <c r="K94" s="273">
        <f>SUM('Speed Bin A-B'!K101,'Speed Bin A-B'!K205,'Speed Bin A-B'!K309,'Speed Bin A-B'!K413,'Speed Bin A-B'!K517,'Speed Bin A-B'!K829,'Speed Bin A-B'!K933,'Speed Bin A-B'!K1037,'Speed Bin A-B'!K1141,'Speed Bin A-B'!K1245,'Speed Bin A-B'!K1557,'Speed Bin A-B'!K1661,'Speed Bin A-B'!K1765,'Speed Bin A-B'!K1869,'Speed Bin A-B'!K1973,'Speed Bin A-B'!K2285,'Speed Bin A-B'!K2389,'Speed Bin A-B'!K2493,'Speed Bin A-B'!K2597,'Speed Bin A-B'!K2701)</f>
        <v>0</v>
      </c>
      <c r="L94" s="273">
        <f>SUM('Speed Bin A-B'!L101,'Speed Bin A-B'!L205,'Speed Bin A-B'!L309,'Speed Bin A-B'!L413,'Speed Bin A-B'!L517,'Speed Bin A-B'!L829,'Speed Bin A-B'!L933,'Speed Bin A-B'!L1037,'Speed Bin A-B'!L1141,'Speed Bin A-B'!L1245,'Speed Bin A-B'!L1557,'Speed Bin A-B'!L1661,'Speed Bin A-B'!L1765,'Speed Bin A-B'!L1869,'Speed Bin A-B'!L1973,'Speed Bin A-B'!L2285,'Speed Bin A-B'!L2389,'Speed Bin A-B'!L2493,'Speed Bin A-B'!L2597,'Speed Bin A-B'!L2701)</f>
        <v>0</v>
      </c>
      <c r="M94" s="273">
        <f>SUM('Speed Bin A-B'!M101,'Speed Bin A-B'!M205,'Speed Bin A-B'!M309,'Speed Bin A-B'!M413,'Speed Bin A-B'!M517,'Speed Bin A-B'!M829,'Speed Bin A-B'!M933,'Speed Bin A-B'!M1037,'Speed Bin A-B'!M1141,'Speed Bin A-B'!M1245,'Speed Bin A-B'!M1557,'Speed Bin A-B'!M1661,'Speed Bin A-B'!M1765,'Speed Bin A-B'!M1869,'Speed Bin A-B'!M1973,'Speed Bin A-B'!M2285,'Speed Bin A-B'!M2389,'Speed Bin A-B'!M2493,'Speed Bin A-B'!M2597,'Speed Bin A-B'!M2701)</f>
        <v>0</v>
      </c>
      <c r="N94" s="273">
        <f>SUM('Speed Bin A-B'!N101,'Speed Bin A-B'!N205,'Speed Bin A-B'!N309,'Speed Bin A-B'!N413,'Speed Bin A-B'!N517,'Speed Bin A-B'!N829,'Speed Bin A-B'!N933,'Speed Bin A-B'!N1037,'Speed Bin A-B'!N1141,'Speed Bin A-B'!N1245,'Speed Bin A-B'!N1557,'Speed Bin A-B'!N1661,'Speed Bin A-B'!N1765,'Speed Bin A-B'!N1869,'Speed Bin A-B'!N1973,'Speed Bin A-B'!N2285,'Speed Bin A-B'!N2389,'Speed Bin A-B'!N2493,'Speed Bin A-B'!N2597,'Speed Bin A-B'!N2701)</f>
        <v>0</v>
      </c>
      <c r="O94" s="273">
        <f>SUM('Speed Bin A-B'!O101,'Speed Bin A-B'!O205,'Speed Bin A-B'!O309,'Speed Bin A-B'!O413,'Speed Bin A-B'!O517,'Speed Bin A-B'!O829,'Speed Bin A-B'!O933,'Speed Bin A-B'!O1037,'Speed Bin A-B'!O1141,'Speed Bin A-B'!O1245,'Speed Bin A-B'!O1557,'Speed Bin A-B'!O1661,'Speed Bin A-B'!O1765,'Speed Bin A-B'!O1869,'Speed Bin A-B'!O1973,'Speed Bin A-B'!O2285,'Speed Bin A-B'!O2389,'Speed Bin A-B'!O2493,'Speed Bin A-B'!O2597,'Speed Bin A-B'!O2701)</f>
        <v>0</v>
      </c>
      <c r="P94" s="273">
        <f>SUM('Speed Bin A-B'!P101,'Speed Bin A-B'!P205,'Speed Bin A-B'!P309,'Speed Bin A-B'!P413,'Speed Bin A-B'!P517,'Speed Bin A-B'!P829,'Speed Bin A-B'!P933,'Speed Bin A-B'!P1037,'Speed Bin A-B'!P1141,'Speed Bin A-B'!P1245,'Speed Bin A-B'!P1557,'Speed Bin A-B'!P1661,'Speed Bin A-B'!P1765,'Speed Bin A-B'!P1869,'Speed Bin A-B'!P1973,'Speed Bin A-B'!P2285,'Speed Bin A-B'!P2389,'Speed Bin A-B'!P2493,'Speed Bin A-B'!P2597,'Speed Bin A-B'!P2701)</f>
        <v>0</v>
      </c>
      <c r="Q94" s="273">
        <f>SUM('Speed Bin A-B'!Q101,'Speed Bin A-B'!Q205,'Speed Bin A-B'!Q309,'Speed Bin A-B'!Q413,'Speed Bin A-B'!Q517,'Speed Bin A-B'!Q829,'Speed Bin A-B'!Q933,'Speed Bin A-B'!Q1037,'Speed Bin A-B'!Q1141,'Speed Bin A-B'!Q1245,'Speed Bin A-B'!Q1557,'Speed Bin A-B'!Q1661,'Speed Bin A-B'!Q1765,'Speed Bin A-B'!Q1869,'Speed Bin A-B'!Q1973,'Speed Bin A-B'!Q2285,'Speed Bin A-B'!Q2389,'Speed Bin A-B'!Q2493,'Speed Bin A-B'!Q2597,'Speed Bin A-B'!Q2701)</f>
        <v>0</v>
      </c>
      <c r="R94" s="273">
        <f>SUM('Speed Bin A-B'!R101,'Speed Bin A-B'!R205,'Speed Bin A-B'!R309,'Speed Bin A-B'!R413,'Speed Bin A-B'!R517,'Speed Bin A-B'!R829,'Speed Bin A-B'!R933,'Speed Bin A-B'!R1037,'Speed Bin A-B'!R1141,'Speed Bin A-B'!R1245,'Speed Bin A-B'!R1557,'Speed Bin A-B'!R1661,'Speed Bin A-B'!R1765,'Speed Bin A-B'!R1869,'Speed Bin A-B'!R1973,'Speed Bin A-B'!R2285,'Speed Bin A-B'!R2389,'Speed Bin A-B'!R2493,'Speed Bin A-B'!R2597,'Speed Bin A-B'!R2701)</f>
        <v>0</v>
      </c>
      <c r="S94" s="273">
        <f>SUM('Speed Bin A-B'!S101,'Speed Bin A-B'!S205,'Speed Bin A-B'!S309,'Speed Bin A-B'!S413,'Speed Bin A-B'!S517,'Speed Bin A-B'!S829,'Speed Bin A-B'!S933,'Speed Bin A-B'!S1037,'Speed Bin A-B'!S1141,'Speed Bin A-B'!S1245,'Speed Bin A-B'!S1557,'Speed Bin A-B'!S1661,'Speed Bin A-B'!S1765,'Speed Bin A-B'!S1869,'Speed Bin A-B'!S1973,'Speed Bin A-B'!S2285,'Speed Bin A-B'!S2389,'Speed Bin A-B'!S2493,'Speed Bin A-B'!S2597,'Speed Bin A-B'!S2701)</f>
        <v>0</v>
      </c>
      <c r="T94" s="273">
        <f>SUM('Speed Bin A-B'!T101,'Speed Bin A-B'!T205,'Speed Bin A-B'!T309,'Speed Bin A-B'!T413,'Speed Bin A-B'!T517,'Speed Bin A-B'!T829,'Speed Bin A-B'!T933,'Speed Bin A-B'!T1037,'Speed Bin A-B'!T1141,'Speed Bin A-B'!T1245,'Speed Bin A-B'!T1557,'Speed Bin A-B'!T1661,'Speed Bin A-B'!T1765,'Speed Bin A-B'!T1869,'Speed Bin A-B'!T1973,'Speed Bin A-B'!T2285,'Speed Bin A-B'!T2389,'Speed Bin A-B'!T2493,'Speed Bin A-B'!T2597,'Speed Bin A-B'!T2701)</f>
        <v>0</v>
      </c>
      <c r="U94" s="273">
        <f>SUM('Speed Bin A-B'!U101,'Speed Bin A-B'!U205,'Speed Bin A-B'!U309,'Speed Bin A-B'!U413,'Speed Bin A-B'!U517,'Speed Bin A-B'!U829,'Speed Bin A-B'!U933,'Speed Bin A-B'!U1037,'Speed Bin A-B'!U1141,'Speed Bin A-B'!U1245,'Speed Bin A-B'!U1557,'Speed Bin A-B'!U1661,'Speed Bin A-B'!U1765,'Speed Bin A-B'!U1869,'Speed Bin A-B'!U1973,'Speed Bin A-B'!U2285,'Speed Bin A-B'!U2389,'Speed Bin A-B'!U2493,'Speed Bin A-B'!U2597,'Speed Bin A-B'!U2701)</f>
        <v>0</v>
      </c>
      <c r="V94"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f>
        <v>19.474999999999998</v>
      </c>
      <c r="W94" s="274" t="str">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f>
        <v>-</v>
      </c>
      <c r="X94" s="267"/>
      <c r="Y94" s="267"/>
    </row>
    <row r="95" spans="1:25" x14ac:dyDescent="0.25">
      <c r="A95" s="272">
        <v>0.94791666666666696</v>
      </c>
      <c r="B95" s="273">
        <f>SUM('Speed Bin A-B'!B102,'Speed Bin A-B'!B206,'Speed Bin A-B'!B310,'Speed Bin A-B'!B414,'Speed Bin A-B'!B518,'Speed Bin A-B'!B830,'Speed Bin A-B'!B934,'Speed Bin A-B'!B1038,'Speed Bin A-B'!B1142,'Speed Bin A-B'!B1246,'Speed Bin A-B'!B1558,'Speed Bin A-B'!B1662,'Speed Bin A-B'!B1766,'Speed Bin A-B'!B1870,'Speed Bin A-B'!B1974,'Speed Bin A-B'!B2286,'Speed Bin A-B'!B2390,'Speed Bin A-B'!B2494,'Speed Bin A-B'!B2598,'Speed Bin A-B'!B2702)</f>
        <v>18</v>
      </c>
      <c r="C95" s="273">
        <f>SUM('Speed Bin A-B'!C102,'Speed Bin A-B'!C206,'Speed Bin A-B'!C310,'Speed Bin A-B'!C414,'Speed Bin A-B'!C518,'Speed Bin A-B'!C830,'Speed Bin A-B'!C934,'Speed Bin A-B'!C1038,'Speed Bin A-B'!C1142,'Speed Bin A-B'!C1246,'Speed Bin A-B'!C1558,'Speed Bin A-B'!C1662,'Speed Bin A-B'!C1766,'Speed Bin A-B'!C1870,'Speed Bin A-B'!C1974,'Speed Bin A-B'!C2286,'Speed Bin A-B'!C2390,'Speed Bin A-B'!C2494,'Speed Bin A-B'!C2598,'Speed Bin A-B'!C2702)</f>
        <v>0</v>
      </c>
      <c r="D95" s="273">
        <f>SUM('Speed Bin A-B'!D102,'Speed Bin A-B'!D206,'Speed Bin A-B'!D310,'Speed Bin A-B'!D414,'Speed Bin A-B'!D518,'Speed Bin A-B'!D830,'Speed Bin A-B'!D934,'Speed Bin A-B'!D1038,'Speed Bin A-B'!D1142,'Speed Bin A-B'!D1246,'Speed Bin A-B'!D1558,'Speed Bin A-B'!D1662,'Speed Bin A-B'!D1766,'Speed Bin A-B'!D1870,'Speed Bin A-B'!D1974,'Speed Bin A-B'!D2286,'Speed Bin A-B'!D2390,'Speed Bin A-B'!D2494,'Speed Bin A-B'!D2598,'Speed Bin A-B'!D2702)</f>
        <v>1</v>
      </c>
      <c r="E95" s="273">
        <f>SUM('Speed Bin A-B'!E102,'Speed Bin A-B'!E206,'Speed Bin A-B'!E310,'Speed Bin A-B'!E414,'Speed Bin A-B'!E518,'Speed Bin A-B'!E830,'Speed Bin A-B'!E934,'Speed Bin A-B'!E1038,'Speed Bin A-B'!E1142,'Speed Bin A-B'!E1246,'Speed Bin A-B'!E1558,'Speed Bin A-B'!E1662,'Speed Bin A-B'!E1766,'Speed Bin A-B'!E1870,'Speed Bin A-B'!E1974,'Speed Bin A-B'!E2286,'Speed Bin A-B'!E2390,'Speed Bin A-B'!E2494,'Speed Bin A-B'!E2598,'Speed Bin A-B'!E2702)</f>
        <v>9</v>
      </c>
      <c r="F95" s="273">
        <f>SUM('Speed Bin A-B'!F102,'Speed Bin A-B'!F206,'Speed Bin A-B'!F310,'Speed Bin A-B'!F414,'Speed Bin A-B'!F518,'Speed Bin A-B'!F830,'Speed Bin A-B'!F934,'Speed Bin A-B'!F1038,'Speed Bin A-B'!F1142,'Speed Bin A-B'!F1246,'Speed Bin A-B'!F1558,'Speed Bin A-B'!F1662,'Speed Bin A-B'!F1766,'Speed Bin A-B'!F1870,'Speed Bin A-B'!F1974,'Speed Bin A-B'!F2286,'Speed Bin A-B'!F2390,'Speed Bin A-B'!F2494,'Speed Bin A-B'!F2598,'Speed Bin A-B'!F2702)</f>
        <v>6</v>
      </c>
      <c r="G95" s="273">
        <f>SUM('Speed Bin A-B'!G102,'Speed Bin A-B'!G206,'Speed Bin A-B'!G310,'Speed Bin A-B'!G414,'Speed Bin A-B'!G518,'Speed Bin A-B'!G830,'Speed Bin A-B'!G934,'Speed Bin A-B'!G1038,'Speed Bin A-B'!G1142,'Speed Bin A-B'!G1246,'Speed Bin A-B'!G1558,'Speed Bin A-B'!G1662,'Speed Bin A-B'!G1766,'Speed Bin A-B'!G1870,'Speed Bin A-B'!G1974,'Speed Bin A-B'!G2286,'Speed Bin A-B'!G2390,'Speed Bin A-B'!G2494,'Speed Bin A-B'!G2598,'Speed Bin A-B'!G2702)</f>
        <v>2</v>
      </c>
      <c r="H95" s="273">
        <f>SUM('Speed Bin A-B'!H102,'Speed Bin A-B'!H206,'Speed Bin A-B'!H310,'Speed Bin A-B'!H414,'Speed Bin A-B'!H518,'Speed Bin A-B'!H830,'Speed Bin A-B'!H934,'Speed Bin A-B'!H1038,'Speed Bin A-B'!H1142,'Speed Bin A-B'!H1246,'Speed Bin A-B'!H1558,'Speed Bin A-B'!H1662,'Speed Bin A-B'!H1766,'Speed Bin A-B'!H1870,'Speed Bin A-B'!H1974,'Speed Bin A-B'!H2286,'Speed Bin A-B'!H2390,'Speed Bin A-B'!H2494,'Speed Bin A-B'!H2598,'Speed Bin A-B'!H2702)</f>
        <v>0</v>
      </c>
      <c r="I95" s="273">
        <f>SUM('Speed Bin A-B'!I102,'Speed Bin A-B'!I206,'Speed Bin A-B'!I310,'Speed Bin A-B'!I414,'Speed Bin A-B'!I518,'Speed Bin A-B'!I830,'Speed Bin A-B'!I934,'Speed Bin A-B'!I1038,'Speed Bin A-B'!I1142,'Speed Bin A-B'!I1246,'Speed Bin A-B'!I1558,'Speed Bin A-B'!I1662,'Speed Bin A-B'!I1766,'Speed Bin A-B'!I1870,'Speed Bin A-B'!I1974,'Speed Bin A-B'!I2286,'Speed Bin A-B'!I2390,'Speed Bin A-B'!I2494,'Speed Bin A-B'!I2598,'Speed Bin A-B'!I2702)</f>
        <v>0</v>
      </c>
      <c r="J95" s="273">
        <f>SUM('Speed Bin A-B'!J102,'Speed Bin A-B'!J206,'Speed Bin A-B'!J310,'Speed Bin A-B'!J414,'Speed Bin A-B'!J518,'Speed Bin A-B'!J830,'Speed Bin A-B'!J934,'Speed Bin A-B'!J1038,'Speed Bin A-B'!J1142,'Speed Bin A-B'!J1246,'Speed Bin A-B'!J1558,'Speed Bin A-B'!J1662,'Speed Bin A-B'!J1766,'Speed Bin A-B'!J1870,'Speed Bin A-B'!J1974,'Speed Bin A-B'!J2286,'Speed Bin A-B'!J2390,'Speed Bin A-B'!J2494,'Speed Bin A-B'!J2598,'Speed Bin A-B'!J2702)</f>
        <v>0</v>
      </c>
      <c r="K95" s="273">
        <f>SUM('Speed Bin A-B'!K102,'Speed Bin A-B'!K206,'Speed Bin A-B'!K310,'Speed Bin A-B'!K414,'Speed Bin A-B'!K518,'Speed Bin A-B'!K830,'Speed Bin A-B'!K934,'Speed Bin A-B'!K1038,'Speed Bin A-B'!K1142,'Speed Bin A-B'!K1246,'Speed Bin A-B'!K1558,'Speed Bin A-B'!K1662,'Speed Bin A-B'!K1766,'Speed Bin A-B'!K1870,'Speed Bin A-B'!K1974,'Speed Bin A-B'!K2286,'Speed Bin A-B'!K2390,'Speed Bin A-B'!K2494,'Speed Bin A-B'!K2598,'Speed Bin A-B'!K2702)</f>
        <v>0</v>
      </c>
      <c r="L95" s="273">
        <f>SUM('Speed Bin A-B'!L102,'Speed Bin A-B'!L206,'Speed Bin A-B'!L310,'Speed Bin A-B'!L414,'Speed Bin A-B'!L518,'Speed Bin A-B'!L830,'Speed Bin A-B'!L934,'Speed Bin A-B'!L1038,'Speed Bin A-B'!L1142,'Speed Bin A-B'!L1246,'Speed Bin A-B'!L1558,'Speed Bin A-B'!L1662,'Speed Bin A-B'!L1766,'Speed Bin A-B'!L1870,'Speed Bin A-B'!L1974,'Speed Bin A-B'!L2286,'Speed Bin A-B'!L2390,'Speed Bin A-B'!L2494,'Speed Bin A-B'!L2598,'Speed Bin A-B'!L2702)</f>
        <v>0</v>
      </c>
      <c r="M95" s="273">
        <f>SUM('Speed Bin A-B'!M102,'Speed Bin A-B'!M206,'Speed Bin A-B'!M310,'Speed Bin A-B'!M414,'Speed Bin A-B'!M518,'Speed Bin A-B'!M830,'Speed Bin A-B'!M934,'Speed Bin A-B'!M1038,'Speed Bin A-B'!M1142,'Speed Bin A-B'!M1246,'Speed Bin A-B'!M1558,'Speed Bin A-B'!M1662,'Speed Bin A-B'!M1766,'Speed Bin A-B'!M1870,'Speed Bin A-B'!M1974,'Speed Bin A-B'!M2286,'Speed Bin A-B'!M2390,'Speed Bin A-B'!M2494,'Speed Bin A-B'!M2598,'Speed Bin A-B'!M2702)</f>
        <v>0</v>
      </c>
      <c r="N95" s="273">
        <f>SUM('Speed Bin A-B'!N102,'Speed Bin A-B'!N206,'Speed Bin A-B'!N310,'Speed Bin A-B'!N414,'Speed Bin A-B'!N518,'Speed Bin A-B'!N830,'Speed Bin A-B'!N934,'Speed Bin A-B'!N1038,'Speed Bin A-B'!N1142,'Speed Bin A-B'!N1246,'Speed Bin A-B'!N1558,'Speed Bin A-B'!N1662,'Speed Bin A-B'!N1766,'Speed Bin A-B'!N1870,'Speed Bin A-B'!N1974,'Speed Bin A-B'!N2286,'Speed Bin A-B'!N2390,'Speed Bin A-B'!N2494,'Speed Bin A-B'!N2598,'Speed Bin A-B'!N2702)</f>
        <v>0</v>
      </c>
      <c r="O95" s="273">
        <f>SUM('Speed Bin A-B'!O102,'Speed Bin A-B'!O206,'Speed Bin A-B'!O310,'Speed Bin A-B'!O414,'Speed Bin A-B'!O518,'Speed Bin A-B'!O830,'Speed Bin A-B'!O934,'Speed Bin A-B'!O1038,'Speed Bin A-B'!O1142,'Speed Bin A-B'!O1246,'Speed Bin A-B'!O1558,'Speed Bin A-B'!O1662,'Speed Bin A-B'!O1766,'Speed Bin A-B'!O1870,'Speed Bin A-B'!O1974,'Speed Bin A-B'!O2286,'Speed Bin A-B'!O2390,'Speed Bin A-B'!O2494,'Speed Bin A-B'!O2598,'Speed Bin A-B'!O2702)</f>
        <v>0</v>
      </c>
      <c r="P95" s="273">
        <f>SUM('Speed Bin A-B'!P102,'Speed Bin A-B'!P206,'Speed Bin A-B'!P310,'Speed Bin A-B'!P414,'Speed Bin A-B'!P518,'Speed Bin A-B'!P830,'Speed Bin A-B'!P934,'Speed Bin A-B'!P1038,'Speed Bin A-B'!P1142,'Speed Bin A-B'!P1246,'Speed Bin A-B'!P1558,'Speed Bin A-B'!P1662,'Speed Bin A-B'!P1766,'Speed Bin A-B'!P1870,'Speed Bin A-B'!P1974,'Speed Bin A-B'!P2286,'Speed Bin A-B'!P2390,'Speed Bin A-B'!P2494,'Speed Bin A-B'!P2598,'Speed Bin A-B'!P2702)</f>
        <v>0</v>
      </c>
      <c r="Q95" s="273">
        <f>SUM('Speed Bin A-B'!Q102,'Speed Bin A-B'!Q206,'Speed Bin A-B'!Q310,'Speed Bin A-B'!Q414,'Speed Bin A-B'!Q518,'Speed Bin A-B'!Q830,'Speed Bin A-B'!Q934,'Speed Bin A-B'!Q1038,'Speed Bin A-B'!Q1142,'Speed Bin A-B'!Q1246,'Speed Bin A-B'!Q1558,'Speed Bin A-B'!Q1662,'Speed Bin A-B'!Q1766,'Speed Bin A-B'!Q1870,'Speed Bin A-B'!Q1974,'Speed Bin A-B'!Q2286,'Speed Bin A-B'!Q2390,'Speed Bin A-B'!Q2494,'Speed Bin A-B'!Q2598,'Speed Bin A-B'!Q2702)</f>
        <v>0</v>
      </c>
      <c r="R95" s="273">
        <f>SUM('Speed Bin A-B'!R102,'Speed Bin A-B'!R206,'Speed Bin A-B'!R310,'Speed Bin A-B'!R414,'Speed Bin A-B'!R518,'Speed Bin A-B'!R830,'Speed Bin A-B'!R934,'Speed Bin A-B'!R1038,'Speed Bin A-B'!R1142,'Speed Bin A-B'!R1246,'Speed Bin A-B'!R1558,'Speed Bin A-B'!R1662,'Speed Bin A-B'!R1766,'Speed Bin A-B'!R1870,'Speed Bin A-B'!R1974,'Speed Bin A-B'!R2286,'Speed Bin A-B'!R2390,'Speed Bin A-B'!R2494,'Speed Bin A-B'!R2598,'Speed Bin A-B'!R2702)</f>
        <v>0</v>
      </c>
      <c r="S95" s="273">
        <f>SUM('Speed Bin A-B'!S102,'Speed Bin A-B'!S206,'Speed Bin A-B'!S310,'Speed Bin A-B'!S414,'Speed Bin A-B'!S518,'Speed Bin A-B'!S830,'Speed Bin A-B'!S934,'Speed Bin A-B'!S1038,'Speed Bin A-B'!S1142,'Speed Bin A-B'!S1246,'Speed Bin A-B'!S1558,'Speed Bin A-B'!S1662,'Speed Bin A-B'!S1766,'Speed Bin A-B'!S1870,'Speed Bin A-B'!S1974,'Speed Bin A-B'!S2286,'Speed Bin A-B'!S2390,'Speed Bin A-B'!S2494,'Speed Bin A-B'!S2598,'Speed Bin A-B'!S2702)</f>
        <v>0</v>
      </c>
      <c r="T95" s="273">
        <f>SUM('Speed Bin A-B'!T102,'Speed Bin A-B'!T206,'Speed Bin A-B'!T310,'Speed Bin A-B'!T414,'Speed Bin A-B'!T518,'Speed Bin A-B'!T830,'Speed Bin A-B'!T934,'Speed Bin A-B'!T1038,'Speed Bin A-B'!T1142,'Speed Bin A-B'!T1246,'Speed Bin A-B'!T1558,'Speed Bin A-B'!T1662,'Speed Bin A-B'!T1766,'Speed Bin A-B'!T1870,'Speed Bin A-B'!T1974,'Speed Bin A-B'!T2286,'Speed Bin A-B'!T2390,'Speed Bin A-B'!T2494,'Speed Bin A-B'!T2598,'Speed Bin A-B'!T2702)</f>
        <v>0</v>
      </c>
      <c r="U95" s="273">
        <f>SUM('Speed Bin A-B'!U102,'Speed Bin A-B'!U206,'Speed Bin A-B'!U310,'Speed Bin A-B'!U414,'Speed Bin A-B'!U518,'Speed Bin A-B'!U830,'Speed Bin A-B'!U934,'Speed Bin A-B'!U1038,'Speed Bin A-B'!U1142,'Speed Bin A-B'!U1246,'Speed Bin A-B'!U1558,'Speed Bin A-B'!U1662,'Speed Bin A-B'!U1766,'Speed Bin A-B'!U1870,'Speed Bin A-B'!U1974,'Speed Bin A-B'!U2286,'Speed Bin A-B'!U2390,'Speed Bin A-B'!U2494,'Speed Bin A-B'!U2598,'Speed Bin A-B'!U2702)</f>
        <v>0</v>
      </c>
      <c r="V95"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f>
        <v>19.677777777777781</v>
      </c>
      <c r="W95" s="274" t="str">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f>
        <v>-</v>
      </c>
      <c r="X95" s="267"/>
      <c r="Y95" s="267"/>
    </row>
    <row r="96" spans="1:25" x14ac:dyDescent="0.25">
      <c r="A96" s="272">
        <v>0.95833333333333304</v>
      </c>
      <c r="B96" s="273">
        <f>SUM('Speed Bin A-B'!B103,'Speed Bin A-B'!B207,'Speed Bin A-B'!B311,'Speed Bin A-B'!B415,'Speed Bin A-B'!B519,'Speed Bin A-B'!B831,'Speed Bin A-B'!B935,'Speed Bin A-B'!B1039,'Speed Bin A-B'!B1143,'Speed Bin A-B'!B1247,'Speed Bin A-B'!B1559,'Speed Bin A-B'!B1663,'Speed Bin A-B'!B1767,'Speed Bin A-B'!B1871,'Speed Bin A-B'!B1975,'Speed Bin A-B'!B2287,'Speed Bin A-B'!B2391,'Speed Bin A-B'!B2495,'Speed Bin A-B'!B2599,'Speed Bin A-B'!B2703)</f>
        <v>52</v>
      </c>
      <c r="C96" s="273">
        <f>SUM('Speed Bin A-B'!C103,'Speed Bin A-B'!C207,'Speed Bin A-B'!C311,'Speed Bin A-B'!C415,'Speed Bin A-B'!C519,'Speed Bin A-B'!C831,'Speed Bin A-B'!C935,'Speed Bin A-B'!C1039,'Speed Bin A-B'!C1143,'Speed Bin A-B'!C1247,'Speed Bin A-B'!C1559,'Speed Bin A-B'!C1663,'Speed Bin A-B'!C1767,'Speed Bin A-B'!C1871,'Speed Bin A-B'!C1975,'Speed Bin A-B'!C2287,'Speed Bin A-B'!C2391,'Speed Bin A-B'!C2495,'Speed Bin A-B'!C2599,'Speed Bin A-B'!C2703)</f>
        <v>2</v>
      </c>
      <c r="D96" s="273">
        <f>SUM('Speed Bin A-B'!D103,'Speed Bin A-B'!D207,'Speed Bin A-B'!D311,'Speed Bin A-B'!D415,'Speed Bin A-B'!D519,'Speed Bin A-B'!D831,'Speed Bin A-B'!D935,'Speed Bin A-B'!D1039,'Speed Bin A-B'!D1143,'Speed Bin A-B'!D1247,'Speed Bin A-B'!D1559,'Speed Bin A-B'!D1663,'Speed Bin A-B'!D1767,'Speed Bin A-B'!D1871,'Speed Bin A-B'!D1975,'Speed Bin A-B'!D2287,'Speed Bin A-B'!D2391,'Speed Bin A-B'!D2495,'Speed Bin A-B'!D2599,'Speed Bin A-B'!D2703)</f>
        <v>2</v>
      </c>
      <c r="E96" s="273">
        <f>SUM('Speed Bin A-B'!E103,'Speed Bin A-B'!E207,'Speed Bin A-B'!E311,'Speed Bin A-B'!E415,'Speed Bin A-B'!E519,'Speed Bin A-B'!E831,'Speed Bin A-B'!E935,'Speed Bin A-B'!E1039,'Speed Bin A-B'!E1143,'Speed Bin A-B'!E1247,'Speed Bin A-B'!E1559,'Speed Bin A-B'!E1663,'Speed Bin A-B'!E1767,'Speed Bin A-B'!E1871,'Speed Bin A-B'!E1975,'Speed Bin A-B'!E2287,'Speed Bin A-B'!E2391,'Speed Bin A-B'!E2495,'Speed Bin A-B'!E2599,'Speed Bin A-B'!E2703)</f>
        <v>26</v>
      </c>
      <c r="F96" s="273">
        <f>SUM('Speed Bin A-B'!F103,'Speed Bin A-B'!F207,'Speed Bin A-B'!F311,'Speed Bin A-B'!F415,'Speed Bin A-B'!F519,'Speed Bin A-B'!F831,'Speed Bin A-B'!F935,'Speed Bin A-B'!F1039,'Speed Bin A-B'!F1143,'Speed Bin A-B'!F1247,'Speed Bin A-B'!F1559,'Speed Bin A-B'!F1663,'Speed Bin A-B'!F1767,'Speed Bin A-B'!F1871,'Speed Bin A-B'!F1975,'Speed Bin A-B'!F2287,'Speed Bin A-B'!F2391,'Speed Bin A-B'!F2495,'Speed Bin A-B'!F2599,'Speed Bin A-B'!F2703)</f>
        <v>13</v>
      </c>
      <c r="G96" s="273">
        <f>SUM('Speed Bin A-B'!G103,'Speed Bin A-B'!G207,'Speed Bin A-B'!G311,'Speed Bin A-B'!G415,'Speed Bin A-B'!G519,'Speed Bin A-B'!G831,'Speed Bin A-B'!G935,'Speed Bin A-B'!G1039,'Speed Bin A-B'!G1143,'Speed Bin A-B'!G1247,'Speed Bin A-B'!G1559,'Speed Bin A-B'!G1663,'Speed Bin A-B'!G1767,'Speed Bin A-B'!G1871,'Speed Bin A-B'!G1975,'Speed Bin A-B'!G2287,'Speed Bin A-B'!G2391,'Speed Bin A-B'!G2495,'Speed Bin A-B'!G2599,'Speed Bin A-B'!G2703)</f>
        <v>8</v>
      </c>
      <c r="H96" s="273">
        <f>SUM('Speed Bin A-B'!H103,'Speed Bin A-B'!H207,'Speed Bin A-B'!H311,'Speed Bin A-B'!H415,'Speed Bin A-B'!H519,'Speed Bin A-B'!H831,'Speed Bin A-B'!H935,'Speed Bin A-B'!H1039,'Speed Bin A-B'!H1143,'Speed Bin A-B'!H1247,'Speed Bin A-B'!H1559,'Speed Bin A-B'!H1663,'Speed Bin A-B'!H1767,'Speed Bin A-B'!H1871,'Speed Bin A-B'!H1975,'Speed Bin A-B'!H2287,'Speed Bin A-B'!H2391,'Speed Bin A-B'!H2495,'Speed Bin A-B'!H2599,'Speed Bin A-B'!H2703)</f>
        <v>1</v>
      </c>
      <c r="I96" s="273">
        <f>SUM('Speed Bin A-B'!I103,'Speed Bin A-B'!I207,'Speed Bin A-B'!I311,'Speed Bin A-B'!I415,'Speed Bin A-B'!I519,'Speed Bin A-B'!I831,'Speed Bin A-B'!I935,'Speed Bin A-B'!I1039,'Speed Bin A-B'!I1143,'Speed Bin A-B'!I1247,'Speed Bin A-B'!I1559,'Speed Bin A-B'!I1663,'Speed Bin A-B'!I1767,'Speed Bin A-B'!I1871,'Speed Bin A-B'!I1975,'Speed Bin A-B'!I2287,'Speed Bin A-B'!I2391,'Speed Bin A-B'!I2495,'Speed Bin A-B'!I2599,'Speed Bin A-B'!I2703)</f>
        <v>0</v>
      </c>
      <c r="J96" s="273">
        <f>SUM('Speed Bin A-B'!J103,'Speed Bin A-B'!J207,'Speed Bin A-B'!J311,'Speed Bin A-B'!J415,'Speed Bin A-B'!J519,'Speed Bin A-B'!J831,'Speed Bin A-B'!J935,'Speed Bin A-B'!J1039,'Speed Bin A-B'!J1143,'Speed Bin A-B'!J1247,'Speed Bin A-B'!J1559,'Speed Bin A-B'!J1663,'Speed Bin A-B'!J1767,'Speed Bin A-B'!J1871,'Speed Bin A-B'!J1975,'Speed Bin A-B'!J2287,'Speed Bin A-B'!J2391,'Speed Bin A-B'!J2495,'Speed Bin A-B'!J2599,'Speed Bin A-B'!J2703)</f>
        <v>0</v>
      </c>
      <c r="K96" s="273">
        <f>SUM('Speed Bin A-B'!K103,'Speed Bin A-B'!K207,'Speed Bin A-B'!K311,'Speed Bin A-B'!K415,'Speed Bin A-B'!K519,'Speed Bin A-B'!K831,'Speed Bin A-B'!K935,'Speed Bin A-B'!K1039,'Speed Bin A-B'!K1143,'Speed Bin A-B'!K1247,'Speed Bin A-B'!K1559,'Speed Bin A-B'!K1663,'Speed Bin A-B'!K1767,'Speed Bin A-B'!K1871,'Speed Bin A-B'!K1975,'Speed Bin A-B'!K2287,'Speed Bin A-B'!K2391,'Speed Bin A-B'!K2495,'Speed Bin A-B'!K2599,'Speed Bin A-B'!K2703)</f>
        <v>0</v>
      </c>
      <c r="L96" s="273">
        <f>SUM('Speed Bin A-B'!L103,'Speed Bin A-B'!L207,'Speed Bin A-B'!L311,'Speed Bin A-B'!L415,'Speed Bin A-B'!L519,'Speed Bin A-B'!L831,'Speed Bin A-B'!L935,'Speed Bin A-B'!L1039,'Speed Bin A-B'!L1143,'Speed Bin A-B'!L1247,'Speed Bin A-B'!L1559,'Speed Bin A-B'!L1663,'Speed Bin A-B'!L1767,'Speed Bin A-B'!L1871,'Speed Bin A-B'!L1975,'Speed Bin A-B'!L2287,'Speed Bin A-B'!L2391,'Speed Bin A-B'!L2495,'Speed Bin A-B'!L2599,'Speed Bin A-B'!L2703)</f>
        <v>0</v>
      </c>
      <c r="M96" s="273">
        <f>SUM('Speed Bin A-B'!M103,'Speed Bin A-B'!M207,'Speed Bin A-B'!M311,'Speed Bin A-B'!M415,'Speed Bin A-B'!M519,'Speed Bin A-B'!M831,'Speed Bin A-B'!M935,'Speed Bin A-B'!M1039,'Speed Bin A-B'!M1143,'Speed Bin A-B'!M1247,'Speed Bin A-B'!M1559,'Speed Bin A-B'!M1663,'Speed Bin A-B'!M1767,'Speed Bin A-B'!M1871,'Speed Bin A-B'!M1975,'Speed Bin A-B'!M2287,'Speed Bin A-B'!M2391,'Speed Bin A-B'!M2495,'Speed Bin A-B'!M2599,'Speed Bin A-B'!M2703)</f>
        <v>0</v>
      </c>
      <c r="N96" s="273">
        <f>SUM('Speed Bin A-B'!N103,'Speed Bin A-B'!N207,'Speed Bin A-B'!N311,'Speed Bin A-B'!N415,'Speed Bin A-B'!N519,'Speed Bin A-B'!N831,'Speed Bin A-B'!N935,'Speed Bin A-B'!N1039,'Speed Bin A-B'!N1143,'Speed Bin A-B'!N1247,'Speed Bin A-B'!N1559,'Speed Bin A-B'!N1663,'Speed Bin A-B'!N1767,'Speed Bin A-B'!N1871,'Speed Bin A-B'!N1975,'Speed Bin A-B'!N2287,'Speed Bin A-B'!N2391,'Speed Bin A-B'!N2495,'Speed Bin A-B'!N2599,'Speed Bin A-B'!N2703)</f>
        <v>0</v>
      </c>
      <c r="O96" s="273">
        <f>SUM('Speed Bin A-B'!O103,'Speed Bin A-B'!O207,'Speed Bin A-B'!O311,'Speed Bin A-B'!O415,'Speed Bin A-B'!O519,'Speed Bin A-B'!O831,'Speed Bin A-B'!O935,'Speed Bin A-B'!O1039,'Speed Bin A-B'!O1143,'Speed Bin A-B'!O1247,'Speed Bin A-B'!O1559,'Speed Bin A-B'!O1663,'Speed Bin A-B'!O1767,'Speed Bin A-B'!O1871,'Speed Bin A-B'!O1975,'Speed Bin A-B'!O2287,'Speed Bin A-B'!O2391,'Speed Bin A-B'!O2495,'Speed Bin A-B'!O2599,'Speed Bin A-B'!O2703)</f>
        <v>0</v>
      </c>
      <c r="P96" s="273">
        <f>SUM('Speed Bin A-B'!P103,'Speed Bin A-B'!P207,'Speed Bin A-B'!P311,'Speed Bin A-B'!P415,'Speed Bin A-B'!P519,'Speed Bin A-B'!P831,'Speed Bin A-B'!P935,'Speed Bin A-B'!P1039,'Speed Bin A-B'!P1143,'Speed Bin A-B'!P1247,'Speed Bin A-B'!P1559,'Speed Bin A-B'!P1663,'Speed Bin A-B'!P1767,'Speed Bin A-B'!P1871,'Speed Bin A-B'!P1975,'Speed Bin A-B'!P2287,'Speed Bin A-B'!P2391,'Speed Bin A-B'!P2495,'Speed Bin A-B'!P2599,'Speed Bin A-B'!P2703)</f>
        <v>0</v>
      </c>
      <c r="Q96" s="273">
        <f>SUM('Speed Bin A-B'!Q103,'Speed Bin A-B'!Q207,'Speed Bin A-B'!Q311,'Speed Bin A-B'!Q415,'Speed Bin A-B'!Q519,'Speed Bin A-B'!Q831,'Speed Bin A-B'!Q935,'Speed Bin A-B'!Q1039,'Speed Bin A-B'!Q1143,'Speed Bin A-B'!Q1247,'Speed Bin A-B'!Q1559,'Speed Bin A-B'!Q1663,'Speed Bin A-B'!Q1767,'Speed Bin A-B'!Q1871,'Speed Bin A-B'!Q1975,'Speed Bin A-B'!Q2287,'Speed Bin A-B'!Q2391,'Speed Bin A-B'!Q2495,'Speed Bin A-B'!Q2599,'Speed Bin A-B'!Q2703)</f>
        <v>0</v>
      </c>
      <c r="R96" s="273">
        <f>SUM('Speed Bin A-B'!R103,'Speed Bin A-B'!R207,'Speed Bin A-B'!R311,'Speed Bin A-B'!R415,'Speed Bin A-B'!R519,'Speed Bin A-B'!R831,'Speed Bin A-B'!R935,'Speed Bin A-B'!R1039,'Speed Bin A-B'!R1143,'Speed Bin A-B'!R1247,'Speed Bin A-B'!R1559,'Speed Bin A-B'!R1663,'Speed Bin A-B'!R1767,'Speed Bin A-B'!R1871,'Speed Bin A-B'!R1975,'Speed Bin A-B'!R2287,'Speed Bin A-B'!R2391,'Speed Bin A-B'!R2495,'Speed Bin A-B'!R2599,'Speed Bin A-B'!R2703)</f>
        <v>0</v>
      </c>
      <c r="S96" s="273">
        <f>SUM('Speed Bin A-B'!S103,'Speed Bin A-B'!S207,'Speed Bin A-B'!S311,'Speed Bin A-B'!S415,'Speed Bin A-B'!S519,'Speed Bin A-B'!S831,'Speed Bin A-B'!S935,'Speed Bin A-B'!S1039,'Speed Bin A-B'!S1143,'Speed Bin A-B'!S1247,'Speed Bin A-B'!S1559,'Speed Bin A-B'!S1663,'Speed Bin A-B'!S1767,'Speed Bin A-B'!S1871,'Speed Bin A-B'!S1975,'Speed Bin A-B'!S2287,'Speed Bin A-B'!S2391,'Speed Bin A-B'!S2495,'Speed Bin A-B'!S2599,'Speed Bin A-B'!S2703)</f>
        <v>0</v>
      </c>
      <c r="T96" s="273">
        <f>SUM('Speed Bin A-B'!T103,'Speed Bin A-B'!T207,'Speed Bin A-B'!T311,'Speed Bin A-B'!T415,'Speed Bin A-B'!T519,'Speed Bin A-B'!T831,'Speed Bin A-B'!T935,'Speed Bin A-B'!T1039,'Speed Bin A-B'!T1143,'Speed Bin A-B'!T1247,'Speed Bin A-B'!T1559,'Speed Bin A-B'!T1663,'Speed Bin A-B'!T1767,'Speed Bin A-B'!T1871,'Speed Bin A-B'!T1975,'Speed Bin A-B'!T2287,'Speed Bin A-B'!T2391,'Speed Bin A-B'!T2495,'Speed Bin A-B'!T2599,'Speed Bin A-B'!T2703)</f>
        <v>0</v>
      </c>
      <c r="U96" s="273">
        <f>SUM('Speed Bin A-B'!U103,'Speed Bin A-B'!U207,'Speed Bin A-B'!U311,'Speed Bin A-B'!U415,'Speed Bin A-B'!U519,'Speed Bin A-B'!U831,'Speed Bin A-B'!U935,'Speed Bin A-B'!U1039,'Speed Bin A-B'!U1143,'Speed Bin A-B'!U1247,'Speed Bin A-B'!U1559,'Speed Bin A-B'!U1663,'Speed Bin A-B'!U1767,'Speed Bin A-B'!U1871,'Speed Bin A-B'!U1975,'Speed Bin A-B'!U2287,'Speed Bin A-B'!U2391,'Speed Bin A-B'!U2495,'Speed Bin A-B'!U2599,'Speed Bin A-B'!U2703)</f>
        <v>0</v>
      </c>
      <c r="V96"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f>
        <v>19.485714285714288</v>
      </c>
      <c r="W96" s="274" t="str">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f>
        <v>-</v>
      </c>
      <c r="X96" s="267"/>
      <c r="Y96" s="267"/>
    </row>
    <row r="97" spans="1:47" x14ac:dyDescent="0.25">
      <c r="A97" s="272">
        <v>0.96875</v>
      </c>
      <c r="B97" s="273">
        <f>SUM('Speed Bin A-B'!B104,'Speed Bin A-B'!B208,'Speed Bin A-B'!B312,'Speed Bin A-B'!B416,'Speed Bin A-B'!B520,'Speed Bin A-B'!B832,'Speed Bin A-B'!B936,'Speed Bin A-B'!B1040,'Speed Bin A-B'!B1144,'Speed Bin A-B'!B1248,'Speed Bin A-B'!B1560,'Speed Bin A-B'!B1664,'Speed Bin A-B'!B1768,'Speed Bin A-B'!B1872,'Speed Bin A-B'!B1976,'Speed Bin A-B'!B2288,'Speed Bin A-B'!B2392,'Speed Bin A-B'!B2496,'Speed Bin A-B'!B2600,'Speed Bin A-B'!B2704)</f>
        <v>29</v>
      </c>
      <c r="C97" s="273">
        <f>SUM('Speed Bin A-B'!C104,'Speed Bin A-B'!C208,'Speed Bin A-B'!C312,'Speed Bin A-B'!C416,'Speed Bin A-B'!C520,'Speed Bin A-B'!C832,'Speed Bin A-B'!C936,'Speed Bin A-B'!C1040,'Speed Bin A-B'!C1144,'Speed Bin A-B'!C1248,'Speed Bin A-B'!C1560,'Speed Bin A-B'!C1664,'Speed Bin A-B'!C1768,'Speed Bin A-B'!C1872,'Speed Bin A-B'!C1976,'Speed Bin A-B'!C2288,'Speed Bin A-B'!C2392,'Speed Bin A-B'!C2496,'Speed Bin A-B'!C2600,'Speed Bin A-B'!C2704)</f>
        <v>1</v>
      </c>
      <c r="D97" s="273">
        <f>SUM('Speed Bin A-B'!D104,'Speed Bin A-B'!D208,'Speed Bin A-B'!D312,'Speed Bin A-B'!D416,'Speed Bin A-B'!D520,'Speed Bin A-B'!D832,'Speed Bin A-B'!D936,'Speed Bin A-B'!D1040,'Speed Bin A-B'!D1144,'Speed Bin A-B'!D1248,'Speed Bin A-B'!D1560,'Speed Bin A-B'!D1664,'Speed Bin A-B'!D1768,'Speed Bin A-B'!D1872,'Speed Bin A-B'!D1976,'Speed Bin A-B'!D2288,'Speed Bin A-B'!D2392,'Speed Bin A-B'!D2496,'Speed Bin A-B'!D2600,'Speed Bin A-B'!D2704)</f>
        <v>2</v>
      </c>
      <c r="E97" s="273">
        <f>SUM('Speed Bin A-B'!E104,'Speed Bin A-B'!E208,'Speed Bin A-B'!E312,'Speed Bin A-B'!E416,'Speed Bin A-B'!E520,'Speed Bin A-B'!E832,'Speed Bin A-B'!E936,'Speed Bin A-B'!E1040,'Speed Bin A-B'!E1144,'Speed Bin A-B'!E1248,'Speed Bin A-B'!E1560,'Speed Bin A-B'!E1664,'Speed Bin A-B'!E1768,'Speed Bin A-B'!E1872,'Speed Bin A-B'!E1976,'Speed Bin A-B'!E2288,'Speed Bin A-B'!E2392,'Speed Bin A-B'!E2496,'Speed Bin A-B'!E2600,'Speed Bin A-B'!E2704)</f>
        <v>9</v>
      </c>
      <c r="F97" s="273">
        <f>SUM('Speed Bin A-B'!F104,'Speed Bin A-B'!F208,'Speed Bin A-B'!F312,'Speed Bin A-B'!F416,'Speed Bin A-B'!F520,'Speed Bin A-B'!F832,'Speed Bin A-B'!F936,'Speed Bin A-B'!F1040,'Speed Bin A-B'!F1144,'Speed Bin A-B'!F1248,'Speed Bin A-B'!F1560,'Speed Bin A-B'!F1664,'Speed Bin A-B'!F1768,'Speed Bin A-B'!F1872,'Speed Bin A-B'!F1976,'Speed Bin A-B'!F2288,'Speed Bin A-B'!F2392,'Speed Bin A-B'!F2496,'Speed Bin A-B'!F2600,'Speed Bin A-B'!F2704)</f>
        <v>7</v>
      </c>
      <c r="G97" s="273">
        <f>SUM('Speed Bin A-B'!G104,'Speed Bin A-B'!G208,'Speed Bin A-B'!G312,'Speed Bin A-B'!G416,'Speed Bin A-B'!G520,'Speed Bin A-B'!G832,'Speed Bin A-B'!G936,'Speed Bin A-B'!G1040,'Speed Bin A-B'!G1144,'Speed Bin A-B'!G1248,'Speed Bin A-B'!G1560,'Speed Bin A-B'!G1664,'Speed Bin A-B'!G1768,'Speed Bin A-B'!G1872,'Speed Bin A-B'!G1976,'Speed Bin A-B'!G2288,'Speed Bin A-B'!G2392,'Speed Bin A-B'!G2496,'Speed Bin A-B'!G2600,'Speed Bin A-B'!G2704)</f>
        <v>9</v>
      </c>
      <c r="H97" s="273">
        <f>SUM('Speed Bin A-B'!H104,'Speed Bin A-B'!H208,'Speed Bin A-B'!H312,'Speed Bin A-B'!H416,'Speed Bin A-B'!H520,'Speed Bin A-B'!H832,'Speed Bin A-B'!H936,'Speed Bin A-B'!H1040,'Speed Bin A-B'!H1144,'Speed Bin A-B'!H1248,'Speed Bin A-B'!H1560,'Speed Bin A-B'!H1664,'Speed Bin A-B'!H1768,'Speed Bin A-B'!H1872,'Speed Bin A-B'!H1976,'Speed Bin A-B'!H2288,'Speed Bin A-B'!H2392,'Speed Bin A-B'!H2496,'Speed Bin A-B'!H2600,'Speed Bin A-B'!H2704)</f>
        <v>0</v>
      </c>
      <c r="I97" s="273">
        <f>SUM('Speed Bin A-B'!I104,'Speed Bin A-B'!I208,'Speed Bin A-B'!I312,'Speed Bin A-B'!I416,'Speed Bin A-B'!I520,'Speed Bin A-B'!I832,'Speed Bin A-B'!I936,'Speed Bin A-B'!I1040,'Speed Bin A-B'!I1144,'Speed Bin A-B'!I1248,'Speed Bin A-B'!I1560,'Speed Bin A-B'!I1664,'Speed Bin A-B'!I1768,'Speed Bin A-B'!I1872,'Speed Bin A-B'!I1976,'Speed Bin A-B'!I2288,'Speed Bin A-B'!I2392,'Speed Bin A-B'!I2496,'Speed Bin A-B'!I2600,'Speed Bin A-B'!I2704)</f>
        <v>1</v>
      </c>
      <c r="J97" s="273">
        <f>SUM('Speed Bin A-B'!J104,'Speed Bin A-B'!J208,'Speed Bin A-B'!J312,'Speed Bin A-B'!J416,'Speed Bin A-B'!J520,'Speed Bin A-B'!J832,'Speed Bin A-B'!J936,'Speed Bin A-B'!J1040,'Speed Bin A-B'!J1144,'Speed Bin A-B'!J1248,'Speed Bin A-B'!J1560,'Speed Bin A-B'!J1664,'Speed Bin A-B'!J1768,'Speed Bin A-B'!J1872,'Speed Bin A-B'!J1976,'Speed Bin A-B'!J2288,'Speed Bin A-B'!J2392,'Speed Bin A-B'!J2496,'Speed Bin A-B'!J2600,'Speed Bin A-B'!J2704)</f>
        <v>0</v>
      </c>
      <c r="K97" s="273">
        <f>SUM('Speed Bin A-B'!K104,'Speed Bin A-B'!K208,'Speed Bin A-B'!K312,'Speed Bin A-B'!K416,'Speed Bin A-B'!K520,'Speed Bin A-B'!K832,'Speed Bin A-B'!K936,'Speed Bin A-B'!K1040,'Speed Bin A-B'!K1144,'Speed Bin A-B'!K1248,'Speed Bin A-B'!K1560,'Speed Bin A-B'!K1664,'Speed Bin A-B'!K1768,'Speed Bin A-B'!K1872,'Speed Bin A-B'!K1976,'Speed Bin A-B'!K2288,'Speed Bin A-B'!K2392,'Speed Bin A-B'!K2496,'Speed Bin A-B'!K2600,'Speed Bin A-B'!K2704)</f>
        <v>0</v>
      </c>
      <c r="L97" s="273">
        <f>SUM('Speed Bin A-B'!L104,'Speed Bin A-B'!L208,'Speed Bin A-B'!L312,'Speed Bin A-B'!L416,'Speed Bin A-B'!L520,'Speed Bin A-B'!L832,'Speed Bin A-B'!L936,'Speed Bin A-B'!L1040,'Speed Bin A-B'!L1144,'Speed Bin A-B'!L1248,'Speed Bin A-B'!L1560,'Speed Bin A-B'!L1664,'Speed Bin A-B'!L1768,'Speed Bin A-B'!L1872,'Speed Bin A-B'!L1976,'Speed Bin A-B'!L2288,'Speed Bin A-B'!L2392,'Speed Bin A-B'!L2496,'Speed Bin A-B'!L2600,'Speed Bin A-B'!L2704)</f>
        <v>0</v>
      </c>
      <c r="M97" s="273">
        <f>SUM('Speed Bin A-B'!M104,'Speed Bin A-B'!M208,'Speed Bin A-B'!M312,'Speed Bin A-B'!M416,'Speed Bin A-B'!M520,'Speed Bin A-B'!M832,'Speed Bin A-B'!M936,'Speed Bin A-B'!M1040,'Speed Bin A-B'!M1144,'Speed Bin A-B'!M1248,'Speed Bin A-B'!M1560,'Speed Bin A-B'!M1664,'Speed Bin A-B'!M1768,'Speed Bin A-B'!M1872,'Speed Bin A-B'!M1976,'Speed Bin A-B'!M2288,'Speed Bin A-B'!M2392,'Speed Bin A-B'!M2496,'Speed Bin A-B'!M2600,'Speed Bin A-B'!M2704)</f>
        <v>0</v>
      </c>
      <c r="N97" s="273">
        <f>SUM('Speed Bin A-B'!N104,'Speed Bin A-B'!N208,'Speed Bin A-B'!N312,'Speed Bin A-B'!N416,'Speed Bin A-B'!N520,'Speed Bin A-B'!N832,'Speed Bin A-B'!N936,'Speed Bin A-B'!N1040,'Speed Bin A-B'!N1144,'Speed Bin A-B'!N1248,'Speed Bin A-B'!N1560,'Speed Bin A-B'!N1664,'Speed Bin A-B'!N1768,'Speed Bin A-B'!N1872,'Speed Bin A-B'!N1976,'Speed Bin A-B'!N2288,'Speed Bin A-B'!N2392,'Speed Bin A-B'!N2496,'Speed Bin A-B'!N2600,'Speed Bin A-B'!N2704)</f>
        <v>0</v>
      </c>
      <c r="O97" s="273">
        <f>SUM('Speed Bin A-B'!O104,'Speed Bin A-B'!O208,'Speed Bin A-B'!O312,'Speed Bin A-B'!O416,'Speed Bin A-B'!O520,'Speed Bin A-B'!O832,'Speed Bin A-B'!O936,'Speed Bin A-B'!O1040,'Speed Bin A-B'!O1144,'Speed Bin A-B'!O1248,'Speed Bin A-B'!O1560,'Speed Bin A-B'!O1664,'Speed Bin A-B'!O1768,'Speed Bin A-B'!O1872,'Speed Bin A-B'!O1976,'Speed Bin A-B'!O2288,'Speed Bin A-B'!O2392,'Speed Bin A-B'!O2496,'Speed Bin A-B'!O2600,'Speed Bin A-B'!O2704)</f>
        <v>0</v>
      </c>
      <c r="P97" s="273">
        <f>SUM('Speed Bin A-B'!P104,'Speed Bin A-B'!P208,'Speed Bin A-B'!P312,'Speed Bin A-B'!P416,'Speed Bin A-B'!P520,'Speed Bin A-B'!P832,'Speed Bin A-B'!P936,'Speed Bin A-B'!P1040,'Speed Bin A-B'!P1144,'Speed Bin A-B'!P1248,'Speed Bin A-B'!P1560,'Speed Bin A-B'!P1664,'Speed Bin A-B'!P1768,'Speed Bin A-B'!P1872,'Speed Bin A-B'!P1976,'Speed Bin A-B'!P2288,'Speed Bin A-B'!P2392,'Speed Bin A-B'!P2496,'Speed Bin A-B'!P2600,'Speed Bin A-B'!P2704)</f>
        <v>0</v>
      </c>
      <c r="Q97" s="273">
        <f>SUM('Speed Bin A-B'!Q104,'Speed Bin A-B'!Q208,'Speed Bin A-B'!Q312,'Speed Bin A-B'!Q416,'Speed Bin A-B'!Q520,'Speed Bin A-B'!Q832,'Speed Bin A-B'!Q936,'Speed Bin A-B'!Q1040,'Speed Bin A-B'!Q1144,'Speed Bin A-B'!Q1248,'Speed Bin A-B'!Q1560,'Speed Bin A-B'!Q1664,'Speed Bin A-B'!Q1768,'Speed Bin A-B'!Q1872,'Speed Bin A-B'!Q1976,'Speed Bin A-B'!Q2288,'Speed Bin A-B'!Q2392,'Speed Bin A-B'!Q2496,'Speed Bin A-B'!Q2600,'Speed Bin A-B'!Q2704)</f>
        <v>0</v>
      </c>
      <c r="R97" s="273">
        <f>SUM('Speed Bin A-B'!R104,'Speed Bin A-B'!R208,'Speed Bin A-B'!R312,'Speed Bin A-B'!R416,'Speed Bin A-B'!R520,'Speed Bin A-B'!R832,'Speed Bin A-B'!R936,'Speed Bin A-B'!R1040,'Speed Bin A-B'!R1144,'Speed Bin A-B'!R1248,'Speed Bin A-B'!R1560,'Speed Bin A-B'!R1664,'Speed Bin A-B'!R1768,'Speed Bin A-B'!R1872,'Speed Bin A-B'!R1976,'Speed Bin A-B'!R2288,'Speed Bin A-B'!R2392,'Speed Bin A-B'!R2496,'Speed Bin A-B'!R2600,'Speed Bin A-B'!R2704)</f>
        <v>0</v>
      </c>
      <c r="S97" s="273">
        <f>SUM('Speed Bin A-B'!S104,'Speed Bin A-B'!S208,'Speed Bin A-B'!S312,'Speed Bin A-B'!S416,'Speed Bin A-B'!S520,'Speed Bin A-B'!S832,'Speed Bin A-B'!S936,'Speed Bin A-B'!S1040,'Speed Bin A-B'!S1144,'Speed Bin A-B'!S1248,'Speed Bin A-B'!S1560,'Speed Bin A-B'!S1664,'Speed Bin A-B'!S1768,'Speed Bin A-B'!S1872,'Speed Bin A-B'!S1976,'Speed Bin A-B'!S2288,'Speed Bin A-B'!S2392,'Speed Bin A-B'!S2496,'Speed Bin A-B'!S2600,'Speed Bin A-B'!S2704)</f>
        <v>0</v>
      </c>
      <c r="T97" s="273">
        <f>SUM('Speed Bin A-B'!T104,'Speed Bin A-B'!T208,'Speed Bin A-B'!T312,'Speed Bin A-B'!T416,'Speed Bin A-B'!T520,'Speed Bin A-B'!T832,'Speed Bin A-B'!T936,'Speed Bin A-B'!T1040,'Speed Bin A-B'!T1144,'Speed Bin A-B'!T1248,'Speed Bin A-B'!T1560,'Speed Bin A-B'!T1664,'Speed Bin A-B'!T1768,'Speed Bin A-B'!T1872,'Speed Bin A-B'!T1976,'Speed Bin A-B'!T2288,'Speed Bin A-B'!T2392,'Speed Bin A-B'!T2496,'Speed Bin A-B'!T2600,'Speed Bin A-B'!T2704)</f>
        <v>0</v>
      </c>
      <c r="U97" s="273">
        <f>SUM('Speed Bin A-B'!U104,'Speed Bin A-B'!U208,'Speed Bin A-B'!U312,'Speed Bin A-B'!U416,'Speed Bin A-B'!U520,'Speed Bin A-B'!U832,'Speed Bin A-B'!U936,'Speed Bin A-B'!U1040,'Speed Bin A-B'!U1144,'Speed Bin A-B'!U1248,'Speed Bin A-B'!U1560,'Speed Bin A-B'!U1664,'Speed Bin A-B'!U1768,'Speed Bin A-B'!U1872,'Speed Bin A-B'!U1976,'Speed Bin A-B'!U2288,'Speed Bin A-B'!U2392,'Speed Bin A-B'!U2496,'Speed Bin A-B'!U2600,'Speed Bin A-B'!U2704)</f>
        <v>0</v>
      </c>
      <c r="V97"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f>
        <v>21.083333333333332</v>
      </c>
      <c r="W97" s="274" t="str">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f>
        <v>-</v>
      </c>
      <c r="X97" s="267"/>
      <c r="Y97" s="267"/>
    </row>
    <row r="98" spans="1:47" x14ac:dyDescent="0.25">
      <c r="A98" s="272">
        <v>0.97916666666666696</v>
      </c>
      <c r="B98" s="273">
        <f>SUM('Speed Bin A-B'!B105,'Speed Bin A-B'!B209,'Speed Bin A-B'!B313,'Speed Bin A-B'!B417,'Speed Bin A-B'!B521,'Speed Bin A-B'!B833,'Speed Bin A-B'!B937,'Speed Bin A-B'!B1041,'Speed Bin A-B'!B1145,'Speed Bin A-B'!B1249,'Speed Bin A-B'!B1561,'Speed Bin A-B'!B1665,'Speed Bin A-B'!B1769,'Speed Bin A-B'!B1873,'Speed Bin A-B'!B1977,'Speed Bin A-B'!B2289,'Speed Bin A-B'!B2393,'Speed Bin A-B'!B2497,'Speed Bin A-B'!B2601,'Speed Bin A-B'!B2705)</f>
        <v>34</v>
      </c>
      <c r="C98" s="273">
        <f>SUM('Speed Bin A-B'!C105,'Speed Bin A-B'!C209,'Speed Bin A-B'!C313,'Speed Bin A-B'!C417,'Speed Bin A-B'!C521,'Speed Bin A-B'!C833,'Speed Bin A-B'!C937,'Speed Bin A-B'!C1041,'Speed Bin A-B'!C1145,'Speed Bin A-B'!C1249,'Speed Bin A-B'!C1561,'Speed Bin A-B'!C1665,'Speed Bin A-B'!C1769,'Speed Bin A-B'!C1873,'Speed Bin A-B'!C1977,'Speed Bin A-B'!C2289,'Speed Bin A-B'!C2393,'Speed Bin A-B'!C2497,'Speed Bin A-B'!C2601,'Speed Bin A-B'!C2705)</f>
        <v>0</v>
      </c>
      <c r="D98" s="273">
        <f>SUM('Speed Bin A-B'!D105,'Speed Bin A-B'!D209,'Speed Bin A-B'!D313,'Speed Bin A-B'!D417,'Speed Bin A-B'!D521,'Speed Bin A-B'!D833,'Speed Bin A-B'!D937,'Speed Bin A-B'!D1041,'Speed Bin A-B'!D1145,'Speed Bin A-B'!D1249,'Speed Bin A-B'!D1561,'Speed Bin A-B'!D1665,'Speed Bin A-B'!D1769,'Speed Bin A-B'!D1873,'Speed Bin A-B'!D1977,'Speed Bin A-B'!D2289,'Speed Bin A-B'!D2393,'Speed Bin A-B'!D2497,'Speed Bin A-B'!D2601,'Speed Bin A-B'!D2705)</f>
        <v>4</v>
      </c>
      <c r="E98" s="273">
        <f>SUM('Speed Bin A-B'!E105,'Speed Bin A-B'!E209,'Speed Bin A-B'!E313,'Speed Bin A-B'!E417,'Speed Bin A-B'!E521,'Speed Bin A-B'!E833,'Speed Bin A-B'!E937,'Speed Bin A-B'!E1041,'Speed Bin A-B'!E1145,'Speed Bin A-B'!E1249,'Speed Bin A-B'!E1561,'Speed Bin A-B'!E1665,'Speed Bin A-B'!E1769,'Speed Bin A-B'!E1873,'Speed Bin A-B'!E1977,'Speed Bin A-B'!E2289,'Speed Bin A-B'!E2393,'Speed Bin A-B'!E2497,'Speed Bin A-B'!E2601,'Speed Bin A-B'!E2705)</f>
        <v>17</v>
      </c>
      <c r="F98" s="273">
        <f>SUM('Speed Bin A-B'!F105,'Speed Bin A-B'!F209,'Speed Bin A-B'!F313,'Speed Bin A-B'!F417,'Speed Bin A-B'!F521,'Speed Bin A-B'!F833,'Speed Bin A-B'!F937,'Speed Bin A-B'!F1041,'Speed Bin A-B'!F1145,'Speed Bin A-B'!F1249,'Speed Bin A-B'!F1561,'Speed Bin A-B'!F1665,'Speed Bin A-B'!F1769,'Speed Bin A-B'!F1873,'Speed Bin A-B'!F1977,'Speed Bin A-B'!F2289,'Speed Bin A-B'!F2393,'Speed Bin A-B'!F2497,'Speed Bin A-B'!F2601,'Speed Bin A-B'!F2705)</f>
        <v>6</v>
      </c>
      <c r="G98" s="273">
        <f>SUM('Speed Bin A-B'!G105,'Speed Bin A-B'!G209,'Speed Bin A-B'!G313,'Speed Bin A-B'!G417,'Speed Bin A-B'!G521,'Speed Bin A-B'!G833,'Speed Bin A-B'!G937,'Speed Bin A-B'!G1041,'Speed Bin A-B'!G1145,'Speed Bin A-B'!G1249,'Speed Bin A-B'!G1561,'Speed Bin A-B'!G1665,'Speed Bin A-B'!G1769,'Speed Bin A-B'!G1873,'Speed Bin A-B'!G1977,'Speed Bin A-B'!G2289,'Speed Bin A-B'!G2393,'Speed Bin A-B'!G2497,'Speed Bin A-B'!G2601,'Speed Bin A-B'!G2705)</f>
        <v>6</v>
      </c>
      <c r="H98" s="273">
        <f>SUM('Speed Bin A-B'!H105,'Speed Bin A-B'!H209,'Speed Bin A-B'!H313,'Speed Bin A-B'!H417,'Speed Bin A-B'!H521,'Speed Bin A-B'!H833,'Speed Bin A-B'!H937,'Speed Bin A-B'!H1041,'Speed Bin A-B'!H1145,'Speed Bin A-B'!H1249,'Speed Bin A-B'!H1561,'Speed Bin A-B'!H1665,'Speed Bin A-B'!H1769,'Speed Bin A-B'!H1873,'Speed Bin A-B'!H1977,'Speed Bin A-B'!H2289,'Speed Bin A-B'!H2393,'Speed Bin A-B'!H2497,'Speed Bin A-B'!H2601,'Speed Bin A-B'!H2705)</f>
        <v>0</v>
      </c>
      <c r="I98" s="273">
        <f>SUM('Speed Bin A-B'!I105,'Speed Bin A-B'!I209,'Speed Bin A-B'!I313,'Speed Bin A-B'!I417,'Speed Bin A-B'!I521,'Speed Bin A-B'!I833,'Speed Bin A-B'!I937,'Speed Bin A-B'!I1041,'Speed Bin A-B'!I1145,'Speed Bin A-B'!I1249,'Speed Bin A-B'!I1561,'Speed Bin A-B'!I1665,'Speed Bin A-B'!I1769,'Speed Bin A-B'!I1873,'Speed Bin A-B'!I1977,'Speed Bin A-B'!I2289,'Speed Bin A-B'!I2393,'Speed Bin A-B'!I2497,'Speed Bin A-B'!I2601,'Speed Bin A-B'!I2705)</f>
        <v>0</v>
      </c>
      <c r="J98" s="273">
        <f>SUM('Speed Bin A-B'!J105,'Speed Bin A-B'!J209,'Speed Bin A-B'!J313,'Speed Bin A-B'!J417,'Speed Bin A-B'!J521,'Speed Bin A-B'!J833,'Speed Bin A-B'!J937,'Speed Bin A-B'!J1041,'Speed Bin A-B'!J1145,'Speed Bin A-B'!J1249,'Speed Bin A-B'!J1561,'Speed Bin A-B'!J1665,'Speed Bin A-B'!J1769,'Speed Bin A-B'!J1873,'Speed Bin A-B'!J1977,'Speed Bin A-B'!J2289,'Speed Bin A-B'!J2393,'Speed Bin A-B'!J2497,'Speed Bin A-B'!J2601,'Speed Bin A-B'!J2705)</f>
        <v>1</v>
      </c>
      <c r="K98" s="273">
        <f>SUM('Speed Bin A-B'!K105,'Speed Bin A-B'!K209,'Speed Bin A-B'!K313,'Speed Bin A-B'!K417,'Speed Bin A-B'!K521,'Speed Bin A-B'!K833,'Speed Bin A-B'!K937,'Speed Bin A-B'!K1041,'Speed Bin A-B'!K1145,'Speed Bin A-B'!K1249,'Speed Bin A-B'!K1561,'Speed Bin A-B'!K1665,'Speed Bin A-B'!K1769,'Speed Bin A-B'!K1873,'Speed Bin A-B'!K1977,'Speed Bin A-B'!K2289,'Speed Bin A-B'!K2393,'Speed Bin A-B'!K2497,'Speed Bin A-B'!K2601,'Speed Bin A-B'!K2705)</f>
        <v>0</v>
      </c>
      <c r="L98" s="273">
        <f>SUM('Speed Bin A-B'!L105,'Speed Bin A-B'!L209,'Speed Bin A-B'!L313,'Speed Bin A-B'!L417,'Speed Bin A-B'!L521,'Speed Bin A-B'!L833,'Speed Bin A-B'!L937,'Speed Bin A-B'!L1041,'Speed Bin A-B'!L1145,'Speed Bin A-B'!L1249,'Speed Bin A-B'!L1561,'Speed Bin A-B'!L1665,'Speed Bin A-B'!L1769,'Speed Bin A-B'!L1873,'Speed Bin A-B'!L1977,'Speed Bin A-B'!L2289,'Speed Bin A-B'!L2393,'Speed Bin A-B'!L2497,'Speed Bin A-B'!L2601,'Speed Bin A-B'!L2705)</f>
        <v>0</v>
      </c>
      <c r="M98" s="273">
        <f>SUM('Speed Bin A-B'!M105,'Speed Bin A-B'!M209,'Speed Bin A-B'!M313,'Speed Bin A-B'!M417,'Speed Bin A-B'!M521,'Speed Bin A-B'!M833,'Speed Bin A-B'!M937,'Speed Bin A-B'!M1041,'Speed Bin A-B'!M1145,'Speed Bin A-B'!M1249,'Speed Bin A-B'!M1561,'Speed Bin A-B'!M1665,'Speed Bin A-B'!M1769,'Speed Bin A-B'!M1873,'Speed Bin A-B'!M1977,'Speed Bin A-B'!M2289,'Speed Bin A-B'!M2393,'Speed Bin A-B'!M2497,'Speed Bin A-B'!M2601,'Speed Bin A-B'!M2705)</f>
        <v>0</v>
      </c>
      <c r="N98" s="273">
        <f>SUM('Speed Bin A-B'!N105,'Speed Bin A-B'!N209,'Speed Bin A-B'!N313,'Speed Bin A-B'!N417,'Speed Bin A-B'!N521,'Speed Bin A-B'!N833,'Speed Bin A-B'!N937,'Speed Bin A-B'!N1041,'Speed Bin A-B'!N1145,'Speed Bin A-B'!N1249,'Speed Bin A-B'!N1561,'Speed Bin A-B'!N1665,'Speed Bin A-B'!N1769,'Speed Bin A-B'!N1873,'Speed Bin A-B'!N1977,'Speed Bin A-B'!N2289,'Speed Bin A-B'!N2393,'Speed Bin A-B'!N2497,'Speed Bin A-B'!N2601,'Speed Bin A-B'!N2705)</f>
        <v>0</v>
      </c>
      <c r="O98" s="273">
        <f>SUM('Speed Bin A-B'!O105,'Speed Bin A-B'!O209,'Speed Bin A-B'!O313,'Speed Bin A-B'!O417,'Speed Bin A-B'!O521,'Speed Bin A-B'!O833,'Speed Bin A-B'!O937,'Speed Bin A-B'!O1041,'Speed Bin A-B'!O1145,'Speed Bin A-B'!O1249,'Speed Bin A-B'!O1561,'Speed Bin A-B'!O1665,'Speed Bin A-B'!O1769,'Speed Bin A-B'!O1873,'Speed Bin A-B'!O1977,'Speed Bin A-B'!O2289,'Speed Bin A-B'!O2393,'Speed Bin A-B'!O2497,'Speed Bin A-B'!O2601,'Speed Bin A-B'!O2705)</f>
        <v>0</v>
      </c>
      <c r="P98" s="273">
        <f>SUM('Speed Bin A-B'!P105,'Speed Bin A-B'!P209,'Speed Bin A-B'!P313,'Speed Bin A-B'!P417,'Speed Bin A-B'!P521,'Speed Bin A-B'!P833,'Speed Bin A-B'!P937,'Speed Bin A-B'!P1041,'Speed Bin A-B'!P1145,'Speed Bin A-B'!P1249,'Speed Bin A-B'!P1561,'Speed Bin A-B'!P1665,'Speed Bin A-B'!P1769,'Speed Bin A-B'!P1873,'Speed Bin A-B'!P1977,'Speed Bin A-B'!P2289,'Speed Bin A-B'!P2393,'Speed Bin A-B'!P2497,'Speed Bin A-B'!P2601,'Speed Bin A-B'!P2705)</f>
        <v>0</v>
      </c>
      <c r="Q98" s="273">
        <f>SUM('Speed Bin A-B'!Q105,'Speed Bin A-B'!Q209,'Speed Bin A-B'!Q313,'Speed Bin A-B'!Q417,'Speed Bin A-B'!Q521,'Speed Bin A-B'!Q833,'Speed Bin A-B'!Q937,'Speed Bin A-B'!Q1041,'Speed Bin A-B'!Q1145,'Speed Bin A-B'!Q1249,'Speed Bin A-B'!Q1561,'Speed Bin A-B'!Q1665,'Speed Bin A-B'!Q1769,'Speed Bin A-B'!Q1873,'Speed Bin A-B'!Q1977,'Speed Bin A-B'!Q2289,'Speed Bin A-B'!Q2393,'Speed Bin A-B'!Q2497,'Speed Bin A-B'!Q2601,'Speed Bin A-B'!Q2705)</f>
        <v>0</v>
      </c>
      <c r="R98" s="273">
        <f>SUM('Speed Bin A-B'!R105,'Speed Bin A-B'!R209,'Speed Bin A-B'!R313,'Speed Bin A-B'!R417,'Speed Bin A-B'!R521,'Speed Bin A-B'!R833,'Speed Bin A-B'!R937,'Speed Bin A-B'!R1041,'Speed Bin A-B'!R1145,'Speed Bin A-B'!R1249,'Speed Bin A-B'!R1561,'Speed Bin A-B'!R1665,'Speed Bin A-B'!R1769,'Speed Bin A-B'!R1873,'Speed Bin A-B'!R1977,'Speed Bin A-B'!R2289,'Speed Bin A-B'!R2393,'Speed Bin A-B'!R2497,'Speed Bin A-B'!R2601,'Speed Bin A-B'!R2705)</f>
        <v>0</v>
      </c>
      <c r="S98" s="273">
        <f>SUM('Speed Bin A-B'!S105,'Speed Bin A-B'!S209,'Speed Bin A-B'!S313,'Speed Bin A-B'!S417,'Speed Bin A-B'!S521,'Speed Bin A-B'!S833,'Speed Bin A-B'!S937,'Speed Bin A-B'!S1041,'Speed Bin A-B'!S1145,'Speed Bin A-B'!S1249,'Speed Bin A-B'!S1561,'Speed Bin A-B'!S1665,'Speed Bin A-B'!S1769,'Speed Bin A-B'!S1873,'Speed Bin A-B'!S1977,'Speed Bin A-B'!S2289,'Speed Bin A-B'!S2393,'Speed Bin A-B'!S2497,'Speed Bin A-B'!S2601,'Speed Bin A-B'!S2705)</f>
        <v>0</v>
      </c>
      <c r="T98" s="273">
        <f>SUM('Speed Bin A-B'!T105,'Speed Bin A-B'!T209,'Speed Bin A-B'!T313,'Speed Bin A-B'!T417,'Speed Bin A-B'!T521,'Speed Bin A-B'!T833,'Speed Bin A-B'!T937,'Speed Bin A-B'!T1041,'Speed Bin A-B'!T1145,'Speed Bin A-B'!T1249,'Speed Bin A-B'!T1561,'Speed Bin A-B'!T1665,'Speed Bin A-B'!T1769,'Speed Bin A-B'!T1873,'Speed Bin A-B'!T1977,'Speed Bin A-B'!T2289,'Speed Bin A-B'!T2393,'Speed Bin A-B'!T2497,'Speed Bin A-B'!T2601,'Speed Bin A-B'!T2705)</f>
        <v>0</v>
      </c>
      <c r="U98" s="273">
        <f>SUM('Speed Bin A-B'!U105,'Speed Bin A-B'!U209,'Speed Bin A-B'!U313,'Speed Bin A-B'!U417,'Speed Bin A-B'!U521,'Speed Bin A-B'!U833,'Speed Bin A-B'!U937,'Speed Bin A-B'!U1041,'Speed Bin A-B'!U1145,'Speed Bin A-B'!U1249,'Speed Bin A-B'!U1561,'Speed Bin A-B'!U1665,'Speed Bin A-B'!U1769,'Speed Bin A-B'!U1873,'Speed Bin A-B'!U1977,'Speed Bin A-B'!U2289,'Speed Bin A-B'!U2393,'Speed Bin A-B'!U2497,'Speed Bin A-B'!U2601,'Speed Bin A-B'!U2705)</f>
        <v>0</v>
      </c>
      <c r="V98"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f>
        <v>20.292307692307698</v>
      </c>
      <c r="W98" s="274" t="str">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f>
        <v>-</v>
      </c>
      <c r="X98" s="267"/>
      <c r="Y98" s="267"/>
    </row>
    <row r="99" spans="1:47" ht="13" thickBot="1" x14ac:dyDescent="0.3">
      <c r="A99" s="276">
        <v>0.98958333333333304</v>
      </c>
      <c r="B99" s="281">
        <f>SUM('Speed Bin A-B'!B106,'Speed Bin A-B'!B210,'Speed Bin A-B'!B314,'Speed Bin A-B'!B418,'Speed Bin A-B'!B522,'Speed Bin A-B'!B834,'Speed Bin A-B'!B938,'Speed Bin A-B'!B1042,'Speed Bin A-B'!B1146,'Speed Bin A-B'!B1250,'Speed Bin A-B'!B1562,'Speed Bin A-B'!B1666,'Speed Bin A-B'!B1770,'Speed Bin A-B'!B1874,'Speed Bin A-B'!B1978,'Speed Bin A-B'!B2290,'Speed Bin A-B'!B2394,'Speed Bin A-B'!B2498,'Speed Bin A-B'!B2602,'Speed Bin A-B'!B2706)</f>
        <v>34</v>
      </c>
      <c r="C99" s="281">
        <f>SUM('Speed Bin A-B'!C106,'Speed Bin A-B'!C210,'Speed Bin A-B'!C314,'Speed Bin A-B'!C418,'Speed Bin A-B'!C522,'Speed Bin A-B'!C834,'Speed Bin A-B'!C938,'Speed Bin A-B'!C1042,'Speed Bin A-B'!C1146,'Speed Bin A-B'!C1250,'Speed Bin A-B'!C1562,'Speed Bin A-B'!C1666,'Speed Bin A-B'!C1770,'Speed Bin A-B'!C1874,'Speed Bin A-B'!C1978,'Speed Bin A-B'!C2290,'Speed Bin A-B'!C2394,'Speed Bin A-B'!C2498,'Speed Bin A-B'!C2602,'Speed Bin A-B'!C2706)</f>
        <v>1</v>
      </c>
      <c r="D99" s="281">
        <f>SUM('Speed Bin A-B'!D106,'Speed Bin A-B'!D210,'Speed Bin A-B'!D314,'Speed Bin A-B'!D418,'Speed Bin A-B'!D522,'Speed Bin A-B'!D834,'Speed Bin A-B'!D938,'Speed Bin A-B'!D1042,'Speed Bin A-B'!D1146,'Speed Bin A-B'!D1250,'Speed Bin A-B'!D1562,'Speed Bin A-B'!D1666,'Speed Bin A-B'!D1770,'Speed Bin A-B'!D1874,'Speed Bin A-B'!D1978,'Speed Bin A-B'!D2290,'Speed Bin A-B'!D2394,'Speed Bin A-B'!D2498,'Speed Bin A-B'!D2602,'Speed Bin A-B'!D2706)</f>
        <v>2</v>
      </c>
      <c r="E99" s="281">
        <f>SUM('Speed Bin A-B'!E106,'Speed Bin A-B'!E210,'Speed Bin A-B'!E314,'Speed Bin A-B'!E418,'Speed Bin A-B'!E522,'Speed Bin A-B'!E834,'Speed Bin A-B'!E938,'Speed Bin A-B'!E1042,'Speed Bin A-B'!E1146,'Speed Bin A-B'!E1250,'Speed Bin A-B'!E1562,'Speed Bin A-B'!E1666,'Speed Bin A-B'!E1770,'Speed Bin A-B'!E1874,'Speed Bin A-B'!E1978,'Speed Bin A-B'!E2290,'Speed Bin A-B'!E2394,'Speed Bin A-B'!E2498,'Speed Bin A-B'!E2602,'Speed Bin A-B'!E2706)</f>
        <v>5</v>
      </c>
      <c r="F99" s="281">
        <f>SUM('Speed Bin A-B'!F106,'Speed Bin A-B'!F210,'Speed Bin A-B'!F314,'Speed Bin A-B'!F418,'Speed Bin A-B'!F522,'Speed Bin A-B'!F834,'Speed Bin A-B'!F938,'Speed Bin A-B'!F1042,'Speed Bin A-B'!F1146,'Speed Bin A-B'!F1250,'Speed Bin A-B'!F1562,'Speed Bin A-B'!F1666,'Speed Bin A-B'!F1770,'Speed Bin A-B'!F1874,'Speed Bin A-B'!F1978,'Speed Bin A-B'!F2290,'Speed Bin A-B'!F2394,'Speed Bin A-B'!F2498,'Speed Bin A-B'!F2602,'Speed Bin A-B'!F2706)</f>
        <v>19</v>
      </c>
      <c r="G99" s="281">
        <f>SUM('Speed Bin A-B'!G106,'Speed Bin A-B'!G210,'Speed Bin A-B'!G314,'Speed Bin A-B'!G418,'Speed Bin A-B'!G522,'Speed Bin A-B'!G834,'Speed Bin A-B'!G938,'Speed Bin A-B'!G1042,'Speed Bin A-B'!G1146,'Speed Bin A-B'!G1250,'Speed Bin A-B'!G1562,'Speed Bin A-B'!G1666,'Speed Bin A-B'!G1770,'Speed Bin A-B'!G1874,'Speed Bin A-B'!G1978,'Speed Bin A-B'!G2290,'Speed Bin A-B'!G2394,'Speed Bin A-B'!G2498,'Speed Bin A-B'!G2602,'Speed Bin A-B'!G2706)</f>
        <v>7</v>
      </c>
      <c r="H99" s="281">
        <f>SUM('Speed Bin A-B'!H106,'Speed Bin A-B'!H210,'Speed Bin A-B'!H314,'Speed Bin A-B'!H418,'Speed Bin A-B'!H522,'Speed Bin A-B'!H834,'Speed Bin A-B'!H938,'Speed Bin A-B'!H1042,'Speed Bin A-B'!H1146,'Speed Bin A-B'!H1250,'Speed Bin A-B'!H1562,'Speed Bin A-B'!H1666,'Speed Bin A-B'!H1770,'Speed Bin A-B'!H1874,'Speed Bin A-B'!H1978,'Speed Bin A-B'!H2290,'Speed Bin A-B'!H2394,'Speed Bin A-B'!H2498,'Speed Bin A-B'!H2602,'Speed Bin A-B'!H2706)</f>
        <v>0</v>
      </c>
      <c r="I99" s="281">
        <f>SUM('Speed Bin A-B'!I106,'Speed Bin A-B'!I210,'Speed Bin A-B'!I314,'Speed Bin A-B'!I418,'Speed Bin A-B'!I522,'Speed Bin A-B'!I834,'Speed Bin A-B'!I938,'Speed Bin A-B'!I1042,'Speed Bin A-B'!I1146,'Speed Bin A-B'!I1250,'Speed Bin A-B'!I1562,'Speed Bin A-B'!I1666,'Speed Bin A-B'!I1770,'Speed Bin A-B'!I1874,'Speed Bin A-B'!I1978,'Speed Bin A-B'!I2290,'Speed Bin A-B'!I2394,'Speed Bin A-B'!I2498,'Speed Bin A-B'!I2602,'Speed Bin A-B'!I2706)</f>
        <v>0</v>
      </c>
      <c r="J99" s="281">
        <f>SUM('Speed Bin A-B'!J106,'Speed Bin A-B'!J210,'Speed Bin A-B'!J314,'Speed Bin A-B'!J418,'Speed Bin A-B'!J522,'Speed Bin A-B'!J834,'Speed Bin A-B'!J938,'Speed Bin A-B'!J1042,'Speed Bin A-B'!J1146,'Speed Bin A-B'!J1250,'Speed Bin A-B'!J1562,'Speed Bin A-B'!J1666,'Speed Bin A-B'!J1770,'Speed Bin A-B'!J1874,'Speed Bin A-B'!J1978,'Speed Bin A-B'!J2290,'Speed Bin A-B'!J2394,'Speed Bin A-B'!J2498,'Speed Bin A-B'!J2602,'Speed Bin A-B'!J2706)</f>
        <v>0</v>
      </c>
      <c r="K99" s="281">
        <f>SUM('Speed Bin A-B'!K106,'Speed Bin A-B'!K210,'Speed Bin A-B'!K314,'Speed Bin A-B'!K418,'Speed Bin A-B'!K522,'Speed Bin A-B'!K834,'Speed Bin A-B'!K938,'Speed Bin A-B'!K1042,'Speed Bin A-B'!K1146,'Speed Bin A-B'!K1250,'Speed Bin A-B'!K1562,'Speed Bin A-B'!K1666,'Speed Bin A-B'!K1770,'Speed Bin A-B'!K1874,'Speed Bin A-B'!K1978,'Speed Bin A-B'!K2290,'Speed Bin A-B'!K2394,'Speed Bin A-B'!K2498,'Speed Bin A-B'!K2602,'Speed Bin A-B'!K2706)</f>
        <v>0</v>
      </c>
      <c r="L99" s="281">
        <f>SUM('Speed Bin A-B'!L106,'Speed Bin A-B'!L210,'Speed Bin A-B'!L314,'Speed Bin A-B'!L418,'Speed Bin A-B'!L522,'Speed Bin A-B'!L834,'Speed Bin A-B'!L938,'Speed Bin A-B'!L1042,'Speed Bin A-B'!L1146,'Speed Bin A-B'!L1250,'Speed Bin A-B'!L1562,'Speed Bin A-B'!L1666,'Speed Bin A-B'!L1770,'Speed Bin A-B'!L1874,'Speed Bin A-B'!L1978,'Speed Bin A-B'!L2290,'Speed Bin A-B'!L2394,'Speed Bin A-B'!L2498,'Speed Bin A-B'!L2602,'Speed Bin A-B'!L2706)</f>
        <v>0</v>
      </c>
      <c r="M99" s="281">
        <f>SUM('Speed Bin A-B'!M106,'Speed Bin A-B'!M210,'Speed Bin A-B'!M314,'Speed Bin A-B'!M418,'Speed Bin A-B'!M522,'Speed Bin A-B'!M834,'Speed Bin A-B'!M938,'Speed Bin A-B'!M1042,'Speed Bin A-B'!M1146,'Speed Bin A-B'!M1250,'Speed Bin A-B'!M1562,'Speed Bin A-B'!M1666,'Speed Bin A-B'!M1770,'Speed Bin A-B'!M1874,'Speed Bin A-B'!M1978,'Speed Bin A-B'!M2290,'Speed Bin A-B'!M2394,'Speed Bin A-B'!M2498,'Speed Bin A-B'!M2602,'Speed Bin A-B'!M2706)</f>
        <v>0</v>
      </c>
      <c r="N99" s="281">
        <f>SUM('Speed Bin A-B'!N106,'Speed Bin A-B'!N210,'Speed Bin A-B'!N314,'Speed Bin A-B'!N418,'Speed Bin A-B'!N522,'Speed Bin A-B'!N834,'Speed Bin A-B'!N938,'Speed Bin A-B'!N1042,'Speed Bin A-B'!N1146,'Speed Bin A-B'!N1250,'Speed Bin A-B'!N1562,'Speed Bin A-B'!N1666,'Speed Bin A-B'!N1770,'Speed Bin A-B'!N1874,'Speed Bin A-B'!N1978,'Speed Bin A-B'!N2290,'Speed Bin A-B'!N2394,'Speed Bin A-B'!N2498,'Speed Bin A-B'!N2602,'Speed Bin A-B'!N2706)</f>
        <v>0</v>
      </c>
      <c r="O99" s="281">
        <f>SUM('Speed Bin A-B'!O106,'Speed Bin A-B'!O210,'Speed Bin A-B'!O314,'Speed Bin A-B'!O418,'Speed Bin A-B'!O522,'Speed Bin A-B'!O834,'Speed Bin A-B'!O938,'Speed Bin A-B'!O1042,'Speed Bin A-B'!O1146,'Speed Bin A-B'!O1250,'Speed Bin A-B'!O1562,'Speed Bin A-B'!O1666,'Speed Bin A-B'!O1770,'Speed Bin A-B'!O1874,'Speed Bin A-B'!O1978,'Speed Bin A-B'!O2290,'Speed Bin A-B'!O2394,'Speed Bin A-B'!O2498,'Speed Bin A-B'!O2602,'Speed Bin A-B'!O2706)</f>
        <v>0</v>
      </c>
      <c r="P99" s="281">
        <f>SUM('Speed Bin A-B'!P106,'Speed Bin A-B'!P210,'Speed Bin A-B'!P314,'Speed Bin A-B'!P418,'Speed Bin A-B'!P522,'Speed Bin A-B'!P834,'Speed Bin A-B'!P938,'Speed Bin A-B'!P1042,'Speed Bin A-B'!P1146,'Speed Bin A-B'!P1250,'Speed Bin A-B'!P1562,'Speed Bin A-B'!P1666,'Speed Bin A-B'!P1770,'Speed Bin A-B'!P1874,'Speed Bin A-B'!P1978,'Speed Bin A-B'!P2290,'Speed Bin A-B'!P2394,'Speed Bin A-B'!P2498,'Speed Bin A-B'!P2602,'Speed Bin A-B'!P2706)</f>
        <v>0</v>
      </c>
      <c r="Q99" s="281">
        <f>SUM('Speed Bin A-B'!Q106,'Speed Bin A-B'!Q210,'Speed Bin A-B'!Q314,'Speed Bin A-B'!Q418,'Speed Bin A-B'!Q522,'Speed Bin A-B'!Q834,'Speed Bin A-B'!Q938,'Speed Bin A-B'!Q1042,'Speed Bin A-B'!Q1146,'Speed Bin A-B'!Q1250,'Speed Bin A-B'!Q1562,'Speed Bin A-B'!Q1666,'Speed Bin A-B'!Q1770,'Speed Bin A-B'!Q1874,'Speed Bin A-B'!Q1978,'Speed Bin A-B'!Q2290,'Speed Bin A-B'!Q2394,'Speed Bin A-B'!Q2498,'Speed Bin A-B'!Q2602,'Speed Bin A-B'!Q2706)</f>
        <v>0</v>
      </c>
      <c r="R99" s="281">
        <f>SUM('Speed Bin A-B'!R106,'Speed Bin A-B'!R210,'Speed Bin A-B'!R314,'Speed Bin A-B'!R418,'Speed Bin A-B'!R522,'Speed Bin A-B'!R834,'Speed Bin A-B'!R938,'Speed Bin A-B'!R1042,'Speed Bin A-B'!R1146,'Speed Bin A-B'!R1250,'Speed Bin A-B'!R1562,'Speed Bin A-B'!R1666,'Speed Bin A-B'!R1770,'Speed Bin A-B'!R1874,'Speed Bin A-B'!R1978,'Speed Bin A-B'!R2290,'Speed Bin A-B'!R2394,'Speed Bin A-B'!R2498,'Speed Bin A-B'!R2602,'Speed Bin A-B'!R2706)</f>
        <v>0</v>
      </c>
      <c r="S99" s="281">
        <f>SUM('Speed Bin A-B'!S106,'Speed Bin A-B'!S210,'Speed Bin A-B'!S314,'Speed Bin A-B'!S418,'Speed Bin A-B'!S522,'Speed Bin A-B'!S834,'Speed Bin A-B'!S938,'Speed Bin A-B'!S1042,'Speed Bin A-B'!S1146,'Speed Bin A-B'!S1250,'Speed Bin A-B'!S1562,'Speed Bin A-B'!S1666,'Speed Bin A-B'!S1770,'Speed Bin A-B'!S1874,'Speed Bin A-B'!S1978,'Speed Bin A-B'!S2290,'Speed Bin A-B'!S2394,'Speed Bin A-B'!S2498,'Speed Bin A-B'!S2602,'Speed Bin A-B'!S2706)</f>
        <v>0</v>
      </c>
      <c r="T99" s="281">
        <f>SUM('Speed Bin A-B'!T106,'Speed Bin A-B'!T210,'Speed Bin A-B'!T314,'Speed Bin A-B'!T418,'Speed Bin A-B'!T522,'Speed Bin A-B'!T834,'Speed Bin A-B'!T938,'Speed Bin A-B'!T1042,'Speed Bin A-B'!T1146,'Speed Bin A-B'!T1250,'Speed Bin A-B'!T1562,'Speed Bin A-B'!T1666,'Speed Bin A-B'!T1770,'Speed Bin A-B'!T1874,'Speed Bin A-B'!T1978,'Speed Bin A-B'!T2290,'Speed Bin A-B'!T2394,'Speed Bin A-B'!T2498,'Speed Bin A-B'!T2602,'Speed Bin A-B'!T2706)</f>
        <v>0</v>
      </c>
      <c r="U99" s="281">
        <f>SUM('Speed Bin A-B'!U106,'Speed Bin A-B'!U210,'Speed Bin A-B'!U314,'Speed Bin A-B'!U418,'Speed Bin A-B'!U522,'Speed Bin A-B'!U834,'Speed Bin A-B'!U938,'Speed Bin A-B'!U1042,'Speed Bin A-B'!U1146,'Speed Bin A-B'!U1250,'Speed Bin A-B'!U1562,'Speed Bin A-B'!U1666,'Speed Bin A-B'!U1770,'Speed Bin A-B'!U1874,'Speed Bin A-B'!U1978,'Speed Bin A-B'!U2290,'Speed Bin A-B'!U2394,'Speed Bin A-B'!U2498,'Speed Bin A-B'!U2602,'Speed Bin A-B'!U2706)</f>
        <v>0</v>
      </c>
      <c r="V99"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f>
        <v>22.241666666666671</v>
      </c>
      <c r="W99" s="278" t="str">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f>
        <v>-</v>
      </c>
      <c r="X99" s="267"/>
      <c r="Y99" s="267"/>
    </row>
    <row r="100" spans="1:47" ht="13" thickTop="1" x14ac:dyDescent="0.25">
      <c r="A100" s="279" t="s">
        <v>89</v>
      </c>
      <c r="B100" s="269">
        <f>SUM(B32:B79)</f>
        <v>13615</v>
      </c>
      <c r="C100" s="269">
        <f t="shared" ref="C100:U100" si="29">SUM(C32:C79)</f>
        <v>583</v>
      </c>
      <c r="D100" s="269">
        <f t="shared" si="29"/>
        <v>2238</v>
      </c>
      <c r="E100" s="269">
        <f t="shared" si="29"/>
        <v>6206</v>
      </c>
      <c r="F100" s="269">
        <f t="shared" si="29"/>
        <v>3826</v>
      </c>
      <c r="G100" s="269">
        <f t="shared" si="29"/>
        <v>673</v>
      </c>
      <c r="H100" s="269">
        <f t="shared" si="29"/>
        <v>66</v>
      </c>
      <c r="I100" s="269">
        <f t="shared" si="29"/>
        <v>12</v>
      </c>
      <c r="J100" s="269">
        <f t="shared" si="29"/>
        <v>6</v>
      </c>
      <c r="K100" s="269">
        <f t="shared" si="29"/>
        <v>0</v>
      </c>
      <c r="L100" s="269">
        <f t="shared" si="29"/>
        <v>3</v>
      </c>
      <c r="M100" s="269">
        <f t="shared" si="29"/>
        <v>0</v>
      </c>
      <c r="N100" s="269">
        <f t="shared" si="29"/>
        <v>1</v>
      </c>
      <c r="O100" s="269">
        <f t="shared" si="29"/>
        <v>0</v>
      </c>
      <c r="P100" s="269">
        <f t="shared" si="29"/>
        <v>0</v>
      </c>
      <c r="Q100" s="269">
        <f t="shared" si="29"/>
        <v>0</v>
      </c>
      <c r="R100" s="269">
        <f t="shared" si="29"/>
        <v>1</v>
      </c>
      <c r="S100" s="269">
        <f t="shared" si="29"/>
        <v>0</v>
      </c>
      <c r="T100" s="269">
        <f t="shared" si="29"/>
        <v>0</v>
      </c>
      <c r="U100" s="269">
        <f t="shared" si="29"/>
        <v>0</v>
      </c>
      <c r="V100"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f>
        <v>18.15333333333334</v>
      </c>
      <c r="W100"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f>
        <v>22.446666666666662</v>
      </c>
      <c r="X100" s="267"/>
      <c r="Y100" s="267"/>
    </row>
    <row r="101" spans="1:47" x14ac:dyDescent="0.25">
      <c r="A101" s="280" t="s">
        <v>91</v>
      </c>
      <c r="B101" s="273">
        <f>SUM(B28:B91)</f>
        <v>15634</v>
      </c>
      <c r="C101" s="273">
        <f t="shared" ref="C101:U101" si="30">SUM(C28:C91)</f>
        <v>609</v>
      </c>
      <c r="D101" s="273">
        <f t="shared" si="30"/>
        <v>2397</v>
      </c>
      <c r="E101" s="273">
        <f t="shared" si="30"/>
        <v>7099</v>
      </c>
      <c r="F101" s="273">
        <f t="shared" si="30"/>
        <v>4609</v>
      </c>
      <c r="G101" s="273">
        <f t="shared" si="30"/>
        <v>810</v>
      </c>
      <c r="H101" s="273">
        <f t="shared" si="30"/>
        <v>83</v>
      </c>
      <c r="I101" s="273">
        <f t="shared" si="30"/>
        <v>16</v>
      </c>
      <c r="J101" s="273">
        <f t="shared" si="30"/>
        <v>6</v>
      </c>
      <c r="K101" s="273">
        <f t="shared" si="30"/>
        <v>0</v>
      </c>
      <c r="L101" s="273">
        <f t="shared" si="30"/>
        <v>3</v>
      </c>
      <c r="M101" s="273">
        <f t="shared" si="30"/>
        <v>0</v>
      </c>
      <c r="N101" s="273">
        <f t="shared" si="30"/>
        <v>1</v>
      </c>
      <c r="O101" s="273">
        <f t="shared" si="30"/>
        <v>0</v>
      </c>
      <c r="P101" s="273">
        <f t="shared" si="30"/>
        <v>0</v>
      </c>
      <c r="Q101" s="273">
        <f t="shared" si="30"/>
        <v>0</v>
      </c>
      <c r="R101" s="273">
        <f t="shared" si="30"/>
        <v>1</v>
      </c>
      <c r="S101" s="273">
        <f t="shared" si="30"/>
        <v>0</v>
      </c>
      <c r="T101" s="273">
        <f t="shared" si="30"/>
        <v>0</v>
      </c>
      <c r="U101" s="273">
        <f t="shared" si="30"/>
        <v>0</v>
      </c>
      <c r="V101"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f>
        <v>18.36</v>
      </c>
      <c r="W101"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f>
        <v>22.639999999999993</v>
      </c>
      <c r="X101" s="267"/>
      <c r="Y101" s="267"/>
    </row>
    <row r="102" spans="1:47" x14ac:dyDescent="0.25">
      <c r="A102" s="273" t="s">
        <v>92</v>
      </c>
      <c r="B102" s="273">
        <f>SUM(B28:B99)</f>
        <v>15999</v>
      </c>
      <c r="C102" s="273">
        <f t="shared" ref="C102:U102" si="31">SUM(C28:C99)</f>
        <v>615</v>
      </c>
      <c r="D102" s="273">
        <f t="shared" si="31"/>
        <v>2427</v>
      </c>
      <c r="E102" s="273">
        <f t="shared" si="31"/>
        <v>7252</v>
      </c>
      <c r="F102" s="273">
        <f t="shared" si="31"/>
        <v>4723</v>
      </c>
      <c r="G102" s="273">
        <f t="shared" si="31"/>
        <v>863</v>
      </c>
      <c r="H102" s="273">
        <f t="shared" si="31"/>
        <v>90</v>
      </c>
      <c r="I102" s="273">
        <f t="shared" si="31"/>
        <v>17</v>
      </c>
      <c r="J102" s="273">
        <f t="shared" si="31"/>
        <v>7</v>
      </c>
      <c r="K102" s="273">
        <f t="shared" si="31"/>
        <v>0</v>
      </c>
      <c r="L102" s="273">
        <f t="shared" si="31"/>
        <v>3</v>
      </c>
      <c r="M102" s="273">
        <f t="shared" si="31"/>
        <v>0</v>
      </c>
      <c r="N102" s="273">
        <f t="shared" si="31"/>
        <v>1</v>
      </c>
      <c r="O102" s="273">
        <f t="shared" si="31"/>
        <v>0</v>
      </c>
      <c r="P102" s="273">
        <f t="shared" si="31"/>
        <v>0</v>
      </c>
      <c r="Q102" s="273">
        <f t="shared" si="31"/>
        <v>0</v>
      </c>
      <c r="R102" s="273">
        <f t="shared" si="31"/>
        <v>1</v>
      </c>
      <c r="S102" s="273">
        <f t="shared" si="31"/>
        <v>0</v>
      </c>
      <c r="T102" s="273">
        <f t="shared" si="31"/>
        <v>0</v>
      </c>
      <c r="U102" s="273">
        <f t="shared" si="31"/>
        <v>0</v>
      </c>
      <c r="V102"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f>
        <v>18.373333333333335</v>
      </c>
      <c r="W102"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f>
        <v>22.679999999999996</v>
      </c>
      <c r="X102" s="267"/>
      <c r="Y102" s="267"/>
    </row>
    <row r="103" spans="1:47" ht="13" thickBot="1" x14ac:dyDescent="0.3">
      <c r="A103" s="281" t="s">
        <v>93</v>
      </c>
      <c r="B103" s="281">
        <f>SUM(B4:B99)</f>
        <v>16545</v>
      </c>
      <c r="C103" s="281">
        <f t="shared" ref="C103:U103" si="32">SUM(C4:C99)</f>
        <v>628</v>
      </c>
      <c r="D103" s="281">
        <f t="shared" si="32"/>
        <v>2473</v>
      </c>
      <c r="E103" s="281">
        <f t="shared" si="32"/>
        <v>7432</v>
      </c>
      <c r="F103" s="281">
        <f t="shared" si="32"/>
        <v>4939</v>
      </c>
      <c r="G103" s="281">
        <f t="shared" si="32"/>
        <v>947</v>
      </c>
      <c r="H103" s="281">
        <f t="shared" si="32"/>
        <v>97</v>
      </c>
      <c r="I103" s="281">
        <f t="shared" si="32"/>
        <v>17</v>
      </c>
      <c r="J103" s="281">
        <f t="shared" si="32"/>
        <v>7</v>
      </c>
      <c r="K103" s="281">
        <f t="shared" si="32"/>
        <v>0</v>
      </c>
      <c r="L103" s="281">
        <f t="shared" si="32"/>
        <v>3</v>
      </c>
      <c r="M103" s="281">
        <f t="shared" si="32"/>
        <v>0</v>
      </c>
      <c r="N103" s="281">
        <f t="shared" si="32"/>
        <v>1</v>
      </c>
      <c r="O103" s="281">
        <f t="shared" si="32"/>
        <v>0</v>
      </c>
      <c r="P103" s="281">
        <f t="shared" si="32"/>
        <v>0</v>
      </c>
      <c r="Q103" s="281">
        <f t="shared" si="32"/>
        <v>0</v>
      </c>
      <c r="R103" s="281">
        <f t="shared" si="32"/>
        <v>1</v>
      </c>
      <c r="S103" s="281">
        <f t="shared" si="32"/>
        <v>0</v>
      </c>
      <c r="T103" s="281">
        <f t="shared" si="32"/>
        <v>0</v>
      </c>
      <c r="U103" s="281">
        <f t="shared" si="32"/>
        <v>0</v>
      </c>
      <c r="V103"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f>
        <v>18.526666666666664</v>
      </c>
      <c r="W103"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f>
        <v>22.926666666666666</v>
      </c>
      <c r="X103" s="267"/>
      <c r="Y103" s="267"/>
    </row>
    <row r="104" spans="1:47" ht="13" thickTop="1" x14ac:dyDescent="0.25"/>
    <row r="105" spans="1:47" x14ac:dyDescent="0.25">
      <c r="A105" s="332" t="s">
        <v>173</v>
      </c>
    </row>
    <row r="106" spans="1:47" ht="13" thickBot="1" x14ac:dyDescent="0.3"/>
    <row r="107" spans="1:47" ht="13.5" thickTop="1" thickBot="1" x14ac:dyDescent="0.3">
      <c r="A107" s="265" t="s">
        <v>56</v>
      </c>
      <c r="B107" s="265" t="s">
        <v>74</v>
      </c>
      <c r="C107" s="266" t="s">
        <v>148</v>
      </c>
      <c r="D107" s="266" t="s">
        <v>149</v>
      </c>
      <c r="E107" s="266" t="s">
        <v>150</v>
      </c>
      <c r="F107" s="266" t="s">
        <v>151</v>
      </c>
      <c r="G107" s="266" t="s">
        <v>152</v>
      </c>
      <c r="H107" s="266" t="s">
        <v>153</v>
      </c>
      <c r="I107" s="266" t="s">
        <v>154</v>
      </c>
      <c r="J107" s="266" t="s">
        <v>155</v>
      </c>
      <c r="K107" s="266" t="s">
        <v>156</v>
      </c>
      <c r="L107" s="266" t="s">
        <v>157</v>
      </c>
      <c r="M107" s="266" t="s">
        <v>158</v>
      </c>
      <c r="N107" s="266" t="s">
        <v>159</v>
      </c>
      <c r="O107" s="266" t="s">
        <v>160</v>
      </c>
      <c r="P107" s="266" t="s">
        <v>161</v>
      </c>
      <c r="Q107" s="266" t="s">
        <v>162</v>
      </c>
      <c r="R107" s="266" t="s">
        <v>163</v>
      </c>
      <c r="S107" s="266" t="s">
        <v>164</v>
      </c>
      <c r="T107" s="266" t="s">
        <v>165</v>
      </c>
      <c r="U107" s="266" t="s">
        <v>166</v>
      </c>
      <c r="V107" s="265" t="s">
        <v>95</v>
      </c>
      <c r="W107" s="265" t="s">
        <v>167</v>
      </c>
      <c r="X107" s="267"/>
      <c r="Y107" s="267"/>
      <c r="Z107" s="265" t="s">
        <v>56</v>
      </c>
      <c r="AA107" s="266" t="s">
        <v>148</v>
      </c>
      <c r="AB107" s="266" t="s">
        <v>149</v>
      </c>
      <c r="AC107" s="266" t="s">
        <v>150</v>
      </c>
      <c r="AD107" s="266" t="s">
        <v>151</v>
      </c>
      <c r="AE107" s="266" t="s">
        <v>152</v>
      </c>
      <c r="AF107" s="266" t="s">
        <v>153</v>
      </c>
      <c r="AG107" s="266" t="s">
        <v>154</v>
      </c>
      <c r="AH107" s="266" t="s">
        <v>155</v>
      </c>
      <c r="AI107" s="266" t="s">
        <v>156</v>
      </c>
      <c r="AJ107" s="266" t="s">
        <v>157</v>
      </c>
      <c r="AK107" s="266" t="s">
        <v>158</v>
      </c>
      <c r="AL107" s="266" t="s">
        <v>159</v>
      </c>
      <c r="AM107" s="266" t="s">
        <v>160</v>
      </c>
      <c r="AN107" s="266" t="s">
        <v>161</v>
      </c>
      <c r="AO107" s="266" t="s">
        <v>162</v>
      </c>
      <c r="AP107" s="266" t="s">
        <v>163</v>
      </c>
      <c r="AQ107" s="266" t="s">
        <v>164</v>
      </c>
      <c r="AR107" s="266" t="s">
        <v>165</v>
      </c>
      <c r="AS107" s="266" t="s">
        <v>166</v>
      </c>
      <c r="AT107" s="265" t="s">
        <v>95</v>
      </c>
      <c r="AU107" s="265" t="s">
        <v>167</v>
      </c>
    </row>
    <row r="108" spans="1:47" ht="13" thickTop="1" x14ac:dyDescent="0.25">
      <c r="A108" s="268">
        <v>0</v>
      </c>
      <c r="B108" s="269">
        <f>SUM('Speed Bin A-B'!B11,'Speed Bin A-B'!B115,'Speed Bin A-B'!B219,'Speed Bin A-B'!B323,'Speed Bin A-B'!B427,'Speed Bin A-B'!B531,'Speed Bin A-B'!B635,'Speed Bin A-B'!B739,'Speed Bin A-B'!B843,'Speed Bin A-B'!B947,'Speed Bin A-B'!B1051,'Speed Bin A-B'!B1155,'Speed Bin A-B'!B1259,'Speed Bin A-B'!B1363,'Speed Bin A-B'!B1467,'Speed Bin A-B'!B1571,'Speed Bin A-B'!B1675,'Speed Bin A-B'!B1779,'Speed Bin A-B'!B1883,'Speed Bin A-B'!B1987,'Speed Bin A-B'!B2091,'Speed Bin A-B'!B2195,'Speed Bin A-B'!B2299,'Speed Bin A-B'!B2403,'Speed Bin A-B'!B2507,'Speed Bin A-B'!B2611,'Speed Bin A-B'!B2715,'Speed Bin A-B'!B2819)</f>
        <v>55</v>
      </c>
      <c r="C108" s="269">
        <f>SUM('Speed Bin A-B'!C11,'Speed Bin A-B'!C115,'Speed Bin A-B'!C219,'Speed Bin A-B'!C323,'Speed Bin A-B'!C427,'Speed Bin A-B'!C531,'Speed Bin A-B'!C635,'Speed Bin A-B'!C739,'Speed Bin A-B'!C843,'Speed Bin A-B'!C947,'Speed Bin A-B'!C1051,'Speed Bin A-B'!C1155,'Speed Bin A-B'!C1259,'Speed Bin A-B'!C1363,'Speed Bin A-B'!C1467,'Speed Bin A-B'!C1571,'Speed Bin A-B'!C1675,'Speed Bin A-B'!C1779,'Speed Bin A-B'!C1883,'Speed Bin A-B'!C1987,'Speed Bin A-B'!C2091,'Speed Bin A-B'!C2195,'Speed Bin A-B'!C2299,'Speed Bin A-B'!C2403,'Speed Bin A-B'!C2507,'Speed Bin A-B'!C2611,'Speed Bin A-B'!C2715,'Speed Bin A-B'!C2819)</f>
        <v>3</v>
      </c>
      <c r="D108" s="269">
        <f>SUM('Speed Bin A-B'!D11,'Speed Bin A-B'!D115,'Speed Bin A-B'!D219,'Speed Bin A-B'!D323,'Speed Bin A-B'!D427,'Speed Bin A-B'!D531,'Speed Bin A-B'!D635,'Speed Bin A-B'!D739,'Speed Bin A-B'!D843,'Speed Bin A-B'!D947,'Speed Bin A-B'!D1051,'Speed Bin A-B'!D1155,'Speed Bin A-B'!D1259,'Speed Bin A-B'!D1363,'Speed Bin A-B'!D1467,'Speed Bin A-B'!D1571,'Speed Bin A-B'!D1675,'Speed Bin A-B'!D1779,'Speed Bin A-B'!D1883,'Speed Bin A-B'!D1987,'Speed Bin A-B'!D2091,'Speed Bin A-B'!D2195,'Speed Bin A-B'!D2299,'Speed Bin A-B'!D2403,'Speed Bin A-B'!D2507,'Speed Bin A-B'!D2611,'Speed Bin A-B'!D2715,'Speed Bin A-B'!D2819)</f>
        <v>2</v>
      </c>
      <c r="E108" s="269">
        <f>SUM('Speed Bin A-B'!E11,'Speed Bin A-B'!E115,'Speed Bin A-B'!E219,'Speed Bin A-B'!E323,'Speed Bin A-B'!E427,'Speed Bin A-B'!E531,'Speed Bin A-B'!E635,'Speed Bin A-B'!E739,'Speed Bin A-B'!E843,'Speed Bin A-B'!E947,'Speed Bin A-B'!E1051,'Speed Bin A-B'!E1155,'Speed Bin A-B'!E1259,'Speed Bin A-B'!E1363,'Speed Bin A-B'!E1467,'Speed Bin A-B'!E1571,'Speed Bin A-B'!E1675,'Speed Bin A-B'!E1779,'Speed Bin A-B'!E1883,'Speed Bin A-B'!E1987,'Speed Bin A-B'!E2091,'Speed Bin A-B'!E2195,'Speed Bin A-B'!E2299,'Speed Bin A-B'!E2403,'Speed Bin A-B'!E2507,'Speed Bin A-B'!E2611,'Speed Bin A-B'!E2715,'Speed Bin A-B'!E2819)</f>
        <v>7</v>
      </c>
      <c r="F108" s="269">
        <f>SUM('Speed Bin A-B'!F11,'Speed Bin A-B'!F115,'Speed Bin A-B'!F219,'Speed Bin A-B'!F323,'Speed Bin A-B'!F427,'Speed Bin A-B'!F531,'Speed Bin A-B'!F635,'Speed Bin A-B'!F739,'Speed Bin A-B'!F843,'Speed Bin A-B'!F947,'Speed Bin A-B'!F1051,'Speed Bin A-B'!F1155,'Speed Bin A-B'!F1259,'Speed Bin A-B'!F1363,'Speed Bin A-B'!F1467,'Speed Bin A-B'!F1571,'Speed Bin A-B'!F1675,'Speed Bin A-B'!F1779,'Speed Bin A-B'!F1883,'Speed Bin A-B'!F1987,'Speed Bin A-B'!F2091,'Speed Bin A-B'!F2195,'Speed Bin A-B'!F2299,'Speed Bin A-B'!F2403,'Speed Bin A-B'!F2507,'Speed Bin A-B'!F2611,'Speed Bin A-B'!F2715,'Speed Bin A-B'!F2819)</f>
        <v>28</v>
      </c>
      <c r="G108" s="269">
        <f>SUM('Speed Bin A-B'!G11,'Speed Bin A-B'!G115,'Speed Bin A-B'!G219,'Speed Bin A-B'!G323,'Speed Bin A-B'!G427,'Speed Bin A-B'!G531,'Speed Bin A-B'!G635,'Speed Bin A-B'!G739,'Speed Bin A-B'!G843,'Speed Bin A-B'!G947,'Speed Bin A-B'!G1051,'Speed Bin A-B'!G1155,'Speed Bin A-B'!G1259,'Speed Bin A-B'!G1363,'Speed Bin A-B'!G1467,'Speed Bin A-B'!G1571,'Speed Bin A-B'!G1675,'Speed Bin A-B'!G1779,'Speed Bin A-B'!G1883,'Speed Bin A-B'!G1987,'Speed Bin A-B'!G2091,'Speed Bin A-B'!G2195,'Speed Bin A-B'!G2299,'Speed Bin A-B'!G2403,'Speed Bin A-B'!G2507,'Speed Bin A-B'!G2611,'Speed Bin A-B'!G2715,'Speed Bin A-B'!G2819)</f>
        <v>12</v>
      </c>
      <c r="H108" s="269">
        <f>SUM('Speed Bin A-B'!H11,'Speed Bin A-B'!H115,'Speed Bin A-B'!H219,'Speed Bin A-B'!H323,'Speed Bin A-B'!H427,'Speed Bin A-B'!H531,'Speed Bin A-B'!H635,'Speed Bin A-B'!H739,'Speed Bin A-B'!H843,'Speed Bin A-B'!H947,'Speed Bin A-B'!H1051,'Speed Bin A-B'!H1155,'Speed Bin A-B'!H1259,'Speed Bin A-B'!H1363,'Speed Bin A-B'!H1467,'Speed Bin A-B'!H1571,'Speed Bin A-B'!H1675,'Speed Bin A-B'!H1779,'Speed Bin A-B'!H1883,'Speed Bin A-B'!H1987,'Speed Bin A-B'!H2091,'Speed Bin A-B'!H2195,'Speed Bin A-B'!H2299,'Speed Bin A-B'!H2403,'Speed Bin A-B'!H2507,'Speed Bin A-B'!H2611,'Speed Bin A-B'!H2715,'Speed Bin A-B'!H2819)</f>
        <v>3</v>
      </c>
      <c r="I108" s="269">
        <f>SUM('Speed Bin A-B'!I11,'Speed Bin A-B'!I115,'Speed Bin A-B'!I219,'Speed Bin A-B'!I323,'Speed Bin A-B'!I427,'Speed Bin A-B'!I531,'Speed Bin A-B'!I635,'Speed Bin A-B'!I739,'Speed Bin A-B'!I843,'Speed Bin A-B'!I947,'Speed Bin A-B'!I1051,'Speed Bin A-B'!I1155,'Speed Bin A-B'!I1259,'Speed Bin A-B'!I1363,'Speed Bin A-B'!I1467,'Speed Bin A-B'!I1571,'Speed Bin A-B'!I1675,'Speed Bin A-B'!I1779,'Speed Bin A-B'!I1883,'Speed Bin A-B'!I1987,'Speed Bin A-B'!I2091,'Speed Bin A-B'!I2195,'Speed Bin A-B'!I2299,'Speed Bin A-B'!I2403,'Speed Bin A-B'!I2507,'Speed Bin A-B'!I2611,'Speed Bin A-B'!I2715,'Speed Bin A-B'!I2819)</f>
        <v>0</v>
      </c>
      <c r="J108" s="269">
        <f>SUM('Speed Bin A-B'!J11,'Speed Bin A-B'!J115,'Speed Bin A-B'!J219,'Speed Bin A-B'!J323,'Speed Bin A-B'!J427,'Speed Bin A-B'!J531,'Speed Bin A-B'!J635,'Speed Bin A-B'!J739,'Speed Bin A-B'!J843,'Speed Bin A-B'!J947,'Speed Bin A-B'!J1051,'Speed Bin A-B'!J1155,'Speed Bin A-B'!J1259,'Speed Bin A-B'!J1363,'Speed Bin A-B'!J1467,'Speed Bin A-B'!J1571,'Speed Bin A-B'!J1675,'Speed Bin A-B'!J1779,'Speed Bin A-B'!J1883,'Speed Bin A-B'!J1987,'Speed Bin A-B'!J2091,'Speed Bin A-B'!J2195,'Speed Bin A-B'!J2299,'Speed Bin A-B'!J2403,'Speed Bin A-B'!J2507,'Speed Bin A-B'!J2611,'Speed Bin A-B'!J2715,'Speed Bin A-B'!J2819)</f>
        <v>0</v>
      </c>
      <c r="K108" s="269">
        <f>SUM('Speed Bin A-B'!K11,'Speed Bin A-B'!K115,'Speed Bin A-B'!K219,'Speed Bin A-B'!K323,'Speed Bin A-B'!K427,'Speed Bin A-B'!K531,'Speed Bin A-B'!K635,'Speed Bin A-B'!K739,'Speed Bin A-B'!K843,'Speed Bin A-B'!K947,'Speed Bin A-B'!K1051,'Speed Bin A-B'!K1155,'Speed Bin A-B'!K1259,'Speed Bin A-B'!K1363,'Speed Bin A-B'!K1467,'Speed Bin A-B'!K1571,'Speed Bin A-B'!K1675,'Speed Bin A-B'!K1779,'Speed Bin A-B'!K1883,'Speed Bin A-B'!K1987,'Speed Bin A-B'!K2091,'Speed Bin A-B'!K2195,'Speed Bin A-B'!K2299,'Speed Bin A-B'!K2403,'Speed Bin A-B'!K2507,'Speed Bin A-B'!K2611,'Speed Bin A-B'!K2715,'Speed Bin A-B'!K2819)</f>
        <v>0</v>
      </c>
      <c r="L108" s="269">
        <f>SUM('Speed Bin A-B'!L11,'Speed Bin A-B'!L115,'Speed Bin A-B'!L219,'Speed Bin A-B'!L323,'Speed Bin A-B'!L427,'Speed Bin A-B'!L531,'Speed Bin A-B'!L635,'Speed Bin A-B'!L739,'Speed Bin A-B'!L843,'Speed Bin A-B'!L947,'Speed Bin A-B'!L1051,'Speed Bin A-B'!L1155,'Speed Bin A-B'!L1259,'Speed Bin A-B'!L1363,'Speed Bin A-B'!L1467,'Speed Bin A-B'!L1571,'Speed Bin A-B'!L1675,'Speed Bin A-B'!L1779,'Speed Bin A-B'!L1883,'Speed Bin A-B'!L1987,'Speed Bin A-B'!L2091,'Speed Bin A-B'!L2195,'Speed Bin A-B'!L2299,'Speed Bin A-B'!L2403,'Speed Bin A-B'!L2507,'Speed Bin A-B'!L2611,'Speed Bin A-B'!L2715,'Speed Bin A-B'!L2819)</f>
        <v>0</v>
      </c>
      <c r="M108" s="269">
        <f>SUM('Speed Bin A-B'!M11,'Speed Bin A-B'!M115,'Speed Bin A-B'!M219,'Speed Bin A-B'!M323,'Speed Bin A-B'!M427,'Speed Bin A-B'!M531,'Speed Bin A-B'!M635,'Speed Bin A-B'!M739,'Speed Bin A-B'!M843,'Speed Bin A-B'!M947,'Speed Bin A-B'!M1051,'Speed Bin A-B'!M1155,'Speed Bin A-B'!M1259,'Speed Bin A-B'!M1363,'Speed Bin A-B'!M1467,'Speed Bin A-B'!M1571,'Speed Bin A-B'!M1675,'Speed Bin A-B'!M1779,'Speed Bin A-B'!M1883,'Speed Bin A-B'!M1987,'Speed Bin A-B'!M2091,'Speed Bin A-B'!M2195,'Speed Bin A-B'!M2299,'Speed Bin A-B'!M2403,'Speed Bin A-B'!M2507,'Speed Bin A-B'!M2611,'Speed Bin A-B'!M2715,'Speed Bin A-B'!M2819)</f>
        <v>0</v>
      </c>
      <c r="N108" s="269">
        <f>SUM('Speed Bin A-B'!N11,'Speed Bin A-B'!N115,'Speed Bin A-B'!N219,'Speed Bin A-B'!N323,'Speed Bin A-B'!N427,'Speed Bin A-B'!N531,'Speed Bin A-B'!N635,'Speed Bin A-B'!N739,'Speed Bin A-B'!N843,'Speed Bin A-B'!N947,'Speed Bin A-B'!N1051,'Speed Bin A-B'!N1155,'Speed Bin A-B'!N1259,'Speed Bin A-B'!N1363,'Speed Bin A-B'!N1467,'Speed Bin A-B'!N1571,'Speed Bin A-B'!N1675,'Speed Bin A-B'!N1779,'Speed Bin A-B'!N1883,'Speed Bin A-B'!N1987,'Speed Bin A-B'!N2091,'Speed Bin A-B'!N2195,'Speed Bin A-B'!N2299,'Speed Bin A-B'!N2403,'Speed Bin A-B'!N2507,'Speed Bin A-B'!N2611,'Speed Bin A-B'!N2715,'Speed Bin A-B'!N2819)</f>
        <v>0</v>
      </c>
      <c r="O108" s="269">
        <f>SUM('Speed Bin A-B'!O11,'Speed Bin A-B'!O115,'Speed Bin A-B'!O219,'Speed Bin A-B'!O323,'Speed Bin A-B'!O427,'Speed Bin A-B'!O531,'Speed Bin A-B'!O635,'Speed Bin A-B'!O739,'Speed Bin A-B'!O843,'Speed Bin A-B'!O947,'Speed Bin A-B'!O1051,'Speed Bin A-B'!O1155,'Speed Bin A-B'!O1259,'Speed Bin A-B'!O1363,'Speed Bin A-B'!O1467,'Speed Bin A-B'!O1571,'Speed Bin A-B'!O1675,'Speed Bin A-B'!O1779,'Speed Bin A-B'!O1883,'Speed Bin A-B'!O1987,'Speed Bin A-B'!O2091,'Speed Bin A-B'!O2195,'Speed Bin A-B'!O2299,'Speed Bin A-B'!O2403,'Speed Bin A-B'!O2507,'Speed Bin A-B'!O2611,'Speed Bin A-B'!O2715,'Speed Bin A-B'!O2819)</f>
        <v>0</v>
      </c>
      <c r="P108" s="269">
        <f>SUM('Speed Bin A-B'!P11,'Speed Bin A-B'!P115,'Speed Bin A-B'!P219,'Speed Bin A-B'!P323,'Speed Bin A-B'!P427,'Speed Bin A-B'!P531,'Speed Bin A-B'!P635,'Speed Bin A-B'!P739,'Speed Bin A-B'!P843,'Speed Bin A-B'!P947,'Speed Bin A-B'!P1051,'Speed Bin A-B'!P1155,'Speed Bin A-B'!P1259,'Speed Bin A-B'!P1363,'Speed Bin A-B'!P1467,'Speed Bin A-B'!P1571,'Speed Bin A-B'!P1675,'Speed Bin A-B'!P1779,'Speed Bin A-B'!P1883,'Speed Bin A-B'!P1987,'Speed Bin A-B'!P2091,'Speed Bin A-B'!P2195,'Speed Bin A-B'!P2299,'Speed Bin A-B'!P2403,'Speed Bin A-B'!P2507,'Speed Bin A-B'!P2611,'Speed Bin A-B'!P2715,'Speed Bin A-B'!P2819)</f>
        <v>0</v>
      </c>
      <c r="Q108" s="269">
        <f>SUM('Speed Bin A-B'!Q11,'Speed Bin A-B'!Q115,'Speed Bin A-B'!Q219,'Speed Bin A-B'!Q323,'Speed Bin A-B'!Q427,'Speed Bin A-B'!Q531,'Speed Bin A-B'!Q635,'Speed Bin A-B'!Q739,'Speed Bin A-B'!Q843,'Speed Bin A-B'!Q947,'Speed Bin A-B'!Q1051,'Speed Bin A-B'!Q1155,'Speed Bin A-B'!Q1259,'Speed Bin A-B'!Q1363,'Speed Bin A-B'!Q1467,'Speed Bin A-B'!Q1571,'Speed Bin A-B'!Q1675,'Speed Bin A-B'!Q1779,'Speed Bin A-B'!Q1883,'Speed Bin A-B'!Q1987,'Speed Bin A-B'!Q2091,'Speed Bin A-B'!Q2195,'Speed Bin A-B'!Q2299,'Speed Bin A-B'!Q2403,'Speed Bin A-B'!Q2507,'Speed Bin A-B'!Q2611,'Speed Bin A-B'!Q2715,'Speed Bin A-B'!Q2819)</f>
        <v>0</v>
      </c>
      <c r="R108" s="269">
        <f>SUM('Speed Bin A-B'!R11,'Speed Bin A-B'!R115,'Speed Bin A-B'!R219,'Speed Bin A-B'!R323,'Speed Bin A-B'!R427,'Speed Bin A-B'!R531,'Speed Bin A-B'!R635,'Speed Bin A-B'!R739,'Speed Bin A-B'!R843,'Speed Bin A-B'!R947,'Speed Bin A-B'!R1051,'Speed Bin A-B'!R1155,'Speed Bin A-B'!R1259,'Speed Bin A-B'!R1363,'Speed Bin A-B'!R1467,'Speed Bin A-B'!R1571,'Speed Bin A-B'!R1675,'Speed Bin A-B'!R1779,'Speed Bin A-B'!R1883,'Speed Bin A-B'!R1987,'Speed Bin A-B'!R2091,'Speed Bin A-B'!R2195,'Speed Bin A-B'!R2299,'Speed Bin A-B'!R2403,'Speed Bin A-B'!R2507,'Speed Bin A-B'!R2611,'Speed Bin A-B'!R2715,'Speed Bin A-B'!R2819)</f>
        <v>0</v>
      </c>
      <c r="S108" s="269">
        <f>SUM('Speed Bin A-B'!S11,'Speed Bin A-B'!S115,'Speed Bin A-B'!S219,'Speed Bin A-B'!S323,'Speed Bin A-B'!S427,'Speed Bin A-B'!S531,'Speed Bin A-B'!S635,'Speed Bin A-B'!S739,'Speed Bin A-B'!S843,'Speed Bin A-B'!S947,'Speed Bin A-B'!S1051,'Speed Bin A-B'!S1155,'Speed Bin A-B'!S1259,'Speed Bin A-B'!S1363,'Speed Bin A-B'!S1467,'Speed Bin A-B'!S1571,'Speed Bin A-B'!S1675,'Speed Bin A-B'!S1779,'Speed Bin A-B'!S1883,'Speed Bin A-B'!S1987,'Speed Bin A-B'!S2091,'Speed Bin A-B'!S2195,'Speed Bin A-B'!S2299,'Speed Bin A-B'!S2403,'Speed Bin A-B'!S2507,'Speed Bin A-B'!S2611,'Speed Bin A-B'!S2715,'Speed Bin A-B'!S2819)</f>
        <v>0</v>
      </c>
      <c r="T108" s="269">
        <f>SUM('Speed Bin A-B'!T11,'Speed Bin A-B'!T115,'Speed Bin A-B'!T219,'Speed Bin A-B'!T323,'Speed Bin A-B'!T427,'Speed Bin A-B'!T531,'Speed Bin A-B'!T635,'Speed Bin A-B'!T739,'Speed Bin A-B'!T843,'Speed Bin A-B'!T947,'Speed Bin A-B'!T1051,'Speed Bin A-B'!T1155,'Speed Bin A-B'!T1259,'Speed Bin A-B'!T1363,'Speed Bin A-B'!T1467,'Speed Bin A-B'!T1571,'Speed Bin A-B'!T1675,'Speed Bin A-B'!T1779,'Speed Bin A-B'!T1883,'Speed Bin A-B'!T1987,'Speed Bin A-B'!T2091,'Speed Bin A-B'!T2195,'Speed Bin A-B'!T2299,'Speed Bin A-B'!T2403,'Speed Bin A-B'!T2507,'Speed Bin A-B'!T2611,'Speed Bin A-B'!T2715,'Speed Bin A-B'!T2819)</f>
        <v>0</v>
      </c>
      <c r="U108" s="269">
        <f>SUM('Speed Bin A-B'!U11,'Speed Bin A-B'!U115,'Speed Bin A-B'!U219,'Speed Bin A-B'!U323,'Speed Bin A-B'!U427,'Speed Bin A-B'!U531,'Speed Bin A-B'!U635,'Speed Bin A-B'!U739,'Speed Bin A-B'!U843,'Speed Bin A-B'!U947,'Speed Bin A-B'!U1051,'Speed Bin A-B'!U1155,'Speed Bin A-B'!U1259,'Speed Bin A-B'!U1363,'Speed Bin A-B'!U1467,'Speed Bin A-B'!U1571,'Speed Bin A-B'!U1675,'Speed Bin A-B'!U1779,'Speed Bin A-B'!U1883,'Speed Bin A-B'!U1987,'Speed Bin A-B'!U2091,'Speed Bin A-B'!U2195,'Speed Bin A-B'!U2299,'Speed Bin A-B'!U2403,'Speed Bin A-B'!U2507,'Speed Bin A-B'!U2611,'Speed Bin A-B'!U2715,'Speed Bin A-B'!U2819)</f>
        <v>0</v>
      </c>
      <c r="V108"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f>
        <v>23.083333333333332</v>
      </c>
      <c r="W108" s="270"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f>
        <v>-</v>
      </c>
      <c r="X108" s="267"/>
      <c r="Y108" s="267"/>
      <c r="Z108" s="268">
        <v>0</v>
      </c>
      <c r="AA108" s="271">
        <f t="shared" ref="AA108" si="33">SUM(C108:C111)</f>
        <v>5</v>
      </c>
      <c r="AB108" s="271">
        <f t="shared" ref="AB108:AR108" si="34">SUM(D108:D111)</f>
        <v>18</v>
      </c>
      <c r="AC108" s="271">
        <f t="shared" si="34"/>
        <v>32</v>
      </c>
      <c r="AD108" s="271">
        <f t="shared" si="34"/>
        <v>93</v>
      </c>
      <c r="AE108" s="271">
        <f t="shared" si="34"/>
        <v>55</v>
      </c>
      <c r="AF108" s="271">
        <f t="shared" si="34"/>
        <v>3</v>
      </c>
      <c r="AG108" s="271">
        <f t="shared" si="34"/>
        <v>1</v>
      </c>
      <c r="AH108" s="271">
        <f t="shared" si="34"/>
        <v>0</v>
      </c>
      <c r="AI108" s="271">
        <f t="shared" si="34"/>
        <v>0</v>
      </c>
      <c r="AJ108" s="271">
        <f t="shared" si="34"/>
        <v>0</v>
      </c>
      <c r="AK108" s="271">
        <f t="shared" si="34"/>
        <v>0</v>
      </c>
      <c r="AL108" s="271">
        <f t="shared" si="34"/>
        <v>0</v>
      </c>
      <c r="AM108" s="271">
        <f t="shared" si="34"/>
        <v>0</v>
      </c>
      <c r="AN108" s="271">
        <f t="shared" si="34"/>
        <v>0</v>
      </c>
      <c r="AO108" s="271">
        <f t="shared" si="34"/>
        <v>0</v>
      </c>
      <c r="AP108" s="271">
        <f t="shared" si="34"/>
        <v>0</v>
      </c>
      <c r="AQ108" s="271">
        <f t="shared" si="34"/>
        <v>0</v>
      </c>
      <c r="AR108" s="271">
        <f t="shared" si="34"/>
        <v>0</v>
      </c>
      <c r="AS108" s="271">
        <f>SUM(U108:U111)</f>
        <v>0</v>
      </c>
      <c r="AT108" s="270">
        <f>IFERROR(AVERAGE(V108:V111),"-")</f>
        <v>22.200123106060609</v>
      </c>
      <c r="AU108" s="270">
        <f>IFERROR(AVERAGE(W108:W111),"-")</f>
        <v>26</v>
      </c>
    </row>
    <row r="109" spans="1:47" x14ac:dyDescent="0.25">
      <c r="A109" s="272">
        <v>1.0416666666666666E-2</v>
      </c>
      <c r="B109" s="273">
        <f>SUM('Speed Bin A-B'!B12,'Speed Bin A-B'!B116,'Speed Bin A-B'!B220,'Speed Bin A-B'!B324,'Speed Bin A-B'!B428,'Speed Bin A-B'!B532,'Speed Bin A-B'!B636,'Speed Bin A-B'!B740,'Speed Bin A-B'!B844,'Speed Bin A-B'!B948,'Speed Bin A-B'!B1052,'Speed Bin A-B'!B1156,'Speed Bin A-B'!B1260,'Speed Bin A-B'!B1364,'Speed Bin A-B'!B1468,'Speed Bin A-B'!B1572,'Speed Bin A-B'!B1676,'Speed Bin A-B'!B1780,'Speed Bin A-B'!B1884,'Speed Bin A-B'!B1988,'Speed Bin A-B'!B2092,'Speed Bin A-B'!B2196,'Speed Bin A-B'!B2300,'Speed Bin A-B'!B2404,'Speed Bin A-B'!B2508,'Speed Bin A-B'!B2612,'Speed Bin A-B'!B2716,'Speed Bin A-B'!B2820)</f>
        <v>56</v>
      </c>
      <c r="C109" s="273">
        <f>SUM('Speed Bin A-B'!C12,'Speed Bin A-B'!C116,'Speed Bin A-B'!C220,'Speed Bin A-B'!C324,'Speed Bin A-B'!C428,'Speed Bin A-B'!C532,'Speed Bin A-B'!C636,'Speed Bin A-B'!C740,'Speed Bin A-B'!C844,'Speed Bin A-B'!C948,'Speed Bin A-B'!C1052,'Speed Bin A-B'!C1156,'Speed Bin A-B'!C1260,'Speed Bin A-B'!C1364,'Speed Bin A-B'!C1468,'Speed Bin A-B'!C1572,'Speed Bin A-B'!C1676,'Speed Bin A-B'!C1780,'Speed Bin A-B'!C1884,'Speed Bin A-B'!C1988,'Speed Bin A-B'!C2092,'Speed Bin A-B'!C2196,'Speed Bin A-B'!C2300,'Speed Bin A-B'!C2404,'Speed Bin A-B'!C2508,'Speed Bin A-B'!C2612,'Speed Bin A-B'!C2716,'Speed Bin A-B'!C2820)</f>
        <v>1</v>
      </c>
      <c r="D109" s="273">
        <f>SUM('Speed Bin A-B'!D12,'Speed Bin A-B'!D116,'Speed Bin A-B'!D220,'Speed Bin A-B'!D324,'Speed Bin A-B'!D428,'Speed Bin A-B'!D532,'Speed Bin A-B'!D636,'Speed Bin A-B'!D740,'Speed Bin A-B'!D844,'Speed Bin A-B'!D948,'Speed Bin A-B'!D1052,'Speed Bin A-B'!D1156,'Speed Bin A-B'!D1260,'Speed Bin A-B'!D1364,'Speed Bin A-B'!D1468,'Speed Bin A-B'!D1572,'Speed Bin A-B'!D1676,'Speed Bin A-B'!D1780,'Speed Bin A-B'!D1884,'Speed Bin A-B'!D1988,'Speed Bin A-B'!D2092,'Speed Bin A-B'!D2196,'Speed Bin A-B'!D2300,'Speed Bin A-B'!D2404,'Speed Bin A-B'!D2508,'Speed Bin A-B'!D2612,'Speed Bin A-B'!D2716,'Speed Bin A-B'!D2820)</f>
        <v>7</v>
      </c>
      <c r="E109" s="273">
        <f>SUM('Speed Bin A-B'!E12,'Speed Bin A-B'!E116,'Speed Bin A-B'!E220,'Speed Bin A-B'!E324,'Speed Bin A-B'!E428,'Speed Bin A-B'!E532,'Speed Bin A-B'!E636,'Speed Bin A-B'!E740,'Speed Bin A-B'!E844,'Speed Bin A-B'!E948,'Speed Bin A-B'!E1052,'Speed Bin A-B'!E1156,'Speed Bin A-B'!E1260,'Speed Bin A-B'!E1364,'Speed Bin A-B'!E1468,'Speed Bin A-B'!E1572,'Speed Bin A-B'!E1676,'Speed Bin A-B'!E1780,'Speed Bin A-B'!E1884,'Speed Bin A-B'!E1988,'Speed Bin A-B'!E2092,'Speed Bin A-B'!E2196,'Speed Bin A-B'!E2300,'Speed Bin A-B'!E2404,'Speed Bin A-B'!E2508,'Speed Bin A-B'!E2612,'Speed Bin A-B'!E2716,'Speed Bin A-B'!E2820)</f>
        <v>10</v>
      </c>
      <c r="F109" s="273">
        <f>SUM('Speed Bin A-B'!F12,'Speed Bin A-B'!F116,'Speed Bin A-B'!F220,'Speed Bin A-B'!F324,'Speed Bin A-B'!F428,'Speed Bin A-B'!F532,'Speed Bin A-B'!F636,'Speed Bin A-B'!F740,'Speed Bin A-B'!F844,'Speed Bin A-B'!F948,'Speed Bin A-B'!F1052,'Speed Bin A-B'!F1156,'Speed Bin A-B'!F1260,'Speed Bin A-B'!F1364,'Speed Bin A-B'!F1468,'Speed Bin A-B'!F1572,'Speed Bin A-B'!F1676,'Speed Bin A-B'!F1780,'Speed Bin A-B'!F1884,'Speed Bin A-B'!F1988,'Speed Bin A-B'!F2092,'Speed Bin A-B'!F2196,'Speed Bin A-B'!F2300,'Speed Bin A-B'!F2404,'Speed Bin A-B'!F2508,'Speed Bin A-B'!F2612,'Speed Bin A-B'!F2716,'Speed Bin A-B'!F2820)</f>
        <v>20</v>
      </c>
      <c r="G109" s="273">
        <f>SUM('Speed Bin A-B'!G12,'Speed Bin A-B'!G116,'Speed Bin A-B'!G220,'Speed Bin A-B'!G324,'Speed Bin A-B'!G428,'Speed Bin A-B'!G532,'Speed Bin A-B'!G636,'Speed Bin A-B'!G740,'Speed Bin A-B'!G844,'Speed Bin A-B'!G948,'Speed Bin A-B'!G1052,'Speed Bin A-B'!G1156,'Speed Bin A-B'!G1260,'Speed Bin A-B'!G1364,'Speed Bin A-B'!G1468,'Speed Bin A-B'!G1572,'Speed Bin A-B'!G1676,'Speed Bin A-B'!G1780,'Speed Bin A-B'!G1884,'Speed Bin A-B'!G1988,'Speed Bin A-B'!G2092,'Speed Bin A-B'!G2196,'Speed Bin A-B'!G2300,'Speed Bin A-B'!G2404,'Speed Bin A-B'!G2508,'Speed Bin A-B'!G2612,'Speed Bin A-B'!G2716,'Speed Bin A-B'!G2820)</f>
        <v>18</v>
      </c>
      <c r="H109" s="273">
        <f>SUM('Speed Bin A-B'!H12,'Speed Bin A-B'!H116,'Speed Bin A-B'!H220,'Speed Bin A-B'!H324,'Speed Bin A-B'!H428,'Speed Bin A-B'!H532,'Speed Bin A-B'!H636,'Speed Bin A-B'!H740,'Speed Bin A-B'!H844,'Speed Bin A-B'!H948,'Speed Bin A-B'!H1052,'Speed Bin A-B'!H1156,'Speed Bin A-B'!H1260,'Speed Bin A-B'!H1364,'Speed Bin A-B'!H1468,'Speed Bin A-B'!H1572,'Speed Bin A-B'!H1676,'Speed Bin A-B'!H1780,'Speed Bin A-B'!H1884,'Speed Bin A-B'!H1988,'Speed Bin A-B'!H2092,'Speed Bin A-B'!H2196,'Speed Bin A-B'!H2300,'Speed Bin A-B'!H2404,'Speed Bin A-B'!H2508,'Speed Bin A-B'!H2612,'Speed Bin A-B'!H2716,'Speed Bin A-B'!H2820)</f>
        <v>0</v>
      </c>
      <c r="I109" s="273">
        <f>SUM('Speed Bin A-B'!I12,'Speed Bin A-B'!I116,'Speed Bin A-B'!I220,'Speed Bin A-B'!I324,'Speed Bin A-B'!I428,'Speed Bin A-B'!I532,'Speed Bin A-B'!I636,'Speed Bin A-B'!I740,'Speed Bin A-B'!I844,'Speed Bin A-B'!I948,'Speed Bin A-B'!I1052,'Speed Bin A-B'!I1156,'Speed Bin A-B'!I1260,'Speed Bin A-B'!I1364,'Speed Bin A-B'!I1468,'Speed Bin A-B'!I1572,'Speed Bin A-B'!I1676,'Speed Bin A-B'!I1780,'Speed Bin A-B'!I1884,'Speed Bin A-B'!I1988,'Speed Bin A-B'!I2092,'Speed Bin A-B'!I2196,'Speed Bin A-B'!I2300,'Speed Bin A-B'!I2404,'Speed Bin A-B'!I2508,'Speed Bin A-B'!I2612,'Speed Bin A-B'!I2716,'Speed Bin A-B'!I2820)</f>
        <v>0</v>
      </c>
      <c r="J109" s="273">
        <f>SUM('Speed Bin A-B'!J12,'Speed Bin A-B'!J116,'Speed Bin A-B'!J220,'Speed Bin A-B'!J324,'Speed Bin A-B'!J428,'Speed Bin A-B'!J532,'Speed Bin A-B'!J636,'Speed Bin A-B'!J740,'Speed Bin A-B'!J844,'Speed Bin A-B'!J948,'Speed Bin A-B'!J1052,'Speed Bin A-B'!J1156,'Speed Bin A-B'!J1260,'Speed Bin A-B'!J1364,'Speed Bin A-B'!J1468,'Speed Bin A-B'!J1572,'Speed Bin A-B'!J1676,'Speed Bin A-B'!J1780,'Speed Bin A-B'!J1884,'Speed Bin A-B'!J1988,'Speed Bin A-B'!J2092,'Speed Bin A-B'!J2196,'Speed Bin A-B'!J2300,'Speed Bin A-B'!J2404,'Speed Bin A-B'!J2508,'Speed Bin A-B'!J2612,'Speed Bin A-B'!J2716,'Speed Bin A-B'!J2820)</f>
        <v>0</v>
      </c>
      <c r="K109" s="273">
        <f>SUM('Speed Bin A-B'!K12,'Speed Bin A-B'!K116,'Speed Bin A-B'!K220,'Speed Bin A-B'!K324,'Speed Bin A-B'!K428,'Speed Bin A-B'!K532,'Speed Bin A-B'!K636,'Speed Bin A-B'!K740,'Speed Bin A-B'!K844,'Speed Bin A-B'!K948,'Speed Bin A-B'!K1052,'Speed Bin A-B'!K1156,'Speed Bin A-B'!K1260,'Speed Bin A-B'!K1364,'Speed Bin A-B'!K1468,'Speed Bin A-B'!K1572,'Speed Bin A-B'!K1676,'Speed Bin A-B'!K1780,'Speed Bin A-B'!K1884,'Speed Bin A-B'!K1988,'Speed Bin A-B'!K2092,'Speed Bin A-B'!K2196,'Speed Bin A-B'!K2300,'Speed Bin A-B'!K2404,'Speed Bin A-B'!K2508,'Speed Bin A-B'!K2612,'Speed Bin A-B'!K2716,'Speed Bin A-B'!K2820)</f>
        <v>0</v>
      </c>
      <c r="L109" s="273">
        <f>SUM('Speed Bin A-B'!L12,'Speed Bin A-B'!L116,'Speed Bin A-B'!L220,'Speed Bin A-B'!L324,'Speed Bin A-B'!L428,'Speed Bin A-B'!L532,'Speed Bin A-B'!L636,'Speed Bin A-B'!L740,'Speed Bin A-B'!L844,'Speed Bin A-B'!L948,'Speed Bin A-B'!L1052,'Speed Bin A-B'!L1156,'Speed Bin A-B'!L1260,'Speed Bin A-B'!L1364,'Speed Bin A-B'!L1468,'Speed Bin A-B'!L1572,'Speed Bin A-B'!L1676,'Speed Bin A-B'!L1780,'Speed Bin A-B'!L1884,'Speed Bin A-B'!L1988,'Speed Bin A-B'!L2092,'Speed Bin A-B'!L2196,'Speed Bin A-B'!L2300,'Speed Bin A-B'!L2404,'Speed Bin A-B'!L2508,'Speed Bin A-B'!L2612,'Speed Bin A-B'!L2716,'Speed Bin A-B'!L2820)</f>
        <v>0</v>
      </c>
      <c r="M109" s="273">
        <f>SUM('Speed Bin A-B'!M12,'Speed Bin A-B'!M116,'Speed Bin A-B'!M220,'Speed Bin A-B'!M324,'Speed Bin A-B'!M428,'Speed Bin A-B'!M532,'Speed Bin A-B'!M636,'Speed Bin A-B'!M740,'Speed Bin A-B'!M844,'Speed Bin A-B'!M948,'Speed Bin A-B'!M1052,'Speed Bin A-B'!M1156,'Speed Bin A-B'!M1260,'Speed Bin A-B'!M1364,'Speed Bin A-B'!M1468,'Speed Bin A-B'!M1572,'Speed Bin A-B'!M1676,'Speed Bin A-B'!M1780,'Speed Bin A-B'!M1884,'Speed Bin A-B'!M1988,'Speed Bin A-B'!M2092,'Speed Bin A-B'!M2196,'Speed Bin A-B'!M2300,'Speed Bin A-B'!M2404,'Speed Bin A-B'!M2508,'Speed Bin A-B'!M2612,'Speed Bin A-B'!M2716,'Speed Bin A-B'!M2820)</f>
        <v>0</v>
      </c>
      <c r="N109" s="273">
        <f>SUM('Speed Bin A-B'!N12,'Speed Bin A-B'!N116,'Speed Bin A-B'!N220,'Speed Bin A-B'!N324,'Speed Bin A-B'!N428,'Speed Bin A-B'!N532,'Speed Bin A-B'!N636,'Speed Bin A-B'!N740,'Speed Bin A-B'!N844,'Speed Bin A-B'!N948,'Speed Bin A-B'!N1052,'Speed Bin A-B'!N1156,'Speed Bin A-B'!N1260,'Speed Bin A-B'!N1364,'Speed Bin A-B'!N1468,'Speed Bin A-B'!N1572,'Speed Bin A-B'!N1676,'Speed Bin A-B'!N1780,'Speed Bin A-B'!N1884,'Speed Bin A-B'!N1988,'Speed Bin A-B'!N2092,'Speed Bin A-B'!N2196,'Speed Bin A-B'!N2300,'Speed Bin A-B'!N2404,'Speed Bin A-B'!N2508,'Speed Bin A-B'!N2612,'Speed Bin A-B'!N2716,'Speed Bin A-B'!N2820)</f>
        <v>0</v>
      </c>
      <c r="O109" s="273">
        <f>SUM('Speed Bin A-B'!O12,'Speed Bin A-B'!O116,'Speed Bin A-B'!O220,'Speed Bin A-B'!O324,'Speed Bin A-B'!O428,'Speed Bin A-B'!O532,'Speed Bin A-B'!O636,'Speed Bin A-B'!O740,'Speed Bin A-B'!O844,'Speed Bin A-B'!O948,'Speed Bin A-B'!O1052,'Speed Bin A-B'!O1156,'Speed Bin A-B'!O1260,'Speed Bin A-B'!O1364,'Speed Bin A-B'!O1468,'Speed Bin A-B'!O1572,'Speed Bin A-B'!O1676,'Speed Bin A-B'!O1780,'Speed Bin A-B'!O1884,'Speed Bin A-B'!O1988,'Speed Bin A-B'!O2092,'Speed Bin A-B'!O2196,'Speed Bin A-B'!O2300,'Speed Bin A-B'!O2404,'Speed Bin A-B'!O2508,'Speed Bin A-B'!O2612,'Speed Bin A-B'!O2716,'Speed Bin A-B'!O2820)</f>
        <v>0</v>
      </c>
      <c r="P109" s="273">
        <f>SUM('Speed Bin A-B'!P12,'Speed Bin A-B'!P116,'Speed Bin A-B'!P220,'Speed Bin A-B'!P324,'Speed Bin A-B'!P428,'Speed Bin A-B'!P532,'Speed Bin A-B'!P636,'Speed Bin A-B'!P740,'Speed Bin A-B'!P844,'Speed Bin A-B'!P948,'Speed Bin A-B'!P1052,'Speed Bin A-B'!P1156,'Speed Bin A-B'!P1260,'Speed Bin A-B'!P1364,'Speed Bin A-B'!P1468,'Speed Bin A-B'!P1572,'Speed Bin A-B'!P1676,'Speed Bin A-B'!P1780,'Speed Bin A-B'!P1884,'Speed Bin A-B'!P1988,'Speed Bin A-B'!P2092,'Speed Bin A-B'!P2196,'Speed Bin A-B'!P2300,'Speed Bin A-B'!P2404,'Speed Bin A-B'!P2508,'Speed Bin A-B'!P2612,'Speed Bin A-B'!P2716,'Speed Bin A-B'!P2820)</f>
        <v>0</v>
      </c>
      <c r="Q109" s="273">
        <f>SUM('Speed Bin A-B'!Q12,'Speed Bin A-B'!Q116,'Speed Bin A-B'!Q220,'Speed Bin A-B'!Q324,'Speed Bin A-B'!Q428,'Speed Bin A-B'!Q532,'Speed Bin A-B'!Q636,'Speed Bin A-B'!Q740,'Speed Bin A-B'!Q844,'Speed Bin A-B'!Q948,'Speed Bin A-B'!Q1052,'Speed Bin A-B'!Q1156,'Speed Bin A-B'!Q1260,'Speed Bin A-B'!Q1364,'Speed Bin A-B'!Q1468,'Speed Bin A-B'!Q1572,'Speed Bin A-B'!Q1676,'Speed Bin A-B'!Q1780,'Speed Bin A-B'!Q1884,'Speed Bin A-B'!Q1988,'Speed Bin A-B'!Q2092,'Speed Bin A-B'!Q2196,'Speed Bin A-B'!Q2300,'Speed Bin A-B'!Q2404,'Speed Bin A-B'!Q2508,'Speed Bin A-B'!Q2612,'Speed Bin A-B'!Q2716,'Speed Bin A-B'!Q2820)</f>
        <v>0</v>
      </c>
      <c r="R109" s="273">
        <f>SUM('Speed Bin A-B'!R12,'Speed Bin A-B'!R116,'Speed Bin A-B'!R220,'Speed Bin A-B'!R324,'Speed Bin A-B'!R428,'Speed Bin A-B'!R532,'Speed Bin A-B'!R636,'Speed Bin A-B'!R740,'Speed Bin A-B'!R844,'Speed Bin A-B'!R948,'Speed Bin A-B'!R1052,'Speed Bin A-B'!R1156,'Speed Bin A-B'!R1260,'Speed Bin A-B'!R1364,'Speed Bin A-B'!R1468,'Speed Bin A-B'!R1572,'Speed Bin A-B'!R1676,'Speed Bin A-B'!R1780,'Speed Bin A-B'!R1884,'Speed Bin A-B'!R1988,'Speed Bin A-B'!R2092,'Speed Bin A-B'!R2196,'Speed Bin A-B'!R2300,'Speed Bin A-B'!R2404,'Speed Bin A-B'!R2508,'Speed Bin A-B'!R2612,'Speed Bin A-B'!R2716,'Speed Bin A-B'!R2820)</f>
        <v>0</v>
      </c>
      <c r="S109" s="273">
        <f>SUM('Speed Bin A-B'!S12,'Speed Bin A-B'!S116,'Speed Bin A-B'!S220,'Speed Bin A-B'!S324,'Speed Bin A-B'!S428,'Speed Bin A-B'!S532,'Speed Bin A-B'!S636,'Speed Bin A-B'!S740,'Speed Bin A-B'!S844,'Speed Bin A-B'!S948,'Speed Bin A-B'!S1052,'Speed Bin A-B'!S1156,'Speed Bin A-B'!S1260,'Speed Bin A-B'!S1364,'Speed Bin A-B'!S1468,'Speed Bin A-B'!S1572,'Speed Bin A-B'!S1676,'Speed Bin A-B'!S1780,'Speed Bin A-B'!S1884,'Speed Bin A-B'!S1988,'Speed Bin A-B'!S2092,'Speed Bin A-B'!S2196,'Speed Bin A-B'!S2300,'Speed Bin A-B'!S2404,'Speed Bin A-B'!S2508,'Speed Bin A-B'!S2612,'Speed Bin A-B'!S2716,'Speed Bin A-B'!S2820)</f>
        <v>0</v>
      </c>
      <c r="T109" s="273">
        <f>SUM('Speed Bin A-B'!T12,'Speed Bin A-B'!T116,'Speed Bin A-B'!T220,'Speed Bin A-B'!T324,'Speed Bin A-B'!T428,'Speed Bin A-B'!T532,'Speed Bin A-B'!T636,'Speed Bin A-B'!T740,'Speed Bin A-B'!T844,'Speed Bin A-B'!T948,'Speed Bin A-B'!T1052,'Speed Bin A-B'!T1156,'Speed Bin A-B'!T1260,'Speed Bin A-B'!T1364,'Speed Bin A-B'!T1468,'Speed Bin A-B'!T1572,'Speed Bin A-B'!T1676,'Speed Bin A-B'!T1780,'Speed Bin A-B'!T1884,'Speed Bin A-B'!T1988,'Speed Bin A-B'!T2092,'Speed Bin A-B'!T2196,'Speed Bin A-B'!T2300,'Speed Bin A-B'!T2404,'Speed Bin A-B'!T2508,'Speed Bin A-B'!T2612,'Speed Bin A-B'!T2716,'Speed Bin A-B'!T2820)</f>
        <v>0</v>
      </c>
      <c r="U109" s="273">
        <f>SUM('Speed Bin A-B'!U12,'Speed Bin A-B'!U116,'Speed Bin A-B'!U220,'Speed Bin A-B'!U324,'Speed Bin A-B'!U428,'Speed Bin A-B'!U532,'Speed Bin A-B'!U636,'Speed Bin A-B'!U740,'Speed Bin A-B'!U844,'Speed Bin A-B'!U948,'Speed Bin A-B'!U1052,'Speed Bin A-B'!U1156,'Speed Bin A-B'!U1260,'Speed Bin A-B'!U1364,'Speed Bin A-B'!U1468,'Speed Bin A-B'!U1572,'Speed Bin A-B'!U1676,'Speed Bin A-B'!U1780,'Speed Bin A-B'!U1884,'Speed Bin A-B'!U1988,'Speed Bin A-B'!U2092,'Speed Bin A-B'!U2196,'Speed Bin A-B'!U2300,'Speed Bin A-B'!U2404,'Speed Bin A-B'!U2508,'Speed Bin A-B'!U2612,'Speed Bin A-B'!U2716,'Speed Bin A-B'!U2820)</f>
        <v>0</v>
      </c>
      <c r="V109"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f>
        <v>22.006250000000001</v>
      </c>
      <c r="W109"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f>
        <v>26.7</v>
      </c>
      <c r="X109" s="267"/>
      <c r="Y109" s="267"/>
      <c r="Z109" s="272">
        <v>4.1666666666666664E-2</v>
      </c>
      <c r="AA109" s="275">
        <f t="shared" ref="AA109" si="35">SUM(C112:C115)</f>
        <v>3</v>
      </c>
      <c r="AB109" s="275">
        <f t="shared" ref="AB109:AR109" si="36">SUM(D112:D115)</f>
        <v>12</v>
      </c>
      <c r="AC109" s="275">
        <f t="shared" si="36"/>
        <v>31</v>
      </c>
      <c r="AD109" s="275">
        <f t="shared" si="36"/>
        <v>46</v>
      </c>
      <c r="AE109" s="275">
        <f t="shared" si="36"/>
        <v>16</v>
      </c>
      <c r="AF109" s="275">
        <f t="shared" si="36"/>
        <v>2</v>
      </c>
      <c r="AG109" s="275">
        <f t="shared" si="36"/>
        <v>0</v>
      </c>
      <c r="AH109" s="275">
        <f t="shared" si="36"/>
        <v>0</v>
      </c>
      <c r="AI109" s="275">
        <f t="shared" si="36"/>
        <v>0</v>
      </c>
      <c r="AJ109" s="275">
        <f t="shared" si="36"/>
        <v>0</v>
      </c>
      <c r="AK109" s="275">
        <f t="shared" si="36"/>
        <v>0</v>
      </c>
      <c r="AL109" s="275">
        <f t="shared" si="36"/>
        <v>0</v>
      </c>
      <c r="AM109" s="275">
        <f t="shared" si="36"/>
        <v>0</v>
      </c>
      <c r="AN109" s="275">
        <f t="shared" si="36"/>
        <v>0</v>
      </c>
      <c r="AO109" s="275">
        <f t="shared" si="36"/>
        <v>0</v>
      </c>
      <c r="AP109" s="275">
        <f t="shared" si="36"/>
        <v>0</v>
      </c>
      <c r="AQ109" s="275">
        <f t="shared" si="36"/>
        <v>0</v>
      </c>
      <c r="AR109" s="275">
        <f t="shared" si="36"/>
        <v>0</v>
      </c>
      <c r="AS109" s="275">
        <f>SUM(U112:U115)</f>
        <v>0</v>
      </c>
      <c r="AT109" s="274">
        <f>IFERROR(AVERAGE(V112:V115),"-")</f>
        <v>21.207723214285718</v>
      </c>
      <c r="AU109" s="274">
        <f>IFERROR(AVERAGE(W112:W115),"-")</f>
        <v>23.55</v>
      </c>
    </row>
    <row r="110" spans="1:47" x14ac:dyDescent="0.25">
      <c r="A110" s="272">
        <v>2.0833333333333332E-2</v>
      </c>
      <c r="B110" s="273">
        <f>SUM('Speed Bin A-B'!B13,'Speed Bin A-B'!B117,'Speed Bin A-B'!B221,'Speed Bin A-B'!B325,'Speed Bin A-B'!B429,'Speed Bin A-B'!B533,'Speed Bin A-B'!B637,'Speed Bin A-B'!B741,'Speed Bin A-B'!B845,'Speed Bin A-B'!B949,'Speed Bin A-B'!B1053,'Speed Bin A-B'!B1157,'Speed Bin A-B'!B1261,'Speed Bin A-B'!B1365,'Speed Bin A-B'!B1469,'Speed Bin A-B'!B1573,'Speed Bin A-B'!B1677,'Speed Bin A-B'!B1781,'Speed Bin A-B'!B1885,'Speed Bin A-B'!B1989,'Speed Bin A-B'!B2093,'Speed Bin A-B'!B2197,'Speed Bin A-B'!B2301,'Speed Bin A-B'!B2405,'Speed Bin A-B'!B2509,'Speed Bin A-B'!B2613,'Speed Bin A-B'!B2717,'Speed Bin A-B'!B2821)</f>
        <v>54</v>
      </c>
      <c r="C110" s="273">
        <f>SUM('Speed Bin A-B'!C13,'Speed Bin A-B'!C117,'Speed Bin A-B'!C221,'Speed Bin A-B'!C325,'Speed Bin A-B'!C429,'Speed Bin A-B'!C533,'Speed Bin A-B'!C637,'Speed Bin A-B'!C741,'Speed Bin A-B'!C845,'Speed Bin A-B'!C949,'Speed Bin A-B'!C1053,'Speed Bin A-B'!C1157,'Speed Bin A-B'!C1261,'Speed Bin A-B'!C1365,'Speed Bin A-B'!C1469,'Speed Bin A-B'!C1573,'Speed Bin A-B'!C1677,'Speed Bin A-B'!C1781,'Speed Bin A-B'!C1885,'Speed Bin A-B'!C1989,'Speed Bin A-B'!C2093,'Speed Bin A-B'!C2197,'Speed Bin A-B'!C2301,'Speed Bin A-B'!C2405,'Speed Bin A-B'!C2509,'Speed Bin A-B'!C2613,'Speed Bin A-B'!C2717,'Speed Bin A-B'!C2821)</f>
        <v>0</v>
      </c>
      <c r="D110" s="273">
        <f>SUM('Speed Bin A-B'!D13,'Speed Bin A-B'!D117,'Speed Bin A-B'!D221,'Speed Bin A-B'!D325,'Speed Bin A-B'!D429,'Speed Bin A-B'!D533,'Speed Bin A-B'!D637,'Speed Bin A-B'!D741,'Speed Bin A-B'!D845,'Speed Bin A-B'!D949,'Speed Bin A-B'!D1053,'Speed Bin A-B'!D1157,'Speed Bin A-B'!D1261,'Speed Bin A-B'!D1365,'Speed Bin A-B'!D1469,'Speed Bin A-B'!D1573,'Speed Bin A-B'!D1677,'Speed Bin A-B'!D1781,'Speed Bin A-B'!D1885,'Speed Bin A-B'!D1989,'Speed Bin A-B'!D2093,'Speed Bin A-B'!D2197,'Speed Bin A-B'!D2301,'Speed Bin A-B'!D2405,'Speed Bin A-B'!D2509,'Speed Bin A-B'!D2613,'Speed Bin A-B'!D2717,'Speed Bin A-B'!D2821)</f>
        <v>2</v>
      </c>
      <c r="E110" s="273">
        <f>SUM('Speed Bin A-B'!E13,'Speed Bin A-B'!E117,'Speed Bin A-B'!E221,'Speed Bin A-B'!E325,'Speed Bin A-B'!E429,'Speed Bin A-B'!E533,'Speed Bin A-B'!E637,'Speed Bin A-B'!E741,'Speed Bin A-B'!E845,'Speed Bin A-B'!E949,'Speed Bin A-B'!E1053,'Speed Bin A-B'!E1157,'Speed Bin A-B'!E1261,'Speed Bin A-B'!E1365,'Speed Bin A-B'!E1469,'Speed Bin A-B'!E1573,'Speed Bin A-B'!E1677,'Speed Bin A-B'!E1781,'Speed Bin A-B'!E1885,'Speed Bin A-B'!E1989,'Speed Bin A-B'!E2093,'Speed Bin A-B'!E2197,'Speed Bin A-B'!E2301,'Speed Bin A-B'!E2405,'Speed Bin A-B'!E2509,'Speed Bin A-B'!E2613,'Speed Bin A-B'!E2717,'Speed Bin A-B'!E2821)</f>
        <v>4</v>
      </c>
      <c r="F110" s="273">
        <f>SUM('Speed Bin A-B'!F13,'Speed Bin A-B'!F117,'Speed Bin A-B'!F221,'Speed Bin A-B'!F325,'Speed Bin A-B'!F429,'Speed Bin A-B'!F533,'Speed Bin A-B'!F637,'Speed Bin A-B'!F741,'Speed Bin A-B'!F845,'Speed Bin A-B'!F949,'Speed Bin A-B'!F1053,'Speed Bin A-B'!F1157,'Speed Bin A-B'!F1261,'Speed Bin A-B'!F1365,'Speed Bin A-B'!F1469,'Speed Bin A-B'!F1573,'Speed Bin A-B'!F1677,'Speed Bin A-B'!F1781,'Speed Bin A-B'!F1885,'Speed Bin A-B'!F1989,'Speed Bin A-B'!F2093,'Speed Bin A-B'!F2197,'Speed Bin A-B'!F2301,'Speed Bin A-B'!F2405,'Speed Bin A-B'!F2509,'Speed Bin A-B'!F2613,'Speed Bin A-B'!F2717,'Speed Bin A-B'!F2821)</f>
        <v>29</v>
      </c>
      <c r="G110" s="273">
        <f>SUM('Speed Bin A-B'!G13,'Speed Bin A-B'!G117,'Speed Bin A-B'!G221,'Speed Bin A-B'!G325,'Speed Bin A-B'!G429,'Speed Bin A-B'!G533,'Speed Bin A-B'!G637,'Speed Bin A-B'!G741,'Speed Bin A-B'!G845,'Speed Bin A-B'!G949,'Speed Bin A-B'!G1053,'Speed Bin A-B'!G1157,'Speed Bin A-B'!G1261,'Speed Bin A-B'!G1365,'Speed Bin A-B'!G1469,'Speed Bin A-B'!G1573,'Speed Bin A-B'!G1677,'Speed Bin A-B'!G1781,'Speed Bin A-B'!G1885,'Speed Bin A-B'!G1989,'Speed Bin A-B'!G2093,'Speed Bin A-B'!G2197,'Speed Bin A-B'!G2301,'Speed Bin A-B'!G2405,'Speed Bin A-B'!G2509,'Speed Bin A-B'!G2613,'Speed Bin A-B'!G2717,'Speed Bin A-B'!G2821)</f>
        <v>19</v>
      </c>
      <c r="H110" s="273">
        <f>SUM('Speed Bin A-B'!H13,'Speed Bin A-B'!H117,'Speed Bin A-B'!H221,'Speed Bin A-B'!H325,'Speed Bin A-B'!H429,'Speed Bin A-B'!H533,'Speed Bin A-B'!H637,'Speed Bin A-B'!H741,'Speed Bin A-B'!H845,'Speed Bin A-B'!H949,'Speed Bin A-B'!H1053,'Speed Bin A-B'!H1157,'Speed Bin A-B'!H1261,'Speed Bin A-B'!H1365,'Speed Bin A-B'!H1469,'Speed Bin A-B'!H1573,'Speed Bin A-B'!H1677,'Speed Bin A-B'!H1781,'Speed Bin A-B'!H1885,'Speed Bin A-B'!H1989,'Speed Bin A-B'!H2093,'Speed Bin A-B'!H2197,'Speed Bin A-B'!H2301,'Speed Bin A-B'!H2405,'Speed Bin A-B'!H2509,'Speed Bin A-B'!H2613,'Speed Bin A-B'!H2717,'Speed Bin A-B'!H2821)</f>
        <v>0</v>
      </c>
      <c r="I110" s="273">
        <f>SUM('Speed Bin A-B'!I13,'Speed Bin A-B'!I117,'Speed Bin A-B'!I221,'Speed Bin A-B'!I325,'Speed Bin A-B'!I429,'Speed Bin A-B'!I533,'Speed Bin A-B'!I637,'Speed Bin A-B'!I741,'Speed Bin A-B'!I845,'Speed Bin A-B'!I949,'Speed Bin A-B'!I1053,'Speed Bin A-B'!I1157,'Speed Bin A-B'!I1261,'Speed Bin A-B'!I1365,'Speed Bin A-B'!I1469,'Speed Bin A-B'!I1573,'Speed Bin A-B'!I1677,'Speed Bin A-B'!I1781,'Speed Bin A-B'!I1885,'Speed Bin A-B'!I1989,'Speed Bin A-B'!I2093,'Speed Bin A-B'!I2197,'Speed Bin A-B'!I2301,'Speed Bin A-B'!I2405,'Speed Bin A-B'!I2509,'Speed Bin A-B'!I2613,'Speed Bin A-B'!I2717,'Speed Bin A-B'!I2821)</f>
        <v>0</v>
      </c>
      <c r="J110" s="273">
        <f>SUM('Speed Bin A-B'!J13,'Speed Bin A-B'!J117,'Speed Bin A-B'!J221,'Speed Bin A-B'!J325,'Speed Bin A-B'!J429,'Speed Bin A-B'!J533,'Speed Bin A-B'!J637,'Speed Bin A-B'!J741,'Speed Bin A-B'!J845,'Speed Bin A-B'!J949,'Speed Bin A-B'!J1053,'Speed Bin A-B'!J1157,'Speed Bin A-B'!J1261,'Speed Bin A-B'!J1365,'Speed Bin A-B'!J1469,'Speed Bin A-B'!J1573,'Speed Bin A-B'!J1677,'Speed Bin A-B'!J1781,'Speed Bin A-B'!J1885,'Speed Bin A-B'!J1989,'Speed Bin A-B'!J2093,'Speed Bin A-B'!J2197,'Speed Bin A-B'!J2301,'Speed Bin A-B'!J2405,'Speed Bin A-B'!J2509,'Speed Bin A-B'!J2613,'Speed Bin A-B'!J2717,'Speed Bin A-B'!J2821)</f>
        <v>0</v>
      </c>
      <c r="K110" s="273">
        <f>SUM('Speed Bin A-B'!K13,'Speed Bin A-B'!K117,'Speed Bin A-B'!K221,'Speed Bin A-B'!K325,'Speed Bin A-B'!K429,'Speed Bin A-B'!K533,'Speed Bin A-B'!K637,'Speed Bin A-B'!K741,'Speed Bin A-B'!K845,'Speed Bin A-B'!K949,'Speed Bin A-B'!K1053,'Speed Bin A-B'!K1157,'Speed Bin A-B'!K1261,'Speed Bin A-B'!K1365,'Speed Bin A-B'!K1469,'Speed Bin A-B'!K1573,'Speed Bin A-B'!K1677,'Speed Bin A-B'!K1781,'Speed Bin A-B'!K1885,'Speed Bin A-B'!K1989,'Speed Bin A-B'!K2093,'Speed Bin A-B'!K2197,'Speed Bin A-B'!K2301,'Speed Bin A-B'!K2405,'Speed Bin A-B'!K2509,'Speed Bin A-B'!K2613,'Speed Bin A-B'!K2717,'Speed Bin A-B'!K2821)</f>
        <v>0</v>
      </c>
      <c r="L110" s="273">
        <f>SUM('Speed Bin A-B'!L13,'Speed Bin A-B'!L117,'Speed Bin A-B'!L221,'Speed Bin A-B'!L325,'Speed Bin A-B'!L429,'Speed Bin A-B'!L533,'Speed Bin A-B'!L637,'Speed Bin A-B'!L741,'Speed Bin A-B'!L845,'Speed Bin A-B'!L949,'Speed Bin A-B'!L1053,'Speed Bin A-B'!L1157,'Speed Bin A-B'!L1261,'Speed Bin A-B'!L1365,'Speed Bin A-B'!L1469,'Speed Bin A-B'!L1573,'Speed Bin A-B'!L1677,'Speed Bin A-B'!L1781,'Speed Bin A-B'!L1885,'Speed Bin A-B'!L1989,'Speed Bin A-B'!L2093,'Speed Bin A-B'!L2197,'Speed Bin A-B'!L2301,'Speed Bin A-B'!L2405,'Speed Bin A-B'!L2509,'Speed Bin A-B'!L2613,'Speed Bin A-B'!L2717,'Speed Bin A-B'!L2821)</f>
        <v>0</v>
      </c>
      <c r="M110" s="273">
        <f>SUM('Speed Bin A-B'!M13,'Speed Bin A-B'!M117,'Speed Bin A-B'!M221,'Speed Bin A-B'!M325,'Speed Bin A-B'!M429,'Speed Bin A-B'!M533,'Speed Bin A-B'!M637,'Speed Bin A-B'!M741,'Speed Bin A-B'!M845,'Speed Bin A-B'!M949,'Speed Bin A-B'!M1053,'Speed Bin A-B'!M1157,'Speed Bin A-B'!M1261,'Speed Bin A-B'!M1365,'Speed Bin A-B'!M1469,'Speed Bin A-B'!M1573,'Speed Bin A-B'!M1677,'Speed Bin A-B'!M1781,'Speed Bin A-B'!M1885,'Speed Bin A-B'!M1989,'Speed Bin A-B'!M2093,'Speed Bin A-B'!M2197,'Speed Bin A-B'!M2301,'Speed Bin A-B'!M2405,'Speed Bin A-B'!M2509,'Speed Bin A-B'!M2613,'Speed Bin A-B'!M2717,'Speed Bin A-B'!M2821)</f>
        <v>0</v>
      </c>
      <c r="N110" s="273">
        <f>SUM('Speed Bin A-B'!N13,'Speed Bin A-B'!N117,'Speed Bin A-B'!N221,'Speed Bin A-B'!N325,'Speed Bin A-B'!N429,'Speed Bin A-B'!N533,'Speed Bin A-B'!N637,'Speed Bin A-B'!N741,'Speed Bin A-B'!N845,'Speed Bin A-B'!N949,'Speed Bin A-B'!N1053,'Speed Bin A-B'!N1157,'Speed Bin A-B'!N1261,'Speed Bin A-B'!N1365,'Speed Bin A-B'!N1469,'Speed Bin A-B'!N1573,'Speed Bin A-B'!N1677,'Speed Bin A-B'!N1781,'Speed Bin A-B'!N1885,'Speed Bin A-B'!N1989,'Speed Bin A-B'!N2093,'Speed Bin A-B'!N2197,'Speed Bin A-B'!N2301,'Speed Bin A-B'!N2405,'Speed Bin A-B'!N2509,'Speed Bin A-B'!N2613,'Speed Bin A-B'!N2717,'Speed Bin A-B'!N2821)</f>
        <v>0</v>
      </c>
      <c r="O110" s="273">
        <f>SUM('Speed Bin A-B'!O13,'Speed Bin A-B'!O117,'Speed Bin A-B'!O221,'Speed Bin A-B'!O325,'Speed Bin A-B'!O429,'Speed Bin A-B'!O533,'Speed Bin A-B'!O637,'Speed Bin A-B'!O741,'Speed Bin A-B'!O845,'Speed Bin A-B'!O949,'Speed Bin A-B'!O1053,'Speed Bin A-B'!O1157,'Speed Bin A-B'!O1261,'Speed Bin A-B'!O1365,'Speed Bin A-B'!O1469,'Speed Bin A-B'!O1573,'Speed Bin A-B'!O1677,'Speed Bin A-B'!O1781,'Speed Bin A-B'!O1885,'Speed Bin A-B'!O1989,'Speed Bin A-B'!O2093,'Speed Bin A-B'!O2197,'Speed Bin A-B'!O2301,'Speed Bin A-B'!O2405,'Speed Bin A-B'!O2509,'Speed Bin A-B'!O2613,'Speed Bin A-B'!O2717,'Speed Bin A-B'!O2821)</f>
        <v>0</v>
      </c>
      <c r="P110" s="273">
        <f>SUM('Speed Bin A-B'!P13,'Speed Bin A-B'!P117,'Speed Bin A-B'!P221,'Speed Bin A-B'!P325,'Speed Bin A-B'!P429,'Speed Bin A-B'!P533,'Speed Bin A-B'!P637,'Speed Bin A-B'!P741,'Speed Bin A-B'!P845,'Speed Bin A-B'!P949,'Speed Bin A-B'!P1053,'Speed Bin A-B'!P1157,'Speed Bin A-B'!P1261,'Speed Bin A-B'!P1365,'Speed Bin A-B'!P1469,'Speed Bin A-B'!P1573,'Speed Bin A-B'!P1677,'Speed Bin A-B'!P1781,'Speed Bin A-B'!P1885,'Speed Bin A-B'!P1989,'Speed Bin A-B'!P2093,'Speed Bin A-B'!P2197,'Speed Bin A-B'!P2301,'Speed Bin A-B'!P2405,'Speed Bin A-B'!P2509,'Speed Bin A-B'!P2613,'Speed Bin A-B'!P2717,'Speed Bin A-B'!P2821)</f>
        <v>0</v>
      </c>
      <c r="Q110" s="273">
        <f>SUM('Speed Bin A-B'!Q13,'Speed Bin A-B'!Q117,'Speed Bin A-B'!Q221,'Speed Bin A-B'!Q325,'Speed Bin A-B'!Q429,'Speed Bin A-B'!Q533,'Speed Bin A-B'!Q637,'Speed Bin A-B'!Q741,'Speed Bin A-B'!Q845,'Speed Bin A-B'!Q949,'Speed Bin A-B'!Q1053,'Speed Bin A-B'!Q1157,'Speed Bin A-B'!Q1261,'Speed Bin A-B'!Q1365,'Speed Bin A-B'!Q1469,'Speed Bin A-B'!Q1573,'Speed Bin A-B'!Q1677,'Speed Bin A-B'!Q1781,'Speed Bin A-B'!Q1885,'Speed Bin A-B'!Q1989,'Speed Bin A-B'!Q2093,'Speed Bin A-B'!Q2197,'Speed Bin A-B'!Q2301,'Speed Bin A-B'!Q2405,'Speed Bin A-B'!Q2509,'Speed Bin A-B'!Q2613,'Speed Bin A-B'!Q2717,'Speed Bin A-B'!Q2821)</f>
        <v>0</v>
      </c>
      <c r="R110" s="273">
        <f>SUM('Speed Bin A-B'!R13,'Speed Bin A-B'!R117,'Speed Bin A-B'!R221,'Speed Bin A-B'!R325,'Speed Bin A-B'!R429,'Speed Bin A-B'!R533,'Speed Bin A-B'!R637,'Speed Bin A-B'!R741,'Speed Bin A-B'!R845,'Speed Bin A-B'!R949,'Speed Bin A-B'!R1053,'Speed Bin A-B'!R1157,'Speed Bin A-B'!R1261,'Speed Bin A-B'!R1365,'Speed Bin A-B'!R1469,'Speed Bin A-B'!R1573,'Speed Bin A-B'!R1677,'Speed Bin A-B'!R1781,'Speed Bin A-B'!R1885,'Speed Bin A-B'!R1989,'Speed Bin A-B'!R2093,'Speed Bin A-B'!R2197,'Speed Bin A-B'!R2301,'Speed Bin A-B'!R2405,'Speed Bin A-B'!R2509,'Speed Bin A-B'!R2613,'Speed Bin A-B'!R2717,'Speed Bin A-B'!R2821)</f>
        <v>0</v>
      </c>
      <c r="S110" s="273">
        <f>SUM('Speed Bin A-B'!S13,'Speed Bin A-B'!S117,'Speed Bin A-B'!S221,'Speed Bin A-B'!S325,'Speed Bin A-B'!S429,'Speed Bin A-B'!S533,'Speed Bin A-B'!S637,'Speed Bin A-B'!S741,'Speed Bin A-B'!S845,'Speed Bin A-B'!S949,'Speed Bin A-B'!S1053,'Speed Bin A-B'!S1157,'Speed Bin A-B'!S1261,'Speed Bin A-B'!S1365,'Speed Bin A-B'!S1469,'Speed Bin A-B'!S1573,'Speed Bin A-B'!S1677,'Speed Bin A-B'!S1781,'Speed Bin A-B'!S1885,'Speed Bin A-B'!S1989,'Speed Bin A-B'!S2093,'Speed Bin A-B'!S2197,'Speed Bin A-B'!S2301,'Speed Bin A-B'!S2405,'Speed Bin A-B'!S2509,'Speed Bin A-B'!S2613,'Speed Bin A-B'!S2717,'Speed Bin A-B'!S2821)</f>
        <v>0</v>
      </c>
      <c r="T110" s="273">
        <f>SUM('Speed Bin A-B'!T13,'Speed Bin A-B'!T117,'Speed Bin A-B'!T221,'Speed Bin A-B'!T325,'Speed Bin A-B'!T429,'Speed Bin A-B'!T533,'Speed Bin A-B'!T637,'Speed Bin A-B'!T741,'Speed Bin A-B'!T845,'Speed Bin A-B'!T949,'Speed Bin A-B'!T1053,'Speed Bin A-B'!T1157,'Speed Bin A-B'!T1261,'Speed Bin A-B'!T1365,'Speed Bin A-B'!T1469,'Speed Bin A-B'!T1573,'Speed Bin A-B'!T1677,'Speed Bin A-B'!T1781,'Speed Bin A-B'!T1885,'Speed Bin A-B'!T1989,'Speed Bin A-B'!T2093,'Speed Bin A-B'!T2197,'Speed Bin A-B'!T2301,'Speed Bin A-B'!T2405,'Speed Bin A-B'!T2509,'Speed Bin A-B'!T2613,'Speed Bin A-B'!T2717,'Speed Bin A-B'!T2821)</f>
        <v>0</v>
      </c>
      <c r="U110" s="273">
        <f>SUM('Speed Bin A-B'!U13,'Speed Bin A-B'!U117,'Speed Bin A-B'!U221,'Speed Bin A-B'!U325,'Speed Bin A-B'!U429,'Speed Bin A-B'!U533,'Speed Bin A-B'!U637,'Speed Bin A-B'!U741,'Speed Bin A-B'!U845,'Speed Bin A-B'!U949,'Speed Bin A-B'!U1053,'Speed Bin A-B'!U1157,'Speed Bin A-B'!U1261,'Speed Bin A-B'!U1365,'Speed Bin A-B'!U1469,'Speed Bin A-B'!U1573,'Speed Bin A-B'!U1677,'Speed Bin A-B'!U1781,'Speed Bin A-B'!U1885,'Speed Bin A-B'!U1989,'Speed Bin A-B'!U2093,'Speed Bin A-B'!U2197,'Speed Bin A-B'!U2301,'Speed Bin A-B'!U2405,'Speed Bin A-B'!U2509,'Speed Bin A-B'!U2613,'Speed Bin A-B'!U2717,'Speed Bin A-B'!U2821)</f>
        <v>0</v>
      </c>
      <c r="V110"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f>
        <v>22.820000000000004</v>
      </c>
      <c r="W110"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f>
        <v>26.7</v>
      </c>
      <c r="X110" s="267"/>
      <c r="Y110" s="267"/>
      <c r="Z110" s="272">
        <v>8.3333333333333301E-2</v>
      </c>
      <c r="AA110" s="275">
        <f t="shared" ref="AA110" si="37">SUM(C116:C119)</f>
        <v>3</v>
      </c>
      <c r="AB110" s="275">
        <f t="shared" ref="AB110:AR110" si="38">SUM(D116:D119)</f>
        <v>7</v>
      </c>
      <c r="AC110" s="275">
        <f t="shared" si="38"/>
        <v>9</v>
      </c>
      <c r="AD110" s="275">
        <f t="shared" si="38"/>
        <v>19</v>
      </c>
      <c r="AE110" s="275">
        <f t="shared" si="38"/>
        <v>13</v>
      </c>
      <c r="AF110" s="275">
        <f t="shared" si="38"/>
        <v>2</v>
      </c>
      <c r="AG110" s="275">
        <f t="shared" si="38"/>
        <v>0</v>
      </c>
      <c r="AH110" s="275">
        <f t="shared" si="38"/>
        <v>0</v>
      </c>
      <c r="AI110" s="275">
        <f t="shared" si="38"/>
        <v>0</v>
      </c>
      <c r="AJ110" s="275">
        <f t="shared" si="38"/>
        <v>0</v>
      </c>
      <c r="AK110" s="275">
        <f t="shared" si="38"/>
        <v>0</v>
      </c>
      <c r="AL110" s="275">
        <f t="shared" si="38"/>
        <v>0</v>
      </c>
      <c r="AM110" s="275">
        <f t="shared" si="38"/>
        <v>0</v>
      </c>
      <c r="AN110" s="275">
        <f t="shared" si="38"/>
        <v>0</v>
      </c>
      <c r="AO110" s="275">
        <f t="shared" si="38"/>
        <v>0</v>
      </c>
      <c r="AP110" s="275">
        <f t="shared" si="38"/>
        <v>0</v>
      </c>
      <c r="AQ110" s="275">
        <f t="shared" si="38"/>
        <v>0</v>
      </c>
      <c r="AR110" s="275">
        <f t="shared" si="38"/>
        <v>0</v>
      </c>
      <c r="AS110" s="275">
        <f>SUM(U116:U119)</f>
        <v>0</v>
      </c>
      <c r="AT110" s="274">
        <f>IFERROR(AVERAGE(V116:V119),"-")</f>
        <v>21.233270202020201</v>
      </c>
      <c r="AU110" s="274" t="str">
        <f>IFERROR(AVERAGE(W116:W119),"-")</f>
        <v>-</v>
      </c>
    </row>
    <row r="111" spans="1:47" x14ac:dyDescent="0.25">
      <c r="A111" s="272">
        <v>3.125E-2</v>
      </c>
      <c r="B111" s="273">
        <f>SUM('Speed Bin A-B'!B14,'Speed Bin A-B'!B118,'Speed Bin A-B'!B222,'Speed Bin A-B'!B326,'Speed Bin A-B'!B430,'Speed Bin A-B'!B534,'Speed Bin A-B'!B638,'Speed Bin A-B'!B742,'Speed Bin A-B'!B846,'Speed Bin A-B'!B950,'Speed Bin A-B'!B1054,'Speed Bin A-B'!B1158,'Speed Bin A-B'!B1262,'Speed Bin A-B'!B1366,'Speed Bin A-B'!B1470,'Speed Bin A-B'!B1574,'Speed Bin A-B'!B1678,'Speed Bin A-B'!B1782,'Speed Bin A-B'!B1886,'Speed Bin A-B'!B1990,'Speed Bin A-B'!B2094,'Speed Bin A-B'!B2198,'Speed Bin A-B'!B2302,'Speed Bin A-B'!B2406,'Speed Bin A-B'!B2510,'Speed Bin A-B'!B2614,'Speed Bin A-B'!B2718,'Speed Bin A-B'!B2822)</f>
        <v>42</v>
      </c>
      <c r="C111" s="273">
        <f>SUM('Speed Bin A-B'!C14,'Speed Bin A-B'!C118,'Speed Bin A-B'!C222,'Speed Bin A-B'!C326,'Speed Bin A-B'!C430,'Speed Bin A-B'!C534,'Speed Bin A-B'!C638,'Speed Bin A-B'!C742,'Speed Bin A-B'!C846,'Speed Bin A-B'!C950,'Speed Bin A-B'!C1054,'Speed Bin A-B'!C1158,'Speed Bin A-B'!C1262,'Speed Bin A-B'!C1366,'Speed Bin A-B'!C1470,'Speed Bin A-B'!C1574,'Speed Bin A-B'!C1678,'Speed Bin A-B'!C1782,'Speed Bin A-B'!C1886,'Speed Bin A-B'!C1990,'Speed Bin A-B'!C2094,'Speed Bin A-B'!C2198,'Speed Bin A-B'!C2302,'Speed Bin A-B'!C2406,'Speed Bin A-B'!C2510,'Speed Bin A-B'!C2614,'Speed Bin A-B'!C2718,'Speed Bin A-B'!C2822)</f>
        <v>1</v>
      </c>
      <c r="D111" s="273">
        <f>SUM('Speed Bin A-B'!D14,'Speed Bin A-B'!D118,'Speed Bin A-B'!D222,'Speed Bin A-B'!D326,'Speed Bin A-B'!D430,'Speed Bin A-B'!D534,'Speed Bin A-B'!D638,'Speed Bin A-B'!D742,'Speed Bin A-B'!D846,'Speed Bin A-B'!D950,'Speed Bin A-B'!D1054,'Speed Bin A-B'!D1158,'Speed Bin A-B'!D1262,'Speed Bin A-B'!D1366,'Speed Bin A-B'!D1470,'Speed Bin A-B'!D1574,'Speed Bin A-B'!D1678,'Speed Bin A-B'!D1782,'Speed Bin A-B'!D1886,'Speed Bin A-B'!D1990,'Speed Bin A-B'!D2094,'Speed Bin A-B'!D2198,'Speed Bin A-B'!D2302,'Speed Bin A-B'!D2406,'Speed Bin A-B'!D2510,'Speed Bin A-B'!D2614,'Speed Bin A-B'!D2718,'Speed Bin A-B'!D2822)</f>
        <v>7</v>
      </c>
      <c r="E111" s="273">
        <f>SUM('Speed Bin A-B'!E14,'Speed Bin A-B'!E118,'Speed Bin A-B'!E222,'Speed Bin A-B'!E326,'Speed Bin A-B'!E430,'Speed Bin A-B'!E534,'Speed Bin A-B'!E638,'Speed Bin A-B'!E742,'Speed Bin A-B'!E846,'Speed Bin A-B'!E950,'Speed Bin A-B'!E1054,'Speed Bin A-B'!E1158,'Speed Bin A-B'!E1262,'Speed Bin A-B'!E1366,'Speed Bin A-B'!E1470,'Speed Bin A-B'!E1574,'Speed Bin A-B'!E1678,'Speed Bin A-B'!E1782,'Speed Bin A-B'!E1886,'Speed Bin A-B'!E1990,'Speed Bin A-B'!E2094,'Speed Bin A-B'!E2198,'Speed Bin A-B'!E2302,'Speed Bin A-B'!E2406,'Speed Bin A-B'!E2510,'Speed Bin A-B'!E2614,'Speed Bin A-B'!E2718,'Speed Bin A-B'!E2822)</f>
        <v>11</v>
      </c>
      <c r="F111" s="273">
        <f>SUM('Speed Bin A-B'!F14,'Speed Bin A-B'!F118,'Speed Bin A-B'!F222,'Speed Bin A-B'!F326,'Speed Bin A-B'!F430,'Speed Bin A-B'!F534,'Speed Bin A-B'!F638,'Speed Bin A-B'!F742,'Speed Bin A-B'!F846,'Speed Bin A-B'!F950,'Speed Bin A-B'!F1054,'Speed Bin A-B'!F1158,'Speed Bin A-B'!F1262,'Speed Bin A-B'!F1366,'Speed Bin A-B'!F1470,'Speed Bin A-B'!F1574,'Speed Bin A-B'!F1678,'Speed Bin A-B'!F1782,'Speed Bin A-B'!F1886,'Speed Bin A-B'!F1990,'Speed Bin A-B'!F2094,'Speed Bin A-B'!F2198,'Speed Bin A-B'!F2302,'Speed Bin A-B'!F2406,'Speed Bin A-B'!F2510,'Speed Bin A-B'!F2614,'Speed Bin A-B'!F2718,'Speed Bin A-B'!F2822)</f>
        <v>16</v>
      </c>
      <c r="G111" s="273">
        <f>SUM('Speed Bin A-B'!G14,'Speed Bin A-B'!G118,'Speed Bin A-B'!G222,'Speed Bin A-B'!G326,'Speed Bin A-B'!G430,'Speed Bin A-B'!G534,'Speed Bin A-B'!G638,'Speed Bin A-B'!G742,'Speed Bin A-B'!G846,'Speed Bin A-B'!G950,'Speed Bin A-B'!G1054,'Speed Bin A-B'!G1158,'Speed Bin A-B'!G1262,'Speed Bin A-B'!G1366,'Speed Bin A-B'!G1470,'Speed Bin A-B'!G1574,'Speed Bin A-B'!G1678,'Speed Bin A-B'!G1782,'Speed Bin A-B'!G1886,'Speed Bin A-B'!G1990,'Speed Bin A-B'!G2094,'Speed Bin A-B'!G2198,'Speed Bin A-B'!G2302,'Speed Bin A-B'!G2406,'Speed Bin A-B'!G2510,'Speed Bin A-B'!G2614,'Speed Bin A-B'!G2718,'Speed Bin A-B'!G2822)</f>
        <v>6</v>
      </c>
      <c r="H111" s="273">
        <f>SUM('Speed Bin A-B'!H14,'Speed Bin A-B'!H118,'Speed Bin A-B'!H222,'Speed Bin A-B'!H326,'Speed Bin A-B'!H430,'Speed Bin A-B'!H534,'Speed Bin A-B'!H638,'Speed Bin A-B'!H742,'Speed Bin A-B'!H846,'Speed Bin A-B'!H950,'Speed Bin A-B'!H1054,'Speed Bin A-B'!H1158,'Speed Bin A-B'!H1262,'Speed Bin A-B'!H1366,'Speed Bin A-B'!H1470,'Speed Bin A-B'!H1574,'Speed Bin A-B'!H1678,'Speed Bin A-B'!H1782,'Speed Bin A-B'!H1886,'Speed Bin A-B'!H1990,'Speed Bin A-B'!H2094,'Speed Bin A-B'!H2198,'Speed Bin A-B'!H2302,'Speed Bin A-B'!H2406,'Speed Bin A-B'!H2510,'Speed Bin A-B'!H2614,'Speed Bin A-B'!H2718,'Speed Bin A-B'!H2822)</f>
        <v>0</v>
      </c>
      <c r="I111" s="273">
        <f>SUM('Speed Bin A-B'!I14,'Speed Bin A-B'!I118,'Speed Bin A-B'!I222,'Speed Bin A-B'!I326,'Speed Bin A-B'!I430,'Speed Bin A-B'!I534,'Speed Bin A-B'!I638,'Speed Bin A-B'!I742,'Speed Bin A-B'!I846,'Speed Bin A-B'!I950,'Speed Bin A-B'!I1054,'Speed Bin A-B'!I1158,'Speed Bin A-B'!I1262,'Speed Bin A-B'!I1366,'Speed Bin A-B'!I1470,'Speed Bin A-B'!I1574,'Speed Bin A-B'!I1678,'Speed Bin A-B'!I1782,'Speed Bin A-B'!I1886,'Speed Bin A-B'!I1990,'Speed Bin A-B'!I2094,'Speed Bin A-B'!I2198,'Speed Bin A-B'!I2302,'Speed Bin A-B'!I2406,'Speed Bin A-B'!I2510,'Speed Bin A-B'!I2614,'Speed Bin A-B'!I2718,'Speed Bin A-B'!I2822)</f>
        <v>1</v>
      </c>
      <c r="J111" s="273">
        <f>SUM('Speed Bin A-B'!J14,'Speed Bin A-B'!J118,'Speed Bin A-B'!J222,'Speed Bin A-B'!J326,'Speed Bin A-B'!J430,'Speed Bin A-B'!J534,'Speed Bin A-B'!J638,'Speed Bin A-B'!J742,'Speed Bin A-B'!J846,'Speed Bin A-B'!J950,'Speed Bin A-B'!J1054,'Speed Bin A-B'!J1158,'Speed Bin A-B'!J1262,'Speed Bin A-B'!J1366,'Speed Bin A-B'!J1470,'Speed Bin A-B'!J1574,'Speed Bin A-B'!J1678,'Speed Bin A-B'!J1782,'Speed Bin A-B'!J1886,'Speed Bin A-B'!J1990,'Speed Bin A-B'!J2094,'Speed Bin A-B'!J2198,'Speed Bin A-B'!J2302,'Speed Bin A-B'!J2406,'Speed Bin A-B'!J2510,'Speed Bin A-B'!J2614,'Speed Bin A-B'!J2718,'Speed Bin A-B'!J2822)</f>
        <v>0</v>
      </c>
      <c r="K111" s="273">
        <f>SUM('Speed Bin A-B'!K14,'Speed Bin A-B'!K118,'Speed Bin A-B'!K222,'Speed Bin A-B'!K326,'Speed Bin A-B'!K430,'Speed Bin A-B'!K534,'Speed Bin A-B'!K638,'Speed Bin A-B'!K742,'Speed Bin A-B'!K846,'Speed Bin A-B'!K950,'Speed Bin A-B'!K1054,'Speed Bin A-B'!K1158,'Speed Bin A-B'!K1262,'Speed Bin A-B'!K1366,'Speed Bin A-B'!K1470,'Speed Bin A-B'!K1574,'Speed Bin A-B'!K1678,'Speed Bin A-B'!K1782,'Speed Bin A-B'!K1886,'Speed Bin A-B'!K1990,'Speed Bin A-B'!K2094,'Speed Bin A-B'!K2198,'Speed Bin A-B'!K2302,'Speed Bin A-B'!K2406,'Speed Bin A-B'!K2510,'Speed Bin A-B'!K2614,'Speed Bin A-B'!K2718,'Speed Bin A-B'!K2822)</f>
        <v>0</v>
      </c>
      <c r="L111" s="273">
        <f>SUM('Speed Bin A-B'!L14,'Speed Bin A-B'!L118,'Speed Bin A-B'!L222,'Speed Bin A-B'!L326,'Speed Bin A-B'!L430,'Speed Bin A-B'!L534,'Speed Bin A-B'!L638,'Speed Bin A-B'!L742,'Speed Bin A-B'!L846,'Speed Bin A-B'!L950,'Speed Bin A-B'!L1054,'Speed Bin A-B'!L1158,'Speed Bin A-B'!L1262,'Speed Bin A-B'!L1366,'Speed Bin A-B'!L1470,'Speed Bin A-B'!L1574,'Speed Bin A-B'!L1678,'Speed Bin A-B'!L1782,'Speed Bin A-B'!L1886,'Speed Bin A-B'!L1990,'Speed Bin A-B'!L2094,'Speed Bin A-B'!L2198,'Speed Bin A-B'!L2302,'Speed Bin A-B'!L2406,'Speed Bin A-B'!L2510,'Speed Bin A-B'!L2614,'Speed Bin A-B'!L2718,'Speed Bin A-B'!L2822)</f>
        <v>0</v>
      </c>
      <c r="M111" s="273">
        <f>SUM('Speed Bin A-B'!M14,'Speed Bin A-B'!M118,'Speed Bin A-B'!M222,'Speed Bin A-B'!M326,'Speed Bin A-B'!M430,'Speed Bin A-B'!M534,'Speed Bin A-B'!M638,'Speed Bin A-B'!M742,'Speed Bin A-B'!M846,'Speed Bin A-B'!M950,'Speed Bin A-B'!M1054,'Speed Bin A-B'!M1158,'Speed Bin A-B'!M1262,'Speed Bin A-B'!M1366,'Speed Bin A-B'!M1470,'Speed Bin A-B'!M1574,'Speed Bin A-B'!M1678,'Speed Bin A-B'!M1782,'Speed Bin A-B'!M1886,'Speed Bin A-B'!M1990,'Speed Bin A-B'!M2094,'Speed Bin A-B'!M2198,'Speed Bin A-B'!M2302,'Speed Bin A-B'!M2406,'Speed Bin A-B'!M2510,'Speed Bin A-B'!M2614,'Speed Bin A-B'!M2718,'Speed Bin A-B'!M2822)</f>
        <v>0</v>
      </c>
      <c r="N111" s="273">
        <f>SUM('Speed Bin A-B'!N14,'Speed Bin A-B'!N118,'Speed Bin A-B'!N222,'Speed Bin A-B'!N326,'Speed Bin A-B'!N430,'Speed Bin A-B'!N534,'Speed Bin A-B'!N638,'Speed Bin A-B'!N742,'Speed Bin A-B'!N846,'Speed Bin A-B'!N950,'Speed Bin A-B'!N1054,'Speed Bin A-B'!N1158,'Speed Bin A-B'!N1262,'Speed Bin A-B'!N1366,'Speed Bin A-B'!N1470,'Speed Bin A-B'!N1574,'Speed Bin A-B'!N1678,'Speed Bin A-B'!N1782,'Speed Bin A-B'!N1886,'Speed Bin A-B'!N1990,'Speed Bin A-B'!N2094,'Speed Bin A-B'!N2198,'Speed Bin A-B'!N2302,'Speed Bin A-B'!N2406,'Speed Bin A-B'!N2510,'Speed Bin A-B'!N2614,'Speed Bin A-B'!N2718,'Speed Bin A-B'!N2822)</f>
        <v>0</v>
      </c>
      <c r="O111" s="273">
        <f>SUM('Speed Bin A-B'!O14,'Speed Bin A-B'!O118,'Speed Bin A-B'!O222,'Speed Bin A-B'!O326,'Speed Bin A-B'!O430,'Speed Bin A-B'!O534,'Speed Bin A-B'!O638,'Speed Bin A-B'!O742,'Speed Bin A-B'!O846,'Speed Bin A-B'!O950,'Speed Bin A-B'!O1054,'Speed Bin A-B'!O1158,'Speed Bin A-B'!O1262,'Speed Bin A-B'!O1366,'Speed Bin A-B'!O1470,'Speed Bin A-B'!O1574,'Speed Bin A-B'!O1678,'Speed Bin A-B'!O1782,'Speed Bin A-B'!O1886,'Speed Bin A-B'!O1990,'Speed Bin A-B'!O2094,'Speed Bin A-B'!O2198,'Speed Bin A-B'!O2302,'Speed Bin A-B'!O2406,'Speed Bin A-B'!O2510,'Speed Bin A-B'!O2614,'Speed Bin A-B'!O2718,'Speed Bin A-B'!O2822)</f>
        <v>0</v>
      </c>
      <c r="P111" s="273">
        <f>SUM('Speed Bin A-B'!P14,'Speed Bin A-B'!P118,'Speed Bin A-B'!P222,'Speed Bin A-B'!P326,'Speed Bin A-B'!P430,'Speed Bin A-B'!P534,'Speed Bin A-B'!P638,'Speed Bin A-B'!P742,'Speed Bin A-B'!P846,'Speed Bin A-B'!P950,'Speed Bin A-B'!P1054,'Speed Bin A-B'!P1158,'Speed Bin A-B'!P1262,'Speed Bin A-B'!P1366,'Speed Bin A-B'!P1470,'Speed Bin A-B'!P1574,'Speed Bin A-B'!P1678,'Speed Bin A-B'!P1782,'Speed Bin A-B'!P1886,'Speed Bin A-B'!P1990,'Speed Bin A-B'!P2094,'Speed Bin A-B'!P2198,'Speed Bin A-B'!P2302,'Speed Bin A-B'!P2406,'Speed Bin A-B'!P2510,'Speed Bin A-B'!P2614,'Speed Bin A-B'!P2718,'Speed Bin A-B'!P2822)</f>
        <v>0</v>
      </c>
      <c r="Q111" s="273">
        <f>SUM('Speed Bin A-B'!Q14,'Speed Bin A-B'!Q118,'Speed Bin A-B'!Q222,'Speed Bin A-B'!Q326,'Speed Bin A-B'!Q430,'Speed Bin A-B'!Q534,'Speed Bin A-B'!Q638,'Speed Bin A-B'!Q742,'Speed Bin A-B'!Q846,'Speed Bin A-B'!Q950,'Speed Bin A-B'!Q1054,'Speed Bin A-B'!Q1158,'Speed Bin A-B'!Q1262,'Speed Bin A-B'!Q1366,'Speed Bin A-B'!Q1470,'Speed Bin A-B'!Q1574,'Speed Bin A-B'!Q1678,'Speed Bin A-B'!Q1782,'Speed Bin A-B'!Q1886,'Speed Bin A-B'!Q1990,'Speed Bin A-B'!Q2094,'Speed Bin A-B'!Q2198,'Speed Bin A-B'!Q2302,'Speed Bin A-B'!Q2406,'Speed Bin A-B'!Q2510,'Speed Bin A-B'!Q2614,'Speed Bin A-B'!Q2718,'Speed Bin A-B'!Q2822)</f>
        <v>0</v>
      </c>
      <c r="R111" s="273">
        <f>SUM('Speed Bin A-B'!R14,'Speed Bin A-B'!R118,'Speed Bin A-B'!R222,'Speed Bin A-B'!R326,'Speed Bin A-B'!R430,'Speed Bin A-B'!R534,'Speed Bin A-B'!R638,'Speed Bin A-B'!R742,'Speed Bin A-B'!R846,'Speed Bin A-B'!R950,'Speed Bin A-B'!R1054,'Speed Bin A-B'!R1158,'Speed Bin A-B'!R1262,'Speed Bin A-B'!R1366,'Speed Bin A-B'!R1470,'Speed Bin A-B'!R1574,'Speed Bin A-B'!R1678,'Speed Bin A-B'!R1782,'Speed Bin A-B'!R1886,'Speed Bin A-B'!R1990,'Speed Bin A-B'!R2094,'Speed Bin A-B'!R2198,'Speed Bin A-B'!R2302,'Speed Bin A-B'!R2406,'Speed Bin A-B'!R2510,'Speed Bin A-B'!R2614,'Speed Bin A-B'!R2718,'Speed Bin A-B'!R2822)</f>
        <v>0</v>
      </c>
      <c r="S111" s="273">
        <f>SUM('Speed Bin A-B'!S14,'Speed Bin A-B'!S118,'Speed Bin A-B'!S222,'Speed Bin A-B'!S326,'Speed Bin A-B'!S430,'Speed Bin A-B'!S534,'Speed Bin A-B'!S638,'Speed Bin A-B'!S742,'Speed Bin A-B'!S846,'Speed Bin A-B'!S950,'Speed Bin A-B'!S1054,'Speed Bin A-B'!S1158,'Speed Bin A-B'!S1262,'Speed Bin A-B'!S1366,'Speed Bin A-B'!S1470,'Speed Bin A-B'!S1574,'Speed Bin A-B'!S1678,'Speed Bin A-B'!S1782,'Speed Bin A-B'!S1886,'Speed Bin A-B'!S1990,'Speed Bin A-B'!S2094,'Speed Bin A-B'!S2198,'Speed Bin A-B'!S2302,'Speed Bin A-B'!S2406,'Speed Bin A-B'!S2510,'Speed Bin A-B'!S2614,'Speed Bin A-B'!S2718,'Speed Bin A-B'!S2822)</f>
        <v>0</v>
      </c>
      <c r="T111" s="273">
        <f>SUM('Speed Bin A-B'!T14,'Speed Bin A-B'!T118,'Speed Bin A-B'!T222,'Speed Bin A-B'!T326,'Speed Bin A-B'!T430,'Speed Bin A-B'!T534,'Speed Bin A-B'!T638,'Speed Bin A-B'!T742,'Speed Bin A-B'!T846,'Speed Bin A-B'!T950,'Speed Bin A-B'!T1054,'Speed Bin A-B'!T1158,'Speed Bin A-B'!T1262,'Speed Bin A-B'!T1366,'Speed Bin A-B'!T1470,'Speed Bin A-B'!T1574,'Speed Bin A-B'!T1678,'Speed Bin A-B'!T1782,'Speed Bin A-B'!T1886,'Speed Bin A-B'!T1990,'Speed Bin A-B'!T2094,'Speed Bin A-B'!T2198,'Speed Bin A-B'!T2302,'Speed Bin A-B'!T2406,'Speed Bin A-B'!T2510,'Speed Bin A-B'!T2614,'Speed Bin A-B'!T2718,'Speed Bin A-B'!T2822)</f>
        <v>0</v>
      </c>
      <c r="U111" s="273">
        <f>SUM('Speed Bin A-B'!U14,'Speed Bin A-B'!U118,'Speed Bin A-B'!U222,'Speed Bin A-B'!U326,'Speed Bin A-B'!U430,'Speed Bin A-B'!U534,'Speed Bin A-B'!U638,'Speed Bin A-B'!U742,'Speed Bin A-B'!U846,'Speed Bin A-B'!U950,'Speed Bin A-B'!U1054,'Speed Bin A-B'!U1158,'Speed Bin A-B'!U1262,'Speed Bin A-B'!U1366,'Speed Bin A-B'!U1470,'Speed Bin A-B'!U1574,'Speed Bin A-B'!U1678,'Speed Bin A-B'!U1782,'Speed Bin A-B'!U1886,'Speed Bin A-B'!U1990,'Speed Bin A-B'!U2094,'Speed Bin A-B'!U2198,'Speed Bin A-B'!U2302,'Speed Bin A-B'!U2406,'Speed Bin A-B'!U2510,'Speed Bin A-B'!U2614,'Speed Bin A-B'!U2718,'Speed Bin A-B'!U2822)</f>
        <v>0</v>
      </c>
      <c r="V111"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f>
        <v>20.890909090909091</v>
      </c>
      <c r="W111"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f>
        <v>24.6</v>
      </c>
      <c r="X111" s="267"/>
      <c r="Y111" s="267"/>
      <c r="Z111" s="272">
        <v>0.125</v>
      </c>
      <c r="AA111" s="275">
        <f t="shared" ref="AA111" si="39">SUM(C120:C123)</f>
        <v>3</v>
      </c>
      <c r="AB111" s="275">
        <f t="shared" ref="AB111:AR111" si="40">SUM(D120:D123)</f>
        <v>6</v>
      </c>
      <c r="AC111" s="275">
        <f t="shared" si="40"/>
        <v>15</v>
      </c>
      <c r="AD111" s="275">
        <f t="shared" si="40"/>
        <v>22</v>
      </c>
      <c r="AE111" s="275">
        <f t="shared" si="40"/>
        <v>13</v>
      </c>
      <c r="AF111" s="275">
        <f t="shared" si="40"/>
        <v>2</v>
      </c>
      <c r="AG111" s="275">
        <f t="shared" si="40"/>
        <v>0</v>
      </c>
      <c r="AH111" s="275">
        <f t="shared" si="40"/>
        <v>0</v>
      </c>
      <c r="AI111" s="275">
        <f t="shared" si="40"/>
        <v>0</v>
      </c>
      <c r="AJ111" s="275">
        <f t="shared" si="40"/>
        <v>0</v>
      </c>
      <c r="AK111" s="275">
        <f t="shared" si="40"/>
        <v>0</v>
      </c>
      <c r="AL111" s="275">
        <f t="shared" si="40"/>
        <v>0</v>
      </c>
      <c r="AM111" s="275">
        <f t="shared" si="40"/>
        <v>0</v>
      </c>
      <c r="AN111" s="275">
        <f t="shared" si="40"/>
        <v>0</v>
      </c>
      <c r="AO111" s="275">
        <f t="shared" si="40"/>
        <v>0</v>
      </c>
      <c r="AP111" s="275">
        <f t="shared" si="40"/>
        <v>0</v>
      </c>
      <c r="AQ111" s="275">
        <f t="shared" si="40"/>
        <v>0</v>
      </c>
      <c r="AR111" s="275">
        <f t="shared" si="40"/>
        <v>0</v>
      </c>
      <c r="AS111" s="275">
        <f>SUM(U120:U123)</f>
        <v>0</v>
      </c>
      <c r="AT111" s="274">
        <f>IFERROR(AVERAGE(V120:V123),"-")</f>
        <v>20.916666666666664</v>
      </c>
      <c r="AU111" s="274" t="str">
        <f>IFERROR(AVERAGE(W120:W123),"-")</f>
        <v>-</v>
      </c>
    </row>
    <row r="112" spans="1:47" x14ac:dyDescent="0.25">
      <c r="A112" s="272">
        <v>4.1666666666666664E-2</v>
      </c>
      <c r="B112" s="273">
        <f>SUM('Speed Bin A-B'!B15,'Speed Bin A-B'!B119,'Speed Bin A-B'!B223,'Speed Bin A-B'!B327,'Speed Bin A-B'!B431,'Speed Bin A-B'!B535,'Speed Bin A-B'!B639,'Speed Bin A-B'!B743,'Speed Bin A-B'!B847,'Speed Bin A-B'!B951,'Speed Bin A-B'!B1055,'Speed Bin A-B'!B1159,'Speed Bin A-B'!B1263,'Speed Bin A-B'!B1367,'Speed Bin A-B'!B1471,'Speed Bin A-B'!B1575,'Speed Bin A-B'!B1679,'Speed Bin A-B'!B1783,'Speed Bin A-B'!B1887,'Speed Bin A-B'!B1991,'Speed Bin A-B'!B2095,'Speed Bin A-B'!B2199,'Speed Bin A-B'!B2303,'Speed Bin A-B'!B2407,'Speed Bin A-B'!B2511,'Speed Bin A-B'!B2615,'Speed Bin A-B'!B2719,'Speed Bin A-B'!B2823)</f>
        <v>44</v>
      </c>
      <c r="C112" s="273">
        <f>SUM('Speed Bin A-B'!C15,'Speed Bin A-B'!C119,'Speed Bin A-B'!C223,'Speed Bin A-B'!C327,'Speed Bin A-B'!C431,'Speed Bin A-B'!C535,'Speed Bin A-B'!C639,'Speed Bin A-B'!C743,'Speed Bin A-B'!C847,'Speed Bin A-B'!C951,'Speed Bin A-B'!C1055,'Speed Bin A-B'!C1159,'Speed Bin A-B'!C1263,'Speed Bin A-B'!C1367,'Speed Bin A-B'!C1471,'Speed Bin A-B'!C1575,'Speed Bin A-B'!C1679,'Speed Bin A-B'!C1783,'Speed Bin A-B'!C1887,'Speed Bin A-B'!C1991,'Speed Bin A-B'!C2095,'Speed Bin A-B'!C2199,'Speed Bin A-B'!C2303,'Speed Bin A-B'!C2407,'Speed Bin A-B'!C2511,'Speed Bin A-B'!C2615,'Speed Bin A-B'!C2719,'Speed Bin A-B'!C2823)</f>
        <v>0</v>
      </c>
      <c r="D112" s="273">
        <f>SUM('Speed Bin A-B'!D15,'Speed Bin A-B'!D119,'Speed Bin A-B'!D223,'Speed Bin A-B'!D327,'Speed Bin A-B'!D431,'Speed Bin A-B'!D535,'Speed Bin A-B'!D639,'Speed Bin A-B'!D743,'Speed Bin A-B'!D847,'Speed Bin A-B'!D951,'Speed Bin A-B'!D1055,'Speed Bin A-B'!D1159,'Speed Bin A-B'!D1263,'Speed Bin A-B'!D1367,'Speed Bin A-B'!D1471,'Speed Bin A-B'!D1575,'Speed Bin A-B'!D1679,'Speed Bin A-B'!D1783,'Speed Bin A-B'!D1887,'Speed Bin A-B'!D1991,'Speed Bin A-B'!D2095,'Speed Bin A-B'!D2199,'Speed Bin A-B'!D2303,'Speed Bin A-B'!D2407,'Speed Bin A-B'!D2511,'Speed Bin A-B'!D2615,'Speed Bin A-B'!D2719,'Speed Bin A-B'!D2823)</f>
        <v>7</v>
      </c>
      <c r="E112" s="273">
        <f>SUM('Speed Bin A-B'!E15,'Speed Bin A-B'!E119,'Speed Bin A-B'!E223,'Speed Bin A-B'!E327,'Speed Bin A-B'!E431,'Speed Bin A-B'!E535,'Speed Bin A-B'!E639,'Speed Bin A-B'!E743,'Speed Bin A-B'!E847,'Speed Bin A-B'!E951,'Speed Bin A-B'!E1055,'Speed Bin A-B'!E1159,'Speed Bin A-B'!E1263,'Speed Bin A-B'!E1367,'Speed Bin A-B'!E1471,'Speed Bin A-B'!E1575,'Speed Bin A-B'!E1679,'Speed Bin A-B'!E1783,'Speed Bin A-B'!E1887,'Speed Bin A-B'!E1991,'Speed Bin A-B'!E2095,'Speed Bin A-B'!E2199,'Speed Bin A-B'!E2303,'Speed Bin A-B'!E2407,'Speed Bin A-B'!E2511,'Speed Bin A-B'!E2615,'Speed Bin A-B'!E2719,'Speed Bin A-B'!E2823)</f>
        <v>11</v>
      </c>
      <c r="F112" s="273">
        <f>SUM('Speed Bin A-B'!F15,'Speed Bin A-B'!F119,'Speed Bin A-B'!F223,'Speed Bin A-B'!F327,'Speed Bin A-B'!F431,'Speed Bin A-B'!F535,'Speed Bin A-B'!F639,'Speed Bin A-B'!F743,'Speed Bin A-B'!F847,'Speed Bin A-B'!F951,'Speed Bin A-B'!F1055,'Speed Bin A-B'!F1159,'Speed Bin A-B'!F1263,'Speed Bin A-B'!F1367,'Speed Bin A-B'!F1471,'Speed Bin A-B'!F1575,'Speed Bin A-B'!F1679,'Speed Bin A-B'!F1783,'Speed Bin A-B'!F1887,'Speed Bin A-B'!F1991,'Speed Bin A-B'!F2095,'Speed Bin A-B'!F2199,'Speed Bin A-B'!F2303,'Speed Bin A-B'!F2407,'Speed Bin A-B'!F2511,'Speed Bin A-B'!F2615,'Speed Bin A-B'!F2719,'Speed Bin A-B'!F2823)</f>
        <v>17</v>
      </c>
      <c r="G112" s="273">
        <f>SUM('Speed Bin A-B'!G15,'Speed Bin A-B'!G119,'Speed Bin A-B'!G223,'Speed Bin A-B'!G327,'Speed Bin A-B'!G431,'Speed Bin A-B'!G535,'Speed Bin A-B'!G639,'Speed Bin A-B'!G743,'Speed Bin A-B'!G847,'Speed Bin A-B'!G951,'Speed Bin A-B'!G1055,'Speed Bin A-B'!G1159,'Speed Bin A-B'!G1263,'Speed Bin A-B'!G1367,'Speed Bin A-B'!G1471,'Speed Bin A-B'!G1575,'Speed Bin A-B'!G1679,'Speed Bin A-B'!G1783,'Speed Bin A-B'!G1887,'Speed Bin A-B'!G1991,'Speed Bin A-B'!G2095,'Speed Bin A-B'!G2199,'Speed Bin A-B'!G2303,'Speed Bin A-B'!G2407,'Speed Bin A-B'!G2511,'Speed Bin A-B'!G2615,'Speed Bin A-B'!G2719,'Speed Bin A-B'!G2823)</f>
        <v>8</v>
      </c>
      <c r="H112" s="273">
        <f>SUM('Speed Bin A-B'!H15,'Speed Bin A-B'!H119,'Speed Bin A-B'!H223,'Speed Bin A-B'!H327,'Speed Bin A-B'!H431,'Speed Bin A-B'!H535,'Speed Bin A-B'!H639,'Speed Bin A-B'!H743,'Speed Bin A-B'!H847,'Speed Bin A-B'!H951,'Speed Bin A-B'!H1055,'Speed Bin A-B'!H1159,'Speed Bin A-B'!H1263,'Speed Bin A-B'!H1367,'Speed Bin A-B'!H1471,'Speed Bin A-B'!H1575,'Speed Bin A-B'!H1679,'Speed Bin A-B'!H1783,'Speed Bin A-B'!H1887,'Speed Bin A-B'!H1991,'Speed Bin A-B'!H2095,'Speed Bin A-B'!H2199,'Speed Bin A-B'!H2303,'Speed Bin A-B'!H2407,'Speed Bin A-B'!H2511,'Speed Bin A-B'!H2615,'Speed Bin A-B'!H2719,'Speed Bin A-B'!H2823)</f>
        <v>1</v>
      </c>
      <c r="I112" s="273">
        <f>SUM('Speed Bin A-B'!I15,'Speed Bin A-B'!I119,'Speed Bin A-B'!I223,'Speed Bin A-B'!I327,'Speed Bin A-B'!I431,'Speed Bin A-B'!I535,'Speed Bin A-B'!I639,'Speed Bin A-B'!I743,'Speed Bin A-B'!I847,'Speed Bin A-B'!I951,'Speed Bin A-B'!I1055,'Speed Bin A-B'!I1159,'Speed Bin A-B'!I1263,'Speed Bin A-B'!I1367,'Speed Bin A-B'!I1471,'Speed Bin A-B'!I1575,'Speed Bin A-B'!I1679,'Speed Bin A-B'!I1783,'Speed Bin A-B'!I1887,'Speed Bin A-B'!I1991,'Speed Bin A-B'!I2095,'Speed Bin A-B'!I2199,'Speed Bin A-B'!I2303,'Speed Bin A-B'!I2407,'Speed Bin A-B'!I2511,'Speed Bin A-B'!I2615,'Speed Bin A-B'!I2719,'Speed Bin A-B'!I2823)</f>
        <v>0</v>
      </c>
      <c r="J112" s="273">
        <f>SUM('Speed Bin A-B'!J15,'Speed Bin A-B'!J119,'Speed Bin A-B'!J223,'Speed Bin A-B'!J327,'Speed Bin A-B'!J431,'Speed Bin A-B'!J535,'Speed Bin A-B'!J639,'Speed Bin A-B'!J743,'Speed Bin A-B'!J847,'Speed Bin A-B'!J951,'Speed Bin A-B'!J1055,'Speed Bin A-B'!J1159,'Speed Bin A-B'!J1263,'Speed Bin A-B'!J1367,'Speed Bin A-B'!J1471,'Speed Bin A-B'!J1575,'Speed Bin A-B'!J1679,'Speed Bin A-B'!J1783,'Speed Bin A-B'!J1887,'Speed Bin A-B'!J1991,'Speed Bin A-B'!J2095,'Speed Bin A-B'!J2199,'Speed Bin A-B'!J2303,'Speed Bin A-B'!J2407,'Speed Bin A-B'!J2511,'Speed Bin A-B'!J2615,'Speed Bin A-B'!J2719,'Speed Bin A-B'!J2823)</f>
        <v>0</v>
      </c>
      <c r="K112" s="273">
        <f>SUM('Speed Bin A-B'!K15,'Speed Bin A-B'!K119,'Speed Bin A-B'!K223,'Speed Bin A-B'!K327,'Speed Bin A-B'!K431,'Speed Bin A-B'!K535,'Speed Bin A-B'!K639,'Speed Bin A-B'!K743,'Speed Bin A-B'!K847,'Speed Bin A-B'!K951,'Speed Bin A-B'!K1055,'Speed Bin A-B'!K1159,'Speed Bin A-B'!K1263,'Speed Bin A-B'!K1367,'Speed Bin A-B'!K1471,'Speed Bin A-B'!K1575,'Speed Bin A-B'!K1679,'Speed Bin A-B'!K1783,'Speed Bin A-B'!K1887,'Speed Bin A-B'!K1991,'Speed Bin A-B'!K2095,'Speed Bin A-B'!K2199,'Speed Bin A-B'!K2303,'Speed Bin A-B'!K2407,'Speed Bin A-B'!K2511,'Speed Bin A-B'!K2615,'Speed Bin A-B'!K2719,'Speed Bin A-B'!K2823)</f>
        <v>0</v>
      </c>
      <c r="L112" s="273">
        <f>SUM('Speed Bin A-B'!L15,'Speed Bin A-B'!L119,'Speed Bin A-B'!L223,'Speed Bin A-B'!L327,'Speed Bin A-B'!L431,'Speed Bin A-B'!L535,'Speed Bin A-B'!L639,'Speed Bin A-B'!L743,'Speed Bin A-B'!L847,'Speed Bin A-B'!L951,'Speed Bin A-B'!L1055,'Speed Bin A-B'!L1159,'Speed Bin A-B'!L1263,'Speed Bin A-B'!L1367,'Speed Bin A-B'!L1471,'Speed Bin A-B'!L1575,'Speed Bin A-B'!L1679,'Speed Bin A-B'!L1783,'Speed Bin A-B'!L1887,'Speed Bin A-B'!L1991,'Speed Bin A-B'!L2095,'Speed Bin A-B'!L2199,'Speed Bin A-B'!L2303,'Speed Bin A-B'!L2407,'Speed Bin A-B'!L2511,'Speed Bin A-B'!L2615,'Speed Bin A-B'!L2719,'Speed Bin A-B'!L2823)</f>
        <v>0</v>
      </c>
      <c r="M112" s="273">
        <f>SUM('Speed Bin A-B'!M15,'Speed Bin A-B'!M119,'Speed Bin A-B'!M223,'Speed Bin A-B'!M327,'Speed Bin A-B'!M431,'Speed Bin A-B'!M535,'Speed Bin A-B'!M639,'Speed Bin A-B'!M743,'Speed Bin A-B'!M847,'Speed Bin A-B'!M951,'Speed Bin A-B'!M1055,'Speed Bin A-B'!M1159,'Speed Bin A-B'!M1263,'Speed Bin A-B'!M1367,'Speed Bin A-B'!M1471,'Speed Bin A-B'!M1575,'Speed Bin A-B'!M1679,'Speed Bin A-B'!M1783,'Speed Bin A-B'!M1887,'Speed Bin A-B'!M1991,'Speed Bin A-B'!M2095,'Speed Bin A-B'!M2199,'Speed Bin A-B'!M2303,'Speed Bin A-B'!M2407,'Speed Bin A-B'!M2511,'Speed Bin A-B'!M2615,'Speed Bin A-B'!M2719,'Speed Bin A-B'!M2823)</f>
        <v>0</v>
      </c>
      <c r="N112" s="273">
        <f>SUM('Speed Bin A-B'!N15,'Speed Bin A-B'!N119,'Speed Bin A-B'!N223,'Speed Bin A-B'!N327,'Speed Bin A-B'!N431,'Speed Bin A-B'!N535,'Speed Bin A-B'!N639,'Speed Bin A-B'!N743,'Speed Bin A-B'!N847,'Speed Bin A-B'!N951,'Speed Bin A-B'!N1055,'Speed Bin A-B'!N1159,'Speed Bin A-B'!N1263,'Speed Bin A-B'!N1367,'Speed Bin A-B'!N1471,'Speed Bin A-B'!N1575,'Speed Bin A-B'!N1679,'Speed Bin A-B'!N1783,'Speed Bin A-B'!N1887,'Speed Bin A-B'!N1991,'Speed Bin A-B'!N2095,'Speed Bin A-B'!N2199,'Speed Bin A-B'!N2303,'Speed Bin A-B'!N2407,'Speed Bin A-B'!N2511,'Speed Bin A-B'!N2615,'Speed Bin A-B'!N2719,'Speed Bin A-B'!N2823)</f>
        <v>0</v>
      </c>
      <c r="O112" s="273">
        <f>SUM('Speed Bin A-B'!O15,'Speed Bin A-B'!O119,'Speed Bin A-B'!O223,'Speed Bin A-B'!O327,'Speed Bin A-B'!O431,'Speed Bin A-B'!O535,'Speed Bin A-B'!O639,'Speed Bin A-B'!O743,'Speed Bin A-B'!O847,'Speed Bin A-B'!O951,'Speed Bin A-B'!O1055,'Speed Bin A-B'!O1159,'Speed Bin A-B'!O1263,'Speed Bin A-B'!O1367,'Speed Bin A-B'!O1471,'Speed Bin A-B'!O1575,'Speed Bin A-B'!O1679,'Speed Bin A-B'!O1783,'Speed Bin A-B'!O1887,'Speed Bin A-B'!O1991,'Speed Bin A-B'!O2095,'Speed Bin A-B'!O2199,'Speed Bin A-B'!O2303,'Speed Bin A-B'!O2407,'Speed Bin A-B'!O2511,'Speed Bin A-B'!O2615,'Speed Bin A-B'!O2719,'Speed Bin A-B'!O2823)</f>
        <v>0</v>
      </c>
      <c r="P112" s="273">
        <f>SUM('Speed Bin A-B'!P15,'Speed Bin A-B'!P119,'Speed Bin A-B'!P223,'Speed Bin A-B'!P327,'Speed Bin A-B'!P431,'Speed Bin A-B'!P535,'Speed Bin A-B'!P639,'Speed Bin A-B'!P743,'Speed Bin A-B'!P847,'Speed Bin A-B'!P951,'Speed Bin A-B'!P1055,'Speed Bin A-B'!P1159,'Speed Bin A-B'!P1263,'Speed Bin A-B'!P1367,'Speed Bin A-B'!P1471,'Speed Bin A-B'!P1575,'Speed Bin A-B'!P1679,'Speed Bin A-B'!P1783,'Speed Bin A-B'!P1887,'Speed Bin A-B'!P1991,'Speed Bin A-B'!P2095,'Speed Bin A-B'!P2199,'Speed Bin A-B'!P2303,'Speed Bin A-B'!P2407,'Speed Bin A-B'!P2511,'Speed Bin A-B'!P2615,'Speed Bin A-B'!P2719,'Speed Bin A-B'!P2823)</f>
        <v>0</v>
      </c>
      <c r="Q112" s="273">
        <f>SUM('Speed Bin A-B'!Q15,'Speed Bin A-B'!Q119,'Speed Bin A-B'!Q223,'Speed Bin A-B'!Q327,'Speed Bin A-B'!Q431,'Speed Bin A-B'!Q535,'Speed Bin A-B'!Q639,'Speed Bin A-B'!Q743,'Speed Bin A-B'!Q847,'Speed Bin A-B'!Q951,'Speed Bin A-B'!Q1055,'Speed Bin A-B'!Q1159,'Speed Bin A-B'!Q1263,'Speed Bin A-B'!Q1367,'Speed Bin A-B'!Q1471,'Speed Bin A-B'!Q1575,'Speed Bin A-B'!Q1679,'Speed Bin A-B'!Q1783,'Speed Bin A-B'!Q1887,'Speed Bin A-B'!Q1991,'Speed Bin A-B'!Q2095,'Speed Bin A-B'!Q2199,'Speed Bin A-B'!Q2303,'Speed Bin A-B'!Q2407,'Speed Bin A-B'!Q2511,'Speed Bin A-B'!Q2615,'Speed Bin A-B'!Q2719,'Speed Bin A-B'!Q2823)</f>
        <v>0</v>
      </c>
      <c r="R112" s="273">
        <f>SUM('Speed Bin A-B'!R15,'Speed Bin A-B'!R119,'Speed Bin A-B'!R223,'Speed Bin A-B'!R327,'Speed Bin A-B'!R431,'Speed Bin A-B'!R535,'Speed Bin A-B'!R639,'Speed Bin A-B'!R743,'Speed Bin A-B'!R847,'Speed Bin A-B'!R951,'Speed Bin A-B'!R1055,'Speed Bin A-B'!R1159,'Speed Bin A-B'!R1263,'Speed Bin A-B'!R1367,'Speed Bin A-B'!R1471,'Speed Bin A-B'!R1575,'Speed Bin A-B'!R1679,'Speed Bin A-B'!R1783,'Speed Bin A-B'!R1887,'Speed Bin A-B'!R1991,'Speed Bin A-B'!R2095,'Speed Bin A-B'!R2199,'Speed Bin A-B'!R2303,'Speed Bin A-B'!R2407,'Speed Bin A-B'!R2511,'Speed Bin A-B'!R2615,'Speed Bin A-B'!R2719,'Speed Bin A-B'!R2823)</f>
        <v>0</v>
      </c>
      <c r="S112" s="273">
        <f>SUM('Speed Bin A-B'!S15,'Speed Bin A-B'!S119,'Speed Bin A-B'!S223,'Speed Bin A-B'!S327,'Speed Bin A-B'!S431,'Speed Bin A-B'!S535,'Speed Bin A-B'!S639,'Speed Bin A-B'!S743,'Speed Bin A-B'!S847,'Speed Bin A-B'!S951,'Speed Bin A-B'!S1055,'Speed Bin A-B'!S1159,'Speed Bin A-B'!S1263,'Speed Bin A-B'!S1367,'Speed Bin A-B'!S1471,'Speed Bin A-B'!S1575,'Speed Bin A-B'!S1679,'Speed Bin A-B'!S1783,'Speed Bin A-B'!S1887,'Speed Bin A-B'!S1991,'Speed Bin A-B'!S2095,'Speed Bin A-B'!S2199,'Speed Bin A-B'!S2303,'Speed Bin A-B'!S2407,'Speed Bin A-B'!S2511,'Speed Bin A-B'!S2615,'Speed Bin A-B'!S2719,'Speed Bin A-B'!S2823)</f>
        <v>0</v>
      </c>
      <c r="T112" s="273">
        <f>SUM('Speed Bin A-B'!T15,'Speed Bin A-B'!T119,'Speed Bin A-B'!T223,'Speed Bin A-B'!T327,'Speed Bin A-B'!T431,'Speed Bin A-B'!T535,'Speed Bin A-B'!T639,'Speed Bin A-B'!T743,'Speed Bin A-B'!T847,'Speed Bin A-B'!T951,'Speed Bin A-B'!T1055,'Speed Bin A-B'!T1159,'Speed Bin A-B'!T1263,'Speed Bin A-B'!T1367,'Speed Bin A-B'!T1471,'Speed Bin A-B'!T1575,'Speed Bin A-B'!T1679,'Speed Bin A-B'!T1783,'Speed Bin A-B'!T1887,'Speed Bin A-B'!T1991,'Speed Bin A-B'!T2095,'Speed Bin A-B'!T2199,'Speed Bin A-B'!T2303,'Speed Bin A-B'!T2407,'Speed Bin A-B'!T2511,'Speed Bin A-B'!T2615,'Speed Bin A-B'!T2719,'Speed Bin A-B'!T2823)</f>
        <v>0</v>
      </c>
      <c r="U112" s="273">
        <f>SUM('Speed Bin A-B'!U15,'Speed Bin A-B'!U119,'Speed Bin A-B'!U223,'Speed Bin A-B'!U327,'Speed Bin A-B'!U431,'Speed Bin A-B'!U535,'Speed Bin A-B'!U639,'Speed Bin A-B'!U743,'Speed Bin A-B'!U847,'Speed Bin A-B'!U951,'Speed Bin A-B'!U1055,'Speed Bin A-B'!U1159,'Speed Bin A-B'!U1263,'Speed Bin A-B'!U1367,'Speed Bin A-B'!U1471,'Speed Bin A-B'!U1575,'Speed Bin A-B'!U1679,'Speed Bin A-B'!U1783,'Speed Bin A-B'!U1887,'Speed Bin A-B'!U1991,'Speed Bin A-B'!U2095,'Speed Bin A-B'!U2199,'Speed Bin A-B'!U2303,'Speed Bin A-B'!U2407,'Speed Bin A-B'!U2511,'Speed Bin A-B'!U2615,'Speed Bin A-B'!U2719,'Speed Bin A-B'!U2823)</f>
        <v>0</v>
      </c>
      <c r="V112"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f>
        <v>22.75714285714286</v>
      </c>
      <c r="W112"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f>
        <v>22.1</v>
      </c>
      <c r="X112" s="267"/>
      <c r="Y112" s="267"/>
      <c r="Z112" s="272">
        <v>0.16666666666666699</v>
      </c>
      <c r="AA112" s="275">
        <f t="shared" ref="AA112" si="41">SUM(C124:C127)</f>
        <v>4</v>
      </c>
      <c r="AB112" s="275">
        <f t="shared" ref="AB112:AR112" si="42">SUM(D124:D127)</f>
        <v>2</v>
      </c>
      <c r="AC112" s="275">
        <f t="shared" si="42"/>
        <v>33</v>
      </c>
      <c r="AD112" s="275">
        <f t="shared" si="42"/>
        <v>49</v>
      </c>
      <c r="AE112" s="275">
        <f t="shared" si="42"/>
        <v>12</v>
      </c>
      <c r="AF112" s="275">
        <f t="shared" si="42"/>
        <v>1</v>
      </c>
      <c r="AG112" s="275">
        <f t="shared" si="42"/>
        <v>0</v>
      </c>
      <c r="AH112" s="275">
        <f t="shared" si="42"/>
        <v>0</v>
      </c>
      <c r="AI112" s="275">
        <f t="shared" si="42"/>
        <v>0</v>
      </c>
      <c r="AJ112" s="275">
        <f t="shared" si="42"/>
        <v>0</v>
      </c>
      <c r="AK112" s="275">
        <f t="shared" si="42"/>
        <v>0</v>
      </c>
      <c r="AL112" s="275">
        <f t="shared" si="42"/>
        <v>0</v>
      </c>
      <c r="AM112" s="275">
        <f t="shared" si="42"/>
        <v>0</v>
      </c>
      <c r="AN112" s="275">
        <f t="shared" si="42"/>
        <v>0</v>
      </c>
      <c r="AO112" s="275">
        <f t="shared" si="42"/>
        <v>0</v>
      </c>
      <c r="AP112" s="275">
        <f t="shared" si="42"/>
        <v>0</v>
      </c>
      <c r="AQ112" s="275">
        <f t="shared" si="42"/>
        <v>0</v>
      </c>
      <c r="AR112" s="275">
        <f t="shared" si="42"/>
        <v>0</v>
      </c>
      <c r="AS112" s="275">
        <f>SUM(U124:U127)</f>
        <v>0</v>
      </c>
      <c r="AT112" s="274">
        <f>IFERROR(AVERAGE(V124:V127),"-")</f>
        <v>20.411433566433566</v>
      </c>
      <c r="AU112" s="274" t="str">
        <f>IFERROR(AVERAGE(W124:W127),"-")</f>
        <v>-</v>
      </c>
    </row>
    <row r="113" spans="1:47" x14ac:dyDescent="0.25">
      <c r="A113" s="272">
        <v>5.2083333333333336E-2</v>
      </c>
      <c r="B113" s="273">
        <f>SUM('Speed Bin A-B'!B16,'Speed Bin A-B'!B120,'Speed Bin A-B'!B224,'Speed Bin A-B'!B328,'Speed Bin A-B'!B432,'Speed Bin A-B'!B536,'Speed Bin A-B'!B640,'Speed Bin A-B'!B744,'Speed Bin A-B'!B848,'Speed Bin A-B'!B952,'Speed Bin A-B'!B1056,'Speed Bin A-B'!B1160,'Speed Bin A-B'!B1264,'Speed Bin A-B'!B1368,'Speed Bin A-B'!B1472,'Speed Bin A-B'!B1576,'Speed Bin A-B'!B1680,'Speed Bin A-B'!B1784,'Speed Bin A-B'!B1888,'Speed Bin A-B'!B1992,'Speed Bin A-B'!B2096,'Speed Bin A-B'!B2200,'Speed Bin A-B'!B2304,'Speed Bin A-B'!B2408,'Speed Bin A-B'!B2512,'Speed Bin A-B'!B2616,'Speed Bin A-B'!B2720,'Speed Bin A-B'!B2824)</f>
        <v>21</v>
      </c>
      <c r="C113" s="273">
        <f>SUM('Speed Bin A-B'!C16,'Speed Bin A-B'!C120,'Speed Bin A-B'!C224,'Speed Bin A-B'!C328,'Speed Bin A-B'!C432,'Speed Bin A-B'!C536,'Speed Bin A-B'!C640,'Speed Bin A-B'!C744,'Speed Bin A-B'!C848,'Speed Bin A-B'!C952,'Speed Bin A-B'!C1056,'Speed Bin A-B'!C1160,'Speed Bin A-B'!C1264,'Speed Bin A-B'!C1368,'Speed Bin A-B'!C1472,'Speed Bin A-B'!C1576,'Speed Bin A-B'!C1680,'Speed Bin A-B'!C1784,'Speed Bin A-B'!C1888,'Speed Bin A-B'!C1992,'Speed Bin A-B'!C2096,'Speed Bin A-B'!C2200,'Speed Bin A-B'!C2304,'Speed Bin A-B'!C2408,'Speed Bin A-B'!C2512,'Speed Bin A-B'!C2616,'Speed Bin A-B'!C2720,'Speed Bin A-B'!C2824)</f>
        <v>1</v>
      </c>
      <c r="D113" s="273">
        <f>SUM('Speed Bin A-B'!D16,'Speed Bin A-B'!D120,'Speed Bin A-B'!D224,'Speed Bin A-B'!D328,'Speed Bin A-B'!D432,'Speed Bin A-B'!D536,'Speed Bin A-B'!D640,'Speed Bin A-B'!D744,'Speed Bin A-B'!D848,'Speed Bin A-B'!D952,'Speed Bin A-B'!D1056,'Speed Bin A-B'!D1160,'Speed Bin A-B'!D1264,'Speed Bin A-B'!D1368,'Speed Bin A-B'!D1472,'Speed Bin A-B'!D1576,'Speed Bin A-B'!D1680,'Speed Bin A-B'!D1784,'Speed Bin A-B'!D1888,'Speed Bin A-B'!D1992,'Speed Bin A-B'!D2096,'Speed Bin A-B'!D2200,'Speed Bin A-B'!D2304,'Speed Bin A-B'!D2408,'Speed Bin A-B'!D2512,'Speed Bin A-B'!D2616,'Speed Bin A-B'!D2720,'Speed Bin A-B'!D2824)</f>
        <v>0</v>
      </c>
      <c r="E113" s="273">
        <f>SUM('Speed Bin A-B'!E16,'Speed Bin A-B'!E120,'Speed Bin A-B'!E224,'Speed Bin A-B'!E328,'Speed Bin A-B'!E432,'Speed Bin A-B'!E536,'Speed Bin A-B'!E640,'Speed Bin A-B'!E744,'Speed Bin A-B'!E848,'Speed Bin A-B'!E952,'Speed Bin A-B'!E1056,'Speed Bin A-B'!E1160,'Speed Bin A-B'!E1264,'Speed Bin A-B'!E1368,'Speed Bin A-B'!E1472,'Speed Bin A-B'!E1576,'Speed Bin A-B'!E1680,'Speed Bin A-B'!E1784,'Speed Bin A-B'!E1888,'Speed Bin A-B'!E1992,'Speed Bin A-B'!E2096,'Speed Bin A-B'!E2200,'Speed Bin A-B'!E2304,'Speed Bin A-B'!E2408,'Speed Bin A-B'!E2512,'Speed Bin A-B'!E2616,'Speed Bin A-B'!E2720,'Speed Bin A-B'!E2824)</f>
        <v>5</v>
      </c>
      <c r="F113" s="273">
        <f>SUM('Speed Bin A-B'!F16,'Speed Bin A-B'!F120,'Speed Bin A-B'!F224,'Speed Bin A-B'!F328,'Speed Bin A-B'!F432,'Speed Bin A-B'!F536,'Speed Bin A-B'!F640,'Speed Bin A-B'!F744,'Speed Bin A-B'!F848,'Speed Bin A-B'!F952,'Speed Bin A-B'!F1056,'Speed Bin A-B'!F1160,'Speed Bin A-B'!F1264,'Speed Bin A-B'!F1368,'Speed Bin A-B'!F1472,'Speed Bin A-B'!F1576,'Speed Bin A-B'!F1680,'Speed Bin A-B'!F1784,'Speed Bin A-B'!F1888,'Speed Bin A-B'!F1992,'Speed Bin A-B'!F2096,'Speed Bin A-B'!F2200,'Speed Bin A-B'!F2304,'Speed Bin A-B'!F2408,'Speed Bin A-B'!F2512,'Speed Bin A-B'!F2616,'Speed Bin A-B'!F2720,'Speed Bin A-B'!F2824)</f>
        <v>11</v>
      </c>
      <c r="G113" s="273">
        <f>SUM('Speed Bin A-B'!G16,'Speed Bin A-B'!G120,'Speed Bin A-B'!G224,'Speed Bin A-B'!G328,'Speed Bin A-B'!G432,'Speed Bin A-B'!G536,'Speed Bin A-B'!G640,'Speed Bin A-B'!G744,'Speed Bin A-B'!G848,'Speed Bin A-B'!G952,'Speed Bin A-B'!G1056,'Speed Bin A-B'!G1160,'Speed Bin A-B'!G1264,'Speed Bin A-B'!G1368,'Speed Bin A-B'!G1472,'Speed Bin A-B'!G1576,'Speed Bin A-B'!G1680,'Speed Bin A-B'!G1784,'Speed Bin A-B'!G1888,'Speed Bin A-B'!G1992,'Speed Bin A-B'!G2096,'Speed Bin A-B'!G2200,'Speed Bin A-B'!G2304,'Speed Bin A-B'!G2408,'Speed Bin A-B'!G2512,'Speed Bin A-B'!G2616,'Speed Bin A-B'!G2720,'Speed Bin A-B'!G2824)</f>
        <v>3</v>
      </c>
      <c r="H113" s="273">
        <f>SUM('Speed Bin A-B'!H16,'Speed Bin A-B'!H120,'Speed Bin A-B'!H224,'Speed Bin A-B'!H328,'Speed Bin A-B'!H432,'Speed Bin A-B'!H536,'Speed Bin A-B'!H640,'Speed Bin A-B'!H744,'Speed Bin A-B'!H848,'Speed Bin A-B'!H952,'Speed Bin A-B'!H1056,'Speed Bin A-B'!H1160,'Speed Bin A-B'!H1264,'Speed Bin A-B'!H1368,'Speed Bin A-B'!H1472,'Speed Bin A-B'!H1576,'Speed Bin A-B'!H1680,'Speed Bin A-B'!H1784,'Speed Bin A-B'!H1888,'Speed Bin A-B'!H1992,'Speed Bin A-B'!H2096,'Speed Bin A-B'!H2200,'Speed Bin A-B'!H2304,'Speed Bin A-B'!H2408,'Speed Bin A-B'!H2512,'Speed Bin A-B'!H2616,'Speed Bin A-B'!H2720,'Speed Bin A-B'!H2824)</f>
        <v>1</v>
      </c>
      <c r="I113" s="273">
        <f>SUM('Speed Bin A-B'!I16,'Speed Bin A-B'!I120,'Speed Bin A-B'!I224,'Speed Bin A-B'!I328,'Speed Bin A-B'!I432,'Speed Bin A-B'!I536,'Speed Bin A-B'!I640,'Speed Bin A-B'!I744,'Speed Bin A-B'!I848,'Speed Bin A-B'!I952,'Speed Bin A-B'!I1056,'Speed Bin A-B'!I1160,'Speed Bin A-B'!I1264,'Speed Bin A-B'!I1368,'Speed Bin A-B'!I1472,'Speed Bin A-B'!I1576,'Speed Bin A-B'!I1680,'Speed Bin A-B'!I1784,'Speed Bin A-B'!I1888,'Speed Bin A-B'!I1992,'Speed Bin A-B'!I2096,'Speed Bin A-B'!I2200,'Speed Bin A-B'!I2304,'Speed Bin A-B'!I2408,'Speed Bin A-B'!I2512,'Speed Bin A-B'!I2616,'Speed Bin A-B'!I2720,'Speed Bin A-B'!I2824)</f>
        <v>0</v>
      </c>
      <c r="J113" s="273">
        <f>SUM('Speed Bin A-B'!J16,'Speed Bin A-B'!J120,'Speed Bin A-B'!J224,'Speed Bin A-B'!J328,'Speed Bin A-B'!J432,'Speed Bin A-B'!J536,'Speed Bin A-B'!J640,'Speed Bin A-B'!J744,'Speed Bin A-B'!J848,'Speed Bin A-B'!J952,'Speed Bin A-B'!J1056,'Speed Bin A-B'!J1160,'Speed Bin A-B'!J1264,'Speed Bin A-B'!J1368,'Speed Bin A-B'!J1472,'Speed Bin A-B'!J1576,'Speed Bin A-B'!J1680,'Speed Bin A-B'!J1784,'Speed Bin A-B'!J1888,'Speed Bin A-B'!J1992,'Speed Bin A-B'!J2096,'Speed Bin A-B'!J2200,'Speed Bin A-B'!J2304,'Speed Bin A-B'!J2408,'Speed Bin A-B'!J2512,'Speed Bin A-B'!J2616,'Speed Bin A-B'!J2720,'Speed Bin A-B'!J2824)</f>
        <v>0</v>
      </c>
      <c r="K113" s="273">
        <f>SUM('Speed Bin A-B'!K16,'Speed Bin A-B'!K120,'Speed Bin A-B'!K224,'Speed Bin A-B'!K328,'Speed Bin A-B'!K432,'Speed Bin A-B'!K536,'Speed Bin A-B'!K640,'Speed Bin A-B'!K744,'Speed Bin A-B'!K848,'Speed Bin A-B'!K952,'Speed Bin A-B'!K1056,'Speed Bin A-B'!K1160,'Speed Bin A-B'!K1264,'Speed Bin A-B'!K1368,'Speed Bin A-B'!K1472,'Speed Bin A-B'!K1576,'Speed Bin A-B'!K1680,'Speed Bin A-B'!K1784,'Speed Bin A-B'!K1888,'Speed Bin A-B'!K1992,'Speed Bin A-B'!K2096,'Speed Bin A-B'!K2200,'Speed Bin A-B'!K2304,'Speed Bin A-B'!K2408,'Speed Bin A-B'!K2512,'Speed Bin A-B'!K2616,'Speed Bin A-B'!K2720,'Speed Bin A-B'!K2824)</f>
        <v>0</v>
      </c>
      <c r="L113" s="273">
        <f>SUM('Speed Bin A-B'!L16,'Speed Bin A-B'!L120,'Speed Bin A-B'!L224,'Speed Bin A-B'!L328,'Speed Bin A-B'!L432,'Speed Bin A-B'!L536,'Speed Bin A-B'!L640,'Speed Bin A-B'!L744,'Speed Bin A-B'!L848,'Speed Bin A-B'!L952,'Speed Bin A-B'!L1056,'Speed Bin A-B'!L1160,'Speed Bin A-B'!L1264,'Speed Bin A-B'!L1368,'Speed Bin A-B'!L1472,'Speed Bin A-B'!L1576,'Speed Bin A-B'!L1680,'Speed Bin A-B'!L1784,'Speed Bin A-B'!L1888,'Speed Bin A-B'!L1992,'Speed Bin A-B'!L2096,'Speed Bin A-B'!L2200,'Speed Bin A-B'!L2304,'Speed Bin A-B'!L2408,'Speed Bin A-B'!L2512,'Speed Bin A-B'!L2616,'Speed Bin A-B'!L2720,'Speed Bin A-B'!L2824)</f>
        <v>0</v>
      </c>
      <c r="M113" s="273">
        <f>SUM('Speed Bin A-B'!M16,'Speed Bin A-B'!M120,'Speed Bin A-B'!M224,'Speed Bin A-B'!M328,'Speed Bin A-B'!M432,'Speed Bin A-B'!M536,'Speed Bin A-B'!M640,'Speed Bin A-B'!M744,'Speed Bin A-B'!M848,'Speed Bin A-B'!M952,'Speed Bin A-B'!M1056,'Speed Bin A-B'!M1160,'Speed Bin A-B'!M1264,'Speed Bin A-B'!M1368,'Speed Bin A-B'!M1472,'Speed Bin A-B'!M1576,'Speed Bin A-B'!M1680,'Speed Bin A-B'!M1784,'Speed Bin A-B'!M1888,'Speed Bin A-B'!M1992,'Speed Bin A-B'!M2096,'Speed Bin A-B'!M2200,'Speed Bin A-B'!M2304,'Speed Bin A-B'!M2408,'Speed Bin A-B'!M2512,'Speed Bin A-B'!M2616,'Speed Bin A-B'!M2720,'Speed Bin A-B'!M2824)</f>
        <v>0</v>
      </c>
      <c r="N113" s="273">
        <f>SUM('Speed Bin A-B'!N16,'Speed Bin A-B'!N120,'Speed Bin A-B'!N224,'Speed Bin A-B'!N328,'Speed Bin A-B'!N432,'Speed Bin A-B'!N536,'Speed Bin A-B'!N640,'Speed Bin A-B'!N744,'Speed Bin A-B'!N848,'Speed Bin A-B'!N952,'Speed Bin A-B'!N1056,'Speed Bin A-B'!N1160,'Speed Bin A-B'!N1264,'Speed Bin A-B'!N1368,'Speed Bin A-B'!N1472,'Speed Bin A-B'!N1576,'Speed Bin A-B'!N1680,'Speed Bin A-B'!N1784,'Speed Bin A-B'!N1888,'Speed Bin A-B'!N1992,'Speed Bin A-B'!N2096,'Speed Bin A-B'!N2200,'Speed Bin A-B'!N2304,'Speed Bin A-B'!N2408,'Speed Bin A-B'!N2512,'Speed Bin A-B'!N2616,'Speed Bin A-B'!N2720,'Speed Bin A-B'!N2824)</f>
        <v>0</v>
      </c>
      <c r="O113" s="273">
        <f>SUM('Speed Bin A-B'!O16,'Speed Bin A-B'!O120,'Speed Bin A-B'!O224,'Speed Bin A-B'!O328,'Speed Bin A-B'!O432,'Speed Bin A-B'!O536,'Speed Bin A-B'!O640,'Speed Bin A-B'!O744,'Speed Bin A-B'!O848,'Speed Bin A-B'!O952,'Speed Bin A-B'!O1056,'Speed Bin A-B'!O1160,'Speed Bin A-B'!O1264,'Speed Bin A-B'!O1368,'Speed Bin A-B'!O1472,'Speed Bin A-B'!O1576,'Speed Bin A-B'!O1680,'Speed Bin A-B'!O1784,'Speed Bin A-B'!O1888,'Speed Bin A-B'!O1992,'Speed Bin A-B'!O2096,'Speed Bin A-B'!O2200,'Speed Bin A-B'!O2304,'Speed Bin A-B'!O2408,'Speed Bin A-B'!O2512,'Speed Bin A-B'!O2616,'Speed Bin A-B'!O2720,'Speed Bin A-B'!O2824)</f>
        <v>0</v>
      </c>
      <c r="P113" s="273">
        <f>SUM('Speed Bin A-B'!P16,'Speed Bin A-B'!P120,'Speed Bin A-B'!P224,'Speed Bin A-B'!P328,'Speed Bin A-B'!P432,'Speed Bin A-B'!P536,'Speed Bin A-B'!P640,'Speed Bin A-B'!P744,'Speed Bin A-B'!P848,'Speed Bin A-B'!P952,'Speed Bin A-B'!P1056,'Speed Bin A-B'!P1160,'Speed Bin A-B'!P1264,'Speed Bin A-B'!P1368,'Speed Bin A-B'!P1472,'Speed Bin A-B'!P1576,'Speed Bin A-B'!P1680,'Speed Bin A-B'!P1784,'Speed Bin A-B'!P1888,'Speed Bin A-B'!P1992,'Speed Bin A-B'!P2096,'Speed Bin A-B'!P2200,'Speed Bin A-B'!P2304,'Speed Bin A-B'!P2408,'Speed Bin A-B'!P2512,'Speed Bin A-B'!P2616,'Speed Bin A-B'!P2720,'Speed Bin A-B'!P2824)</f>
        <v>0</v>
      </c>
      <c r="Q113" s="273">
        <f>SUM('Speed Bin A-B'!Q16,'Speed Bin A-B'!Q120,'Speed Bin A-B'!Q224,'Speed Bin A-B'!Q328,'Speed Bin A-B'!Q432,'Speed Bin A-B'!Q536,'Speed Bin A-B'!Q640,'Speed Bin A-B'!Q744,'Speed Bin A-B'!Q848,'Speed Bin A-B'!Q952,'Speed Bin A-B'!Q1056,'Speed Bin A-B'!Q1160,'Speed Bin A-B'!Q1264,'Speed Bin A-B'!Q1368,'Speed Bin A-B'!Q1472,'Speed Bin A-B'!Q1576,'Speed Bin A-B'!Q1680,'Speed Bin A-B'!Q1784,'Speed Bin A-B'!Q1888,'Speed Bin A-B'!Q1992,'Speed Bin A-B'!Q2096,'Speed Bin A-B'!Q2200,'Speed Bin A-B'!Q2304,'Speed Bin A-B'!Q2408,'Speed Bin A-B'!Q2512,'Speed Bin A-B'!Q2616,'Speed Bin A-B'!Q2720,'Speed Bin A-B'!Q2824)</f>
        <v>0</v>
      </c>
      <c r="R113" s="273">
        <f>SUM('Speed Bin A-B'!R16,'Speed Bin A-B'!R120,'Speed Bin A-B'!R224,'Speed Bin A-B'!R328,'Speed Bin A-B'!R432,'Speed Bin A-B'!R536,'Speed Bin A-B'!R640,'Speed Bin A-B'!R744,'Speed Bin A-B'!R848,'Speed Bin A-B'!R952,'Speed Bin A-B'!R1056,'Speed Bin A-B'!R1160,'Speed Bin A-B'!R1264,'Speed Bin A-B'!R1368,'Speed Bin A-B'!R1472,'Speed Bin A-B'!R1576,'Speed Bin A-B'!R1680,'Speed Bin A-B'!R1784,'Speed Bin A-B'!R1888,'Speed Bin A-B'!R1992,'Speed Bin A-B'!R2096,'Speed Bin A-B'!R2200,'Speed Bin A-B'!R2304,'Speed Bin A-B'!R2408,'Speed Bin A-B'!R2512,'Speed Bin A-B'!R2616,'Speed Bin A-B'!R2720,'Speed Bin A-B'!R2824)</f>
        <v>0</v>
      </c>
      <c r="S113" s="273">
        <f>SUM('Speed Bin A-B'!S16,'Speed Bin A-B'!S120,'Speed Bin A-B'!S224,'Speed Bin A-B'!S328,'Speed Bin A-B'!S432,'Speed Bin A-B'!S536,'Speed Bin A-B'!S640,'Speed Bin A-B'!S744,'Speed Bin A-B'!S848,'Speed Bin A-B'!S952,'Speed Bin A-B'!S1056,'Speed Bin A-B'!S1160,'Speed Bin A-B'!S1264,'Speed Bin A-B'!S1368,'Speed Bin A-B'!S1472,'Speed Bin A-B'!S1576,'Speed Bin A-B'!S1680,'Speed Bin A-B'!S1784,'Speed Bin A-B'!S1888,'Speed Bin A-B'!S1992,'Speed Bin A-B'!S2096,'Speed Bin A-B'!S2200,'Speed Bin A-B'!S2304,'Speed Bin A-B'!S2408,'Speed Bin A-B'!S2512,'Speed Bin A-B'!S2616,'Speed Bin A-B'!S2720,'Speed Bin A-B'!S2824)</f>
        <v>0</v>
      </c>
      <c r="T113" s="273">
        <f>SUM('Speed Bin A-B'!T16,'Speed Bin A-B'!T120,'Speed Bin A-B'!T224,'Speed Bin A-B'!T328,'Speed Bin A-B'!T432,'Speed Bin A-B'!T536,'Speed Bin A-B'!T640,'Speed Bin A-B'!T744,'Speed Bin A-B'!T848,'Speed Bin A-B'!T952,'Speed Bin A-B'!T1056,'Speed Bin A-B'!T1160,'Speed Bin A-B'!T1264,'Speed Bin A-B'!T1368,'Speed Bin A-B'!T1472,'Speed Bin A-B'!T1576,'Speed Bin A-B'!T1680,'Speed Bin A-B'!T1784,'Speed Bin A-B'!T1888,'Speed Bin A-B'!T1992,'Speed Bin A-B'!T2096,'Speed Bin A-B'!T2200,'Speed Bin A-B'!T2304,'Speed Bin A-B'!T2408,'Speed Bin A-B'!T2512,'Speed Bin A-B'!T2616,'Speed Bin A-B'!T2720,'Speed Bin A-B'!T2824)</f>
        <v>0</v>
      </c>
      <c r="U113" s="273">
        <f>SUM('Speed Bin A-B'!U16,'Speed Bin A-B'!U120,'Speed Bin A-B'!U224,'Speed Bin A-B'!U328,'Speed Bin A-B'!U432,'Speed Bin A-B'!U536,'Speed Bin A-B'!U640,'Speed Bin A-B'!U744,'Speed Bin A-B'!U848,'Speed Bin A-B'!U952,'Speed Bin A-B'!U1056,'Speed Bin A-B'!U1160,'Speed Bin A-B'!U1264,'Speed Bin A-B'!U1368,'Speed Bin A-B'!U1472,'Speed Bin A-B'!U1576,'Speed Bin A-B'!U1680,'Speed Bin A-B'!U1784,'Speed Bin A-B'!U1888,'Speed Bin A-B'!U1992,'Speed Bin A-B'!U2096,'Speed Bin A-B'!U2200,'Speed Bin A-B'!U2304,'Speed Bin A-B'!U2408,'Speed Bin A-B'!U2512,'Speed Bin A-B'!U2616,'Speed Bin A-B'!U2720,'Speed Bin A-B'!U2824)</f>
        <v>0</v>
      </c>
      <c r="V113"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f>
        <v>22.600000000000005</v>
      </c>
      <c r="W113"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f>
        <v>25</v>
      </c>
      <c r="X113" s="267"/>
      <c r="Y113" s="267"/>
      <c r="Z113" s="272">
        <v>0.20833333333333301</v>
      </c>
      <c r="AA113" s="275">
        <f t="shared" ref="AA113" si="43">SUM(C128:C131)</f>
        <v>7</v>
      </c>
      <c r="AB113" s="275">
        <f t="shared" ref="AB113:AR113" si="44">SUM(D128:D131)</f>
        <v>26</v>
      </c>
      <c r="AC113" s="275">
        <f t="shared" si="44"/>
        <v>125</v>
      </c>
      <c r="AD113" s="275">
        <f t="shared" si="44"/>
        <v>93</v>
      </c>
      <c r="AE113" s="275">
        <f t="shared" si="44"/>
        <v>24</v>
      </c>
      <c r="AF113" s="275">
        <f t="shared" si="44"/>
        <v>1</v>
      </c>
      <c r="AG113" s="275">
        <f t="shared" si="44"/>
        <v>0</v>
      </c>
      <c r="AH113" s="275">
        <f t="shared" si="44"/>
        <v>0</v>
      </c>
      <c r="AI113" s="275">
        <f t="shared" si="44"/>
        <v>0</v>
      </c>
      <c r="AJ113" s="275">
        <f t="shared" si="44"/>
        <v>0</v>
      </c>
      <c r="AK113" s="275">
        <f t="shared" si="44"/>
        <v>0</v>
      </c>
      <c r="AL113" s="275">
        <f t="shared" si="44"/>
        <v>0</v>
      </c>
      <c r="AM113" s="275">
        <f t="shared" si="44"/>
        <v>0</v>
      </c>
      <c r="AN113" s="275">
        <f t="shared" si="44"/>
        <v>0</v>
      </c>
      <c r="AO113" s="275">
        <f t="shared" si="44"/>
        <v>0</v>
      </c>
      <c r="AP113" s="275">
        <f t="shared" si="44"/>
        <v>0</v>
      </c>
      <c r="AQ113" s="275">
        <f t="shared" si="44"/>
        <v>0</v>
      </c>
      <c r="AR113" s="275">
        <f t="shared" si="44"/>
        <v>0</v>
      </c>
      <c r="AS113" s="275">
        <f>SUM(U128:U131)</f>
        <v>0</v>
      </c>
      <c r="AT113" s="274">
        <f>IFERROR(AVERAGE(V128:V131),"-")</f>
        <v>19.62790570175439</v>
      </c>
      <c r="AU113" s="274">
        <f>IFERROR(AVERAGE(W128:W131),"-")</f>
        <v>21.2</v>
      </c>
    </row>
    <row r="114" spans="1:47" x14ac:dyDescent="0.25">
      <c r="A114" s="272">
        <v>6.25E-2</v>
      </c>
      <c r="B114" s="273">
        <f>SUM('Speed Bin A-B'!B17,'Speed Bin A-B'!B121,'Speed Bin A-B'!B225,'Speed Bin A-B'!B329,'Speed Bin A-B'!B433,'Speed Bin A-B'!B537,'Speed Bin A-B'!B641,'Speed Bin A-B'!B745,'Speed Bin A-B'!B849,'Speed Bin A-B'!B953,'Speed Bin A-B'!B1057,'Speed Bin A-B'!B1161,'Speed Bin A-B'!B1265,'Speed Bin A-B'!B1369,'Speed Bin A-B'!B1473,'Speed Bin A-B'!B1577,'Speed Bin A-B'!B1681,'Speed Bin A-B'!B1785,'Speed Bin A-B'!B1889,'Speed Bin A-B'!B1993,'Speed Bin A-B'!B2097,'Speed Bin A-B'!B2201,'Speed Bin A-B'!B2305,'Speed Bin A-B'!B2409,'Speed Bin A-B'!B2513,'Speed Bin A-B'!B2617,'Speed Bin A-B'!B2721,'Speed Bin A-B'!B2825)</f>
        <v>23</v>
      </c>
      <c r="C114" s="273">
        <f>SUM('Speed Bin A-B'!C17,'Speed Bin A-B'!C121,'Speed Bin A-B'!C225,'Speed Bin A-B'!C329,'Speed Bin A-B'!C433,'Speed Bin A-B'!C537,'Speed Bin A-B'!C641,'Speed Bin A-B'!C745,'Speed Bin A-B'!C849,'Speed Bin A-B'!C953,'Speed Bin A-B'!C1057,'Speed Bin A-B'!C1161,'Speed Bin A-B'!C1265,'Speed Bin A-B'!C1369,'Speed Bin A-B'!C1473,'Speed Bin A-B'!C1577,'Speed Bin A-B'!C1681,'Speed Bin A-B'!C1785,'Speed Bin A-B'!C1889,'Speed Bin A-B'!C1993,'Speed Bin A-B'!C2097,'Speed Bin A-B'!C2201,'Speed Bin A-B'!C2305,'Speed Bin A-B'!C2409,'Speed Bin A-B'!C2513,'Speed Bin A-B'!C2617,'Speed Bin A-B'!C2721,'Speed Bin A-B'!C2825)</f>
        <v>2</v>
      </c>
      <c r="D114" s="273">
        <f>SUM('Speed Bin A-B'!D17,'Speed Bin A-B'!D121,'Speed Bin A-B'!D225,'Speed Bin A-B'!D329,'Speed Bin A-B'!D433,'Speed Bin A-B'!D537,'Speed Bin A-B'!D641,'Speed Bin A-B'!D745,'Speed Bin A-B'!D849,'Speed Bin A-B'!D953,'Speed Bin A-B'!D1057,'Speed Bin A-B'!D1161,'Speed Bin A-B'!D1265,'Speed Bin A-B'!D1369,'Speed Bin A-B'!D1473,'Speed Bin A-B'!D1577,'Speed Bin A-B'!D1681,'Speed Bin A-B'!D1785,'Speed Bin A-B'!D1889,'Speed Bin A-B'!D1993,'Speed Bin A-B'!D2097,'Speed Bin A-B'!D2201,'Speed Bin A-B'!D2305,'Speed Bin A-B'!D2409,'Speed Bin A-B'!D2513,'Speed Bin A-B'!D2617,'Speed Bin A-B'!D2721,'Speed Bin A-B'!D2825)</f>
        <v>4</v>
      </c>
      <c r="E114" s="273">
        <f>SUM('Speed Bin A-B'!E17,'Speed Bin A-B'!E121,'Speed Bin A-B'!E225,'Speed Bin A-B'!E329,'Speed Bin A-B'!E433,'Speed Bin A-B'!E537,'Speed Bin A-B'!E641,'Speed Bin A-B'!E745,'Speed Bin A-B'!E849,'Speed Bin A-B'!E953,'Speed Bin A-B'!E1057,'Speed Bin A-B'!E1161,'Speed Bin A-B'!E1265,'Speed Bin A-B'!E1369,'Speed Bin A-B'!E1473,'Speed Bin A-B'!E1577,'Speed Bin A-B'!E1681,'Speed Bin A-B'!E1785,'Speed Bin A-B'!E1889,'Speed Bin A-B'!E1993,'Speed Bin A-B'!E2097,'Speed Bin A-B'!E2201,'Speed Bin A-B'!E2305,'Speed Bin A-B'!E2409,'Speed Bin A-B'!E2513,'Speed Bin A-B'!E2617,'Speed Bin A-B'!E2721,'Speed Bin A-B'!E2825)</f>
        <v>6</v>
      </c>
      <c r="F114" s="273">
        <f>SUM('Speed Bin A-B'!F17,'Speed Bin A-B'!F121,'Speed Bin A-B'!F225,'Speed Bin A-B'!F329,'Speed Bin A-B'!F433,'Speed Bin A-B'!F537,'Speed Bin A-B'!F641,'Speed Bin A-B'!F745,'Speed Bin A-B'!F849,'Speed Bin A-B'!F953,'Speed Bin A-B'!F1057,'Speed Bin A-B'!F1161,'Speed Bin A-B'!F1265,'Speed Bin A-B'!F1369,'Speed Bin A-B'!F1473,'Speed Bin A-B'!F1577,'Speed Bin A-B'!F1681,'Speed Bin A-B'!F1785,'Speed Bin A-B'!F1889,'Speed Bin A-B'!F1993,'Speed Bin A-B'!F2097,'Speed Bin A-B'!F2201,'Speed Bin A-B'!F2305,'Speed Bin A-B'!F2409,'Speed Bin A-B'!F2513,'Speed Bin A-B'!F2617,'Speed Bin A-B'!F2721,'Speed Bin A-B'!F2825)</f>
        <v>9</v>
      </c>
      <c r="G114" s="273">
        <f>SUM('Speed Bin A-B'!G17,'Speed Bin A-B'!G121,'Speed Bin A-B'!G225,'Speed Bin A-B'!G329,'Speed Bin A-B'!G433,'Speed Bin A-B'!G537,'Speed Bin A-B'!G641,'Speed Bin A-B'!G745,'Speed Bin A-B'!G849,'Speed Bin A-B'!G953,'Speed Bin A-B'!G1057,'Speed Bin A-B'!G1161,'Speed Bin A-B'!G1265,'Speed Bin A-B'!G1369,'Speed Bin A-B'!G1473,'Speed Bin A-B'!G1577,'Speed Bin A-B'!G1681,'Speed Bin A-B'!G1785,'Speed Bin A-B'!G1889,'Speed Bin A-B'!G1993,'Speed Bin A-B'!G2097,'Speed Bin A-B'!G2201,'Speed Bin A-B'!G2305,'Speed Bin A-B'!G2409,'Speed Bin A-B'!G2513,'Speed Bin A-B'!G2617,'Speed Bin A-B'!G2721,'Speed Bin A-B'!G2825)</f>
        <v>2</v>
      </c>
      <c r="H114" s="273">
        <f>SUM('Speed Bin A-B'!H17,'Speed Bin A-B'!H121,'Speed Bin A-B'!H225,'Speed Bin A-B'!H329,'Speed Bin A-B'!H433,'Speed Bin A-B'!H537,'Speed Bin A-B'!H641,'Speed Bin A-B'!H745,'Speed Bin A-B'!H849,'Speed Bin A-B'!H953,'Speed Bin A-B'!H1057,'Speed Bin A-B'!H1161,'Speed Bin A-B'!H1265,'Speed Bin A-B'!H1369,'Speed Bin A-B'!H1473,'Speed Bin A-B'!H1577,'Speed Bin A-B'!H1681,'Speed Bin A-B'!H1785,'Speed Bin A-B'!H1889,'Speed Bin A-B'!H1993,'Speed Bin A-B'!H2097,'Speed Bin A-B'!H2201,'Speed Bin A-B'!H2305,'Speed Bin A-B'!H2409,'Speed Bin A-B'!H2513,'Speed Bin A-B'!H2617,'Speed Bin A-B'!H2721,'Speed Bin A-B'!H2825)</f>
        <v>0</v>
      </c>
      <c r="I114" s="273">
        <f>SUM('Speed Bin A-B'!I17,'Speed Bin A-B'!I121,'Speed Bin A-B'!I225,'Speed Bin A-B'!I329,'Speed Bin A-B'!I433,'Speed Bin A-B'!I537,'Speed Bin A-B'!I641,'Speed Bin A-B'!I745,'Speed Bin A-B'!I849,'Speed Bin A-B'!I953,'Speed Bin A-B'!I1057,'Speed Bin A-B'!I1161,'Speed Bin A-B'!I1265,'Speed Bin A-B'!I1369,'Speed Bin A-B'!I1473,'Speed Bin A-B'!I1577,'Speed Bin A-B'!I1681,'Speed Bin A-B'!I1785,'Speed Bin A-B'!I1889,'Speed Bin A-B'!I1993,'Speed Bin A-B'!I2097,'Speed Bin A-B'!I2201,'Speed Bin A-B'!I2305,'Speed Bin A-B'!I2409,'Speed Bin A-B'!I2513,'Speed Bin A-B'!I2617,'Speed Bin A-B'!I2721,'Speed Bin A-B'!I2825)</f>
        <v>0</v>
      </c>
      <c r="J114" s="273">
        <f>SUM('Speed Bin A-B'!J17,'Speed Bin A-B'!J121,'Speed Bin A-B'!J225,'Speed Bin A-B'!J329,'Speed Bin A-B'!J433,'Speed Bin A-B'!J537,'Speed Bin A-B'!J641,'Speed Bin A-B'!J745,'Speed Bin A-B'!J849,'Speed Bin A-B'!J953,'Speed Bin A-B'!J1057,'Speed Bin A-B'!J1161,'Speed Bin A-B'!J1265,'Speed Bin A-B'!J1369,'Speed Bin A-B'!J1473,'Speed Bin A-B'!J1577,'Speed Bin A-B'!J1681,'Speed Bin A-B'!J1785,'Speed Bin A-B'!J1889,'Speed Bin A-B'!J1993,'Speed Bin A-B'!J2097,'Speed Bin A-B'!J2201,'Speed Bin A-B'!J2305,'Speed Bin A-B'!J2409,'Speed Bin A-B'!J2513,'Speed Bin A-B'!J2617,'Speed Bin A-B'!J2721,'Speed Bin A-B'!J2825)</f>
        <v>0</v>
      </c>
      <c r="K114" s="273">
        <f>SUM('Speed Bin A-B'!K17,'Speed Bin A-B'!K121,'Speed Bin A-B'!K225,'Speed Bin A-B'!K329,'Speed Bin A-B'!K433,'Speed Bin A-B'!K537,'Speed Bin A-B'!K641,'Speed Bin A-B'!K745,'Speed Bin A-B'!K849,'Speed Bin A-B'!K953,'Speed Bin A-B'!K1057,'Speed Bin A-B'!K1161,'Speed Bin A-B'!K1265,'Speed Bin A-B'!K1369,'Speed Bin A-B'!K1473,'Speed Bin A-B'!K1577,'Speed Bin A-B'!K1681,'Speed Bin A-B'!K1785,'Speed Bin A-B'!K1889,'Speed Bin A-B'!K1993,'Speed Bin A-B'!K2097,'Speed Bin A-B'!K2201,'Speed Bin A-B'!K2305,'Speed Bin A-B'!K2409,'Speed Bin A-B'!K2513,'Speed Bin A-B'!K2617,'Speed Bin A-B'!K2721,'Speed Bin A-B'!K2825)</f>
        <v>0</v>
      </c>
      <c r="L114" s="273">
        <f>SUM('Speed Bin A-B'!L17,'Speed Bin A-B'!L121,'Speed Bin A-B'!L225,'Speed Bin A-B'!L329,'Speed Bin A-B'!L433,'Speed Bin A-B'!L537,'Speed Bin A-B'!L641,'Speed Bin A-B'!L745,'Speed Bin A-B'!L849,'Speed Bin A-B'!L953,'Speed Bin A-B'!L1057,'Speed Bin A-B'!L1161,'Speed Bin A-B'!L1265,'Speed Bin A-B'!L1369,'Speed Bin A-B'!L1473,'Speed Bin A-B'!L1577,'Speed Bin A-B'!L1681,'Speed Bin A-B'!L1785,'Speed Bin A-B'!L1889,'Speed Bin A-B'!L1993,'Speed Bin A-B'!L2097,'Speed Bin A-B'!L2201,'Speed Bin A-B'!L2305,'Speed Bin A-B'!L2409,'Speed Bin A-B'!L2513,'Speed Bin A-B'!L2617,'Speed Bin A-B'!L2721,'Speed Bin A-B'!L2825)</f>
        <v>0</v>
      </c>
      <c r="M114" s="273">
        <f>SUM('Speed Bin A-B'!M17,'Speed Bin A-B'!M121,'Speed Bin A-B'!M225,'Speed Bin A-B'!M329,'Speed Bin A-B'!M433,'Speed Bin A-B'!M537,'Speed Bin A-B'!M641,'Speed Bin A-B'!M745,'Speed Bin A-B'!M849,'Speed Bin A-B'!M953,'Speed Bin A-B'!M1057,'Speed Bin A-B'!M1161,'Speed Bin A-B'!M1265,'Speed Bin A-B'!M1369,'Speed Bin A-B'!M1473,'Speed Bin A-B'!M1577,'Speed Bin A-B'!M1681,'Speed Bin A-B'!M1785,'Speed Bin A-B'!M1889,'Speed Bin A-B'!M1993,'Speed Bin A-B'!M2097,'Speed Bin A-B'!M2201,'Speed Bin A-B'!M2305,'Speed Bin A-B'!M2409,'Speed Bin A-B'!M2513,'Speed Bin A-B'!M2617,'Speed Bin A-B'!M2721,'Speed Bin A-B'!M2825)</f>
        <v>0</v>
      </c>
      <c r="N114" s="273">
        <f>SUM('Speed Bin A-B'!N17,'Speed Bin A-B'!N121,'Speed Bin A-B'!N225,'Speed Bin A-B'!N329,'Speed Bin A-B'!N433,'Speed Bin A-B'!N537,'Speed Bin A-B'!N641,'Speed Bin A-B'!N745,'Speed Bin A-B'!N849,'Speed Bin A-B'!N953,'Speed Bin A-B'!N1057,'Speed Bin A-B'!N1161,'Speed Bin A-B'!N1265,'Speed Bin A-B'!N1369,'Speed Bin A-B'!N1473,'Speed Bin A-B'!N1577,'Speed Bin A-B'!N1681,'Speed Bin A-B'!N1785,'Speed Bin A-B'!N1889,'Speed Bin A-B'!N1993,'Speed Bin A-B'!N2097,'Speed Bin A-B'!N2201,'Speed Bin A-B'!N2305,'Speed Bin A-B'!N2409,'Speed Bin A-B'!N2513,'Speed Bin A-B'!N2617,'Speed Bin A-B'!N2721,'Speed Bin A-B'!N2825)</f>
        <v>0</v>
      </c>
      <c r="O114" s="273">
        <f>SUM('Speed Bin A-B'!O17,'Speed Bin A-B'!O121,'Speed Bin A-B'!O225,'Speed Bin A-B'!O329,'Speed Bin A-B'!O433,'Speed Bin A-B'!O537,'Speed Bin A-B'!O641,'Speed Bin A-B'!O745,'Speed Bin A-B'!O849,'Speed Bin A-B'!O953,'Speed Bin A-B'!O1057,'Speed Bin A-B'!O1161,'Speed Bin A-B'!O1265,'Speed Bin A-B'!O1369,'Speed Bin A-B'!O1473,'Speed Bin A-B'!O1577,'Speed Bin A-B'!O1681,'Speed Bin A-B'!O1785,'Speed Bin A-B'!O1889,'Speed Bin A-B'!O1993,'Speed Bin A-B'!O2097,'Speed Bin A-B'!O2201,'Speed Bin A-B'!O2305,'Speed Bin A-B'!O2409,'Speed Bin A-B'!O2513,'Speed Bin A-B'!O2617,'Speed Bin A-B'!O2721,'Speed Bin A-B'!O2825)</f>
        <v>0</v>
      </c>
      <c r="P114" s="273">
        <f>SUM('Speed Bin A-B'!P17,'Speed Bin A-B'!P121,'Speed Bin A-B'!P225,'Speed Bin A-B'!P329,'Speed Bin A-B'!P433,'Speed Bin A-B'!P537,'Speed Bin A-B'!P641,'Speed Bin A-B'!P745,'Speed Bin A-B'!P849,'Speed Bin A-B'!P953,'Speed Bin A-B'!P1057,'Speed Bin A-B'!P1161,'Speed Bin A-B'!P1265,'Speed Bin A-B'!P1369,'Speed Bin A-B'!P1473,'Speed Bin A-B'!P1577,'Speed Bin A-B'!P1681,'Speed Bin A-B'!P1785,'Speed Bin A-B'!P1889,'Speed Bin A-B'!P1993,'Speed Bin A-B'!P2097,'Speed Bin A-B'!P2201,'Speed Bin A-B'!P2305,'Speed Bin A-B'!P2409,'Speed Bin A-B'!P2513,'Speed Bin A-B'!P2617,'Speed Bin A-B'!P2721,'Speed Bin A-B'!P2825)</f>
        <v>0</v>
      </c>
      <c r="Q114" s="273">
        <f>SUM('Speed Bin A-B'!Q17,'Speed Bin A-B'!Q121,'Speed Bin A-B'!Q225,'Speed Bin A-B'!Q329,'Speed Bin A-B'!Q433,'Speed Bin A-B'!Q537,'Speed Bin A-B'!Q641,'Speed Bin A-B'!Q745,'Speed Bin A-B'!Q849,'Speed Bin A-B'!Q953,'Speed Bin A-B'!Q1057,'Speed Bin A-B'!Q1161,'Speed Bin A-B'!Q1265,'Speed Bin A-B'!Q1369,'Speed Bin A-B'!Q1473,'Speed Bin A-B'!Q1577,'Speed Bin A-B'!Q1681,'Speed Bin A-B'!Q1785,'Speed Bin A-B'!Q1889,'Speed Bin A-B'!Q1993,'Speed Bin A-B'!Q2097,'Speed Bin A-B'!Q2201,'Speed Bin A-B'!Q2305,'Speed Bin A-B'!Q2409,'Speed Bin A-B'!Q2513,'Speed Bin A-B'!Q2617,'Speed Bin A-B'!Q2721,'Speed Bin A-B'!Q2825)</f>
        <v>0</v>
      </c>
      <c r="R114" s="273">
        <f>SUM('Speed Bin A-B'!R17,'Speed Bin A-B'!R121,'Speed Bin A-B'!R225,'Speed Bin A-B'!R329,'Speed Bin A-B'!R433,'Speed Bin A-B'!R537,'Speed Bin A-B'!R641,'Speed Bin A-B'!R745,'Speed Bin A-B'!R849,'Speed Bin A-B'!R953,'Speed Bin A-B'!R1057,'Speed Bin A-B'!R1161,'Speed Bin A-B'!R1265,'Speed Bin A-B'!R1369,'Speed Bin A-B'!R1473,'Speed Bin A-B'!R1577,'Speed Bin A-B'!R1681,'Speed Bin A-B'!R1785,'Speed Bin A-B'!R1889,'Speed Bin A-B'!R1993,'Speed Bin A-B'!R2097,'Speed Bin A-B'!R2201,'Speed Bin A-B'!R2305,'Speed Bin A-B'!R2409,'Speed Bin A-B'!R2513,'Speed Bin A-B'!R2617,'Speed Bin A-B'!R2721,'Speed Bin A-B'!R2825)</f>
        <v>0</v>
      </c>
      <c r="S114" s="273">
        <f>SUM('Speed Bin A-B'!S17,'Speed Bin A-B'!S121,'Speed Bin A-B'!S225,'Speed Bin A-B'!S329,'Speed Bin A-B'!S433,'Speed Bin A-B'!S537,'Speed Bin A-B'!S641,'Speed Bin A-B'!S745,'Speed Bin A-B'!S849,'Speed Bin A-B'!S953,'Speed Bin A-B'!S1057,'Speed Bin A-B'!S1161,'Speed Bin A-B'!S1265,'Speed Bin A-B'!S1369,'Speed Bin A-B'!S1473,'Speed Bin A-B'!S1577,'Speed Bin A-B'!S1681,'Speed Bin A-B'!S1785,'Speed Bin A-B'!S1889,'Speed Bin A-B'!S1993,'Speed Bin A-B'!S2097,'Speed Bin A-B'!S2201,'Speed Bin A-B'!S2305,'Speed Bin A-B'!S2409,'Speed Bin A-B'!S2513,'Speed Bin A-B'!S2617,'Speed Bin A-B'!S2721,'Speed Bin A-B'!S2825)</f>
        <v>0</v>
      </c>
      <c r="T114" s="273">
        <f>SUM('Speed Bin A-B'!T17,'Speed Bin A-B'!T121,'Speed Bin A-B'!T225,'Speed Bin A-B'!T329,'Speed Bin A-B'!T433,'Speed Bin A-B'!T537,'Speed Bin A-B'!T641,'Speed Bin A-B'!T745,'Speed Bin A-B'!T849,'Speed Bin A-B'!T953,'Speed Bin A-B'!T1057,'Speed Bin A-B'!T1161,'Speed Bin A-B'!T1265,'Speed Bin A-B'!T1369,'Speed Bin A-B'!T1473,'Speed Bin A-B'!T1577,'Speed Bin A-B'!T1681,'Speed Bin A-B'!T1785,'Speed Bin A-B'!T1889,'Speed Bin A-B'!T1993,'Speed Bin A-B'!T2097,'Speed Bin A-B'!T2201,'Speed Bin A-B'!T2305,'Speed Bin A-B'!T2409,'Speed Bin A-B'!T2513,'Speed Bin A-B'!T2617,'Speed Bin A-B'!T2721,'Speed Bin A-B'!T2825)</f>
        <v>0</v>
      </c>
      <c r="U114" s="273">
        <f>SUM('Speed Bin A-B'!U17,'Speed Bin A-B'!U121,'Speed Bin A-B'!U225,'Speed Bin A-B'!U329,'Speed Bin A-B'!U433,'Speed Bin A-B'!U537,'Speed Bin A-B'!U641,'Speed Bin A-B'!U745,'Speed Bin A-B'!U849,'Speed Bin A-B'!U953,'Speed Bin A-B'!U1057,'Speed Bin A-B'!U1161,'Speed Bin A-B'!U1265,'Speed Bin A-B'!U1369,'Speed Bin A-B'!U1473,'Speed Bin A-B'!U1577,'Speed Bin A-B'!U1681,'Speed Bin A-B'!U1785,'Speed Bin A-B'!U1889,'Speed Bin A-B'!U1993,'Speed Bin A-B'!U2097,'Speed Bin A-B'!U2201,'Speed Bin A-B'!U2305,'Speed Bin A-B'!U2409,'Speed Bin A-B'!U2513,'Speed Bin A-B'!U2617,'Speed Bin A-B'!U2721,'Speed Bin A-B'!U2825)</f>
        <v>0</v>
      </c>
      <c r="V114"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f>
        <v>18.993750000000002</v>
      </c>
      <c r="W114"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f>
        <v>-</v>
      </c>
      <c r="X114" s="267"/>
      <c r="Y114" s="267"/>
      <c r="Z114" s="272">
        <v>0.25</v>
      </c>
      <c r="AA114" s="275">
        <f t="shared" ref="AA114" si="45">SUM(C132:C135)</f>
        <v>10</v>
      </c>
      <c r="AB114" s="275">
        <f t="shared" ref="AB114:AR114" si="46">SUM(D132:D135)</f>
        <v>33</v>
      </c>
      <c r="AC114" s="275">
        <f t="shared" si="46"/>
        <v>224</v>
      </c>
      <c r="AD114" s="275">
        <f t="shared" si="46"/>
        <v>173</v>
      </c>
      <c r="AE114" s="275">
        <f t="shared" si="46"/>
        <v>33</v>
      </c>
      <c r="AF114" s="275">
        <f t="shared" si="46"/>
        <v>2</v>
      </c>
      <c r="AG114" s="275">
        <f t="shared" si="46"/>
        <v>0</v>
      </c>
      <c r="AH114" s="275">
        <f t="shared" si="46"/>
        <v>0</v>
      </c>
      <c r="AI114" s="275">
        <f t="shared" si="46"/>
        <v>0</v>
      </c>
      <c r="AJ114" s="275">
        <f t="shared" si="46"/>
        <v>0</v>
      </c>
      <c r="AK114" s="275">
        <f t="shared" si="46"/>
        <v>0</v>
      </c>
      <c r="AL114" s="275">
        <f t="shared" si="46"/>
        <v>0</v>
      </c>
      <c r="AM114" s="275">
        <f t="shared" si="46"/>
        <v>0</v>
      </c>
      <c r="AN114" s="275">
        <f t="shared" si="46"/>
        <v>0</v>
      </c>
      <c r="AO114" s="275">
        <f t="shared" si="46"/>
        <v>0</v>
      </c>
      <c r="AP114" s="275">
        <f t="shared" si="46"/>
        <v>0</v>
      </c>
      <c r="AQ114" s="275">
        <f t="shared" si="46"/>
        <v>0</v>
      </c>
      <c r="AR114" s="275">
        <f t="shared" si="46"/>
        <v>0</v>
      </c>
      <c r="AS114" s="275">
        <f>SUM(U132:U135)</f>
        <v>0</v>
      </c>
      <c r="AT114" s="274">
        <f>IFERROR(AVERAGE(V132:V135),"-")</f>
        <v>19.706937564499484</v>
      </c>
      <c r="AU114" s="274">
        <f>IFERROR(AVERAGE(W132:W135),"-")</f>
        <v>22.115079365079364</v>
      </c>
    </row>
    <row r="115" spans="1:47" x14ac:dyDescent="0.25">
      <c r="A115" s="272">
        <v>7.2916666666666699E-2</v>
      </c>
      <c r="B115" s="273">
        <f>SUM('Speed Bin A-B'!B18,'Speed Bin A-B'!B122,'Speed Bin A-B'!B226,'Speed Bin A-B'!B330,'Speed Bin A-B'!B434,'Speed Bin A-B'!B538,'Speed Bin A-B'!B642,'Speed Bin A-B'!B746,'Speed Bin A-B'!B850,'Speed Bin A-B'!B954,'Speed Bin A-B'!B1058,'Speed Bin A-B'!B1162,'Speed Bin A-B'!B1266,'Speed Bin A-B'!B1370,'Speed Bin A-B'!B1474,'Speed Bin A-B'!B1578,'Speed Bin A-B'!B1682,'Speed Bin A-B'!B1786,'Speed Bin A-B'!B1890,'Speed Bin A-B'!B1994,'Speed Bin A-B'!B2098,'Speed Bin A-B'!B2202,'Speed Bin A-B'!B2306,'Speed Bin A-B'!B2410,'Speed Bin A-B'!B2514,'Speed Bin A-B'!B2618,'Speed Bin A-B'!B2722,'Speed Bin A-B'!B2826)</f>
        <v>22</v>
      </c>
      <c r="C115" s="273">
        <f>SUM('Speed Bin A-B'!C18,'Speed Bin A-B'!C122,'Speed Bin A-B'!C226,'Speed Bin A-B'!C330,'Speed Bin A-B'!C434,'Speed Bin A-B'!C538,'Speed Bin A-B'!C642,'Speed Bin A-B'!C746,'Speed Bin A-B'!C850,'Speed Bin A-B'!C954,'Speed Bin A-B'!C1058,'Speed Bin A-B'!C1162,'Speed Bin A-B'!C1266,'Speed Bin A-B'!C1370,'Speed Bin A-B'!C1474,'Speed Bin A-B'!C1578,'Speed Bin A-B'!C1682,'Speed Bin A-B'!C1786,'Speed Bin A-B'!C1890,'Speed Bin A-B'!C1994,'Speed Bin A-B'!C2098,'Speed Bin A-B'!C2202,'Speed Bin A-B'!C2306,'Speed Bin A-B'!C2410,'Speed Bin A-B'!C2514,'Speed Bin A-B'!C2618,'Speed Bin A-B'!C2722,'Speed Bin A-B'!C2826)</f>
        <v>0</v>
      </c>
      <c r="D115" s="273">
        <f>SUM('Speed Bin A-B'!D18,'Speed Bin A-B'!D122,'Speed Bin A-B'!D226,'Speed Bin A-B'!D330,'Speed Bin A-B'!D434,'Speed Bin A-B'!D538,'Speed Bin A-B'!D642,'Speed Bin A-B'!D746,'Speed Bin A-B'!D850,'Speed Bin A-B'!D954,'Speed Bin A-B'!D1058,'Speed Bin A-B'!D1162,'Speed Bin A-B'!D1266,'Speed Bin A-B'!D1370,'Speed Bin A-B'!D1474,'Speed Bin A-B'!D1578,'Speed Bin A-B'!D1682,'Speed Bin A-B'!D1786,'Speed Bin A-B'!D1890,'Speed Bin A-B'!D1994,'Speed Bin A-B'!D2098,'Speed Bin A-B'!D2202,'Speed Bin A-B'!D2306,'Speed Bin A-B'!D2410,'Speed Bin A-B'!D2514,'Speed Bin A-B'!D2618,'Speed Bin A-B'!D2722,'Speed Bin A-B'!D2826)</f>
        <v>1</v>
      </c>
      <c r="E115" s="273">
        <f>SUM('Speed Bin A-B'!E18,'Speed Bin A-B'!E122,'Speed Bin A-B'!E226,'Speed Bin A-B'!E330,'Speed Bin A-B'!E434,'Speed Bin A-B'!E538,'Speed Bin A-B'!E642,'Speed Bin A-B'!E746,'Speed Bin A-B'!E850,'Speed Bin A-B'!E954,'Speed Bin A-B'!E1058,'Speed Bin A-B'!E1162,'Speed Bin A-B'!E1266,'Speed Bin A-B'!E1370,'Speed Bin A-B'!E1474,'Speed Bin A-B'!E1578,'Speed Bin A-B'!E1682,'Speed Bin A-B'!E1786,'Speed Bin A-B'!E1890,'Speed Bin A-B'!E1994,'Speed Bin A-B'!E2098,'Speed Bin A-B'!E2202,'Speed Bin A-B'!E2306,'Speed Bin A-B'!E2410,'Speed Bin A-B'!E2514,'Speed Bin A-B'!E2618,'Speed Bin A-B'!E2722,'Speed Bin A-B'!E2826)</f>
        <v>9</v>
      </c>
      <c r="F115" s="273">
        <f>SUM('Speed Bin A-B'!F18,'Speed Bin A-B'!F122,'Speed Bin A-B'!F226,'Speed Bin A-B'!F330,'Speed Bin A-B'!F434,'Speed Bin A-B'!F538,'Speed Bin A-B'!F642,'Speed Bin A-B'!F746,'Speed Bin A-B'!F850,'Speed Bin A-B'!F954,'Speed Bin A-B'!F1058,'Speed Bin A-B'!F1162,'Speed Bin A-B'!F1266,'Speed Bin A-B'!F1370,'Speed Bin A-B'!F1474,'Speed Bin A-B'!F1578,'Speed Bin A-B'!F1682,'Speed Bin A-B'!F1786,'Speed Bin A-B'!F1890,'Speed Bin A-B'!F1994,'Speed Bin A-B'!F2098,'Speed Bin A-B'!F2202,'Speed Bin A-B'!F2306,'Speed Bin A-B'!F2410,'Speed Bin A-B'!F2514,'Speed Bin A-B'!F2618,'Speed Bin A-B'!F2722,'Speed Bin A-B'!F2826)</f>
        <v>9</v>
      </c>
      <c r="G115" s="273">
        <f>SUM('Speed Bin A-B'!G18,'Speed Bin A-B'!G122,'Speed Bin A-B'!G226,'Speed Bin A-B'!G330,'Speed Bin A-B'!G434,'Speed Bin A-B'!G538,'Speed Bin A-B'!G642,'Speed Bin A-B'!G746,'Speed Bin A-B'!G850,'Speed Bin A-B'!G954,'Speed Bin A-B'!G1058,'Speed Bin A-B'!G1162,'Speed Bin A-B'!G1266,'Speed Bin A-B'!G1370,'Speed Bin A-B'!G1474,'Speed Bin A-B'!G1578,'Speed Bin A-B'!G1682,'Speed Bin A-B'!G1786,'Speed Bin A-B'!G1890,'Speed Bin A-B'!G1994,'Speed Bin A-B'!G2098,'Speed Bin A-B'!G2202,'Speed Bin A-B'!G2306,'Speed Bin A-B'!G2410,'Speed Bin A-B'!G2514,'Speed Bin A-B'!G2618,'Speed Bin A-B'!G2722,'Speed Bin A-B'!G2826)</f>
        <v>3</v>
      </c>
      <c r="H115" s="273">
        <f>SUM('Speed Bin A-B'!H18,'Speed Bin A-B'!H122,'Speed Bin A-B'!H226,'Speed Bin A-B'!H330,'Speed Bin A-B'!H434,'Speed Bin A-B'!H538,'Speed Bin A-B'!H642,'Speed Bin A-B'!H746,'Speed Bin A-B'!H850,'Speed Bin A-B'!H954,'Speed Bin A-B'!H1058,'Speed Bin A-B'!H1162,'Speed Bin A-B'!H1266,'Speed Bin A-B'!H1370,'Speed Bin A-B'!H1474,'Speed Bin A-B'!H1578,'Speed Bin A-B'!H1682,'Speed Bin A-B'!H1786,'Speed Bin A-B'!H1890,'Speed Bin A-B'!H1994,'Speed Bin A-B'!H2098,'Speed Bin A-B'!H2202,'Speed Bin A-B'!H2306,'Speed Bin A-B'!H2410,'Speed Bin A-B'!H2514,'Speed Bin A-B'!H2618,'Speed Bin A-B'!H2722,'Speed Bin A-B'!H2826)</f>
        <v>0</v>
      </c>
      <c r="I115" s="273">
        <f>SUM('Speed Bin A-B'!I18,'Speed Bin A-B'!I122,'Speed Bin A-B'!I226,'Speed Bin A-B'!I330,'Speed Bin A-B'!I434,'Speed Bin A-B'!I538,'Speed Bin A-B'!I642,'Speed Bin A-B'!I746,'Speed Bin A-B'!I850,'Speed Bin A-B'!I954,'Speed Bin A-B'!I1058,'Speed Bin A-B'!I1162,'Speed Bin A-B'!I1266,'Speed Bin A-B'!I1370,'Speed Bin A-B'!I1474,'Speed Bin A-B'!I1578,'Speed Bin A-B'!I1682,'Speed Bin A-B'!I1786,'Speed Bin A-B'!I1890,'Speed Bin A-B'!I1994,'Speed Bin A-B'!I2098,'Speed Bin A-B'!I2202,'Speed Bin A-B'!I2306,'Speed Bin A-B'!I2410,'Speed Bin A-B'!I2514,'Speed Bin A-B'!I2618,'Speed Bin A-B'!I2722,'Speed Bin A-B'!I2826)</f>
        <v>0</v>
      </c>
      <c r="J115" s="273">
        <f>SUM('Speed Bin A-B'!J18,'Speed Bin A-B'!J122,'Speed Bin A-B'!J226,'Speed Bin A-B'!J330,'Speed Bin A-B'!J434,'Speed Bin A-B'!J538,'Speed Bin A-B'!J642,'Speed Bin A-B'!J746,'Speed Bin A-B'!J850,'Speed Bin A-B'!J954,'Speed Bin A-B'!J1058,'Speed Bin A-B'!J1162,'Speed Bin A-B'!J1266,'Speed Bin A-B'!J1370,'Speed Bin A-B'!J1474,'Speed Bin A-B'!J1578,'Speed Bin A-B'!J1682,'Speed Bin A-B'!J1786,'Speed Bin A-B'!J1890,'Speed Bin A-B'!J1994,'Speed Bin A-B'!J2098,'Speed Bin A-B'!J2202,'Speed Bin A-B'!J2306,'Speed Bin A-B'!J2410,'Speed Bin A-B'!J2514,'Speed Bin A-B'!J2618,'Speed Bin A-B'!J2722,'Speed Bin A-B'!J2826)</f>
        <v>0</v>
      </c>
      <c r="K115" s="273">
        <f>SUM('Speed Bin A-B'!K18,'Speed Bin A-B'!K122,'Speed Bin A-B'!K226,'Speed Bin A-B'!K330,'Speed Bin A-B'!K434,'Speed Bin A-B'!K538,'Speed Bin A-B'!K642,'Speed Bin A-B'!K746,'Speed Bin A-B'!K850,'Speed Bin A-B'!K954,'Speed Bin A-B'!K1058,'Speed Bin A-B'!K1162,'Speed Bin A-B'!K1266,'Speed Bin A-B'!K1370,'Speed Bin A-B'!K1474,'Speed Bin A-B'!K1578,'Speed Bin A-B'!K1682,'Speed Bin A-B'!K1786,'Speed Bin A-B'!K1890,'Speed Bin A-B'!K1994,'Speed Bin A-B'!K2098,'Speed Bin A-B'!K2202,'Speed Bin A-B'!K2306,'Speed Bin A-B'!K2410,'Speed Bin A-B'!K2514,'Speed Bin A-B'!K2618,'Speed Bin A-B'!K2722,'Speed Bin A-B'!K2826)</f>
        <v>0</v>
      </c>
      <c r="L115" s="273">
        <f>SUM('Speed Bin A-B'!L18,'Speed Bin A-B'!L122,'Speed Bin A-B'!L226,'Speed Bin A-B'!L330,'Speed Bin A-B'!L434,'Speed Bin A-B'!L538,'Speed Bin A-B'!L642,'Speed Bin A-B'!L746,'Speed Bin A-B'!L850,'Speed Bin A-B'!L954,'Speed Bin A-B'!L1058,'Speed Bin A-B'!L1162,'Speed Bin A-B'!L1266,'Speed Bin A-B'!L1370,'Speed Bin A-B'!L1474,'Speed Bin A-B'!L1578,'Speed Bin A-B'!L1682,'Speed Bin A-B'!L1786,'Speed Bin A-B'!L1890,'Speed Bin A-B'!L1994,'Speed Bin A-B'!L2098,'Speed Bin A-B'!L2202,'Speed Bin A-B'!L2306,'Speed Bin A-B'!L2410,'Speed Bin A-B'!L2514,'Speed Bin A-B'!L2618,'Speed Bin A-B'!L2722,'Speed Bin A-B'!L2826)</f>
        <v>0</v>
      </c>
      <c r="M115" s="273">
        <f>SUM('Speed Bin A-B'!M18,'Speed Bin A-B'!M122,'Speed Bin A-B'!M226,'Speed Bin A-B'!M330,'Speed Bin A-B'!M434,'Speed Bin A-B'!M538,'Speed Bin A-B'!M642,'Speed Bin A-B'!M746,'Speed Bin A-B'!M850,'Speed Bin A-B'!M954,'Speed Bin A-B'!M1058,'Speed Bin A-B'!M1162,'Speed Bin A-B'!M1266,'Speed Bin A-B'!M1370,'Speed Bin A-B'!M1474,'Speed Bin A-B'!M1578,'Speed Bin A-B'!M1682,'Speed Bin A-B'!M1786,'Speed Bin A-B'!M1890,'Speed Bin A-B'!M1994,'Speed Bin A-B'!M2098,'Speed Bin A-B'!M2202,'Speed Bin A-B'!M2306,'Speed Bin A-B'!M2410,'Speed Bin A-B'!M2514,'Speed Bin A-B'!M2618,'Speed Bin A-B'!M2722,'Speed Bin A-B'!M2826)</f>
        <v>0</v>
      </c>
      <c r="N115" s="273">
        <f>SUM('Speed Bin A-B'!N18,'Speed Bin A-B'!N122,'Speed Bin A-B'!N226,'Speed Bin A-B'!N330,'Speed Bin A-B'!N434,'Speed Bin A-B'!N538,'Speed Bin A-B'!N642,'Speed Bin A-B'!N746,'Speed Bin A-B'!N850,'Speed Bin A-B'!N954,'Speed Bin A-B'!N1058,'Speed Bin A-B'!N1162,'Speed Bin A-B'!N1266,'Speed Bin A-B'!N1370,'Speed Bin A-B'!N1474,'Speed Bin A-B'!N1578,'Speed Bin A-B'!N1682,'Speed Bin A-B'!N1786,'Speed Bin A-B'!N1890,'Speed Bin A-B'!N1994,'Speed Bin A-B'!N2098,'Speed Bin A-B'!N2202,'Speed Bin A-B'!N2306,'Speed Bin A-B'!N2410,'Speed Bin A-B'!N2514,'Speed Bin A-B'!N2618,'Speed Bin A-B'!N2722,'Speed Bin A-B'!N2826)</f>
        <v>0</v>
      </c>
      <c r="O115" s="273">
        <f>SUM('Speed Bin A-B'!O18,'Speed Bin A-B'!O122,'Speed Bin A-B'!O226,'Speed Bin A-B'!O330,'Speed Bin A-B'!O434,'Speed Bin A-B'!O538,'Speed Bin A-B'!O642,'Speed Bin A-B'!O746,'Speed Bin A-B'!O850,'Speed Bin A-B'!O954,'Speed Bin A-B'!O1058,'Speed Bin A-B'!O1162,'Speed Bin A-B'!O1266,'Speed Bin A-B'!O1370,'Speed Bin A-B'!O1474,'Speed Bin A-B'!O1578,'Speed Bin A-B'!O1682,'Speed Bin A-B'!O1786,'Speed Bin A-B'!O1890,'Speed Bin A-B'!O1994,'Speed Bin A-B'!O2098,'Speed Bin A-B'!O2202,'Speed Bin A-B'!O2306,'Speed Bin A-B'!O2410,'Speed Bin A-B'!O2514,'Speed Bin A-B'!O2618,'Speed Bin A-B'!O2722,'Speed Bin A-B'!O2826)</f>
        <v>0</v>
      </c>
      <c r="P115" s="273">
        <f>SUM('Speed Bin A-B'!P18,'Speed Bin A-B'!P122,'Speed Bin A-B'!P226,'Speed Bin A-B'!P330,'Speed Bin A-B'!P434,'Speed Bin A-B'!P538,'Speed Bin A-B'!P642,'Speed Bin A-B'!P746,'Speed Bin A-B'!P850,'Speed Bin A-B'!P954,'Speed Bin A-B'!P1058,'Speed Bin A-B'!P1162,'Speed Bin A-B'!P1266,'Speed Bin A-B'!P1370,'Speed Bin A-B'!P1474,'Speed Bin A-B'!P1578,'Speed Bin A-B'!P1682,'Speed Bin A-B'!P1786,'Speed Bin A-B'!P1890,'Speed Bin A-B'!P1994,'Speed Bin A-B'!P2098,'Speed Bin A-B'!P2202,'Speed Bin A-B'!P2306,'Speed Bin A-B'!P2410,'Speed Bin A-B'!P2514,'Speed Bin A-B'!P2618,'Speed Bin A-B'!P2722,'Speed Bin A-B'!P2826)</f>
        <v>0</v>
      </c>
      <c r="Q115" s="273">
        <f>SUM('Speed Bin A-B'!Q18,'Speed Bin A-B'!Q122,'Speed Bin A-B'!Q226,'Speed Bin A-B'!Q330,'Speed Bin A-B'!Q434,'Speed Bin A-B'!Q538,'Speed Bin A-B'!Q642,'Speed Bin A-B'!Q746,'Speed Bin A-B'!Q850,'Speed Bin A-B'!Q954,'Speed Bin A-B'!Q1058,'Speed Bin A-B'!Q1162,'Speed Bin A-B'!Q1266,'Speed Bin A-B'!Q1370,'Speed Bin A-B'!Q1474,'Speed Bin A-B'!Q1578,'Speed Bin A-B'!Q1682,'Speed Bin A-B'!Q1786,'Speed Bin A-B'!Q1890,'Speed Bin A-B'!Q1994,'Speed Bin A-B'!Q2098,'Speed Bin A-B'!Q2202,'Speed Bin A-B'!Q2306,'Speed Bin A-B'!Q2410,'Speed Bin A-B'!Q2514,'Speed Bin A-B'!Q2618,'Speed Bin A-B'!Q2722,'Speed Bin A-B'!Q2826)</f>
        <v>0</v>
      </c>
      <c r="R115" s="273">
        <f>SUM('Speed Bin A-B'!R18,'Speed Bin A-B'!R122,'Speed Bin A-B'!R226,'Speed Bin A-B'!R330,'Speed Bin A-B'!R434,'Speed Bin A-B'!R538,'Speed Bin A-B'!R642,'Speed Bin A-B'!R746,'Speed Bin A-B'!R850,'Speed Bin A-B'!R954,'Speed Bin A-B'!R1058,'Speed Bin A-B'!R1162,'Speed Bin A-B'!R1266,'Speed Bin A-B'!R1370,'Speed Bin A-B'!R1474,'Speed Bin A-B'!R1578,'Speed Bin A-B'!R1682,'Speed Bin A-B'!R1786,'Speed Bin A-B'!R1890,'Speed Bin A-B'!R1994,'Speed Bin A-B'!R2098,'Speed Bin A-B'!R2202,'Speed Bin A-B'!R2306,'Speed Bin A-B'!R2410,'Speed Bin A-B'!R2514,'Speed Bin A-B'!R2618,'Speed Bin A-B'!R2722,'Speed Bin A-B'!R2826)</f>
        <v>0</v>
      </c>
      <c r="S115" s="273">
        <f>SUM('Speed Bin A-B'!S18,'Speed Bin A-B'!S122,'Speed Bin A-B'!S226,'Speed Bin A-B'!S330,'Speed Bin A-B'!S434,'Speed Bin A-B'!S538,'Speed Bin A-B'!S642,'Speed Bin A-B'!S746,'Speed Bin A-B'!S850,'Speed Bin A-B'!S954,'Speed Bin A-B'!S1058,'Speed Bin A-B'!S1162,'Speed Bin A-B'!S1266,'Speed Bin A-B'!S1370,'Speed Bin A-B'!S1474,'Speed Bin A-B'!S1578,'Speed Bin A-B'!S1682,'Speed Bin A-B'!S1786,'Speed Bin A-B'!S1890,'Speed Bin A-B'!S1994,'Speed Bin A-B'!S2098,'Speed Bin A-B'!S2202,'Speed Bin A-B'!S2306,'Speed Bin A-B'!S2410,'Speed Bin A-B'!S2514,'Speed Bin A-B'!S2618,'Speed Bin A-B'!S2722,'Speed Bin A-B'!S2826)</f>
        <v>0</v>
      </c>
      <c r="T115" s="273">
        <f>SUM('Speed Bin A-B'!T18,'Speed Bin A-B'!T122,'Speed Bin A-B'!T226,'Speed Bin A-B'!T330,'Speed Bin A-B'!T434,'Speed Bin A-B'!T538,'Speed Bin A-B'!T642,'Speed Bin A-B'!T746,'Speed Bin A-B'!T850,'Speed Bin A-B'!T954,'Speed Bin A-B'!T1058,'Speed Bin A-B'!T1162,'Speed Bin A-B'!T1266,'Speed Bin A-B'!T1370,'Speed Bin A-B'!T1474,'Speed Bin A-B'!T1578,'Speed Bin A-B'!T1682,'Speed Bin A-B'!T1786,'Speed Bin A-B'!T1890,'Speed Bin A-B'!T1994,'Speed Bin A-B'!T2098,'Speed Bin A-B'!T2202,'Speed Bin A-B'!T2306,'Speed Bin A-B'!T2410,'Speed Bin A-B'!T2514,'Speed Bin A-B'!T2618,'Speed Bin A-B'!T2722,'Speed Bin A-B'!T2826)</f>
        <v>0</v>
      </c>
      <c r="U115" s="273">
        <f>SUM('Speed Bin A-B'!U18,'Speed Bin A-B'!U122,'Speed Bin A-B'!U226,'Speed Bin A-B'!U330,'Speed Bin A-B'!U434,'Speed Bin A-B'!U538,'Speed Bin A-B'!U642,'Speed Bin A-B'!U746,'Speed Bin A-B'!U850,'Speed Bin A-B'!U954,'Speed Bin A-B'!U1058,'Speed Bin A-B'!U1162,'Speed Bin A-B'!U1266,'Speed Bin A-B'!U1370,'Speed Bin A-B'!U1474,'Speed Bin A-B'!U1578,'Speed Bin A-B'!U1682,'Speed Bin A-B'!U1786,'Speed Bin A-B'!U1890,'Speed Bin A-B'!U1994,'Speed Bin A-B'!U2098,'Speed Bin A-B'!U2202,'Speed Bin A-B'!U2306,'Speed Bin A-B'!U2410,'Speed Bin A-B'!U2514,'Speed Bin A-B'!U2618,'Speed Bin A-B'!U2722,'Speed Bin A-B'!U2826)</f>
        <v>0</v>
      </c>
      <c r="V115"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f>
        <v>20.48</v>
      </c>
      <c r="W115"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f>
        <v>-</v>
      </c>
      <c r="X115" s="267"/>
      <c r="Y115" s="267"/>
      <c r="Z115" s="272">
        <v>0.29166666666666702</v>
      </c>
      <c r="AA115" s="275">
        <f t="shared" ref="AA115" si="47">SUM(C136:C139)</f>
        <v>16</v>
      </c>
      <c r="AB115" s="275">
        <f t="shared" ref="AB115:AR115" si="48">SUM(D136:D139)</f>
        <v>162</v>
      </c>
      <c r="AC115" s="275">
        <f t="shared" si="48"/>
        <v>350</v>
      </c>
      <c r="AD115" s="275">
        <f t="shared" si="48"/>
        <v>181</v>
      </c>
      <c r="AE115" s="275">
        <f t="shared" si="48"/>
        <v>40</v>
      </c>
      <c r="AF115" s="275">
        <f t="shared" si="48"/>
        <v>4</v>
      </c>
      <c r="AG115" s="275">
        <f t="shared" si="48"/>
        <v>3</v>
      </c>
      <c r="AH115" s="275">
        <f t="shared" si="48"/>
        <v>0</v>
      </c>
      <c r="AI115" s="275">
        <f t="shared" si="48"/>
        <v>0</v>
      </c>
      <c r="AJ115" s="275">
        <f t="shared" si="48"/>
        <v>0</v>
      </c>
      <c r="AK115" s="275">
        <f t="shared" si="48"/>
        <v>0</v>
      </c>
      <c r="AL115" s="275">
        <f t="shared" si="48"/>
        <v>0</v>
      </c>
      <c r="AM115" s="275">
        <f t="shared" si="48"/>
        <v>0</v>
      </c>
      <c r="AN115" s="275">
        <f t="shared" si="48"/>
        <v>0</v>
      </c>
      <c r="AO115" s="275">
        <f t="shared" si="48"/>
        <v>0</v>
      </c>
      <c r="AP115" s="275">
        <f t="shared" si="48"/>
        <v>0</v>
      </c>
      <c r="AQ115" s="275">
        <f t="shared" si="48"/>
        <v>0</v>
      </c>
      <c r="AR115" s="275">
        <f t="shared" si="48"/>
        <v>0</v>
      </c>
      <c r="AS115" s="275">
        <f>SUM(U136:U139)</f>
        <v>0</v>
      </c>
      <c r="AT115" s="274">
        <f>IFERROR(AVERAGE(V136:V139),"-")</f>
        <v>18.316807644110277</v>
      </c>
      <c r="AU115" s="274">
        <f>IFERROR(AVERAGE(W136:W139),"-")</f>
        <v>21.722348484848485</v>
      </c>
    </row>
    <row r="116" spans="1:47" x14ac:dyDescent="0.25">
      <c r="A116" s="272">
        <v>8.3333333333333301E-2</v>
      </c>
      <c r="B116" s="273">
        <f>SUM('Speed Bin A-B'!B19,'Speed Bin A-B'!B123,'Speed Bin A-B'!B227,'Speed Bin A-B'!B331,'Speed Bin A-B'!B435,'Speed Bin A-B'!B539,'Speed Bin A-B'!B643,'Speed Bin A-B'!B747,'Speed Bin A-B'!B851,'Speed Bin A-B'!B955,'Speed Bin A-B'!B1059,'Speed Bin A-B'!B1163,'Speed Bin A-B'!B1267,'Speed Bin A-B'!B1371,'Speed Bin A-B'!B1475,'Speed Bin A-B'!B1579,'Speed Bin A-B'!B1683,'Speed Bin A-B'!B1787,'Speed Bin A-B'!B1891,'Speed Bin A-B'!B1995,'Speed Bin A-B'!B2099,'Speed Bin A-B'!B2203,'Speed Bin A-B'!B2307,'Speed Bin A-B'!B2411,'Speed Bin A-B'!B2515,'Speed Bin A-B'!B2619,'Speed Bin A-B'!B2723,'Speed Bin A-B'!B2827)</f>
        <v>10</v>
      </c>
      <c r="C116" s="273">
        <f>SUM('Speed Bin A-B'!C19,'Speed Bin A-B'!C123,'Speed Bin A-B'!C227,'Speed Bin A-B'!C331,'Speed Bin A-B'!C435,'Speed Bin A-B'!C539,'Speed Bin A-B'!C643,'Speed Bin A-B'!C747,'Speed Bin A-B'!C851,'Speed Bin A-B'!C955,'Speed Bin A-B'!C1059,'Speed Bin A-B'!C1163,'Speed Bin A-B'!C1267,'Speed Bin A-B'!C1371,'Speed Bin A-B'!C1475,'Speed Bin A-B'!C1579,'Speed Bin A-B'!C1683,'Speed Bin A-B'!C1787,'Speed Bin A-B'!C1891,'Speed Bin A-B'!C1995,'Speed Bin A-B'!C2099,'Speed Bin A-B'!C2203,'Speed Bin A-B'!C2307,'Speed Bin A-B'!C2411,'Speed Bin A-B'!C2515,'Speed Bin A-B'!C2619,'Speed Bin A-B'!C2723,'Speed Bin A-B'!C2827)</f>
        <v>0</v>
      </c>
      <c r="D116" s="273">
        <f>SUM('Speed Bin A-B'!D19,'Speed Bin A-B'!D123,'Speed Bin A-B'!D227,'Speed Bin A-B'!D331,'Speed Bin A-B'!D435,'Speed Bin A-B'!D539,'Speed Bin A-B'!D643,'Speed Bin A-B'!D747,'Speed Bin A-B'!D851,'Speed Bin A-B'!D955,'Speed Bin A-B'!D1059,'Speed Bin A-B'!D1163,'Speed Bin A-B'!D1267,'Speed Bin A-B'!D1371,'Speed Bin A-B'!D1475,'Speed Bin A-B'!D1579,'Speed Bin A-B'!D1683,'Speed Bin A-B'!D1787,'Speed Bin A-B'!D1891,'Speed Bin A-B'!D1995,'Speed Bin A-B'!D2099,'Speed Bin A-B'!D2203,'Speed Bin A-B'!D2307,'Speed Bin A-B'!D2411,'Speed Bin A-B'!D2515,'Speed Bin A-B'!D2619,'Speed Bin A-B'!D2723,'Speed Bin A-B'!D2827)</f>
        <v>1</v>
      </c>
      <c r="E116" s="273">
        <f>SUM('Speed Bin A-B'!E19,'Speed Bin A-B'!E123,'Speed Bin A-B'!E227,'Speed Bin A-B'!E331,'Speed Bin A-B'!E435,'Speed Bin A-B'!E539,'Speed Bin A-B'!E643,'Speed Bin A-B'!E747,'Speed Bin A-B'!E851,'Speed Bin A-B'!E955,'Speed Bin A-B'!E1059,'Speed Bin A-B'!E1163,'Speed Bin A-B'!E1267,'Speed Bin A-B'!E1371,'Speed Bin A-B'!E1475,'Speed Bin A-B'!E1579,'Speed Bin A-B'!E1683,'Speed Bin A-B'!E1787,'Speed Bin A-B'!E1891,'Speed Bin A-B'!E1995,'Speed Bin A-B'!E2099,'Speed Bin A-B'!E2203,'Speed Bin A-B'!E2307,'Speed Bin A-B'!E2411,'Speed Bin A-B'!E2515,'Speed Bin A-B'!E2619,'Speed Bin A-B'!E2723,'Speed Bin A-B'!E2827)</f>
        <v>1</v>
      </c>
      <c r="F116" s="273">
        <f>SUM('Speed Bin A-B'!F19,'Speed Bin A-B'!F123,'Speed Bin A-B'!F227,'Speed Bin A-B'!F331,'Speed Bin A-B'!F435,'Speed Bin A-B'!F539,'Speed Bin A-B'!F643,'Speed Bin A-B'!F747,'Speed Bin A-B'!F851,'Speed Bin A-B'!F955,'Speed Bin A-B'!F1059,'Speed Bin A-B'!F1163,'Speed Bin A-B'!F1267,'Speed Bin A-B'!F1371,'Speed Bin A-B'!F1475,'Speed Bin A-B'!F1579,'Speed Bin A-B'!F1683,'Speed Bin A-B'!F1787,'Speed Bin A-B'!F1891,'Speed Bin A-B'!F1995,'Speed Bin A-B'!F2099,'Speed Bin A-B'!F2203,'Speed Bin A-B'!F2307,'Speed Bin A-B'!F2411,'Speed Bin A-B'!F2515,'Speed Bin A-B'!F2619,'Speed Bin A-B'!F2723,'Speed Bin A-B'!F2827)</f>
        <v>6</v>
      </c>
      <c r="G116" s="273">
        <f>SUM('Speed Bin A-B'!G19,'Speed Bin A-B'!G123,'Speed Bin A-B'!G227,'Speed Bin A-B'!G331,'Speed Bin A-B'!G435,'Speed Bin A-B'!G539,'Speed Bin A-B'!G643,'Speed Bin A-B'!G747,'Speed Bin A-B'!G851,'Speed Bin A-B'!G955,'Speed Bin A-B'!G1059,'Speed Bin A-B'!G1163,'Speed Bin A-B'!G1267,'Speed Bin A-B'!G1371,'Speed Bin A-B'!G1475,'Speed Bin A-B'!G1579,'Speed Bin A-B'!G1683,'Speed Bin A-B'!G1787,'Speed Bin A-B'!G1891,'Speed Bin A-B'!G1995,'Speed Bin A-B'!G2099,'Speed Bin A-B'!G2203,'Speed Bin A-B'!G2307,'Speed Bin A-B'!G2411,'Speed Bin A-B'!G2515,'Speed Bin A-B'!G2619,'Speed Bin A-B'!G2723,'Speed Bin A-B'!G2827)</f>
        <v>2</v>
      </c>
      <c r="H116" s="273">
        <f>SUM('Speed Bin A-B'!H19,'Speed Bin A-B'!H123,'Speed Bin A-B'!H227,'Speed Bin A-B'!H331,'Speed Bin A-B'!H435,'Speed Bin A-B'!H539,'Speed Bin A-B'!H643,'Speed Bin A-B'!H747,'Speed Bin A-B'!H851,'Speed Bin A-B'!H955,'Speed Bin A-B'!H1059,'Speed Bin A-B'!H1163,'Speed Bin A-B'!H1267,'Speed Bin A-B'!H1371,'Speed Bin A-B'!H1475,'Speed Bin A-B'!H1579,'Speed Bin A-B'!H1683,'Speed Bin A-B'!H1787,'Speed Bin A-B'!H1891,'Speed Bin A-B'!H1995,'Speed Bin A-B'!H2099,'Speed Bin A-B'!H2203,'Speed Bin A-B'!H2307,'Speed Bin A-B'!H2411,'Speed Bin A-B'!H2515,'Speed Bin A-B'!H2619,'Speed Bin A-B'!H2723,'Speed Bin A-B'!H2827)</f>
        <v>0</v>
      </c>
      <c r="I116" s="273">
        <f>SUM('Speed Bin A-B'!I19,'Speed Bin A-B'!I123,'Speed Bin A-B'!I227,'Speed Bin A-B'!I331,'Speed Bin A-B'!I435,'Speed Bin A-B'!I539,'Speed Bin A-B'!I643,'Speed Bin A-B'!I747,'Speed Bin A-B'!I851,'Speed Bin A-B'!I955,'Speed Bin A-B'!I1059,'Speed Bin A-B'!I1163,'Speed Bin A-B'!I1267,'Speed Bin A-B'!I1371,'Speed Bin A-B'!I1475,'Speed Bin A-B'!I1579,'Speed Bin A-B'!I1683,'Speed Bin A-B'!I1787,'Speed Bin A-B'!I1891,'Speed Bin A-B'!I1995,'Speed Bin A-B'!I2099,'Speed Bin A-B'!I2203,'Speed Bin A-B'!I2307,'Speed Bin A-B'!I2411,'Speed Bin A-B'!I2515,'Speed Bin A-B'!I2619,'Speed Bin A-B'!I2723,'Speed Bin A-B'!I2827)</f>
        <v>0</v>
      </c>
      <c r="J116" s="273">
        <f>SUM('Speed Bin A-B'!J19,'Speed Bin A-B'!J123,'Speed Bin A-B'!J227,'Speed Bin A-B'!J331,'Speed Bin A-B'!J435,'Speed Bin A-B'!J539,'Speed Bin A-B'!J643,'Speed Bin A-B'!J747,'Speed Bin A-B'!J851,'Speed Bin A-B'!J955,'Speed Bin A-B'!J1059,'Speed Bin A-B'!J1163,'Speed Bin A-B'!J1267,'Speed Bin A-B'!J1371,'Speed Bin A-B'!J1475,'Speed Bin A-B'!J1579,'Speed Bin A-B'!J1683,'Speed Bin A-B'!J1787,'Speed Bin A-B'!J1891,'Speed Bin A-B'!J1995,'Speed Bin A-B'!J2099,'Speed Bin A-B'!J2203,'Speed Bin A-B'!J2307,'Speed Bin A-B'!J2411,'Speed Bin A-B'!J2515,'Speed Bin A-B'!J2619,'Speed Bin A-B'!J2723,'Speed Bin A-B'!J2827)</f>
        <v>0</v>
      </c>
      <c r="K116" s="273">
        <f>SUM('Speed Bin A-B'!K19,'Speed Bin A-B'!K123,'Speed Bin A-B'!K227,'Speed Bin A-B'!K331,'Speed Bin A-B'!K435,'Speed Bin A-B'!K539,'Speed Bin A-B'!K643,'Speed Bin A-B'!K747,'Speed Bin A-B'!K851,'Speed Bin A-B'!K955,'Speed Bin A-B'!K1059,'Speed Bin A-B'!K1163,'Speed Bin A-B'!K1267,'Speed Bin A-B'!K1371,'Speed Bin A-B'!K1475,'Speed Bin A-B'!K1579,'Speed Bin A-B'!K1683,'Speed Bin A-B'!K1787,'Speed Bin A-B'!K1891,'Speed Bin A-B'!K1995,'Speed Bin A-B'!K2099,'Speed Bin A-B'!K2203,'Speed Bin A-B'!K2307,'Speed Bin A-B'!K2411,'Speed Bin A-B'!K2515,'Speed Bin A-B'!K2619,'Speed Bin A-B'!K2723,'Speed Bin A-B'!K2827)</f>
        <v>0</v>
      </c>
      <c r="L116" s="273">
        <f>SUM('Speed Bin A-B'!L19,'Speed Bin A-B'!L123,'Speed Bin A-B'!L227,'Speed Bin A-B'!L331,'Speed Bin A-B'!L435,'Speed Bin A-B'!L539,'Speed Bin A-B'!L643,'Speed Bin A-B'!L747,'Speed Bin A-B'!L851,'Speed Bin A-B'!L955,'Speed Bin A-B'!L1059,'Speed Bin A-B'!L1163,'Speed Bin A-B'!L1267,'Speed Bin A-B'!L1371,'Speed Bin A-B'!L1475,'Speed Bin A-B'!L1579,'Speed Bin A-B'!L1683,'Speed Bin A-B'!L1787,'Speed Bin A-B'!L1891,'Speed Bin A-B'!L1995,'Speed Bin A-B'!L2099,'Speed Bin A-B'!L2203,'Speed Bin A-B'!L2307,'Speed Bin A-B'!L2411,'Speed Bin A-B'!L2515,'Speed Bin A-B'!L2619,'Speed Bin A-B'!L2723,'Speed Bin A-B'!L2827)</f>
        <v>0</v>
      </c>
      <c r="M116" s="273">
        <f>SUM('Speed Bin A-B'!M19,'Speed Bin A-B'!M123,'Speed Bin A-B'!M227,'Speed Bin A-B'!M331,'Speed Bin A-B'!M435,'Speed Bin A-B'!M539,'Speed Bin A-B'!M643,'Speed Bin A-B'!M747,'Speed Bin A-B'!M851,'Speed Bin A-B'!M955,'Speed Bin A-B'!M1059,'Speed Bin A-B'!M1163,'Speed Bin A-B'!M1267,'Speed Bin A-B'!M1371,'Speed Bin A-B'!M1475,'Speed Bin A-B'!M1579,'Speed Bin A-B'!M1683,'Speed Bin A-B'!M1787,'Speed Bin A-B'!M1891,'Speed Bin A-B'!M1995,'Speed Bin A-B'!M2099,'Speed Bin A-B'!M2203,'Speed Bin A-B'!M2307,'Speed Bin A-B'!M2411,'Speed Bin A-B'!M2515,'Speed Bin A-B'!M2619,'Speed Bin A-B'!M2723,'Speed Bin A-B'!M2827)</f>
        <v>0</v>
      </c>
      <c r="N116" s="273">
        <f>SUM('Speed Bin A-B'!N19,'Speed Bin A-B'!N123,'Speed Bin A-B'!N227,'Speed Bin A-B'!N331,'Speed Bin A-B'!N435,'Speed Bin A-B'!N539,'Speed Bin A-B'!N643,'Speed Bin A-B'!N747,'Speed Bin A-B'!N851,'Speed Bin A-B'!N955,'Speed Bin A-B'!N1059,'Speed Bin A-B'!N1163,'Speed Bin A-B'!N1267,'Speed Bin A-B'!N1371,'Speed Bin A-B'!N1475,'Speed Bin A-B'!N1579,'Speed Bin A-B'!N1683,'Speed Bin A-B'!N1787,'Speed Bin A-B'!N1891,'Speed Bin A-B'!N1995,'Speed Bin A-B'!N2099,'Speed Bin A-B'!N2203,'Speed Bin A-B'!N2307,'Speed Bin A-B'!N2411,'Speed Bin A-B'!N2515,'Speed Bin A-B'!N2619,'Speed Bin A-B'!N2723,'Speed Bin A-B'!N2827)</f>
        <v>0</v>
      </c>
      <c r="O116" s="273">
        <f>SUM('Speed Bin A-B'!O19,'Speed Bin A-B'!O123,'Speed Bin A-B'!O227,'Speed Bin A-B'!O331,'Speed Bin A-B'!O435,'Speed Bin A-B'!O539,'Speed Bin A-B'!O643,'Speed Bin A-B'!O747,'Speed Bin A-B'!O851,'Speed Bin A-B'!O955,'Speed Bin A-B'!O1059,'Speed Bin A-B'!O1163,'Speed Bin A-B'!O1267,'Speed Bin A-B'!O1371,'Speed Bin A-B'!O1475,'Speed Bin A-B'!O1579,'Speed Bin A-B'!O1683,'Speed Bin A-B'!O1787,'Speed Bin A-B'!O1891,'Speed Bin A-B'!O1995,'Speed Bin A-B'!O2099,'Speed Bin A-B'!O2203,'Speed Bin A-B'!O2307,'Speed Bin A-B'!O2411,'Speed Bin A-B'!O2515,'Speed Bin A-B'!O2619,'Speed Bin A-B'!O2723,'Speed Bin A-B'!O2827)</f>
        <v>0</v>
      </c>
      <c r="P116" s="273">
        <f>SUM('Speed Bin A-B'!P19,'Speed Bin A-B'!P123,'Speed Bin A-B'!P227,'Speed Bin A-B'!P331,'Speed Bin A-B'!P435,'Speed Bin A-B'!P539,'Speed Bin A-B'!P643,'Speed Bin A-B'!P747,'Speed Bin A-B'!P851,'Speed Bin A-B'!P955,'Speed Bin A-B'!P1059,'Speed Bin A-B'!P1163,'Speed Bin A-B'!P1267,'Speed Bin A-B'!P1371,'Speed Bin A-B'!P1475,'Speed Bin A-B'!P1579,'Speed Bin A-B'!P1683,'Speed Bin A-B'!P1787,'Speed Bin A-B'!P1891,'Speed Bin A-B'!P1995,'Speed Bin A-B'!P2099,'Speed Bin A-B'!P2203,'Speed Bin A-B'!P2307,'Speed Bin A-B'!P2411,'Speed Bin A-B'!P2515,'Speed Bin A-B'!P2619,'Speed Bin A-B'!P2723,'Speed Bin A-B'!P2827)</f>
        <v>0</v>
      </c>
      <c r="Q116" s="273">
        <f>SUM('Speed Bin A-B'!Q19,'Speed Bin A-B'!Q123,'Speed Bin A-B'!Q227,'Speed Bin A-B'!Q331,'Speed Bin A-B'!Q435,'Speed Bin A-B'!Q539,'Speed Bin A-B'!Q643,'Speed Bin A-B'!Q747,'Speed Bin A-B'!Q851,'Speed Bin A-B'!Q955,'Speed Bin A-B'!Q1059,'Speed Bin A-B'!Q1163,'Speed Bin A-B'!Q1267,'Speed Bin A-B'!Q1371,'Speed Bin A-B'!Q1475,'Speed Bin A-B'!Q1579,'Speed Bin A-B'!Q1683,'Speed Bin A-B'!Q1787,'Speed Bin A-B'!Q1891,'Speed Bin A-B'!Q1995,'Speed Bin A-B'!Q2099,'Speed Bin A-B'!Q2203,'Speed Bin A-B'!Q2307,'Speed Bin A-B'!Q2411,'Speed Bin A-B'!Q2515,'Speed Bin A-B'!Q2619,'Speed Bin A-B'!Q2723,'Speed Bin A-B'!Q2827)</f>
        <v>0</v>
      </c>
      <c r="R116" s="273">
        <f>SUM('Speed Bin A-B'!R19,'Speed Bin A-B'!R123,'Speed Bin A-B'!R227,'Speed Bin A-B'!R331,'Speed Bin A-B'!R435,'Speed Bin A-B'!R539,'Speed Bin A-B'!R643,'Speed Bin A-B'!R747,'Speed Bin A-B'!R851,'Speed Bin A-B'!R955,'Speed Bin A-B'!R1059,'Speed Bin A-B'!R1163,'Speed Bin A-B'!R1267,'Speed Bin A-B'!R1371,'Speed Bin A-B'!R1475,'Speed Bin A-B'!R1579,'Speed Bin A-B'!R1683,'Speed Bin A-B'!R1787,'Speed Bin A-B'!R1891,'Speed Bin A-B'!R1995,'Speed Bin A-B'!R2099,'Speed Bin A-B'!R2203,'Speed Bin A-B'!R2307,'Speed Bin A-B'!R2411,'Speed Bin A-B'!R2515,'Speed Bin A-B'!R2619,'Speed Bin A-B'!R2723,'Speed Bin A-B'!R2827)</f>
        <v>0</v>
      </c>
      <c r="S116" s="273">
        <f>SUM('Speed Bin A-B'!S19,'Speed Bin A-B'!S123,'Speed Bin A-B'!S227,'Speed Bin A-B'!S331,'Speed Bin A-B'!S435,'Speed Bin A-B'!S539,'Speed Bin A-B'!S643,'Speed Bin A-B'!S747,'Speed Bin A-B'!S851,'Speed Bin A-B'!S955,'Speed Bin A-B'!S1059,'Speed Bin A-B'!S1163,'Speed Bin A-B'!S1267,'Speed Bin A-B'!S1371,'Speed Bin A-B'!S1475,'Speed Bin A-B'!S1579,'Speed Bin A-B'!S1683,'Speed Bin A-B'!S1787,'Speed Bin A-B'!S1891,'Speed Bin A-B'!S1995,'Speed Bin A-B'!S2099,'Speed Bin A-B'!S2203,'Speed Bin A-B'!S2307,'Speed Bin A-B'!S2411,'Speed Bin A-B'!S2515,'Speed Bin A-B'!S2619,'Speed Bin A-B'!S2723,'Speed Bin A-B'!S2827)</f>
        <v>0</v>
      </c>
      <c r="T116" s="273">
        <f>SUM('Speed Bin A-B'!T19,'Speed Bin A-B'!T123,'Speed Bin A-B'!T227,'Speed Bin A-B'!T331,'Speed Bin A-B'!T435,'Speed Bin A-B'!T539,'Speed Bin A-B'!T643,'Speed Bin A-B'!T747,'Speed Bin A-B'!T851,'Speed Bin A-B'!T955,'Speed Bin A-B'!T1059,'Speed Bin A-B'!T1163,'Speed Bin A-B'!T1267,'Speed Bin A-B'!T1371,'Speed Bin A-B'!T1475,'Speed Bin A-B'!T1579,'Speed Bin A-B'!T1683,'Speed Bin A-B'!T1787,'Speed Bin A-B'!T1891,'Speed Bin A-B'!T1995,'Speed Bin A-B'!T2099,'Speed Bin A-B'!T2203,'Speed Bin A-B'!T2307,'Speed Bin A-B'!T2411,'Speed Bin A-B'!T2515,'Speed Bin A-B'!T2619,'Speed Bin A-B'!T2723,'Speed Bin A-B'!T2827)</f>
        <v>0</v>
      </c>
      <c r="U116" s="273">
        <f>SUM('Speed Bin A-B'!U19,'Speed Bin A-B'!U123,'Speed Bin A-B'!U227,'Speed Bin A-B'!U331,'Speed Bin A-B'!U435,'Speed Bin A-B'!U539,'Speed Bin A-B'!U643,'Speed Bin A-B'!U747,'Speed Bin A-B'!U851,'Speed Bin A-B'!U955,'Speed Bin A-B'!U1059,'Speed Bin A-B'!U1163,'Speed Bin A-B'!U1267,'Speed Bin A-B'!U1371,'Speed Bin A-B'!U1475,'Speed Bin A-B'!U1579,'Speed Bin A-B'!U1683,'Speed Bin A-B'!U1787,'Speed Bin A-B'!U1891,'Speed Bin A-B'!U1995,'Speed Bin A-B'!U2099,'Speed Bin A-B'!U2203,'Speed Bin A-B'!U2307,'Speed Bin A-B'!U2411,'Speed Bin A-B'!U2515,'Speed Bin A-B'!U2619,'Speed Bin A-B'!U2723,'Speed Bin A-B'!U2827)</f>
        <v>0</v>
      </c>
      <c r="V116"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f>
        <v>20.083333333333332</v>
      </c>
      <c r="W116"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f>
        <v>-</v>
      </c>
      <c r="X116" s="267"/>
      <c r="Y116" s="267"/>
      <c r="Z116" s="272">
        <v>0.33333333333333298</v>
      </c>
      <c r="AA116" s="275">
        <f t="shared" ref="AA116" si="49">SUM(C140:C143)</f>
        <v>19</v>
      </c>
      <c r="AB116" s="275">
        <f t="shared" ref="AB116:AR116" si="50">SUM(D140:D143)</f>
        <v>189</v>
      </c>
      <c r="AC116" s="275">
        <f t="shared" si="50"/>
        <v>516</v>
      </c>
      <c r="AD116" s="275">
        <f t="shared" si="50"/>
        <v>290</v>
      </c>
      <c r="AE116" s="275">
        <f t="shared" si="50"/>
        <v>62</v>
      </c>
      <c r="AF116" s="275">
        <f t="shared" si="50"/>
        <v>2</v>
      </c>
      <c r="AG116" s="275">
        <f t="shared" si="50"/>
        <v>0</v>
      </c>
      <c r="AH116" s="275">
        <f t="shared" si="50"/>
        <v>0</v>
      </c>
      <c r="AI116" s="275">
        <f t="shared" si="50"/>
        <v>0</v>
      </c>
      <c r="AJ116" s="275">
        <f t="shared" si="50"/>
        <v>0</v>
      </c>
      <c r="AK116" s="275">
        <f t="shared" si="50"/>
        <v>0</v>
      </c>
      <c r="AL116" s="275">
        <f t="shared" si="50"/>
        <v>0</v>
      </c>
      <c r="AM116" s="275">
        <f t="shared" si="50"/>
        <v>0</v>
      </c>
      <c r="AN116" s="275">
        <f t="shared" si="50"/>
        <v>0</v>
      </c>
      <c r="AO116" s="275">
        <f t="shared" si="50"/>
        <v>0</v>
      </c>
      <c r="AP116" s="275">
        <f t="shared" si="50"/>
        <v>0</v>
      </c>
      <c r="AQ116" s="275">
        <f t="shared" si="50"/>
        <v>0</v>
      </c>
      <c r="AR116" s="275">
        <f t="shared" si="50"/>
        <v>0</v>
      </c>
      <c r="AS116" s="275">
        <f>SUM(U140:U143)</f>
        <v>0</v>
      </c>
      <c r="AT116" s="274">
        <f>IFERROR(AVERAGE(V140:V143),"-")</f>
        <v>18.711300125313283</v>
      </c>
      <c r="AU116" s="274">
        <f>IFERROR(AVERAGE(W140:W143),"-")</f>
        <v>22.217857142857145</v>
      </c>
    </row>
    <row r="117" spans="1:47" x14ac:dyDescent="0.25">
      <c r="A117" s="272">
        <v>9.375E-2</v>
      </c>
      <c r="B117" s="273">
        <f>SUM('Speed Bin A-B'!B20,'Speed Bin A-B'!B124,'Speed Bin A-B'!B228,'Speed Bin A-B'!B332,'Speed Bin A-B'!B436,'Speed Bin A-B'!B540,'Speed Bin A-B'!B644,'Speed Bin A-B'!B748,'Speed Bin A-B'!B852,'Speed Bin A-B'!B956,'Speed Bin A-B'!B1060,'Speed Bin A-B'!B1164,'Speed Bin A-B'!B1268,'Speed Bin A-B'!B1372,'Speed Bin A-B'!B1476,'Speed Bin A-B'!B1580,'Speed Bin A-B'!B1684,'Speed Bin A-B'!B1788,'Speed Bin A-B'!B1892,'Speed Bin A-B'!B1996,'Speed Bin A-B'!B2100,'Speed Bin A-B'!B2204,'Speed Bin A-B'!B2308,'Speed Bin A-B'!B2412,'Speed Bin A-B'!B2516,'Speed Bin A-B'!B2620,'Speed Bin A-B'!B2724,'Speed Bin A-B'!B2828)</f>
        <v>17</v>
      </c>
      <c r="C117" s="273">
        <f>SUM('Speed Bin A-B'!C20,'Speed Bin A-B'!C124,'Speed Bin A-B'!C228,'Speed Bin A-B'!C332,'Speed Bin A-B'!C436,'Speed Bin A-B'!C540,'Speed Bin A-B'!C644,'Speed Bin A-B'!C748,'Speed Bin A-B'!C852,'Speed Bin A-B'!C956,'Speed Bin A-B'!C1060,'Speed Bin A-B'!C1164,'Speed Bin A-B'!C1268,'Speed Bin A-B'!C1372,'Speed Bin A-B'!C1476,'Speed Bin A-B'!C1580,'Speed Bin A-B'!C1684,'Speed Bin A-B'!C1788,'Speed Bin A-B'!C1892,'Speed Bin A-B'!C1996,'Speed Bin A-B'!C2100,'Speed Bin A-B'!C2204,'Speed Bin A-B'!C2308,'Speed Bin A-B'!C2412,'Speed Bin A-B'!C2516,'Speed Bin A-B'!C2620,'Speed Bin A-B'!C2724,'Speed Bin A-B'!C2828)</f>
        <v>2</v>
      </c>
      <c r="D117" s="273">
        <f>SUM('Speed Bin A-B'!D20,'Speed Bin A-B'!D124,'Speed Bin A-B'!D228,'Speed Bin A-B'!D332,'Speed Bin A-B'!D436,'Speed Bin A-B'!D540,'Speed Bin A-B'!D644,'Speed Bin A-B'!D748,'Speed Bin A-B'!D852,'Speed Bin A-B'!D956,'Speed Bin A-B'!D1060,'Speed Bin A-B'!D1164,'Speed Bin A-B'!D1268,'Speed Bin A-B'!D1372,'Speed Bin A-B'!D1476,'Speed Bin A-B'!D1580,'Speed Bin A-B'!D1684,'Speed Bin A-B'!D1788,'Speed Bin A-B'!D1892,'Speed Bin A-B'!D1996,'Speed Bin A-B'!D2100,'Speed Bin A-B'!D2204,'Speed Bin A-B'!D2308,'Speed Bin A-B'!D2412,'Speed Bin A-B'!D2516,'Speed Bin A-B'!D2620,'Speed Bin A-B'!D2724,'Speed Bin A-B'!D2828)</f>
        <v>4</v>
      </c>
      <c r="E117" s="273">
        <f>SUM('Speed Bin A-B'!E20,'Speed Bin A-B'!E124,'Speed Bin A-B'!E228,'Speed Bin A-B'!E332,'Speed Bin A-B'!E436,'Speed Bin A-B'!E540,'Speed Bin A-B'!E644,'Speed Bin A-B'!E748,'Speed Bin A-B'!E852,'Speed Bin A-B'!E956,'Speed Bin A-B'!E1060,'Speed Bin A-B'!E1164,'Speed Bin A-B'!E1268,'Speed Bin A-B'!E1372,'Speed Bin A-B'!E1476,'Speed Bin A-B'!E1580,'Speed Bin A-B'!E1684,'Speed Bin A-B'!E1788,'Speed Bin A-B'!E1892,'Speed Bin A-B'!E1996,'Speed Bin A-B'!E2100,'Speed Bin A-B'!E2204,'Speed Bin A-B'!E2308,'Speed Bin A-B'!E2412,'Speed Bin A-B'!E2516,'Speed Bin A-B'!E2620,'Speed Bin A-B'!E2724,'Speed Bin A-B'!E2828)</f>
        <v>1</v>
      </c>
      <c r="F117" s="273">
        <f>SUM('Speed Bin A-B'!F20,'Speed Bin A-B'!F124,'Speed Bin A-B'!F228,'Speed Bin A-B'!F332,'Speed Bin A-B'!F436,'Speed Bin A-B'!F540,'Speed Bin A-B'!F644,'Speed Bin A-B'!F748,'Speed Bin A-B'!F852,'Speed Bin A-B'!F956,'Speed Bin A-B'!F1060,'Speed Bin A-B'!F1164,'Speed Bin A-B'!F1268,'Speed Bin A-B'!F1372,'Speed Bin A-B'!F1476,'Speed Bin A-B'!F1580,'Speed Bin A-B'!F1684,'Speed Bin A-B'!F1788,'Speed Bin A-B'!F1892,'Speed Bin A-B'!F1996,'Speed Bin A-B'!F2100,'Speed Bin A-B'!F2204,'Speed Bin A-B'!F2308,'Speed Bin A-B'!F2412,'Speed Bin A-B'!F2516,'Speed Bin A-B'!F2620,'Speed Bin A-B'!F2724,'Speed Bin A-B'!F2828)</f>
        <v>6</v>
      </c>
      <c r="G117" s="273">
        <f>SUM('Speed Bin A-B'!G20,'Speed Bin A-B'!G124,'Speed Bin A-B'!G228,'Speed Bin A-B'!G332,'Speed Bin A-B'!G436,'Speed Bin A-B'!G540,'Speed Bin A-B'!G644,'Speed Bin A-B'!G748,'Speed Bin A-B'!G852,'Speed Bin A-B'!G956,'Speed Bin A-B'!G1060,'Speed Bin A-B'!G1164,'Speed Bin A-B'!G1268,'Speed Bin A-B'!G1372,'Speed Bin A-B'!G1476,'Speed Bin A-B'!G1580,'Speed Bin A-B'!G1684,'Speed Bin A-B'!G1788,'Speed Bin A-B'!G1892,'Speed Bin A-B'!G1996,'Speed Bin A-B'!G2100,'Speed Bin A-B'!G2204,'Speed Bin A-B'!G2308,'Speed Bin A-B'!G2412,'Speed Bin A-B'!G2516,'Speed Bin A-B'!G2620,'Speed Bin A-B'!G2724,'Speed Bin A-B'!G2828)</f>
        <v>3</v>
      </c>
      <c r="H117" s="273">
        <f>SUM('Speed Bin A-B'!H20,'Speed Bin A-B'!H124,'Speed Bin A-B'!H228,'Speed Bin A-B'!H332,'Speed Bin A-B'!H436,'Speed Bin A-B'!H540,'Speed Bin A-B'!H644,'Speed Bin A-B'!H748,'Speed Bin A-B'!H852,'Speed Bin A-B'!H956,'Speed Bin A-B'!H1060,'Speed Bin A-B'!H1164,'Speed Bin A-B'!H1268,'Speed Bin A-B'!H1372,'Speed Bin A-B'!H1476,'Speed Bin A-B'!H1580,'Speed Bin A-B'!H1684,'Speed Bin A-B'!H1788,'Speed Bin A-B'!H1892,'Speed Bin A-B'!H1996,'Speed Bin A-B'!H2100,'Speed Bin A-B'!H2204,'Speed Bin A-B'!H2308,'Speed Bin A-B'!H2412,'Speed Bin A-B'!H2516,'Speed Bin A-B'!H2620,'Speed Bin A-B'!H2724,'Speed Bin A-B'!H2828)</f>
        <v>1</v>
      </c>
      <c r="I117" s="273">
        <f>SUM('Speed Bin A-B'!I20,'Speed Bin A-B'!I124,'Speed Bin A-B'!I228,'Speed Bin A-B'!I332,'Speed Bin A-B'!I436,'Speed Bin A-B'!I540,'Speed Bin A-B'!I644,'Speed Bin A-B'!I748,'Speed Bin A-B'!I852,'Speed Bin A-B'!I956,'Speed Bin A-B'!I1060,'Speed Bin A-B'!I1164,'Speed Bin A-B'!I1268,'Speed Bin A-B'!I1372,'Speed Bin A-B'!I1476,'Speed Bin A-B'!I1580,'Speed Bin A-B'!I1684,'Speed Bin A-B'!I1788,'Speed Bin A-B'!I1892,'Speed Bin A-B'!I1996,'Speed Bin A-B'!I2100,'Speed Bin A-B'!I2204,'Speed Bin A-B'!I2308,'Speed Bin A-B'!I2412,'Speed Bin A-B'!I2516,'Speed Bin A-B'!I2620,'Speed Bin A-B'!I2724,'Speed Bin A-B'!I2828)</f>
        <v>0</v>
      </c>
      <c r="J117" s="273">
        <f>SUM('Speed Bin A-B'!J20,'Speed Bin A-B'!J124,'Speed Bin A-B'!J228,'Speed Bin A-B'!J332,'Speed Bin A-B'!J436,'Speed Bin A-B'!J540,'Speed Bin A-B'!J644,'Speed Bin A-B'!J748,'Speed Bin A-B'!J852,'Speed Bin A-B'!J956,'Speed Bin A-B'!J1060,'Speed Bin A-B'!J1164,'Speed Bin A-B'!J1268,'Speed Bin A-B'!J1372,'Speed Bin A-B'!J1476,'Speed Bin A-B'!J1580,'Speed Bin A-B'!J1684,'Speed Bin A-B'!J1788,'Speed Bin A-B'!J1892,'Speed Bin A-B'!J1996,'Speed Bin A-B'!J2100,'Speed Bin A-B'!J2204,'Speed Bin A-B'!J2308,'Speed Bin A-B'!J2412,'Speed Bin A-B'!J2516,'Speed Bin A-B'!J2620,'Speed Bin A-B'!J2724,'Speed Bin A-B'!J2828)</f>
        <v>0</v>
      </c>
      <c r="K117" s="273">
        <f>SUM('Speed Bin A-B'!K20,'Speed Bin A-B'!K124,'Speed Bin A-B'!K228,'Speed Bin A-B'!K332,'Speed Bin A-B'!K436,'Speed Bin A-B'!K540,'Speed Bin A-B'!K644,'Speed Bin A-B'!K748,'Speed Bin A-B'!K852,'Speed Bin A-B'!K956,'Speed Bin A-B'!K1060,'Speed Bin A-B'!K1164,'Speed Bin A-B'!K1268,'Speed Bin A-B'!K1372,'Speed Bin A-B'!K1476,'Speed Bin A-B'!K1580,'Speed Bin A-B'!K1684,'Speed Bin A-B'!K1788,'Speed Bin A-B'!K1892,'Speed Bin A-B'!K1996,'Speed Bin A-B'!K2100,'Speed Bin A-B'!K2204,'Speed Bin A-B'!K2308,'Speed Bin A-B'!K2412,'Speed Bin A-B'!K2516,'Speed Bin A-B'!K2620,'Speed Bin A-B'!K2724,'Speed Bin A-B'!K2828)</f>
        <v>0</v>
      </c>
      <c r="L117" s="273">
        <f>SUM('Speed Bin A-B'!L20,'Speed Bin A-B'!L124,'Speed Bin A-B'!L228,'Speed Bin A-B'!L332,'Speed Bin A-B'!L436,'Speed Bin A-B'!L540,'Speed Bin A-B'!L644,'Speed Bin A-B'!L748,'Speed Bin A-B'!L852,'Speed Bin A-B'!L956,'Speed Bin A-B'!L1060,'Speed Bin A-B'!L1164,'Speed Bin A-B'!L1268,'Speed Bin A-B'!L1372,'Speed Bin A-B'!L1476,'Speed Bin A-B'!L1580,'Speed Bin A-B'!L1684,'Speed Bin A-B'!L1788,'Speed Bin A-B'!L1892,'Speed Bin A-B'!L1996,'Speed Bin A-B'!L2100,'Speed Bin A-B'!L2204,'Speed Bin A-B'!L2308,'Speed Bin A-B'!L2412,'Speed Bin A-B'!L2516,'Speed Bin A-B'!L2620,'Speed Bin A-B'!L2724,'Speed Bin A-B'!L2828)</f>
        <v>0</v>
      </c>
      <c r="M117" s="273">
        <f>SUM('Speed Bin A-B'!M20,'Speed Bin A-B'!M124,'Speed Bin A-B'!M228,'Speed Bin A-B'!M332,'Speed Bin A-B'!M436,'Speed Bin A-B'!M540,'Speed Bin A-B'!M644,'Speed Bin A-B'!M748,'Speed Bin A-B'!M852,'Speed Bin A-B'!M956,'Speed Bin A-B'!M1060,'Speed Bin A-B'!M1164,'Speed Bin A-B'!M1268,'Speed Bin A-B'!M1372,'Speed Bin A-B'!M1476,'Speed Bin A-B'!M1580,'Speed Bin A-B'!M1684,'Speed Bin A-B'!M1788,'Speed Bin A-B'!M1892,'Speed Bin A-B'!M1996,'Speed Bin A-B'!M2100,'Speed Bin A-B'!M2204,'Speed Bin A-B'!M2308,'Speed Bin A-B'!M2412,'Speed Bin A-B'!M2516,'Speed Bin A-B'!M2620,'Speed Bin A-B'!M2724,'Speed Bin A-B'!M2828)</f>
        <v>0</v>
      </c>
      <c r="N117" s="273">
        <f>SUM('Speed Bin A-B'!N20,'Speed Bin A-B'!N124,'Speed Bin A-B'!N228,'Speed Bin A-B'!N332,'Speed Bin A-B'!N436,'Speed Bin A-B'!N540,'Speed Bin A-B'!N644,'Speed Bin A-B'!N748,'Speed Bin A-B'!N852,'Speed Bin A-B'!N956,'Speed Bin A-B'!N1060,'Speed Bin A-B'!N1164,'Speed Bin A-B'!N1268,'Speed Bin A-B'!N1372,'Speed Bin A-B'!N1476,'Speed Bin A-B'!N1580,'Speed Bin A-B'!N1684,'Speed Bin A-B'!N1788,'Speed Bin A-B'!N1892,'Speed Bin A-B'!N1996,'Speed Bin A-B'!N2100,'Speed Bin A-B'!N2204,'Speed Bin A-B'!N2308,'Speed Bin A-B'!N2412,'Speed Bin A-B'!N2516,'Speed Bin A-B'!N2620,'Speed Bin A-B'!N2724,'Speed Bin A-B'!N2828)</f>
        <v>0</v>
      </c>
      <c r="O117" s="273">
        <f>SUM('Speed Bin A-B'!O20,'Speed Bin A-B'!O124,'Speed Bin A-B'!O228,'Speed Bin A-B'!O332,'Speed Bin A-B'!O436,'Speed Bin A-B'!O540,'Speed Bin A-B'!O644,'Speed Bin A-B'!O748,'Speed Bin A-B'!O852,'Speed Bin A-B'!O956,'Speed Bin A-B'!O1060,'Speed Bin A-B'!O1164,'Speed Bin A-B'!O1268,'Speed Bin A-B'!O1372,'Speed Bin A-B'!O1476,'Speed Bin A-B'!O1580,'Speed Bin A-B'!O1684,'Speed Bin A-B'!O1788,'Speed Bin A-B'!O1892,'Speed Bin A-B'!O1996,'Speed Bin A-B'!O2100,'Speed Bin A-B'!O2204,'Speed Bin A-B'!O2308,'Speed Bin A-B'!O2412,'Speed Bin A-B'!O2516,'Speed Bin A-B'!O2620,'Speed Bin A-B'!O2724,'Speed Bin A-B'!O2828)</f>
        <v>0</v>
      </c>
      <c r="P117" s="273">
        <f>SUM('Speed Bin A-B'!P20,'Speed Bin A-B'!P124,'Speed Bin A-B'!P228,'Speed Bin A-B'!P332,'Speed Bin A-B'!P436,'Speed Bin A-B'!P540,'Speed Bin A-B'!P644,'Speed Bin A-B'!P748,'Speed Bin A-B'!P852,'Speed Bin A-B'!P956,'Speed Bin A-B'!P1060,'Speed Bin A-B'!P1164,'Speed Bin A-B'!P1268,'Speed Bin A-B'!P1372,'Speed Bin A-B'!P1476,'Speed Bin A-B'!P1580,'Speed Bin A-B'!P1684,'Speed Bin A-B'!P1788,'Speed Bin A-B'!P1892,'Speed Bin A-B'!P1996,'Speed Bin A-B'!P2100,'Speed Bin A-B'!P2204,'Speed Bin A-B'!P2308,'Speed Bin A-B'!P2412,'Speed Bin A-B'!P2516,'Speed Bin A-B'!P2620,'Speed Bin A-B'!P2724,'Speed Bin A-B'!P2828)</f>
        <v>0</v>
      </c>
      <c r="Q117" s="273">
        <f>SUM('Speed Bin A-B'!Q20,'Speed Bin A-B'!Q124,'Speed Bin A-B'!Q228,'Speed Bin A-B'!Q332,'Speed Bin A-B'!Q436,'Speed Bin A-B'!Q540,'Speed Bin A-B'!Q644,'Speed Bin A-B'!Q748,'Speed Bin A-B'!Q852,'Speed Bin A-B'!Q956,'Speed Bin A-B'!Q1060,'Speed Bin A-B'!Q1164,'Speed Bin A-B'!Q1268,'Speed Bin A-B'!Q1372,'Speed Bin A-B'!Q1476,'Speed Bin A-B'!Q1580,'Speed Bin A-B'!Q1684,'Speed Bin A-B'!Q1788,'Speed Bin A-B'!Q1892,'Speed Bin A-B'!Q1996,'Speed Bin A-B'!Q2100,'Speed Bin A-B'!Q2204,'Speed Bin A-B'!Q2308,'Speed Bin A-B'!Q2412,'Speed Bin A-B'!Q2516,'Speed Bin A-B'!Q2620,'Speed Bin A-B'!Q2724,'Speed Bin A-B'!Q2828)</f>
        <v>0</v>
      </c>
      <c r="R117" s="273">
        <f>SUM('Speed Bin A-B'!R20,'Speed Bin A-B'!R124,'Speed Bin A-B'!R228,'Speed Bin A-B'!R332,'Speed Bin A-B'!R436,'Speed Bin A-B'!R540,'Speed Bin A-B'!R644,'Speed Bin A-B'!R748,'Speed Bin A-B'!R852,'Speed Bin A-B'!R956,'Speed Bin A-B'!R1060,'Speed Bin A-B'!R1164,'Speed Bin A-B'!R1268,'Speed Bin A-B'!R1372,'Speed Bin A-B'!R1476,'Speed Bin A-B'!R1580,'Speed Bin A-B'!R1684,'Speed Bin A-B'!R1788,'Speed Bin A-B'!R1892,'Speed Bin A-B'!R1996,'Speed Bin A-B'!R2100,'Speed Bin A-B'!R2204,'Speed Bin A-B'!R2308,'Speed Bin A-B'!R2412,'Speed Bin A-B'!R2516,'Speed Bin A-B'!R2620,'Speed Bin A-B'!R2724,'Speed Bin A-B'!R2828)</f>
        <v>0</v>
      </c>
      <c r="S117" s="273">
        <f>SUM('Speed Bin A-B'!S20,'Speed Bin A-B'!S124,'Speed Bin A-B'!S228,'Speed Bin A-B'!S332,'Speed Bin A-B'!S436,'Speed Bin A-B'!S540,'Speed Bin A-B'!S644,'Speed Bin A-B'!S748,'Speed Bin A-B'!S852,'Speed Bin A-B'!S956,'Speed Bin A-B'!S1060,'Speed Bin A-B'!S1164,'Speed Bin A-B'!S1268,'Speed Bin A-B'!S1372,'Speed Bin A-B'!S1476,'Speed Bin A-B'!S1580,'Speed Bin A-B'!S1684,'Speed Bin A-B'!S1788,'Speed Bin A-B'!S1892,'Speed Bin A-B'!S1996,'Speed Bin A-B'!S2100,'Speed Bin A-B'!S2204,'Speed Bin A-B'!S2308,'Speed Bin A-B'!S2412,'Speed Bin A-B'!S2516,'Speed Bin A-B'!S2620,'Speed Bin A-B'!S2724,'Speed Bin A-B'!S2828)</f>
        <v>0</v>
      </c>
      <c r="T117" s="273">
        <f>SUM('Speed Bin A-B'!T20,'Speed Bin A-B'!T124,'Speed Bin A-B'!T228,'Speed Bin A-B'!T332,'Speed Bin A-B'!T436,'Speed Bin A-B'!T540,'Speed Bin A-B'!T644,'Speed Bin A-B'!T748,'Speed Bin A-B'!T852,'Speed Bin A-B'!T956,'Speed Bin A-B'!T1060,'Speed Bin A-B'!T1164,'Speed Bin A-B'!T1268,'Speed Bin A-B'!T1372,'Speed Bin A-B'!T1476,'Speed Bin A-B'!T1580,'Speed Bin A-B'!T1684,'Speed Bin A-B'!T1788,'Speed Bin A-B'!T1892,'Speed Bin A-B'!T1996,'Speed Bin A-B'!T2100,'Speed Bin A-B'!T2204,'Speed Bin A-B'!T2308,'Speed Bin A-B'!T2412,'Speed Bin A-B'!T2516,'Speed Bin A-B'!T2620,'Speed Bin A-B'!T2724,'Speed Bin A-B'!T2828)</f>
        <v>0</v>
      </c>
      <c r="U117" s="273">
        <f>SUM('Speed Bin A-B'!U20,'Speed Bin A-B'!U124,'Speed Bin A-B'!U228,'Speed Bin A-B'!U332,'Speed Bin A-B'!U436,'Speed Bin A-B'!U540,'Speed Bin A-B'!U644,'Speed Bin A-B'!U748,'Speed Bin A-B'!U852,'Speed Bin A-B'!U956,'Speed Bin A-B'!U1060,'Speed Bin A-B'!U1164,'Speed Bin A-B'!U1268,'Speed Bin A-B'!U1372,'Speed Bin A-B'!U1476,'Speed Bin A-B'!U1580,'Speed Bin A-B'!U1684,'Speed Bin A-B'!U1788,'Speed Bin A-B'!U1892,'Speed Bin A-B'!U1996,'Speed Bin A-B'!U2100,'Speed Bin A-B'!U2204,'Speed Bin A-B'!U2308,'Speed Bin A-B'!U2412,'Speed Bin A-B'!U2516,'Speed Bin A-B'!U2620,'Speed Bin A-B'!U2724,'Speed Bin A-B'!U2828)</f>
        <v>0</v>
      </c>
      <c r="V117"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f>
        <v>20.263636363636365</v>
      </c>
      <c r="W117"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f>
        <v>-</v>
      </c>
      <c r="X117" s="267"/>
      <c r="Y117" s="267"/>
      <c r="Z117" s="272">
        <v>0.375</v>
      </c>
      <c r="AA117" s="275">
        <f t="shared" ref="AA117" si="51">SUM(C144:C147)</f>
        <v>29</v>
      </c>
      <c r="AB117" s="275">
        <f t="shared" ref="AB117:AR117" si="52">SUM(D144:D147)</f>
        <v>157</v>
      </c>
      <c r="AC117" s="275">
        <f t="shared" si="52"/>
        <v>531</v>
      </c>
      <c r="AD117" s="275">
        <f t="shared" si="52"/>
        <v>321</v>
      </c>
      <c r="AE117" s="275">
        <f t="shared" si="52"/>
        <v>55</v>
      </c>
      <c r="AF117" s="275">
        <f t="shared" si="52"/>
        <v>5</v>
      </c>
      <c r="AG117" s="275">
        <f t="shared" si="52"/>
        <v>0</v>
      </c>
      <c r="AH117" s="275">
        <f t="shared" si="52"/>
        <v>0</v>
      </c>
      <c r="AI117" s="275">
        <f t="shared" si="52"/>
        <v>0</v>
      </c>
      <c r="AJ117" s="275">
        <f t="shared" si="52"/>
        <v>0</v>
      </c>
      <c r="AK117" s="275">
        <f t="shared" si="52"/>
        <v>0</v>
      </c>
      <c r="AL117" s="275">
        <f t="shared" si="52"/>
        <v>0</v>
      </c>
      <c r="AM117" s="275">
        <f t="shared" si="52"/>
        <v>0</v>
      </c>
      <c r="AN117" s="275">
        <f t="shared" si="52"/>
        <v>0</v>
      </c>
      <c r="AO117" s="275">
        <f t="shared" si="52"/>
        <v>0</v>
      </c>
      <c r="AP117" s="275">
        <f t="shared" si="52"/>
        <v>0</v>
      </c>
      <c r="AQ117" s="275">
        <f t="shared" si="52"/>
        <v>0</v>
      </c>
      <c r="AR117" s="275">
        <f t="shared" si="52"/>
        <v>0</v>
      </c>
      <c r="AS117" s="275">
        <f>SUM(U144:U147)</f>
        <v>0</v>
      </c>
      <c r="AT117" s="274">
        <f>IFERROR(AVERAGE(V144:V147),"-")</f>
        <v>19.039934210526312</v>
      </c>
      <c r="AU117" s="274">
        <f>IFERROR(AVERAGE(W144:W147),"-")</f>
        <v>22.453485576923079</v>
      </c>
    </row>
    <row r="118" spans="1:47" x14ac:dyDescent="0.25">
      <c r="A118" s="272">
        <v>0.104166666666667</v>
      </c>
      <c r="B118" s="273">
        <f>SUM('Speed Bin A-B'!B21,'Speed Bin A-B'!B125,'Speed Bin A-B'!B229,'Speed Bin A-B'!B333,'Speed Bin A-B'!B437,'Speed Bin A-B'!B541,'Speed Bin A-B'!B645,'Speed Bin A-B'!B749,'Speed Bin A-B'!B853,'Speed Bin A-B'!B957,'Speed Bin A-B'!B1061,'Speed Bin A-B'!B1165,'Speed Bin A-B'!B1269,'Speed Bin A-B'!B1373,'Speed Bin A-B'!B1477,'Speed Bin A-B'!B1581,'Speed Bin A-B'!B1685,'Speed Bin A-B'!B1789,'Speed Bin A-B'!B1893,'Speed Bin A-B'!B1997,'Speed Bin A-B'!B2101,'Speed Bin A-B'!B2205,'Speed Bin A-B'!B2309,'Speed Bin A-B'!B2413,'Speed Bin A-B'!B2517,'Speed Bin A-B'!B2621,'Speed Bin A-B'!B2725,'Speed Bin A-B'!B2829)</f>
        <v>12</v>
      </c>
      <c r="C118" s="273">
        <f>SUM('Speed Bin A-B'!C21,'Speed Bin A-B'!C125,'Speed Bin A-B'!C229,'Speed Bin A-B'!C333,'Speed Bin A-B'!C437,'Speed Bin A-B'!C541,'Speed Bin A-B'!C645,'Speed Bin A-B'!C749,'Speed Bin A-B'!C853,'Speed Bin A-B'!C957,'Speed Bin A-B'!C1061,'Speed Bin A-B'!C1165,'Speed Bin A-B'!C1269,'Speed Bin A-B'!C1373,'Speed Bin A-B'!C1477,'Speed Bin A-B'!C1581,'Speed Bin A-B'!C1685,'Speed Bin A-B'!C1789,'Speed Bin A-B'!C1893,'Speed Bin A-B'!C1997,'Speed Bin A-B'!C2101,'Speed Bin A-B'!C2205,'Speed Bin A-B'!C2309,'Speed Bin A-B'!C2413,'Speed Bin A-B'!C2517,'Speed Bin A-B'!C2621,'Speed Bin A-B'!C2725,'Speed Bin A-B'!C2829)</f>
        <v>1</v>
      </c>
      <c r="D118" s="273">
        <f>SUM('Speed Bin A-B'!D21,'Speed Bin A-B'!D125,'Speed Bin A-B'!D229,'Speed Bin A-B'!D333,'Speed Bin A-B'!D437,'Speed Bin A-B'!D541,'Speed Bin A-B'!D645,'Speed Bin A-B'!D749,'Speed Bin A-B'!D853,'Speed Bin A-B'!D957,'Speed Bin A-B'!D1061,'Speed Bin A-B'!D1165,'Speed Bin A-B'!D1269,'Speed Bin A-B'!D1373,'Speed Bin A-B'!D1477,'Speed Bin A-B'!D1581,'Speed Bin A-B'!D1685,'Speed Bin A-B'!D1789,'Speed Bin A-B'!D1893,'Speed Bin A-B'!D1997,'Speed Bin A-B'!D2101,'Speed Bin A-B'!D2205,'Speed Bin A-B'!D2309,'Speed Bin A-B'!D2413,'Speed Bin A-B'!D2517,'Speed Bin A-B'!D2621,'Speed Bin A-B'!D2725,'Speed Bin A-B'!D2829)</f>
        <v>0</v>
      </c>
      <c r="E118" s="273">
        <f>SUM('Speed Bin A-B'!E21,'Speed Bin A-B'!E125,'Speed Bin A-B'!E229,'Speed Bin A-B'!E333,'Speed Bin A-B'!E437,'Speed Bin A-B'!E541,'Speed Bin A-B'!E645,'Speed Bin A-B'!E749,'Speed Bin A-B'!E853,'Speed Bin A-B'!E957,'Speed Bin A-B'!E1061,'Speed Bin A-B'!E1165,'Speed Bin A-B'!E1269,'Speed Bin A-B'!E1373,'Speed Bin A-B'!E1477,'Speed Bin A-B'!E1581,'Speed Bin A-B'!E1685,'Speed Bin A-B'!E1789,'Speed Bin A-B'!E1893,'Speed Bin A-B'!E1997,'Speed Bin A-B'!E2101,'Speed Bin A-B'!E2205,'Speed Bin A-B'!E2309,'Speed Bin A-B'!E2413,'Speed Bin A-B'!E2517,'Speed Bin A-B'!E2621,'Speed Bin A-B'!E2725,'Speed Bin A-B'!E2829)</f>
        <v>2</v>
      </c>
      <c r="F118" s="273">
        <f>SUM('Speed Bin A-B'!F21,'Speed Bin A-B'!F125,'Speed Bin A-B'!F229,'Speed Bin A-B'!F333,'Speed Bin A-B'!F437,'Speed Bin A-B'!F541,'Speed Bin A-B'!F645,'Speed Bin A-B'!F749,'Speed Bin A-B'!F853,'Speed Bin A-B'!F957,'Speed Bin A-B'!F1061,'Speed Bin A-B'!F1165,'Speed Bin A-B'!F1269,'Speed Bin A-B'!F1373,'Speed Bin A-B'!F1477,'Speed Bin A-B'!F1581,'Speed Bin A-B'!F1685,'Speed Bin A-B'!F1789,'Speed Bin A-B'!F1893,'Speed Bin A-B'!F1997,'Speed Bin A-B'!F2101,'Speed Bin A-B'!F2205,'Speed Bin A-B'!F2309,'Speed Bin A-B'!F2413,'Speed Bin A-B'!F2517,'Speed Bin A-B'!F2621,'Speed Bin A-B'!F2725,'Speed Bin A-B'!F2829)</f>
        <v>3</v>
      </c>
      <c r="G118" s="273">
        <f>SUM('Speed Bin A-B'!G21,'Speed Bin A-B'!G125,'Speed Bin A-B'!G229,'Speed Bin A-B'!G333,'Speed Bin A-B'!G437,'Speed Bin A-B'!G541,'Speed Bin A-B'!G645,'Speed Bin A-B'!G749,'Speed Bin A-B'!G853,'Speed Bin A-B'!G957,'Speed Bin A-B'!G1061,'Speed Bin A-B'!G1165,'Speed Bin A-B'!G1269,'Speed Bin A-B'!G1373,'Speed Bin A-B'!G1477,'Speed Bin A-B'!G1581,'Speed Bin A-B'!G1685,'Speed Bin A-B'!G1789,'Speed Bin A-B'!G1893,'Speed Bin A-B'!G1997,'Speed Bin A-B'!G2101,'Speed Bin A-B'!G2205,'Speed Bin A-B'!G2309,'Speed Bin A-B'!G2413,'Speed Bin A-B'!G2517,'Speed Bin A-B'!G2621,'Speed Bin A-B'!G2725,'Speed Bin A-B'!G2829)</f>
        <v>5</v>
      </c>
      <c r="H118" s="273">
        <f>SUM('Speed Bin A-B'!H21,'Speed Bin A-B'!H125,'Speed Bin A-B'!H229,'Speed Bin A-B'!H333,'Speed Bin A-B'!H437,'Speed Bin A-B'!H541,'Speed Bin A-B'!H645,'Speed Bin A-B'!H749,'Speed Bin A-B'!H853,'Speed Bin A-B'!H957,'Speed Bin A-B'!H1061,'Speed Bin A-B'!H1165,'Speed Bin A-B'!H1269,'Speed Bin A-B'!H1373,'Speed Bin A-B'!H1477,'Speed Bin A-B'!H1581,'Speed Bin A-B'!H1685,'Speed Bin A-B'!H1789,'Speed Bin A-B'!H1893,'Speed Bin A-B'!H1997,'Speed Bin A-B'!H2101,'Speed Bin A-B'!H2205,'Speed Bin A-B'!H2309,'Speed Bin A-B'!H2413,'Speed Bin A-B'!H2517,'Speed Bin A-B'!H2621,'Speed Bin A-B'!H2725,'Speed Bin A-B'!H2829)</f>
        <v>1</v>
      </c>
      <c r="I118" s="273">
        <f>SUM('Speed Bin A-B'!I21,'Speed Bin A-B'!I125,'Speed Bin A-B'!I229,'Speed Bin A-B'!I333,'Speed Bin A-B'!I437,'Speed Bin A-B'!I541,'Speed Bin A-B'!I645,'Speed Bin A-B'!I749,'Speed Bin A-B'!I853,'Speed Bin A-B'!I957,'Speed Bin A-B'!I1061,'Speed Bin A-B'!I1165,'Speed Bin A-B'!I1269,'Speed Bin A-B'!I1373,'Speed Bin A-B'!I1477,'Speed Bin A-B'!I1581,'Speed Bin A-B'!I1685,'Speed Bin A-B'!I1789,'Speed Bin A-B'!I1893,'Speed Bin A-B'!I1997,'Speed Bin A-B'!I2101,'Speed Bin A-B'!I2205,'Speed Bin A-B'!I2309,'Speed Bin A-B'!I2413,'Speed Bin A-B'!I2517,'Speed Bin A-B'!I2621,'Speed Bin A-B'!I2725,'Speed Bin A-B'!I2829)</f>
        <v>0</v>
      </c>
      <c r="J118" s="273">
        <f>SUM('Speed Bin A-B'!J21,'Speed Bin A-B'!J125,'Speed Bin A-B'!J229,'Speed Bin A-B'!J333,'Speed Bin A-B'!J437,'Speed Bin A-B'!J541,'Speed Bin A-B'!J645,'Speed Bin A-B'!J749,'Speed Bin A-B'!J853,'Speed Bin A-B'!J957,'Speed Bin A-B'!J1061,'Speed Bin A-B'!J1165,'Speed Bin A-B'!J1269,'Speed Bin A-B'!J1373,'Speed Bin A-B'!J1477,'Speed Bin A-B'!J1581,'Speed Bin A-B'!J1685,'Speed Bin A-B'!J1789,'Speed Bin A-B'!J1893,'Speed Bin A-B'!J1997,'Speed Bin A-B'!J2101,'Speed Bin A-B'!J2205,'Speed Bin A-B'!J2309,'Speed Bin A-B'!J2413,'Speed Bin A-B'!J2517,'Speed Bin A-B'!J2621,'Speed Bin A-B'!J2725,'Speed Bin A-B'!J2829)</f>
        <v>0</v>
      </c>
      <c r="K118" s="273">
        <f>SUM('Speed Bin A-B'!K21,'Speed Bin A-B'!K125,'Speed Bin A-B'!K229,'Speed Bin A-B'!K333,'Speed Bin A-B'!K437,'Speed Bin A-B'!K541,'Speed Bin A-B'!K645,'Speed Bin A-B'!K749,'Speed Bin A-B'!K853,'Speed Bin A-B'!K957,'Speed Bin A-B'!K1061,'Speed Bin A-B'!K1165,'Speed Bin A-B'!K1269,'Speed Bin A-B'!K1373,'Speed Bin A-B'!K1477,'Speed Bin A-B'!K1581,'Speed Bin A-B'!K1685,'Speed Bin A-B'!K1789,'Speed Bin A-B'!K1893,'Speed Bin A-B'!K1997,'Speed Bin A-B'!K2101,'Speed Bin A-B'!K2205,'Speed Bin A-B'!K2309,'Speed Bin A-B'!K2413,'Speed Bin A-B'!K2517,'Speed Bin A-B'!K2621,'Speed Bin A-B'!K2725,'Speed Bin A-B'!K2829)</f>
        <v>0</v>
      </c>
      <c r="L118" s="273">
        <f>SUM('Speed Bin A-B'!L21,'Speed Bin A-B'!L125,'Speed Bin A-B'!L229,'Speed Bin A-B'!L333,'Speed Bin A-B'!L437,'Speed Bin A-B'!L541,'Speed Bin A-B'!L645,'Speed Bin A-B'!L749,'Speed Bin A-B'!L853,'Speed Bin A-B'!L957,'Speed Bin A-B'!L1061,'Speed Bin A-B'!L1165,'Speed Bin A-B'!L1269,'Speed Bin A-B'!L1373,'Speed Bin A-B'!L1477,'Speed Bin A-B'!L1581,'Speed Bin A-B'!L1685,'Speed Bin A-B'!L1789,'Speed Bin A-B'!L1893,'Speed Bin A-B'!L1997,'Speed Bin A-B'!L2101,'Speed Bin A-B'!L2205,'Speed Bin A-B'!L2309,'Speed Bin A-B'!L2413,'Speed Bin A-B'!L2517,'Speed Bin A-B'!L2621,'Speed Bin A-B'!L2725,'Speed Bin A-B'!L2829)</f>
        <v>0</v>
      </c>
      <c r="M118" s="273">
        <f>SUM('Speed Bin A-B'!M21,'Speed Bin A-B'!M125,'Speed Bin A-B'!M229,'Speed Bin A-B'!M333,'Speed Bin A-B'!M437,'Speed Bin A-B'!M541,'Speed Bin A-B'!M645,'Speed Bin A-B'!M749,'Speed Bin A-B'!M853,'Speed Bin A-B'!M957,'Speed Bin A-B'!M1061,'Speed Bin A-B'!M1165,'Speed Bin A-B'!M1269,'Speed Bin A-B'!M1373,'Speed Bin A-B'!M1477,'Speed Bin A-B'!M1581,'Speed Bin A-B'!M1685,'Speed Bin A-B'!M1789,'Speed Bin A-B'!M1893,'Speed Bin A-B'!M1997,'Speed Bin A-B'!M2101,'Speed Bin A-B'!M2205,'Speed Bin A-B'!M2309,'Speed Bin A-B'!M2413,'Speed Bin A-B'!M2517,'Speed Bin A-B'!M2621,'Speed Bin A-B'!M2725,'Speed Bin A-B'!M2829)</f>
        <v>0</v>
      </c>
      <c r="N118" s="273">
        <f>SUM('Speed Bin A-B'!N21,'Speed Bin A-B'!N125,'Speed Bin A-B'!N229,'Speed Bin A-B'!N333,'Speed Bin A-B'!N437,'Speed Bin A-B'!N541,'Speed Bin A-B'!N645,'Speed Bin A-B'!N749,'Speed Bin A-B'!N853,'Speed Bin A-B'!N957,'Speed Bin A-B'!N1061,'Speed Bin A-B'!N1165,'Speed Bin A-B'!N1269,'Speed Bin A-B'!N1373,'Speed Bin A-B'!N1477,'Speed Bin A-B'!N1581,'Speed Bin A-B'!N1685,'Speed Bin A-B'!N1789,'Speed Bin A-B'!N1893,'Speed Bin A-B'!N1997,'Speed Bin A-B'!N2101,'Speed Bin A-B'!N2205,'Speed Bin A-B'!N2309,'Speed Bin A-B'!N2413,'Speed Bin A-B'!N2517,'Speed Bin A-B'!N2621,'Speed Bin A-B'!N2725,'Speed Bin A-B'!N2829)</f>
        <v>0</v>
      </c>
      <c r="O118" s="273">
        <f>SUM('Speed Bin A-B'!O21,'Speed Bin A-B'!O125,'Speed Bin A-B'!O229,'Speed Bin A-B'!O333,'Speed Bin A-B'!O437,'Speed Bin A-B'!O541,'Speed Bin A-B'!O645,'Speed Bin A-B'!O749,'Speed Bin A-B'!O853,'Speed Bin A-B'!O957,'Speed Bin A-B'!O1061,'Speed Bin A-B'!O1165,'Speed Bin A-B'!O1269,'Speed Bin A-B'!O1373,'Speed Bin A-B'!O1477,'Speed Bin A-B'!O1581,'Speed Bin A-B'!O1685,'Speed Bin A-B'!O1789,'Speed Bin A-B'!O1893,'Speed Bin A-B'!O1997,'Speed Bin A-B'!O2101,'Speed Bin A-B'!O2205,'Speed Bin A-B'!O2309,'Speed Bin A-B'!O2413,'Speed Bin A-B'!O2517,'Speed Bin A-B'!O2621,'Speed Bin A-B'!O2725,'Speed Bin A-B'!O2829)</f>
        <v>0</v>
      </c>
      <c r="P118" s="273">
        <f>SUM('Speed Bin A-B'!P21,'Speed Bin A-B'!P125,'Speed Bin A-B'!P229,'Speed Bin A-B'!P333,'Speed Bin A-B'!P437,'Speed Bin A-B'!P541,'Speed Bin A-B'!P645,'Speed Bin A-B'!P749,'Speed Bin A-B'!P853,'Speed Bin A-B'!P957,'Speed Bin A-B'!P1061,'Speed Bin A-B'!P1165,'Speed Bin A-B'!P1269,'Speed Bin A-B'!P1373,'Speed Bin A-B'!P1477,'Speed Bin A-B'!P1581,'Speed Bin A-B'!P1685,'Speed Bin A-B'!P1789,'Speed Bin A-B'!P1893,'Speed Bin A-B'!P1997,'Speed Bin A-B'!P2101,'Speed Bin A-B'!P2205,'Speed Bin A-B'!P2309,'Speed Bin A-B'!P2413,'Speed Bin A-B'!P2517,'Speed Bin A-B'!P2621,'Speed Bin A-B'!P2725,'Speed Bin A-B'!P2829)</f>
        <v>0</v>
      </c>
      <c r="Q118" s="273">
        <f>SUM('Speed Bin A-B'!Q21,'Speed Bin A-B'!Q125,'Speed Bin A-B'!Q229,'Speed Bin A-B'!Q333,'Speed Bin A-B'!Q437,'Speed Bin A-B'!Q541,'Speed Bin A-B'!Q645,'Speed Bin A-B'!Q749,'Speed Bin A-B'!Q853,'Speed Bin A-B'!Q957,'Speed Bin A-B'!Q1061,'Speed Bin A-B'!Q1165,'Speed Bin A-B'!Q1269,'Speed Bin A-B'!Q1373,'Speed Bin A-B'!Q1477,'Speed Bin A-B'!Q1581,'Speed Bin A-B'!Q1685,'Speed Bin A-B'!Q1789,'Speed Bin A-B'!Q1893,'Speed Bin A-B'!Q1997,'Speed Bin A-B'!Q2101,'Speed Bin A-B'!Q2205,'Speed Bin A-B'!Q2309,'Speed Bin A-B'!Q2413,'Speed Bin A-B'!Q2517,'Speed Bin A-B'!Q2621,'Speed Bin A-B'!Q2725,'Speed Bin A-B'!Q2829)</f>
        <v>0</v>
      </c>
      <c r="R118" s="273">
        <f>SUM('Speed Bin A-B'!R21,'Speed Bin A-B'!R125,'Speed Bin A-B'!R229,'Speed Bin A-B'!R333,'Speed Bin A-B'!R437,'Speed Bin A-B'!R541,'Speed Bin A-B'!R645,'Speed Bin A-B'!R749,'Speed Bin A-B'!R853,'Speed Bin A-B'!R957,'Speed Bin A-B'!R1061,'Speed Bin A-B'!R1165,'Speed Bin A-B'!R1269,'Speed Bin A-B'!R1373,'Speed Bin A-B'!R1477,'Speed Bin A-B'!R1581,'Speed Bin A-B'!R1685,'Speed Bin A-B'!R1789,'Speed Bin A-B'!R1893,'Speed Bin A-B'!R1997,'Speed Bin A-B'!R2101,'Speed Bin A-B'!R2205,'Speed Bin A-B'!R2309,'Speed Bin A-B'!R2413,'Speed Bin A-B'!R2517,'Speed Bin A-B'!R2621,'Speed Bin A-B'!R2725,'Speed Bin A-B'!R2829)</f>
        <v>0</v>
      </c>
      <c r="S118" s="273">
        <f>SUM('Speed Bin A-B'!S21,'Speed Bin A-B'!S125,'Speed Bin A-B'!S229,'Speed Bin A-B'!S333,'Speed Bin A-B'!S437,'Speed Bin A-B'!S541,'Speed Bin A-B'!S645,'Speed Bin A-B'!S749,'Speed Bin A-B'!S853,'Speed Bin A-B'!S957,'Speed Bin A-B'!S1061,'Speed Bin A-B'!S1165,'Speed Bin A-B'!S1269,'Speed Bin A-B'!S1373,'Speed Bin A-B'!S1477,'Speed Bin A-B'!S1581,'Speed Bin A-B'!S1685,'Speed Bin A-B'!S1789,'Speed Bin A-B'!S1893,'Speed Bin A-B'!S1997,'Speed Bin A-B'!S2101,'Speed Bin A-B'!S2205,'Speed Bin A-B'!S2309,'Speed Bin A-B'!S2413,'Speed Bin A-B'!S2517,'Speed Bin A-B'!S2621,'Speed Bin A-B'!S2725,'Speed Bin A-B'!S2829)</f>
        <v>0</v>
      </c>
      <c r="T118" s="273">
        <f>SUM('Speed Bin A-B'!T21,'Speed Bin A-B'!T125,'Speed Bin A-B'!T229,'Speed Bin A-B'!T333,'Speed Bin A-B'!T437,'Speed Bin A-B'!T541,'Speed Bin A-B'!T645,'Speed Bin A-B'!T749,'Speed Bin A-B'!T853,'Speed Bin A-B'!T957,'Speed Bin A-B'!T1061,'Speed Bin A-B'!T1165,'Speed Bin A-B'!T1269,'Speed Bin A-B'!T1373,'Speed Bin A-B'!T1477,'Speed Bin A-B'!T1581,'Speed Bin A-B'!T1685,'Speed Bin A-B'!T1789,'Speed Bin A-B'!T1893,'Speed Bin A-B'!T1997,'Speed Bin A-B'!T2101,'Speed Bin A-B'!T2205,'Speed Bin A-B'!T2309,'Speed Bin A-B'!T2413,'Speed Bin A-B'!T2517,'Speed Bin A-B'!T2621,'Speed Bin A-B'!T2725,'Speed Bin A-B'!T2829)</f>
        <v>0</v>
      </c>
      <c r="U118" s="273">
        <f>SUM('Speed Bin A-B'!U21,'Speed Bin A-B'!U125,'Speed Bin A-B'!U229,'Speed Bin A-B'!U333,'Speed Bin A-B'!U437,'Speed Bin A-B'!U541,'Speed Bin A-B'!U645,'Speed Bin A-B'!U749,'Speed Bin A-B'!U853,'Speed Bin A-B'!U957,'Speed Bin A-B'!U1061,'Speed Bin A-B'!U1165,'Speed Bin A-B'!U1269,'Speed Bin A-B'!U1373,'Speed Bin A-B'!U1477,'Speed Bin A-B'!U1581,'Speed Bin A-B'!U1685,'Speed Bin A-B'!U1789,'Speed Bin A-B'!U1893,'Speed Bin A-B'!U1997,'Speed Bin A-B'!U2101,'Speed Bin A-B'!U2205,'Speed Bin A-B'!U2309,'Speed Bin A-B'!U2413,'Speed Bin A-B'!U2517,'Speed Bin A-B'!U2621,'Speed Bin A-B'!U2725,'Speed Bin A-B'!U2829)</f>
        <v>0</v>
      </c>
      <c r="V118"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f>
        <v>22.875</v>
      </c>
      <c r="W118"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f>
        <v>-</v>
      </c>
      <c r="X118" s="267"/>
      <c r="Y118" s="267"/>
      <c r="Z118" s="272">
        <v>0.41666666666666702</v>
      </c>
      <c r="AA118" s="275">
        <f t="shared" ref="AA118" si="53">SUM(C148:C151)</f>
        <v>39</v>
      </c>
      <c r="AB118" s="275">
        <f t="shared" ref="AB118:AR118" si="54">SUM(D148:D151)</f>
        <v>198</v>
      </c>
      <c r="AC118" s="275">
        <f t="shared" si="54"/>
        <v>638</v>
      </c>
      <c r="AD118" s="275">
        <f t="shared" si="54"/>
        <v>387</v>
      </c>
      <c r="AE118" s="275">
        <f t="shared" si="54"/>
        <v>70</v>
      </c>
      <c r="AF118" s="275">
        <f t="shared" si="54"/>
        <v>5</v>
      </c>
      <c r="AG118" s="275">
        <f t="shared" si="54"/>
        <v>2</v>
      </c>
      <c r="AH118" s="275">
        <f t="shared" si="54"/>
        <v>0</v>
      </c>
      <c r="AI118" s="275">
        <f t="shared" si="54"/>
        <v>0</v>
      </c>
      <c r="AJ118" s="275">
        <f t="shared" si="54"/>
        <v>0</v>
      </c>
      <c r="AK118" s="275">
        <f t="shared" si="54"/>
        <v>0</v>
      </c>
      <c r="AL118" s="275">
        <f t="shared" si="54"/>
        <v>1</v>
      </c>
      <c r="AM118" s="275">
        <f t="shared" si="54"/>
        <v>0</v>
      </c>
      <c r="AN118" s="275">
        <f t="shared" si="54"/>
        <v>0</v>
      </c>
      <c r="AO118" s="275">
        <f t="shared" si="54"/>
        <v>0</v>
      </c>
      <c r="AP118" s="275">
        <f t="shared" si="54"/>
        <v>0</v>
      </c>
      <c r="AQ118" s="275">
        <f t="shared" si="54"/>
        <v>0</v>
      </c>
      <c r="AR118" s="275">
        <f t="shared" si="54"/>
        <v>0</v>
      </c>
      <c r="AS118" s="275">
        <f>SUM(U148:U151)</f>
        <v>0</v>
      </c>
      <c r="AT118" s="274">
        <f>IFERROR(AVERAGE(V148:V151),"-")</f>
        <v>19.05098684210526</v>
      </c>
      <c r="AU118" s="274">
        <f>IFERROR(AVERAGE(W148:W151),"-")</f>
        <v>22.230006127450977</v>
      </c>
    </row>
    <row r="119" spans="1:47" x14ac:dyDescent="0.25">
      <c r="A119" s="272">
        <v>0.114583333333333</v>
      </c>
      <c r="B119" s="273">
        <f>SUM('Speed Bin A-B'!B22,'Speed Bin A-B'!B126,'Speed Bin A-B'!B230,'Speed Bin A-B'!B334,'Speed Bin A-B'!B438,'Speed Bin A-B'!B542,'Speed Bin A-B'!B646,'Speed Bin A-B'!B750,'Speed Bin A-B'!B854,'Speed Bin A-B'!B958,'Speed Bin A-B'!B1062,'Speed Bin A-B'!B1166,'Speed Bin A-B'!B1270,'Speed Bin A-B'!B1374,'Speed Bin A-B'!B1478,'Speed Bin A-B'!B1582,'Speed Bin A-B'!B1686,'Speed Bin A-B'!B1790,'Speed Bin A-B'!B1894,'Speed Bin A-B'!B1998,'Speed Bin A-B'!B2102,'Speed Bin A-B'!B2206,'Speed Bin A-B'!B2310,'Speed Bin A-B'!B2414,'Speed Bin A-B'!B2518,'Speed Bin A-B'!B2622,'Speed Bin A-B'!B2726,'Speed Bin A-B'!B2830)</f>
        <v>14</v>
      </c>
      <c r="C119" s="273">
        <f>SUM('Speed Bin A-B'!C22,'Speed Bin A-B'!C126,'Speed Bin A-B'!C230,'Speed Bin A-B'!C334,'Speed Bin A-B'!C438,'Speed Bin A-B'!C542,'Speed Bin A-B'!C646,'Speed Bin A-B'!C750,'Speed Bin A-B'!C854,'Speed Bin A-B'!C958,'Speed Bin A-B'!C1062,'Speed Bin A-B'!C1166,'Speed Bin A-B'!C1270,'Speed Bin A-B'!C1374,'Speed Bin A-B'!C1478,'Speed Bin A-B'!C1582,'Speed Bin A-B'!C1686,'Speed Bin A-B'!C1790,'Speed Bin A-B'!C1894,'Speed Bin A-B'!C1998,'Speed Bin A-B'!C2102,'Speed Bin A-B'!C2206,'Speed Bin A-B'!C2310,'Speed Bin A-B'!C2414,'Speed Bin A-B'!C2518,'Speed Bin A-B'!C2622,'Speed Bin A-B'!C2726,'Speed Bin A-B'!C2830)</f>
        <v>0</v>
      </c>
      <c r="D119" s="273">
        <f>SUM('Speed Bin A-B'!D22,'Speed Bin A-B'!D126,'Speed Bin A-B'!D230,'Speed Bin A-B'!D334,'Speed Bin A-B'!D438,'Speed Bin A-B'!D542,'Speed Bin A-B'!D646,'Speed Bin A-B'!D750,'Speed Bin A-B'!D854,'Speed Bin A-B'!D958,'Speed Bin A-B'!D1062,'Speed Bin A-B'!D1166,'Speed Bin A-B'!D1270,'Speed Bin A-B'!D1374,'Speed Bin A-B'!D1478,'Speed Bin A-B'!D1582,'Speed Bin A-B'!D1686,'Speed Bin A-B'!D1790,'Speed Bin A-B'!D1894,'Speed Bin A-B'!D1998,'Speed Bin A-B'!D2102,'Speed Bin A-B'!D2206,'Speed Bin A-B'!D2310,'Speed Bin A-B'!D2414,'Speed Bin A-B'!D2518,'Speed Bin A-B'!D2622,'Speed Bin A-B'!D2726,'Speed Bin A-B'!D2830)</f>
        <v>2</v>
      </c>
      <c r="E119" s="273">
        <f>SUM('Speed Bin A-B'!E22,'Speed Bin A-B'!E126,'Speed Bin A-B'!E230,'Speed Bin A-B'!E334,'Speed Bin A-B'!E438,'Speed Bin A-B'!E542,'Speed Bin A-B'!E646,'Speed Bin A-B'!E750,'Speed Bin A-B'!E854,'Speed Bin A-B'!E958,'Speed Bin A-B'!E1062,'Speed Bin A-B'!E1166,'Speed Bin A-B'!E1270,'Speed Bin A-B'!E1374,'Speed Bin A-B'!E1478,'Speed Bin A-B'!E1582,'Speed Bin A-B'!E1686,'Speed Bin A-B'!E1790,'Speed Bin A-B'!E1894,'Speed Bin A-B'!E1998,'Speed Bin A-B'!E2102,'Speed Bin A-B'!E2206,'Speed Bin A-B'!E2310,'Speed Bin A-B'!E2414,'Speed Bin A-B'!E2518,'Speed Bin A-B'!E2622,'Speed Bin A-B'!E2726,'Speed Bin A-B'!E2830)</f>
        <v>5</v>
      </c>
      <c r="F119" s="273">
        <f>SUM('Speed Bin A-B'!F22,'Speed Bin A-B'!F126,'Speed Bin A-B'!F230,'Speed Bin A-B'!F334,'Speed Bin A-B'!F438,'Speed Bin A-B'!F542,'Speed Bin A-B'!F646,'Speed Bin A-B'!F750,'Speed Bin A-B'!F854,'Speed Bin A-B'!F958,'Speed Bin A-B'!F1062,'Speed Bin A-B'!F1166,'Speed Bin A-B'!F1270,'Speed Bin A-B'!F1374,'Speed Bin A-B'!F1478,'Speed Bin A-B'!F1582,'Speed Bin A-B'!F1686,'Speed Bin A-B'!F1790,'Speed Bin A-B'!F1894,'Speed Bin A-B'!F1998,'Speed Bin A-B'!F2102,'Speed Bin A-B'!F2206,'Speed Bin A-B'!F2310,'Speed Bin A-B'!F2414,'Speed Bin A-B'!F2518,'Speed Bin A-B'!F2622,'Speed Bin A-B'!F2726,'Speed Bin A-B'!F2830)</f>
        <v>4</v>
      </c>
      <c r="G119" s="273">
        <f>SUM('Speed Bin A-B'!G22,'Speed Bin A-B'!G126,'Speed Bin A-B'!G230,'Speed Bin A-B'!G334,'Speed Bin A-B'!G438,'Speed Bin A-B'!G542,'Speed Bin A-B'!G646,'Speed Bin A-B'!G750,'Speed Bin A-B'!G854,'Speed Bin A-B'!G958,'Speed Bin A-B'!G1062,'Speed Bin A-B'!G1166,'Speed Bin A-B'!G1270,'Speed Bin A-B'!G1374,'Speed Bin A-B'!G1478,'Speed Bin A-B'!G1582,'Speed Bin A-B'!G1686,'Speed Bin A-B'!G1790,'Speed Bin A-B'!G1894,'Speed Bin A-B'!G1998,'Speed Bin A-B'!G2102,'Speed Bin A-B'!G2206,'Speed Bin A-B'!G2310,'Speed Bin A-B'!G2414,'Speed Bin A-B'!G2518,'Speed Bin A-B'!G2622,'Speed Bin A-B'!G2726,'Speed Bin A-B'!G2830)</f>
        <v>3</v>
      </c>
      <c r="H119" s="273">
        <f>SUM('Speed Bin A-B'!H22,'Speed Bin A-B'!H126,'Speed Bin A-B'!H230,'Speed Bin A-B'!H334,'Speed Bin A-B'!H438,'Speed Bin A-B'!H542,'Speed Bin A-B'!H646,'Speed Bin A-B'!H750,'Speed Bin A-B'!H854,'Speed Bin A-B'!H958,'Speed Bin A-B'!H1062,'Speed Bin A-B'!H1166,'Speed Bin A-B'!H1270,'Speed Bin A-B'!H1374,'Speed Bin A-B'!H1478,'Speed Bin A-B'!H1582,'Speed Bin A-B'!H1686,'Speed Bin A-B'!H1790,'Speed Bin A-B'!H1894,'Speed Bin A-B'!H1998,'Speed Bin A-B'!H2102,'Speed Bin A-B'!H2206,'Speed Bin A-B'!H2310,'Speed Bin A-B'!H2414,'Speed Bin A-B'!H2518,'Speed Bin A-B'!H2622,'Speed Bin A-B'!H2726,'Speed Bin A-B'!H2830)</f>
        <v>0</v>
      </c>
      <c r="I119" s="273">
        <f>SUM('Speed Bin A-B'!I22,'Speed Bin A-B'!I126,'Speed Bin A-B'!I230,'Speed Bin A-B'!I334,'Speed Bin A-B'!I438,'Speed Bin A-B'!I542,'Speed Bin A-B'!I646,'Speed Bin A-B'!I750,'Speed Bin A-B'!I854,'Speed Bin A-B'!I958,'Speed Bin A-B'!I1062,'Speed Bin A-B'!I1166,'Speed Bin A-B'!I1270,'Speed Bin A-B'!I1374,'Speed Bin A-B'!I1478,'Speed Bin A-B'!I1582,'Speed Bin A-B'!I1686,'Speed Bin A-B'!I1790,'Speed Bin A-B'!I1894,'Speed Bin A-B'!I1998,'Speed Bin A-B'!I2102,'Speed Bin A-B'!I2206,'Speed Bin A-B'!I2310,'Speed Bin A-B'!I2414,'Speed Bin A-B'!I2518,'Speed Bin A-B'!I2622,'Speed Bin A-B'!I2726,'Speed Bin A-B'!I2830)</f>
        <v>0</v>
      </c>
      <c r="J119" s="273">
        <f>SUM('Speed Bin A-B'!J22,'Speed Bin A-B'!J126,'Speed Bin A-B'!J230,'Speed Bin A-B'!J334,'Speed Bin A-B'!J438,'Speed Bin A-B'!J542,'Speed Bin A-B'!J646,'Speed Bin A-B'!J750,'Speed Bin A-B'!J854,'Speed Bin A-B'!J958,'Speed Bin A-B'!J1062,'Speed Bin A-B'!J1166,'Speed Bin A-B'!J1270,'Speed Bin A-B'!J1374,'Speed Bin A-B'!J1478,'Speed Bin A-B'!J1582,'Speed Bin A-B'!J1686,'Speed Bin A-B'!J1790,'Speed Bin A-B'!J1894,'Speed Bin A-B'!J1998,'Speed Bin A-B'!J2102,'Speed Bin A-B'!J2206,'Speed Bin A-B'!J2310,'Speed Bin A-B'!J2414,'Speed Bin A-B'!J2518,'Speed Bin A-B'!J2622,'Speed Bin A-B'!J2726,'Speed Bin A-B'!J2830)</f>
        <v>0</v>
      </c>
      <c r="K119" s="273">
        <f>SUM('Speed Bin A-B'!K22,'Speed Bin A-B'!K126,'Speed Bin A-B'!K230,'Speed Bin A-B'!K334,'Speed Bin A-B'!K438,'Speed Bin A-B'!K542,'Speed Bin A-B'!K646,'Speed Bin A-B'!K750,'Speed Bin A-B'!K854,'Speed Bin A-B'!K958,'Speed Bin A-B'!K1062,'Speed Bin A-B'!K1166,'Speed Bin A-B'!K1270,'Speed Bin A-B'!K1374,'Speed Bin A-B'!K1478,'Speed Bin A-B'!K1582,'Speed Bin A-B'!K1686,'Speed Bin A-B'!K1790,'Speed Bin A-B'!K1894,'Speed Bin A-B'!K1998,'Speed Bin A-B'!K2102,'Speed Bin A-B'!K2206,'Speed Bin A-B'!K2310,'Speed Bin A-B'!K2414,'Speed Bin A-B'!K2518,'Speed Bin A-B'!K2622,'Speed Bin A-B'!K2726,'Speed Bin A-B'!K2830)</f>
        <v>0</v>
      </c>
      <c r="L119" s="273">
        <f>SUM('Speed Bin A-B'!L22,'Speed Bin A-B'!L126,'Speed Bin A-B'!L230,'Speed Bin A-B'!L334,'Speed Bin A-B'!L438,'Speed Bin A-B'!L542,'Speed Bin A-B'!L646,'Speed Bin A-B'!L750,'Speed Bin A-B'!L854,'Speed Bin A-B'!L958,'Speed Bin A-B'!L1062,'Speed Bin A-B'!L1166,'Speed Bin A-B'!L1270,'Speed Bin A-B'!L1374,'Speed Bin A-B'!L1478,'Speed Bin A-B'!L1582,'Speed Bin A-B'!L1686,'Speed Bin A-B'!L1790,'Speed Bin A-B'!L1894,'Speed Bin A-B'!L1998,'Speed Bin A-B'!L2102,'Speed Bin A-B'!L2206,'Speed Bin A-B'!L2310,'Speed Bin A-B'!L2414,'Speed Bin A-B'!L2518,'Speed Bin A-B'!L2622,'Speed Bin A-B'!L2726,'Speed Bin A-B'!L2830)</f>
        <v>0</v>
      </c>
      <c r="M119" s="273">
        <f>SUM('Speed Bin A-B'!M22,'Speed Bin A-B'!M126,'Speed Bin A-B'!M230,'Speed Bin A-B'!M334,'Speed Bin A-B'!M438,'Speed Bin A-B'!M542,'Speed Bin A-B'!M646,'Speed Bin A-B'!M750,'Speed Bin A-B'!M854,'Speed Bin A-B'!M958,'Speed Bin A-B'!M1062,'Speed Bin A-B'!M1166,'Speed Bin A-B'!M1270,'Speed Bin A-B'!M1374,'Speed Bin A-B'!M1478,'Speed Bin A-B'!M1582,'Speed Bin A-B'!M1686,'Speed Bin A-B'!M1790,'Speed Bin A-B'!M1894,'Speed Bin A-B'!M1998,'Speed Bin A-B'!M2102,'Speed Bin A-B'!M2206,'Speed Bin A-B'!M2310,'Speed Bin A-B'!M2414,'Speed Bin A-B'!M2518,'Speed Bin A-B'!M2622,'Speed Bin A-B'!M2726,'Speed Bin A-B'!M2830)</f>
        <v>0</v>
      </c>
      <c r="N119" s="273">
        <f>SUM('Speed Bin A-B'!N22,'Speed Bin A-B'!N126,'Speed Bin A-B'!N230,'Speed Bin A-B'!N334,'Speed Bin A-B'!N438,'Speed Bin A-B'!N542,'Speed Bin A-B'!N646,'Speed Bin A-B'!N750,'Speed Bin A-B'!N854,'Speed Bin A-B'!N958,'Speed Bin A-B'!N1062,'Speed Bin A-B'!N1166,'Speed Bin A-B'!N1270,'Speed Bin A-B'!N1374,'Speed Bin A-B'!N1478,'Speed Bin A-B'!N1582,'Speed Bin A-B'!N1686,'Speed Bin A-B'!N1790,'Speed Bin A-B'!N1894,'Speed Bin A-B'!N1998,'Speed Bin A-B'!N2102,'Speed Bin A-B'!N2206,'Speed Bin A-B'!N2310,'Speed Bin A-B'!N2414,'Speed Bin A-B'!N2518,'Speed Bin A-B'!N2622,'Speed Bin A-B'!N2726,'Speed Bin A-B'!N2830)</f>
        <v>0</v>
      </c>
      <c r="O119" s="273">
        <f>SUM('Speed Bin A-B'!O22,'Speed Bin A-B'!O126,'Speed Bin A-B'!O230,'Speed Bin A-B'!O334,'Speed Bin A-B'!O438,'Speed Bin A-B'!O542,'Speed Bin A-B'!O646,'Speed Bin A-B'!O750,'Speed Bin A-B'!O854,'Speed Bin A-B'!O958,'Speed Bin A-B'!O1062,'Speed Bin A-B'!O1166,'Speed Bin A-B'!O1270,'Speed Bin A-B'!O1374,'Speed Bin A-B'!O1478,'Speed Bin A-B'!O1582,'Speed Bin A-B'!O1686,'Speed Bin A-B'!O1790,'Speed Bin A-B'!O1894,'Speed Bin A-B'!O1998,'Speed Bin A-B'!O2102,'Speed Bin A-B'!O2206,'Speed Bin A-B'!O2310,'Speed Bin A-B'!O2414,'Speed Bin A-B'!O2518,'Speed Bin A-B'!O2622,'Speed Bin A-B'!O2726,'Speed Bin A-B'!O2830)</f>
        <v>0</v>
      </c>
      <c r="P119" s="273">
        <f>SUM('Speed Bin A-B'!P22,'Speed Bin A-B'!P126,'Speed Bin A-B'!P230,'Speed Bin A-B'!P334,'Speed Bin A-B'!P438,'Speed Bin A-B'!P542,'Speed Bin A-B'!P646,'Speed Bin A-B'!P750,'Speed Bin A-B'!P854,'Speed Bin A-B'!P958,'Speed Bin A-B'!P1062,'Speed Bin A-B'!P1166,'Speed Bin A-B'!P1270,'Speed Bin A-B'!P1374,'Speed Bin A-B'!P1478,'Speed Bin A-B'!P1582,'Speed Bin A-B'!P1686,'Speed Bin A-B'!P1790,'Speed Bin A-B'!P1894,'Speed Bin A-B'!P1998,'Speed Bin A-B'!P2102,'Speed Bin A-B'!P2206,'Speed Bin A-B'!P2310,'Speed Bin A-B'!P2414,'Speed Bin A-B'!P2518,'Speed Bin A-B'!P2622,'Speed Bin A-B'!P2726,'Speed Bin A-B'!P2830)</f>
        <v>0</v>
      </c>
      <c r="Q119" s="273">
        <f>SUM('Speed Bin A-B'!Q22,'Speed Bin A-B'!Q126,'Speed Bin A-B'!Q230,'Speed Bin A-B'!Q334,'Speed Bin A-B'!Q438,'Speed Bin A-B'!Q542,'Speed Bin A-B'!Q646,'Speed Bin A-B'!Q750,'Speed Bin A-B'!Q854,'Speed Bin A-B'!Q958,'Speed Bin A-B'!Q1062,'Speed Bin A-B'!Q1166,'Speed Bin A-B'!Q1270,'Speed Bin A-B'!Q1374,'Speed Bin A-B'!Q1478,'Speed Bin A-B'!Q1582,'Speed Bin A-B'!Q1686,'Speed Bin A-B'!Q1790,'Speed Bin A-B'!Q1894,'Speed Bin A-B'!Q1998,'Speed Bin A-B'!Q2102,'Speed Bin A-B'!Q2206,'Speed Bin A-B'!Q2310,'Speed Bin A-B'!Q2414,'Speed Bin A-B'!Q2518,'Speed Bin A-B'!Q2622,'Speed Bin A-B'!Q2726,'Speed Bin A-B'!Q2830)</f>
        <v>0</v>
      </c>
      <c r="R119" s="273">
        <f>SUM('Speed Bin A-B'!R22,'Speed Bin A-B'!R126,'Speed Bin A-B'!R230,'Speed Bin A-B'!R334,'Speed Bin A-B'!R438,'Speed Bin A-B'!R542,'Speed Bin A-B'!R646,'Speed Bin A-B'!R750,'Speed Bin A-B'!R854,'Speed Bin A-B'!R958,'Speed Bin A-B'!R1062,'Speed Bin A-B'!R1166,'Speed Bin A-B'!R1270,'Speed Bin A-B'!R1374,'Speed Bin A-B'!R1478,'Speed Bin A-B'!R1582,'Speed Bin A-B'!R1686,'Speed Bin A-B'!R1790,'Speed Bin A-B'!R1894,'Speed Bin A-B'!R1998,'Speed Bin A-B'!R2102,'Speed Bin A-B'!R2206,'Speed Bin A-B'!R2310,'Speed Bin A-B'!R2414,'Speed Bin A-B'!R2518,'Speed Bin A-B'!R2622,'Speed Bin A-B'!R2726,'Speed Bin A-B'!R2830)</f>
        <v>0</v>
      </c>
      <c r="S119" s="273">
        <f>SUM('Speed Bin A-B'!S22,'Speed Bin A-B'!S126,'Speed Bin A-B'!S230,'Speed Bin A-B'!S334,'Speed Bin A-B'!S438,'Speed Bin A-B'!S542,'Speed Bin A-B'!S646,'Speed Bin A-B'!S750,'Speed Bin A-B'!S854,'Speed Bin A-B'!S958,'Speed Bin A-B'!S1062,'Speed Bin A-B'!S1166,'Speed Bin A-B'!S1270,'Speed Bin A-B'!S1374,'Speed Bin A-B'!S1478,'Speed Bin A-B'!S1582,'Speed Bin A-B'!S1686,'Speed Bin A-B'!S1790,'Speed Bin A-B'!S1894,'Speed Bin A-B'!S1998,'Speed Bin A-B'!S2102,'Speed Bin A-B'!S2206,'Speed Bin A-B'!S2310,'Speed Bin A-B'!S2414,'Speed Bin A-B'!S2518,'Speed Bin A-B'!S2622,'Speed Bin A-B'!S2726,'Speed Bin A-B'!S2830)</f>
        <v>0</v>
      </c>
      <c r="T119" s="273">
        <f>SUM('Speed Bin A-B'!T22,'Speed Bin A-B'!T126,'Speed Bin A-B'!T230,'Speed Bin A-B'!T334,'Speed Bin A-B'!T438,'Speed Bin A-B'!T542,'Speed Bin A-B'!T646,'Speed Bin A-B'!T750,'Speed Bin A-B'!T854,'Speed Bin A-B'!T958,'Speed Bin A-B'!T1062,'Speed Bin A-B'!T1166,'Speed Bin A-B'!T1270,'Speed Bin A-B'!T1374,'Speed Bin A-B'!T1478,'Speed Bin A-B'!T1582,'Speed Bin A-B'!T1686,'Speed Bin A-B'!T1790,'Speed Bin A-B'!T1894,'Speed Bin A-B'!T1998,'Speed Bin A-B'!T2102,'Speed Bin A-B'!T2206,'Speed Bin A-B'!T2310,'Speed Bin A-B'!T2414,'Speed Bin A-B'!T2518,'Speed Bin A-B'!T2622,'Speed Bin A-B'!T2726,'Speed Bin A-B'!T2830)</f>
        <v>0</v>
      </c>
      <c r="U119" s="273">
        <f>SUM('Speed Bin A-B'!U22,'Speed Bin A-B'!U126,'Speed Bin A-B'!U230,'Speed Bin A-B'!U334,'Speed Bin A-B'!U438,'Speed Bin A-B'!U542,'Speed Bin A-B'!U646,'Speed Bin A-B'!U750,'Speed Bin A-B'!U854,'Speed Bin A-B'!U958,'Speed Bin A-B'!U1062,'Speed Bin A-B'!U1166,'Speed Bin A-B'!U1270,'Speed Bin A-B'!U1374,'Speed Bin A-B'!U1478,'Speed Bin A-B'!U1582,'Speed Bin A-B'!U1686,'Speed Bin A-B'!U1790,'Speed Bin A-B'!U1894,'Speed Bin A-B'!U1998,'Speed Bin A-B'!U2102,'Speed Bin A-B'!U2206,'Speed Bin A-B'!U2310,'Speed Bin A-B'!U2414,'Speed Bin A-B'!U2518,'Speed Bin A-B'!U2622,'Speed Bin A-B'!U2726,'Speed Bin A-B'!U2830)</f>
        <v>0</v>
      </c>
      <c r="V119"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f>
        <v>21.711111111111116</v>
      </c>
      <c r="W119"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f>
        <v>-</v>
      </c>
      <c r="X119" s="267"/>
      <c r="Y119" s="267"/>
      <c r="Z119" s="272">
        <v>0.45833333333333298</v>
      </c>
      <c r="AA119" s="275">
        <f t="shared" ref="AA119" si="55">SUM(C152:C155)</f>
        <v>33</v>
      </c>
      <c r="AB119" s="275">
        <f t="shared" ref="AB119:AR119" si="56">SUM(D152:D155)</f>
        <v>173</v>
      </c>
      <c r="AC119" s="275">
        <f t="shared" si="56"/>
        <v>679</v>
      </c>
      <c r="AD119" s="275">
        <f t="shared" si="56"/>
        <v>445</v>
      </c>
      <c r="AE119" s="275">
        <f t="shared" si="56"/>
        <v>80</v>
      </c>
      <c r="AF119" s="275">
        <f t="shared" si="56"/>
        <v>6</v>
      </c>
      <c r="AG119" s="275">
        <f t="shared" si="56"/>
        <v>0</v>
      </c>
      <c r="AH119" s="275">
        <f t="shared" si="56"/>
        <v>0</v>
      </c>
      <c r="AI119" s="275">
        <f t="shared" si="56"/>
        <v>0</v>
      </c>
      <c r="AJ119" s="275">
        <f t="shared" si="56"/>
        <v>0</v>
      </c>
      <c r="AK119" s="275">
        <f t="shared" si="56"/>
        <v>0</v>
      </c>
      <c r="AL119" s="275">
        <f t="shared" si="56"/>
        <v>0</v>
      </c>
      <c r="AM119" s="275">
        <f t="shared" si="56"/>
        <v>0</v>
      </c>
      <c r="AN119" s="275">
        <f t="shared" si="56"/>
        <v>0</v>
      </c>
      <c r="AO119" s="275">
        <f t="shared" si="56"/>
        <v>0</v>
      </c>
      <c r="AP119" s="275">
        <f t="shared" si="56"/>
        <v>1</v>
      </c>
      <c r="AQ119" s="275">
        <f t="shared" si="56"/>
        <v>0</v>
      </c>
      <c r="AR119" s="275">
        <f t="shared" si="56"/>
        <v>4</v>
      </c>
      <c r="AS119" s="275">
        <f>SUM(U152:U155)</f>
        <v>0</v>
      </c>
      <c r="AT119" s="274">
        <f>IFERROR(AVERAGE(V152:V155),"-")</f>
        <v>19.273684210526312</v>
      </c>
      <c r="AU119" s="274">
        <f>IFERROR(AVERAGE(W152:W155),"-")</f>
        <v>23.676856617647054</v>
      </c>
    </row>
    <row r="120" spans="1:47" x14ac:dyDescent="0.25">
      <c r="A120" s="272">
        <v>0.125</v>
      </c>
      <c r="B120" s="273">
        <f>SUM('Speed Bin A-B'!B23,'Speed Bin A-B'!B127,'Speed Bin A-B'!B231,'Speed Bin A-B'!B335,'Speed Bin A-B'!B439,'Speed Bin A-B'!B543,'Speed Bin A-B'!B647,'Speed Bin A-B'!B751,'Speed Bin A-B'!B855,'Speed Bin A-B'!B959,'Speed Bin A-B'!B1063,'Speed Bin A-B'!B1167,'Speed Bin A-B'!B1271,'Speed Bin A-B'!B1375,'Speed Bin A-B'!B1479,'Speed Bin A-B'!B1583,'Speed Bin A-B'!B1687,'Speed Bin A-B'!B1791,'Speed Bin A-B'!B1895,'Speed Bin A-B'!B1999,'Speed Bin A-B'!B2103,'Speed Bin A-B'!B2207,'Speed Bin A-B'!B2311,'Speed Bin A-B'!B2415,'Speed Bin A-B'!B2519,'Speed Bin A-B'!B2623,'Speed Bin A-B'!B2727,'Speed Bin A-B'!B2831)</f>
        <v>13</v>
      </c>
      <c r="C120" s="273">
        <f>SUM('Speed Bin A-B'!C23,'Speed Bin A-B'!C127,'Speed Bin A-B'!C231,'Speed Bin A-B'!C335,'Speed Bin A-B'!C439,'Speed Bin A-B'!C543,'Speed Bin A-B'!C647,'Speed Bin A-B'!C751,'Speed Bin A-B'!C855,'Speed Bin A-B'!C959,'Speed Bin A-B'!C1063,'Speed Bin A-B'!C1167,'Speed Bin A-B'!C1271,'Speed Bin A-B'!C1375,'Speed Bin A-B'!C1479,'Speed Bin A-B'!C1583,'Speed Bin A-B'!C1687,'Speed Bin A-B'!C1791,'Speed Bin A-B'!C1895,'Speed Bin A-B'!C1999,'Speed Bin A-B'!C2103,'Speed Bin A-B'!C2207,'Speed Bin A-B'!C2311,'Speed Bin A-B'!C2415,'Speed Bin A-B'!C2519,'Speed Bin A-B'!C2623,'Speed Bin A-B'!C2727,'Speed Bin A-B'!C2831)</f>
        <v>0</v>
      </c>
      <c r="D120" s="273">
        <f>SUM('Speed Bin A-B'!D23,'Speed Bin A-B'!D127,'Speed Bin A-B'!D231,'Speed Bin A-B'!D335,'Speed Bin A-B'!D439,'Speed Bin A-B'!D543,'Speed Bin A-B'!D647,'Speed Bin A-B'!D751,'Speed Bin A-B'!D855,'Speed Bin A-B'!D959,'Speed Bin A-B'!D1063,'Speed Bin A-B'!D1167,'Speed Bin A-B'!D1271,'Speed Bin A-B'!D1375,'Speed Bin A-B'!D1479,'Speed Bin A-B'!D1583,'Speed Bin A-B'!D1687,'Speed Bin A-B'!D1791,'Speed Bin A-B'!D1895,'Speed Bin A-B'!D1999,'Speed Bin A-B'!D2103,'Speed Bin A-B'!D2207,'Speed Bin A-B'!D2311,'Speed Bin A-B'!D2415,'Speed Bin A-B'!D2519,'Speed Bin A-B'!D2623,'Speed Bin A-B'!D2727,'Speed Bin A-B'!D2831)</f>
        <v>4</v>
      </c>
      <c r="E120" s="273">
        <f>SUM('Speed Bin A-B'!E23,'Speed Bin A-B'!E127,'Speed Bin A-B'!E231,'Speed Bin A-B'!E335,'Speed Bin A-B'!E439,'Speed Bin A-B'!E543,'Speed Bin A-B'!E647,'Speed Bin A-B'!E751,'Speed Bin A-B'!E855,'Speed Bin A-B'!E959,'Speed Bin A-B'!E1063,'Speed Bin A-B'!E1167,'Speed Bin A-B'!E1271,'Speed Bin A-B'!E1375,'Speed Bin A-B'!E1479,'Speed Bin A-B'!E1583,'Speed Bin A-B'!E1687,'Speed Bin A-B'!E1791,'Speed Bin A-B'!E1895,'Speed Bin A-B'!E1999,'Speed Bin A-B'!E2103,'Speed Bin A-B'!E2207,'Speed Bin A-B'!E2311,'Speed Bin A-B'!E2415,'Speed Bin A-B'!E2519,'Speed Bin A-B'!E2623,'Speed Bin A-B'!E2727,'Speed Bin A-B'!E2831)</f>
        <v>3</v>
      </c>
      <c r="F120" s="273">
        <f>SUM('Speed Bin A-B'!F23,'Speed Bin A-B'!F127,'Speed Bin A-B'!F231,'Speed Bin A-B'!F335,'Speed Bin A-B'!F439,'Speed Bin A-B'!F543,'Speed Bin A-B'!F647,'Speed Bin A-B'!F751,'Speed Bin A-B'!F855,'Speed Bin A-B'!F959,'Speed Bin A-B'!F1063,'Speed Bin A-B'!F1167,'Speed Bin A-B'!F1271,'Speed Bin A-B'!F1375,'Speed Bin A-B'!F1479,'Speed Bin A-B'!F1583,'Speed Bin A-B'!F1687,'Speed Bin A-B'!F1791,'Speed Bin A-B'!F1895,'Speed Bin A-B'!F1999,'Speed Bin A-B'!F2103,'Speed Bin A-B'!F2207,'Speed Bin A-B'!F2311,'Speed Bin A-B'!F2415,'Speed Bin A-B'!F2519,'Speed Bin A-B'!F2623,'Speed Bin A-B'!F2727,'Speed Bin A-B'!F2831)</f>
        <v>5</v>
      </c>
      <c r="G120" s="273">
        <f>SUM('Speed Bin A-B'!G23,'Speed Bin A-B'!G127,'Speed Bin A-B'!G231,'Speed Bin A-B'!G335,'Speed Bin A-B'!G439,'Speed Bin A-B'!G543,'Speed Bin A-B'!G647,'Speed Bin A-B'!G751,'Speed Bin A-B'!G855,'Speed Bin A-B'!G959,'Speed Bin A-B'!G1063,'Speed Bin A-B'!G1167,'Speed Bin A-B'!G1271,'Speed Bin A-B'!G1375,'Speed Bin A-B'!G1479,'Speed Bin A-B'!G1583,'Speed Bin A-B'!G1687,'Speed Bin A-B'!G1791,'Speed Bin A-B'!G1895,'Speed Bin A-B'!G1999,'Speed Bin A-B'!G2103,'Speed Bin A-B'!G2207,'Speed Bin A-B'!G2311,'Speed Bin A-B'!G2415,'Speed Bin A-B'!G2519,'Speed Bin A-B'!G2623,'Speed Bin A-B'!G2727,'Speed Bin A-B'!G2831)</f>
        <v>0</v>
      </c>
      <c r="H120" s="273">
        <f>SUM('Speed Bin A-B'!H23,'Speed Bin A-B'!H127,'Speed Bin A-B'!H231,'Speed Bin A-B'!H335,'Speed Bin A-B'!H439,'Speed Bin A-B'!H543,'Speed Bin A-B'!H647,'Speed Bin A-B'!H751,'Speed Bin A-B'!H855,'Speed Bin A-B'!H959,'Speed Bin A-B'!H1063,'Speed Bin A-B'!H1167,'Speed Bin A-B'!H1271,'Speed Bin A-B'!H1375,'Speed Bin A-B'!H1479,'Speed Bin A-B'!H1583,'Speed Bin A-B'!H1687,'Speed Bin A-B'!H1791,'Speed Bin A-B'!H1895,'Speed Bin A-B'!H1999,'Speed Bin A-B'!H2103,'Speed Bin A-B'!H2207,'Speed Bin A-B'!H2311,'Speed Bin A-B'!H2415,'Speed Bin A-B'!H2519,'Speed Bin A-B'!H2623,'Speed Bin A-B'!H2727,'Speed Bin A-B'!H2831)</f>
        <v>1</v>
      </c>
      <c r="I120" s="273">
        <f>SUM('Speed Bin A-B'!I23,'Speed Bin A-B'!I127,'Speed Bin A-B'!I231,'Speed Bin A-B'!I335,'Speed Bin A-B'!I439,'Speed Bin A-B'!I543,'Speed Bin A-B'!I647,'Speed Bin A-B'!I751,'Speed Bin A-B'!I855,'Speed Bin A-B'!I959,'Speed Bin A-B'!I1063,'Speed Bin A-B'!I1167,'Speed Bin A-B'!I1271,'Speed Bin A-B'!I1375,'Speed Bin A-B'!I1479,'Speed Bin A-B'!I1583,'Speed Bin A-B'!I1687,'Speed Bin A-B'!I1791,'Speed Bin A-B'!I1895,'Speed Bin A-B'!I1999,'Speed Bin A-B'!I2103,'Speed Bin A-B'!I2207,'Speed Bin A-B'!I2311,'Speed Bin A-B'!I2415,'Speed Bin A-B'!I2519,'Speed Bin A-B'!I2623,'Speed Bin A-B'!I2727,'Speed Bin A-B'!I2831)</f>
        <v>0</v>
      </c>
      <c r="J120" s="273">
        <f>SUM('Speed Bin A-B'!J23,'Speed Bin A-B'!J127,'Speed Bin A-B'!J231,'Speed Bin A-B'!J335,'Speed Bin A-B'!J439,'Speed Bin A-B'!J543,'Speed Bin A-B'!J647,'Speed Bin A-B'!J751,'Speed Bin A-B'!J855,'Speed Bin A-B'!J959,'Speed Bin A-B'!J1063,'Speed Bin A-B'!J1167,'Speed Bin A-B'!J1271,'Speed Bin A-B'!J1375,'Speed Bin A-B'!J1479,'Speed Bin A-B'!J1583,'Speed Bin A-B'!J1687,'Speed Bin A-B'!J1791,'Speed Bin A-B'!J1895,'Speed Bin A-B'!J1999,'Speed Bin A-B'!J2103,'Speed Bin A-B'!J2207,'Speed Bin A-B'!J2311,'Speed Bin A-B'!J2415,'Speed Bin A-B'!J2519,'Speed Bin A-B'!J2623,'Speed Bin A-B'!J2727,'Speed Bin A-B'!J2831)</f>
        <v>0</v>
      </c>
      <c r="K120" s="273">
        <f>SUM('Speed Bin A-B'!K23,'Speed Bin A-B'!K127,'Speed Bin A-B'!K231,'Speed Bin A-B'!K335,'Speed Bin A-B'!K439,'Speed Bin A-B'!K543,'Speed Bin A-B'!K647,'Speed Bin A-B'!K751,'Speed Bin A-B'!K855,'Speed Bin A-B'!K959,'Speed Bin A-B'!K1063,'Speed Bin A-B'!K1167,'Speed Bin A-B'!K1271,'Speed Bin A-B'!K1375,'Speed Bin A-B'!K1479,'Speed Bin A-B'!K1583,'Speed Bin A-B'!K1687,'Speed Bin A-B'!K1791,'Speed Bin A-B'!K1895,'Speed Bin A-B'!K1999,'Speed Bin A-B'!K2103,'Speed Bin A-B'!K2207,'Speed Bin A-B'!K2311,'Speed Bin A-B'!K2415,'Speed Bin A-B'!K2519,'Speed Bin A-B'!K2623,'Speed Bin A-B'!K2727,'Speed Bin A-B'!K2831)</f>
        <v>0</v>
      </c>
      <c r="L120" s="273">
        <f>SUM('Speed Bin A-B'!L23,'Speed Bin A-B'!L127,'Speed Bin A-B'!L231,'Speed Bin A-B'!L335,'Speed Bin A-B'!L439,'Speed Bin A-B'!L543,'Speed Bin A-B'!L647,'Speed Bin A-B'!L751,'Speed Bin A-B'!L855,'Speed Bin A-B'!L959,'Speed Bin A-B'!L1063,'Speed Bin A-B'!L1167,'Speed Bin A-B'!L1271,'Speed Bin A-B'!L1375,'Speed Bin A-B'!L1479,'Speed Bin A-B'!L1583,'Speed Bin A-B'!L1687,'Speed Bin A-B'!L1791,'Speed Bin A-B'!L1895,'Speed Bin A-B'!L1999,'Speed Bin A-B'!L2103,'Speed Bin A-B'!L2207,'Speed Bin A-B'!L2311,'Speed Bin A-B'!L2415,'Speed Bin A-B'!L2519,'Speed Bin A-B'!L2623,'Speed Bin A-B'!L2727,'Speed Bin A-B'!L2831)</f>
        <v>0</v>
      </c>
      <c r="M120" s="273">
        <f>SUM('Speed Bin A-B'!M23,'Speed Bin A-B'!M127,'Speed Bin A-B'!M231,'Speed Bin A-B'!M335,'Speed Bin A-B'!M439,'Speed Bin A-B'!M543,'Speed Bin A-B'!M647,'Speed Bin A-B'!M751,'Speed Bin A-B'!M855,'Speed Bin A-B'!M959,'Speed Bin A-B'!M1063,'Speed Bin A-B'!M1167,'Speed Bin A-B'!M1271,'Speed Bin A-B'!M1375,'Speed Bin A-B'!M1479,'Speed Bin A-B'!M1583,'Speed Bin A-B'!M1687,'Speed Bin A-B'!M1791,'Speed Bin A-B'!M1895,'Speed Bin A-B'!M1999,'Speed Bin A-B'!M2103,'Speed Bin A-B'!M2207,'Speed Bin A-B'!M2311,'Speed Bin A-B'!M2415,'Speed Bin A-B'!M2519,'Speed Bin A-B'!M2623,'Speed Bin A-B'!M2727,'Speed Bin A-B'!M2831)</f>
        <v>0</v>
      </c>
      <c r="N120" s="273">
        <f>SUM('Speed Bin A-B'!N23,'Speed Bin A-B'!N127,'Speed Bin A-B'!N231,'Speed Bin A-B'!N335,'Speed Bin A-B'!N439,'Speed Bin A-B'!N543,'Speed Bin A-B'!N647,'Speed Bin A-B'!N751,'Speed Bin A-B'!N855,'Speed Bin A-B'!N959,'Speed Bin A-B'!N1063,'Speed Bin A-B'!N1167,'Speed Bin A-B'!N1271,'Speed Bin A-B'!N1375,'Speed Bin A-B'!N1479,'Speed Bin A-B'!N1583,'Speed Bin A-B'!N1687,'Speed Bin A-B'!N1791,'Speed Bin A-B'!N1895,'Speed Bin A-B'!N1999,'Speed Bin A-B'!N2103,'Speed Bin A-B'!N2207,'Speed Bin A-B'!N2311,'Speed Bin A-B'!N2415,'Speed Bin A-B'!N2519,'Speed Bin A-B'!N2623,'Speed Bin A-B'!N2727,'Speed Bin A-B'!N2831)</f>
        <v>0</v>
      </c>
      <c r="O120" s="273">
        <f>SUM('Speed Bin A-B'!O23,'Speed Bin A-B'!O127,'Speed Bin A-B'!O231,'Speed Bin A-B'!O335,'Speed Bin A-B'!O439,'Speed Bin A-B'!O543,'Speed Bin A-B'!O647,'Speed Bin A-B'!O751,'Speed Bin A-B'!O855,'Speed Bin A-B'!O959,'Speed Bin A-B'!O1063,'Speed Bin A-B'!O1167,'Speed Bin A-B'!O1271,'Speed Bin A-B'!O1375,'Speed Bin A-B'!O1479,'Speed Bin A-B'!O1583,'Speed Bin A-B'!O1687,'Speed Bin A-B'!O1791,'Speed Bin A-B'!O1895,'Speed Bin A-B'!O1999,'Speed Bin A-B'!O2103,'Speed Bin A-B'!O2207,'Speed Bin A-B'!O2311,'Speed Bin A-B'!O2415,'Speed Bin A-B'!O2519,'Speed Bin A-B'!O2623,'Speed Bin A-B'!O2727,'Speed Bin A-B'!O2831)</f>
        <v>0</v>
      </c>
      <c r="P120" s="273">
        <f>SUM('Speed Bin A-B'!P23,'Speed Bin A-B'!P127,'Speed Bin A-B'!P231,'Speed Bin A-B'!P335,'Speed Bin A-B'!P439,'Speed Bin A-B'!P543,'Speed Bin A-B'!P647,'Speed Bin A-B'!P751,'Speed Bin A-B'!P855,'Speed Bin A-B'!P959,'Speed Bin A-B'!P1063,'Speed Bin A-B'!P1167,'Speed Bin A-B'!P1271,'Speed Bin A-B'!P1375,'Speed Bin A-B'!P1479,'Speed Bin A-B'!P1583,'Speed Bin A-B'!P1687,'Speed Bin A-B'!P1791,'Speed Bin A-B'!P1895,'Speed Bin A-B'!P1999,'Speed Bin A-B'!P2103,'Speed Bin A-B'!P2207,'Speed Bin A-B'!P2311,'Speed Bin A-B'!P2415,'Speed Bin A-B'!P2519,'Speed Bin A-B'!P2623,'Speed Bin A-B'!P2727,'Speed Bin A-B'!P2831)</f>
        <v>0</v>
      </c>
      <c r="Q120" s="273">
        <f>SUM('Speed Bin A-B'!Q23,'Speed Bin A-B'!Q127,'Speed Bin A-B'!Q231,'Speed Bin A-B'!Q335,'Speed Bin A-B'!Q439,'Speed Bin A-B'!Q543,'Speed Bin A-B'!Q647,'Speed Bin A-B'!Q751,'Speed Bin A-B'!Q855,'Speed Bin A-B'!Q959,'Speed Bin A-B'!Q1063,'Speed Bin A-B'!Q1167,'Speed Bin A-B'!Q1271,'Speed Bin A-B'!Q1375,'Speed Bin A-B'!Q1479,'Speed Bin A-B'!Q1583,'Speed Bin A-B'!Q1687,'Speed Bin A-B'!Q1791,'Speed Bin A-B'!Q1895,'Speed Bin A-B'!Q1999,'Speed Bin A-B'!Q2103,'Speed Bin A-B'!Q2207,'Speed Bin A-B'!Q2311,'Speed Bin A-B'!Q2415,'Speed Bin A-B'!Q2519,'Speed Bin A-B'!Q2623,'Speed Bin A-B'!Q2727,'Speed Bin A-B'!Q2831)</f>
        <v>0</v>
      </c>
      <c r="R120" s="273">
        <f>SUM('Speed Bin A-B'!R23,'Speed Bin A-B'!R127,'Speed Bin A-B'!R231,'Speed Bin A-B'!R335,'Speed Bin A-B'!R439,'Speed Bin A-B'!R543,'Speed Bin A-B'!R647,'Speed Bin A-B'!R751,'Speed Bin A-B'!R855,'Speed Bin A-B'!R959,'Speed Bin A-B'!R1063,'Speed Bin A-B'!R1167,'Speed Bin A-B'!R1271,'Speed Bin A-B'!R1375,'Speed Bin A-B'!R1479,'Speed Bin A-B'!R1583,'Speed Bin A-B'!R1687,'Speed Bin A-B'!R1791,'Speed Bin A-B'!R1895,'Speed Bin A-B'!R1999,'Speed Bin A-B'!R2103,'Speed Bin A-B'!R2207,'Speed Bin A-B'!R2311,'Speed Bin A-B'!R2415,'Speed Bin A-B'!R2519,'Speed Bin A-B'!R2623,'Speed Bin A-B'!R2727,'Speed Bin A-B'!R2831)</f>
        <v>0</v>
      </c>
      <c r="S120" s="273">
        <f>SUM('Speed Bin A-B'!S23,'Speed Bin A-B'!S127,'Speed Bin A-B'!S231,'Speed Bin A-B'!S335,'Speed Bin A-B'!S439,'Speed Bin A-B'!S543,'Speed Bin A-B'!S647,'Speed Bin A-B'!S751,'Speed Bin A-B'!S855,'Speed Bin A-B'!S959,'Speed Bin A-B'!S1063,'Speed Bin A-B'!S1167,'Speed Bin A-B'!S1271,'Speed Bin A-B'!S1375,'Speed Bin A-B'!S1479,'Speed Bin A-B'!S1583,'Speed Bin A-B'!S1687,'Speed Bin A-B'!S1791,'Speed Bin A-B'!S1895,'Speed Bin A-B'!S1999,'Speed Bin A-B'!S2103,'Speed Bin A-B'!S2207,'Speed Bin A-B'!S2311,'Speed Bin A-B'!S2415,'Speed Bin A-B'!S2519,'Speed Bin A-B'!S2623,'Speed Bin A-B'!S2727,'Speed Bin A-B'!S2831)</f>
        <v>0</v>
      </c>
      <c r="T120" s="273">
        <f>SUM('Speed Bin A-B'!T23,'Speed Bin A-B'!T127,'Speed Bin A-B'!T231,'Speed Bin A-B'!T335,'Speed Bin A-B'!T439,'Speed Bin A-B'!T543,'Speed Bin A-B'!T647,'Speed Bin A-B'!T751,'Speed Bin A-B'!T855,'Speed Bin A-B'!T959,'Speed Bin A-B'!T1063,'Speed Bin A-B'!T1167,'Speed Bin A-B'!T1271,'Speed Bin A-B'!T1375,'Speed Bin A-B'!T1479,'Speed Bin A-B'!T1583,'Speed Bin A-B'!T1687,'Speed Bin A-B'!T1791,'Speed Bin A-B'!T1895,'Speed Bin A-B'!T1999,'Speed Bin A-B'!T2103,'Speed Bin A-B'!T2207,'Speed Bin A-B'!T2311,'Speed Bin A-B'!T2415,'Speed Bin A-B'!T2519,'Speed Bin A-B'!T2623,'Speed Bin A-B'!T2727,'Speed Bin A-B'!T2831)</f>
        <v>0</v>
      </c>
      <c r="U120" s="273">
        <f>SUM('Speed Bin A-B'!U23,'Speed Bin A-B'!U127,'Speed Bin A-B'!U231,'Speed Bin A-B'!U335,'Speed Bin A-B'!U439,'Speed Bin A-B'!U543,'Speed Bin A-B'!U647,'Speed Bin A-B'!U751,'Speed Bin A-B'!U855,'Speed Bin A-B'!U959,'Speed Bin A-B'!U1063,'Speed Bin A-B'!U1167,'Speed Bin A-B'!U1271,'Speed Bin A-B'!U1375,'Speed Bin A-B'!U1479,'Speed Bin A-B'!U1583,'Speed Bin A-B'!U1687,'Speed Bin A-B'!U1791,'Speed Bin A-B'!U1895,'Speed Bin A-B'!U1999,'Speed Bin A-B'!U2103,'Speed Bin A-B'!U2207,'Speed Bin A-B'!U2311,'Speed Bin A-B'!U2415,'Speed Bin A-B'!U2519,'Speed Bin A-B'!U2623,'Speed Bin A-B'!U2727,'Speed Bin A-B'!U2831)</f>
        <v>0</v>
      </c>
      <c r="V120"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f>
        <v>19.255555555555556</v>
      </c>
      <c r="W120"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f>
        <v>-</v>
      </c>
      <c r="X120" s="267"/>
      <c r="Y120" s="267"/>
      <c r="Z120" s="272">
        <v>0.5</v>
      </c>
      <c r="AA120" s="275">
        <f t="shared" ref="AA120" si="57">SUM(C156:C159)</f>
        <v>90</v>
      </c>
      <c r="AB120" s="275">
        <f t="shared" ref="AB120:AR120" si="58">SUM(D156:D159)</f>
        <v>307</v>
      </c>
      <c r="AC120" s="275">
        <f t="shared" si="58"/>
        <v>805</v>
      </c>
      <c r="AD120" s="275">
        <f t="shared" si="58"/>
        <v>438</v>
      </c>
      <c r="AE120" s="275">
        <f t="shared" si="58"/>
        <v>62</v>
      </c>
      <c r="AF120" s="275">
        <f t="shared" si="58"/>
        <v>6</v>
      </c>
      <c r="AG120" s="275">
        <f t="shared" si="58"/>
        <v>3</v>
      </c>
      <c r="AH120" s="275">
        <f t="shared" si="58"/>
        <v>2</v>
      </c>
      <c r="AI120" s="275">
        <f t="shared" si="58"/>
        <v>0</v>
      </c>
      <c r="AJ120" s="275">
        <f t="shared" si="58"/>
        <v>3</v>
      </c>
      <c r="AK120" s="275">
        <f t="shared" si="58"/>
        <v>0</v>
      </c>
      <c r="AL120" s="275">
        <f t="shared" si="58"/>
        <v>0</v>
      </c>
      <c r="AM120" s="275">
        <f t="shared" si="58"/>
        <v>0</v>
      </c>
      <c r="AN120" s="275">
        <f t="shared" si="58"/>
        <v>0</v>
      </c>
      <c r="AO120" s="275">
        <f t="shared" si="58"/>
        <v>0</v>
      </c>
      <c r="AP120" s="275">
        <f t="shared" si="58"/>
        <v>0</v>
      </c>
      <c r="AQ120" s="275">
        <f t="shared" si="58"/>
        <v>0</v>
      </c>
      <c r="AR120" s="275">
        <f t="shared" si="58"/>
        <v>0</v>
      </c>
      <c r="AS120" s="275">
        <f>SUM(U156:U159)</f>
        <v>0</v>
      </c>
      <c r="AT120" s="274">
        <f>IFERROR(AVERAGE(V156:V159),"-")</f>
        <v>18.356249999999999</v>
      </c>
      <c r="AU120" s="274">
        <f>IFERROR(AVERAGE(W156:W159),"-")</f>
        <v>22.302951388888889</v>
      </c>
    </row>
    <row r="121" spans="1:47" x14ac:dyDescent="0.25">
      <c r="A121" s="272">
        <v>0.13541666666666699</v>
      </c>
      <c r="B121" s="273">
        <f>SUM('Speed Bin A-B'!B24,'Speed Bin A-B'!B128,'Speed Bin A-B'!B232,'Speed Bin A-B'!B336,'Speed Bin A-B'!B440,'Speed Bin A-B'!B544,'Speed Bin A-B'!B648,'Speed Bin A-B'!B752,'Speed Bin A-B'!B856,'Speed Bin A-B'!B960,'Speed Bin A-B'!B1064,'Speed Bin A-B'!B1168,'Speed Bin A-B'!B1272,'Speed Bin A-B'!B1376,'Speed Bin A-B'!B1480,'Speed Bin A-B'!B1584,'Speed Bin A-B'!B1688,'Speed Bin A-B'!B1792,'Speed Bin A-B'!B1896,'Speed Bin A-B'!B2000,'Speed Bin A-B'!B2104,'Speed Bin A-B'!B2208,'Speed Bin A-B'!B2312,'Speed Bin A-B'!B2416,'Speed Bin A-B'!B2520,'Speed Bin A-B'!B2624,'Speed Bin A-B'!B2728,'Speed Bin A-B'!B2832)</f>
        <v>17</v>
      </c>
      <c r="C121" s="273">
        <f>SUM('Speed Bin A-B'!C24,'Speed Bin A-B'!C128,'Speed Bin A-B'!C232,'Speed Bin A-B'!C336,'Speed Bin A-B'!C440,'Speed Bin A-B'!C544,'Speed Bin A-B'!C648,'Speed Bin A-B'!C752,'Speed Bin A-B'!C856,'Speed Bin A-B'!C960,'Speed Bin A-B'!C1064,'Speed Bin A-B'!C1168,'Speed Bin A-B'!C1272,'Speed Bin A-B'!C1376,'Speed Bin A-B'!C1480,'Speed Bin A-B'!C1584,'Speed Bin A-B'!C1688,'Speed Bin A-B'!C1792,'Speed Bin A-B'!C1896,'Speed Bin A-B'!C2000,'Speed Bin A-B'!C2104,'Speed Bin A-B'!C2208,'Speed Bin A-B'!C2312,'Speed Bin A-B'!C2416,'Speed Bin A-B'!C2520,'Speed Bin A-B'!C2624,'Speed Bin A-B'!C2728,'Speed Bin A-B'!C2832)</f>
        <v>1</v>
      </c>
      <c r="D121" s="273">
        <f>SUM('Speed Bin A-B'!D24,'Speed Bin A-B'!D128,'Speed Bin A-B'!D232,'Speed Bin A-B'!D336,'Speed Bin A-B'!D440,'Speed Bin A-B'!D544,'Speed Bin A-B'!D648,'Speed Bin A-B'!D752,'Speed Bin A-B'!D856,'Speed Bin A-B'!D960,'Speed Bin A-B'!D1064,'Speed Bin A-B'!D1168,'Speed Bin A-B'!D1272,'Speed Bin A-B'!D1376,'Speed Bin A-B'!D1480,'Speed Bin A-B'!D1584,'Speed Bin A-B'!D1688,'Speed Bin A-B'!D1792,'Speed Bin A-B'!D1896,'Speed Bin A-B'!D2000,'Speed Bin A-B'!D2104,'Speed Bin A-B'!D2208,'Speed Bin A-B'!D2312,'Speed Bin A-B'!D2416,'Speed Bin A-B'!D2520,'Speed Bin A-B'!D2624,'Speed Bin A-B'!D2728,'Speed Bin A-B'!D2832)</f>
        <v>1</v>
      </c>
      <c r="E121" s="273">
        <f>SUM('Speed Bin A-B'!E24,'Speed Bin A-B'!E128,'Speed Bin A-B'!E232,'Speed Bin A-B'!E336,'Speed Bin A-B'!E440,'Speed Bin A-B'!E544,'Speed Bin A-B'!E648,'Speed Bin A-B'!E752,'Speed Bin A-B'!E856,'Speed Bin A-B'!E960,'Speed Bin A-B'!E1064,'Speed Bin A-B'!E1168,'Speed Bin A-B'!E1272,'Speed Bin A-B'!E1376,'Speed Bin A-B'!E1480,'Speed Bin A-B'!E1584,'Speed Bin A-B'!E1688,'Speed Bin A-B'!E1792,'Speed Bin A-B'!E1896,'Speed Bin A-B'!E2000,'Speed Bin A-B'!E2104,'Speed Bin A-B'!E2208,'Speed Bin A-B'!E2312,'Speed Bin A-B'!E2416,'Speed Bin A-B'!E2520,'Speed Bin A-B'!E2624,'Speed Bin A-B'!E2728,'Speed Bin A-B'!E2832)</f>
        <v>4</v>
      </c>
      <c r="F121" s="273">
        <f>SUM('Speed Bin A-B'!F24,'Speed Bin A-B'!F128,'Speed Bin A-B'!F232,'Speed Bin A-B'!F336,'Speed Bin A-B'!F440,'Speed Bin A-B'!F544,'Speed Bin A-B'!F648,'Speed Bin A-B'!F752,'Speed Bin A-B'!F856,'Speed Bin A-B'!F960,'Speed Bin A-B'!F1064,'Speed Bin A-B'!F1168,'Speed Bin A-B'!F1272,'Speed Bin A-B'!F1376,'Speed Bin A-B'!F1480,'Speed Bin A-B'!F1584,'Speed Bin A-B'!F1688,'Speed Bin A-B'!F1792,'Speed Bin A-B'!F1896,'Speed Bin A-B'!F2000,'Speed Bin A-B'!F2104,'Speed Bin A-B'!F2208,'Speed Bin A-B'!F2312,'Speed Bin A-B'!F2416,'Speed Bin A-B'!F2520,'Speed Bin A-B'!F2624,'Speed Bin A-B'!F2728,'Speed Bin A-B'!F2832)</f>
        <v>8</v>
      </c>
      <c r="G121" s="273">
        <f>SUM('Speed Bin A-B'!G24,'Speed Bin A-B'!G128,'Speed Bin A-B'!G232,'Speed Bin A-B'!G336,'Speed Bin A-B'!G440,'Speed Bin A-B'!G544,'Speed Bin A-B'!G648,'Speed Bin A-B'!G752,'Speed Bin A-B'!G856,'Speed Bin A-B'!G960,'Speed Bin A-B'!G1064,'Speed Bin A-B'!G1168,'Speed Bin A-B'!G1272,'Speed Bin A-B'!G1376,'Speed Bin A-B'!G1480,'Speed Bin A-B'!G1584,'Speed Bin A-B'!G1688,'Speed Bin A-B'!G1792,'Speed Bin A-B'!G1896,'Speed Bin A-B'!G2000,'Speed Bin A-B'!G2104,'Speed Bin A-B'!G2208,'Speed Bin A-B'!G2312,'Speed Bin A-B'!G2416,'Speed Bin A-B'!G2520,'Speed Bin A-B'!G2624,'Speed Bin A-B'!G2728,'Speed Bin A-B'!G2832)</f>
        <v>3</v>
      </c>
      <c r="H121" s="273">
        <f>SUM('Speed Bin A-B'!H24,'Speed Bin A-B'!H128,'Speed Bin A-B'!H232,'Speed Bin A-B'!H336,'Speed Bin A-B'!H440,'Speed Bin A-B'!H544,'Speed Bin A-B'!H648,'Speed Bin A-B'!H752,'Speed Bin A-B'!H856,'Speed Bin A-B'!H960,'Speed Bin A-B'!H1064,'Speed Bin A-B'!H1168,'Speed Bin A-B'!H1272,'Speed Bin A-B'!H1376,'Speed Bin A-B'!H1480,'Speed Bin A-B'!H1584,'Speed Bin A-B'!H1688,'Speed Bin A-B'!H1792,'Speed Bin A-B'!H1896,'Speed Bin A-B'!H2000,'Speed Bin A-B'!H2104,'Speed Bin A-B'!H2208,'Speed Bin A-B'!H2312,'Speed Bin A-B'!H2416,'Speed Bin A-B'!H2520,'Speed Bin A-B'!H2624,'Speed Bin A-B'!H2728,'Speed Bin A-B'!H2832)</f>
        <v>0</v>
      </c>
      <c r="I121" s="273">
        <f>SUM('Speed Bin A-B'!I24,'Speed Bin A-B'!I128,'Speed Bin A-B'!I232,'Speed Bin A-B'!I336,'Speed Bin A-B'!I440,'Speed Bin A-B'!I544,'Speed Bin A-B'!I648,'Speed Bin A-B'!I752,'Speed Bin A-B'!I856,'Speed Bin A-B'!I960,'Speed Bin A-B'!I1064,'Speed Bin A-B'!I1168,'Speed Bin A-B'!I1272,'Speed Bin A-B'!I1376,'Speed Bin A-B'!I1480,'Speed Bin A-B'!I1584,'Speed Bin A-B'!I1688,'Speed Bin A-B'!I1792,'Speed Bin A-B'!I1896,'Speed Bin A-B'!I2000,'Speed Bin A-B'!I2104,'Speed Bin A-B'!I2208,'Speed Bin A-B'!I2312,'Speed Bin A-B'!I2416,'Speed Bin A-B'!I2520,'Speed Bin A-B'!I2624,'Speed Bin A-B'!I2728,'Speed Bin A-B'!I2832)</f>
        <v>0</v>
      </c>
      <c r="J121" s="273">
        <f>SUM('Speed Bin A-B'!J24,'Speed Bin A-B'!J128,'Speed Bin A-B'!J232,'Speed Bin A-B'!J336,'Speed Bin A-B'!J440,'Speed Bin A-B'!J544,'Speed Bin A-B'!J648,'Speed Bin A-B'!J752,'Speed Bin A-B'!J856,'Speed Bin A-B'!J960,'Speed Bin A-B'!J1064,'Speed Bin A-B'!J1168,'Speed Bin A-B'!J1272,'Speed Bin A-B'!J1376,'Speed Bin A-B'!J1480,'Speed Bin A-B'!J1584,'Speed Bin A-B'!J1688,'Speed Bin A-B'!J1792,'Speed Bin A-B'!J1896,'Speed Bin A-B'!J2000,'Speed Bin A-B'!J2104,'Speed Bin A-B'!J2208,'Speed Bin A-B'!J2312,'Speed Bin A-B'!J2416,'Speed Bin A-B'!J2520,'Speed Bin A-B'!J2624,'Speed Bin A-B'!J2728,'Speed Bin A-B'!J2832)</f>
        <v>0</v>
      </c>
      <c r="K121" s="273">
        <f>SUM('Speed Bin A-B'!K24,'Speed Bin A-B'!K128,'Speed Bin A-B'!K232,'Speed Bin A-B'!K336,'Speed Bin A-B'!K440,'Speed Bin A-B'!K544,'Speed Bin A-B'!K648,'Speed Bin A-B'!K752,'Speed Bin A-B'!K856,'Speed Bin A-B'!K960,'Speed Bin A-B'!K1064,'Speed Bin A-B'!K1168,'Speed Bin A-B'!K1272,'Speed Bin A-B'!K1376,'Speed Bin A-B'!K1480,'Speed Bin A-B'!K1584,'Speed Bin A-B'!K1688,'Speed Bin A-B'!K1792,'Speed Bin A-B'!K1896,'Speed Bin A-B'!K2000,'Speed Bin A-B'!K2104,'Speed Bin A-B'!K2208,'Speed Bin A-B'!K2312,'Speed Bin A-B'!K2416,'Speed Bin A-B'!K2520,'Speed Bin A-B'!K2624,'Speed Bin A-B'!K2728,'Speed Bin A-B'!K2832)</f>
        <v>0</v>
      </c>
      <c r="L121" s="273">
        <f>SUM('Speed Bin A-B'!L24,'Speed Bin A-B'!L128,'Speed Bin A-B'!L232,'Speed Bin A-B'!L336,'Speed Bin A-B'!L440,'Speed Bin A-B'!L544,'Speed Bin A-B'!L648,'Speed Bin A-B'!L752,'Speed Bin A-B'!L856,'Speed Bin A-B'!L960,'Speed Bin A-B'!L1064,'Speed Bin A-B'!L1168,'Speed Bin A-B'!L1272,'Speed Bin A-B'!L1376,'Speed Bin A-B'!L1480,'Speed Bin A-B'!L1584,'Speed Bin A-B'!L1688,'Speed Bin A-B'!L1792,'Speed Bin A-B'!L1896,'Speed Bin A-B'!L2000,'Speed Bin A-B'!L2104,'Speed Bin A-B'!L2208,'Speed Bin A-B'!L2312,'Speed Bin A-B'!L2416,'Speed Bin A-B'!L2520,'Speed Bin A-B'!L2624,'Speed Bin A-B'!L2728,'Speed Bin A-B'!L2832)</f>
        <v>0</v>
      </c>
      <c r="M121" s="273">
        <f>SUM('Speed Bin A-B'!M24,'Speed Bin A-B'!M128,'Speed Bin A-B'!M232,'Speed Bin A-B'!M336,'Speed Bin A-B'!M440,'Speed Bin A-B'!M544,'Speed Bin A-B'!M648,'Speed Bin A-B'!M752,'Speed Bin A-B'!M856,'Speed Bin A-B'!M960,'Speed Bin A-B'!M1064,'Speed Bin A-B'!M1168,'Speed Bin A-B'!M1272,'Speed Bin A-B'!M1376,'Speed Bin A-B'!M1480,'Speed Bin A-B'!M1584,'Speed Bin A-B'!M1688,'Speed Bin A-B'!M1792,'Speed Bin A-B'!M1896,'Speed Bin A-B'!M2000,'Speed Bin A-B'!M2104,'Speed Bin A-B'!M2208,'Speed Bin A-B'!M2312,'Speed Bin A-B'!M2416,'Speed Bin A-B'!M2520,'Speed Bin A-B'!M2624,'Speed Bin A-B'!M2728,'Speed Bin A-B'!M2832)</f>
        <v>0</v>
      </c>
      <c r="N121" s="273">
        <f>SUM('Speed Bin A-B'!N24,'Speed Bin A-B'!N128,'Speed Bin A-B'!N232,'Speed Bin A-B'!N336,'Speed Bin A-B'!N440,'Speed Bin A-B'!N544,'Speed Bin A-B'!N648,'Speed Bin A-B'!N752,'Speed Bin A-B'!N856,'Speed Bin A-B'!N960,'Speed Bin A-B'!N1064,'Speed Bin A-B'!N1168,'Speed Bin A-B'!N1272,'Speed Bin A-B'!N1376,'Speed Bin A-B'!N1480,'Speed Bin A-B'!N1584,'Speed Bin A-B'!N1688,'Speed Bin A-B'!N1792,'Speed Bin A-B'!N1896,'Speed Bin A-B'!N2000,'Speed Bin A-B'!N2104,'Speed Bin A-B'!N2208,'Speed Bin A-B'!N2312,'Speed Bin A-B'!N2416,'Speed Bin A-B'!N2520,'Speed Bin A-B'!N2624,'Speed Bin A-B'!N2728,'Speed Bin A-B'!N2832)</f>
        <v>0</v>
      </c>
      <c r="O121" s="273">
        <f>SUM('Speed Bin A-B'!O24,'Speed Bin A-B'!O128,'Speed Bin A-B'!O232,'Speed Bin A-B'!O336,'Speed Bin A-B'!O440,'Speed Bin A-B'!O544,'Speed Bin A-B'!O648,'Speed Bin A-B'!O752,'Speed Bin A-B'!O856,'Speed Bin A-B'!O960,'Speed Bin A-B'!O1064,'Speed Bin A-B'!O1168,'Speed Bin A-B'!O1272,'Speed Bin A-B'!O1376,'Speed Bin A-B'!O1480,'Speed Bin A-B'!O1584,'Speed Bin A-B'!O1688,'Speed Bin A-B'!O1792,'Speed Bin A-B'!O1896,'Speed Bin A-B'!O2000,'Speed Bin A-B'!O2104,'Speed Bin A-B'!O2208,'Speed Bin A-B'!O2312,'Speed Bin A-B'!O2416,'Speed Bin A-B'!O2520,'Speed Bin A-B'!O2624,'Speed Bin A-B'!O2728,'Speed Bin A-B'!O2832)</f>
        <v>0</v>
      </c>
      <c r="P121" s="273">
        <f>SUM('Speed Bin A-B'!P24,'Speed Bin A-B'!P128,'Speed Bin A-B'!P232,'Speed Bin A-B'!P336,'Speed Bin A-B'!P440,'Speed Bin A-B'!P544,'Speed Bin A-B'!P648,'Speed Bin A-B'!P752,'Speed Bin A-B'!P856,'Speed Bin A-B'!P960,'Speed Bin A-B'!P1064,'Speed Bin A-B'!P1168,'Speed Bin A-B'!P1272,'Speed Bin A-B'!P1376,'Speed Bin A-B'!P1480,'Speed Bin A-B'!P1584,'Speed Bin A-B'!P1688,'Speed Bin A-B'!P1792,'Speed Bin A-B'!P1896,'Speed Bin A-B'!P2000,'Speed Bin A-B'!P2104,'Speed Bin A-B'!P2208,'Speed Bin A-B'!P2312,'Speed Bin A-B'!P2416,'Speed Bin A-B'!P2520,'Speed Bin A-B'!P2624,'Speed Bin A-B'!P2728,'Speed Bin A-B'!P2832)</f>
        <v>0</v>
      </c>
      <c r="Q121" s="273">
        <f>SUM('Speed Bin A-B'!Q24,'Speed Bin A-B'!Q128,'Speed Bin A-B'!Q232,'Speed Bin A-B'!Q336,'Speed Bin A-B'!Q440,'Speed Bin A-B'!Q544,'Speed Bin A-B'!Q648,'Speed Bin A-B'!Q752,'Speed Bin A-B'!Q856,'Speed Bin A-B'!Q960,'Speed Bin A-B'!Q1064,'Speed Bin A-B'!Q1168,'Speed Bin A-B'!Q1272,'Speed Bin A-B'!Q1376,'Speed Bin A-B'!Q1480,'Speed Bin A-B'!Q1584,'Speed Bin A-B'!Q1688,'Speed Bin A-B'!Q1792,'Speed Bin A-B'!Q1896,'Speed Bin A-B'!Q2000,'Speed Bin A-B'!Q2104,'Speed Bin A-B'!Q2208,'Speed Bin A-B'!Q2312,'Speed Bin A-B'!Q2416,'Speed Bin A-B'!Q2520,'Speed Bin A-B'!Q2624,'Speed Bin A-B'!Q2728,'Speed Bin A-B'!Q2832)</f>
        <v>0</v>
      </c>
      <c r="R121" s="273">
        <f>SUM('Speed Bin A-B'!R24,'Speed Bin A-B'!R128,'Speed Bin A-B'!R232,'Speed Bin A-B'!R336,'Speed Bin A-B'!R440,'Speed Bin A-B'!R544,'Speed Bin A-B'!R648,'Speed Bin A-B'!R752,'Speed Bin A-B'!R856,'Speed Bin A-B'!R960,'Speed Bin A-B'!R1064,'Speed Bin A-B'!R1168,'Speed Bin A-B'!R1272,'Speed Bin A-B'!R1376,'Speed Bin A-B'!R1480,'Speed Bin A-B'!R1584,'Speed Bin A-B'!R1688,'Speed Bin A-B'!R1792,'Speed Bin A-B'!R1896,'Speed Bin A-B'!R2000,'Speed Bin A-B'!R2104,'Speed Bin A-B'!R2208,'Speed Bin A-B'!R2312,'Speed Bin A-B'!R2416,'Speed Bin A-B'!R2520,'Speed Bin A-B'!R2624,'Speed Bin A-B'!R2728,'Speed Bin A-B'!R2832)</f>
        <v>0</v>
      </c>
      <c r="S121" s="273">
        <f>SUM('Speed Bin A-B'!S24,'Speed Bin A-B'!S128,'Speed Bin A-B'!S232,'Speed Bin A-B'!S336,'Speed Bin A-B'!S440,'Speed Bin A-B'!S544,'Speed Bin A-B'!S648,'Speed Bin A-B'!S752,'Speed Bin A-B'!S856,'Speed Bin A-B'!S960,'Speed Bin A-B'!S1064,'Speed Bin A-B'!S1168,'Speed Bin A-B'!S1272,'Speed Bin A-B'!S1376,'Speed Bin A-B'!S1480,'Speed Bin A-B'!S1584,'Speed Bin A-B'!S1688,'Speed Bin A-B'!S1792,'Speed Bin A-B'!S1896,'Speed Bin A-B'!S2000,'Speed Bin A-B'!S2104,'Speed Bin A-B'!S2208,'Speed Bin A-B'!S2312,'Speed Bin A-B'!S2416,'Speed Bin A-B'!S2520,'Speed Bin A-B'!S2624,'Speed Bin A-B'!S2728,'Speed Bin A-B'!S2832)</f>
        <v>0</v>
      </c>
      <c r="T121" s="273">
        <f>SUM('Speed Bin A-B'!T24,'Speed Bin A-B'!T128,'Speed Bin A-B'!T232,'Speed Bin A-B'!T336,'Speed Bin A-B'!T440,'Speed Bin A-B'!T544,'Speed Bin A-B'!T648,'Speed Bin A-B'!T752,'Speed Bin A-B'!T856,'Speed Bin A-B'!T960,'Speed Bin A-B'!T1064,'Speed Bin A-B'!T1168,'Speed Bin A-B'!T1272,'Speed Bin A-B'!T1376,'Speed Bin A-B'!T1480,'Speed Bin A-B'!T1584,'Speed Bin A-B'!T1688,'Speed Bin A-B'!T1792,'Speed Bin A-B'!T1896,'Speed Bin A-B'!T2000,'Speed Bin A-B'!T2104,'Speed Bin A-B'!T2208,'Speed Bin A-B'!T2312,'Speed Bin A-B'!T2416,'Speed Bin A-B'!T2520,'Speed Bin A-B'!T2624,'Speed Bin A-B'!T2728,'Speed Bin A-B'!T2832)</f>
        <v>0</v>
      </c>
      <c r="U121" s="273">
        <f>SUM('Speed Bin A-B'!U24,'Speed Bin A-B'!U128,'Speed Bin A-B'!U232,'Speed Bin A-B'!U336,'Speed Bin A-B'!U440,'Speed Bin A-B'!U544,'Speed Bin A-B'!U648,'Speed Bin A-B'!U752,'Speed Bin A-B'!U856,'Speed Bin A-B'!U960,'Speed Bin A-B'!U1064,'Speed Bin A-B'!U1168,'Speed Bin A-B'!U1272,'Speed Bin A-B'!U1376,'Speed Bin A-B'!U1480,'Speed Bin A-B'!U1584,'Speed Bin A-B'!U1688,'Speed Bin A-B'!U1792,'Speed Bin A-B'!U1896,'Speed Bin A-B'!U2000,'Speed Bin A-B'!U2104,'Speed Bin A-B'!U2208,'Speed Bin A-B'!U2312,'Speed Bin A-B'!U2416,'Speed Bin A-B'!U2520,'Speed Bin A-B'!U2624,'Speed Bin A-B'!U2728,'Speed Bin A-B'!U2832)</f>
        <v>0</v>
      </c>
      <c r="V121"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f>
        <v>20.638461538461534</v>
      </c>
      <c r="W121"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f>
        <v>-</v>
      </c>
      <c r="X121" s="267"/>
      <c r="Y121" s="267"/>
      <c r="Z121" s="272">
        <v>0.54166666666666696</v>
      </c>
      <c r="AA121" s="275">
        <f t="shared" ref="AA121" si="59">SUM(C160:C163)</f>
        <v>45</v>
      </c>
      <c r="AB121" s="275">
        <f t="shared" ref="AB121:AR121" si="60">SUM(D160:D163)</f>
        <v>229</v>
      </c>
      <c r="AC121" s="275">
        <f t="shared" si="60"/>
        <v>672</v>
      </c>
      <c r="AD121" s="275">
        <f t="shared" si="60"/>
        <v>424</v>
      </c>
      <c r="AE121" s="275">
        <f t="shared" si="60"/>
        <v>80</v>
      </c>
      <c r="AF121" s="275">
        <f t="shared" si="60"/>
        <v>10</v>
      </c>
      <c r="AG121" s="275">
        <f t="shared" si="60"/>
        <v>1</v>
      </c>
      <c r="AH121" s="275">
        <f t="shared" si="60"/>
        <v>0</v>
      </c>
      <c r="AI121" s="275">
        <f t="shared" si="60"/>
        <v>0</v>
      </c>
      <c r="AJ121" s="275">
        <f t="shared" si="60"/>
        <v>0</v>
      </c>
      <c r="AK121" s="275">
        <f t="shared" si="60"/>
        <v>0</v>
      </c>
      <c r="AL121" s="275">
        <f t="shared" si="60"/>
        <v>0</v>
      </c>
      <c r="AM121" s="275">
        <f t="shared" si="60"/>
        <v>0</v>
      </c>
      <c r="AN121" s="275">
        <f t="shared" si="60"/>
        <v>0</v>
      </c>
      <c r="AO121" s="275">
        <f t="shared" si="60"/>
        <v>0</v>
      </c>
      <c r="AP121" s="275">
        <f t="shared" si="60"/>
        <v>0</v>
      </c>
      <c r="AQ121" s="275">
        <f t="shared" si="60"/>
        <v>0</v>
      </c>
      <c r="AR121" s="275">
        <f t="shared" si="60"/>
        <v>0</v>
      </c>
      <c r="AS121" s="275">
        <f>SUM(U160:U163)</f>
        <v>0</v>
      </c>
      <c r="AT121" s="274">
        <f>IFERROR(AVERAGE(V160:V163),"-")</f>
        <v>18.68375</v>
      </c>
      <c r="AU121" s="274">
        <f>IFERROR(AVERAGE(W160:W163),"-")</f>
        <v>22.589181286549703</v>
      </c>
    </row>
    <row r="122" spans="1:47" x14ac:dyDescent="0.25">
      <c r="A122" s="272">
        <v>0.14583333333333301</v>
      </c>
      <c r="B122" s="273">
        <f>SUM('Speed Bin A-B'!B25,'Speed Bin A-B'!B129,'Speed Bin A-B'!B233,'Speed Bin A-B'!B337,'Speed Bin A-B'!B441,'Speed Bin A-B'!B545,'Speed Bin A-B'!B649,'Speed Bin A-B'!B753,'Speed Bin A-B'!B857,'Speed Bin A-B'!B961,'Speed Bin A-B'!B1065,'Speed Bin A-B'!B1169,'Speed Bin A-B'!B1273,'Speed Bin A-B'!B1377,'Speed Bin A-B'!B1481,'Speed Bin A-B'!B1585,'Speed Bin A-B'!B1689,'Speed Bin A-B'!B1793,'Speed Bin A-B'!B1897,'Speed Bin A-B'!B2001,'Speed Bin A-B'!B2105,'Speed Bin A-B'!B2209,'Speed Bin A-B'!B2313,'Speed Bin A-B'!B2417,'Speed Bin A-B'!B2521,'Speed Bin A-B'!B2625,'Speed Bin A-B'!B2729,'Speed Bin A-B'!B2833)</f>
        <v>17</v>
      </c>
      <c r="C122" s="273">
        <f>SUM('Speed Bin A-B'!C25,'Speed Bin A-B'!C129,'Speed Bin A-B'!C233,'Speed Bin A-B'!C337,'Speed Bin A-B'!C441,'Speed Bin A-B'!C545,'Speed Bin A-B'!C649,'Speed Bin A-B'!C753,'Speed Bin A-B'!C857,'Speed Bin A-B'!C961,'Speed Bin A-B'!C1065,'Speed Bin A-B'!C1169,'Speed Bin A-B'!C1273,'Speed Bin A-B'!C1377,'Speed Bin A-B'!C1481,'Speed Bin A-B'!C1585,'Speed Bin A-B'!C1689,'Speed Bin A-B'!C1793,'Speed Bin A-B'!C1897,'Speed Bin A-B'!C2001,'Speed Bin A-B'!C2105,'Speed Bin A-B'!C2209,'Speed Bin A-B'!C2313,'Speed Bin A-B'!C2417,'Speed Bin A-B'!C2521,'Speed Bin A-B'!C2625,'Speed Bin A-B'!C2729,'Speed Bin A-B'!C2833)</f>
        <v>2</v>
      </c>
      <c r="D122" s="273">
        <f>SUM('Speed Bin A-B'!D25,'Speed Bin A-B'!D129,'Speed Bin A-B'!D233,'Speed Bin A-B'!D337,'Speed Bin A-B'!D441,'Speed Bin A-B'!D545,'Speed Bin A-B'!D649,'Speed Bin A-B'!D753,'Speed Bin A-B'!D857,'Speed Bin A-B'!D961,'Speed Bin A-B'!D1065,'Speed Bin A-B'!D1169,'Speed Bin A-B'!D1273,'Speed Bin A-B'!D1377,'Speed Bin A-B'!D1481,'Speed Bin A-B'!D1585,'Speed Bin A-B'!D1689,'Speed Bin A-B'!D1793,'Speed Bin A-B'!D1897,'Speed Bin A-B'!D2001,'Speed Bin A-B'!D2105,'Speed Bin A-B'!D2209,'Speed Bin A-B'!D2313,'Speed Bin A-B'!D2417,'Speed Bin A-B'!D2521,'Speed Bin A-B'!D2625,'Speed Bin A-B'!D2729,'Speed Bin A-B'!D2833)</f>
        <v>1</v>
      </c>
      <c r="E122" s="273">
        <f>SUM('Speed Bin A-B'!E25,'Speed Bin A-B'!E129,'Speed Bin A-B'!E233,'Speed Bin A-B'!E337,'Speed Bin A-B'!E441,'Speed Bin A-B'!E545,'Speed Bin A-B'!E649,'Speed Bin A-B'!E753,'Speed Bin A-B'!E857,'Speed Bin A-B'!E961,'Speed Bin A-B'!E1065,'Speed Bin A-B'!E1169,'Speed Bin A-B'!E1273,'Speed Bin A-B'!E1377,'Speed Bin A-B'!E1481,'Speed Bin A-B'!E1585,'Speed Bin A-B'!E1689,'Speed Bin A-B'!E1793,'Speed Bin A-B'!E1897,'Speed Bin A-B'!E2001,'Speed Bin A-B'!E2105,'Speed Bin A-B'!E2209,'Speed Bin A-B'!E2313,'Speed Bin A-B'!E2417,'Speed Bin A-B'!E2521,'Speed Bin A-B'!E2625,'Speed Bin A-B'!E2729,'Speed Bin A-B'!E2833)</f>
        <v>6</v>
      </c>
      <c r="F122" s="273">
        <f>SUM('Speed Bin A-B'!F25,'Speed Bin A-B'!F129,'Speed Bin A-B'!F233,'Speed Bin A-B'!F337,'Speed Bin A-B'!F441,'Speed Bin A-B'!F545,'Speed Bin A-B'!F649,'Speed Bin A-B'!F753,'Speed Bin A-B'!F857,'Speed Bin A-B'!F961,'Speed Bin A-B'!F1065,'Speed Bin A-B'!F1169,'Speed Bin A-B'!F1273,'Speed Bin A-B'!F1377,'Speed Bin A-B'!F1481,'Speed Bin A-B'!F1585,'Speed Bin A-B'!F1689,'Speed Bin A-B'!F1793,'Speed Bin A-B'!F1897,'Speed Bin A-B'!F2001,'Speed Bin A-B'!F2105,'Speed Bin A-B'!F2209,'Speed Bin A-B'!F2313,'Speed Bin A-B'!F2417,'Speed Bin A-B'!F2521,'Speed Bin A-B'!F2625,'Speed Bin A-B'!F2729,'Speed Bin A-B'!F2833)</f>
        <v>5</v>
      </c>
      <c r="G122" s="273">
        <f>SUM('Speed Bin A-B'!G25,'Speed Bin A-B'!G129,'Speed Bin A-B'!G233,'Speed Bin A-B'!G337,'Speed Bin A-B'!G441,'Speed Bin A-B'!G545,'Speed Bin A-B'!G649,'Speed Bin A-B'!G753,'Speed Bin A-B'!G857,'Speed Bin A-B'!G961,'Speed Bin A-B'!G1065,'Speed Bin A-B'!G1169,'Speed Bin A-B'!G1273,'Speed Bin A-B'!G1377,'Speed Bin A-B'!G1481,'Speed Bin A-B'!G1585,'Speed Bin A-B'!G1689,'Speed Bin A-B'!G1793,'Speed Bin A-B'!G1897,'Speed Bin A-B'!G2001,'Speed Bin A-B'!G2105,'Speed Bin A-B'!G2209,'Speed Bin A-B'!G2313,'Speed Bin A-B'!G2417,'Speed Bin A-B'!G2521,'Speed Bin A-B'!G2625,'Speed Bin A-B'!G2729,'Speed Bin A-B'!G2833)</f>
        <v>2</v>
      </c>
      <c r="H122" s="273">
        <f>SUM('Speed Bin A-B'!H25,'Speed Bin A-B'!H129,'Speed Bin A-B'!H233,'Speed Bin A-B'!H337,'Speed Bin A-B'!H441,'Speed Bin A-B'!H545,'Speed Bin A-B'!H649,'Speed Bin A-B'!H753,'Speed Bin A-B'!H857,'Speed Bin A-B'!H961,'Speed Bin A-B'!H1065,'Speed Bin A-B'!H1169,'Speed Bin A-B'!H1273,'Speed Bin A-B'!H1377,'Speed Bin A-B'!H1481,'Speed Bin A-B'!H1585,'Speed Bin A-B'!H1689,'Speed Bin A-B'!H1793,'Speed Bin A-B'!H1897,'Speed Bin A-B'!H2001,'Speed Bin A-B'!H2105,'Speed Bin A-B'!H2209,'Speed Bin A-B'!H2313,'Speed Bin A-B'!H2417,'Speed Bin A-B'!H2521,'Speed Bin A-B'!H2625,'Speed Bin A-B'!H2729,'Speed Bin A-B'!H2833)</f>
        <v>1</v>
      </c>
      <c r="I122" s="273">
        <f>SUM('Speed Bin A-B'!I25,'Speed Bin A-B'!I129,'Speed Bin A-B'!I233,'Speed Bin A-B'!I337,'Speed Bin A-B'!I441,'Speed Bin A-B'!I545,'Speed Bin A-B'!I649,'Speed Bin A-B'!I753,'Speed Bin A-B'!I857,'Speed Bin A-B'!I961,'Speed Bin A-B'!I1065,'Speed Bin A-B'!I1169,'Speed Bin A-B'!I1273,'Speed Bin A-B'!I1377,'Speed Bin A-B'!I1481,'Speed Bin A-B'!I1585,'Speed Bin A-B'!I1689,'Speed Bin A-B'!I1793,'Speed Bin A-B'!I1897,'Speed Bin A-B'!I2001,'Speed Bin A-B'!I2105,'Speed Bin A-B'!I2209,'Speed Bin A-B'!I2313,'Speed Bin A-B'!I2417,'Speed Bin A-B'!I2521,'Speed Bin A-B'!I2625,'Speed Bin A-B'!I2729,'Speed Bin A-B'!I2833)</f>
        <v>0</v>
      </c>
      <c r="J122" s="273">
        <f>SUM('Speed Bin A-B'!J25,'Speed Bin A-B'!J129,'Speed Bin A-B'!J233,'Speed Bin A-B'!J337,'Speed Bin A-B'!J441,'Speed Bin A-B'!J545,'Speed Bin A-B'!J649,'Speed Bin A-B'!J753,'Speed Bin A-B'!J857,'Speed Bin A-B'!J961,'Speed Bin A-B'!J1065,'Speed Bin A-B'!J1169,'Speed Bin A-B'!J1273,'Speed Bin A-B'!J1377,'Speed Bin A-B'!J1481,'Speed Bin A-B'!J1585,'Speed Bin A-B'!J1689,'Speed Bin A-B'!J1793,'Speed Bin A-B'!J1897,'Speed Bin A-B'!J2001,'Speed Bin A-B'!J2105,'Speed Bin A-B'!J2209,'Speed Bin A-B'!J2313,'Speed Bin A-B'!J2417,'Speed Bin A-B'!J2521,'Speed Bin A-B'!J2625,'Speed Bin A-B'!J2729,'Speed Bin A-B'!J2833)</f>
        <v>0</v>
      </c>
      <c r="K122" s="273">
        <f>SUM('Speed Bin A-B'!K25,'Speed Bin A-B'!K129,'Speed Bin A-B'!K233,'Speed Bin A-B'!K337,'Speed Bin A-B'!K441,'Speed Bin A-B'!K545,'Speed Bin A-B'!K649,'Speed Bin A-B'!K753,'Speed Bin A-B'!K857,'Speed Bin A-B'!K961,'Speed Bin A-B'!K1065,'Speed Bin A-B'!K1169,'Speed Bin A-B'!K1273,'Speed Bin A-B'!K1377,'Speed Bin A-B'!K1481,'Speed Bin A-B'!K1585,'Speed Bin A-B'!K1689,'Speed Bin A-B'!K1793,'Speed Bin A-B'!K1897,'Speed Bin A-B'!K2001,'Speed Bin A-B'!K2105,'Speed Bin A-B'!K2209,'Speed Bin A-B'!K2313,'Speed Bin A-B'!K2417,'Speed Bin A-B'!K2521,'Speed Bin A-B'!K2625,'Speed Bin A-B'!K2729,'Speed Bin A-B'!K2833)</f>
        <v>0</v>
      </c>
      <c r="L122" s="273">
        <f>SUM('Speed Bin A-B'!L25,'Speed Bin A-B'!L129,'Speed Bin A-B'!L233,'Speed Bin A-B'!L337,'Speed Bin A-B'!L441,'Speed Bin A-B'!L545,'Speed Bin A-B'!L649,'Speed Bin A-B'!L753,'Speed Bin A-B'!L857,'Speed Bin A-B'!L961,'Speed Bin A-B'!L1065,'Speed Bin A-B'!L1169,'Speed Bin A-B'!L1273,'Speed Bin A-B'!L1377,'Speed Bin A-B'!L1481,'Speed Bin A-B'!L1585,'Speed Bin A-B'!L1689,'Speed Bin A-B'!L1793,'Speed Bin A-B'!L1897,'Speed Bin A-B'!L2001,'Speed Bin A-B'!L2105,'Speed Bin A-B'!L2209,'Speed Bin A-B'!L2313,'Speed Bin A-B'!L2417,'Speed Bin A-B'!L2521,'Speed Bin A-B'!L2625,'Speed Bin A-B'!L2729,'Speed Bin A-B'!L2833)</f>
        <v>0</v>
      </c>
      <c r="M122" s="273">
        <f>SUM('Speed Bin A-B'!M25,'Speed Bin A-B'!M129,'Speed Bin A-B'!M233,'Speed Bin A-B'!M337,'Speed Bin A-B'!M441,'Speed Bin A-B'!M545,'Speed Bin A-B'!M649,'Speed Bin A-B'!M753,'Speed Bin A-B'!M857,'Speed Bin A-B'!M961,'Speed Bin A-B'!M1065,'Speed Bin A-B'!M1169,'Speed Bin A-B'!M1273,'Speed Bin A-B'!M1377,'Speed Bin A-B'!M1481,'Speed Bin A-B'!M1585,'Speed Bin A-B'!M1689,'Speed Bin A-B'!M1793,'Speed Bin A-B'!M1897,'Speed Bin A-B'!M2001,'Speed Bin A-B'!M2105,'Speed Bin A-B'!M2209,'Speed Bin A-B'!M2313,'Speed Bin A-B'!M2417,'Speed Bin A-B'!M2521,'Speed Bin A-B'!M2625,'Speed Bin A-B'!M2729,'Speed Bin A-B'!M2833)</f>
        <v>0</v>
      </c>
      <c r="N122" s="273">
        <f>SUM('Speed Bin A-B'!N25,'Speed Bin A-B'!N129,'Speed Bin A-B'!N233,'Speed Bin A-B'!N337,'Speed Bin A-B'!N441,'Speed Bin A-B'!N545,'Speed Bin A-B'!N649,'Speed Bin A-B'!N753,'Speed Bin A-B'!N857,'Speed Bin A-B'!N961,'Speed Bin A-B'!N1065,'Speed Bin A-B'!N1169,'Speed Bin A-B'!N1273,'Speed Bin A-B'!N1377,'Speed Bin A-B'!N1481,'Speed Bin A-B'!N1585,'Speed Bin A-B'!N1689,'Speed Bin A-B'!N1793,'Speed Bin A-B'!N1897,'Speed Bin A-B'!N2001,'Speed Bin A-B'!N2105,'Speed Bin A-B'!N2209,'Speed Bin A-B'!N2313,'Speed Bin A-B'!N2417,'Speed Bin A-B'!N2521,'Speed Bin A-B'!N2625,'Speed Bin A-B'!N2729,'Speed Bin A-B'!N2833)</f>
        <v>0</v>
      </c>
      <c r="O122" s="273">
        <f>SUM('Speed Bin A-B'!O25,'Speed Bin A-B'!O129,'Speed Bin A-B'!O233,'Speed Bin A-B'!O337,'Speed Bin A-B'!O441,'Speed Bin A-B'!O545,'Speed Bin A-B'!O649,'Speed Bin A-B'!O753,'Speed Bin A-B'!O857,'Speed Bin A-B'!O961,'Speed Bin A-B'!O1065,'Speed Bin A-B'!O1169,'Speed Bin A-B'!O1273,'Speed Bin A-B'!O1377,'Speed Bin A-B'!O1481,'Speed Bin A-B'!O1585,'Speed Bin A-B'!O1689,'Speed Bin A-B'!O1793,'Speed Bin A-B'!O1897,'Speed Bin A-B'!O2001,'Speed Bin A-B'!O2105,'Speed Bin A-B'!O2209,'Speed Bin A-B'!O2313,'Speed Bin A-B'!O2417,'Speed Bin A-B'!O2521,'Speed Bin A-B'!O2625,'Speed Bin A-B'!O2729,'Speed Bin A-B'!O2833)</f>
        <v>0</v>
      </c>
      <c r="P122" s="273">
        <f>SUM('Speed Bin A-B'!P25,'Speed Bin A-B'!P129,'Speed Bin A-B'!P233,'Speed Bin A-B'!P337,'Speed Bin A-B'!P441,'Speed Bin A-B'!P545,'Speed Bin A-B'!P649,'Speed Bin A-B'!P753,'Speed Bin A-B'!P857,'Speed Bin A-B'!P961,'Speed Bin A-B'!P1065,'Speed Bin A-B'!P1169,'Speed Bin A-B'!P1273,'Speed Bin A-B'!P1377,'Speed Bin A-B'!P1481,'Speed Bin A-B'!P1585,'Speed Bin A-B'!P1689,'Speed Bin A-B'!P1793,'Speed Bin A-B'!P1897,'Speed Bin A-B'!P2001,'Speed Bin A-B'!P2105,'Speed Bin A-B'!P2209,'Speed Bin A-B'!P2313,'Speed Bin A-B'!P2417,'Speed Bin A-B'!P2521,'Speed Bin A-B'!P2625,'Speed Bin A-B'!P2729,'Speed Bin A-B'!P2833)</f>
        <v>0</v>
      </c>
      <c r="Q122" s="273">
        <f>SUM('Speed Bin A-B'!Q25,'Speed Bin A-B'!Q129,'Speed Bin A-B'!Q233,'Speed Bin A-B'!Q337,'Speed Bin A-B'!Q441,'Speed Bin A-B'!Q545,'Speed Bin A-B'!Q649,'Speed Bin A-B'!Q753,'Speed Bin A-B'!Q857,'Speed Bin A-B'!Q961,'Speed Bin A-B'!Q1065,'Speed Bin A-B'!Q1169,'Speed Bin A-B'!Q1273,'Speed Bin A-B'!Q1377,'Speed Bin A-B'!Q1481,'Speed Bin A-B'!Q1585,'Speed Bin A-B'!Q1689,'Speed Bin A-B'!Q1793,'Speed Bin A-B'!Q1897,'Speed Bin A-B'!Q2001,'Speed Bin A-B'!Q2105,'Speed Bin A-B'!Q2209,'Speed Bin A-B'!Q2313,'Speed Bin A-B'!Q2417,'Speed Bin A-B'!Q2521,'Speed Bin A-B'!Q2625,'Speed Bin A-B'!Q2729,'Speed Bin A-B'!Q2833)</f>
        <v>0</v>
      </c>
      <c r="R122" s="273">
        <f>SUM('Speed Bin A-B'!R25,'Speed Bin A-B'!R129,'Speed Bin A-B'!R233,'Speed Bin A-B'!R337,'Speed Bin A-B'!R441,'Speed Bin A-B'!R545,'Speed Bin A-B'!R649,'Speed Bin A-B'!R753,'Speed Bin A-B'!R857,'Speed Bin A-B'!R961,'Speed Bin A-B'!R1065,'Speed Bin A-B'!R1169,'Speed Bin A-B'!R1273,'Speed Bin A-B'!R1377,'Speed Bin A-B'!R1481,'Speed Bin A-B'!R1585,'Speed Bin A-B'!R1689,'Speed Bin A-B'!R1793,'Speed Bin A-B'!R1897,'Speed Bin A-B'!R2001,'Speed Bin A-B'!R2105,'Speed Bin A-B'!R2209,'Speed Bin A-B'!R2313,'Speed Bin A-B'!R2417,'Speed Bin A-B'!R2521,'Speed Bin A-B'!R2625,'Speed Bin A-B'!R2729,'Speed Bin A-B'!R2833)</f>
        <v>0</v>
      </c>
      <c r="S122" s="273">
        <f>SUM('Speed Bin A-B'!S25,'Speed Bin A-B'!S129,'Speed Bin A-B'!S233,'Speed Bin A-B'!S337,'Speed Bin A-B'!S441,'Speed Bin A-B'!S545,'Speed Bin A-B'!S649,'Speed Bin A-B'!S753,'Speed Bin A-B'!S857,'Speed Bin A-B'!S961,'Speed Bin A-B'!S1065,'Speed Bin A-B'!S1169,'Speed Bin A-B'!S1273,'Speed Bin A-B'!S1377,'Speed Bin A-B'!S1481,'Speed Bin A-B'!S1585,'Speed Bin A-B'!S1689,'Speed Bin A-B'!S1793,'Speed Bin A-B'!S1897,'Speed Bin A-B'!S2001,'Speed Bin A-B'!S2105,'Speed Bin A-B'!S2209,'Speed Bin A-B'!S2313,'Speed Bin A-B'!S2417,'Speed Bin A-B'!S2521,'Speed Bin A-B'!S2625,'Speed Bin A-B'!S2729,'Speed Bin A-B'!S2833)</f>
        <v>0</v>
      </c>
      <c r="T122" s="273">
        <f>SUM('Speed Bin A-B'!T25,'Speed Bin A-B'!T129,'Speed Bin A-B'!T233,'Speed Bin A-B'!T337,'Speed Bin A-B'!T441,'Speed Bin A-B'!T545,'Speed Bin A-B'!T649,'Speed Bin A-B'!T753,'Speed Bin A-B'!T857,'Speed Bin A-B'!T961,'Speed Bin A-B'!T1065,'Speed Bin A-B'!T1169,'Speed Bin A-B'!T1273,'Speed Bin A-B'!T1377,'Speed Bin A-B'!T1481,'Speed Bin A-B'!T1585,'Speed Bin A-B'!T1689,'Speed Bin A-B'!T1793,'Speed Bin A-B'!T1897,'Speed Bin A-B'!T2001,'Speed Bin A-B'!T2105,'Speed Bin A-B'!T2209,'Speed Bin A-B'!T2313,'Speed Bin A-B'!T2417,'Speed Bin A-B'!T2521,'Speed Bin A-B'!T2625,'Speed Bin A-B'!T2729,'Speed Bin A-B'!T2833)</f>
        <v>0</v>
      </c>
      <c r="U122" s="273">
        <f>SUM('Speed Bin A-B'!U25,'Speed Bin A-B'!U129,'Speed Bin A-B'!U233,'Speed Bin A-B'!U337,'Speed Bin A-B'!U441,'Speed Bin A-B'!U545,'Speed Bin A-B'!U649,'Speed Bin A-B'!U753,'Speed Bin A-B'!U857,'Speed Bin A-B'!U961,'Speed Bin A-B'!U1065,'Speed Bin A-B'!U1169,'Speed Bin A-B'!U1273,'Speed Bin A-B'!U1377,'Speed Bin A-B'!U1481,'Speed Bin A-B'!U1585,'Speed Bin A-B'!U1689,'Speed Bin A-B'!U1793,'Speed Bin A-B'!U1897,'Speed Bin A-B'!U2001,'Speed Bin A-B'!U2105,'Speed Bin A-B'!U2209,'Speed Bin A-B'!U2313,'Speed Bin A-B'!U2417,'Speed Bin A-B'!U2521,'Speed Bin A-B'!U2625,'Speed Bin A-B'!U2729,'Speed Bin A-B'!U2833)</f>
        <v>0</v>
      </c>
      <c r="V122"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f>
        <v>19.361538461538455</v>
      </c>
      <c r="W122"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f>
        <v>-</v>
      </c>
      <c r="X122" s="267"/>
      <c r="Y122" s="267"/>
      <c r="Z122" s="272">
        <v>0.58333333333333304</v>
      </c>
      <c r="AA122" s="275">
        <f>SUM(C164:C167)</f>
        <v>33</v>
      </c>
      <c r="AB122" s="275">
        <f t="shared" ref="AB122:AR122" si="61">SUM(D164:D167)</f>
        <v>205</v>
      </c>
      <c r="AC122" s="275">
        <f t="shared" si="61"/>
        <v>624</v>
      </c>
      <c r="AD122" s="275">
        <f t="shared" si="61"/>
        <v>407</v>
      </c>
      <c r="AE122" s="275">
        <f t="shared" si="61"/>
        <v>86</v>
      </c>
      <c r="AF122" s="275">
        <f t="shared" si="61"/>
        <v>16</v>
      </c>
      <c r="AG122" s="275">
        <f t="shared" si="61"/>
        <v>0</v>
      </c>
      <c r="AH122" s="275">
        <f t="shared" si="61"/>
        <v>1</v>
      </c>
      <c r="AI122" s="275">
        <f t="shared" si="61"/>
        <v>0</v>
      </c>
      <c r="AJ122" s="275">
        <f t="shared" si="61"/>
        <v>0</v>
      </c>
      <c r="AK122" s="275">
        <f t="shared" si="61"/>
        <v>0</v>
      </c>
      <c r="AL122" s="275">
        <f t="shared" si="61"/>
        <v>0</v>
      </c>
      <c r="AM122" s="275">
        <f t="shared" si="61"/>
        <v>0</v>
      </c>
      <c r="AN122" s="275">
        <f t="shared" si="61"/>
        <v>0</v>
      </c>
      <c r="AO122" s="275">
        <f t="shared" si="61"/>
        <v>0</v>
      </c>
      <c r="AP122" s="275">
        <f t="shared" si="61"/>
        <v>0</v>
      </c>
      <c r="AQ122" s="275">
        <f t="shared" si="61"/>
        <v>0</v>
      </c>
      <c r="AR122" s="275">
        <f t="shared" si="61"/>
        <v>0</v>
      </c>
      <c r="AS122" s="275">
        <f>SUM(U164:U167)</f>
        <v>0</v>
      </c>
      <c r="AT122" s="274">
        <f>IFERROR(AVERAGE(V164:V167),"-")</f>
        <v>18.925000000000001</v>
      </c>
      <c r="AU122" s="274">
        <f>IFERROR(AVERAGE(W164:W167),"-")</f>
        <v>23.400984768907563</v>
      </c>
    </row>
    <row r="123" spans="1:47" x14ac:dyDescent="0.25">
      <c r="A123" s="272">
        <v>0.15625</v>
      </c>
      <c r="B123" s="273">
        <f>SUM('Speed Bin A-B'!B26,'Speed Bin A-B'!B130,'Speed Bin A-B'!B234,'Speed Bin A-B'!B338,'Speed Bin A-B'!B442,'Speed Bin A-B'!B546,'Speed Bin A-B'!B650,'Speed Bin A-B'!B754,'Speed Bin A-B'!B858,'Speed Bin A-B'!B962,'Speed Bin A-B'!B1066,'Speed Bin A-B'!B1170,'Speed Bin A-B'!B1274,'Speed Bin A-B'!B1378,'Speed Bin A-B'!B1482,'Speed Bin A-B'!B1586,'Speed Bin A-B'!B1690,'Speed Bin A-B'!B1794,'Speed Bin A-B'!B1898,'Speed Bin A-B'!B2002,'Speed Bin A-B'!B2106,'Speed Bin A-B'!B2210,'Speed Bin A-B'!B2314,'Speed Bin A-B'!B2418,'Speed Bin A-B'!B2522,'Speed Bin A-B'!B2626,'Speed Bin A-B'!B2730,'Speed Bin A-B'!B2834)</f>
        <v>14</v>
      </c>
      <c r="C123" s="273">
        <f>SUM('Speed Bin A-B'!C26,'Speed Bin A-B'!C130,'Speed Bin A-B'!C234,'Speed Bin A-B'!C338,'Speed Bin A-B'!C442,'Speed Bin A-B'!C546,'Speed Bin A-B'!C650,'Speed Bin A-B'!C754,'Speed Bin A-B'!C858,'Speed Bin A-B'!C962,'Speed Bin A-B'!C1066,'Speed Bin A-B'!C1170,'Speed Bin A-B'!C1274,'Speed Bin A-B'!C1378,'Speed Bin A-B'!C1482,'Speed Bin A-B'!C1586,'Speed Bin A-B'!C1690,'Speed Bin A-B'!C1794,'Speed Bin A-B'!C1898,'Speed Bin A-B'!C2002,'Speed Bin A-B'!C2106,'Speed Bin A-B'!C2210,'Speed Bin A-B'!C2314,'Speed Bin A-B'!C2418,'Speed Bin A-B'!C2522,'Speed Bin A-B'!C2626,'Speed Bin A-B'!C2730,'Speed Bin A-B'!C2834)</f>
        <v>0</v>
      </c>
      <c r="D123" s="273">
        <f>SUM('Speed Bin A-B'!D26,'Speed Bin A-B'!D130,'Speed Bin A-B'!D234,'Speed Bin A-B'!D338,'Speed Bin A-B'!D442,'Speed Bin A-B'!D546,'Speed Bin A-B'!D650,'Speed Bin A-B'!D754,'Speed Bin A-B'!D858,'Speed Bin A-B'!D962,'Speed Bin A-B'!D1066,'Speed Bin A-B'!D1170,'Speed Bin A-B'!D1274,'Speed Bin A-B'!D1378,'Speed Bin A-B'!D1482,'Speed Bin A-B'!D1586,'Speed Bin A-B'!D1690,'Speed Bin A-B'!D1794,'Speed Bin A-B'!D1898,'Speed Bin A-B'!D2002,'Speed Bin A-B'!D2106,'Speed Bin A-B'!D2210,'Speed Bin A-B'!D2314,'Speed Bin A-B'!D2418,'Speed Bin A-B'!D2522,'Speed Bin A-B'!D2626,'Speed Bin A-B'!D2730,'Speed Bin A-B'!D2834)</f>
        <v>0</v>
      </c>
      <c r="E123" s="273">
        <f>SUM('Speed Bin A-B'!E26,'Speed Bin A-B'!E130,'Speed Bin A-B'!E234,'Speed Bin A-B'!E338,'Speed Bin A-B'!E442,'Speed Bin A-B'!E546,'Speed Bin A-B'!E650,'Speed Bin A-B'!E754,'Speed Bin A-B'!E858,'Speed Bin A-B'!E962,'Speed Bin A-B'!E1066,'Speed Bin A-B'!E1170,'Speed Bin A-B'!E1274,'Speed Bin A-B'!E1378,'Speed Bin A-B'!E1482,'Speed Bin A-B'!E1586,'Speed Bin A-B'!E1690,'Speed Bin A-B'!E1794,'Speed Bin A-B'!E1898,'Speed Bin A-B'!E2002,'Speed Bin A-B'!E2106,'Speed Bin A-B'!E2210,'Speed Bin A-B'!E2314,'Speed Bin A-B'!E2418,'Speed Bin A-B'!E2522,'Speed Bin A-B'!E2626,'Speed Bin A-B'!E2730,'Speed Bin A-B'!E2834)</f>
        <v>2</v>
      </c>
      <c r="F123" s="273">
        <f>SUM('Speed Bin A-B'!F26,'Speed Bin A-B'!F130,'Speed Bin A-B'!F234,'Speed Bin A-B'!F338,'Speed Bin A-B'!F442,'Speed Bin A-B'!F546,'Speed Bin A-B'!F650,'Speed Bin A-B'!F754,'Speed Bin A-B'!F858,'Speed Bin A-B'!F962,'Speed Bin A-B'!F1066,'Speed Bin A-B'!F1170,'Speed Bin A-B'!F1274,'Speed Bin A-B'!F1378,'Speed Bin A-B'!F1482,'Speed Bin A-B'!F1586,'Speed Bin A-B'!F1690,'Speed Bin A-B'!F1794,'Speed Bin A-B'!F1898,'Speed Bin A-B'!F2002,'Speed Bin A-B'!F2106,'Speed Bin A-B'!F2210,'Speed Bin A-B'!F2314,'Speed Bin A-B'!F2418,'Speed Bin A-B'!F2522,'Speed Bin A-B'!F2626,'Speed Bin A-B'!F2730,'Speed Bin A-B'!F2834)</f>
        <v>4</v>
      </c>
      <c r="G123" s="273">
        <f>SUM('Speed Bin A-B'!G26,'Speed Bin A-B'!G130,'Speed Bin A-B'!G234,'Speed Bin A-B'!G338,'Speed Bin A-B'!G442,'Speed Bin A-B'!G546,'Speed Bin A-B'!G650,'Speed Bin A-B'!G754,'Speed Bin A-B'!G858,'Speed Bin A-B'!G962,'Speed Bin A-B'!G1066,'Speed Bin A-B'!G1170,'Speed Bin A-B'!G1274,'Speed Bin A-B'!G1378,'Speed Bin A-B'!G1482,'Speed Bin A-B'!G1586,'Speed Bin A-B'!G1690,'Speed Bin A-B'!G1794,'Speed Bin A-B'!G1898,'Speed Bin A-B'!G2002,'Speed Bin A-B'!G2106,'Speed Bin A-B'!G2210,'Speed Bin A-B'!G2314,'Speed Bin A-B'!G2418,'Speed Bin A-B'!G2522,'Speed Bin A-B'!G2626,'Speed Bin A-B'!G2730,'Speed Bin A-B'!G2834)</f>
        <v>8</v>
      </c>
      <c r="H123" s="273">
        <f>SUM('Speed Bin A-B'!H26,'Speed Bin A-B'!H130,'Speed Bin A-B'!H234,'Speed Bin A-B'!H338,'Speed Bin A-B'!H442,'Speed Bin A-B'!H546,'Speed Bin A-B'!H650,'Speed Bin A-B'!H754,'Speed Bin A-B'!H858,'Speed Bin A-B'!H962,'Speed Bin A-B'!H1066,'Speed Bin A-B'!H1170,'Speed Bin A-B'!H1274,'Speed Bin A-B'!H1378,'Speed Bin A-B'!H1482,'Speed Bin A-B'!H1586,'Speed Bin A-B'!H1690,'Speed Bin A-B'!H1794,'Speed Bin A-B'!H1898,'Speed Bin A-B'!H2002,'Speed Bin A-B'!H2106,'Speed Bin A-B'!H2210,'Speed Bin A-B'!H2314,'Speed Bin A-B'!H2418,'Speed Bin A-B'!H2522,'Speed Bin A-B'!H2626,'Speed Bin A-B'!H2730,'Speed Bin A-B'!H2834)</f>
        <v>0</v>
      </c>
      <c r="I123" s="273">
        <f>SUM('Speed Bin A-B'!I26,'Speed Bin A-B'!I130,'Speed Bin A-B'!I234,'Speed Bin A-B'!I338,'Speed Bin A-B'!I442,'Speed Bin A-B'!I546,'Speed Bin A-B'!I650,'Speed Bin A-B'!I754,'Speed Bin A-B'!I858,'Speed Bin A-B'!I962,'Speed Bin A-B'!I1066,'Speed Bin A-B'!I1170,'Speed Bin A-B'!I1274,'Speed Bin A-B'!I1378,'Speed Bin A-B'!I1482,'Speed Bin A-B'!I1586,'Speed Bin A-B'!I1690,'Speed Bin A-B'!I1794,'Speed Bin A-B'!I1898,'Speed Bin A-B'!I2002,'Speed Bin A-B'!I2106,'Speed Bin A-B'!I2210,'Speed Bin A-B'!I2314,'Speed Bin A-B'!I2418,'Speed Bin A-B'!I2522,'Speed Bin A-B'!I2626,'Speed Bin A-B'!I2730,'Speed Bin A-B'!I2834)</f>
        <v>0</v>
      </c>
      <c r="J123" s="273">
        <f>SUM('Speed Bin A-B'!J26,'Speed Bin A-B'!J130,'Speed Bin A-B'!J234,'Speed Bin A-B'!J338,'Speed Bin A-B'!J442,'Speed Bin A-B'!J546,'Speed Bin A-B'!J650,'Speed Bin A-B'!J754,'Speed Bin A-B'!J858,'Speed Bin A-B'!J962,'Speed Bin A-B'!J1066,'Speed Bin A-B'!J1170,'Speed Bin A-B'!J1274,'Speed Bin A-B'!J1378,'Speed Bin A-B'!J1482,'Speed Bin A-B'!J1586,'Speed Bin A-B'!J1690,'Speed Bin A-B'!J1794,'Speed Bin A-B'!J1898,'Speed Bin A-B'!J2002,'Speed Bin A-B'!J2106,'Speed Bin A-B'!J2210,'Speed Bin A-B'!J2314,'Speed Bin A-B'!J2418,'Speed Bin A-B'!J2522,'Speed Bin A-B'!J2626,'Speed Bin A-B'!J2730,'Speed Bin A-B'!J2834)</f>
        <v>0</v>
      </c>
      <c r="K123" s="273">
        <f>SUM('Speed Bin A-B'!K26,'Speed Bin A-B'!K130,'Speed Bin A-B'!K234,'Speed Bin A-B'!K338,'Speed Bin A-B'!K442,'Speed Bin A-B'!K546,'Speed Bin A-B'!K650,'Speed Bin A-B'!K754,'Speed Bin A-B'!K858,'Speed Bin A-B'!K962,'Speed Bin A-B'!K1066,'Speed Bin A-B'!K1170,'Speed Bin A-B'!K1274,'Speed Bin A-B'!K1378,'Speed Bin A-B'!K1482,'Speed Bin A-B'!K1586,'Speed Bin A-B'!K1690,'Speed Bin A-B'!K1794,'Speed Bin A-B'!K1898,'Speed Bin A-B'!K2002,'Speed Bin A-B'!K2106,'Speed Bin A-B'!K2210,'Speed Bin A-B'!K2314,'Speed Bin A-B'!K2418,'Speed Bin A-B'!K2522,'Speed Bin A-B'!K2626,'Speed Bin A-B'!K2730,'Speed Bin A-B'!K2834)</f>
        <v>0</v>
      </c>
      <c r="L123" s="273">
        <f>SUM('Speed Bin A-B'!L26,'Speed Bin A-B'!L130,'Speed Bin A-B'!L234,'Speed Bin A-B'!L338,'Speed Bin A-B'!L442,'Speed Bin A-B'!L546,'Speed Bin A-B'!L650,'Speed Bin A-B'!L754,'Speed Bin A-B'!L858,'Speed Bin A-B'!L962,'Speed Bin A-B'!L1066,'Speed Bin A-B'!L1170,'Speed Bin A-B'!L1274,'Speed Bin A-B'!L1378,'Speed Bin A-B'!L1482,'Speed Bin A-B'!L1586,'Speed Bin A-B'!L1690,'Speed Bin A-B'!L1794,'Speed Bin A-B'!L1898,'Speed Bin A-B'!L2002,'Speed Bin A-B'!L2106,'Speed Bin A-B'!L2210,'Speed Bin A-B'!L2314,'Speed Bin A-B'!L2418,'Speed Bin A-B'!L2522,'Speed Bin A-B'!L2626,'Speed Bin A-B'!L2730,'Speed Bin A-B'!L2834)</f>
        <v>0</v>
      </c>
      <c r="M123" s="273">
        <f>SUM('Speed Bin A-B'!M26,'Speed Bin A-B'!M130,'Speed Bin A-B'!M234,'Speed Bin A-B'!M338,'Speed Bin A-B'!M442,'Speed Bin A-B'!M546,'Speed Bin A-B'!M650,'Speed Bin A-B'!M754,'Speed Bin A-B'!M858,'Speed Bin A-B'!M962,'Speed Bin A-B'!M1066,'Speed Bin A-B'!M1170,'Speed Bin A-B'!M1274,'Speed Bin A-B'!M1378,'Speed Bin A-B'!M1482,'Speed Bin A-B'!M1586,'Speed Bin A-B'!M1690,'Speed Bin A-B'!M1794,'Speed Bin A-B'!M1898,'Speed Bin A-B'!M2002,'Speed Bin A-B'!M2106,'Speed Bin A-B'!M2210,'Speed Bin A-B'!M2314,'Speed Bin A-B'!M2418,'Speed Bin A-B'!M2522,'Speed Bin A-B'!M2626,'Speed Bin A-B'!M2730,'Speed Bin A-B'!M2834)</f>
        <v>0</v>
      </c>
      <c r="N123" s="273">
        <f>SUM('Speed Bin A-B'!N26,'Speed Bin A-B'!N130,'Speed Bin A-B'!N234,'Speed Bin A-B'!N338,'Speed Bin A-B'!N442,'Speed Bin A-B'!N546,'Speed Bin A-B'!N650,'Speed Bin A-B'!N754,'Speed Bin A-B'!N858,'Speed Bin A-B'!N962,'Speed Bin A-B'!N1066,'Speed Bin A-B'!N1170,'Speed Bin A-B'!N1274,'Speed Bin A-B'!N1378,'Speed Bin A-B'!N1482,'Speed Bin A-B'!N1586,'Speed Bin A-B'!N1690,'Speed Bin A-B'!N1794,'Speed Bin A-B'!N1898,'Speed Bin A-B'!N2002,'Speed Bin A-B'!N2106,'Speed Bin A-B'!N2210,'Speed Bin A-B'!N2314,'Speed Bin A-B'!N2418,'Speed Bin A-B'!N2522,'Speed Bin A-B'!N2626,'Speed Bin A-B'!N2730,'Speed Bin A-B'!N2834)</f>
        <v>0</v>
      </c>
      <c r="O123" s="273">
        <f>SUM('Speed Bin A-B'!O26,'Speed Bin A-B'!O130,'Speed Bin A-B'!O234,'Speed Bin A-B'!O338,'Speed Bin A-B'!O442,'Speed Bin A-B'!O546,'Speed Bin A-B'!O650,'Speed Bin A-B'!O754,'Speed Bin A-B'!O858,'Speed Bin A-B'!O962,'Speed Bin A-B'!O1066,'Speed Bin A-B'!O1170,'Speed Bin A-B'!O1274,'Speed Bin A-B'!O1378,'Speed Bin A-B'!O1482,'Speed Bin A-B'!O1586,'Speed Bin A-B'!O1690,'Speed Bin A-B'!O1794,'Speed Bin A-B'!O1898,'Speed Bin A-B'!O2002,'Speed Bin A-B'!O2106,'Speed Bin A-B'!O2210,'Speed Bin A-B'!O2314,'Speed Bin A-B'!O2418,'Speed Bin A-B'!O2522,'Speed Bin A-B'!O2626,'Speed Bin A-B'!O2730,'Speed Bin A-B'!O2834)</f>
        <v>0</v>
      </c>
      <c r="P123" s="273">
        <f>SUM('Speed Bin A-B'!P26,'Speed Bin A-B'!P130,'Speed Bin A-B'!P234,'Speed Bin A-B'!P338,'Speed Bin A-B'!P442,'Speed Bin A-B'!P546,'Speed Bin A-B'!P650,'Speed Bin A-B'!P754,'Speed Bin A-B'!P858,'Speed Bin A-B'!P962,'Speed Bin A-B'!P1066,'Speed Bin A-B'!P1170,'Speed Bin A-B'!P1274,'Speed Bin A-B'!P1378,'Speed Bin A-B'!P1482,'Speed Bin A-B'!P1586,'Speed Bin A-B'!P1690,'Speed Bin A-B'!P1794,'Speed Bin A-B'!P1898,'Speed Bin A-B'!P2002,'Speed Bin A-B'!P2106,'Speed Bin A-B'!P2210,'Speed Bin A-B'!P2314,'Speed Bin A-B'!P2418,'Speed Bin A-B'!P2522,'Speed Bin A-B'!P2626,'Speed Bin A-B'!P2730,'Speed Bin A-B'!P2834)</f>
        <v>0</v>
      </c>
      <c r="Q123" s="273">
        <f>SUM('Speed Bin A-B'!Q26,'Speed Bin A-B'!Q130,'Speed Bin A-B'!Q234,'Speed Bin A-B'!Q338,'Speed Bin A-B'!Q442,'Speed Bin A-B'!Q546,'Speed Bin A-B'!Q650,'Speed Bin A-B'!Q754,'Speed Bin A-B'!Q858,'Speed Bin A-B'!Q962,'Speed Bin A-B'!Q1066,'Speed Bin A-B'!Q1170,'Speed Bin A-B'!Q1274,'Speed Bin A-B'!Q1378,'Speed Bin A-B'!Q1482,'Speed Bin A-B'!Q1586,'Speed Bin A-B'!Q1690,'Speed Bin A-B'!Q1794,'Speed Bin A-B'!Q1898,'Speed Bin A-B'!Q2002,'Speed Bin A-B'!Q2106,'Speed Bin A-B'!Q2210,'Speed Bin A-B'!Q2314,'Speed Bin A-B'!Q2418,'Speed Bin A-B'!Q2522,'Speed Bin A-B'!Q2626,'Speed Bin A-B'!Q2730,'Speed Bin A-B'!Q2834)</f>
        <v>0</v>
      </c>
      <c r="R123" s="273">
        <f>SUM('Speed Bin A-B'!R26,'Speed Bin A-B'!R130,'Speed Bin A-B'!R234,'Speed Bin A-B'!R338,'Speed Bin A-B'!R442,'Speed Bin A-B'!R546,'Speed Bin A-B'!R650,'Speed Bin A-B'!R754,'Speed Bin A-B'!R858,'Speed Bin A-B'!R962,'Speed Bin A-B'!R1066,'Speed Bin A-B'!R1170,'Speed Bin A-B'!R1274,'Speed Bin A-B'!R1378,'Speed Bin A-B'!R1482,'Speed Bin A-B'!R1586,'Speed Bin A-B'!R1690,'Speed Bin A-B'!R1794,'Speed Bin A-B'!R1898,'Speed Bin A-B'!R2002,'Speed Bin A-B'!R2106,'Speed Bin A-B'!R2210,'Speed Bin A-B'!R2314,'Speed Bin A-B'!R2418,'Speed Bin A-B'!R2522,'Speed Bin A-B'!R2626,'Speed Bin A-B'!R2730,'Speed Bin A-B'!R2834)</f>
        <v>0</v>
      </c>
      <c r="S123" s="273">
        <f>SUM('Speed Bin A-B'!S26,'Speed Bin A-B'!S130,'Speed Bin A-B'!S234,'Speed Bin A-B'!S338,'Speed Bin A-B'!S442,'Speed Bin A-B'!S546,'Speed Bin A-B'!S650,'Speed Bin A-B'!S754,'Speed Bin A-B'!S858,'Speed Bin A-B'!S962,'Speed Bin A-B'!S1066,'Speed Bin A-B'!S1170,'Speed Bin A-B'!S1274,'Speed Bin A-B'!S1378,'Speed Bin A-B'!S1482,'Speed Bin A-B'!S1586,'Speed Bin A-B'!S1690,'Speed Bin A-B'!S1794,'Speed Bin A-B'!S1898,'Speed Bin A-B'!S2002,'Speed Bin A-B'!S2106,'Speed Bin A-B'!S2210,'Speed Bin A-B'!S2314,'Speed Bin A-B'!S2418,'Speed Bin A-B'!S2522,'Speed Bin A-B'!S2626,'Speed Bin A-B'!S2730,'Speed Bin A-B'!S2834)</f>
        <v>0</v>
      </c>
      <c r="T123" s="273">
        <f>SUM('Speed Bin A-B'!T26,'Speed Bin A-B'!T130,'Speed Bin A-B'!T234,'Speed Bin A-B'!T338,'Speed Bin A-B'!T442,'Speed Bin A-B'!T546,'Speed Bin A-B'!T650,'Speed Bin A-B'!T754,'Speed Bin A-B'!T858,'Speed Bin A-B'!T962,'Speed Bin A-B'!T1066,'Speed Bin A-B'!T1170,'Speed Bin A-B'!T1274,'Speed Bin A-B'!T1378,'Speed Bin A-B'!T1482,'Speed Bin A-B'!T1586,'Speed Bin A-B'!T1690,'Speed Bin A-B'!T1794,'Speed Bin A-B'!T1898,'Speed Bin A-B'!T2002,'Speed Bin A-B'!T2106,'Speed Bin A-B'!T2210,'Speed Bin A-B'!T2314,'Speed Bin A-B'!T2418,'Speed Bin A-B'!T2522,'Speed Bin A-B'!T2626,'Speed Bin A-B'!T2730,'Speed Bin A-B'!T2834)</f>
        <v>0</v>
      </c>
      <c r="U123" s="273">
        <f>SUM('Speed Bin A-B'!U26,'Speed Bin A-B'!U130,'Speed Bin A-B'!U234,'Speed Bin A-B'!U338,'Speed Bin A-B'!U442,'Speed Bin A-B'!U546,'Speed Bin A-B'!U650,'Speed Bin A-B'!U754,'Speed Bin A-B'!U858,'Speed Bin A-B'!U962,'Speed Bin A-B'!U1066,'Speed Bin A-B'!U1170,'Speed Bin A-B'!U1274,'Speed Bin A-B'!U1378,'Speed Bin A-B'!U1482,'Speed Bin A-B'!U1586,'Speed Bin A-B'!U1690,'Speed Bin A-B'!U1794,'Speed Bin A-B'!U1898,'Speed Bin A-B'!U2002,'Speed Bin A-B'!U2106,'Speed Bin A-B'!U2210,'Speed Bin A-B'!U2314,'Speed Bin A-B'!U2418,'Speed Bin A-B'!U2522,'Speed Bin A-B'!U2626,'Speed Bin A-B'!U2730,'Speed Bin A-B'!U2834)</f>
        <v>0</v>
      </c>
      <c r="V123"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f>
        <v>24.411111111111115</v>
      </c>
      <c r="W123" s="274" t="str">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f>
        <v>-</v>
      </c>
      <c r="X123" s="267"/>
      <c r="Y123" s="267"/>
      <c r="Z123" s="272">
        <v>0.625</v>
      </c>
      <c r="AA123" s="275">
        <f t="shared" ref="AA123" si="62">SUM(C168:C171)</f>
        <v>33</v>
      </c>
      <c r="AB123" s="275">
        <f t="shared" ref="AB123:AR123" si="63">SUM(D168:D171)</f>
        <v>159</v>
      </c>
      <c r="AC123" s="275">
        <f t="shared" si="63"/>
        <v>509</v>
      </c>
      <c r="AD123" s="275">
        <f t="shared" si="63"/>
        <v>470</v>
      </c>
      <c r="AE123" s="275">
        <f t="shared" si="63"/>
        <v>102</v>
      </c>
      <c r="AF123" s="275">
        <f t="shared" si="63"/>
        <v>7</v>
      </c>
      <c r="AG123" s="275">
        <f t="shared" si="63"/>
        <v>5</v>
      </c>
      <c r="AH123" s="275">
        <f t="shared" si="63"/>
        <v>0</v>
      </c>
      <c r="AI123" s="275">
        <f t="shared" si="63"/>
        <v>0</v>
      </c>
      <c r="AJ123" s="275">
        <f t="shared" si="63"/>
        <v>0</v>
      </c>
      <c r="AK123" s="275">
        <f t="shared" si="63"/>
        <v>0</v>
      </c>
      <c r="AL123" s="275">
        <f t="shared" si="63"/>
        <v>0</v>
      </c>
      <c r="AM123" s="275">
        <f t="shared" si="63"/>
        <v>0</v>
      </c>
      <c r="AN123" s="275">
        <f t="shared" si="63"/>
        <v>0</v>
      </c>
      <c r="AO123" s="275">
        <f t="shared" si="63"/>
        <v>0</v>
      </c>
      <c r="AP123" s="275">
        <f t="shared" si="63"/>
        <v>0</v>
      </c>
      <c r="AQ123" s="275">
        <f t="shared" si="63"/>
        <v>0</v>
      </c>
      <c r="AR123" s="275">
        <f t="shared" si="63"/>
        <v>0</v>
      </c>
      <c r="AS123" s="275">
        <f>SUM(U168:U171)</f>
        <v>0</v>
      </c>
      <c r="AT123" s="274">
        <f>IFERROR(AVERAGE(V168:V171),"-")</f>
        <v>19.616250000000001</v>
      </c>
      <c r="AU123" s="274">
        <f>IFERROR(AVERAGE(W168:W171),"-")</f>
        <v>23.586673669467785</v>
      </c>
    </row>
    <row r="124" spans="1:47" x14ac:dyDescent="0.25">
      <c r="A124" s="272">
        <v>0.16666666666666699</v>
      </c>
      <c r="B124" s="273">
        <f>SUM('Speed Bin A-B'!B27,'Speed Bin A-B'!B131,'Speed Bin A-B'!B235,'Speed Bin A-B'!B339,'Speed Bin A-B'!B443,'Speed Bin A-B'!B547,'Speed Bin A-B'!B651,'Speed Bin A-B'!B755,'Speed Bin A-B'!B859,'Speed Bin A-B'!B963,'Speed Bin A-B'!B1067,'Speed Bin A-B'!B1171,'Speed Bin A-B'!B1275,'Speed Bin A-B'!B1379,'Speed Bin A-B'!B1483,'Speed Bin A-B'!B1587,'Speed Bin A-B'!B1691,'Speed Bin A-B'!B1795,'Speed Bin A-B'!B1899,'Speed Bin A-B'!B2003,'Speed Bin A-B'!B2107,'Speed Bin A-B'!B2211,'Speed Bin A-B'!B2315,'Speed Bin A-B'!B2419,'Speed Bin A-B'!B2523,'Speed Bin A-B'!B2627,'Speed Bin A-B'!B2731,'Speed Bin A-B'!B2835)</f>
        <v>23</v>
      </c>
      <c r="C124" s="273">
        <f>SUM('Speed Bin A-B'!C27,'Speed Bin A-B'!C131,'Speed Bin A-B'!C235,'Speed Bin A-B'!C339,'Speed Bin A-B'!C443,'Speed Bin A-B'!C547,'Speed Bin A-B'!C651,'Speed Bin A-B'!C755,'Speed Bin A-B'!C859,'Speed Bin A-B'!C963,'Speed Bin A-B'!C1067,'Speed Bin A-B'!C1171,'Speed Bin A-B'!C1275,'Speed Bin A-B'!C1379,'Speed Bin A-B'!C1483,'Speed Bin A-B'!C1587,'Speed Bin A-B'!C1691,'Speed Bin A-B'!C1795,'Speed Bin A-B'!C1899,'Speed Bin A-B'!C2003,'Speed Bin A-B'!C2107,'Speed Bin A-B'!C2211,'Speed Bin A-B'!C2315,'Speed Bin A-B'!C2419,'Speed Bin A-B'!C2523,'Speed Bin A-B'!C2627,'Speed Bin A-B'!C2731,'Speed Bin A-B'!C2835)</f>
        <v>0</v>
      </c>
      <c r="D124" s="273">
        <f>SUM('Speed Bin A-B'!D27,'Speed Bin A-B'!D131,'Speed Bin A-B'!D235,'Speed Bin A-B'!D339,'Speed Bin A-B'!D443,'Speed Bin A-B'!D547,'Speed Bin A-B'!D651,'Speed Bin A-B'!D755,'Speed Bin A-B'!D859,'Speed Bin A-B'!D963,'Speed Bin A-B'!D1067,'Speed Bin A-B'!D1171,'Speed Bin A-B'!D1275,'Speed Bin A-B'!D1379,'Speed Bin A-B'!D1483,'Speed Bin A-B'!D1587,'Speed Bin A-B'!D1691,'Speed Bin A-B'!D1795,'Speed Bin A-B'!D1899,'Speed Bin A-B'!D2003,'Speed Bin A-B'!D2107,'Speed Bin A-B'!D2211,'Speed Bin A-B'!D2315,'Speed Bin A-B'!D2419,'Speed Bin A-B'!D2523,'Speed Bin A-B'!D2627,'Speed Bin A-B'!D2731,'Speed Bin A-B'!D2835)</f>
        <v>0</v>
      </c>
      <c r="E124" s="273">
        <f>SUM('Speed Bin A-B'!E27,'Speed Bin A-B'!E131,'Speed Bin A-B'!E235,'Speed Bin A-B'!E339,'Speed Bin A-B'!E443,'Speed Bin A-B'!E547,'Speed Bin A-B'!E651,'Speed Bin A-B'!E755,'Speed Bin A-B'!E859,'Speed Bin A-B'!E963,'Speed Bin A-B'!E1067,'Speed Bin A-B'!E1171,'Speed Bin A-B'!E1275,'Speed Bin A-B'!E1379,'Speed Bin A-B'!E1483,'Speed Bin A-B'!E1587,'Speed Bin A-B'!E1691,'Speed Bin A-B'!E1795,'Speed Bin A-B'!E1899,'Speed Bin A-B'!E2003,'Speed Bin A-B'!E2107,'Speed Bin A-B'!E2211,'Speed Bin A-B'!E2315,'Speed Bin A-B'!E2419,'Speed Bin A-B'!E2523,'Speed Bin A-B'!E2627,'Speed Bin A-B'!E2731,'Speed Bin A-B'!E2835)</f>
        <v>8</v>
      </c>
      <c r="F124" s="273">
        <f>SUM('Speed Bin A-B'!F27,'Speed Bin A-B'!F131,'Speed Bin A-B'!F235,'Speed Bin A-B'!F339,'Speed Bin A-B'!F443,'Speed Bin A-B'!F547,'Speed Bin A-B'!F651,'Speed Bin A-B'!F755,'Speed Bin A-B'!F859,'Speed Bin A-B'!F963,'Speed Bin A-B'!F1067,'Speed Bin A-B'!F1171,'Speed Bin A-B'!F1275,'Speed Bin A-B'!F1379,'Speed Bin A-B'!F1483,'Speed Bin A-B'!F1587,'Speed Bin A-B'!F1691,'Speed Bin A-B'!F1795,'Speed Bin A-B'!F1899,'Speed Bin A-B'!F2003,'Speed Bin A-B'!F2107,'Speed Bin A-B'!F2211,'Speed Bin A-B'!F2315,'Speed Bin A-B'!F2419,'Speed Bin A-B'!F2523,'Speed Bin A-B'!F2627,'Speed Bin A-B'!F2731,'Speed Bin A-B'!F2835)</f>
        <v>10</v>
      </c>
      <c r="G124" s="273">
        <f>SUM('Speed Bin A-B'!G27,'Speed Bin A-B'!G131,'Speed Bin A-B'!G235,'Speed Bin A-B'!G339,'Speed Bin A-B'!G443,'Speed Bin A-B'!G547,'Speed Bin A-B'!G651,'Speed Bin A-B'!G755,'Speed Bin A-B'!G859,'Speed Bin A-B'!G963,'Speed Bin A-B'!G1067,'Speed Bin A-B'!G1171,'Speed Bin A-B'!G1275,'Speed Bin A-B'!G1379,'Speed Bin A-B'!G1483,'Speed Bin A-B'!G1587,'Speed Bin A-B'!G1691,'Speed Bin A-B'!G1795,'Speed Bin A-B'!G1899,'Speed Bin A-B'!G2003,'Speed Bin A-B'!G2107,'Speed Bin A-B'!G2211,'Speed Bin A-B'!G2315,'Speed Bin A-B'!G2419,'Speed Bin A-B'!G2523,'Speed Bin A-B'!G2627,'Speed Bin A-B'!G2731,'Speed Bin A-B'!G2835)</f>
        <v>5</v>
      </c>
      <c r="H124" s="273">
        <f>SUM('Speed Bin A-B'!H27,'Speed Bin A-B'!H131,'Speed Bin A-B'!H235,'Speed Bin A-B'!H339,'Speed Bin A-B'!H443,'Speed Bin A-B'!H547,'Speed Bin A-B'!H651,'Speed Bin A-B'!H755,'Speed Bin A-B'!H859,'Speed Bin A-B'!H963,'Speed Bin A-B'!H1067,'Speed Bin A-B'!H1171,'Speed Bin A-B'!H1275,'Speed Bin A-B'!H1379,'Speed Bin A-B'!H1483,'Speed Bin A-B'!H1587,'Speed Bin A-B'!H1691,'Speed Bin A-B'!H1795,'Speed Bin A-B'!H1899,'Speed Bin A-B'!H2003,'Speed Bin A-B'!H2107,'Speed Bin A-B'!H2211,'Speed Bin A-B'!H2315,'Speed Bin A-B'!H2419,'Speed Bin A-B'!H2523,'Speed Bin A-B'!H2627,'Speed Bin A-B'!H2731,'Speed Bin A-B'!H2835)</f>
        <v>0</v>
      </c>
      <c r="I124" s="273">
        <f>SUM('Speed Bin A-B'!I27,'Speed Bin A-B'!I131,'Speed Bin A-B'!I235,'Speed Bin A-B'!I339,'Speed Bin A-B'!I443,'Speed Bin A-B'!I547,'Speed Bin A-B'!I651,'Speed Bin A-B'!I755,'Speed Bin A-B'!I859,'Speed Bin A-B'!I963,'Speed Bin A-B'!I1067,'Speed Bin A-B'!I1171,'Speed Bin A-B'!I1275,'Speed Bin A-B'!I1379,'Speed Bin A-B'!I1483,'Speed Bin A-B'!I1587,'Speed Bin A-B'!I1691,'Speed Bin A-B'!I1795,'Speed Bin A-B'!I1899,'Speed Bin A-B'!I2003,'Speed Bin A-B'!I2107,'Speed Bin A-B'!I2211,'Speed Bin A-B'!I2315,'Speed Bin A-B'!I2419,'Speed Bin A-B'!I2523,'Speed Bin A-B'!I2627,'Speed Bin A-B'!I2731,'Speed Bin A-B'!I2835)</f>
        <v>0</v>
      </c>
      <c r="J124" s="273">
        <f>SUM('Speed Bin A-B'!J27,'Speed Bin A-B'!J131,'Speed Bin A-B'!J235,'Speed Bin A-B'!J339,'Speed Bin A-B'!J443,'Speed Bin A-B'!J547,'Speed Bin A-B'!J651,'Speed Bin A-B'!J755,'Speed Bin A-B'!J859,'Speed Bin A-B'!J963,'Speed Bin A-B'!J1067,'Speed Bin A-B'!J1171,'Speed Bin A-B'!J1275,'Speed Bin A-B'!J1379,'Speed Bin A-B'!J1483,'Speed Bin A-B'!J1587,'Speed Bin A-B'!J1691,'Speed Bin A-B'!J1795,'Speed Bin A-B'!J1899,'Speed Bin A-B'!J2003,'Speed Bin A-B'!J2107,'Speed Bin A-B'!J2211,'Speed Bin A-B'!J2315,'Speed Bin A-B'!J2419,'Speed Bin A-B'!J2523,'Speed Bin A-B'!J2627,'Speed Bin A-B'!J2731,'Speed Bin A-B'!J2835)</f>
        <v>0</v>
      </c>
      <c r="K124" s="273">
        <f>SUM('Speed Bin A-B'!K27,'Speed Bin A-B'!K131,'Speed Bin A-B'!K235,'Speed Bin A-B'!K339,'Speed Bin A-B'!K443,'Speed Bin A-B'!K547,'Speed Bin A-B'!K651,'Speed Bin A-B'!K755,'Speed Bin A-B'!K859,'Speed Bin A-B'!K963,'Speed Bin A-B'!K1067,'Speed Bin A-B'!K1171,'Speed Bin A-B'!K1275,'Speed Bin A-B'!K1379,'Speed Bin A-B'!K1483,'Speed Bin A-B'!K1587,'Speed Bin A-B'!K1691,'Speed Bin A-B'!K1795,'Speed Bin A-B'!K1899,'Speed Bin A-B'!K2003,'Speed Bin A-B'!K2107,'Speed Bin A-B'!K2211,'Speed Bin A-B'!K2315,'Speed Bin A-B'!K2419,'Speed Bin A-B'!K2523,'Speed Bin A-B'!K2627,'Speed Bin A-B'!K2731,'Speed Bin A-B'!K2835)</f>
        <v>0</v>
      </c>
      <c r="L124" s="273">
        <f>SUM('Speed Bin A-B'!L27,'Speed Bin A-B'!L131,'Speed Bin A-B'!L235,'Speed Bin A-B'!L339,'Speed Bin A-B'!L443,'Speed Bin A-B'!L547,'Speed Bin A-B'!L651,'Speed Bin A-B'!L755,'Speed Bin A-B'!L859,'Speed Bin A-B'!L963,'Speed Bin A-B'!L1067,'Speed Bin A-B'!L1171,'Speed Bin A-B'!L1275,'Speed Bin A-B'!L1379,'Speed Bin A-B'!L1483,'Speed Bin A-B'!L1587,'Speed Bin A-B'!L1691,'Speed Bin A-B'!L1795,'Speed Bin A-B'!L1899,'Speed Bin A-B'!L2003,'Speed Bin A-B'!L2107,'Speed Bin A-B'!L2211,'Speed Bin A-B'!L2315,'Speed Bin A-B'!L2419,'Speed Bin A-B'!L2523,'Speed Bin A-B'!L2627,'Speed Bin A-B'!L2731,'Speed Bin A-B'!L2835)</f>
        <v>0</v>
      </c>
      <c r="M124" s="273">
        <f>SUM('Speed Bin A-B'!M27,'Speed Bin A-B'!M131,'Speed Bin A-B'!M235,'Speed Bin A-B'!M339,'Speed Bin A-B'!M443,'Speed Bin A-B'!M547,'Speed Bin A-B'!M651,'Speed Bin A-B'!M755,'Speed Bin A-B'!M859,'Speed Bin A-B'!M963,'Speed Bin A-B'!M1067,'Speed Bin A-B'!M1171,'Speed Bin A-B'!M1275,'Speed Bin A-B'!M1379,'Speed Bin A-B'!M1483,'Speed Bin A-B'!M1587,'Speed Bin A-B'!M1691,'Speed Bin A-B'!M1795,'Speed Bin A-B'!M1899,'Speed Bin A-B'!M2003,'Speed Bin A-B'!M2107,'Speed Bin A-B'!M2211,'Speed Bin A-B'!M2315,'Speed Bin A-B'!M2419,'Speed Bin A-B'!M2523,'Speed Bin A-B'!M2627,'Speed Bin A-B'!M2731,'Speed Bin A-B'!M2835)</f>
        <v>0</v>
      </c>
      <c r="N124" s="273">
        <f>SUM('Speed Bin A-B'!N27,'Speed Bin A-B'!N131,'Speed Bin A-B'!N235,'Speed Bin A-B'!N339,'Speed Bin A-B'!N443,'Speed Bin A-B'!N547,'Speed Bin A-B'!N651,'Speed Bin A-B'!N755,'Speed Bin A-B'!N859,'Speed Bin A-B'!N963,'Speed Bin A-B'!N1067,'Speed Bin A-B'!N1171,'Speed Bin A-B'!N1275,'Speed Bin A-B'!N1379,'Speed Bin A-B'!N1483,'Speed Bin A-B'!N1587,'Speed Bin A-B'!N1691,'Speed Bin A-B'!N1795,'Speed Bin A-B'!N1899,'Speed Bin A-B'!N2003,'Speed Bin A-B'!N2107,'Speed Bin A-B'!N2211,'Speed Bin A-B'!N2315,'Speed Bin A-B'!N2419,'Speed Bin A-B'!N2523,'Speed Bin A-B'!N2627,'Speed Bin A-B'!N2731,'Speed Bin A-B'!N2835)</f>
        <v>0</v>
      </c>
      <c r="O124" s="273">
        <f>SUM('Speed Bin A-B'!O27,'Speed Bin A-B'!O131,'Speed Bin A-B'!O235,'Speed Bin A-B'!O339,'Speed Bin A-B'!O443,'Speed Bin A-B'!O547,'Speed Bin A-B'!O651,'Speed Bin A-B'!O755,'Speed Bin A-B'!O859,'Speed Bin A-B'!O963,'Speed Bin A-B'!O1067,'Speed Bin A-B'!O1171,'Speed Bin A-B'!O1275,'Speed Bin A-B'!O1379,'Speed Bin A-B'!O1483,'Speed Bin A-B'!O1587,'Speed Bin A-B'!O1691,'Speed Bin A-B'!O1795,'Speed Bin A-B'!O1899,'Speed Bin A-B'!O2003,'Speed Bin A-B'!O2107,'Speed Bin A-B'!O2211,'Speed Bin A-B'!O2315,'Speed Bin A-B'!O2419,'Speed Bin A-B'!O2523,'Speed Bin A-B'!O2627,'Speed Bin A-B'!O2731,'Speed Bin A-B'!O2835)</f>
        <v>0</v>
      </c>
      <c r="P124" s="273">
        <f>SUM('Speed Bin A-B'!P27,'Speed Bin A-B'!P131,'Speed Bin A-B'!P235,'Speed Bin A-B'!P339,'Speed Bin A-B'!P443,'Speed Bin A-B'!P547,'Speed Bin A-B'!P651,'Speed Bin A-B'!P755,'Speed Bin A-B'!P859,'Speed Bin A-B'!P963,'Speed Bin A-B'!P1067,'Speed Bin A-B'!P1171,'Speed Bin A-B'!P1275,'Speed Bin A-B'!P1379,'Speed Bin A-B'!P1483,'Speed Bin A-B'!P1587,'Speed Bin A-B'!P1691,'Speed Bin A-B'!P1795,'Speed Bin A-B'!P1899,'Speed Bin A-B'!P2003,'Speed Bin A-B'!P2107,'Speed Bin A-B'!P2211,'Speed Bin A-B'!P2315,'Speed Bin A-B'!P2419,'Speed Bin A-B'!P2523,'Speed Bin A-B'!P2627,'Speed Bin A-B'!P2731,'Speed Bin A-B'!P2835)</f>
        <v>0</v>
      </c>
      <c r="Q124" s="273">
        <f>SUM('Speed Bin A-B'!Q27,'Speed Bin A-B'!Q131,'Speed Bin A-B'!Q235,'Speed Bin A-B'!Q339,'Speed Bin A-B'!Q443,'Speed Bin A-B'!Q547,'Speed Bin A-B'!Q651,'Speed Bin A-B'!Q755,'Speed Bin A-B'!Q859,'Speed Bin A-B'!Q963,'Speed Bin A-B'!Q1067,'Speed Bin A-B'!Q1171,'Speed Bin A-B'!Q1275,'Speed Bin A-B'!Q1379,'Speed Bin A-B'!Q1483,'Speed Bin A-B'!Q1587,'Speed Bin A-B'!Q1691,'Speed Bin A-B'!Q1795,'Speed Bin A-B'!Q1899,'Speed Bin A-B'!Q2003,'Speed Bin A-B'!Q2107,'Speed Bin A-B'!Q2211,'Speed Bin A-B'!Q2315,'Speed Bin A-B'!Q2419,'Speed Bin A-B'!Q2523,'Speed Bin A-B'!Q2627,'Speed Bin A-B'!Q2731,'Speed Bin A-B'!Q2835)</f>
        <v>0</v>
      </c>
      <c r="R124" s="273">
        <f>SUM('Speed Bin A-B'!R27,'Speed Bin A-B'!R131,'Speed Bin A-B'!R235,'Speed Bin A-B'!R339,'Speed Bin A-B'!R443,'Speed Bin A-B'!R547,'Speed Bin A-B'!R651,'Speed Bin A-B'!R755,'Speed Bin A-B'!R859,'Speed Bin A-B'!R963,'Speed Bin A-B'!R1067,'Speed Bin A-B'!R1171,'Speed Bin A-B'!R1275,'Speed Bin A-B'!R1379,'Speed Bin A-B'!R1483,'Speed Bin A-B'!R1587,'Speed Bin A-B'!R1691,'Speed Bin A-B'!R1795,'Speed Bin A-B'!R1899,'Speed Bin A-B'!R2003,'Speed Bin A-B'!R2107,'Speed Bin A-B'!R2211,'Speed Bin A-B'!R2315,'Speed Bin A-B'!R2419,'Speed Bin A-B'!R2523,'Speed Bin A-B'!R2627,'Speed Bin A-B'!R2731,'Speed Bin A-B'!R2835)</f>
        <v>0</v>
      </c>
      <c r="S124" s="273">
        <f>SUM('Speed Bin A-B'!S27,'Speed Bin A-B'!S131,'Speed Bin A-B'!S235,'Speed Bin A-B'!S339,'Speed Bin A-B'!S443,'Speed Bin A-B'!S547,'Speed Bin A-B'!S651,'Speed Bin A-B'!S755,'Speed Bin A-B'!S859,'Speed Bin A-B'!S963,'Speed Bin A-B'!S1067,'Speed Bin A-B'!S1171,'Speed Bin A-B'!S1275,'Speed Bin A-B'!S1379,'Speed Bin A-B'!S1483,'Speed Bin A-B'!S1587,'Speed Bin A-B'!S1691,'Speed Bin A-B'!S1795,'Speed Bin A-B'!S1899,'Speed Bin A-B'!S2003,'Speed Bin A-B'!S2107,'Speed Bin A-B'!S2211,'Speed Bin A-B'!S2315,'Speed Bin A-B'!S2419,'Speed Bin A-B'!S2523,'Speed Bin A-B'!S2627,'Speed Bin A-B'!S2731,'Speed Bin A-B'!S2835)</f>
        <v>0</v>
      </c>
      <c r="T124" s="273">
        <f>SUM('Speed Bin A-B'!T27,'Speed Bin A-B'!T131,'Speed Bin A-B'!T235,'Speed Bin A-B'!T339,'Speed Bin A-B'!T443,'Speed Bin A-B'!T547,'Speed Bin A-B'!T651,'Speed Bin A-B'!T755,'Speed Bin A-B'!T859,'Speed Bin A-B'!T963,'Speed Bin A-B'!T1067,'Speed Bin A-B'!T1171,'Speed Bin A-B'!T1275,'Speed Bin A-B'!T1379,'Speed Bin A-B'!T1483,'Speed Bin A-B'!T1587,'Speed Bin A-B'!T1691,'Speed Bin A-B'!T1795,'Speed Bin A-B'!T1899,'Speed Bin A-B'!T2003,'Speed Bin A-B'!T2107,'Speed Bin A-B'!T2211,'Speed Bin A-B'!T2315,'Speed Bin A-B'!T2419,'Speed Bin A-B'!T2523,'Speed Bin A-B'!T2627,'Speed Bin A-B'!T2731,'Speed Bin A-B'!T2835)</f>
        <v>0</v>
      </c>
      <c r="U124" s="273">
        <f>SUM('Speed Bin A-B'!U27,'Speed Bin A-B'!U131,'Speed Bin A-B'!U235,'Speed Bin A-B'!U339,'Speed Bin A-B'!U443,'Speed Bin A-B'!U547,'Speed Bin A-B'!U651,'Speed Bin A-B'!U755,'Speed Bin A-B'!U859,'Speed Bin A-B'!U963,'Speed Bin A-B'!U1067,'Speed Bin A-B'!U1171,'Speed Bin A-B'!U1275,'Speed Bin A-B'!U1379,'Speed Bin A-B'!U1483,'Speed Bin A-B'!U1587,'Speed Bin A-B'!U1691,'Speed Bin A-B'!U1795,'Speed Bin A-B'!U1899,'Speed Bin A-B'!U2003,'Speed Bin A-B'!U2107,'Speed Bin A-B'!U2211,'Speed Bin A-B'!U2315,'Speed Bin A-B'!U2419,'Speed Bin A-B'!U2523,'Speed Bin A-B'!U2627,'Speed Bin A-B'!U2731,'Speed Bin A-B'!U2835)</f>
        <v>0</v>
      </c>
      <c r="V124"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f>
        <v>21.838461538461537</v>
      </c>
      <c r="W124"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f>
        <v>-</v>
      </c>
      <c r="X124" s="267"/>
      <c r="Y124" s="267"/>
      <c r="Z124" s="272">
        <v>0.66666666666666696</v>
      </c>
      <c r="AA124" s="275">
        <f t="shared" ref="AA124" si="64">SUM(C172:C175)</f>
        <v>188</v>
      </c>
      <c r="AB124" s="275">
        <f t="shared" ref="AB124:AR124" si="65">SUM(D172:D175)</f>
        <v>389</v>
      </c>
      <c r="AC124" s="275">
        <f t="shared" si="65"/>
        <v>889</v>
      </c>
      <c r="AD124" s="275">
        <f t="shared" si="65"/>
        <v>540</v>
      </c>
      <c r="AE124" s="275">
        <f t="shared" si="65"/>
        <v>121</v>
      </c>
      <c r="AF124" s="275">
        <f t="shared" si="65"/>
        <v>10</v>
      </c>
      <c r="AG124" s="275">
        <f t="shared" si="65"/>
        <v>0</v>
      </c>
      <c r="AH124" s="275">
        <f t="shared" si="65"/>
        <v>0</v>
      </c>
      <c r="AI124" s="275">
        <f t="shared" si="65"/>
        <v>0</v>
      </c>
      <c r="AJ124" s="275">
        <f t="shared" si="65"/>
        <v>0</v>
      </c>
      <c r="AK124" s="275">
        <f t="shared" si="65"/>
        <v>0</v>
      </c>
      <c r="AL124" s="275">
        <f t="shared" si="65"/>
        <v>0</v>
      </c>
      <c r="AM124" s="275">
        <f t="shared" si="65"/>
        <v>0</v>
      </c>
      <c r="AN124" s="275">
        <f t="shared" si="65"/>
        <v>0</v>
      </c>
      <c r="AO124" s="275">
        <f t="shared" si="65"/>
        <v>0</v>
      </c>
      <c r="AP124" s="275">
        <f t="shared" si="65"/>
        <v>0</v>
      </c>
      <c r="AQ124" s="275">
        <f t="shared" si="65"/>
        <v>0</v>
      </c>
      <c r="AR124" s="275">
        <f t="shared" si="65"/>
        <v>0</v>
      </c>
      <c r="AS124" s="275">
        <f>SUM(U172:U175)</f>
        <v>0</v>
      </c>
      <c r="AT124" s="274">
        <f>IFERROR(AVERAGE(V172:V175),"-")</f>
        <v>18.684999999999999</v>
      </c>
      <c r="AU124" s="274">
        <f>IFERROR(AVERAGE(W172:W175),"-")</f>
        <v>22.858860002334268</v>
      </c>
    </row>
    <row r="125" spans="1:47" x14ac:dyDescent="0.25">
      <c r="A125" s="272">
        <v>0.17708333333333301</v>
      </c>
      <c r="B125" s="273">
        <f>SUM('Speed Bin A-B'!B28,'Speed Bin A-B'!B132,'Speed Bin A-B'!B236,'Speed Bin A-B'!B340,'Speed Bin A-B'!B444,'Speed Bin A-B'!B548,'Speed Bin A-B'!B652,'Speed Bin A-B'!B756,'Speed Bin A-B'!B860,'Speed Bin A-B'!B964,'Speed Bin A-B'!B1068,'Speed Bin A-B'!B1172,'Speed Bin A-B'!B1276,'Speed Bin A-B'!B1380,'Speed Bin A-B'!B1484,'Speed Bin A-B'!B1588,'Speed Bin A-B'!B1692,'Speed Bin A-B'!B1796,'Speed Bin A-B'!B1900,'Speed Bin A-B'!B2004,'Speed Bin A-B'!B2108,'Speed Bin A-B'!B2212,'Speed Bin A-B'!B2316,'Speed Bin A-B'!B2420,'Speed Bin A-B'!B2524,'Speed Bin A-B'!B2628,'Speed Bin A-B'!B2732,'Speed Bin A-B'!B2836)</f>
        <v>19</v>
      </c>
      <c r="C125" s="273">
        <f>SUM('Speed Bin A-B'!C28,'Speed Bin A-B'!C132,'Speed Bin A-B'!C236,'Speed Bin A-B'!C340,'Speed Bin A-B'!C444,'Speed Bin A-B'!C548,'Speed Bin A-B'!C652,'Speed Bin A-B'!C756,'Speed Bin A-B'!C860,'Speed Bin A-B'!C964,'Speed Bin A-B'!C1068,'Speed Bin A-B'!C1172,'Speed Bin A-B'!C1276,'Speed Bin A-B'!C1380,'Speed Bin A-B'!C1484,'Speed Bin A-B'!C1588,'Speed Bin A-B'!C1692,'Speed Bin A-B'!C1796,'Speed Bin A-B'!C1900,'Speed Bin A-B'!C2004,'Speed Bin A-B'!C2108,'Speed Bin A-B'!C2212,'Speed Bin A-B'!C2316,'Speed Bin A-B'!C2420,'Speed Bin A-B'!C2524,'Speed Bin A-B'!C2628,'Speed Bin A-B'!C2732,'Speed Bin A-B'!C2836)</f>
        <v>1</v>
      </c>
      <c r="D125" s="273">
        <f>SUM('Speed Bin A-B'!D28,'Speed Bin A-B'!D132,'Speed Bin A-B'!D236,'Speed Bin A-B'!D340,'Speed Bin A-B'!D444,'Speed Bin A-B'!D548,'Speed Bin A-B'!D652,'Speed Bin A-B'!D756,'Speed Bin A-B'!D860,'Speed Bin A-B'!D964,'Speed Bin A-B'!D1068,'Speed Bin A-B'!D1172,'Speed Bin A-B'!D1276,'Speed Bin A-B'!D1380,'Speed Bin A-B'!D1484,'Speed Bin A-B'!D1588,'Speed Bin A-B'!D1692,'Speed Bin A-B'!D1796,'Speed Bin A-B'!D1900,'Speed Bin A-B'!D2004,'Speed Bin A-B'!D2108,'Speed Bin A-B'!D2212,'Speed Bin A-B'!D2316,'Speed Bin A-B'!D2420,'Speed Bin A-B'!D2524,'Speed Bin A-B'!D2628,'Speed Bin A-B'!D2732,'Speed Bin A-B'!D2836)</f>
        <v>0</v>
      </c>
      <c r="E125" s="273">
        <f>SUM('Speed Bin A-B'!E28,'Speed Bin A-B'!E132,'Speed Bin A-B'!E236,'Speed Bin A-B'!E340,'Speed Bin A-B'!E444,'Speed Bin A-B'!E548,'Speed Bin A-B'!E652,'Speed Bin A-B'!E756,'Speed Bin A-B'!E860,'Speed Bin A-B'!E964,'Speed Bin A-B'!E1068,'Speed Bin A-B'!E1172,'Speed Bin A-B'!E1276,'Speed Bin A-B'!E1380,'Speed Bin A-B'!E1484,'Speed Bin A-B'!E1588,'Speed Bin A-B'!E1692,'Speed Bin A-B'!E1796,'Speed Bin A-B'!E1900,'Speed Bin A-B'!E2004,'Speed Bin A-B'!E2108,'Speed Bin A-B'!E2212,'Speed Bin A-B'!E2316,'Speed Bin A-B'!E2420,'Speed Bin A-B'!E2524,'Speed Bin A-B'!E2628,'Speed Bin A-B'!E2732,'Speed Bin A-B'!E2836)</f>
        <v>8</v>
      </c>
      <c r="F125" s="273">
        <f>SUM('Speed Bin A-B'!F28,'Speed Bin A-B'!F132,'Speed Bin A-B'!F236,'Speed Bin A-B'!F340,'Speed Bin A-B'!F444,'Speed Bin A-B'!F548,'Speed Bin A-B'!F652,'Speed Bin A-B'!F756,'Speed Bin A-B'!F860,'Speed Bin A-B'!F964,'Speed Bin A-B'!F1068,'Speed Bin A-B'!F1172,'Speed Bin A-B'!F1276,'Speed Bin A-B'!F1380,'Speed Bin A-B'!F1484,'Speed Bin A-B'!F1588,'Speed Bin A-B'!F1692,'Speed Bin A-B'!F1796,'Speed Bin A-B'!F1900,'Speed Bin A-B'!F2004,'Speed Bin A-B'!F2108,'Speed Bin A-B'!F2212,'Speed Bin A-B'!F2316,'Speed Bin A-B'!F2420,'Speed Bin A-B'!F2524,'Speed Bin A-B'!F2628,'Speed Bin A-B'!F2732,'Speed Bin A-B'!F2836)</f>
        <v>7</v>
      </c>
      <c r="G125" s="273">
        <f>SUM('Speed Bin A-B'!G28,'Speed Bin A-B'!G132,'Speed Bin A-B'!G236,'Speed Bin A-B'!G340,'Speed Bin A-B'!G444,'Speed Bin A-B'!G548,'Speed Bin A-B'!G652,'Speed Bin A-B'!G756,'Speed Bin A-B'!G860,'Speed Bin A-B'!G964,'Speed Bin A-B'!G1068,'Speed Bin A-B'!G1172,'Speed Bin A-B'!G1276,'Speed Bin A-B'!G1380,'Speed Bin A-B'!G1484,'Speed Bin A-B'!G1588,'Speed Bin A-B'!G1692,'Speed Bin A-B'!G1796,'Speed Bin A-B'!G1900,'Speed Bin A-B'!G2004,'Speed Bin A-B'!G2108,'Speed Bin A-B'!G2212,'Speed Bin A-B'!G2316,'Speed Bin A-B'!G2420,'Speed Bin A-B'!G2524,'Speed Bin A-B'!G2628,'Speed Bin A-B'!G2732,'Speed Bin A-B'!G2836)</f>
        <v>2</v>
      </c>
      <c r="H125" s="273">
        <f>SUM('Speed Bin A-B'!H28,'Speed Bin A-B'!H132,'Speed Bin A-B'!H236,'Speed Bin A-B'!H340,'Speed Bin A-B'!H444,'Speed Bin A-B'!H548,'Speed Bin A-B'!H652,'Speed Bin A-B'!H756,'Speed Bin A-B'!H860,'Speed Bin A-B'!H964,'Speed Bin A-B'!H1068,'Speed Bin A-B'!H1172,'Speed Bin A-B'!H1276,'Speed Bin A-B'!H1380,'Speed Bin A-B'!H1484,'Speed Bin A-B'!H1588,'Speed Bin A-B'!H1692,'Speed Bin A-B'!H1796,'Speed Bin A-B'!H1900,'Speed Bin A-B'!H2004,'Speed Bin A-B'!H2108,'Speed Bin A-B'!H2212,'Speed Bin A-B'!H2316,'Speed Bin A-B'!H2420,'Speed Bin A-B'!H2524,'Speed Bin A-B'!H2628,'Speed Bin A-B'!H2732,'Speed Bin A-B'!H2836)</f>
        <v>1</v>
      </c>
      <c r="I125" s="273">
        <f>SUM('Speed Bin A-B'!I28,'Speed Bin A-B'!I132,'Speed Bin A-B'!I236,'Speed Bin A-B'!I340,'Speed Bin A-B'!I444,'Speed Bin A-B'!I548,'Speed Bin A-B'!I652,'Speed Bin A-B'!I756,'Speed Bin A-B'!I860,'Speed Bin A-B'!I964,'Speed Bin A-B'!I1068,'Speed Bin A-B'!I1172,'Speed Bin A-B'!I1276,'Speed Bin A-B'!I1380,'Speed Bin A-B'!I1484,'Speed Bin A-B'!I1588,'Speed Bin A-B'!I1692,'Speed Bin A-B'!I1796,'Speed Bin A-B'!I1900,'Speed Bin A-B'!I2004,'Speed Bin A-B'!I2108,'Speed Bin A-B'!I2212,'Speed Bin A-B'!I2316,'Speed Bin A-B'!I2420,'Speed Bin A-B'!I2524,'Speed Bin A-B'!I2628,'Speed Bin A-B'!I2732,'Speed Bin A-B'!I2836)</f>
        <v>0</v>
      </c>
      <c r="J125" s="273">
        <f>SUM('Speed Bin A-B'!J28,'Speed Bin A-B'!J132,'Speed Bin A-B'!J236,'Speed Bin A-B'!J340,'Speed Bin A-B'!J444,'Speed Bin A-B'!J548,'Speed Bin A-B'!J652,'Speed Bin A-B'!J756,'Speed Bin A-B'!J860,'Speed Bin A-B'!J964,'Speed Bin A-B'!J1068,'Speed Bin A-B'!J1172,'Speed Bin A-B'!J1276,'Speed Bin A-B'!J1380,'Speed Bin A-B'!J1484,'Speed Bin A-B'!J1588,'Speed Bin A-B'!J1692,'Speed Bin A-B'!J1796,'Speed Bin A-B'!J1900,'Speed Bin A-B'!J2004,'Speed Bin A-B'!J2108,'Speed Bin A-B'!J2212,'Speed Bin A-B'!J2316,'Speed Bin A-B'!J2420,'Speed Bin A-B'!J2524,'Speed Bin A-B'!J2628,'Speed Bin A-B'!J2732,'Speed Bin A-B'!J2836)</f>
        <v>0</v>
      </c>
      <c r="K125" s="273">
        <f>SUM('Speed Bin A-B'!K28,'Speed Bin A-B'!K132,'Speed Bin A-B'!K236,'Speed Bin A-B'!K340,'Speed Bin A-B'!K444,'Speed Bin A-B'!K548,'Speed Bin A-B'!K652,'Speed Bin A-B'!K756,'Speed Bin A-B'!K860,'Speed Bin A-B'!K964,'Speed Bin A-B'!K1068,'Speed Bin A-B'!K1172,'Speed Bin A-B'!K1276,'Speed Bin A-B'!K1380,'Speed Bin A-B'!K1484,'Speed Bin A-B'!K1588,'Speed Bin A-B'!K1692,'Speed Bin A-B'!K1796,'Speed Bin A-B'!K1900,'Speed Bin A-B'!K2004,'Speed Bin A-B'!K2108,'Speed Bin A-B'!K2212,'Speed Bin A-B'!K2316,'Speed Bin A-B'!K2420,'Speed Bin A-B'!K2524,'Speed Bin A-B'!K2628,'Speed Bin A-B'!K2732,'Speed Bin A-B'!K2836)</f>
        <v>0</v>
      </c>
      <c r="L125" s="273">
        <f>SUM('Speed Bin A-B'!L28,'Speed Bin A-B'!L132,'Speed Bin A-B'!L236,'Speed Bin A-B'!L340,'Speed Bin A-B'!L444,'Speed Bin A-B'!L548,'Speed Bin A-B'!L652,'Speed Bin A-B'!L756,'Speed Bin A-B'!L860,'Speed Bin A-B'!L964,'Speed Bin A-B'!L1068,'Speed Bin A-B'!L1172,'Speed Bin A-B'!L1276,'Speed Bin A-B'!L1380,'Speed Bin A-B'!L1484,'Speed Bin A-B'!L1588,'Speed Bin A-B'!L1692,'Speed Bin A-B'!L1796,'Speed Bin A-B'!L1900,'Speed Bin A-B'!L2004,'Speed Bin A-B'!L2108,'Speed Bin A-B'!L2212,'Speed Bin A-B'!L2316,'Speed Bin A-B'!L2420,'Speed Bin A-B'!L2524,'Speed Bin A-B'!L2628,'Speed Bin A-B'!L2732,'Speed Bin A-B'!L2836)</f>
        <v>0</v>
      </c>
      <c r="M125" s="273">
        <f>SUM('Speed Bin A-B'!M28,'Speed Bin A-B'!M132,'Speed Bin A-B'!M236,'Speed Bin A-B'!M340,'Speed Bin A-B'!M444,'Speed Bin A-B'!M548,'Speed Bin A-B'!M652,'Speed Bin A-B'!M756,'Speed Bin A-B'!M860,'Speed Bin A-B'!M964,'Speed Bin A-B'!M1068,'Speed Bin A-B'!M1172,'Speed Bin A-B'!M1276,'Speed Bin A-B'!M1380,'Speed Bin A-B'!M1484,'Speed Bin A-B'!M1588,'Speed Bin A-B'!M1692,'Speed Bin A-B'!M1796,'Speed Bin A-B'!M1900,'Speed Bin A-B'!M2004,'Speed Bin A-B'!M2108,'Speed Bin A-B'!M2212,'Speed Bin A-B'!M2316,'Speed Bin A-B'!M2420,'Speed Bin A-B'!M2524,'Speed Bin A-B'!M2628,'Speed Bin A-B'!M2732,'Speed Bin A-B'!M2836)</f>
        <v>0</v>
      </c>
      <c r="N125" s="273">
        <f>SUM('Speed Bin A-B'!N28,'Speed Bin A-B'!N132,'Speed Bin A-B'!N236,'Speed Bin A-B'!N340,'Speed Bin A-B'!N444,'Speed Bin A-B'!N548,'Speed Bin A-B'!N652,'Speed Bin A-B'!N756,'Speed Bin A-B'!N860,'Speed Bin A-B'!N964,'Speed Bin A-B'!N1068,'Speed Bin A-B'!N1172,'Speed Bin A-B'!N1276,'Speed Bin A-B'!N1380,'Speed Bin A-B'!N1484,'Speed Bin A-B'!N1588,'Speed Bin A-B'!N1692,'Speed Bin A-B'!N1796,'Speed Bin A-B'!N1900,'Speed Bin A-B'!N2004,'Speed Bin A-B'!N2108,'Speed Bin A-B'!N2212,'Speed Bin A-B'!N2316,'Speed Bin A-B'!N2420,'Speed Bin A-B'!N2524,'Speed Bin A-B'!N2628,'Speed Bin A-B'!N2732,'Speed Bin A-B'!N2836)</f>
        <v>0</v>
      </c>
      <c r="O125" s="273">
        <f>SUM('Speed Bin A-B'!O28,'Speed Bin A-B'!O132,'Speed Bin A-B'!O236,'Speed Bin A-B'!O340,'Speed Bin A-B'!O444,'Speed Bin A-B'!O548,'Speed Bin A-B'!O652,'Speed Bin A-B'!O756,'Speed Bin A-B'!O860,'Speed Bin A-B'!O964,'Speed Bin A-B'!O1068,'Speed Bin A-B'!O1172,'Speed Bin A-B'!O1276,'Speed Bin A-B'!O1380,'Speed Bin A-B'!O1484,'Speed Bin A-B'!O1588,'Speed Bin A-B'!O1692,'Speed Bin A-B'!O1796,'Speed Bin A-B'!O1900,'Speed Bin A-B'!O2004,'Speed Bin A-B'!O2108,'Speed Bin A-B'!O2212,'Speed Bin A-B'!O2316,'Speed Bin A-B'!O2420,'Speed Bin A-B'!O2524,'Speed Bin A-B'!O2628,'Speed Bin A-B'!O2732,'Speed Bin A-B'!O2836)</f>
        <v>0</v>
      </c>
      <c r="P125" s="273">
        <f>SUM('Speed Bin A-B'!P28,'Speed Bin A-B'!P132,'Speed Bin A-B'!P236,'Speed Bin A-B'!P340,'Speed Bin A-B'!P444,'Speed Bin A-B'!P548,'Speed Bin A-B'!P652,'Speed Bin A-B'!P756,'Speed Bin A-B'!P860,'Speed Bin A-B'!P964,'Speed Bin A-B'!P1068,'Speed Bin A-B'!P1172,'Speed Bin A-B'!P1276,'Speed Bin A-B'!P1380,'Speed Bin A-B'!P1484,'Speed Bin A-B'!P1588,'Speed Bin A-B'!P1692,'Speed Bin A-B'!P1796,'Speed Bin A-B'!P1900,'Speed Bin A-B'!P2004,'Speed Bin A-B'!P2108,'Speed Bin A-B'!P2212,'Speed Bin A-B'!P2316,'Speed Bin A-B'!P2420,'Speed Bin A-B'!P2524,'Speed Bin A-B'!P2628,'Speed Bin A-B'!P2732,'Speed Bin A-B'!P2836)</f>
        <v>0</v>
      </c>
      <c r="Q125" s="273">
        <f>SUM('Speed Bin A-B'!Q28,'Speed Bin A-B'!Q132,'Speed Bin A-B'!Q236,'Speed Bin A-B'!Q340,'Speed Bin A-B'!Q444,'Speed Bin A-B'!Q548,'Speed Bin A-B'!Q652,'Speed Bin A-B'!Q756,'Speed Bin A-B'!Q860,'Speed Bin A-B'!Q964,'Speed Bin A-B'!Q1068,'Speed Bin A-B'!Q1172,'Speed Bin A-B'!Q1276,'Speed Bin A-B'!Q1380,'Speed Bin A-B'!Q1484,'Speed Bin A-B'!Q1588,'Speed Bin A-B'!Q1692,'Speed Bin A-B'!Q1796,'Speed Bin A-B'!Q1900,'Speed Bin A-B'!Q2004,'Speed Bin A-B'!Q2108,'Speed Bin A-B'!Q2212,'Speed Bin A-B'!Q2316,'Speed Bin A-B'!Q2420,'Speed Bin A-B'!Q2524,'Speed Bin A-B'!Q2628,'Speed Bin A-B'!Q2732,'Speed Bin A-B'!Q2836)</f>
        <v>0</v>
      </c>
      <c r="R125" s="273">
        <f>SUM('Speed Bin A-B'!R28,'Speed Bin A-B'!R132,'Speed Bin A-B'!R236,'Speed Bin A-B'!R340,'Speed Bin A-B'!R444,'Speed Bin A-B'!R548,'Speed Bin A-B'!R652,'Speed Bin A-B'!R756,'Speed Bin A-B'!R860,'Speed Bin A-B'!R964,'Speed Bin A-B'!R1068,'Speed Bin A-B'!R1172,'Speed Bin A-B'!R1276,'Speed Bin A-B'!R1380,'Speed Bin A-B'!R1484,'Speed Bin A-B'!R1588,'Speed Bin A-B'!R1692,'Speed Bin A-B'!R1796,'Speed Bin A-B'!R1900,'Speed Bin A-B'!R2004,'Speed Bin A-B'!R2108,'Speed Bin A-B'!R2212,'Speed Bin A-B'!R2316,'Speed Bin A-B'!R2420,'Speed Bin A-B'!R2524,'Speed Bin A-B'!R2628,'Speed Bin A-B'!R2732,'Speed Bin A-B'!R2836)</f>
        <v>0</v>
      </c>
      <c r="S125" s="273">
        <f>SUM('Speed Bin A-B'!S28,'Speed Bin A-B'!S132,'Speed Bin A-B'!S236,'Speed Bin A-B'!S340,'Speed Bin A-B'!S444,'Speed Bin A-B'!S548,'Speed Bin A-B'!S652,'Speed Bin A-B'!S756,'Speed Bin A-B'!S860,'Speed Bin A-B'!S964,'Speed Bin A-B'!S1068,'Speed Bin A-B'!S1172,'Speed Bin A-B'!S1276,'Speed Bin A-B'!S1380,'Speed Bin A-B'!S1484,'Speed Bin A-B'!S1588,'Speed Bin A-B'!S1692,'Speed Bin A-B'!S1796,'Speed Bin A-B'!S1900,'Speed Bin A-B'!S2004,'Speed Bin A-B'!S2108,'Speed Bin A-B'!S2212,'Speed Bin A-B'!S2316,'Speed Bin A-B'!S2420,'Speed Bin A-B'!S2524,'Speed Bin A-B'!S2628,'Speed Bin A-B'!S2732,'Speed Bin A-B'!S2836)</f>
        <v>0</v>
      </c>
      <c r="T125" s="273">
        <f>SUM('Speed Bin A-B'!T28,'Speed Bin A-B'!T132,'Speed Bin A-B'!T236,'Speed Bin A-B'!T340,'Speed Bin A-B'!T444,'Speed Bin A-B'!T548,'Speed Bin A-B'!T652,'Speed Bin A-B'!T756,'Speed Bin A-B'!T860,'Speed Bin A-B'!T964,'Speed Bin A-B'!T1068,'Speed Bin A-B'!T1172,'Speed Bin A-B'!T1276,'Speed Bin A-B'!T1380,'Speed Bin A-B'!T1484,'Speed Bin A-B'!T1588,'Speed Bin A-B'!T1692,'Speed Bin A-B'!T1796,'Speed Bin A-B'!T1900,'Speed Bin A-B'!T2004,'Speed Bin A-B'!T2108,'Speed Bin A-B'!T2212,'Speed Bin A-B'!T2316,'Speed Bin A-B'!T2420,'Speed Bin A-B'!T2524,'Speed Bin A-B'!T2628,'Speed Bin A-B'!T2732,'Speed Bin A-B'!T2836)</f>
        <v>0</v>
      </c>
      <c r="U125" s="273">
        <f>SUM('Speed Bin A-B'!U28,'Speed Bin A-B'!U132,'Speed Bin A-B'!U236,'Speed Bin A-B'!U340,'Speed Bin A-B'!U444,'Speed Bin A-B'!U548,'Speed Bin A-B'!U652,'Speed Bin A-B'!U756,'Speed Bin A-B'!U860,'Speed Bin A-B'!U964,'Speed Bin A-B'!U1068,'Speed Bin A-B'!U1172,'Speed Bin A-B'!U1276,'Speed Bin A-B'!U1380,'Speed Bin A-B'!U1484,'Speed Bin A-B'!U1588,'Speed Bin A-B'!U1692,'Speed Bin A-B'!U1796,'Speed Bin A-B'!U1900,'Speed Bin A-B'!U2004,'Speed Bin A-B'!U2108,'Speed Bin A-B'!U2212,'Speed Bin A-B'!U2316,'Speed Bin A-B'!U2420,'Speed Bin A-B'!U2524,'Speed Bin A-B'!U2628,'Speed Bin A-B'!U2732,'Speed Bin A-B'!U2836)</f>
        <v>0</v>
      </c>
      <c r="V125"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f>
        <v>20.527272727272727</v>
      </c>
      <c r="W125"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f>
        <v>-</v>
      </c>
      <c r="X125" s="267"/>
      <c r="Y125" s="267"/>
      <c r="Z125" s="272">
        <v>0.70833333333333304</v>
      </c>
      <c r="AA125" s="275">
        <f t="shared" ref="AA125" si="66">SUM(C176:C179)</f>
        <v>95</v>
      </c>
      <c r="AB125" s="275">
        <f t="shared" ref="AB125:AR125" si="67">SUM(D176:D179)</f>
        <v>272</v>
      </c>
      <c r="AC125" s="275">
        <f t="shared" si="67"/>
        <v>733</v>
      </c>
      <c r="AD125" s="275">
        <f t="shared" si="67"/>
        <v>483</v>
      </c>
      <c r="AE125" s="275">
        <f t="shared" si="67"/>
        <v>84</v>
      </c>
      <c r="AF125" s="275">
        <f t="shared" si="67"/>
        <v>10</v>
      </c>
      <c r="AG125" s="275">
        <f t="shared" si="67"/>
        <v>0</v>
      </c>
      <c r="AH125" s="275">
        <f t="shared" si="67"/>
        <v>0</v>
      </c>
      <c r="AI125" s="275">
        <f t="shared" si="67"/>
        <v>0</v>
      </c>
      <c r="AJ125" s="275">
        <f t="shared" si="67"/>
        <v>0</v>
      </c>
      <c r="AK125" s="275">
        <f t="shared" si="67"/>
        <v>0</v>
      </c>
      <c r="AL125" s="275">
        <f t="shared" si="67"/>
        <v>0</v>
      </c>
      <c r="AM125" s="275">
        <f t="shared" si="67"/>
        <v>0</v>
      </c>
      <c r="AN125" s="275">
        <f t="shared" si="67"/>
        <v>0</v>
      </c>
      <c r="AO125" s="275">
        <f t="shared" si="67"/>
        <v>0</v>
      </c>
      <c r="AP125" s="275">
        <f t="shared" si="67"/>
        <v>0</v>
      </c>
      <c r="AQ125" s="275">
        <f t="shared" si="67"/>
        <v>0</v>
      </c>
      <c r="AR125" s="275">
        <f t="shared" si="67"/>
        <v>0</v>
      </c>
      <c r="AS125" s="275">
        <f>SUM(U176:U179)</f>
        <v>0</v>
      </c>
      <c r="AT125" s="274">
        <f>IFERROR(AVERAGE(V176:V179),"-")</f>
        <v>19.071249999999999</v>
      </c>
      <c r="AU125" s="274">
        <f>IFERROR(AVERAGE(W176:W179),"-")</f>
        <v>23.292888386123678</v>
      </c>
    </row>
    <row r="126" spans="1:47" x14ac:dyDescent="0.25">
      <c r="A126" s="272">
        <v>0.1875</v>
      </c>
      <c r="B126" s="273">
        <f>SUM('Speed Bin A-B'!B29,'Speed Bin A-B'!B133,'Speed Bin A-B'!B237,'Speed Bin A-B'!B341,'Speed Bin A-B'!B445,'Speed Bin A-B'!B549,'Speed Bin A-B'!B653,'Speed Bin A-B'!B757,'Speed Bin A-B'!B861,'Speed Bin A-B'!B965,'Speed Bin A-B'!B1069,'Speed Bin A-B'!B1173,'Speed Bin A-B'!B1277,'Speed Bin A-B'!B1381,'Speed Bin A-B'!B1485,'Speed Bin A-B'!B1589,'Speed Bin A-B'!B1693,'Speed Bin A-B'!B1797,'Speed Bin A-B'!B1901,'Speed Bin A-B'!B2005,'Speed Bin A-B'!B2109,'Speed Bin A-B'!B2213,'Speed Bin A-B'!B2317,'Speed Bin A-B'!B2421,'Speed Bin A-B'!B2525,'Speed Bin A-B'!B2629,'Speed Bin A-B'!B2733,'Speed Bin A-B'!B2837)</f>
        <v>30</v>
      </c>
      <c r="C126" s="273">
        <f>SUM('Speed Bin A-B'!C29,'Speed Bin A-B'!C133,'Speed Bin A-B'!C237,'Speed Bin A-B'!C341,'Speed Bin A-B'!C445,'Speed Bin A-B'!C549,'Speed Bin A-B'!C653,'Speed Bin A-B'!C757,'Speed Bin A-B'!C861,'Speed Bin A-B'!C965,'Speed Bin A-B'!C1069,'Speed Bin A-B'!C1173,'Speed Bin A-B'!C1277,'Speed Bin A-B'!C1381,'Speed Bin A-B'!C1485,'Speed Bin A-B'!C1589,'Speed Bin A-B'!C1693,'Speed Bin A-B'!C1797,'Speed Bin A-B'!C1901,'Speed Bin A-B'!C2005,'Speed Bin A-B'!C2109,'Speed Bin A-B'!C2213,'Speed Bin A-B'!C2317,'Speed Bin A-B'!C2421,'Speed Bin A-B'!C2525,'Speed Bin A-B'!C2629,'Speed Bin A-B'!C2733,'Speed Bin A-B'!C2837)</f>
        <v>0</v>
      </c>
      <c r="D126" s="273">
        <f>SUM('Speed Bin A-B'!D29,'Speed Bin A-B'!D133,'Speed Bin A-B'!D237,'Speed Bin A-B'!D341,'Speed Bin A-B'!D445,'Speed Bin A-B'!D549,'Speed Bin A-B'!D653,'Speed Bin A-B'!D757,'Speed Bin A-B'!D861,'Speed Bin A-B'!D965,'Speed Bin A-B'!D1069,'Speed Bin A-B'!D1173,'Speed Bin A-B'!D1277,'Speed Bin A-B'!D1381,'Speed Bin A-B'!D1485,'Speed Bin A-B'!D1589,'Speed Bin A-B'!D1693,'Speed Bin A-B'!D1797,'Speed Bin A-B'!D1901,'Speed Bin A-B'!D2005,'Speed Bin A-B'!D2109,'Speed Bin A-B'!D2213,'Speed Bin A-B'!D2317,'Speed Bin A-B'!D2421,'Speed Bin A-B'!D2525,'Speed Bin A-B'!D2629,'Speed Bin A-B'!D2733,'Speed Bin A-B'!D2837)</f>
        <v>1</v>
      </c>
      <c r="E126" s="273">
        <f>SUM('Speed Bin A-B'!E29,'Speed Bin A-B'!E133,'Speed Bin A-B'!E237,'Speed Bin A-B'!E341,'Speed Bin A-B'!E445,'Speed Bin A-B'!E549,'Speed Bin A-B'!E653,'Speed Bin A-B'!E757,'Speed Bin A-B'!E861,'Speed Bin A-B'!E965,'Speed Bin A-B'!E1069,'Speed Bin A-B'!E1173,'Speed Bin A-B'!E1277,'Speed Bin A-B'!E1381,'Speed Bin A-B'!E1485,'Speed Bin A-B'!E1589,'Speed Bin A-B'!E1693,'Speed Bin A-B'!E1797,'Speed Bin A-B'!E1901,'Speed Bin A-B'!E2005,'Speed Bin A-B'!E2109,'Speed Bin A-B'!E2213,'Speed Bin A-B'!E2317,'Speed Bin A-B'!E2421,'Speed Bin A-B'!E2525,'Speed Bin A-B'!E2629,'Speed Bin A-B'!E2733,'Speed Bin A-B'!E2837)</f>
        <v>8</v>
      </c>
      <c r="F126" s="273">
        <f>SUM('Speed Bin A-B'!F29,'Speed Bin A-B'!F133,'Speed Bin A-B'!F237,'Speed Bin A-B'!F341,'Speed Bin A-B'!F445,'Speed Bin A-B'!F549,'Speed Bin A-B'!F653,'Speed Bin A-B'!F757,'Speed Bin A-B'!F861,'Speed Bin A-B'!F965,'Speed Bin A-B'!F1069,'Speed Bin A-B'!F1173,'Speed Bin A-B'!F1277,'Speed Bin A-B'!F1381,'Speed Bin A-B'!F1485,'Speed Bin A-B'!F1589,'Speed Bin A-B'!F1693,'Speed Bin A-B'!F1797,'Speed Bin A-B'!F1901,'Speed Bin A-B'!F2005,'Speed Bin A-B'!F2109,'Speed Bin A-B'!F2213,'Speed Bin A-B'!F2317,'Speed Bin A-B'!F2421,'Speed Bin A-B'!F2525,'Speed Bin A-B'!F2629,'Speed Bin A-B'!F2733,'Speed Bin A-B'!F2837)</f>
        <v>17</v>
      </c>
      <c r="G126" s="273">
        <f>SUM('Speed Bin A-B'!G29,'Speed Bin A-B'!G133,'Speed Bin A-B'!G237,'Speed Bin A-B'!G341,'Speed Bin A-B'!G445,'Speed Bin A-B'!G549,'Speed Bin A-B'!G653,'Speed Bin A-B'!G757,'Speed Bin A-B'!G861,'Speed Bin A-B'!G965,'Speed Bin A-B'!G1069,'Speed Bin A-B'!G1173,'Speed Bin A-B'!G1277,'Speed Bin A-B'!G1381,'Speed Bin A-B'!G1485,'Speed Bin A-B'!G1589,'Speed Bin A-B'!G1693,'Speed Bin A-B'!G1797,'Speed Bin A-B'!G1901,'Speed Bin A-B'!G2005,'Speed Bin A-B'!G2109,'Speed Bin A-B'!G2213,'Speed Bin A-B'!G2317,'Speed Bin A-B'!G2421,'Speed Bin A-B'!G2525,'Speed Bin A-B'!G2629,'Speed Bin A-B'!G2733,'Speed Bin A-B'!G2837)</f>
        <v>4</v>
      </c>
      <c r="H126" s="273">
        <f>SUM('Speed Bin A-B'!H29,'Speed Bin A-B'!H133,'Speed Bin A-B'!H237,'Speed Bin A-B'!H341,'Speed Bin A-B'!H445,'Speed Bin A-B'!H549,'Speed Bin A-B'!H653,'Speed Bin A-B'!H757,'Speed Bin A-B'!H861,'Speed Bin A-B'!H965,'Speed Bin A-B'!H1069,'Speed Bin A-B'!H1173,'Speed Bin A-B'!H1277,'Speed Bin A-B'!H1381,'Speed Bin A-B'!H1485,'Speed Bin A-B'!H1589,'Speed Bin A-B'!H1693,'Speed Bin A-B'!H1797,'Speed Bin A-B'!H1901,'Speed Bin A-B'!H2005,'Speed Bin A-B'!H2109,'Speed Bin A-B'!H2213,'Speed Bin A-B'!H2317,'Speed Bin A-B'!H2421,'Speed Bin A-B'!H2525,'Speed Bin A-B'!H2629,'Speed Bin A-B'!H2733,'Speed Bin A-B'!H2837)</f>
        <v>0</v>
      </c>
      <c r="I126" s="273">
        <f>SUM('Speed Bin A-B'!I29,'Speed Bin A-B'!I133,'Speed Bin A-B'!I237,'Speed Bin A-B'!I341,'Speed Bin A-B'!I445,'Speed Bin A-B'!I549,'Speed Bin A-B'!I653,'Speed Bin A-B'!I757,'Speed Bin A-B'!I861,'Speed Bin A-B'!I965,'Speed Bin A-B'!I1069,'Speed Bin A-B'!I1173,'Speed Bin A-B'!I1277,'Speed Bin A-B'!I1381,'Speed Bin A-B'!I1485,'Speed Bin A-B'!I1589,'Speed Bin A-B'!I1693,'Speed Bin A-B'!I1797,'Speed Bin A-B'!I1901,'Speed Bin A-B'!I2005,'Speed Bin A-B'!I2109,'Speed Bin A-B'!I2213,'Speed Bin A-B'!I2317,'Speed Bin A-B'!I2421,'Speed Bin A-B'!I2525,'Speed Bin A-B'!I2629,'Speed Bin A-B'!I2733,'Speed Bin A-B'!I2837)</f>
        <v>0</v>
      </c>
      <c r="J126" s="273">
        <f>SUM('Speed Bin A-B'!J29,'Speed Bin A-B'!J133,'Speed Bin A-B'!J237,'Speed Bin A-B'!J341,'Speed Bin A-B'!J445,'Speed Bin A-B'!J549,'Speed Bin A-B'!J653,'Speed Bin A-B'!J757,'Speed Bin A-B'!J861,'Speed Bin A-B'!J965,'Speed Bin A-B'!J1069,'Speed Bin A-B'!J1173,'Speed Bin A-B'!J1277,'Speed Bin A-B'!J1381,'Speed Bin A-B'!J1485,'Speed Bin A-B'!J1589,'Speed Bin A-B'!J1693,'Speed Bin A-B'!J1797,'Speed Bin A-B'!J1901,'Speed Bin A-B'!J2005,'Speed Bin A-B'!J2109,'Speed Bin A-B'!J2213,'Speed Bin A-B'!J2317,'Speed Bin A-B'!J2421,'Speed Bin A-B'!J2525,'Speed Bin A-B'!J2629,'Speed Bin A-B'!J2733,'Speed Bin A-B'!J2837)</f>
        <v>0</v>
      </c>
      <c r="K126" s="273">
        <f>SUM('Speed Bin A-B'!K29,'Speed Bin A-B'!K133,'Speed Bin A-B'!K237,'Speed Bin A-B'!K341,'Speed Bin A-B'!K445,'Speed Bin A-B'!K549,'Speed Bin A-B'!K653,'Speed Bin A-B'!K757,'Speed Bin A-B'!K861,'Speed Bin A-B'!K965,'Speed Bin A-B'!K1069,'Speed Bin A-B'!K1173,'Speed Bin A-B'!K1277,'Speed Bin A-B'!K1381,'Speed Bin A-B'!K1485,'Speed Bin A-B'!K1589,'Speed Bin A-B'!K1693,'Speed Bin A-B'!K1797,'Speed Bin A-B'!K1901,'Speed Bin A-B'!K2005,'Speed Bin A-B'!K2109,'Speed Bin A-B'!K2213,'Speed Bin A-B'!K2317,'Speed Bin A-B'!K2421,'Speed Bin A-B'!K2525,'Speed Bin A-B'!K2629,'Speed Bin A-B'!K2733,'Speed Bin A-B'!K2837)</f>
        <v>0</v>
      </c>
      <c r="L126" s="273">
        <f>SUM('Speed Bin A-B'!L29,'Speed Bin A-B'!L133,'Speed Bin A-B'!L237,'Speed Bin A-B'!L341,'Speed Bin A-B'!L445,'Speed Bin A-B'!L549,'Speed Bin A-B'!L653,'Speed Bin A-B'!L757,'Speed Bin A-B'!L861,'Speed Bin A-B'!L965,'Speed Bin A-B'!L1069,'Speed Bin A-B'!L1173,'Speed Bin A-B'!L1277,'Speed Bin A-B'!L1381,'Speed Bin A-B'!L1485,'Speed Bin A-B'!L1589,'Speed Bin A-B'!L1693,'Speed Bin A-B'!L1797,'Speed Bin A-B'!L1901,'Speed Bin A-B'!L2005,'Speed Bin A-B'!L2109,'Speed Bin A-B'!L2213,'Speed Bin A-B'!L2317,'Speed Bin A-B'!L2421,'Speed Bin A-B'!L2525,'Speed Bin A-B'!L2629,'Speed Bin A-B'!L2733,'Speed Bin A-B'!L2837)</f>
        <v>0</v>
      </c>
      <c r="M126" s="273">
        <f>SUM('Speed Bin A-B'!M29,'Speed Bin A-B'!M133,'Speed Bin A-B'!M237,'Speed Bin A-B'!M341,'Speed Bin A-B'!M445,'Speed Bin A-B'!M549,'Speed Bin A-B'!M653,'Speed Bin A-B'!M757,'Speed Bin A-B'!M861,'Speed Bin A-B'!M965,'Speed Bin A-B'!M1069,'Speed Bin A-B'!M1173,'Speed Bin A-B'!M1277,'Speed Bin A-B'!M1381,'Speed Bin A-B'!M1485,'Speed Bin A-B'!M1589,'Speed Bin A-B'!M1693,'Speed Bin A-B'!M1797,'Speed Bin A-B'!M1901,'Speed Bin A-B'!M2005,'Speed Bin A-B'!M2109,'Speed Bin A-B'!M2213,'Speed Bin A-B'!M2317,'Speed Bin A-B'!M2421,'Speed Bin A-B'!M2525,'Speed Bin A-B'!M2629,'Speed Bin A-B'!M2733,'Speed Bin A-B'!M2837)</f>
        <v>0</v>
      </c>
      <c r="N126" s="273">
        <f>SUM('Speed Bin A-B'!N29,'Speed Bin A-B'!N133,'Speed Bin A-B'!N237,'Speed Bin A-B'!N341,'Speed Bin A-B'!N445,'Speed Bin A-B'!N549,'Speed Bin A-B'!N653,'Speed Bin A-B'!N757,'Speed Bin A-B'!N861,'Speed Bin A-B'!N965,'Speed Bin A-B'!N1069,'Speed Bin A-B'!N1173,'Speed Bin A-B'!N1277,'Speed Bin A-B'!N1381,'Speed Bin A-B'!N1485,'Speed Bin A-B'!N1589,'Speed Bin A-B'!N1693,'Speed Bin A-B'!N1797,'Speed Bin A-B'!N1901,'Speed Bin A-B'!N2005,'Speed Bin A-B'!N2109,'Speed Bin A-B'!N2213,'Speed Bin A-B'!N2317,'Speed Bin A-B'!N2421,'Speed Bin A-B'!N2525,'Speed Bin A-B'!N2629,'Speed Bin A-B'!N2733,'Speed Bin A-B'!N2837)</f>
        <v>0</v>
      </c>
      <c r="O126" s="273">
        <f>SUM('Speed Bin A-B'!O29,'Speed Bin A-B'!O133,'Speed Bin A-B'!O237,'Speed Bin A-B'!O341,'Speed Bin A-B'!O445,'Speed Bin A-B'!O549,'Speed Bin A-B'!O653,'Speed Bin A-B'!O757,'Speed Bin A-B'!O861,'Speed Bin A-B'!O965,'Speed Bin A-B'!O1069,'Speed Bin A-B'!O1173,'Speed Bin A-B'!O1277,'Speed Bin A-B'!O1381,'Speed Bin A-B'!O1485,'Speed Bin A-B'!O1589,'Speed Bin A-B'!O1693,'Speed Bin A-B'!O1797,'Speed Bin A-B'!O1901,'Speed Bin A-B'!O2005,'Speed Bin A-B'!O2109,'Speed Bin A-B'!O2213,'Speed Bin A-B'!O2317,'Speed Bin A-B'!O2421,'Speed Bin A-B'!O2525,'Speed Bin A-B'!O2629,'Speed Bin A-B'!O2733,'Speed Bin A-B'!O2837)</f>
        <v>0</v>
      </c>
      <c r="P126" s="273">
        <f>SUM('Speed Bin A-B'!P29,'Speed Bin A-B'!P133,'Speed Bin A-B'!P237,'Speed Bin A-B'!P341,'Speed Bin A-B'!P445,'Speed Bin A-B'!P549,'Speed Bin A-B'!P653,'Speed Bin A-B'!P757,'Speed Bin A-B'!P861,'Speed Bin A-B'!P965,'Speed Bin A-B'!P1069,'Speed Bin A-B'!P1173,'Speed Bin A-B'!P1277,'Speed Bin A-B'!P1381,'Speed Bin A-B'!P1485,'Speed Bin A-B'!P1589,'Speed Bin A-B'!P1693,'Speed Bin A-B'!P1797,'Speed Bin A-B'!P1901,'Speed Bin A-B'!P2005,'Speed Bin A-B'!P2109,'Speed Bin A-B'!P2213,'Speed Bin A-B'!P2317,'Speed Bin A-B'!P2421,'Speed Bin A-B'!P2525,'Speed Bin A-B'!P2629,'Speed Bin A-B'!P2733,'Speed Bin A-B'!P2837)</f>
        <v>0</v>
      </c>
      <c r="Q126" s="273">
        <f>SUM('Speed Bin A-B'!Q29,'Speed Bin A-B'!Q133,'Speed Bin A-B'!Q237,'Speed Bin A-B'!Q341,'Speed Bin A-B'!Q445,'Speed Bin A-B'!Q549,'Speed Bin A-B'!Q653,'Speed Bin A-B'!Q757,'Speed Bin A-B'!Q861,'Speed Bin A-B'!Q965,'Speed Bin A-B'!Q1069,'Speed Bin A-B'!Q1173,'Speed Bin A-B'!Q1277,'Speed Bin A-B'!Q1381,'Speed Bin A-B'!Q1485,'Speed Bin A-B'!Q1589,'Speed Bin A-B'!Q1693,'Speed Bin A-B'!Q1797,'Speed Bin A-B'!Q1901,'Speed Bin A-B'!Q2005,'Speed Bin A-B'!Q2109,'Speed Bin A-B'!Q2213,'Speed Bin A-B'!Q2317,'Speed Bin A-B'!Q2421,'Speed Bin A-B'!Q2525,'Speed Bin A-B'!Q2629,'Speed Bin A-B'!Q2733,'Speed Bin A-B'!Q2837)</f>
        <v>0</v>
      </c>
      <c r="R126" s="273">
        <f>SUM('Speed Bin A-B'!R29,'Speed Bin A-B'!R133,'Speed Bin A-B'!R237,'Speed Bin A-B'!R341,'Speed Bin A-B'!R445,'Speed Bin A-B'!R549,'Speed Bin A-B'!R653,'Speed Bin A-B'!R757,'Speed Bin A-B'!R861,'Speed Bin A-B'!R965,'Speed Bin A-B'!R1069,'Speed Bin A-B'!R1173,'Speed Bin A-B'!R1277,'Speed Bin A-B'!R1381,'Speed Bin A-B'!R1485,'Speed Bin A-B'!R1589,'Speed Bin A-B'!R1693,'Speed Bin A-B'!R1797,'Speed Bin A-B'!R1901,'Speed Bin A-B'!R2005,'Speed Bin A-B'!R2109,'Speed Bin A-B'!R2213,'Speed Bin A-B'!R2317,'Speed Bin A-B'!R2421,'Speed Bin A-B'!R2525,'Speed Bin A-B'!R2629,'Speed Bin A-B'!R2733,'Speed Bin A-B'!R2837)</f>
        <v>0</v>
      </c>
      <c r="S126" s="273">
        <f>SUM('Speed Bin A-B'!S29,'Speed Bin A-B'!S133,'Speed Bin A-B'!S237,'Speed Bin A-B'!S341,'Speed Bin A-B'!S445,'Speed Bin A-B'!S549,'Speed Bin A-B'!S653,'Speed Bin A-B'!S757,'Speed Bin A-B'!S861,'Speed Bin A-B'!S965,'Speed Bin A-B'!S1069,'Speed Bin A-B'!S1173,'Speed Bin A-B'!S1277,'Speed Bin A-B'!S1381,'Speed Bin A-B'!S1485,'Speed Bin A-B'!S1589,'Speed Bin A-B'!S1693,'Speed Bin A-B'!S1797,'Speed Bin A-B'!S1901,'Speed Bin A-B'!S2005,'Speed Bin A-B'!S2109,'Speed Bin A-B'!S2213,'Speed Bin A-B'!S2317,'Speed Bin A-B'!S2421,'Speed Bin A-B'!S2525,'Speed Bin A-B'!S2629,'Speed Bin A-B'!S2733,'Speed Bin A-B'!S2837)</f>
        <v>0</v>
      </c>
      <c r="T126" s="273">
        <f>SUM('Speed Bin A-B'!T29,'Speed Bin A-B'!T133,'Speed Bin A-B'!T237,'Speed Bin A-B'!T341,'Speed Bin A-B'!T445,'Speed Bin A-B'!T549,'Speed Bin A-B'!T653,'Speed Bin A-B'!T757,'Speed Bin A-B'!T861,'Speed Bin A-B'!T965,'Speed Bin A-B'!T1069,'Speed Bin A-B'!T1173,'Speed Bin A-B'!T1277,'Speed Bin A-B'!T1381,'Speed Bin A-B'!T1485,'Speed Bin A-B'!T1589,'Speed Bin A-B'!T1693,'Speed Bin A-B'!T1797,'Speed Bin A-B'!T1901,'Speed Bin A-B'!T2005,'Speed Bin A-B'!T2109,'Speed Bin A-B'!T2213,'Speed Bin A-B'!T2317,'Speed Bin A-B'!T2421,'Speed Bin A-B'!T2525,'Speed Bin A-B'!T2629,'Speed Bin A-B'!T2733,'Speed Bin A-B'!T2837)</f>
        <v>0</v>
      </c>
      <c r="U126" s="273">
        <f>SUM('Speed Bin A-B'!U29,'Speed Bin A-B'!U133,'Speed Bin A-B'!U237,'Speed Bin A-B'!U341,'Speed Bin A-B'!U445,'Speed Bin A-B'!U549,'Speed Bin A-B'!U653,'Speed Bin A-B'!U757,'Speed Bin A-B'!U861,'Speed Bin A-B'!U965,'Speed Bin A-B'!U1069,'Speed Bin A-B'!U1173,'Speed Bin A-B'!U1277,'Speed Bin A-B'!U1381,'Speed Bin A-B'!U1485,'Speed Bin A-B'!U1589,'Speed Bin A-B'!U1693,'Speed Bin A-B'!U1797,'Speed Bin A-B'!U1901,'Speed Bin A-B'!U2005,'Speed Bin A-B'!U2109,'Speed Bin A-B'!U2213,'Speed Bin A-B'!U2317,'Speed Bin A-B'!U2421,'Speed Bin A-B'!U2525,'Speed Bin A-B'!U2629,'Speed Bin A-B'!U2733,'Speed Bin A-B'!U2837)</f>
        <v>0</v>
      </c>
      <c r="V126"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f>
        <v>20.913333333333338</v>
      </c>
      <c r="W126" s="274" t="str">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f>
        <v>-</v>
      </c>
      <c r="X126" s="267"/>
      <c r="Y126" s="267"/>
      <c r="Z126" s="272">
        <v>0.75</v>
      </c>
      <c r="AA126" s="275">
        <f t="shared" ref="AA126" si="68">SUM(C180:C183)</f>
        <v>12</v>
      </c>
      <c r="AB126" s="275">
        <f t="shared" ref="AB126:AR126" si="69">SUM(D180:D183)</f>
        <v>96</v>
      </c>
      <c r="AC126" s="275">
        <f t="shared" si="69"/>
        <v>439</v>
      </c>
      <c r="AD126" s="275">
        <f t="shared" si="69"/>
        <v>465</v>
      </c>
      <c r="AE126" s="275">
        <f t="shared" si="69"/>
        <v>75</v>
      </c>
      <c r="AF126" s="275">
        <f t="shared" si="69"/>
        <v>11</v>
      </c>
      <c r="AG126" s="275">
        <f t="shared" si="69"/>
        <v>0</v>
      </c>
      <c r="AH126" s="275">
        <f t="shared" si="69"/>
        <v>3</v>
      </c>
      <c r="AI126" s="275">
        <f t="shared" si="69"/>
        <v>0</v>
      </c>
      <c r="AJ126" s="275">
        <f t="shared" si="69"/>
        <v>0</v>
      </c>
      <c r="AK126" s="275">
        <f t="shared" si="69"/>
        <v>0</v>
      </c>
      <c r="AL126" s="275">
        <f t="shared" si="69"/>
        <v>0</v>
      </c>
      <c r="AM126" s="275">
        <f t="shared" si="69"/>
        <v>0</v>
      </c>
      <c r="AN126" s="275">
        <f t="shared" si="69"/>
        <v>0</v>
      </c>
      <c r="AO126" s="275">
        <f t="shared" si="69"/>
        <v>0</v>
      </c>
      <c r="AP126" s="275">
        <f t="shared" si="69"/>
        <v>0</v>
      </c>
      <c r="AQ126" s="275">
        <f t="shared" si="69"/>
        <v>0</v>
      </c>
      <c r="AR126" s="275">
        <f t="shared" si="69"/>
        <v>0</v>
      </c>
      <c r="AS126" s="275">
        <f>SUM(U180:U183)</f>
        <v>0</v>
      </c>
      <c r="AT126" s="274">
        <f>IFERROR(AVERAGE(V180:V183),"-")</f>
        <v>20.206250000000004</v>
      </c>
      <c r="AU126" s="274">
        <f>IFERROR(AVERAGE(W180:W183),"-")</f>
        <v>23.855244755244755</v>
      </c>
    </row>
    <row r="127" spans="1:47" x14ac:dyDescent="0.25">
      <c r="A127" s="272">
        <v>0.19791666666666699</v>
      </c>
      <c r="B127" s="273">
        <f>SUM('Speed Bin A-B'!B30,'Speed Bin A-B'!B134,'Speed Bin A-B'!B238,'Speed Bin A-B'!B342,'Speed Bin A-B'!B446,'Speed Bin A-B'!B550,'Speed Bin A-B'!B654,'Speed Bin A-B'!B758,'Speed Bin A-B'!B862,'Speed Bin A-B'!B966,'Speed Bin A-B'!B1070,'Speed Bin A-B'!B1174,'Speed Bin A-B'!B1278,'Speed Bin A-B'!B1382,'Speed Bin A-B'!B1486,'Speed Bin A-B'!B1590,'Speed Bin A-B'!B1694,'Speed Bin A-B'!B1798,'Speed Bin A-B'!B1902,'Speed Bin A-B'!B2006,'Speed Bin A-B'!B2110,'Speed Bin A-B'!B2214,'Speed Bin A-B'!B2318,'Speed Bin A-B'!B2422,'Speed Bin A-B'!B2526,'Speed Bin A-B'!B2630,'Speed Bin A-B'!B2734,'Speed Bin A-B'!B2838)</f>
        <v>29</v>
      </c>
      <c r="C127" s="273">
        <f>SUM('Speed Bin A-B'!C30,'Speed Bin A-B'!C134,'Speed Bin A-B'!C238,'Speed Bin A-B'!C342,'Speed Bin A-B'!C446,'Speed Bin A-B'!C550,'Speed Bin A-B'!C654,'Speed Bin A-B'!C758,'Speed Bin A-B'!C862,'Speed Bin A-B'!C966,'Speed Bin A-B'!C1070,'Speed Bin A-B'!C1174,'Speed Bin A-B'!C1278,'Speed Bin A-B'!C1382,'Speed Bin A-B'!C1486,'Speed Bin A-B'!C1590,'Speed Bin A-B'!C1694,'Speed Bin A-B'!C1798,'Speed Bin A-B'!C1902,'Speed Bin A-B'!C2006,'Speed Bin A-B'!C2110,'Speed Bin A-B'!C2214,'Speed Bin A-B'!C2318,'Speed Bin A-B'!C2422,'Speed Bin A-B'!C2526,'Speed Bin A-B'!C2630,'Speed Bin A-B'!C2734,'Speed Bin A-B'!C2838)</f>
        <v>3</v>
      </c>
      <c r="D127" s="273">
        <f>SUM('Speed Bin A-B'!D30,'Speed Bin A-B'!D134,'Speed Bin A-B'!D238,'Speed Bin A-B'!D342,'Speed Bin A-B'!D446,'Speed Bin A-B'!D550,'Speed Bin A-B'!D654,'Speed Bin A-B'!D758,'Speed Bin A-B'!D862,'Speed Bin A-B'!D966,'Speed Bin A-B'!D1070,'Speed Bin A-B'!D1174,'Speed Bin A-B'!D1278,'Speed Bin A-B'!D1382,'Speed Bin A-B'!D1486,'Speed Bin A-B'!D1590,'Speed Bin A-B'!D1694,'Speed Bin A-B'!D1798,'Speed Bin A-B'!D1902,'Speed Bin A-B'!D2006,'Speed Bin A-B'!D2110,'Speed Bin A-B'!D2214,'Speed Bin A-B'!D2318,'Speed Bin A-B'!D2422,'Speed Bin A-B'!D2526,'Speed Bin A-B'!D2630,'Speed Bin A-B'!D2734,'Speed Bin A-B'!D2838)</f>
        <v>1</v>
      </c>
      <c r="E127" s="273">
        <f>SUM('Speed Bin A-B'!E30,'Speed Bin A-B'!E134,'Speed Bin A-B'!E238,'Speed Bin A-B'!E342,'Speed Bin A-B'!E446,'Speed Bin A-B'!E550,'Speed Bin A-B'!E654,'Speed Bin A-B'!E758,'Speed Bin A-B'!E862,'Speed Bin A-B'!E966,'Speed Bin A-B'!E1070,'Speed Bin A-B'!E1174,'Speed Bin A-B'!E1278,'Speed Bin A-B'!E1382,'Speed Bin A-B'!E1486,'Speed Bin A-B'!E1590,'Speed Bin A-B'!E1694,'Speed Bin A-B'!E1798,'Speed Bin A-B'!E1902,'Speed Bin A-B'!E2006,'Speed Bin A-B'!E2110,'Speed Bin A-B'!E2214,'Speed Bin A-B'!E2318,'Speed Bin A-B'!E2422,'Speed Bin A-B'!E2526,'Speed Bin A-B'!E2630,'Speed Bin A-B'!E2734,'Speed Bin A-B'!E2838)</f>
        <v>9</v>
      </c>
      <c r="F127" s="273">
        <f>SUM('Speed Bin A-B'!F30,'Speed Bin A-B'!F134,'Speed Bin A-B'!F238,'Speed Bin A-B'!F342,'Speed Bin A-B'!F446,'Speed Bin A-B'!F550,'Speed Bin A-B'!F654,'Speed Bin A-B'!F758,'Speed Bin A-B'!F862,'Speed Bin A-B'!F966,'Speed Bin A-B'!F1070,'Speed Bin A-B'!F1174,'Speed Bin A-B'!F1278,'Speed Bin A-B'!F1382,'Speed Bin A-B'!F1486,'Speed Bin A-B'!F1590,'Speed Bin A-B'!F1694,'Speed Bin A-B'!F1798,'Speed Bin A-B'!F1902,'Speed Bin A-B'!F2006,'Speed Bin A-B'!F2110,'Speed Bin A-B'!F2214,'Speed Bin A-B'!F2318,'Speed Bin A-B'!F2422,'Speed Bin A-B'!F2526,'Speed Bin A-B'!F2630,'Speed Bin A-B'!F2734,'Speed Bin A-B'!F2838)</f>
        <v>15</v>
      </c>
      <c r="G127" s="273">
        <f>SUM('Speed Bin A-B'!G30,'Speed Bin A-B'!G134,'Speed Bin A-B'!G238,'Speed Bin A-B'!G342,'Speed Bin A-B'!G446,'Speed Bin A-B'!G550,'Speed Bin A-B'!G654,'Speed Bin A-B'!G758,'Speed Bin A-B'!G862,'Speed Bin A-B'!G966,'Speed Bin A-B'!G1070,'Speed Bin A-B'!G1174,'Speed Bin A-B'!G1278,'Speed Bin A-B'!G1382,'Speed Bin A-B'!G1486,'Speed Bin A-B'!G1590,'Speed Bin A-B'!G1694,'Speed Bin A-B'!G1798,'Speed Bin A-B'!G1902,'Speed Bin A-B'!G2006,'Speed Bin A-B'!G2110,'Speed Bin A-B'!G2214,'Speed Bin A-B'!G2318,'Speed Bin A-B'!G2422,'Speed Bin A-B'!G2526,'Speed Bin A-B'!G2630,'Speed Bin A-B'!G2734,'Speed Bin A-B'!G2838)</f>
        <v>1</v>
      </c>
      <c r="H127" s="273">
        <f>SUM('Speed Bin A-B'!H30,'Speed Bin A-B'!H134,'Speed Bin A-B'!H238,'Speed Bin A-B'!H342,'Speed Bin A-B'!H446,'Speed Bin A-B'!H550,'Speed Bin A-B'!H654,'Speed Bin A-B'!H758,'Speed Bin A-B'!H862,'Speed Bin A-B'!H966,'Speed Bin A-B'!H1070,'Speed Bin A-B'!H1174,'Speed Bin A-B'!H1278,'Speed Bin A-B'!H1382,'Speed Bin A-B'!H1486,'Speed Bin A-B'!H1590,'Speed Bin A-B'!H1694,'Speed Bin A-B'!H1798,'Speed Bin A-B'!H1902,'Speed Bin A-B'!H2006,'Speed Bin A-B'!H2110,'Speed Bin A-B'!H2214,'Speed Bin A-B'!H2318,'Speed Bin A-B'!H2422,'Speed Bin A-B'!H2526,'Speed Bin A-B'!H2630,'Speed Bin A-B'!H2734,'Speed Bin A-B'!H2838)</f>
        <v>0</v>
      </c>
      <c r="I127" s="273">
        <f>SUM('Speed Bin A-B'!I30,'Speed Bin A-B'!I134,'Speed Bin A-B'!I238,'Speed Bin A-B'!I342,'Speed Bin A-B'!I446,'Speed Bin A-B'!I550,'Speed Bin A-B'!I654,'Speed Bin A-B'!I758,'Speed Bin A-B'!I862,'Speed Bin A-B'!I966,'Speed Bin A-B'!I1070,'Speed Bin A-B'!I1174,'Speed Bin A-B'!I1278,'Speed Bin A-B'!I1382,'Speed Bin A-B'!I1486,'Speed Bin A-B'!I1590,'Speed Bin A-B'!I1694,'Speed Bin A-B'!I1798,'Speed Bin A-B'!I1902,'Speed Bin A-B'!I2006,'Speed Bin A-B'!I2110,'Speed Bin A-B'!I2214,'Speed Bin A-B'!I2318,'Speed Bin A-B'!I2422,'Speed Bin A-B'!I2526,'Speed Bin A-B'!I2630,'Speed Bin A-B'!I2734,'Speed Bin A-B'!I2838)</f>
        <v>0</v>
      </c>
      <c r="J127" s="273">
        <f>SUM('Speed Bin A-B'!J30,'Speed Bin A-B'!J134,'Speed Bin A-B'!J238,'Speed Bin A-B'!J342,'Speed Bin A-B'!J446,'Speed Bin A-B'!J550,'Speed Bin A-B'!J654,'Speed Bin A-B'!J758,'Speed Bin A-B'!J862,'Speed Bin A-B'!J966,'Speed Bin A-B'!J1070,'Speed Bin A-B'!J1174,'Speed Bin A-B'!J1278,'Speed Bin A-B'!J1382,'Speed Bin A-B'!J1486,'Speed Bin A-B'!J1590,'Speed Bin A-B'!J1694,'Speed Bin A-B'!J1798,'Speed Bin A-B'!J1902,'Speed Bin A-B'!J2006,'Speed Bin A-B'!J2110,'Speed Bin A-B'!J2214,'Speed Bin A-B'!J2318,'Speed Bin A-B'!J2422,'Speed Bin A-B'!J2526,'Speed Bin A-B'!J2630,'Speed Bin A-B'!J2734,'Speed Bin A-B'!J2838)</f>
        <v>0</v>
      </c>
      <c r="K127" s="273">
        <f>SUM('Speed Bin A-B'!K30,'Speed Bin A-B'!K134,'Speed Bin A-B'!K238,'Speed Bin A-B'!K342,'Speed Bin A-B'!K446,'Speed Bin A-B'!K550,'Speed Bin A-B'!K654,'Speed Bin A-B'!K758,'Speed Bin A-B'!K862,'Speed Bin A-B'!K966,'Speed Bin A-B'!K1070,'Speed Bin A-B'!K1174,'Speed Bin A-B'!K1278,'Speed Bin A-B'!K1382,'Speed Bin A-B'!K1486,'Speed Bin A-B'!K1590,'Speed Bin A-B'!K1694,'Speed Bin A-B'!K1798,'Speed Bin A-B'!K1902,'Speed Bin A-B'!K2006,'Speed Bin A-B'!K2110,'Speed Bin A-B'!K2214,'Speed Bin A-B'!K2318,'Speed Bin A-B'!K2422,'Speed Bin A-B'!K2526,'Speed Bin A-B'!K2630,'Speed Bin A-B'!K2734,'Speed Bin A-B'!K2838)</f>
        <v>0</v>
      </c>
      <c r="L127" s="273">
        <f>SUM('Speed Bin A-B'!L30,'Speed Bin A-B'!L134,'Speed Bin A-B'!L238,'Speed Bin A-B'!L342,'Speed Bin A-B'!L446,'Speed Bin A-B'!L550,'Speed Bin A-B'!L654,'Speed Bin A-B'!L758,'Speed Bin A-B'!L862,'Speed Bin A-B'!L966,'Speed Bin A-B'!L1070,'Speed Bin A-B'!L1174,'Speed Bin A-B'!L1278,'Speed Bin A-B'!L1382,'Speed Bin A-B'!L1486,'Speed Bin A-B'!L1590,'Speed Bin A-B'!L1694,'Speed Bin A-B'!L1798,'Speed Bin A-B'!L1902,'Speed Bin A-B'!L2006,'Speed Bin A-B'!L2110,'Speed Bin A-B'!L2214,'Speed Bin A-B'!L2318,'Speed Bin A-B'!L2422,'Speed Bin A-B'!L2526,'Speed Bin A-B'!L2630,'Speed Bin A-B'!L2734,'Speed Bin A-B'!L2838)</f>
        <v>0</v>
      </c>
      <c r="M127" s="273">
        <f>SUM('Speed Bin A-B'!M30,'Speed Bin A-B'!M134,'Speed Bin A-B'!M238,'Speed Bin A-B'!M342,'Speed Bin A-B'!M446,'Speed Bin A-B'!M550,'Speed Bin A-B'!M654,'Speed Bin A-B'!M758,'Speed Bin A-B'!M862,'Speed Bin A-B'!M966,'Speed Bin A-B'!M1070,'Speed Bin A-B'!M1174,'Speed Bin A-B'!M1278,'Speed Bin A-B'!M1382,'Speed Bin A-B'!M1486,'Speed Bin A-B'!M1590,'Speed Bin A-B'!M1694,'Speed Bin A-B'!M1798,'Speed Bin A-B'!M1902,'Speed Bin A-B'!M2006,'Speed Bin A-B'!M2110,'Speed Bin A-B'!M2214,'Speed Bin A-B'!M2318,'Speed Bin A-B'!M2422,'Speed Bin A-B'!M2526,'Speed Bin A-B'!M2630,'Speed Bin A-B'!M2734,'Speed Bin A-B'!M2838)</f>
        <v>0</v>
      </c>
      <c r="N127" s="273">
        <f>SUM('Speed Bin A-B'!N30,'Speed Bin A-B'!N134,'Speed Bin A-B'!N238,'Speed Bin A-B'!N342,'Speed Bin A-B'!N446,'Speed Bin A-B'!N550,'Speed Bin A-B'!N654,'Speed Bin A-B'!N758,'Speed Bin A-B'!N862,'Speed Bin A-B'!N966,'Speed Bin A-B'!N1070,'Speed Bin A-B'!N1174,'Speed Bin A-B'!N1278,'Speed Bin A-B'!N1382,'Speed Bin A-B'!N1486,'Speed Bin A-B'!N1590,'Speed Bin A-B'!N1694,'Speed Bin A-B'!N1798,'Speed Bin A-B'!N1902,'Speed Bin A-B'!N2006,'Speed Bin A-B'!N2110,'Speed Bin A-B'!N2214,'Speed Bin A-B'!N2318,'Speed Bin A-B'!N2422,'Speed Bin A-B'!N2526,'Speed Bin A-B'!N2630,'Speed Bin A-B'!N2734,'Speed Bin A-B'!N2838)</f>
        <v>0</v>
      </c>
      <c r="O127" s="273">
        <f>SUM('Speed Bin A-B'!O30,'Speed Bin A-B'!O134,'Speed Bin A-B'!O238,'Speed Bin A-B'!O342,'Speed Bin A-B'!O446,'Speed Bin A-B'!O550,'Speed Bin A-B'!O654,'Speed Bin A-B'!O758,'Speed Bin A-B'!O862,'Speed Bin A-B'!O966,'Speed Bin A-B'!O1070,'Speed Bin A-B'!O1174,'Speed Bin A-B'!O1278,'Speed Bin A-B'!O1382,'Speed Bin A-B'!O1486,'Speed Bin A-B'!O1590,'Speed Bin A-B'!O1694,'Speed Bin A-B'!O1798,'Speed Bin A-B'!O1902,'Speed Bin A-B'!O2006,'Speed Bin A-B'!O2110,'Speed Bin A-B'!O2214,'Speed Bin A-B'!O2318,'Speed Bin A-B'!O2422,'Speed Bin A-B'!O2526,'Speed Bin A-B'!O2630,'Speed Bin A-B'!O2734,'Speed Bin A-B'!O2838)</f>
        <v>0</v>
      </c>
      <c r="P127" s="273">
        <f>SUM('Speed Bin A-B'!P30,'Speed Bin A-B'!P134,'Speed Bin A-B'!P238,'Speed Bin A-B'!P342,'Speed Bin A-B'!P446,'Speed Bin A-B'!P550,'Speed Bin A-B'!P654,'Speed Bin A-B'!P758,'Speed Bin A-B'!P862,'Speed Bin A-B'!P966,'Speed Bin A-B'!P1070,'Speed Bin A-B'!P1174,'Speed Bin A-B'!P1278,'Speed Bin A-B'!P1382,'Speed Bin A-B'!P1486,'Speed Bin A-B'!P1590,'Speed Bin A-B'!P1694,'Speed Bin A-B'!P1798,'Speed Bin A-B'!P1902,'Speed Bin A-B'!P2006,'Speed Bin A-B'!P2110,'Speed Bin A-B'!P2214,'Speed Bin A-B'!P2318,'Speed Bin A-B'!P2422,'Speed Bin A-B'!P2526,'Speed Bin A-B'!P2630,'Speed Bin A-B'!P2734,'Speed Bin A-B'!P2838)</f>
        <v>0</v>
      </c>
      <c r="Q127" s="273">
        <f>SUM('Speed Bin A-B'!Q30,'Speed Bin A-B'!Q134,'Speed Bin A-B'!Q238,'Speed Bin A-B'!Q342,'Speed Bin A-B'!Q446,'Speed Bin A-B'!Q550,'Speed Bin A-B'!Q654,'Speed Bin A-B'!Q758,'Speed Bin A-B'!Q862,'Speed Bin A-B'!Q966,'Speed Bin A-B'!Q1070,'Speed Bin A-B'!Q1174,'Speed Bin A-B'!Q1278,'Speed Bin A-B'!Q1382,'Speed Bin A-B'!Q1486,'Speed Bin A-B'!Q1590,'Speed Bin A-B'!Q1694,'Speed Bin A-B'!Q1798,'Speed Bin A-B'!Q1902,'Speed Bin A-B'!Q2006,'Speed Bin A-B'!Q2110,'Speed Bin A-B'!Q2214,'Speed Bin A-B'!Q2318,'Speed Bin A-B'!Q2422,'Speed Bin A-B'!Q2526,'Speed Bin A-B'!Q2630,'Speed Bin A-B'!Q2734,'Speed Bin A-B'!Q2838)</f>
        <v>0</v>
      </c>
      <c r="R127" s="273">
        <f>SUM('Speed Bin A-B'!R30,'Speed Bin A-B'!R134,'Speed Bin A-B'!R238,'Speed Bin A-B'!R342,'Speed Bin A-B'!R446,'Speed Bin A-B'!R550,'Speed Bin A-B'!R654,'Speed Bin A-B'!R758,'Speed Bin A-B'!R862,'Speed Bin A-B'!R966,'Speed Bin A-B'!R1070,'Speed Bin A-B'!R1174,'Speed Bin A-B'!R1278,'Speed Bin A-B'!R1382,'Speed Bin A-B'!R1486,'Speed Bin A-B'!R1590,'Speed Bin A-B'!R1694,'Speed Bin A-B'!R1798,'Speed Bin A-B'!R1902,'Speed Bin A-B'!R2006,'Speed Bin A-B'!R2110,'Speed Bin A-B'!R2214,'Speed Bin A-B'!R2318,'Speed Bin A-B'!R2422,'Speed Bin A-B'!R2526,'Speed Bin A-B'!R2630,'Speed Bin A-B'!R2734,'Speed Bin A-B'!R2838)</f>
        <v>0</v>
      </c>
      <c r="S127" s="273">
        <f>SUM('Speed Bin A-B'!S30,'Speed Bin A-B'!S134,'Speed Bin A-B'!S238,'Speed Bin A-B'!S342,'Speed Bin A-B'!S446,'Speed Bin A-B'!S550,'Speed Bin A-B'!S654,'Speed Bin A-B'!S758,'Speed Bin A-B'!S862,'Speed Bin A-B'!S966,'Speed Bin A-B'!S1070,'Speed Bin A-B'!S1174,'Speed Bin A-B'!S1278,'Speed Bin A-B'!S1382,'Speed Bin A-B'!S1486,'Speed Bin A-B'!S1590,'Speed Bin A-B'!S1694,'Speed Bin A-B'!S1798,'Speed Bin A-B'!S1902,'Speed Bin A-B'!S2006,'Speed Bin A-B'!S2110,'Speed Bin A-B'!S2214,'Speed Bin A-B'!S2318,'Speed Bin A-B'!S2422,'Speed Bin A-B'!S2526,'Speed Bin A-B'!S2630,'Speed Bin A-B'!S2734,'Speed Bin A-B'!S2838)</f>
        <v>0</v>
      </c>
      <c r="T127" s="273">
        <f>SUM('Speed Bin A-B'!T30,'Speed Bin A-B'!T134,'Speed Bin A-B'!T238,'Speed Bin A-B'!T342,'Speed Bin A-B'!T446,'Speed Bin A-B'!T550,'Speed Bin A-B'!T654,'Speed Bin A-B'!T758,'Speed Bin A-B'!T862,'Speed Bin A-B'!T966,'Speed Bin A-B'!T1070,'Speed Bin A-B'!T1174,'Speed Bin A-B'!T1278,'Speed Bin A-B'!T1382,'Speed Bin A-B'!T1486,'Speed Bin A-B'!T1590,'Speed Bin A-B'!T1694,'Speed Bin A-B'!T1798,'Speed Bin A-B'!T1902,'Speed Bin A-B'!T2006,'Speed Bin A-B'!T2110,'Speed Bin A-B'!T2214,'Speed Bin A-B'!T2318,'Speed Bin A-B'!T2422,'Speed Bin A-B'!T2526,'Speed Bin A-B'!T2630,'Speed Bin A-B'!T2734,'Speed Bin A-B'!T2838)</f>
        <v>0</v>
      </c>
      <c r="U127" s="273">
        <f>SUM('Speed Bin A-B'!U30,'Speed Bin A-B'!U134,'Speed Bin A-B'!U238,'Speed Bin A-B'!U342,'Speed Bin A-B'!U446,'Speed Bin A-B'!U550,'Speed Bin A-B'!U654,'Speed Bin A-B'!U758,'Speed Bin A-B'!U862,'Speed Bin A-B'!U966,'Speed Bin A-B'!U1070,'Speed Bin A-B'!U1174,'Speed Bin A-B'!U1278,'Speed Bin A-B'!U1382,'Speed Bin A-B'!U1486,'Speed Bin A-B'!U1590,'Speed Bin A-B'!U1694,'Speed Bin A-B'!U1798,'Speed Bin A-B'!U1902,'Speed Bin A-B'!U2006,'Speed Bin A-B'!U2110,'Speed Bin A-B'!U2214,'Speed Bin A-B'!U2318,'Speed Bin A-B'!U2422,'Speed Bin A-B'!U2526,'Speed Bin A-B'!U2630,'Speed Bin A-B'!U2734,'Speed Bin A-B'!U2838)</f>
        <v>0</v>
      </c>
      <c r="V127"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f>
        <v>18.366666666666667</v>
      </c>
      <c r="W127" s="274" t="str">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f>
        <v>-</v>
      </c>
      <c r="X127" s="267"/>
      <c r="Y127" s="267"/>
      <c r="Z127" s="272">
        <v>0.79166666666666696</v>
      </c>
      <c r="AA127" s="275">
        <f t="shared" ref="AA127" si="70">SUM(C184:C187)</f>
        <v>13</v>
      </c>
      <c r="AB127" s="275">
        <f t="shared" ref="AB127:AR127" si="71">SUM(D184:D187)</f>
        <v>78</v>
      </c>
      <c r="AC127" s="275">
        <f t="shared" si="71"/>
        <v>386</v>
      </c>
      <c r="AD127" s="275">
        <f t="shared" si="71"/>
        <v>385</v>
      </c>
      <c r="AE127" s="275">
        <f t="shared" si="71"/>
        <v>65</v>
      </c>
      <c r="AF127" s="275">
        <f t="shared" si="71"/>
        <v>10</v>
      </c>
      <c r="AG127" s="275">
        <f t="shared" si="71"/>
        <v>1</v>
      </c>
      <c r="AH127" s="275">
        <f t="shared" si="71"/>
        <v>0</v>
      </c>
      <c r="AI127" s="275">
        <f t="shared" si="71"/>
        <v>0</v>
      </c>
      <c r="AJ127" s="275">
        <f t="shared" si="71"/>
        <v>0</v>
      </c>
      <c r="AK127" s="275">
        <f t="shared" si="71"/>
        <v>0</v>
      </c>
      <c r="AL127" s="275">
        <f t="shared" si="71"/>
        <v>0</v>
      </c>
      <c r="AM127" s="275">
        <f t="shared" si="71"/>
        <v>0</v>
      </c>
      <c r="AN127" s="275">
        <f t="shared" si="71"/>
        <v>0</v>
      </c>
      <c r="AO127" s="275">
        <f t="shared" si="71"/>
        <v>0</v>
      </c>
      <c r="AP127" s="275">
        <f t="shared" si="71"/>
        <v>0</v>
      </c>
      <c r="AQ127" s="275">
        <f t="shared" si="71"/>
        <v>0</v>
      </c>
      <c r="AR127" s="275">
        <f t="shared" si="71"/>
        <v>0</v>
      </c>
      <c r="AS127" s="275">
        <f>SUM(U184:U187)</f>
        <v>0</v>
      </c>
      <c r="AT127" s="274">
        <f>IFERROR(AVERAGE(V184:V187),"-")</f>
        <v>20.142500000000002</v>
      </c>
      <c r="AU127" s="274">
        <f>IFERROR(AVERAGE(W184:W187),"-")</f>
        <v>23.608482142857142</v>
      </c>
    </row>
    <row r="128" spans="1:47" x14ac:dyDescent="0.25">
      <c r="A128" s="272">
        <v>0.20833333333333301</v>
      </c>
      <c r="B128" s="273">
        <f>SUM('Speed Bin A-B'!B31,'Speed Bin A-B'!B135,'Speed Bin A-B'!B239,'Speed Bin A-B'!B343,'Speed Bin A-B'!B447,'Speed Bin A-B'!B551,'Speed Bin A-B'!B655,'Speed Bin A-B'!B759,'Speed Bin A-B'!B863,'Speed Bin A-B'!B967,'Speed Bin A-B'!B1071,'Speed Bin A-B'!B1175,'Speed Bin A-B'!B1279,'Speed Bin A-B'!B1383,'Speed Bin A-B'!B1487,'Speed Bin A-B'!B1591,'Speed Bin A-B'!B1695,'Speed Bin A-B'!B1799,'Speed Bin A-B'!B1903,'Speed Bin A-B'!B2007,'Speed Bin A-B'!B2111,'Speed Bin A-B'!B2215,'Speed Bin A-B'!B2319,'Speed Bin A-B'!B2423,'Speed Bin A-B'!B2527,'Speed Bin A-B'!B2631,'Speed Bin A-B'!B2735,'Speed Bin A-B'!B2839)</f>
        <v>34</v>
      </c>
      <c r="C128" s="273">
        <f>SUM('Speed Bin A-B'!C31,'Speed Bin A-B'!C135,'Speed Bin A-B'!C239,'Speed Bin A-B'!C343,'Speed Bin A-B'!C447,'Speed Bin A-B'!C551,'Speed Bin A-B'!C655,'Speed Bin A-B'!C759,'Speed Bin A-B'!C863,'Speed Bin A-B'!C967,'Speed Bin A-B'!C1071,'Speed Bin A-B'!C1175,'Speed Bin A-B'!C1279,'Speed Bin A-B'!C1383,'Speed Bin A-B'!C1487,'Speed Bin A-B'!C1591,'Speed Bin A-B'!C1695,'Speed Bin A-B'!C1799,'Speed Bin A-B'!C1903,'Speed Bin A-B'!C2007,'Speed Bin A-B'!C2111,'Speed Bin A-B'!C2215,'Speed Bin A-B'!C2319,'Speed Bin A-B'!C2423,'Speed Bin A-B'!C2527,'Speed Bin A-B'!C2631,'Speed Bin A-B'!C2735,'Speed Bin A-B'!C2839)</f>
        <v>0</v>
      </c>
      <c r="D128" s="273">
        <f>SUM('Speed Bin A-B'!D31,'Speed Bin A-B'!D135,'Speed Bin A-B'!D239,'Speed Bin A-B'!D343,'Speed Bin A-B'!D447,'Speed Bin A-B'!D551,'Speed Bin A-B'!D655,'Speed Bin A-B'!D759,'Speed Bin A-B'!D863,'Speed Bin A-B'!D967,'Speed Bin A-B'!D1071,'Speed Bin A-B'!D1175,'Speed Bin A-B'!D1279,'Speed Bin A-B'!D1383,'Speed Bin A-B'!D1487,'Speed Bin A-B'!D1591,'Speed Bin A-B'!D1695,'Speed Bin A-B'!D1799,'Speed Bin A-B'!D1903,'Speed Bin A-B'!D2007,'Speed Bin A-B'!D2111,'Speed Bin A-B'!D2215,'Speed Bin A-B'!D2319,'Speed Bin A-B'!D2423,'Speed Bin A-B'!D2527,'Speed Bin A-B'!D2631,'Speed Bin A-B'!D2735,'Speed Bin A-B'!D2839)</f>
        <v>1</v>
      </c>
      <c r="E128" s="273">
        <f>SUM('Speed Bin A-B'!E31,'Speed Bin A-B'!E135,'Speed Bin A-B'!E239,'Speed Bin A-B'!E343,'Speed Bin A-B'!E447,'Speed Bin A-B'!E551,'Speed Bin A-B'!E655,'Speed Bin A-B'!E759,'Speed Bin A-B'!E863,'Speed Bin A-B'!E967,'Speed Bin A-B'!E1071,'Speed Bin A-B'!E1175,'Speed Bin A-B'!E1279,'Speed Bin A-B'!E1383,'Speed Bin A-B'!E1487,'Speed Bin A-B'!E1591,'Speed Bin A-B'!E1695,'Speed Bin A-B'!E1799,'Speed Bin A-B'!E1903,'Speed Bin A-B'!E2007,'Speed Bin A-B'!E2111,'Speed Bin A-B'!E2215,'Speed Bin A-B'!E2319,'Speed Bin A-B'!E2423,'Speed Bin A-B'!E2527,'Speed Bin A-B'!E2631,'Speed Bin A-B'!E2735,'Speed Bin A-B'!E2839)</f>
        <v>10</v>
      </c>
      <c r="F128" s="273">
        <f>SUM('Speed Bin A-B'!F31,'Speed Bin A-B'!F135,'Speed Bin A-B'!F239,'Speed Bin A-B'!F343,'Speed Bin A-B'!F447,'Speed Bin A-B'!F551,'Speed Bin A-B'!F655,'Speed Bin A-B'!F759,'Speed Bin A-B'!F863,'Speed Bin A-B'!F967,'Speed Bin A-B'!F1071,'Speed Bin A-B'!F1175,'Speed Bin A-B'!F1279,'Speed Bin A-B'!F1383,'Speed Bin A-B'!F1487,'Speed Bin A-B'!F1591,'Speed Bin A-B'!F1695,'Speed Bin A-B'!F1799,'Speed Bin A-B'!F1903,'Speed Bin A-B'!F2007,'Speed Bin A-B'!F2111,'Speed Bin A-B'!F2215,'Speed Bin A-B'!F2319,'Speed Bin A-B'!F2423,'Speed Bin A-B'!F2527,'Speed Bin A-B'!F2631,'Speed Bin A-B'!F2735,'Speed Bin A-B'!F2839)</f>
        <v>23</v>
      </c>
      <c r="G128" s="273">
        <f>SUM('Speed Bin A-B'!G31,'Speed Bin A-B'!G135,'Speed Bin A-B'!G239,'Speed Bin A-B'!G343,'Speed Bin A-B'!G447,'Speed Bin A-B'!G551,'Speed Bin A-B'!G655,'Speed Bin A-B'!G759,'Speed Bin A-B'!G863,'Speed Bin A-B'!G967,'Speed Bin A-B'!G1071,'Speed Bin A-B'!G1175,'Speed Bin A-B'!G1279,'Speed Bin A-B'!G1383,'Speed Bin A-B'!G1487,'Speed Bin A-B'!G1591,'Speed Bin A-B'!G1695,'Speed Bin A-B'!G1799,'Speed Bin A-B'!G1903,'Speed Bin A-B'!G2007,'Speed Bin A-B'!G2111,'Speed Bin A-B'!G2215,'Speed Bin A-B'!G2319,'Speed Bin A-B'!G2423,'Speed Bin A-B'!G2527,'Speed Bin A-B'!G2631,'Speed Bin A-B'!G2735,'Speed Bin A-B'!G2839)</f>
        <v>0</v>
      </c>
      <c r="H128" s="273">
        <f>SUM('Speed Bin A-B'!H31,'Speed Bin A-B'!H135,'Speed Bin A-B'!H239,'Speed Bin A-B'!H343,'Speed Bin A-B'!H447,'Speed Bin A-B'!H551,'Speed Bin A-B'!H655,'Speed Bin A-B'!H759,'Speed Bin A-B'!H863,'Speed Bin A-B'!H967,'Speed Bin A-B'!H1071,'Speed Bin A-B'!H1175,'Speed Bin A-B'!H1279,'Speed Bin A-B'!H1383,'Speed Bin A-B'!H1487,'Speed Bin A-B'!H1591,'Speed Bin A-B'!H1695,'Speed Bin A-B'!H1799,'Speed Bin A-B'!H1903,'Speed Bin A-B'!H2007,'Speed Bin A-B'!H2111,'Speed Bin A-B'!H2215,'Speed Bin A-B'!H2319,'Speed Bin A-B'!H2423,'Speed Bin A-B'!H2527,'Speed Bin A-B'!H2631,'Speed Bin A-B'!H2735,'Speed Bin A-B'!H2839)</f>
        <v>0</v>
      </c>
      <c r="I128" s="273">
        <f>SUM('Speed Bin A-B'!I31,'Speed Bin A-B'!I135,'Speed Bin A-B'!I239,'Speed Bin A-B'!I343,'Speed Bin A-B'!I447,'Speed Bin A-B'!I551,'Speed Bin A-B'!I655,'Speed Bin A-B'!I759,'Speed Bin A-B'!I863,'Speed Bin A-B'!I967,'Speed Bin A-B'!I1071,'Speed Bin A-B'!I1175,'Speed Bin A-B'!I1279,'Speed Bin A-B'!I1383,'Speed Bin A-B'!I1487,'Speed Bin A-B'!I1591,'Speed Bin A-B'!I1695,'Speed Bin A-B'!I1799,'Speed Bin A-B'!I1903,'Speed Bin A-B'!I2007,'Speed Bin A-B'!I2111,'Speed Bin A-B'!I2215,'Speed Bin A-B'!I2319,'Speed Bin A-B'!I2423,'Speed Bin A-B'!I2527,'Speed Bin A-B'!I2631,'Speed Bin A-B'!I2735,'Speed Bin A-B'!I2839)</f>
        <v>0</v>
      </c>
      <c r="J128" s="273">
        <f>SUM('Speed Bin A-B'!J31,'Speed Bin A-B'!J135,'Speed Bin A-B'!J239,'Speed Bin A-B'!J343,'Speed Bin A-B'!J447,'Speed Bin A-B'!J551,'Speed Bin A-B'!J655,'Speed Bin A-B'!J759,'Speed Bin A-B'!J863,'Speed Bin A-B'!J967,'Speed Bin A-B'!J1071,'Speed Bin A-B'!J1175,'Speed Bin A-B'!J1279,'Speed Bin A-B'!J1383,'Speed Bin A-B'!J1487,'Speed Bin A-B'!J1591,'Speed Bin A-B'!J1695,'Speed Bin A-B'!J1799,'Speed Bin A-B'!J1903,'Speed Bin A-B'!J2007,'Speed Bin A-B'!J2111,'Speed Bin A-B'!J2215,'Speed Bin A-B'!J2319,'Speed Bin A-B'!J2423,'Speed Bin A-B'!J2527,'Speed Bin A-B'!J2631,'Speed Bin A-B'!J2735,'Speed Bin A-B'!J2839)</f>
        <v>0</v>
      </c>
      <c r="K128" s="273">
        <f>SUM('Speed Bin A-B'!K31,'Speed Bin A-B'!K135,'Speed Bin A-B'!K239,'Speed Bin A-B'!K343,'Speed Bin A-B'!K447,'Speed Bin A-B'!K551,'Speed Bin A-B'!K655,'Speed Bin A-B'!K759,'Speed Bin A-B'!K863,'Speed Bin A-B'!K967,'Speed Bin A-B'!K1071,'Speed Bin A-B'!K1175,'Speed Bin A-B'!K1279,'Speed Bin A-B'!K1383,'Speed Bin A-B'!K1487,'Speed Bin A-B'!K1591,'Speed Bin A-B'!K1695,'Speed Bin A-B'!K1799,'Speed Bin A-B'!K1903,'Speed Bin A-B'!K2007,'Speed Bin A-B'!K2111,'Speed Bin A-B'!K2215,'Speed Bin A-B'!K2319,'Speed Bin A-B'!K2423,'Speed Bin A-B'!K2527,'Speed Bin A-B'!K2631,'Speed Bin A-B'!K2735,'Speed Bin A-B'!K2839)</f>
        <v>0</v>
      </c>
      <c r="L128" s="273">
        <f>SUM('Speed Bin A-B'!L31,'Speed Bin A-B'!L135,'Speed Bin A-B'!L239,'Speed Bin A-B'!L343,'Speed Bin A-B'!L447,'Speed Bin A-B'!L551,'Speed Bin A-B'!L655,'Speed Bin A-B'!L759,'Speed Bin A-B'!L863,'Speed Bin A-B'!L967,'Speed Bin A-B'!L1071,'Speed Bin A-B'!L1175,'Speed Bin A-B'!L1279,'Speed Bin A-B'!L1383,'Speed Bin A-B'!L1487,'Speed Bin A-B'!L1591,'Speed Bin A-B'!L1695,'Speed Bin A-B'!L1799,'Speed Bin A-B'!L1903,'Speed Bin A-B'!L2007,'Speed Bin A-B'!L2111,'Speed Bin A-B'!L2215,'Speed Bin A-B'!L2319,'Speed Bin A-B'!L2423,'Speed Bin A-B'!L2527,'Speed Bin A-B'!L2631,'Speed Bin A-B'!L2735,'Speed Bin A-B'!L2839)</f>
        <v>0</v>
      </c>
      <c r="M128" s="273">
        <f>SUM('Speed Bin A-B'!M31,'Speed Bin A-B'!M135,'Speed Bin A-B'!M239,'Speed Bin A-B'!M343,'Speed Bin A-B'!M447,'Speed Bin A-B'!M551,'Speed Bin A-B'!M655,'Speed Bin A-B'!M759,'Speed Bin A-B'!M863,'Speed Bin A-B'!M967,'Speed Bin A-B'!M1071,'Speed Bin A-B'!M1175,'Speed Bin A-B'!M1279,'Speed Bin A-B'!M1383,'Speed Bin A-B'!M1487,'Speed Bin A-B'!M1591,'Speed Bin A-B'!M1695,'Speed Bin A-B'!M1799,'Speed Bin A-B'!M1903,'Speed Bin A-B'!M2007,'Speed Bin A-B'!M2111,'Speed Bin A-B'!M2215,'Speed Bin A-B'!M2319,'Speed Bin A-B'!M2423,'Speed Bin A-B'!M2527,'Speed Bin A-B'!M2631,'Speed Bin A-B'!M2735,'Speed Bin A-B'!M2839)</f>
        <v>0</v>
      </c>
      <c r="N128" s="273">
        <f>SUM('Speed Bin A-B'!N31,'Speed Bin A-B'!N135,'Speed Bin A-B'!N239,'Speed Bin A-B'!N343,'Speed Bin A-B'!N447,'Speed Bin A-B'!N551,'Speed Bin A-B'!N655,'Speed Bin A-B'!N759,'Speed Bin A-B'!N863,'Speed Bin A-B'!N967,'Speed Bin A-B'!N1071,'Speed Bin A-B'!N1175,'Speed Bin A-B'!N1279,'Speed Bin A-B'!N1383,'Speed Bin A-B'!N1487,'Speed Bin A-B'!N1591,'Speed Bin A-B'!N1695,'Speed Bin A-B'!N1799,'Speed Bin A-B'!N1903,'Speed Bin A-B'!N2007,'Speed Bin A-B'!N2111,'Speed Bin A-B'!N2215,'Speed Bin A-B'!N2319,'Speed Bin A-B'!N2423,'Speed Bin A-B'!N2527,'Speed Bin A-B'!N2631,'Speed Bin A-B'!N2735,'Speed Bin A-B'!N2839)</f>
        <v>0</v>
      </c>
      <c r="O128" s="273">
        <f>SUM('Speed Bin A-B'!O31,'Speed Bin A-B'!O135,'Speed Bin A-B'!O239,'Speed Bin A-B'!O343,'Speed Bin A-B'!O447,'Speed Bin A-B'!O551,'Speed Bin A-B'!O655,'Speed Bin A-B'!O759,'Speed Bin A-B'!O863,'Speed Bin A-B'!O967,'Speed Bin A-B'!O1071,'Speed Bin A-B'!O1175,'Speed Bin A-B'!O1279,'Speed Bin A-B'!O1383,'Speed Bin A-B'!O1487,'Speed Bin A-B'!O1591,'Speed Bin A-B'!O1695,'Speed Bin A-B'!O1799,'Speed Bin A-B'!O1903,'Speed Bin A-B'!O2007,'Speed Bin A-B'!O2111,'Speed Bin A-B'!O2215,'Speed Bin A-B'!O2319,'Speed Bin A-B'!O2423,'Speed Bin A-B'!O2527,'Speed Bin A-B'!O2631,'Speed Bin A-B'!O2735,'Speed Bin A-B'!O2839)</f>
        <v>0</v>
      </c>
      <c r="P128" s="273">
        <f>SUM('Speed Bin A-B'!P31,'Speed Bin A-B'!P135,'Speed Bin A-B'!P239,'Speed Bin A-B'!P343,'Speed Bin A-B'!P447,'Speed Bin A-B'!P551,'Speed Bin A-B'!P655,'Speed Bin A-B'!P759,'Speed Bin A-B'!P863,'Speed Bin A-B'!P967,'Speed Bin A-B'!P1071,'Speed Bin A-B'!P1175,'Speed Bin A-B'!P1279,'Speed Bin A-B'!P1383,'Speed Bin A-B'!P1487,'Speed Bin A-B'!P1591,'Speed Bin A-B'!P1695,'Speed Bin A-B'!P1799,'Speed Bin A-B'!P1903,'Speed Bin A-B'!P2007,'Speed Bin A-B'!P2111,'Speed Bin A-B'!P2215,'Speed Bin A-B'!P2319,'Speed Bin A-B'!P2423,'Speed Bin A-B'!P2527,'Speed Bin A-B'!P2631,'Speed Bin A-B'!P2735,'Speed Bin A-B'!P2839)</f>
        <v>0</v>
      </c>
      <c r="Q128" s="273">
        <f>SUM('Speed Bin A-B'!Q31,'Speed Bin A-B'!Q135,'Speed Bin A-B'!Q239,'Speed Bin A-B'!Q343,'Speed Bin A-B'!Q447,'Speed Bin A-B'!Q551,'Speed Bin A-B'!Q655,'Speed Bin A-B'!Q759,'Speed Bin A-B'!Q863,'Speed Bin A-B'!Q967,'Speed Bin A-B'!Q1071,'Speed Bin A-B'!Q1175,'Speed Bin A-B'!Q1279,'Speed Bin A-B'!Q1383,'Speed Bin A-B'!Q1487,'Speed Bin A-B'!Q1591,'Speed Bin A-B'!Q1695,'Speed Bin A-B'!Q1799,'Speed Bin A-B'!Q1903,'Speed Bin A-B'!Q2007,'Speed Bin A-B'!Q2111,'Speed Bin A-B'!Q2215,'Speed Bin A-B'!Q2319,'Speed Bin A-B'!Q2423,'Speed Bin A-B'!Q2527,'Speed Bin A-B'!Q2631,'Speed Bin A-B'!Q2735,'Speed Bin A-B'!Q2839)</f>
        <v>0</v>
      </c>
      <c r="R128" s="273">
        <f>SUM('Speed Bin A-B'!R31,'Speed Bin A-B'!R135,'Speed Bin A-B'!R239,'Speed Bin A-B'!R343,'Speed Bin A-B'!R447,'Speed Bin A-B'!R551,'Speed Bin A-B'!R655,'Speed Bin A-B'!R759,'Speed Bin A-B'!R863,'Speed Bin A-B'!R967,'Speed Bin A-B'!R1071,'Speed Bin A-B'!R1175,'Speed Bin A-B'!R1279,'Speed Bin A-B'!R1383,'Speed Bin A-B'!R1487,'Speed Bin A-B'!R1591,'Speed Bin A-B'!R1695,'Speed Bin A-B'!R1799,'Speed Bin A-B'!R1903,'Speed Bin A-B'!R2007,'Speed Bin A-B'!R2111,'Speed Bin A-B'!R2215,'Speed Bin A-B'!R2319,'Speed Bin A-B'!R2423,'Speed Bin A-B'!R2527,'Speed Bin A-B'!R2631,'Speed Bin A-B'!R2735,'Speed Bin A-B'!R2839)</f>
        <v>0</v>
      </c>
      <c r="S128" s="273">
        <f>SUM('Speed Bin A-B'!S31,'Speed Bin A-B'!S135,'Speed Bin A-B'!S239,'Speed Bin A-B'!S343,'Speed Bin A-B'!S447,'Speed Bin A-B'!S551,'Speed Bin A-B'!S655,'Speed Bin A-B'!S759,'Speed Bin A-B'!S863,'Speed Bin A-B'!S967,'Speed Bin A-B'!S1071,'Speed Bin A-B'!S1175,'Speed Bin A-B'!S1279,'Speed Bin A-B'!S1383,'Speed Bin A-B'!S1487,'Speed Bin A-B'!S1591,'Speed Bin A-B'!S1695,'Speed Bin A-B'!S1799,'Speed Bin A-B'!S1903,'Speed Bin A-B'!S2007,'Speed Bin A-B'!S2111,'Speed Bin A-B'!S2215,'Speed Bin A-B'!S2319,'Speed Bin A-B'!S2423,'Speed Bin A-B'!S2527,'Speed Bin A-B'!S2631,'Speed Bin A-B'!S2735,'Speed Bin A-B'!S2839)</f>
        <v>0</v>
      </c>
      <c r="T128" s="273">
        <f>SUM('Speed Bin A-B'!T31,'Speed Bin A-B'!T135,'Speed Bin A-B'!T239,'Speed Bin A-B'!T343,'Speed Bin A-B'!T447,'Speed Bin A-B'!T551,'Speed Bin A-B'!T655,'Speed Bin A-B'!T759,'Speed Bin A-B'!T863,'Speed Bin A-B'!T967,'Speed Bin A-B'!T1071,'Speed Bin A-B'!T1175,'Speed Bin A-B'!T1279,'Speed Bin A-B'!T1383,'Speed Bin A-B'!T1487,'Speed Bin A-B'!T1591,'Speed Bin A-B'!T1695,'Speed Bin A-B'!T1799,'Speed Bin A-B'!T1903,'Speed Bin A-B'!T2007,'Speed Bin A-B'!T2111,'Speed Bin A-B'!T2215,'Speed Bin A-B'!T2319,'Speed Bin A-B'!T2423,'Speed Bin A-B'!T2527,'Speed Bin A-B'!T2631,'Speed Bin A-B'!T2735,'Speed Bin A-B'!T2839)</f>
        <v>0</v>
      </c>
      <c r="U128" s="273">
        <f>SUM('Speed Bin A-B'!U31,'Speed Bin A-B'!U135,'Speed Bin A-B'!U239,'Speed Bin A-B'!U343,'Speed Bin A-B'!U447,'Speed Bin A-B'!U551,'Speed Bin A-B'!U655,'Speed Bin A-B'!U759,'Speed Bin A-B'!U863,'Speed Bin A-B'!U967,'Speed Bin A-B'!U1071,'Speed Bin A-B'!U1175,'Speed Bin A-B'!U1279,'Speed Bin A-B'!U1383,'Speed Bin A-B'!U1487,'Speed Bin A-B'!U1591,'Speed Bin A-B'!U1695,'Speed Bin A-B'!U1799,'Speed Bin A-B'!U1903,'Speed Bin A-B'!U2007,'Speed Bin A-B'!U2111,'Speed Bin A-B'!U2215,'Speed Bin A-B'!U2319,'Speed Bin A-B'!U2423,'Speed Bin A-B'!U2527,'Speed Bin A-B'!U2631,'Speed Bin A-B'!U2735,'Speed Bin A-B'!U2839)</f>
        <v>0</v>
      </c>
      <c r="V128"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f>
        <v>20.812500000000004</v>
      </c>
      <c r="W128" s="274" t="str">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f>
        <v>-</v>
      </c>
      <c r="X128" s="267"/>
      <c r="Y128" s="267"/>
      <c r="Z128" s="272">
        <v>0.83333333333333304</v>
      </c>
      <c r="AA128" s="275">
        <f t="shared" ref="AA128" si="72">SUM(C188:C191)</f>
        <v>7</v>
      </c>
      <c r="AB128" s="275">
        <f t="shared" ref="AB128:AR128" si="73">SUM(D188:D191)</f>
        <v>55</v>
      </c>
      <c r="AC128" s="275">
        <f t="shared" si="73"/>
        <v>245</v>
      </c>
      <c r="AD128" s="275">
        <f t="shared" si="73"/>
        <v>197</v>
      </c>
      <c r="AE128" s="275">
        <f t="shared" si="73"/>
        <v>47</v>
      </c>
      <c r="AF128" s="275">
        <f t="shared" si="73"/>
        <v>9</v>
      </c>
      <c r="AG128" s="275">
        <f t="shared" si="73"/>
        <v>2</v>
      </c>
      <c r="AH128" s="275">
        <f t="shared" si="73"/>
        <v>0</v>
      </c>
      <c r="AI128" s="275">
        <f t="shared" si="73"/>
        <v>0</v>
      </c>
      <c r="AJ128" s="275">
        <f t="shared" si="73"/>
        <v>0</v>
      </c>
      <c r="AK128" s="275">
        <f t="shared" si="73"/>
        <v>0</v>
      </c>
      <c r="AL128" s="275">
        <f t="shared" si="73"/>
        <v>0</v>
      </c>
      <c r="AM128" s="275">
        <f t="shared" si="73"/>
        <v>0</v>
      </c>
      <c r="AN128" s="275">
        <f t="shared" si="73"/>
        <v>0</v>
      </c>
      <c r="AO128" s="275">
        <f t="shared" si="73"/>
        <v>0</v>
      </c>
      <c r="AP128" s="275">
        <f t="shared" si="73"/>
        <v>0</v>
      </c>
      <c r="AQ128" s="275">
        <f t="shared" si="73"/>
        <v>0</v>
      </c>
      <c r="AR128" s="275">
        <f t="shared" si="73"/>
        <v>0</v>
      </c>
      <c r="AS128" s="275">
        <f>SUM(U188:U191)</f>
        <v>0</v>
      </c>
      <c r="AT128" s="274">
        <f>IFERROR(AVERAGE(V188:V191),"-")</f>
        <v>20.380855263157891</v>
      </c>
      <c r="AU128" s="274">
        <f>IFERROR(AVERAGE(W188:W191),"-")</f>
        <v>20.8825</v>
      </c>
    </row>
    <row r="129" spans="1:47" x14ac:dyDescent="0.25">
      <c r="A129" s="272">
        <v>0.21875</v>
      </c>
      <c r="B129" s="273">
        <f>SUM('Speed Bin A-B'!B32,'Speed Bin A-B'!B136,'Speed Bin A-B'!B240,'Speed Bin A-B'!B344,'Speed Bin A-B'!B448,'Speed Bin A-B'!B552,'Speed Bin A-B'!B656,'Speed Bin A-B'!B760,'Speed Bin A-B'!B864,'Speed Bin A-B'!B968,'Speed Bin A-B'!B1072,'Speed Bin A-B'!B1176,'Speed Bin A-B'!B1280,'Speed Bin A-B'!B1384,'Speed Bin A-B'!B1488,'Speed Bin A-B'!B1592,'Speed Bin A-B'!B1696,'Speed Bin A-B'!B1800,'Speed Bin A-B'!B1904,'Speed Bin A-B'!B2008,'Speed Bin A-B'!B2112,'Speed Bin A-B'!B2216,'Speed Bin A-B'!B2320,'Speed Bin A-B'!B2424,'Speed Bin A-B'!B2528,'Speed Bin A-B'!B2632,'Speed Bin A-B'!B2736,'Speed Bin A-B'!B2840)</f>
        <v>55</v>
      </c>
      <c r="C129" s="273">
        <f>SUM('Speed Bin A-B'!C32,'Speed Bin A-B'!C136,'Speed Bin A-B'!C240,'Speed Bin A-B'!C344,'Speed Bin A-B'!C448,'Speed Bin A-B'!C552,'Speed Bin A-B'!C656,'Speed Bin A-B'!C760,'Speed Bin A-B'!C864,'Speed Bin A-B'!C968,'Speed Bin A-B'!C1072,'Speed Bin A-B'!C1176,'Speed Bin A-B'!C1280,'Speed Bin A-B'!C1384,'Speed Bin A-B'!C1488,'Speed Bin A-B'!C1592,'Speed Bin A-B'!C1696,'Speed Bin A-B'!C1800,'Speed Bin A-B'!C1904,'Speed Bin A-B'!C2008,'Speed Bin A-B'!C2112,'Speed Bin A-B'!C2216,'Speed Bin A-B'!C2320,'Speed Bin A-B'!C2424,'Speed Bin A-B'!C2528,'Speed Bin A-B'!C2632,'Speed Bin A-B'!C2736,'Speed Bin A-B'!C2840)</f>
        <v>6</v>
      </c>
      <c r="D129" s="273">
        <f>SUM('Speed Bin A-B'!D32,'Speed Bin A-B'!D136,'Speed Bin A-B'!D240,'Speed Bin A-B'!D344,'Speed Bin A-B'!D448,'Speed Bin A-B'!D552,'Speed Bin A-B'!D656,'Speed Bin A-B'!D760,'Speed Bin A-B'!D864,'Speed Bin A-B'!D968,'Speed Bin A-B'!D1072,'Speed Bin A-B'!D1176,'Speed Bin A-B'!D1280,'Speed Bin A-B'!D1384,'Speed Bin A-B'!D1488,'Speed Bin A-B'!D1592,'Speed Bin A-B'!D1696,'Speed Bin A-B'!D1800,'Speed Bin A-B'!D1904,'Speed Bin A-B'!D2008,'Speed Bin A-B'!D2112,'Speed Bin A-B'!D2216,'Speed Bin A-B'!D2320,'Speed Bin A-B'!D2424,'Speed Bin A-B'!D2528,'Speed Bin A-B'!D2632,'Speed Bin A-B'!D2736,'Speed Bin A-B'!D2840)</f>
        <v>6</v>
      </c>
      <c r="E129" s="273">
        <f>SUM('Speed Bin A-B'!E32,'Speed Bin A-B'!E136,'Speed Bin A-B'!E240,'Speed Bin A-B'!E344,'Speed Bin A-B'!E448,'Speed Bin A-B'!E552,'Speed Bin A-B'!E656,'Speed Bin A-B'!E760,'Speed Bin A-B'!E864,'Speed Bin A-B'!E968,'Speed Bin A-B'!E1072,'Speed Bin A-B'!E1176,'Speed Bin A-B'!E1280,'Speed Bin A-B'!E1384,'Speed Bin A-B'!E1488,'Speed Bin A-B'!E1592,'Speed Bin A-B'!E1696,'Speed Bin A-B'!E1800,'Speed Bin A-B'!E1904,'Speed Bin A-B'!E2008,'Speed Bin A-B'!E2112,'Speed Bin A-B'!E2216,'Speed Bin A-B'!E2320,'Speed Bin A-B'!E2424,'Speed Bin A-B'!E2528,'Speed Bin A-B'!E2632,'Speed Bin A-B'!E2736,'Speed Bin A-B'!E2840)</f>
        <v>18</v>
      </c>
      <c r="F129" s="273">
        <f>SUM('Speed Bin A-B'!F32,'Speed Bin A-B'!F136,'Speed Bin A-B'!F240,'Speed Bin A-B'!F344,'Speed Bin A-B'!F448,'Speed Bin A-B'!F552,'Speed Bin A-B'!F656,'Speed Bin A-B'!F760,'Speed Bin A-B'!F864,'Speed Bin A-B'!F968,'Speed Bin A-B'!F1072,'Speed Bin A-B'!F1176,'Speed Bin A-B'!F1280,'Speed Bin A-B'!F1384,'Speed Bin A-B'!F1488,'Speed Bin A-B'!F1592,'Speed Bin A-B'!F1696,'Speed Bin A-B'!F1800,'Speed Bin A-B'!F1904,'Speed Bin A-B'!F2008,'Speed Bin A-B'!F2112,'Speed Bin A-B'!F2216,'Speed Bin A-B'!F2320,'Speed Bin A-B'!F2424,'Speed Bin A-B'!F2528,'Speed Bin A-B'!F2632,'Speed Bin A-B'!F2736,'Speed Bin A-B'!F2840)</f>
        <v>23</v>
      </c>
      <c r="G129" s="273">
        <f>SUM('Speed Bin A-B'!G32,'Speed Bin A-B'!G136,'Speed Bin A-B'!G240,'Speed Bin A-B'!G344,'Speed Bin A-B'!G448,'Speed Bin A-B'!G552,'Speed Bin A-B'!G656,'Speed Bin A-B'!G760,'Speed Bin A-B'!G864,'Speed Bin A-B'!G968,'Speed Bin A-B'!G1072,'Speed Bin A-B'!G1176,'Speed Bin A-B'!G1280,'Speed Bin A-B'!G1384,'Speed Bin A-B'!G1488,'Speed Bin A-B'!G1592,'Speed Bin A-B'!G1696,'Speed Bin A-B'!G1800,'Speed Bin A-B'!G1904,'Speed Bin A-B'!G2008,'Speed Bin A-B'!G2112,'Speed Bin A-B'!G2216,'Speed Bin A-B'!G2320,'Speed Bin A-B'!G2424,'Speed Bin A-B'!G2528,'Speed Bin A-B'!G2632,'Speed Bin A-B'!G2736,'Speed Bin A-B'!G2840)</f>
        <v>2</v>
      </c>
      <c r="H129" s="273">
        <f>SUM('Speed Bin A-B'!H32,'Speed Bin A-B'!H136,'Speed Bin A-B'!H240,'Speed Bin A-B'!H344,'Speed Bin A-B'!H448,'Speed Bin A-B'!H552,'Speed Bin A-B'!H656,'Speed Bin A-B'!H760,'Speed Bin A-B'!H864,'Speed Bin A-B'!H968,'Speed Bin A-B'!H1072,'Speed Bin A-B'!H1176,'Speed Bin A-B'!H1280,'Speed Bin A-B'!H1384,'Speed Bin A-B'!H1488,'Speed Bin A-B'!H1592,'Speed Bin A-B'!H1696,'Speed Bin A-B'!H1800,'Speed Bin A-B'!H1904,'Speed Bin A-B'!H2008,'Speed Bin A-B'!H2112,'Speed Bin A-B'!H2216,'Speed Bin A-B'!H2320,'Speed Bin A-B'!H2424,'Speed Bin A-B'!H2528,'Speed Bin A-B'!H2632,'Speed Bin A-B'!H2736,'Speed Bin A-B'!H2840)</f>
        <v>0</v>
      </c>
      <c r="I129" s="273">
        <f>SUM('Speed Bin A-B'!I32,'Speed Bin A-B'!I136,'Speed Bin A-B'!I240,'Speed Bin A-B'!I344,'Speed Bin A-B'!I448,'Speed Bin A-B'!I552,'Speed Bin A-B'!I656,'Speed Bin A-B'!I760,'Speed Bin A-B'!I864,'Speed Bin A-B'!I968,'Speed Bin A-B'!I1072,'Speed Bin A-B'!I1176,'Speed Bin A-B'!I1280,'Speed Bin A-B'!I1384,'Speed Bin A-B'!I1488,'Speed Bin A-B'!I1592,'Speed Bin A-B'!I1696,'Speed Bin A-B'!I1800,'Speed Bin A-B'!I1904,'Speed Bin A-B'!I2008,'Speed Bin A-B'!I2112,'Speed Bin A-B'!I2216,'Speed Bin A-B'!I2320,'Speed Bin A-B'!I2424,'Speed Bin A-B'!I2528,'Speed Bin A-B'!I2632,'Speed Bin A-B'!I2736,'Speed Bin A-B'!I2840)</f>
        <v>0</v>
      </c>
      <c r="J129" s="273">
        <f>SUM('Speed Bin A-B'!J32,'Speed Bin A-B'!J136,'Speed Bin A-B'!J240,'Speed Bin A-B'!J344,'Speed Bin A-B'!J448,'Speed Bin A-B'!J552,'Speed Bin A-B'!J656,'Speed Bin A-B'!J760,'Speed Bin A-B'!J864,'Speed Bin A-B'!J968,'Speed Bin A-B'!J1072,'Speed Bin A-B'!J1176,'Speed Bin A-B'!J1280,'Speed Bin A-B'!J1384,'Speed Bin A-B'!J1488,'Speed Bin A-B'!J1592,'Speed Bin A-B'!J1696,'Speed Bin A-B'!J1800,'Speed Bin A-B'!J1904,'Speed Bin A-B'!J2008,'Speed Bin A-B'!J2112,'Speed Bin A-B'!J2216,'Speed Bin A-B'!J2320,'Speed Bin A-B'!J2424,'Speed Bin A-B'!J2528,'Speed Bin A-B'!J2632,'Speed Bin A-B'!J2736,'Speed Bin A-B'!J2840)</f>
        <v>0</v>
      </c>
      <c r="K129" s="273">
        <f>SUM('Speed Bin A-B'!K32,'Speed Bin A-B'!K136,'Speed Bin A-B'!K240,'Speed Bin A-B'!K344,'Speed Bin A-B'!K448,'Speed Bin A-B'!K552,'Speed Bin A-B'!K656,'Speed Bin A-B'!K760,'Speed Bin A-B'!K864,'Speed Bin A-B'!K968,'Speed Bin A-B'!K1072,'Speed Bin A-B'!K1176,'Speed Bin A-B'!K1280,'Speed Bin A-B'!K1384,'Speed Bin A-B'!K1488,'Speed Bin A-B'!K1592,'Speed Bin A-B'!K1696,'Speed Bin A-B'!K1800,'Speed Bin A-B'!K1904,'Speed Bin A-B'!K2008,'Speed Bin A-B'!K2112,'Speed Bin A-B'!K2216,'Speed Bin A-B'!K2320,'Speed Bin A-B'!K2424,'Speed Bin A-B'!K2528,'Speed Bin A-B'!K2632,'Speed Bin A-B'!K2736,'Speed Bin A-B'!K2840)</f>
        <v>0</v>
      </c>
      <c r="L129" s="273">
        <f>SUM('Speed Bin A-B'!L32,'Speed Bin A-B'!L136,'Speed Bin A-B'!L240,'Speed Bin A-B'!L344,'Speed Bin A-B'!L448,'Speed Bin A-B'!L552,'Speed Bin A-B'!L656,'Speed Bin A-B'!L760,'Speed Bin A-B'!L864,'Speed Bin A-B'!L968,'Speed Bin A-B'!L1072,'Speed Bin A-B'!L1176,'Speed Bin A-B'!L1280,'Speed Bin A-B'!L1384,'Speed Bin A-B'!L1488,'Speed Bin A-B'!L1592,'Speed Bin A-B'!L1696,'Speed Bin A-B'!L1800,'Speed Bin A-B'!L1904,'Speed Bin A-B'!L2008,'Speed Bin A-B'!L2112,'Speed Bin A-B'!L2216,'Speed Bin A-B'!L2320,'Speed Bin A-B'!L2424,'Speed Bin A-B'!L2528,'Speed Bin A-B'!L2632,'Speed Bin A-B'!L2736,'Speed Bin A-B'!L2840)</f>
        <v>0</v>
      </c>
      <c r="M129" s="273">
        <f>SUM('Speed Bin A-B'!M32,'Speed Bin A-B'!M136,'Speed Bin A-B'!M240,'Speed Bin A-B'!M344,'Speed Bin A-B'!M448,'Speed Bin A-B'!M552,'Speed Bin A-B'!M656,'Speed Bin A-B'!M760,'Speed Bin A-B'!M864,'Speed Bin A-B'!M968,'Speed Bin A-B'!M1072,'Speed Bin A-B'!M1176,'Speed Bin A-B'!M1280,'Speed Bin A-B'!M1384,'Speed Bin A-B'!M1488,'Speed Bin A-B'!M1592,'Speed Bin A-B'!M1696,'Speed Bin A-B'!M1800,'Speed Bin A-B'!M1904,'Speed Bin A-B'!M2008,'Speed Bin A-B'!M2112,'Speed Bin A-B'!M2216,'Speed Bin A-B'!M2320,'Speed Bin A-B'!M2424,'Speed Bin A-B'!M2528,'Speed Bin A-B'!M2632,'Speed Bin A-B'!M2736,'Speed Bin A-B'!M2840)</f>
        <v>0</v>
      </c>
      <c r="N129" s="273">
        <f>SUM('Speed Bin A-B'!N32,'Speed Bin A-B'!N136,'Speed Bin A-B'!N240,'Speed Bin A-B'!N344,'Speed Bin A-B'!N448,'Speed Bin A-B'!N552,'Speed Bin A-B'!N656,'Speed Bin A-B'!N760,'Speed Bin A-B'!N864,'Speed Bin A-B'!N968,'Speed Bin A-B'!N1072,'Speed Bin A-B'!N1176,'Speed Bin A-B'!N1280,'Speed Bin A-B'!N1384,'Speed Bin A-B'!N1488,'Speed Bin A-B'!N1592,'Speed Bin A-B'!N1696,'Speed Bin A-B'!N1800,'Speed Bin A-B'!N1904,'Speed Bin A-B'!N2008,'Speed Bin A-B'!N2112,'Speed Bin A-B'!N2216,'Speed Bin A-B'!N2320,'Speed Bin A-B'!N2424,'Speed Bin A-B'!N2528,'Speed Bin A-B'!N2632,'Speed Bin A-B'!N2736,'Speed Bin A-B'!N2840)</f>
        <v>0</v>
      </c>
      <c r="O129" s="273">
        <f>SUM('Speed Bin A-B'!O32,'Speed Bin A-B'!O136,'Speed Bin A-B'!O240,'Speed Bin A-B'!O344,'Speed Bin A-B'!O448,'Speed Bin A-B'!O552,'Speed Bin A-B'!O656,'Speed Bin A-B'!O760,'Speed Bin A-B'!O864,'Speed Bin A-B'!O968,'Speed Bin A-B'!O1072,'Speed Bin A-B'!O1176,'Speed Bin A-B'!O1280,'Speed Bin A-B'!O1384,'Speed Bin A-B'!O1488,'Speed Bin A-B'!O1592,'Speed Bin A-B'!O1696,'Speed Bin A-B'!O1800,'Speed Bin A-B'!O1904,'Speed Bin A-B'!O2008,'Speed Bin A-B'!O2112,'Speed Bin A-B'!O2216,'Speed Bin A-B'!O2320,'Speed Bin A-B'!O2424,'Speed Bin A-B'!O2528,'Speed Bin A-B'!O2632,'Speed Bin A-B'!O2736,'Speed Bin A-B'!O2840)</f>
        <v>0</v>
      </c>
      <c r="P129" s="273">
        <f>SUM('Speed Bin A-B'!P32,'Speed Bin A-B'!P136,'Speed Bin A-B'!P240,'Speed Bin A-B'!P344,'Speed Bin A-B'!P448,'Speed Bin A-B'!P552,'Speed Bin A-B'!P656,'Speed Bin A-B'!P760,'Speed Bin A-B'!P864,'Speed Bin A-B'!P968,'Speed Bin A-B'!P1072,'Speed Bin A-B'!P1176,'Speed Bin A-B'!P1280,'Speed Bin A-B'!P1384,'Speed Bin A-B'!P1488,'Speed Bin A-B'!P1592,'Speed Bin A-B'!P1696,'Speed Bin A-B'!P1800,'Speed Bin A-B'!P1904,'Speed Bin A-B'!P2008,'Speed Bin A-B'!P2112,'Speed Bin A-B'!P2216,'Speed Bin A-B'!P2320,'Speed Bin A-B'!P2424,'Speed Bin A-B'!P2528,'Speed Bin A-B'!P2632,'Speed Bin A-B'!P2736,'Speed Bin A-B'!P2840)</f>
        <v>0</v>
      </c>
      <c r="Q129" s="273">
        <f>SUM('Speed Bin A-B'!Q32,'Speed Bin A-B'!Q136,'Speed Bin A-B'!Q240,'Speed Bin A-B'!Q344,'Speed Bin A-B'!Q448,'Speed Bin A-B'!Q552,'Speed Bin A-B'!Q656,'Speed Bin A-B'!Q760,'Speed Bin A-B'!Q864,'Speed Bin A-B'!Q968,'Speed Bin A-B'!Q1072,'Speed Bin A-B'!Q1176,'Speed Bin A-B'!Q1280,'Speed Bin A-B'!Q1384,'Speed Bin A-B'!Q1488,'Speed Bin A-B'!Q1592,'Speed Bin A-B'!Q1696,'Speed Bin A-B'!Q1800,'Speed Bin A-B'!Q1904,'Speed Bin A-B'!Q2008,'Speed Bin A-B'!Q2112,'Speed Bin A-B'!Q2216,'Speed Bin A-B'!Q2320,'Speed Bin A-B'!Q2424,'Speed Bin A-B'!Q2528,'Speed Bin A-B'!Q2632,'Speed Bin A-B'!Q2736,'Speed Bin A-B'!Q2840)</f>
        <v>0</v>
      </c>
      <c r="R129" s="273">
        <f>SUM('Speed Bin A-B'!R32,'Speed Bin A-B'!R136,'Speed Bin A-B'!R240,'Speed Bin A-B'!R344,'Speed Bin A-B'!R448,'Speed Bin A-B'!R552,'Speed Bin A-B'!R656,'Speed Bin A-B'!R760,'Speed Bin A-B'!R864,'Speed Bin A-B'!R968,'Speed Bin A-B'!R1072,'Speed Bin A-B'!R1176,'Speed Bin A-B'!R1280,'Speed Bin A-B'!R1384,'Speed Bin A-B'!R1488,'Speed Bin A-B'!R1592,'Speed Bin A-B'!R1696,'Speed Bin A-B'!R1800,'Speed Bin A-B'!R1904,'Speed Bin A-B'!R2008,'Speed Bin A-B'!R2112,'Speed Bin A-B'!R2216,'Speed Bin A-B'!R2320,'Speed Bin A-B'!R2424,'Speed Bin A-B'!R2528,'Speed Bin A-B'!R2632,'Speed Bin A-B'!R2736,'Speed Bin A-B'!R2840)</f>
        <v>0</v>
      </c>
      <c r="S129" s="273">
        <f>SUM('Speed Bin A-B'!S32,'Speed Bin A-B'!S136,'Speed Bin A-B'!S240,'Speed Bin A-B'!S344,'Speed Bin A-B'!S448,'Speed Bin A-B'!S552,'Speed Bin A-B'!S656,'Speed Bin A-B'!S760,'Speed Bin A-B'!S864,'Speed Bin A-B'!S968,'Speed Bin A-B'!S1072,'Speed Bin A-B'!S1176,'Speed Bin A-B'!S1280,'Speed Bin A-B'!S1384,'Speed Bin A-B'!S1488,'Speed Bin A-B'!S1592,'Speed Bin A-B'!S1696,'Speed Bin A-B'!S1800,'Speed Bin A-B'!S1904,'Speed Bin A-B'!S2008,'Speed Bin A-B'!S2112,'Speed Bin A-B'!S2216,'Speed Bin A-B'!S2320,'Speed Bin A-B'!S2424,'Speed Bin A-B'!S2528,'Speed Bin A-B'!S2632,'Speed Bin A-B'!S2736,'Speed Bin A-B'!S2840)</f>
        <v>0</v>
      </c>
      <c r="T129" s="273">
        <f>SUM('Speed Bin A-B'!T32,'Speed Bin A-B'!T136,'Speed Bin A-B'!T240,'Speed Bin A-B'!T344,'Speed Bin A-B'!T448,'Speed Bin A-B'!T552,'Speed Bin A-B'!T656,'Speed Bin A-B'!T760,'Speed Bin A-B'!T864,'Speed Bin A-B'!T968,'Speed Bin A-B'!T1072,'Speed Bin A-B'!T1176,'Speed Bin A-B'!T1280,'Speed Bin A-B'!T1384,'Speed Bin A-B'!T1488,'Speed Bin A-B'!T1592,'Speed Bin A-B'!T1696,'Speed Bin A-B'!T1800,'Speed Bin A-B'!T1904,'Speed Bin A-B'!T2008,'Speed Bin A-B'!T2112,'Speed Bin A-B'!T2216,'Speed Bin A-B'!T2320,'Speed Bin A-B'!T2424,'Speed Bin A-B'!T2528,'Speed Bin A-B'!T2632,'Speed Bin A-B'!T2736,'Speed Bin A-B'!T2840)</f>
        <v>0</v>
      </c>
      <c r="U129" s="273">
        <f>SUM('Speed Bin A-B'!U32,'Speed Bin A-B'!U136,'Speed Bin A-B'!U240,'Speed Bin A-B'!U344,'Speed Bin A-B'!U448,'Speed Bin A-B'!U552,'Speed Bin A-B'!U656,'Speed Bin A-B'!U760,'Speed Bin A-B'!U864,'Speed Bin A-B'!U968,'Speed Bin A-B'!U1072,'Speed Bin A-B'!U1176,'Speed Bin A-B'!U1280,'Speed Bin A-B'!U1384,'Speed Bin A-B'!U1488,'Speed Bin A-B'!U1592,'Speed Bin A-B'!U1696,'Speed Bin A-B'!U1800,'Speed Bin A-B'!U1904,'Speed Bin A-B'!U2008,'Speed Bin A-B'!U2112,'Speed Bin A-B'!U2216,'Speed Bin A-B'!U2320,'Speed Bin A-B'!U2424,'Speed Bin A-B'!U2528,'Speed Bin A-B'!U2632,'Speed Bin A-B'!U2736,'Speed Bin A-B'!U2840)</f>
        <v>0</v>
      </c>
      <c r="V129"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f>
        <v>18.394444444444449</v>
      </c>
      <c r="W129" s="274" t="str">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f>
        <v>-</v>
      </c>
      <c r="X129" s="267"/>
      <c r="Y129" s="267"/>
      <c r="Z129" s="272">
        <v>0.875</v>
      </c>
      <c r="AA129" s="275">
        <f t="shared" ref="AA129" si="74">SUM(C192:C195)</f>
        <v>3</v>
      </c>
      <c r="AB129" s="275">
        <f t="shared" ref="AB129:AR129" si="75">SUM(D192:D195)</f>
        <v>28</v>
      </c>
      <c r="AC129" s="275">
        <f t="shared" si="75"/>
        <v>227</v>
      </c>
      <c r="AD129" s="275">
        <f t="shared" si="75"/>
        <v>235</v>
      </c>
      <c r="AE129" s="275">
        <f t="shared" si="75"/>
        <v>47</v>
      </c>
      <c r="AF129" s="275">
        <f t="shared" si="75"/>
        <v>6</v>
      </c>
      <c r="AG129" s="275">
        <f t="shared" si="75"/>
        <v>2</v>
      </c>
      <c r="AH129" s="275">
        <f t="shared" si="75"/>
        <v>0</v>
      </c>
      <c r="AI129" s="275">
        <f t="shared" si="75"/>
        <v>0</v>
      </c>
      <c r="AJ129" s="275">
        <f t="shared" si="75"/>
        <v>0</v>
      </c>
      <c r="AK129" s="275">
        <f t="shared" si="75"/>
        <v>0</v>
      </c>
      <c r="AL129" s="275">
        <f t="shared" si="75"/>
        <v>0</v>
      </c>
      <c r="AM129" s="275">
        <f t="shared" si="75"/>
        <v>0</v>
      </c>
      <c r="AN129" s="275">
        <f t="shared" si="75"/>
        <v>0</v>
      </c>
      <c r="AO129" s="275">
        <f t="shared" si="75"/>
        <v>0</v>
      </c>
      <c r="AP129" s="275">
        <f t="shared" si="75"/>
        <v>0</v>
      </c>
      <c r="AQ129" s="275">
        <f t="shared" si="75"/>
        <v>0</v>
      </c>
      <c r="AR129" s="275">
        <f t="shared" si="75"/>
        <v>0</v>
      </c>
      <c r="AS129" s="275">
        <f>SUM(U192:U195)</f>
        <v>0</v>
      </c>
      <c r="AT129" s="274">
        <f>IFERROR(AVERAGE(V192:V195),"-")</f>
        <v>20.414013157894736</v>
      </c>
      <c r="AU129" s="274">
        <f>IFERROR(AVERAGE(W192:W195),"-")</f>
        <v>25.237500000000001</v>
      </c>
    </row>
    <row r="130" spans="1:47" x14ac:dyDescent="0.25">
      <c r="A130" s="272">
        <v>0.22916666666666699</v>
      </c>
      <c r="B130" s="273">
        <f>SUM('Speed Bin A-B'!B33,'Speed Bin A-B'!B137,'Speed Bin A-B'!B241,'Speed Bin A-B'!B345,'Speed Bin A-B'!B449,'Speed Bin A-B'!B553,'Speed Bin A-B'!B657,'Speed Bin A-B'!B761,'Speed Bin A-B'!B865,'Speed Bin A-B'!B969,'Speed Bin A-B'!B1073,'Speed Bin A-B'!B1177,'Speed Bin A-B'!B1281,'Speed Bin A-B'!B1385,'Speed Bin A-B'!B1489,'Speed Bin A-B'!B1593,'Speed Bin A-B'!B1697,'Speed Bin A-B'!B1801,'Speed Bin A-B'!B1905,'Speed Bin A-B'!B2009,'Speed Bin A-B'!B2113,'Speed Bin A-B'!B2217,'Speed Bin A-B'!B2321,'Speed Bin A-B'!B2425,'Speed Bin A-B'!B2529,'Speed Bin A-B'!B2633,'Speed Bin A-B'!B2737,'Speed Bin A-B'!B2841)</f>
        <v>90</v>
      </c>
      <c r="C130" s="273">
        <f>SUM('Speed Bin A-B'!C33,'Speed Bin A-B'!C137,'Speed Bin A-B'!C241,'Speed Bin A-B'!C345,'Speed Bin A-B'!C449,'Speed Bin A-B'!C553,'Speed Bin A-B'!C657,'Speed Bin A-B'!C761,'Speed Bin A-B'!C865,'Speed Bin A-B'!C969,'Speed Bin A-B'!C1073,'Speed Bin A-B'!C1177,'Speed Bin A-B'!C1281,'Speed Bin A-B'!C1385,'Speed Bin A-B'!C1489,'Speed Bin A-B'!C1593,'Speed Bin A-B'!C1697,'Speed Bin A-B'!C1801,'Speed Bin A-B'!C1905,'Speed Bin A-B'!C2009,'Speed Bin A-B'!C2113,'Speed Bin A-B'!C2217,'Speed Bin A-B'!C2321,'Speed Bin A-B'!C2425,'Speed Bin A-B'!C2529,'Speed Bin A-B'!C2633,'Speed Bin A-B'!C2737,'Speed Bin A-B'!C2841)</f>
        <v>0</v>
      </c>
      <c r="D130" s="273">
        <f>SUM('Speed Bin A-B'!D33,'Speed Bin A-B'!D137,'Speed Bin A-B'!D241,'Speed Bin A-B'!D345,'Speed Bin A-B'!D449,'Speed Bin A-B'!D553,'Speed Bin A-B'!D657,'Speed Bin A-B'!D761,'Speed Bin A-B'!D865,'Speed Bin A-B'!D969,'Speed Bin A-B'!D1073,'Speed Bin A-B'!D1177,'Speed Bin A-B'!D1281,'Speed Bin A-B'!D1385,'Speed Bin A-B'!D1489,'Speed Bin A-B'!D1593,'Speed Bin A-B'!D1697,'Speed Bin A-B'!D1801,'Speed Bin A-B'!D1905,'Speed Bin A-B'!D2009,'Speed Bin A-B'!D2113,'Speed Bin A-B'!D2217,'Speed Bin A-B'!D2321,'Speed Bin A-B'!D2425,'Speed Bin A-B'!D2529,'Speed Bin A-B'!D2633,'Speed Bin A-B'!D2737,'Speed Bin A-B'!D2841)</f>
        <v>6</v>
      </c>
      <c r="E130" s="273">
        <f>SUM('Speed Bin A-B'!E33,'Speed Bin A-B'!E137,'Speed Bin A-B'!E241,'Speed Bin A-B'!E345,'Speed Bin A-B'!E449,'Speed Bin A-B'!E553,'Speed Bin A-B'!E657,'Speed Bin A-B'!E761,'Speed Bin A-B'!E865,'Speed Bin A-B'!E969,'Speed Bin A-B'!E1073,'Speed Bin A-B'!E1177,'Speed Bin A-B'!E1281,'Speed Bin A-B'!E1385,'Speed Bin A-B'!E1489,'Speed Bin A-B'!E1593,'Speed Bin A-B'!E1697,'Speed Bin A-B'!E1801,'Speed Bin A-B'!E1905,'Speed Bin A-B'!E2009,'Speed Bin A-B'!E2113,'Speed Bin A-B'!E2217,'Speed Bin A-B'!E2321,'Speed Bin A-B'!E2425,'Speed Bin A-B'!E2529,'Speed Bin A-B'!E2633,'Speed Bin A-B'!E2737,'Speed Bin A-B'!E2841)</f>
        <v>48</v>
      </c>
      <c r="F130" s="273">
        <f>SUM('Speed Bin A-B'!F33,'Speed Bin A-B'!F137,'Speed Bin A-B'!F241,'Speed Bin A-B'!F345,'Speed Bin A-B'!F449,'Speed Bin A-B'!F553,'Speed Bin A-B'!F657,'Speed Bin A-B'!F761,'Speed Bin A-B'!F865,'Speed Bin A-B'!F969,'Speed Bin A-B'!F1073,'Speed Bin A-B'!F1177,'Speed Bin A-B'!F1281,'Speed Bin A-B'!F1385,'Speed Bin A-B'!F1489,'Speed Bin A-B'!F1593,'Speed Bin A-B'!F1697,'Speed Bin A-B'!F1801,'Speed Bin A-B'!F1905,'Speed Bin A-B'!F2009,'Speed Bin A-B'!F2113,'Speed Bin A-B'!F2217,'Speed Bin A-B'!F2321,'Speed Bin A-B'!F2425,'Speed Bin A-B'!F2529,'Speed Bin A-B'!F2633,'Speed Bin A-B'!F2737,'Speed Bin A-B'!F2841)</f>
        <v>21</v>
      </c>
      <c r="G130" s="273">
        <f>SUM('Speed Bin A-B'!G33,'Speed Bin A-B'!G137,'Speed Bin A-B'!G241,'Speed Bin A-B'!G345,'Speed Bin A-B'!G449,'Speed Bin A-B'!G553,'Speed Bin A-B'!G657,'Speed Bin A-B'!G761,'Speed Bin A-B'!G865,'Speed Bin A-B'!G969,'Speed Bin A-B'!G1073,'Speed Bin A-B'!G1177,'Speed Bin A-B'!G1281,'Speed Bin A-B'!G1385,'Speed Bin A-B'!G1489,'Speed Bin A-B'!G1593,'Speed Bin A-B'!G1697,'Speed Bin A-B'!G1801,'Speed Bin A-B'!G1905,'Speed Bin A-B'!G2009,'Speed Bin A-B'!G2113,'Speed Bin A-B'!G2217,'Speed Bin A-B'!G2321,'Speed Bin A-B'!G2425,'Speed Bin A-B'!G2529,'Speed Bin A-B'!G2633,'Speed Bin A-B'!G2737,'Speed Bin A-B'!G2841)</f>
        <v>14</v>
      </c>
      <c r="H130" s="273">
        <f>SUM('Speed Bin A-B'!H33,'Speed Bin A-B'!H137,'Speed Bin A-B'!H241,'Speed Bin A-B'!H345,'Speed Bin A-B'!H449,'Speed Bin A-B'!H553,'Speed Bin A-B'!H657,'Speed Bin A-B'!H761,'Speed Bin A-B'!H865,'Speed Bin A-B'!H969,'Speed Bin A-B'!H1073,'Speed Bin A-B'!H1177,'Speed Bin A-B'!H1281,'Speed Bin A-B'!H1385,'Speed Bin A-B'!H1489,'Speed Bin A-B'!H1593,'Speed Bin A-B'!H1697,'Speed Bin A-B'!H1801,'Speed Bin A-B'!H1905,'Speed Bin A-B'!H2009,'Speed Bin A-B'!H2113,'Speed Bin A-B'!H2217,'Speed Bin A-B'!H2321,'Speed Bin A-B'!H2425,'Speed Bin A-B'!H2529,'Speed Bin A-B'!H2633,'Speed Bin A-B'!H2737,'Speed Bin A-B'!H2841)</f>
        <v>1</v>
      </c>
      <c r="I130" s="273">
        <f>SUM('Speed Bin A-B'!I33,'Speed Bin A-B'!I137,'Speed Bin A-B'!I241,'Speed Bin A-B'!I345,'Speed Bin A-B'!I449,'Speed Bin A-B'!I553,'Speed Bin A-B'!I657,'Speed Bin A-B'!I761,'Speed Bin A-B'!I865,'Speed Bin A-B'!I969,'Speed Bin A-B'!I1073,'Speed Bin A-B'!I1177,'Speed Bin A-B'!I1281,'Speed Bin A-B'!I1385,'Speed Bin A-B'!I1489,'Speed Bin A-B'!I1593,'Speed Bin A-B'!I1697,'Speed Bin A-B'!I1801,'Speed Bin A-B'!I1905,'Speed Bin A-B'!I2009,'Speed Bin A-B'!I2113,'Speed Bin A-B'!I2217,'Speed Bin A-B'!I2321,'Speed Bin A-B'!I2425,'Speed Bin A-B'!I2529,'Speed Bin A-B'!I2633,'Speed Bin A-B'!I2737,'Speed Bin A-B'!I2841)</f>
        <v>0</v>
      </c>
      <c r="J130" s="273">
        <f>SUM('Speed Bin A-B'!J33,'Speed Bin A-B'!J137,'Speed Bin A-B'!J241,'Speed Bin A-B'!J345,'Speed Bin A-B'!J449,'Speed Bin A-B'!J553,'Speed Bin A-B'!J657,'Speed Bin A-B'!J761,'Speed Bin A-B'!J865,'Speed Bin A-B'!J969,'Speed Bin A-B'!J1073,'Speed Bin A-B'!J1177,'Speed Bin A-B'!J1281,'Speed Bin A-B'!J1385,'Speed Bin A-B'!J1489,'Speed Bin A-B'!J1593,'Speed Bin A-B'!J1697,'Speed Bin A-B'!J1801,'Speed Bin A-B'!J1905,'Speed Bin A-B'!J2009,'Speed Bin A-B'!J2113,'Speed Bin A-B'!J2217,'Speed Bin A-B'!J2321,'Speed Bin A-B'!J2425,'Speed Bin A-B'!J2529,'Speed Bin A-B'!J2633,'Speed Bin A-B'!J2737,'Speed Bin A-B'!J2841)</f>
        <v>0</v>
      </c>
      <c r="K130" s="273">
        <f>SUM('Speed Bin A-B'!K33,'Speed Bin A-B'!K137,'Speed Bin A-B'!K241,'Speed Bin A-B'!K345,'Speed Bin A-B'!K449,'Speed Bin A-B'!K553,'Speed Bin A-B'!K657,'Speed Bin A-B'!K761,'Speed Bin A-B'!K865,'Speed Bin A-B'!K969,'Speed Bin A-B'!K1073,'Speed Bin A-B'!K1177,'Speed Bin A-B'!K1281,'Speed Bin A-B'!K1385,'Speed Bin A-B'!K1489,'Speed Bin A-B'!K1593,'Speed Bin A-B'!K1697,'Speed Bin A-B'!K1801,'Speed Bin A-B'!K1905,'Speed Bin A-B'!K2009,'Speed Bin A-B'!K2113,'Speed Bin A-B'!K2217,'Speed Bin A-B'!K2321,'Speed Bin A-B'!K2425,'Speed Bin A-B'!K2529,'Speed Bin A-B'!K2633,'Speed Bin A-B'!K2737,'Speed Bin A-B'!K2841)</f>
        <v>0</v>
      </c>
      <c r="L130" s="273">
        <f>SUM('Speed Bin A-B'!L33,'Speed Bin A-B'!L137,'Speed Bin A-B'!L241,'Speed Bin A-B'!L345,'Speed Bin A-B'!L449,'Speed Bin A-B'!L553,'Speed Bin A-B'!L657,'Speed Bin A-B'!L761,'Speed Bin A-B'!L865,'Speed Bin A-B'!L969,'Speed Bin A-B'!L1073,'Speed Bin A-B'!L1177,'Speed Bin A-B'!L1281,'Speed Bin A-B'!L1385,'Speed Bin A-B'!L1489,'Speed Bin A-B'!L1593,'Speed Bin A-B'!L1697,'Speed Bin A-B'!L1801,'Speed Bin A-B'!L1905,'Speed Bin A-B'!L2009,'Speed Bin A-B'!L2113,'Speed Bin A-B'!L2217,'Speed Bin A-B'!L2321,'Speed Bin A-B'!L2425,'Speed Bin A-B'!L2529,'Speed Bin A-B'!L2633,'Speed Bin A-B'!L2737,'Speed Bin A-B'!L2841)</f>
        <v>0</v>
      </c>
      <c r="M130" s="273">
        <f>SUM('Speed Bin A-B'!M33,'Speed Bin A-B'!M137,'Speed Bin A-B'!M241,'Speed Bin A-B'!M345,'Speed Bin A-B'!M449,'Speed Bin A-B'!M553,'Speed Bin A-B'!M657,'Speed Bin A-B'!M761,'Speed Bin A-B'!M865,'Speed Bin A-B'!M969,'Speed Bin A-B'!M1073,'Speed Bin A-B'!M1177,'Speed Bin A-B'!M1281,'Speed Bin A-B'!M1385,'Speed Bin A-B'!M1489,'Speed Bin A-B'!M1593,'Speed Bin A-B'!M1697,'Speed Bin A-B'!M1801,'Speed Bin A-B'!M1905,'Speed Bin A-B'!M2009,'Speed Bin A-B'!M2113,'Speed Bin A-B'!M2217,'Speed Bin A-B'!M2321,'Speed Bin A-B'!M2425,'Speed Bin A-B'!M2529,'Speed Bin A-B'!M2633,'Speed Bin A-B'!M2737,'Speed Bin A-B'!M2841)</f>
        <v>0</v>
      </c>
      <c r="N130" s="273">
        <f>SUM('Speed Bin A-B'!N33,'Speed Bin A-B'!N137,'Speed Bin A-B'!N241,'Speed Bin A-B'!N345,'Speed Bin A-B'!N449,'Speed Bin A-B'!N553,'Speed Bin A-B'!N657,'Speed Bin A-B'!N761,'Speed Bin A-B'!N865,'Speed Bin A-B'!N969,'Speed Bin A-B'!N1073,'Speed Bin A-B'!N1177,'Speed Bin A-B'!N1281,'Speed Bin A-B'!N1385,'Speed Bin A-B'!N1489,'Speed Bin A-B'!N1593,'Speed Bin A-B'!N1697,'Speed Bin A-B'!N1801,'Speed Bin A-B'!N1905,'Speed Bin A-B'!N2009,'Speed Bin A-B'!N2113,'Speed Bin A-B'!N2217,'Speed Bin A-B'!N2321,'Speed Bin A-B'!N2425,'Speed Bin A-B'!N2529,'Speed Bin A-B'!N2633,'Speed Bin A-B'!N2737,'Speed Bin A-B'!N2841)</f>
        <v>0</v>
      </c>
      <c r="O130" s="273">
        <f>SUM('Speed Bin A-B'!O33,'Speed Bin A-B'!O137,'Speed Bin A-B'!O241,'Speed Bin A-B'!O345,'Speed Bin A-B'!O449,'Speed Bin A-B'!O553,'Speed Bin A-B'!O657,'Speed Bin A-B'!O761,'Speed Bin A-B'!O865,'Speed Bin A-B'!O969,'Speed Bin A-B'!O1073,'Speed Bin A-B'!O1177,'Speed Bin A-B'!O1281,'Speed Bin A-B'!O1385,'Speed Bin A-B'!O1489,'Speed Bin A-B'!O1593,'Speed Bin A-B'!O1697,'Speed Bin A-B'!O1801,'Speed Bin A-B'!O1905,'Speed Bin A-B'!O2009,'Speed Bin A-B'!O2113,'Speed Bin A-B'!O2217,'Speed Bin A-B'!O2321,'Speed Bin A-B'!O2425,'Speed Bin A-B'!O2529,'Speed Bin A-B'!O2633,'Speed Bin A-B'!O2737,'Speed Bin A-B'!O2841)</f>
        <v>0</v>
      </c>
      <c r="P130" s="273">
        <f>SUM('Speed Bin A-B'!P33,'Speed Bin A-B'!P137,'Speed Bin A-B'!P241,'Speed Bin A-B'!P345,'Speed Bin A-B'!P449,'Speed Bin A-B'!P553,'Speed Bin A-B'!P657,'Speed Bin A-B'!P761,'Speed Bin A-B'!P865,'Speed Bin A-B'!P969,'Speed Bin A-B'!P1073,'Speed Bin A-B'!P1177,'Speed Bin A-B'!P1281,'Speed Bin A-B'!P1385,'Speed Bin A-B'!P1489,'Speed Bin A-B'!P1593,'Speed Bin A-B'!P1697,'Speed Bin A-B'!P1801,'Speed Bin A-B'!P1905,'Speed Bin A-B'!P2009,'Speed Bin A-B'!P2113,'Speed Bin A-B'!P2217,'Speed Bin A-B'!P2321,'Speed Bin A-B'!P2425,'Speed Bin A-B'!P2529,'Speed Bin A-B'!P2633,'Speed Bin A-B'!P2737,'Speed Bin A-B'!P2841)</f>
        <v>0</v>
      </c>
      <c r="Q130" s="273">
        <f>SUM('Speed Bin A-B'!Q33,'Speed Bin A-B'!Q137,'Speed Bin A-B'!Q241,'Speed Bin A-B'!Q345,'Speed Bin A-B'!Q449,'Speed Bin A-B'!Q553,'Speed Bin A-B'!Q657,'Speed Bin A-B'!Q761,'Speed Bin A-B'!Q865,'Speed Bin A-B'!Q969,'Speed Bin A-B'!Q1073,'Speed Bin A-B'!Q1177,'Speed Bin A-B'!Q1281,'Speed Bin A-B'!Q1385,'Speed Bin A-B'!Q1489,'Speed Bin A-B'!Q1593,'Speed Bin A-B'!Q1697,'Speed Bin A-B'!Q1801,'Speed Bin A-B'!Q1905,'Speed Bin A-B'!Q2009,'Speed Bin A-B'!Q2113,'Speed Bin A-B'!Q2217,'Speed Bin A-B'!Q2321,'Speed Bin A-B'!Q2425,'Speed Bin A-B'!Q2529,'Speed Bin A-B'!Q2633,'Speed Bin A-B'!Q2737,'Speed Bin A-B'!Q2841)</f>
        <v>0</v>
      </c>
      <c r="R130" s="273">
        <f>SUM('Speed Bin A-B'!R33,'Speed Bin A-B'!R137,'Speed Bin A-B'!R241,'Speed Bin A-B'!R345,'Speed Bin A-B'!R449,'Speed Bin A-B'!R553,'Speed Bin A-B'!R657,'Speed Bin A-B'!R761,'Speed Bin A-B'!R865,'Speed Bin A-B'!R969,'Speed Bin A-B'!R1073,'Speed Bin A-B'!R1177,'Speed Bin A-B'!R1281,'Speed Bin A-B'!R1385,'Speed Bin A-B'!R1489,'Speed Bin A-B'!R1593,'Speed Bin A-B'!R1697,'Speed Bin A-B'!R1801,'Speed Bin A-B'!R1905,'Speed Bin A-B'!R2009,'Speed Bin A-B'!R2113,'Speed Bin A-B'!R2217,'Speed Bin A-B'!R2321,'Speed Bin A-B'!R2425,'Speed Bin A-B'!R2529,'Speed Bin A-B'!R2633,'Speed Bin A-B'!R2737,'Speed Bin A-B'!R2841)</f>
        <v>0</v>
      </c>
      <c r="S130" s="273">
        <f>SUM('Speed Bin A-B'!S33,'Speed Bin A-B'!S137,'Speed Bin A-B'!S241,'Speed Bin A-B'!S345,'Speed Bin A-B'!S449,'Speed Bin A-B'!S553,'Speed Bin A-B'!S657,'Speed Bin A-B'!S761,'Speed Bin A-B'!S865,'Speed Bin A-B'!S969,'Speed Bin A-B'!S1073,'Speed Bin A-B'!S1177,'Speed Bin A-B'!S1281,'Speed Bin A-B'!S1385,'Speed Bin A-B'!S1489,'Speed Bin A-B'!S1593,'Speed Bin A-B'!S1697,'Speed Bin A-B'!S1801,'Speed Bin A-B'!S1905,'Speed Bin A-B'!S2009,'Speed Bin A-B'!S2113,'Speed Bin A-B'!S2217,'Speed Bin A-B'!S2321,'Speed Bin A-B'!S2425,'Speed Bin A-B'!S2529,'Speed Bin A-B'!S2633,'Speed Bin A-B'!S2737,'Speed Bin A-B'!S2841)</f>
        <v>0</v>
      </c>
      <c r="T130" s="273">
        <f>SUM('Speed Bin A-B'!T33,'Speed Bin A-B'!T137,'Speed Bin A-B'!T241,'Speed Bin A-B'!T345,'Speed Bin A-B'!T449,'Speed Bin A-B'!T553,'Speed Bin A-B'!T657,'Speed Bin A-B'!T761,'Speed Bin A-B'!T865,'Speed Bin A-B'!T969,'Speed Bin A-B'!T1073,'Speed Bin A-B'!T1177,'Speed Bin A-B'!T1281,'Speed Bin A-B'!T1385,'Speed Bin A-B'!T1489,'Speed Bin A-B'!T1593,'Speed Bin A-B'!T1697,'Speed Bin A-B'!T1801,'Speed Bin A-B'!T1905,'Speed Bin A-B'!T2009,'Speed Bin A-B'!T2113,'Speed Bin A-B'!T2217,'Speed Bin A-B'!T2321,'Speed Bin A-B'!T2425,'Speed Bin A-B'!T2529,'Speed Bin A-B'!T2633,'Speed Bin A-B'!T2737,'Speed Bin A-B'!T2841)</f>
        <v>0</v>
      </c>
      <c r="U130" s="273">
        <f>SUM('Speed Bin A-B'!U33,'Speed Bin A-B'!U137,'Speed Bin A-B'!U241,'Speed Bin A-B'!U345,'Speed Bin A-B'!U449,'Speed Bin A-B'!U553,'Speed Bin A-B'!U657,'Speed Bin A-B'!U761,'Speed Bin A-B'!U865,'Speed Bin A-B'!U969,'Speed Bin A-B'!U1073,'Speed Bin A-B'!U1177,'Speed Bin A-B'!U1281,'Speed Bin A-B'!U1385,'Speed Bin A-B'!U1489,'Speed Bin A-B'!U1593,'Speed Bin A-B'!U1697,'Speed Bin A-B'!U1801,'Speed Bin A-B'!U1905,'Speed Bin A-B'!U2009,'Speed Bin A-B'!U2113,'Speed Bin A-B'!U2217,'Speed Bin A-B'!U2321,'Speed Bin A-B'!U2425,'Speed Bin A-B'!U2529,'Speed Bin A-B'!U2633,'Speed Bin A-B'!U2737,'Speed Bin A-B'!U2841)</f>
        <v>0</v>
      </c>
      <c r="V130"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f>
        <v>20.188888888888886</v>
      </c>
      <c r="W130" s="274" t="str">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f>
        <v>-</v>
      </c>
      <c r="X130" s="267"/>
      <c r="Y130" s="267"/>
      <c r="Z130" s="272">
        <v>0.91666666666666696</v>
      </c>
      <c r="AA130" s="275">
        <f t="shared" ref="AA130" si="76">SUM(C196:C199)</f>
        <v>14</v>
      </c>
      <c r="AB130" s="275">
        <f t="shared" ref="AB130:AR130" si="77">SUM(D196:D199)</f>
        <v>88</v>
      </c>
      <c r="AC130" s="275">
        <f t="shared" si="77"/>
        <v>231</v>
      </c>
      <c r="AD130" s="275">
        <f t="shared" si="77"/>
        <v>140</v>
      </c>
      <c r="AE130" s="275">
        <f t="shared" si="77"/>
        <v>34</v>
      </c>
      <c r="AF130" s="275">
        <f t="shared" si="77"/>
        <v>7</v>
      </c>
      <c r="AG130" s="275">
        <f t="shared" si="77"/>
        <v>0</v>
      </c>
      <c r="AH130" s="275">
        <f t="shared" si="77"/>
        <v>0</v>
      </c>
      <c r="AI130" s="275">
        <f t="shared" si="77"/>
        <v>0</v>
      </c>
      <c r="AJ130" s="275">
        <f t="shared" si="77"/>
        <v>0</v>
      </c>
      <c r="AK130" s="275">
        <f t="shared" si="77"/>
        <v>0</v>
      </c>
      <c r="AL130" s="275">
        <f t="shared" si="77"/>
        <v>0</v>
      </c>
      <c r="AM130" s="275">
        <f t="shared" si="77"/>
        <v>0</v>
      </c>
      <c r="AN130" s="275">
        <f t="shared" si="77"/>
        <v>0</v>
      </c>
      <c r="AO130" s="275">
        <f t="shared" si="77"/>
        <v>0</v>
      </c>
      <c r="AP130" s="275">
        <f t="shared" si="77"/>
        <v>0</v>
      </c>
      <c r="AQ130" s="275">
        <f t="shared" si="77"/>
        <v>0</v>
      </c>
      <c r="AR130" s="275">
        <f t="shared" si="77"/>
        <v>0</v>
      </c>
      <c r="AS130" s="275">
        <f>SUM(U196:U199)</f>
        <v>0</v>
      </c>
      <c r="AT130" s="274">
        <f>IFERROR(AVERAGE(V196:V199),"-")</f>
        <v>19.841944444444444</v>
      </c>
      <c r="AU130" s="274">
        <f>IFERROR(AVERAGE(W196:W199),"-")</f>
        <v>21.245833333333334</v>
      </c>
    </row>
    <row r="131" spans="1:47" ht="13" thickBot="1" x14ac:dyDescent="0.3">
      <c r="A131" s="272">
        <v>0.23958333333333301</v>
      </c>
      <c r="B131" s="273">
        <f>SUM('Speed Bin A-B'!B34,'Speed Bin A-B'!B138,'Speed Bin A-B'!B242,'Speed Bin A-B'!B346,'Speed Bin A-B'!B450,'Speed Bin A-B'!B554,'Speed Bin A-B'!B658,'Speed Bin A-B'!B762,'Speed Bin A-B'!B866,'Speed Bin A-B'!B970,'Speed Bin A-B'!B1074,'Speed Bin A-B'!B1178,'Speed Bin A-B'!B1282,'Speed Bin A-B'!B1386,'Speed Bin A-B'!B1490,'Speed Bin A-B'!B1594,'Speed Bin A-B'!B1698,'Speed Bin A-B'!B1802,'Speed Bin A-B'!B1906,'Speed Bin A-B'!B2010,'Speed Bin A-B'!B2114,'Speed Bin A-B'!B2218,'Speed Bin A-B'!B2322,'Speed Bin A-B'!B2426,'Speed Bin A-B'!B2530,'Speed Bin A-B'!B2634,'Speed Bin A-B'!B2738,'Speed Bin A-B'!B2842)</f>
        <v>97</v>
      </c>
      <c r="C131" s="273">
        <f>SUM('Speed Bin A-B'!C34,'Speed Bin A-B'!C138,'Speed Bin A-B'!C242,'Speed Bin A-B'!C346,'Speed Bin A-B'!C450,'Speed Bin A-B'!C554,'Speed Bin A-B'!C658,'Speed Bin A-B'!C762,'Speed Bin A-B'!C866,'Speed Bin A-B'!C970,'Speed Bin A-B'!C1074,'Speed Bin A-B'!C1178,'Speed Bin A-B'!C1282,'Speed Bin A-B'!C1386,'Speed Bin A-B'!C1490,'Speed Bin A-B'!C1594,'Speed Bin A-B'!C1698,'Speed Bin A-B'!C1802,'Speed Bin A-B'!C1906,'Speed Bin A-B'!C2010,'Speed Bin A-B'!C2114,'Speed Bin A-B'!C2218,'Speed Bin A-B'!C2322,'Speed Bin A-B'!C2426,'Speed Bin A-B'!C2530,'Speed Bin A-B'!C2634,'Speed Bin A-B'!C2738,'Speed Bin A-B'!C2842)</f>
        <v>1</v>
      </c>
      <c r="D131" s="273">
        <f>SUM('Speed Bin A-B'!D34,'Speed Bin A-B'!D138,'Speed Bin A-B'!D242,'Speed Bin A-B'!D346,'Speed Bin A-B'!D450,'Speed Bin A-B'!D554,'Speed Bin A-B'!D658,'Speed Bin A-B'!D762,'Speed Bin A-B'!D866,'Speed Bin A-B'!D970,'Speed Bin A-B'!D1074,'Speed Bin A-B'!D1178,'Speed Bin A-B'!D1282,'Speed Bin A-B'!D1386,'Speed Bin A-B'!D1490,'Speed Bin A-B'!D1594,'Speed Bin A-B'!D1698,'Speed Bin A-B'!D1802,'Speed Bin A-B'!D1906,'Speed Bin A-B'!D2010,'Speed Bin A-B'!D2114,'Speed Bin A-B'!D2218,'Speed Bin A-B'!D2322,'Speed Bin A-B'!D2426,'Speed Bin A-B'!D2530,'Speed Bin A-B'!D2634,'Speed Bin A-B'!D2738,'Speed Bin A-B'!D2842)</f>
        <v>13</v>
      </c>
      <c r="E131" s="273">
        <f>SUM('Speed Bin A-B'!E34,'Speed Bin A-B'!E138,'Speed Bin A-B'!E242,'Speed Bin A-B'!E346,'Speed Bin A-B'!E450,'Speed Bin A-B'!E554,'Speed Bin A-B'!E658,'Speed Bin A-B'!E762,'Speed Bin A-B'!E866,'Speed Bin A-B'!E970,'Speed Bin A-B'!E1074,'Speed Bin A-B'!E1178,'Speed Bin A-B'!E1282,'Speed Bin A-B'!E1386,'Speed Bin A-B'!E1490,'Speed Bin A-B'!E1594,'Speed Bin A-B'!E1698,'Speed Bin A-B'!E1802,'Speed Bin A-B'!E1906,'Speed Bin A-B'!E2010,'Speed Bin A-B'!E2114,'Speed Bin A-B'!E2218,'Speed Bin A-B'!E2322,'Speed Bin A-B'!E2426,'Speed Bin A-B'!E2530,'Speed Bin A-B'!E2634,'Speed Bin A-B'!E2738,'Speed Bin A-B'!E2842)</f>
        <v>49</v>
      </c>
      <c r="F131" s="273">
        <f>SUM('Speed Bin A-B'!F34,'Speed Bin A-B'!F138,'Speed Bin A-B'!F242,'Speed Bin A-B'!F346,'Speed Bin A-B'!F450,'Speed Bin A-B'!F554,'Speed Bin A-B'!F658,'Speed Bin A-B'!F762,'Speed Bin A-B'!F866,'Speed Bin A-B'!F970,'Speed Bin A-B'!F1074,'Speed Bin A-B'!F1178,'Speed Bin A-B'!F1282,'Speed Bin A-B'!F1386,'Speed Bin A-B'!F1490,'Speed Bin A-B'!F1594,'Speed Bin A-B'!F1698,'Speed Bin A-B'!F1802,'Speed Bin A-B'!F1906,'Speed Bin A-B'!F2010,'Speed Bin A-B'!F2114,'Speed Bin A-B'!F2218,'Speed Bin A-B'!F2322,'Speed Bin A-B'!F2426,'Speed Bin A-B'!F2530,'Speed Bin A-B'!F2634,'Speed Bin A-B'!F2738,'Speed Bin A-B'!F2842)</f>
        <v>26</v>
      </c>
      <c r="G131" s="273">
        <f>SUM('Speed Bin A-B'!G34,'Speed Bin A-B'!G138,'Speed Bin A-B'!G242,'Speed Bin A-B'!G346,'Speed Bin A-B'!G450,'Speed Bin A-B'!G554,'Speed Bin A-B'!G658,'Speed Bin A-B'!G762,'Speed Bin A-B'!G866,'Speed Bin A-B'!G970,'Speed Bin A-B'!G1074,'Speed Bin A-B'!G1178,'Speed Bin A-B'!G1282,'Speed Bin A-B'!G1386,'Speed Bin A-B'!G1490,'Speed Bin A-B'!G1594,'Speed Bin A-B'!G1698,'Speed Bin A-B'!G1802,'Speed Bin A-B'!G1906,'Speed Bin A-B'!G2010,'Speed Bin A-B'!G2114,'Speed Bin A-B'!G2218,'Speed Bin A-B'!G2322,'Speed Bin A-B'!G2426,'Speed Bin A-B'!G2530,'Speed Bin A-B'!G2634,'Speed Bin A-B'!G2738,'Speed Bin A-B'!G2842)</f>
        <v>8</v>
      </c>
      <c r="H131" s="273">
        <f>SUM('Speed Bin A-B'!H34,'Speed Bin A-B'!H138,'Speed Bin A-B'!H242,'Speed Bin A-B'!H346,'Speed Bin A-B'!H450,'Speed Bin A-B'!H554,'Speed Bin A-B'!H658,'Speed Bin A-B'!H762,'Speed Bin A-B'!H866,'Speed Bin A-B'!H970,'Speed Bin A-B'!H1074,'Speed Bin A-B'!H1178,'Speed Bin A-B'!H1282,'Speed Bin A-B'!H1386,'Speed Bin A-B'!H1490,'Speed Bin A-B'!H1594,'Speed Bin A-B'!H1698,'Speed Bin A-B'!H1802,'Speed Bin A-B'!H1906,'Speed Bin A-B'!H2010,'Speed Bin A-B'!H2114,'Speed Bin A-B'!H2218,'Speed Bin A-B'!H2322,'Speed Bin A-B'!H2426,'Speed Bin A-B'!H2530,'Speed Bin A-B'!H2634,'Speed Bin A-B'!H2738,'Speed Bin A-B'!H2842)</f>
        <v>0</v>
      </c>
      <c r="I131" s="273">
        <f>SUM('Speed Bin A-B'!I34,'Speed Bin A-B'!I138,'Speed Bin A-B'!I242,'Speed Bin A-B'!I346,'Speed Bin A-B'!I450,'Speed Bin A-B'!I554,'Speed Bin A-B'!I658,'Speed Bin A-B'!I762,'Speed Bin A-B'!I866,'Speed Bin A-B'!I970,'Speed Bin A-B'!I1074,'Speed Bin A-B'!I1178,'Speed Bin A-B'!I1282,'Speed Bin A-B'!I1386,'Speed Bin A-B'!I1490,'Speed Bin A-B'!I1594,'Speed Bin A-B'!I1698,'Speed Bin A-B'!I1802,'Speed Bin A-B'!I1906,'Speed Bin A-B'!I2010,'Speed Bin A-B'!I2114,'Speed Bin A-B'!I2218,'Speed Bin A-B'!I2322,'Speed Bin A-B'!I2426,'Speed Bin A-B'!I2530,'Speed Bin A-B'!I2634,'Speed Bin A-B'!I2738,'Speed Bin A-B'!I2842)</f>
        <v>0</v>
      </c>
      <c r="J131" s="273">
        <f>SUM('Speed Bin A-B'!J34,'Speed Bin A-B'!J138,'Speed Bin A-B'!J242,'Speed Bin A-B'!J346,'Speed Bin A-B'!J450,'Speed Bin A-B'!J554,'Speed Bin A-B'!J658,'Speed Bin A-B'!J762,'Speed Bin A-B'!J866,'Speed Bin A-B'!J970,'Speed Bin A-B'!J1074,'Speed Bin A-B'!J1178,'Speed Bin A-B'!J1282,'Speed Bin A-B'!J1386,'Speed Bin A-B'!J1490,'Speed Bin A-B'!J1594,'Speed Bin A-B'!J1698,'Speed Bin A-B'!J1802,'Speed Bin A-B'!J1906,'Speed Bin A-B'!J2010,'Speed Bin A-B'!J2114,'Speed Bin A-B'!J2218,'Speed Bin A-B'!J2322,'Speed Bin A-B'!J2426,'Speed Bin A-B'!J2530,'Speed Bin A-B'!J2634,'Speed Bin A-B'!J2738,'Speed Bin A-B'!J2842)</f>
        <v>0</v>
      </c>
      <c r="K131" s="273">
        <f>SUM('Speed Bin A-B'!K34,'Speed Bin A-B'!K138,'Speed Bin A-B'!K242,'Speed Bin A-B'!K346,'Speed Bin A-B'!K450,'Speed Bin A-B'!K554,'Speed Bin A-B'!K658,'Speed Bin A-B'!K762,'Speed Bin A-B'!K866,'Speed Bin A-B'!K970,'Speed Bin A-B'!K1074,'Speed Bin A-B'!K1178,'Speed Bin A-B'!K1282,'Speed Bin A-B'!K1386,'Speed Bin A-B'!K1490,'Speed Bin A-B'!K1594,'Speed Bin A-B'!K1698,'Speed Bin A-B'!K1802,'Speed Bin A-B'!K1906,'Speed Bin A-B'!K2010,'Speed Bin A-B'!K2114,'Speed Bin A-B'!K2218,'Speed Bin A-B'!K2322,'Speed Bin A-B'!K2426,'Speed Bin A-B'!K2530,'Speed Bin A-B'!K2634,'Speed Bin A-B'!K2738,'Speed Bin A-B'!K2842)</f>
        <v>0</v>
      </c>
      <c r="L131" s="273">
        <f>SUM('Speed Bin A-B'!L34,'Speed Bin A-B'!L138,'Speed Bin A-B'!L242,'Speed Bin A-B'!L346,'Speed Bin A-B'!L450,'Speed Bin A-B'!L554,'Speed Bin A-B'!L658,'Speed Bin A-B'!L762,'Speed Bin A-B'!L866,'Speed Bin A-B'!L970,'Speed Bin A-B'!L1074,'Speed Bin A-B'!L1178,'Speed Bin A-B'!L1282,'Speed Bin A-B'!L1386,'Speed Bin A-B'!L1490,'Speed Bin A-B'!L1594,'Speed Bin A-B'!L1698,'Speed Bin A-B'!L1802,'Speed Bin A-B'!L1906,'Speed Bin A-B'!L2010,'Speed Bin A-B'!L2114,'Speed Bin A-B'!L2218,'Speed Bin A-B'!L2322,'Speed Bin A-B'!L2426,'Speed Bin A-B'!L2530,'Speed Bin A-B'!L2634,'Speed Bin A-B'!L2738,'Speed Bin A-B'!L2842)</f>
        <v>0</v>
      </c>
      <c r="M131" s="273">
        <f>SUM('Speed Bin A-B'!M34,'Speed Bin A-B'!M138,'Speed Bin A-B'!M242,'Speed Bin A-B'!M346,'Speed Bin A-B'!M450,'Speed Bin A-B'!M554,'Speed Bin A-B'!M658,'Speed Bin A-B'!M762,'Speed Bin A-B'!M866,'Speed Bin A-B'!M970,'Speed Bin A-B'!M1074,'Speed Bin A-B'!M1178,'Speed Bin A-B'!M1282,'Speed Bin A-B'!M1386,'Speed Bin A-B'!M1490,'Speed Bin A-B'!M1594,'Speed Bin A-B'!M1698,'Speed Bin A-B'!M1802,'Speed Bin A-B'!M1906,'Speed Bin A-B'!M2010,'Speed Bin A-B'!M2114,'Speed Bin A-B'!M2218,'Speed Bin A-B'!M2322,'Speed Bin A-B'!M2426,'Speed Bin A-B'!M2530,'Speed Bin A-B'!M2634,'Speed Bin A-B'!M2738,'Speed Bin A-B'!M2842)</f>
        <v>0</v>
      </c>
      <c r="N131" s="273">
        <f>SUM('Speed Bin A-B'!N34,'Speed Bin A-B'!N138,'Speed Bin A-B'!N242,'Speed Bin A-B'!N346,'Speed Bin A-B'!N450,'Speed Bin A-B'!N554,'Speed Bin A-B'!N658,'Speed Bin A-B'!N762,'Speed Bin A-B'!N866,'Speed Bin A-B'!N970,'Speed Bin A-B'!N1074,'Speed Bin A-B'!N1178,'Speed Bin A-B'!N1282,'Speed Bin A-B'!N1386,'Speed Bin A-B'!N1490,'Speed Bin A-B'!N1594,'Speed Bin A-B'!N1698,'Speed Bin A-B'!N1802,'Speed Bin A-B'!N1906,'Speed Bin A-B'!N2010,'Speed Bin A-B'!N2114,'Speed Bin A-B'!N2218,'Speed Bin A-B'!N2322,'Speed Bin A-B'!N2426,'Speed Bin A-B'!N2530,'Speed Bin A-B'!N2634,'Speed Bin A-B'!N2738,'Speed Bin A-B'!N2842)</f>
        <v>0</v>
      </c>
      <c r="O131" s="273">
        <f>SUM('Speed Bin A-B'!O34,'Speed Bin A-B'!O138,'Speed Bin A-B'!O242,'Speed Bin A-B'!O346,'Speed Bin A-B'!O450,'Speed Bin A-B'!O554,'Speed Bin A-B'!O658,'Speed Bin A-B'!O762,'Speed Bin A-B'!O866,'Speed Bin A-B'!O970,'Speed Bin A-B'!O1074,'Speed Bin A-B'!O1178,'Speed Bin A-B'!O1282,'Speed Bin A-B'!O1386,'Speed Bin A-B'!O1490,'Speed Bin A-B'!O1594,'Speed Bin A-B'!O1698,'Speed Bin A-B'!O1802,'Speed Bin A-B'!O1906,'Speed Bin A-B'!O2010,'Speed Bin A-B'!O2114,'Speed Bin A-B'!O2218,'Speed Bin A-B'!O2322,'Speed Bin A-B'!O2426,'Speed Bin A-B'!O2530,'Speed Bin A-B'!O2634,'Speed Bin A-B'!O2738,'Speed Bin A-B'!O2842)</f>
        <v>0</v>
      </c>
      <c r="P131" s="273">
        <f>SUM('Speed Bin A-B'!P34,'Speed Bin A-B'!P138,'Speed Bin A-B'!P242,'Speed Bin A-B'!P346,'Speed Bin A-B'!P450,'Speed Bin A-B'!P554,'Speed Bin A-B'!P658,'Speed Bin A-B'!P762,'Speed Bin A-B'!P866,'Speed Bin A-B'!P970,'Speed Bin A-B'!P1074,'Speed Bin A-B'!P1178,'Speed Bin A-B'!P1282,'Speed Bin A-B'!P1386,'Speed Bin A-B'!P1490,'Speed Bin A-B'!P1594,'Speed Bin A-B'!P1698,'Speed Bin A-B'!P1802,'Speed Bin A-B'!P1906,'Speed Bin A-B'!P2010,'Speed Bin A-B'!P2114,'Speed Bin A-B'!P2218,'Speed Bin A-B'!P2322,'Speed Bin A-B'!P2426,'Speed Bin A-B'!P2530,'Speed Bin A-B'!P2634,'Speed Bin A-B'!P2738,'Speed Bin A-B'!P2842)</f>
        <v>0</v>
      </c>
      <c r="Q131" s="273">
        <f>SUM('Speed Bin A-B'!Q34,'Speed Bin A-B'!Q138,'Speed Bin A-B'!Q242,'Speed Bin A-B'!Q346,'Speed Bin A-B'!Q450,'Speed Bin A-B'!Q554,'Speed Bin A-B'!Q658,'Speed Bin A-B'!Q762,'Speed Bin A-B'!Q866,'Speed Bin A-B'!Q970,'Speed Bin A-B'!Q1074,'Speed Bin A-B'!Q1178,'Speed Bin A-B'!Q1282,'Speed Bin A-B'!Q1386,'Speed Bin A-B'!Q1490,'Speed Bin A-B'!Q1594,'Speed Bin A-B'!Q1698,'Speed Bin A-B'!Q1802,'Speed Bin A-B'!Q1906,'Speed Bin A-B'!Q2010,'Speed Bin A-B'!Q2114,'Speed Bin A-B'!Q2218,'Speed Bin A-B'!Q2322,'Speed Bin A-B'!Q2426,'Speed Bin A-B'!Q2530,'Speed Bin A-B'!Q2634,'Speed Bin A-B'!Q2738,'Speed Bin A-B'!Q2842)</f>
        <v>0</v>
      </c>
      <c r="R131" s="273">
        <f>SUM('Speed Bin A-B'!R34,'Speed Bin A-B'!R138,'Speed Bin A-B'!R242,'Speed Bin A-B'!R346,'Speed Bin A-B'!R450,'Speed Bin A-B'!R554,'Speed Bin A-B'!R658,'Speed Bin A-B'!R762,'Speed Bin A-B'!R866,'Speed Bin A-B'!R970,'Speed Bin A-B'!R1074,'Speed Bin A-B'!R1178,'Speed Bin A-B'!R1282,'Speed Bin A-B'!R1386,'Speed Bin A-B'!R1490,'Speed Bin A-B'!R1594,'Speed Bin A-B'!R1698,'Speed Bin A-B'!R1802,'Speed Bin A-B'!R1906,'Speed Bin A-B'!R2010,'Speed Bin A-B'!R2114,'Speed Bin A-B'!R2218,'Speed Bin A-B'!R2322,'Speed Bin A-B'!R2426,'Speed Bin A-B'!R2530,'Speed Bin A-B'!R2634,'Speed Bin A-B'!R2738,'Speed Bin A-B'!R2842)</f>
        <v>0</v>
      </c>
      <c r="S131" s="273">
        <f>SUM('Speed Bin A-B'!S34,'Speed Bin A-B'!S138,'Speed Bin A-B'!S242,'Speed Bin A-B'!S346,'Speed Bin A-B'!S450,'Speed Bin A-B'!S554,'Speed Bin A-B'!S658,'Speed Bin A-B'!S762,'Speed Bin A-B'!S866,'Speed Bin A-B'!S970,'Speed Bin A-B'!S1074,'Speed Bin A-B'!S1178,'Speed Bin A-B'!S1282,'Speed Bin A-B'!S1386,'Speed Bin A-B'!S1490,'Speed Bin A-B'!S1594,'Speed Bin A-B'!S1698,'Speed Bin A-B'!S1802,'Speed Bin A-B'!S1906,'Speed Bin A-B'!S2010,'Speed Bin A-B'!S2114,'Speed Bin A-B'!S2218,'Speed Bin A-B'!S2322,'Speed Bin A-B'!S2426,'Speed Bin A-B'!S2530,'Speed Bin A-B'!S2634,'Speed Bin A-B'!S2738,'Speed Bin A-B'!S2842)</f>
        <v>0</v>
      </c>
      <c r="T131" s="273">
        <f>SUM('Speed Bin A-B'!T34,'Speed Bin A-B'!T138,'Speed Bin A-B'!T242,'Speed Bin A-B'!T346,'Speed Bin A-B'!T450,'Speed Bin A-B'!T554,'Speed Bin A-B'!T658,'Speed Bin A-B'!T762,'Speed Bin A-B'!T866,'Speed Bin A-B'!T970,'Speed Bin A-B'!T1074,'Speed Bin A-B'!T1178,'Speed Bin A-B'!T1282,'Speed Bin A-B'!T1386,'Speed Bin A-B'!T1490,'Speed Bin A-B'!T1594,'Speed Bin A-B'!T1698,'Speed Bin A-B'!T1802,'Speed Bin A-B'!T1906,'Speed Bin A-B'!T2010,'Speed Bin A-B'!T2114,'Speed Bin A-B'!T2218,'Speed Bin A-B'!T2322,'Speed Bin A-B'!T2426,'Speed Bin A-B'!T2530,'Speed Bin A-B'!T2634,'Speed Bin A-B'!T2738,'Speed Bin A-B'!T2842)</f>
        <v>0</v>
      </c>
      <c r="U131" s="273">
        <f>SUM('Speed Bin A-B'!U34,'Speed Bin A-B'!U138,'Speed Bin A-B'!U242,'Speed Bin A-B'!U346,'Speed Bin A-B'!U450,'Speed Bin A-B'!U554,'Speed Bin A-B'!U658,'Speed Bin A-B'!U762,'Speed Bin A-B'!U866,'Speed Bin A-B'!U970,'Speed Bin A-B'!U1074,'Speed Bin A-B'!U1178,'Speed Bin A-B'!U1282,'Speed Bin A-B'!U1386,'Speed Bin A-B'!U1490,'Speed Bin A-B'!U1594,'Speed Bin A-B'!U1698,'Speed Bin A-B'!U1802,'Speed Bin A-B'!U1906,'Speed Bin A-B'!U2010,'Speed Bin A-B'!U2114,'Speed Bin A-B'!U2218,'Speed Bin A-B'!U2322,'Speed Bin A-B'!U2426,'Speed Bin A-B'!U2530,'Speed Bin A-B'!U2634,'Speed Bin A-B'!U2738,'Speed Bin A-B'!U2842)</f>
        <v>0</v>
      </c>
      <c r="V131"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f>
        <v>19.115789473684213</v>
      </c>
      <c r="W131"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f>
        <v>21.2</v>
      </c>
      <c r="X131" s="267"/>
      <c r="Y131" s="267"/>
      <c r="Z131" s="276">
        <v>0.95833333333333304</v>
      </c>
      <c r="AA131" s="277">
        <f t="shared" ref="AA131" si="78">SUM(C200:C203)</f>
        <v>12</v>
      </c>
      <c r="AB131" s="277">
        <f t="shared" ref="AB131:AR131" si="79">SUM(D200:D203)</f>
        <v>67</v>
      </c>
      <c r="AC131" s="277">
        <f t="shared" si="79"/>
        <v>172</v>
      </c>
      <c r="AD131" s="277">
        <f t="shared" si="79"/>
        <v>102</v>
      </c>
      <c r="AE131" s="277">
        <f t="shared" si="79"/>
        <v>44</v>
      </c>
      <c r="AF131" s="277">
        <f t="shared" si="79"/>
        <v>7</v>
      </c>
      <c r="AG131" s="277">
        <f t="shared" si="79"/>
        <v>1</v>
      </c>
      <c r="AH131" s="277">
        <f t="shared" si="79"/>
        <v>1</v>
      </c>
      <c r="AI131" s="277">
        <f t="shared" si="79"/>
        <v>0</v>
      </c>
      <c r="AJ131" s="277">
        <f t="shared" si="79"/>
        <v>0</v>
      </c>
      <c r="AK131" s="277">
        <f t="shared" si="79"/>
        <v>0</v>
      </c>
      <c r="AL131" s="277">
        <f t="shared" si="79"/>
        <v>0</v>
      </c>
      <c r="AM131" s="277">
        <f t="shared" si="79"/>
        <v>0</v>
      </c>
      <c r="AN131" s="277">
        <f t="shared" si="79"/>
        <v>0</v>
      </c>
      <c r="AO131" s="277">
        <f t="shared" si="79"/>
        <v>0</v>
      </c>
      <c r="AP131" s="277">
        <f t="shared" si="79"/>
        <v>0</v>
      </c>
      <c r="AQ131" s="277">
        <f t="shared" si="79"/>
        <v>0</v>
      </c>
      <c r="AR131" s="277">
        <f t="shared" si="79"/>
        <v>0</v>
      </c>
      <c r="AS131" s="277">
        <f>SUM(U200:U203)</f>
        <v>0</v>
      </c>
      <c r="AT131" s="278">
        <f>IFERROR(AVERAGE(V200:V203),"-")</f>
        <v>20.217872807017542</v>
      </c>
      <c r="AU131" s="278">
        <f>IFERROR(AVERAGE(W200:W203),"-")</f>
        <v>21.680555555555557</v>
      </c>
    </row>
    <row r="132" spans="1:47" ht="13" thickTop="1" x14ac:dyDescent="0.25">
      <c r="A132" s="272">
        <v>0.25</v>
      </c>
      <c r="B132" s="273">
        <f>SUM('Speed Bin A-B'!B35,'Speed Bin A-B'!B139,'Speed Bin A-B'!B243,'Speed Bin A-B'!B347,'Speed Bin A-B'!B451,'Speed Bin A-B'!B555,'Speed Bin A-B'!B659,'Speed Bin A-B'!B763,'Speed Bin A-B'!B867,'Speed Bin A-B'!B971,'Speed Bin A-B'!B1075,'Speed Bin A-B'!B1179,'Speed Bin A-B'!B1283,'Speed Bin A-B'!B1387,'Speed Bin A-B'!B1491,'Speed Bin A-B'!B1595,'Speed Bin A-B'!B1699,'Speed Bin A-B'!B1803,'Speed Bin A-B'!B1907,'Speed Bin A-B'!B2011,'Speed Bin A-B'!B2115,'Speed Bin A-B'!B2219,'Speed Bin A-B'!B2323,'Speed Bin A-B'!B2427,'Speed Bin A-B'!B2531,'Speed Bin A-B'!B2635,'Speed Bin A-B'!B2739,'Speed Bin A-B'!B2843)</f>
        <v>59</v>
      </c>
      <c r="C132" s="273">
        <f>SUM('Speed Bin A-B'!C35,'Speed Bin A-B'!C139,'Speed Bin A-B'!C243,'Speed Bin A-B'!C347,'Speed Bin A-B'!C451,'Speed Bin A-B'!C555,'Speed Bin A-B'!C659,'Speed Bin A-B'!C763,'Speed Bin A-B'!C867,'Speed Bin A-B'!C971,'Speed Bin A-B'!C1075,'Speed Bin A-B'!C1179,'Speed Bin A-B'!C1283,'Speed Bin A-B'!C1387,'Speed Bin A-B'!C1491,'Speed Bin A-B'!C1595,'Speed Bin A-B'!C1699,'Speed Bin A-B'!C1803,'Speed Bin A-B'!C1907,'Speed Bin A-B'!C2011,'Speed Bin A-B'!C2115,'Speed Bin A-B'!C2219,'Speed Bin A-B'!C2323,'Speed Bin A-B'!C2427,'Speed Bin A-B'!C2531,'Speed Bin A-B'!C2635,'Speed Bin A-B'!C2739,'Speed Bin A-B'!C2843)</f>
        <v>2</v>
      </c>
      <c r="D132" s="273">
        <f>SUM('Speed Bin A-B'!D35,'Speed Bin A-B'!D139,'Speed Bin A-B'!D243,'Speed Bin A-B'!D347,'Speed Bin A-B'!D451,'Speed Bin A-B'!D555,'Speed Bin A-B'!D659,'Speed Bin A-B'!D763,'Speed Bin A-B'!D867,'Speed Bin A-B'!D971,'Speed Bin A-B'!D1075,'Speed Bin A-B'!D1179,'Speed Bin A-B'!D1283,'Speed Bin A-B'!D1387,'Speed Bin A-B'!D1491,'Speed Bin A-B'!D1595,'Speed Bin A-B'!D1699,'Speed Bin A-B'!D1803,'Speed Bin A-B'!D1907,'Speed Bin A-B'!D2011,'Speed Bin A-B'!D2115,'Speed Bin A-B'!D2219,'Speed Bin A-B'!D2323,'Speed Bin A-B'!D2427,'Speed Bin A-B'!D2531,'Speed Bin A-B'!D2635,'Speed Bin A-B'!D2739,'Speed Bin A-B'!D2843)</f>
        <v>2</v>
      </c>
      <c r="E132" s="273">
        <f>SUM('Speed Bin A-B'!E35,'Speed Bin A-B'!E139,'Speed Bin A-B'!E243,'Speed Bin A-B'!E347,'Speed Bin A-B'!E451,'Speed Bin A-B'!E555,'Speed Bin A-B'!E659,'Speed Bin A-B'!E763,'Speed Bin A-B'!E867,'Speed Bin A-B'!E971,'Speed Bin A-B'!E1075,'Speed Bin A-B'!E1179,'Speed Bin A-B'!E1283,'Speed Bin A-B'!E1387,'Speed Bin A-B'!E1491,'Speed Bin A-B'!E1595,'Speed Bin A-B'!E1699,'Speed Bin A-B'!E1803,'Speed Bin A-B'!E1907,'Speed Bin A-B'!E2011,'Speed Bin A-B'!E2115,'Speed Bin A-B'!E2219,'Speed Bin A-B'!E2323,'Speed Bin A-B'!E2427,'Speed Bin A-B'!E2531,'Speed Bin A-B'!E2635,'Speed Bin A-B'!E2739,'Speed Bin A-B'!E2843)</f>
        <v>28</v>
      </c>
      <c r="F132" s="273">
        <f>SUM('Speed Bin A-B'!F35,'Speed Bin A-B'!F139,'Speed Bin A-B'!F243,'Speed Bin A-B'!F347,'Speed Bin A-B'!F451,'Speed Bin A-B'!F555,'Speed Bin A-B'!F659,'Speed Bin A-B'!F763,'Speed Bin A-B'!F867,'Speed Bin A-B'!F971,'Speed Bin A-B'!F1075,'Speed Bin A-B'!F1179,'Speed Bin A-B'!F1283,'Speed Bin A-B'!F1387,'Speed Bin A-B'!F1491,'Speed Bin A-B'!F1595,'Speed Bin A-B'!F1699,'Speed Bin A-B'!F1803,'Speed Bin A-B'!F1907,'Speed Bin A-B'!F2011,'Speed Bin A-B'!F2115,'Speed Bin A-B'!F2219,'Speed Bin A-B'!F2323,'Speed Bin A-B'!F2427,'Speed Bin A-B'!F2531,'Speed Bin A-B'!F2635,'Speed Bin A-B'!F2739,'Speed Bin A-B'!F2843)</f>
        <v>18</v>
      </c>
      <c r="G132" s="273">
        <f>SUM('Speed Bin A-B'!G35,'Speed Bin A-B'!G139,'Speed Bin A-B'!G243,'Speed Bin A-B'!G347,'Speed Bin A-B'!G451,'Speed Bin A-B'!G555,'Speed Bin A-B'!G659,'Speed Bin A-B'!G763,'Speed Bin A-B'!G867,'Speed Bin A-B'!G971,'Speed Bin A-B'!G1075,'Speed Bin A-B'!G1179,'Speed Bin A-B'!G1283,'Speed Bin A-B'!G1387,'Speed Bin A-B'!G1491,'Speed Bin A-B'!G1595,'Speed Bin A-B'!G1699,'Speed Bin A-B'!G1803,'Speed Bin A-B'!G1907,'Speed Bin A-B'!G2011,'Speed Bin A-B'!G2115,'Speed Bin A-B'!G2219,'Speed Bin A-B'!G2323,'Speed Bin A-B'!G2427,'Speed Bin A-B'!G2531,'Speed Bin A-B'!G2635,'Speed Bin A-B'!G2739,'Speed Bin A-B'!G2843)</f>
        <v>9</v>
      </c>
      <c r="H132" s="273">
        <f>SUM('Speed Bin A-B'!H35,'Speed Bin A-B'!H139,'Speed Bin A-B'!H243,'Speed Bin A-B'!H347,'Speed Bin A-B'!H451,'Speed Bin A-B'!H555,'Speed Bin A-B'!H659,'Speed Bin A-B'!H763,'Speed Bin A-B'!H867,'Speed Bin A-B'!H971,'Speed Bin A-B'!H1075,'Speed Bin A-B'!H1179,'Speed Bin A-B'!H1283,'Speed Bin A-B'!H1387,'Speed Bin A-B'!H1491,'Speed Bin A-B'!H1595,'Speed Bin A-B'!H1699,'Speed Bin A-B'!H1803,'Speed Bin A-B'!H1907,'Speed Bin A-B'!H2011,'Speed Bin A-B'!H2115,'Speed Bin A-B'!H2219,'Speed Bin A-B'!H2323,'Speed Bin A-B'!H2427,'Speed Bin A-B'!H2531,'Speed Bin A-B'!H2635,'Speed Bin A-B'!H2739,'Speed Bin A-B'!H2843)</f>
        <v>0</v>
      </c>
      <c r="I132" s="273">
        <f>SUM('Speed Bin A-B'!I35,'Speed Bin A-B'!I139,'Speed Bin A-B'!I243,'Speed Bin A-B'!I347,'Speed Bin A-B'!I451,'Speed Bin A-B'!I555,'Speed Bin A-B'!I659,'Speed Bin A-B'!I763,'Speed Bin A-B'!I867,'Speed Bin A-B'!I971,'Speed Bin A-B'!I1075,'Speed Bin A-B'!I1179,'Speed Bin A-B'!I1283,'Speed Bin A-B'!I1387,'Speed Bin A-B'!I1491,'Speed Bin A-B'!I1595,'Speed Bin A-B'!I1699,'Speed Bin A-B'!I1803,'Speed Bin A-B'!I1907,'Speed Bin A-B'!I2011,'Speed Bin A-B'!I2115,'Speed Bin A-B'!I2219,'Speed Bin A-B'!I2323,'Speed Bin A-B'!I2427,'Speed Bin A-B'!I2531,'Speed Bin A-B'!I2635,'Speed Bin A-B'!I2739,'Speed Bin A-B'!I2843)</f>
        <v>0</v>
      </c>
      <c r="J132" s="273">
        <f>SUM('Speed Bin A-B'!J35,'Speed Bin A-B'!J139,'Speed Bin A-B'!J243,'Speed Bin A-B'!J347,'Speed Bin A-B'!J451,'Speed Bin A-B'!J555,'Speed Bin A-B'!J659,'Speed Bin A-B'!J763,'Speed Bin A-B'!J867,'Speed Bin A-B'!J971,'Speed Bin A-B'!J1075,'Speed Bin A-B'!J1179,'Speed Bin A-B'!J1283,'Speed Bin A-B'!J1387,'Speed Bin A-B'!J1491,'Speed Bin A-B'!J1595,'Speed Bin A-B'!J1699,'Speed Bin A-B'!J1803,'Speed Bin A-B'!J1907,'Speed Bin A-B'!J2011,'Speed Bin A-B'!J2115,'Speed Bin A-B'!J2219,'Speed Bin A-B'!J2323,'Speed Bin A-B'!J2427,'Speed Bin A-B'!J2531,'Speed Bin A-B'!J2635,'Speed Bin A-B'!J2739,'Speed Bin A-B'!J2843)</f>
        <v>0</v>
      </c>
      <c r="K132" s="273">
        <f>SUM('Speed Bin A-B'!K35,'Speed Bin A-B'!K139,'Speed Bin A-B'!K243,'Speed Bin A-B'!K347,'Speed Bin A-B'!K451,'Speed Bin A-B'!K555,'Speed Bin A-B'!K659,'Speed Bin A-B'!K763,'Speed Bin A-B'!K867,'Speed Bin A-B'!K971,'Speed Bin A-B'!K1075,'Speed Bin A-B'!K1179,'Speed Bin A-B'!K1283,'Speed Bin A-B'!K1387,'Speed Bin A-B'!K1491,'Speed Bin A-B'!K1595,'Speed Bin A-B'!K1699,'Speed Bin A-B'!K1803,'Speed Bin A-B'!K1907,'Speed Bin A-B'!K2011,'Speed Bin A-B'!K2115,'Speed Bin A-B'!K2219,'Speed Bin A-B'!K2323,'Speed Bin A-B'!K2427,'Speed Bin A-B'!K2531,'Speed Bin A-B'!K2635,'Speed Bin A-B'!K2739,'Speed Bin A-B'!K2843)</f>
        <v>0</v>
      </c>
      <c r="L132" s="273">
        <f>SUM('Speed Bin A-B'!L35,'Speed Bin A-B'!L139,'Speed Bin A-B'!L243,'Speed Bin A-B'!L347,'Speed Bin A-B'!L451,'Speed Bin A-B'!L555,'Speed Bin A-B'!L659,'Speed Bin A-B'!L763,'Speed Bin A-B'!L867,'Speed Bin A-B'!L971,'Speed Bin A-B'!L1075,'Speed Bin A-B'!L1179,'Speed Bin A-B'!L1283,'Speed Bin A-B'!L1387,'Speed Bin A-B'!L1491,'Speed Bin A-B'!L1595,'Speed Bin A-B'!L1699,'Speed Bin A-B'!L1803,'Speed Bin A-B'!L1907,'Speed Bin A-B'!L2011,'Speed Bin A-B'!L2115,'Speed Bin A-B'!L2219,'Speed Bin A-B'!L2323,'Speed Bin A-B'!L2427,'Speed Bin A-B'!L2531,'Speed Bin A-B'!L2635,'Speed Bin A-B'!L2739,'Speed Bin A-B'!L2843)</f>
        <v>0</v>
      </c>
      <c r="M132" s="273">
        <f>SUM('Speed Bin A-B'!M35,'Speed Bin A-B'!M139,'Speed Bin A-B'!M243,'Speed Bin A-B'!M347,'Speed Bin A-B'!M451,'Speed Bin A-B'!M555,'Speed Bin A-B'!M659,'Speed Bin A-B'!M763,'Speed Bin A-B'!M867,'Speed Bin A-B'!M971,'Speed Bin A-B'!M1075,'Speed Bin A-B'!M1179,'Speed Bin A-B'!M1283,'Speed Bin A-B'!M1387,'Speed Bin A-B'!M1491,'Speed Bin A-B'!M1595,'Speed Bin A-B'!M1699,'Speed Bin A-B'!M1803,'Speed Bin A-B'!M1907,'Speed Bin A-B'!M2011,'Speed Bin A-B'!M2115,'Speed Bin A-B'!M2219,'Speed Bin A-B'!M2323,'Speed Bin A-B'!M2427,'Speed Bin A-B'!M2531,'Speed Bin A-B'!M2635,'Speed Bin A-B'!M2739,'Speed Bin A-B'!M2843)</f>
        <v>0</v>
      </c>
      <c r="N132" s="273">
        <f>SUM('Speed Bin A-B'!N35,'Speed Bin A-B'!N139,'Speed Bin A-B'!N243,'Speed Bin A-B'!N347,'Speed Bin A-B'!N451,'Speed Bin A-B'!N555,'Speed Bin A-B'!N659,'Speed Bin A-B'!N763,'Speed Bin A-B'!N867,'Speed Bin A-B'!N971,'Speed Bin A-B'!N1075,'Speed Bin A-B'!N1179,'Speed Bin A-B'!N1283,'Speed Bin A-B'!N1387,'Speed Bin A-B'!N1491,'Speed Bin A-B'!N1595,'Speed Bin A-B'!N1699,'Speed Bin A-B'!N1803,'Speed Bin A-B'!N1907,'Speed Bin A-B'!N2011,'Speed Bin A-B'!N2115,'Speed Bin A-B'!N2219,'Speed Bin A-B'!N2323,'Speed Bin A-B'!N2427,'Speed Bin A-B'!N2531,'Speed Bin A-B'!N2635,'Speed Bin A-B'!N2739,'Speed Bin A-B'!N2843)</f>
        <v>0</v>
      </c>
      <c r="O132" s="273">
        <f>SUM('Speed Bin A-B'!O35,'Speed Bin A-B'!O139,'Speed Bin A-B'!O243,'Speed Bin A-B'!O347,'Speed Bin A-B'!O451,'Speed Bin A-B'!O555,'Speed Bin A-B'!O659,'Speed Bin A-B'!O763,'Speed Bin A-B'!O867,'Speed Bin A-B'!O971,'Speed Bin A-B'!O1075,'Speed Bin A-B'!O1179,'Speed Bin A-B'!O1283,'Speed Bin A-B'!O1387,'Speed Bin A-B'!O1491,'Speed Bin A-B'!O1595,'Speed Bin A-B'!O1699,'Speed Bin A-B'!O1803,'Speed Bin A-B'!O1907,'Speed Bin A-B'!O2011,'Speed Bin A-B'!O2115,'Speed Bin A-B'!O2219,'Speed Bin A-B'!O2323,'Speed Bin A-B'!O2427,'Speed Bin A-B'!O2531,'Speed Bin A-B'!O2635,'Speed Bin A-B'!O2739,'Speed Bin A-B'!O2843)</f>
        <v>0</v>
      </c>
      <c r="P132" s="273">
        <f>SUM('Speed Bin A-B'!P35,'Speed Bin A-B'!P139,'Speed Bin A-B'!P243,'Speed Bin A-B'!P347,'Speed Bin A-B'!P451,'Speed Bin A-B'!P555,'Speed Bin A-B'!P659,'Speed Bin A-B'!P763,'Speed Bin A-B'!P867,'Speed Bin A-B'!P971,'Speed Bin A-B'!P1075,'Speed Bin A-B'!P1179,'Speed Bin A-B'!P1283,'Speed Bin A-B'!P1387,'Speed Bin A-B'!P1491,'Speed Bin A-B'!P1595,'Speed Bin A-B'!P1699,'Speed Bin A-B'!P1803,'Speed Bin A-B'!P1907,'Speed Bin A-B'!P2011,'Speed Bin A-B'!P2115,'Speed Bin A-B'!P2219,'Speed Bin A-B'!P2323,'Speed Bin A-B'!P2427,'Speed Bin A-B'!P2531,'Speed Bin A-B'!P2635,'Speed Bin A-B'!P2739,'Speed Bin A-B'!P2843)</f>
        <v>0</v>
      </c>
      <c r="Q132" s="273">
        <f>SUM('Speed Bin A-B'!Q35,'Speed Bin A-B'!Q139,'Speed Bin A-B'!Q243,'Speed Bin A-B'!Q347,'Speed Bin A-B'!Q451,'Speed Bin A-B'!Q555,'Speed Bin A-B'!Q659,'Speed Bin A-B'!Q763,'Speed Bin A-B'!Q867,'Speed Bin A-B'!Q971,'Speed Bin A-B'!Q1075,'Speed Bin A-B'!Q1179,'Speed Bin A-B'!Q1283,'Speed Bin A-B'!Q1387,'Speed Bin A-B'!Q1491,'Speed Bin A-B'!Q1595,'Speed Bin A-B'!Q1699,'Speed Bin A-B'!Q1803,'Speed Bin A-B'!Q1907,'Speed Bin A-B'!Q2011,'Speed Bin A-B'!Q2115,'Speed Bin A-B'!Q2219,'Speed Bin A-B'!Q2323,'Speed Bin A-B'!Q2427,'Speed Bin A-B'!Q2531,'Speed Bin A-B'!Q2635,'Speed Bin A-B'!Q2739,'Speed Bin A-B'!Q2843)</f>
        <v>0</v>
      </c>
      <c r="R132" s="273">
        <f>SUM('Speed Bin A-B'!R35,'Speed Bin A-B'!R139,'Speed Bin A-B'!R243,'Speed Bin A-B'!R347,'Speed Bin A-B'!R451,'Speed Bin A-B'!R555,'Speed Bin A-B'!R659,'Speed Bin A-B'!R763,'Speed Bin A-B'!R867,'Speed Bin A-B'!R971,'Speed Bin A-B'!R1075,'Speed Bin A-B'!R1179,'Speed Bin A-B'!R1283,'Speed Bin A-B'!R1387,'Speed Bin A-B'!R1491,'Speed Bin A-B'!R1595,'Speed Bin A-B'!R1699,'Speed Bin A-B'!R1803,'Speed Bin A-B'!R1907,'Speed Bin A-B'!R2011,'Speed Bin A-B'!R2115,'Speed Bin A-B'!R2219,'Speed Bin A-B'!R2323,'Speed Bin A-B'!R2427,'Speed Bin A-B'!R2531,'Speed Bin A-B'!R2635,'Speed Bin A-B'!R2739,'Speed Bin A-B'!R2843)</f>
        <v>0</v>
      </c>
      <c r="S132" s="273">
        <f>SUM('Speed Bin A-B'!S35,'Speed Bin A-B'!S139,'Speed Bin A-B'!S243,'Speed Bin A-B'!S347,'Speed Bin A-B'!S451,'Speed Bin A-B'!S555,'Speed Bin A-B'!S659,'Speed Bin A-B'!S763,'Speed Bin A-B'!S867,'Speed Bin A-B'!S971,'Speed Bin A-B'!S1075,'Speed Bin A-B'!S1179,'Speed Bin A-B'!S1283,'Speed Bin A-B'!S1387,'Speed Bin A-B'!S1491,'Speed Bin A-B'!S1595,'Speed Bin A-B'!S1699,'Speed Bin A-B'!S1803,'Speed Bin A-B'!S1907,'Speed Bin A-B'!S2011,'Speed Bin A-B'!S2115,'Speed Bin A-B'!S2219,'Speed Bin A-B'!S2323,'Speed Bin A-B'!S2427,'Speed Bin A-B'!S2531,'Speed Bin A-B'!S2635,'Speed Bin A-B'!S2739,'Speed Bin A-B'!S2843)</f>
        <v>0</v>
      </c>
      <c r="T132" s="273">
        <f>SUM('Speed Bin A-B'!T35,'Speed Bin A-B'!T139,'Speed Bin A-B'!T243,'Speed Bin A-B'!T347,'Speed Bin A-B'!T451,'Speed Bin A-B'!T555,'Speed Bin A-B'!T659,'Speed Bin A-B'!T763,'Speed Bin A-B'!T867,'Speed Bin A-B'!T971,'Speed Bin A-B'!T1075,'Speed Bin A-B'!T1179,'Speed Bin A-B'!T1283,'Speed Bin A-B'!T1387,'Speed Bin A-B'!T1491,'Speed Bin A-B'!T1595,'Speed Bin A-B'!T1699,'Speed Bin A-B'!T1803,'Speed Bin A-B'!T1907,'Speed Bin A-B'!T2011,'Speed Bin A-B'!T2115,'Speed Bin A-B'!T2219,'Speed Bin A-B'!T2323,'Speed Bin A-B'!T2427,'Speed Bin A-B'!T2531,'Speed Bin A-B'!T2635,'Speed Bin A-B'!T2739,'Speed Bin A-B'!T2843)</f>
        <v>0</v>
      </c>
      <c r="U132" s="273">
        <f>SUM('Speed Bin A-B'!U35,'Speed Bin A-B'!U139,'Speed Bin A-B'!U243,'Speed Bin A-B'!U347,'Speed Bin A-B'!U451,'Speed Bin A-B'!U555,'Speed Bin A-B'!U659,'Speed Bin A-B'!U763,'Speed Bin A-B'!U867,'Speed Bin A-B'!U971,'Speed Bin A-B'!U1075,'Speed Bin A-B'!U1179,'Speed Bin A-B'!U1283,'Speed Bin A-B'!U1387,'Speed Bin A-B'!U1491,'Speed Bin A-B'!U1595,'Speed Bin A-B'!U1699,'Speed Bin A-B'!U1803,'Speed Bin A-B'!U1907,'Speed Bin A-B'!U2011,'Speed Bin A-B'!U2115,'Speed Bin A-B'!U2219,'Speed Bin A-B'!U2323,'Speed Bin A-B'!U2427,'Speed Bin A-B'!U2531,'Speed Bin A-B'!U2635,'Speed Bin A-B'!U2739,'Speed Bin A-B'!U2843)</f>
        <v>0</v>
      </c>
      <c r="V132"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f>
        <v>19.735294117647054</v>
      </c>
      <c r="W132" s="274" t="str">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f>
        <v>-</v>
      </c>
      <c r="X132" s="267"/>
      <c r="Y132" s="267"/>
      <c r="Z132" s="279" t="s">
        <v>89</v>
      </c>
      <c r="AA132" s="271">
        <f>SUM(AA115:AA126)</f>
        <v>632</v>
      </c>
      <c r="AB132" s="271">
        <f t="shared" ref="AB132:AS132" si="80">SUM(AB115:AB126)</f>
        <v>2536</v>
      </c>
      <c r="AC132" s="271">
        <f t="shared" si="80"/>
        <v>7385</v>
      </c>
      <c r="AD132" s="271">
        <f t="shared" si="80"/>
        <v>4851</v>
      </c>
      <c r="AE132" s="271">
        <f t="shared" si="80"/>
        <v>917</v>
      </c>
      <c r="AF132" s="271">
        <f t="shared" si="80"/>
        <v>92</v>
      </c>
      <c r="AG132" s="271">
        <f t="shared" si="80"/>
        <v>14</v>
      </c>
      <c r="AH132" s="271">
        <f t="shared" si="80"/>
        <v>6</v>
      </c>
      <c r="AI132" s="271">
        <f t="shared" si="80"/>
        <v>0</v>
      </c>
      <c r="AJ132" s="271">
        <f t="shared" si="80"/>
        <v>3</v>
      </c>
      <c r="AK132" s="271">
        <f t="shared" si="80"/>
        <v>0</v>
      </c>
      <c r="AL132" s="271">
        <f t="shared" si="80"/>
        <v>1</v>
      </c>
      <c r="AM132" s="271">
        <f t="shared" si="80"/>
        <v>0</v>
      </c>
      <c r="AN132" s="271">
        <f t="shared" si="80"/>
        <v>0</v>
      </c>
      <c r="AO132" s="271">
        <f t="shared" si="80"/>
        <v>0</v>
      </c>
      <c r="AP132" s="271">
        <f t="shared" si="80"/>
        <v>1</v>
      </c>
      <c r="AQ132" s="271">
        <f t="shared" si="80"/>
        <v>0</v>
      </c>
      <c r="AR132" s="271">
        <f t="shared" si="80"/>
        <v>4</v>
      </c>
      <c r="AS132" s="271">
        <f t="shared" si="80"/>
        <v>0</v>
      </c>
      <c r="AT132" s="270">
        <f t="shared" ref="AT132:AU135" si="81">V204</f>
        <v>18.633333333333333</v>
      </c>
      <c r="AU132" s="270">
        <f t="shared" si="81"/>
        <v>22.866666666666667</v>
      </c>
    </row>
    <row r="133" spans="1:47" x14ac:dyDescent="0.25">
      <c r="A133" s="272">
        <v>0.26041666666666702</v>
      </c>
      <c r="B133" s="273">
        <f>SUM('Speed Bin A-B'!B36,'Speed Bin A-B'!B140,'Speed Bin A-B'!B244,'Speed Bin A-B'!B348,'Speed Bin A-B'!B452,'Speed Bin A-B'!B556,'Speed Bin A-B'!B660,'Speed Bin A-B'!B764,'Speed Bin A-B'!B868,'Speed Bin A-B'!B972,'Speed Bin A-B'!B1076,'Speed Bin A-B'!B1180,'Speed Bin A-B'!B1284,'Speed Bin A-B'!B1388,'Speed Bin A-B'!B1492,'Speed Bin A-B'!B1596,'Speed Bin A-B'!B1700,'Speed Bin A-B'!B1804,'Speed Bin A-B'!B1908,'Speed Bin A-B'!B2012,'Speed Bin A-B'!B2116,'Speed Bin A-B'!B2220,'Speed Bin A-B'!B2324,'Speed Bin A-B'!B2428,'Speed Bin A-B'!B2532,'Speed Bin A-B'!B2636,'Speed Bin A-B'!B2740,'Speed Bin A-B'!B2844)</f>
        <v>94</v>
      </c>
      <c r="C133" s="273">
        <f>SUM('Speed Bin A-B'!C36,'Speed Bin A-B'!C140,'Speed Bin A-B'!C244,'Speed Bin A-B'!C348,'Speed Bin A-B'!C452,'Speed Bin A-B'!C556,'Speed Bin A-B'!C660,'Speed Bin A-B'!C764,'Speed Bin A-B'!C868,'Speed Bin A-B'!C972,'Speed Bin A-B'!C1076,'Speed Bin A-B'!C1180,'Speed Bin A-B'!C1284,'Speed Bin A-B'!C1388,'Speed Bin A-B'!C1492,'Speed Bin A-B'!C1596,'Speed Bin A-B'!C1700,'Speed Bin A-B'!C1804,'Speed Bin A-B'!C1908,'Speed Bin A-B'!C2012,'Speed Bin A-B'!C2116,'Speed Bin A-B'!C2220,'Speed Bin A-B'!C2324,'Speed Bin A-B'!C2428,'Speed Bin A-B'!C2532,'Speed Bin A-B'!C2636,'Speed Bin A-B'!C2740,'Speed Bin A-B'!C2844)</f>
        <v>0</v>
      </c>
      <c r="D133" s="273">
        <f>SUM('Speed Bin A-B'!D36,'Speed Bin A-B'!D140,'Speed Bin A-B'!D244,'Speed Bin A-B'!D348,'Speed Bin A-B'!D452,'Speed Bin A-B'!D556,'Speed Bin A-B'!D660,'Speed Bin A-B'!D764,'Speed Bin A-B'!D868,'Speed Bin A-B'!D972,'Speed Bin A-B'!D1076,'Speed Bin A-B'!D1180,'Speed Bin A-B'!D1284,'Speed Bin A-B'!D1388,'Speed Bin A-B'!D1492,'Speed Bin A-B'!D1596,'Speed Bin A-B'!D1700,'Speed Bin A-B'!D1804,'Speed Bin A-B'!D1908,'Speed Bin A-B'!D2012,'Speed Bin A-B'!D2116,'Speed Bin A-B'!D2220,'Speed Bin A-B'!D2324,'Speed Bin A-B'!D2428,'Speed Bin A-B'!D2532,'Speed Bin A-B'!D2636,'Speed Bin A-B'!D2740,'Speed Bin A-B'!D2844)</f>
        <v>5</v>
      </c>
      <c r="E133" s="273">
        <f>SUM('Speed Bin A-B'!E36,'Speed Bin A-B'!E140,'Speed Bin A-B'!E244,'Speed Bin A-B'!E348,'Speed Bin A-B'!E452,'Speed Bin A-B'!E556,'Speed Bin A-B'!E660,'Speed Bin A-B'!E764,'Speed Bin A-B'!E868,'Speed Bin A-B'!E972,'Speed Bin A-B'!E1076,'Speed Bin A-B'!E1180,'Speed Bin A-B'!E1284,'Speed Bin A-B'!E1388,'Speed Bin A-B'!E1492,'Speed Bin A-B'!E1596,'Speed Bin A-B'!E1700,'Speed Bin A-B'!E1804,'Speed Bin A-B'!E1908,'Speed Bin A-B'!E2012,'Speed Bin A-B'!E2116,'Speed Bin A-B'!E2220,'Speed Bin A-B'!E2324,'Speed Bin A-B'!E2428,'Speed Bin A-B'!E2532,'Speed Bin A-B'!E2636,'Speed Bin A-B'!E2740,'Speed Bin A-B'!E2844)</f>
        <v>31</v>
      </c>
      <c r="F133" s="273">
        <f>SUM('Speed Bin A-B'!F36,'Speed Bin A-B'!F140,'Speed Bin A-B'!F244,'Speed Bin A-B'!F348,'Speed Bin A-B'!F452,'Speed Bin A-B'!F556,'Speed Bin A-B'!F660,'Speed Bin A-B'!F764,'Speed Bin A-B'!F868,'Speed Bin A-B'!F972,'Speed Bin A-B'!F1076,'Speed Bin A-B'!F1180,'Speed Bin A-B'!F1284,'Speed Bin A-B'!F1388,'Speed Bin A-B'!F1492,'Speed Bin A-B'!F1596,'Speed Bin A-B'!F1700,'Speed Bin A-B'!F1804,'Speed Bin A-B'!F1908,'Speed Bin A-B'!F2012,'Speed Bin A-B'!F2116,'Speed Bin A-B'!F2220,'Speed Bin A-B'!F2324,'Speed Bin A-B'!F2428,'Speed Bin A-B'!F2532,'Speed Bin A-B'!F2636,'Speed Bin A-B'!F2740,'Speed Bin A-B'!F2844)</f>
        <v>49</v>
      </c>
      <c r="G133" s="273">
        <f>SUM('Speed Bin A-B'!G36,'Speed Bin A-B'!G140,'Speed Bin A-B'!G244,'Speed Bin A-B'!G348,'Speed Bin A-B'!G452,'Speed Bin A-B'!G556,'Speed Bin A-B'!G660,'Speed Bin A-B'!G764,'Speed Bin A-B'!G868,'Speed Bin A-B'!G972,'Speed Bin A-B'!G1076,'Speed Bin A-B'!G1180,'Speed Bin A-B'!G1284,'Speed Bin A-B'!G1388,'Speed Bin A-B'!G1492,'Speed Bin A-B'!G1596,'Speed Bin A-B'!G1700,'Speed Bin A-B'!G1804,'Speed Bin A-B'!G1908,'Speed Bin A-B'!G2012,'Speed Bin A-B'!G2116,'Speed Bin A-B'!G2220,'Speed Bin A-B'!G2324,'Speed Bin A-B'!G2428,'Speed Bin A-B'!G2532,'Speed Bin A-B'!G2636,'Speed Bin A-B'!G2740,'Speed Bin A-B'!G2844)</f>
        <v>8</v>
      </c>
      <c r="H133" s="273">
        <f>SUM('Speed Bin A-B'!H36,'Speed Bin A-B'!H140,'Speed Bin A-B'!H244,'Speed Bin A-B'!H348,'Speed Bin A-B'!H452,'Speed Bin A-B'!H556,'Speed Bin A-B'!H660,'Speed Bin A-B'!H764,'Speed Bin A-B'!H868,'Speed Bin A-B'!H972,'Speed Bin A-B'!H1076,'Speed Bin A-B'!H1180,'Speed Bin A-B'!H1284,'Speed Bin A-B'!H1388,'Speed Bin A-B'!H1492,'Speed Bin A-B'!H1596,'Speed Bin A-B'!H1700,'Speed Bin A-B'!H1804,'Speed Bin A-B'!H1908,'Speed Bin A-B'!H2012,'Speed Bin A-B'!H2116,'Speed Bin A-B'!H2220,'Speed Bin A-B'!H2324,'Speed Bin A-B'!H2428,'Speed Bin A-B'!H2532,'Speed Bin A-B'!H2636,'Speed Bin A-B'!H2740,'Speed Bin A-B'!H2844)</f>
        <v>1</v>
      </c>
      <c r="I133" s="273">
        <f>SUM('Speed Bin A-B'!I36,'Speed Bin A-B'!I140,'Speed Bin A-B'!I244,'Speed Bin A-B'!I348,'Speed Bin A-B'!I452,'Speed Bin A-B'!I556,'Speed Bin A-B'!I660,'Speed Bin A-B'!I764,'Speed Bin A-B'!I868,'Speed Bin A-B'!I972,'Speed Bin A-B'!I1076,'Speed Bin A-B'!I1180,'Speed Bin A-B'!I1284,'Speed Bin A-B'!I1388,'Speed Bin A-B'!I1492,'Speed Bin A-B'!I1596,'Speed Bin A-B'!I1700,'Speed Bin A-B'!I1804,'Speed Bin A-B'!I1908,'Speed Bin A-B'!I2012,'Speed Bin A-B'!I2116,'Speed Bin A-B'!I2220,'Speed Bin A-B'!I2324,'Speed Bin A-B'!I2428,'Speed Bin A-B'!I2532,'Speed Bin A-B'!I2636,'Speed Bin A-B'!I2740,'Speed Bin A-B'!I2844)</f>
        <v>0</v>
      </c>
      <c r="J133" s="273">
        <f>SUM('Speed Bin A-B'!J36,'Speed Bin A-B'!J140,'Speed Bin A-B'!J244,'Speed Bin A-B'!J348,'Speed Bin A-B'!J452,'Speed Bin A-B'!J556,'Speed Bin A-B'!J660,'Speed Bin A-B'!J764,'Speed Bin A-B'!J868,'Speed Bin A-B'!J972,'Speed Bin A-B'!J1076,'Speed Bin A-B'!J1180,'Speed Bin A-B'!J1284,'Speed Bin A-B'!J1388,'Speed Bin A-B'!J1492,'Speed Bin A-B'!J1596,'Speed Bin A-B'!J1700,'Speed Bin A-B'!J1804,'Speed Bin A-B'!J1908,'Speed Bin A-B'!J2012,'Speed Bin A-B'!J2116,'Speed Bin A-B'!J2220,'Speed Bin A-B'!J2324,'Speed Bin A-B'!J2428,'Speed Bin A-B'!J2532,'Speed Bin A-B'!J2636,'Speed Bin A-B'!J2740,'Speed Bin A-B'!J2844)</f>
        <v>0</v>
      </c>
      <c r="K133" s="273">
        <f>SUM('Speed Bin A-B'!K36,'Speed Bin A-B'!K140,'Speed Bin A-B'!K244,'Speed Bin A-B'!K348,'Speed Bin A-B'!K452,'Speed Bin A-B'!K556,'Speed Bin A-B'!K660,'Speed Bin A-B'!K764,'Speed Bin A-B'!K868,'Speed Bin A-B'!K972,'Speed Bin A-B'!K1076,'Speed Bin A-B'!K1180,'Speed Bin A-B'!K1284,'Speed Bin A-B'!K1388,'Speed Bin A-B'!K1492,'Speed Bin A-B'!K1596,'Speed Bin A-B'!K1700,'Speed Bin A-B'!K1804,'Speed Bin A-B'!K1908,'Speed Bin A-B'!K2012,'Speed Bin A-B'!K2116,'Speed Bin A-B'!K2220,'Speed Bin A-B'!K2324,'Speed Bin A-B'!K2428,'Speed Bin A-B'!K2532,'Speed Bin A-B'!K2636,'Speed Bin A-B'!K2740,'Speed Bin A-B'!K2844)</f>
        <v>0</v>
      </c>
      <c r="L133" s="273">
        <f>SUM('Speed Bin A-B'!L36,'Speed Bin A-B'!L140,'Speed Bin A-B'!L244,'Speed Bin A-B'!L348,'Speed Bin A-B'!L452,'Speed Bin A-B'!L556,'Speed Bin A-B'!L660,'Speed Bin A-B'!L764,'Speed Bin A-B'!L868,'Speed Bin A-B'!L972,'Speed Bin A-B'!L1076,'Speed Bin A-B'!L1180,'Speed Bin A-B'!L1284,'Speed Bin A-B'!L1388,'Speed Bin A-B'!L1492,'Speed Bin A-B'!L1596,'Speed Bin A-B'!L1700,'Speed Bin A-B'!L1804,'Speed Bin A-B'!L1908,'Speed Bin A-B'!L2012,'Speed Bin A-B'!L2116,'Speed Bin A-B'!L2220,'Speed Bin A-B'!L2324,'Speed Bin A-B'!L2428,'Speed Bin A-B'!L2532,'Speed Bin A-B'!L2636,'Speed Bin A-B'!L2740,'Speed Bin A-B'!L2844)</f>
        <v>0</v>
      </c>
      <c r="M133" s="273">
        <f>SUM('Speed Bin A-B'!M36,'Speed Bin A-B'!M140,'Speed Bin A-B'!M244,'Speed Bin A-B'!M348,'Speed Bin A-B'!M452,'Speed Bin A-B'!M556,'Speed Bin A-B'!M660,'Speed Bin A-B'!M764,'Speed Bin A-B'!M868,'Speed Bin A-B'!M972,'Speed Bin A-B'!M1076,'Speed Bin A-B'!M1180,'Speed Bin A-B'!M1284,'Speed Bin A-B'!M1388,'Speed Bin A-B'!M1492,'Speed Bin A-B'!M1596,'Speed Bin A-B'!M1700,'Speed Bin A-B'!M1804,'Speed Bin A-B'!M1908,'Speed Bin A-B'!M2012,'Speed Bin A-B'!M2116,'Speed Bin A-B'!M2220,'Speed Bin A-B'!M2324,'Speed Bin A-B'!M2428,'Speed Bin A-B'!M2532,'Speed Bin A-B'!M2636,'Speed Bin A-B'!M2740,'Speed Bin A-B'!M2844)</f>
        <v>0</v>
      </c>
      <c r="N133" s="273">
        <f>SUM('Speed Bin A-B'!N36,'Speed Bin A-B'!N140,'Speed Bin A-B'!N244,'Speed Bin A-B'!N348,'Speed Bin A-B'!N452,'Speed Bin A-B'!N556,'Speed Bin A-B'!N660,'Speed Bin A-B'!N764,'Speed Bin A-B'!N868,'Speed Bin A-B'!N972,'Speed Bin A-B'!N1076,'Speed Bin A-B'!N1180,'Speed Bin A-B'!N1284,'Speed Bin A-B'!N1388,'Speed Bin A-B'!N1492,'Speed Bin A-B'!N1596,'Speed Bin A-B'!N1700,'Speed Bin A-B'!N1804,'Speed Bin A-B'!N1908,'Speed Bin A-B'!N2012,'Speed Bin A-B'!N2116,'Speed Bin A-B'!N2220,'Speed Bin A-B'!N2324,'Speed Bin A-B'!N2428,'Speed Bin A-B'!N2532,'Speed Bin A-B'!N2636,'Speed Bin A-B'!N2740,'Speed Bin A-B'!N2844)</f>
        <v>0</v>
      </c>
      <c r="O133" s="273">
        <f>SUM('Speed Bin A-B'!O36,'Speed Bin A-B'!O140,'Speed Bin A-B'!O244,'Speed Bin A-B'!O348,'Speed Bin A-B'!O452,'Speed Bin A-B'!O556,'Speed Bin A-B'!O660,'Speed Bin A-B'!O764,'Speed Bin A-B'!O868,'Speed Bin A-B'!O972,'Speed Bin A-B'!O1076,'Speed Bin A-B'!O1180,'Speed Bin A-B'!O1284,'Speed Bin A-B'!O1388,'Speed Bin A-B'!O1492,'Speed Bin A-B'!O1596,'Speed Bin A-B'!O1700,'Speed Bin A-B'!O1804,'Speed Bin A-B'!O1908,'Speed Bin A-B'!O2012,'Speed Bin A-B'!O2116,'Speed Bin A-B'!O2220,'Speed Bin A-B'!O2324,'Speed Bin A-B'!O2428,'Speed Bin A-B'!O2532,'Speed Bin A-B'!O2636,'Speed Bin A-B'!O2740,'Speed Bin A-B'!O2844)</f>
        <v>0</v>
      </c>
      <c r="P133" s="273">
        <f>SUM('Speed Bin A-B'!P36,'Speed Bin A-B'!P140,'Speed Bin A-B'!P244,'Speed Bin A-B'!P348,'Speed Bin A-B'!P452,'Speed Bin A-B'!P556,'Speed Bin A-B'!P660,'Speed Bin A-B'!P764,'Speed Bin A-B'!P868,'Speed Bin A-B'!P972,'Speed Bin A-B'!P1076,'Speed Bin A-B'!P1180,'Speed Bin A-B'!P1284,'Speed Bin A-B'!P1388,'Speed Bin A-B'!P1492,'Speed Bin A-B'!P1596,'Speed Bin A-B'!P1700,'Speed Bin A-B'!P1804,'Speed Bin A-B'!P1908,'Speed Bin A-B'!P2012,'Speed Bin A-B'!P2116,'Speed Bin A-B'!P2220,'Speed Bin A-B'!P2324,'Speed Bin A-B'!P2428,'Speed Bin A-B'!P2532,'Speed Bin A-B'!P2636,'Speed Bin A-B'!P2740,'Speed Bin A-B'!P2844)</f>
        <v>0</v>
      </c>
      <c r="Q133" s="273">
        <f>SUM('Speed Bin A-B'!Q36,'Speed Bin A-B'!Q140,'Speed Bin A-B'!Q244,'Speed Bin A-B'!Q348,'Speed Bin A-B'!Q452,'Speed Bin A-B'!Q556,'Speed Bin A-B'!Q660,'Speed Bin A-B'!Q764,'Speed Bin A-B'!Q868,'Speed Bin A-B'!Q972,'Speed Bin A-B'!Q1076,'Speed Bin A-B'!Q1180,'Speed Bin A-B'!Q1284,'Speed Bin A-B'!Q1388,'Speed Bin A-B'!Q1492,'Speed Bin A-B'!Q1596,'Speed Bin A-B'!Q1700,'Speed Bin A-B'!Q1804,'Speed Bin A-B'!Q1908,'Speed Bin A-B'!Q2012,'Speed Bin A-B'!Q2116,'Speed Bin A-B'!Q2220,'Speed Bin A-B'!Q2324,'Speed Bin A-B'!Q2428,'Speed Bin A-B'!Q2532,'Speed Bin A-B'!Q2636,'Speed Bin A-B'!Q2740,'Speed Bin A-B'!Q2844)</f>
        <v>0</v>
      </c>
      <c r="R133" s="273">
        <f>SUM('Speed Bin A-B'!R36,'Speed Bin A-B'!R140,'Speed Bin A-B'!R244,'Speed Bin A-B'!R348,'Speed Bin A-B'!R452,'Speed Bin A-B'!R556,'Speed Bin A-B'!R660,'Speed Bin A-B'!R764,'Speed Bin A-B'!R868,'Speed Bin A-B'!R972,'Speed Bin A-B'!R1076,'Speed Bin A-B'!R1180,'Speed Bin A-B'!R1284,'Speed Bin A-B'!R1388,'Speed Bin A-B'!R1492,'Speed Bin A-B'!R1596,'Speed Bin A-B'!R1700,'Speed Bin A-B'!R1804,'Speed Bin A-B'!R1908,'Speed Bin A-B'!R2012,'Speed Bin A-B'!R2116,'Speed Bin A-B'!R2220,'Speed Bin A-B'!R2324,'Speed Bin A-B'!R2428,'Speed Bin A-B'!R2532,'Speed Bin A-B'!R2636,'Speed Bin A-B'!R2740,'Speed Bin A-B'!R2844)</f>
        <v>0</v>
      </c>
      <c r="S133" s="273">
        <f>SUM('Speed Bin A-B'!S36,'Speed Bin A-B'!S140,'Speed Bin A-B'!S244,'Speed Bin A-B'!S348,'Speed Bin A-B'!S452,'Speed Bin A-B'!S556,'Speed Bin A-B'!S660,'Speed Bin A-B'!S764,'Speed Bin A-B'!S868,'Speed Bin A-B'!S972,'Speed Bin A-B'!S1076,'Speed Bin A-B'!S1180,'Speed Bin A-B'!S1284,'Speed Bin A-B'!S1388,'Speed Bin A-B'!S1492,'Speed Bin A-B'!S1596,'Speed Bin A-B'!S1700,'Speed Bin A-B'!S1804,'Speed Bin A-B'!S1908,'Speed Bin A-B'!S2012,'Speed Bin A-B'!S2116,'Speed Bin A-B'!S2220,'Speed Bin A-B'!S2324,'Speed Bin A-B'!S2428,'Speed Bin A-B'!S2532,'Speed Bin A-B'!S2636,'Speed Bin A-B'!S2740,'Speed Bin A-B'!S2844)</f>
        <v>0</v>
      </c>
      <c r="T133" s="273">
        <f>SUM('Speed Bin A-B'!T36,'Speed Bin A-B'!T140,'Speed Bin A-B'!T244,'Speed Bin A-B'!T348,'Speed Bin A-B'!T452,'Speed Bin A-B'!T556,'Speed Bin A-B'!T660,'Speed Bin A-B'!T764,'Speed Bin A-B'!T868,'Speed Bin A-B'!T972,'Speed Bin A-B'!T1076,'Speed Bin A-B'!T1180,'Speed Bin A-B'!T1284,'Speed Bin A-B'!T1388,'Speed Bin A-B'!T1492,'Speed Bin A-B'!T1596,'Speed Bin A-B'!T1700,'Speed Bin A-B'!T1804,'Speed Bin A-B'!T1908,'Speed Bin A-B'!T2012,'Speed Bin A-B'!T2116,'Speed Bin A-B'!T2220,'Speed Bin A-B'!T2324,'Speed Bin A-B'!T2428,'Speed Bin A-B'!T2532,'Speed Bin A-B'!T2636,'Speed Bin A-B'!T2740,'Speed Bin A-B'!T2844)</f>
        <v>0</v>
      </c>
      <c r="U133" s="273">
        <f>SUM('Speed Bin A-B'!U36,'Speed Bin A-B'!U140,'Speed Bin A-B'!U244,'Speed Bin A-B'!U348,'Speed Bin A-B'!U452,'Speed Bin A-B'!U556,'Speed Bin A-B'!U660,'Speed Bin A-B'!U764,'Speed Bin A-B'!U868,'Speed Bin A-B'!U972,'Speed Bin A-B'!U1076,'Speed Bin A-B'!U1180,'Speed Bin A-B'!U1284,'Speed Bin A-B'!U1388,'Speed Bin A-B'!U1492,'Speed Bin A-B'!U1596,'Speed Bin A-B'!U1700,'Speed Bin A-B'!U1804,'Speed Bin A-B'!U1908,'Speed Bin A-B'!U2012,'Speed Bin A-B'!U2116,'Speed Bin A-B'!U2220,'Speed Bin A-B'!U2324,'Speed Bin A-B'!U2428,'Speed Bin A-B'!U2532,'Speed Bin A-B'!U2636,'Speed Bin A-B'!U2740,'Speed Bin A-B'!U2844)</f>
        <v>0</v>
      </c>
      <c r="V133"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f>
        <v>21.01</v>
      </c>
      <c r="W133"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f>
        <v>22.966666666666669</v>
      </c>
      <c r="X133" s="267"/>
      <c r="Y133" s="267"/>
      <c r="Z133" s="280" t="s">
        <v>91</v>
      </c>
      <c r="AA133" s="275">
        <f>SUM(AA114:AA129)</f>
        <v>665</v>
      </c>
      <c r="AB133" s="275">
        <f t="shared" ref="AB133:AS133" si="82">SUM(AB114:AB129)</f>
        <v>2730</v>
      </c>
      <c r="AC133" s="275">
        <f t="shared" si="82"/>
        <v>8467</v>
      </c>
      <c r="AD133" s="275">
        <f t="shared" si="82"/>
        <v>5841</v>
      </c>
      <c r="AE133" s="275">
        <f t="shared" si="82"/>
        <v>1109</v>
      </c>
      <c r="AF133" s="275">
        <f t="shared" si="82"/>
        <v>119</v>
      </c>
      <c r="AG133" s="275">
        <f t="shared" si="82"/>
        <v>19</v>
      </c>
      <c r="AH133" s="275">
        <f t="shared" si="82"/>
        <v>6</v>
      </c>
      <c r="AI133" s="275">
        <f t="shared" si="82"/>
        <v>0</v>
      </c>
      <c r="AJ133" s="275">
        <f t="shared" si="82"/>
        <v>3</v>
      </c>
      <c r="AK133" s="275">
        <f t="shared" si="82"/>
        <v>0</v>
      </c>
      <c r="AL133" s="275">
        <f t="shared" si="82"/>
        <v>1</v>
      </c>
      <c r="AM133" s="275">
        <f t="shared" si="82"/>
        <v>0</v>
      </c>
      <c r="AN133" s="275">
        <f t="shared" si="82"/>
        <v>0</v>
      </c>
      <c r="AO133" s="275">
        <f t="shared" si="82"/>
        <v>0</v>
      </c>
      <c r="AP133" s="275">
        <f t="shared" si="82"/>
        <v>1</v>
      </c>
      <c r="AQ133" s="275">
        <f t="shared" si="82"/>
        <v>0</v>
      </c>
      <c r="AR133" s="275">
        <f t="shared" si="82"/>
        <v>4</v>
      </c>
      <c r="AS133" s="275">
        <f t="shared" si="82"/>
        <v>0</v>
      </c>
      <c r="AT133" s="274">
        <f t="shared" si="81"/>
        <v>18.814285714285717</v>
      </c>
      <c r="AU133" s="274">
        <f t="shared" si="81"/>
        <v>23.042857142857141</v>
      </c>
    </row>
    <row r="134" spans="1:47" x14ac:dyDescent="0.25">
      <c r="A134" s="272">
        <v>0.27083333333333298</v>
      </c>
      <c r="B134" s="273">
        <f>SUM('Speed Bin A-B'!B37,'Speed Bin A-B'!B141,'Speed Bin A-B'!B245,'Speed Bin A-B'!B349,'Speed Bin A-B'!B453,'Speed Bin A-B'!B557,'Speed Bin A-B'!B661,'Speed Bin A-B'!B765,'Speed Bin A-B'!B869,'Speed Bin A-B'!B973,'Speed Bin A-B'!B1077,'Speed Bin A-B'!B1181,'Speed Bin A-B'!B1285,'Speed Bin A-B'!B1389,'Speed Bin A-B'!B1493,'Speed Bin A-B'!B1597,'Speed Bin A-B'!B1701,'Speed Bin A-B'!B1805,'Speed Bin A-B'!B1909,'Speed Bin A-B'!B2013,'Speed Bin A-B'!B2117,'Speed Bin A-B'!B2221,'Speed Bin A-B'!B2325,'Speed Bin A-B'!B2429,'Speed Bin A-B'!B2533,'Speed Bin A-B'!B2637,'Speed Bin A-B'!B2741,'Speed Bin A-B'!B2845)</f>
        <v>152</v>
      </c>
      <c r="C134" s="273">
        <f>SUM('Speed Bin A-B'!C37,'Speed Bin A-B'!C141,'Speed Bin A-B'!C245,'Speed Bin A-B'!C349,'Speed Bin A-B'!C453,'Speed Bin A-B'!C557,'Speed Bin A-B'!C661,'Speed Bin A-B'!C765,'Speed Bin A-B'!C869,'Speed Bin A-B'!C973,'Speed Bin A-B'!C1077,'Speed Bin A-B'!C1181,'Speed Bin A-B'!C1285,'Speed Bin A-B'!C1389,'Speed Bin A-B'!C1493,'Speed Bin A-B'!C1597,'Speed Bin A-B'!C1701,'Speed Bin A-B'!C1805,'Speed Bin A-B'!C1909,'Speed Bin A-B'!C2013,'Speed Bin A-B'!C2117,'Speed Bin A-B'!C2221,'Speed Bin A-B'!C2325,'Speed Bin A-B'!C2429,'Speed Bin A-B'!C2533,'Speed Bin A-B'!C2637,'Speed Bin A-B'!C2741,'Speed Bin A-B'!C2845)</f>
        <v>7</v>
      </c>
      <c r="D134" s="273">
        <f>SUM('Speed Bin A-B'!D37,'Speed Bin A-B'!D141,'Speed Bin A-B'!D245,'Speed Bin A-B'!D349,'Speed Bin A-B'!D453,'Speed Bin A-B'!D557,'Speed Bin A-B'!D661,'Speed Bin A-B'!D765,'Speed Bin A-B'!D869,'Speed Bin A-B'!D973,'Speed Bin A-B'!D1077,'Speed Bin A-B'!D1181,'Speed Bin A-B'!D1285,'Speed Bin A-B'!D1389,'Speed Bin A-B'!D1493,'Speed Bin A-B'!D1597,'Speed Bin A-B'!D1701,'Speed Bin A-B'!D1805,'Speed Bin A-B'!D1909,'Speed Bin A-B'!D2013,'Speed Bin A-B'!D2117,'Speed Bin A-B'!D2221,'Speed Bin A-B'!D2325,'Speed Bin A-B'!D2429,'Speed Bin A-B'!D2533,'Speed Bin A-B'!D2637,'Speed Bin A-B'!D2741,'Speed Bin A-B'!D2845)</f>
        <v>18</v>
      </c>
      <c r="E134" s="273">
        <f>SUM('Speed Bin A-B'!E37,'Speed Bin A-B'!E141,'Speed Bin A-B'!E245,'Speed Bin A-B'!E349,'Speed Bin A-B'!E453,'Speed Bin A-B'!E557,'Speed Bin A-B'!E661,'Speed Bin A-B'!E765,'Speed Bin A-B'!E869,'Speed Bin A-B'!E973,'Speed Bin A-B'!E1077,'Speed Bin A-B'!E1181,'Speed Bin A-B'!E1285,'Speed Bin A-B'!E1389,'Speed Bin A-B'!E1493,'Speed Bin A-B'!E1597,'Speed Bin A-B'!E1701,'Speed Bin A-B'!E1805,'Speed Bin A-B'!E1909,'Speed Bin A-B'!E2013,'Speed Bin A-B'!E2117,'Speed Bin A-B'!E2221,'Speed Bin A-B'!E2325,'Speed Bin A-B'!E2429,'Speed Bin A-B'!E2533,'Speed Bin A-B'!E2637,'Speed Bin A-B'!E2741,'Speed Bin A-B'!E2845)</f>
        <v>74</v>
      </c>
      <c r="F134" s="273">
        <f>SUM('Speed Bin A-B'!F37,'Speed Bin A-B'!F141,'Speed Bin A-B'!F245,'Speed Bin A-B'!F349,'Speed Bin A-B'!F453,'Speed Bin A-B'!F557,'Speed Bin A-B'!F661,'Speed Bin A-B'!F765,'Speed Bin A-B'!F869,'Speed Bin A-B'!F973,'Speed Bin A-B'!F1077,'Speed Bin A-B'!F1181,'Speed Bin A-B'!F1285,'Speed Bin A-B'!F1389,'Speed Bin A-B'!F1493,'Speed Bin A-B'!F1597,'Speed Bin A-B'!F1701,'Speed Bin A-B'!F1805,'Speed Bin A-B'!F1909,'Speed Bin A-B'!F2013,'Speed Bin A-B'!F2117,'Speed Bin A-B'!F2221,'Speed Bin A-B'!F2325,'Speed Bin A-B'!F2429,'Speed Bin A-B'!F2533,'Speed Bin A-B'!F2637,'Speed Bin A-B'!F2741,'Speed Bin A-B'!F2845)</f>
        <v>45</v>
      </c>
      <c r="G134" s="273">
        <f>SUM('Speed Bin A-B'!G37,'Speed Bin A-B'!G141,'Speed Bin A-B'!G245,'Speed Bin A-B'!G349,'Speed Bin A-B'!G453,'Speed Bin A-B'!G557,'Speed Bin A-B'!G661,'Speed Bin A-B'!G765,'Speed Bin A-B'!G869,'Speed Bin A-B'!G973,'Speed Bin A-B'!G1077,'Speed Bin A-B'!G1181,'Speed Bin A-B'!G1285,'Speed Bin A-B'!G1389,'Speed Bin A-B'!G1493,'Speed Bin A-B'!G1597,'Speed Bin A-B'!G1701,'Speed Bin A-B'!G1805,'Speed Bin A-B'!G1909,'Speed Bin A-B'!G2013,'Speed Bin A-B'!G2117,'Speed Bin A-B'!G2221,'Speed Bin A-B'!G2325,'Speed Bin A-B'!G2429,'Speed Bin A-B'!G2533,'Speed Bin A-B'!G2637,'Speed Bin A-B'!G2741,'Speed Bin A-B'!G2845)</f>
        <v>8</v>
      </c>
      <c r="H134" s="273">
        <f>SUM('Speed Bin A-B'!H37,'Speed Bin A-B'!H141,'Speed Bin A-B'!H245,'Speed Bin A-B'!H349,'Speed Bin A-B'!H453,'Speed Bin A-B'!H557,'Speed Bin A-B'!H661,'Speed Bin A-B'!H765,'Speed Bin A-B'!H869,'Speed Bin A-B'!H973,'Speed Bin A-B'!H1077,'Speed Bin A-B'!H1181,'Speed Bin A-B'!H1285,'Speed Bin A-B'!H1389,'Speed Bin A-B'!H1493,'Speed Bin A-B'!H1597,'Speed Bin A-B'!H1701,'Speed Bin A-B'!H1805,'Speed Bin A-B'!H1909,'Speed Bin A-B'!H2013,'Speed Bin A-B'!H2117,'Speed Bin A-B'!H2221,'Speed Bin A-B'!H2325,'Speed Bin A-B'!H2429,'Speed Bin A-B'!H2533,'Speed Bin A-B'!H2637,'Speed Bin A-B'!H2741,'Speed Bin A-B'!H2845)</f>
        <v>0</v>
      </c>
      <c r="I134" s="273">
        <f>SUM('Speed Bin A-B'!I37,'Speed Bin A-B'!I141,'Speed Bin A-B'!I245,'Speed Bin A-B'!I349,'Speed Bin A-B'!I453,'Speed Bin A-B'!I557,'Speed Bin A-B'!I661,'Speed Bin A-B'!I765,'Speed Bin A-B'!I869,'Speed Bin A-B'!I973,'Speed Bin A-B'!I1077,'Speed Bin A-B'!I1181,'Speed Bin A-B'!I1285,'Speed Bin A-B'!I1389,'Speed Bin A-B'!I1493,'Speed Bin A-B'!I1597,'Speed Bin A-B'!I1701,'Speed Bin A-B'!I1805,'Speed Bin A-B'!I1909,'Speed Bin A-B'!I2013,'Speed Bin A-B'!I2117,'Speed Bin A-B'!I2221,'Speed Bin A-B'!I2325,'Speed Bin A-B'!I2429,'Speed Bin A-B'!I2533,'Speed Bin A-B'!I2637,'Speed Bin A-B'!I2741,'Speed Bin A-B'!I2845)</f>
        <v>0</v>
      </c>
      <c r="J134" s="273">
        <f>SUM('Speed Bin A-B'!J37,'Speed Bin A-B'!J141,'Speed Bin A-B'!J245,'Speed Bin A-B'!J349,'Speed Bin A-B'!J453,'Speed Bin A-B'!J557,'Speed Bin A-B'!J661,'Speed Bin A-B'!J765,'Speed Bin A-B'!J869,'Speed Bin A-B'!J973,'Speed Bin A-B'!J1077,'Speed Bin A-B'!J1181,'Speed Bin A-B'!J1285,'Speed Bin A-B'!J1389,'Speed Bin A-B'!J1493,'Speed Bin A-B'!J1597,'Speed Bin A-B'!J1701,'Speed Bin A-B'!J1805,'Speed Bin A-B'!J1909,'Speed Bin A-B'!J2013,'Speed Bin A-B'!J2117,'Speed Bin A-B'!J2221,'Speed Bin A-B'!J2325,'Speed Bin A-B'!J2429,'Speed Bin A-B'!J2533,'Speed Bin A-B'!J2637,'Speed Bin A-B'!J2741,'Speed Bin A-B'!J2845)</f>
        <v>0</v>
      </c>
      <c r="K134" s="273">
        <f>SUM('Speed Bin A-B'!K37,'Speed Bin A-B'!K141,'Speed Bin A-B'!K245,'Speed Bin A-B'!K349,'Speed Bin A-B'!K453,'Speed Bin A-B'!K557,'Speed Bin A-B'!K661,'Speed Bin A-B'!K765,'Speed Bin A-B'!K869,'Speed Bin A-B'!K973,'Speed Bin A-B'!K1077,'Speed Bin A-B'!K1181,'Speed Bin A-B'!K1285,'Speed Bin A-B'!K1389,'Speed Bin A-B'!K1493,'Speed Bin A-B'!K1597,'Speed Bin A-B'!K1701,'Speed Bin A-B'!K1805,'Speed Bin A-B'!K1909,'Speed Bin A-B'!K2013,'Speed Bin A-B'!K2117,'Speed Bin A-B'!K2221,'Speed Bin A-B'!K2325,'Speed Bin A-B'!K2429,'Speed Bin A-B'!K2533,'Speed Bin A-B'!K2637,'Speed Bin A-B'!K2741,'Speed Bin A-B'!K2845)</f>
        <v>0</v>
      </c>
      <c r="L134" s="273">
        <f>SUM('Speed Bin A-B'!L37,'Speed Bin A-B'!L141,'Speed Bin A-B'!L245,'Speed Bin A-B'!L349,'Speed Bin A-B'!L453,'Speed Bin A-B'!L557,'Speed Bin A-B'!L661,'Speed Bin A-B'!L765,'Speed Bin A-B'!L869,'Speed Bin A-B'!L973,'Speed Bin A-B'!L1077,'Speed Bin A-B'!L1181,'Speed Bin A-B'!L1285,'Speed Bin A-B'!L1389,'Speed Bin A-B'!L1493,'Speed Bin A-B'!L1597,'Speed Bin A-B'!L1701,'Speed Bin A-B'!L1805,'Speed Bin A-B'!L1909,'Speed Bin A-B'!L2013,'Speed Bin A-B'!L2117,'Speed Bin A-B'!L2221,'Speed Bin A-B'!L2325,'Speed Bin A-B'!L2429,'Speed Bin A-B'!L2533,'Speed Bin A-B'!L2637,'Speed Bin A-B'!L2741,'Speed Bin A-B'!L2845)</f>
        <v>0</v>
      </c>
      <c r="M134" s="273">
        <f>SUM('Speed Bin A-B'!M37,'Speed Bin A-B'!M141,'Speed Bin A-B'!M245,'Speed Bin A-B'!M349,'Speed Bin A-B'!M453,'Speed Bin A-B'!M557,'Speed Bin A-B'!M661,'Speed Bin A-B'!M765,'Speed Bin A-B'!M869,'Speed Bin A-B'!M973,'Speed Bin A-B'!M1077,'Speed Bin A-B'!M1181,'Speed Bin A-B'!M1285,'Speed Bin A-B'!M1389,'Speed Bin A-B'!M1493,'Speed Bin A-B'!M1597,'Speed Bin A-B'!M1701,'Speed Bin A-B'!M1805,'Speed Bin A-B'!M1909,'Speed Bin A-B'!M2013,'Speed Bin A-B'!M2117,'Speed Bin A-B'!M2221,'Speed Bin A-B'!M2325,'Speed Bin A-B'!M2429,'Speed Bin A-B'!M2533,'Speed Bin A-B'!M2637,'Speed Bin A-B'!M2741,'Speed Bin A-B'!M2845)</f>
        <v>0</v>
      </c>
      <c r="N134" s="273">
        <f>SUM('Speed Bin A-B'!N37,'Speed Bin A-B'!N141,'Speed Bin A-B'!N245,'Speed Bin A-B'!N349,'Speed Bin A-B'!N453,'Speed Bin A-B'!N557,'Speed Bin A-B'!N661,'Speed Bin A-B'!N765,'Speed Bin A-B'!N869,'Speed Bin A-B'!N973,'Speed Bin A-B'!N1077,'Speed Bin A-B'!N1181,'Speed Bin A-B'!N1285,'Speed Bin A-B'!N1389,'Speed Bin A-B'!N1493,'Speed Bin A-B'!N1597,'Speed Bin A-B'!N1701,'Speed Bin A-B'!N1805,'Speed Bin A-B'!N1909,'Speed Bin A-B'!N2013,'Speed Bin A-B'!N2117,'Speed Bin A-B'!N2221,'Speed Bin A-B'!N2325,'Speed Bin A-B'!N2429,'Speed Bin A-B'!N2533,'Speed Bin A-B'!N2637,'Speed Bin A-B'!N2741,'Speed Bin A-B'!N2845)</f>
        <v>0</v>
      </c>
      <c r="O134" s="273">
        <f>SUM('Speed Bin A-B'!O37,'Speed Bin A-B'!O141,'Speed Bin A-B'!O245,'Speed Bin A-B'!O349,'Speed Bin A-B'!O453,'Speed Bin A-B'!O557,'Speed Bin A-B'!O661,'Speed Bin A-B'!O765,'Speed Bin A-B'!O869,'Speed Bin A-B'!O973,'Speed Bin A-B'!O1077,'Speed Bin A-B'!O1181,'Speed Bin A-B'!O1285,'Speed Bin A-B'!O1389,'Speed Bin A-B'!O1493,'Speed Bin A-B'!O1597,'Speed Bin A-B'!O1701,'Speed Bin A-B'!O1805,'Speed Bin A-B'!O1909,'Speed Bin A-B'!O2013,'Speed Bin A-B'!O2117,'Speed Bin A-B'!O2221,'Speed Bin A-B'!O2325,'Speed Bin A-B'!O2429,'Speed Bin A-B'!O2533,'Speed Bin A-B'!O2637,'Speed Bin A-B'!O2741,'Speed Bin A-B'!O2845)</f>
        <v>0</v>
      </c>
      <c r="P134" s="273">
        <f>SUM('Speed Bin A-B'!P37,'Speed Bin A-B'!P141,'Speed Bin A-B'!P245,'Speed Bin A-B'!P349,'Speed Bin A-B'!P453,'Speed Bin A-B'!P557,'Speed Bin A-B'!P661,'Speed Bin A-B'!P765,'Speed Bin A-B'!P869,'Speed Bin A-B'!P973,'Speed Bin A-B'!P1077,'Speed Bin A-B'!P1181,'Speed Bin A-B'!P1285,'Speed Bin A-B'!P1389,'Speed Bin A-B'!P1493,'Speed Bin A-B'!P1597,'Speed Bin A-B'!P1701,'Speed Bin A-B'!P1805,'Speed Bin A-B'!P1909,'Speed Bin A-B'!P2013,'Speed Bin A-B'!P2117,'Speed Bin A-B'!P2221,'Speed Bin A-B'!P2325,'Speed Bin A-B'!P2429,'Speed Bin A-B'!P2533,'Speed Bin A-B'!P2637,'Speed Bin A-B'!P2741,'Speed Bin A-B'!P2845)</f>
        <v>0</v>
      </c>
      <c r="Q134" s="273">
        <f>SUM('Speed Bin A-B'!Q37,'Speed Bin A-B'!Q141,'Speed Bin A-B'!Q245,'Speed Bin A-B'!Q349,'Speed Bin A-B'!Q453,'Speed Bin A-B'!Q557,'Speed Bin A-B'!Q661,'Speed Bin A-B'!Q765,'Speed Bin A-B'!Q869,'Speed Bin A-B'!Q973,'Speed Bin A-B'!Q1077,'Speed Bin A-B'!Q1181,'Speed Bin A-B'!Q1285,'Speed Bin A-B'!Q1389,'Speed Bin A-B'!Q1493,'Speed Bin A-B'!Q1597,'Speed Bin A-B'!Q1701,'Speed Bin A-B'!Q1805,'Speed Bin A-B'!Q1909,'Speed Bin A-B'!Q2013,'Speed Bin A-B'!Q2117,'Speed Bin A-B'!Q2221,'Speed Bin A-B'!Q2325,'Speed Bin A-B'!Q2429,'Speed Bin A-B'!Q2533,'Speed Bin A-B'!Q2637,'Speed Bin A-B'!Q2741,'Speed Bin A-B'!Q2845)</f>
        <v>0</v>
      </c>
      <c r="R134" s="273">
        <f>SUM('Speed Bin A-B'!R37,'Speed Bin A-B'!R141,'Speed Bin A-B'!R245,'Speed Bin A-B'!R349,'Speed Bin A-B'!R453,'Speed Bin A-B'!R557,'Speed Bin A-B'!R661,'Speed Bin A-B'!R765,'Speed Bin A-B'!R869,'Speed Bin A-B'!R973,'Speed Bin A-B'!R1077,'Speed Bin A-B'!R1181,'Speed Bin A-B'!R1285,'Speed Bin A-B'!R1389,'Speed Bin A-B'!R1493,'Speed Bin A-B'!R1597,'Speed Bin A-B'!R1701,'Speed Bin A-B'!R1805,'Speed Bin A-B'!R1909,'Speed Bin A-B'!R2013,'Speed Bin A-B'!R2117,'Speed Bin A-B'!R2221,'Speed Bin A-B'!R2325,'Speed Bin A-B'!R2429,'Speed Bin A-B'!R2533,'Speed Bin A-B'!R2637,'Speed Bin A-B'!R2741,'Speed Bin A-B'!R2845)</f>
        <v>0</v>
      </c>
      <c r="S134" s="273">
        <f>SUM('Speed Bin A-B'!S37,'Speed Bin A-B'!S141,'Speed Bin A-B'!S245,'Speed Bin A-B'!S349,'Speed Bin A-B'!S453,'Speed Bin A-B'!S557,'Speed Bin A-B'!S661,'Speed Bin A-B'!S765,'Speed Bin A-B'!S869,'Speed Bin A-B'!S973,'Speed Bin A-B'!S1077,'Speed Bin A-B'!S1181,'Speed Bin A-B'!S1285,'Speed Bin A-B'!S1389,'Speed Bin A-B'!S1493,'Speed Bin A-B'!S1597,'Speed Bin A-B'!S1701,'Speed Bin A-B'!S1805,'Speed Bin A-B'!S1909,'Speed Bin A-B'!S2013,'Speed Bin A-B'!S2117,'Speed Bin A-B'!S2221,'Speed Bin A-B'!S2325,'Speed Bin A-B'!S2429,'Speed Bin A-B'!S2533,'Speed Bin A-B'!S2637,'Speed Bin A-B'!S2741,'Speed Bin A-B'!S2845)</f>
        <v>0</v>
      </c>
      <c r="T134" s="273">
        <f>SUM('Speed Bin A-B'!T37,'Speed Bin A-B'!T141,'Speed Bin A-B'!T245,'Speed Bin A-B'!T349,'Speed Bin A-B'!T453,'Speed Bin A-B'!T557,'Speed Bin A-B'!T661,'Speed Bin A-B'!T765,'Speed Bin A-B'!T869,'Speed Bin A-B'!T973,'Speed Bin A-B'!T1077,'Speed Bin A-B'!T1181,'Speed Bin A-B'!T1285,'Speed Bin A-B'!T1389,'Speed Bin A-B'!T1493,'Speed Bin A-B'!T1597,'Speed Bin A-B'!T1701,'Speed Bin A-B'!T1805,'Speed Bin A-B'!T1909,'Speed Bin A-B'!T2013,'Speed Bin A-B'!T2117,'Speed Bin A-B'!T2221,'Speed Bin A-B'!T2325,'Speed Bin A-B'!T2429,'Speed Bin A-B'!T2533,'Speed Bin A-B'!T2637,'Speed Bin A-B'!T2741,'Speed Bin A-B'!T2845)</f>
        <v>0</v>
      </c>
      <c r="U134" s="273">
        <f>SUM('Speed Bin A-B'!U37,'Speed Bin A-B'!U141,'Speed Bin A-B'!U245,'Speed Bin A-B'!U349,'Speed Bin A-B'!U453,'Speed Bin A-B'!U557,'Speed Bin A-B'!U661,'Speed Bin A-B'!U765,'Speed Bin A-B'!U869,'Speed Bin A-B'!U973,'Speed Bin A-B'!U1077,'Speed Bin A-B'!U1181,'Speed Bin A-B'!U1285,'Speed Bin A-B'!U1389,'Speed Bin A-B'!U1493,'Speed Bin A-B'!U1597,'Speed Bin A-B'!U1701,'Speed Bin A-B'!U1805,'Speed Bin A-B'!U1909,'Speed Bin A-B'!U2013,'Speed Bin A-B'!U2117,'Speed Bin A-B'!U2221,'Speed Bin A-B'!U2325,'Speed Bin A-B'!U2429,'Speed Bin A-B'!U2533,'Speed Bin A-B'!U2637,'Speed Bin A-B'!U2741,'Speed Bin A-B'!U2845)</f>
        <v>0</v>
      </c>
      <c r="V134"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f>
        <v>18.415789473684214</v>
      </c>
      <c r="W134"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f>
        <v>21.05</v>
      </c>
      <c r="X134" s="267"/>
      <c r="Y134" s="267"/>
      <c r="Z134" s="273" t="s">
        <v>92</v>
      </c>
      <c r="AA134" s="275">
        <f>SUM(AA114:AA131)</f>
        <v>691</v>
      </c>
      <c r="AB134" s="275">
        <f t="shared" ref="AB134:AS134" si="83">SUM(AB114:AB131)</f>
        <v>2885</v>
      </c>
      <c r="AC134" s="275">
        <f t="shared" si="83"/>
        <v>8870</v>
      </c>
      <c r="AD134" s="275">
        <f t="shared" si="83"/>
        <v>6083</v>
      </c>
      <c r="AE134" s="275">
        <f t="shared" si="83"/>
        <v>1187</v>
      </c>
      <c r="AF134" s="275">
        <f t="shared" si="83"/>
        <v>133</v>
      </c>
      <c r="AG134" s="275">
        <f t="shared" si="83"/>
        <v>20</v>
      </c>
      <c r="AH134" s="275">
        <f t="shared" si="83"/>
        <v>7</v>
      </c>
      <c r="AI134" s="275">
        <f t="shared" si="83"/>
        <v>0</v>
      </c>
      <c r="AJ134" s="275">
        <f t="shared" si="83"/>
        <v>3</v>
      </c>
      <c r="AK134" s="275">
        <f t="shared" si="83"/>
        <v>0</v>
      </c>
      <c r="AL134" s="275">
        <f t="shared" si="83"/>
        <v>1</v>
      </c>
      <c r="AM134" s="275">
        <f t="shared" si="83"/>
        <v>0</v>
      </c>
      <c r="AN134" s="275">
        <f t="shared" si="83"/>
        <v>0</v>
      </c>
      <c r="AO134" s="275">
        <f t="shared" si="83"/>
        <v>0</v>
      </c>
      <c r="AP134" s="275">
        <f t="shared" si="83"/>
        <v>1</v>
      </c>
      <c r="AQ134" s="275">
        <f t="shared" si="83"/>
        <v>0</v>
      </c>
      <c r="AR134" s="275">
        <f t="shared" si="83"/>
        <v>4</v>
      </c>
      <c r="AS134" s="275">
        <f t="shared" si="83"/>
        <v>0</v>
      </c>
      <c r="AT134" s="274">
        <f t="shared" si="81"/>
        <v>18.747619047619047</v>
      </c>
      <c r="AU134" s="274">
        <f t="shared" si="81"/>
        <v>23.009523809523809</v>
      </c>
    </row>
    <row r="135" spans="1:47" ht="13" thickBot="1" x14ac:dyDescent="0.3">
      <c r="A135" s="272">
        <v>0.28125</v>
      </c>
      <c r="B135" s="273">
        <f>SUM('Speed Bin A-B'!B38,'Speed Bin A-B'!B142,'Speed Bin A-B'!B246,'Speed Bin A-B'!B350,'Speed Bin A-B'!B454,'Speed Bin A-B'!B558,'Speed Bin A-B'!B662,'Speed Bin A-B'!B766,'Speed Bin A-B'!B870,'Speed Bin A-B'!B974,'Speed Bin A-B'!B1078,'Speed Bin A-B'!B1182,'Speed Bin A-B'!B1286,'Speed Bin A-B'!B1390,'Speed Bin A-B'!B1494,'Speed Bin A-B'!B1598,'Speed Bin A-B'!B1702,'Speed Bin A-B'!B1806,'Speed Bin A-B'!B1910,'Speed Bin A-B'!B2014,'Speed Bin A-B'!B2118,'Speed Bin A-B'!B2222,'Speed Bin A-B'!B2326,'Speed Bin A-B'!B2430,'Speed Bin A-B'!B2534,'Speed Bin A-B'!B2638,'Speed Bin A-B'!B2742,'Speed Bin A-B'!B2846)</f>
        <v>170</v>
      </c>
      <c r="C135" s="273">
        <f>SUM('Speed Bin A-B'!C38,'Speed Bin A-B'!C142,'Speed Bin A-B'!C246,'Speed Bin A-B'!C350,'Speed Bin A-B'!C454,'Speed Bin A-B'!C558,'Speed Bin A-B'!C662,'Speed Bin A-B'!C766,'Speed Bin A-B'!C870,'Speed Bin A-B'!C974,'Speed Bin A-B'!C1078,'Speed Bin A-B'!C1182,'Speed Bin A-B'!C1286,'Speed Bin A-B'!C1390,'Speed Bin A-B'!C1494,'Speed Bin A-B'!C1598,'Speed Bin A-B'!C1702,'Speed Bin A-B'!C1806,'Speed Bin A-B'!C1910,'Speed Bin A-B'!C2014,'Speed Bin A-B'!C2118,'Speed Bin A-B'!C2222,'Speed Bin A-B'!C2326,'Speed Bin A-B'!C2430,'Speed Bin A-B'!C2534,'Speed Bin A-B'!C2638,'Speed Bin A-B'!C2742,'Speed Bin A-B'!C2846)</f>
        <v>1</v>
      </c>
      <c r="D135" s="273">
        <f>SUM('Speed Bin A-B'!D38,'Speed Bin A-B'!D142,'Speed Bin A-B'!D246,'Speed Bin A-B'!D350,'Speed Bin A-B'!D454,'Speed Bin A-B'!D558,'Speed Bin A-B'!D662,'Speed Bin A-B'!D766,'Speed Bin A-B'!D870,'Speed Bin A-B'!D974,'Speed Bin A-B'!D1078,'Speed Bin A-B'!D1182,'Speed Bin A-B'!D1286,'Speed Bin A-B'!D1390,'Speed Bin A-B'!D1494,'Speed Bin A-B'!D1598,'Speed Bin A-B'!D1702,'Speed Bin A-B'!D1806,'Speed Bin A-B'!D1910,'Speed Bin A-B'!D2014,'Speed Bin A-B'!D2118,'Speed Bin A-B'!D2222,'Speed Bin A-B'!D2326,'Speed Bin A-B'!D2430,'Speed Bin A-B'!D2534,'Speed Bin A-B'!D2638,'Speed Bin A-B'!D2742,'Speed Bin A-B'!D2846)</f>
        <v>8</v>
      </c>
      <c r="E135" s="273">
        <f>SUM('Speed Bin A-B'!E38,'Speed Bin A-B'!E142,'Speed Bin A-B'!E246,'Speed Bin A-B'!E350,'Speed Bin A-B'!E454,'Speed Bin A-B'!E558,'Speed Bin A-B'!E662,'Speed Bin A-B'!E766,'Speed Bin A-B'!E870,'Speed Bin A-B'!E974,'Speed Bin A-B'!E1078,'Speed Bin A-B'!E1182,'Speed Bin A-B'!E1286,'Speed Bin A-B'!E1390,'Speed Bin A-B'!E1494,'Speed Bin A-B'!E1598,'Speed Bin A-B'!E1702,'Speed Bin A-B'!E1806,'Speed Bin A-B'!E1910,'Speed Bin A-B'!E2014,'Speed Bin A-B'!E2118,'Speed Bin A-B'!E2222,'Speed Bin A-B'!E2326,'Speed Bin A-B'!E2430,'Speed Bin A-B'!E2534,'Speed Bin A-B'!E2638,'Speed Bin A-B'!E2742,'Speed Bin A-B'!E2846)</f>
        <v>91</v>
      </c>
      <c r="F135" s="273">
        <f>SUM('Speed Bin A-B'!F38,'Speed Bin A-B'!F142,'Speed Bin A-B'!F246,'Speed Bin A-B'!F350,'Speed Bin A-B'!F454,'Speed Bin A-B'!F558,'Speed Bin A-B'!F662,'Speed Bin A-B'!F766,'Speed Bin A-B'!F870,'Speed Bin A-B'!F974,'Speed Bin A-B'!F1078,'Speed Bin A-B'!F1182,'Speed Bin A-B'!F1286,'Speed Bin A-B'!F1390,'Speed Bin A-B'!F1494,'Speed Bin A-B'!F1598,'Speed Bin A-B'!F1702,'Speed Bin A-B'!F1806,'Speed Bin A-B'!F1910,'Speed Bin A-B'!F2014,'Speed Bin A-B'!F2118,'Speed Bin A-B'!F2222,'Speed Bin A-B'!F2326,'Speed Bin A-B'!F2430,'Speed Bin A-B'!F2534,'Speed Bin A-B'!F2638,'Speed Bin A-B'!F2742,'Speed Bin A-B'!F2846)</f>
        <v>61</v>
      </c>
      <c r="G135" s="273">
        <f>SUM('Speed Bin A-B'!G38,'Speed Bin A-B'!G142,'Speed Bin A-B'!G246,'Speed Bin A-B'!G350,'Speed Bin A-B'!G454,'Speed Bin A-B'!G558,'Speed Bin A-B'!G662,'Speed Bin A-B'!G766,'Speed Bin A-B'!G870,'Speed Bin A-B'!G974,'Speed Bin A-B'!G1078,'Speed Bin A-B'!G1182,'Speed Bin A-B'!G1286,'Speed Bin A-B'!G1390,'Speed Bin A-B'!G1494,'Speed Bin A-B'!G1598,'Speed Bin A-B'!G1702,'Speed Bin A-B'!G1806,'Speed Bin A-B'!G1910,'Speed Bin A-B'!G2014,'Speed Bin A-B'!G2118,'Speed Bin A-B'!G2222,'Speed Bin A-B'!G2326,'Speed Bin A-B'!G2430,'Speed Bin A-B'!G2534,'Speed Bin A-B'!G2638,'Speed Bin A-B'!G2742,'Speed Bin A-B'!G2846)</f>
        <v>8</v>
      </c>
      <c r="H135" s="273">
        <f>SUM('Speed Bin A-B'!H38,'Speed Bin A-B'!H142,'Speed Bin A-B'!H246,'Speed Bin A-B'!H350,'Speed Bin A-B'!H454,'Speed Bin A-B'!H558,'Speed Bin A-B'!H662,'Speed Bin A-B'!H766,'Speed Bin A-B'!H870,'Speed Bin A-B'!H974,'Speed Bin A-B'!H1078,'Speed Bin A-B'!H1182,'Speed Bin A-B'!H1286,'Speed Bin A-B'!H1390,'Speed Bin A-B'!H1494,'Speed Bin A-B'!H1598,'Speed Bin A-B'!H1702,'Speed Bin A-B'!H1806,'Speed Bin A-B'!H1910,'Speed Bin A-B'!H2014,'Speed Bin A-B'!H2118,'Speed Bin A-B'!H2222,'Speed Bin A-B'!H2326,'Speed Bin A-B'!H2430,'Speed Bin A-B'!H2534,'Speed Bin A-B'!H2638,'Speed Bin A-B'!H2742,'Speed Bin A-B'!H2846)</f>
        <v>1</v>
      </c>
      <c r="I135" s="273">
        <f>SUM('Speed Bin A-B'!I38,'Speed Bin A-B'!I142,'Speed Bin A-B'!I246,'Speed Bin A-B'!I350,'Speed Bin A-B'!I454,'Speed Bin A-B'!I558,'Speed Bin A-B'!I662,'Speed Bin A-B'!I766,'Speed Bin A-B'!I870,'Speed Bin A-B'!I974,'Speed Bin A-B'!I1078,'Speed Bin A-B'!I1182,'Speed Bin A-B'!I1286,'Speed Bin A-B'!I1390,'Speed Bin A-B'!I1494,'Speed Bin A-B'!I1598,'Speed Bin A-B'!I1702,'Speed Bin A-B'!I1806,'Speed Bin A-B'!I1910,'Speed Bin A-B'!I2014,'Speed Bin A-B'!I2118,'Speed Bin A-B'!I2222,'Speed Bin A-B'!I2326,'Speed Bin A-B'!I2430,'Speed Bin A-B'!I2534,'Speed Bin A-B'!I2638,'Speed Bin A-B'!I2742,'Speed Bin A-B'!I2846)</f>
        <v>0</v>
      </c>
      <c r="J135" s="273">
        <f>SUM('Speed Bin A-B'!J38,'Speed Bin A-B'!J142,'Speed Bin A-B'!J246,'Speed Bin A-B'!J350,'Speed Bin A-B'!J454,'Speed Bin A-B'!J558,'Speed Bin A-B'!J662,'Speed Bin A-B'!J766,'Speed Bin A-B'!J870,'Speed Bin A-B'!J974,'Speed Bin A-B'!J1078,'Speed Bin A-B'!J1182,'Speed Bin A-B'!J1286,'Speed Bin A-B'!J1390,'Speed Bin A-B'!J1494,'Speed Bin A-B'!J1598,'Speed Bin A-B'!J1702,'Speed Bin A-B'!J1806,'Speed Bin A-B'!J1910,'Speed Bin A-B'!J2014,'Speed Bin A-B'!J2118,'Speed Bin A-B'!J2222,'Speed Bin A-B'!J2326,'Speed Bin A-B'!J2430,'Speed Bin A-B'!J2534,'Speed Bin A-B'!J2638,'Speed Bin A-B'!J2742,'Speed Bin A-B'!J2846)</f>
        <v>0</v>
      </c>
      <c r="K135" s="273">
        <f>SUM('Speed Bin A-B'!K38,'Speed Bin A-B'!K142,'Speed Bin A-B'!K246,'Speed Bin A-B'!K350,'Speed Bin A-B'!K454,'Speed Bin A-B'!K558,'Speed Bin A-B'!K662,'Speed Bin A-B'!K766,'Speed Bin A-B'!K870,'Speed Bin A-B'!K974,'Speed Bin A-B'!K1078,'Speed Bin A-B'!K1182,'Speed Bin A-B'!K1286,'Speed Bin A-B'!K1390,'Speed Bin A-B'!K1494,'Speed Bin A-B'!K1598,'Speed Bin A-B'!K1702,'Speed Bin A-B'!K1806,'Speed Bin A-B'!K1910,'Speed Bin A-B'!K2014,'Speed Bin A-B'!K2118,'Speed Bin A-B'!K2222,'Speed Bin A-B'!K2326,'Speed Bin A-B'!K2430,'Speed Bin A-B'!K2534,'Speed Bin A-B'!K2638,'Speed Bin A-B'!K2742,'Speed Bin A-B'!K2846)</f>
        <v>0</v>
      </c>
      <c r="L135" s="273">
        <f>SUM('Speed Bin A-B'!L38,'Speed Bin A-B'!L142,'Speed Bin A-B'!L246,'Speed Bin A-B'!L350,'Speed Bin A-B'!L454,'Speed Bin A-B'!L558,'Speed Bin A-B'!L662,'Speed Bin A-B'!L766,'Speed Bin A-B'!L870,'Speed Bin A-B'!L974,'Speed Bin A-B'!L1078,'Speed Bin A-B'!L1182,'Speed Bin A-B'!L1286,'Speed Bin A-B'!L1390,'Speed Bin A-B'!L1494,'Speed Bin A-B'!L1598,'Speed Bin A-B'!L1702,'Speed Bin A-B'!L1806,'Speed Bin A-B'!L1910,'Speed Bin A-B'!L2014,'Speed Bin A-B'!L2118,'Speed Bin A-B'!L2222,'Speed Bin A-B'!L2326,'Speed Bin A-B'!L2430,'Speed Bin A-B'!L2534,'Speed Bin A-B'!L2638,'Speed Bin A-B'!L2742,'Speed Bin A-B'!L2846)</f>
        <v>0</v>
      </c>
      <c r="M135" s="273">
        <f>SUM('Speed Bin A-B'!M38,'Speed Bin A-B'!M142,'Speed Bin A-B'!M246,'Speed Bin A-B'!M350,'Speed Bin A-B'!M454,'Speed Bin A-B'!M558,'Speed Bin A-B'!M662,'Speed Bin A-B'!M766,'Speed Bin A-B'!M870,'Speed Bin A-B'!M974,'Speed Bin A-B'!M1078,'Speed Bin A-B'!M1182,'Speed Bin A-B'!M1286,'Speed Bin A-B'!M1390,'Speed Bin A-B'!M1494,'Speed Bin A-B'!M1598,'Speed Bin A-B'!M1702,'Speed Bin A-B'!M1806,'Speed Bin A-B'!M1910,'Speed Bin A-B'!M2014,'Speed Bin A-B'!M2118,'Speed Bin A-B'!M2222,'Speed Bin A-B'!M2326,'Speed Bin A-B'!M2430,'Speed Bin A-B'!M2534,'Speed Bin A-B'!M2638,'Speed Bin A-B'!M2742,'Speed Bin A-B'!M2846)</f>
        <v>0</v>
      </c>
      <c r="N135" s="273">
        <f>SUM('Speed Bin A-B'!N38,'Speed Bin A-B'!N142,'Speed Bin A-B'!N246,'Speed Bin A-B'!N350,'Speed Bin A-B'!N454,'Speed Bin A-B'!N558,'Speed Bin A-B'!N662,'Speed Bin A-B'!N766,'Speed Bin A-B'!N870,'Speed Bin A-B'!N974,'Speed Bin A-B'!N1078,'Speed Bin A-B'!N1182,'Speed Bin A-B'!N1286,'Speed Bin A-B'!N1390,'Speed Bin A-B'!N1494,'Speed Bin A-B'!N1598,'Speed Bin A-B'!N1702,'Speed Bin A-B'!N1806,'Speed Bin A-B'!N1910,'Speed Bin A-B'!N2014,'Speed Bin A-B'!N2118,'Speed Bin A-B'!N2222,'Speed Bin A-B'!N2326,'Speed Bin A-B'!N2430,'Speed Bin A-B'!N2534,'Speed Bin A-B'!N2638,'Speed Bin A-B'!N2742,'Speed Bin A-B'!N2846)</f>
        <v>0</v>
      </c>
      <c r="O135" s="273">
        <f>SUM('Speed Bin A-B'!O38,'Speed Bin A-B'!O142,'Speed Bin A-B'!O246,'Speed Bin A-B'!O350,'Speed Bin A-B'!O454,'Speed Bin A-B'!O558,'Speed Bin A-B'!O662,'Speed Bin A-B'!O766,'Speed Bin A-B'!O870,'Speed Bin A-B'!O974,'Speed Bin A-B'!O1078,'Speed Bin A-B'!O1182,'Speed Bin A-B'!O1286,'Speed Bin A-B'!O1390,'Speed Bin A-B'!O1494,'Speed Bin A-B'!O1598,'Speed Bin A-B'!O1702,'Speed Bin A-B'!O1806,'Speed Bin A-B'!O1910,'Speed Bin A-B'!O2014,'Speed Bin A-B'!O2118,'Speed Bin A-B'!O2222,'Speed Bin A-B'!O2326,'Speed Bin A-B'!O2430,'Speed Bin A-B'!O2534,'Speed Bin A-B'!O2638,'Speed Bin A-B'!O2742,'Speed Bin A-B'!O2846)</f>
        <v>0</v>
      </c>
      <c r="P135" s="273">
        <f>SUM('Speed Bin A-B'!P38,'Speed Bin A-B'!P142,'Speed Bin A-B'!P246,'Speed Bin A-B'!P350,'Speed Bin A-B'!P454,'Speed Bin A-B'!P558,'Speed Bin A-B'!P662,'Speed Bin A-B'!P766,'Speed Bin A-B'!P870,'Speed Bin A-B'!P974,'Speed Bin A-B'!P1078,'Speed Bin A-B'!P1182,'Speed Bin A-B'!P1286,'Speed Bin A-B'!P1390,'Speed Bin A-B'!P1494,'Speed Bin A-B'!P1598,'Speed Bin A-B'!P1702,'Speed Bin A-B'!P1806,'Speed Bin A-B'!P1910,'Speed Bin A-B'!P2014,'Speed Bin A-B'!P2118,'Speed Bin A-B'!P2222,'Speed Bin A-B'!P2326,'Speed Bin A-B'!P2430,'Speed Bin A-B'!P2534,'Speed Bin A-B'!P2638,'Speed Bin A-B'!P2742,'Speed Bin A-B'!P2846)</f>
        <v>0</v>
      </c>
      <c r="Q135" s="273">
        <f>SUM('Speed Bin A-B'!Q38,'Speed Bin A-B'!Q142,'Speed Bin A-B'!Q246,'Speed Bin A-B'!Q350,'Speed Bin A-B'!Q454,'Speed Bin A-B'!Q558,'Speed Bin A-B'!Q662,'Speed Bin A-B'!Q766,'Speed Bin A-B'!Q870,'Speed Bin A-B'!Q974,'Speed Bin A-B'!Q1078,'Speed Bin A-B'!Q1182,'Speed Bin A-B'!Q1286,'Speed Bin A-B'!Q1390,'Speed Bin A-B'!Q1494,'Speed Bin A-B'!Q1598,'Speed Bin A-B'!Q1702,'Speed Bin A-B'!Q1806,'Speed Bin A-B'!Q1910,'Speed Bin A-B'!Q2014,'Speed Bin A-B'!Q2118,'Speed Bin A-B'!Q2222,'Speed Bin A-B'!Q2326,'Speed Bin A-B'!Q2430,'Speed Bin A-B'!Q2534,'Speed Bin A-B'!Q2638,'Speed Bin A-B'!Q2742,'Speed Bin A-B'!Q2846)</f>
        <v>0</v>
      </c>
      <c r="R135" s="273">
        <f>SUM('Speed Bin A-B'!R38,'Speed Bin A-B'!R142,'Speed Bin A-B'!R246,'Speed Bin A-B'!R350,'Speed Bin A-B'!R454,'Speed Bin A-B'!R558,'Speed Bin A-B'!R662,'Speed Bin A-B'!R766,'Speed Bin A-B'!R870,'Speed Bin A-B'!R974,'Speed Bin A-B'!R1078,'Speed Bin A-B'!R1182,'Speed Bin A-B'!R1286,'Speed Bin A-B'!R1390,'Speed Bin A-B'!R1494,'Speed Bin A-B'!R1598,'Speed Bin A-B'!R1702,'Speed Bin A-B'!R1806,'Speed Bin A-B'!R1910,'Speed Bin A-B'!R2014,'Speed Bin A-B'!R2118,'Speed Bin A-B'!R2222,'Speed Bin A-B'!R2326,'Speed Bin A-B'!R2430,'Speed Bin A-B'!R2534,'Speed Bin A-B'!R2638,'Speed Bin A-B'!R2742,'Speed Bin A-B'!R2846)</f>
        <v>0</v>
      </c>
      <c r="S135" s="273">
        <f>SUM('Speed Bin A-B'!S38,'Speed Bin A-B'!S142,'Speed Bin A-B'!S246,'Speed Bin A-B'!S350,'Speed Bin A-B'!S454,'Speed Bin A-B'!S558,'Speed Bin A-B'!S662,'Speed Bin A-B'!S766,'Speed Bin A-B'!S870,'Speed Bin A-B'!S974,'Speed Bin A-B'!S1078,'Speed Bin A-B'!S1182,'Speed Bin A-B'!S1286,'Speed Bin A-B'!S1390,'Speed Bin A-B'!S1494,'Speed Bin A-B'!S1598,'Speed Bin A-B'!S1702,'Speed Bin A-B'!S1806,'Speed Bin A-B'!S1910,'Speed Bin A-B'!S2014,'Speed Bin A-B'!S2118,'Speed Bin A-B'!S2222,'Speed Bin A-B'!S2326,'Speed Bin A-B'!S2430,'Speed Bin A-B'!S2534,'Speed Bin A-B'!S2638,'Speed Bin A-B'!S2742,'Speed Bin A-B'!S2846)</f>
        <v>0</v>
      </c>
      <c r="T135" s="273">
        <f>SUM('Speed Bin A-B'!T38,'Speed Bin A-B'!T142,'Speed Bin A-B'!T246,'Speed Bin A-B'!T350,'Speed Bin A-B'!T454,'Speed Bin A-B'!T558,'Speed Bin A-B'!T662,'Speed Bin A-B'!T766,'Speed Bin A-B'!T870,'Speed Bin A-B'!T974,'Speed Bin A-B'!T1078,'Speed Bin A-B'!T1182,'Speed Bin A-B'!T1286,'Speed Bin A-B'!T1390,'Speed Bin A-B'!T1494,'Speed Bin A-B'!T1598,'Speed Bin A-B'!T1702,'Speed Bin A-B'!T1806,'Speed Bin A-B'!T1910,'Speed Bin A-B'!T2014,'Speed Bin A-B'!T2118,'Speed Bin A-B'!T2222,'Speed Bin A-B'!T2326,'Speed Bin A-B'!T2430,'Speed Bin A-B'!T2534,'Speed Bin A-B'!T2638,'Speed Bin A-B'!T2742,'Speed Bin A-B'!T2846)</f>
        <v>0</v>
      </c>
      <c r="U135" s="273">
        <f>SUM('Speed Bin A-B'!U38,'Speed Bin A-B'!U142,'Speed Bin A-B'!U246,'Speed Bin A-B'!U350,'Speed Bin A-B'!U454,'Speed Bin A-B'!U558,'Speed Bin A-B'!U662,'Speed Bin A-B'!U766,'Speed Bin A-B'!U870,'Speed Bin A-B'!U974,'Speed Bin A-B'!U1078,'Speed Bin A-B'!U1182,'Speed Bin A-B'!U1286,'Speed Bin A-B'!U1390,'Speed Bin A-B'!U1494,'Speed Bin A-B'!U1598,'Speed Bin A-B'!U1702,'Speed Bin A-B'!U1806,'Speed Bin A-B'!U1910,'Speed Bin A-B'!U2014,'Speed Bin A-B'!U2118,'Speed Bin A-B'!U2222,'Speed Bin A-B'!U2326,'Speed Bin A-B'!U2430,'Speed Bin A-B'!U2534,'Speed Bin A-B'!U2638,'Speed Bin A-B'!U2742,'Speed Bin A-B'!U2846)</f>
        <v>0</v>
      </c>
      <c r="V135"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f>
        <v>19.666666666666668</v>
      </c>
      <c r="W135"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f>
        <v>22.328571428571426</v>
      </c>
      <c r="X135" s="267"/>
      <c r="Y135" s="267"/>
      <c r="Z135" s="281" t="s">
        <v>93</v>
      </c>
      <c r="AA135" s="277">
        <f>SUM(AA108:AA131)</f>
        <v>716</v>
      </c>
      <c r="AB135" s="277">
        <f t="shared" ref="AB135:AS135" si="84">SUM(AB108:AB131)</f>
        <v>2956</v>
      </c>
      <c r="AC135" s="277">
        <f t="shared" si="84"/>
        <v>9115</v>
      </c>
      <c r="AD135" s="277">
        <f t="shared" si="84"/>
        <v>6405</v>
      </c>
      <c r="AE135" s="277">
        <f t="shared" si="84"/>
        <v>1320</v>
      </c>
      <c r="AF135" s="277">
        <f t="shared" si="84"/>
        <v>144</v>
      </c>
      <c r="AG135" s="277">
        <f t="shared" si="84"/>
        <v>21</v>
      </c>
      <c r="AH135" s="277">
        <f t="shared" si="84"/>
        <v>7</v>
      </c>
      <c r="AI135" s="277">
        <f t="shared" si="84"/>
        <v>0</v>
      </c>
      <c r="AJ135" s="277">
        <f t="shared" si="84"/>
        <v>3</v>
      </c>
      <c r="AK135" s="277">
        <f t="shared" si="84"/>
        <v>0</v>
      </c>
      <c r="AL135" s="277">
        <f t="shared" si="84"/>
        <v>1</v>
      </c>
      <c r="AM135" s="277">
        <f t="shared" si="84"/>
        <v>0</v>
      </c>
      <c r="AN135" s="277">
        <f t="shared" si="84"/>
        <v>0</v>
      </c>
      <c r="AO135" s="277">
        <f t="shared" si="84"/>
        <v>0</v>
      </c>
      <c r="AP135" s="277">
        <f t="shared" si="84"/>
        <v>1</v>
      </c>
      <c r="AQ135" s="277">
        <f t="shared" si="84"/>
        <v>0</v>
      </c>
      <c r="AR135" s="277">
        <f t="shared" si="84"/>
        <v>4</v>
      </c>
      <c r="AS135" s="277">
        <f t="shared" si="84"/>
        <v>0</v>
      </c>
      <c r="AT135" s="278">
        <f t="shared" si="81"/>
        <v>18.87619047619047</v>
      </c>
      <c r="AU135" s="278">
        <f t="shared" si="81"/>
        <v>23.247619047619047</v>
      </c>
    </row>
    <row r="136" spans="1:47" ht="13" thickTop="1" x14ac:dyDescent="0.25">
      <c r="A136" s="272">
        <v>0.29166666666666702</v>
      </c>
      <c r="B136" s="273">
        <f>SUM('Speed Bin A-B'!B39,'Speed Bin A-B'!B143,'Speed Bin A-B'!B247,'Speed Bin A-B'!B351,'Speed Bin A-B'!B455,'Speed Bin A-B'!B559,'Speed Bin A-B'!B663,'Speed Bin A-B'!B767,'Speed Bin A-B'!B871,'Speed Bin A-B'!B975,'Speed Bin A-B'!B1079,'Speed Bin A-B'!B1183,'Speed Bin A-B'!B1287,'Speed Bin A-B'!B1391,'Speed Bin A-B'!B1495,'Speed Bin A-B'!B1599,'Speed Bin A-B'!B1703,'Speed Bin A-B'!B1807,'Speed Bin A-B'!B1911,'Speed Bin A-B'!B2015,'Speed Bin A-B'!B2119,'Speed Bin A-B'!B2223,'Speed Bin A-B'!B2327,'Speed Bin A-B'!B2431,'Speed Bin A-B'!B2535,'Speed Bin A-B'!B2639,'Speed Bin A-B'!B2743,'Speed Bin A-B'!B2847)</f>
        <v>154</v>
      </c>
      <c r="C136" s="273">
        <f>SUM('Speed Bin A-B'!C39,'Speed Bin A-B'!C143,'Speed Bin A-B'!C247,'Speed Bin A-B'!C351,'Speed Bin A-B'!C455,'Speed Bin A-B'!C559,'Speed Bin A-B'!C663,'Speed Bin A-B'!C767,'Speed Bin A-B'!C871,'Speed Bin A-B'!C975,'Speed Bin A-B'!C1079,'Speed Bin A-B'!C1183,'Speed Bin A-B'!C1287,'Speed Bin A-B'!C1391,'Speed Bin A-B'!C1495,'Speed Bin A-B'!C1599,'Speed Bin A-B'!C1703,'Speed Bin A-B'!C1807,'Speed Bin A-B'!C1911,'Speed Bin A-B'!C2015,'Speed Bin A-B'!C2119,'Speed Bin A-B'!C2223,'Speed Bin A-B'!C2327,'Speed Bin A-B'!C2431,'Speed Bin A-B'!C2535,'Speed Bin A-B'!C2639,'Speed Bin A-B'!C2743,'Speed Bin A-B'!C2847)</f>
        <v>2</v>
      </c>
      <c r="D136" s="273">
        <f>SUM('Speed Bin A-B'!D39,'Speed Bin A-B'!D143,'Speed Bin A-B'!D247,'Speed Bin A-B'!D351,'Speed Bin A-B'!D455,'Speed Bin A-B'!D559,'Speed Bin A-B'!D663,'Speed Bin A-B'!D767,'Speed Bin A-B'!D871,'Speed Bin A-B'!D975,'Speed Bin A-B'!D1079,'Speed Bin A-B'!D1183,'Speed Bin A-B'!D1287,'Speed Bin A-B'!D1391,'Speed Bin A-B'!D1495,'Speed Bin A-B'!D1599,'Speed Bin A-B'!D1703,'Speed Bin A-B'!D1807,'Speed Bin A-B'!D1911,'Speed Bin A-B'!D2015,'Speed Bin A-B'!D2119,'Speed Bin A-B'!D2223,'Speed Bin A-B'!D2327,'Speed Bin A-B'!D2431,'Speed Bin A-B'!D2535,'Speed Bin A-B'!D2639,'Speed Bin A-B'!D2743,'Speed Bin A-B'!D2847)</f>
        <v>36</v>
      </c>
      <c r="E136" s="273">
        <f>SUM('Speed Bin A-B'!E39,'Speed Bin A-B'!E143,'Speed Bin A-B'!E247,'Speed Bin A-B'!E351,'Speed Bin A-B'!E455,'Speed Bin A-B'!E559,'Speed Bin A-B'!E663,'Speed Bin A-B'!E767,'Speed Bin A-B'!E871,'Speed Bin A-B'!E975,'Speed Bin A-B'!E1079,'Speed Bin A-B'!E1183,'Speed Bin A-B'!E1287,'Speed Bin A-B'!E1391,'Speed Bin A-B'!E1495,'Speed Bin A-B'!E1599,'Speed Bin A-B'!E1703,'Speed Bin A-B'!E1807,'Speed Bin A-B'!E1911,'Speed Bin A-B'!E2015,'Speed Bin A-B'!E2119,'Speed Bin A-B'!E2223,'Speed Bin A-B'!E2327,'Speed Bin A-B'!E2431,'Speed Bin A-B'!E2535,'Speed Bin A-B'!E2639,'Speed Bin A-B'!E2743,'Speed Bin A-B'!E2847)</f>
        <v>79</v>
      </c>
      <c r="F136" s="273">
        <f>SUM('Speed Bin A-B'!F39,'Speed Bin A-B'!F143,'Speed Bin A-B'!F247,'Speed Bin A-B'!F351,'Speed Bin A-B'!F455,'Speed Bin A-B'!F559,'Speed Bin A-B'!F663,'Speed Bin A-B'!F767,'Speed Bin A-B'!F871,'Speed Bin A-B'!F975,'Speed Bin A-B'!F1079,'Speed Bin A-B'!F1183,'Speed Bin A-B'!F1287,'Speed Bin A-B'!F1391,'Speed Bin A-B'!F1495,'Speed Bin A-B'!F1599,'Speed Bin A-B'!F1703,'Speed Bin A-B'!F1807,'Speed Bin A-B'!F1911,'Speed Bin A-B'!F2015,'Speed Bin A-B'!F2119,'Speed Bin A-B'!F2223,'Speed Bin A-B'!F2327,'Speed Bin A-B'!F2431,'Speed Bin A-B'!F2535,'Speed Bin A-B'!F2639,'Speed Bin A-B'!F2743,'Speed Bin A-B'!F2847)</f>
        <v>27</v>
      </c>
      <c r="G136" s="273">
        <f>SUM('Speed Bin A-B'!G39,'Speed Bin A-B'!G143,'Speed Bin A-B'!G247,'Speed Bin A-B'!G351,'Speed Bin A-B'!G455,'Speed Bin A-B'!G559,'Speed Bin A-B'!G663,'Speed Bin A-B'!G767,'Speed Bin A-B'!G871,'Speed Bin A-B'!G975,'Speed Bin A-B'!G1079,'Speed Bin A-B'!G1183,'Speed Bin A-B'!G1287,'Speed Bin A-B'!G1391,'Speed Bin A-B'!G1495,'Speed Bin A-B'!G1599,'Speed Bin A-B'!G1703,'Speed Bin A-B'!G1807,'Speed Bin A-B'!G1911,'Speed Bin A-B'!G2015,'Speed Bin A-B'!G2119,'Speed Bin A-B'!G2223,'Speed Bin A-B'!G2327,'Speed Bin A-B'!G2431,'Speed Bin A-B'!G2535,'Speed Bin A-B'!G2639,'Speed Bin A-B'!G2743,'Speed Bin A-B'!G2847)</f>
        <v>6</v>
      </c>
      <c r="H136" s="273">
        <f>SUM('Speed Bin A-B'!H39,'Speed Bin A-B'!H143,'Speed Bin A-B'!H247,'Speed Bin A-B'!H351,'Speed Bin A-B'!H455,'Speed Bin A-B'!H559,'Speed Bin A-B'!H663,'Speed Bin A-B'!H767,'Speed Bin A-B'!H871,'Speed Bin A-B'!H975,'Speed Bin A-B'!H1079,'Speed Bin A-B'!H1183,'Speed Bin A-B'!H1287,'Speed Bin A-B'!H1391,'Speed Bin A-B'!H1495,'Speed Bin A-B'!H1599,'Speed Bin A-B'!H1703,'Speed Bin A-B'!H1807,'Speed Bin A-B'!H1911,'Speed Bin A-B'!H2015,'Speed Bin A-B'!H2119,'Speed Bin A-B'!H2223,'Speed Bin A-B'!H2327,'Speed Bin A-B'!H2431,'Speed Bin A-B'!H2535,'Speed Bin A-B'!H2639,'Speed Bin A-B'!H2743,'Speed Bin A-B'!H2847)</f>
        <v>2</v>
      </c>
      <c r="I136" s="273">
        <f>SUM('Speed Bin A-B'!I39,'Speed Bin A-B'!I143,'Speed Bin A-B'!I247,'Speed Bin A-B'!I351,'Speed Bin A-B'!I455,'Speed Bin A-B'!I559,'Speed Bin A-B'!I663,'Speed Bin A-B'!I767,'Speed Bin A-B'!I871,'Speed Bin A-B'!I975,'Speed Bin A-B'!I1079,'Speed Bin A-B'!I1183,'Speed Bin A-B'!I1287,'Speed Bin A-B'!I1391,'Speed Bin A-B'!I1495,'Speed Bin A-B'!I1599,'Speed Bin A-B'!I1703,'Speed Bin A-B'!I1807,'Speed Bin A-B'!I1911,'Speed Bin A-B'!I2015,'Speed Bin A-B'!I2119,'Speed Bin A-B'!I2223,'Speed Bin A-B'!I2327,'Speed Bin A-B'!I2431,'Speed Bin A-B'!I2535,'Speed Bin A-B'!I2639,'Speed Bin A-B'!I2743,'Speed Bin A-B'!I2847)</f>
        <v>2</v>
      </c>
      <c r="J136" s="273">
        <f>SUM('Speed Bin A-B'!J39,'Speed Bin A-B'!J143,'Speed Bin A-B'!J247,'Speed Bin A-B'!J351,'Speed Bin A-B'!J455,'Speed Bin A-B'!J559,'Speed Bin A-B'!J663,'Speed Bin A-B'!J767,'Speed Bin A-B'!J871,'Speed Bin A-B'!J975,'Speed Bin A-B'!J1079,'Speed Bin A-B'!J1183,'Speed Bin A-B'!J1287,'Speed Bin A-B'!J1391,'Speed Bin A-B'!J1495,'Speed Bin A-B'!J1599,'Speed Bin A-B'!J1703,'Speed Bin A-B'!J1807,'Speed Bin A-B'!J1911,'Speed Bin A-B'!J2015,'Speed Bin A-B'!J2119,'Speed Bin A-B'!J2223,'Speed Bin A-B'!J2327,'Speed Bin A-B'!J2431,'Speed Bin A-B'!J2535,'Speed Bin A-B'!J2639,'Speed Bin A-B'!J2743,'Speed Bin A-B'!J2847)</f>
        <v>0</v>
      </c>
      <c r="K136" s="273">
        <f>SUM('Speed Bin A-B'!K39,'Speed Bin A-B'!K143,'Speed Bin A-B'!K247,'Speed Bin A-B'!K351,'Speed Bin A-B'!K455,'Speed Bin A-B'!K559,'Speed Bin A-B'!K663,'Speed Bin A-B'!K767,'Speed Bin A-B'!K871,'Speed Bin A-B'!K975,'Speed Bin A-B'!K1079,'Speed Bin A-B'!K1183,'Speed Bin A-B'!K1287,'Speed Bin A-B'!K1391,'Speed Bin A-B'!K1495,'Speed Bin A-B'!K1599,'Speed Bin A-B'!K1703,'Speed Bin A-B'!K1807,'Speed Bin A-B'!K1911,'Speed Bin A-B'!K2015,'Speed Bin A-B'!K2119,'Speed Bin A-B'!K2223,'Speed Bin A-B'!K2327,'Speed Bin A-B'!K2431,'Speed Bin A-B'!K2535,'Speed Bin A-B'!K2639,'Speed Bin A-B'!K2743,'Speed Bin A-B'!K2847)</f>
        <v>0</v>
      </c>
      <c r="L136" s="273">
        <f>SUM('Speed Bin A-B'!L39,'Speed Bin A-B'!L143,'Speed Bin A-B'!L247,'Speed Bin A-B'!L351,'Speed Bin A-B'!L455,'Speed Bin A-B'!L559,'Speed Bin A-B'!L663,'Speed Bin A-B'!L767,'Speed Bin A-B'!L871,'Speed Bin A-B'!L975,'Speed Bin A-B'!L1079,'Speed Bin A-B'!L1183,'Speed Bin A-B'!L1287,'Speed Bin A-B'!L1391,'Speed Bin A-B'!L1495,'Speed Bin A-B'!L1599,'Speed Bin A-B'!L1703,'Speed Bin A-B'!L1807,'Speed Bin A-B'!L1911,'Speed Bin A-B'!L2015,'Speed Bin A-B'!L2119,'Speed Bin A-B'!L2223,'Speed Bin A-B'!L2327,'Speed Bin A-B'!L2431,'Speed Bin A-B'!L2535,'Speed Bin A-B'!L2639,'Speed Bin A-B'!L2743,'Speed Bin A-B'!L2847)</f>
        <v>0</v>
      </c>
      <c r="M136" s="273">
        <f>SUM('Speed Bin A-B'!M39,'Speed Bin A-B'!M143,'Speed Bin A-B'!M247,'Speed Bin A-B'!M351,'Speed Bin A-B'!M455,'Speed Bin A-B'!M559,'Speed Bin A-B'!M663,'Speed Bin A-B'!M767,'Speed Bin A-B'!M871,'Speed Bin A-B'!M975,'Speed Bin A-B'!M1079,'Speed Bin A-B'!M1183,'Speed Bin A-B'!M1287,'Speed Bin A-B'!M1391,'Speed Bin A-B'!M1495,'Speed Bin A-B'!M1599,'Speed Bin A-B'!M1703,'Speed Bin A-B'!M1807,'Speed Bin A-B'!M1911,'Speed Bin A-B'!M2015,'Speed Bin A-B'!M2119,'Speed Bin A-B'!M2223,'Speed Bin A-B'!M2327,'Speed Bin A-B'!M2431,'Speed Bin A-B'!M2535,'Speed Bin A-B'!M2639,'Speed Bin A-B'!M2743,'Speed Bin A-B'!M2847)</f>
        <v>0</v>
      </c>
      <c r="N136" s="273">
        <f>SUM('Speed Bin A-B'!N39,'Speed Bin A-B'!N143,'Speed Bin A-B'!N247,'Speed Bin A-B'!N351,'Speed Bin A-B'!N455,'Speed Bin A-B'!N559,'Speed Bin A-B'!N663,'Speed Bin A-B'!N767,'Speed Bin A-B'!N871,'Speed Bin A-B'!N975,'Speed Bin A-B'!N1079,'Speed Bin A-B'!N1183,'Speed Bin A-B'!N1287,'Speed Bin A-B'!N1391,'Speed Bin A-B'!N1495,'Speed Bin A-B'!N1599,'Speed Bin A-B'!N1703,'Speed Bin A-B'!N1807,'Speed Bin A-B'!N1911,'Speed Bin A-B'!N2015,'Speed Bin A-B'!N2119,'Speed Bin A-B'!N2223,'Speed Bin A-B'!N2327,'Speed Bin A-B'!N2431,'Speed Bin A-B'!N2535,'Speed Bin A-B'!N2639,'Speed Bin A-B'!N2743,'Speed Bin A-B'!N2847)</f>
        <v>0</v>
      </c>
      <c r="O136" s="273">
        <f>SUM('Speed Bin A-B'!O39,'Speed Bin A-B'!O143,'Speed Bin A-B'!O247,'Speed Bin A-B'!O351,'Speed Bin A-B'!O455,'Speed Bin A-B'!O559,'Speed Bin A-B'!O663,'Speed Bin A-B'!O767,'Speed Bin A-B'!O871,'Speed Bin A-B'!O975,'Speed Bin A-B'!O1079,'Speed Bin A-B'!O1183,'Speed Bin A-B'!O1287,'Speed Bin A-B'!O1391,'Speed Bin A-B'!O1495,'Speed Bin A-B'!O1599,'Speed Bin A-B'!O1703,'Speed Bin A-B'!O1807,'Speed Bin A-B'!O1911,'Speed Bin A-B'!O2015,'Speed Bin A-B'!O2119,'Speed Bin A-B'!O2223,'Speed Bin A-B'!O2327,'Speed Bin A-B'!O2431,'Speed Bin A-B'!O2535,'Speed Bin A-B'!O2639,'Speed Bin A-B'!O2743,'Speed Bin A-B'!O2847)</f>
        <v>0</v>
      </c>
      <c r="P136" s="273">
        <f>SUM('Speed Bin A-B'!P39,'Speed Bin A-B'!P143,'Speed Bin A-B'!P247,'Speed Bin A-B'!P351,'Speed Bin A-B'!P455,'Speed Bin A-B'!P559,'Speed Bin A-B'!P663,'Speed Bin A-B'!P767,'Speed Bin A-B'!P871,'Speed Bin A-B'!P975,'Speed Bin A-B'!P1079,'Speed Bin A-B'!P1183,'Speed Bin A-B'!P1287,'Speed Bin A-B'!P1391,'Speed Bin A-B'!P1495,'Speed Bin A-B'!P1599,'Speed Bin A-B'!P1703,'Speed Bin A-B'!P1807,'Speed Bin A-B'!P1911,'Speed Bin A-B'!P2015,'Speed Bin A-B'!P2119,'Speed Bin A-B'!P2223,'Speed Bin A-B'!P2327,'Speed Bin A-B'!P2431,'Speed Bin A-B'!P2535,'Speed Bin A-B'!P2639,'Speed Bin A-B'!P2743,'Speed Bin A-B'!P2847)</f>
        <v>0</v>
      </c>
      <c r="Q136" s="273">
        <f>SUM('Speed Bin A-B'!Q39,'Speed Bin A-B'!Q143,'Speed Bin A-B'!Q247,'Speed Bin A-B'!Q351,'Speed Bin A-B'!Q455,'Speed Bin A-B'!Q559,'Speed Bin A-B'!Q663,'Speed Bin A-B'!Q767,'Speed Bin A-B'!Q871,'Speed Bin A-B'!Q975,'Speed Bin A-B'!Q1079,'Speed Bin A-B'!Q1183,'Speed Bin A-B'!Q1287,'Speed Bin A-B'!Q1391,'Speed Bin A-B'!Q1495,'Speed Bin A-B'!Q1599,'Speed Bin A-B'!Q1703,'Speed Bin A-B'!Q1807,'Speed Bin A-B'!Q1911,'Speed Bin A-B'!Q2015,'Speed Bin A-B'!Q2119,'Speed Bin A-B'!Q2223,'Speed Bin A-B'!Q2327,'Speed Bin A-B'!Q2431,'Speed Bin A-B'!Q2535,'Speed Bin A-B'!Q2639,'Speed Bin A-B'!Q2743,'Speed Bin A-B'!Q2847)</f>
        <v>0</v>
      </c>
      <c r="R136" s="273">
        <f>SUM('Speed Bin A-B'!R39,'Speed Bin A-B'!R143,'Speed Bin A-B'!R247,'Speed Bin A-B'!R351,'Speed Bin A-B'!R455,'Speed Bin A-B'!R559,'Speed Bin A-B'!R663,'Speed Bin A-B'!R767,'Speed Bin A-B'!R871,'Speed Bin A-B'!R975,'Speed Bin A-B'!R1079,'Speed Bin A-B'!R1183,'Speed Bin A-B'!R1287,'Speed Bin A-B'!R1391,'Speed Bin A-B'!R1495,'Speed Bin A-B'!R1599,'Speed Bin A-B'!R1703,'Speed Bin A-B'!R1807,'Speed Bin A-B'!R1911,'Speed Bin A-B'!R2015,'Speed Bin A-B'!R2119,'Speed Bin A-B'!R2223,'Speed Bin A-B'!R2327,'Speed Bin A-B'!R2431,'Speed Bin A-B'!R2535,'Speed Bin A-B'!R2639,'Speed Bin A-B'!R2743,'Speed Bin A-B'!R2847)</f>
        <v>0</v>
      </c>
      <c r="S136" s="273">
        <f>SUM('Speed Bin A-B'!S39,'Speed Bin A-B'!S143,'Speed Bin A-B'!S247,'Speed Bin A-B'!S351,'Speed Bin A-B'!S455,'Speed Bin A-B'!S559,'Speed Bin A-B'!S663,'Speed Bin A-B'!S767,'Speed Bin A-B'!S871,'Speed Bin A-B'!S975,'Speed Bin A-B'!S1079,'Speed Bin A-B'!S1183,'Speed Bin A-B'!S1287,'Speed Bin A-B'!S1391,'Speed Bin A-B'!S1495,'Speed Bin A-B'!S1599,'Speed Bin A-B'!S1703,'Speed Bin A-B'!S1807,'Speed Bin A-B'!S1911,'Speed Bin A-B'!S2015,'Speed Bin A-B'!S2119,'Speed Bin A-B'!S2223,'Speed Bin A-B'!S2327,'Speed Bin A-B'!S2431,'Speed Bin A-B'!S2535,'Speed Bin A-B'!S2639,'Speed Bin A-B'!S2743,'Speed Bin A-B'!S2847)</f>
        <v>0</v>
      </c>
      <c r="T136" s="273">
        <f>SUM('Speed Bin A-B'!T39,'Speed Bin A-B'!T143,'Speed Bin A-B'!T247,'Speed Bin A-B'!T351,'Speed Bin A-B'!T455,'Speed Bin A-B'!T559,'Speed Bin A-B'!T663,'Speed Bin A-B'!T767,'Speed Bin A-B'!T871,'Speed Bin A-B'!T975,'Speed Bin A-B'!T1079,'Speed Bin A-B'!T1183,'Speed Bin A-B'!T1287,'Speed Bin A-B'!T1391,'Speed Bin A-B'!T1495,'Speed Bin A-B'!T1599,'Speed Bin A-B'!T1703,'Speed Bin A-B'!T1807,'Speed Bin A-B'!T1911,'Speed Bin A-B'!T2015,'Speed Bin A-B'!T2119,'Speed Bin A-B'!T2223,'Speed Bin A-B'!T2327,'Speed Bin A-B'!T2431,'Speed Bin A-B'!T2535,'Speed Bin A-B'!T2639,'Speed Bin A-B'!T2743,'Speed Bin A-B'!T2847)</f>
        <v>0</v>
      </c>
      <c r="U136" s="273">
        <f>SUM('Speed Bin A-B'!U39,'Speed Bin A-B'!U143,'Speed Bin A-B'!U247,'Speed Bin A-B'!U351,'Speed Bin A-B'!U455,'Speed Bin A-B'!U559,'Speed Bin A-B'!U663,'Speed Bin A-B'!U767,'Speed Bin A-B'!U871,'Speed Bin A-B'!U975,'Speed Bin A-B'!U1079,'Speed Bin A-B'!U1183,'Speed Bin A-B'!U1287,'Speed Bin A-B'!U1391,'Speed Bin A-B'!U1495,'Speed Bin A-B'!U1599,'Speed Bin A-B'!U1703,'Speed Bin A-B'!U1807,'Speed Bin A-B'!U1911,'Speed Bin A-B'!U2015,'Speed Bin A-B'!U2119,'Speed Bin A-B'!U2223,'Speed Bin A-B'!U2327,'Speed Bin A-B'!U2431,'Speed Bin A-B'!U2535,'Speed Bin A-B'!U2639,'Speed Bin A-B'!U2743,'Speed Bin A-B'!U2847)</f>
        <v>0</v>
      </c>
      <c r="V136"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f>
        <v>17.763157894736842</v>
      </c>
      <c r="W136"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f>
        <v>20.383333333333336</v>
      </c>
      <c r="X136" s="267"/>
      <c r="Y136" s="267"/>
      <c r="Z136" s="267"/>
      <c r="AT136" s="267"/>
      <c r="AU136" s="267"/>
    </row>
    <row r="137" spans="1:47" x14ac:dyDescent="0.25">
      <c r="A137" s="272">
        <v>0.30208333333333298</v>
      </c>
      <c r="B137" s="273">
        <f>SUM('Speed Bin A-B'!B40,'Speed Bin A-B'!B144,'Speed Bin A-B'!B248,'Speed Bin A-B'!B352,'Speed Bin A-B'!B456,'Speed Bin A-B'!B560,'Speed Bin A-B'!B664,'Speed Bin A-B'!B768,'Speed Bin A-B'!B872,'Speed Bin A-B'!B976,'Speed Bin A-B'!B1080,'Speed Bin A-B'!B1184,'Speed Bin A-B'!B1288,'Speed Bin A-B'!B1392,'Speed Bin A-B'!B1496,'Speed Bin A-B'!B1600,'Speed Bin A-B'!B1704,'Speed Bin A-B'!B1808,'Speed Bin A-B'!B1912,'Speed Bin A-B'!B2016,'Speed Bin A-B'!B2120,'Speed Bin A-B'!B2224,'Speed Bin A-B'!B2328,'Speed Bin A-B'!B2432,'Speed Bin A-B'!B2536,'Speed Bin A-B'!B2640,'Speed Bin A-B'!B2744,'Speed Bin A-B'!B2848)</f>
        <v>159</v>
      </c>
      <c r="C137" s="273">
        <f>SUM('Speed Bin A-B'!C40,'Speed Bin A-B'!C144,'Speed Bin A-B'!C248,'Speed Bin A-B'!C352,'Speed Bin A-B'!C456,'Speed Bin A-B'!C560,'Speed Bin A-B'!C664,'Speed Bin A-B'!C768,'Speed Bin A-B'!C872,'Speed Bin A-B'!C976,'Speed Bin A-B'!C1080,'Speed Bin A-B'!C1184,'Speed Bin A-B'!C1288,'Speed Bin A-B'!C1392,'Speed Bin A-B'!C1496,'Speed Bin A-B'!C1600,'Speed Bin A-B'!C1704,'Speed Bin A-B'!C1808,'Speed Bin A-B'!C1912,'Speed Bin A-B'!C2016,'Speed Bin A-B'!C2120,'Speed Bin A-B'!C2224,'Speed Bin A-B'!C2328,'Speed Bin A-B'!C2432,'Speed Bin A-B'!C2536,'Speed Bin A-B'!C2640,'Speed Bin A-B'!C2744,'Speed Bin A-B'!C2848)</f>
        <v>2</v>
      </c>
      <c r="D137" s="273">
        <f>SUM('Speed Bin A-B'!D40,'Speed Bin A-B'!D144,'Speed Bin A-B'!D248,'Speed Bin A-B'!D352,'Speed Bin A-B'!D456,'Speed Bin A-B'!D560,'Speed Bin A-B'!D664,'Speed Bin A-B'!D768,'Speed Bin A-B'!D872,'Speed Bin A-B'!D976,'Speed Bin A-B'!D1080,'Speed Bin A-B'!D1184,'Speed Bin A-B'!D1288,'Speed Bin A-B'!D1392,'Speed Bin A-B'!D1496,'Speed Bin A-B'!D1600,'Speed Bin A-B'!D1704,'Speed Bin A-B'!D1808,'Speed Bin A-B'!D1912,'Speed Bin A-B'!D2016,'Speed Bin A-B'!D2120,'Speed Bin A-B'!D2224,'Speed Bin A-B'!D2328,'Speed Bin A-B'!D2432,'Speed Bin A-B'!D2536,'Speed Bin A-B'!D2640,'Speed Bin A-B'!D2744,'Speed Bin A-B'!D2848)</f>
        <v>29</v>
      </c>
      <c r="E137" s="273">
        <f>SUM('Speed Bin A-B'!E40,'Speed Bin A-B'!E144,'Speed Bin A-B'!E248,'Speed Bin A-B'!E352,'Speed Bin A-B'!E456,'Speed Bin A-B'!E560,'Speed Bin A-B'!E664,'Speed Bin A-B'!E768,'Speed Bin A-B'!E872,'Speed Bin A-B'!E976,'Speed Bin A-B'!E1080,'Speed Bin A-B'!E1184,'Speed Bin A-B'!E1288,'Speed Bin A-B'!E1392,'Speed Bin A-B'!E1496,'Speed Bin A-B'!E1600,'Speed Bin A-B'!E1704,'Speed Bin A-B'!E1808,'Speed Bin A-B'!E1912,'Speed Bin A-B'!E2016,'Speed Bin A-B'!E2120,'Speed Bin A-B'!E2224,'Speed Bin A-B'!E2328,'Speed Bin A-B'!E2432,'Speed Bin A-B'!E2536,'Speed Bin A-B'!E2640,'Speed Bin A-B'!E2744,'Speed Bin A-B'!E2848)</f>
        <v>55</v>
      </c>
      <c r="F137" s="273">
        <f>SUM('Speed Bin A-B'!F40,'Speed Bin A-B'!F144,'Speed Bin A-B'!F248,'Speed Bin A-B'!F352,'Speed Bin A-B'!F456,'Speed Bin A-B'!F560,'Speed Bin A-B'!F664,'Speed Bin A-B'!F768,'Speed Bin A-B'!F872,'Speed Bin A-B'!F976,'Speed Bin A-B'!F1080,'Speed Bin A-B'!F1184,'Speed Bin A-B'!F1288,'Speed Bin A-B'!F1392,'Speed Bin A-B'!F1496,'Speed Bin A-B'!F1600,'Speed Bin A-B'!F1704,'Speed Bin A-B'!F1808,'Speed Bin A-B'!F1912,'Speed Bin A-B'!F2016,'Speed Bin A-B'!F2120,'Speed Bin A-B'!F2224,'Speed Bin A-B'!F2328,'Speed Bin A-B'!F2432,'Speed Bin A-B'!F2536,'Speed Bin A-B'!F2640,'Speed Bin A-B'!F2744,'Speed Bin A-B'!F2848)</f>
        <v>53</v>
      </c>
      <c r="G137" s="273">
        <f>SUM('Speed Bin A-B'!G40,'Speed Bin A-B'!G144,'Speed Bin A-B'!G248,'Speed Bin A-B'!G352,'Speed Bin A-B'!G456,'Speed Bin A-B'!G560,'Speed Bin A-B'!G664,'Speed Bin A-B'!G768,'Speed Bin A-B'!G872,'Speed Bin A-B'!G976,'Speed Bin A-B'!G1080,'Speed Bin A-B'!G1184,'Speed Bin A-B'!G1288,'Speed Bin A-B'!G1392,'Speed Bin A-B'!G1496,'Speed Bin A-B'!G1600,'Speed Bin A-B'!G1704,'Speed Bin A-B'!G1808,'Speed Bin A-B'!G1912,'Speed Bin A-B'!G2016,'Speed Bin A-B'!G2120,'Speed Bin A-B'!G2224,'Speed Bin A-B'!G2328,'Speed Bin A-B'!G2432,'Speed Bin A-B'!G2536,'Speed Bin A-B'!G2640,'Speed Bin A-B'!G2744,'Speed Bin A-B'!G2848)</f>
        <v>17</v>
      </c>
      <c r="H137" s="273">
        <f>SUM('Speed Bin A-B'!H40,'Speed Bin A-B'!H144,'Speed Bin A-B'!H248,'Speed Bin A-B'!H352,'Speed Bin A-B'!H456,'Speed Bin A-B'!H560,'Speed Bin A-B'!H664,'Speed Bin A-B'!H768,'Speed Bin A-B'!H872,'Speed Bin A-B'!H976,'Speed Bin A-B'!H1080,'Speed Bin A-B'!H1184,'Speed Bin A-B'!H1288,'Speed Bin A-B'!H1392,'Speed Bin A-B'!H1496,'Speed Bin A-B'!H1600,'Speed Bin A-B'!H1704,'Speed Bin A-B'!H1808,'Speed Bin A-B'!H1912,'Speed Bin A-B'!H2016,'Speed Bin A-B'!H2120,'Speed Bin A-B'!H2224,'Speed Bin A-B'!H2328,'Speed Bin A-B'!H2432,'Speed Bin A-B'!H2536,'Speed Bin A-B'!H2640,'Speed Bin A-B'!H2744,'Speed Bin A-B'!H2848)</f>
        <v>2</v>
      </c>
      <c r="I137" s="273">
        <f>SUM('Speed Bin A-B'!I40,'Speed Bin A-B'!I144,'Speed Bin A-B'!I248,'Speed Bin A-B'!I352,'Speed Bin A-B'!I456,'Speed Bin A-B'!I560,'Speed Bin A-B'!I664,'Speed Bin A-B'!I768,'Speed Bin A-B'!I872,'Speed Bin A-B'!I976,'Speed Bin A-B'!I1080,'Speed Bin A-B'!I1184,'Speed Bin A-B'!I1288,'Speed Bin A-B'!I1392,'Speed Bin A-B'!I1496,'Speed Bin A-B'!I1600,'Speed Bin A-B'!I1704,'Speed Bin A-B'!I1808,'Speed Bin A-B'!I1912,'Speed Bin A-B'!I2016,'Speed Bin A-B'!I2120,'Speed Bin A-B'!I2224,'Speed Bin A-B'!I2328,'Speed Bin A-B'!I2432,'Speed Bin A-B'!I2536,'Speed Bin A-B'!I2640,'Speed Bin A-B'!I2744,'Speed Bin A-B'!I2848)</f>
        <v>1</v>
      </c>
      <c r="J137" s="273">
        <f>SUM('Speed Bin A-B'!J40,'Speed Bin A-B'!J144,'Speed Bin A-B'!J248,'Speed Bin A-B'!J352,'Speed Bin A-B'!J456,'Speed Bin A-B'!J560,'Speed Bin A-B'!J664,'Speed Bin A-B'!J768,'Speed Bin A-B'!J872,'Speed Bin A-B'!J976,'Speed Bin A-B'!J1080,'Speed Bin A-B'!J1184,'Speed Bin A-B'!J1288,'Speed Bin A-B'!J1392,'Speed Bin A-B'!J1496,'Speed Bin A-B'!J1600,'Speed Bin A-B'!J1704,'Speed Bin A-B'!J1808,'Speed Bin A-B'!J1912,'Speed Bin A-B'!J2016,'Speed Bin A-B'!J2120,'Speed Bin A-B'!J2224,'Speed Bin A-B'!J2328,'Speed Bin A-B'!J2432,'Speed Bin A-B'!J2536,'Speed Bin A-B'!J2640,'Speed Bin A-B'!J2744,'Speed Bin A-B'!J2848)</f>
        <v>0</v>
      </c>
      <c r="K137" s="273">
        <f>SUM('Speed Bin A-B'!K40,'Speed Bin A-B'!K144,'Speed Bin A-B'!K248,'Speed Bin A-B'!K352,'Speed Bin A-B'!K456,'Speed Bin A-B'!K560,'Speed Bin A-B'!K664,'Speed Bin A-B'!K768,'Speed Bin A-B'!K872,'Speed Bin A-B'!K976,'Speed Bin A-B'!K1080,'Speed Bin A-B'!K1184,'Speed Bin A-B'!K1288,'Speed Bin A-B'!K1392,'Speed Bin A-B'!K1496,'Speed Bin A-B'!K1600,'Speed Bin A-B'!K1704,'Speed Bin A-B'!K1808,'Speed Bin A-B'!K1912,'Speed Bin A-B'!K2016,'Speed Bin A-B'!K2120,'Speed Bin A-B'!K2224,'Speed Bin A-B'!K2328,'Speed Bin A-B'!K2432,'Speed Bin A-B'!K2536,'Speed Bin A-B'!K2640,'Speed Bin A-B'!K2744,'Speed Bin A-B'!K2848)</f>
        <v>0</v>
      </c>
      <c r="L137" s="273">
        <f>SUM('Speed Bin A-B'!L40,'Speed Bin A-B'!L144,'Speed Bin A-B'!L248,'Speed Bin A-B'!L352,'Speed Bin A-B'!L456,'Speed Bin A-B'!L560,'Speed Bin A-B'!L664,'Speed Bin A-B'!L768,'Speed Bin A-B'!L872,'Speed Bin A-B'!L976,'Speed Bin A-B'!L1080,'Speed Bin A-B'!L1184,'Speed Bin A-B'!L1288,'Speed Bin A-B'!L1392,'Speed Bin A-B'!L1496,'Speed Bin A-B'!L1600,'Speed Bin A-B'!L1704,'Speed Bin A-B'!L1808,'Speed Bin A-B'!L1912,'Speed Bin A-B'!L2016,'Speed Bin A-B'!L2120,'Speed Bin A-B'!L2224,'Speed Bin A-B'!L2328,'Speed Bin A-B'!L2432,'Speed Bin A-B'!L2536,'Speed Bin A-B'!L2640,'Speed Bin A-B'!L2744,'Speed Bin A-B'!L2848)</f>
        <v>0</v>
      </c>
      <c r="M137" s="273">
        <f>SUM('Speed Bin A-B'!M40,'Speed Bin A-B'!M144,'Speed Bin A-B'!M248,'Speed Bin A-B'!M352,'Speed Bin A-B'!M456,'Speed Bin A-B'!M560,'Speed Bin A-B'!M664,'Speed Bin A-B'!M768,'Speed Bin A-B'!M872,'Speed Bin A-B'!M976,'Speed Bin A-B'!M1080,'Speed Bin A-B'!M1184,'Speed Bin A-B'!M1288,'Speed Bin A-B'!M1392,'Speed Bin A-B'!M1496,'Speed Bin A-B'!M1600,'Speed Bin A-B'!M1704,'Speed Bin A-B'!M1808,'Speed Bin A-B'!M1912,'Speed Bin A-B'!M2016,'Speed Bin A-B'!M2120,'Speed Bin A-B'!M2224,'Speed Bin A-B'!M2328,'Speed Bin A-B'!M2432,'Speed Bin A-B'!M2536,'Speed Bin A-B'!M2640,'Speed Bin A-B'!M2744,'Speed Bin A-B'!M2848)</f>
        <v>0</v>
      </c>
      <c r="N137" s="273">
        <f>SUM('Speed Bin A-B'!N40,'Speed Bin A-B'!N144,'Speed Bin A-B'!N248,'Speed Bin A-B'!N352,'Speed Bin A-B'!N456,'Speed Bin A-B'!N560,'Speed Bin A-B'!N664,'Speed Bin A-B'!N768,'Speed Bin A-B'!N872,'Speed Bin A-B'!N976,'Speed Bin A-B'!N1080,'Speed Bin A-B'!N1184,'Speed Bin A-B'!N1288,'Speed Bin A-B'!N1392,'Speed Bin A-B'!N1496,'Speed Bin A-B'!N1600,'Speed Bin A-B'!N1704,'Speed Bin A-B'!N1808,'Speed Bin A-B'!N1912,'Speed Bin A-B'!N2016,'Speed Bin A-B'!N2120,'Speed Bin A-B'!N2224,'Speed Bin A-B'!N2328,'Speed Bin A-B'!N2432,'Speed Bin A-B'!N2536,'Speed Bin A-B'!N2640,'Speed Bin A-B'!N2744,'Speed Bin A-B'!N2848)</f>
        <v>0</v>
      </c>
      <c r="O137" s="273">
        <f>SUM('Speed Bin A-B'!O40,'Speed Bin A-B'!O144,'Speed Bin A-B'!O248,'Speed Bin A-B'!O352,'Speed Bin A-B'!O456,'Speed Bin A-B'!O560,'Speed Bin A-B'!O664,'Speed Bin A-B'!O768,'Speed Bin A-B'!O872,'Speed Bin A-B'!O976,'Speed Bin A-B'!O1080,'Speed Bin A-B'!O1184,'Speed Bin A-B'!O1288,'Speed Bin A-B'!O1392,'Speed Bin A-B'!O1496,'Speed Bin A-B'!O1600,'Speed Bin A-B'!O1704,'Speed Bin A-B'!O1808,'Speed Bin A-B'!O1912,'Speed Bin A-B'!O2016,'Speed Bin A-B'!O2120,'Speed Bin A-B'!O2224,'Speed Bin A-B'!O2328,'Speed Bin A-B'!O2432,'Speed Bin A-B'!O2536,'Speed Bin A-B'!O2640,'Speed Bin A-B'!O2744,'Speed Bin A-B'!O2848)</f>
        <v>0</v>
      </c>
      <c r="P137" s="273">
        <f>SUM('Speed Bin A-B'!P40,'Speed Bin A-B'!P144,'Speed Bin A-B'!P248,'Speed Bin A-B'!P352,'Speed Bin A-B'!P456,'Speed Bin A-B'!P560,'Speed Bin A-B'!P664,'Speed Bin A-B'!P768,'Speed Bin A-B'!P872,'Speed Bin A-B'!P976,'Speed Bin A-B'!P1080,'Speed Bin A-B'!P1184,'Speed Bin A-B'!P1288,'Speed Bin A-B'!P1392,'Speed Bin A-B'!P1496,'Speed Bin A-B'!P1600,'Speed Bin A-B'!P1704,'Speed Bin A-B'!P1808,'Speed Bin A-B'!P1912,'Speed Bin A-B'!P2016,'Speed Bin A-B'!P2120,'Speed Bin A-B'!P2224,'Speed Bin A-B'!P2328,'Speed Bin A-B'!P2432,'Speed Bin A-B'!P2536,'Speed Bin A-B'!P2640,'Speed Bin A-B'!P2744,'Speed Bin A-B'!P2848)</f>
        <v>0</v>
      </c>
      <c r="Q137" s="273">
        <f>SUM('Speed Bin A-B'!Q40,'Speed Bin A-B'!Q144,'Speed Bin A-B'!Q248,'Speed Bin A-B'!Q352,'Speed Bin A-B'!Q456,'Speed Bin A-B'!Q560,'Speed Bin A-B'!Q664,'Speed Bin A-B'!Q768,'Speed Bin A-B'!Q872,'Speed Bin A-B'!Q976,'Speed Bin A-B'!Q1080,'Speed Bin A-B'!Q1184,'Speed Bin A-B'!Q1288,'Speed Bin A-B'!Q1392,'Speed Bin A-B'!Q1496,'Speed Bin A-B'!Q1600,'Speed Bin A-B'!Q1704,'Speed Bin A-B'!Q1808,'Speed Bin A-B'!Q1912,'Speed Bin A-B'!Q2016,'Speed Bin A-B'!Q2120,'Speed Bin A-B'!Q2224,'Speed Bin A-B'!Q2328,'Speed Bin A-B'!Q2432,'Speed Bin A-B'!Q2536,'Speed Bin A-B'!Q2640,'Speed Bin A-B'!Q2744,'Speed Bin A-B'!Q2848)</f>
        <v>0</v>
      </c>
      <c r="R137" s="273">
        <f>SUM('Speed Bin A-B'!R40,'Speed Bin A-B'!R144,'Speed Bin A-B'!R248,'Speed Bin A-B'!R352,'Speed Bin A-B'!R456,'Speed Bin A-B'!R560,'Speed Bin A-B'!R664,'Speed Bin A-B'!R768,'Speed Bin A-B'!R872,'Speed Bin A-B'!R976,'Speed Bin A-B'!R1080,'Speed Bin A-B'!R1184,'Speed Bin A-B'!R1288,'Speed Bin A-B'!R1392,'Speed Bin A-B'!R1496,'Speed Bin A-B'!R1600,'Speed Bin A-B'!R1704,'Speed Bin A-B'!R1808,'Speed Bin A-B'!R1912,'Speed Bin A-B'!R2016,'Speed Bin A-B'!R2120,'Speed Bin A-B'!R2224,'Speed Bin A-B'!R2328,'Speed Bin A-B'!R2432,'Speed Bin A-B'!R2536,'Speed Bin A-B'!R2640,'Speed Bin A-B'!R2744,'Speed Bin A-B'!R2848)</f>
        <v>0</v>
      </c>
      <c r="S137" s="273">
        <f>SUM('Speed Bin A-B'!S40,'Speed Bin A-B'!S144,'Speed Bin A-B'!S248,'Speed Bin A-B'!S352,'Speed Bin A-B'!S456,'Speed Bin A-B'!S560,'Speed Bin A-B'!S664,'Speed Bin A-B'!S768,'Speed Bin A-B'!S872,'Speed Bin A-B'!S976,'Speed Bin A-B'!S1080,'Speed Bin A-B'!S1184,'Speed Bin A-B'!S1288,'Speed Bin A-B'!S1392,'Speed Bin A-B'!S1496,'Speed Bin A-B'!S1600,'Speed Bin A-B'!S1704,'Speed Bin A-B'!S1808,'Speed Bin A-B'!S1912,'Speed Bin A-B'!S2016,'Speed Bin A-B'!S2120,'Speed Bin A-B'!S2224,'Speed Bin A-B'!S2328,'Speed Bin A-B'!S2432,'Speed Bin A-B'!S2536,'Speed Bin A-B'!S2640,'Speed Bin A-B'!S2744,'Speed Bin A-B'!S2848)</f>
        <v>0</v>
      </c>
      <c r="T137" s="273">
        <f>SUM('Speed Bin A-B'!T40,'Speed Bin A-B'!T144,'Speed Bin A-B'!T248,'Speed Bin A-B'!T352,'Speed Bin A-B'!T456,'Speed Bin A-B'!T560,'Speed Bin A-B'!T664,'Speed Bin A-B'!T768,'Speed Bin A-B'!T872,'Speed Bin A-B'!T976,'Speed Bin A-B'!T1080,'Speed Bin A-B'!T1184,'Speed Bin A-B'!T1288,'Speed Bin A-B'!T1392,'Speed Bin A-B'!T1496,'Speed Bin A-B'!T1600,'Speed Bin A-B'!T1704,'Speed Bin A-B'!T1808,'Speed Bin A-B'!T1912,'Speed Bin A-B'!T2016,'Speed Bin A-B'!T2120,'Speed Bin A-B'!T2224,'Speed Bin A-B'!T2328,'Speed Bin A-B'!T2432,'Speed Bin A-B'!T2536,'Speed Bin A-B'!T2640,'Speed Bin A-B'!T2744,'Speed Bin A-B'!T2848)</f>
        <v>0</v>
      </c>
      <c r="U137" s="273">
        <f>SUM('Speed Bin A-B'!U40,'Speed Bin A-B'!U144,'Speed Bin A-B'!U248,'Speed Bin A-B'!U352,'Speed Bin A-B'!U456,'Speed Bin A-B'!U560,'Speed Bin A-B'!U664,'Speed Bin A-B'!U768,'Speed Bin A-B'!U872,'Speed Bin A-B'!U976,'Speed Bin A-B'!U1080,'Speed Bin A-B'!U1184,'Speed Bin A-B'!U1288,'Speed Bin A-B'!U1392,'Speed Bin A-B'!U1496,'Speed Bin A-B'!U1600,'Speed Bin A-B'!U1704,'Speed Bin A-B'!U1808,'Speed Bin A-B'!U1912,'Speed Bin A-B'!U2016,'Speed Bin A-B'!U2120,'Speed Bin A-B'!U2224,'Speed Bin A-B'!U2328,'Speed Bin A-B'!U2432,'Speed Bin A-B'!U2536,'Speed Bin A-B'!U2640,'Speed Bin A-B'!U2744,'Speed Bin A-B'!U2848)</f>
        <v>0</v>
      </c>
      <c r="V137"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f>
        <v>19.523809523809522</v>
      </c>
      <c r="W137"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f>
        <v>23.15</v>
      </c>
      <c r="X137" s="267"/>
      <c r="Y137" s="267"/>
    </row>
    <row r="138" spans="1:47" x14ac:dyDescent="0.25">
      <c r="A138" s="272">
        <v>0.3125</v>
      </c>
      <c r="B138" s="273">
        <f>SUM('Speed Bin A-B'!B41,'Speed Bin A-B'!B145,'Speed Bin A-B'!B249,'Speed Bin A-B'!B353,'Speed Bin A-B'!B457,'Speed Bin A-B'!B561,'Speed Bin A-B'!B665,'Speed Bin A-B'!B769,'Speed Bin A-B'!B873,'Speed Bin A-B'!B977,'Speed Bin A-B'!B1081,'Speed Bin A-B'!B1185,'Speed Bin A-B'!B1289,'Speed Bin A-B'!B1393,'Speed Bin A-B'!B1497,'Speed Bin A-B'!B1601,'Speed Bin A-B'!B1705,'Speed Bin A-B'!B1809,'Speed Bin A-B'!B1913,'Speed Bin A-B'!B2017,'Speed Bin A-B'!B2121,'Speed Bin A-B'!B2225,'Speed Bin A-B'!B2329,'Speed Bin A-B'!B2433,'Speed Bin A-B'!B2537,'Speed Bin A-B'!B2641,'Speed Bin A-B'!B2745,'Speed Bin A-B'!B2849)</f>
        <v>210</v>
      </c>
      <c r="C138" s="273">
        <f>SUM('Speed Bin A-B'!C41,'Speed Bin A-B'!C145,'Speed Bin A-B'!C249,'Speed Bin A-B'!C353,'Speed Bin A-B'!C457,'Speed Bin A-B'!C561,'Speed Bin A-B'!C665,'Speed Bin A-B'!C769,'Speed Bin A-B'!C873,'Speed Bin A-B'!C977,'Speed Bin A-B'!C1081,'Speed Bin A-B'!C1185,'Speed Bin A-B'!C1289,'Speed Bin A-B'!C1393,'Speed Bin A-B'!C1497,'Speed Bin A-B'!C1601,'Speed Bin A-B'!C1705,'Speed Bin A-B'!C1809,'Speed Bin A-B'!C1913,'Speed Bin A-B'!C2017,'Speed Bin A-B'!C2121,'Speed Bin A-B'!C2225,'Speed Bin A-B'!C2329,'Speed Bin A-B'!C2433,'Speed Bin A-B'!C2537,'Speed Bin A-B'!C2641,'Speed Bin A-B'!C2745,'Speed Bin A-B'!C2849)</f>
        <v>4</v>
      </c>
      <c r="D138" s="273">
        <f>SUM('Speed Bin A-B'!D41,'Speed Bin A-B'!D145,'Speed Bin A-B'!D249,'Speed Bin A-B'!D353,'Speed Bin A-B'!D457,'Speed Bin A-B'!D561,'Speed Bin A-B'!D665,'Speed Bin A-B'!D769,'Speed Bin A-B'!D873,'Speed Bin A-B'!D977,'Speed Bin A-B'!D1081,'Speed Bin A-B'!D1185,'Speed Bin A-B'!D1289,'Speed Bin A-B'!D1393,'Speed Bin A-B'!D1497,'Speed Bin A-B'!D1601,'Speed Bin A-B'!D1705,'Speed Bin A-B'!D1809,'Speed Bin A-B'!D1913,'Speed Bin A-B'!D2017,'Speed Bin A-B'!D2121,'Speed Bin A-B'!D2225,'Speed Bin A-B'!D2329,'Speed Bin A-B'!D2433,'Speed Bin A-B'!D2537,'Speed Bin A-B'!D2641,'Speed Bin A-B'!D2745,'Speed Bin A-B'!D2849)</f>
        <v>47</v>
      </c>
      <c r="E138" s="273">
        <f>SUM('Speed Bin A-B'!E41,'Speed Bin A-B'!E145,'Speed Bin A-B'!E249,'Speed Bin A-B'!E353,'Speed Bin A-B'!E457,'Speed Bin A-B'!E561,'Speed Bin A-B'!E665,'Speed Bin A-B'!E769,'Speed Bin A-B'!E873,'Speed Bin A-B'!E977,'Speed Bin A-B'!E1081,'Speed Bin A-B'!E1185,'Speed Bin A-B'!E1289,'Speed Bin A-B'!E1393,'Speed Bin A-B'!E1497,'Speed Bin A-B'!E1601,'Speed Bin A-B'!E1705,'Speed Bin A-B'!E1809,'Speed Bin A-B'!E1913,'Speed Bin A-B'!E2017,'Speed Bin A-B'!E2121,'Speed Bin A-B'!E2225,'Speed Bin A-B'!E2329,'Speed Bin A-B'!E2433,'Speed Bin A-B'!E2537,'Speed Bin A-B'!E2641,'Speed Bin A-B'!E2745,'Speed Bin A-B'!E2849)</f>
        <v>111</v>
      </c>
      <c r="F138" s="273">
        <f>SUM('Speed Bin A-B'!F41,'Speed Bin A-B'!F145,'Speed Bin A-B'!F249,'Speed Bin A-B'!F353,'Speed Bin A-B'!F457,'Speed Bin A-B'!F561,'Speed Bin A-B'!F665,'Speed Bin A-B'!F769,'Speed Bin A-B'!F873,'Speed Bin A-B'!F977,'Speed Bin A-B'!F1081,'Speed Bin A-B'!F1185,'Speed Bin A-B'!F1289,'Speed Bin A-B'!F1393,'Speed Bin A-B'!F1497,'Speed Bin A-B'!F1601,'Speed Bin A-B'!F1705,'Speed Bin A-B'!F1809,'Speed Bin A-B'!F1913,'Speed Bin A-B'!F2017,'Speed Bin A-B'!F2121,'Speed Bin A-B'!F2225,'Speed Bin A-B'!F2329,'Speed Bin A-B'!F2433,'Speed Bin A-B'!F2537,'Speed Bin A-B'!F2641,'Speed Bin A-B'!F2745,'Speed Bin A-B'!F2849)</f>
        <v>38</v>
      </c>
      <c r="G138" s="273">
        <f>SUM('Speed Bin A-B'!G41,'Speed Bin A-B'!G145,'Speed Bin A-B'!G249,'Speed Bin A-B'!G353,'Speed Bin A-B'!G457,'Speed Bin A-B'!G561,'Speed Bin A-B'!G665,'Speed Bin A-B'!G769,'Speed Bin A-B'!G873,'Speed Bin A-B'!G977,'Speed Bin A-B'!G1081,'Speed Bin A-B'!G1185,'Speed Bin A-B'!G1289,'Speed Bin A-B'!G1393,'Speed Bin A-B'!G1497,'Speed Bin A-B'!G1601,'Speed Bin A-B'!G1705,'Speed Bin A-B'!G1809,'Speed Bin A-B'!G1913,'Speed Bin A-B'!G2017,'Speed Bin A-B'!G2121,'Speed Bin A-B'!G2225,'Speed Bin A-B'!G2329,'Speed Bin A-B'!G2433,'Speed Bin A-B'!G2537,'Speed Bin A-B'!G2641,'Speed Bin A-B'!G2745,'Speed Bin A-B'!G2849)</f>
        <v>10</v>
      </c>
      <c r="H138" s="273">
        <f>SUM('Speed Bin A-B'!H41,'Speed Bin A-B'!H145,'Speed Bin A-B'!H249,'Speed Bin A-B'!H353,'Speed Bin A-B'!H457,'Speed Bin A-B'!H561,'Speed Bin A-B'!H665,'Speed Bin A-B'!H769,'Speed Bin A-B'!H873,'Speed Bin A-B'!H977,'Speed Bin A-B'!H1081,'Speed Bin A-B'!H1185,'Speed Bin A-B'!H1289,'Speed Bin A-B'!H1393,'Speed Bin A-B'!H1497,'Speed Bin A-B'!H1601,'Speed Bin A-B'!H1705,'Speed Bin A-B'!H1809,'Speed Bin A-B'!H1913,'Speed Bin A-B'!H2017,'Speed Bin A-B'!H2121,'Speed Bin A-B'!H2225,'Speed Bin A-B'!H2329,'Speed Bin A-B'!H2433,'Speed Bin A-B'!H2537,'Speed Bin A-B'!H2641,'Speed Bin A-B'!H2745,'Speed Bin A-B'!H2849)</f>
        <v>0</v>
      </c>
      <c r="I138" s="273">
        <f>SUM('Speed Bin A-B'!I41,'Speed Bin A-B'!I145,'Speed Bin A-B'!I249,'Speed Bin A-B'!I353,'Speed Bin A-B'!I457,'Speed Bin A-B'!I561,'Speed Bin A-B'!I665,'Speed Bin A-B'!I769,'Speed Bin A-B'!I873,'Speed Bin A-B'!I977,'Speed Bin A-B'!I1081,'Speed Bin A-B'!I1185,'Speed Bin A-B'!I1289,'Speed Bin A-B'!I1393,'Speed Bin A-B'!I1497,'Speed Bin A-B'!I1601,'Speed Bin A-B'!I1705,'Speed Bin A-B'!I1809,'Speed Bin A-B'!I1913,'Speed Bin A-B'!I2017,'Speed Bin A-B'!I2121,'Speed Bin A-B'!I2225,'Speed Bin A-B'!I2329,'Speed Bin A-B'!I2433,'Speed Bin A-B'!I2537,'Speed Bin A-B'!I2641,'Speed Bin A-B'!I2745,'Speed Bin A-B'!I2849)</f>
        <v>0</v>
      </c>
      <c r="J138" s="273">
        <f>SUM('Speed Bin A-B'!J41,'Speed Bin A-B'!J145,'Speed Bin A-B'!J249,'Speed Bin A-B'!J353,'Speed Bin A-B'!J457,'Speed Bin A-B'!J561,'Speed Bin A-B'!J665,'Speed Bin A-B'!J769,'Speed Bin A-B'!J873,'Speed Bin A-B'!J977,'Speed Bin A-B'!J1081,'Speed Bin A-B'!J1185,'Speed Bin A-B'!J1289,'Speed Bin A-B'!J1393,'Speed Bin A-B'!J1497,'Speed Bin A-B'!J1601,'Speed Bin A-B'!J1705,'Speed Bin A-B'!J1809,'Speed Bin A-B'!J1913,'Speed Bin A-B'!J2017,'Speed Bin A-B'!J2121,'Speed Bin A-B'!J2225,'Speed Bin A-B'!J2329,'Speed Bin A-B'!J2433,'Speed Bin A-B'!J2537,'Speed Bin A-B'!J2641,'Speed Bin A-B'!J2745,'Speed Bin A-B'!J2849)</f>
        <v>0</v>
      </c>
      <c r="K138" s="273">
        <f>SUM('Speed Bin A-B'!K41,'Speed Bin A-B'!K145,'Speed Bin A-B'!K249,'Speed Bin A-B'!K353,'Speed Bin A-B'!K457,'Speed Bin A-B'!K561,'Speed Bin A-B'!K665,'Speed Bin A-B'!K769,'Speed Bin A-B'!K873,'Speed Bin A-B'!K977,'Speed Bin A-B'!K1081,'Speed Bin A-B'!K1185,'Speed Bin A-B'!K1289,'Speed Bin A-B'!K1393,'Speed Bin A-B'!K1497,'Speed Bin A-B'!K1601,'Speed Bin A-B'!K1705,'Speed Bin A-B'!K1809,'Speed Bin A-B'!K1913,'Speed Bin A-B'!K2017,'Speed Bin A-B'!K2121,'Speed Bin A-B'!K2225,'Speed Bin A-B'!K2329,'Speed Bin A-B'!K2433,'Speed Bin A-B'!K2537,'Speed Bin A-B'!K2641,'Speed Bin A-B'!K2745,'Speed Bin A-B'!K2849)</f>
        <v>0</v>
      </c>
      <c r="L138" s="273">
        <f>SUM('Speed Bin A-B'!L41,'Speed Bin A-B'!L145,'Speed Bin A-B'!L249,'Speed Bin A-B'!L353,'Speed Bin A-B'!L457,'Speed Bin A-B'!L561,'Speed Bin A-B'!L665,'Speed Bin A-B'!L769,'Speed Bin A-B'!L873,'Speed Bin A-B'!L977,'Speed Bin A-B'!L1081,'Speed Bin A-B'!L1185,'Speed Bin A-B'!L1289,'Speed Bin A-B'!L1393,'Speed Bin A-B'!L1497,'Speed Bin A-B'!L1601,'Speed Bin A-B'!L1705,'Speed Bin A-B'!L1809,'Speed Bin A-B'!L1913,'Speed Bin A-B'!L2017,'Speed Bin A-B'!L2121,'Speed Bin A-B'!L2225,'Speed Bin A-B'!L2329,'Speed Bin A-B'!L2433,'Speed Bin A-B'!L2537,'Speed Bin A-B'!L2641,'Speed Bin A-B'!L2745,'Speed Bin A-B'!L2849)</f>
        <v>0</v>
      </c>
      <c r="M138" s="273">
        <f>SUM('Speed Bin A-B'!M41,'Speed Bin A-B'!M145,'Speed Bin A-B'!M249,'Speed Bin A-B'!M353,'Speed Bin A-B'!M457,'Speed Bin A-B'!M561,'Speed Bin A-B'!M665,'Speed Bin A-B'!M769,'Speed Bin A-B'!M873,'Speed Bin A-B'!M977,'Speed Bin A-B'!M1081,'Speed Bin A-B'!M1185,'Speed Bin A-B'!M1289,'Speed Bin A-B'!M1393,'Speed Bin A-B'!M1497,'Speed Bin A-B'!M1601,'Speed Bin A-B'!M1705,'Speed Bin A-B'!M1809,'Speed Bin A-B'!M1913,'Speed Bin A-B'!M2017,'Speed Bin A-B'!M2121,'Speed Bin A-B'!M2225,'Speed Bin A-B'!M2329,'Speed Bin A-B'!M2433,'Speed Bin A-B'!M2537,'Speed Bin A-B'!M2641,'Speed Bin A-B'!M2745,'Speed Bin A-B'!M2849)</f>
        <v>0</v>
      </c>
      <c r="N138" s="273">
        <f>SUM('Speed Bin A-B'!N41,'Speed Bin A-B'!N145,'Speed Bin A-B'!N249,'Speed Bin A-B'!N353,'Speed Bin A-B'!N457,'Speed Bin A-B'!N561,'Speed Bin A-B'!N665,'Speed Bin A-B'!N769,'Speed Bin A-B'!N873,'Speed Bin A-B'!N977,'Speed Bin A-B'!N1081,'Speed Bin A-B'!N1185,'Speed Bin A-B'!N1289,'Speed Bin A-B'!N1393,'Speed Bin A-B'!N1497,'Speed Bin A-B'!N1601,'Speed Bin A-B'!N1705,'Speed Bin A-B'!N1809,'Speed Bin A-B'!N1913,'Speed Bin A-B'!N2017,'Speed Bin A-B'!N2121,'Speed Bin A-B'!N2225,'Speed Bin A-B'!N2329,'Speed Bin A-B'!N2433,'Speed Bin A-B'!N2537,'Speed Bin A-B'!N2641,'Speed Bin A-B'!N2745,'Speed Bin A-B'!N2849)</f>
        <v>0</v>
      </c>
      <c r="O138" s="273">
        <f>SUM('Speed Bin A-B'!O41,'Speed Bin A-B'!O145,'Speed Bin A-B'!O249,'Speed Bin A-B'!O353,'Speed Bin A-B'!O457,'Speed Bin A-B'!O561,'Speed Bin A-B'!O665,'Speed Bin A-B'!O769,'Speed Bin A-B'!O873,'Speed Bin A-B'!O977,'Speed Bin A-B'!O1081,'Speed Bin A-B'!O1185,'Speed Bin A-B'!O1289,'Speed Bin A-B'!O1393,'Speed Bin A-B'!O1497,'Speed Bin A-B'!O1601,'Speed Bin A-B'!O1705,'Speed Bin A-B'!O1809,'Speed Bin A-B'!O1913,'Speed Bin A-B'!O2017,'Speed Bin A-B'!O2121,'Speed Bin A-B'!O2225,'Speed Bin A-B'!O2329,'Speed Bin A-B'!O2433,'Speed Bin A-B'!O2537,'Speed Bin A-B'!O2641,'Speed Bin A-B'!O2745,'Speed Bin A-B'!O2849)</f>
        <v>0</v>
      </c>
      <c r="P138" s="273">
        <f>SUM('Speed Bin A-B'!P41,'Speed Bin A-B'!P145,'Speed Bin A-B'!P249,'Speed Bin A-B'!P353,'Speed Bin A-B'!P457,'Speed Bin A-B'!P561,'Speed Bin A-B'!P665,'Speed Bin A-B'!P769,'Speed Bin A-B'!P873,'Speed Bin A-B'!P977,'Speed Bin A-B'!P1081,'Speed Bin A-B'!P1185,'Speed Bin A-B'!P1289,'Speed Bin A-B'!P1393,'Speed Bin A-B'!P1497,'Speed Bin A-B'!P1601,'Speed Bin A-B'!P1705,'Speed Bin A-B'!P1809,'Speed Bin A-B'!P1913,'Speed Bin A-B'!P2017,'Speed Bin A-B'!P2121,'Speed Bin A-B'!P2225,'Speed Bin A-B'!P2329,'Speed Bin A-B'!P2433,'Speed Bin A-B'!P2537,'Speed Bin A-B'!P2641,'Speed Bin A-B'!P2745,'Speed Bin A-B'!P2849)</f>
        <v>0</v>
      </c>
      <c r="Q138" s="273">
        <f>SUM('Speed Bin A-B'!Q41,'Speed Bin A-B'!Q145,'Speed Bin A-B'!Q249,'Speed Bin A-B'!Q353,'Speed Bin A-B'!Q457,'Speed Bin A-B'!Q561,'Speed Bin A-B'!Q665,'Speed Bin A-B'!Q769,'Speed Bin A-B'!Q873,'Speed Bin A-B'!Q977,'Speed Bin A-B'!Q1081,'Speed Bin A-B'!Q1185,'Speed Bin A-B'!Q1289,'Speed Bin A-B'!Q1393,'Speed Bin A-B'!Q1497,'Speed Bin A-B'!Q1601,'Speed Bin A-B'!Q1705,'Speed Bin A-B'!Q1809,'Speed Bin A-B'!Q1913,'Speed Bin A-B'!Q2017,'Speed Bin A-B'!Q2121,'Speed Bin A-B'!Q2225,'Speed Bin A-B'!Q2329,'Speed Bin A-B'!Q2433,'Speed Bin A-B'!Q2537,'Speed Bin A-B'!Q2641,'Speed Bin A-B'!Q2745,'Speed Bin A-B'!Q2849)</f>
        <v>0</v>
      </c>
      <c r="R138" s="273">
        <f>SUM('Speed Bin A-B'!R41,'Speed Bin A-B'!R145,'Speed Bin A-B'!R249,'Speed Bin A-B'!R353,'Speed Bin A-B'!R457,'Speed Bin A-B'!R561,'Speed Bin A-B'!R665,'Speed Bin A-B'!R769,'Speed Bin A-B'!R873,'Speed Bin A-B'!R977,'Speed Bin A-B'!R1081,'Speed Bin A-B'!R1185,'Speed Bin A-B'!R1289,'Speed Bin A-B'!R1393,'Speed Bin A-B'!R1497,'Speed Bin A-B'!R1601,'Speed Bin A-B'!R1705,'Speed Bin A-B'!R1809,'Speed Bin A-B'!R1913,'Speed Bin A-B'!R2017,'Speed Bin A-B'!R2121,'Speed Bin A-B'!R2225,'Speed Bin A-B'!R2329,'Speed Bin A-B'!R2433,'Speed Bin A-B'!R2537,'Speed Bin A-B'!R2641,'Speed Bin A-B'!R2745,'Speed Bin A-B'!R2849)</f>
        <v>0</v>
      </c>
      <c r="S138" s="273">
        <f>SUM('Speed Bin A-B'!S41,'Speed Bin A-B'!S145,'Speed Bin A-B'!S249,'Speed Bin A-B'!S353,'Speed Bin A-B'!S457,'Speed Bin A-B'!S561,'Speed Bin A-B'!S665,'Speed Bin A-B'!S769,'Speed Bin A-B'!S873,'Speed Bin A-B'!S977,'Speed Bin A-B'!S1081,'Speed Bin A-B'!S1185,'Speed Bin A-B'!S1289,'Speed Bin A-B'!S1393,'Speed Bin A-B'!S1497,'Speed Bin A-B'!S1601,'Speed Bin A-B'!S1705,'Speed Bin A-B'!S1809,'Speed Bin A-B'!S1913,'Speed Bin A-B'!S2017,'Speed Bin A-B'!S2121,'Speed Bin A-B'!S2225,'Speed Bin A-B'!S2329,'Speed Bin A-B'!S2433,'Speed Bin A-B'!S2537,'Speed Bin A-B'!S2641,'Speed Bin A-B'!S2745,'Speed Bin A-B'!S2849)</f>
        <v>0</v>
      </c>
      <c r="T138" s="273">
        <f>SUM('Speed Bin A-B'!T41,'Speed Bin A-B'!T145,'Speed Bin A-B'!T249,'Speed Bin A-B'!T353,'Speed Bin A-B'!T457,'Speed Bin A-B'!T561,'Speed Bin A-B'!T665,'Speed Bin A-B'!T769,'Speed Bin A-B'!T873,'Speed Bin A-B'!T977,'Speed Bin A-B'!T1081,'Speed Bin A-B'!T1185,'Speed Bin A-B'!T1289,'Speed Bin A-B'!T1393,'Speed Bin A-B'!T1497,'Speed Bin A-B'!T1601,'Speed Bin A-B'!T1705,'Speed Bin A-B'!T1809,'Speed Bin A-B'!T1913,'Speed Bin A-B'!T2017,'Speed Bin A-B'!T2121,'Speed Bin A-B'!T2225,'Speed Bin A-B'!T2329,'Speed Bin A-B'!T2433,'Speed Bin A-B'!T2537,'Speed Bin A-B'!T2641,'Speed Bin A-B'!T2745,'Speed Bin A-B'!T2849)</f>
        <v>0</v>
      </c>
      <c r="U138" s="273">
        <f>SUM('Speed Bin A-B'!U41,'Speed Bin A-B'!U145,'Speed Bin A-B'!U249,'Speed Bin A-B'!U353,'Speed Bin A-B'!U457,'Speed Bin A-B'!U561,'Speed Bin A-B'!U665,'Speed Bin A-B'!U769,'Speed Bin A-B'!U873,'Speed Bin A-B'!U977,'Speed Bin A-B'!U1081,'Speed Bin A-B'!U1185,'Speed Bin A-B'!U1289,'Speed Bin A-B'!U1393,'Speed Bin A-B'!U1497,'Speed Bin A-B'!U1601,'Speed Bin A-B'!U1705,'Speed Bin A-B'!U1809,'Speed Bin A-B'!U1913,'Speed Bin A-B'!U2017,'Speed Bin A-B'!U2121,'Speed Bin A-B'!U2225,'Speed Bin A-B'!U2329,'Speed Bin A-B'!U2433,'Speed Bin A-B'!U2537,'Speed Bin A-B'!U2641,'Speed Bin A-B'!U2745,'Speed Bin A-B'!U2849)</f>
        <v>0</v>
      </c>
      <c r="V138"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f>
        <v>18.074999999999996</v>
      </c>
      <c r="W138"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f>
        <v>21.583333333333329</v>
      </c>
      <c r="X138" s="267"/>
      <c r="Y138" s="267"/>
    </row>
    <row r="139" spans="1:47" x14ac:dyDescent="0.25">
      <c r="A139" s="272">
        <v>0.32291666666666702</v>
      </c>
      <c r="B139" s="273">
        <f>SUM('Speed Bin A-B'!B42,'Speed Bin A-B'!B146,'Speed Bin A-B'!B250,'Speed Bin A-B'!B354,'Speed Bin A-B'!B458,'Speed Bin A-B'!B562,'Speed Bin A-B'!B666,'Speed Bin A-B'!B770,'Speed Bin A-B'!B874,'Speed Bin A-B'!B978,'Speed Bin A-B'!B1082,'Speed Bin A-B'!B1186,'Speed Bin A-B'!B1290,'Speed Bin A-B'!B1394,'Speed Bin A-B'!B1498,'Speed Bin A-B'!B1602,'Speed Bin A-B'!B1706,'Speed Bin A-B'!B1810,'Speed Bin A-B'!B1914,'Speed Bin A-B'!B2018,'Speed Bin A-B'!B2122,'Speed Bin A-B'!B2226,'Speed Bin A-B'!B2330,'Speed Bin A-B'!B2434,'Speed Bin A-B'!B2538,'Speed Bin A-B'!B2642,'Speed Bin A-B'!B2746,'Speed Bin A-B'!B2850)</f>
        <v>233</v>
      </c>
      <c r="C139" s="273">
        <f>SUM('Speed Bin A-B'!C42,'Speed Bin A-B'!C146,'Speed Bin A-B'!C250,'Speed Bin A-B'!C354,'Speed Bin A-B'!C458,'Speed Bin A-B'!C562,'Speed Bin A-B'!C666,'Speed Bin A-B'!C770,'Speed Bin A-B'!C874,'Speed Bin A-B'!C978,'Speed Bin A-B'!C1082,'Speed Bin A-B'!C1186,'Speed Bin A-B'!C1290,'Speed Bin A-B'!C1394,'Speed Bin A-B'!C1498,'Speed Bin A-B'!C1602,'Speed Bin A-B'!C1706,'Speed Bin A-B'!C1810,'Speed Bin A-B'!C1914,'Speed Bin A-B'!C2018,'Speed Bin A-B'!C2122,'Speed Bin A-B'!C2226,'Speed Bin A-B'!C2330,'Speed Bin A-B'!C2434,'Speed Bin A-B'!C2538,'Speed Bin A-B'!C2642,'Speed Bin A-B'!C2746,'Speed Bin A-B'!C2850)</f>
        <v>8</v>
      </c>
      <c r="D139" s="273">
        <f>SUM('Speed Bin A-B'!D42,'Speed Bin A-B'!D146,'Speed Bin A-B'!D250,'Speed Bin A-B'!D354,'Speed Bin A-B'!D458,'Speed Bin A-B'!D562,'Speed Bin A-B'!D666,'Speed Bin A-B'!D770,'Speed Bin A-B'!D874,'Speed Bin A-B'!D978,'Speed Bin A-B'!D1082,'Speed Bin A-B'!D1186,'Speed Bin A-B'!D1290,'Speed Bin A-B'!D1394,'Speed Bin A-B'!D1498,'Speed Bin A-B'!D1602,'Speed Bin A-B'!D1706,'Speed Bin A-B'!D1810,'Speed Bin A-B'!D1914,'Speed Bin A-B'!D2018,'Speed Bin A-B'!D2122,'Speed Bin A-B'!D2226,'Speed Bin A-B'!D2330,'Speed Bin A-B'!D2434,'Speed Bin A-B'!D2538,'Speed Bin A-B'!D2642,'Speed Bin A-B'!D2746,'Speed Bin A-B'!D2850)</f>
        <v>50</v>
      </c>
      <c r="E139" s="273">
        <f>SUM('Speed Bin A-B'!E42,'Speed Bin A-B'!E146,'Speed Bin A-B'!E250,'Speed Bin A-B'!E354,'Speed Bin A-B'!E458,'Speed Bin A-B'!E562,'Speed Bin A-B'!E666,'Speed Bin A-B'!E770,'Speed Bin A-B'!E874,'Speed Bin A-B'!E978,'Speed Bin A-B'!E1082,'Speed Bin A-B'!E1186,'Speed Bin A-B'!E1290,'Speed Bin A-B'!E1394,'Speed Bin A-B'!E1498,'Speed Bin A-B'!E1602,'Speed Bin A-B'!E1706,'Speed Bin A-B'!E1810,'Speed Bin A-B'!E1914,'Speed Bin A-B'!E2018,'Speed Bin A-B'!E2122,'Speed Bin A-B'!E2226,'Speed Bin A-B'!E2330,'Speed Bin A-B'!E2434,'Speed Bin A-B'!E2538,'Speed Bin A-B'!E2642,'Speed Bin A-B'!E2746,'Speed Bin A-B'!E2850)</f>
        <v>105</v>
      </c>
      <c r="F139" s="273">
        <f>SUM('Speed Bin A-B'!F42,'Speed Bin A-B'!F146,'Speed Bin A-B'!F250,'Speed Bin A-B'!F354,'Speed Bin A-B'!F458,'Speed Bin A-B'!F562,'Speed Bin A-B'!F666,'Speed Bin A-B'!F770,'Speed Bin A-B'!F874,'Speed Bin A-B'!F978,'Speed Bin A-B'!F1082,'Speed Bin A-B'!F1186,'Speed Bin A-B'!F1290,'Speed Bin A-B'!F1394,'Speed Bin A-B'!F1498,'Speed Bin A-B'!F1602,'Speed Bin A-B'!F1706,'Speed Bin A-B'!F1810,'Speed Bin A-B'!F1914,'Speed Bin A-B'!F2018,'Speed Bin A-B'!F2122,'Speed Bin A-B'!F2226,'Speed Bin A-B'!F2330,'Speed Bin A-B'!F2434,'Speed Bin A-B'!F2538,'Speed Bin A-B'!F2642,'Speed Bin A-B'!F2746,'Speed Bin A-B'!F2850)</f>
        <v>63</v>
      </c>
      <c r="G139" s="273">
        <f>SUM('Speed Bin A-B'!G42,'Speed Bin A-B'!G146,'Speed Bin A-B'!G250,'Speed Bin A-B'!G354,'Speed Bin A-B'!G458,'Speed Bin A-B'!G562,'Speed Bin A-B'!G666,'Speed Bin A-B'!G770,'Speed Bin A-B'!G874,'Speed Bin A-B'!G978,'Speed Bin A-B'!G1082,'Speed Bin A-B'!G1186,'Speed Bin A-B'!G1290,'Speed Bin A-B'!G1394,'Speed Bin A-B'!G1498,'Speed Bin A-B'!G1602,'Speed Bin A-B'!G1706,'Speed Bin A-B'!G1810,'Speed Bin A-B'!G1914,'Speed Bin A-B'!G2018,'Speed Bin A-B'!G2122,'Speed Bin A-B'!G2226,'Speed Bin A-B'!G2330,'Speed Bin A-B'!G2434,'Speed Bin A-B'!G2538,'Speed Bin A-B'!G2642,'Speed Bin A-B'!G2746,'Speed Bin A-B'!G2850)</f>
        <v>7</v>
      </c>
      <c r="H139" s="273">
        <f>SUM('Speed Bin A-B'!H42,'Speed Bin A-B'!H146,'Speed Bin A-B'!H250,'Speed Bin A-B'!H354,'Speed Bin A-B'!H458,'Speed Bin A-B'!H562,'Speed Bin A-B'!H666,'Speed Bin A-B'!H770,'Speed Bin A-B'!H874,'Speed Bin A-B'!H978,'Speed Bin A-B'!H1082,'Speed Bin A-B'!H1186,'Speed Bin A-B'!H1290,'Speed Bin A-B'!H1394,'Speed Bin A-B'!H1498,'Speed Bin A-B'!H1602,'Speed Bin A-B'!H1706,'Speed Bin A-B'!H1810,'Speed Bin A-B'!H1914,'Speed Bin A-B'!H2018,'Speed Bin A-B'!H2122,'Speed Bin A-B'!H2226,'Speed Bin A-B'!H2330,'Speed Bin A-B'!H2434,'Speed Bin A-B'!H2538,'Speed Bin A-B'!H2642,'Speed Bin A-B'!H2746,'Speed Bin A-B'!H2850)</f>
        <v>0</v>
      </c>
      <c r="I139" s="273">
        <f>SUM('Speed Bin A-B'!I42,'Speed Bin A-B'!I146,'Speed Bin A-B'!I250,'Speed Bin A-B'!I354,'Speed Bin A-B'!I458,'Speed Bin A-B'!I562,'Speed Bin A-B'!I666,'Speed Bin A-B'!I770,'Speed Bin A-B'!I874,'Speed Bin A-B'!I978,'Speed Bin A-B'!I1082,'Speed Bin A-B'!I1186,'Speed Bin A-B'!I1290,'Speed Bin A-B'!I1394,'Speed Bin A-B'!I1498,'Speed Bin A-B'!I1602,'Speed Bin A-B'!I1706,'Speed Bin A-B'!I1810,'Speed Bin A-B'!I1914,'Speed Bin A-B'!I2018,'Speed Bin A-B'!I2122,'Speed Bin A-B'!I2226,'Speed Bin A-B'!I2330,'Speed Bin A-B'!I2434,'Speed Bin A-B'!I2538,'Speed Bin A-B'!I2642,'Speed Bin A-B'!I2746,'Speed Bin A-B'!I2850)</f>
        <v>0</v>
      </c>
      <c r="J139" s="273">
        <f>SUM('Speed Bin A-B'!J42,'Speed Bin A-B'!J146,'Speed Bin A-B'!J250,'Speed Bin A-B'!J354,'Speed Bin A-B'!J458,'Speed Bin A-B'!J562,'Speed Bin A-B'!J666,'Speed Bin A-B'!J770,'Speed Bin A-B'!J874,'Speed Bin A-B'!J978,'Speed Bin A-B'!J1082,'Speed Bin A-B'!J1186,'Speed Bin A-B'!J1290,'Speed Bin A-B'!J1394,'Speed Bin A-B'!J1498,'Speed Bin A-B'!J1602,'Speed Bin A-B'!J1706,'Speed Bin A-B'!J1810,'Speed Bin A-B'!J1914,'Speed Bin A-B'!J2018,'Speed Bin A-B'!J2122,'Speed Bin A-B'!J2226,'Speed Bin A-B'!J2330,'Speed Bin A-B'!J2434,'Speed Bin A-B'!J2538,'Speed Bin A-B'!J2642,'Speed Bin A-B'!J2746,'Speed Bin A-B'!J2850)</f>
        <v>0</v>
      </c>
      <c r="K139" s="273">
        <f>SUM('Speed Bin A-B'!K42,'Speed Bin A-B'!K146,'Speed Bin A-B'!K250,'Speed Bin A-B'!K354,'Speed Bin A-B'!K458,'Speed Bin A-B'!K562,'Speed Bin A-B'!K666,'Speed Bin A-B'!K770,'Speed Bin A-B'!K874,'Speed Bin A-B'!K978,'Speed Bin A-B'!K1082,'Speed Bin A-B'!K1186,'Speed Bin A-B'!K1290,'Speed Bin A-B'!K1394,'Speed Bin A-B'!K1498,'Speed Bin A-B'!K1602,'Speed Bin A-B'!K1706,'Speed Bin A-B'!K1810,'Speed Bin A-B'!K1914,'Speed Bin A-B'!K2018,'Speed Bin A-B'!K2122,'Speed Bin A-B'!K2226,'Speed Bin A-B'!K2330,'Speed Bin A-B'!K2434,'Speed Bin A-B'!K2538,'Speed Bin A-B'!K2642,'Speed Bin A-B'!K2746,'Speed Bin A-B'!K2850)</f>
        <v>0</v>
      </c>
      <c r="L139" s="273">
        <f>SUM('Speed Bin A-B'!L42,'Speed Bin A-B'!L146,'Speed Bin A-B'!L250,'Speed Bin A-B'!L354,'Speed Bin A-B'!L458,'Speed Bin A-B'!L562,'Speed Bin A-B'!L666,'Speed Bin A-B'!L770,'Speed Bin A-B'!L874,'Speed Bin A-B'!L978,'Speed Bin A-B'!L1082,'Speed Bin A-B'!L1186,'Speed Bin A-B'!L1290,'Speed Bin A-B'!L1394,'Speed Bin A-B'!L1498,'Speed Bin A-B'!L1602,'Speed Bin A-B'!L1706,'Speed Bin A-B'!L1810,'Speed Bin A-B'!L1914,'Speed Bin A-B'!L2018,'Speed Bin A-B'!L2122,'Speed Bin A-B'!L2226,'Speed Bin A-B'!L2330,'Speed Bin A-B'!L2434,'Speed Bin A-B'!L2538,'Speed Bin A-B'!L2642,'Speed Bin A-B'!L2746,'Speed Bin A-B'!L2850)</f>
        <v>0</v>
      </c>
      <c r="M139" s="273">
        <f>SUM('Speed Bin A-B'!M42,'Speed Bin A-B'!M146,'Speed Bin A-B'!M250,'Speed Bin A-B'!M354,'Speed Bin A-B'!M458,'Speed Bin A-B'!M562,'Speed Bin A-B'!M666,'Speed Bin A-B'!M770,'Speed Bin A-B'!M874,'Speed Bin A-B'!M978,'Speed Bin A-B'!M1082,'Speed Bin A-B'!M1186,'Speed Bin A-B'!M1290,'Speed Bin A-B'!M1394,'Speed Bin A-B'!M1498,'Speed Bin A-B'!M1602,'Speed Bin A-B'!M1706,'Speed Bin A-B'!M1810,'Speed Bin A-B'!M1914,'Speed Bin A-B'!M2018,'Speed Bin A-B'!M2122,'Speed Bin A-B'!M2226,'Speed Bin A-B'!M2330,'Speed Bin A-B'!M2434,'Speed Bin A-B'!M2538,'Speed Bin A-B'!M2642,'Speed Bin A-B'!M2746,'Speed Bin A-B'!M2850)</f>
        <v>0</v>
      </c>
      <c r="N139" s="273">
        <f>SUM('Speed Bin A-B'!N42,'Speed Bin A-B'!N146,'Speed Bin A-B'!N250,'Speed Bin A-B'!N354,'Speed Bin A-B'!N458,'Speed Bin A-B'!N562,'Speed Bin A-B'!N666,'Speed Bin A-B'!N770,'Speed Bin A-B'!N874,'Speed Bin A-B'!N978,'Speed Bin A-B'!N1082,'Speed Bin A-B'!N1186,'Speed Bin A-B'!N1290,'Speed Bin A-B'!N1394,'Speed Bin A-B'!N1498,'Speed Bin A-B'!N1602,'Speed Bin A-B'!N1706,'Speed Bin A-B'!N1810,'Speed Bin A-B'!N1914,'Speed Bin A-B'!N2018,'Speed Bin A-B'!N2122,'Speed Bin A-B'!N2226,'Speed Bin A-B'!N2330,'Speed Bin A-B'!N2434,'Speed Bin A-B'!N2538,'Speed Bin A-B'!N2642,'Speed Bin A-B'!N2746,'Speed Bin A-B'!N2850)</f>
        <v>0</v>
      </c>
      <c r="O139" s="273">
        <f>SUM('Speed Bin A-B'!O42,'Speed Bin A-B'!O146,'Speed Bin A-B'!O250,'Speed Bin A-B'!O354,'Speed Bin A-B'!O458,'Speed Bin A-B'!O562,'Speed Bin A-B'!O666,'Speed Bin A-B'!O770,'Speed Bin A-B'!O874,'Speed Bin A-B'!O978,'Speed Bin A-B'!O1082,'Speed Bin A-B'!O1186,'Speed Bin A-B'!O1290,'Speed Bin A-B'!O1394,'Speed Bin A-B'!O1498,'Speed Bin A-B'!O1602,'Speed Bin A-B'!O1706,'Speed Bin A-B'!O1810,'Speed Bin A-B'!O1914,'Speed Bin A-B'!O2018,'Speed Bin A-B'!O2122,'Speed Bin A-B'!O2226,'Speed Bin A-B'!O2330,'Speed Bin A-B'!O2434,'Speed Bin A-B'!O2538,'Speed Bin A-B'!O2642,'Speed Bin A-B'!O2746,'Speed Bin A-B'!O2850)</f>
        <v>0</v>
      </c>
      <c r="P139" s="273">
        <f>SUM('Speed Bin A-B'!P42,'Speed Bin A-B'!P146,'Speed Bin A-B'!P250,'Speed Bin A-B'!P354,'Speed Bin A-B'!P458,'Speed Bin A-B'!P562,'Speed Bin A-B'!P666,'Speed Bin A-B'!P770,'Speed Bin A-B'!P874,'Speed Bin A-B'!P978,'Speed Bin A-B'!P1082,'Speed Bin A-B'!P1186,'Speed Bin A-B'!P1290,'Speed Bin A-B'!P1394,'Speed Bin A-B'!P1498,'Speed Bin A-B'!P1602,'Speed Bin A-B'!P1706,'Speed Bin A-B'!P1810,'Speed Bin A-B'!P1914,'Speed Bin A-B'!P2018,'Speed Bin A-B'!P2122,'Speed Bin A-B'!P2226,'Speed Bin A-B'!P2330,'Speed Bin A-B'!P2434,'Speed Bin A-B'!P2538,'Speed Bin A-B'!P2642,'Speed Bin A-B'!P2746,'Speed Bin A-B'!P2850)</f>
        <v>0</v>
      </c>
      <c r="Q139" s="273">
        <f>SUM('Speed Bin A-B'!Q42,'Speed Bin A-B'!Q146,'Speed Bin A-B'!Q250,'Speed Bin A-B'!Q354,'Speed Bin A-B'!Q458,'Speed Bin A-B'!Q562,'Speed Bin A-B'!Q666,'Speed Bin A-B'!Q770,'Speed Bin A-B'!Q874,'Speed Bin A-B'!Q978,'Speed Bin A-B'!Q1082,'Speed Bin A-B'!Q1186,'Speed Bin A-B'!Q1290,'Speed Bin A-B'!Q1394,'Speed Bin A-B'!Q1498,'Speed Bin A-B'!Q1602,'Speed Bin A-B'!Q1706,'Speed Bin A-B'!Q1810,'Speed Bin A-B'!Q1914,'Speed Bin A-B'!Q2018,'Speed Bin A-B'!Q2122,'Speed Bin A-B'!Q2226,'Speed Bin A-B'!Q2330,'Speed Bin A-B'!Q2434,'Speed Bin A-B'!Q2538,'Speed Bin A-B'!Q2642,'Speed Bin A-B'!Q2746,'Speed Bin A-B'!Q2850)</f>
        <v>0</v>
      </c>
      <c r="R139" s="273">
        <f>SUM('Speed Bin A-B'!R42,'Speed Bin A-B'!R146,'Speed Bin A-B'!R250,'Speed Bin A-B'!R354,'Speed Bin A-B'!R458,'Speed Bin A-B'!R562,'Speed Bin A-B'!R666,'Speed Bin A-B'!R770,'Speed Bin A-B'!R874,'Speed Bin A-B'!R978,'Speed Bin A-B'!R1082,'Speed Bin A-B'!R1186,'Speed Bin A-B'!R1290,'Speed Bin A-B'!R1394,'Speed Bin A-B'!R1498,'Speed Bin A-B'!R1602,'Speed Bin A-B'!R1706,'Speed Bin A-B'!R1810,'Speed Bin A-B'!R1914,'Speed Bin A-B'!R2018,'Speed Bin A-B'!R2122,'Speed Bin A-B'!R2226,'Speed Bin A-B'!R2330,'Speed Bin A-B'!R2434,'Speed Bin A-B'!R2538,'Speed Bin A-B'!R2642,'Speed Bin A-B'!R2746,'Speed Bin A-B'!R2850)</f>
        <v>0</v>
      </c>
      <c r="S139" s="273">
        <f>SUM('Speed Bin A-B'!S42,'Speed Bin A-B'!S146,'Speed Bin A-B'!S250,'Speed Bin A-B'!S354,'Speed Bin A-B'!S458,'Speed Bin A-B'!S562,'Speed Bin A-B'!S666,'Speed Bin A-B'!S770,'Speed Bin A-B'!S874,'Speed Bin A-B'!S978,'Speed Bin A-B'!S1082,'Speed Bin A-B'!S1186,'Speed Bin A-B'!S1290,'Speed Bin A-B'!S1394,'Speed Bin A-B'!S1498,'Speed Bin A-B'!S1602,'Speed Bin A-B'!S1706,'Speed Bin A-B'!S1810,'Speed Bin A-B'!S1914,'Speed Bin A-B'!S2018,'Speed Bin A-B'!S2122,'Speed Bin A-B'!S2226,'Speed Bin A-B'!S2330,'Speed Bin A-B'!S2434,'Speed Bin A-B'!S2538,'Speed Bin A-B'!S2642,'Speed Bin A-B'!S2746,'Speed Bin A-B'!S2850)</f>
        <v>0</v>
      </c>
      <c r="T139" s="273">
        <f>SUM('Speed Bin A-B'!T42,'Speed Bin A-B'!T146,'Speed Bin A-B'!T250,'Speed Bin A-B'!T354,'Speed Bin A-B'!T458,'Speed Bin A-B'!T562,'Speed Bin A-B'!T666,'Speed Bin A-B'!T770,'Speed Bin A-B'!T874,'Speed Bin A-B'!T978,'Speed Bin A-B'!T1082,'Speed Bin A-B'!T1186,'Speed Bin A-B'!T1290,'Speed Bin A-B'!T1394,'Speed Bin A-B'!T1498,'Speed Bin A-B'!T1602,'Speed Bin A-B'!T1706,'Speed Bin A-B'!T1810,'Speed Bin A-B'!T1914,'Speed Bin A-B'!T2018,'Speed Bin A-B'!T2122,'Speed Bin A-B'!T2226,'Speed Bin A-B'!T2330,'Speed Bin A-B'!T2434,'Speed Bin A-B'!T2538,'Speed Bin A-B'!T2642,'Speed Bin A-B'!T2746,'Speed Bin A-B'!T2850)</f>
        <v>0</v>
      </c>
      <c r="U139" s="273">
        <f>SUM('Speed Bin A-B'!U42,'Speed Bin A-B'!U146,'Speed Bin A-B'!U250,'Speed Bin A-B'!U354,'Speed Bin A-B'!U458,'Speed Bin A-B'!U562,'Speed Bin A-B'!U666,'Speed Bin A-B'!U770,'Speed Bin A-B'!U874,'Speed Bin A-B'!U978,'Speed Bin A-B'!U1082,'Speed Bin A-B'!U1186,'Speed Bin A-B'!U1290,'Speed Bin A-B'!U1394,'Speed Bin A-B'!U1498,'Speed Bin A-B'!U1602,'Speed Bin A-B'!U1706,'Speed Bin A-B'!U1810,'Speed Bin A-B'!U1914,'Speed Bin A-B'!U2018,'Speed Bin A-B'!U2122,'Speed Bin A-B'!U2226,'Speed Bin A-B'!U2330,'Speed Bin A-B'!U2434,'Speed Bin A-B'!U2538,'Speed Bin A-B'!U2642,'Speed Bin A-B'!U2746,'Speed Bin A-B'!U2850)</f>
        <v>0</v>
      </c>
      <c r="V139"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f>
        <v>17.905263157894741</v>
      </c>
      <c r="W139"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f>
        <v>21.772727272727277</v>
      </c>
      <c r="X139" s="267"/>
      <c r="Y139" s="267"/>
    </row>
    <row r="140" spans="1:47" x14ac:dyDescent="0.25">
      <c r="A140" s="272">
        <v>0.33333333333333298</v>
      </c>
      <c r="B140" s="273">
        <f>SUM('Speed Bin A-B'!B43,'Speed Bin A-B'!B147,'Speed Bin A-B'!B251,'Speed Bin A-B'!B355,'Speed Bin A-B'!B459,'Speed Bin A-B'!B563,'Speed Bin A-B'!B667,'Speed Bin A-B'!B771,'Speed Bin A-B'!B875,'Speed Bin A-B'!B979,'Speed Bin A-B'!B1083,'Speed Bin A-B'!B1187,'Speed Bin A-B'!B1291,'Speed Bin A-B'!B1395,'Speed Bin A-B'!B1499,'Speed Bin A-B'!B1603,'Speed Bin A-B'!B1707,'Speed Bin A-B'!B1811,'Speed Bin A-B'!B1915,'Speed Bin A-B'!B2019,'Speed Bin A-B'!B2123,'Speed Bin A-B'!B2227,'Speed Bin A-B'!B2331,'Speed Bin A-B'!B2435,'Speed Bin A-B'!B2539,'Speed Bin A-B'!B2643,'Speed Bin A-B'!B2747,'Speed Bin A-B'!B2851)</f>
        <v>248</v>
      </c>
      <c r="C140" s="273">
        <f>SUM('Speed Bin A-B'!C43,'Speed Bin A-B'!C147,'Speed Bin A-B'!C251,'Speed Bin A-B'!C355,'Speed Bin A-B'!C459,'Speed Bin A-B'!C563,'Speed Bin A-B'!C667,'Speed Bin A-B'!C771,'Speed Bin A-B'!C875,'Speed Bin A-B'!C979,'Speed Bin A-B'!C1083,'Speed Bin A-B'!C1187,'Speed Bin A-B'!C1291,'Speed Bin A-B'!C1395,'Speed Bin A-B'!C1499,'Speed Bin A-B'!C1603,'Speed Bin A-B'!C1707,'Speed Bin A-B'!C1811,'Speed Bin A-B'!C1915,'Speed Bin A-B'!C2019,'Speed Bin A-B'!C2123,'Speed Bin A-B'!C2227,'Speed Bin A-B'!C2331,'Speed Bin A-B'!C2435,'Speed Bin A-B'!C2539,'Speed Bin A-B'!C2643,'Speed Bin A-B'!C2747,'Speed Bin A-B'!C2851)</f>
        <v>8</v>
      </c>
      <c r="D140" s="273">
        <f>SUM('Speed Bin A-B'!D43,'Speed Bin A-B'!D147,'Speed Bin A-B'!D251,'Speed Bin A-B'!D355,'Speed Bin A-B'!D459,'Speed Bin A-B'!D563,'Speed Bin A-B'!D667,'Speed Bin A-B'!D771,'Speed Bin A-B'!D875,'Speed Bin A-B'!D979,'Speed Bin A-B'!D1083,'Speed Bin A-B'!D1187,'Speed Bin A-B'!D1291,'Speed Bin A-B'!D1395,'Speed Bin A-B'!D1499,'Speed Bin A-B'!D1603,'Speed Bin A-B'!D1707,'Speed Bin A-B'!D1811,'Speed Bin A-B'!D1915,'Speed Bin A-B'!D2019,'Speed Bin A-B'!D2123,'Speed Bin A-B'!D2227,'Speed Bin A-B'!D2331,'Speed Bin A-B'!D2435,'Speed Bin A-B'!D2539,'Speed Bin A-B'!D2643,'Speed Bin A-B'!D2747,'Speed Bin A-B'!D2851)</f>
        <v>36</v>
      </c>
      <c r="E140" s="273">
        <f>SUM('Speed Bin A-B'!E43,'Speed Bin A-B'!E147,'Speed Bin A-B'!E251,'Speed Bin A-B'!E355,'Speed Bin A-B'!E459,'Speed Bin A-B'!E563,'Speed Bin A-B'!E667,'Speed Bin A-B'!E771,'Speed Bin A-B'!E875,'Speed Bin A-B'!E979,'Speed Bin A-B'!E1083,'Speed Bin A-B'!E1187,'Speed Bin A-B'!E1291,'Speed Bin A-B'!E1395,'Speed Bin A-B'!E1499,'Speed Bin A-B'!E1603,'Speed Bin A-B'!E1707,'Speed Bin A-B'!E1811,'Speed Bin A-B'!E1915,'Speed Bin A-B'!E2019,'Speed Bin A-B'!E2123,'Speed Bin A-B'!E2227,'Speed Bin A-B'!E2331,'Speed Bin A-B'!E2435,'Speed Bin A-B'!E2539,'Speed Bin A-B'!E2643,'Speed Bin A-B'!E2747,'Speed Bin A-B'!E2851)</f>
        <v>127</v>
      </c>
      <c r="F140" s="273">
        <f>SUM('Speed Bin A-B'!F43,'Speed Bin A-B'!F147,'Speed Bin A-B'!F251,'Speed Bin A-B'!F355,'Speed Bin A-B'!F459,'Speed Bin A-B'!F563,'Speed Bin A-B'!F667,'Speed Bin A-B'!F771,'Speed Bin A-B'!F875,'Speed Bin A-B'!F979,'Speed Bin A-B'!F1083,'Speed Bin A-B'!F1187,'Speed Bin A-B'!F1291,'Speed Bin A-B'!F1395,'Speed Bin A-B'!F1499,'Speed Bin A-B'!F1603,'Speed Bin A-B'!F1707,'Speed Bin A-B'!F1811,'Speed Bin A-B'!F1915,'Speed Bin A-B'!F2019,'Speed Bin A-B'!F2123,'Speed Bin A-B'!F2227,'Speed Bin A-B'!F2331,'Speed Bin A-B'!F2435,'Speed Bin A-B'!F2539,'Speed Bin A-B'!F2643,'Speed Bin A-B'!F2747,'Speed Bin A-B'!F2851)</f>
        <v>69</v>
      </c>
      <c r="G140" s="273">
        <f>SUM('Speed Bin A-B'!G43,'Speed Bin A-B'!G147,'Speed Bin A-B'!G251,'Speed Bin A-B'!G355,'Speed Bin A-B'!G459,'Speed Bin A-B'!G563,'Speed Bin A-B'!G667,'Speed Bin A-B'!G771,'Speed Bin A-B'!G875,'Speed Bin A-B'!G979,'Speed Bin A-B'!G1083,'Speed Bin A-B'!G1187,'Speed Bin A-B'!G1291,'Speed Bin A-B'!G1395,'Speed Bin A-B'!G1499,'Speed Bin A-B'!G1603,'Speed Bin A-B'!G1707,'Speed Bin A-B'!G1811,'Speed Bin A-B'!G1915,'Speed Bin A-B'!G2019,'Speed Bin A-B'!G2123,'Speed Bin A-B'!G2227,'Speed Bin A-B'!G2331,'Speed Bin A-B'!G2435,'Speed Bin A-B'!G2539,'Speed Bin A-B'!G2643,'Speed Bin A-B'!G2747,'Speed Bin A-B'!G2851)</f>
        <v>8</v>
      </c>
      <c r="H140" s="273">
        <f>SUM('Speed Bin A-B'!H43,'Speed Bin A-B'!H147,'Speed Bin A-B'!H251,'Speed Bin A-B'!H355,'Speed Bin A-B'!H459,'Speed Bin A-B'!H563,'Speed Bin A-B'!H667,'Speed Bin A-B'!H771,'Speed Bin A-B'!H875,'Speed Bin A-B'!H979,'Speed Bin A-B'!H1083,'Speed Bin A-B'!H1187,'Speed Bin A-B'!H1291,'Speed Bin A-B'!H1395,'Speed Bin A-B'!H1499,'Speed Bin A-B'!H1603,'Speed Bin A-B'!H1707,'Speed Bin A-B'!H1811,'Speed Bin A-B'!H1915,'Speed Bin A-B'!H2019,'Speed Bin A-B'!H2123,'Speed Bin A-B'!H2227,'Speed Bin A-B'!H2331,'Speed Bin A-B'!H2435,'Speed Bin A-B'!H2539,'Speed Bin A-B'!H2643,'Speed Bin A-B'!H2747,'Speed Bin A-B'!H2851)</f>
        <v>0</v>
      </c>
      <c r="I140" s="273">
        <f>SUM('Speed Bin A-B'!I43,'Speed Bin A-B'!I147,'Speed Bin A-B'!I251,'Speed Bin A-B'!I355,'Speed Bin A-B'!I459,'Speed Bin A-B'!I563,'Speed Bin A-B'!I667,'Speed Bin A-B'!I771,'Speed Bin A-B'!I875,'Speed Bin A-B'!I979,'Speed Bin A-B'!I1083,'Speed Bin A-B'!I1187,'Speed Bin A-B'!I1291,'Speed Bin A-B'!I1395,'Speed Bin A-B'!I1499,'Speed Bin A-B'!I1603,'Speed Bin A-B'!I1707,'Speed Bin A-B'!I1811,'Speed Bin A-B'!I1915,'Speed Bin A-B'!I2019,'Speed Bin A-B'!I2123,'Speed Bin A-B'!I2227,'Speed Bin A-B'!I2331,'Speed Bin A-B'!I2435,'Speed Bin A-B'!I2539,'Speed Bin A-B'!I2643,'Speed Bin A-B'!I2747,'Speed Bin A-B'!I2851)</f>
        <v>0</v>
      </c>
      <c r="J140" s="273">
        <f>SUM('Speed Bin A-B'!J43,'Speed Bin A-B'!J147,'Speed Bin A-B'!J251,'Speed Bin A-B'!J355,'Speed Bin A-B'!J459,'Speed Bin A-B'!J563,'Speed Bin A-B'!J667,'Speed Bin A-B'!J771,'Speed Bin A-B'!J875,'Speed Bin A-B'!J979,'Speed Bin A-B'!J1083,'Speed Bin A-B'!J1187,'Speed Bin A-B'!J1291,'Speed Bin A-B'!J1395,'Speed Bin A-B'!J1499,'Speed Bin A-B'!J1603,'Speed Bin A-B'!J1707,'Speed Bin A-B'!J1811,'Speed Bin A-B'!J1915,'Speed Bin A-B'!J2019,'Speed Bin A-B'!J2123,'Speed Bin A-B'!J2227,'Speed Bin A-B'!J2331,'Speed Bin A-B'!J2435,'Speed Bin A-B'!J2539,'Speed Bin A-B'!J2643,'Speed Bin A-B'!J2747,'Speed Bin A-B'!J2851)</f>
        <v>0</v>
      </c>
      <c r="K140" s="273">
        <f>SUM('Speed Bin A-B'!K43,'Speed Bin A-B'!K147,'Speed Bin A-B'!K251,'Speed Bin A-B'!K355,'Speed Bin A-B'!K459,'Speed Bin A-B'!K563,'Speed Bin A-B'!K667,'Speed Bin A-B'!K771,'Speed Bin A-B'!K875,'Speed Bin A-B'!K979,'Speed Bin A-B'!K1083,'Speed Bin A-B'!K1187,'Speed Bin A-B'!K1291,'Speed Bin A-B'!K1395,'Speed Bin A-B'!K1499,'Speed Bin A-B'!K1603,'Speed Bin A-B'!K1707,'Speed Bin A-B'!K1811,'Speed Bin A-B'!K1915,'Speed Bin A-B'!K2019,'Speed Bin A-B'!K2123,'Speed Bin A-B'!K2227,'Speed Bin A-B'!K2331,'Speed Bin A-B'!K2435,'Speed Bin A-B'!K2539,'Speed Bin A-B'!K2643,'Speed Bin A-B'!K2747,'Speed Bin A-B'!K2851)</f>
        <v>0</v>
      </c>
      <c r="L140" s="273">
        <f>SUM('Speed Bin A-B'!L43,'Speed Bin A-B'!L147,'Speed Bin A-B'!L251,'Speed Bin A-B'!L355,'Speed Bin A-B'!L459,'Speed Bin A-B'!L563,'Speed Bin A-B'!L667,'Speed Bin A-B'!L771,'Speed Bin A-B'!L875,'Speed Bin A-B'!L979,'Speed Bin A-B'!L1083,'Speed Bin A-B'!L1187,'Speed Bin A-B'!L1291,'Speed Bin A-B'!L1395,'Speed Bin A-B'!L1499,'Speed Bin A-B'!L1603,'Speed Bin A-B'!L1707,'Speed Bin A-B'!L1811,'Speed Bin A-B'!L1915,'Speed Bin A-B'!L2019,'Speed Bin A-B'!L2123,'Speed Bin A-B'!L2227,'Speed Bin A-B'!L2331,'Speed Bin A-B'!L2435,'Speed Bin A-B'!L2539,'Speed Bin A-B'!L2643,'Speed Bin A-B'!L2747,'Speed Bin A-B'!L2851)</f>
        <v>0</v>
      </c>
      <c r="M140" s="273">
        <f>SUM('Speed Bin A-B'!M43,'Speed Bin A-B'!M147,'Speed Bin A-B'!M251,'Speed Bin A-B'!M355,'Speed Bin A-B'!M459,'Speed Bin A-B'!M563,'Speed Bin A-B'!M667,'Speed Bin A-B'!M771,'Speed Bin A-B'!M875,'Speed Bin A-B'!M979,'Speed Bin A-B'!M1083,'Speed Bin A-B'!M1187,'Speed Bin A-B'!M1291,'Speed Bin A-B'!M1395,'Speed Bin A-B'!M1499,'Speed Bin A-B'!M1603,'Speed Bin A-B'!M1707,'Speed Bin A-B'!M1811,'Speed Bin A-B'!M1915,'Speed Bin A-B'!M2019,'Speed Bin A-B'!M2123,'Speed Bin A-B'!M2227,'Speed Bin A-B'!M2331,'Speed Bin A-B'!M2435,'Speed Bin A-B'!M2539,'Speed Bin A-B'!M2643,'Speed Bin A-B'!M2747,'Speed Bin A-B'!M2851)</f>
        <v>0</v>
      </c>
      <c r="N140" s="273">
        <f>SUM('Speed Bin A-B'!N43,'Speed Bin A-B'!N147,'Speed Bin A-B'!N251,'Speed Bin A-B'!N355,'Speed Bin A-B'!N459,'Speed Bin A-B'!N563,'Speed Bin A-B'!N667,'Speed Bin A-B'!N771,'Speed Bin A-B'!N875,'Speed Bin A-B'!N979,'Speed Bin A-B'!N1083,'Speed Bin A-B'!N1187,'Speed Bin A-B'!N1291,'Speed Bin A-B'!N1395,'Speed Bin A-B'!N1499,'Speed Bin A-B'!N1603,'Speed Bin A-B'!N1707,'Speed Bin A-B'!N1811,'Speed Bin A-B'!N1915,'Speed Bin A-B'!N2019,'Speed Bin A-B'!N2123,'Speed Bin A-B'!N2227,'Speed Bin A-B'!N2331,'Speed Bin A-B'!N2435,'Speed Bin A-B'!N2539,'Speed Bin A-B'!N2643,'Speed Bin A-B'!N2747,'Speed Bin A-B'!N2851)</f>
        <v>0</v>
      </c>
      <c r="O140" s="273">
        <f>SUM('Speed Bin A-B'!O43,'Speed Bin A-B'!O147,'Speed Bin A-B'!O251,'Speed Bin A-B'!O355,'Speed Bin A-B'!O459,'Speed Bin A-B'!O563,'Speed Bin A-B'!O667,'Speed Bin A-B'!O771,'Speed Bin A-B'!O875,'Speed Bin A-B'!O979,'Speed Bin A-B'!O1083,'Speed Bin A-B'!O1187,'Speed Bin A-B'!O1291,'Speed Bin A-B'!O1395,'Speed Bin A-B'!O1499,'Speed Bin A-B'!O1603,'Speed Bin A-B'!O1707,'Speed Bin A-B'!O1811,'Speed Bin A-B'!O1915,'Speed Bin A-B'!O2019,'Speed Bin A-B'!O2123,'Speed Bin A-B'!O2227,'Speed Bin A-B'!O2331,'Speed Bin A-B'!O2435,'Speed Bin A-B'!O2539,'Speed Bin A-B'!O2643,'Speed Bin A-B'!O2747,'Speed Bin A-B'!O2851)</f>
        <v>0</v>
      </c>
      <c r="P140" s="273">
        <f>SUM('Speed Bin A-B'!P43,'Speed Bin A-B'!P147,'Speed Bin A-B'!P251,'Speed Bin A-B'!P355,'Speed Bin A-B'!P459,'Speed Bin A-B'!P563,'Speed Bin A-B'!P667,'Speed Bin A-B'!P771,'Speed Bin A-B'!P875,'Speed Bin A-B'!P979,'Speed Bin A-B'!P1083,'Speed Bin A-B'!P1187,'Speed Bin A-B'!P1291,'Speed Bin A-B'!P1395,'Speed Bin A-B'!P1499,'Speed Bin A-B'!P1603,'Speed Bin A-B'!P1707,'Speed Bin A-B'!P1811,'Speed Bin A-B'!P1915,'Speed Bin A-B'!P2019,'Speed Bin A-B'!P2123,'Speed Bin A-B'!P2227,'Speed Bin A-B'!P2331,'Speed Bin A-B'!P2435,'Speed Bin A-B'!P2539,'Speed Bin A-B'!P2643,'Speed Bin A-B'!P2747,'Speed Bin A-B'!P2851)</f>
        <v>0</v>
      </c>
      <c r="Q140" s="273">
        <f>SUM('Speed Bin A-B'!Q43,'Speed Bin A-B'!Q147,'Speed Bin A-B'!Q251,'Speed Bin A-B'!Q355,'Speed Bin A-B'!Q459,'Speed Bin A-B'!Q563,'Speed Bin A-B'!Q667,'Speed Bin A-B'!Q771,'Speed Bin A-B'!Q875,'Speed Bin A-B'!Q979,'Speed Bin A-B'!Q1083,'Speed Bin A-B'!Q1187,'Speed Bin A-B'!Q1291,'Speed Bin A-B'!Q1395,'Speed Bin A-B'!Q1499,'Speed Bin A-B'!Q1603,'Speed Bin A-B'!Q1707,'Speed Bin A-B'!Q1811,'Speed Bin A-B'!Q1915,'Speed Bin A-B'!Q2019,'Speed Bin A-B'!Q2123,'Speed Bin A-B'!Q2227,'Speed Bin A-B'!Q2331,'Speed Bin A-B'!Q2435,'Speed Bin A-B'!Q2539,'Speed Bin A-B'!Q2643,'Speed Bin A-B'!Q2747,'Speed Bin A-B'!Q2851)</f>
        <v>0</v>
      </c>
      <c r="R140" s="273">
        <f>SUM('Speed Bin A-B'!R43,'Speed Bin A-B'!R147,'Speed Bin A-B'!R251,'Speed Bin A-B'!R355,'Speed Bin A-B'!R459,'Speed Bin A-B'!R563,'Speed Bin A-B'!R667,'Speed Bin A-B'!R771,'Speed Bin A-B'!R875,'Speed Bin A-B'!R979,'Speed Bin A-B'!R1083,'Speed Bin A-B'!R1187,'Speed Bin A-B'!R1291,'Speed Bin A-B'!R1395,'Speed Bin A-B'!R1499,'Speed Bin A-B'!R1603,'Speed Bin A-B'!R1707,'Speed Bin A-B'!R1811,'Speed Bin A-B'!R1915,'Speed Bin A-B'!R2019,'Speed Bin A-B'!R2123,'Speed Bin A-B'!R2227,'Speed Bin A-B'!R2331,'Speed Bin A-B'!R2435,'Speed Bin A-B'!R2539,'Speed Bin A-B'!R2643,'Speed Bin A-B'!R2747,'Speed Bin A-B'!R2851)</f>
        <v>0</v>
      </c>
      <c r="S140" s="273">
        <f>SUM('Speed Bin A-B'!S43,'Speed Bin A-B'!S147,'Speed Bin A-B'!S251,'Speed Bin A-B'!S355,'Speed Bin A-B'!S459,'Speed Bin A-B'!S563,'Speed Bin A-B'!S667,'Speed Bin A-B'!S771,'Speed Bin A-B'!S875,'Speed Bin A-B'!S979,'Speed Bin A-B'!S1083,'Speed Bin A-B'!S1187,'Speed Bin A-B'!S1291,'Speed Bin A-B'!S1395,'Speed Bin A-B'!S1499,'Speed Bin A-B'!S1603,'Speed Bin A-B'!S1707,'Speed Bin A-B'!S1811,'Speed Bin A-B'!S1915,'Speed Bin A-B'!S2019,'Speed Bin A-B'!S2123,'Speed Bin A-B'!S2227,'Speed Bin A-B'!S2331,'Speed Bin A-B'!S2435,'Speed Bin A-B'!S2539,'Speed Bin A-B'!S2643,'Speed Bin A-B'!S2747,'Speed Bin A-B'!S2851)</f>
        <v>0</v>
      </c>
      <c r="T140" s="273">
        <f>SUM('Speed Bin A-B'!T43,'Speed Bin A-B'!T147,'Speed Bin A-B'!T251,'Speed Bin A-B'!T355,'Speed Bin A-B'!T459,'Speed Bin A-B'!T563,'Speed Bin A-B'!T667,'Speed Bin A-B'!T771,'Speed Bin A-B'!T875,'Speed Bin A-B'!T979,'Speed Bin A-B'!T1083,'Speed Bin A-B'!T1187,'Speed Bin A-B'!T1291,'Speed Bin A-B'!T1395,'Speed Bin A-B'!T1499,'Speed Bin A-B'!T1603,'Speed Bin A-B'!T1707,'Speed Bin A-B'!T1811,'Speed Bin A-B'!T1915,'Speed Bin A-B'!T2019,'Speed Bin A-B'!T2123,'Speed Bin A-B'!T2227,'Speed Bin A-B'!T2331,'Speed Bin A-B'!T2435,'Speed Bin A-B'!T2539,'Speed Bin A-B'!T2643,'Speed Bin A-B'!T2747,'Speed Bin A-B'!T2851)</f>
        <v>0</v>
      </c>
      <c r="U140" s="273">
        <f>SUM('Speed Bin A-B'!U43,'Speed Bin A-B'!U147,'Speed Bin A-B'!U251,'Speed Bin A-B'!U355,'Speed Bin A-B'!U459,'Speed Bin A-B'!U563,'Speed Bin A-B'!U667,'Speed Bin A-B'!U771,'Speed Bin A-B'!U875,'Speed Bin A-B'!U979,'Speed Bin A-B'!U1083,'Speed Bin A-B'!U1187,'Speed Bin A-B'!U1291,'Speed Bin A-B'!U1395,'Speed Bin A-B'!U1499,'Speed Bin A-B'!U1603,'Speed Bin A-B'!U1707,'Speed Bin A-B'!U1811,'Speed Bin A-B'!U1915,'Speed Bin A-B'!U2019,'Speed Bin A-B'!U2123,'Speed Bin A-B'!U2227,'Speed Bin A-B'!U2331,'Speed Bin A-B'!U2435,'Speed Bin A-B'!U2539,'Speed Bin A-B'!U2643,'Speed Bin A-B'!U2747,'Speed Bin A-B'!U2851)</f>
        <v>0</v>
      </c>
      <c r="V140"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f>
        <v>18.242105263157896</v>
      </c>
      <c r="W140"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f>
        <v>21.45</v>
      </c>
      <c r="X140" s="267"/>
      <c r="Y140" s="267"/>
    </row>
    <row r="141" spans="1:47" x14ac:dyDescent="0.25">
      <c r="A141" s="272">
        <v>0.34375</v>
      </c>
      <c r="B141" s="273">
        <f>SUM('Speed Bin A-B'!B44,'Speed Bin A-B'!B148,'Speed Bin A-B'!B252,'Speed Bin A-B'!B356,'Speed Bin A-B'!B460,'Speed Bin A-B'!B564,'Speed Bin A-B'!B668,'Speed Bin A-B'!B772,'Speed Bin A-B'!B876,'Speed Bin A-B'!B980,'Speed Bin A-B'!B1084,'Speed Bin A-B'!B1188,'Speed Bin A-B'!B1292,'Speed Bin A-B'!B1396,'Speed Bin A-B'!B1500,'Speed Bin A-B'!B1604,'Speed Bin A-B'!B1708,'Speed Bin A-B'!B1812,'Speed Bin A-B'!B1916,'Speed Bin A-B'!B2020,'Speed Bin A-B'!B2124,'Speed Bin A-B'!B2228,'Speed Bin A-B'!B2332,'Speed Bin A-B'!B2436,'Speed Bin A-B'!B2540,'Speed Bin A-B'!B2644,'Speed Bin A-B'!B2748,'Speed Bin A-B'!B2852)</f>
        <v>287</v>
      </c>
      <c r="C141" s="273">
        <f>SUM('Speed Bin A-B'!C44,'Speed Bin A-B'!C148,'Speed Bin A-B'!C252,'Speed Bin A-B'!C356,'Speed Bin A-B'!C460,'Speed Bin A-B'!C564,'Speed Bin A-B'!C668,'Speed Bin A-B'!C772,'Speed Bin A-B'!C876,'Speed Bin A-B'!C980,'Speed Bin A-B'!C1084,'Speed Bin A-B'!C1188,'Speed Bin A-B'!C1292,'Speed Bin A-B'!C1396,'Speed Bin A-B'!C1500,'Speed Bin A-B'!C1604,'Speed Bin A-B'!C1708,'Speed Bin A-B'!C1812,'Speed Bin A-B'!C1916,'Speed Bin A-B'!C2020,'Speed Bin A-B'!C2124,'Speed Bin A-B'!C2228,'Speed Bin A-B'!C2332,'Speed Bin A-B'!C2436,'Speed Bin A-B'!C2540,'Speed Bin A-B'!C2644,'Speed Bin A-B'!C2748,'Speed Bin A-B'!C2852)</f>
        <v>3</v>
      </c>
      <c r="D141" s="273">
        <f>SUM('Speed Bin A-B'!D44,'Speed Bin A-B'!D148,'Speed Bin A-B'!D252,'Speed Bin A-B'!D356,'Speed Bin A-B'!D460,'Speed Bin A-B'!D564,'Speed Bin A-B'!D668,'Speed Bin A-B'!D772,'Speed Bin A-B'!D876,'Speed Bin A-B'!D980,'Speed Bin A-B'!D1084,'Speed Bin A-B'!D1188,'Speed Bin A-B'!D1292,'Speed Bin A-B'!D1396,'Speed Bin A-B'!D1500,'Speed Bin A-B'!D1604,'Speed Bin A-B'!D1708,'Speed Bin A-B'!D1812,'Speed Bin A-B'!D1916,'Speed Bin A-B'!D2020,'Speed Bin A-B'!D2124,'Speed Bin A-B'!D2228,'Speed Bin A-B'!D2332,'Speed Bin A-B'!D2436,'Speed Bin A-B'!D2540,'Speed Bin A-B'!D2644,'Speed Bin A-B'!D2748,'Speed Bin A-B'!D2852)</f>
        <v>71</v>
      </c>
      <c r="E141" s="273">
        <f>SUM('Speed Bin A-B'!E44,'Speed Bin A-B'!E148,'Speed Bin A-B'!E252,'Speed Bin A-B'!E356,'Speed Bin A-B'!E460,'Speed Bin A-B'!E564,'Speed Bin A-B'!E668,'Speed Bin A-B'!E772,'Speed Bin A-B'!E876,'Speed Bin A-B'!E980,'Speed Bin A-B'!E1084,'Speed Bin A-B'!E1188,'Speed Bin A-B'!E1292,'Speed Bin A-B'!E1396,'Speed Bin A-B'!E1500,'Speed Bin A-B'!E1604,'Speed Bin A-B'!E1708,'Speed Bin A-B'!E1812,'Speed Bin A-B'!E1916,'Speed Bin A-B'!E2020,'Speed Bin A-B'!E2124,'Speed Bin A-B'!E2228,'Speed Bin A-B'!E2332,'Speed Bin A-B'!E2436,'Speed Bin A-B'!E2540,'Speed Bin A-B'!E2644,'Speed Bin A-B'!E2748,'Speed Bin A-B'!E2852)</f>
        <v>152</v>
      </c>
      <c r="F141" s="273">
        <f>SUM('Speed Bin A-B'!F44,'Speed Bin A-B'!F148,'Speed Bin A-B'!F252,'Speed Bin A-B'!F356,'Speed Bin A-B'!F460,'Speed Bin A-B'!F564,'Speed Bin A-B'!F668,'Speed Bin A-B'!F772,'Speed Bin A-B'!F876,'Speed Bin A-B'!F980,'Speed Bin A-B'!F1084,'Speed Bin A-B'!F1188,'Speed Bin A-B'!F1292,'Speed Bin A-B'!F1396,'Speed Bin A-B'!F1500,'Speed Bin A-B'!F1604,'Speed Bin A-B'!F1708,'Speed Bin A-B'!F1812,'Speed Bin A-B'!F1916,'Speed Bin A-B'!F2020,'Speed Bin A-B'!F2124,'Speed Bin A-B'!F2228,'Speed Bin A-B'!F2332,'Speed Bin A-B'!F2436,'Speed Bin A-B'!F2540,'Speed Bin A-B'!F2644,'Speed Bin A-B'!F2748,'Speed Bin A-B'!F2852)</f>
        <v>51</v>
      </c>
      <c r="G141" s="273">
        <f>SUM('Speed Bin A-B'!G44,'Speed Bin A-B'!G148,'Speed Bin A-B'!G252,'Speed Bin A-B'!G356,'Speed Bin A-B'!G460,'Speed Bin A-B'!G564,'Speed Bin A-B'!G668,'Speed Bin A-B'!G772,'Speed Bin A-B'!G876,'Speed Bin A-B'!G980,'Speed Bin A-B'!G1084,'Speed Bin A-B'!G1188,'Speed Bin A-B'!G1292,'Speed Bin A-B'!G1396,'Speed Bin A-B'!G1500,'Speed Bin A-B'!G1604,'Speed Bin A-B'!G1708,'Speed Bin A-B'!G1812,'Speed Bin A-B'!G1916,'Speed Bin A-B'!G2020,'Speed Bin A-B'!G2124,'Speed Bin A-B'!G2228,'Speed Bin A-B'!G2332,'Speed Bin A-B'!G2436,'Speed Bin A-B'!G2540,'Speed Bin A-B'!G2644,'Speed Bin A-B'!G2748,'Speed Bin A-B'!G2852)</f>
        <v>9</v>
      </c>
      <c r="H141" s="273">
        <f>SUM('Speed Bin A-B'!H44,'Speed Bin A-B'!H148,'Speed Bin A-B'!H252,'Speed Bin A-B'!H356,'Speed Bin A-B'!H460,'Speed Bin A-B'!H564,'Speed Bin A-B'!H668,'Speed Bin A-B'!H772,'Speed Bin A-B'!H876,'Speed Bin A-B'!H980,'Speed Bin A-B'!H1084,'Speed Bin A-B'!H1188,'Speed Bin A-B'!H1292,'Speed Bin A-B'!H1396,'Speed Bin A-B'!H1500,'Speed Bin A-B'!H1604,'Speed Bin A-B'!H1708,'Speed Bin A-B'!H1812,'Speed Bin A-B'!H1916,'Speed Bin A-B'!H2020,'Speed Bin A-B'!H2124,'Speed Bin A-B'!H2228,'Speed Bin A-B'!H2332,'Speed Bin A-B'!H2436,'Speed Bin A-B'!H2540,'Speed Bin A-B'!H2644,'Speed Bin A-B'!H2748,'Speed Bin A-B'!H2852)</f>
        <v>1</v>
      </c>
      <c r="I141" s="273">
        <f>SUM('Speed Bin A-B'!I44,'Speed Bin A-B'!I148,'Speed Bin A-B'!I252,'Speed Bin A-B'!I356,'Speed Bin A-B'!I460,'Speed Bin A-B'!I564,'Speed Bin A-B'!I668,'Speed Bin A-B'!I772,'Speed Bin A-B'!I876,'Speed Bin A-B'!I980,'Speed Bin A-B'!I1084,'Speed Bin A-B'!I1188,'Speed Bin A-B'!I1292,'Speed Bin A-B'!I1396,'Speed Bin A-B'!I1500,'Speed Bin A-B'!I1604,'Speed Bin A-B'!I1708,'Speed Bin A-B'!I1812,'Speed Bin A-B'!I1916,'Speed Bin A-B'!I2020,'Speed Bin A-B'!I2124,'Speed Bin A-B'!I2228,'Speed Bin A-B'!I2332,'Speed Bin A-B'!I2436,'Speed Bin A-B'!I2540,'Speed Bin A-B'!I2644,'Speed Bin A-B'!I2748,'Speed Bin A-B'!I2852)</f>
        <v>0</v>
      </c>
      <c r="J141" s="273">
        <f>SUM('Speed Bin A-B'!J44,'Speed Bin A-B'!J148,'Speed Bin A-B'!J252,'Speed Bin A-B'!J356,'Speed Bin A-B'!J460,'Speed Bin A-B'!J564,'Speed Bin A-B'!J668,'Speed Bin A-B'!J772,'Speed Bin A-B'!J876,'Speed Bin A-B'!J980,'Speed Bin A-B'!J1084,'Speed Bin A-B'!J1188,'Speed Bin A-B'!J1292,'Speed Bin A-B'!J1396,'Speed Bin A-B'!J1500,'Speed Bin A-B'!J1604,'Speed Bin A-B'!J1708,'Speed Bin A-B'!J1812,'Speed Bin A-B'!J1916,'Speed Bin A-B'!J2020,'Speed Bin A-B'!J2124,'Speed Bin A-B'!J2228,'Speed Bin A-B'!J2332,'Speed Bin A-B'!J2436,'Speed Bin A-B'!J2540,'Speed Bin A-B'!J2644,'Speed Bin A-B'!J2748,'Speed Bin A-B'!J2852)</f>
        <v>0</v>
      </c>
      <c r="K141" s="273">
        <f>SUM('Speed Bin A-B'!K44,'Speed Bin A-B'!K148,'Speed Bin A-B'!K252,'Speed Bin A-B'!K356,'Speed Bin A-B'!K460,'Speed Bin A-B'!K564,'Speed Bin A-B'!K668,'Speed Bin A-B'!K772,'Speed Bin A-B'!K876,'Speed Bin A-B'!K980,'Speed Bin A-B'!K1084,'Speed Bin A-B'!K1188,'Speed Bin A-B'!K1292,'Speed Bin A-B'!K1396,'Speed Bin A-B'!K1500,'Speed Bin A-B'!K1604,'Speed Bin A-B'!K1708,'Speed Bin A-B'!K1812,'Speed Bin A-B'!K1916,'Speed Bin A-B'!K2020,'Speed Bin A-B'!K2124,'Speed Bin A-B'!K2228,'Speed Bin A-B'!K2332,'Speed Bin A-B'!K2436,'Speed Bin A-B'!K2540,'Speed Bin A-B'!K2644,'Speed Bin A-B'!K2748,'Speed Bin A-B'!K2852)</f>
        <v>0</v>
      </c>
      <c r="L141" s="273">
        <f>SUM('Speed Bin A-B'!L44,'Speed Bin A-B'!L148,'Speed Bin A-B'!L252,'Speed Bin A-B'!L356,'Speed Bin A-B'!L460,'Speed Bin A-B'!L564,'Speed Bin A-B'!L668,'Speed Bin A-B'!L772,'Speed Bin A-B'!L876,'Speed Bin A-B'!L980,'Speed Bin A-B'!L1084,'Speed Bin A-B'!L1188,'Speed Bin A-B'!L1292,'Speed Bin A-B'!L1396,'Speed Bin A-B'!L1500,'Speed Bin A-B'!L1604,'Speed Bin A-B'!L1708,'Speed Bin A-B'!L1812,'Speed Bin A-B'!L1916,'Speed Bin A-B'!L2020,'Speed Bin A-B'!L2124,'Speed Bin A-B'!L2228,'Speed Bin A-B'!L2332,'Speed Bin A-B'!L2436,'Speed Bin A-B'!L2540,'Speed Bin A-B'!L2644,'Speed Bin A-B'!L2748,'Speed Bin A-B'!L2852)</f>
        <v>0</v>
      </c>
      <c r="M141" s="273">
        <f>SUM('Speed Bin A-B'!M44,'Speed Bin A-B'!M148,'Speed Bin A-B'!M252,'Speed Bin A-B'!M356,'Speed Bin A-B'!M460,'Speed Bin A-B'!M564,'Speed Bin A-B'!M668,'Speed Bin A-B'!M772,'Speed Bin A-B'!M876,'Speed Bin A-B'!M980,'Speed Bin A-B'!M1084,'Speed Bin A-B'!M1188,'Speed Bin A-B'!M1292,'Speed Bin A-B'!M1396,'Speed Bin A-B'!M1500,'Speed Bin A-B'!M1604,'Speed Bin A-B'!M1708,'Speed Bin A-B'!M1812,'Speed Bin A-B'!M1916,'Speed Bin A-B'!M2020,'Speed Bin A-B'!M2124,'Speed Bin A-B'!M2228,'Speed Bin A-B'!M2332,'Speed Bin A-B'!M2436,'Speed Bin A-B'!M2540,'Speed Bin A-B'!M2644,'Speed Bin A-B'!M2748,'Speed Bin A-B'!M2852)</f>
        <v>0</v>
      </c>
      <c r="N141" s="273">
        <f>SUM('Speed Bin A-B'!N44,'Speed Bin A-B'!N148,'Speed Bin A-B'!N252,'Speed Bin A-B'!N356,'Speed Bin A-B'!N460,'Speed Bin A-B'!N564,'Speed Bin A-B'!N668,'Speed Bin A-B'!N772,'Speed Bin A-B'!N876,'Speed Bin A-B'!N980,'Speed Bin A-B'!N1084,'Speed Bin A-B'!N1188,'Speed Bin A-B'!N1292,'Speed Bin A-B'!N1396,'Speed Bin A-B'!N1500,'Speed Bin A-B'!N1604,'Speed Bin A-B'!N1708,'Speed Bin A-B'!N1812,'Speed Bin A-B'!N1916,'Speed Bin A-B'!N2020,'Speed Bin A-B'!N2124,'Speed Bin A-B'!N2228,'Speed Bin A-B'!N2332,'Speed Bin A-B'!N2436,'Speed Bin A-B'!N2540,'Speed Bin A-B'!N2644,'Speed Bin A-B'!N2748,'Speed Bin A-B'!N2852)</f>
        <v>0</v>
      </c>
      <c r="O141" s="273">
        <f>SUM('Speed Bin A-B'!O44,'Speed Bin A-B'!O148,'Speed Bin A-B'!O252,'Speed Bin A-B'!O356,'Speed Bin A-B'!O460,'Speed Bin A-B'!O564,'Speed Bin A-B'!O668,'Speed Bin A-B'!O772,'Speed Bin A-B'!O876,'Speed Bin A-B'!O980,'Speed Bin A-B'!O1084,'Speed Bin A-B'!O1188,'Speed Bin A-B'!O1292,'Speed Bin A-B'!O1396,'Speed Bin A-B'!O1500,'Speed Bin A-B'!O1604,'Speed Bin A-B'!O1708,'Speed Bin A-B'!O1812,'Speed Bin A-B'!O1916,'Speed Bin A-B'!O2020,'Speed Bin A-B'!O2124,'Speed Bin A-B'!O2228,'Speed Bin A-B'!O2332,'Speed Bin A-B'!O2436,'Speed Bin A-B'!O2540,'Speed Bin A-B'!O2644,'Speed Bin A-B'!O2748,'Speed Bin A-B'!O2852)</f>
        <v>0</v>
      </c>
      <c r="P141" s="273">
        <f>SUM('Speed Bin A-B'!P44,'Speed Bin A-B'!P148,'Speed Bin A-B'!P252,'Speed Bin A-B'!P356,'Speed Bin A-B'!P460,'Speed Bin A-B'!P564,'Speed Bin A-B'!P668,'Speed Bin A-B'!P772,'Speed Bin A-B'!P876,'Speed Bin A-B'!P980,'Speed Bin A-B'!P1084,'Speed Bin A-B'!P1188,'Speed Bin A-B'!P1292,'Speed Bin A-B'!P1396,'Speed Bin A-B'!P1500,'Speed Bin A-B'!P1604,'Speed Bin A-B'!P1708,'Speed Bin A-B'!P1812,'Speed Bin A-B'!P1916,'Speed Bin A-B'!P2020,'Speed Bin A-B'!P2124,'Speed Bin A-B'!P2228,'Speed Bin A-B'!P2332,'Speed Bin A-B'!P2436,'Speed Bin A-B'!P2540,'Speed Bin A-B'!P2644,'Speed Bin A-B'!P2748,'Speed Bin A-B'!P2852)</f>
        <v>0</v>
      </c>
      <c r="Q141" s="273">
        <f>SUM('Speed Bin A-B'!Q44,'Speed Bin A-B'!Q148,'Speed Bin A-B'!Q252,'Speed Bin A-B'!Q356,'Speed Bin A-B'!Q460,'Speed Bin A-B'!Q564,'Speed Bin A-B'!Q668,'Speed Bin A-B'!Q772,'Speed Bin A-B'!Q876,'Speed Bin A-B'!Q980,'Speed Bin A-B'!Q1084,'Speed Bin A-B'!Q1188,'Speed Bin A-B'!Q1292,'Speed Bin A-B'!Q1396,'Speed Bin A-B'!Q1500,'Speed Bin A-B'!Q1604,'Speed Bin A-B'!Q1708,'Speed Bin A-B'!Q1812,'Speed Bin A-B'!Q1916,'Speed Bin A-B'!Q2020,'Speed Bin A-B'!Q2124,'Speed Bin A-B'!Q2228,'Speed Bin A-B'!Q2332,'Speed Bin A-B'!Q2436,'Speed Bin A-B'!Q2540,'Speed Bin A-B'!Q2644,'Speed Bin A-B'!Q2748,'Speed Bin A-B'!Q2852)</f>
        <v>0</v>
      </c>
      <c r="R141" s="273">
        <f>SUM('Speed Bin A-B'!R44,'Speed Bin A-B'!R148,'Speed Bin A-B'!R252,'Speed Bin A-B'!R356,'Speed Bin A-B'!R460,'Speed Bin A-B'!R564,'Speed Bin A-B'!R668,'Speed Bin A-B'!R772,'Speed Bin A-B'!R876,'Speed Bin A-B'!R980,'Speed Bin A-B'!R1084,'Speed Bin A-B'!R1188,'Speed Bin A-B'!R1292,'Speed Bin A-B'!R1396,'Speed Bin A-B'!R1500,'Speed Bin A-B'!R1604,'Speed Bin A-B'!R1708,'Speed Bin A-B'!R1812,'Speed Bin A-B'!R1916,'Speed Bin A-B'!R2020,'Speed Bin A-B'!R2124,'Speed Bin A-B'!R2228,'Speed Bin A-B'!R2332,'Speed Bin A-B'!R2436,'Speed Bin A-B'!R2540,'Speed Bin A-B'!R2644,'Speed Bin A-B'!R2748,'Speed Bin A-B'!R2852)</f>
        <v>0</v>
      </c>
      <c r="S141" s="273">
        <f>SUM('Speed Bin A-B'!S44,'Speed Bin A-B'!S148,'Speed Bin A-B'!S252,'Speed Bin A-B'!S356,'Speed Bin A-B'!S460,'Speed Bin A-B'!S564,'Speed Bin A-B'!S668,'Speed Bin A-B'!S772,'Speed Bin A-B'!S876,'Speed Bin A-B'!S980,'Speed Bin A-B'!S1084,'Speed Bin A-B'!S1188,'Speed Bin A-B'!S1292,'Speed Bin A-B'!S1396,'Speed Bin A-B'!S1500,'Speed Bin A-B'!S1604,'Speed Bin A-B'!S1708,'Speed Bin A-B'!S1812,'Speed Bin A-B'!S1916,'Speed Bin A-B'!S2020,'Speed Bin A-B'!S2124,'Speed Bin A-B'!S2228,'Speed Bin A-B'!S2332,'Speed Bin A-B'!S2436,'Speed Bin A-B'!S2540,'Speed Bin A-B'!S2644,'Speed Bin A-B'!S2748,'Speed Bin A-B'!S2852)</f>
        <v>0</v>
      </c>
      <c r="T141" s="273">
        <f>SUM('Speed Bin A-B'!T44,'Speed Bin A-B'!T148,'Speed Bin A-B'!T252,'Speed Bin A-B'!T356,'Speed Bin A-B'!T460,'Speed Bin A-B'!T564,'Speed Bin A-B'!T668,'Speed Bin A-B'!T772,'Speed Bin A-B'!T876,'Speed Bin A-B'!T980,'Speed Bin A-B'!T1084,'Speed Bin A-B'!T1188,'Speed Bin A-B'!T1292,'Speed Bin A-B'!T1396,'Speed Bin A-B'!T1500,'Speed Bin A-B'!T1604,'Speed Bin A-B'!T1708,'Speed Bin A-B'!T1812,'Speed Bin A-B'!T1916,'Speed Bin A-B'!T2020,'Speed Bin A-B'!T2124,'Speed Bin A-B'!T2228,'Speed Bin A-B'!T2332,'Speed Bin A-B'!T2436,'Speed Bin A-B'!T2540,'Speed Bin A-B'!T2644,'Speed Bin A-B'!T2748,'Speed Bin A-B'!T2852)</f>
        <v>0</v>
      </c>
      <c r="U141" s="273">
        <f>SUM('Speed Bin A-B'!U44,'Speed Bin A-B'!U148,'Speed Bin A-B'!U252,'Speed Bin A-B'!U356,'Speed Bin A-B'!U460,'Speed Bin A-B'!U564,'Speed Bin A-B'!U668,'Speed Bin A-B'!U772,'Speed Bin A-B'!U876,'Speed Bin A-B'!U980,'Speed Bin A-B'!U1084,'Speed Bin A-B'!U1188,'Speed Bin A-B'!U1292,'Speed Bin A-B'!U1396,'Speed Bin A-B'!U1500,'Speed Bin A-B'!U1604,'Speed Bin A-B'!U1708,'Speed Bin A-B'!U1812,'Speed Bin A-B'!U1916,'Speed Bin A-B'!U2020,'Speed Bin A-B'!U2124,'Speed Bin A-B'!U2228,'Speed Bin A-B'!U2332,'Speed Bin A-B'!U2436,'Speed Bin A-B'!U2540,'Speed Bin A-B'!U2644,'Speed Bin A-B'!U2748,'Speed Bin A-B'!U2852)</f>
        <v>0</v>
      </c>
      <c r="V141"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f>
        <v>18.038095238095242</v>
      </c>
      <c r="W141"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f>
        <v>21.55</v>
      </c>
      <c r="X141" s="267"/>
      <c r="Y141" s="267"/>
    </row>
    <row r="142" spans="1:47" x14ac:dyDescent="0.25">
      <c r="A142" s="272">
        <v>0.35416666666666702</v>
      </c>
      <c r="B142" s="273">
        <f>SUM('Speed Bin A-B'!B45,'Speed Bin A-B'!B149,'Speed Bin A-B'!B253,'Speed Bin A-B'!B357,'Speed Bin A-B'!B461,'Speed Bin A-B'!B565,'Speed Bin A-B'!B669,'Speed Bin A-B'!B773,'Speed Bin A-B'!B877,'Speed Bin A-B'!B981,'Speed Bin A-B'!B1085,'Speed Bin A-B'!B1189,'Speed Bin A-B'!B1293,'Speed Bin A-B'!B1397,'Speed Bin A-B'!B1501,'Speed Bin A-B'!B1605,'Speed Bin A-B'!B1709,'Speed Bin A-B'!B1813,'Speed Bin A-B'!B1917,'Speed Bin A-B'!B2021,'Speed Bin A-B'!B2125,'Speed Bin A-B'!B2229,'Speed Bin A-B'!B2333,'Speed Bin A-B'!B2437,'Speed Bin A-B'!B2541,'Speed Bin A-B'!B2645,'Speed Bin A-B'!B2749,'Speed Bin A-B'!B2853)</f>
        <v>293</v>
      </c>
      <c r="C142" s="273">
        <f>SUM('Speed Bin A-B'!C45,'Speed Bin A-B'!C149,'Speed Bin A-B'!C253,'Speed Bin A-B'!C357,'Speed Bin A-B'!C461,'Speed Bin A-B'!C565,'Speed Bin A-B'!C669,'Speed Bin A-B'!C773,'Speed Bin A-B'!C877,'Speed Bin A-B'!C981,'Speed Bin A-B'!C1085,'Speed Bin A-B'!C1189,'Speed Bin A-B'!C1293,'Speed Bin A-B'!C1397,'Speed Bin A-B'!C1501,'Speed Bin A-B'!C1605,'Speed Bin A-B'!C1709,'Speed Bin A-B'!C1813,'Speed Bin A-B'!C1917,'Speed Bin A-B'!C2021,'Speed Bin A-B'!C2125,'Speed Bin A-B'!C2229,'Speed Bin A-B'!C2333,'Speed Bin A-B'!C2437,'Speed Bin A-B'!C2541,'Speed Bin A-B'!C2645,'Speed Bin A-B'!C2749,'Speed Bin A-B'!C2853)</f>
        <v>7</v>
      </c>
      <c r="D142" s="273">
        <f>SUM('Speed Bin A-B'!D45,'Speed Bin A-B'!D149,'Speed Bin A-B'!D253,'Speed Bin A-B'!D357,'Speed Bin A-B'!D461,'Speed Bin A-B'!D565,'Speed Bin A-B'!D669,'Speed Bin A-B'!D773,'Speed Bin A-B'!D877,'Speed Bin A-B'!D981,'Speed Bin A-B'!D1085,'Speed Bin A-B'!D1189,'Speed Bin A-B'!D1293,'Speed Bin A-B'!D1397,'Speed Bin A-B'!D1501,'Speed Bin A-B'!D1605,'Speed Bin A-B'!D1709,'Speed Bin A-B'!D1813,'Speed Bin A-B'!D1917,'Speed Bin A-B'!D2021,'Speed Bin A-B'!D2125,'Speed Bin A-B'!D2229,'Speed Bin A-B'!D2333,'Speed Bin A-B'!D2437,'Speed Bin A-B'!D2541,'Speed Bin A-B'!D2645,'Speed Bin A-B'!D2749,'Speed Bin A-B'!D2853)</f>
        <v>39</v>
      </c>
      <c r="E142" s="273">
        <f>SUM('Speed Bin A-B'!E45,'Speed Bin A-B'!E149,'Speed Bin A-B'!E253,'Speed Bin A-B'!E357,'Speed Bin A-B'!E461,'Speed Bin A-B'!E565,'Speed Bin A-B'!E669,'Speed Bin A-B'!E773,'Speed Bin A-B'!E877,'Speed Bin A-B'!E981,'Speed Bin A-B'!E1085,'Speed Bin A-B'!E1189,'Speed Bin A-B'!E1293,'Speed Bin A-B'!E1397,'Speed Bin A-B'!E1501,'Speed Bin A-B'!E1605,'Speed Bin A-B'!E1709,'Speed Bin A-B'!E1813,'Speed Bin A-B'!E1917,'Speed Bin A-B'!E2021,'Speed Bin A-B'!E2125,'Speed Bin A-B'!E2229,'Speed Bin A-B'!E2333,'Speed Bin A-B'!E2437,'Speed Bin A-B'!E2541,'Speed Bin A-B'!E2645,'Speed Bin A-B'!E2749,'Speed Bin A-B'!E2853)</f>
        <v>132</v>
      </c>
      <c r="F142" s="273">
        <f>SUM('Speed Bin A-B'!F45,'Speed Bin A-B'!F149,'Speed Bin A-B'!F253,'Speed Bin A-B'!F357,'Speed Bin A-B'!F461,'Speed Bin A-B'!F565,'Speed Bin A-B'!F669,'Speed Bin A-B'!F773,'Speed Bin A-B'!F877,'Speed Bin A-B'!F981,'Speed Bin A-B'!F1085,'Speed Bin A-B'!F1189,'Speed Bin A-B'!F1293,'Speed Bin A-B'!F1397,'Speed Bin A-B'!F1501,'Speed Bin A-B'!F1605,'Speed Bin A-B'!F1709,'Speed Bin A-B'!F1813,'Speed Bin A-B'!F1917,'Speed Bin A-B'!F2021,'Speed Bin A-B'!F2125,'Speed Bin A-B'!F2229,'Speed Bin A-B'!F2333,'Speed Bin A-B'!F2437,'Speed Bin A-B'!F2541,'Speed Bin A-B'!F2645,'Speed Bin A-B'!F2749,'Speed Bin A-B'!F2853)</f>
        <v>87</v>
      </c>
      <c r="G142" s="273">
        <f>SUM('Speed Bin A-B'!G45,'Speed Bin A-B'!G149,'Speed Bin A-B'!G253,'Speed Bin A-B'!G357,'Speed Bin A-B'!G461,'Speed Bin A-B'!G565,'Speed Bin A-B'!G669,'Speed Bin A-B'!G773,'Speed Bin A-B'!G877,'Speed Bin A-B'!G981,'Speed Bin A-B'!G1085,'Speed Bin A-B'!G1189,'Speed Bin A-B'!G1293,'Speed Bin A-B'!G1397,'Speed Bin A-B'!G1501,'Speed Bin A-B'!G1605,'Speed Bin A-B'!G1709,'Speed Bin A-B'!G1813,'Speed Bin A-B'!G1917,'Speed Bin A-B'!G2021,'Speed Bin A-B'!G2125,'Speed Bin A-B'!G2229,'Speed Bin A-B'!G2333,'Speed Bin A-B'!G2437,'Speed Bin A-B'!G2541,'Speed Bin A-B'!G2645,'Speed Bin A-B'!G2749,'Speed Bin A-B'!G2853)</f>
        <v>28</v>
      </c>
      <c r="H142" s="273">
        <f>SUM('Speed Bin A-B'!H45,'Speed Bin A-B'!H149,'Speed Bin A-B'!H253,'Speed Bin A-B'!H357,'Speed Bin A-B'!H461,'Speed Bin A-B'!H565,'Speed Bin A-B'!H669,'Speed Bin A-B'!H773,'Speed Bin A-B'!H877,'Speed Bin A-B'!H981,'Speed Bin A-B'!H1085,'Speed Bin A-B'!H1189,'Speed Bin A-B'!H1293,'Speed Bin A-B'!H1397,'Speed Bin A-B'!H1501,'Speed Bin A-B'!H1605,'Speed Bin A-B'!H1709,'Speed Bin A-B'!H1813,'Speed Bin A-B'!H1917,'Speed Bin A-B'!H2021,'Speed Bin A-B'!H2125,'Speed Bin A-B'!H2229,'Speed Bin A-B'!H2333,'Speed Bin A-B'!H2437,'Speed Bin A-B'!H2541,'Speed Bin A-B'!H2645,'Speed Bin A-B'!H2749,'Speed Bin A-B'!H2853)</f>
        <v>0</v>
      </c>
      <c r="I142" s="273">
        <f>SUM('Speed Bin A-B'!I45,'Speed Bin A-B'!I149,'Speed Bin A-B'!I253,'Speed Bin A-B'!I357,'Speed Bin A-B'!I461,'Speed Bin A-B'!I565,'Speed Bin A-B'!I669,'Speed Bin A-B'!I773,'Speed Bin A-B'!I877,'Speed Bin A-B'!I981,'Speed Bin A-B'!I1085,'Speed Bin A-B'!I1189,'Speed Bin A-B'!I1293,'Speed Bin A-B'!I1397,'Speed Bin A-B'!I1501,'Speed Bin A-B'!I1605,'Speed Bin A-B'!I1709,'Speed Bin A-B'!I1813,'Speed Bin A-B'!I1917,'Speed Bin A-B'!I2021,'Speed Bin A-B'!I2125,'Speed Bin A-B'!I2229,'Speed Bin A-B'!I2333,'Speed Bin A-B'!I2437,'Speed Bin A-B'!I2541,'Speed Bin A-B'!I2645,'Speed Bin A-B'!I2749,'Speed Bin A-B'!I2853)</f>
        <v>0</v>
      </c>
      <c r="J142" s="273">
        <f>SUM('Speed Bin A-B'!J45,'Speed Bin A-B'!J149,'Speed Bin A-B'!J253,'Speed Bin A-B'!J357,'Speed Bin A-B'!J461,'Speed Bin A-B'!J565,'Speed Bin A-B'!J669,'Speed Bin A-B'!J773,'Speed Bin A-B'!J877,'Speed Bin A-B'!J981,'Speed Bin A-B'!J1085,'Speed Bin A-B'!J1189,'Speed Bin A-B'!J1293,'Speed Bin A-B'!J1397,'Speed Bin A-B'!J1501,'Speed Bin A-B'!J1605,'Speed Bin A-B'!J1709,'Speed Bin A-B'!J1813,'Speed Bin A-B'!J1917,'Speed Bin A-B'!J2021,'Speed Bin A-B'!J2125,'Speed Bin A-B'!J2229,'Speed Bin A-B'!J2333,'Speed Bin A-B'!J2437,'Speed Bin A-B'!J2541,'Speed Bin A-B'!J2645,'Speed Bin A-B'!J2749,'Speed Bin A-B'!J2853)</f>
        <v>0</v>
      </c>
      <c r="K142" s="273">
        <f>SUM('Speed Bin A-B'!K45,'Speed Bin A-B'!K149,'Speed Bin A-B'!K253,'Speed Bin A-B'!K357,'Speed Bin A-B'!K461,'Speed Bin A-B'!K565,'Speed Bin A-B'!K669,'Speed Bin A-B'!K773,'Speed Bin A-B'!K877,'Speed Bin A-B'!K981,'Speed Bin A-B'!K1085,'Speed Bin A-B'!K1189,'Speed Bin A-B'!K1293,'Speed Bin A-B'!K1397,'Speed Bin A-B'!K1501,'Speed Bin A-B'!K1605,'Speed Bin A-B'!K1709,'Speed Bin A-B'!K1813,'Speed Bin A-B'!K1917,'Speed Bin A-B'!K2021,'Speed Bin A-B'!K2125,'Speed Bin A-B'!K2229,'Speed Bin A-B'!K2333,'Speed Bin A-B'!K2437,'Speed Bin A-B'!K2541,'Speed Bin A-B'!K2645,'Speed Bin A-B'!K2749,'Speed Bin A-B'!K2853)</f>
        <v>0</v>
      </c>
      <c r="L142" s="273">
        <f>SUM('Speed Bin A-B'!L45,'Speed Bin A-B'!L149,'Speed Bin A-B'!L253,'Speed Bin A-B'!L357,'Speed Bin A-B'!L461,'Speed Bin A-B'!L565,'Speed Bin A-B'!L669,'Speed Bin A-B'!L773,'Speed Bin A-B'!L877,'Speed Bin A-B'!L981,'Speed Bin A-B'!L1085,'Speed Bin A-B'!L1189,'Speed Bin A-B'!L1293,'Speed Bin A-B'!L1397,'Speed Bin A-B'!L1501,'Speed Bin A-B'!L1605,'Speed Bin A-B'!L1709,'Speed Bin A-B'!L1813,'Speed Bin A-B'!L1917,'Speed Bin A-B'!L2021,'Speed Bin A-B'!L2125,'Speed Bin A-B'!L2229,'Speed Bin A-B'!L2333,'Speed Bin A-B'!L2437,'Speed Bin A-B'!L2541,'Speed Bin A-B'!L2645,'Speed Bin A-B'!L2749,'Speed Bin A-B'!L2853)</f>
        <v>0</v>
      </c>
      <c r="M142" s="273">
        <f>SUM('Speed Bin A-B'!M45,'Speed Bin A-B'!M149,'Speed Bin A-B'!M253,'Speed Bin A-B'!M357,'Speed Bin A-B'!M461,'Speed Bin A-B'!M565,'Speed Bin A-B'!M669,'Speed Bin A-B'!M773,'Speed Bin A-B'!M877,'Speed Bin A-B'!M981,'Speed Bin A-B'!M1085,'Speed Bin A-B'!M1189,'Speed Bin A-B'!M1293,'Speed Bin A-B'!M1397,'Speed Bin A-B'!M1501,'Speed Bin A-B'!M1605,'Speed Bin A-B'!M1709,'Speed Bin A-B'!M1813,'Speed Bin A-B'!M1917,'Speed Bin A-B'!M2021,'Speed Bin A-B'!M2125,'Speed Bin A-B'!M2229,'Speed Bin A-B'!M2333,'Speed Bin A-B'!M2437,'Speed Bin A-B'!M2541,'Speed Bin A-B'!M2645,'Speed Bin A-B'!M2749,'Speed Bin A-B'!M2853)</f>
        <v>0</v>
      </c>
      <c r="N142" s="273">
        <f>SUM('Speed Bin A-B'!N45,'Speed Bin A-B'!N149,'Speed Bin A-B'!N253,'Speed Bin A-B'!N357,'Speed Bin A-B'!N461,'Speed Bin A-B'!N565,'Speed Bin A-B'!N669,'Speed Bin A-B'!N773,'Speed Bin A-B'!N877,'Speed Bin A-B'!N981,'Speed Bin A-B'!N1085,'Speed Bin A-B'!N1189,'Speed Bin A-B'!N1293,'Speed Bin A-B'!N1397,'Speed Bin A-B'!N1501,'Speed Bin A-B'!N1605,'Speed Bin A-B'!N1709,'Speed Bin A-B'!N1813,'Speed Bin A-B'!N1917,'Speed Bin A-B'!N2021,'Speed Bin A-B'!N2125,'Speed Bin A-B'!N2229,'Speed Bin A-B'!N2333,'Speed Bin A-B'!N2437,'Speed Bin A-B'!N2541,'Speed Bin A-B'!N2645,'Speed Bin A-B'!N2749,'Speed Bin A-B'!N2853)</f>
        <v>0</v>
      </c>
      <c r="O142" s="273">
        <f>SUM('Speed Bin A-B'!O45,'Speed Bin A-B'!O149,'Speed Bin A-B'!O253,'Speed Bin A-B'!O357,'Speed Bin A-B'!O461,'Speed Bin A-B'!O565,'Speed Bin A-B'!O669,'Speed Bin A-B'!O773,'Speed Bin A-B'!O877,'Speed Bin A-B'!O981,'Speed Bin A-B'!O1085,'Speed Bin A-B'!O1189,'Speed Bin A-B'!O1293,'Speed Bin A-B'!O1397,'Speed Bin A-B'!O1501,'Speed Bin A-B'!O1605,'Speed Bin A-B'!O1709,'Speed Bin A-B'!O1813,'Speed Bin A-B'!O1917,'Speed Bin A-B'!O2021,'Speed Bin A-B'!O2125,'Speed Bin A-B'!O2229,'Speed Bin A-B'!O2333,'Speed Bin A-B'!O2437,'Speed Bin A-B'!O2541,'Speed Bin A-B'!O2645,'Speed Bin A-B'!O2749,'Speed Bin A-B'!O2853)</f>
        <v>0</v>
      </c>
      <c r="P142" s="273">
        <f>SUM('Speed Bin A-B'!P45,'Speed Bin A-B'!P149,'Speed Bin A-B'!P253,'Speed Bin A-B'!P357,'Speed Bin A-B'!P461,'Speed Bin A-B'!P565,'Speed Bin A-B'!P669,'Speed Bin A-B'!P773,'Speed Bin A-B'!P877,'Speed Bin A-B'!P981,'Speed Bin A-B'!P1085,'Speed Bin A-B'!P1189,'Speed Bin A-B'!P1293,'Speed Bin A-B'!P1397,'Speed Bin A-B'!P1501,'Speed Bin A-B'!P1605,'Speed Bin A-B'!P1709,'Speed Bin A-B'!P1813,'Speed Bin A-B'!P1917,'Speed Bin A-B'!P2021,'Speed Bin A-B'!P2125,'Speed Bin A-B'!P2229,'Speed Bin A-B'!P2333,'Speed Bin A-B'!P2437,'Speed Bin A-B'!P2541,'Speed Bin A-B'!P2645,'Speed Bin A-B'!P2749,'Speed Bin A-B'!P2853)</f>
        <v>0</v>
      </c>
      <c r="Q142" s="273">
        <f>SUM('Speed Bin A-B'!Q45,'Speed Bin A-B'!Q149,'Speed Bin A-B'!Q253,'Speed Bin A-B'!Q357,'Speed Bin A-B'!Q461,'Speed Bin A-B'!Q565,'Speed Bin A-B'!Q669,'Speed Bin A-B'!Q773,'Speed Bin A-B'!Q877,'Speed Bin A-B'!Q981,'Speed Bin A-B'!Q1085,'Speed Bin A-B'!Q1189,'Speed Bin A-B'!Q1293,'Speed Bin A-B'!Q1397,'Speed Bin A-B'!Q1501,'Speed Bin A-B'!Q1605,'Speed Bin A-B'!Q1709,'Speed Bin A-B'!Q1813,'Speed Bin A-B'!Q1917,'Speed Bin A-B'!Q2021,'Speed Bin A-B'!Q2125,'Speed Bin A-B'!Q2229,'Speed Bin A-B'!Q2333,'Speed Bin A-B'!Q2437,'Speed Bin A-B'!Q2541,'Speed Bin A-B'!Q2645,'Speed Bin A-B'!Q2749,'Speed Bin A-B'!Q2853)</f>
        <v>0</v>
      </c>
      <c r="R142" s="273">
        <f>SUM('Speed Bin A-B'!R45,'Speed Bin A-B'!R149,'Speed Bin A-B'!R253,'Speed Bin A-B'!R357,'Speed Bin A-B'!R461,'Speed Bin A-B'!R565,'Speed Bin A-B'!R669,'Speed Bin A-B'!R773,'Speed Bin A-B'!R877,'Speed Bin A-B'!R981,'Speed Bin A-B'!R1085,'Speed Bin A-B'!R1189,'Speed Bin A-B'!R1293,'Speed Bin A-B'!R1397,'Speed Bin A-B'!R1501,'Speed Bin A-B'!R1605,'Speed Bin A-B'!R1709,'Speed Bin A-B'!R1813,'Speed Bin A-B'!R1917,'Speed Bin A-B'!R2021,'Speed Bin A-B'!R2125,'Speed Bin A-B'!R2229,'Speed Bin A-B'!R2333,'Speed Bin A-B'!R2437,'Speed Bin A-B'!R2541,'Speed Bin A-B'!R2645,'Speed Bin A-B'!R2749,'Speed Bin A-B'!R2853)</f>
        <v>0</v>
      </c>
      <c r="S142" s="273">
        <f>SUM('Speed Bin A-B'!S45,'Speed Bin A-B'!S149,'Speed Bin A-B'!S253,'Speed Bin A-B'!S357,'Speed Bin A-B'!S461,'Speed Bin A-B'!S565,'Speed Bin A-B'!S669,'Speed Bin A-B'!S773,'Speed Bin A-B'!S877,'Speed Bin A-B'!S981,'Speed Bin A-B'!S1085,'Speed Bin A-B'!S1189,'Speed Bin A-B'!S1293,'Speed Bin A-B'!S1397,'Speed Bin A-B'!S1501,'Speed Bin A-B'!S1605,'Speed Bin A-B'!S1709,'Speed Bin A-B'!S1813,'Speed Bin A-B'!S1917,'Speed Bin A-B'!S2021,'Speed Bin A-B'!S2125,'Speed Bin A-B'!S2229,'Speed Bin A-B'!S2333,'Speed Bin A-B'!S2437,'Speed Bin A-B'!S2541,'Speed Bin A-B'!S2645,'Speed Bin A-B'!S2749,'Speed Bin A-B'!S2853)</f>
        <v>0</v>
      </c>
      <c r="T142" s="273">
        <f>SUM('Speed Bin A-B'!T45,'Speed Bin A-B'!T149,'Speed Bin A-B'!T253,'Speed Bin A-B'!T357,'Speed Bin A-B'!T461,'Speed Bin A-B'!T565,'Speed Bin A-B'!T669,'Speed Bin A-B'!T773,'Speed Bin A-B'!T877,'Speed Bin A-B'!T981,'Speed Bin A-B'!T1085,'Speed Bin A-B'!T1189,'Speed Bin A-B'!T1293,'Speed Bin A-B'!T1397,'Speed Bin A-B'!T1501,'Speed Bin A-B'!T1605,'Speed Bin A-B'!T1709,'Speed Bin A-B'!T1813,'Speed Bin A-B'!T1917,'Speed Bin A-B'!T2021,'Speed Bin A-B'!T2125,'Speed Bin A-B'!T2229,'Speed Bin A-B'!T2333,'Speed Bin A-B'!T2437,'Speed Bin A-B'!T2541,'Speed Bin A-B'!T2645,'Speed Bin A-B'!T2749,'Speed Bin A-B'!T2853)</f>
        <v>0</v>
      </c>
      <c r="U142" s="273">
        <f>SUM('Speed Bin A-B'!U45,'Speed Bin A-B'!U149,'Speed Bin A-B'!U253,'Speed Bin A-B'!U357,'Speed Bin A-B'!U461,'Speed Bin A-B'!U565,'Speed Bin A-B'!U669,'Speed Bin A-B'!U773,'Speed Bin A-B'!U877,'Speed Bin A-B'!U981,'Speed Bin A-B'!U1085,'Speed Bin A-B'!U1189,'Speed Bin A-B'!U1293,'Speed Bin A-B'!U1397,'Speed Bin A-B'!U1501,'Speed Bin A-B'!U1605,'Speed Bin A-B'!U1709,'Speed Bin A-B'!U1813,'Speed Bin A-B'!U1917,'Speed Bin A-B'!U2021,'Speed Bin A-B'!U2125,'Speed Bin A-B'!U2229,'Speed Bin A-B'!U2333,'Speed Bin A-B'!U2437,'Speed Bin A-B'!U2541,'Speed Bin A-B'!U2645,'Speed Bin A-B'!U2749,'Speed Bin A-B'!U2853)</f>
        <v>0</v>
      </c>
      <c r="V142"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f>
        <v>19.244999999999997</v>
      </c>
      <c r="W142"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f>
        <v>22.9</v>
      </c>
      <c r="X142" s="267"/>
      <c r="Y142" s="267"/>
    </row>
    <row r="143" spans="1:47" x14ac:dyDescent="0.25">
      <c r="A143" s="272">
        <v>0.36458333333333298</v>
      </c>
      <c r="B143" s="273">
        <f>SUM('Speed Bin A-B'!B46,'Speed Bin A-B'!B150,'Speed Bin A-B'!B254,'Speed Bin A-B'!B358,'Speed Bin A-B'!B462,'Speed Bin A-B'!B566,'Speed Bin A-B'!B670,'Speed Bin A-B'!B774,'Speed Bin A-B'!B878,'Speed Bin A-B'!B982,'Speed Bin A-B'!B1086,'Speed Bin A-B'!B1190,'Speed Bin A-B'!B1294,'Speed Bin A-B'!B1398,'Speed Bin A-B'!B1502,'Speed Bin A-B'!B1606,'Speed Bin A-B'!B1710,'Speed Bin A-B'!B1814,'Speed Bin A-B'!B1918,'Speed Bin A-B'!B2022,'Speed Bin A-B'!B2126,'Speed Bin A-B'!B2230,'Speed Bin A-B'!B2334,'Speed Bin A-B'!B2438,'Speed Bin A-B'!B2542,'Speed Bin A-B'!B2646,'Speed Bin A-B'!B2750,'Speed Bin A-B'!B2854)</f>
        <v>250</v>
      </c>
      <c r="C143" s="273">
        <f>SUM('Speed Bin A-B'!C46,'Speed Bin A-B'!C150,'Speed Bin A-B'!C254,'Speed Bin A-B'!C358,'Speed Bin A-B'!C462,'Speed Bin A-B'!C566,'Speed Bin A-B'!C670,'Speed Bin A-B'!C774,'Speed Bin A-B'!C878,'Speed Bin A-B'!C982,'Speed Bin A-B'!C1086,'Speed Bin A-B'!C1190,'Speed Bin A-B'!C1294,'Speed Bin A-B'!C1398,'Speed Bin A-B'!C1502,'Speed Bin A-B'!C1606,'Speed Bin A-B'!C1710,'Speed Bin A-B'!C1814,'Speed Bin A-B'!C1918,'Speed Bin A-B'!C2022,'Speed Bin A-B'!C2126,'Speed Bin A-B'!C2230,'Speed Bin A-B'!C2334,'Speed Bin A-B'!C2438,'Speed Bin A-B'!C2542,'Speed Bin A-B'!C2646,'Speed Bin A-B'!C2750,'Speed Bin A-B'!C2854)</f>
        <v>1</v>
      </c>
      <c r="D143" s="273">
        <f>SUM('Speed Bin A-B'!D46,'Speed Bin A-B'!D150,'Speed Bin A-B'!D254,'Speed Bin A-B'!D358,'Speed Bin A-B'!D462,'Speed Bin A-B'!D566,'Speed Bin A-B'!D670,'Speed Bin A-B'!D774,'Speed Bin A-B'!D878,'Speed Bin A-B'!D982,'Speed Bin A-B'!D1086,'Speed Bin A-B'!D1190,'Speed Bin A-B'!D1294,'Speed Bin A-B'!D1398,'Speed Bin A-B'!D1502,'Speed Bin A-B'!D1606,'Speed Bin A-B'!D1710,'Speed Bin A-B'!D1814,'Speed Bin A-B'!D1918,'Speed Bin A-B'!D2022,'Speed Bin A-B'!D2126,'Speed Bin A-B'!D2230,'Speed Bin A-B'!D2334,'Speed Bin A-B'!D2438,'Speed Bin A-B'!D2542,'Speed Bin A-B'!D2646,'Speed Bin A-B'!D2750,'Speed Bin A-B'!D2854)</f>
        <v>43</v>
      </c>
      <c r="E143" s="273">
        <f>SUM('Speed Bin A-B'!E46,'Speed Bin A-B'!E150,'Speed Bin A-B'!E254,'Speed Bin A-B'!E358,'Speed Bin A-B'!E462,'Speed Bin A-B'!E566,'Speed Bin A-B'!E670,'Speed Bin A-B'!E774,'Speed Bin A-B'!E878,'Speed Bin A-B'!E982,'Speed Bin A-B'!E1086,'Speed Bin A-B'!E1190,'Speed Bin A-B'!E1294,'Speed Bin A-B'!E1398,'Speed Bin A-B'!E1502,'Speed Bin A-B'!E1606,'Speed Bin A-B'!E1710,'Speed Bin A-B'!E1814,'Speed Bin A-B'!E1918,'Speed Bin A-B'!E2022,'Speed Bin A-B'!E2126,'Speed Bin A-B'!E2230,'Speed Bin A-B'!E2334,'Speed Bin A-B'!E2438,'Speed Bin A-B'!E2542,'Speed Bin A-B'!E2646,'Speed Bin A-B'!E2750,'Speed Bin A-B'!E2854)</f>
        <v>105</v>
      </c>
      <c r="F143" s="273">
        <f>SUM('Speed Bin A-B'!F46,'Speed Bin A-B'!F150,'Speed Bin A-B'!F254,'Speed Bin A-B'!F358,'Speed Bin A-B'!F462,'Speed Bin A-B'!F566,'Speed Bin A-B'!F670,'Speed Bin A-B'!F774,'Speed Bin A-B'!F878,'Speed Bin A-B'!F982,'Speed Bin A-B'!F1086,'Speed Bin A-B'!F1190,'Speed Bin A-B'!F1294,'Speed Bin A-B'!F1398,'Speed Bin A-B'!F1502,'Speed Bin A-B'!F1606,'Speed Bin A-B'!F1710,'Speed Bin A-B'!F1814,'Speed Bin A-B'!F1918,'Speed Bin A-B'!F2022,'Speed Bin A-B'!F2126,'Speed Bin A-B'!F2230,'Speed Bin A-B'!F2334,'Speed Bin A-B'!F2438,'Speed Bin A-B'!F2542,'Speed Bin A-B'!F2646,'Speed Bin A-B'!F2750,'Speed Bin A-B'!F2854)</f>
        <v>83</v>
      </c>
      <c r="G143" s="273">
        <f>SUM('Speed Bin A-B'!G46,'Speed Bin A-B'!G150,'Speed Bin A-B'!G254,'Speed Bin A-B'!G358,'Speed Bin A-B'!G462,'Speed Bin A-B'!G566,'Speed Bin A-B'!G670,'Speed Bin A-B'!G774,'Speed Bin A-B'!G878,'Speed Bin A-B'!G982,'Speed Bin A-B'!G1086,'Speed Bin A-B'!G1190,'Speed Bin A-B'!G1294,'Speed Bin A-B'!G1398,'Speed Bin A-B'!G1502,'Speed Bin A-B'!G1606,'Speed Bin A-B'!G1710,'Speed Bin A-B'!G1814,'Speed Bin A-B'!G1918,'Speed Bin A-B'!G2022,'Speed Bin A-B'!G2126,'Speed Bin A-B'!G2230,'Speed Bin A-B'!G2334,'Speed Bin A-B'!G2438,'Speed Bin A-B'!G2542,'Speed Bin A-B'!G2646,'Speed Bin A-B'!G2750,'Speed Bin A-B'!G2854)</f>
        <v>17</v>
      </c>
      <c r="H143" s="273">
        <f>SUM('Speed Bin A-B'!H46,'Speed Bin A-B'!H150,'Speed Bin A-B'!H254,'Speed Bin A-B'!H358,'Speed Bin A-B'!H462,'Speed Bin A-B'!H566,'Speed Bin A-B'!H670,'Speed Bin A-B'!H774,'Speed Bin A-B'!H878,'Speed Bin A-B'!H982,'Speed Bin A-B'!H1086,'Speed Bin A-B'!H1190,'Speed Bin A-B'!H1294,'Speed Bin A-B'!H1398,'Speed Bin A-B'!H1502,'Speed Bin A-B'!H1606,'Speed Bin A-B'!H1710,'Speed Bin A-B'!H1814,'Speed Bin A-B'!H1918,'Speed Bin A-B'!H2022,'Speed Bin A-B'!H2126,'Speed Bin A-B'!H2230,'Speed Bin A-B'!H2334,'Speed Bin A-B'!H2438,'Speed Bin A-B'!H2542,'Speed Bin A-B'!H2646,'Speed Bin A-B'!H2750,'Speed Bin A-B'!H2854)</f>
        <v>1</v>
      </c>
      <c r="I143" s="273">
        <f>SUM('Speed Bin A-B'!I46,'Speed Bin A-B'!I150,'Speed Bin A-B'!I254,'Speed Bin A-B'!I358,'Speed Bin A-B'!I462,'Speed Bin A-B'!I566,'Speed Bin A-B'!I670,'Speed Bin A-B'!I774,'Speed Bin A-B'!I878,'Speed Bin A-B'!I982,'Speed Bin A-B'!I1086,'Speed Bin A-B'!I1190,'Speed Bin A-B'!I1294,'Speed Bin A-B'!I1398,'Speed Bin A-B'!I1502,'Speed Bin A-B'!I1606,'Speed Bin A-B'!I1710,'Speed Bin A-B'!I1814,'Speed Bin A-B'!I1918,'Speed Bin A-B'!I2022,'Speed Bin A-B'!I2126,'Speed Bin A-B'!I2230,'Speed Bin A-B'!I2334,'Speed Bin A-B'!I2438,'Speed Bin A-B'!I2542,'Speed Bin A-B'!I2646,'Speed Bin A-B'!I2750,'Speed Bin A-B'!I2854)</f>
        <v>0</v>
      </c>
      <c r="J143" s="273">
        <f>SUM('Speed Bin A-B'!J46,'Speed Bin A-B'!J150,'Speed Bin A-B'!J254,'Speed Bin A-B'!J358,'Speed Bin A-B'!J462,'Speed Bin A-B'!J566,'Speed Bin A-B'!J670,'Speed Bin A-B'!J774,'Speed Bin A-B'!J878,'Speed Bin A-B'!J982,'Speed Bin A-B'!J1086,'Speed Bin A-B'!J1190,'Speed Bin A-B'!J1294,'Speed Bin A-B'!J1398,'Speed Bin A-B'!J1502,'Speed Bin A-B'!J1606,'Speed Bin A-B'!J1710,'Speed Bin A-B'!J1814,'Speed Bin A-B'!J1918,'Speed Bin A-B'!J2022,'Speed Bin A-B'!J2126,'Speed Bin A-B'!J2230,'Speed Bin A-B'!J2334,'Speed Bin A-B'!J2438,'Speed Bin A-B'!J2542,'Speed Bin A-B'!J2646,'Speed Bin A-B'!J2750,'Speed Bin A-B'!J2854)</f>
        <v>0</v>
      </c>
      <c r="K143" s="273">
        <f>SUM('Speed Bin A-B'!K46,'Speed Bin A-B'!K150,'Speed Bin A-B'!K254,'Speed Bin A-B'!K358,'Speed Bin A-B'!K462,'Speed Bin A-B'!K566,'Speed Bin A-B'!K670,'Speed Bin A-B'!K774,'Speed Bin A-B'!K878,'Speed Bin A-B'!K982,'Speed Bin A-B'!K1086,'Speed Bin A-B'!K1190,'Speed Bin A-B'!K1294,'Speed Bin A-B'!K1398,'Speed Bin A-B'!K1502,'Speed Bin A-B'!K1606,'Speed Bin A-B'!K1710,'Speed Bin A-B'!K1814,'Speed Bin A-B'!K1918,'Speed Bin A-B'!K2022,'Speed Bin A-B'!K2126,'Speed Bin A-B'!K2230,'Speed Bin A-B'!K2334,'Speed Bin A-B'!K2438,'Speed Bin A-B'!K2542,'Speed Bin A-B'!K2646,'Speed Bin A-B'!K2750,'Speed Bin A-B'!K2854)</f>
        <v>0</v>
      </c>
      <c r="L143" s="273">
        <f>SUM('Speed Bin A-B'!L46,'Speed Bin A-B'!L150,'Speed Bin A-B'!L254,'Speed Bin A-B'!L358,'Speed Bin A-B'!L462,'Speed Bin A-B'!L566,'Speed Bin A-B'!L670,'Speed Bin A-B'!L774,'Speed Bin A-B'!L878,'Speed Bin A-B'!L982,'Speed Bin A-B'!L1086,'Speed Bin A-B'!L1190,'Speed Bin A-B'!L1294,'Speed Bin A-B'!L1398,'Speed Bin A-B'!L1502,'Speed Bin A-B'!L1606,'Speed Bin A-B'!L1710,'Speed Bin A-B'!L1814,'Speed Bin A-B'!L1918,'Speed Bin A-B'!L2022,'Speed Bin A-B'!L2126,'Speed Bin A-B'!L2230,'Speed Bin A-B'!L2334,'Speed Bin A-B'!L2438,'Speed Bin A-B'!L2542,'Speed Bin A-B'!L2646,'Speed Bin A-B'!L2750,'Speed Bin A-B'!L2854)</f>
        <v>0</v>
      </c>
      <c r="M143" s="273">
        <f>SUM('Speed Bin A-B'!M46,'Speed Bin A-B'!M150,'Speed Bin A-B'!M254,'Speed Bin A-B'!M358,'Speed Bin A-B'!M462,'Speed Bin A-B'!M566,'Speed Bin A-B'!M670,'Speed Bin A-B'!M774,'Speed Bin A-B'!M878,'Speed Bin A-B'!M982,'Speed Bin A-B'!M1086,'Speed Bin A-B'!M1190,'Speed Bin A-B'!M1294,'Speed Bin A-B'!M1398,'Speed Bin A-B'!M1502,'Speed Bin A-B'!M1606,'Speed Bin A-B'!M1710,'Speed Bin A-B'!M1814,'Speed Bin A-B'!M1918,'Speed Bin A-B'!M2022,'Speed Bin A-B'!M2126,'Speed Bin A-B'!M2230,'Speed Bin A-B'!M2334,'Speed Bin A-B'!M2438,'Speed Bin A-B'!M2542,'Speed Bin A-B'!M2646,'Speed Bin A-B'!M2750,'Speed Bin A-B'!M2854)</f>
        <v>0</v>
      </c>
      <c r="N143" s="273">
        <f>SUM('Speed Bin A-B'!N46,'Speed Bin A-B'!N150,'Speed Bin A-B'!N254,'Speed Bin A-B'!N358,'Speed Bin A-B'!N462,'Speed Bin A-B'!N566,'Speed Bin A-B'!N670,'Speed Bin A-B'!N774,'Speed Bin A-B'!N878,'Speed Bin A-B'!N982,'Speed Bin A-B'!N1086,'Speed Bin A-B'!N1190,'Speed Bin A-B'!N1294,'Speed Bin A-B'!N1398,'Speed Bin A-B'!N1502,'Speed Bin A-B'!N1606,'Speed Bin A-B'!N1710,'Speed Bin A-B'!N1814,'Speed Bin A-B'!N1918,'Speed Bin A-B'!N2022,'Speed Bin A-B'!N2126,'Speed Bin A-B'!N2230,'Speed Bin A-B'!N2334,'Speed Bin A-B'!N2438,'Speed Bin A-B'!N2542,'Speed Bin A-B'!N2646,'Speed Bin A-B'!N2750,'Speed Bin A-B'!N2854)</f>
        <v>0</v>
      </c>
      <c r="O143" s="273">
        <f>SUM('Speed Bin A-B'!O46,'Speed Bin A-B'!O150,'Speed Bin A-B'!O254,'Speed Bin A-B'!O358,'Speed Bin A-B'!O462,'Speed Bin A-B'!O566,'Speed Bin A-B'!O670,'Speed Bin A-B'!O774,'Speed Bin A-B'!O878,'Speed Bin A-B'!O982,'Speed Bin A-B'!O1086,'Speed Bin A-B'!O1190,'Speed Bin A-B'!O1294,'Speed Bin A-B'!O1398,'Speed Bin A-B'!O1502,'Speed Bin A-B'!O1606,'Speed Bin A-B'!O1710,'Speed Bin A-B'!O1814,'Speed Bin A-B'!O1918,'Speed Bin A-B'!O2022,'Speed Bin A-B'!O2126,'Speed Bin A-B'!O2230,'Speed Bin A-B'!O2334,'Speed Bin A-B'!O2438,'Speed Bin A-B'!O2542,'Speed Bin A-B'!O2646,'Speed Bin A-B'!O2750,'Speed Bin A-B'!O2854)</f>
        <v>0</v>
      </c>
      <c r="P143" s="273">
        <f>SUM('Speed Bin A-B'!P46,'Speed Bin A-B'!P150,'Speed Bin A-B'!P254,'Speed Bin A-B'!P358,'Speed Bin A-B'!P462,'Speed Bin A-B'!P566,'Speed Bin A-B'!P670,'Speed Bin A-B'!P774,'Speed Bin A-B'!P878,'Speed Bin A-B'!P982,'Speed Bin A-B'!P1086,'Speed Bin A-B'!P1190,'Speed Bin A-B'!P1294,'Speed Bin A-B'!P1398,'Speed Bin A-B'!P1502,'Speed Bin A-B'!P1606,'Speed Bin A-B'!P1710,'Speed Bin A-B'!P1814,'Speed Bin A-B'!P1918,'Speed Bin A-B'!P2022,'Speed Bin A-B'!P2126,'Speed Bin A-B'!P2230,'Speed Bin A-B'!P2334,'Speed Bin A-B'!P2438,'Speed Bin A-B'!P2542,'Speed Bin A-B'!P2646,'Speed Bin A-B'!P2750,'Speed Bin A-B'!P2854)</f>
        <v>0</v>
      </c>
      <c r="Q143" s="273">
        <f>SUM('Speed Bin A-B'!Q46,'Speed Bin A-B'!Q150,'Speed Bin A-B'!Q254,'Speed Bin A-B'!Q358,'Speed Bin A-B'!Q462,'Speed Bin A-B'!Q566,'Speed Bin A-B'!Q670,'Speed Bin A-B'!Q774,'Speed Bin A-B'!Q878,'Speed Bin A-B'!Q982,'Speed Bin A-B'!Q1086,'Speed Bin A-B'!Q1190,'Speed Bin A-B'!Q1294,'Speed Bin A-B'!Q1398,'Speed Bin A-B'!Q1502,'Speed Bin A-B'!Q1606,'Speed Bin A-B'!Q1710,'Speed Bin A-B'!Q1814,'Speed Bin A-B'!Q1918,'Speed Bin A-B'!Q2022,'Speed Bin A-B'!Q2126,'Speed Bin A-B'!Q2230,'Speed Bin A-B'!Q2334,'Speed Bin A-B'!Q2438,'Speed Bin A-B'!Q2542,'Speed Bin A-B'!Q2646,'Speed Bin A-B'!Q2750,'Speed Bin A-B'!Q2854)</f>
        <v>0</v>
      </c>
      <c r="R143" s="273">
        <f>SUM('Speed Bin A-B'!R46,'Speed Bin A-B'!R150,'Speed Bin A-B'!R254,'Speed Bin A-B'!R358,'Speed Bin A-B'!R462,'Speed Bin A-B'!R566,'Speed Bin A-B'!R670,'Speed Bin A-B'!R774,'Speed Bin A-B'!R878,'Speed Bin A-B'!R982,'Speed Bin A-B'!R1086,'Speed Bin A-B'!R1190,'Speed Bin A-B'!R1294,'Speed Bin A-B'!R1398,'Speed Bin A-B'!R1502,'Speed Bin A-B'!R1606,'Speed Bin A-B'!R1710,'Speed Bin A-B'!R1814,'Speed Bin A-B'!R1918,'Speed Bin A-B'!R2022,'Speed Bin A-B'!R2126,'Speed Bin A-B'!R2230,'Speed Bin A-B'!R2334,'Speed Bin A-B'!R2438,'Speed Bin A-B'!R2542,'Speed Bin A-B'!R2646,'Speed Bin A-B'!R2750,'Speed Bin A-B'!R2854)</f>
        <v>0</v>
      </c>
      <c r="S143" s="273">
        <f>SUM('Speed Bin A-B'!S46,'Speed Bin A-B'!S150,'Speed Bin A-B'!S254,'Speed Bin A-B'!S358,'Speed Bin A-B'!S462,'Speed Bin A-B'!S566,'Speed Bin A-B'!S670,'Speed Bin A-B'!S774,'Speed Bin A-B'!S878,'Speed Bin A-B'!S982,'Speed Bin A-B'!S1086,'Speed Bin A-B'!S1190,'Speed Bin A-B'!S1294,'Speed Bin A-B'!S1398,'Speed Bin A-B'!S1502,'Speed Bin A-B'!S1606,'Speed Bin A-B'!S1710,'Speed Bin A-B'!S1814,'Speed Bin A-B'!S1918,'Speed Bin A-B'!S2022,'Speed Bin A-B'!S2126,'Speed Bin A-B'!S2230,'Speed Bin A-B'!S2334,'Speed Bin A-B'!S2438,'Speed Bin A-B'!S2542,'Speed Bin A-B'!S2646,'Speed Bin A-B'!S2750,'Speed Bin A-B'!S2854)</f>
        <v>0</v>
      </c>
      <c r="T143" s="273">
        <f>SUM('Speed Bin A-B'!T46,'Speed Bin A-B'!T150,'Speed Bin A-B'!T254,'Speed Bin A-B'!T358,'Speed Bin A-B'!T462,'Speed Bin A-B'!T566,'Speed Bin A-B'!T670,'Speed Bin A-B'!T774,'Speed Bin A-B'!T878,'Speed Bin A-B'!T982,'Speed Bin A-B'!T1086,'Speed Bin A-B'!T1190,'Speed Bin A-B'!T1294,'Speed Bin A-B'!T1398,'Speed Bin A-B'!T1502,'Speed Bin A-B'!T1606,'Speed Bin A-B'!T1710,'Speed Bin A-B'!T1814,'Speed Bin A-B'!T1918,'Speed Bin A-B'!T2022,'Speed Bin A-B'!T2126,'Speed Bin A-B'!T2230,'Speed Bin A-B'!T2334,'Speed Bin A-B'!T2438,'Speed Bin A-B'!T2542,'Speed Bin A-B'!T2646,'Speed Bin A-B'!T2750,'Speed Bin A-B'!T2854)</f>
        <v>0</v>
      </c>
      <c r="U143" s="273">
        <f>SUM('Speed Bin A-B'!U46,'Speed Bin A-B'!U150,'Speed Bin A-B'!U254,'Speed Bin A-B'!U358,'Speed Bin A-B'!U462,'Speed Bin A-B'!U566,'Speed Bin A-B'!U670,'Speed Bin A-B'!U774,'Speed Bin A-B'!U878,'Speed Bin A-B'!U982,'Speed Bin A-B'!U1086,'Speed Bin A-B'!U1190,'Speed Bin A-B'!U1294,'Speed Bin A-B'!U1398,'Speed Bin A-B'!U1502,'Speed Bin A-B'!U1606,'Speed Bin A-B'!U1710,'Speed Bin A-B'!U1814,'Speed Bin A-B'!U1918,'Speed Bin A-B'!U2022,'Speed Bin A-B'!U2126,'Speed Bin A-B'!U2230,'Speed Bin A-B'!U2334,'Speed Bin A-B'!U2438,'Speed Bin A-B'!U2542,'Speed Bin A-B'!U2646,'Speed Bin A-B'!U2750,'Speed Bin A-B'!U2854)</f>
        <v>0</v>
      </c>
      <c r="V143"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f>
        <v>19.32</v>
      </c>
      <c r="W143"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f>
        <v>22.971428571428572</v>
      </c>
      <c r="X143" s="267"/>
      <c r="Y143" s="267"/>
    </row>
    <row r="144" spans="1:47" x14ac:dyDescent="0.25">
      <c r="A144" s="272">
        <v>0.375</v>
      </c>
      <c r="B144" s="273">
        <f>SUM('Speed Bin A-B'!B47,'Speed Bin A-B'!B151,'Speed Bin A-B'!B255,'Speed Bin A-B'!B359,'Speed Bin A-B'!B463,'Speed Bin A-B'!B567,'Speed Bin A-B'!B671,'Speed Bin A-B'!B775,'Speed Bin A-B'!B879,'Speed Bin A-B'!B983,'Speed Bin A-B'!B1087,'Speed Bin A-B'!B1191,'Speed Bin A-B'!B1295,'Speed Bin A-B'!B1399,'Speed Bin A-B'!B1503,'Speed Bin A-B'!B1607,'Speed Bin A-B'!B1711,'Speed Bin A-B'!B1815,'Speed Bin A-B'!B1919,'Speed Bin A-B'!B2023,'Speed Bin A-B'!B2127,'Speed Bin A-B'!B2231,'Speed Bin A-B'!B2335,'Speed Bin A-B'!B2439,'Speed Bin A-B'!B2543,'Speed Bin A-B'!B2647,'Speed Bin A-B'!B2751,'Speed Bin A-B'!B2855)</f>
        <v>270</v>
      </c>
      <c r="C144" s="273">
        <f>SUM('Speed Bin A-B'!C47,'Speed Bin A-B'!C151,'Speed Bin A-B'!C255,'Speed Bin A-B'!C359,'Speed Bin A-B'!C463,'Speed Bin A-B'!C567,'Speed Bin A-B'!C671,'Speed Bin A-B'!C775,'Speed Bin A-B'!C879,'Speed Bin A-B'!C983,'Speed Bin A-B'!C1087,'Speed Bin A-B'!C1191,'Speed Bin A-B'!C1295,'Speed Bin A-B'!C1399,'Speed Bin A-B'!C1503,'Speed Bin A-B'!C1607,'Speed Bin A-B'!C1711,'Speed Bin A-B'!C1815,'Speed Bin A-B'!C1919,'Speed Bin A-B'!C2023,'Speed Bin A-B'!C2127,'Speed Bin A-B'!C2231,'Speed Bin A-B'!C2335,'Speed Bin A-B'!C2439,'Speed Bin A-B'!C2543,'Speed Bin A-B'!C2647,'Speed Bin A-B'!C2751,'Speed Bin A-B'!C2855)</f>
        <v>6</v>
      </c>
      <c r="D144" s="273">
        <f>SUM('Speed Bin A-B'!D47,'Speed Bin A-B'!D151,'Speed Bin A-B'!D255,'Speed Bin A-B'!D359,'Speed Bin A-B'!D463,'Speed Bin A-B'!D567,'Speed Bin A-B'!D671,'Speed Bin A-B'!D775,'Speed Bin A-B'!D879,'Speed Bin A-B'!D983,'Speed Bin A-B'!D1087,'Speed Bin A-B'!D1191,'Speed Bin A-B'!D1295,'Speed Bin A-B'!D1399,'Speed Bin A-B'!D1503,'Speed Bin A-B'!D1607,'Speed Bin A-B'!D1711,'Speed Bin A-B'!D1815,'Speed Bin A-B'!D1919,'Speed Bin A-B'!D2023,'Speed Bin A-B'!D2127,'Speed Bin A-B'!D2231,'Speed Bin A-B'!D2335,'Speed Bin A-B'!D2439,'Speed Bin A-B'!D2543,'Speed Bin A-B'!D2647,'Speed Bin A-B'!D2751,'Speed Bin A-B'!D2855)</f>
        <v>36</v>
      </c>
      <c r="E144" s="273">
        <f>SUM('Speed Bin A-B'!E47,'Speed Bin A-B'!E151,'Speed Bin A-B'!E255,'Speed Bin A-B'!E359,'Speed Bin A-B'!E463,'Speed Bin A-B'!E567,'Speed Bin A-B'!E671,'Speed Bin A-B'!E775,'Speed Bin A-B'!E879,'Speed Bin A-B'!E983,'Speed Bin A-B'!E1087,'Speed Bin A-B'!E1191,'Speed Bin A-B'!E1295,'Speed Bin A-B'!E1399,'Speed Bin A-B'!E1503,'Speed Bin A-B'!E1607,'Speed Bin A-B'!E1711,'Speed Bin A-B'!E1815,'Speed Bin A-B'!E1919,'Speed Bin A-B'!E2023,'Speed Bin A-B'!E2127,'Speed Bin A-B'!E2231,'Speed Bin A-B'!E2335,'Speed Bin A-B'!E2439,'Speed Bin A-B'!E2543,'Speed Bin A-B'!E2647,'Speed Bin A-B'!E2751,'Speed Bin A-B'!E2855)</f>
        <v>131</v>
      </c>
      <c r="F144" s="273">
        <f>SUM('Speed Bin A-B'!F47,'Speed Bin A-B'!F151,'Speed Bin A-B'!F255,'Speed Bin A-B'!F359,'Speed Bin A-B'!F463,'Speed Bin A-B'!F567,'Speed Bin A-B'!F671,'Speed Bin A-B'!F775,'Speed Bin A-B'!F879,'Speed Bin A-B'!F983,'Speed Bin A-B'!F1087,'Speed Bin A-B'!F1191,'Speed Bin A-B'!F1295,'Speed Bin A-B'!F1399,'Speed Bin A-B'!F1503,'Speed Bin A-B'!F1607,'Speed Bin A-B'!F1711,'Speed Bin A-B'!F1815,'Speed Bin A-B'!F1919,'Speed Bin A-B'!F2023,'Speed Bin A-B'!F2127,'Speed Bin A-B'!F2231,'Speed Bin A-B'!F2335,'Speed Bin A-B'!F2439,'Speed Bin A-B'!F2543,'Speed Bin A-B'!F2647,'Speed Bin A-B'!F2751,'Speed Bin A-B'!F2855)</f>
        <v>85</v>
      </c>
      <c r="G144" s="273">
        <f>SUM('Speed Bin A-B'!G47,'Speed Bin A-B'!G151,'Speed Bin A-B'!G255,'Speed Bin A-B'!G359,'Speed Bin A-B'!G463,'Speed Bin A-B'!G567,'Speed Bin A-B'!G671,'Speed Bin A-B'!G775,'Speed Bin A-B'!G879,'Speed Bin A-B'!G983,'Speed Bin A-B'!G1087,'Speed Bin A-B'!G1191,'Speed Bin A-B'!G1295,'Speed Bin A-B'!G1399,'Speed Bin A-B'!G1503,'Speed Bin A-B'!G1607,'Speed Bin A-B'!G1711,'Speed Bin A-B'!G1815,'Speed Bin A-B'!G1919,'Speed Bin A-B'!G2023,'Speed Bin A-B'!G2127,'Speed Bin A-B'!G2231,'Speed Bin A-B'!G2335,'Speed Bin A-B'!G2439,'Speed Bin A-B'!G2543,'Speed Bin A-B'!G2647,'Speed Bin A-B'!G2751,'Speed Bin A-B'!G2855)</f>
        <v>12</v>
      </c>
      <c r="H144" s="273">
        <f>SUM('Speed Bin A-B'!H47,'Speed Bin A-B'!H151,'Speed Bin A-B'!H255,'Speed Bin A-B'!H359,'Speed Bin A-B'!H463,'Speed Bin A-B'!H567,'Speed Bin A-B'!H671,'Speed Bin A-B'!H775,'Speed Bin A-B'!H879,'Speed Bin A-B'!H983,'Speed Bin A-B'!H1087,'Speed Bin A-B'!H1191,'Speed Bin A-B'!H1295,'Speed Bin A-B'!H1399,'Speed Bin A-B'!H1503,'Speed Bin A-B'!H1607,'Speed Bin A-B'!H1711,'Speed Bin A-B'!H1815,'Speed Bin A-B'!H1919,'Speed Bin A-B'!H2023,'Speed Bin A-B'!H2127,'Speed Bin A-B'!H2231,'Speed Bin A-B'!H2335,'Speed Bin A-B'!H2439,'Speed Bin A-B'!H2543,'Speed Bin A-B'!H2647,'Speed Bin A-B'!H2751,'Speed Bin A-B'!H2855)</f>
        <v>0</v>
      </c>
      <c r="I144" s="273">
        <f>SUM('Speed Bin A-B'!I47,'Speed Bin A-B'!I151,'Speed Bin A-B'!I255,'Speed Bin A-B'!I359,'Speed Bin A-B'!I463,'Speed Bin A-B'!I567,'Speed Bin A-B'!I671,'Speed Bin A-B'!I775,'Speed Bin A-B'!I879,'Speed Bin A-B'!I983,'Speed Bin A-B'!I1087,'Speed Bin A-B'!I1191,'Speed Bin A-B'!I1295,'Speed Bin A-B'!I1399,'Speed Bin A-B'!I1503,'Speed Bin A-B'!I1607,'Speed Bin A-B'!I1711,'Speed Bin A-B'!I1815,'Speed Bin A-B'!I1919,'Speed Bin A-B'!I2023,'Speed Bin A-B'!I2127,'Speed Bin A-B'!I2231,'Speed Bin A-B'!I2335,'Speed Bin A-B'!I2439,'Speed Bin A-B'!I2543,'Speed Bin A-B'!I2647,'Speed Bin A-B'!I2751,'Speed Bin A-B'!I2855)</f>
        <v>0</v>
      </c>
      <c r="J144" s="273">
        <f>SUM('Speed Bin A-B'!J47,'Speed Bin A-B'!J151,'Speed Bin A-B'!J255,'Speed Bin A-B'!J359,'Speed Bin A-B'!J463,'Speed Bin A-B'!J567,'Speed Bin A-B'!J671,'Speed Bin A-B'!J775,'Speed Bin A-B'!J879,'Speed Bin A-B'!J983,'Speed Bin A-B'!J1087,'Speed Bin A-B'!J1191,'Speed Bin A-B'!J1295,'Speed Bin A-B'!J1399,'Speed Bin A-B'!J1503,'Speed Bin A-B'!J1607,'Speed Bin A-B'!J1711,'Speed Bin A-B'!J1815,'Speed Bin A-B'!J1919,'Speed Bin A-B'!J2023,'Speed Bin A-B'!J2127,'Speed Bin A-B'!J2231,'Speed Bin A-B'!J2335,'Speed Bin A-B'!J2439,'Speed Bin A-B'!J2543,'Speed Bin A-B'!J2647,'Speed Bin A-B'!J2751,'Speed Bin A-B'!J2855)</f>
        <v>0</v>
      </c>
      <c r="K144" s="273">
        <f>SUM('Speed Bin A-B'!K47,'Speed Bin A-B'!K151,'Speed Bin A-B'!K255,'Speed Bin A-B'!K359,'Speed Bin A-B'!K463,'Speed Bin A-B'!K567,'Speed Bin A-B'!K671,'Speed Bin A-B'!K775,'Speed Bin A-B'!K879,'Speed Bin A-B'!K983,'Speed Bin A-B'!K1087,'Speed Bin A-B'!K1191,'Speed Bin A-B'!K1295,'Speed Bin A-B'!K1399,'Speed Bin A-B'!K1503,'Speed Bin A-B'!K1607,'Speed Bin A-B'!K1711,'Speed Bin A-B'!K1815,'Speed Bin A-B'!K1919,'Speed Bin A-B'!K2023,'Speed Bin A-B'!K2127,'Speed Bin A-B'!K2231,'Speed Bin A-B'!K2335,'Speed Bin A-B'!K2439,'Speed Bin A-B'!K2543,'Speed Bin A-B'!K2647,'Speed Bin A-B'!K2751,'Speed Bin A-B'!K2855)</f>
        <v>0</v>
      </c>
      <c r="L144" s="273">
        <f>SUM('Speed Bin A-B'!L47,'Speed Bin A-B'!L151,'Speed Bin A-B'!L255,'Speed Bin A-B'!L359,'Speed Bin A-B'!L463,'Speed Bin A-B'!L567,'Speed Bin A-B'!L671,'Speed Bin A-B'!L775,'Speed Bin A-B'!L879,'Speed Bin A-B'!L983,'Speed Bin A-B'!L1087,'Speed Bin A-B'!L1191,'Speed Bin A-B'!L1295,'Speed Bin A-B'!L1399,'Speed Bin A-B'!L1503,'Speed Bin A-B'!L1607,'Speed Bin A-B'!L1711,'Speed Bin A-B'!L1815,'Speed Bin A-B'!L1919,'Speed Bin A-B'!L2023,'Speed Bin A-B'!L2127,'Speed Bin A-B'!L2231,'Speed Bin A-B'!L2335,'Speed Bin A-B'!L2439,'Speed Bin A-B'!L2543,'Speed Bin A-B'!L2647,'Speed Bin A-B'!L2751,'Speed Bin A-B'!L2855)</f>
        <v>0</v>
      </c>
      <c r="M144" s="273">
        <f>SUM('Speed Bin A-B'!M47,'Speed Bin A-B'!M151,'Speed Bin A-B'!M255,'Speed Bin A-B'!M359,'Speed Bin A-B'!M463,'Speed Bin A-B'!M567,'Speed Bin A-B'!M671,'Speed Bin A-B'!M775,'Speed Bin A-B'!M879,'Speed Bin A-B'!M983,'Speed Bin A-B'!M1087,'Speed Bin A-B'!M1191,'Speed Bin A-B'!M1295,'Speed Bin A-B'!M1399,'Speed Bin A-B'!M1503,'Speed Bin A-B'!M1607,'Speed Bin A-B'!M1711,'Speed Bin A-B'!M1815,'Speed Bin A-B'!M1919,'Speed Bin A-B'!M2023,'Speed Bin A-B'!M2127,'Speed Bin A-B'!M2231,'Speed Bin A-B'!M2335,'Speed Bin A-B'!M2439,'Speed Bin A-B'!M2543,'Speed Bin A-B'!M2647,'Speed Bin A-B'!M2751,'Speed Bin A-B'!M2855)</f>
        <v>0</v>
      </c>
      <c r="N144" s="273">
        <f>SUM('Speed Bin A-B'!N47,'Speed Bin A-B'!N151,'Speed Bin A-B'!N255,'Speed Bin A-B'!N359,'Speed Bin A-B'!N463,'Speed Bin A-B'!N567,'Speed Bin A-B'!N671,'Speed Bin A-B'!N775,'Speed Bin A-B'!N879,'Speed Bin A-B'!N983,'Speed Bin A-B'!N1087,'Speed Bin A-B'!N1191,'Speed Bin A-B'!N1295,'Speed Bin A-B'!N1399,'Speed Bin A-B'!N1503,'Speed Bin A-B'!N1607,'Speed Bin A-B'!N1711,'Speed Bin A-B'!N1815,'Speed Bin A-B'!N1919,'Speed Bin A-B'!N2023,'Speed Bin A-B'!N2127,'Speed Bin A-B'!N2231,'Speed Bin A-B'!N2335,'Speed Bin A-B'!N2439,'Speed Bin A-B'!N2543,'Speed Bin A-B'!N2647,'Speed Bin A-B'!N2751,'Speed Bin A-B'!N2855)</f>
        <v>0</v>
      </c>
      <c r="O144" s="273">
        <f>SUM('Speed Bin A-B'!O47,'Speed Bin A-B'!O151,'Speed Bin A-B'!O255,'Speed Bin A-B'!O359,'Speed Bin A-B'!O463,'Speed Bin A-B'!O567,'Speed Bin A-B'!O671,'Speed Bin A-B'!O775,'Speed Bin A-B'!O879,'Speed Bin A-B'!O983,'Speed Bin A-B'!O1087,'Speed Bin A-B'!O1191,'Speed Bin A-B'!O1295,'Speed Bin A-B'!O1399,'Speed Bin A-B'!O1503,'Speed Bin A-B'!O1607,'Speed Bin A-B'!O1711,'Speed Bin A-B'!O1815,'Speed Bin A-B'!O1919,'Speed Bin A-B'!O2023,'Speed Bin A-B'!O2127,'Speed Bin A-B'!O2231,'Speed Bin A-B'!O2335,'Speed Bin A-B'!O2439,'Speed Bin A-B'!O2543,'Speed Bin A-B'!O2647,'Speed Bin A-B'!O2751,'Speed Bin A-B'!O2855)</f>
        <v>0</v>
      </c>
      <c r="P144" s="273">
        <f>SUM('Speed Bin A-B'!P47,'Speed Bin A-B'!P151,'Speed Bin A-B'!P255,'Speed Bin A-B'!P359,'Speed Bin A-B'!P463,'Speed Bin A-B'!P567,'Speed Bin A-B'!P671,'Speed Bin A-B'!P775,'Speed Bin A-B'!P879,'Speed Bin A-B'!P983,'Speed Bin A-B'!P1087,'Speed Bin A-B'!P1191,'Speed Bin A-B'!P1295,'Speed Bin A-B'!P1399,'Speed Bin A-B'!P1503,'Speed Bin A-B'!P1607,'Speed Bin A-B'!P1711,'Speed Bin A-B'!P1815,'Speed Bin A-B'!P1919,'Speed Bin A-B'!P2023,'Speed Bin A-B'!P2127,'Speed Bin A-B'!P2231,'Speed Bin A-B'!P2335,'Speed Bin A-B'!P2439,'Speed Bin A-B'!P2543,'Speed Bin A-B'!P2647,'Speed Bin A-B'!P2751,'Speed Bin A-B'!P2855)</f>
        <v>0</v>
      </c>
      <c r="Q144" s="273">
        <f>SUM('Speed Bin A-B'!Q47,'Speed Bin A-B'!Q151,'Speed Bin A-B'!Q255,'Speed Bin A-B'!Q359,'Speed Bin A-B'!Q463,'Speed Bin A-B'!Q567,'Speed Bin A-B'!Q671,'Speed Bin A-B'!Q775,'Speed Bin A-B'!Q879,'Speed Bin A-B'!Q983,'Speed Bin A-B'!Q1087,'Speed Bin A-B'!Q1191,'Speed Bin A-B'!Q1295,'Speed Bin A-B'!Q1399,'Speed Bin A-B'!Q1503,'Speed Bin A-B'!Q1607,'Speed Bin A-B'!Q1711,'Speed Bin A-B'!Q1815,'Speed Bin A-B'!Q1919,'Speed Bin A-B'!Q2023,'Speed Bin A-B'!Q2127,'Speed Bin A-B'!Q2231,'Speed Bin A-B'!Q2335,'Speed Bin A-B'!Q2439,'Speed Bin A-B'!Q2543,'Speed Bin A-B'!Q2647,'Speed Bin A-B'!Q2751,'Speed Bin A-B'!Q2855)</f>
        <v>0</v>
      </c>
      <c r="R144" s="273">
        <f>SUM('Speed Bin A-B'!R47,'Speed Bin A-B'!R151,'Speed Bin A-B'!R255,'Speed Bin A-B'!R359,'Speed Bin A-B'!R463,'Speed Bin A-B'!R567,'Speed Bin A-B'!R671,'Speed Bin A-B'!R775,'Speed Bin A-B'!R879,'Speed Bin A-B'!R983,'Speed Bin A-B'!R1087,'Speed Bin A-B'!R1191,'Speed Bin A-B'!R1295,'Speed Bin A-B'!R1399,'Speed Bin A-B'!R1503,'Speed Bin A-B'!R1607,'Speed Bin A-B'!R1711,'Speed Bin A-B'!R1815,'Speed Bin A-B'!R1919,'Speed Bin A-B'!R2023,'Speed Bin A-B'!R2127,'Speed Bin A-B'!R2231,'Speed Bin A-B'!R2335,'Speed Bin A-B'!R2439,'Speed Bin A-B'!R2543,'Speed Bin A-B'!R2647,'Speed Bin A-B'!R2751,'Speed Bin A-B'!R2855)</f>
        <v>0</v>
      </c>
      <c r="S144" s="273">
        <f>SUM('Speed Bin A-B'!S47,'Speed Bin A-B'!S151,'Speed Bin A-B'!S255,'Speed Bin A-B'!S359,'Speed Bin A-B'!S463,'Speed Bin A-B'!S567,'Speed Bin A-B'!S671,'Speed Bin A-B'!S775,'Speed Bin A-B'!S879,'Speed Bin A-B'!S983,'Speed Bin A-B'!S1087,'Speed Bin A-B'!S1191,'Speed Bin A-B'!S1295,'Speed Bin A-B'!S1399,'Speed Bin A-B'!S1503,'Speed Bin A-B'!S1607,'Speed Bin A-B'!S1711,'Speed Bin A-B'!S1815,'Speed Bin A-B'!S1919,'Speed Bin A-B'!S2023,'Speed Bin A-B'!S2127,'Speed Bin A-B'!S2231,'Speed Bin A-B'!S2335,'Speed Bin A-B'!S2439,'Speed Bin A-B'!S2543,'Speed Bin A-B'!S2647,'Speed Bin A-B'!S2751,'Speed Bin A-B'!S2855)</f>
        <v>0</v>
      </c>
      <c r="T144" s="273">
        <f>SUM('Speed Bin A-B'!T47,'Speed Bin A-B'!T151,'Speed Bin A-B'!T255,'Speed Bin A-B'!T359,'Speed Bin A-B'!T463,'Speed Bin A-B'!T567,'Speed Bin A-B'!T671,'Speed Bin A-B'!T775,'Speed Bin A-B'!T879,'Speed Bin A-B'!T983,'Speed Bin A-B'!T1087,'Speed Bin A-B'!T1191,'Speed Bin A-B'!T1295,'Speed Bin A-B'!T1399,'Speed Bin A-B'!T1503,'Speed Bin A-B'!T1607,'Speed Bin A-B'!T1711,'Speed Bin A-B'!T1815,'Speed Bin A-B'!T1919,'Speed Bin A-B'!T2023,'Speed Bin A-B'!T2127,'Speed Bin A-B'!T2231,'Speed Bin A-B'!T2335,'Speed Bin A-B'!T2439,'Speed Bin A-B'!T2543,'Speed Bin A-B'!T2647,'Speed Bin A-B'!T2751,'Speed Bin A-B'!T2855)</f>
        <v>0</v>
      </c>
      <c r="U144" s="273">
        <f>SUM('Speed Bin A-B'!U47,'Speed Bin A-B'!U151,'Speed Bin A-B'!U255,'Speed Bin A-B'!U359,'Speed Bin A-B'!U463,'Speed Bin A-B'!U567,'Speed Bin A-B'!U671,'Speed Bin A-B'!U775,'Speed Bin A-B'!U879,'Speed Bin A-B'!U983,'Speed Bin A-B'!U1087,'Speed Bin A-B'!U1191,'Speed Bin A-B'!U1295,'Speed Bin A-B'!U1399,'Speed Bin A-B'!U1503,'Speed Bin A-B'!U1607,'Speed Bin A-B'!U1711,'Speed Bin A-B'!U1815,'Speed Bin A-B'!U1919,'Speed Bin A-B'!U2023,'Speed Bin A-B'!U2127,'Speed Bin A-B'!U2231,'Speed Bin A-B'!U2335,'Speed Bin A-B'!U2439,'Speed Bin A-B'!U2543,'Speed Bin A-B'!U2647,'Speed Bin A-B'!U2751,'Speed Bin A-B'!U2855)</f>
        <v>0</v>
      </c>
      <c r="V144"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f>
        <v>18.940000000000001</v>
      </c>
      <c r="W144"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f>
        <v>22.553846153846152</v>
      </c>
      <c r="X144" s="267"/>
      <c r="Y144" s="267"/>
    </row>
    <row r="145" spans="1:25" x14ac:dyDescent="0.25">
      <c r="A145" s="272">
        <v>0.38541666666666702</v>
      </c>
      <c r="B145" s="273">
        <f>SUM('Speed Bin A-B'!B48,'Speed Bin A-B'!B152,'Speed Bin A-B'!B256,'Speed Bin A-B'!B360,'Speed Bin A-B'!B464,'Speed Bin A-B'!B568,'Speed Bin A-B'!B672,'Speed Bin A-B'!B776,'Speed Bin A-B'!B880,'Speed Bin A-B'!B984,'Speed Bin A-B'!B1088,'Speed Bin A-B'!B1192,'Speed Bin A-B'!B1296,'Speed Bin A-B'!B1400,'Speed Bin A-B'!B1504,'Speed Bin A-B'!B1608,'Speed Bin A-B'!B1712,'Speed Bin A-B'!B1816,'Speed Bin A-B'!B1920,'Speed Bin A-B'!B2024,'Speed Bin A-B'!B2128,'Speed Bin A-B'!B2232,'Speed Bin A-B'!B2336,'Speed Bin A-B'!B2440,'Speed Bin A-B'!B2544,'Speed Bin A-B'!B2648,'Speed Bin A-B'!B2752,'Speed Bin A-B'!B2856)</f>
        <v>232</v>
      </c>
      <c r="C145" s="273">
        <f>SUM('Speed Bin A-B'!C48,'Speed Bin A-B'!C152,'Speed Bin A-B'!C256,'Speed Bin A-B'!C360,'Speed Bin A-B'!C464,'Speed Bin A-B'!C568,'Speed Bin A-B'!C672,'Speed Bin A-B'!C776,'Speed Bin A-B'!C880,'Speed Bin A-B'!C984,'Speed Bin A-B'!C1088,'Speed Bin A-B'!C1192,'Speed Bin A-B'!C1296,'Speed Bin A-B'!C1400,'Speed Bin A-B'!C1504,'Speed Bin A-B'!C1608,'Speed Bin A-B'!C1712,'Speed Bin A-B'!C1816,'Speed Bin A-B'!C1920,'Speed Bin A-B'!C2024,'Speed Bin A-B'!C2128,'Speed Bin A-B'!C2232,'Speed Bin A-B'!C2336,'Speed Bin A-B'!C2440,'Speed Bin A-B'!C2544,'Speed Bin A-B'!C2648,'Speed Bin A-B'!C2752,'Speed Bin A-B'!C2856)</f>
        <v>6</v>
      </c>
      <c r="D145" s="273">
        <f>SUM('Speed Bin A-B'!D48,'Speed Bin A-B'!D152,'Speed Bin A-B'!D256,'Speed Bin A-B'!D360,'Speed Bin A-B'!D464,'Speed Bin A-B'!D568,'Speed Bin A-B'!D672,'Speed Bin A-B'!D776,'Speed Bin A-B'!D880,'Speed Bin A-B'!D984,'Speed Bin A-B'!D1088,'Speed Bin A-B'!D1192,'Speed Bin A-B'!D1296,'Speed Bin A-B'!D1400,'Speed Bin A-B'!D1504,'Speed Bin A-B'!D1608,'Speed Bin A-B'!D1712,'Speed Bin A-B'!D1816,'Speed Bin A-B'!D1920,'Speed Bin A-B'!D2024,'Speed Bin A-B'!D2128,'Speed Bin A-B'!D2232,'Speed Bin A-B'!D2336,'Speed Bin A-B'!D2440,'Speed Bin A-B'!D2544,'Speed Bin A-B'!D2648,'Speed Bin A-B'!D2752,'Speed Bin A-B'!D2856)</f>
        <v>41</v>
      </c>
      <c r="E145" s="273">
        <f>SUM('Speed Bin A-B'!E48,'Speed Bin A-B'!E152,'Speed Bin A-B'!E256,'Speed Bin A-B'!E360,'Speed Bin A-B'!E464,'Speed Bin A-B'!E568,'Speed Bin A-B'!E672,'Speed Bin A-B'!E776,'Speed Bin A-B'!E880,'Speed Bin A-B'!E984,'Speed Bin A-B'!E1088,'Speed Bin A-B'!E1192,'Speed Bin A-B'!E1296,'Speed Bin A-B'!E1400,'Speed Bin A-B'!E1504,'Speed Bin A-B'!E1608,'Speed Bin A-B'!E1712,'Speed Bin A-B'!E1816,'Speed Bin A-B'!E1920,'Speed Bin A-B'!E2024,'Speed Bin A-B'!E2128,'Speed Bin A-B'!E2232,'Speed Bin A-B'!E2336,'Speed Bin A-B'!E2440,'Speed Bin A-B'!E2544,'Speed Bin A-B'!E2648,'Speed Bin A-B'!E2752,'Speed Bin A-B'!E2856)</f>
        <v>102</v>
      </c>
      <c r="F145" s="273">
        <f>SUM('Speed Bin A-B'!F48,'Speed Bin A-B'!F152,'Speed Bin A-B'!F256,'Speed Bin A-B'!F360,'Speed Bin A-B'!F464,'Speed Bin A-B'!F568,'Speed Bin A-B'!F672,'Speed Bin A-B'!F776,'Speed Bin A-B'!F880,'Speed Bin A-B'!F984,'Speed Bin A-B'!F1088,'Speed Bin A-B'!F1192,'Speed Bin A-B'!F1296,'Speed Bin A-B'!F1400,'Speed Bin A-B'!F1504,'Speed Bin A-B'!F1608,'Speed Bin A-B'!F1712,'Speed Bin A-B'!F1816,'Speed Bin A-B'!F1920,'Speed Bin A-B'!F2024,'Speed Bin A-B'!F2128,'Speed Bin A-B'!F2232,'Speed Bin A-B'!F2336,'Speed Bin A-B'!F2440,'Speed Bin A-B'!F2544,'Speed Bin A-B'!F2648,'Speed Bin A-B'!F2752,'Speed Bin A-B'!F2856)</f>
        <v>66</v>
      </c>
      <c r="G145" s="273">
        <f>SUM('Speed Bin A-B'!G48,'Speed Bin A-B'!G152,'Speed Bin A-B'!G256,'Speed Bin A-B'!G360,'Speed Bin A-B'!G464,'Speed Bin A-B'!G568,'Speed Bin A-B'!G672,'Speed Bin A-B'!G776,'Speed Bin A-B'!G880,'Speed Bin A-B'!G984,'Speed Bin A-B'!G1088,'Speed Bin A-B'!G1192,'Speed Bin A-B'!G1296,'Speed Bin A-B'!G1400,'Speed Bin A-B'!G1504,'Speed Bin A-B'!G1608,'Speed Bin A-B'!G1712,'Speed Bin A-B'!G1816,'Speed Bin A-B'!G1920,'Speed Bin A-B'!G2024,'Speed Bin A-B'!G2128,'Speed Bin A-B'!G2232,'Speed Bin A-B'!G2336,'Speed Bin A-B'!G2440,'Speed Bin A-B'!G2544,'Speed Bin A-B'!G2648,'Speed Bin A-B'!G2752,'Speed Bin A-B'!G2856)</f>
        <v>14</v>
      </c>
      <c r="H145" s="273">
        <f>SUM('Speed Bin A-B'!H48,'Speed Bin A-B'!H152,'Speed Bin A-B'!H256,'Speed Bin A-B'!H360,'Speed Bin A-B'!H464,'Speed Bin A-B'!H568,'Speed Bin A-B'!H672,'Speed Bin A-B'!H776,'Speed Bin A-B'!H880,'Speed Bin A-B'!H984,'Speed Bin A-B'!H1088,'Speed Bin A-B'!H1192,'Speed Bin A-B'!H1296,'Speed Bin A-B'!H1400,'Speed Bin A-B'!H1504,'Speed Bin A-B'!H1608,'Speed Bin A-B'!H1712,'Speed Bin A-B'!H1816,'Speed Bin A-B'!H1920,'Speed Bin A-B'!H2024,'Speed Bin A-B'!H2128,'Speed Bin A-B'!H2232,'Speed Bin A-B'!H2336,'Speed Bin A-B'!H2440,'Speed Bin A-B'!H2544,'Speed Bin A-B'!H2648,'Speed Bin A-B'!H2752,'Speed Bin A-B'!H2856)</f>
        <v>3</v>
      </c>
      <c r="I145" s="273">
        <f>SUM('Speed Bin A-B'!I48,'Speed Bin A-B'!I152,'Speed Bin A-B'!I256,'Speed Bin A-B'!I360,'Speed Bin A-B'!I464,'Speed Bin A-B'!I568,'Speed Bin A-B'!I672,'Speed Bin A-B'!I776,'Speed Bin A-B'!I880,'Speed Bin A-B'!I984,'Speed Bin A-B'!I1088,'Speed Bin A-B'!I1192,'Speed Bin A-B'!I1296,'Speed Bin A-B'!I1400,'Speed Bin A-B'!I1504,'Speed Bin A-B'!I1608,'Speed Bin A-B'!I1712,'Speed Bin A-B'!I1816,'Speed Bin A-B'!I1920,'Speed Bin A-B'!I2024,'Speed Bin A-B'!I2128,'Speed Bin A-B'!I2232,'Speed Bin A-B'!I2336,'Speed Bin A-B'!I2440,'Speed Bin A-B'!I2544,'Speed Bin A-B'!I2648,'Speed Bin A-B'!I2752,'Speed Bin A-B'!I2856)</f>
        <v>0</v>
      </c>
      <c r="J145" s="273">
        <f>SUM('Speed Bin A-B'!J48,'Speed Bin A-B'!J152,'Speed Bin A-B'!J256,'Speed Bin A-B'!J360,'Speed Bin A-B'!J464,'Speed Bin A-B'!J568,'Speed Bin A-B'!J672,'Speed Bin A-B'!J776,'Speed Bin A-B'!J880,'Speed Bin A-B'!J984,'Speed Bin A-B'!J1088,'Speed Bin A-B'!J1192,'Speed Bin A-B'!J1296,'Speed Bin A-B'!J1400,'Speed Bin A-B'!J1504,'Speed Bin A-B'!J1608,'Speed Bin A-B'!J1712,'Speed Bin A-B'!J1816,'Speed Bin A-B'!J1920,'Speed Bin A-B'!J2024,'Speed Bin A-B'!J2128,'Speed Bin A-B'!J2232,'Speed Bin A-B'!J2336,'Speed Bin A-B'!J2440,'Speed Bin A-B'!J2544,'Speed Bin A-B'!J2648,'Speed Bin A-B'!J2752,'Speed Bin A-B'!J2856)</f>
        <v>0</v>
      </c>
      <c r="K145" s="273">
        <f>SUM('Speed Bin A-B'!K48,'Speed Bin A-B'!K152,'Speed Bin A-B'!K256,'Speed Bin A-B'!K360,'Speed Bin A-B'!K464,'Speed Bin A-B'!K568,'Speed Bin A-B'!K672,'Speed Bin A-B'!K776,'Speed Bin A-B'!K880,'Speed Bin A-B'!K984,'Speed Bin A-B'!K1088,'Speed Bin A-B'!K1192,'Speed Bin A-B'!K1296,'Speed Bin A-B'!K1400,'Speed Bin A-B'!K1504,'Speed Bin A-B'!K1608,'Speed Bin A-B'!K1712,'Speed Bin A-B'!K1816,'Speed Bin A-B'!K1920,'Speed Bin A-B'!K2024,'Speed Bin A-B'!K2128,'Speed Bin A-B'!K2232,'Speed Bin A-B'!K2336,'Speed Bin A-B'!K2440,'Speed Bin A-B'!K2544,'Speed Bin A-B'!K2648,'Speed Bin A-B'!K2752,'Speed Bin A-B'!K2856)</f>
        <v>0</v>
      </c>
      <c r="L145" s="273">
        <f>SUM('Speed Bin A-B'!L48,'Speed Bin A-B'!L152,'Speed Bin A-B'!L256,'Speed Bin A-B'!L360,'Speed Bin A-B'!L464,'Speed Bin A-B'!L568,'Speed Bin A-B'!L672,'Speed Bin A-B'!L776,'Speed Bin A-B'!L880,'Speed Bin A-B'!L984,'Speed Bin A-B'!L1088,'Speed Bin A-B'!L1192,'Speed Bin A-B'!L1296,'Speed Bin A-B'!L1400,'Speed Bin A-B'!L1504,'Speed Bin A-B'!L1608,'Speed Bin A-B'!L1712,'Speed Bin A-B'!L1816,'Speed Bin A-B'!L1920,'Speed Bin A-B'!L2024,'Speed Bin A-B'!L2128,'Speed Bin A-B'!L2232,'Speed Bin A-B'!L2336,'Speed Bin A-B'!L2440,'Speed Bin A-B'!L2544,'Speed Bin A-B'!L2648,'Speed Bin A-B'!L2752,'Speed Bin A-B'!L2856)</f>
        <v>0</v>
      </c>
      <c r="M145" s="273">
        <f>SUM('Speed Bin A-B'!M48,'Speed Bin A-B'!M152,'Speed Bin A-B'!M256,'Speed Bin A-B'!M360,'Speed Bin A-B'!M464,'Speed Bin A-B'!M568,'Speed Bin A-B'!M672,'Speed Bin A-B'!M776,'Speed Bin A-B'!M880,'Speed Bin A-B'!M984,'Speed Bin A-B'!M1088,'Speed Bin A-B'!M1192,'Speed Bin A-B'!M1296,'Speed Bin A-B'!M1400,'Speed Bin A-B'!M1504,'Speed Bin A-B'!M1608,'Speed Bin A-B'!M1712,'Speed Bin A-B'!M1816,'Speed Bin A-B'!M1920,'Speed Bin A-B'!M2024,'Speed Bin A-B'!M2128,'Speed Bin A-B'!M2232,'Speed Bin A-B'!M2336,'Speed Bin A-B'!M2440,'Speed Bin A-B'!M2544,'Speed Bin A-B'!M2648,'Speed Bin A-B'!M2752,'Speed Bin A-B'!M2856)</f>
        <v>0</v>
      </c>
      <c r="N145" s="273">
        <f>SUM('Speed Bin A-B'!N48,'Speed Bin A-B'!N152,'Speed Bin A-B'!N256,'Speed Bin A-B'!N360,'Speed Bin A-B'!N464,'Speed Bin A-B'!N568,'Speed Bin A-B'!N672,'Speed Bin A-B'!N776,'Speed Bin A-B'!N880,'Speed Bin A-B'!N984,'Speed Bin A-B'!N1088,'Speed Bin A-B'!N1192,'Speed Bin A-B'!N1296,'Speed Bin A-B'!N1400,'Speed Bin A-B'!N1504,'Speed Bin A-B'!N1608,'Speed Bin A-B'!N1712,'Speed Bin A-B'!N1816,'Speed Bin A-B'!N1920,'Speed Bin A-B'!N2024,'Speed Bin A-B'!N2128,'Speed Bin A-B'!N2232,'Speed Bin A-B'!N2336,'Speed Bin A-B'!N2440,'Speed Bin A-B'!N2544,'Speed Bin A-B'!N2648,'Speed Bin A-B'!N2752,'Speed Bin A-B'!N2856)</f>
        <v>0</v>
      </c>
      <c r="O145" s="273">
        <f>SUM('Speed Bin A-B'!O48,'Speed Bin A-B'!O152,'Speed Bin A-B'!O256,'Speed Bin A-B'!O360,'Speed Bin A-B'!O464,'Speed Bin A-B'!O568,'Speed Bin A-B'!O672,'Speed Bin A-B'!O776,'Speed Bin A-B'!O880,'Speed Bin A-B'!O984,'Speed Bin A-B'!O1088,'Speed Bin A-B'!O1192,'Speed Bin A-B'!O1296,'Speed Bin A-B'!O1400,'Speed Bin A-B'!O1504,'Speed Bin A-B'!O1608,'Speed Bin A-B'!O1712,'Speed Bin A-B'!O1816,'Speed Bin A-B'!O1920,'Speed Bin A-B'!O2024,'Speed Bin A-B'!O2128,'Speed Bin A-B'!O2232,'Speed Bin A-B'!O2336,'Speed Bin A-B'!O2440,'Speed Bin A-B'!O2544,'Speed Bin A-B'!O2648,'Speed Bin A-B'!O2752,'Speed Bin A-B'!O2856)</f>
        <v>0</v>
      </c>
      <c r="P145" s="273">
        <f>SUM('Speed Bin A-B'!P48,'Speed Bin A-B'!P152,'Speed Bin A-B'!P256,'Speed Bin A-B'!P360,'Speed Bin A-B'!P464,'Speed Bin A-B'!P568,'Speed Bin A-B'!P672,'Speed Bin A-B'!P776,'Speed Bin A-B'!P880,'Speed Bin A-B'!P984,'Speed Bin A-B'!P1088,'Speed Bin A-B'!P1192,'Speed Bin A-B'!P1296,'Speed Bin A-B'!P1400,'Speed Bin A-B'!P1504,'Speed Bin A-B'!P1608,'Speed Bin A-B'!P1712,'Speed Bin A-B'!P1816,'Speed Bin A-B'!P1920,'Speed Bin A-B'!P2024,'Speed Bin A-B'!P2128,'Speed Bin A-B'!P2232,'Speed Bin A-B'!P2336,'Speed Bin A-B'!P2440,'Speed Bin A-B'!P2544,'Speed Bin A-B'!P2648,'Speed Bin A-B'!P2752,'Speed Bin A-B'!P2856)</f>
        <v>0</v>
      </c>
      <c r="Q145" s="273">
        <f>SUM('Speed Bin A-B'!Q48,'Speed Bin A-B'!Q152,'Speed Bin A-B'!Q256,'Speed Bin A-B'!Q360,'Speed Bin A-B'!Q464,'Speed Bin A-B'!Q568,'Speed Bin A-B'!Q672,'Speed Bin A-B'!Q776,'Speed Bin A-B'!Q880,'Speed Bin A-B'!Q984,'Speed Bin A-B'!Q1088,'Speed Bin A-B'!Q1192,'Speed Bin A-B'!Q1296,'Speed Bin A-B'!Q1400,'Speed Bin A-B'!Q1504,'Speed Bin A-B'!Q1608,'Speed Bin A-B'!Q1712,'Speed Bin A-B'!Q1816,'Speed Bin A-B'!Q1920,'Speed Bin A-B'!Q2024,'Speed Bin A-B'!Q2128,'Speed Bin A-B'!Q2232,'Speed Bin A-B'!Q2336,'Speed Bin A-B'!Q2440,'Speed Bin A-B'!Q2544,'Speed Bin A-B'!Q2648,'Speed Bin A-B'!Q2752,'Speed Bin A-B'!Q2856)</f>
        <v>0</v>
      </c>
      <c r="R145" s="273">
        <f>SUM('Speed Bin A-B'!R48,'Speed Bin A-B'!R152,'Speed Bin A-B'!R256,'Speed Bin A-B'!R360,'Speed Bin A-B'!R464,'Speed Bin A-B'!R568,'Speed Bin A-B'!R672,'Speed Bin A-B'!R776,'Speed Bin A-B'!R880,'Speed Bin A-B'!R984,'Speed Bin A-B'!R1088,'Speed Bin A-B'!R1192,'Speed Bin A-B'!R1296,'Speed Bin A-B'!R1400,'Speed Bin A-B'!R1504,'Speed Bin A-B'!R1608,'Speed Bin A-B'!R1712,'Speed Bin A-B'!R1816,'Speed Bin A-B'!R1920,'Speed Bin A-B'!R2024,'Speed Bin A-B'!R2128,'Speed Bin A-B'!R2232,'Speed Bin A-B'!R2336,'Speed Bin A-B'!R2440,'Speed Bin A-B'!R2544,'Speed Bin A-B'!R2648,'Speed Bin A-B'!R2752,'Speed Bin A-B'!R2856)</f>
        <v>0</v>
      </c>
      <c r="S145" s="273">
        <f>SUM('Speed Bin A-B'!S48,'Speed Bin A-B'!S152,'Speed Bin A-B'!S256,'Speed Bin A-B'!S360,'Speed Bin A-B'!S464,'Speed Bin A-B'!S568,'Speed Bin A-B'!S672,'Speed Bin A-B'!S776,'Speed Bin A-B'!S880,'Speed Bin A-B'!S984,'Speed Bin A-B'!S1088,'Speed Bin A-B'!S1192,'Speed Bin A-B'!S1296,'Speed Bin A-B'!S1400,'Speed Bin A-B'!S1504,'Speed Bin A-B'!S1608,'Speed Bin A-B'!S1712,'Speed Bin A-B'!S1816,'Speed Bin A-B'!S1920,'Speed Bin A-B'!S2024,'Speed Bin A-B'!S2128,'Speed Bin A-B'!S2232,'Speed Bin A-B'!S2336,'Speed Bin A-B'!S2440,'Speed Bin A-B'!S2544,'Speed Bin A-B'!S2648,'Speed Bin A-B'!S2752,'Speed Bin A-B'!S2856)</f>
        <v>0</v>
      </c>
      <c r="T145" s="273">
        <f>SUM('Speed Bin A-B'!T48,'Speed Bin A-B'!T152,'Speed Bin A-B'!T256,'Speed Bin A-B'!T360,'Speed Bin A-B'!T464,'Speed Bin A-B'!T568,'Speed Bin A-B'!T672,'Speed Bin A-B'!T776,'Speed Bin A-B'!T880,'Speed Bin A-B'!T984,'Speed Bin A-B'!T1088,'Speed Bin A-B'!T1192,'Speed Bin A-B'!T1296,'Speed Bin A-B'!T1400,'Speed Bin A-B'!T1504,'Speed Bin A-B'!T1608,'Speed Bin A-B'!T1712,'Speed Bin A-B'!T1816,'Speed Bin A-B'!T1920,'Speed Bin A-B'!T2024,'Speed Bin A-B'!T2128,'Speed Bin A-B'!T2232,'Speed Bin A-B'!T2336,'Speed Bin A-B'!T2440,'Speed Bin A-B'!T2544,'Speed Bin A-B'!T2648,'Speed Bin A-B'!T2752,'Speed Bin A-B'!T2856)</f>
        <v>0</v>
      </c>
      <c r="U145" s="273">
        <f>SUM('Speed Bin A-B'!U48,'Speed Bin A-B'!U152,'Speed Bin A-B'!U256,'Speed Bin A-B'!U360,'Speed Bin A-B'!U464,'Speed Bin A-B'!U568,'Speed Bin A-B'!U672,'Speed Bin A-B'!U776,'Speed Bin A-B'!U880,'Speed Bin A-B'!U984,'Speed Bin A-B'!U1088,'Speed Bin A-B'!U1192,'Speed Bin A-B'!U1296,'Speed Bin A-B'!U1400,'Speed Bin A-B'!U1504,'Speed Bin A-B'!U1608,'Speed Bin A-B'!U1712,'Speed Bin A-B'!U1816,'Speed Bin A-B'!U1920,'Speed Bin A-B'!U2024,'Speed Bin A-B'!U2128,'Speed Bin A-B'!U2232,'Speed Bin A-B'!U2336,'Speed Bin A-B'!U2440,'Speed Bin A-B'!U2544,'Speed Bin A-B'!U2648,'Speed Bin A-B'!U2752,'Speed Bin A-B'!U2856)</f>
        <v>0</v>
      </c>
      <c r="V145"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f>
        <v>19.594736842105263</v>
      </c>
      <c r="W145"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f>
        <v>22.524999999999995</v>
      </c>
      <c r="X145" s="267"/>
      <c r="Y145" s="267"/>
    </row>
    <row r="146" spans="1:25" x14ac:dyDescent="0.25">
      <c r="A146" s="272">
        <v>0.39583333333333298</v>
      </c>
      <c r="B146" s="273">
        <f>SUM('Speed Bin A-B'!B49,'Speed Bin A-B'!B153,'Speed Bin A-B'!B257,'Speed Bin A-B'!B361,'Speed Bin A-B'!B465,'Speed Bin A-B'!B569,'Speed Bin A-B'!B673,'Speed Bin A-B'!B777,'Speed Bin A-B'!B881,'Speed Bin A-B'!B985,'Speed Bin A-B'!B1089,'Speed Bin A-B'!B1193,'Speed Bin A-B'!B1297,'Speed Bin A-B'!B1401,'Speed Bin A-B'!B1505,'Speed Bin A-B'!B1609,'Speed Bin A-B'!B1713,'Speed Bin A-B'!B1817,'Speed Bin A-B'!B1921,'Speed Bin A-B'!B2025,'Speed Bin A-B'!B2129,'Speed Bin A-B'!B2233,'Speed Bin A-B'!B2337,'Speed Bin A-B'!B2441,'Speed Bin A-B'!B2545,'Speed Bin A-B'!B2649,'Speed Bin A-B'!B2753,'Speed Bin A-B'!B2857)</f>
        <v>267</v>
      </c>
      <c r="C146" s="273">
        <f>SUM('Speed Bin A-B'!C49,'Speed Bin A-B'!C153,'Speed Bin A-B'!C257,'Speed Bin A-B'!C361,'Speed Bin A-B'!C465,'Speed Bin A-B'!C569,'Speed Bin A-B'!C673,'Speed Bin A-B'!C777,'Speed Bin A-B'!C881,'Speed Bin A-B'!C985,'Speed Bin A-B'!C1089,'Speed Bin A-B'!C1193,'Speed Bin A-B'!C1297,'Speed Bin A-B'!C1401,'Speed Bin A-B'!C1505,'Speed Bin A-B'!C1609,'Speed Bin A-B'!C1713,'Speed Bin A-B'!C1817,'Speed Bin A-B'!C1921,'Speed Bin A-B'!C2025,'Speed Bin A-B'!C2129,'Speed Bin A-B'!C2233,'Speed Bin A-B'!C2337,'Speed Bin A-B'!C2441,'Speed Bin A-B'!C2545,'Speed Bin A-B'!C2649,'Speed Bin A-B'!C2753,'Speed Bin A-B'!C2857)</f>
        <v>11</v>
      </c>
      <c r="D146" s="273">
        <f>SUM('Speed Bin A-B'!D49,'Speed Bin A-B'!D153,'Speed Bin A-B'!D257,'Speed Bin A-B'!D361,'Speed Bin A-B'!D465,'Speed Bin A-B'!D569,'Speed Bin A-B'!D673,'Speed Bin A-B'!D777,'Speed Bin A-B'!D881,'Speed Bin A-B'!D985,'Speed Bin A-B'!D1089,'Speed Bin A-B'!D1193,'Speed Bin A-B'!D1297,'Speed Bin A-B'!D1401,'Speed Bin A-B'!D1505,'Speed Bin A-B'!D1609,'Speed Bin A-B'!D1713,'Speed Bin A-B'!D1817,'Speed Bin A-B'!D1921,'Speed Bin A-B'!D2025,'Speed Bin A-B'!D2129,'Speed Bin A-B'!D2233,'Speed Bin A-B'!D2337,'Speed Bin A-B'!D2441,'Speed Bin A-B'!D2545,'Speed Bin A-B'!D2649,'Speed Bin A-B'!D2753,'Speed Bin A-B'!D2857)</f>
        <v>44</v>
      </c>
      <c r="E146" s="273">
        <f>SUM('Speed Bin A-B'!E49,'Speed Bin A-B'!E153,'Speed Bin A-B'!E257,'Speed Bin A-B'!E361,'Speed Bin A-B'!E465,'Speed Bin A-B'!E569,'Speed Bin A-B'!E673,'Speed Bin A-B'!E777,'Speed Bin A-B'!E881,'Speed Bin A-B'!E985,'Speed Bin A-B'!E1089,'Speed Bin A-B'!E1193,'Speed Bin A-B'!E1297,'Speed Bin A-B'!E1401,'Speed Bin A-B'!E1505,'Speed Bin A-B'!E1609,'Speed Bin A-B'!E1713,'Speed Bin A-B'!E1817,'Speed Bin A-B'!E1921,'Speed Bin A-B'!E2025,'Speed Bin A-B'!E2129,'Speed Bin A-B'!E2233,'Speed Bin A-B'!E2337,'Speed Bin A-B'!E2441,'Speed Bin A-B'!E2545,'Speed Bin A-B'!E2649,'Speed Bin A-B'!E2753,'Speed Bin A-B'!E2857)</f>
        <v>125</v>
      </c>
      <c r="F146" s="273">
        <f>SUM('Speed Bin A-B'!F49,'Speed Bin A-B'!F153,'Speed Bin A-B'!F257,'Speed Bin A-B'!F361,'Speed Bin A-B'!F465,'Speed Bin A-B'!F569,'Speed Bin A-B'!F673,'Speed Bin A-B'!F777,'Speed Bin A-B'!F881,'Speed Bin A-B'!F985,'Speed Bin A-B'!F1089,'Speed Bin A-B'!F1193,'Speed Bin A-B'!F1297,'Speed Bin A-B'!F1401,'Speed Bin A-B'!F1505,'Speed Bin A-B'!F1609,'Speed Bin A-B'!F1713,'Speed Bin A-B'!F1817,'Speed Bin A-B'!F1921,'Speed Bin A-B'!F2025,'Speed Bin A-B'!F2129,'Speed Bin A-B'!F2233,'Speed Bin A-B'!F2337,'Speed Bin A-B'!F2441,'Speed Bin A-B'!F2545,'Speed Bin A-B'!F2649,'Speed Bin A-B'!F2753,'Speed Bin A-B'!F2857)</f>
        <v>73</v>
      </c>
      <c r="G146" s="273">
        <f>SUM('Speed Bin A-B'!G49,'Speed Bin A-B'!G153,'Speed Bin A-B'!G257,'Speed Bin A-B'!G361,'Speed Bin A-B'!G465,'Speed Bin A-B'!G569,'Speed Bin A-B'!G673,'Speed Bin A-B'!G777,'Speed Bin A-B'!G881,'Speed Bin A-B'!G985,'Speed Bin A-B'!G1089,'Speed Bin A-B'!G1193,'Speed Bin A-B'!G1297,'Speed Bin A-B'!G1401,'Speed Bin A-B'!G1505,'Speed Bin A-B'!G1609,'Speed Bin A-B'!G1713,'Speed Bin A-B'!G1817,'Speed Bin A-B'!G1921,'Speed Bin A-B'!G2025,'Speed Bin A-B'!G2129,'Speed Bin A-B'!G2233,'Speed Bin A-B'!G2337,'Speed Bin A-B'!G2441,'Speed Bin A-B'!G2545,'Speed Bin A-B'!G2649,'Speed Bin A-B'!G2753,'Speed Bin A-B'!G2857)</f>
        <v>14</v>
      </c>
      <c r="H146" s="273">
        <f>SUM('Speed Bin A-B'!H49,'Speed Bin A-B'!H153,'Speed Bin A-B'!H257,'Speed Bin A-B'!H361,'Speed Bin A-B'!H465,'Speed Bin A-B'!H569,'Speed Bin A-B'!H673,'Speed Bin A-B'!H777,'Speed Bin A-B'!H881,'Speed Bin A-B'!H985,'Speed Bin A-B'!H1089,'Speed Bin A-B'!H1193,'Speed Bin A-B'!H1297,'Speed Bin A-B'!H1401,'Speed Bin A-B'!H1505,'Speed Bin A-B'!H1609,'Speed Bin A-B'!H1713,'Speed Bin A-B'!H1817,'Speed Bin A-B'!H1921,'Speed Bin A-B'!H2025,'Speed Bin A-B'!H2129,'Speed Bin A-B'!H2233,'Speed Bin A-B'!H2337,'Speed Bin A-B'!H2441,'Speed Bin A-B'!H2545,'Speed Bin A-B'!H2649,'Speed Bin A-B'!H2753,'Speed Bin A-B'!H2857)</f>
        <v>0</v>
      </c>
      <c r="I146" s="273">
        <f>SUM('Speed Bin A-B'!I49,'Speed Bin A-B'!I153,'Speed Bin A-B'!I257,'Speed Bin A-B'!I361,'Speed Bin A-B'!I465,'Speed Bin A-B'!I569,'Speed Bin A-B'!I673,'Speed Bin A-B'!I777,'Speed Bin A-B'!I881,'Speed Bin A-B'!I985,'Speed Bin A-B'!I1089,'Speed Bin A-B'!I1193,'Speed Bin A-B'!I1297,'Speed Bin A-B'!I1401,'Speed Bin A-B'!I1505,'Speed Bin A-B'!I1609,'Speed Bin A-B'!I1713,'Speed Bin A-B'!I1817,'Speed Bin A-B'!I1921,'Speed Bin A-B'!I2025,'Speed Bin A-B'!I2129,'Speed Bin A-B'!I2233,'Speed Bin A-B'!I2337,'Speed Bin A-B'!I2441,'Speed Bin A-B'!I2545,'Speed Bin A-B'!I2649,'Speed Bin A-B'!I2753,'Speed Bin A-B'!I2857)</f>
        <v>0</v>
      </c>
      <c r="J146" s="273">
        <f>SUM('Speed Bin A-B'!J49,'Speed Bin A-B'!J153,'Speed Bin A-B'!J257,'Speed Bin A-B'!J361,'Speed Bin A-B'!J465,'Speed Bin A-B'!J569,'Speed Bin A-B'!J673,'Speed Bin A-B'!J777,'Speed Bin A-B'!J881,'Speed Bin A-B'!J985,'Speed Bin A-B'!J1089,'Speed Bin A-B'!J1193,'Speed Bin A-B'!J1297,'Speed Bin A-B'!J1401,'Speed Bin A-B'!J1505,'Speed Bin A-B'!J1609,'Speed Bin A-B'!J1713,'Speed Bin A-B'!J1817,'Speed Bin A-B'!J1921,'Speed Bin A-B'!J2025,'Speed Bin A-B'!J2129,'Speed Bin A-B'!J2233,'Speed Bin A-B'!J2337,'Speed Bin A-B'!J2441,'Speed Bin A-B'!J2545,'Speed Bin A-B'!J2649,'Speed Bin A-B'!J2753,'Speed Bin A-B'!J2857)</f>
        <v>0</v>
      </c>
      <c r="K146" s="273">
        <f>SUM('Speed Bin A-B'!K49,'Speed Bin A-B'!K153,'Speed Bin A-B'!K257,'Speed Bin A-B'!K361,'Speed Bin A-B'!K465,'Speed Bin A-B'!K569,'Speed Bin A-B'!K673,'Speed Bin A-B'!K777,'Speed Bin A-B'!K881,'Speed Bin A-B'!K985,'Speed Bin A-B'!K1089,'Speed Bin A-B'!K1193,'Speed Bin A-B'!K1297,'Speed Bin A-B'!K1401,'Speed Bin A-B'!K1505,'Speed Bin A-B'!K1609,'Speed Bin A-B'!K1713,'Speed Bin A-B'!K1817,'Speed Bin A-B'!K1921,'Speed Bin A-B'!K2025,'Speed Bin A-B'!K2129,'Speed Bin A-B'!K2233,'Speed Bin A-B'!K2337,'Speed Bin A-B'!K2441,'Speed Bin A-B'!K2545,'Speed Bin A-B'!K2649,'Speed Bin A-B'!K2753,'Speed Bin A-B'!K2857)</f>
        <v>0</v>
      </c>
      <c r="L146" s="273">
        <f>SUM('Speed Bin A-B'!L49,'Speed Bin A-B'!L153,'Speed Bin A-B'!L257,'Speed Bin A-B'!L361,'Speed Bin A-B'!L465,'Speed Bin A-B'!L569,'Speed Bin A-B'!L673,'Speed Bin A-B'!L777,'Speed Bin A-B'!L881,'Speed Bin A-B'!L985,'Speed Bin A-B'!L1089,'Speed Bin A-B'!L1193,'Speed Bin A-B'!L1297,'Speed Bin A-B'!L1401,'Speed Bin A-B'!L1505,'Speed Bin A-B'!L1609,'Speed Bin A-B'!L1713,'Speed Bin A-B'!L1817,'Speed Bin A-B'!L1921,'Speed Bin A-B'!L2025,'Speed Bin A-B'!L2129,'Speed Bin A-B'!L2233,'Speed Bin A-B'!L2337,'Speed Bin A-B'!L2441,'Speed Bin A-B'!L2545,'Speed Bin A-B'!L2649,'Speed Bin A-B'!L2753,'Speed Bin A-B'!L2857)</f>
        <v>0</v>
      </c>
      <c r="M146" s="273">
        <f>SUM('Speed Bin A-B'!M49,'Speed Bin A-B'!M153,'Speed Bin A-B'!M257,'Speed Bin A-B'!M361,'Speed Bin A-B'!M465,'Speed Bin A-B'!M569,'Speed Bin A-B'!M673,'Speed Bin A-B'!M777,'Speed Bin A-B'!M881,'Speed Bin A-B'!M985,'Speed Bin A-B'!M1089,'Speed Bin A-B'!M1193,'Speed Bin A-B'!M1297,'Speed Bin A-B'!M1401,'Speed Bin A-B'!M1505,'Speed Bin A-B'!M1609,'Speed Bin A-B'!M1713,'Speed Bin A-B'!M1817,'Speed Bin A-B'!M1921,'Speed Bin A-B'!M2025,'Speed Bin A-B'!M2129,'Speed Bin A-B'!M2233,'Speed Bin A-B'!M2337,'Speed Bin A-B'!M2441,'Speed Bin A-B'!M2545,'Speed Bin A-B'!M2649,'Speed Bin A-B'!M2753,'Speed Bin A-B'!M2857)</f>
        <v>0</v>
      </c>
      <c r="N146" s="273">
        <f>SUM('Speed Bin A-B'!N49,'Speed Bin A-B'!N153,'Speed Bin A-B'!N257,'Speed Bin A-B'!N361,'Speed Bin A-B'!N465,'Speed Bin A-B'!N569,'Speed Bin A-B'!N673,'Speed Bin A-B'!N777,'Speed Bin A-B'!N881,'Speed Bin A-B'!N985,'Speed Bin A-B'!N1089,'Speed Bin A-B'!N1193,'Speed Bin A-B'!N1297,'Speed Bin A-B'!N1401,'Speed Bin A-B'!N1505,'Speed Bin A-B'!N1609,'Speed Bin A-B'!N1713,'Speed Bin A-B'!N1817,'Speed Bin A-B'!N1921,'Speed Bin A-B'!N2025,'Speed Bin A-B'!N2129,'Speed Bin A-B'!N2233,'Speed Bin A-B'!N2337,'Speed Bin A-B'!N2441,'Speed Bin A-B'!N2545,'Speed Bin A-B'!N2649,'Speed Bin A-B'!N2753,'Speed Bin A-B'!N2857)</f>
        <v>0</v>
      </c>
      <c r="O146" s="273">
        <f>SUM('Speed Bin A-B'!O49,'Speed Bin A-B'!O153,'Speed Bin A-B'!O257,'Speed Bin A-B'!O361,'Speed Bin A-B'!O465,'Speed Bin A-B'!O569,'Speed Bin A-B'!O673,'Speed Bin A-B'!O777,'Speed Bin A-B'!O881,'Speed Bin A-B'!O985,'Speed Bin A-B'!O1089,'Speed Bin A-B'!O1193,'Speed Bin A-B'!O1297,'Speed Bin A-B'!O1401,'Speed Bin A-B'!O1505,'Speed Bin A-B'!O1609,'Speed Bin A-B'!O1713,'Speed Bin A-B'!O1817,'Speed Bin A-B'!O1921,'Speed Bin A-B'!O2025,'Speed Bin A-B'!O2129,'Speed Bin A-B'!O2233,'Speed Bin A-B'!O2337,'Speed Bin A-B'!O2441,'Speed Bin A-B'!O2545,'Speed Bin A-B'!O2649,'Speed Bin A-B'!O2753,'Speed Bin A-B'!O2857)</f>
        <v>0</v>
      </c>
      <c r="P146" s="273">
        <f>SUM('Speed Bin A-B'!P49,'Speed Bin A-B'!P153,'Speed Bin A-B'!P257,'Speed Bin A-B'!P361,'Speed Bin A-B'!P465,'Speed Bin A-B'!P569,'Speed Bin A-B'!P673,'Speed Bin A-B'!P777,'Speed Bin A-B'!P881,'Speed Bin A-B'!P985,'Speed Bin A-B'!P1089,'Speed Bin A-B'!P1193,'Speed Bin A-B'!P1297,'Speed Bin A-B'!P1401,'Speed Bin A-B'!P1505,'Speed Bin A-B'!P1609,'Speed Bin A-B'!P1713,'Speed Bin A-B'!P1817,'Speed Bin A-B'!P1921,'Speed Bin A-B'!P2025,'Speed Bin A-B'!P2129,'Speed Bin A-B'!P2233,'Speed Bin A-B'!P2337,'Speed Bin A-B'!P2441,'Speed Bin A-B'!P2545,'Speed Bin A-B'!P2649,'Speed Bin A-B'!P2753,'Speed Bin A-B'!P2857)</f>
        <v>0</v>
      </c>
      <c r="Q146" s="273">
        <f>SUM('Speed Bin A-B'!Q49,'Speed Bin A-B'!Q153,'Speed Bin A-B'!Q257,'Speed Bin A-B'!Q361,'Speed Bin A-B'!Q465,'Speed Bin A-B'!Q569,'Speed Bin A-B'!Q673,'Speed Bin A-B'!Q777,'Speed Bin A-B'!Q881,'Speed Bin A-B'!Q985,'Speed Bin A-B'!Q1089,'Speed Bin A-B'!Q1193,'Speed Bin A-B'!Q1297,'Speed Bin A-B'!Q1401,'Speed Bin A-B'!Q1505,'Speed Bin A-B'!Q1609,'Speed Bin A-B'!Q1713,'Speed Bin A-B'!Q1817,'Speed Bin A-B'!Q1921,'Speed Bin A-B'!Q2025,'Speed Bin A-B'!Q2129,'Speed Bin A-B'!Q2233,'Speed Bin A-B'!Q2337,'Speed Bin A-B'!Q2441,'Speed Bin A-B'!Q2545,'Speed Bin A-B'!Q2649,'Speed Bin A-B'!Q2753,'Speed Bin A-B'!Q2857)</f>
        <v>0</v>
      </c>
      <c r="R146" s="273">
        <f>SUM('Speed Bin A-B'!R49,'Speed Bin A-B'!R153,'Speed Bin A-B'!R257,'Speed Bin A-B'!R361,'Speed Bin A-B'!R465,'Speed Bin A-B'!R569,'Speed Bin A-B'!R673,'Speed Bin A-B'!R777,'Speed Bin A-B'!R881,'Speed Bin A-B'!R985,'Speed Bin A-B'!R1089,'Speed Bin A-B'!R1193,'Speed Bin A-B'!R1297,'Speed Bin A-B'!R1401,'Speed Bin A-B'!R1505,'Speed Bin A-B'!R1609,'Speed Bin A-B'!R1713,'Speed Bin A-B'!R1817,'Speed Bin A-B'!R1921,'Speed Bin A-B'!R2025,'Speed Bin A-B'!R2129,'Speed Bin A-B'!R2233,'Speed Bin A-B'!R2337,'Speed Bin A-B'!R2441,'Speed Bin A-B'!R2545,'Speed Bin A-B'!R2649,'Speed Bin A-B'!R2753,'Speed Bin A-B'!R2857)</f>
        <v>0</v>
      </c>
      <c r="S146" s="273">
        <f>SUM('Speed Bin A-B'!S49,'Speed Bin A-B'!S153,'Speed Bin A-B'!S257,'Speed Bin A-B'!S361,'Speed Bin A-B'!S465,'Speed Bin A-B'!S569,'Speed Bin A-B'!S673,'Speed Bin A-B'!S777,'Speed Bin A-B'!S881,'Speed Bin A-B'!S985,'Speed Bin A-B'!S1089,'Speed Bin A-B'!S1193,'Speed Bin A-B'!S1297,'Speed Bin A-B'!S1401,'Speed Bin A-B'!S1505,'Speed Bin A-B'!S1609,'Speed Bin A-B'!S1713,'Speed Bin A-B'!S1817,'Speed Bin A-B'!S1921,'Speed Bin A-B'!S2025,'Speed Bin A-B'!S2129,'Speed Bin A-B'!S2233,'Speed Bin A-B'!S2337,'Speed Bin A-B'!S2441,'Speed Bin A-B'!S2545,'Speed Bin A-B'!S2649,'Speed Bin A-B'!S2753,'Speed Bin A-B'!S2857)</f>
        <v>0</v>
      </c>
      <c r="T146" s="273">
        <f>SUM('Speed Bin A-B'!T49,'Speed Bin A-B'!T153,'Speed Bin A-B'!T257,'Speed Bin A-B'!T361,'Speed Bin A-B'!T465,'Speed Bin A-B'!T569,'Speed Bin A-B'!T673,'Speed Bin A-B'!T777,'Speed Bin A-B'!T881,'Speed Bin A-B'!T985,'Speed Bin A-B'!T1089,'Speed Bin A-B'!T1193,'Speed Bin A-B'!T1297,'Speed Bin A-B'!T1401,'Speed Bin A-B'!T1505,'Speed Bin A-B'!T1609,'Speed Bin A-B'!T1713,'Speed Bin A-B'!T1817,'Speed Bin A-B'!T1921,'Speed Bin A-B'!T2025,'Speed Bin A-B'!T2129,'Speed Bin A-B'!T2233,'Speed Bin A-B'!T2337,'Speed Bin A-B'!T2441,'Speed Bin A-B'!T2545,'Speed Bin A-B'!T2649,'Speed Bin A-B'!T2753,'Speed Bin A-B'!T2857)</f>
        <v>0</v>
      </c>
      <c r="U146" s="273">
        <f>SUM('Speed Bin A-B'!U49,'Speed Bin A-B'!U153,'Speed Bin A-B'!U257,'Speed Bin A-B'!U361,'Speed Bin A-B'!U465,'Speed Bin A-B'!U569,'Speed Bin A-B'!U673,'Speed Bin A-B'!U777,'Speed Bin A-B'!U881,'Speed Bin A-B'!U985,'Speed Bin A-B'!U1089,'Speed Bin A-B'!U1193,'Speed Bin A-B'!U1297,'Speed Bin A-B'!U1401,'Speed Bin A-B'!U1505,'Speed Bin A-B'!U1609,'Speed Bin A-B'!U1713,'Speed Bin A-B'!U1817,'Speed Bin A-B'!U1921,'Speed Bin A-B'!U2025,'Speed Bin A-B'!U2129,'Speed Bin A-B'!U2233,'Speed Bin A-B'!U2337,'Speed Bin A-B'!U2441,'Speed Bin A-B'!U2545,'Speed Bin A-B'!U2649,'Speed Bin A-B'!U2753,'Speed Bin A-B'!U2857)</f>
        <v>0</v>
      </c>
      <c r="V146"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f>
        <v>18.534999999999997</v>
      </c>
      <c r="W146"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f>
        <v>22.053846153846159</v>
      </c>
      <c r="X146" s="267"/>
      <c r="Y146" s="267"/>
    </row>
    <row r="147" spans="1:25" x14ac:dyDescent="0.25">
      <c r="A147" s="272">
        <v>0.40625</v>
      </c>
      <c r="B147" s="273">
        <f>SUM('Speed Bin A-B'!B50,'Speed Bin A-B'!B154,'Speed Bin A-B'!B258,'Speed Bin A-B'!B362,'Speed Bin A-B'!B466,'Speed Bin A-B'!B570,'Speed Bin A-B'!B674,'Speed Bin A-B'!B778,'Speed Bin A-B'!B882,'Speed Bin A-B'!B986,'Speed Bin A-B'!B1090,'Speed Bin A-B'!B1194,'Speed Bin A-B'!B1298,'Speed Bin A-B'!B1402,'Speed Bin A-B'!B1506,'Speed Bin A-B'!B1610,'Speed Bin A-B'!B1714,'Speed Bin A-B'!B1818,'Speed Bin A-B'!B1922,'Speed Bin A-B'!B2026,'Speed Bin A-B'!B2130,'Speed Bin A-B'!B2234,'Speed Bin A-B'!B2338,'Speed Bin A-B'!B2442,'Speed Bin A-B'!B2546,'Speed Bin A-B'!B2650,'Speed Bin A-B'!B2754,'Speed Bin A-B'!B2858)</f>
        <v>329</v>
      </c>
      <c r="C147" s="273">
        <f>SUM('Speed Bin A-B'!C50,'Speed Bin A-B'!C154,'Speed Bin A-B'!C258,'Speed Bin A-B'!C362,'Speed Bin A-B'!C466,'Speed Bin A-B'!C570,'Speed Bin A-B'!C674,'Speed Bin A-B'!C778,'Speed Bin A-B'!C882,'Speed Bin A-B'!C986,'Speed Bin A-B'!C1090,'Speed Bin A-B'!C1194,'Speed Bin A-B'!C1298,'Speed Bin A-B'!C1402,'Speed Bin A-B'!C1506,'Speed Bin A-B'!C1610,'Speed Bin A-B'!C1714,'Speed Bin A-B'!C1818,'Speed Bin A-B'!C1922,'Speed Bin A-B'!C2026,'Speed Bin A-B'!C2130,'Speed Bin A-B'!C2234,'Speed Bin A-B'!C2338,'Speed Bin A-B'!C2442,'Speed Bin A-B'!C2546,'Speed Bin A-B'!C2650,'Speed Bin A-B'!C2754,'Speed Bin A-B'!C2858)</f>
        <v>6</v>
      </c>
      <c r="D147" s="273">
        <f>SUM('Speed Bin A-B'!D50,'Speed Bin A-B'!D154,'Speed Bin A-B'!D258,'Speed Bin A-B'!D362,'Speed Bin A-B'!D466,'Speed Bin A-B'!D570,'Speed Bin A-B'!D674,'Speed Bin A-B'!D778,'Speed Bin A-B'!D882,'Speed Bin A-B'!D986,'Speed Bin A-B'!D1090,'Speed Bin A-B'!D1194,'Speed Bin A-B'!D1298,'Speed Bin A-B'!D1402,'Speed Bin A-B'!D1506,'Speed Bin A-B'!D1610,'Speed Bin A-B'!D1714,'Speed Bin A-B'!D1818,'Speed Bin A-B'!D1922,'Speed Bin A-B'!D2026,'Speed Bin A-B'!D2130,'Speed Bin A-B'!D2234,'Speed Bin A-B'!D2338,'Speed Bin A-B'!D2442,'Speed Bin A-B'!D2546,'Speed Bin A-B'!D2650,'Speed Bin A-B'!D2754,'Speed Bin A-B'!D2858)</f>
        <v>36</v>
      </c>
      <c r="E147" s="273">
        <f>SUM('Speed Bin A-B'!E50,'Speed Bin A-B'!E154,'Speed Bin A-B'!E258,'Speed Bin A-B'!E362,'Speed Bin A-B'!E466,'Speed Bin A-B'!E570,'Speed Bin A-B'!E674,'Speed Bin A-B'!E778,'Speed Bin A-B'!E882,'Speed Bin A-B'!E986,'Speed Bin A-B'!E1090,'Speed Bin A-B'!E1194,'Speed Bin A-B'!E1298,'Speed Bin A-B'!E1402,'Speed Bin A-B'!E1506,'Speed Bin A-B'!E1610,'Speed Bin A-B'!E1714,'Speed Bin A-B'!E1818,'Speed Bin A-B'!E1922,'Speed Bin A-B'!E2026,'Speed Bin A-B'!E2130,'Speed Bin A-B'!E2234,'Speed Bin A-B'!E2338,'Speed Bin A-B'!E2442,'Speed Bin A-B'!E2546,'Speed Bin A-B'!E2650,'Speed Bin A-B'!E2754,'Speed Bin A-B'!E2858)</f>
        <v>173</v>
      </c>
      <c r="F147" s="273">
        <f>SUM('Speed Bin A-B'!F50,'Speed Bin A-B'!F154,'Speed Bin A-B'!F258,'Speed Bin A-B'!F362,'Speed Bin A-B'!F466,'Speed Bin A-B'!F570,'Speed Bin A-B'!F674,'Speed Bin A-B'!F778,'Speed Bin A-B'!F882,'Speed Bin A-B'!F986,'Speed Bin A-B'!F1090,'Speed Bin A-B'!F1194,'Speed Bin A-B'!F1298,'Speed Bin A-B'!F1402,'Speed Bin A-B'!F1506,'Speed Bin A-B'!F1610,'Speed Bin A-B'!F1714,'Speed Bin A-B'!F1818,'Speed Bin A-B'!F1922,'Speed Bin A-B'!F2026,'Speed Bin A-B'!F2130,'Speed Bin A-B'!F2234,'Speed Bin A-B'!F2338,'Speed Bin A-B'!F2442,'Speed Bin A-B'!F2546,'Speed Bin A-B'!F2650,'Speed Bin A-B'!F2754,'Speed Bin A-B'!F2858)</f>
        <v>97</v>
      </c>
      <c r="G147" s="273">
        <f>SUM('Speed Bin A-B'!G50,'Speed Bin A-B'!G154,'Speed Bin A-B'!G258,'Speed Bin A-B'!G362,'Speed Bin A-B'!G466,'Speed Bin A-B'!G570,'Speed Bin A-B'!G674,'Speed Bin A-B'!G778,'Speed Bin A-B'!G882,'Speed Bin A-B'!G986,'Speed Bin A-B'!G1090,'Speed Bin A-B'!G1194,'Speed Bin A-B'!G1298,'Speed Bin A-B'!G1402,'Speed Bin A-B'!G1506,'Speed Bin A-B'!G1610,'Speed Bin A-B'!G1714,'Speed Bin A-B'!G1818,'Speed Bin A-B'!G1922,'Speed Bin A-B'!G2026,'Speed Bin A-B'!G2130,'Speed Bin A-B'!G2234,'Speed Bin A-B'!G2338,'Speed Bin A-B'!G2442,'Speed Bin A-B'!G2546,'Speed Bin A-B'!G2650,'Speed Bin A-B'!G2754,'Speed Bin A-B'!G2858)</f>
        <v>15</v>
      </c>
      <c r="H147" s="273">
        <f>SUM('Speed Bin A-B'!H50,'Speed Bin A-B'!H154,'Speed Bin A-B'!H258,'Speed Bin A-B'!H362,'Speed Bin A-B'!H466,'Speed Bin A-B'!H570,'Speed Bin A-B'!H674,'Speed Bin A-B'!H778,'Speed Bin A-B'!H882,'Speed Bin A-B'!H986,'Speed Bin A-B'!H1090,'Speed Bin A-B'!H1194,'Speed Bin A-B'!H1298,'Speed Bin A-B'!H1402,'Speed Bin A-B'!H1506,'Speed Bin A-B'!H1610,'Speed Bin A-B'!H1714,'Speed Bin A-B'!H1818,'Speed Bin A-B'!H1922,'Speed Bin A-B'!H2026,'Speed Bin A-B'!H2130,'Speed Bin A-B'!H2234,'Speed Bin A-B'!H2338,'Speed Bin A-B'!H2442,'Speed Bin A-B'!H2546,'Speed Bin A-B'!H2650,'Speed Bin A-B'!H2754,'Speed Bin A-B'!H2858)</f>
        <v>2</v>
      </c>
      <c r="I147" s="273">
        <f>SUM('Speed Bin A-B'!I50,'Speed Bin A-B'!I154,'Speed Bin A-B'!I258,'Speed Bin A-B'!I362,'Speed Bin A-B'!I466,'Speed Bin A-B'!I570,'Speed Bin A-B'!I674,'Speed Bin A-B'!I778,'Speed Bin A-B'!I882,'Speed Bin A-B'!I986,'Speed Bin A-B'!I1090,'Speed Bin A-B'!I1194,'Speed Bin A-B'!I1298,'Speed Bin A-B'!I1402,'Speed Bin A-B'!I1506,'Speed Bin A-B'!I1610,'Speed Bin A-B'!I1714,'Speed Bin A-B'!I1818,'Speed Bin A-B'!I1922,'Speed Bin A-B'!I2026,'Speed Bin A-B'!I2130,'Speed Bin A-B'!I2234,'Speed Bin A-B'!I2338,'Speed Bin A-B'!I2442,'Speed Bin A-B'!I2546,'Speed Bin A-B'!I2650,'Speed Bin A-B'!I2754,'Speed Bin A-B'!I2858)</f>
        <v>0</v>
      </c>
      <c r="J147" s="273">
        <f>SUM('Speed Bin A-B'!J50,'Speed Bin A-B'!J154,'Speed Bin A-B'!J258,'Speed Bin A-B'!J362,'Speed Bin A-B'!J466,'Speed Bin A-B'!J570,'Speed Bin A-B'!J674,'Speed Bin A-B'!J778,'Speed Bin A-B'!J882,'Speed Bin A-B'!J986,'Speed Bin A-B'!J1090,'Speed Bin A-B'!J1194,'Speed Bin A-B'!J1298,'Speed Bin A-B'!J1402,'Speed Bin A-B'!J1506,'Speed Bin A-B'!J1610,'Speed Bin A-B'!J1714,'Speed Bin A-B'!J1818,'Speed Bin A-B'!J1922,'Speed Bin A-B'!J2026,'Speed Bin A-B'!J2130,'Speed Bin A-B'!J2234,'Speed Bin A-B'!J2338,'Speed Bin A-B'!J2442,'Speed Bin A-B'!J2546,'Speed Bin A-B'!J2650,'Speed Bin A-B'!J2754,'Speed Bin A-B'!J2858)</f>
        <v>0</v>
      </c>
      <c r="K147" s="273">
        <f>SUM('Speed Bin A-B'!K50,'Speed Bin A-B'!K154,'Speed Bin A-B'!K258,'Speed Bin A-B'!K362,'Speed Bin A-B'!K466,'Speed Bin A-B'!K570,'Speed Bin A-B'!K674,'Speed Bin A-B'!K778,'Speed Bin A-B'!K882,'Speed Bin A-B'!K986,'Speed Bin A-B'!K1090,'Speed Bin A-B'!K1194,'Speed Bin A-B'!K1298,'Speed Bin A-B'!K1402,'Speed Bin A-B'!K1506,'Speed Bin A-B'!K1610,'Speed Bin A-B'!K1714,'Speed Bin A-B'!K1818,'Speed Bin A-B'!K1922,'Speed Bin A-B'!K2026,'Speed Bin A-B'!K2130,'Speed Bin A-B'!K2234,'Speed Bin A-B'!K2338,'Speed Bin A-B'!K2442,'Speed Bin A-B'!K2546,'Speed Bin A-B'!K2650,'Speed Bin A-B'!K2754,'Speed Bin A-B'!K2858)</f>
        <v>0</v>
      </c>
      <c r="L147" s="273">
        <f>SUM('Speed Bin A-B'!L50,'Speed Bin A-B'!L154,'Speed Bin A-B'!L258,'Speed Bin A-B'!L362,'Speed Bin A-B'!L466,'Speed Bin A-B'!L570,'Speed Bin A-B'!L674,'Speed Bin A-B'!L778,'Speed Bin A-B'!L882,'Speed Bin A-B'!L986,'Speed Bin A-B'!L1090,'Speed Bin A-B'!L1194,'Speed Bin A-B'!L1298,'Speed Bin A-B'!L1402,'Speed Bin A-B'!L1506,'Speed Bin A-B'!L1610,'Speed Bin A-B'!L1714,'Speed Bin A-B'!L1818,'Speed Bin A-B'!L1922,'Speed Bin A-B'!L2026,'Speed Bin A-B'!L2130,'Speed Bin A-B'!L2234,'Speed Bin A-B'!L2338,'Speed Bin A-B'!L2442,'Speed Bin A-B'!L2546,'Speed Bin A-B'!L2650,'Speed Bin A-B'!L2754,'Speed Bin A-B'!L2858)</f>
        <v>0</v>
      </c>
      <c r="M147" s="273">
        <f>SUM('Speed Bin A-B'!M50,'Speed Bin A-B'!M154,'Speed Bin A-B'!M258,'Speed Bin A-B'!M362,'Speed Bin A-B'!M466,'Speed Bin A-B'!M570,'Speed Bin A-B'!M674,'Speed Bin A-B'!M778,'Speed Bin A-B'!M882,'Speed Bin A-B'!M986,'Speed Bin A-B'!M1090,'Speed Bin A-B'!M1194,'Speed Bin A-B'!M1298,'Speed Bin A-B'!M1402,'Speed Bin A-B'!M1506,'Speed Bin A-B'!M1610,'Speed Bin A-B'!M1714,'Speed Bin A-B'!M1818,'Speed Bin A-B'!M1922,'Speed Bin A-B'!M2026,'Speed Bin A-B'!M2130,'Speed Bin A-B'!M2234,'Speed Bin A-B'!M2338,'Speed Bin A-B'!M2442,'Speed Bin A-B'!M2546,'Speed Bin A-B'!M2650,'Speed Bin A-B'!M2754,'Speed Bin A-B'!M2858)</f>
        <v>0</v>
      </c>
      <c r="N147" s="273">
        <f>SUM('Speed Bin A-B'!N50,'Speed Bin A-B'!N154,'Speed Bin A-B'!N258,'Speed Bin A-B'!N362,'Speed Bin A-B'!N466,'Speed Bin A-B'!N570,'Speed Bin A-B'!N674,'Speed Bin A-B'!N778,'Speed Bin A-B'!N882,'Speed Bin A-B'!N986,'Speed Bin A-B'!N1090,'Speed Bin A-B'!N1194,'Speed Bin A-B'!N1298,'Speed Bin A-B'!N1402,'Speed Bin A-B'!N1506,'Speed Bin A-B'!N1610,'Speed Bin A-B'!N1714,'Speed Bin A-B'!N1818,'Speed Bin A-B'!N1922,'Speed Bin A-B'!N2026,'Speed Bin A-B'!N2130,'Speed Bin A-B'!N2234,'Speed Bin A-B'!N2338,'Speed Bin A-B'!N2442,'Speed Bin A-B'!N2546,'Speed Bin A-B'!N2650,'Speed Bin A-B'!N2754,'Speed Bin A-B'!N2858)</f>
        <v>0</v>
      </c>
      <c r="O147" s="273">
        <f>SUM('Speed Bin A-B'!O50,'Speed Bin A-B'!O154,'Speed Bin A-B'!O258,'Speed Bin A-B'!O362,'Speed Bin A-B'!O466,'Speed Bin A-B'!O570,'Speed Bin A-B'!O674,'Speed Bin A-B'!O778,'Speed Bin A-B'!O882,'Speed Bin A-B'!O986,'Speed Bin A-B'!O1090,'Speed Bin A-B'!O1194,'Speed Bin A-B'!O1298,'Speed Bin A-B'!O1402,'Speed Bin A-B'!O1506,'Speed Bin A-B'!O1610,'Speed Bin A-B'!O1714,'Speed Bin A-B'!O1818,'Speed Bin A-B'!O1922,'Speed Bin A-B'!O2026,'Speed Bin A-B'!O2130,'Speed Bin A-B'!O2234,'Speed Bin A-B'!O2338,'Speed Bin A-B'!O2442,'Speed Bin A-B'!O2546,'Speed Bin A-B'!O2650,'Speed Bin A-B'!O2754,'Speed Bin A-B'!O2858)</f>
        <v>0</v>
      </c>
      <c r="P147" s="273">
        <f>SUM('Speed Bin A-B'!P50,'Speed Bin A-B'!P154,'Speed Bin A-B'!P258,'Speed Bin A-B'!P362,'Speed Bin A-B'!P466,'Speed Bin A-B'!P570,'Speed Bin A-B'!P674,'Speed Bin A-B'!P778,'Speed Bin A-B'!P882,'Speed Bin A-B'!P986,'Speed Bin A-B'!P1090,'Speed Bin A-B'!P1194,'Speed Bin A-B'!P1298,'Speed Bin A-B'!P1402,'Speed Bin A-B'!P1506,'Speed Bin A-B'!P1610,'Speed Bin A-B'!P1714,'Speed Bin A-B'!P1818,'Speed Bin A-B'!P1922,'Speed Bin A-B'!P2026,'Speed Bin A-B'!P2130,'Speed Bin A-B'!P2234,'Speed Bin A-B'!P2338,'Speed Bin A-B'!P2442,'Speed Bin A-B'!P2546,'Speed Bin A-B'!P2650,'Speed Bin A-B'!P2754,'Speed Bin A-B'!P2858)</f>
        <v>0</v>
      </c>
      <c r="Q147" s="273">
        <f>SUM('Speed Bin A-B'!Q50,'Speed Bin A-B'!Q154,'Speed Bin A-B'!Q258,'Speed Bin A-B'!Q362,'Speed Bin A-B'!Q466,'Speed Bin A-B'!Q570,'Speed Bin A-B'!Q674,'Speed Bin A-B'!Q778,'Speed Bin A-B'!Q882,'Speed Bin A-B'!Q986,'Speed Bin A-B'!Q1090,'Speed Bin A-B'!Q1194,'Speed Bin A-B'!Q1298,'Speed Bin A-B'!Q1402,'Speed Bin A-B'!Q1506,'Speed Bin A-B'!Q1610,'Speed Bin A-B'!Q1714,'Speed Bin A-B'!Q1818,'Speed Bin A-B'!Q1922,'Speed Bin A-B'!Q2026,'Speed Bin A-B'!Q2130,'Speed Bin A-B'!Q2234,'Speed Bin A-B'!Q2338,'Speed Bin A-B'!Q2442,'Speed Bin A-B'!Q2546,'Speed Bin A-B'!Q2650,'Speed Bin A-B'!Q2754,'Speed Bin A-B'!Q2858)</f>
        <v>0</v>
      </c>
      <c r="R147" s="273">
        <f>SUM('Speed Bin A-B'!R50,'Speed Bin A-B'!R154,'Speed Bin A-B'!R258,'Speed Bin A-B'!R362,'Speed Bin A-B'!R466,'Speed Bin A-B'!R570,'Speed Bin A-B'!R674,'Speed Bin A-B'!R778,'Speed Bin A-B'!R882,'Speed Bin A-B'!R986,'Speed Bin A-B'!R1090,'Speed Bin A-B'!R1194,'Speed Bin A-B'!R1298,'Speed Bin A-B'!R1402,'Speed Bin A-B'!R1506,'Speed Bin A-B'!R1610,'Speed Bin A-B'!R1714,'Speed Bin A-B'!R1818,'Speed Bin A-B'!R1922,'Speed Bin A-B'!R2026,'Speed Bin A-B'!R2130,'Speed Bin A-B'!R2234,'Speed Bin A-B'!R2338,'Speed Bin A-B'!R2442,'Speed Bin A-B'!R2546,'Speed Bin A-B'!R2650,'Speed Bin A-B'!R2754,'Speed Bin A-B'!R2858)</f>
        <v>0</v>
      </c>
      <c r="S147" s="273">
        <f>SUM('Speed Bin A-B'!S50,'Speed Bin A-B'!S154,'Speed Bin A-B'!S258,'Speed Bin A-B'!S362,'Speed Bin A-B'!S466,'Speed Bin A-B'!S570,'Speed Bin A-B'!S674,'Speed Bin A-B'!S778,'Speed Bin A-B'!S882,'Speed Bin A-B'!S986,'Speed Bin A-B'!S1090,'Speed Bin A-B'!S1194,'Speed Bin A-B'!S1298,'Speed Bin A-B'!S1402,'Speed Bin A-B'!S1506,'Speed Bin A-B'!S1610,'Speed Bin A-B'!S1714,'Speed Bin A-B'!S1818,'Speed Bin A-B'!S1922,'Speed Bin A-B'!S2026,'Speed Bin A-B'!S2130,'Speed Bin A-B'!S2234,'Speed Bin A-B'!S2338,'Speed Bin A-B'!S2442,'Speed Bin A-B'!S2546,'Speed Bin A-B'!S2650,'Speed Bin A-B'!S2754,'Speed Bin A-B'!S2858)</f>
        <v>0</v>
      </c>
      <c r="T147" s="273">
        <f>SUM('Speed Bin A-B'!T50,'Speed Bin A-B'!T154,'Speed Bin A-B'!T258,'Speed Bin A-B'!T362,'Speed Bin A-B'!T466,'Speed Bin A-B'!T570,'Speed Bin A-B'!T674,'Speed Bin A-B'!T778,'Speed Bin A-B'!T882,'Speed Bin A-B'!T986,'Speed Bin A-B'!T1090,'Speed Bin A-B'!T1194,'Speed Bin A-B'!T1298,'Speed Bin A-B'!T1402,'Speed Bin A-B'!T1506,'Speed Bin A-B'!T1610,'Speed Bin A-B'!T1714,'Speed Bin A-B'!T1818,'Speed Bin A-B'!T1922,'Speed Bin A-B'!T2026,'Speed Bin A-B'!T2130,'Speed Bin A-B'!T2234,'Speed Bin A-B'!T2338,'Speed Bin A-B'!T2442,'Speed Bin A-B'!T2546,'Speed Bin A-B'!T2650,'Speed Bin A-B'!T2754,'Speed Bin A-B'!T2858)</f>
        <v>0</v>
      </c>
      <c r="U147" s="273">
        <f>SUM('Speed Bin A-B'!U50,'Speed Bin A-B'!U154,'Speed Bin A-B'!U258,'Speed Bin A-B'!U362,'Speed Bin A-B'!U466,'Speed Bin A-B'!U570,'Speed Bin A-B'!U674,'Speed Bin A-B'!U778,'Speed Bin A-B'!U882,'Speed Bin A-B'!U986,'Speed Bin A-B'!U1090,'Speed Bin A-B'!U1194,'Speed Bin A-B'!U1298,'Speed Bin A-B'!U1402,'Speed Bin A-B'!U1506,'Speed Bin A-B'!U1610,'Speed Bin A-B'!U1714,'Speed Bin A-B'!U1818,'Speed Bin A-B'!U1922,'Speed Bin A-B'!U2026,'Speed Bin A-B'!U2130,'Speed Bin A-B'!U2234,'Speed Bin A-B'!U2338,'Speed Bin A-B'!U2442,'Speed Bin A-B'!U2546,'Speed Bin A-B'!U2650,'Speed Bin A-B'!U2754,'Speed Bin A-B'!U2858)</f>
        <v>0</v>
      </c>
      <c r="V147"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f>
        <v>19.089999999999996</v>
      </c>
      <c r="W147"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f>
        <v>22.681249999999999</v>
      </c>
      <c r="X147" s="267"/>
      <c r="Y147" s="267"/>
    </row>
    <row r="148" spans="1:25" x14ac:dyDescent="0.25">
      <c r="A148" s="272">
        <v>0.41666666666666702</v>
      </c>
      <c r="B148" s="273">
        <f>SUM('Speed Bin A-B'!B51,'Speed Bin A-B'!B155,'Speed Bin A-B'!B259,'Speed Bin A-B'!B363,'Speed Bin A-B'!B467,'Speed Bin A-B'!B571,'Speed Bin A-B'!B675,'Speed Bin A-B'!B779,'Speed Bin A-B'!B883,'Speed Bin A-B'!B987,'Speed Bin A-B'!B1091,'Speed Bin A-B'!B1195,'Speed Bin A-B'!B1299,'Speed Bin A-B'!B1403,'Speed Bin A-B'!B1507,'Speed Bin A-B'!B1611,'Speed Bin A-B'!B1715,'Speed Bin A-B'!B1819,'Speed Bin A-B'!B1923,'Speed Bin A-B'!B2027,'Speed Bin A-B'!B2131,'Speed Bin A-B'!B2235,'Speed Bin A-B'!B2339,'Speed Bin A-B'!B2443,'Speed Bin A-B'!B2547,'Speed Bin A-B'!B2651,'Speed Bin A-B'!B2755,'Speed Bin A-B'!B2859)</f>
        <v>372</v>
      </c>
      <c r="C148" s="273">
        <f>SUM('Speed Bin A-B'!C51,'Speed Bin A-B'!C155,'Speed Bin A-B'!C259,'Speed Bin A-B'!C363,'Speed Bin A-B'!C467,'Speed Bin A-B'!C571,'Speed Bin A-B'!C675,'Speed Bin A-B'!C779,'Speed Bin A-B'!C883,'Speed Bin A-B'!C987,'Speed Bin A-B'!C1091,'Speed Bin A-B'!C1195,'Speed Bin A-B'!C1299,'Speed Bin A-B'!C1403,'Speed Bin A-B'!C1507,'Speed Bin A-B'!C1611,'Speed Bin A-B'!C1715,'Speed Bin A-B'!C1819,'Speed Bin A-B'!C1923,'Speed Bin A-B'!C2027,'Speed Bin A-B'!C2131,'Speed Bin A-B'!C2235,'Speed Bin A-B'!C2339,'Speed Bin A-B'!C2443,'Speed Bin A-B'!C2547,'Speed Bin A-B'!C2651,'Speed Bin A-B'!C2755,'Speed Bin A-B'!C2859)</f>
        <v>4</v>
      </c>
      <c r="D148" s="273">
        <f>SUM('Speed Bin A-B'!D51,'Speed Bin A-B'!D155,'Speed Bin A-B'!D259,'Speed Bin A-B'!D363,'Speed Bin A-B'!D467,'Speed Bin A-B'!D571,'Speed Bin A-B'!D675,'Speed Bin A-B'!D779,'Speed Bin A-B'!D883,'Speed Bin A-B'!D987,'Speed Bin A-B'!D1091,'Speed Bin A-B'!D1195,'Speed Bin A-B'!D1299,'Speed Bin A-B'!D1403,'Speed Bin A-B'!D1507,'Speed Bin A-B'!D1611,'Speed Bin A-B'!D1715,'Speed Bin A-B'!D1819,'Speed Bin A-B'!D1923,'Speed Bin A-B'!D2027,'Speed Bin A-B'!D2131,'Speed Bin A-B'!D2235,'Speed Bin A-B'!D2339,'Speed Bin A-B'!D2443,'Speed Bin A-B'!D2547,'Speed Bin A-B'!D2651,'Speed Bin A-B'!D2755,'Speed Bin A-B'!D2859)</f>
        <v>45</v>
      </c>
      <c r="E148" s="273">
        <f>SUM('Speed Bin A-B'!E51,'Speed Bin A-B'!E155,'Speed Bin A-B'!E259,'Speed Bin A-B'!E363,'Speed Bin A-B'!E467,'Speed Bin A-B'!E571,'Speed Bin A-B'!E675,'Speed Bin A-B'!E779,'Speed Bin A-B'!E883,'Speed Bin A-B'!E987,'Speed Bin A-B'!E1091,'Speed Bin A-B'!E1195,'Speed Bin A-B'!E1299,'Speed Bin A-B'!E1403,'Speed Bin A-B'!E1507,'Speed Bin A-B'!E1611,'Speed Bin A-B'!E1715,'Speed Bin A-B'!E1819,'Speed Bin A-B'!E1923,'Speed Bin A-B'!E2027,'Speed Bin A-B'!E2131,'Speed Bin A-B'!E2235,'Speed Bin A-B'!E2339,'Speed Bin A-B'!E2443,'Speed Bin A-B'!E2547,'Speed Bin A-B'!E2651,'Speed Bin A-B'!E2755,'Speed Bin A-B'!E2859)</f>
        <v>220</v>
      </c>
      <c r="F148" s="273">
        <f>SUM('Speed Bin A-B'!F51,'Speed Bin A-B'!F155,'Speed Bin A-B'!F259,'Speed Bin A-B'!F363,'Speed Bin A-B'!F467,'Speed Bin A-B'!F571,'Speed Bin A-B'!F675,'Speed Bin A-B'!F779,'Speed Bin A-B'!F883,'Speed Bin A-B'!F987,'Speed Bin A-B'!F1091,'Speed Bin A-B'!F1195,'Speed Bin A-B'!F1299,'Speed Bin A-B'!F1403,'Speed Bin A-B'!F1507,'Speed Bin A-B'!F1611,'Speed Bin A-B'!F1715,'Speed Bin A-B'!F1819,'Speed Bin A-B'!F1923,'Speed Bin A-B'!F2027,'Speed Bin A-B'!F2131,'Speed Bin A-B'!F2235,'Speed Bin A-B'!F2339,'Speed Bin A-B'!F2443,'Speed Bin A-B'!F2547,'Speed Bin A-B'!F2651,'Speed Bin A-B'!F2755,'Speed Bin A-B'!F2859)</f>
        <v>83</v>
      </c>
      <c r="G148" s="273">
        <f>SUM('Speed Bin A-B'!G51,'Speed Bin A-B'!G155,'Speed Bin A-B'!G259,'Speed Bin A-B'!G363,'Speed Bin A-B'!G467,'Speed Bin A-B'!G571,'Speed Bin A-B'!G675,'Speed Bin A-B'!G779,'Speed Bin A-B'!G883,'Speed Bin A-B'!G987,'Speed Bin A-B'!G1091,'Speed Bin A-B'!G1195,'Speed Bin A-B'!G1299,'Speed Bin A-B'!G1403,'Speed Bin A-B'!G1507,'Speed Bin A-B'!G1611,'Speed Bin A-B'!G1715,'Speed Bin A-B'!G1819,'Speed Bin A-B'!G1923,'Speed Bin A-B'!G2027,'Speed Bin A-B'!G2131,'Speed Bin A-B'!G2235,'Speed Bin A-B'!G2339,'Speed Bin A-B'!G2443,'Speed Bin A-B'!G2547,'Speed Bin A-B'!G2651,'Speed Bin A-B'!G2755,'Speed Bin A-B'!G2859)</f>
        <v>17</v>
      </c>
      <c r="H148" s="273">
        <f>SUM('Speed Bin A-B'!H51,'Speed Bin A-B'!H155,'Speed Bin A-B'!H259,'Speed Bin A-B'!H363,'Speed Bin A-B'!H467,'Speed Bin A-B'!H571,'Speed Bin A-B'!H675,'Speed Bin A-B'!H779,'Speed Bin A-B'!H883,'Speed Bin A-B'!H987,'Speed Bin A-B'!H1091,'Speed Bin A-B'!H1195,'Speed Bin A-B'!H1299,'Speed Bin A-B'!H1403,'Speed Bin A-B'!H1507,'Speed Bin A-B'!H1611,'Speed Bin A-B'!H1715,'Speed Bin A-B'!H1819,'Speed Bin A-B'!H1923,'Speed Bin A-B'!H2027,'Speed Bin A-B'!H2131,'Speed Bin A-B'!H2235,'Speed Bin A-B'!H2339,'Speed Bin A-B'!H2443,'Speed Bin A-B'!H2547,'Speed Bin A-B'!H2651,'Speed Bin A-B'!H2755,'Speed Bin A-B'!H2859)</f>
        <v>1</v>
      </c>
      <c r="I148" s="273">
        <f>SUM('Speed Bin A-B'!I51,'Speed Bin A-B'!I155,'Speed Bin A-B'!I259,'Speed Bin A-B'!I363,'Speed Bin A-B'!I467,'Speed Bin A-B'!I571,'Speed Bin A-B'!I675,'Speed Bin A-B'!I779,'Speed Bin A-B'!I883,'Speed Bin A-B'!I987,'Speed Bin A-B'!I1091,'Speed Bin A-B'!I1195,'Speed Bin A-B'!I1299,'Speed Bin A-B'!I1403,'Speed Bin A-B'!I1507,'Speed Bin A-B'!I1611,'Speed Bin A-B'!I1715,'Speed Bin A-B'!I1819,'Speed Bin A-B'!I1923,'Speed Bin A-B'!I2027,'Speed Bin A-B'!I2131,'Speed Bin A-B'!I2235,'Speed Bin A-B'!I2339,'Speed Bin A-B'!I2443,'Speed Bin A-B'!I2547,'Speed Bin A-B'!I2651,'Speed Bin A-B'!I2755,'Speed Bin A-B'!I2859)</f>
        <v>2</v>
      </c>
      <c r="J148" s="273">
        <f>SUM('Speed Bin A-B'!J51,'Speed Bin A-B'!J155,'Speed Bin A-B'!J259,'Speed Bin A-B'!J363,'Speed Bin A-B'!J467,'Speed Bin A-B'!J571,'Speed Bin A-B'!J675,'Speed Bin A-B'!J779,'Speed Bin A-B'!J883,'Speed Bin A-B'!J987,'Speed Bin A-B'!J1091,'Speed Bin A-B'!J1195,'Speed Bin A-B'!J1299,'Speed Bin A-B'!J1403,'Speed Bin A-B'!J1507,'Speed Bin A-B'!J1611,'Speed Bin A-B'!J1715,'Speed Bin A-B'!J1819,'Speed Bin A-B'!J1923,'Speed Bin A-B'!J2027,'Speed Bin A-B'!J2131,'Speed Bin A-B'!J2235,'Speed Bin A-B'!J2339,'Speed Bin A-B'!J2443,'Speed Bin A-B'!J2547,'Speed Bin A-B'!J2651,'Speed Bin A-B'!J2755,'Speed Bin A-B'!J2859)</f>
        <v>0</v>
      </c>
      <c r="K148" s="273">
        <f>SUM('Speed Bin A-B'!K51,'Speed Bin A-B'!K155,'Speed Bin A-B'!K259,'Speed Bin A-B'!K363,'Speed Bin A-B'!K467,'Speed Bin A-B'!K571,'Speed Bin A-B'!K675,'Speed Bin A-B'!K779,'Speed Bin A-B'!K883,'Speed Bin A-B'!K987,'Speed Bin A-B'!K1091,'Speed Bin A-B'!K1195,'Speed Bin A-B'!K1299,'Speed Bin A-B'!K1403,'Speed Bin A-B'!K1507,'Speed Bin A-B'!K1611,'Speed Bin A-B'!K1715,'Speed Bin A-B'!K1819,'Speed Bin A-B'!K1923,'Speed Bin A-B'!K2027,'Speed Bin A-B'!K2131,'Speed Bin A-B'!K2235,'Speed Bin A-B'!K2339,'Speed Bin A-B'!K2443,'Speed Bin A-B'!K2547,'Speed Bin A-B'!K2651,'Speed Bin A-B'!K2755,'Speed Bin A-B'!K2859)</f>
        <v>0</v>
      </c>
      <c r="L148" s="273">
        <f>SUM('Speed Bin A-B'!L51,'Speed Bin A-B'!L155,'Speed Bin A-B'!L259,'Speed Bin A-B'!L363,'Speed Bin A-B'!L467,'Speed Bin A-B'!L571,'Speed Bin A-B'!L675,'Speed Bin A-B'!L779,'Speed Bin A-B'!L883,'Speed Bin A-B'!L987,'Speed Bin A-B'!L1091,'Speed Bin A-B'!L1195,'Speed Bin A-B'!L1299,'Speed Bin A-B'!L1403,'Speed Bin A-B'!L1507,'Speed Bin A-B'!L1611,'Speed Bin A-B'!L1715,'Speed Bin A-B'!L1819,'Speed Bin A-B'!L1923,'Speed Bin A-B'!L2027,'Speed Bin A-B'!L2131,'Speed Bin A-B'!L2235,'Speed Bin A-B'!L2339,'Speed Bin A-B'!L2443,'Speed Bin A-B'!L2547,'Speed Bin A-B'!L2651,'Speed Bin A-B'!L2755,'Speed Bin A-B'!L2859)</f>
        <v>0</v>
      </c>
      <c r="M148" s="273">
        <f>SUM('Speed Bin A-B'!M51,'Speed Bin A-B'!M155,'Speed Bin A-B'!M259,'Speed Bin A-B'!M363,'Speed Bin A-B'!M467,'Speed Bin A-B'!M571,'Speed Bin A-B'!M675,'Speed Bin A-B'!M779,'Speed Bin A-B'!M883,'Speed Bin A-B'!M987,'Speed Bin A-B'!M1091,'Speed Bin A-B'!M1195,'Speed Bin A-B'!M1299,'Speed Bin A-B'!M1403,'Speed Bin A-B'!M1507,'Speed Bin A-B'!M1611,'Speed Bin A-B'!M1715,'Speed Bin A-B'!M1819,'Speed Bin A-B'!M1923,'Speed Bin A-B'!M2027,'Speed Bin A-B'!M2131,'Speed Bin A-B'!M2235,'Speed Bin A-B'!M2339,'Speed Bin A-B'!M2443,'Speed Bin A-B'!M2547,'Speed Bin A-B'!M2651,'Speed Bin A-B'!M2755,'Speed Bin A-B'!M2859)</f>
        <v>0</v>
      </c>
      <c r="N148" s="273">
        <f>SUM('Speed Bin A-B'!N51,'Speed Bin A-B'!N155,'Speed Bin A-B'!N259,'Speed Bin A-B'!N363,'Speed Bin A-B'!N467,'Speed Bin A-B'!N571,'Speed Bin A-B'!N675,'Speed Bin A-B'!N779,'Speed Bin A-B'!N883,'Speed Bin A-B'!N987,'Speed Bin A-B'!N1091,'Speed Bin A-B'!N1195,'Speed Bin A-B'!N1299,'Speed Bin A-B'!N1403,'Speed Bin A-B'!N1507,'Speed Bin A-B'!N1611,'Speed Bin A-B'!N1715,'Speed Bin A-B'!N1819,'Speed Bin A-B'!N1923,'Speed Bin A-B'!N2027,'Speed Bin A-B'!N2131,'Speed Bin A-B'!N2235,'Speed Bin A-B'!N2339,'Speed Bin A-B'!N2443,'Speed Bin A-B'!N2547,'Speed Bin A-B'!N2651,'Speed Bin A-B'!N2755,'Speed Bin A-B'!N2859)</f>
        <v>0</v>
      </c>
      <c r="O148" s="273">
        <f>SUM('Speed Bin A-B'!O51,'Speed Bin A-B'!O155,'Speed Bin A-B'!O259,'Speed Bin A-B'!O363,'Speed Bin A-B'!O467,'Speed Bin A-B'!O571,'Speed Bin A-B'!O675,'Speed Bin A-B'!O779,'Speed Bin A-B'!O883,'Speed Bin A-B'!O987,'Speed Bin A-B'!O1091,'Speed Bin A-B'!O1195,'Speed Bin A-B'!O1299,'Speed Bin A-B'!O1403,'Speed Bin A-B'!O1507,'Speed Bin A-B'!O1611,'Speed Bin A-B'!O1715,'Speed Bin A-B'!O1819,'Speed Bin A-B'!O1923,'Speed Bin A-B'!O2027,'Speed Bin A-B'!O2131,'Speed Bin A-B'!O2235,'Speed Bin A-B'!O2339,'Speed Bin A-B'!O2443,'Speed Bin A-B'!O2547,'Speed Bin A-B'!O2651,'Speed Bin A-B'!O2755,'Speed Bin A-B'!O2859)</f>
        <v>0</v>
      </c>
      <c r="P148" s="273">
        <f>SUM('Speed Bin A-B'!P51,'Speed Bin A-B'!P155,'Speed Bin A-B'!P259,'Speed Bin A-B'!P363,'Speed Bin A-B'!P467,'Speed Bin A-B'!P571,'Speed Bin A-B'!P675,'Speed Bin A-B'!P779,'Speed Bin A-B'!P883,'Speed Bin A-B'!P987,'Speed Bin A-B'!P1091,'Speed Bin A-B'!P1195,'Speed Bin A-B'!P1299,'Speed Bin A-B'!P1403,'Speed Bin A-B'!P1507,'Speed Bin A-B'!P1611,'Speed Bin A-B'!P1715,'Speed Bin A-B'!P1819,'Speed Bin A-B'!P1923,'Speed Bin A-B'!P2027,'Speed Bin A-B'!P2131,'Speed Bin A-B'!P2235,'Speed Bin A-B'!P2339,'Speed Bin A-B'!P2443,'Speed Bin A-B'!P2547,'Speed Bin A-B'!P2651,'Speed Bin A-B'!P2755,'Speed Bin A-B'!P2859)</f>
        <v>0</v>
      </c>
      <c r="Q148" s="273">
        <f>SUM('Speed Bin A-B'!Q51,'Speed Bin A-B'!Q155,'Speed Bin A-B'!Q259,'Speed Bin A-B'!Q363,'Speed Bin A-B'!Q467,'Speed Bin A-B'!Q571,'Speed Bin A-B'!Q675,'Speed Bin A-B'!Q779,'Speed Bin A-B'!Q883,'Speed Bin A-B'!Q987,'Speed Bin A-B'!Q1091,'Speed Bin A-B'!Q1195,'Speed Bin A-B'!Q1299,'Speed Bin A-B'!Q1403,'Speed Bin A-B'!Q1507,'Speed Bin A-B'!Q1611,'Speed Bin A-B'!Q1715,'Speed Bin A-B'!Q1819,'Speed Bin A-B'!Q1923,'Speed Bin A-B'!Q2027,'Speed Bin A-B'!Q2131,'Speed Bin A-B'!Q2235,'Speed Bin A-B'!Q2339,'Speed Bin A-B'!Q2443,'Speed Bin A-B'!Q2547,'Speed Bin A-B'!Q2651,'Speed Bin A-B'!Q2755,'Speed Bin A-B'!Q2859)</f>
        <v>0</v>
      </c>
      <c r="R148" s="273">
        <f>SUM('Speed Bin A-B'!R51,'Speed Bin A-B'!R155,'Speed Bin A-B'!R259,'Speed Bin A-B'!R363,'Speed Bin A-B'!R467,'Speed Bin A-B'!R571,'Speed Bin A-B'!R675,'Speed Bin A-B'!R779,'Speed Bin A-B'!R883,'Speed Bin A-B'!R987,'Speed Bin A-B'!R1091,'Speed Bin A-B'!R1195,'Speed Bin A-B'!R1299,'Speed Bin A-B'!R1403,'Speed Bin A-B'!R1507,'Speed Bin A-B'!R1611,'Speed Bin A-B'!R1715,'Speed Bin A-B'!R1819,'Speed Bin A-B'!R1923,'Speed Bin A-B'!R2027,'Speed Bin A-B'!R2131,'Speed Bin A-B'!R2235,'Speed Bin A-B'!R2339,'Speed Bin A-B'!R2443,'Speed Bin A-B'!R2547,'Speed Bin A-B'!R2651,'Speed Bin A-B'!R2755,'Speed Bin A-B'!R2859)</f>
        <v>0</v>
      </c>
      <c r="S148" s="273">
        <f>SUM('Speed Bin A-B'!S51,'Speed Bin A-B'!S155,'Speed Bin A-B'!S259,'Speed Bin A-B'!S363,'Speed Bin A-B'!S467,'Speed Bin A-B'!S571,'Speed Bin A-B'!S675,'Speed Bin A-B'!S779,'Speed Bin A-B'!S883,'Speed Bin A-B'!S987,'Speed Bin A-B'!S1091,'Speed Bin A-B'!S1195,'Speed Bin A-B'!S1299,'Speed Bin A-B'!S1403,'Speed Bin A-B'!S1507,'Speed Bin A-B'!S1611,'Speed Bin A-B'!S1715,'Speed Bin A-B'!S1819,'Speed Bin A-B'!S1923,'Speed Bin A-B'!S2027,'Speed Bin A-B'!S2131,'Speed Bin A-B'!S2235,'Speed Bin A-B'!S2339,'Speed Bin A-B'!S2443,'Speed Bin A-B'!S2547,'Speed Bin A-B'!S2651,'Speed Bin A-B'!S2755,'Speed Bin A-B'!S2859)</f>
        <v>0</v>
      </c>
      <c r="T148" s="273">
        <f>SUM('Speed Bin A-B'!T51,'Speed Bin A-B'!T155,'Speed Bin A-B'!T259,'Speed Bin A-B'!T363,'Speed Bin A-B'!T467,'Speed Bin A-B'!T571,'Speed Bin A-B'!T675,'Speed Bin A-B'!T779,'Speed Bin A-B'!T883,'Speed Bin A-B'!T987,'Speed Bin A-B'!T1091,'Speed Bin A-B'!T1195,'Speed Bin A-B'!T1299,'Speed Bin A-B'!T1403,'Speed Bin A-B'!T1507,'Speed Bin A-B'!T1611,'Speed Bin A-B'!T1715,'Speed Bin A-B'!T1819,'Speed Bin A-B'!T1923,'Speed Bin A-B'!T2027,'Speed Bin A-B'!T2131,'Speed Bin A-B'!T2235,'Speed Bin A-B'!T2339,'Speed Bin A-B'!T2443,'Speed Bin A-B'!T2547,'Speed Bin A-B'!T2651,'Speed Bin A-B'!T2755,'Speed Bin A-B'!T2859)</f>
        <v>0</v>
      </c>
      <c r="U148" s="273">
        <f>SUM('Speed Bin A-B'!U51,'Speed Bin A-B'!U155,'Speed Bin A-B'!U259,'Speed Bin A-B'!U363,'Speed Bin A-B'!U467,'Speed Bin A-B'!U571,'Speed Bin A-B'!U675,'Speed Bin A-B'!U779,'Speed Bin A-B'!U883,'Speed Bin A-B'!U987,'Speed Bin A-B'!U1091,'Speed Bin A-B'!U1195,'Speed Bin A-B'!U1299,'Speed Bin A-B'!U1403,'Speed Bin A-B'!U1507,'Speed Bin A-B'!U1611,'Speed Bin A-B'!U1715,'Speed Bin A-B'!U1819,'Speed Bin A-B'!U1923,'Speed Bin A-B'!U2027,'Speed Bin A-B'!U2131,'Speed Bin A-B'!U2235,'Speed Bin A-B'!U2339,'Speed Bin A-B'!U2443,'Speed Bin A-B'!U2547,'Speed Bin A-B'!U2651,'Speed Bin A-B'!U2755,'Speed Bin A-B'!U2859)</f>
        <v>0</v>
      </c>
      <c r="V148"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f>
        <v>19.279999999999998</v>
      </c>
      <c r="W148"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f>
        <v>22.087499999999999</v>
      </c>
      <c r="X148" s="267"/>
      <c r="Y148" s="267"/>
    </row>
    <row r="149" spans="1:25" x14ac:dyDescent="0.25">
      <c r="A149" s="272">
        <v>0.42708333333333298</v>
      </c>
      <c r="B149" s="273">
        <f>SUM('Speed Bin A-B'!B52,'Speed Bin A-B'!B156,'Speed Bin A-B'!B260,'Speed Bin A-B'!B364,'Speed Bin A-B'!B468,'Speed Bin A-B'!B572,'Speed Bin A-B'!B676,'Speed Bin A-B'!B780,'Speed Bin A-B'!B884,'Speed Bin A-B'!B988,'Speed Bin A-B'!B1092,'Speed Bin A-B'!B1196,'Speed Bin A-B'!B1300,'Speed Bin A-B'!B1404,'Speed Bin A-B'!B1508,'Speed Bin A-B'!B1612,'Speed Bin A-B'!B1716,'Speed Bin A-B'!B1820,'Speed Bin A-B'!B1924,'Speed Bin A-B'!B2028,'Speed Bin A-B'!B2132,'Speed Bin A-B'!B2236,'Speed Bin A-B'!B2340,'Speed Bin A-B'!B2444,'Speed Bin A-B'!B2548,'Speed Bin A-B'!B2652,'Speed Bin A-B'!B2756,'Speed Bin A-B'!B2860)</f>
        <v>331</v>
      </c>
      <c r="C149" s="273">
        <f>SUM('Speed Bin A-B'!C52,'Speed Bin A-B'!C156,'Speed Bin A-B'!C260,'Speed Bin A-B'!C364,'Speed Bin A-B'!C468,'Speed Bin A-B'!C572,'Speed Bin A-B'!C676,'Speed Bin A-B'!C780,'Speed Bin A-B'!C884,'Speed Bin A-B'!C988,'Speed Bin A-B'!C1092,'Speed Bin A-B'!C1196,'Speed Bin A-B'!C1300,'Speed Bin A-B'!C1404,'Speed Bin A-B'!C1508,'Speed Bin A-B'!C1612,'Speed Bin A-B'!C1716,'Speed Bin A-B'!C1820,'Speed Bin A-B'!C1924,'Speed Bin A-B'!C2028,'Speed Bin A-B'!C2132,'Speed Bin A-B'!C2236,'Speed Bin A-B'!C2340,'Speed Bin A-B'!C2444,'Speed Bin A-B'!C2548,'Speed Bin A-B'!C2652,'Speed Bin A-B'!C2756,'Speed Bin A-B'!C2860)</f>
        <v>18</v>
      </c>
      <c r="D149" s="273">
        <f>SUM('Speed Bin A-B'!D52,'Speed Bin A-B'!D156,'Speed Bin A-B'!D260,'Speed Bin A-B'!D364,'Speed Bin A-B'!D468,'Speed Bin A-B'!D572,'Speed Bin A-B'!D676,'Speed Bin A-B'!D780,'Speed Bin A-B'!D884,'Speed Bin A-B'!D988,'Speed Bin A-B'!D1092,'Speed Bin A-B'!D1196,'Speed Bin A-B'!D1300,'Speed Bin A-B'!D1404,'Speed Bin A-B'!D1508,'Speed Bin A-B'!D1612,'Speed Bin A-B'!D1716,'Speed Bin A-B'!D1820,'Speed Bin A-B'!D1924,'Speed Bin A-B'!D2028,'Speed Bin A-B'!D2132,'Speed Bin A-B'!D2236,'Speed Bin A-B'!D2340,'Speed Bin A-B'!D2444,'Speed Bin A-B'!D2548,'Speed Bin A-B'!D2652,'Speed Bin A-B'!D2756,'Speed Bin A-B'!D2860)</f>
        <v>55</v>
      </c>
      <c r="E149" s="273">
        <f>SUM('Speed Bin A-B'!E52,'Speed Bin A-B'!E156,'Speed Bin A-B'!E260,'Speed Bin A-B'!E364,'Speed Bin A-B'!E468,'Speed Bin A-B'!E572,'Speed Bin A-B'!E676,'Speed Bin A-B'!E780,'Speed Bin A-B'!E884,'Speed Bin A-B'!E988,'Speed Bin A-B'!E1092,'Speed Bin A-B'!E1196,'Speed Bin A-B'!E1300,'Speed Bin A-B'!E1404,'Speed Bin A-B'!E1508,'Speed Bin A-B'!E1612,'Speed Bin A-B'!E1716,'Speed Bin A-B'!E1820,'Speed Bin A-B'!E1924,'Speed Bin A-B'!E2028,'Speed Bin A-B'!E2132,'Speed Bin A-B'!E2236,'Speed Bin A-B'!E2340,'Speed Bin A-B'!E2444,'Speed Bin A-B'!E2548,'Speed Bin A-B'!E2652,'Speed Bin A-B'!E2756,'Speed Bin A-B'!E2860)</f>
        <v>131</v>
      </c>
      <c r="F149" s="273">
        <f>SUM('Speed Bin A-B'!F52,'Speed Bin A-B'!F156,'Speed Bin A-B'!F260,'Speed Bin A-B'!F364,'Speed Bin A-B'!F468,'Speed Bin A-B'!F572,'Speed Bin A-B'!F676,'Speed Bin A-B'!F780,'Speed Bin A-B'!F884,'Speed Bin A-B'!F988,'Speed Bin A-B'!F1092,'Speed Bin A-B'!F1196,'Speed Bin A-B'!F1300,'Speed Bin A-B'!F1404,'Speed Bin A-B'!F1508,'Speed Bin A-B'!F1612,'Speed Bin A-B'!F1716,'Speed Bin A-B'!F1820,'Speed Bin A-B'!F1924,'Speed Bin A-B'!F2028,'Speed Bin A-B'!F2132,'Speed Bin A-B'!F2236,'Speed Bin A-B'!F2340,'Speed Bin A-B'!F2444,'Speed Bin A-B'!F2548,'Speed Bin A-B'!F2652,'Speed Bin A-B'!F2756,'Speed Bin A-B'!F2860)</f>
        <v>107</v>
      </c>
      <c r="G149" s="273">
        <f>SUM('Speed Bin A-B'!G52,'Speed Bin A-B'!G156,'Speed Bin A-B'!G260,'Speed Bin A-B'!G364,'Speed Bin A-B'!G468,'Speed Bin A-B'!G572,'Speed Bin A-B'!G676,'Speed Bin A-B'!G780,'Speed Bin A-B'!G884,'Speed Bin A-B'!G988,'Speed Bin A-B'!G1092,'Speed Bin A-B'!G1196,'Speed Bin A-B'!G1300,'Speed Bin A-B'!G1404,'Speed Bin A-B'!G1508,'Speed Bin A-B'!G1612,'Speed Bin A-B'!G1716,'Speed Bin A-B'!G1820,'Speed Bin A-B'!G1924,'Speed Bin A-B'!G2028,'Speed Bin A-B'!G2132,'Speed Bin A-B'!G2236,'Speed Bin A-B'!G2340,'Speed Bin A-B'!G2444,'Speed Bin A-B'!G2548,'Speed Bin A-B'!G2652,'Speed Bin A-B'!G2756,'Speed Bin A-B'!G2860)</f>
        <v>19</v>
      </c>
      <c r="H149" s="273">
        <f>SUM('Speed Bin A-B'!H52,'Speed Bin A-B'!H156,'Speed Bin A-B'!H260,'Speed Bin A-B'!H364,'Speed Bin A-B'!H468,'Speed Bin A-B'!H572,'Speed Bin A-B'!H676,'Speed Bin A-B'!H780,'Speed Bin A-B'!H884,'Speed Bin A-B'!H988,'Speed Bin A-B'!H1092,'Speed Bin A-B'!H1196,'Speed Bin A-B'!H1300,'Speed Bin A-B'!H1404,'Speed Bin A-B'!H1508,'Speed Bin A-B'!H1612,'Speed Bin A-B'!H1716,'Speed Bin A-B'!H1820,'Speed Bin A-B'!H1924,'Speed Bin A-B'!H2028,'Speed Bin A-B'!H2132,'Speed Bin A-B'!H2236,'Speed Bin A-B'!H2340,'Speed Bin A-B'!H2444,'Speed Bin A-B'!H2548,'Speed Bin A-B'!H2652,'Speed Bin A-B'!H2756,'Speed Bin A-B'!H2860)</f>
        <v>0</v>
      </c>
      <c r="I149" s="273">
        <f>SUM('Speed Bin A-B'!I52,'Speed Bin A-B'!I156,'Speed Bin A-B'!I260,'Speed Bin A-B'!I364,'Speed Bin A-B'!I468,'Speed Bin A-B'!I572,'Speed Bin A-B'!I676,'Speed Bin A-B'!I780,'Speed Bin A-B'!I884,'Speed Bin A-B'!I988,'Speed Bin A-B'!I1092,'Speed Bin A-B'!I1196,'Speed Bin A-B'!I1300,'Speed Bin A-B'!I1404,'Speed Bin A-B'!I1508,'Speed Bin A-B'!I1612,'Speed Bin A-B'!I1716,'Speed Bin A-B'!I1820,'Speed Bin A-B'!I1924,'Speed Bin A-B'!I2028,'Speed Bin A-B'!I2132,'Speed Bin A-B'!I2236,'Speed Bin A-B'!I2340,'Speed Bin A-B'!I2444,'Speed Bin A-B'!I2548,'Speed Bin A-B'!I2652,'Speed Bin A-B'!I2756,'Speed Bin A-B'!I2860)</f>
        <v>0</v>
      </c>
      <c r="J149" s="273">
        <f>SUM('Speed Bin A-B'!J52,'Speed Bin A-B'!J156,'Speed Bin A-B'!J260,'Speed Bin A-B'!J364,'Speed Bin A-B'!J468,'Speed Bin A-B'!J572,'Speed Bin A-B'!J676,'Speed Bin A-B'!J780,'Speed Bin A-B'!J884,'Speed Bin A-B'!J988,'Speed Bin A-B'!J1092,'Speed Bin A-B'!J1196,'Speed Bin A-B'!J1300,'Speed Bin A-B'!J1404,'Speed Bin A-B'!J1508,'Speed Bin A-B'!J1612,'Speed Bin A-B'!J1716,'Speed Bin A-B'!J1820,'Speed Bin A-B'!J1924,'Speed Bin A-B'!J2028,'Speed Bin A-B'!J2132,'Speed Bin A-B'!J2236,'Speed Bin A-B'!J2340,'Speed Bin A-B'!J2444,'Speed Bin A-B'!J2548,'Speed Bin A-B'!J2652,'Speed Bin A-B'!J2756,'Speed Bin A-B'!J2860)</f>
        <v>0</v>
      </c>
      <c r="K149" s="273">
        <f>SUM('Speed Bin A-B'!K52,'Speed Bin A-B'!K156,'Speed Bin A-B'!K260,'Speed Bin A-B'!K364,'Speed Bin A-B'!K468,'Speed Bin A-B'!K572,'Speed Bin A-B'!K676,'Speed Bin A-B'!K780,'Speed Bin A-B'!K884,'Speed Bin A-B'!K988,'Speed Bin A-B'!K1092,'Speed Bin A-B'!K1196,'Speed Bin A-B'!K1300,'Speed Bin A-B'!K1404,'Speed Bin A-B'!K1508,'Speed Bin A-B'!K1612,'Speed Bin A-B'!K1716,'Speed Bin A-B'!K1820,'Speed Bin A-B'!K1924,'Speed Bin A-B'!K2028,'Speed Bin A-B'!K2132,'Speed Bin A-B'!K2236,'Speed Bin A-B'!K2340,'Speed Bin A-B'!K2444,'Speed Bin A-B'!K2548,'Speed Bin A-B'!K2652,'Speed Bin A-B'!K2756,'Speed Bin A-B'!K2860)</f>
        <v>0</v>
      </c>
      <c r="L149" s="273">
        <f>SUM('Speed Bin A-B'!L52,'Speed Bin A-B'!L156,'Speed Bin A-B'!L260,'Speed Bin A-B'!L364,'Speed Bin A-B'!L468,'Speed Bin A-B'!L572,'Speed Bin A-B'!L676,'Speed Bin A-B'!L780,'Speed Bin A-B'!L884,'Speed Bin A-B'!L988,'Speed Bin A-B'!L1092,'Speed Bin A-B'!L1196,'Speed Bin A-B'!L1300,'Speed Bin A-B'!L1404,'Speed Bin A-B'!L1508,'Speed Bin A-B'!L1612,'Speed Bin A-B'!L1716,'Speed Bin A-B'!L1820,'Speed Bin A-B'!L1924,'Speed Bin A-B'!L2028,'Speed Bin A-B'!L2132,'Speed Bin A-B'!L2236,'Speed Bin A-B'!L2340,'Speed Bin A-B'!L2444,'Speed Bin A-B'!L2548,'Speed Bin A-B'!L2652,'Speed Bin A-B'!L2756,'Speed Bin A-B'!L2860)</f>
        <v>0</v>
      </c>
      <c r="M149" s="273">
        <f>SUM('Speed Bin A-B'!M52,'Speed Bin A-B'!M156,'Speed Bin A-B'!M260,'Speed Bin A-B'!M364,'Speed Bin A-B'!M468,'Speed Bin A-B'!M572,'Speed Bin A-B'!M676,'Speed Bin A-B'!M780,'Speed Bin A-B'!M884,'Speed Bin A-B'!M988,'Speed Bin A-B'!M1092,'Speed Bin A-B'!M1196,'Speed Bin A-B'!M1300,'Speed Bin A-B'!M1404,'Speed Bin A-B'!M1508,'Speed Bin A-B'!M1612,'Speed Bin A-B'!M1716,'Speed Bin A-B'!M1820,'Speed Bin A-B'!M1924,'Speed Bin A-B'!M2028,'Speed Bin A-B'!M2132,'Speed Bin A-B'!M2236,'Speed Bin A-B'!M2340,'Speed Bin A-B'!M2444,'Speed Bin A-B'!M2548,'Speed Bin A-B'!M2652,'Speed Bin A-B'!M2756,'Speed Bin A-B'!M2860)</f>
        <v>0</v>
      </c>
      <c r="N149" s="273">
        <f>SUM('Speed Bin A-B'!N52,'Speed Bin A-B'!N156,'Speed Bin A-B'!N260,'Speed Bin A-B'!N364,'Speed Bin A-B'!N468,'Speed Bin A-B'!N572,'Speed Bin A-B'!N676,'Speed Bin A-B'!N780,'Speed Bin A-B'!N884,'Speed Bin A-B'!N988,'Speed Bin A-B'!N1092,'Speed Bin A-B'!N1196,'Speed Bin A-B'!N1300,'Speed Bin A-B'!N1404,'Speed Bin A-B'!N1508,'Speed Bin A-B'!N1612,'Speed Bin A-B'!N1716,'Speed Bin A-B'!N1820,'Speed Bin A-B'!N1924,'Speed Bin A-B'!N2028,'Speed Bin A-B'!N2132,'Speed Bin A-B'!N2236,'Speed Bin A-B'!N2340,'Speed Bin A-B'!N2444,'Speed Bin A-B'!N2548,'Speed Bin A-B'!N2652,'Speed Bin A-B'!N2756,'Speed Bin A-B'!N2860)</f>
        <v>1</v>
      </c>
      <c r="O149" s="273">
        <f>SUM('Speed Bin A-B'!O52,'Speed Bin A-B'!O156,'Speed Bin A-B'!O260,'Speed Bin A-B'!O364,'Speed Bin A-B'!O468,'Speed Bin A-B'!O572,'Speed Bin A-B'!O676,'Speed Bin A-B'!O780,'Speed Bin A-B'!O884,'Speed Bin A-B'!O988,'Speed Bin A-B'!O1092,'Speed Bin A-B'!O1196,'Speed Bin A-B'!O1300,'Speed Bin A-B'!O1404,'Speed Bin A-B'!O1508,'Speed Bin A-B'!O1612,'Speed Bin A-B'!O1716,'Speed Bin A-B'!O1820,'Speed Bin A-B'!O1924,'Speed Bin A-B'!O2028,'Speed Bin A-B'!O2132,'Speed Bin A-B'!O2236,'Speed Bin A-B'!O2340,'Speed Bin A-B'!O2444,'Speed Bin A-B'!O2548,'Speed Bin A-B'!O2652,'Speed Bin A-B'!O2756,'Speed Bin A-B'!O2860)</f>
        <v>0</v>
      </c>
      <c r="P149" s="273">
        <f>SUM('Speed Bin A-B'!P52,'Speed Bin A-B'!P156,'Speed Bin A-B'!P260,'Speed Bin A-B'!P364,'Speed Bin A-B'!P468,'Speed Bin A-B'!P572,'Speed Bin A-B'!P676,'Speed Bin A-B'!P780,'Speed Bin A-B'!P884,'Speed Bin A-B'!P988,'Speed Bin A-B'!P1092,'Speed Bin A-B'!P1196,'Speed Bin A-B'!P1300,'Speed Bin A-B'!P1404,'Speed Bin A-B'!P1508,'Speed Bin A-B'!P1612,'Speed Bin A-B'!P1716,'Speed Bin A-B'!P1820,'Speed Bin A-B'!P1924,'Speed Bin A-B'!P2028,'Speed Bin A-B'!P2132,'Speed Bin A-B'!P2236,'Speed Bin A-B'!P2340,'Speed Bin A-B'!P2444,'Speed Bin A-B'!P2548,'Speed Bin A-B'!P2652,'Speed Bin A-B'!P2756,'Speed Bin A-B'!P2860)</f>
        <v>0</v>
      </c>
      <c r="Q149" s="273">
        <f>SUM('Speed Bin A-B'!Q52,'Speed Bin A-B'!Q156,'Speed Bin A-B'!Q260,'Speed Bin A-B'!Q364,'Speed Bin A-B'!Q468,'Speed Bin A-B'!Q572,'Speed Bin A-B'!Q676,'Speed Bin A-B'!Q780,'Speed Bin A-B'!Q884,'Speed Bin A-B'!Q988,'Speed Bin A-B'!Q1092,'Speed Bin A-B'!Q1196,'Speed Bin A-B'!Q1300,'Speed Bin A-B'!Q1404,'Speed Bin A-B'!Q1508,'Speed Bin A-B'!Q1612,'Speed Bin A-B'!Q1716,'Speed Bin A-B'!Q1820,'Speed Bin A-B'!Q1924,'Speed Bin A-B'!Q2028,'Speed Bin A-B'!Q2132,'Speed Bin A-B'!Q2236,'Speed Bin A-B'!Q2340,'Speed Bin A-B'!Q2444,'Speed Bin A-B'!Q2548,'Speed Bin A-B'!Q2652,'Speed Bin A-B'!Q2756,'Speed Bin A-B'!Q2860)</f>
        <v>0</v>
      </c>
      <c r="R149" s="273">
        <f>SUM('Speed Bin A-B'!R52,'Speed Bin A-B'!R156,'Speed Bin A-B'!R260,'Speed Bin A-B'!R364,'Speed Bin A-B'!R468,'Speed Bin A-B'!R572,'Speed Bin A-B'!R676,'Speed Bin A-B'!R780,'Speed Bin A-B'!R884,'Speed Bin A-B'!R988,'Speed Bin A-B'!R1092,'Speed Bin A-B'!R1196,'Speed Bin A-B'!R1300,'Speed Bin A-B'!R1404,'Speed Bin A-B'!R1508,'Speed Bin A-B'!R1612,'Speed Bin A-B'!R1716,'Speed Bin A-B'!R1820,'Speed Bin A-B'!R1924,'Speed Bin A-B'!R2028,'Speed Bin A-B'!R2132,'Speed Bin A-B'!R2236,'Speed Bin A-B'!R2340,'Speed Bin A-B'!R2444,'Speed Bin A-B'!R2548,'Speed Bin A-B'!R2652,'Speed Bin A-B'!R2756,'Speed Bin A-B'!R2860)</f>
        <v>0</v>
      </c>
      <c r="S149" s="273">
        <f>SUM('Speed Bin A-B'!S52,'Speed Bin A-B'!S156,'Speed Bin A-B'!S260,'Speed Bin A-B'!S364,'Speed Bin A-B'!S468,'Speed Bin A-B'!S572,'Speed Bin A-B'!S676,'Speed Bin A-B'!S780,'Speed Bin A-B'!S884,'Speed Bin A-B'!S988,'Speed Bin A-B'!S1092,'Speed Bin A-B'!S1196,'Speed Bin A-B'!S1300,'Speed Bin A-B'!S1404,'Speed Bin A-B'!S1508,'Speed Bin A-B'!S1612,'Speed Bin A-B'!S1716,'Speed Bin A-B'!S1820,'Speed Bin A-B'!S1924,'Speed Bin A-B'!S2028,'Speed Bin A-B'!S2132,'Speed Bin A-B'!S2236,'Speed Bin A-B'!S2340,'Speed Bin A-B'!S2444,'Speed Bin A-B'!S2548,'Speed Bin A-B'!S2652,'Speed Bin A-B'!S2756,'Speed Bin A-B'!S2860)</f>
        <v>0</v>
      </c>
      <c r="T149" s="273">
        <f>SUM('Speed Bin A-B'!T52,'Speed Bin A-B'!T156,'Speed Bin A-B'!T260,'Speed Bin A-B'!T364,'Speed Bin A-B'!T468,'Speed Bin A-B'!T572,'Speed Bin A-B'!T676,'Speed Bin A-B'!T780,'Speed Bin A-B'!T884,'Speed Bin A-B'!T988,'Speed Bin A-B'!T1092,'Speed Bin A-B'!T1196,'Speed Bin A-B'!T1300,'Speed Bin A-B'!T1404,'Speed Bin A-B'!T1508,'Speed Bin A-B'!T1612,'Speed Bin A-B'!T1716,'Speed Bin A-B'!T1820,'Speed Bin A-B'!T1924,'Speed Bin A-B'!T2028,'Speed Bin A-B'!T2132,'Speed Bin A-B'!T2236,'Speed Bin A-B'!T2340,'Speed Bin A-B'!T2444,'Speed Bin A-B'!T2548,'Speed Bin A-B'!T2652,'Speed Bin A-B'!T2756,'Speed Bin A-B'!T2860)</f>
        <v>0</v>
      </c>
      <c r="U149" s="273">
        <f>SUM('Speed Bin A-B'!U52,'Speed Bin A-B'!U156,'Speed Bin A-B'!U260,'Speed Bin A-B'!U364,'Speed Bin A-B'!U468,'Speed Bin A-B'!U572,'Speed Bin A-B'!U676,'Speed Bin A-B'!U780,'Speed Bin A-B'!U884,'Speed Bin A-B'!U988,'Speed Bin A-B'!U1092,'Speed Bin A-B'!U1196,'Speed Bin A-B'!U1300,'Speed Bin A-B'!U1404,'Speed Bin A-B'!U1508,'Speed Bin A-B'!U1612,'Speed Bin A-B'!U1716,'Speed Bin A-B'!U1820,'Speed Bin A-B'!U1924,'Speed Bin A-B'!U2028,'Speed Bin A-B'!U2132,'Speed Bin A-B'!U2236,'Speed Bin A-B'!U2340,'Speed Bin A-B'!U2444,'Speed Bin A-B'!U2548,'Speed Bin A-B'!U2652,'Speed Bin A-B'!U2756,'Speed Bin A-B'!U2860)</f>
        <v>0</v>
      </c>
      <c r="V149"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f>
        <v>18.945</v>
      </c>
      <c r="W149"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f>
        <v>21.852941176470587</v>
      </c>
      <c r="X149" s="267"/>
      <c r="Y149" s="267"/>
    </row>
    <row r="150" spans="1:25" x14ac:dyDescent="0.25">
      <c r="A150" s="272">
        <v>0.4375</v>
      </c>
      <c r="B150" s="273">
        <f>SUM('Speed Bin A-B'!B53,'Speed Bin A-B'!B157,'Speed Bin A-B'!B261,'Speed Bin A-B'!B365,'Speed Bin A-B'!B469,'Speed Bin A-B'!B573,'Speed Bin A-B'!B677,'Speed Bin A-B'!B781,'Speed Bin A-B'!B885,'Speed Bin A-B'!B989,'Speed Bin A-B'!B1093,'Speed Bin A-B'!B1197,'Speed Bin A-B'!B1301,'Speed Bin A-B'!B1405,'Speed Bin A-B'!B1509,'Speed Bin A-B'!B1613,'Speed Bin A-B'!B1717,'Speed Bin A-B'!B1821,'Speed Bin A-B'!B1925,'Speed Bin A-B'!B2029,'Speed Bin A-B'!B2133,'Speed Bin A-B'!B2237,'Speed Bin A-B'!B2341,'Speed Bin A-B'!B2445,'Speed Bin A-B'!B2549,'Speed Bin A-B'!B2653,'Speed Bin A-B'!B2757,'Speed Bin A-B'!B2861)</f>
        <v>325</v>
      </c>
      <c r="C150" s="273">
        <f>SUM('Speed Bin A-B'!C53,'Speed Bin A-B'!C157,'Speed Bin A-B'!C261,'Speed Bin A-B'!C365,'Speed Bin A-B'!C469,'Speed Bin A-B'!C573,'Speed Bin A-B'!C677,'Speed Bin A-B'!C781,'Speed Bin A-B'!C885,'Speed Bin A-B'!C989,'Speed Bin A-B'!C1093,'Speed Bin A-B'!C1197,'Speed Bin A-B'!C1301,'Speed Bin A-B'!C1405,'Speed Bin A-B'!C1509,'Speed Bin A-B'!C1613,'Speed Bin A-B'!C1717,'Speed Bin A-B'!C1821,'Speed Bin A-B'!C1925,'Speed Bin A-B'!C2029,'Speed Bin A-B'!C2133,'Speed Bin A-B'!C2237,'Speed Bin A-B'!C2341,'Speed Bin A-B'!C2445,'Speed Bin A-B'!C2549,'Speed Bin A-B'!C2653,'Speed Bin A-B'!C2757,'Speed Bin A-B'!C2861)</f>
        <v>7</v>
      </c>
      <c r="D150" s="273">
        <f>SUM('Speed Bin A-B'!D53,'Speed Bin A-B'!D157,'Speed Bin A-B'!D261,'Speed Bin A-B'!D365,'Speed Bin A-B'!D469,'Speed Bin A-B'!D573,'Speed Bin A-B'!D677,'Speed Bin A-B'!D781,'Speed Bin A-B'!D885,'Speed Bin A-B'!D989,'Speed Bin A-B'!D1093,'Speed Bin A-B'!D1197,'Speed Bin A-B'!D1301,'Speed Bin A-B'!D1405,'Speed Bin A-B'!D1509,'Speed Bin A-B'!D1613,'Speed Bin A-B'!D1717,'Speed Bin A-B'!D1821,'Speed Bin A-B'!D1925,'Speed Bin A-B'!D2029,'Speed Bin A-B'!D2133,'Speed Bin A-B'!D2237,'Speed Bin A-B'!D2341,'Speed Bin A-B'!D2445,'Speed Bin A-B'!D2549,'Speed Bin A-B'!D2653,'Speed Bin A-B'!D2757,'Speed Bin A-B'!D2861)</f>
        <v>47</v>
      </c>
      <c r="E150" s="273">
        <f>SUM('Speed Bin A-B'!E53,'Speed Bin A-B'!E157,'Speed Bin A-B'!E261,'Speed Bin A-B'!E365,'Speed Bin A-B'!E469,'Speed Bin A-B'!E573,'Speed Bin A-B'!E677,'Speed Bin A-B'!E781,'Speed Bin A-B'!E885,'Speed Bin A-B'!E989,'Speed Bin A-B'!E1093,'Speed Bin A-B'!E1197,'Speed Bin A-B'!E1301,'Speed Bin A-B'!E1405,'Speed Bin A-B'!E1509,'Speed Bin A-B'!E1613,'Speed Bin A-B'!E1717,'Speed Bin A-B'!E1821,'Speed Bin A-B'!E1925,'Speed Bin A-B'!E2029,'Speed Bin A-B'!E2133,'Speed Bin A-B'!E2237,'Speed Bin A-B'!E2341,'Speed Bin A-B'!E2445,'Speed Bin A-B'!E2549,'Speed Bin A-B'!E2653,'Speed Bin A-B'!E2757,'Speed Bin A-B'!E2861)</f>
        <v>147</v>
      </c>
      <c r="F150" s="273">
        <f>SUM('Speed Bin A-B'!F53,'Speed Bin A-B'!F157,'Speed Bin A-B'!F261,'Speed Bin A-B'!F365,'Speed Bin A-B'!F469,'Speed Bin A-B'!F573,'Speed Bin A-B'!F677,'Speed Bin A-B'!F781,'Speed Bin A-B'!F885,'Speed Bin A-B'!F989,'Speed Bin A-B'!F1093,'Speed Bin A-B'!F1197,'Speed Bin A-B'!F1301,'Speed Bin A-B'!F1405,'Speed Bin A-B'!F1509,'Speed Bin A-B'!F1613,'Speed Bin A-B'!F1717,'Speed Bin A-B'!F1821,'Speed Bin A-B'!F1925,'Speed Bin A-B'!F2029,'Speed Bin A-B'!F2133,'Speed Bin A-B'!F2237,'Speed Bin A-B'!F2341,'Speed Bin A-B'!F2445,'Speed Bin A-B'!F2549,'Speed Bin A-B'!F2653,'Speed Bin A-B'!F2757,'Speed Bin A-B'!F2861)</f>
        <v>101</v>
      </c>
      <c r="G150" s="273">
        <f>SUM('Speed Bin A-B'!G53,'Speed Bin A-B'!G157,'Speed Bin A-B'!G261,'Speed Bin A-B'!G365,'Speed Bin A-B'!G469,'Speed Bin A-B'!G573,'Speed Bin A-B'!G677,'Speed Bin A-B'!G781,'Speed Bin A-B'!G885,'Speed Bin A-B'!G989,'Speed Bin A-B'!G1093,'Speed Bin A-B'!G1197,'Speed Bin A-B'!G1301,'Speed Bin A-B'!G1405,'Speed Bin A-B'!G1509,'Speed Bin A-B'!G1613,'Speed Bin A-B'!G1717,'Speed Bin A-B'!G1821,'Speed Bin A-B'!G1925,'Speed Bin A-B'!G2029,'Speed Bin A-B'!G2133,'Speed Bin A-B'!G2237,'Speed Bin A-B'!G2341,'Speed Bin A-B'!G2445,'Speed Bin A-B'!G2549,'Speed Bin A-B'!G2653,'Speed Bin A-B'!G2757,'Speed Bin A-B'!G2861)</f>
        <v>20</v>
      </c>
      <c r="H150" s="273">
        <f>SUM('Speed Bin A-B'!H53,'Speed Bin A-B'!H157,'Speed Bin A-B'!H261,'Speed Bin A-B'!H365,'Speed Bin A-B'!H469,'Speed Bin A-B'!H573,'Speed Bin A-B'!H677,'Speed Bin A-B'!H781,'Speed Bin A-B'!H885,'Speed Bin A-B'!H989,'Speed Bin A-B'!H1093,'Speed Bin A-B'!H1197,'Speed Bin A-B'!H1301,'Speed Bin A-B'!H1405,'Speed Bin A-B'!H1509,'Speed Bin A-B'!H1613,'Speed Bin A-B'!H1717,'Speed Bin A-B'!H1821,'Speed Bin A-B'!H1925,'Speed Bin A-B'!H2029,'Speed Bin A-B'!H2133,'Speed Bin A-B'!H2237,'Speed Bin A-B'!H2341,'Speed Bin A-B'!H2445,'Speed Bin A-B'!H2549,'Speed Bin A-B'!H2653,'Speed Bin A-B'!H2757,'Speed Bin A-B'!H2861)</f>
        <v>3</v>
      </c>
      <c r="I150" s="273">
        <f>SUM('Speed Bin A-B'!I53,'Speed Bin A-B'!I157,'Speed Bin A-B'!I261,'Speed Bin A-B'!I365,'Speed Bin A-B'!I469,'Speed Bin A-B'!I573,'Speed Bin A-B'!I677,'Speed Bin A-B'!I781,'Speed Bin A-B'!I885,'Speed Bin A-B'!I989,'Speed Bin A-B'!I1093,'Speed Bin A-B'!I1197,'Speed Bin A-B'!I1301,'Speed Bin A-B'!I1405,'Speed Bin A-B'!I1509,'Speed Bin A-B'!I1613,'Speed Bin A-B'!I1717,'Speed Bin A-B'!I1821,'Speed Bin A-B'!I1925,'Speed Bin A-B'!I2029,'Speed Bin A-B'!I2133,'Speed Bin A-B'!I2237,'Speed Bin A-B'!I2341,'Speed Bin A-B'!I2445,'Speed Bin A-B'!I2549,'Speed Bin A-B'!I2653,'Speed Bin A-B'!I2757,'Speed Bin A-B'!I2861)</f>
        <v>0</v>
      </c>
      <c r="J150" s="273">
        <f>SUM('Speed Bin A-B'!J53,'Speed Bin A-B'!J157,'Speed Bin A-B'!J261,'Speed Bin A-B'!J365,'Speed Bin A-B'!J469,'Speed Bin A-B'!J573,'Speed Bin A-B'!J677,'Speed Bin A-B'!J781,'Speed Bin A-B'!J885,'Speed Bin A-B'!J989,'Speed Bin A-B'!J1093,'Speed Bin A-B'!J1197,'Speed Bin A-B'!J1301,'Speed Bin A-B'!J1405,'Speed Bin A-B'!J1509,'Speed Bin A-B'!J1613,'Speed Bin A-B'!J1717,'Speed Bin A-B'!J1821,'Speed Bin A-B'!J1925,'Speed Bin A-B'!J2029,'Speed Bin A-B'!J2133,'Speed Bin A-B'!J2237,'Speed Bin A-B'!J2341,'Speed Bin A-B'!J2445,'Speed Bin A-B'!J2549,'Speed Bin A-B'!J2653,'Speed Bin A-B'!J2757,'Speed Bin A-B'!J2861)</f>
        <v>0</v>
      </c>
      <c r="K150" s="273">
        <f>SUM('Speed Bin A-B'!K53,'Speed Bin A-B'!K157,'Speed Bin A-B'!K261,'Speed Bin A-B'!K365,'Speed Bin A-B'!K469,'Speed Bin A-B'!K573,'Speed Bin A-B'!K677,'Speed Bin A-B'!K781,'Speed Bin A-B'!K885,'Speed Bin A-B'!K989,'Speed Bin A-B'!K1093,'Speed Bin A-B'!K1197,'Speed Bin A-B'!K1301,'Speed Bin A-B'!K1405,'Speed Bin A-B'!K1509,'Speed Bin A-B'!K1613,'Speed Bin A-B'!K1717,'Speed Bin A-B'!K1821,'Speed Bin A-B'!K1925,'Speed Bin A-B'!K2029,'Speed Bin A-B'!K2133,'Speed Bin A-B'!K2237,'Speed Bin A-B'!K2341,'Speed Bin A-B'!K2445,'Speed Bin A-B'!K2549,'Speed Bin A-B'!K2653,'Speed Bin A-B'!K2757,'Speed Bin A-B'!K2861)</f>
        <v>0</v>
      </c>
      <c r="L150" s="273">
        <f>SUM('Speed Bin A-B'!L53,'Speed Bin A-B'!L157,'Speed Bin A-B'!L261,'Speed Bin A-B'!L365,'Speed Bin A-B'!L469,'Speed Bin A-B'!L573,'Speed Bin A-B'!L677,'Speed Bin A-B'!L781,'Speed Bin A-B'!L885,'Speed Bin A-B'!L989,'Speed Bin A-B'!L1093,'Speed Bin A-B'!L1197,'Speed Bin A-B'!L1301,'Speed Bin A-B'!L1405,'Speed Bin A-B'!L1509,'Speed Bin A-B'!L1613,'Speed Bin A-B'!L1717,'Speed Bin A-B'!L1821,'Speed Bin A-B'!L1925,'Speed Bin A-B'!L2029,'Speed Bin A-B'!L2133,'Speed Bin A-B'!L2237,'Speed Bin A-B'!L2341,'Speed Bin A-B'!L2445,'Speed Bin A-B'!L2549,'Speed Bin A-B'!L2653,'Speed Bin A-B'!L2757,'Speed Bin A-B'!L2861)</f>
        <v>0</v>
      </c>
      <c r="M150" s="273">
        <f>SUM('Speed Bin A-B'!M53,'Speed Bin A-B'!M157,'Speed Bin A-B'!M261,'Speed Bin A-B'!M365,'Speed Bin A-B'!M469,'Speed Bin A-B'!M573,'Speed Bin A-B'!M677,'Speed Bin A-B'!M781,'Speed Bin A-B'!M885,'Speed Bin A-B'!M989,'Speed Bin A-B'!M1093,'Speed Bin A-B'!M1197,'Speed Bin A-B'!M1301,'Speed Bin A-B'!M1405,'Speed Bin A-B'!M1509,'Speed Bin A-B'!M1613,'Speed Bin A-B'!M1717,'Speed Bin A-B'!M1821,'Speed Bin A-B'!M1925,'Speed Bin A-B'!M2029,'Speed Bin A-B'!M2133,'Speed Bin A-B'!M2237,'Speed Bin A-B'!M2341,'Speed Bin A-B'!M2445,'Speed Bin A-B'!M2549,'Speed Bin A-B'!M2653,'Speed Bin A-B'!M2757,'Speed Bin A-B'!M2861)</f>
        <v>0</v>
      </c>
      <c r="N150" s="273">
        <f>SUM('Speed Bin A-B'!N53,'Speed Bin A-B'!N157,'Speed Bin A-B'!N261,'Speed Bin A-B'!N365,'Speed Bin A-B'!N469,'Speed Bin A-B'!N573,'Speed Bin A-B'!N677,'Speed Bin A-B'!N781,'Speed Bin A-B'!N885,'Speed Bin A-B'!N989,'Speed Bin A-B'!N1093,'Speed Bin A-B'!N1197,'Speed Bin A-B'!N1301,'Speed Bin A-B'!N1405,'Speed Bin A-B'!N1509,'Speed Bin A-B'!N1613,'Speed Bin A-B'!N1717,'Speed Bin A-B'!N1821,'Speed Bin A-B'!N1925,'Speed Bin A-B'!N2029,'Speed Bin A-B'!N2133,'Speed Bin A-B'!N2237,'Speed Bin A-B'!N2341,'Speed Bin A-B'!N2445,'Speed Bin A-B'!N2549,'Speed Bin A-B'!N2653,'Speed Bin A-B'!N2757,'Speed Bin A-B'!N2861)</f>
        <v>0</v>
      </c>
      <c r="O150" s="273">
        <f>SUM('Speed Bin A-B'!O53,'Speed Bin A-B'!O157,'Speed Bin A-B'!O261,'Speed Bin A-B'!O365,'Speed Bin A-B'!O469,'Speed Bin A-B'!O573,'Speed Bin A-B'!O677,'Speed Bin A-B'!O781,'Speed Bin A-B'!O885,'Speed Bin A-B'!O989,'Speed Bin A-B'!O1093,'Speed Bin A-B'!O1197,'Speed Bin A-B'!O1301,'Speed Bin A-B'!O1405,'Speed Bin A-B'!O1509,'Speed Bin A-B'!O1613,'Speed Bin A-B'!O1717,'Speed Bin A-B'!O1821,'Speed Bin A-B'!O1925,'Speed Bin A-B'!O2029,'Speed Bin A-B'!O2133,'Speed Bin A-B'!O2237,'Speed Bin A-B'!O2341,'Speed Bin A-B'!O2445,'Speed Bin A-B'!O2549,'Speed Bin A-B'!O2653,'Speed Bin A-B'!O2757,'Speed Bin A-B'!O2861)</f>
        <v>0</v>
      </c>
      <c r="P150" s="273">
        <f>SUM('Speed Bin A-B'!P53,'Speed Bin A-B'!P157,'Speed Bin A-B'!P261,'Speed Bin A-B'!P365,'Speed Bin A-B'!P469,'Speed Bin A-B'!P573,'Speed Bin A-B'!P677,'Speed Bin A-B'!P781,'Speed Bin A-B'!P885,'Speed Bin A-B'!P989,'Speed Bin A-B'!P1093,'Speed Bin A-B'!P1197,'Speed Bin A-B'!P1301,'Speed Bin A-B'!P1405,'Speed Bin A-B'!P1509,'Speed Bin A-B'!P1613,'Speed Bin A-B'!P1717,'Speed Bin A-B'!P1821,'Speed Bin A-B'!P1925,'Speed Bin A-B'!P2029,'Speed Bin A-B'!P2133,'Speed Bin A-B'!P2237,'Speed Bin A-B'!P2341,'Speed Bin A-B'!P2445,'Speed Bin A-B'!P2549,'Speed Bin A-B'!P2653,'Speed Bin A-B'!P2757,'Speed Bin A-B'!P2861)</f>
        <v>0</v>
      </c>
      <c r="Q150" s="273">
        <f>SUM('Speed Bin A-B'!Q53,'Speed Bin A-B'!Q157,'Speed Bin A-B'!Q261,'Speed Bin A-B'!Q365,'Speed Bin A-B'!Q469,'Speed Bin A-B'!Q573,'Speed Bin A-B'!Q677,'Speed Bin A-B'!Q781,'Speed Bin A-B'!Q885,'Speed Bin A-B'!Q989,'Speed Bin A-B'!Q1093,'Speed Bin A-B'!Q1197,'Speed Bin A-B'!Q1301,'Speed Bin A-B'!Q1405,'Speed Bin A-B'!Q1509,'Speed Bin A-B'!Q1613,'Speed Bin A-B'!Q1717,'Speed Bin A-B'!Q1821,'Speed Bin A-B'!Q1925,'Speed Bin A-B'!Q2029,'Speed Bin A-B'!Q2133,'Speed Bin A-B'!Q2237,'Speed Bin A-B'!Q2341,'Speed Bin A-B'!Q2445,'Speed Bin A-B'!Q2549,'Speed Bin A-B'!Q2653,'Speed Bin A-B'!Q2757,'Speed Bin A-B'!Q2861)</f>
        <v>0</v>
      </c>
      <c r="R150" s="273">
        <f>SUM('Speed Bin A-B'!R53,'Speed Bin A-B'!R157,'Speed Bin A-B'!R261,'Speed Bin A-B'!R365,'Speed Bin A-B'!R469,'Speed Bin A-B'!R573,'Speed Bin A-B'!R677,'Speed Bin A-B'!R781,'Speed Bin A-B'!R885,'Speed Bin A-B'!R989,'Speed Bin A-B'!R1093,'Speed Bin A-B'!R1197,'Speed Bin A-B'!R1301,'Speed Bin A-B'!R1405,'Speed Bin A-B'!R1509,'Speed Bin A-B'!R1613,'Speed Bin A-B'!R1717,'Speed Bin A-B'!R1821,'Speed Bin A-B'!R1925,'Speed Bin A-B'!R2029,'Speed Bin A-B'!R2133,'Speed Bin A-B'!R2237,'Speed Bin A-B'!R2341,'Speed Bin A-B'!R2445,'Speed Bin A-B'!R2549,'Speed Bin A-B'!R2653,'Speed Bin A-B'!R2757,'Speed Bin A-B'!R2861)</f>
        <v>0</v>
      </c>
      <c r="S150" s="273">
        <f>SUM('Speed Bin A-B'!S53,'Speed Bin A-B'!S157,'Speed Bin A-B'!S261,'Speed Bin A-B'!S365,'Speed Bin A-B'!S469,'Speed Bin A-B'!S573,'Speed Bin A-B'!S677,'Speed Bin A-B'!S781,'Speed Bin A-B'!S885,'Speed Bin A-B'!S989,'Speed Bin A-B'!S1093,'Speed Bin A-B'!S1197,'Speed Bin A-B'!S1301,'Speed Bin A-B'!S1405,'Speed Bin A-B'!S1509,'Speed Bin A-B'!S1613,'Speed Bin A-B'!S1717,'Speed Bin A-B'!S1821,'Speed Bin A-B'!S1925,'Speed Bin A-B'!S2029,'Speed Bin A-B'!S2133,'Speed Bin A-B'!S2237,'Speed Bin A-B'!S2341,'Speed Bin A-B'!S2445,'Speed Bin A-B'!S2549,'Speed Bin A-B'!S2653,'Speed Bin A-B'!S2757,'Speed Bin A-B'!S2861)</f>
        <v>0</v>
      </c>
      <c r="T150" s="273">
        <f>SUM('Speed Bin A-B'!T53,'Speed Bin A-B'!T157,'Speed Bin A-B'!T261,'Speed Bin A-B'!T365,'Speed Bin A-B'!T469,'Speed Bin A-B'!T573,'Speed Bin A-B'!T677,'Speed Bin A-B'!T781,'Speed Bin A-B'!T885,'Speed Bin A-B'!T989,'Speed Bin A-B'!T1093,'Speed Bin A-B'!T1197,'Speed Bin A-B'!T1301,'Speed Bin A-B'!T1405,'Speed Bin A-B'!T1509,'Speed Bin A-B'!T1613,'Speed Bin A-B'!T1717,'Speed Bin A-B'!T1821,'Speed Bin A-B'!T1925,'Speed Bin A-B'!T2029,'Speed Bin A-B'!T2133,'Speed Bin A-B'!T2237,'Speed Bin A-B'!T2341,'Speed Bin A-B'!T2445,'Speed Bin A-B'!T2549,'Speed Bin A-B'!T2653,'Speed Bin A-B'!T2757,'Speed Bin A-B'!T2861)</f>
        <v>0</v>
      </c>
      <c r="U150" s="273">
        <f>SUM('Speed Bin A-B'!U53,'Speed Bin A-B'!U157,'Speed Bin A-B'!U261,'Speed Bin A-B'!U365,'Speed Bin A-B'!U469,'Speed Bin A-B'!U573,'Speed Bin A-B'!U677,'Speed Bin A-B'!U781,'Speed Bin A-B'!U885,'Speed Bin A-B'!U989,'Speed Bin A-B'!U1093,'Speed Bin A-B'!U1197,'Speed Bin A-B'!U1301,'Speed Bin A-B'!U1405,'Speed Bin A-B'!U1509,'Speed Bin A-B'!U1613,'Speed Bin A-B'!U1717,'Speed Bin A-B'!U1821,'Speed Bin A-B'!U1925,'Speed Bin A-B'!U2029,'Speed Bin A-B'!U2133,'Speed Bin A-B'!U2237,'Speed Bin A-B'!U2341,'Speed Bin A-B'!U2445,'Speed Bin A-B'!U2549,'Speed Bin A-B'!U2653,'Speed Bin A-B'!U2757,'Speed Bin A-B'!U2861)</f>
        <v>0</v>
      </c>
      <c r="V150"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f>
        <v>19.331578947368417</v>
      </c>
      <c r="W150"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f>
        <v>22.473333333333333</v>
      </c>
      <c r="X150" s="267"/>
      <c r="Y150" s="267"/>
    </row>
    <row r="151" spans="1:25" x14ac:dyDescent="0.25">
      <c r="A151" s="272">
        <v>0.44791666666666702</v>
      </c>
      <c r="B151" s="273">
        <f>SUM('Speed Bin A-B'!B54,'Speed Bin A-B'!B158,'Speed Bin A-B'!B262,'Speed Bin A-B'!B366,'Speed Bin A-B'!B470,'Speed Bin A-B'!B574,'Speed Bin A-B'!B678,'Speed Bin A-B'!B782,'Speed Bin A-B'!B886,'Speed Bin A-B'!B990,'Speed Bin A-B'!B1094,'Speed Bin A-B'!B1198,'Speed Bin A-B'!B1302,'Speed Bin A-B'!B1406,'Speed Bin A-B'!B1510,'Speed Bin A-B'!B1614,'Speed Bin A-B'!B1718,'Speed Bin A-B'!B1822,'Speed Bin A-B'!B1926,'Speed Bin A-B'!B2030,'Speed Bin A-B'!B2134,'Speed Bin A-B'!B2238,'Speed Bin A-B'!B2342,'Speed Bin A-B'!B2446,'Speed Bin A-B'!B2550,'Speed Bin A-B'!B2654,'Speed Bin A-B'!B2758,'Speed Bin A-B'!B2862)</f>
        <v>312</v>
      </c>
      <c r="C151" s="273">
        <f>SUM('Speed Bin A-B'!C54,'Speed Bin A-B'!C158,'Speed Bin A-B'!C262,'Speed Bin A-B'!C366,'Speed Bin A-B'!C470,'Speed Bin A-B'!C574,'Speed Bin A-B'!C678,'Speed Bin A-B'!C782,'Speed Bin A-B'!C886,'Speed Bin A-B'!C990,'Speed Bin A-B'!C1094,'Speed Bin A-B'!C1198,'Speed Bin A-B'!C1302,'Speed Bin A-B'!C1406,'Speed Bin A-B'!C1510,'Speed Bin A-B'!C1614,'Speed Bin A-B'!C1718,'Speed Bin A-B'!C1822,'Speed Bin A-B'!C1926,'Speed Bin A-B'!C2030,'Speed Bin A-B'!C2134,'Speed Bin A-B'!C2238,'Speed Bin A-B'!C2342,'Speed Bin A-B'!C2446,'Speed Bin A-B'!C2550,'Speed Bin A-B'!C2654,'Speed Bin A-B'!C2758,'Speed Bin A-B'!C2862)</f>
        <v>10</v>
      </c>
      <c r="D151" s="273">
        <f>SUM('Speed Bin A-B'!D54,'Speed Bin A-B'!D158,'Speed Bin A-B'!D262,'Speed Bin A-B'!D366,'Speed Bin A-B'!D470,'Speed Bin A-B'!D574,'Speed Bin A-B'!D678,'Speed Bin A-B'!D782,'Speed Bin A-B'!D886,'Speed Bin A-B'!D990,'Speed Bin A-B'!D1094,'Speed Bin A-B'!D1198,'Speed Bin A-B'!D1302,'Speed Bin A-B'!D1406,'Speed Bin A-B'!D1510,'Speed Bin A-B'!D1614,'Speed Bin A-B'!D1718,'Speed Bin A-B'!D1822,'Speed Bin A-B'!D1926,'Speed Bin A-B'!D2030,'Speed Bin A-B'!D2134,'Speed Bin A-B'!D2238,'Speed Bin A-B'!D2342,'Speed Bin A-B'!D2446,'Speed Bin A-B'!D2550,'Speed Bin A-B'!D2654,'Speed Bin A-B'!D2758,'Speed Bin A-B'!D2862)</f>
        <v>51</v>
      </c>
      <c r="E151" s="273">
        <f>SUM('Speed Bin A-B'!E54,'Speed Bin A-B'!E158,'Speed Bin A-B'!E262,'Speed Bin A-B'!E366,'Speed Bin A-B'!E470,'Speed Bin A-B'!E574,'Speed Bin A-B'!E678,'Speed Bin A-B'!E782,'Speed Bin A-B'!E886,'Speed Bin A-B'!E990,'Speed Bin A-B'!E1094,'Speed Bin A-B'!E1198,'Speed Bin A-B'!E1302,'Speed Bin A-B'!E1406,'Speed Bin A-B'!E1510,'Speed Bin A-B'!E1614,'Speed Bin A-B'!E1718,'Speed Bin A-B'!E1822,'Speed Bin A-B'!E1926,'Speed Bin A-B'!E2030,'Speed Bin A-B'!E2134,'Speed Bin A-B'!E2238,'Speed Bin A-B'!E2342,'Speed Bin A-B'!E2446,'Speed Bin A-B'!E2550,'Speed Bin A-B'!E2654,'Speed Bin A-B'!E2758,'Speed Bin A-B'!E2862)</f>
        <v>140</v>
      </c>
      <c r="F151" s="273">
        <f>SUM('Speed Bin A-B'!F54,'Speed Bin A-B'!F158,'Speed Bin A-B'!F262,'Speed Bin A-B'!F366,'Speed Bin A-B'!F470,'Speed Bin A-B'!F574,'Speed Bin A-B'!F678,'Speed Bin A-B'!F782,'Speed Bin A-B'!F886,'Speed Bin A-B'!F990,'Speed Bin A-B'!F1094,'Speed Bin A-B'!F1198,'Speed Bin A-B'!F1302,'Speed Bin A-B'!F1406,'Speed Bin A-B'!F1510,'Speed Bin A-B'!F1614,'Speed Bin A-B'!F1718,'Speed Bin A-B'!F1822,'Speed Bin A-B'!F1926,'Speed Bin A-B'!F2030,'Speed Bin A-B'!F2134,'Speed Bin A-B'!F2238,'Speed Bin A-B'!F2342,'Speed Bin A-B'!F2446,'Speed Bin A-B'!F2550,'Speed Bin A-B'!F2654,'Speed Bin A-B'!F2758,'Speed Bin A-B'!F2862)</f>
        <v>96</v>
      </c>
      <c r="G151" s="273">
        <f>SUM('Speed Bin A-B'!G54,'Speed Bin A-B'!G158,'Speed Bin A-B'!G262,'Speed Bin A-B'!G366,'Speed Bin A-B'!G470,'Speed Bin A-B'!G574,'Speed Bin A-B'!G678,'Speed Bin A-B'!G782,'Speed Bin A-B'!G886,'Speed Bin A-B'!G990,'Speed Bin A-B'!G1094,'Speed Bin A-B'!G1198,'Speed Bin A-B'!G1302,'Speed Bin A-B'!G1406,'Speed Bin A-B'!G1510,'Speed Bin A-B'!G1614,'Speed Bin A-B'!G1718,'Speed Bin A-B'!G1822,'Speed Bin A-B'!G1926,'Speed Bin A-B'!G2030,'Speed Bin A-B'!G2134,'Speed Bin A-B'!G2238,'Speed Bin A-B'!G2342,'Speed Bin A-B'!G2446,'Speed Bin A-B'!G2550,'Speed Bin A-B'!G2654,'Speed Bin A-B'!G2758,'Speed Bin A-B'!G2862)</f>
        <v>14</v>
      </c>
      <c r="H151" s="273">
        <f>SUM('Speed Bin A-B'!H54,'Speed Bin A-B'!H158,'Speed Bin A-B'!H262,'Speed Bin A-B'!H366,'Speed Bin A-B'!H470,'Speed Bin A-B'!H574,'Speed Bin A-B'!H678,'Speed Bin A-B'!H782,'Speed Bin A-B'!H886,'Speed Bin A-B'!H990,'Speed Bin A-B'!H1094,'Speed Bin A-B'!H1198,'Speed Bin A-B'!H1302,'Speed Bin A-B'!H1406,'Speed Bin A-B'!H1510,'Speed Bin A-B'!H1614,'Speed Bin A-B'!H1718,'Speed Bin A-B'!H1822,'Speed Bin A-B'!H1926,'Speed Bin A-B'!H2030,'Speed Bin A-B'!H2134,'Speed Bin A-B'!H2238,'Speed Bin A-B'!H2342,'Speed Bin A-B'!H2446,'Speed Bin A-B'!H2550,'Speed Bin A-B'!H2654,'Speed Bin A-B'!H2758,'Speed Bin A-B'!H2862)</f>
        <v>1</v>
      </c>
      <c r="I151" s="273">
        <f>SUM('Speed Bin A-B'!I54,'Speed Bin A-B'!I158,'Speed Bin A-B'!I262,'Speed Bin A-B'!I366,'Speed Bin A-B'!I470,'Speed Bin A-B'!I574,'Speed Bin A-B'!I678,'Speed Bin A-B'!I782,'Speed Bin A-B'!I886,'Speed Bin A-B'!I990,'Speed Bin A-B'!I1094,'Speed Bin A-B'!I1198,'Speed Bin A-B'!I1302,'Speed Bin A-B'!I1406,'Speed Bin A-B'!I1510,'Speed Bin A-B'!I1614,'Speed Bin A-B'!I1718,'Speed Bin A-B'!I1822,'Speed Bin A-B'!I1926,'Speed Bin A-B'!I2030,'Speed Bin A-B'!I2134,'Speed Bin A-B'!I2238,'Speed Bin A-B'!I2342,'Speed Bin A-B'!I2446,'Speed Bin A-B'!I2550,'Speed Bin A-B'!I2654,'Speed Bin A-B'!I2758,'Speed Bin A-B'!I2862)</f>
        <v>0</v>
      </c>
      <c r="J151" s="273">
        <f>SUM('Speed Bin A-B'!J54,'Speed Bin A-B'!J158,'Speed Bin A-B'!J262,'Speed Bin A-B'!J366,'Speed Bin A-B'!J470,'Speed Bin A-B'!J574,'Speed Bin A-B'!J678,'Speed Bin A-B'!J782,'Speed Bin A-B'!J886,'Speed Bin A-B'!J990,'Speed Bin A-B'!J1094,'Speed Bin A-B'!J1198,'Speed Bin A-B'!J1302,'Speed Bin A-B'!J1406,'Speed Bin A-B'!J1510,'Speed Bin A-B'!J1614,'Speed Bin A-B'!J1718,'Speed Bin A-B'!J1822,'Speed Bin A-B'!J1926,'Speed Bin A-B'!J2030,'Speed Bin A-B'!J2134,'Speed Bin A-B'!J2238,'Speed Bin A-B'!J2342,'Speed Bin A-B'!J2446,'Speed Bin A-B'!J2550,'Speed Bin A-B'!J2654,'Speed Bin A-B'!J2758,'Speed Bin A-B'!J2862)</f>
        <v>0</v>
      </c>
      <c r="K151" s="273">
        <f>SUM('Speed Bin A-B'!K54,'Speed Bin A-B'!K158,'Speed Bin A-B'!K262,'Speed Bin A-B'!K366,'Speed Bin A-B'!K470,'Speed Bin A-B'!K574,'Speed Bin A-B'!K678,'Speed Bin A-B'!K782,'Speed Bin A-B'!K886,'Speed Bin A-B'!K990,'Speed Bin A-B'!K1094,'Speed Bin A-B'!K1198,'Speed Bin A-B'!K1302,'Speed Bin A-B'!K1406,'Speed Bin A-B'!K1510,'Speed Bin A-B'!K1614,'Speed Bin A-B'!K1718,'Speed Bin A-B'!K1822,'Speed Bin A-B'!K1926,'Speed Bin A-B'!K2030,'Speed Bin A-B'!K2134,'Speed Bin A-B'!K2238,'Speed Bin A-B'!K2342,'Speed Bin A-B'!K2446,'Speed Bin A-B'!K2550,'Speed Bin A-B'!K2654,'Speed Bin A-B'!K2758,'Speed Bin A-B'!K2862)</f>
        <v>0</v>
      </c>
      <c r="L151" s="273">
        <f>SUM('Speed Bin A-B'!L54,'Speed Bin A-B'!L158,'Speed Bin A-B'!L262,'Speed Bin A-B'!L366,'Speed Bin A-B'!L470,'Speed Bin A-B'!L574,'Speed Bin A-B'!L678,'Speed Bin A-B'!L782,'Speed Bin A-B'!L886,'Speed Bin A-B'!L990,'Speed Bin A-B'!L1094,'Speed Bin A-B'!L1198,'Speed Bin A-B'!L1302,'Speed Bin A-B'!L1406,'Speed Bin A-B'!L1510,'Speed Bin A-B'!L1614,'Speed Bin A-B'!L1718,'Speed Bin A-B'!L1822,'Speed Bin A-B'!L1926,'Speed Bin A-B'!L2030,'Speed Bin A-B'!L2134,'Speed Bin A-B'!L2238,'Speed Bin A-B'!L2342,'Speed Bin A-B'!L2446,'Speed Bin A-B'!L2550,'Speed Bin A-B'!L2654,'Speed Bin A-B'!L2758,'Speed Bin A-B'!L2862)</f>
        <v>0</v>
      </c>
      <c r="M151" s="273">
        <f>SUM('Speed Bin A-B'!M54,'Speed Bin A-B'!M158,'Speed Bin A-B'!M262,'Speed Bin A-B'!M366,'Speed Bin A-B'!M470,'Speed Bin A-B'!M574,'Speed Bin A-B'!M678,'Speed Bin A-B'!M782,'Speed Bin A-B'!M886,'Speed Bin A-B'!M990,'Speed Bin A-B'!M1094,'Speed Bin A-B'!M1198,'Speed Bin A-B'!M1302,'Speed Bin A-B'!M1406,'Speed Bin A-B'!M1510,'Speed Bin A-B'!M1614,'Speed Bin A-B'!M1718,'Speed Bin A-B'!M1822,'Speed Bin A-B'!M1926,'Speed Bin A-B'!M2030,'Speed Bin A-B'!M2134,'Speed Bin A-B'!M2238,'Speed Bin A-B'!M2342,'Speed Bin A-B'!M2446,'Speed Bin A-B'!M2550,'Speed Bin A-B'!M2654,'Speed Bin A-B'!M2758,'Speed Bin A-B'!M2862)</f>
        <v>0</v>
      </c>
      <c r="N151" s="273">
        <f>SUM('Speed Bin A-B'!N54,'Speed Bin A-B'!N158,'Speed Bin A-B'!N262,'Speed Bin A-B'!N366,'Speed Bin A-B'!N470,'Speed Bin A-B'!N574,'Speed Bin A-B'!N678,'Speed Bin A-B'!N782,'Speed Bin A-B'!N886,'Speed Bin A-B'!N990,'Speed Bin A-B'!N1094,'Speed Bin A-B'!N1198,'Speed Bin A-B'!N1302,'Speed Bin A-B'!N1406,'Speed Bin A-B'!N1510,'Speed Bin A-B'!N1614,'Speed Bin A-B'!N1718,'Speed Bin A-B'!N1822,'Speed Bin A-B'!N1926,'Speed Bin A-B'!N2030,'Speed Bin A-B'!N2134,'Speed Bin A-B'!N2238,'Speed Bin A-B'!N2342,'Speed Bin A-B'!N2446,'Speed Bin A-B'!N2550,'Speed Bin A-B'!N2654,'Speed Bin A-B'!N2758,'Speed Bin A-B'!N2862)</f>
        <v>0</v>
      </c>
      <c r="O151" s="273">
        <f>SUM('Speed Bin A-B'!O54,'Speed Bin A-B'!O158,'Speed Bin A-B'!O262,'Speed Bin A-B'!O366,'Speed Bin A-B'!O470,'Speed Bin A-B'!O574,'Speed Bin A-B'!O678,'Speed Bin A-B'!O782,'Speed Bin A-B'!O886,'Speed Bin A-B'!O990,'Speed Bin A-B'!O1094,'Speed Bin A-B'!O1198,'Speed Bin A-B'!O1302,'Speed Bin A-B'!O1406,'Speed Bin A-B'!O1510,'Speed Bin A-B'!O1614,'Speed Bin A-B'!O1718,'Speed Bin A-B'!O1822,'Speed Bin A-B'!O1926,'Speed Bin A-B'!O2030,'Speed Bin A-B'!O2134,'Speed Bin A-B'!O2238,'Speed Bin A-B'!O2342,'Speed Bin A-B'!O2446,'Speed Bin A-B'!O2550,'Speed Bin A-B'!O2654,'Speed Bin A-B'!O2758,'Speed Bin A-B'!O2862)</f>
        <v>0</v>
      </c>
      <c r="P151" s="273">
        <f>SUM('Speed Bin A-B'!P54,'Speed Bin A-B'!P158,'Speed Bin A-B'!P262,'Speed Bin A-B'!P366,'Speed Bin A-B'!P470,'Speed Bin A-B'!P574,'Speed Bin A-B'!P678,'Speed Bin A-B'!P782,'Speed Bin A-B'!P886,'Speed Bin A-B'!P990,'Speed Bin A-B'!P1094,'Speed Bin A-B'!P1198,'Speed Bin A-B'!P1302,'Speed Bin A-B'!P1406,'Speed Bin A-B'!P1510,'Speed Bin A-B'!P1614,'Speed Bin A-B'!P1718,'Speed Bin A-B'!P1822,'Speed Bin A-B'!P1926,'Speed Bin A-B'!P2030,'Speed Bin A-B'!P2134,'Speed Bin A-B'!P2238,'Speed Bin A-B'!P2342,'Speed Bin A-B'!P2446,'Speed Bin A-B'!P2550,'Speed Bin A-B'!P2654,'Speed Bin A-B'!P2758,'Speed Bin A-B'!P2862)</f>
        <v>0</v>
      </c>
      <c r="Q151" s="273">
        <f>SUM('Speed Bin A-B'!Q54,'Speed Bin A-B'!Q158,'Speed Bin A-B'!Q262,'Speed Bin A-B'!Q366,'Speed Bin A-B'!Q470,'Speed Bin A-B'!Q574,'Speed Bin A-B'!Q678,'Speed Bin A-B'!Q782,'Speed Bin A-B'!Q886,'Speed Bin A-B'!Q990,'Speed Bin A-B'!Q1094,'Speed Bin A-B'!Q1198,'Speed Bin A-B'!Q1302,'Speed Bin A-B'!Q1406,'Speed Bin A-B'!Q1510,'Speed Bin A-B'!Q1614,'Speed Bin A-B'!Q1718,'Speed Bin A-B'!Q1822,'Speed Bin A-B'!Q1926,'Speed Bin A-B'!Q2030,'Speed Bin A-B'!Q2134,'Speed Bin A-B'!Q2238,'Speed Bin A-B'!Q2342,'Speed Bin A-B'!Q2446,'Speed Bin A-B'!Q2550,'Speed Bin A-B'!Q2654,'Speed Bin A-B'!Q2758,'Speed Bin A-B'!Q2862)</f>
        <v>0</v>
      </c>
      <c r="R151" s="273">
        <f>SUM('Speed Bin A-B'!R54,'Speed Bin A-B'!R158,'Speed Bin A-B'!R262,'Speed Bin A-B'!R366,'Speed Bin A-B'!R470,'Speed Bin A-B'!R574,'Speed Bin A-B'!R678,'Speed Bin A-B'!R782,'Speed Bin A-B'!R886,'Speed Bin A-B'!R990,'Speed Bin A-B'!R1094,'Speed Bin A-B'!R1198,'Speed Bin A-B'!R1302,'Speed Bin A-B'!R1406,'Speed Bin A-B'!R1510,'Speed Bin A-B'!R1614,'Speed Bin A-B'!R1718,'Speed Bin A-B'!R1822,'Speed Bin A-B'!R1926,'Speed Bin A-B'!R2030,'Speed Bin A-B'!R2134,'Speed Bin A-B'!R2238,'Speed Bin A-B'!R2342,'Speed Bin A-B'!R2446,'Speed Bin A-B'!R2550,'Speed Bin A-B'!R2654,'Speed Bin A-B'!R2758,'Speed Bin A-B'!R2862)</f>
        <v>0</v>
      </c>
      <c r="S151" s="273">
        <f>SUM('Speed Bin A-B'!S54,'Speed Bin A-B'!S158,'Speed Bin A-B'!S262,'Speed Bin A-B'!S366,'Speed Bin A-B'!S470,'Speed Bin A-B'!S574,'Speed Bin A-B'!S678,'Speed Bin A-B'!S782,'Speed Bin A-B'!S886,'Speed Bin A-B'!S990,'Speed Bin A-B'!S1094,'Speed Bin A-B'!S1198,'Speed Bin A-B'!S1302,'Speed Bin A-B'!S1406,'Speed Bin A-B'!S1510,'Speed Bin A-B'!S1614,'Speed Bin A-B'!S1718,'Speed Bin A-B'!S1822,'Speed Bin A-B'!S1926,'Speed Bin A-B'!S2030,'Speed Bin A-B'!S2134,'Speed Bin A-B'!S2238,'Speed Bin A-B'!S2342,'Speed Bin A-B'!S2446,'Speed Bin A-B'!S2550,'Speed Bin A-B'!S2654,'Speed Bin A-B'!S2758,'Speed Bin A-B'!S2862)</f>
        <v>0</v>
      </c>
      <c r="T151" s="273">
        <f>SUM('Speed Bin A-B'!T54,'Speed Bin A-B'!T158,'Speed Bin A-B'!T262,'Speed Bin A-B'!T366,'Speed Bin A-B'!T470,'Speed Bin A-B'!T574,'Speed Bin A-B'!T678,'Speed Bin A-B'!T782,'Speed Bin A-B'!T886,'Speed Bin A-B'!T990,'Speed Bin A-B'!T1094,'Speed Bin A-B'!T1198,'Speed Bin A-B'!T1302,'Speed Bin A-B'!T1406,'Speed Bin A-B'!T1510,'Speed Bin A-B'!T1614,'Speed Bin A-B'!T1718,'Speed Bin A-B'!T1822,'Speed Bin A-B'!T1926,'Speed Bin A-B'!T2030,'Speed Bin A-B'!T2134,'Speed Bin A-B'!T2238,'Speed Bin A-B'!T2342,'Speed Bin A-B'!T2446,'Speed Bin A-B'!T2550,'Speed Bin A-B'!T2654,'Speed Bin A-B'!T2758,'Speed Bin A-B'!T2862)</f>
        <v>0</v>
      </c>
      <c r="U151" s="273">
        <f>SUM('Speed Bin A-B'!U54,'Speed Bin A-B'!U158,'Speed Bin A-B'!U262,'Speed Bin A-B'!U366,'Speed Bin A-B'!U470,'Speed Bin A-B'!U574,'Speed Bin A-B'!U678,'Speed Bin A-B'!U782,'Speed Bin A-B'!U886,'Speed Bin A-B'!U990,'Speed Bin A-B'!U1094,'Speed Bin A-B'!U1198,'Speed Bin A-B'!U1302,'Speed Bin A-B'!U1406,'Speed Bin A-B'!U1510,'Speed Bin A-B'!U1614,'Speed Bin A-B'!U1718,'Speed Bin A-B'!U1822,'Speed Bin A-B'!U1926,'Speed Bin A-B'!U2030,'Speed Bin A-B'!U2134,'Speed Bin A-B'!U2238,'Speed Bin A-B'!U2342,'Speed Bin A-B'!U2446,'Speed Bin A-B'!U2550,'Speed Bin A-B'!U2654,'Speed Bin A-B'!U2758,'Speed Bin A-B'!U2862)</f>
        <v>0</v>
      </c>
      <c r="V151"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f>
        <v>18.647368421052633</v>
      </c>
      <c r="W151"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f>
        <v>22.506249999999998</v>
      </c>
      <c r="X151" s="267"/>
      <c r="Y151" s="267"/>
    </row>
    <row r="152" spans="1:25" x14ac:dyDescent="0.25">
      <c r="A152" s="272">
        <v>0.45833333333333298</v>
      </c>
      <c r="B152" s="273">
        <f>SUM('Speed Bin A-B'!B55,'Speed Bin A-B'!B159,'Speed Bin A-B'!B263,'Speed Bin A-B'!B367,'Speed Bin A-B'!B471,'Speed Bin A-B'!B575,'Speed Bin A-B'!B679,'Speed Bin A-B'!B783,'Speed Bin A-B'!B887,'Speed Bin A-B'!B991,'Speed Bin A-B'!B1095,'Speed Bin A-B'!B1199,'Speed Bin A-B'!B1303,'Speed Bin A-B'!B1407,'Speed Bin A-B'!B1511,'Speed Bin A-B'!B1615,'Speed Bin A-B'!B1719,'Speed Bin A-B'!B1823,'Speed Bin A-B'!B1927,'Speed Bin A-B'!B2031,'Speed Bin A-B'!B2135,'Speed Bin A-B'!B2239,'Speed Bin A-B'!B2343,'Speed Bin A-B'!B2447,'Speed Bin A-B'!B2551,'Speed Bin A-B'!B2655,'Speed Bin A-B'!B2759,'Speed Bin A-B'!B2863)</f>
        <v>327</v>
      </c>
      <c r="C152" s="273">
        <f>SUM('Speed Bin A-B'!C55,'Speed Bin A-B'!C159,'Speed Bin A-B'!C263,'Speed Bin A-B'!C367,'Speed Bin A-B'!C471,'Speed Bin A-B'!C575,'Speed Bin A-B'!C679,'Speed Bin A-B'!C783,'Speed Bin A-B'!C887,'Speed Bin A-B'!C991,'Speed Bin A-B'!C1095,'Speed Bin A-B'!C1199,'Speed Bin A-B'!C1303,'Speed Bin A-B'!C1407,'Speed Bin A-B'!C1511,'Speed Bin A-B'!C1615,'Speed Bin A-B'!C1719,'Speed Bin A-B'!C1823,'Speed Bin A-B'!C1927,'Speed Bin A-B'!C2031,'Speed Bin A-B'!C2135,'Speed Bin A-B'!C2239,'Speed Bin A-B'!C2343,'Speed Bin A-B'!C2447,'Speed Bin A-B'!C2551,'Speed Bin A-B'!C2655,'Speed Bin A-B'!C2759,'Speed Bin A-B'!C2863)</f>
        <v>9</v>
      </c>
      <c r="D152" s="273">
        <f>SUM('Speed Bin A-B'!D55,'Speed Bin A-B'!D159,'Speed Bin A-B'!D263,'Speed Bin A-B'!D367,'Speed Bin A-B'!D471,'Speed Bin A-B'!D575,'Speed Bin A-B'!D679,'Speed Bin A-B'!D783,'Speed Bin A-B'!D887,'Speed Bin A-B'!D991,'Speed Bin A-B'!D1095,'Speed Bin A-B'!D1199,'Speed Bin A-B'!D1303,'Speed Bin A-B'!D1407,'Speed Bin A-B'!D1511,'Speed Bin A-B'!D1615,'Speed Bin A-B'!D1719,'Speed Bin A-B'!D1823,'Speed Bin A-B'!D1927,'Speed Bin A-B'!D2031,'Speed Bin A-B'!D2135,'Speed Bin A-B'!D2239,'Speed Bin A-B'!D2343,'Speed Bin A-B'!D2447,'Speed Bin A-B'!D2551,'Speed Bin A-B'!D2655,'Speed Bin A-B'!D2759,'Speed Bin A-B'!D2863)</f>
        <v>43</v>
      </c>
      <c r="E152" s="273">
        <f>SUM('Speed Bin A-B'!E55,'Speed Bin A-B'!E159,'Speed Bin A-B'!E263,'Speed Bin A-B'!E367,'Speed Bin A-B'!E471,'Speed Bin A-B'!E575,'Speed Bin A-B'!E679,'Speed Bin A-B'!E783,'Speed Bin A-B'!E887,'Speed Bin A-B'!E991,'Speed Bin A-B'!E1095,'Speed Bin A-B'!E1199,'Speed Bin A-B'!E1303,'Speed Bin A-B'!E1407,'Speed Bin A-B'!E1511,'Speed Bin A-B'!E1615,'Speed Bin A-B'!E1719,'Speed Bin A-B'!E1823,'Speed Bin A-B'!E1927,'Speed Bin A-B'!E2031,'Speed Bin A-B'!E2135,'Speed Bin A-B'!E2239,'Speed Bin A-B'!E2343,'Speed Bin A-B'!E2447,'Speed Bin A-B'!E2551,'Speed Bin A-B'!E2655,'Speed Bin A-B'!E2759,'Speed Bin A-B'!E2863)</f>
        <v>168</v>
      </c>
      <c r="F152" s="273">
        <f>SUM('Speed Bin A-B'!F55,'Speed Bin A-B'!F159,'Speed Bin A-B'!F263,'Speed Bin A-B'!F367,'Speed Bin A-B'!F471,'Speed Bin A-B'!F575,'Speed Bin A-B'!F679,'Speed Bin A-B'!F783,'Speed Bin A-B'!F887,'Speed Bin A-B'!F991,'Speed Bin A-B'!F1095,'Speed Bin A-B'!F1199,'Speed Bin A-B'!F1303,'Speed Bin A-B'!F1407,'Speed Bin A-B'!F1511,'Speed Bin A-B'!F1615,'Speed Bin A-B'!F1719,'Speed Bin A-B'!F1823,'Speed Bin A-B'!F1927,'Speed Bin A-B'!F2031,'Speed Bin A-B'!F2135,'Speed Bin A-B'!F2239,'Speed Bin A-B'!F2343,'Speed Bin A-B'!F2447,'Speed Bin A-B'!F2551,'Speed Bin A-B'!F2655,'Speed Bin A-B'!F2759,'Speed Bin A-B'!F2863)</f>
        <v>90</v>
      </c>
      <c r="G152" s="273">
        <f>SUM('Speed Bin A-B'!G55,'Speed Bin A-B'!G159,'Speed Bin A-B'!G263,'Speed Bin A-B'!G367,'Speed Bin A-B'!G471,'Speed Bin A-B'!G575,'Speed Bin A-B'!G679,'Speed Bin A-B'!G783,'Speed Bin A-B'!G887,'Speed Bin A-B'!G991,'Speed Bin A-B'!G1095,'Speed Bin A-B'!G1199,'Speed Bin A-B'!G1303,'Speed Bin A-B'!G1407,'Speed Bin A-B'!G1511,'Speed Bin A-B'!G1615,'Speed Bin A-B'!G1719,'Speed Bin A-B'!G1823,'Speed Bin A-B'!G1927,'Speed Bin A-B'!G2031,'Speed Bin A-B'!G2135,'Speed Bin A-B'!G2239,'Speed Bin A-B'!G2343,'Speed Bin A-B'!G2447,'Speed Bin A-B'!G2551,'Speed Bin A-B'!G2655,'Speed Bin A-B'!G2759,'Speed Bin A-B'!G2863)</f>
        <v>17</v>
      </c>
      <c r="H152" s="273">
        <f>SUM('Speed Bin A-B'!H55,'Speed Bin A-B'!H159,'Speed Bin A-B'!H263,'Speed Bin A-B'!H367,'Speed Bin A-B'!H471,'Speed Bin A-B'!H575,'Speed Bin A-B'!H679,'Speed Bin A-B'!H783,'Speed Bin A-B'!H887,'Speed Bin A-B'!H991,'Speed Bin A-B'!H1095,'Speed Bin A-B'!H1199,'Speed Bin A-B'!H1303,'Speed Bin A-B'!H1407,'Speed Bin A-B'!H1511,'Speed Bin A-B'!H1615,'Speed Bin A-B'!H1719,'Speed Bin A-B'!H1823,'Speed Bin A-B'!H1927,'Speed Bin A-B'!H2031,'Speed Bin A-B'!H2135,'Speed Bin A-B'!H2239,'Speed Bin A-B'!H2343,'Speed Bin A-B'!H2447,'Speed Bin A-B'!H2551,'Speed Bin A-B'!H2655,'Speed Bin A-B'!H2759,'Speed Bin A-B'!H2863)</f>
        <v>0</v>
      </c>
      <c r="I152" s="273">
        <f>SUM('Speed Bin A-B'!I55,'Speed Bin A-B'!I159,'Speed Bin A-B'!I263,'Speed Bin A-B'!I367,'Speed Bin A-B'!I471,'Speed Bin A-B'!I575,'Speed Bin A-B'!I679,'Speed Bin A-B'!I783,'Speed Bin A-B'!I887,'Speed Bin A-B'!I991,'Speed Bin A-B'!I1095,'Speed Bin A-B'!I1199,'Speed Bin A-B'!I1303,'Speed Bin A-B'!I1407,'Speed Bin A-B'!I1511,'Speed Bin A-B'!I1615,'Speed Bin A-B'!I1719,'Speed Bin A-B'!I1823,'Speed Bin A-B'!I1927,'Speed Bin A-B'!I2031,'Speed Bin A-B'!I2135,'Speed Bin A-B'!I2239,'Speed Bin A-B'!I2343,'Speed Bin A-B'!I2447,'Speed Bin A-B'!I2551,'Speed Bin A-B'!I2655,'Speed Bin A-B'!I2759,'Speed Bin A-B'!I2863)</f>
        <v>0</v>
      </c>
      <c r="J152" s="273">
        <f>SUM('Speed Bin A-B'!J55,'Speed Bin A-B'!J159,'Speed Bin A-B'!J263,'Speed Bin A-B'!J367,'Speed Bin A-B'!J471,'Speed Bin A-B'!J575,'Speed Bin A-B'!J679,'Speed Bin A-B'!J783,'Speed Bin A-B'!J887,'Speed Bin A-B'!J991,'Speed Bin A-B'!J1095,'Speed Bin A-B'!J1199,'Speed Bin A-B'!J1303,'Speed Bin A-B'!J1407,'Speed Bin A-B'!J1511,'Speed Bin A-B'!J1615,'Speed Bin A-B'!J1719,'Speed Bin A-B'!J1823,'Speed Bin A-B'!J1927,'Speed Bin A-B'!J2031,'Speed Bin A-B'!J2135,'Speed Bin A-B'!J2239,'Speed Bin A-B'!J2343,'Speed Bin A-B'!J2447,'Speed Bin A-B'!J2551,'Speed Bin A-B'!J2655,'Speed Bin A-B'!J2759,'Speed Bin A-B'!J2863)</f>
        <v>0</v>
      </c>
      <c r="K152" s="273">
        <f>SUM('Speed Bin A-B'!K55,'Speed Bin A-B'!K159,'Speed Bin A-B'!K263,'Speed Bin A-B'!K367,'Speed Bin A-B'!K471,'Speed Bin A-B'!K575,'Speed Bin A-B'!K679,'Speed Bin A-B'!K783,'Speed Bin A-B'!K887,'Speed Bin A-B'!K991,'Speed Bin A-B'!K1095,'Speed Bin A-B'!K1199,'Speed Bin A-B'!K1303,'Speed Bin A-B'!K1407,'Speed Bin A-B'!K1511,'Speed Bin A-B'!K1615,'Speed Bin A-B'!K1719,'Speed Bin A-B'!K1823,'Speed Bin A-B'!K1927,'Speed Bin A-B'!K2031,'Speed Bin A-B'!K2135,'Speed Bin A-B'!K2239,'Speed Bin A-B'!K2343,'Speed Bin A-B'!K2447,'Speed Bin A-B'!K2551,'Speed Bin A-B'!K2655,'Speed Bin A-B'!K2759,'Speed Bin A-B'!K2863)</f>
        <v>0</v>
      </c>
      <c r="L152" s="273">
        <f>SUM('Speed Bin A-B'!L55,'Speed Bin A-B'!L159,'Speed Bin A-B'!L263,'Speed Bin A-B'!L367,'Speed Bin A-B'!L471,'Speed Bin A-B'!L575,'Speed Bin A-B'!L679,'Speed Bin A-B'!L783,'Speed Bin A-B'!L887,'Speed Bin A-B'!L991,'Speed Bin A-B'!L1095,'Speed Bin A-B'!L1199,'Speed Bin A-B'!L1303,'Speed Bin A-B'!L1407,'Speed Bin A-B'!L1511,'Speed Bin A-B'!L1615,'Speed Bin A-B'!L1719,'Speed Bin A-B'!L1823,'Speed Bin A-B'!L1927,'Speed Bin A-B'!L2031,'Speed Bin A-B'!L2135,'Speed Bin A-B'!L2239,'Speed Bin A-B'!L2343,'Speed Bin A-B'!L2447,'Speed Bin A-B'!L2551,'Speed Bin A-B'!L2655,'Speed Bin A-B'!L2759,'Speed Bin A-B'!L2863)</f>
        <v>0</v>
      </c>
      <c r="M152" s="273">
        <f>SUM('Speed Bin A-B'!M55,'Speed Bin A-B'!M159,'Speed Bin A-B'!M263,'Speed Bin A-B'!M367,'Speed Bin A-B'!M471,'Speed Bin A-B'!M575,'Speed Bin A-B'!M679,'Speed Bin A-B'!M783,'Speed Bin A-B'!M887,'Speed Bin A-B'!M991,'Speed Bin A-B'!M1095,'Speed Bin A-B'!M1199,'Speed Bin A-B'!M1303,'Speed Bin A-B'!M1407,'Speed Bin A-B'!M1511,'Speed Bin A-B'!M1615,'Speed Bin A-B'!M1719,'Speed Bin A-B'!M1823,'Speed Bin A-B'!M1927,'Speed Bin A-B'!M2031,'Speed Bin A-B'!M2135,'Speed Bin A-B'!M2239,'Speed Bin A-B'!M2343,'Speed Bin A-B'!M2447,'Speed Bin A-B'!M2551,'Speed Bin A-B'!M2655,'Speed Bin A-B'!M2759,'Speed Bin A-B'!M2863)</f>
        <v>0</v>
      </c>
      <c r="N152" s="273">
        <f>SUM('Speed Bin A-B'!N55,'Speed Bin A-B'!N159,'Speed Bin A-B'!N263,'Speed Bin A-B'!N367,'Speed Bin A-B'!N471,'Speed Bin A-B'!N575,'Speed Bin A-B'!N679,'Speed Bin A-B'!N783,'Speed Bin A-B'!N887,'Speed Bin A-B'!N991,'Speed Bin A-B'!N1095,'Speed Bin A-B'!N1199,'Speed Bin A-B'!N1303,'Speed Bin A-B'!N1407,'Speed Bin A-B'!N1511,'Speed Bin A-B'!N1615,'Speed Bin A-B'!N1719,'Speed Bin A-B'!N1823,'Speed Bin A-B'!N1927,'Speed Bin A-B'!N2031,'Speed Bin A-B'!N2135,'Speed Bin A-B'!N2239,'Speed Bin A-B'!N2343,'Speed Bin A-B'!N2447,'Speed Bin A-B'!N2551,'Speed Bin A-B'!N2655,'Speed Bin A-B'!N2759,'Speed Bin A-B'!N2863)</f>
        <v>0</v>
      </c>
      <c r="O152" s="273">
        <f>SUM('Speed Bin A-B'!O55,'Speed Bin A-B'!O159,'Speed Bin A-B'!O263,'Speed Bin A-B'!O367,'Speed Bin A-B'!O471,'Speed Bin A-B'!O575,'Speed Bin A-B'!O679,'Speed Bin A-B'!O783,'Speed Bin A-B'!O887,'Speed Bin A-B'!O991,'Speed Bin A-B'!O1095,'Speed Bin A-B'!O1199,'Speed Bin A-B'!O1303,'Speed Bin A-B'!O1407,'Speed Bin A-B'!O1511,'Speed Bin A-B'!O1615,'Speed Bin A-B'!O1719,'Speed Bin A-B'!O1823,'Speed Bin A-B'!O1927,'Speed Bin A-B'!O2031,'Speed Bin A-B'!O2135,'Speed Bin A-B'!O2239,'Speed Bin A-B'!O2343,'Speed Bin A-B'!O2447,'Speed Bin A-B'!O2551,'Speed Bin A-B'!O2655,'Speed Bin A-B'!O2759,'Speed Bin A-B'!O2863)</f>
        <v>0</v>
      </c>
      <c r="P152" s="273">
        <f>SUM('Speed Bin A-B'!P55,'Speed Bin A-B'!P159,'Speed Bin A-B'!P263,'Speed Bin A-B'!P367,'Speed Bin A-B'!P471,'Speed Bin A-B'!P575,'Speed Bin A-B'!P679,'Speed Bin A-B'!P783,'Speed Bin A-B'!P887,'Speed Bin A-B'!P991,'Speed Bin A-B'!P1095,'Speed Bin A-B'!P1199,'Speed Bin A-B'!P1303,'Speed Bin A-B'!P1407,'Speed Bin A-B'!P1511,'Speed Bin A-B'!P1615,'Speed Bin A-B'!P1719,'Speed Bin A-B'!P1823,'Speed Bin A-B'!P1927,'Speed Bin A-B'!P2031,'Speed Bin A-B'!P2135,'Speed Bin A-B'!P2239,'Speed Bin A-B'!P2343,'Speed Bin A-B'!P2447,'Speed Bin A-B'!P2551,'Speed Bin A-B'!P2655,'Speed Bin A-B'!P2759,'Speed Bin A-B'!P2863)</f>
        <v>0</v>
      </c>
      <c r="Q152" s="273">
        <f>SUM('Speed Bin A-B'!Q55,'Speed Bin A-B'!Q159,'Speed Bin A-B'!Q263,'Speed Bin A-B'!Q367,'Speed Bin A-B'!Q471,'Speed Bin A-B'!Q575,'Speed Bin A-B'!Q679,'Speed Bin A-B'!Q783,'Speed Bin A-B'!Q887,'Speed Bin A-B'!Q991,'Speed Bin A-B'!Q1095,'Speed Bin A-B'!Q1199,'Speed Bin A-B'!Q1303,'Speed Bin A-B'!Q1407,'Speed Bin A-B'!Q1511,'Speed Bin A-B'!Q1615,'Speed Bin A-B'!Q1719,'Speed Bin A-B'!Q1823,'Speed Bin A-B'!Q1927,'Speed Bin A-B'!Q2031,'Speed Bin A-B'!Q2135,'Speed Bin A-B'!Q2239,'Speed Bin A-B'!Q2343,'Speed Bin A-B'!Q2447,'Speed Bin A-B'!Q2551,'Speed Bin A-B'!Q2655,'Speed Bin A-B'!Q2759,'Speed Bin A-B'!Q2863)</f>
        <v>0</v>
      </c>
      <c r="R152" s="273">
        <f>SUM('Speed Bin A-B'!R55,'Speed Bin A-B'!R159,'Speed Bin A-B'!R263,'Speed Bin A-B'!R367,'Speed Bin A-B'!R471,'Speed Bin A-B'!R575,'Speed Bin A-B'!R679,'Speed Bin A-B'!R783,'Speed Bin A-B'!R887,'Speed Bin A-B'!R991,'Speed Bin A-B'!R1095,'Speed Bin A-B'!R1199,'Speed Bin A-B'!R1303,'Speed Bin A-B'!R1407,'Speed Bin A-B'!R1511,'Speed Bin A-B'!R1615,'Speed Bin A-B'!R1719,'Speed Bin A-B'!R1823,'Speed Bin A-B'!R1927,'Speed Bin A-B'!R2031,'Speed Bin A-B'!R2135,'Speed Bin A-B'!R2239,'Speed Bin A-B'!R2343,'Speed Bin A-B'!R2447,'Speed Bin A-B'!R2551,'Speed Bin A-B'!R2655,'Speed Bin A-B'!R2759,'Speed Bin A-B'!R2863)</f>
        <v>0</v>
      </c>
      <c r="S152" s="273">
        <f>SUM('Speed Bin A-B'!S55,'Speed Bin A-B'!S159,'Speed Bin A-B'!S263,'Speed Bin A-B'!S367,'Speed Bin A-B'!S471,'Speed Bin A-B'!S575,'Speed Bin A-B'!S679,'Speed Bin A-B'!S783,'Speed Bin A-B'!S887,'Speed Bin A-B'!S991,'Speed Bin A-B'!S1095,'Speed Bin A-B'!S1199,'Speed Bin A-B'!S1303,'Speed Bin A-B'!S1407,'Speed Bin A-B'!S1511,'Speed Bin A-B'!S1615,'Speed Bin A-B'!S1719,'Speed Bin A-B'!S1823,'Speed Bin A-B'!S1927,'Speed Bin A-B'!S2031,'Speed Bin A-B'!S2135,'Speed Bin A-B'!S2239,'Speed Bin A-B'!S2343,'Speed Bin A-B'!S2447,'Speed Bin A-B'!S2551,'Speed Bin A-B'!S2655,'Speed Bin A-B'!S2759,'Speed Bin A-B'!S2863)</f>
        <v>0</v>
      </c>
      <c r="T152" s="273">
        <f>SUM('Speed Bin A-B'!T55,'Speed Bin A-B'!T159,'Speed Bin A-B'!T263,'Speed Bin A-B'!T367,'Speed Bin A-B'!T471,'Speed Bin A-B'!T575,'Speed Bin A-B'!T679,'Speed Bin A-B'!T783,'Speed Bin A-B'!T887,'Speed Bin A-B'!T991,'Speed Bin A-B'!T1095,'Speed Bin A-B'!T1199,'Speed Bin A-B'!T1303,'Speed Bin A-B'!T1407,'Speed Bin A-B'!T1511,'Speed Bin A-B'!T1615,'Speed Bin A-B'!T1719,'Speed Bin A-B'!T1823,'Speed Bin A-B'!T1927,'Speed Bin A-B'!T2031,'Speed Bin A-B'!T2135,'Speed Bin A-B'!T2239,'Speed Bin A-B'!T2343,'Speed Bin A-B'!T2447,'Speed Bin A-B'!T2551,'Speed Bin A-B'!T2655,'Speed Bin A-B'!T2759,'Speed Bin A-B'!T2863)</f>
        <v>0</v>
      </c>
      <c r="U152" s="273">
        <f>SUM('Speed Bin A-B'!U55,'Speed Bin A-B'!U159,'Speed Bin A-B'!U263,'Speed Bin A-B'!U367,'Speed Bin A-B'!U471,'Speed Bin A-B'!U575,'Speed Bin A-B'!U679,'Speed Bin A-B'!U783,'Speed Bin A-B'!U887,'Speed Bin A-B'!U991,'Speed Bin A-B'!U1095,'Speed Bin A-B'!U1199,'Speed Bin A-B'!U1303,'Speed Bin A-B'!U1407,'Speed Bin A-B'!U1511,'Speed Bin A-B'!U1615,'Speed Bin A-B'!U1719,'Speed Bin A-B'!U1823,'Speed Bin A-B'!U1927,'Speed Bin A-B'!U2031,'Speed Bin A-B'!U2135,'Speed Bin A-B'!U2239,'Speed Bin A-B'!U2343,'Speed Bin A-B'!U2447,'Speed Bin A-B'!U2551,'Speed Bin A-B'!U2655,'Speed Bin A-B'!U2759,'Speed Bin A-B'!U2863)</f>
        <v>0</v>
      </c>
      <c r="V152"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f>
        <v>18.631578947368421</v>
      </c>
      <c r="W152"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f>
        <v>21.806250000000002</v>
      </c>
      <c r="X152" s="267"/>
      <c r="Y152" s="267"/>
    </row>
    <row r="153" spans="1:25" x14ac:dyDescent="0.25">
      <c r="A153" s="272">
        <v>0.46875</v>
      </c>
      <c r="B153" s="273">
        <f>SUM('Speed Bin A-B'!B56,'Speed Bin A-B'!B160,'Speed Bin A-B'!B264,'Speed Bin A-B'!B368,'Speed Bin A-B'!B472,'Speed Bin A-B'!B576,'Speed Bin A-B'!B680,'Speed Bin A-B'!B784,'Speed Bin A-B'!B888,'Speed Bin A-B'!B992,'Speed Bin A-B'!B1096,'Speed Bin A-B'!B1200,'Speed Bin A-B'!B1304,'Speed Bin A-B'!B1408,'Speed Bin A-B'!B1512,'Speed Bin A-B'!B1616,'Speed Bin A-B'!B1720,'Speed Bin A-B'!B1824,'Speed Bin A-B'!B1928,'Speed Bin A-B'!B2032,'Speed Bin A-B'!B2136,'Speed Bin A-B'!B2240,'Speed Bin A-B'!B2344,'Speed Bin A-B'!B2448,'Speed Bin A-B'!B2552,'Speed Bin A-B'!B2656,'Speed Bin A-B'!B2760,'Speed Bin A-B'!B2864)</f>
        <v>352</v>
      </c>
      <c r="C153" s="273">
        <f>SUM('Speed Bin A-B'!C56,'Speed Bin A-B'!C160,'Speed Bin A-B'!C264,'Speed Bin A-B'!C368,'Speed Bin A-B'!C472,'Speed Bin A-B'!C576,'Speed Bin A-B'!C680,'Speed Bin A-B'!C784,'Speed Bin A-B'!C888,'Speed Bin A-B'!C992,'Speed Bin A-B'!C1096,'Speed Bin A-B'!C1200,'Speed Bin A-B'!C1304,'Speed Bin A-B'!C1408,'Speed Bin A-B'!C1512,'Speed Bin A-B'!C1616,'Speed Bin A-B'!C1720,'Speed Bin A-B'!C1824,'Speed Bin A-B'!C1928,'Speed Bin A-B'!C2032,'Speed Bin A-B'!C2136,'Speed Bin A-B'!C2240,'Speed Bin A-B'!C2344,'Speed Bin A-B'!C2448,'Speed Bin A-B'!C2552,'Speed Bin A-B'!C2656,'Speed Bin A-B'!C2760,'Speed Bin A-B'!C2864)</f>
        <v>13</v>
      </c>
      <c r="D153" s="273">
        <f>SUM('Speed Bin A-B'!D56,'Speed Bin A-B'!D160,'Speed Bin A-B'!D264,'Speed Bin A-B'!D368,'Speed Bin A-B'!D472,'Speed Bin A-B'!D576,'Speed Bin A-B'!D680,'Speed Bin A-B'!D784,'Speed Bin A-B'!D888,'Speed Bin A-B'!D992,'Speed Bin A-B'!D1096,'Speed Bin A-B'!D1200,'Speed Bin A-B'!D1304,'Speed Bin A-B'!D1408,'Speed Bin A-B'!D1512,'Speed Bin A-B'!D1616,'Speed Bin A-B'!D1720,'Speed Bin A-B'!D1824,'Speed Bin A-B'!D1928,'Speed Bin A-B'!D2032,'Speed Bin A-B'!D2136,'Speed Bin A-B'!D2240,'Speed Bin A-B'!D2344,'Speed Bin A-B'!D2448,'Speed Bin A-B'!D2552,'Speed Bin A-B'!D2656,'Speed Bin A-B'!D2760,'Speed Bin A-B'!D2864)</f>
        <v>45</v>
      </c>
      <c r="E153" s="273">
        <f>SUM('Speed Bin A-B'!E56,'Speed Bin A-B'!E160,'Speed Bin A-B'!E264,'Speed Bin A-B'!E368,'Speed Bin A-B'!E472,'Speed Bin A-B'!E576,'Speed Bin A-B'!E680,'Speed Bin A-B'!E784,'Speed Bin A-B'!E888,'Speed Bin A-B'!E992,'Speed Bin A-B'!E1096,'Speed Bin A-B'!E1200,'Speed Bin A-B'!E1304,'Speed Bin A-B'!E1408,'Speed Bin A-B'!E1512,'Speed Bin A-B'!E1616,'Speed Bin A-B'!E1720,'Speed Bin A-B'!E1824,'Speed Bin A-B'!E1928,'Speed Bin A-B'!E2032,'Speed Bin A-B'!E2136,'Speed Bin A-B'!E2240,'Speed Bin A-B'!E2344,'Speed Bin A-B'!E2448,'Speed Bin A-B'!E2552,'Speed Bin A-B'!E2656,'Speed Bin A-B'!E2760,'Speed Bin A-B'!E2864)</f>
        <v>175</v>
      </c>
      <c r="F153" s="273">
        <f>SUM('Speed Bin A-B'!F56,'Speed Bin A-B'!F160,'Speed Bin A-B'!F264,'Speed Bin A-B'!F368,'Speed Bin A-B'!F472,'Speed Bin A-B'!F576,'Speed Bin A-B'!F680,'Speed Bin A-B'!F784,'Speed Bin A-B'!F888,'Speed Bin A-B'!F992,'Speed Bin A-B'!F1096,'Speed Bin A-B'!F1200,'Speed Bin A-B'!F1304,'Speed Bin A-B'!F1408,'Speed Bin A-B'!F1512,'Speed Bin A-B'!F1616,'Speed Bin A-B'!F1720,'Speed Bin A-B'!F1824,'Speed Bin A-B'!F1928,'Speed Bin A-B'!F2032,'Speed Bin A-B'!F2136,'Speed Bin A-B'!F2240,'Speed Bin A-B'!F2344,'Speed Bin A-B'!F2448,'Speed Bin A-B'!F2552,'Speed Bin A-B'!F2656,'Speed Bin A-B'!F2760,'Speed Bin A-B'!F2864)</f>
        <v>97</v>
      </c>
      <c r="G153" s="273">
        <f>SUM('Speed Bin A-B'!G56,'Speed Bin A-B'!G160,'Speed Bin A-B'!G264,'Speed Bin A-B'!G368,'Speed Bin A-B'!G472,'Speed Bin A-B'!G576,'Speed Bin A-B'!G680,'Speed Bin A-B'!G784,'Speed Bin A-B'!G888,'Speed Bin A-B'!G992,'Speed Bin A-B'!G1096,'Speed Bin A-B'!G1200,'Speed Bin A-B'!G1304,'Speed Bin A-B'!G1408,'Speed Bin A-B'!G1512,'Speed Bin A-B'!G1616,'Speed Bin A-B'!G1720,'Speed Bin A-B'!G1824,'Speed Bin A-B'!G1928,'Speed Bin A-B'!G2032,'Speed Bin A-B'!G2136,'Speed Bin A-B'!G2240,'Speed Bin A-B'!G2344,'Speed Bin A-B'!G2448,'Speed Bin A-B'!G2552,'Speed Bin A-B'!G2656,'Speed Bin A-B'!G2760,'Speed Bin A-B'!G2864)</f>
        <v>19</v>
      </c>
      <c r="H153" s="273">
        <f>SUM('Speed Bin A-B'!H56,'Speed Bin A-B'!H160,'Speed Bin A-B'!H264,'Speed Bin A-B'!H368,'Speed Bin A-B'!H472,'Speed Bin A-B'!H576,'Speed Bin A-B'!H680,'Speed Bin A-B'!H784,'Speed Bin A-B'!H888,'Speed Bin A-B'!H992,'Speed Bin A-B'!H1096,'Speed Bin A-B'!H1200,'Speed Bin A-B'!H1304,'Speed Bin A-B'!H1408,'Speed Bin A-B'!H1512,'Speed Bin A-B'!H1616,'Speed Bin A-B'!H1720,'Speed Bin A-B'!H1824,'Speed Bin A-B'!H1928,'Speed Bin A-B'!H2032,'Speed Bin A-B'!H2136,'Speed Bin A-B'!H2240,'Speed Bin A-B'!H2344,'Speed Bin A-B'!H2448,'Speed Bin A-B'!H2552,'Speed Bin A-B'!H2656,'Speed Bin A-B'!H2760,'Speed Bin A-B'!H2864)</f>
        <v>3</v>
      </c>
      <c r="I153" s="273">
        <f>SUM('Speed Bin A-B'!I56,'Speed Bin A-B'!I160,'Speed Bin A-B'!I264,'Speed Bin A-B'!I368,'Speed Bin A-B'!I472,'Speed Bin A-B'!I576,'Speed Bin A-B'!I680,'Speed Bin A-B'!I784,'Speed Bin A-B'!I888,'Speed Bin A-B'!I992,'Speed Bin A-B'!I1096,'Speed Bin A-B'!I1200,'Speed Bin A-B'!I1304,'Speed Bin A-B'!I1408,'Speed Bin A-B'!I1512,'Speed Bin A-B'!I1616,'Speed Bin A-B'!I1720,'Speed Bin A-B'!I1824,'Speed Bin A-B'!I1928,'Speed Bin A-B'!I2032,'Speed Bin A-B'!I2136,'Speed Bin A-B'!I2240,'Speed Bin A-B'!I2344,'Speed Bin A-B'!I2448,'Speed Bin A-B'!I2552,'Speed Bin A-B'!I2656,'Speed Bin A-B'!I2760,'Speed Bin A-B'!I2864)</f>
        <v>0</v>
      </c>
      <c r="J153" s="273">
        <f>SUM('Speed Bin A-B'!J56,'Speed Bin A-B'!J160,'Speed Bin A-B'!J264,'Speed Bin A-B'!J368,'Speed Bin A-B'!J472,'Speed Bin A-B'!J576,'Speed Bin A-B'!J680,'Speed Bin A-B'!J784,'Speed Bin A-B'!J888,'Speed Bin A-B'!J992,'Speed Bin A-B'!J1096,'Speed Bin A-B'!J1200,'Speed Bin A-B'!J1304,'Speed Bin A-B'!J1408,'Speed Bin A-B'!J1512,'Speed Bin A-B'!J1616,'Speed Bin A-B'!J1720,'Speed Bin A-B'!J1824,'Speed Bin A-B'!J1928,'Speed Bin A-B'!J2032,'Speed Bin A-B'!J2136,'Speed Bin A-B'!J2240,'Speed Bin A-B'!J2344,'Speed Bin A-B'!J2448,'Speed Bin A-B'!J2552,'Speed Bin A-B'!J2656,'Speed Bin A-B'!J2760,'Speed Bin A-B'!J2864)</f>
        <v>0</v>
      </c>
      <c r="K153" s="273">
        <f>SUM('Speed Bin A-B'!K56,'Speed Bin A-B'!K160,'Speed Bin A-B'!K264,'Speed Bin A-B'!K368,'Speed Bin A-B'!K472,'Speed Bin A-B'!K576,'Speed Bin A-B'!K680,'Speed Bin A-B'!K784,'Speed Bin A-B'!K888,'Speed Bin A-B'!K992,'Speed Bin A-B'!K1096,'Speed Bin A-B'!K1200,'Speed Bin A-B'!K1304,'Speed Bin A-B'!K1408,'Speed Bin A-B'!K1512,'Speed Bin A-B'!K1616,'Speed Bin A-B'!K1720,'Speed Bin A-B'!K1824,'Speed Bin A-B'!K1928,'Speed Bin A-B'!K2032,'Speed Bin A-B'!K2136,'Speed Bin A-B'!K2240,'Speed Bin A-B'!K2344,'Speed Bin A-B'!K2448,'Speed Bin A-B'!K2552,'Speed Bin A-B'!K2656,'Speed Bin A-B'!K2760,'Speed Bin A-B'!K2864)</f>
        <v>0</v>
      </c>
      <c r="L153" s="273">
        <f>SUM('Speed Bin A-B'!L56,'Speed Bin A-B'!L160,'Speed Bin A-B'!L264,'Speed Bin A-B'!L368,'Speed Bin A-B'!L472,'Speed Bin A-B'!L576,'Speed Bin A-B'!L680,'Speed Bin A-B'!L784,'Speed Bin A-B'!L888,'Speed Bin A-B'!L992,'Speed Bin A-B'!L1096,'Speed Bin A-B'!L1200,'Speed Bin A-B'!L1304,'Speed Bin A-B'!L1408,'Speed Bin A-B'!L1512,'Speed Bin A-B'!L1616,'Speed Bin A-B'!L1720,'Speed Bin A-B'!L1824,'Speed Bin A-B'!L1928,'Speed Bin A-B'!L2032,'Speed Bin A-B'!L2136,'Speed Bin A-B'!L2240,'Speed Bin A-B'!L2344,'Speed Bin A-B'!L2448,'Speed Bin A-B'!L2552,'Speed Bin A-B'!L2656,'Speed Bin A-B'!L2760,'Speed Bin A-B'!L2864)</f>
        <v>0</v>
      </c>
      <c r="M153" s="273">
        <f>SUM('Speed Bin A-B'!M56,'Speed Bin A-B'!M160,'Speed Bin A-B'!M264,'Speed Bin A-B'!M368,'Speed Bin A-B'!M472,'Speed Bin A-B'!M576,'Speed Bin A-B'!M680,'Speed Bin A-B'!M784,'Speed Bin A-B'!M888,'Speed Bin A-B'!M992,'Speed Bin A-B'!M1096,'Speed Bin A-B'!M1200,'Speed Bin A-B'!M1304,'Speed Bin A-B'!M1408,'Speed Bin A-B'!M1512,'Speed Bin A-B'!M1616,'Speed Bin A-B'!M1720,'Speed Bin A-B'!M1824,'Speed Bin A-B'!M1928,'Speed Bin A-B'!M2032,'Speed Bin A-B'!M2136,'Speed Bin A-B'!M2240,'Speed Bin A-B'!M2344,'Speed Bin A-B'!M2448,'Speed Bin A-B'!M2552,'Speed Bin A-B'!M2656,'Speed Bin A-B'!M2760,'Speed Bin A-B'!M2864)</f>
        <v>0</v>
      </c>
      <c r="N153" s="273">
        <f>SUM('Speed Bin A-B'!N56,'Speed Bin A-B'!N160,'Speed Bin A-B'!N264,'Speed Bin A-B'!N368,'Speed Bin A-B'!N472,'Speed Bin A-B'!N576,'Speed Bin A-B'!N680,'Speed Bin A-B'!N784,'Speed Bin A-B'!N888,'Speed Bin A-B'!N992,'Speed Bin A-B'!N1096,'Speed Bin A-B'!N1200,'Speed Bin A-B'!N1304,'Speed Bin A-B'!N1408,'Speed Bin A-B'!N1512,'Speed Bin A-B'!N1616,'Speed Bin A-B'!N1720,'Speed Bin A-B'!N1824,'Speed Bin A-B'!N1928,'Speed Bin A-B'!N2032,'Speed Bin A-B'!N2136,'Speed Bin A-B'!N2240,'Speed Bin A-B'!N2344,'Speed Bin A-B'!N2448,'Speed Bin A-B'!N2552,'Speed Bin A-B'!N2656,'Speed Bin A-B'!N2760,'Speed Bin A-B'!N2864)</f>
        <v>0</v>
      </c>
      <c r="O153" s="273">
        <f>SUM('Speed Bin A-B'!O56,'Speed Bin A-B'!O160,'Speed Bin A-B'!O264,'Speed Bin A-B'!O368,'Speed Bin A-B'!O472,'Speed Bin A-B'!O576,'Speed Bin A-B'!O680,'Speed Bin A-B'!O784,'Speed Bin A-B'!O888,'Speed Bin A-B'!O992,'Speed Bin A-B'!O1096,'Speed Bin A-B'!O1200,'Speed Bin A-B'!O1304,'Speed Bin A-B'!O1408,'Speed Bin A-B'!O1512,'Speed Bin A-B'!O1616,'Speed Bin A-B'!O1720,'Speed Bin A-B'!O1824,'Speed Bin A-B'!O1928,'Speed Bin A-B'!O2032,'Speed Bin A-B'!O2136,'Speed Bin A-B'!O2240,'Speed Bin A-B'!O2344,'Speed Bin A-B'!O2448,'Speed Bin A-B'!O2552,'Speed Bin A-B'!O2656,'Speed Bin A-B'!O2760,'Speed Bin A-B'!O2864)</f>
        <v>0</v>
      </c>
      <c r="P153" s="273">
        <f>SUM('Speed Bin A-B'!P56,'Speed Bin A-B'!P160,'Speed Bin A-B'!P264,'Speed Bin A-B'!P368,'Speed Bin A-B'!P472,'Speed Bin A-B'!P576,'Speed Bin A-B'!P680,'Speed Bin A-B'!P784,'Speed Bin A-B'!P888,'Speed Bin A-B'!P992,'Speed Bin A-B'!P1096,'Speed Bin A-B'!P1200,'Speed Bin A-B'!P1304,'Speed Bin A-B'!P1408,'Speed Bin A-B'!P1512,'Speed Bin A-B'!P1616,'Speed Bin A-B'!P1720,'Speed Bin A-B'!P1824,'Speed Bin A-B'!P1928,'Speed Bin A-B'!P2032,'Speed Bin A-B'!P2136,'Speed Bin A-B'!P2240,'Speed Bin A-B'!P2344,'Speed Bin A-B'!P2448,'Speed Bin A-B'!P2552,'Speed Bin A-B'!P2656,'Speed Bin A-B'!P2760,'Speed Bin A-B'!P2864)</f>
        <v>0</v>
      </c>
      <c r="Q153" s="273">
        <f>SUM('Speed Bin A-B'!Q56,'Speed Bin A-B'!Q160,'Speed Bin A-B'!Q264,'Speed Bin A-B'!Q368,'Speed Bin A-B'!Q472,'Speed Bin A-B'!Q576,'Speed Bin A-B'!Q680,'Speed Bin A-B'!Q784,'Speed Bin A-B'!Q888,'Speed Bin A-B'!Q992,'Speed Bin A-B'!Q1096,'Speed Bin A-B'!Q1200,'Speed Bin A-B'!Q1304,'Speed Bin A-B'!Q1408,'Speed Bin A-B'!Q1512,'Speed Bin A-B'!Q1616,'Speed Bin A-B'!Q1720,'Speed Bin A-B'!Q1824,'Speed Bin A-B'!Q1928,'Speed Bin A-B'!Q2032,'Speed Bin A-B'!Q2136,'Speed Bin A-B'!Q2240,'Speed Bin A-B'!Q2344,'Speed Bin A-B'!Q2448,'Speed Bin A-B'!Q2552,'Speed Bin A-B'!Q2656,'Speed Bin A-B'!Q2760,'Speed Bin A-B'!Q2864)</f>
        <v>0</v>
      </c>
      <c r="R153" s="273">
        <f>SUM('Speed Bin A-B'!R56,'Speed Bin A-B'!R160,'Speed Bin A-B'!R264,'Speed Bin A-B'!R368,'Speed Bin A-B'!R472,'Speed Bin A-B'!R576,'Speed Bin A-B'!R680,'Speed Bin A-B'!R784,'Speed Bin A-B'!R888,'Speed Bin A-B'!R992,'Speed Bin A-B'!R1096,'Speed Bin A-B'!R1200,'Speed Bin A-B'!R1304,'Speed Bin A-B'!R1408,'Speed Bin A-B'!R1512,'Speed Bin A-B'!R1616,'Speed Bin A-B'!R1720,'Speed Bin A-B'!R1824,'Speed Bin A-B'!R1928,'Speed Bin A-B'!R2032,'Speed Bin A-B'!R2136,'Speed Bin A-B'!R2240,'Speed Bin A-B'!R2344,'Speed Bin A-B'!R2448,'Speed Bin A-B'!R2552,'Speed Bin A-B'!R2656,'Speed Bin A-B'!R2760,'Speed Bin A-B'!R2864)</f>
        <v>0</v>
      </c>
      <c r="S153" s="273">
        <f>SUM('Speed Bin A-B'!S56,'Speed Bin A-B'!S160,'Speed Bin A-B'!S264,'Speed Bin A-B'!S368,'Speed Bin A-B'!S472,'Speed Bin A-B'!S576,'Speed Bin A-B'!S680,'Speed Bin A-B'!S784,'Speed Bin A-B'!S888,'Speed Bin A-B'!S992,'Speed Bin A-B'!S1096,'Speed Bin A-B'!S1200,'Speed Bin A-B'!S1304,'Speed Bin A-B'!S1408,'Speed Bin A-B'!S1512,'Speed Bin A-B'!S1616,'Speed Bin A-B'!S1720,'Speed Bin A-B'!S1824,'Speed Bin A-B'!S1928,'Speed Bin A-B'!S2032,'Speed Bin A-B'!S2136,'Speed Bin A-B'!S2240,'Speed Bin A-B'!S2344,'Speed Bin A-B'!S2448,'Speed Bin A-B'!S2552,'Speed Bin A-B'!S2656,'Speed Bin A-B'!S2760,'Speed Bin A-B'!S2864)</f>
        <v>0</v>
      </c>
      <c r="T153" s="273">
        <f>SUM('Speed Bin A-B'!T56,'Speed Bin A-B'!T160,'Speed Bin A-B'!T264,'Speed Bin A-B'!T368,'Speed Bin A-B'!T472,'Speed Bin A-B'!T576,'Speed Bin A-B'!T680,'Speed Bin A-B'!T784,'Speed Bin A-B'!T888,'Speed Bin A-B'!T992,'Speed Bin A-B'!T1096,'Speed Bin A-B'!T1200,'Speed Bin A-B'!T1304,'Speed Bin A-B'!T1408,'Speed Bin A-B'!T1512,'Speed Bin A-B'!T1616,'Speed Bin A-B'!T1720,'Speed Bin A-B'!T1824,'Speed Bin A-B'!T1928,'Speed Bin A-B'!T2032,'Speed Bin A-B'!T2136,'Speed Bin A-B'!T2240,'Speed Bin A-B'!T2344,'Speed Bin A-B'!T2448,'Speed Bin A-B'!T2552,'Speed Bin A-B'!T2656,'Speed Bin A-B'!T2760,'Speed Bin A-B'!T2864)</f>
        <v>0</v>
      </c>
      <c r="U153" s="273">
        <f>SUM('Speed Bin A-B'!U56,'Speed Bin A-B'!U160,'Speed Bin A-B'!U264,'Speed Bin A-B'!U368,'Speed Bin A-B'!U472,'Speed Bin A-B'!U576,'Speed Bin A-B'!U680,'Speed Bin A-B'!U784,'Speed Bin A-B'!U888,'Speed Bin A-B'!U992,'Speed Bin A-B'!U1096,'Speed Bin A-B'!U1200,'Speed Bin A-B'!U1304,'Speed Bin A-B'!U1408,'Speed Bin A-B'!U1512,'Speed Bin A-B'!U1616,'Speed Bin A-B'!U1720,'Speed Bin A-B'!U1824,'Speed Bin A-B'!U1928,'Speed Bin A-B'!U2032,'Speed Bin A-B'!U2136,'Speed Bin A-B'!U2240,'Speed Bin A-B'!U2344,'Speed Bin A-B'!U2448,'Speed Bin A-B'!U2552,'Speed Bin A-B'!U2656,'Speed Bin A-B'!U2760,'Speed Bin A-B'!U2864)</f>
        <v>0</v>
      </c>
      <c r="V153"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f>
        <v>18.763157894736846</v>
      </c>
      <c r="W153"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f>
        <v>22.599999999999998</v>
      </c>
      <c r="X153" s="267"/>
      <c r="Y153" s="267"/>
    </row>
    <row r="154" spans="1:25" x14ac:dyDescent="0.25">
      <c r="A154" s="272">
        <v>0.47916666666666702</v>
      </c>
      <c r="B154" s="273">
        <f>SUM('Speed Bin A-B'!B57,'Speed Bin A-B'!B161,'Speed Bin A-B'!B265,'Speed Bin A-B'!B369,'Speed Bin A-B'!B473,'Speed Bin A-B'!B577,'Speed Bin A-B'!B681,'Speed Bin A-B'!B785,'Speed Bin A-B'!B889,'Speed Bin A-B'!B993,'Speed Bin A-B'!B1097,'Speed Bin A-B'!B1201,'Speed Bin A-B'!B1305,'Speed Bin A-B'!B1409,'Speed Bin A-B'!B1513,'Speed Bin A-B'!B1617,'Speed Bin A-B'!B1721,'Speed Bin A-B'!B1825,'Speed Bin A-B'!B1929,'Speed Bin A-B'!B2033,'Speed Bin A-B'!B2137,'Speed Bin A-B'!B2241,'Speed Bin A-B'!B2345,'Speed Bin A-B'!B2449,'Speed Bin A-B'!B2553,'Speed Bin A-B'!B2657,'Speed Bin A-B'!B2761,'Speed Bin A-B'!B2865)</f>
        <v>381</v>
      </c>
      <c r="C154" s="273">
        <f>SUM('Speed Bin A-B'!C57,'Speed Bin A-B'!C161,'Speed Bin A-B'!C265,'Speed Bin A-B'!C369,'Speed Bin A-B'!C473,'Speed Bin A-B'!C577,'Speed Bin A-B'!C681,'Speed Bin A-B'!C785,'Speed Bin A-B'!C889,'Speed Bin A-B'!C993,'Speed Bin A-B'!C1097,'Speed Bin A-B'!C1201,'Speed Bin A-B'!C1305,'Speed Bin A-B'!C1409,'Speed Bin A-B'!C1513,'Speed Bin A-B'!C1617,'Speed Bin A-B'!C1721,'Speed Bin A-B'!C1825,'Speed Bin A-B'!C1929,'Speed Bin A-B'!C2033,'Speed Bin A-B'!C2137,'Speed Bin A-B'!C2241,'Speed Bin A-B'!C2345,'Speed Bin A-B'!C2449,'Speed Bin A-B'!C2553,'Speed Bin A-B'!C2657,'Speed Bin A-B'!C2761,'Speed Bin A-B'!C2865)</f>
        <v>10</v>
      </c>
      <c r="D154" s="273">
        <f>SUM('Speed Bin A-B'!D57,'Speed Bin A-B'!D161,'Speed Bin A-B'!D265,'Speed Bin A-B'!D369,'Speed Bin A-B'!D473,'Speed Bin A-B'!D577,'Speed Bin A-B'!D681,'Speed Bin A-B'!D785,'Speed Bin A-B'!D889,'Speed Bin A-B'!D993,'Speed Bin A-B'!D1097,'Speed Bin A-B'!D1201,'Speed Bin A-B'!D1305,'Speed Bin A-B'!D1409,'Speed Bin A-B'!D1513,'Speed Bin A-B'!D1617,'Speed Bin A-B'!D1721,'Speed Bin A-B'!D1825,'Speed Bin A-B'!D1929,'Speed Bin A-B'!D2033,'Speed Bin A-B'!D2137,'Speed Bin A-B'!D2241,'Speed Bin A-B'!D2345,'Speed Bin A-B'!D2449,'Speed Bin A-B'!D2553,'Speed Bin A-B'!D2657,'Speed Bin A-B'!D2761,'Speed Bin A-B'!D2865)</f>
        <v>50</v>
      </c>
      <c r="E154" s="273">
        <f>SUM('Speed Bin A-B'!E57,'Speed Bin A-B'!E161,'Speed Bin A-B'!E265,'Speed Bin A-B'!E369,'Speed Bin A-B'!E473,'Speed Bin A-B'!E577,'Speed Bin A-B'!E681,'Speed Bin A-B'!E785,'Speed Bin A-B'!E889,'Speed Bin A-B'!E993,'Speed Bin A-B'!E1097,'Speed Bin A-B'!E1201,'Speed Bin A-B'!E1305,'Speed Bin A-B'!E1409,'Speed Bin A-B'!E1513,'Speed Bin A-B'!E1617,'Speed Bin A-B'!E1721,'Speed Bin A-B'!E1825,'Speed Bin A-B'!E1929,'Speed Bin A-B'!E2033,'Speed Bin A-B'!E2137,'Speed Bin A-B'!E2241,'Speed Bin A-B'!E2345,'Speed Bin A-B'!E2449,'Speed Bin A-B'!E2553,'Speed Bin A-B'!E2657,'Speed Bin A-B'!E2761,'Speed Bin A-B'!E2865)</f>
        <v>179</v>
      </c>
      <c r="F154" s="273">
        <f>SUM('Speed Bin A-B'!F57,'Speed Bin A-B'!F161,'Speed Bin A-B'!F265,'Speed Bin A-B'!F369,'Speed Bin A-B'!F473,'Speed Bin A-B'!F577,'Speed Bin A-B'!F681,'Speed Bin A-B'!F785,'Speed Bin A-B'!F889,'Speed Bin A-B'!F993,'Speed Bin A-B'!F1097,'Speed Bin A-B'!F1201,'Speed Bin A-B'!F1305,'Speed Bin A-B'!F1409,'Speed Bin A-B'!F1513,'Speed Bin A-B'!F1617,'Speed Bin A-B'!F1721,'Speed Bin A-B'!F1825,'Speed Bin A-B'!F1929,'Speed Bin A-B'!F2033,'Speed Bin A-B'!F2137,'Speed Bin A-B'!F2241,'Speed Bin A-B'!F2345,'Speed Bin A-B'!F2449,'Speed Bin A-B'!F2553,'Speed Bin A-B'!F2657,'Speed Bin A-B'!F2761,'Speed Bin A-B'!F2865)</f>
        <v>114</v>
      </c>
      <c r="G154" s="273">
        <f>SUM('Speed Bin A-B'!G57,'Speed Bin A-B'!G161,'Speed Bin A-B'!G265,'Speed Bin A-B'!G369,'Speed Bin A-B'!G473,'Speed Bin A-B'!G577,'Speed Bin A-B'!G681,'Speed Bin A-B'!G785,'Speed Bin A-B'!G889,'Speed Bin A-B'!G993,'Speed Bin A-B'!G1097,'Speed Bin A-B'!G1201,'Speed Bin A-B'!G1305,'Speed Bin A-B'!G1409,'Speed Bin A-B'!G1513,'Speed Bin A-B'!G1617,'Speed Bin A-B'!G1721,'Speed Bin A-B'!G1825,'Speed Bin A-B'!G1929,'Speed Bin A-B'!G2033,'Speed Bin A-B'!G2137,'Speed Bin A-B'!G2241,'Speed Bin A-B'!G2345,'Speed Bin A-B'!G2449,'Speed Bin A-B'!G2553,'Speed Bin A-B'!G2657,'Speed Bin A-B'!G2761,'Speed Bin A-B'!G2865)</f>
        <v>22</v>
      </c>
      <c r="H154" s="273">
        <f>SUM('Speed Bin A-B'!H57,'Speed Bin A-B'!H161,'Speed Bin A-B'!H265,'Speed Bin A-B'!H369,'Speed Bin A-B'!H473,'Speed Bin A-B'!H577,'Speed Bin A-B'!H681,'Speed Bin A-B'!H785,'Speed Bin A-B'!H889,'Speed Bin A-B'!H993,'Speed Bin A-B'!H1097,'Speed Bin A-B'!H1201,'Speed Bin A-B'!H1305,'Speed Bin A-B'!H1409,'Speed Bin A-B'!H1513,'Speed Bin A-B'!H1617,'Speed Bin A-B'!H1721,'Speed Bin A-B'!H1825,'Speed Bin A-B'!H1929,'Speed Bin A-B'!H2033,'Speed Bin A-B'!H2137,'Speed Bin A-B'!H2241,'Speed Bin A-B'!H2345,'Speed Bin A-B'!H2449,'Speed Bin A-B'!H2553,'Speed Bin A-B'!H2657,'Speed Bin A-B'!H2761,'Speed Bin A-B'!H2865)</f>
        <v>2</v>
      </c>
      <c r="I154" s="273">
        <f>SUM('Speed Bin A-B'!I57,'Speed Bin A-B'!I161,'Speed Bin A-B'!I265,'Speed Bin A-B'!I369,'Speed Bin A-B'!I473,'Speed Bin A-B'!I577,'Speed Bin A-B'!I681,'Speed Bin A-B'!I785,'Speed Bin A-B'!I889,'Speed Bin A-B'!I993,'Speed Bin A-B'!I1097,'Speed Bin A-B'!I1201,'Speed Bin A-B'!I1305,'Speed Bin A-B'!I1409,'Speed Bin A-B'!I1513,'Speed Bin A-B'!I1617,'Speed Bin A-B'!I1721,'Speed Bin A-B'!I1825,'Speed Bin A-B'!I1929,'Speed Bin A-B'!I2033,'Speed Bin A-B'!I2137,'Speed Bin A-B'!I2241,'Speed Bin A-B'!I2345,'Speed Bin A-B'!I2449,'Speed Bin A-B'!I2553,'Speed Bin A-B'!I2657,'Speed Bin A-B'!I2761,'Speed Bin A-B'!I2865)</f>
        <v>0</v>
      </c>
      <c r="J154" s="273">
        <f>SUM('Speed Bin A-B'!J57,'Speed Bin A-B'!J161,'Speed Bin A-B'!J265,'Speed Bin A-B'!J369,'Speed Bin A-B'!J473,'Speed Bin A-B'!J577,'Speed Bin A-B'!J681,'Speed Bin A-B'!J785,'Speed Bin A-B'!J889,'Speed Bin A-B'!J993,'Speed Bin A-B'!J1097,'Speed Bin A-B'!J1201,'Speed Bin A-B'!J1305,'Speed Bin A-B'!J1409,'Speed Bin A-B'!J1513,'Speed Bin A-B'!J1617,'Speed Bin A-B'!J1721,'Speed Bin A-B'!J1825,'Speed Bin A-B'!J1929,'Speed Bin A-B'!J2033,'Speed Bin A-B'!J2137,'Speed Bin A-B'!J2241,'Speed Bin A-B'!J2345,'Speed Bin A-B'!J2449,'Speed Bin A-B'!J2553,'Speed Bin A-B'!J2657,'Speed Bin A-B'!J2761,'Speed Bin A-B'!J2865)</f>
        <v>0</v>
      </c>
      <c r="K154" s="273">
        <f>SUM('Speed Bin A-B'!K57,'Speed Bin A-B'!K161,'Speed Bin A-B'!K265,'Speed Bin A-B'!K369,'Speed Bin A-B'!K473,'Speed Bin A-B'!K577,'Speed Bin A-B'!K681,'Speed Bin A-B'!K785,'Speed Bin A-B'!K889,'Speed Bin A-B'!K993,'Speed Bin A-B'!K1097,'Speed Bin A-B'!K1201,'Speed Bin A-B'!K1305,'Speed Bin A-B'!K1409,'Speed Bin A-B'!K1513,'Speed Bin A-B'!K1617,'Speed Bin A-B'!K1721,'Speed Bin A-B'!K1825,'Speed Bin A-B'!K1929,'Speed Bin A-B'!K2033,'Speed Bin A-B'!K2137,'Speed Bin A-B'!K2241,'Speed Bin A-B'!K2345,'Speed Bin A-B'!K2449,'Speed Bin A-B'!K2553,'Speed Bin A-B'!K2657,'Speed Bin A-B'!K2761,'Speed Bin A-B'!K2865)</f>
        <v>0</v>
      </c>
      <c r="L154" s="273">
        <f>SUM('Speed Bin A-B'!L57,'Speed Bin A-B'!L161,'Speed Bin A-B'!L265,'Speed Bin A-B'!L369,'Speed Bin A-B'!L473,'Speed Bin A-B'!L577,'Speed Bin A-B'!L681,'Speed Bin A-B'!L785,'Speed Bin A-B'!L889,'Speed Bin A-B'!L993,'Speed Bin A-B'!L1097,'Speed Bin A-B'!L1201,'Speed Bin A-B'!L1305,'Speed Bin A-B'!L1409,'Speed Bin A-B'!L1513,'Speed Bin A-B'!L1617,'Speed Bin A-B'!L1721,'Speed Bin A-B'!L1825,'Speed Bin A-B'!L1929,'Speed Bin A-B'!L2033,'Speed Bin A-B'!L2137,'Speed Bin A-B'!L2241,'Speed Bin A-B'!L2345,'Speed Bin A-B'!L2449,'Speed Bin A-B'!L2553,'Speed Bin A-B'!L2657,'Speed Bin A-B'!L2761,'Speed Bin A-B'!L2865)</f>
        <v>0</v>
      </c>
      <c r="M154" s="273">
        <f>SUM('Speed Bin A-B'!M57,'Speed Bin A-B'!M161,'Speed Bin A-B'!M265,'Speed Bin A-B'!M369,'Speed Bin A-B'!M473,'Speed Bin A-B'!M577,'Speed Bin A-B'!M681,'Speed Bin A-B'!M785,'Speed Bin A-B'!M889,'Speed Bin A-B'!M993,'Speed Bin A-B'!M1097,'Speed Bin A-B'!M1201,'Speed Bin A-B'!M1305,'Speed Bin A-B'!M1409,'Speed Bin A-B'!M1513,'Speed Bin A-B'!M1617,'Speed Bin A-B'!M1721,'Speed Bin A-B'!M1825,'Speed Bin A-B'!M1929,'Speed Bin A-B'!M2033,'Speed Bin A-B'!M2137,'Speed Bin A-B'!M2241,'Speed Bin A-B'!M2345,'Speed Bin A-B'!M2449,'Speed Bin A-B'!M2553,'Speed Bin A-B'!M2657,'Speed Bin A-B'!M2761,'Speed Bin A-B'!M2865)</f>
        <v>0</v>
      </c>
      <c r="N154" s="273">
        <f>SUM('Speed Bin A-B'!N57,'Speed Bin A-B'!N161,'Speed Bin A-B'!N265,'Speed Bin A-B'!N369,'Speed Bin A-B'!N473,'Speed Bin A-B'!N577,'Speed Bin A-B'!N681,'Speed Bin A-B'!N785,'Speed Bin A-B'!N889,'Speed Bin A-B'!N993,'Speed Bin A-B'!N1097,'Speed Bin A-B'!N1201,'Speed Bin A-B'!N1305,'Speed Bin A-B'!N1409,'Speed Bin A-B'!N1513,'Speed Bin A-B'!N1617,'Speed Bin A-B'!N1721,'Speed Bin A-B'!N1825,'Speed Bin A-B'!N1929,'Speed Bin A-B'!N2033,'Speed Bin A-B'!N2137,'Speed Bin A-B'!N2241,'Speed Bin A-B'!N2345,'Speed Bin A-B'!N2449,'Speed Bin A-B'!N2553,'Speed Bin A-B'!N2657,'Speed Bin A-B'!N2761,'Speed Bin A-B'!N2865)</f>
        <v>0</v>
      </c>
      <c r="O154" s="273">
        <f>SUM('Speed Bin A-B'!O57,'Speed Bin A-B'!O161,'Speed Bin A-B'!O265,'Speed Bin A-B'!O369,'Speed Bin A-B'!O473,'Speed Bin A-B'!O577,'Speed Bin A-B'!O681,'Speed Bin A-B'!O785,'Speed Bin A-B'!O889,'Speed Bin A-B'!O993,'Speed Bin A-B'!O1097,'Speed Bin A-B'!O1201,'Speed Bin A-B'!O1305,'Speed Bin A-B'!O1409,'Speed Bin A-B'!O1513,'Speed Bin A-B'!O1617,'Speed Bin A-B'!O1721,'Speed Bin A-B'!O1825,'Speed Bin A-B'!O1929,'Speed Bin A-B'!O2033,'Speed Bin A-B'!O2137,'Speed Bin A-B'!O2241,'Speed Bin A-B'!O2345,'Speed Bin A-B'!O2449,'Speed Bin A-B'!O2553,'Speed Bin A-B'!O2657,'Speed Bin A-B'!O2761,'Speed Bin A-B'!O2865)</f>
        <v>0</v>
      </c>
      <c r="P154" s="273">
        <f>SUM('Speed Bin A-B'!P57,'Speed Bin A-B'!P161,'Speed Bin A-B'!P265,'Speed Bin A-B'!P369,'Speed Bin A-B'!P473,'Speed Bin A-B'!P577,'Speed Bin A-B'!P681,'Speed Bin A-B'!P785,'Speed Bin A-B'!P889,'Speed Bin A-B'!P993,'Speed Bin A-B'!P1097,'Speed Bin A-B'!P1201,'Speed Bin A-B'!P1305,'Speed Bin A-B'!P1409,'Speed Bin A-B'!P1513,'Speed Bin A-B'!P1617,'Speed Bin A-B'!P1721,'Speed Bin A-B'!P1825,'Speed Bin A-B'!P1929,'Speed Bin A-B'!P2033,'Speed Bin A-B'!P2137,'Speed Bin A-B'!P2241,'Speed Bin A-B'!P2345,'Speed Bin A-B'!P2449,'Speed Bin A-B'!P2553,'Speed Bin A-B'!P2657,'Speed Bin A-B'!P2761,'Speed Bin A-B'!P2865)</f>
        <v>0</v>
      </c>
      <c r="Q154" s="273">
        <f>SUM('Speed Bin A-B'!Q57,'Speed Bin A-B'!Q161,'Speed Bin A-B'!Q265,'Speed Bin A-B'!Q369,'Speed Bin A-B'!Q473,'Speed Bin A-B'!Q577,'Speed Bin A-B'!Q681,'Speed Bin A-B'!Q785,'Speed Bin A-B'!Q889,'Speed Bin A-B'!Q993,'Speed Bin A-B'!Q1097,'Speed Bin A-B'!Q1201,'Speed Bin A-B'!Q1305,'Speed Bin A-B'!Q1409,'Speed Bin A-B'!Q1513,'Speed Bin A-B'!Q1617,'Speed Bin A-B'!Q1721,'Speed Bin A-B'!Q1825,'Speed Bin A-B'!Q1929,'Speed Bin A-B'!Q2033,'Speed Bin A-B'!Q2137,'Speed Bin A-B'!Q2241,'Speed Bin A-B'!Q2345,'Speed Bin A-B'!Q2449,'Speed Bin A-B'!Q2553,'Speed Bin A-B'!Q2657,'Speed Bin A-B'!Q2761,'Speed Bin A-B'!Q2865)</f>
        <v>0</v>
      </c>
      <c r="R154" s="273">
        <f>SUM('Speed Bin A-B'!R57,'Speed Bin A-B'!R161,'Speed Bin A-B'!R265,'Speed Bin A-B'!R369,'Speed Bin A-B'!R473,'Speed Bin A-B'!R577,'Speed Bin A-B'!R681,'Speed Bin A-B'!R785,'Speed Bin A-B'!R889,'Speed Bin A-B'!R993,'Speed Bin A-B'!R1097,'Speed Bin A-B'!R1201,'Speed Bin A-B'!R1305,'Speed Bin A-B'!R1409,'Speed Bin A-B'!R1513,'Speed Bin A-B'!R1617,'Speed Bin A-B'!R1721,'Speed Bin A-B'!R1825,'Speed Bin A-B'!R1929,'Speed Bin A-B'!R2033,'Speed Bin A-B'!R2137,'Speed Bin A-B'!R2241,'Speed Bin A-B'!R2345,'Speed Bin A-B'!R2449,'Speed Bin A-B'!R2553,'Speed Bin A-B'!R2657,'Speed Bin A-B'!R2761,'Speed Bin A-B'!R2865)</f>
        <v>0</v>
      </c>
      <c r="S154" s="273">
        <f>SUM('Speed Bin A-B'!S57,'Speed Bin A-B'!S161,'Speed Bin A-B'!S265,'Speed Bin A-B'!S369,'Speed Bin A-B'!S473,'Speed Bin A-B'!S577,'Speed Bin A-B'!S681,'Speed Bin A-B'!S785,'Speed Bin A-B'!S889,'Speed Bin A-B'!S993,'Speed Bin A-B'!S1097,'Speed Bin A-B'!S1201,'Speed Bin A-B'!S1305,'Speed Bin A-B'!S1409,'Speed Bin A-B'!S1513,'Speed Bin A-B'!S1617,'Speed Bin A-B'!S1721,'Speed Bin A-B'!S1825,'Speed Bin A-B'!S1929,'Speed Bin A-B'!S2033,'Speed Bin A-B'!S2137,'Speed Bin A-B'!S2241,'Speed Bin A-B'!S2345,'Speed Bin A-B'!S2449,'Speed Bin A-B'!S2553,'Speed Bin A-B'!S2657,'Speed Bin A-B'!S2761,'Speed Bin A-B'!S2865)</f>
        <v>0</v>
      </c>
      <c r="T154" s="273">
        <f>SUM('Speed Bin A-B'!T57,'Speed Bin A-B'!T161,'Speed Bin A-B'!T265,'Speed Bin A-B'!T369,'Speed Bin A-B'!T473,'Speed Bin A-B'!T577,'Speed Bin A-B'!T681,'Speed Bin A-B'!T785,'Speed Bin A-B'!T889,'Speed Bin A-B'!T993,'Speed Bin A-B'!T1097,'Speed Bin A-B'!T1201,'Speed Bin A-B'!T1305,'Speed Bin A-B'!T1409,'Speed Bin A-B'!T1513,'Speed Bin A-B'!T1617,'Speed Bin A-B'!T1721,'Speed Bin A-B'!T1825,'Speed Bin A-B'!T1929,'Speed Bin A-B'!T2033,'Speed Bin A-B'!T2137,'Speed Bin A-B'!T2241,'Speed Bin A-B'!T2345,'Speed Bin A-B'!T2449,'Speed Bin A-B'!T2553,'Speed Bin A-B'!T2657,'Speed Bin A-B'!T2761,'Speed Bin A-B'!T2865)</f>
        <v>4</v>
      </c>
      <c r="U154" s="273">
        <f>SUM('Speed Bin A-B'!U57,'Speed Bin A-B'!U161,'Speed Bin A-B'!U265,'Speed Bin A-B'!U369,'Speed Bin A-B'!U473,'Speed Bin A-B'!U577,'Speed Bin A-B'!U681,'Speed Bin A-B'!U785,'Speed Bin A-B'!U889,'Speed Bin A-B'!U993,'Speed Bin A-B'!U1097,'Speed Bin A-B'!U1201,'Speed Bin A-B'!U1305,'Speed Bin A-B'!U1409,'Speed Bin A-B'!U1513,'Speed Bin A-B'!U1617,'Speed Bin A-B'!U1721,'Speed Bin A-B'!U1825,'Speed Bin A-B'!U1929,'Speed Bin A-B'!U2033,'Speed Bin A-B'!U2137,'Speed Bin A-B'!U2241,'Speed Bin A-B'!U2345,'Speed Bin A-B'!U2449,'Speed Bin A-B'!U2553,'Speed Bin A-B'!U2657,'Speed Bin A-B'!U2761,'Speed Bin A-B'!U2865)</f>
        <v>0</v>
      </c>
      <c r="V154"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f>
        <v>19.579999999999995</v>
      </c>
      <c r="W154"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f>
        <v>27.041176470588233</v>
      </c>
      <c r="X154" s="267"/>
      <c r="Y154" s="267"/>
    </row>
    <row r="155" spans="1:25" x14ac:dyDescent="0.25">
      <c r="A155" s="272">
        <v>0.48958333333333298</v>
      </c>
      <c r="B155" s="273">
        <f>SUM('Speed Bin A-B'!B58,'Speed Bin A-B'!B162,'Speed Bin A-B'!B266,'Speed Bin A-B'!B370,'Speed Bin A-B'!B474,'Speed Bin A-B'!B578,'Speed Bin A-B'!B682,'Speed Bin A-B'!B786,'Speed Bin A-B'!B890,'Speed Bin A-B'!B994,'Speed Bin A-B'!B1098,'Speed Bin A-B'!B1202,'Speed Bin A-B'!B1306,'Speed Bin A-B'!B1410,'Speed Bin A-B'!B1514,'Speed Bin A-B'!B1618,'Speed Bin A-B'!B1722,'Speed Bin A-B'!B1826,'Speed Bin A-B'!B1930,'Speed Bin A-B'!B2034,'Speed Bin A-B'!B2138,'Speed Bin A-B'!B2242,'Speed Bin A-B'!B2346,'Speed Bin A-B'!B2450,'Speed Bin A-B'!B2554,'Speed Bin A-B'!B2658,'Speed Bin A-B'!B2762,'Speed Bin A-B'!B2866)</f>
        <v>361</v>
      </c>
      <c r="C155" s="273">
        <f>SUM('Speed Bin A-B'!C58,'Speed Bin A-B'!C162,'Speed Bin A-B'!C266,'Speed Bin A-B'!C370,'Speed Bin A-B'!C474,'Speed Bin A-B'!C578,'Speed Bin A-B'!C682,'Speed Bin A-B'!C786,'Speed Bin A-B'!C890,'Speed Bin A-B'!C994,'Speed Bin A-B'!C1098,'Speed Bin A-B'!C1202,'Speed Bin A-B'!C1306,'Speed Bin A-B'!C1410,'Speed Bin A-B'!C1514,'Speed Bin A-B'!C1618,'Speed Bin A-B'!C1722,'Speed Bin A-B'!C1826,'Speed Bin A-B'!C1930,'Speed Bin A-B'!C2034,'Speed Bin A-B'!C2138,'Speed Bin A-B'!C2242,'Speed Bin A-B'!C2346,'Speed Bin A-B'!C2450,'Speed Bin A-B'!C2554,'Speed Bin A-B'!C2658,'Speed Bin A-B'!C2762,'Speed Bin A-B'!C2866)</f>
        <v>1</v>
      </c>
      <c r="D155" s="273">
        <f>SUM('Speed Bin A-B'!D58,'Speed Bin A-B'!D162,'Speed Bin A-B'!D266,'Speed Bin A-B'!D370,'Speed Bin A-B'!D474,'Speed Bin A-B'!D578,'Speed Bin A-B'!D682,'Speed Bin A-B'!D786,'Speed Bin A-B'!D890,'Speed Bin A-B'!D994,'Speed Bin A-B'!D1098,'Speed Bin A-B'!D1202,'Speed Bin A-B'!D1306,'Speed Bin A-B'!D1410,'Speed Bin A-B'!D1514,'Speed Bin A-B'!D1618,'Speed Bin A-B'!D1722,'Speed Bin A-B'!D1826,'Speed Bin A-B'!D1930,'Speed Bin A-B'!D2034,'Speed Bin A-B'!D2138,'Speed Bin A-B'!D2242,'Speed Bin A-B'!D2346,'Speed Bin A-B'!D2450,'Speed Bin A-B'!D2554,'Speed Bin A-B'!D2658,'Speed Bin A-B'!D2762,'Speed Bin A-B'!D2866)</f>
        <v>35</v>
      </c>
      <c r="E155" s="273">
        <f>SUM('Speed Bin A-B'!E58,'Speed Bin A-B'!E162,'Speed Bin A-B'!E266,'Speed Bin A-B'!E370,'Speed Bin A-B'!E474,'Speed Bin A-B'!E578,'Speed Bin A-B'!E682,'Speed Bin A-B'!E786,'Speed Bin A-B'!E890,'Speed Bin A-B'!E994,'Speed Bin A-B'!E1098,'Speed Bin A-B'!E1202,'Speed Bin A-B'!E1306,'Speed Bin A-B'!E1410,'Speed Bin A-B'!E1514,'Speed Bin A-B'!E1618,'Speed Bin A-B'!E1722,'Speed Bin A-B'!E1826,'Speed Bin A-B'!E1930,'Speed Bin A-B'!E2034,'Speed Bin A-B'!E2138,'Speed Bin A-B'!E2242,'Speed Bin A-B'!E2346,'Speed Bin A-B'!E2450,'Speed Bin A-B'!E2554,'Speed Bin A-B'!E2658,'Speed Bin A-B'!E2762,'Speed Bin A-B'!E2866)</f>
        <v>157</v>
      </c>
      <c r="F155" s="273">
        <f>SUM('Speed Bin A-B'!F58,'Speed Bin A-B'!F162,'Speed Bin A-B'!F266,'Speed Bin A-B'!F370,'Speed Bin A-B'!F474,'Speed Bin A-B'!F578,'Speed Bin A-B'!F682,'Speed Bin A-B'!F786,'Speed Bin A-B'!F890,'Speed Bin A-B'!F994,'Speed Bin A-B'!F1098,'Speed Bin A-B'!F1202,'Speed Bin A-B'!F1306,'Speed Bin A-B'!F1410,'Speed Bin A-B'!F1514,'Speed Bin A-B'!F1618,'Speed Bin A-B'!F1722,'Speed Bin A-B'!F1826,'Speed Bin A-B'!F1930,'Speed Bin A-B'!F2034,'Speed Bin A-B'!F2138,'Speed Bin A-B'!F2242,'Speed Bin A-B'!F2346,'Speed Bin A-B'!F2450,'Speed Bin A-B'!F2554,'Speed Bin A-B'!F2658,'Speed Bin A-B'!F2762,'Speed Bin A-B'!F2866)</f>
        <v>144</v>
      </c>
      <c r="G155" s="273">
        <f>SUM('Speed Bin A-B'!G58,'Speed Bin A-B'!G162,'Speed Bin A-B'!G266,'Speed Bin A-B'!G370,'Speed Bin A-B'!G474,'Speed Bin A-B'!G578,'Speed Bin A-B'!G682,'Speed Bin A-B'!G786,'Speed Bin A-B'!G890,'Speed Bin A-B'!G994,'Speed Bin A-B'!G1098,'Speed Bin A-B'!G1202,'Speed Bin A-B'!G1306,'Speed Bin A-B'!G1410,'Speed Bin A-B'!G1514,'Speed Bin A-B'!G1618,'Speed Bin A-B'!G1722,'Speed Bin A-B'!G1826,'Speed Bin A-B'!G1930,'Speed Bin A-B'!G2034,'Speed Bin A-B'!G2138,'Speed Bin A-B'!G2242,'Speed Bin A-B'!G2346,'Speed Bin A-B'!G2450,'Speed Bin A-B'!G2554,'Speed Bin A-B'!G2658,'Speed Bin A-B'!G2762,'Speed Bin A-B'!G2866)</f>
        <v>22</v>
      </c>
      <c r="H155" s="273">
        <f>SUM('Speed Bin A-B'!H58,'Speed Bin A-B'!H162,'Speed Bin A-B'!H266,'Speed Bin A-B'!H370,'Speed Bin A-B'!H474,'Speed Bin A-B'!H578,'Speed Bin A-B'!H682,'Speed Bin A-B'!H786,'Speed Bin A-B'!H890,'Speed Bin A-B'!H994,'Speed Bin A-B'!H1098,'Speed Bin A-B'!H1202,'Speed Bin A-B'!H1306,'Speed Bin A-B'!H1410,'Speed Bin A-B'!H1514,'Speed Bin A-B'!H1618,'Speed Bin A-B'!H1722,'Speed Bin A-B'!H1826,'Speed Bin A-B'!H1930,'Speed Bin A-B'!H2034,'Speed Bin A-B'!H2138,'Speed Bin A-B'!H2242,'Speed Bin A-B'!H2346,'Speed Bin A-B'!H2450,'Speed Bin A-B'!H2554,'Speed Bin A-B'!H2658,'Speed Bin A-B'!H2762,'Speed Bin A-B'!H2866)</f>
        <v>1</v>
      </c>
      <c r="I155" s="273">
        <f>SUM('Speed Bin A-B'!I58,'Speed Bin A-B'!I162,'Speed Bin A-B'!I266,'Speed Bin A-B'!I370,'Speed Bin A-B'!I474,'Speed Bin A-B'!I578,'Speed Bin A-B'!I682,'Speed Bin A-B'!I786,'Speed Bin A-B'!I890,'Speed Bin A-B'!I994,'Speed Bin A-B'!I1098,'Speed Bin A-B'!I1202,'Speed Bin A-B'!I1306,'Speed Bin A-B'!I1410,'Speed Bin A-B'!I1514,'Speed Bin A-B'!I1618,'Speed Bin A-B'!I1722,'Speed Bin A-B'!I1826,'Speed Bin A-B'!I1930,'Speed Bin A-B'!I2034,'Speed Bin A-B'!I2138,'Speed Bin A-B'!I2242,'Speed Bin A-B'!I2346,'Speed Bin A-B'!I2450,'Speed Bin A-B'!I2554,'Speed Bin A-B'!I2658,'Speed Bin A-B'!I2762,'Speed Bin A-B'!I2866)</f>
        <v>0</v>
      </c>
      <c r="J155" s="273">
        <f>SUM('Speed Bin A-B'!J58,'Speed Bin A-B'!J162,'Speed Bin A-B'!J266,'Speed Bin A-B'!J370,'Speed Bin A-B'!J474,'Speed Bin A-B'!J578,'Speed Bin A-B'!J682,'Speed Bin A-B'!J786,'Speed Bin A-B'!J890,'Speed Bin A-B'!J994,'Speed Bin A-B'!J1098,'Speed Bin A-B'!J1202,'Speed Bin A-B'!J1306,'Speed Bin A-B'!J1410,'Speed Bin A-B'!J1514,'Speed Bin A-B'!J1618,'Speed Bin A-B'!J1722,'Speed Bin A-B'!J1826,'Speed Bin A-B'!J1930,'Speed Bin A-B'!J2034,'Speed Bin A-B'!J2138,'Speed Bin A-B'!J2242,'Speed Bin A-B'!J2346,'Speed Bin A-B'!J2450,'Speed Bin A-B'!J2554,'Speed Bin A-B'!J2658,'Speed Bin A-B'!J2762,'Speed Bin A-B'!J2866)</f>
        <v>0</v>
      </c>
      <c r="K155" s="273">
        <f>SUM('Speed Bin A-B'!K58,'Speed Bin A-B'!K162,'Speed Bin A-B'!K266,'Speed Bin A-B'!K370,'Speed Bin A-B'!K474,'Speed Bin A-B'!K578,'Speed Bin A-B'!K682,'Speed Bin A-B'!K786,'Speed Bin A-B'!K890,'Speed Bin A-B'!K994,'Speed Bin A-B'!K1098,'Speed Bin A-B'!K1202,'Speed Bin A-B'!K1306,'Speed Bin A-B'!K1410,'Speed Bin A-B'!K1514,'Speed Bin A-B'!K1618,'Speed Bin A-B'!K1722,'Speed Bin A-B'!K1826,'Speed Bin A-B'!K1930,'Speed Bin A-B'!K2034,'Speed Bin A-B'!K2138,'Speed Bin A-B'!K2242,'Speed Bin A-B'!K2346,'Speed Bin A-B'!K2450,'Speed Bin A-B'!K2554,'Speed Bin A-B'!K2658,'Speed Bin A-B'!K2762,'Speed Bin A-B'!K2866)</f>
        <v>0</v>
      </c>
      <c r="L155" s="273">
        <f>SUM('Speed Bin A-B'!L58,'Speed Bin A-B'!L162,'Speed Bin A-B'!L266,'Speed Bin A-B'!L370,'Speed Bin A-B'!L474,'Speed Bin A-B'!L578,'Speed Bin A-B'!L682,'Speed Bin A-B'!L786,'Speed Bin A-B'!L890,'Speed Bin A-B'!L994,'Speed Bin A-B'!L1098,'Speed Bin A-B'!L1202,'Speed Bin A-B'!L1306,'Speed Bin A-B'!L1410,'Speed Bin A-B'!L1514,'Speed Bin A-B'!L1618,'Speed Bin A-B'!L1722,'Speed Bin A-B'!L1826,'Speed Bin A-B'!L1930,'Speed Bin A-B'!L2034,'Speed Bin A-B'!L2138,'Speed Bin A-B'!L2242,'Speed Bin A-B'!L2346,'Speed Bin A-B'!L2450,'Speed Bin A-B'!L2554,'Speed Bin A-B'!L2658,'Speed Bin A-B'!L2762,'Speed Bin A-B'!L2866)</f>
        <v>0</v>
      </c>
      <c r="M155" s="273">
        <f>SUM('Speed Bin A-B'!M58,'Speed Bin A-B'!M162,'Speed Bin A-B'!M266,'Speed Bin A-B'!M370,'Speed Bin A-B'!M474,'Speed Bin A-B'!M578,'Speed Bin A-B'!M682,'Speed Bin A-B'!M786,'Speed Bin A-B'!M890,'Speed Bin A-B'!M994,'Speed Bin A-B'!M1098,'Speed Bin A-B'!M1202,'Speed Bin A-B'!M1306,'Speed Bin A-B'!M1410,'Speed Bin A-B'!M1514,'Speed Bin A-B'!M1618,'Speed Bin A-B'!M1722,'Speed Bin A-B'!M1826,'Speed Bin A-B'!M1930,'Speed Bin A-B'!M2034,'Speed Bin A-B'!M2138,'Speed Bin A-B'!M2242,'Speed Bin A-B'!M2346,'Speed Bin A-B'!M2450,'Speed Bin A-B'!M2554,'Speed Bin A-B'!M2658,'Speed Bin A-B'!M2762,'Speed Bin A-B'!M2866)</f>
        <v>0</v>
      </c>
      <c r="N155" s="273">
        <f>SUM('Speed Bin A-B'!N58,'Speed Bin A-B'!N162,'Speed Bin A-B'!N266,'Speed Bin A-B'!N370,'Speed Bin A-B'!N474,'Speed Bin A-B'!N578,'Speed Bin A-B'!N682,'Speed Bin A-B'!N786,'Speed Bin A-B'!N890,'Speed Bin A-B'!N994,'Speed Bin A-B'!N1098,'Speed Bin A-B'!N1202,'Speed Bin A-B'!N1306,'Speed Bin A-B'!N1410,'Speed Bin A-B'!N1514,'Speed Bin A-B'!N1618,'Speed Bin A-B'!N1722,'Speed Bin A-B'!N1826,'Speed Bin A-B'!N1930,'Speed Bin A-B'!N2034,'Speed Bin A-B'!N2138,'Speed Bin A-B'!N2242,'Speed Bin A-B'!N2346,'Speed Bin A-B'!N2450,'Speed Bin A-B'!N2554,'Speed Bin A-B'!N2658,'Speed Bin A-B'!N2762,'Speed Bin A-B'!N2866)</f>
        <v>0</v>
      </c>
      <c r="O155" s="273">
        <f>SUM('Speed Bin A-B'!O58,'Speed Bin A-B'!O162,'Speed Bin A-B'!O266,'Speed Bin A-B'!O370,'Speed Bin A-B'!O474,'Speed Bin A-B'!O578,'Speed Bin A-B'!O682,'Speed Bin A-B'!O786,'Speed Bin A-B'!O890,'Speed Bin A-B'!O994,'Speed Bin A-B'!O1098,'Speed Bin A-B'!O1202,'Speed Bin A-B'!O1306,'Speed Bin A-B'!O1410,'Speed Bin A-B'!O1514,'Speed Bin A-B'!O1618,'Speed Bin A-B'!O1722,'Speed Bin A-B'!O1826,'Speed Bin A-B'!O1930,'Speed Bin A-B'!O2034,'Speed Bin A-B'!O2138,'Speed Bin A-B'!O2242,'Speed Bin A-B'!O2346,'Speed Bin A-B'!O2450,'Speed Bin A-B'!O2554,'Speed Bin A-B'!O2658,'Speed Bin A-B'!O2762,'Speed Bin A-B'!O2866)</f>
        <v>0</v>
      </c>
      <c r="P155" s="273">
        <f>SUM('Speed Bin A-B'!P58,'Speed Bin A-B'!P162,'Speed Bin A-B'!P266,'Speed Bin A-B'!P370,'Speed Bin A-B'!P474,'Speed Bin A-B'!P578,'Speed Bin A-B'!P682,'Speed Bin A-B'!P786,'Speed Bin A-B'!P890,'Speed Bin A-B'!P994,'Speed Bin A-B'!P1098,'Speed Bin A-B'!P1202,'Speed Bin A-B'!P1306,'Speed Bin A-B'!P1410,'Speed Bin A-B'!P1514,'Speed Bin A-B'!P1618,'Speed Bin A-B'!P1722,'Speed Bin A-B'!P1826,'Speed Bin A-B'!P1930,'Speed Bin A-B'!P2034,'Speed Bin A-B'!P2138,'Speed Bin A-B'!P2242,'Speed Bin A-B'!P2346,'Speed Bin A-B'!P2450,'Speed Bin A-B'!P2554,'Speed Bin A-B'!P2658,'Speed Bin A-B'!P2762,'Speed Bin A-B'!P2866)</f>
        <v>0</v>
      </c>
      <c r="Q155" s="273">
        <f>SUM('Speed Bin A-B'!Q58,'Speed Bin A-B'!Q162,'Speed Bin A-B'!Q266,'Speed Bin A-B'!Q370,'Speed Bin A-B'!Q474,'Speed Bin A-B'!Q578,'Speed Bin A-B'!Q682,'Speed Bin A-B'!Q786,'Speed Bin A-B'!Q890,'Speed Bin A-B'!Q994,'Speed Bin A-B'!Q1098,'Speed Bin A-B'!Q1202,'Speed Bin A-B'!Q1306,'Speed Bin A-B'!Q1410,'Speed Bin A-B'!Q1514,'Speed Bin A-B'!Q1618,'Speed Bin A-B'!Q1722,'Speed Bin A-B'!Q1826,'Speed Bin A-B'!Q1930,'Speed Bin A-B'!Q2034,'Speed Bin A-B'!Q2138,'Speed Bin A-B'!Q2242,'Speed Bin A-B'!Q2346,'Speed Bin A-B'!Q2450,'Speed Bin A-B'!Q2554,'Speed Bin A-B'!Q2658,'Speed Bin A-B'!Q2762,'Speed Bin A-B'!Q2866)</f>
        <v>0</v>
      </c>
      <c r="R155" s="273">
        <f>SUM('Speed Bin A-B'!R58,'Speed Bin A-B'!R162,'Speed Bin A-B'!R266,'Speed Bin A-B'!R370,'Speed Bin A-B'!R474,'Speed Bin A-B'!R578,'Speed Bin A-B'!R682,'Speed Bin A-B'!R786,'Speed Bin A-B'!R890,'Speed Bin A-B'!R994,'Speed Bin A-B'!R1098,'Speed Bin A-B'!R1202,'Speed Bin A-B'!R1306,'Speed Bin A-B'!R1410,'Speed Bin A-B'!R1514,'Speed Bin A-B'!R1618,'Speed Bin A-B'!R1722,'Speed Bin A-B'!R1826,'Speed Bin A-B'!R1930,'Speed Bin A-B'!R2034,'Speed Bin A-B'!R2138,'Speed Bin A-B'!R2242,'Speed Bin A-B'!R2346,'Speed Bin A-B'!R2450,'Speed Bin A-B'!R2554,'Speed Bin A-B'!R2658,'Speed Bin A-B'!R2762,'Speed Bin A-B'!R2866)</f>
        <v>1</v>
      </c>
      <c r="S155" s="273">
        <f>SUM('Speed Bin A-B'!S58,'Speed Bin A-B'!S162,'Speed Bin A-B'!S266,'Speed Bin A-B'!S370,'Speed Bin A-B'!S474,'Speed Bin A-B'!S578,'Speed Bin A-B'!S682,'Speed Bin A-B'!S786,'Speed Bin A-B'!S890,'Speed Bin A-B'!S994,'Speed Bin A-B'!S1098,'Speed Bin A-B'!S1202,'Speed Bin A-B'!S1306,'Speed Bin A-B'!S1410,'Speed Bin A-B'!S1514,'Speed Bin A-B'!S1618,'Speed Bin A-B'!S1722,'Speed Bin A-B'!S1826,'Speed Bin A-B'!S1930,'Speed Bin A-B'!S2034,'Speed Bin A-B'!S2138,'Speed Bin A-B'!S2242,'Speed Bin A-B'!S2346,'Speed Bin A-B'!S2450,'Speed Bin A-B'!S2554,'Speed Bin A-B'!S2658,'Speed Bin A-B'!S2762,'Speed Bin A-B'!S2866)</f>
        <v>0</v>
      </c>
      <c r="T155" s="273">
        <f>SUM('Speed Bin A-B'!T58,'Speed Bin A-B'!T162,'Speed Bin A-B'!T266,'Speed Bin A-B'!T370,'Speed Bin A-B'!T474,'Speed Bin A-B'!T578,'Speed Bin A-B'!T682,'Speed Bin A-B'!T786,'Speed Bin A-B'!T890,'Speed Bin A-B'!T994,'Speed Bin A-B'!T1098,'Speed Bin A-B'!T1202,'Speed Bin A-B'!T1306,'Speed Bin A-B'!T1410,'Speed Bin A-B'!T1514,'Speed Bin A-B'!T1618,'Speed Bin A-B'!T1722,'Speed Bin A-B'!T1826,'Speed Bin A-B'!T1930,'Speed Bin A-B'!T2034,'Speed Bin A-B'!T2138,'Speed Bin A-B'!T2242,'Speed Bin A-B'!T2346,'Speed Bin A-B'!T2450,'Speed Bin A-B'!T2554,'Speed Bin A-B'!T2658,'Speed Bin A-B'!T2762,'Speed Bin A-B'!T2866)</f>
        <v>0</v>
      </c>
      <c r="U155" s="273">
        <f>SUM('Speed Bin A-B'!U58,'Speed Bin A-B'!U162,'Speed Bin A-B'!U266,'Speed Bin A-B'!U370,'Speed Bin A-B'!U474,'Speed Bin A-B'!U578,'Speed Bin A-B'!U682,'Speed Bin A-B'!U786,'Speed Bin A-B'!U890,'Speed Bin A-B'!U994,'Speed Bin A-B'!U1098,'Speed Bin A-B'!U1202,'Speed Bin A-B'!U1306,'Speed Bin A-B'!U1410,'Speed Bin A-B'!U1514,'Speed Bin A-B'!U1618,'Speed Bin A-B'!U1722,'Speed Bin A-B'!U1826,'Speed Bin A-B'!U1930,'Speed Bin A-B'!U2034,'Speed Bin A-B'!U2138,'Speed Bin A-B'!U2242,'Speed Bin A-B'!U2346,'Speed Bin A-B'!U2450,'Speed Bin A-B'!U2554,'Speed Bin A-B'!U2658,'Speed Bin A-B'!U2762,'Speed Bin A-B'!U2866)</f>
        <v>0</v>
      </c>
      <c r="V155"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f>
        <v>20.119999999999997</v>
      </c>
      <c r="W155"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f>
        <v>23.259999999999998</v>
      </c>
      <c r="X155" s="267"/>
      <c r="Y155" s="267"/>
    </row>
    <row r="156" spans="1:25" x14ac:dyDescent="0.25">
      <c r="A156" s="272">
        <v>0.5</v>
      </c>
      <c r="B156" s="273">
        <f>SUM('Speed Bin A-B'!B59,'Speed Bin A-B'!B163,'Speed Bin A-B'!B267,'Speed Bin A-B'!B371,'Speed Bin A-B'!B475,'Speed Bin A-B'!B579,'Speed Bin A-B'!B683,'Speed Bin A-B'!B787,'Speed Bin A-B'!B891,'Speed Bin A-B'!B995,'Speed Bin A-B'!B1099,'Speed Bin A-B'!B1203,'Speed Bin A-B'!B1307,'Speed Bin A-B'!B1411,'Speed Bin A-B'!B1515,'Speed Bin A-B'!B1619,'Speed Bin A-B'!B1723,'Speed Bin A-B'!B1827,'Speed Bin A-B'!B1931,'Speed Bin A-B'!B2035,'Speed Bin A-B'!B2139,'Speed Bin A-B'!B2243,'Speed Bin A-B'!B2347,'Speed Bin A-B'!B2451,'Speed Bin A-B'!B2555,'Speed Bin A-B'!B2659,'Speed Bin A-B'!B2763,'Speed Bin A-B'!B2867)</f>
        <v>559</v>
      </c>
      <c r="C156" s="273">
        <f>SUM('Speed Bin A-B'!C59,'Speed Bin A-B'!C163,'Speed Bin A-B'!C267,'Speed Bin A-B'!C371,'Speed Bin A-B'!C475,'Speed Bin A-B'!C579,'Speed Bin A-B'!C683,'Speed Bin A-B'!C787,'Speed Bin A-B'!C891,'Speed Bin A-B'!C995,'Speed Bin A-B'!C1099,'Speed Bin A-B'!C1203,'Speed Bin A-B'!C1307,'Speed Bin A-B'!C1411,'Speed Bin A-B'!C1515,'Speed Bin A-B'!C1619,'Speed Bin A-B'!C1723,'Speed Bin A-B'!C1827,'Speed Bin A-B'!C1931,'Speed Bin A-B'!C2035,'Speed Bin A-B'!C2139,'Speed Bin A-B'!C2243,'Speed Bin A-B'!C2347,'Speed Bin A-B'!C2451,'Speed Bin A-B'!C2555,'Speed Bin A-B'!C2659,'Speed Bin A-B'!C2763,'Speed Bin A-B'!C2867)</f>
        <v>61</v>
      </c>
      <c r="D156" s="273">
        <f>SUM('Speed Bin A-B'!D59,'Speed Bin A-B'!D163,'Speed Bin A-B'!D267,'Speed Bin A-B'!D371,'Speed Bin A-B'!D475,'Speed Bin A-B'!D579,'Speed Bin A-B'!D683,'Speed Bin A-B'!D787,'Speed Bin A-B'!D891,'Speed Bin A-B'!D995,'Speed Bin A-B'!D1099,'Speed Bin A-B'!D1203,'Speed Bin A-B'!D1307,'Speed Bin A-B'!D1411,'Speed Bin A-B'!D1515,'Speed Bin A-B'!D1619,'Speed Bin A-B'!D1723,'Speed Bin A-B'!D1827,'Speed Bin A-B'!D1931,'Speed Bin A-B'!D2035,'Speed Bin A-B'!D2139,'Speed Bin A-B'!D2243,'Speed Bin A-B'!D2347,'Speed Bin A-B'!D2451,'Speed Bin A-B'!D2555,'Speed Bin A-B'!D2659,'Speed Bin A-B'!D2763,'Speed Bin A-B'!D2867)</f>
        <v>112</v>
      </c>
      <c r="E156" s="273">
        <f>SUM('Speed Bin A-B'!E59,'Speed Bin A-B'!E163,'Speed Bin A-B'!E267,'Speed Bin A-B'!E371,'Speed Bin A-B'!E475,'Speed Bin A-B'!E579,'Speed Bin A-B'!E683,'Speed Bin A-B'!E787,'Speed Bin A-B'!E891,'Speed Bin A-B'!E995,'Speed Bin A-B'!E1099,'Speed Bin A-B'!E1203,'Speed Bin A-B'!E1307,'Speed Bin A-B'!E1411,'Speed Bin A-B'!E1515,'Speed Bin A-B'!E1619,'Speed Bin A-B'!E1723,'Speed Bin A-B'!E1827,'Speed Bin A-B'!E1931,'Speed Bin A-B'!E2035,'Speed Bin A-B'!E2139,'Speed Bin A-B'!E2243,'Speed Bin A-B'!E2347,'Speed Bin A-B'!E2451,'Speed Bin A-B'!E2555,'Speed Bin A-B'!E2659,'Speed Bin A-B'!E2763,'Speed Bin A-B'!E2867)</f>
        <v>236</v>
      </c>
      <c r="F156" s="273">
        <f>SUM('Speed Bin A-B'!F59,'Speed Bin A-B'!F163,'Speed Bin A-B'!F267,'Speed Bin A-B'!F371,'Speed Bin A-B'!F475,'Speed Bin A-B'!F579,'Speed Bin A-B'!F683,'Speed Bin A-B'!F787,'Speed Bin A-B'!F891,'Speed Bin A-B'!F995,'Speed Bin A-B'!F1099,'Speed Bin A-B'!F1203,'Speed Bin A-B'!F1307,'Speed Bin A-B'!F1411,'Speed Bin A-B'!F1515,'Speed Bin A-B'!F1619,'Speed Bin A-B'!F1723,'Speed Bin A-B'!F1827,'Speed Bin A-B'!F1931,'Speed Bin A-B'!F2035,'Speed Bin A-B'!F2139,'Speed Bin A-B'!F2243,'Speed Bin A-B'!F2347,'Speed Bin A-B'!F2451,'Speed Bin A-B'!F2555,'Speed Bin A-B'!F2659,'Speed Bin A-B'!F2763,'Speed Bin A-B'!F2867)</f>
        <v>124</v>
      </c>
      <c r="G156" s="273">
        <f>SUM('Speed Bin A-B'!G59,'Speed Bin A-B'!G163,'Speed Bin A-B'!G267,'Speed Bin A-B'!G371,'Speed Bin A-B'!G475,'Speed Bin A-B'!G579,'Speed Bin A-B'!G683,'Speed Bin A-B'!G787,'Speed Bin A-B'!G891,'Speed Bin A-B'!G995,'Speed Bin A-B'!G1099,'Speed Bin A-B'!G1203,'Speed Bin A-B'!G1307,'Speed Bin A-B'!G1411,'Speed Bin A-B'!G1515,'Speed Bin A-B'!G1619,'Speed Bin A-B'!G1723,'Speed Bin A-B'!G1827,'Speed Bin A-B'!G1931,'Speed Bin A-B'!G2035,'Speed Bin A-B'!G2139,'Speed Bin A-B'!G2243,'Speed Bin A-B'!G2347,'Speed Bin A-B'!G2451,'Speed Bin A-B'!G2555,'Speed Bin A-B'!G2659,'Speed Bin A-B'!G2763,'Speed Bin A-B'!G2867)</f>
        <v>23</v>
      </c>
      <c r="H156" s="273">
        <f>SUM('Speed Bin A-B'!H59,'Speed Bin A-B'!H163,'Speed Bin A-B'!H267,'Speed Bin A-B'!H371,'Speed Bin A-B'!H475,'Speed Bin A-B'!H579,'Speed Bin A-B'!H683,'Speed Bin A-B'!H787,'Speed Bin A-B'!H891,'Speed Bin A-B'!H995,'Speed Bin A-B'!H1099,'Speed Bin A-B'!H1203,'Speed Bin A-B'!H1307,'Speed Bin A-B'!H1411,'Speed Bin A-B'!H1515,'Speed Bin A-B'!H1619,'Speed Bin A-B'!H1723,'Speed Bin A-B'!H1827,'Speed Bin A-B'!H1931,'Speed Bin A-B'!H2035,'Speed Bin A-B'!H2139,'Speed Bin A-B'!H2243,'Speed Bin A-B'!H2347,'Speed Bin A-B'!H2451,'Speed Bin A-B'!H2555,'Speed Bin A-B'!H2659,'Speed Bin A-B'!H2763,'Speed Bin A-B'!H2867)</f>
        <v>2</v>
      </c>
      <c r="I156" s="273">
        <f>SUM('Speed Bin A-B'!I59,'Speed Bin A-B'!I163,'Speed Bin A-B'!I267,'Speed Bin A-B'!I371,'Speed Bin A-B'!I475,'Speed Bin A-B'!I579,'Speed Bin A-B'!I683,'Speed Bin A-B'!I787,'Speed Bin A-B'!I891,'Speed Bin A-B'!I995,'Speed Bin A-B'!I1099,'Speed Bin A-B'!I1203,'Speed Bin A-B'!I1307,'Speed Bin A-B'!I1411,'Speed Bin A-B'!I1515,'Speed Bin A-B'!I1619,'Speed Bin A-B'!I1723,'Speed Bin A-B'!I1827,'Speed Bin A-B'!I1931,'Speed Bin A-B'!I2035,'Speed Bin A-B'!I2139,'Speed Bin A-B'!I2243,'Speed Bin A-B'!I2347,'Speed Bin A-B'!I2451,'Speed Bin A-B'!I2555,'Speed Bin A-B'!I2659,'Speed Bin A-B'!I2763,'Speed Bin A-B'!I2867)</f>
        <v>1</v>
      </c>
      <c r="J156" s="273">
        <f>SUM('Speed Bin A-B'!J59,'Speed Bin A-B'!J163,'Speed Bin A-B'!J267,'Speed Bin A-B'!J371,'Speed Bin A-B'!J475,'Speed Bin A-B'!J579,'Speed Bin A-B'!J683,'Speed Bin A-B'!J787,'Speed Bin A-B'!J891,'Speed Bin A-B'!J995,'Speed Bin A-B'!J1099,'Speed Bin A-B'!J1203,'Speed Bin A-B'!J1307,'Speed Bin A-B'!J1411,'Speed Bin A-B'!J1515,'Speed Bin A-B'!J1619,'Speed Bin A-B'!J1723,'Speed Bin A-B'!J1827,'Speed Bin A-B'!J1931,'Speed Bin A-B'!J2035,'Speed Bin A-B'!J2139,'Speed Bin A-B'!J2243,'Speed Bin A-B'!J2347,'Speed Bin A-B'!J2451,'Speed Bin A-B'!J2555,'Speed Bin A-B'!J2659,'Speed Bin A-B'!J2763,'Speed Bin A-B'!J2867)</f>
        <v>0</v>
      </c>
      <c r="K156" s="273">
        <f>SUM('Speed Bin A-B'!K59,'Speed Bin A-B'!K163,'Speed Bin A-B'!K267,'Speed Bin A-B'!K371,'Speed Bin A-B'!K475,'Speed Bin A-B'!K579,'Speed Bin A-B'!K683,'Speed Bin A-B'!K787,'Speed Bin A-B'!K891,'Speed Bin A-B'!K995,'Speed Bin A-B'!K1099,'Speed Bin A-B'!K1203,'Speed Bin A-B'!K1307,'Speed Bin A-B'!K1411,'Speed Bin A-B'!K1515,'Speed Bin A-B'!K1619,'Speed Bin A-B'!K1723,'Speed Bin A-B'!K1827,'Speed Bin A-B'!K1931,'Speed Bin A-B'!K2035,'Speed Bin A-B'!K2139,'Speed Bin A-B'!K2243,'Speed Bin A-B'!K2347,'Speed Bin A-B'!K2451,'Speed Bin A-B'!K2555,'Speed Bin A-B'!K2659,'Speed Bin A-B'!K2763,'Speed Bin A-B'!K2867)</f>
        <v>0</v>
      </c>
      <c r="L156" s="273">
        <f>SUM('Speed Bin A-B'!L59,'Speed Bin A-B'!L163,'Speed Bin A-B'!L267,'Speed Bin A-B'!L371,'Speed Bin A-B'!L475,'Speed Bin A-B'!L579,'Speed Bin A-B'!L683,'Speed Bin A-B'!L787,'Speed Bin A-B'!L891,'Speed Bin A-B'!L995,'Speed Bin A-B'!L1099,'Speed Bin A-B'!L1203,'Speed Bin A-B'!L1307,'Speed Bin A-B'!L1411,'Speed Bin A-B'!L1515,'Speed Bin A-B'!L1619,'Speed Bin A-B'!L1723,'Speed Bin A-B'!L1827,'Speed Bin A-B'!L1931,'Speed Bin A-B'!L2035,'Speed Bin A-B'!L2139,'Speed Bin A-B'!L2243,'Speed Bin A-B'!L2347,'Speed Bin A-B'!L2451,'Speed Bin A-B'!L2555,'Speed Bin A-B'!L2659,'Speed Bin A-B'!L2763,'Speed Bin A-B'!L2867)</f>
        <v>0</v>
      </c>
      <c r="M156" s="273">
        <f>SUM('Speed Bin A-B'!M59,'Speed Bin A-B'!M163,'Speed Bin A-B'!M267,'Speed Bin A-B'!M371,'Speed Bin A-B'!M475,'Speed Bin A-B'!M579,'Speed Bin A-B'!M683,'Speed Bin A-B'!M787,'Speed Bin A-B'!M891,'Speed Bin A-B'!M995,'Speed Bin A-B'!M1099,'Speed Bin A-B'!M1203,'Speed Bin A-B'!M1307,'Speed Bin A-B'!M1411,'Speed Bin A-B'!M1515,'Speed Bin A-B'!M1619,'Speed Bin A-B'!M1723,'Speed Bin A-B'!M1827,'Speed Bin A-B'!M1931,'Speed Bin A-B'!M2035,'Speed Bin A-B'!M2139,'Speed Bin A-B'!M2243,'Speed Bin A-B'!M2347,'Speed Bin A-B'!M2451,'Speed Bin A-B'!M2555,'Speed Bin A-B'!M2659,'Speed Bin A-B'!M2763,'Speed Bin A-B'!M2867)</f>
        <v>0</v>
      </c>
      <c r="N156" s="273">
        <f>SUM('Speed Bin A-B'!N59,'Speed Bin A-B'!N163,'Speed Bin A-B'!N267,'Speed Bin A-B'!N371,'Speed Bin A-B'!N475,'Speed Bin A-B'!N579,'Speed Bin A-B'!N683,'Speed Bin A-B'!N787,'Speed Bin A-B'!N891,'Speed Bin A-B'!N995,'Speed Bin A-B'!N1099,'Speed Bin A-B'!N1203,'Speed Bin A-B'!N1307,'Speed Bin A-B'!N1411,'Speed Bin A-B'!N1515,'Speed Bin A-B'!N1619,'Speed Bin A-B'!N1723,'Speed Bin A-B'!N1827,'Speed Bin A-B'!N1931,'Speed Bin A-B'!N2035,'Speed Bin A-B'!N2139,'Speed Bin A-B'!N2243,'Speed Bin A-B'!N2347,'Speed Bin A-B'!N2451,'Speed Bin A-B'!N2555,'Speed Bin A-B'!N2659,'Speed Bin A-B'!N2763,'Speed Bin A-B'!N2867)</f>
        <v>0</v>
      </c>
      <c r="O156" s="273">
        <f>SUM('Speed Bin A-B'!O59,'Speed Bin A-B'!O163,'Speed Bin A-B'!O267,'Speed Bin A-B'!O371,'Speed Bin A-B'!O475,'Speed Bin A-B'!O579,'Speed Bin A-B'!O683,'Speed Bin A-B'!O787,'Speed Bin A-B'!O891,'Speed Bin A-B'!O995,'Speed Bin A-B'!O1099,'Speed Bin A-B'!O1203,'Speed Bin A-B'!O1307,'Speed Bin A-B'!O1411,'Speed Bin A-B'!O1515,'Speed Bin A-B'!O1619,'Speed Bin A-B'!O1723,'Speed Bin A-B'!O1827,'Speed Bin A-B'!O1931,'Speed Bin A-B'!O2035,'Speed Bin A-B'!O2139,'Speed Bin A-B'!O2243,'Speed Bin A-B'!O2347,'Speed Bin A-B'!O2451,'Speed Bin A-B'!O2555,'Speed Bin A-B'!O2659,'Speed Bin A-B'!O2763,'Speed Bin A-B'!O2867)</f>
        <v>0</v>
      </c>
      <c r="P156" s="273">
        <f>SUM('Speed Bin A-B'!P59,'Speed Bin A-B'!P163,'Speed Bin A-B'!P267,'Speed Bin A-B'!P371,'Speed Bin A-B'!P475,'Speed Bin A-B'!P579,'Speed Bin A-B'!P683,'Speed Bin A-B'!P787,'Speed Bin A-B'!P891,'Speed Bin A-B'!P995,'Speed Bin A-B'!P1099,'Speed Bin A-B'!P1203,'Speed Bin A-B'!P1307,'Speed Bin A-B'!P1411,'Speed Bin A-B'!P1515,'Speed Bin A-B'!P1619,'Speed Bin A-B'!P1723,'Speed Bin A-B'!P1827,'Speed Bin A-B'!P1931,'Speed Bin A-B'!P2035,'Speed Bin A-B'!P2139,'Speed Bin A-B'!P2243,'Speed Bin A-B'!P2347,'Speed Bin A-B'!P2451,'Speed Bin A-B'!P2555,'Speed Bin A-B'!P2659,'Speed Bin A-B'!P2763,'Speed Bin A-B'!P2867)</f>
        <v>0</v>
      </c>
      <c r="Q156" s="273">
        <f>SUM('Speed Bin A-B'!Q59,'Speed Bin A-B'!Q163,'Speed Bin A-B'!Q267,'Speed Bin A-B'!Q371,'Speed Bin A-B'!Q475,'Speed Bin A-B'!Q579,'Speed Bin A-B'!Q683,'Speed Bin A-B'!Q787,'Speed Bin A-B'!Q891,'Speed Bin A-B'!Q995,'Speed Bin A-B'!Q1099,'Speed Bin A-B'!Q1203,'Speed Bin A-B'!Q1307,'Speed Bin A-B'!Q1411,'Speed Bin A-B'!Q1515,'Speed Bin A-B'!Q1619,'Speed Bin A-B'!Q1723,'Speed Bin A-B'!Q1827,'Speed Bin A-B'!Q1931,'Speed Bin A-B'!Q2035,'Speed Bin A-B'!Q2139,'Speed Bin A-B'!Q2243,'Speed Bin A-B'!Q2347,'Speed Bin A-B'!Q2451,'Speed Bin A-B'!Q2555,'Speed Bin A-B'!Q2659,'Speed Bin A-B'!Q2763,'Speed Bin A-B'!Q2867)</f>
        <v>0</v>
      </c>
      <c r="R156" s="273">
        <f>SUM('Speed Bin A-B'!R59,'Speed Bin A-B'!R163,'Speed Bin A-B'!R267,'Speed Bin A-B'!R371,'Speed Bin A-B'!R475,'Speed Bin A-B'!R579,'Speed Bin A-B'!R683,'Speed Bin A-B'!R787,'Speed Bin A-B'!R891,'Speed Bin A-B'!R995,'Speed Bin A-B'!R1099,'Speed Bin A-B'!R1203,'Speed Bin A-B'!R1307,'Speed Bin A-B'!R1411,'Speed Bin A-B'!R1515,'Speed Bin A-B'!R1619,'Speed Bin A-B'!R1723,'Speed Bin A-B'!R1827,'Speed Bin A-B'!R1931,'Speed Bin A-B'!R2035,'Speed Bin A-B'!R2139,'Speed Bin A-B'!R2243,'Speed Bin A-B'!R2347,'Speed Bin A-B'!R2451,'Speed Bin A-B'!R2555,'Speed Bin A-B'!R2659,'Speed Bin A-B'!R2763,'Speed Bin A-B'!R2867)</f>
        <v>0</v>
      </c>
      <c r="S156" s="273">
        <f>SUM('Speed Bin A-B'!S59,'Speed Bin A-B'!S163,'Speed Bin A-B'!S267,'Speed Bin A-B'!S371,'Speed Bin A-B'!S475,'Speed Bin A-B'!S579,'Speed Bin A-B'!S683,'Speed Bin A-B'!S787,'Speed Bin A-B'!S891,'Speed Bin A-B'!S995,'Speed Bin A-B'!S1099,'Speed Bin A-B'!S1203,'Speed Bin A-B'!S1307,'Speed Bin A-B'!S1411,'Speed Bin A-B'!S1515,'Speed Bin A-B'!S1619,'Speed Bin A-B'!S1723,'Speed Bin A-B'!S1827,'Speed Bin A-B'!S1931,'Speed Bin A-B'!S2035,'Speed Bin A-B'!S2139,'Speed Bin A-B'!S2243,'Speed Bin A-B'!S2347,'Speed Bin A-B'!S2451,'Speed Bin A-B'!S2555,'Speed Bin A-B'!S2659,'Speed Bin A-B'!S2763,'Speed Bin A-B'!S2867)</f>
        <v>0</v>
      </c>
      <c r="T156" s="273">
        <f>SUM('Speed Bin A-B'!T59,'Speed Bin A-B'!T163,'Speed Bin A-B'!T267,'Speed Bin A-B'!T371,'Speed Bin A-B'!T475,'Speed Bin A-B'!T579,'Speed Bin A-B'!T683,'Speed Bin A-B'!T787,'Speed Bin A-B'!T891,'Speed Bin A-B'!T995,'Speed Bin A-B'!T1099,'Speed Bin A-B'!T1203,'Speed Bin A-B'!T1307,'Speed Bin A-B'!T1411,'Speed Bin A-B'!T1515,'Speed Bin A-B'!T1619,'Speed Bin A-B'!T1723,'Speed Bin A-B'!T1827,'Speed Bin A-B'!T1931,'Speed Bin A-B'!T2035,'Speed Bin A-B'!T2139,'Speed Bin A-B'!T2243,'Speed Bin A-B'!T2347,'Speed Bin A-B'!T2451,'Speed Bin A-B'!T2555,'Speed Bin A-B'!T2659,'Speed Bin A-B'!T2763,'Speed Bin A-B'!T2867)</f>
        <v>0</v>
      </c>
      <c r="U156" s="273">
        <f>SUM('Speed Bin A-B'!U59,'Speed Bin A-B'!U163,'Speed Bin A-B'!U267,'Speed Bin A-B'!U371,'Speed Bin A-B'!U475,'Speed Bin A-B'!U579,'Speed Bin A-B'!U683,'Speed Bin A-B'!U787,'Speed Bin A-B'!U891,'Speed Bin A-B'!U995,'Speed Bin A-B'!U1099,'Speed Bin A-B'!U1203,'Speed Bin A-B'!U1307,'Speed Bin A-B'!U1411,'Speed Bin A-B'!U1515,'Speed Bin A-B'!U1619,'Speed Bin A-B'!U1723,'Speed Bin A-B'!U1827,'Speed Bin A-B'!U1931,'Speed Bin A-B'!U2035,'Speed Bin A-B'!U2139,'Speed Bin A-B'!U2243,'Speed Bin A-B'!U2347,'Speed Bin A-B'!U2451,'Speed Bin A-B'!U2555,'Speed Bin A-B'!U2659,'Speed Bin A-B'!U2763,'Speed Bin A-B'!U2867)</f>
        <v>0</v>
      </c>
      <c r="V156"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f>
        <v>17.669999999999998</v>
      </c>
      <c r="W156"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f>
        <v>21.905555555555555</v>
      </c>
      <c r="X156" s="267"/>
      <c r="Y156" s="267"/>
    </row>
    <row r="157" spans="1:25" x14ac:dyDescent="0.25">
      <c r="A157" s="272">
        <v>0.51041666666666696</v>
      </c>
      <c r="B157" s="273">
        <f>SUM('Speed Bin A-B'!B60,'Speed Bin A-B'!B164,'Speed Bin A-B'!B268,'Speed Bin A-B'!B372,'Speed Bin A-B'!B476,'Speed Bin A-B'!B580,'Speed Bin A-B'!B684,'Speed Bin A-B'!B788,'Speed Bin A-B'!B892,'Speed Bin A-B'!B996,'Speed Bin A-B'!B1100,'Speed Bin A-B'!B1204,'Speed Bin A-B'!B1308,'Speed Bin A-B'!B1412,'Speed Bin A-B'!B1516,'Speed Bin A-B'!B1620,'Speed Bin A-B'!B1724,'Speed Bin A-B'!B1828,'Speed Bin A-B'!B1932,'Speed Bin A-B'!B2036,'Speed Bin A-B'!B2140,'Speed Bin A-B'!B2244,'Speed Bin A-B'!B2348,'Speed Bin A-B'!B2452,'Speed Bin A-B'!B2556,'Speed Bin A-B'!B2660,'Speed Bin A-B'!B2764,'Speed Bin A-B'!B2868)</f>
        <v>404</v>
      </c>
      <c r="C157" s="273">
        <f>SUM('Speed Bin A-B'!C60,'Speed Bin A-B'!C164,'Speed Bin A-B'!C268,'Speed Bin A-B'!C372,'Speed Bin A-B'!C476,'Speed Bin A-B'!C580,'Speed Bin A-B'!C684,'Speed Bin A-B'!C788,'Speed Bin A-B'!C892,'Speed Bin A-B'!C996,'Speed Bin A-B'!C1100,'Speed Bin A-B'!C1204,'Speed Bin A-B'!C1308,'Speed Bin A-B'!C1412,'Speed Bin A-B'!C1516,'Speed Bin A-B'!C1620,'Speed Bin A-B'!C1724,'Speed Bin A-B'!C1828,'Speed Bin A-B'!C1932,'Speed Bin A-B'!C2036,'Speed Bin A-B'!C2140,'Speed Bin A-B'!C2244,'Speed Bin A-B'!C2348,'Speed Bin A-B'!C2452,'Speed Bin A-B'!C2556,'Speed Bin A-B'!C2660,'Speed Bin A-B'!C2764,'Speed Bin A-B'!C2868)</f>
        <v>8</v>
      </c>
      <c r="D157" s="273">
        <f>SUM('Speed Bin A-B'!D60,'Speed Bin A-B'!D164,'Speed Bin A-B'!D268,'Speed Bin A-B'!D372,'Speed Bin A-B'!D476,'Speed Bin A-B'!D580,'Speed Bin A-B'!D684,'Speed Bin A-B'!D788,'Speed Bin A-B'!D892,'Speed Bin A-B'!D996,'Speed Bin A-B'!D1100,'Speed Bin A-B'!D1204,'Speed Bin A-B'!D1308,'Speed Bin A-B'!D1412,'Speed Bin A-B'!D1516,'Speed Bin A-B'!D1620,'Speed Bin A-B'!D1724,'Speed Bin A-B'!D1828,'Speed Bin A-B'!D1932,'Speed Bin A-B'!D2036,'Speed Bin A-B'!D2140,'Speed Bin A-B'!D2244,'Speed Bin A-B'!D2348,'Speed Bin A-B'!D2452,'Speed Bin A-B'!D2556,'Speed Bin A-B'!D2660,'Speed Bin A-B'!D2764,'Speed Bin A-B'!D2868)</f>
        <v>80</v>
      </c>
      <c r="E157" s="273">
        <f>SUM('Speed Bin A-B'!E60,'Speed Bin A-B'!E164,'Speed Bin A-B'!E268,'Speed Bin A-B'!E372,'Speed Bin A-B'!E476,'Speed Bin A-B'!E580,'Speed Bin A-B'!E684,'Speed Bin A-B'!E788,'Speed Bin A-B'!E892,'Speed Bin A-B'!E996,'Speed Bin A-B'!E1100,'Speed Bin A-B'!E1204,'Speed Bin A-B'!E1308,'Speed Bin A-B'!E1412,'Speed Bin A-B'!E1516,'Speed Bin A-B'!E1620,'Speed Bin A-B'!E1724,'Speed Bin A-B'!E1828,'Speed Bin A-B'!E1932,'Speed Bin A-B'!E2036,'Speed Bin A-B'!E2140,'Speed Bin A-B'!E2244,'Speed Bin A-B'!E2348,'Speed Bin A-B'!E2452,'Speed Bin A-B'!E2556,'Speed Bin A-B'!E2660,'Speed Bin A-B'!E2764,'Speed Bin A-B'!E2868)</f>
        <v>183</v>
      </c>
      <c r="F157" s="273">
        <f>SUM('Speed Bin A-B'!F60,'Speed Bin A-B'!F164,'Speed Bin A-B'!F268,'Speed Bin A-B'!F372,'Speed Bin A-B'!F476,'Speed Bin A-B'!F580,'Speed Bin A-B'!F684,'Speed Bin A-B'!F788,'Speed Bin A-B'!F892,'Speed Bin A-B'!F996,'Speed Bin A-B'!F1100,'Speed Bin A-B'!F1204,'Speed Bin A-B'!F1308,'Speed Bin A-B'!F1412,'Speed Bin A-B'!F1516,'Speed Bin A-B'!F1620,'Speed Bin A-B'!F1724,'Speed Bin A-B'!F1828,'Speed Bin A-B'!F1932,'Speed Bin A-B'!F2036,'Speed Bin A-B'!F2140,'Speed Bin A-B'!F2244,'Speed Bin A-B'!F2348,'Speed Bin A-B'!F2452,'Speed Bin A-B'!F2556,'Speed Bin A-B'!F2660,'Speed Bin A-B'!F2764,'Speed Bin A-B'!F2868)</f>
        <v>122</v>
      </c>
      <c r="G157" s="273">
        <f>SUM('Speed Bin A-B'!G60,'Speed Bin A-B'!G164,'Speed Bin A-B'!G268,'Speed Bin A-B'!G372,'Speed Bin A-B'!G476,'Speed Bin A-B'!G580,'Speed Bin A-B'!G684,'Speed Bin A-B'!G788,'Speed Bin A-B'!G892,'Speed Bin A-B'!G996,'Speed Bin A-B'!G1100,'Speed Bin A-B'!G1204,'Speed Bin A-B'!G1308,'Speed Bin A-B'!G1412,'Speed Bin A-B'!G1516,'Speed Bin A-B'!G1620,'Speed Bin A-B'!G1724,'Speed Bin A-B'!G1828,'Speed Bin A-B'!G1932,'Speed Bin A-B'!G2036,'Speed Bin A-B'!G2140,'Speed Bin A-B'!G2244,'Speed Bin A-B'!G2348,'Speed Bin A-B'!G2452,'Speed Bin A-B'!G2556,'Speed Bin A-B'!G2660,'Speed Bin A-B'!G2764,'Speed Bin A-B'!G2868)</f>
        <v>7</v>
      </c>
      <c r="H157" s="273">
        <f>SUM('Speed Bin A-B'!H60,'Speed Bin A-B'!H164,'Speed Bin A-B'!H268,'Speed Bin A-B'!H372,'Speed Bin A-B'!H476,'Speed Bin A-B'!H580,'Speed Bin A-B'!H684,'Speed Bin A-B'!H788,'Speed Bin A-B'!H892,'Speed Bin A-B'!H996,'Speed Bin A-B'!H1100,'Speed Bin A-B'!H1204,'Speed Bin A-B'!H1308,'Speed Bin A-B'!H1412,'Speed Bin A-B'!H1516,'Speed Bin A-B'!H1620,'Speed Bin A-B'!H1724,'Speed Bin A-B'!H1828,'Speed Bin A-B'!H1932,'Speed Bin A-B'!H2036,'Speed Bin A-B'!H2140,'Speed Bin A-B'!H2244,'Speed Bin A-B'!H2348,'Speed Bin A-B'!H2452,'Speed Bin A-B'!H2556,'Speed Bin A-B'!H2660,'Speed Bin A-B'!H2764,'Speed Bin A-B'!H2868)</f>
        <v>1</v>
      </c>
      <c r="I157" s="273">
        <f>SUM('Speed Bin A-B'!I60,'Speed Bin A-B'!I164,'Speed Bin A-B'!I268,'Speed Bin A-B'!I372,'Speed Bin A-B'!I476,'Speed Bin A-B'!I580,'Speed Bin A-B'!I684,'Speed Bin A-B'!I788,'Speed Bin A-B'!I892,'Speed Bin A-B'!I996,'Speed Bin A-B'!I1100,'Speed Bin A-B'!I1204,'Speed Bin A-B'!I1308,'Speed Bin A-B'!I1412,'Speed Bin A-B'!I1516,'Speed Bin A-B'!I1620,'Speed Bin A-B'!I1724,'Speed Bin A-B'!I1828,'Speed Bin A-B'!I1932,'Speed Bin A-B'!I2036,'Speed Bin A-B'!I2140,'Speed Bin A-B'!I2244,'Speed Bin A-B'!I2348,'Speed Bin A-B'!I2452,'Speed Bin A-B'!I2556,'Speed Bin A-B'!I2660,'Speed Bin A-B'!I2764,'Speed Bin A-B'!I2868)</f>
        <v>1</v>
      </c>
      <c r="J157" s="273">
        <f>SUM('Speed Bin A-B'!J60,'Speed Bin A-B'!J164,'Speed Bin A-B'!J268,'Speed Bin A-B'!J372,'Speed Bin A-B'!J476,'Speed Bin A-B'!J580,'Speed Bin A-B'!J684,'Speed Bin A-B'!J788,'Speed Bin A-B'!J892,'Speed Bin A-B'!J996,'Speed Bin A-B'!J1100,'Speed Bin A-B'!J1204,'Speed Bin A-B'!J1308,'Speed Bin A-B'!J1412,'Speed Bin A-B'!J1516,'Speed Bin A-B'!J1620,'Speed Bin A-B'!J1724,'Speed Bin A-B'!J1828,'Speed Bin A-B'!J1932,'Speed Bin A-B'!J2036,'Speed Bin A-B'!J2140,'Speed Bin A-B'!J2244,'Speed Bin A-B'!J2348,'Speed Bin A-B'!J2452,'Speed Bin A-B'!J2556,'Speed Bin A-B'!J2660,'Speed Bin A-B'!J2764,'Speed Bin A-B'!J2868)</f>
        <v>2</v>
      </c>
      <c r="K157" s="273">
        <f>SUM('Speed Bin A-B'!K60,'Speed Bin A-B'!K164,'Speed Bin A-B'!K268,'Speed Bin A-B'!K372,'Speed Bin A-B'!K476,'Speed Bin A-B'!K580,'Speed Bin A-B'!K684,'Speed Bin A-B'!K788,'Speed Bin A-B'!K892,'Speed Bin A-B'!K996,'Speed Bin A-B'!K1100,'Speed Bin A-B'!K1204,'Speed Bin A-B'!K1308,'Speed Bin A-B'!K1412,'Speed Bin A-B'!K1516,'Speed Bin A-B'!K1620,'Speed Bin A-B'!K1724,'Speed Bin A-B'!K1828,'Speed Bin A-B'!K1932,'Speed Bin A-B'!K2036,'Speed Bin A-B'!K2140,'Speed Bin A-B'!K2244,'Speed Bin A-B'!K2348,'Speed Bin A-B'!K2452,'Speed Bin A-B'!K2556,'Speed Bin A-B'!K2660,'Speed Bin A-B'!K2764,'Speed Bin A-B'!K2868)</f>
        <v>0</v>
      </c>
      <c r="L157" s="273">
        <f>SUM('Speed Bin A-B'!L60,'Speed Bin A-B'!L164,'Speed Bin A-B'!L268,'Speed Bin A-B'!L372,'Speed Bin A-B'!L476,'Speed Bin A-B'!L580,'Speed Bin A-B'!L684,'Speed Bin A-B'!L788,'Speed Bin A-B'!L892,'Speed Bin A-B'!L996,'Speed Bin A-B'!L1100,'Speed Bin A-B'!L1204,'Speed Bin A-B'!L1308,'Speed Bin A-B'!L1412,'Speed Bin A-B'!L1516,'Speed Bin A-B'!L1620,'Speed Bin A-B'!L1724,'Speed Bin A-B'!L1828,'Speed Bin A-B'!L1932,'Speed Bin A-B'!L2036,'Speed Bin A-B'!L2140,'Speed Bin A-B'!L2244,'Speed Bin A-B'!L2348,'Speed Bin A-B'!L2452,'Speed Bin A-B'!L2556,'Speed Bin A-B'!L2660,'Speed Bin A-B'!L2764,'Speed Bin A-B'!L2868)</f>
        <v>0</v>
      </c>
      <c r="M157" s="273">
        <f>SUM('Speed Bin A-B'!M60,'Speed Bin A-B'!M164,'Speed Bin A-B'!M268,'Speed Bin A-B'!M372,'Speed Bin A-B'!M476,'Speed Bin A-B'!M580,'Speed Bin A-B'!M684,'Speed Bin A-B'!M788,'Speed Bin A-B'!M892,'Speed Bin A-B'!M996,'Speed Bin A-B'!M1100,'Speed Bin A-B'!M1204,'Speed Bin A-B'!M1308,'Speed Bin A-B'!M1412,'Speed Bin A-B'!M1516,'Speed Bin A-B'!M1620,'Speed Bin A-B'!M1724,'Speed Bin A-B'!M1828,'Speed Bin A-B'!M1932,'Speed Bin A-B'!M2036,'Speed Bin A-B'!M2140,'Speed Bin A-B'!M2244,'Speed Bin A-B'!M2348,'Speed Bin A-B'!M2452,'Speed Bin A-B'!M2556,'Speed Bin A-B'!M2660,'Speed Bin A-B'!M2764,'Speed Bin A-B'!M2868)</f>
        <v>0</v>
      </c>
      <c r="N157" s="273">
        <f>SUM('Speed Bin A-B'!N60,'Speed Bin A-B'!N164,'Speed Bin A-B'!N268,'Speed Bin A-B'!N372,'Speed Bin A-B'!N476,'Speed Bin A-B'!N580,'Speed Bin A-B'!N684,'Speed Bin A-B'!N788,'Speed Bin A-B'!N892,'Speed Bin A-B'!N996,'Speed Bin A-B'!N1100,'Speed Bin A-B'!N1204,'Speed Bin A-B'!N1308,'Speed Bin A-B'!N1412,'Speed Bin A-B'!N1516,'Speed Bin A-B'!N1620,'Speed Bin A-B'!N1724,'Speed Bin A-B'!N1828,'Speed Bin A-B'!N1932,'Speed Bin A-B'!N2036,'Speed Bin A-B'!N2140,'Speed Bin A-B'!N2244,'Speed Bin A-B'!N2348,'Speed Bin A-B'!N2452,'Speed Bin A-B'!N2556,'Speed Bin A-B'!N2660,'Speed Bin A-B'!N2764,'Speed Bin A-B'!N2868)</f>
        <v>0</v>
      </c>
      <c r="O157" s="273">
        <f>SUM('Speed Bin A-B'!O60,'Speed Bin A-B'!O164,'Speed Bin A-B'!O268,'Speed Bin A-B'!O372,'Speed Bin A-B'!O476,'Speed Bin A-B'!O580,'Speed Bin A-B'!O684,'Speed Bin A-B'!O788,'Speed Bin A-B'!O892,'Speed Bin A-B'!O996,'Speed Bin A-B'!O1100,'Speed Bin A-B'!O1204,'Speed Bin A-B'!O1308,'Speed Bin A-B'!O1412,'Speed Bin A-B'!O1516,'Speed Bin A-B'!O1620,'Speed Bin A-B'!O1724,'Speed Bin A-B'!O1828,'Speed Bin A-B'!O1932,'Speed Bin A-B'!O2036,'Speed Bin A-B'!O2140,'Speed Bin A-B'!O2244,'Speed Bin A-B'!O2348,'Speed Bin A-B'!O2452,'Speed Bin A-B'!O2556,'Speed Bin A-B'!O2660,'Speed Bin A-B'!O2764,'Speed Bin A-B'!O2868)</f>
        <v>0</v>
      </c>
      <c r="P157" s="273">
        <f>SUM('Speed Bin A-B'!P60,'Speed Bin A-B'!P164,'Speed Bin A-B'!P268,'Speed Bin A-B'!P372,'Speed Bin A-B'!P476,'Speed Bin A-B'!P580,'Speed Bin A-B'!P684,'Speed Bin A-B'!P788,'Speed Bin A-B'!P892,'Speed Bin A-B'!P996,'Speed Bin A-B'!P1100,'Speed Bin A-B'!P1204,'Speed Bin A-B'!P1308,'Speed Bin A-B'!P1412,'Speed Bin A-B'!P1516,'Speed Bin A-B'!P1620,'Speed Bin A-B'!P1724,'Speed Bin A-B'!P1828,'Speed Bin A-B'!P1932,'Speed Bin A-B'!P2036,'Speed Bin A-B'!P2140,'Speed Bin A-B'!P2244,'Speed Bin A-B'!P2348,'Speed Bin A-B'!P2452,'Speed Bin A-B'!P2556,'Speed Bin A-B'!P2660,'Speed Bin A-B'!P2764,'Speed Bin A-B'!P2868)</f>
        <v>0</v>
      </c>
      <c r="Q157" s="273">
        <f>SUM('Speed Bin A-B'!Q60,'Speed Bin A-B'!Q164,'Speed Bin A-B'!Q268,'Speed Bin A-B'!Q372,'Speed Bin A-B'!Q476,'Speed Bin A-B'!Q580,'Speed Bin A-B'!Q684,'Speed Bin A-B'!Q788,'Speed Bin A-B'!Q892,'Speed Bin A-B'!Q996,'Speed Bin A-B'!Q1100,'Speed Bin A-B'!Q1204,'Speed Bin A-B'!Q1308,'Speed Bin A-B'!Q1412,'Speed Bin A-B'!Q1516,'Speed Bin A-B'!Q1620,'Speed Bin A-B'!Q1724,'Speed Bin A-B'!Q1828,'Speed Bin A-B'!Q1932,'Speed Bin A-B'!Q2036,'Speed Bin A-B'!Q2140,'Speed Bin A-B'!Q2244,'Speed Bin A-B'!Q2348,'Speed Bin A-B'!Q2452,'Speed Bin A-B'!Q2556,'Speed Bin A-B'!Q2660,'Speed Bin A-B'!Q2764,'Speed Bin A-B'!Q2868)</f>
        <v>0</v>
      </c>
      <c r="R157" s="273">
        <f>SUM('Speed Bin A-B'!R60,'Speed Bin A-B'!R164,'Speed Bin A-B'!R268,'Speed Bin A-B'!R372,'Speed Bin A-B'!R476,'Speed Bin A-B'!R580,'Speed Bin A-B'!R684,'Speed Bin A-B'!R788,'Speed Bin A-B'!R892,'Speed Bin A-B'!R996,'Speed Bin A-B'!R1100,'Speed Bin A-B'!R1204,'Speed Bin A-B'!R1308,'Speed Bin A-B'!R1412,'Speed Bin A-B'!R1516,'Speed Bin A-B'!R1620,'Speed Bin A-B'!R1724,'Speed Bin A-B'!R1828,'Speed Bin A-B'!R1932,'Speed Bin A-B'!R2036,'Speed Bin A-B'!R2140,'Speed Bin A-B'!R2244,'Speed Bin A-B'!R2348,'Speed Bin A-B'!R2452,'Speed Bin A-B'!R2556,'Speed Bin A-B'!R2660,'Speed Bin A-B'!R2764,'Speed Bin A-B'!R2868)</f>
        <v>0</v>
      </c>
      <c r="S157" s="273">
        <f>SUM('Speed Bin A-B'!S60,'Speed Bin A-B'!S164,'Speed Bin A-B'!S268,'Speed Bin A-B'!S372,'Speed Bin A-B'!S476,'Speed Bin A-B'!S580,'Speed Bin A-B'!S684,'Speed Bin A-B'!S788,'Speed Bin A-B'!S892,'Speed Bin A-B'!S996,'Speed Bin A-B'!S1100,'Speed Bin A-B'!S1204,'Speed Bin A-B'!S1308,'Speed Bin A-B'!S1412,'Speed Bin A-B'!S1516,'Speed Bin A-B'!S1620,'Speed Bin A-B'!S1724,'Speed Bin A-B'!S1828,'Speed Bin A-B'!S1932,'Speed Bin A-B'!S2036,'Speed Bin A-B'!S2140,'Speed Bin A-B'!S2244,'Speed Bin A-B'!S2348,'Speed Bin A-B'!S2452,'Speed Bin A-B'!S2556,'Speed Bin A-B'!S2660,'Speed Bin A-B'!S2764,'Speed Bin A-B'!S2868)</f>
        <v>0</v>
      </c>
      <c r="T157" s="273">
        <f>SUM('Speed Bin A-B'!T60,'Speed Bin A-B'!T164,'Speed Bin A-B'!T268,'Speed Bin A-B'!T372,'Speed Bin A-B'!T476,'Speed Bin A-B'!T580,'Speed Bin A-B'!T684,'Speed Bin A-B'!T788,'Speed Bin A-B'!T892,'Speed Bin A-B'!T996,'Speed Bin A-B'!T1100,'Speed Bin A-B'!T1204,'Speed Bin A-B'!T1308,'Speed Bin A-B'!T1412,'Speed Bin A-B'!T1516,'Speed Bin A-B'!T1620,'Speed Bin A-B'!T1724,'Speed Bin A-B'!T1828,'Speed Bin A-B'!T1932,'Speed Bin A-B'!T2036,'Speed Bin A-B'!T2140,'Speed Bin A-B'!T2244,'Speed Bin A-B'!T2348,'Speed Bin A-B'!T2452,'Speed Bin A-B'!T2556,'Speed Bin A-B'!T2660,'Speed Bin A-B'!T2764,'Speed Bin A-B'!T2868)</f>
        <v>0</v>
      </c>
      <c r="U157" s="273">
        <f>SUM('Speed Bin A-B'!U60,'Speed Bin A-B'!U164,'Speed Bin A-B'!U268,'Speed Bin A-B'!U372,'Speed Bin A-B'!U476,'Speed Bin A-B'!U580,'Speed Bin A-B'!U684,'Speed Bin A-B'!U788,'Speed Bin A-B'!U892,'Speed Bin A-B'!U996,'Speed Bin A-B'!U1100,'Speed Bin A-B'!U1204,'Speed Bin A-B'!U1308,'Speed Bin A-B'!U1412,'Speed Bin A-B'!U1516,'Speed Bin A-B'!U1620,'Speed Bin A-B'!U1724,'Speed Bin A-B'!U1828,'Speed Bin A-B'!U1932,'Speed Bin A-B'!U2036,'Speed Bin A-B'!U2140,'Speed Bin A-B'!U2244,'Speed Bin A-B'!U2348,'Speed Bin A-B'!U2452,'Speed Bin A-B'!U2556,'Speed Bin A-B'!U2660,'Speed Bin A-B'!U2764,'Speed Bin A-B'!U2868)</f>
        <v>0</v>
      </c>
      <c r="V157"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f>
        <v>18.384999999999998</v>
      </c>
      <c r="W157"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f>
        <v>22.462500000000002</v>
      </c>
      <c r="X157" s="267"/>
      <c r="Y157" s="267"/>
    </row>
    <row r="158" spans="1:25" x14ac:dyDescent="0.25">
      <c r="A158" s="272">
        <v>0.52083333333333304</v>
      </c>
      <c r="B158" s="273">
        <f>SUM('Speed Bin A-B'!B61,'Speed Bin A-B'!B165,'Speed Bin A-B'!B269,'Speed Bin A-B'!B373,'Speed Bin A-B'!B477,'Speed Bin A-B'!B581,'Speed Bin A-B'!B685,'Speed Bin A-B'!B789,'Speed Bin A-B'!B893,'Speed Bin A-B'!B997,'Speed Bin A-B'!B1101,'Speed Bin A-B'!B1205,'Speed Bin A-B'!B1309,'Speed Bin A-B'!B1413,'Speed Bin A-B'!B1517,'Speed Bin A-B'!B1621,'Speed Bin A-B'!B1725,'Speed Bin A-B'!B1829,'Speed Bin A-B'!B1933,'Speed Bin A-B'!B2037,'Speed Bin A-B'!B2141,'Speed Bin A-B'!B2245,'Speed Bin A-B'!B2349,'Speed Bin A-B'!B2453,'Speed Bin A-B'!B2557,'Speed Bin A-B'!B2661,'Speed Bin A-B'!B2765,'Speed Bin A-B'!B2869)</f>
        <v>374</v>
      </c>
      <c r="C158" s="273">
        <f>SUM('Speed Bin A-B'!C61,'Speed Bin A-B'!C165,'Speed Bin A-B'!C269,'Speed Bin A-B'!C373,'Speed Bin A-B'!C477,'Speed Bin A-B'!C581,'Speed Bin A-B'!C685,'Speed Bin A-B'!C789,'Speed Bin A-B'!C893,'Speed Bin A-B'!C997,'Speed Bin A-B'!C1101,'Speed Bin A-B'!C1205,'Speed Bin A-B'!C1309,'Speed Bin A-B'!C1413,'Speed Bin A-B'!C1517,'Speed Bin A-B'!C1621,'Speed Bin A-B'!C1725,'Speed Bin A-B'!C1829,'Speed Bin A-B'!C1933,'Speed Bin A-B'!C2037,'Speed Bin A-B'!C2141,'Speed Bin A-B'!C2245,'Speed Bin A-B'!C2349,'Speed Bin A-B'!C2453,'Speed Bin A-B'!C2557,'Speed Bin A-B'!C2661,'Speed Bin A-B'!C2765,'Speed Bin A-B'!C2869)</f>
        <v>10</v>
      </c>
      <c r="D158" s="273">
        <f>SUM('Speed Bin A-B'!D61,'Speed Bin A-B'!D165,'Speed Bin A-B'!D269,'Speed Bin A-B'!D373,'Speed Bin A-B'!D477,'Speed Bin A-B'!D581,'Speed Bin A-B'!D685,'Speed Bin A-B'!D789,'Speed Bin A-B'!D893,'Speed Bin A-B'!D997,'Speed Bin A-B'!D1101,'Speed Bin A-B'!D1205,'Speed Bin A-B'!D1309,'Speed Bin A-B'!D1413,'Speed Bin A-B'!D1517,'Speed Bin A-B'!D1621,'Speed Bin A-B'!D1725,'Speed Bin A-B'!D1829,'Speed Bin A-B'!D1933,'Speed Bin A-B'!D2037,'Speed Bin A-B'!D2141,'Speed Bin A-B'!D2245,'Speed Bin A-B'!D2349,'Speed Bin A-B'!D2453,'Speed Bin A-B'!D2557,'Speed Bin A-B'!D2661,'Speed Bin A-B'!D2765,'Speed Bin A-B'!D2869)</f>
        <v>53</v>
      </c>
      <c r="E158" s="273">
        <f>SUM('Speed Bin A-B'!E61,'Speed Bin A-B'!E165,'Speed Bin A-B'!E269,'Speed Bin A-B'!E373,'Speed Bin A-B'!E477,'Speed Bin A-B'!E581,'Speed Bin A-B'!E685,'Speed Bin A-B'!E789,'Speed Bin A-B'!E893,'Speed Bin A-B'!E997,'Speed Bin A-B'!E1101,'Speed Bin A-B'!E1205,'Speed Bin A-B'!E1309,'Speed Bin A-B'!E1413,'Speed Bin A-B'!E1517,'Speed Bin A-B'!E1621,'Speed Bin A-B'!E1725,'Speed Bin A-B'!E1829,'Speed Bin A-B'!E1933,'Speed Bin A-B'!E2037,'Speed Bin A-B'!E2141,'Speed Bin A-B'!E2245,'Speed Bin A-B'!E2349,'Speed Bin A-B'!E2453,'Speed Bin A-B'!E2557,'Speed Bin A-B'!E2661,'Speed Bin A-B'!E2765,'Speed Bin A-B'!E2869)</f>
        <v>191</v>
      </c>
      <c r="F158" s="273">
        <f>SUM('Speed Bin A-B'!F61,'Speed Bin A-B'!F165,'Speed Bin A-B'!F269,'Speed Bin A-B'!F373,'Speed Bin A-B'!F477,'Speed Bin A-B'!F581,'Speed Bin A-B'!F685,'Speed Bin A-B'!F789,'Speed Bin A-B'!F893,'Speed Bin A-B'!F997,'Speed Bin A-B'!F1101,'Speed Bin A-B'!F1205,'Speed Bin A-B'!F1309,'Speed Bin A-B'!F1413,'Speed Bin A-B'!F1517,'Speed Bin A-B'!F1621,'Speed Bin A-B'!F1725,'Speed Bin A-B'!F1829,'Speed Bin A-B'!F1933,'Speed Bin A-B'!F2037,'Speed Bin A-B'!F2141,'Speed Bin A-B'!F2245,'Speed Bin A-B'!F2349,'Speed Bin A-B'!F2453,'Speed Bin A-B'!F2557,'Speed Bin A-B'!F2661,'Speed Bin A-B'!F2765,'Speed Bin A-B'!F2869)</f>
        <v>105</v>
      </c>
      <c r="G158" s="273">
        <f>SUM('Speed Bin A-B'!G61,'Speed Bin A-B'!G165,'Speed Bin A-B'!G269,'Speed Bin A-B'!G373,'Speed Bin A-B'!G477,'Speed Bin A-B'!G581,'Speed Bin A-B'!G685,'Speed Bin A-B'!G789,'Speed Bin A-B'!G893,'Speed Bin A-B'!G997,'Speed Bin A-B'!G1101,'Speed Bin A-B'!G1205,'Speed Bin A-B'!G1309,'Speed Bin A-B'!G1413,'Speed Bin A-B'!G1517,'Speed Bin A-B'!G1621,'Speed Bin A-B'!G1725,'Speed Bin A-B'!G1829,'Speed Bin A-B'!G1933,'Speed Bin A-B'!G2037,'Speed Bin A-B'!G2141,'Speed Bin A-B'!G2245,'Speed Bin A-B'!G2349,'Speed Bin A-B'!G2453,'Speed Bin A-B'!G2557,'Speed Bin A-B'!G2661,'Speed Bin A-B'!G2765,'Speed Bin A-B'!G2869)</f>
        <v>13</v>
      </c>
      <c r="H158" s="273">
        <f>SUM('Speed Bin A-B'!H61,'Speed Bin A-B'!H165,'Speed Bin A-B'!H269,'Speed Bin A-B'!H373,'Speed Bin A-B'!H477,'Speed Bin A-B'!H581,'Speed Bin A-B'!H685,'Speed Bin A-B'!H789,'Speed Bin A-B'!H893,'Speed Bin A-B'!H997,'Speed Bin A-B'!H1101,'Speed Bin A-B'!H1205,'Speed Bin A-B'!H1309,'Speed Bin A-B'!H1413,'Speed Bin A-B'!H1517,'Speed Bin A-B'!H1621,'Speed Bin A-B'!H1725,'Speed Bin A-B'!H1829,'Speed Bin A-B'!H1933,'Speed Bin A-B'!H2037,'Speed Bin A-B'!H2141,'Speed Bin A-B'!H2245,'Speed Bin A-B'!H2349,'Speed Bin A-B'!H2453,'Speed Bin A-B'!H2557,'Speed Bin A-B'!H2661,'Speed Bin A-B'!H2765,'Speed Bin A-B'!H2869)</f>
        <v>2</v>
      </c>
      <c r="I158" s="273">
        <f>SUM('Speed Bin A-B'!I61,'Speed Bin A-B'!I165,'Speed Bin A-B'!I269,'Speed Bin A-B'!I373,'Speed Bin A-B'!I477,'Speed Bin A-B'!I581,'Speed Bin A-B'!I685,'Speed Bin A-B'!I789,'Speed Bin A-B'!I893,'Speed Bin A-B'!I997,'Speed Bin A-B'!I1101,'Speed Bin A-B'!I1205,'Speed Bin A-B'!I1309,'Speed Bin A-B'!I1413,'Speed Bin A-B'!I1517,'Speed Bin A-B'!I1621,'Speed Bin A-B'!I1725,'Speed Bin A-B'!I1829,'Speed Bin A-B'!I1933,'Speed Bin A-B'!I2037,'Speed Bin A-B'!I2141,'Speed Bin A-B'!I2245,'Speed Bin A-B'!I2349,'Speed Bin A-B'!I2453,'Speed Bin A-B'!I2557,'Speed Bin A-B'!I2661,'Speed Bin A-B'!I2765,'Speed Bin A-B'!I2869)</f>
        <v>0</v>
      </c>
      <c r="J158" s="273">
        <f>SUM('Speed Bin A-B'!J61,'Speed Bin A-B'!J165,'Speed Bin A-B'!J269,'Speed Bin A-B'!J373,'Speed Bin A-B'!J477,'Speed Bin A-B'!J581,'Speed Bin A-B'!J685,'Speed Bin A-B'!J789,'Speed Bin A-B'!J893,'Speed Bin A-B'!J997,'Speed Bin A-B'!J1101,'Speed Bin A-B'!J1205,'Speed Bin A-B'!J1309,'Speed Bin A-B'!J1413,'Speed Bin A-B'!J1517,'Speed Bin A-B'!J1621,'Speed Bin A-B'!J1725,'Speed Bin A-B'!J1829,'Speed Bin A-B'!J1933,'Speed Bin A-B'!J2037,'Speed Bin A-B'!J2141,'Speed Bin A-B'!J2245,'Speed Bin A-B'!J2349,'Speed Bin A-B'!J2453,'Speed Bin A-B'!J2557,'Speed Bin A-B'!J2661,'Speed Bin A-B'!J2765,'Speed Bin A-B'!J2869)</f>
        <v>0</v>
      </c>
      <c r="K158" s="273">
        <f>SUM('Speed Bin A-B'!K61,'Speed Bin A-B'!K165,'Speed Bin A-B'!K269,'Speed Bin A-B'!K373,'Speed Bin A-B'!K477,'Speed Bin A-B'!K581,'Speed Bin A-B'!K685,'Speed Bin A-B'!K789,'Speed Bin A-B'!K893,'Speed Bin A-B'!K997,'Speed Bin A-B'!K1101,'Speed Bin A-B'!K1205,'Speed Bin A-B'!K1309,'Speed Bin A-B'!K1413,'Speed Bin A-B'!K1517,'Speed Bin A-B'!K1621,'Speed Bin A-B'!K1725,'Speed Bin A-B'!K1829,'Speed Bin A-B'!K1933,'Speed Bin A-B'!K2037,'Speed Bin A-B'!K2141,'Speed Bin A-B'!K2245,'Speed Bin A-B'!K2349,'Speed Bin A-B'!K2453,'Speed Bin A-B'!K2557,'Speed Bin A-B'!K2661,'Speed Bin A-B'!K2765,'Speed Bin A-B'!K2869)</f>
        <v>0</v>
      </c>
      <c r="L158" s="273">
        <f>SUM('Speed Bin A-B'!L61,'Speed Bin A-B'!L165,'Speed Bin A-B'!L269,'Speed Bin A-B'!L373,'Speed Bin A-B'!L477,'Speed Bin A-B'!L581,'Speed Bin A-B'!L685,'Speed Bin A-B'!L789,'Speed Bin A-B'!L893,'Speed Bin A-B'!L997,'Speed Bin A-B'!L1101,'Speed Bin A-B'!L1205,'Speed Bin A-B'!L1309,'Speed Bin A-B'!L1413,'Speed Bin A-B'!L1517,'Speed Bin A-B'!L1621,'Speed Bin A-B'!L1725,'Speed Bin A-B'!L1829,'Speed Bin A-B'!L1933,'Speed Bin A-B'!L2037,'Speed Bin A-B'!L2141,'Speed Bin A-B'!L2245,'Speed Bin A-B'!L2349,'Speed Bin A-B'!L2453,'Speed Bin A-B'!L2557,'Speed Bin A-B'!L2661,'Speed Bin A-B'!L2765,'Speed Bin A-B'!L2869)</f>
        <v>0</v>
      </c>
      <c r="M158" s="273">
        <f>SUM('Speed Bin A-B'!M61,'Speed Bin A-B'!M165,'Speed Bin A-B'!M269,'Speed Bin A-B'!M373,'Speed Bin A-B'!M477,'Speed Bin A-B'!M581,'Speed Bin A-B'!M685,'Speed Bin A-B'!M789,'Speed Bin A-B'!M893,'Speed Bin A-B'!M997,'Speed Bin A-B'!M1101,'Speed Bin A-B'!M1205,'Speed Bin A-B'!M1309,'Speed Bin A-B'!M1413,'Speed Bin A-B'!M1517,'Speed Bin A-B'!M1621,'Speed Bin A-B'!M1725,'Speed Bin A-B'!M1829,'Speed Bin A-B'!M1933,'Speed Bin A-B'!M2037,'Speed Bin A-B'!M2141,'Speed Bin A-B'!M2245,'Speed Bin A-B'!M2349,'Speed Bin A-B'!M2453,'Speed Bin A-B'!M2557,'Speed Bin A-B'!M2661,'Speed Bin A-B'!M2765,'Speed Bin A-B'!M2869)</f>
        <v>0</v>
      </c>
      <c r="N158" s="273">
        <f>SUM('Speed Bin A-B'!N61,'Speed Bin A-B'!N165,'Speed Bin A-B'!N269,'Speed Bin A-B'!N373,'Speed Bin A-B'!N477,'Speed Bin A-B'!N581,'Speed Bin A-B'!N685,'Speed Bin A-B'!N789,'Speed Bin A-B'!N893,'Speed Bin A-B'!N997,'Speed Bin A-B'!N1101,'Speed Bin A-B'!N1205,'Speed Bin A-B'!N1309,'Speed Bin A-B'!N1413,'Speed Bin A-B'!N1517,'Speed Bin A-B'!N1621,'Speed Bin A-B'!N1725,'Speed Bin A-B'!N1829,'Speed Bin A-B'!N1933,'Speed Bin A-B'!N2037,'Speed Bin A-B'!N2141,'Speed Bin A-B'!N2245,'Speed Bin A-B'!N2349,'Speed Bin A-B'!N2453,'Speed Bin A-B'!N2557,'Speed Bin A-B'!N2661,'Speed Bin A-B'!N2765,'Speed Bin A-B'!N2869)</f>
        <v>0</v>
      </c>
      <c r="O158" s="273">
        <f>SUM('Speed Bin A-B'!O61,'Speed Bin A-B'!O165,'Speed Bin A-B'!O269,'Speed Bin A-B'!O373,'Speed Bin A-B'!O477,'Speed Bin A-B'!O581,'Speed Bin A-B'!O685,'Speed Bin A-B'!O789,'Speed Bin A-B'!O893,'Speed Bin A-B'!O997,'Speed Bin A-B'!O1101,'Speed Bin A-B'!O1205,'Speed Bin A-B'!O1309,'Speed Bin A-B'!O1413,'Speed Bin A-B'!O1517,'Speed Bin A-B'!O1621,'Speed Bin A-B'!O1725,'Speed Bin A-B'!O1829,'Speed Bin A-B'!O1933,'Speed Bin A-B'!O2037,'Speed Bin A-B'!O2141,'Speed Bin A-B'!O2245,'Speed Bin A-B'!O2349,'Speed Bin A-B'!O2453,'Speed Bin A-B'!O2557,'Speed Bin A-B'!O2661,'Speed Bin A-B'!O2765,'Speed Bin A-B'!O2869)</f>
        <v>0</v>
      </c>
      <c r="P158" s="273">
        <f>SUM('Speed Bin A-B'!P61,'Speed Bin A-B'!P165,'Speed Bin A-B'!P269,'Speed Bin A-B'!P373,'Speed Bin A-B'!P477,'Speed Bin A-B'!P581,'Speed Bin A-B'!P685,'Speed Bin A-B'!P789,'Speed Bin A-B'!P893,'Speed Bin A-B'!P997,'Speed Bin A-B'!P1101,'Speed Bin A-B'!P1205,'Speed Bin A-B'!P1309,'Speed Bin A-B'!P1413,'Speed Bin A-B'!P1517,'Speed Bin A-B'!P1621,'Speed Bin A-B'!P1725,'Speed Bin A-B'!P1829,'Speed Bin A-B'!P1933,'Speed Bin A-B'!P2037,'Speed Bin A-B'!P2141,'Speed Bin A-B'!P2245,'Speed Bin A-B'!P2349,'Speed Bin A-B'!P2453,'Speed Bin A-B'!P2557,'Speed Bin A-B'!P2661,'Speed Bin A-B'!P2765,'Speed Bin A-B'!P2869)</f>
        <v>0</v>
      </c>
      <c r="Q158" s="273">
        <f>SUM('Speed Bin A-B'!Q61,'Speed Bin A-B'!Q165,'Speed Bin A-B'!Q269,'Speed Bin A-B'!Q373,'Speed Bin A-B'!Q477,'Speed Bin A-B'!Q581,'Speed Bin A-B'!Q685,'Speed Bin A-B'!Q789,'Speed Bin A-B'!Q893,'Speed Bin A-B'!Q997,'Speed Bin A-B'!Q1101,'Speed Bin A-B'!Q1205,'Speed Bin A-B'!Q1309,'Speed Bin A-B'!Q1413,'Speed Bin A-B'!Q1517,'Speed Bin A-B'!Q1621,'Speed Bin A-B'!Q1725,'Speed Bin A-B'!Q1829,'Speed Bin A-B'!Q1933,'Speed Bin A-B'!Q2037,'Speed Bin A-B'!Q2141,'Speed Bin A-B'!Q2245,'Speed Bin A-B'!Q2349,'Speed Bin A-B'!Q2453,'Speed Bin A-B'!Q2557,'Speed Bin A-B'!Q2661,'Speed Bin A-B'!Q2765,'Speed Bin A-B'!Q2869)</f>
        <v>0</v>
      </c>
      <c r="R158" s="273">
        <f>SUM('Speed Bin A-B'!R61,'Speed Bin A-B'!R165,'Speed Bin A-B'!R269,'Speed Bin A-B'!R373,'Speed Bin A-B'!R477,'Speed Bin A-B'!R581,'Speed Bin A-B'!R685,'Speed Bin A-B'!R789,'Speed Bin A-B'!R893,'Speed Bin A-B'!R997,'Speed Bin A-B'!R1101,'Speed Bin A-B'!R1205,'Speed Bin A-B'!R1309,'Speed Bin A-B'!R1413,'Speed Bin A-B'!R1517,'Speed Bin A-B'!R1621,'Speed Bin A-B'!R1725,'Speed Bin A-B'!R1829,'Speed Bin A-B'!R1933,'Speed Bin A-B'!R2037,'Speed Bin A-B'!R2141,'Speed Bin A-B'!R2245,'Speed Bin A-B'!R2349,'Speed Bin A-B'!R2453,'Speed Bin A-B'!R2557,'Speed Bin A-B'!R2661,'Speed Bin A-B'!R2765,'Speed Bin A-B'!R2869)</f>
        <v>0</v>
      </c>
      <c r="S158" s="273">
        <f>SUM('Speed Bin A-B'!S61,'Speed Bin A-B'!S165,'Speed Bin A-B'!S269,'Speed Bin A-B'!S373,'Speed Bin A-B'!S477,'Speed Bin A-B'!S581,'Speed Bin A-B'!S685,'Speed Bin A-B'!S789,'Speed Bin A-B'!S893,'Speed Bin A-B'!S997,'Speed Bin A-B'!S1101,'Speed Bin A-B'!S1205,'Speed Bin A-B'!S1309,'Speed Bin A-B'!S1413,'Speed Bin A-B'!S1517,'Speed Bin A-B'!S1621,'Speed Bin A-B'!S1725,'Speed Bin A-B'!S1829,'Speed Bin A-B'!S1933,'Speed Bin A-B'!S2037,'Speed Bin A-B'!S2141,'Speed Bin A-B'!S2245,'Speed Bin A-B'!S2349,'Speed Bin A-B'!S2453,'Speed Bin A-B'!S2557,'Speed Bin A-B'!S2661,'Speed Bin A-B'!S2765,'Speed Bin A-B'!S2869)</f>
        <v>0</v>
      </c>
      <c r="T158" s="273">
        <f>SUM('Speed Bin A-B'!T61,'Speed Bin A-B'!T165,'Speed Bin A-B'!T269,'Speed Bin A-B'!T373,'Speed Bin A-B'!T477,'Speed Bin A-B'!T581,'Speed Bin A-B'!T685,'Speed Bin A-B'!T789,'Speed Bin A-B'!T893,'Speed Bin A-B'!T997,'Speed Bin A-B'!T1101,'Speed Bin A-B'!T1205,'Speed Bin A-B'!T1309,'Speed Bin A-B'!T1413,'Speed Bin A-B'!T1517,'Speed Bin A-B'!T1621,'Speed Bin A-B'!T1725,'Speed Bin A-B'!T1829,'Speed Bin A-B'!T1933,'Speed Bin A-B'!T2037,'Speed Bin A-B'!T2141,'Speed Bin A-B'!T2245,'Speed Bin A-B'!T2349,'Speed Bin A-B'!T2453,'Speed Bin A-B'!T2557,'Speed Bin A-B'!T2661,'Speed Bin A-B'!T2765,'Speed Bin A-B'!T2869)</f>
        <v>0</v>
      </c>
      <c r="U158" s="273">
        <f>SUM('Speed Bin A-B'!U61,'Speed Bin A-B'!U165,'Speed Bin A-B'!U269,'Speed Bin A-B'!U373,'Speed Bin A-B'!U477,'Speed Bin A-B'!U581,'Speed Bin A-B'!U685,'Speed Bin A-B'!U789,'Speed Bin A-B'!U893,'Speed Bin A-B'!U997,'Speed Bin A-B'!U1101,'Speed Bin A-B'!U1205,'Speed Bin A-B'!U1309,'Speed Bin A-B'!U1413,'Speed Bin A-B'!U1517,'Speed Bin A-B'!U1621,'Speed Bin A-B'!U1725,'Speed Bin A-B'!U1829,'Speed Bin A-B'!U1933,'Speed Bin A-B'!U2037,'Speed Bin A-B'!U2141,'Speed Bin A-B'!U2245,'Speed Bin A-B'!U2349,'Speed Bin A-B'!U2453,'Speed Bin A-B'!U2557,'Speed Bin A-B'!U2661,'Speed Bin A-B'!U2765,'Speed Bin A-B'!U2869)</f>
        <v>0</v>
      </c>
      <c r="V158"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f>
        <v>18.684999999999999</v>
      </c>
      <c r="W158"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f>
        <v>22.443749999999998</v>
      </c>
      <c r="X158" s="267"/>
      <c r="Y158" s="267"/>
    </row>
    <row r="159" spans="1:25" x14ac:dyDescent="0.25">
      <c r="A159" s="272">
        <v>0.53125</v>
      </c>
      <c r="B159" s="273">
        <f>SUM('Speed Bin A-B'!B62,'Speed Bin A-B'!B166,'Speed Bin A-B'!B270,'Speed Bin A-B'!B374,'Speed Bin A-B'!B478,'Speed Bin A-B'!B582,'Speed Bin A-B'!B686,'Speed Bin A-B'!B790,'Speed Bin A-B'!B894,'Speed Bin A-B'!B998,'Speed Bin A-B'!B1102,'Speed Bin A-B'!B1206,'Speed Bin A-B'!B1310,'Speed Bin A-B'!B1414,'Speed Bin A-B'!B1518,'Speed Bin A-B'!B1622,'Speed Bin A-B'!B1726,'Speed Bin A-B'!B1830,'Speed Bin A-B'!B1934,'Speed Bin A-B'!B2038,'Speed Bin A-B'!B2142,'Speed Bin A-B'!B2246,'Speed Bin A-B'!B2350,'Speed Bin A-B'!B2454,'Speed Bin A-B'!B2558,'Speed Bin A-B'!B2662,'Speed Bin A-B'!B2766,'Speed Bin A-B'!B2870)</f>
        <v>379</v>
      </c>
      <c r="C159" s="273">
        <f>SUM('Speed Bin A-B'!C62,'Speed Bin A-B'!C166,'Speed Bin A-B'!C270,'Speed Bin A-B'!C374,'Speed Bin A-B'!C478,'Speed Bin A-B'!C582,'Speed Bin A-B'!C686,'Speed Bin A-B'!C790,'Speed Bin A-B'!C894,'Speed Bin A-B'!C998,'Speed Bin A-B'!C1102,'Speed Bin A-B'!C1206,'Speed Bin A-B'!C1310,'Speed Bin A-B'!C1414,'Speed Bin A-B'!C1518,'Speed Bin A-B'!C1622,'Speed Bin A-B'!C1726,'Speed Bin A-B'!C1830,'Speed Bin A-B'!C1934,'Speed Bin A-B'!C2038,'Speed Bin A-B'!C2142,'Speed Bin A-B'!C2246,'Speed Bin A-B'!C2350,'Speed Bin A-B'!C2454,'Speed Bin A-B'!C2558,'Speed Bin A-B'!C2662,'Speed Bin A-B'!C2766,'Speed Bin A-B'!C2870)</f>
        <v>11</v>
      </c>
      <c r="D159" s="273">
        <f>SUM('Speed Bin A-B'!D62,'Speed Bin A-B'!D166,'Speed Bin A-B'!D270,'Speed Bin A-B'!D374,'Speed Bin A-B'!D478,'Speed Bin A-B'!D582,'Speed Bin A-B'!D686,'Speed Bin A-B'!D790,'Speed Bin A-B'!D894,'Speed Bin A-B'!D998,'Speed Bin A-B'!D1102,'Speed Bin A-B'!D1206,'Speed Bin A-B'!D1310,'Speed Bin A-B'!D1414,'Speed Bin A-B'!D1518,'Speed Bin A-B'!D1622,'Speed Bin A-B'!D1726,'Speed Bin A-B'!D1830,'Speed Bin A-B'!D1934,'Speed Bin A-B'!D2038,'Speed Bin A-B'!D2142,'Speed Bin A-B'!D2246,'Speed Bin A-B'!D2350,'Speed Bin A-B'!D2454,'Speed Bin A-B'!D2558,'Speed Bin A-B'!D2662,'Speed Bin A-B'!D2766,'Speed Bin A-B'!D2870)</f>
        <v>62</v>
      </c>
      <c r="E159" s="273">
        <f>SUM('Speed Bin A-B'!E62,'Speed Bin A-B'!E166,'Speed Bin A-B'!E270,'Speed Bin A-B'!E374,'Speed Bin A-B'!E478,'Speed Bin A-B'!E582,'Speed Bin A-B'!E686,'Speed Bin A-B'!E790,'Speed Bin A-B'!E894,'Speed Bin A-B'!E998,'Speed Bin A-B'!E1102,'Speed Bin A-B'!E1206,'Speed Bin A-B'!E1310,'Speed Bin A-B'!E1414,'Speed Bin A-B'!E1518,'Speed Bin A-B'!E1622,'Speed Bin A-B'!E1726,'Speed Bin A-B'!E1830,'Speed Bin A-B'!E1934,'Speed Bin A-B'!E2038,'Speed Bin A-B'!E2142,'Speed Bin A-B'!E2246,'Speed Bin A-B'!E2350,'Speed Bin A-B'!E2454,'Speed Bin A-B'!E2558,'Speed Bin A-B'!E2662,'Speed Bin A-B'!E2766,'Speed Bin A-B'!E2870)</f>
        <v>195</v>
      </c>
      <c r="F159" s="273">
        <f>SUM('Speed Bin A-B'!F62,'Speed Bin A-B'!F166,'Speed Bin A-B'!F270,'Speed Bin A-B'!F374,'Speed Bin A-B'!F478,'Speed Bin A-B'!F582,'Speed Bin A-B'!F686,'Speed Bin A-B'!F790,'Speed Bin A-B'!F894,'Speed Bin A-B'!F998,'Speed Bin A-B'!F1102,'Speed Bin A-B'!F1206,'Speed Bin A-B'!F1310,'Speed Bin A-B'!F1414,'Speed Bin A-B'!F1518,'Speed Bin A-B'!F1622,'Speed Bin A-B'!F1726,'Speed Bin A-B'!F1830,'Speed Bin A-B'!F1934,'Speed Bin A-B'!F2038,'Speed Bin A-B'!F2142,'Speed Bin A-B'!F2246,'Speed Bin A-B'!F2350,'Speed Bin A-B'!F2454,'Speed Bin A-B'!F2558,'Speed Bin A-B'!F2662,'Speed Bin A-B'!F2766,'Speed Bin A-B'!F2870)</f>
        <v>87</v>
      </c>
      <c r="G159" s="273">
        <f>SUM('Speed Bin A-B'!G62,'Speed Bin A-B'!G166,'Speed Bin A-B'!G270,'Speed Bin A-B'!G374,'Speed Bin A-B'!G478,'Speed Bin A-B'!G582,'Speed Bin A-B'!G686,'Speed Bin A-B'!G790,'Speed Bin A-B'!G894,'Speed Bin A-B'!G998,'Speed Bin A-B'!G1102,'Speed Bin A-B'!G1206,'Speed Bin A-B'!G1310,'Speed Bin A-B'!G1414,'Speed Bin A-B'!G1518,'Speed Bin A-B'!G1622,'Speed Bin A-B'!G1726,'Speed Bin A-B'!G1830,'Speed Bin A-B'!G1934,'Speed Bin A-B'!G2038,'Speed Bin A-B'!G2142,'Speed Bin A-B'!G2246,'Speed Bin A-B'!G2350,'Speed Bin A-B'!G2454,'Speed Bin A-B'!G2558,'Speed Bin A-B'!G2662,'Speed Bin A-B'!G2766,'Speed Bin A-B'!G2870)</f>
        <v>19</v>
      </c>
      <c r="H159" s="273">
        <f>SUM('Speed Bin A-B'!H62,'Speed Bin A-B'!H166,'Speed Bin A-B'!H270,'Speed Bin A-B'!H374,'Speed Bin A-B'!H478,'Speed Bin A-B'!H582,'Speed Bin A-B'!H686,'Speed Bin A-B'!H790,'Speed Bin A-B'!H894,'Speed Bin A-B'!H998,'Speed Bin A-B'!H1102,'Speed Bin A-B'!H1206,'Speed Bin A-B'!H1310,'Speed Bin A-B'!H1414,'Speed Bin A-B'!H1518,'Speed Bin A-B'!H1622,'Speed Bin A-B'!H1726,'Speed Bin A-B'!H1830,'Speed Bin A-B'!H1934,'Speed Bin A-B'!H2038,'Speed Bin A-B'!H2142,'Speed Bin A-B'!H2246,'Speed Bin A-B'!H2350,'Speed Bin A-B'!H2454,'Speed Bin A-B'!H2558,'Speed Bin A-B'!H2662,'Speed Bin A-B'!H2766,'Speed Bin A-B'!H2870)</f>
        <v>1</v>
      </c>
      <c r="I159" s="273">
        <f>SUM('Speed Bin A-B'!I62,'Speed Bin A-B'!I166,'Speed Bin A-B'!I270,'Speed Bin A-B'!I374,'Speed Bin A-B'!I478,'Speed Bin A-B'!I582,'Speed Bin A-B'!I686,'Speed Bin A-B'!I790,'Speed Bin A-B'!I894,'Speed Bin A-B'!I998,'Speed Bin A-B'!I1102,'Speed Bin A-B'!I1206,'Speed Bin A-B'!I1310,'Speed Bin A-B'!I1414,'Speed Bin A-B'!I1518,'Speed Bin A-B'!I1622,'Speed Bin A-B'!I1726,'Speed Bin A-B'!I1830,'Speed Bin A-B'!I1934,'Speed Bin A-B'!I2038,'Speed Bin A-B'!I2142,'Speed Bin A-B'!I2246,'Speed Bin A-B'!I2350,'Speed Bin A-B'!I2454,'Speed Bin A-B'!I2558,'Speed Bin A-B'!I2662,'Speed Bin A-B'!I2766,'Speed Bin A-B'!I2870)</f>
        <v>1</v>
      </c>
      <c r="J159" s="273">
        <f>SUM('Speed Bin A-B'!J62,'Speed Bin A-B'!J166,'Speed Bin A-B'!J270,'Speed Bin A-B'!J374,'Speed Bin A-B'!J478,'Speed Bin A-B'!J582,'Speed Bin A-B'!J686,'Speed Bin A-B'!J790,'Speed Bin A-B'!J894,'Speed Bin A-B'!J998,'Speed Bin A-B'!J1102,'Speed Bin A-B'!J1206,'Speed Bin A-B'!J1310,'Speed Bin A-B'!J1414,'Speed Bin A-B'!J1518,'Speed Bin A-B'!J1622,'Speed Bin A-B'!J1726,'Speed Bin A-B'!J1830,'Speed Bin A-B'!J1934,'Speed Bin A-B'!J2038,'Speed Bin A-B'!J2142,'Speed Bin A-B'!J2246,'Speed Bin A-B'!J2350,'Speed Bin A-B'!J2454,'Speed Bin A-B'!J2558,'Speed Bin A-B'!J2662,'Speed Bin A-B'!J2766,'Speed Bin A-B'!J2870)</f>
        <v>0</v>
      </c>
      <c r="K159" s="273">
        <f>SUM('Speed Bin A-B'!K62,'Speed Bin A-B'!K166,'Speed Bin A-B'!K270,'Speed Bin A-B'!K374,'Speed Bin A-B'!K478,'Speed Bin A-B'!K582,'Speed Bin A-B'!K686,'Speed Bin A-B'!K790,'Speed Bin A-B'!K894,'Speed Bin A-B'!K998,'Speed Bin A-B'!K1102,'Speed Bin A-B'!K1206,'Speed Bin A-B'!K1310,'Speed Bin A-B'!K1414,'Speed Bin A-B'!K1518,'Speed Bin A-B'!K1622,'Speed Bin A-B'!K1726,'Speed Bin A-B'!K1830,'Speed Bin A-B'!K1934,'Speed Bin A-B'!K2038,'Speed Bin A-B'!K2142,'Speed Bin A-B'!K2246,'Speed Bin A-B'!K2350,'Speed Bin A-B'!K2454,'Speed Bin A-B'!K2558,'Speed Bin A-B'!K2662,'Speed Bin A-B'!K2766,'Speed Bin A-B'!K2870)</f>
        <v>0</v>
      </c>
      <c r="L159" s="273">
        <f>SUM('Speed Bin A-B'!L62,'Speed Bin A-B'!L166,'Speed Bin A-B'!L270,'Speed Bin A-B'!L374,'Speed Bin A-B'!L478,'Speed Bin A-B'!L582,'Speed Bin A-B'!L686,'Speed Bin A-B'!L790,'Speed Bin A-B'!L894,'Speed Bin A-B'!L998,'Speed Bin A-B'!L1102,'Speed Bin A-B'!L1206,'Speed Bin A-B'!L1310,'Speed Bin A-B'!L1414,'Speed Bin A-B'!L1518,'Speed Bin A-B'!L1622,'Speed Bin A-B'!L1726,'Speed Bin A-B'!L1830,'Speed Bin A-B'!L1934,'Speed Bin A-B'!L2038,'Speed Bin A-B'!L2142,'Speed Bin A-B'!L2246,'Speed Bin A-B'!L2350,'Speed Bin A-B'!L2454,'Speed Bin A-B'!L2558,'Speed Bin A-B'!L2662,'Speed Bin A-B'!L2766,'Speed Bin A-B'!L2870)</f>
        <v>3</v>
      </c>
      <c r="M159" s="273">
        <f>SUM('Speed Bin A-B'!M62,'Speed Bin A-B'!M166,'Speed Bin A-B'!M270,'Speed Bin A-B'!M374,'Speed Bin A-B'!M478,'Speed Bin A-B'!M582,'Speed Bin A-B'!M686,'Speed Bin A-B'!M790,'Speed Bin A-B'!M894,'Speed Bin A-B'!M998,'Speed Bin A-B'!M1102,'Speed Bin A-B'!M1206,'Speed Bin A-B'!M1310,'Speed Bin A-B'!M1414,'Speed Bin A-B'!M1518,'Speed Bin A-B'!M1622,'Speed Bin A-B'!M1726,'Speed Bin A-B'!M1830,'Speed Bin A-B'!M1934,'Speed Bin A-B'!M2038,'Speed Bin A-B'!M2142,'Speed Bin A-B'!M2246,'Speed Bin A-B'!M2350,'Speed Bin A-B'!M2454,'Speed Bin A-B'!M2558,'Speed Bin A-B'!M2662,'Speed Bin A-B'!M2766,'Speed Bin A-B'!M2870)</f>
        <v>0</v>
      </c>
      <c r="N159" s="273">
        <f>SUM('Speed Bin A-B'!N62,'Speed Bin A-B'!N166,'Speed Bin A-B'!N270,'Speed Bin A-B'!N374,'Speed Bin A-B'!N478,'Speed Bin A-B'!N582,'Speed Bin A-B'!N686,'Speed Bin A-B'!N790,'Speed Bin A-B'!N894,'Speed Bin A-B'!N998,'Speed Bin A-B'!N1102,'Speed Bin A-B'!N1206,'Speed Bin A-B'!N1310,'Speed Bin A-B'!N1414,'Speed Bin A-B'!N1518,'Speed Bin A-B'!N1622,'Speed Bin A-B'!N1726,'Speed Bin A-B'!N1830,'Speed Bin A-B'!N1934,'Speed Bin A-B'!N2038,'Speed Bin A-B'!N2142,'Speed Bin A-B'!N2246,'Speed Bin A-B'!N2350,'Speed Bin A-B'!N2454,'Speed Bin A-B'!N2558,'Speed Bin A-B'!N2662,'Speed Bin A-B'!N2766,'Speed Bin A-B'!N2870)</f>
        <v>0</v>
      </c>
      <c r="O159" s="273">
        <f>SUM('Speed Bin A-B'!O62,'Speed Bin A-B'!O166,'Speed Bin A-B'!O270,'Speed Bin A-B'!O374,'Speed Bin A-B'!O478,'Speed Bin A-B'!O582,'Speed Bin A-B'!O686,'Speed Bin A-B'!O790,'Speed Bin A-B'!O894,'Speed Bin A-B'!O998,'Speed Bin A-B'!O1102,'Speed Bin A-B'!O1206,'Speed Bin A-B'!O1310,'Speed Bin A-B'!O1414,'Speed Bin A-B'!O1518,'Speed Bin A-B'!O1622,'Speed Bin A-B'!O1726,'Speed Bin A-B'!O1830,'Speed Bin A-B'!O1934,'Speed Bin A-B'!O2038,'Speed Bin A-B'!O2142,'Speed Bin A-B'!O2246,'Speed Bin A-B'!O2350,'Speed Bin A-B'!O2454,'Speed Bin A-B'!O2558,'Speed Bin A-B'!O2662,'Speed Bin A-B'!O2766,'Speed Bin A-B'!O2870)</f>
        <v>0</v>
      </c>
      <c r="P159" s="273">
        <f>SUM('Speed Bin A-B'!P62,'Speed Bin A-B'!P166,'Speed Bin A-B'!P270,'Speed Bin A-B'!P374,'Speed Bin A-B'!P478,'Speed Bin A-B'!P582,'Speed Bin A-B'!P686,'Speed Bin A-B'!P790,'Speed Bin A-B'!P894,'Speed Bin A-B'!P998,'Speed Bin A-B'!P1102,'Speed Bin A-B'!P1206,'Speed Bin A-B'!P1310,'Speed Bin A-B'!P1414,'Speed Bin A-B'!P1518,'Speed Bin A-B'!P1622,'Speed Bin A-B'!P1726,'Speed Bin A-B'!P1830,'Speed Bin A-B'!P1934,'Speed Bin A-B'!P2038,'Speed Bin A-B'!P2142,'Speed Bin A-B'!P2246,'Speed Bin A-B'!P2350,'Speed Bin A-B'!P2454,'Speed Bin A-B'!P2558,'Speed Bin A-B'!P2662,'Speed Bin A-B'!P2766,'Speed Bin A-B'!P2870)</f>
        <v>0</v>
      </c>
      <c r="Q159" s="273">
        <f>SUM('Speed Bin A-B'!Q62,'Speed Bin A-B'!Q166,'Speed Bin A-B'!Q270,'Speed Bin A-B'!Q374,'Speed Bin A-B'!Q478,'Speed Bin A-B'!Q582,'Speed Bin A-B'!Q686,'Speed Bin A-B'!Q790,'Speed Bin A-B'!Q894,'Speed Bin A-B'!Q998,'Speed Bin A-B'!Q1102,'Speed Bin A-B'!Q1206,'Speed Bin A-B'!Q1310,'Speed Bin A-B'!Q1414,'Speed Bin A-B'!Q1518,'Speed Bin A-B'!Q1622,'Speed Bin A-B'!Q1726,'Speed Bin A-B'!Q1830,'Speed Bin A-B'!Q1934,'Speed Bin A-B'!Q2038,'Speed Bin A-B'!Q2142,'Speed Bin A-B'!Q2246,'Speed Bin A-B'!Q2350,'Speed Bin A-B'!Q2454,'Speed Bin A-B'!Q2558,'Speed Bin A-B'!Q2662,'Speed Bin A-B'!Q2766,'Speed Bin A-B'!Q2870)</f>
        <v>0</v>
      </c>
      <c r="R159" s="273">
        <f>SUM('Speed Bin A-B'!R62,'Speed Bin A-B'!R166,'Speed Bin A-B'!R270,'Speed Bin A-B'!R374,'Speed Bin A-B'!R478,'Speed Bin A-B'!R582,'Speed Bin A-B'!R686,'Speed Bin A-B'!R790,'Speed Bin A-B'!R894,'Speed Bin A-B'!R998,'Speed Bin A-B'!R1102,'Speed Bin A-B'!R1206,'Speed Bin A-B'!R1310,'Speed Bin A-B'!R1414,'Speed Bin A-B'!R1518,'Speed Bin A-B'!R1622,'Speed Bin A-B'!R1726,'Speed Bin A-B'!R1830,'Speed Bin A-B'!R1934,'Speed Bin A-B'!R2038,'Speed Bin A-B'!R2142,'Speed Bin A-B'!R2246,'Speed Bin A-B'!R2350,'Speed Bin A-B'!R2454,'Speed Bin A-B'!R2558,'Speed Bin A-B'!R2662,'Speed Bin A-B'!R2766,'Speed Bin A-B'!R2870)</f>
        <v>0</v>
      </c>
      <c r="S159" s="273">
        <f>SUM('Speed Bin A-B'!S62,'Speed Bin A-B'!S166,'Speed Bin A-B'!S270,'Speed Bin A-B'!S374,'Speed Bin A-B'!S478,'Speed Bin A-B'!S582,'Speed Bin A-B'!S686,'Speed Bin A-B'!S790,'Speed Bin A-B'!S894,'Speed Bin A-B'!S998,'Speed Bin A-B'!S1102,'Speed Bin A-B'!S1206,'Speed Bin A-B'!S1310,'Speed Bin A-B'!S1414,'Speed Bin A-B'!S1518,'Speed Bin A-B'!S1622,'Speed Bin A-B'!S1726,'Speed Bin A-B'!S1830,'Speed Bin A-B'!S1934,'Speed Bin A-B'!S2038,'Speed Bin A-B'!S2142,'Speed Bin A-B'!S2246,'Speed Bin A-B'!S2350,'Speed Bin A-B'!S2454,'Speed Bin A-B'!S2558,'Speed Bin A-B'!S2662,'Speed Bin A-B'!S2766,'Speed Bin A-B'!S2870)</f>
        <v>0</v>
      </c>
      <c r="T159" s="273">
        <f>SUM('Speed Bin A-B'!T62,'Speed Bin A-B'!T166,'Speed Bin A-B'!T270,'Speed Bin A-B'!T374,'Speed Bin A-B'!T478,'Speed Bin A-B'!T582,'Speed Bin A-B'!T686,'Speed Bin A-B'!T790,'Speed Bin A-B'!T894,'Speed Bin A-B'!T998,'Speed Bin A-B'!T1102,'Speed Bin A-B'!T1206,'Speed Bin A-B'!T1310,'Speed Bin A-B'!T1414,'Speed Bin A-B'!T1518,'Speed Bin A-B'!T1622,'Speed Bin A-B'!T1726,'Speed Bin A-B'!T1830,'Speed Bin A-B'!T1934,'Speed Bin A-B'!T2038,'Speed Bin A-B'!T2142,'Speed Bin A-B'!T2246,'Speed Bin A-B'!T2350,'Speed Bin A-B'!T2454,'Speed Bin A-B'!T2558,'Speed Bin A-B'!T2662,'Speed Bin A-B'!T2766,'Speed Bin A-B'!T2870)</f>
        <v>0</v>
      </c>
      <c r="U159" s="273">
        <f>SUM('Speed Bin A-B'!U62,'Speed Bin A-B'!U166,'Speed Bin A-B'!U270,'Speed Bin A-B'!U374,'Speed Bin A-B'!U478,'Speed Bin A-B'!U582,'Speed Bin A-B'!U686,'Speed Bin A-B'!U790,'Speed Bin A-B'!U894,'Speed Bin A-B'!U998,'Speed Bin A-B'!U1102,'Speed Bin A-B'!U1206,'Speed Bin A-B'!U1310,'Speed Bin A-B'!U1414,'Speed Bin A-B'!U1518,'Speed Bin A-B'!U1622,'Speed Bin A-B'!U1726,'Speed Bin A-B'!U1830,'Speed Bin A-B'!U1934,'Speed Bin A-B'!U2038,'Speed Bin A-B'!U2142,'Speed Bin A-B'!U2246,'Speed Bin A-B'!U2350,'Speed Bin A-B'!U2454,'Speed Bin A-B'!U2558,'Speed Bin A-B'!U2662,'Speed Bin A-B'!U2766,'Speed Bin A-B'!U2870)</f>
        <v>0</v>
      </c>
      <c r="V159"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f>
        <v>18.684999999999999</v>
      </c>
      <c r="W159"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f>
        <v>22.400000000000006</v>
      </c>
      <c r="X159" s="267"/>
      <c r="Y159" s="267"/>
    </row>
    <row r="160" spans="1:25" x14ac:dyDescent="0.25">
      <c r="A160" s="272">
        <v>0.54166666666666696</v>
      </c>
      <c r="B160" s="273">
        <f>SUM('Speed Bin A-B'!B63,'Speed Bin A-B'!B167,'Speed Bin A-B'!B271,'Speed Bin A-B'!B375,'Speed Bin A-B'!B479,'Speed Bin A-B'!B583,'Speed Bin A-B'!B687,'Speed Bin A-B'!B791,'Speed Bin A-B'!B895,'Speed Bin A-B'!B999,'Speed Bin A-B'!B1103,'Speed Bin A-B'!B1207,'Speed Bin A-B'!B1311,'Speed Bin A-B'!B1415,'Speed Bin A-B'!B1519,'Speed Bin A-B'!B1623,'Speed Bin A-B'!B1727,'Speed Bin A-B'!B1831,'Speed Bin A-B'!B1935,'Speed Bin A-B'!B2039,'Speed Bin A-B'!B2143,'Speed Bin A-B'!B2247,'Speed Bin A-B'!B2351,'Speed Bin A-B'!B2455,'Speed Bin A-B'!B2559,'Speed Bin A-B'!B2663,'Speed Bin A-B'!B2767,'Speed Bin A-B'!B2871)</f>
        <v>385</v>
      </c>
      <c r="C160" s="273">
        <f>SUM('Speed Bin A-B'!C63,'Speed Bin A-B'!C167,'Speed Bin A-B'!C271,'Speed Bin A-B'!C375,'Speed Bin A-B'!C479,'Speed Bin A-B'!C583,'Speed Bin A-B'!C687,'Speed Bin A-B'!C791,'Speed Bin A-B'!C895,'Speed Bin A-B'!C999,'Speed Bin A-B'!C1103,'Speed Bin A-B'!C1207,'Speed Bin A-B'!C1311,'Speed Bin A-B'!C1415,'Speed Bin A-B'!C1519,'Speed Bin A-B'!C1623,'Speed Bin A-B'!C1727,'Speed Bin A-B'!C1831,'Speed Bin A-B'!C1935,'Speed Bin A-B'!C2039,'Speed Bin A-B'!C2143,'Speed Bin A-B'!C2247,'Speed Bin A-B'!C2351,'Speed Bin A-B'!C2455,'Speed Bin A-B'!C2559,'Speed Bin A-B'!C2663,'Speed Bin A-B'!C2767,'Speed Bin A-B'!C2871)</f>
        <v>11</v>
      </c>
      <c r="D160" s="273">
        <f>SUM('Speed Bin A-B'!D63,'Speed Bin A-B'!D167,'Speed Bin A-B'!D271,'Speed Bin A-B'!D375,'Speed Bin A-B'!D479,'Speed Bin A-B'!D583,'Speed Bin A-B'!D687,'Speed Bin A-B'!D791,'Speed Bin A-B'!D895,'Speed Bin A-B'!D999,'Speed Bin A-B'!D1103,'Speed Bin A-B'!D1207,'Speed Bin A-B'!D1311,'Speed Bin A-B'!D1415,'Speed Bin A-B'!D1519,'Speed Bin A-B'!D1623,'Speed Bin A-B'!D1727,'Speed Bin A-B'!D1831,'Speed Bin A-B'!D1935,'Speed Bin A-B'!D2039,'Speed Bin A-B'!D2143,'Speed Bin A-B'!D2247,'Speed Bin A-B'!D2351,'Speed Bin A-B'!D2455,'Speed Bin A-B'!D2559,'Speed Bin A-B'!D2663,'Speed Bin A-B'!D2767,'Speed Bin A-B'!D2871)</f>
        <v>56</v>
      </c>
      <c r="E160" s="273">
        <f>SUM('Speed Bin A-B'!E63,'Speed Bin A-B'!E167,'Speed Bin A-B'!E271,'Speed Bin A-B'!E375,'Speed Bin A-B'!E479,'Speed Bin A-B'!E583,'Speed Bin A-B'!E687,'Speed Bin A-B'!E791,'Speed Bin A-B'!E895,'Speed Bin A-B'!E999,'Speed Bin A-B'!E1103,'Speed Bin A-B'!E1207,'Speed Bin A-B'!E1311,'Speed Bin A-B'!E1415,'Speed Bin A-B'!E1519,'Speed Bin A-B'!E1623,'Speed Bin A-B'!E1727,'Speed Bin A-B'!E1831,'Speed Bin A-B'!E1935,'Speed Bin A-B'!E2039,'Speed Bin A-B'!E2143,'Speed Bin A-B'!E2247,'Speed Bin A-B'!E2351,'Speed Bin A-B'!E2455,'Speed Bin A-B'!E2559,'Speed Bin A-B'!E2663,'Speed Bin A-B'!E2767,'Speed Bin A-B'!E2871)</f>
        <v>175</v>
      </c>
      <c r="F160" s="273">
        <f>SUM('Speed Bin A-B'!F63,'Speed Bin A-B'!F167,'Speed Bin A-B'!F271,'Speed Bin A-B'!F375,'Speed Bin A-B'!F479,'Speed Bin A-B'!F583,'Speed Bin A-B'!F687,'Speed Bin A-B'!F791,'Speed Bin A-B'!F895,'Speed Bin A-B'!F999,'Speed Bin A-B'!F1103,'Speed Bin A-B'!F1207,'Speed Bin A-B'!F1311,'Speed Bin A-B'!F1415,'Speed Bin A-B'!F1519,'Speed Bin A-B'!F1623,'Speed Bin A-B'!F1727,'Speed Bin A-B'!F1831,'Speed Bin A-B'!F1935,'Speed Bin A-B'!F2039,'Speed Bin A-B'!F2143,'Speed Bin A-B'!F2247,'Speed Bin A-B'!F2351,'Speed Bin A-B'!F2455,'Speed Bin A-B'!F2559,'Speed Bin A-B'!F2663,'Speed Bin A-B'!F2767,'Speed Bin A-B'!F2871)</f>
        <v>125</v>
      </c>
      <c r="G160" s="273">
        <f>SUM('Speed Bin A-B'!G63,'Speed Bin A-B'!G167,'Speed Bin A-B'!G271,'Speed Bin A-B'!G375,'Speed Bin A-B'!G479,'Speed Bin A-B'!G583,'Speed Bin A-B'!G687,'Speed Bin A-B'!G791,'Speed Bin A-B'!G895,'Speed Bin A-B'!G999,'Speed Bin A-B'!G1103,'Speed Bin A-B'!G1207,'Speed Bin A-B'!G1311,'Speed Bin A-B'!G1415,'Speed Bin A-B'!G1519,'Speed Bin A-B'!G1623,'Speed Bin A-B'!G1727,'Speed Bin A-B'!G1831,'Speed Bin A-B'!G1935,'Speed Bin A-B'!G2039,'Speed Bin A-B'!G2143,'Speed Bin A-B'!G2247,'Speed Bin A-B'!G2351,'Speed Bin A-B'!G2455,'Speed Bin A-B'!G2559,'Speed Bin A-B'!G2663,'Speed Bin A-B'!G2767,'Speed Bin A-B'!G2871)</f>
        <v>16</v>
      </c>
      <c r="H160" s="273">
        <f>SUM('Speed Bin A-B'!H63,'Speed Bin A-B'!H167,'Speed Bin A-B'!H271,'Speed Bin A-B'!H375,'Speed Bin A-B'!H479,'Speed Bin A-B'!H583,'Speed Bin A-B'!H687,'Speed Bin A-B'!H791,'Speed Bin A-B'!H895,'Speed Bin A-B'!H999,'Speed Bin A-B'!H1103,'Speed Bin A-B'!H1207,'Speed Bin A-B'!H1311,'Speed Bin A-B'!H1415,'Speed Bin A-B'!H1519,'Speed Bin A-B'!H1623,'Speed Bin A-B'!H1727,'Speed Bin A-B'!H1831,'Speed Bin A-B'!H1935,'Speed Bin A-B'!H2039,'Speed Bin A-B'!H2143,'Speed Bin A-B'!H2247,'Speed Bin A-B'!H2351,'Speed Bin A-B'!H2455,'Speed Bin A-B'!H2559,'Speed Bin A-B'!H2663,'Speed Bin A-B'!H2767,'Speed Bin A-B'!H2871)</f>
        <v>2</v>
      </c>
      <c r="I160" s="273">
        <f>SUM('Speed Bin A-B'!I63,'Speed Bin A-B'!I167,'Speed Bin A-B'!I271,'Speed Bin A-B'!I375,'Speed Bin A-B'!I479,'Speed Bin A-B'!I583,'Speed Bin A-B'!I687,'Speed Bin A-B'!I791,'Speed Bin A-B'!I895,'Speed Bin A-B'!I999,'Speed Bin A-B'!I1103,'Speed Bin A-B'!I1207,'Speed Bin A-B'!I1311,'Speed Bin A-B'!I1415,'Speed Bin A-B'!I1519,'Speed Bin A-B'!I1623,'Speed Bin A-B'!I1727,'Speed Bin A-B'!I1831,'Speed Bin A-B'!I1935,'Speed Bin A-B'!I2039,'Speed Bin A-B'!I2143,'Speed Bin A-B'!I2247,'Speed Bin A-B'!I2351,'Speed Bin A-B'!I2455,'Speed Bin A-B'!I2559,'Speed Bin A-B'!I2663,'Speed Bin A-B'!I2767,'Speed Bin A-B'!I2871)</f>
        <v>0</v>
      </c>
      <c r="J160" s="273">
        <f>SUM('Speed Bin A-B'!J63,'Speed Bin A-B'!J167,'Speed Bin A-B'!J271,'Speed Bin A-B'!J375,'Speed Bin A-B'!J479,'Speed Bin A-B'!J583,'Speed Bin A-B'!J687,'Speed Bin A-B'!J791,'Speed Bin A-B'!J895,'Speed Bin A-B'!J999,'Speed Bin A-B'!J1103,'Speed Bin A-B'!J1207,'Speed Bin A-B'!J1311,'Speed Bin A-B'!J1415,'Speed Bin A-B'!J1519,'Speed Bin A-B'!J1623,'Speed Bin A-B'!J1727,'Speed Bin A-B'!J1831,'Speed Bin A-B'!J1935,'Speed Bin A-B'!J2039,'Speed Bin A-B'!J2143,'Speed Bin A-B'!J2247,'Speed Bin A-B'!J2351,'Speed Bin A-B'!J2455,'Speed Bin A-B'!J2559,'Speed Bin A-B'!J2663,'Speed Bin A-B'!J2767,'Speed Bin A-B'!J2871)</f>
        <v>0</v>
      </c>
      <c r="K160" s="273">
        <f>SUM('Speed Bin A-B'!K63,'Speed Bin A-B'!K167,'Speed Bin A-B'!K271,'Speed Bin A-B'!K375,'Speed Bin A-B'!K479,'Speed Bin A-B'!K583,'Speed Bin A-B'!K687,'Speed Bin A-B'!K791,'Speed Bin A-B'!K895,'Speed Bin A-B'!K999,'Speed Bin A-B'!K1103,'Speed Bin A-B'!K1207,'Speed Bin A-B'!K1311,'Speed Bin A-B'!K1415,'Speed Bin A-B'!K1519,'Speed Bin A-B'!K1623,'Speed Bin A-B'!K1727,'Speed Bin A-B'!K1831,'Speed Bin A-B'!K1935,'Speed Bin A-B'!K2039,'Speed Bin A-B'!K2143,'Speed Bin A-B'!K2247,'Speed Bin A-B'!K2351,'Speed Bin A-B'!K2455,'Speed Bin A-B'!K2559,'Speed Bin A-B'!K2663,'Speed Bin A-B'!K2767,'Speed Bin A-B'!K2871)</f>
        <v>0</v>
      </c>
      <c r="L160" s="273">
        <f>SUM('Speed Bin A-B'!L63,'Speed Bin A-B'!L167,'Speed Bin A-B'!L271,'Speed Bin A-B'!L375,'Speed Bin A-B'!L479,'Speed Bin A-B'!L583,'Speed Bin A-B'!L687,'Speed Bin A-B'!L791,'Speed Bin A-B'!L895,'Speed Bin A-B'!L999,'Speed Bin A-B'!L1103,'Speed Bin A-B'!L1207,'Speed Bin A-B'!L1311,'Speed Bin A-B'!L1415,'Speed Bin A-B'!L1519,'Speed Bin A-B'!L1623,'Speed Bin A-B'!L1727,'Speed Bin A-B'!L1831,'Speed Bin A-B'!L1935,'Speed Bin A-B'!L2039,'Speed Bin A-B'!L2143,'Speed Bin A-B'!L2247,'Speed Bin A-B'!L2351,'Speed Bin A-B'!L2455,'Speed Bin A-B'!L2559,'Speed Bin A-B'!L2663,'Speed Bin A-B'!L2767,'Speed Bin A-B'!L2871)</f>
        <v>0</v>
      </c>
      <c r="M160" s="273">
        <f>SUM('Speed Bin A-B'!M63,'Speed Bin A-B'!M167,'Speed Bin A-B'!M271,'Speed Bin A-B'!M375,'Speed Bin A-B'!M479,'Speed Bin A-B'!M583,'Speed Bin A-B'!M687,'Speed Bin A-B'!M791,'Speed Bin A-B'!M895,'Speed Bin A-B'!M999,'Speed Bin A-B'!M1103,'Speed Bin A-B'!M1207,'Speed Bin A-B'!M1311,'Speed Bin A-B'!M1415,'Speed Bin A-B'!M1519,'Speed Bin A-B'!M1623,'Speed Bin A-B'!M1727,'Speed Bin A-B'!M1831,'Speed Bin A-B'!M1935,'Speed Bin A-B'!M2039,'Speed Bin A-B'!M2143,'Speed Bin A-B'!M2247,'Speed Bin A-B'!M2351,'Speed Bin A-B'!M2455,'Speed Bin A-B'!M2559,'Speed Bin A-B'!M2663,'Speed Bin A-B'!M2767,'Speed Bin A-B'!M2871)</f>
        <v>0</v>
      </c>
      <c r="N160" s="273">
        <f>SUM('Speed Bin A-B'!N63,'Speed Bin A-B'!N167,'Speed Bin A-B'!N271,'Speed Bin A-B'!N375,'Speed Bin A-B'!N479,'Speed Bin A-B'!N583,'Speed Bin A-B'!N687,'Speed Bin A-B'!N791,'Speed Bin A-B'!N895,'Speed Bin A-B'!N999,'Speed Bin A-B'!N1103,'Speed Bin A-B'!N1207,'Speed Bin A-B'!N1311,'Speed Bin A-B'!N1415,'Speed Bin A-B'!N1519,'Speed Bin A-B'!N1623,'Speed Bin A-B'!N1727,'Speed Bin A-B'!N1831,'Speed Bin A-B'!N1935,'Speed Bin A-B'!N2039,'Speed Bin A-B'!N2143,'Speed Bin A-B'!N2247,'Speed Bin A-B'!N2351,'Speed Bin A-B'!N2455,'Speed Bin A-B'!N2559,'Speed Bin A-B'!N2663,'Speed Bin A-B'!N2767,'Speed Bin A-B'!N2871)</f>
        <v>0</v>
      </c>
      <c r="O160" s="273">
        <f>SUM('Speed Bin A-B'!O63,'Speed Bin A-B'!O167,'Speed Bin A-B'!O271,'Speed Bin A-B'!O375,'Speed Bin A-B'!O479,'Speed Bin A-B'!O583,'Speed Bin A-B'!O687,'Speed Bin A-B'!O791,'Speed Bin A-B'!O895,'Speed Bin A-B'!O999,'Speed Bin A-B'!O1103,'Speed Bin A-B'!O1207,'Speed Bin A-B'!O1311,'Speed Bin A-B'!O1415,'Speed Bin A-B'!O1519,'Speed Bin A-B'!O1623,'Speed Bin A-B'!O1727,'Speed Bin A-B'!O1831,'Speed Bin A-B'!O1935,'Speed Bin A-B'!O2039,'Speed Bin A-B'!O2143,'Speed Bin A-B'!O2247,'Speed Bin A-B'!O2351,'Speed Bin A-B'!O2455,'Speed Bin A-B'!O2559,'Speed Bin A-B'!O2663,'Speed Bin A-B'!O2767,'Speed Bin A-B'!O2871)</f>
        <v>0</v>
      </c>
      <c r="P160" s="273">
        <f>SUM('Speed Bin A-B'!P63,'Speed Bin A-B'!P167,'Speed Bin A-B'!P271,'Speed Bin A-B'!P375,'Speed Bin A-B'!P479,'Speed Bin A-B'!P583,'Speed Bin A-B'!P687,'Speed Bin A-B'!P791,'Speed Bin A-B'!P895,'Speed Bin A-B'!P999,'Speed Bin A-B'!P1103,'Speed Bin A-B'!P1207,'Speed Bin A-B'!P1311,'Speed Bin A-B'!P1415,'Speed Bin A-B'!P1519,'Speed Bin A-B'!P1623,'Speed Bin A-B'!P1727,'Speed Bin A-B'!P1831,'Speed Bin A-B'!P1935,'Speed Bin A-B'!P2039,'Speed Bin A-B'!P2143,'Speed Bin A-B'!P2247,'Speed Bin A-B'!P2351,'Speed Bin A-B'!P2455,'Speed Bin A-B'!P2559,'Speed Bin A-B'!P2663,'Speed Bin A-B'!P2767,'Speed Bin A-B'!P2871)</f>
        <v>0</v>
      </c>
      <c r="Q160" s="273">
        <f>SUM('Speed Bin A-B'!Q63,'Speed Bin A-B'!Q167,'Speed Bin A-B'!Q271,'Speed Bin A-B'!Q375,'Speed Bin A-B'!Q479,'Speed Bin A-B'!Q583,'Speed Bin A-B'!Q687,'Speed Bin A-B'!Q791,'Speed Bin A-B'!Q895,'Speed Bin A-B'!Q999,'Speed Bin A-B'!Q1103,'Speed Bin A-B'!Q1207,'Speed Bin A-B'!Q1311,'Speed Bin A-B'!Q1415,'Speed Bin A-B'!Q1519,'Speed Bin A-B'!Q1623,'Speed Bin A-B'!Q1727,'Speed Bin A-B'!Q1831,'Speed Bin A-B'!Q1935,'Speed Bin A-B'!Q2039,'Speed Bin A-B'!Q2143,'Speed Bin A-B'!Q2247,'Speed Bin A-B'!Q2351,'Speed Bin A-B'!Q2455,'Speed Bin A-B'!Q2559,'Speed Bin A-B'!Q2663,'Speed Bin A-B'!Q2767,'Speed Bin A-B'!Q2871)</f>
        <v>0</v>
      </c>
      <c r="R160" s="273">
        <f>SUM('Speed Bin A-B'!R63,'Speed Bin A-B'!R167,'Speed Bin A-B'!R271,'Speed Bin A-B'!R375,'Speed Bin A-B'!R479,'Speed Bin A-B'!R583,'Speed Bin A-B'!R687,'Speed Bin A-B'!R791,'Speed Bin A-B'!R895,'Speed Bin A-B'!R999,'Speed Bin A-B'!R1103,'Speed Bin A-B'!R1207,'Speed Bin A-B'!R1311,'Speed Bin A-B'!R1415,'Speed Bin A-B'!R1519,'Speed Bin A-B'!R1623,'Speed Bin A-B'!R1727,'Speed Bin A-B'!R1831,'Speed Bin A-B'!R1935,'Speed Bin A-B'!R2039,'Speed Bin A-B'!R2143,'Speed Bin A-B'!R2247,'Speed Bin A-B'!R2351,'Speed Bin A-B'!R2455,'Speed Bin A-B'!R2559,'Speed Bin A-B'!R2663,'Speed Bin A-B'!R2767,'Speed Bin A-B'!R2871)</f>
        <v>0</v>
      </c>
      <c r="S160" s="273">
        <f>SUM('Speed Bin A-B'!S63,'Speed Bin A-B'!S167,'Speed Bin A-B'!S271,'Speed Bin A-B'!S375,'Speed Bin A-B'!S479,'Speed Bin A-B'!S583,'Speed Bin A-B'!S687,'Speed Bin A-B'!S791,'Speed Bin A-B'!S895,'Speed Bin A-B'!S999,'Speed Bin A-B'!S1103,'Speed Bin A-B'!S1207,'Speed Bin A-B'!S1311,'Speed Bin A-B'!S1415,'Speed Bin A-B'!S1519,'Speed Bin A-B'!S1623,'Speed Bin A-B'!S1727,'Speed Bin A-B'!S1831,'Speed Bin A-B'!S1935,'Speed Bin A-B'!S2039,'Speed Bin A-B'!S2143,'Speed Bin A-B'!S2247,'Speed Bin A-B'!S2351,'Speed Bin A-B'!S2455,'Speed Bin A-B'!S2559,'Speed Bin A-B'!S2663,'Speed Bin A-B'!S2767,'Speed Bin A-B'!S2871)</f>
        <v>0</v>
      </c>
      <c r="T160" s="273">
        <f>SUM('Speed Bin A-B'!T63,'Speed Bin A-B'!T167,'Speed Bin A-B'!T271,'Speed Bin A-B'!T375,'Speed Bin A-B'!T479,'Speed Bin A-B'!T583,'Speed Bin A-B'!T687,'Speed Bin A-B'!T791,'Speed Bin A-B'!T895,'Speed Bin A-B'!T999,'Speed Bin A-B'!T1103,'Speed Bin A-B'!T1207,'Speed Bin A-B'!T1311,'Speed Bin A-B'!T1415,'Speed Bin A-B'!T1519,'Speed Bin A-B'!T1623,'Speed Bin A-B'!T1727,'Speed Bin A-B'!T1831,'Speed Bin A-B'!T1935,'Speed Bin A-B'!T2039,'Speed Bin A-B'!T2143,'Speed Bin A-B'!T2247,'Speed Bin A-B'!T2351,'Speed Bin A-B'!T2455,'Speed Bin A-B'!T2559,'Speed Bin A-B'!T2663,'Speed Bin A-B'!T2767,'Speed Bin A-B'!T2871)</f>
        <v>0</v>
      </c>
      <c r="U160" s="273">
        <f>SUM('Speed Bin A-B'!U63,'Speed Bin A-B'!U167,'Speed Bin A-B'!U271,'Speed Bin A-B'!U375,'Speed Bin A-B'!U479,'Speed Bin A-B'!U583,'Speed Bin A-B'!U687,'Speed Bin A-B'!U791,'Speed Bin A-B'!U895,'Speed Bin A-B'!U999,'Speed Bin A-B'!U1103,'Speed Bin A-B'!U1207,'Speed Bin A-B'!U1311,'Speed Bin A-B'!U1415,'Speed Bin A-B'!U1519,'Speed Bin A-B'!U1623,'Speed Bin A-B'!U1727,'Speed Bin A-B'!U1831,'Speed Bin A-B'!U1935,'Speed Bin A-B'!U2039,'Speed Bin A-B'!U2143,'Speed Bin A-B'!U2247,'Speed Bin A-B'!U2351,'Speed Bin A-B'!U2455,'Speed Bin A-B'!U2559,'Speed Bin A-B'!U2663,'Speed Bin A-B'!U2767,'Speed Bin A-B'!U2871)</f>
        <v>0</v>
      </c>
      <c r="V160"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f>
        <v>18.875</v>
      </c>
      <c r="W160"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f>
        <v>22.578947368421051</v>
      </c>
      <c r="X160" s="267"/>
      <c r="Y160" s="267"/>
    </row>
    <row r="161" spans="1:25" x14ac:dyDescent="0.25">
      <c r="A161" s="272">
        <v>0.55208333333333304</v>
      </c>
      <c r="B161" s="273">
        <f>SUM('Speed Bin A-B'!B64,'Speed Bin A-B'!B168,'Speed Bin A-B'!B272,'Speed Bin A-B'!B376,'Speed Bin A-B'!B480,'Speed Bin A-B'!B584,'Speed Bin A-B'!B688,'Speed Bin A-B'!B792,'Speed Bin A-B'!B896,'Speed Bin A-B'!B1000,'Speed Bin A-B'!B1104,'Speed Bin A-B'!B1208,'Speed Bin A-B'!B1312,'Speed Bin A-B'!B1416,'Speed Bin A-B'!B1520,'Speed Bin A-B'!B1624,'Speed Bin A-B'!B1728,'Speed Bin A-B'!B1832,'Speed Bin A-B'!B1936,'Speed Bin A-B'!B2040,'Speed Bin A-B'!B2144,'Speed Bin A-B'!B2248,'Speed Bin A-B'!B2352,'Speed Bin A-B'!B2456,'Speed Bin A-B'!B2560,'Speed Bin A-B'!B2664,'Speed Bin A-B'!B2768,'Speed Bin A-B'!B2872)</f>
        <v>334</v>
      </c>
      <c r="C161" s="273">
        <f>SUM('Speed Bin A-B'!C64,'Speed Bin A-B'!C168,'Speed Bin A-B'!C272,'Speed Bin A-B'!C376,'Speed Bin A-B'!C480,'Speed Bin A-B'!C584,'Speed Bin A-B'!C688,'Speed Bin A-B'!C792,'Speed Bin A-B'!C896,'Speed Bin A-B'!C1000,'Speed Bin A-B'!C1104,'Speed Bin A-B'!C1208,'Speed Bin A-B'!C1312,'Speed Bin A-B'!C1416,'Speed Bin A-B'!C1520,'Speed Bin A-B'!C1624,'Speed Bin A-B'!C1728,'Speed Bin A-B'!C1832,'Speed Bin A-B'!C1936,'Speed Bin A-B'!C2040,'Speed Bin A-B'!C2144,'Speed Bin A-B'!C2248,'Speed Bin A-B'!C2352,'Speed Bin A-B'!C2456,'Speed Bin A-B'!C2560,'Speed Bin A-B'!C2664,'Speed Bin A-B'!C2768,'Speed Bin A-B'!C2872)</f>
        <v>7</v>
      </c>
      <c r="D161" s="273">
        <f>SUM('Speed Bin A-B'!D64,'Speed Bin A-B'!D168,'Speed Bin A-B'!D272,'Speed Bin A-B'!D376,'Speed Bin A-B'!D480,'Speed Bin A-B'!D584,'Speed Bin A-B'!D688,'Speed Bin A-B'!D792,'Speed Bin A-B'!D896,'Speed Bin A-B'!D1000,'Speed Bin A-B'!D1104,'Speed Bin A-B'!D1208,'Speed Bin A-B'!D1312,'Speed Bin A-B'!D1416,'Speed Bin A-B'!D1520,'Speed Bin A-B'!D1624,'Speed Bin A-B'!D1728,'Speed Bin A-B'!D1832,'Speed Bin A-B'!D1936,'Speed Bin A-B'!D2040,'Speed Bin A-B'!D2144,'Speed Bin A-B'!D2248,'Speed Bin A-B'!D2352,'Speed Bin A-B'!D2456,'Speed Bin A-B'!D2560,'Speed Bin A-B'!D2664,'Speed Bin A-B'!D2768,'Speed Bin A-B'!D2872)</f>
        <v>49</v>
      </c>
      <c r="E161" s="273">
        <f>SUM('Speed Bin A-B'!E64,'Speed Bin A-B'!E168,'Speed Bin A-B'!E272,'Speed Bin A-B'!E376,'Speed Bin A-B'!E480,'Speed Bin A-B'!E584,'Speed Bin A-B'!E688,'Speed Bin A-B'!E792,'Speed Bin A-B'!E896,'Speed Bin A-B'!E1000,'Speed Bin A-B'!E1104,'Speed Bin A-B'!E1208,'Speed Bin A-B'!E1312,'Speed Bin A-B'!E1416,'Speed Bin A-B'!E1520,'Speed Bin A-B'!E1624,'Speed Bin A-B'!E1728,'Speed Bin A-B'!E1832,'Speed Bin A-B'!E1936,'Speed Bin A-B'!E2040,'Speed Bin A-B'!E2144,'Speed Bin A-B'!E2248,'Speed Bin A-B'!E2352,'Speed Bin A-B'!E2456,'Speed Bin A-B'!E2560,'Speed Bin A-B'!E2664,'Speed Bin A-B'!E2768,'Speed Bin A-B'!E2872)</f>
        <v>163</v>
      </c>
      <c r="F161" s="273">
        <f>SUM('Speed Bin A-B'!F64,'Speed Bin A-B'!F168,'Speed Bin A-B'!F272,'Speed Bin A-B'!F376,'Speed Bin A-B'!F480,'Speed Bin A-B'!F584,'Speed Bin A-B'!F688,'Speed Bin A-B'!F792,'Speed Bin A-B'!F896,'Speed Bin A-B'!F1000,'Speed Bin A-B'!F1104,'Speed Bin A-B'!F1208,'Speed Bin A-B'!F1312,'Speed Bin A-B'!F1416,'Speed Bin A-B'!F1520,'Speed Bin A-B'!F1624,'Speed Bin A-B'!F1728,'Speed Bin A-B'!F1832,'Speed Bin A-B'!F1936,'Speed Bin A-B'!F2040,'Speed Bin A-B'!F2144,'Speed Bin A-B'!F2248,'Speed Bin A-B'!F2352,'Speed Bin A-B'!F2456,'Speed Bin A-B'!F2560,'Speed Bin A-B'!F2664,'Speed Bin A-B'!F2768,'Speed Bin A-B'!F2872)</f>
        <v>94</v>
      </c>
      <c r="G161" s="273">
        <f>SUM('Speed Bin A-B'!G64,'Speed Bin A-B'!G168,'Speed Bin A-B'!G272,'Speed Bin A-B'!G376,'Speed Bin A-B'!G480,'Speed Bin A-B'!G584,'Speed Bin A-B'!G688,'Speed Bin A-B'!G792,'Speed Bin A-B'!G896,'Speed Bin A-B'!G1000,'Speed Bin A-B'!G1104,'Speed Bin A-B'!G1208,'Speed Bin A-B'!G1312,'Speed Bin A-B'!G1416,'Speed Bin A-B'!G1520,'Speed Bin A-B'!G1624,'Speed Bin A-B'!G1728,'Speed Bin A-B'!G1832,'Speed Bin A-B'!G1936,'Speed Bin A-B'!G2040,'Speed Bin A-B'!G2144,'Speed Bin A-B'!G2248,'Speed Bin A-B'!G2352,'Speed Bin A-B'!G2456,'Speed Bin A-B'!G2560,'Speed Bin A-B'!G2664,'Speed Bin A-B'!G2768,'Speed Bin A-B'!G2872)</f>
        <v>19</v>
      </c>
      <c r="H161" s="273">
        <f>SUM('Speed Bin A-B'!H64,'Speed Bin A-B'!H168,'Speed Bin A-B'!H272,'Speed Bin A-B'!H376,'Speed Bin A-B'!H480,'Speed Bin A-B'!H584,'Speed Bin A-B'!H688,'Speed Bin A-B'!H792,'Speed Bin A-B'!H896,'Speed Bin A-B'!H1000,'Speed Bin A-B'!H1104,'Speed Bin A-B'!H1208,'Speed Bin A-B'!H1312,'Speed Bin A-B'!H1416,'Speed Bin A-B'!H1520,'Speed Bin A-B'!H1624,'Speed Bin A-B'!H1728,'Speed Bin A-B'!H1832,'Speed Bin A-B'!H1936,'Speed Bin A-B'!H2040,'Speed Bin A-B'!H2144,'Speed Bin A-B'!H2248,'Speed Bin A-B'!H2352,'Speed Bin A-B'!H2456,'Speed Bin A-B'!H2560,'Speed Bin A-B'!H2664,'Speed Bin A-B'!H2768,'Speed Bin A-B'!H2872)</f>
        <v>1</v>
      </c>
      <c r="I161" s="273">
        <f>SUM('Speed Bin A-B'!I64,'Speed Bin A-B'!I168,'Speed Bin A-B'!I272,'Speed Bin A-B'!I376,'Speed Bin A-B'!I480,'Speed Bin A-B'!I584,'Speed Bin A-B'!I688,'Speed Bin A-B'!I792,'Speed Bin A-B'!I896,'Speed Bin A-B'!I1000,'Speed Bin A-B'!I1104,'Speed Bin A-B'!I1208,'Speed Bin A-B'!I1312,'Speed Bin A-B'!I1416,'Speed Bin A-B'!I1520,'Speed Bin A-B'!I1624,'Speed Bin A-B'!I1728,'Speed Bin A-B'!I1832,'Speed Bin A-B'!I1936,'Speed Bin A-B'!I2040,'Speed Bin A-B'!I2144,'Speed Bin A-B'!I2248,'Speed Bin A-B'!I2352,'Speed Bin A-B'!I2456,'Speed Bin A-B'!I2560,'Speed Bin A-B'!I2664,'Speed Bin A-B'!I2768,'Speed Bin A-B'!I2872)</f>
        <v>1</v>
      </c>
      <c r="J161" s="273">
        <f>SUM('Speed Bin A-B'!J64,'Speed Bin A-B'!J168,'Speed Bin A-B'!J272,'Speed Bin A-B'!J376,'Speed Bin A-B'!J480,'Speed Bin A-B'!J584,'Speed Bin A-B'!J688,'Speed Bin A-B'!J792,'Speed Bin A-B'!J896,'Speed Bin A-B'!J1000,'Speed Bin A-B'!J1104,'Speed Bin A-B'!J1208,'Speed Bin A-B'!J1312,'Speed Bin A-B'!J1416,'Speed Bin A-B'!J1520,'Speed Bin A-B'!J1624,'Speed Bin A-B'!J1728,'Speed Bin A-B'!J1832,'Speed Bin A-B'!J1936,'Speed Bin A-B'!J2040,'Speed Bin A-B'!J2144,'Speed Bin A-B'!J2248,'Speed Bin A-B'!J2352,'Speed Bin A-B'!J2456,'Speed Bin A-B'!J2560,'Speed Bin A-B'!J2664,'Speed Bin A-B'!J2768,'Speed Bin A-B'!J2872)</f>
        <v>0</v>
      </c>
      <c r="K161" s="273">
        <f>SUM('Speed Bin A-B'!K64,'Speed Bin A-B'!K168,'Speed Bin A-B'!K272,'Speed Bin A-B'!K376,'Speed Bin A-B'!K480,'Speed Bin A-B'!K584,'Speed Bin A-B'!K688,'Speed Bin A-B'!K792,'Speed Bin A-B'!K896,'Speed Bin A-B'!K1000,'Speed Bin A-B'!K1104,'Speed Bin A-B'!K1208,'Speed Bin A-B'!K1312,'Speed Bin A-B'!K1416,'Speed Bin A-B'!K1520,'Speed Bin A-B'!K1624,'Speed Bin A-B'!K1728,'Speed Bin A-B'!K1832,'Speed Bin A-B'!K1936,'Speed Bin A-B'!K2040,'Speed Bin A-B'!K2144,'Speed Bin A-B'!K2248,'Speed Bin A-B'!K2352,'Speed Bin A-B'!K2456,'Speed Bin A-B'!K2560,'Speed Bin A-B'!K2664,'Speed Bin A-B'!K2768,'Speed Bin A-B'!K2872)</f>
        <v>0</v>
      </c>
      <c r="L161" s="273">
        <f>SUM('Speed Bin A-B'!L64,'Speed Bin A-B'!L168,'Speed Bin A-B'!L272,'Speed Bin A-B'!L376,'Speed Bin A-B'!L480,'Speed Bin A-B'!L584,'Speed Bin A-B'!L688,'Speed Bin A-B'!L792,'Speed Bin A-B'!L896,'Speed Bin A-B'!L1000,'Speed Bin A-B'!L1104,'Speed Bin A-B'!L1208,'Speed Bin A-B'!L1312,'Speed Bin A-B'!L1416,'Speed Bin A-B'!L1520,'Speed Bin A-B'!L1624,'Speed Bin A-B'!L1728,'Speed Bin A-B'!L1832,'Speed Bin A-B'!L1936,'Speed Bin A-B'!L2040,'Speed Bin A-B'!L2144,'Speed Bin A-B'!L2248,'Speed Bin A-B'!L2352,'Speed Bin A-B'!L2456,'Speed Bin A-B'!L2560,'Speed Bin A-B'!L2664,'Speed Bin A-B'!L2768,'Speed Bin A-B'!L2872)</f>
        <v>0</v>
      </c>
      <c r="M161" s="273">
        <f>SUM('Speed Bin A-B'!M64,'Speed Bin A-B'!M168,'Speed Bin A-B'!M272,'Speed Bin A-B'!M376,'Speed Bin A-B'!M480,'Speed Bin A-B'!M584,'Speed Bin A-B'!M688,'Speed Bin A-B'!M792,'Speed Bin A-B'!M896,'Speed Bin A-B'!M1000,'Speed Bin A-B'!M1104,'Speed Bin A-B'!M1208,'Speed Bin A-B'!M1312,'Speed Bin A-B'!M1416,'Speed Bin A-B'!M1520,'Speed Bin A-B'!M1624,'Speed Bin A-B'!M1728,'Speed Bin A-B'!M1832,'Speed Bin A-B'!M1936,'Speed Bin A-B'!M2040,'Speed Bin A-B'!M2144,'Speed Bin A-B'!M2248,'Speed Bin A-B'!M2352,'Speed Bin A-B'!M2456,'Speed Bin A-B'!M2560,'Speed Bin A-B'!M2664,'Speed Bin A-B'!M2768,'Speed Bin A-B'!M2872)</f>
        <v>0</v>
      </c>
      <c r="N161" s="273">
        <f>SUM('Speed Bin A-B'!N64,'Speed Bin A-B'!N168,'Speed Bin A-B'!N272,'Speed Bin A-B'!N376,'Speed Bin A-B'!N480,'Speed Bin A-B'!N584,'Speed Bin A-B'!N688,'Speed Bin A-B'!N792,'Speed Bin A-B'!N896,'Speed Bin A-B'!N1000,'Speed Bin A-B'!N1104,'Speed Bin A-B'!N1208,'Speed Bin A-B'!N1312,'Speed Bin A-B'!N1416,'Speed Bin A-B'!N1520,'Speed Bin A-B'!N1624,'Speed Bin A-B'!N1728,'Speed Bin A-B'!N1832,'Speed Bin A-B'!N1936,'Speed Bin A-B'!N2040,'Speed Bin A-B'!N2144,'Speed Bin A-B'!N2248,'Speed Bin A-B'!N2352,'Speed Bin A-B'!N2456,'Speed Bin A-B'!N2560,'Speed Bin A-B'!N2664,'Speed Bin A-B'!N2768,'Speed Bin A-B'!N2872)</f>
        <v>0</v>
      </c>
      <c r="O161" s="273">
        <f>SUM('Speed Bin A-B'!O64,'Speed Bin A-B'!O168,'Speed Bin A-B'!O272,'Speed Bin A-B'!O376,'Speed Bin A-B'!O480,'Speed Bin A-B'!O584,'Speed Bin A-B'!O688,'Speed Bin A-B'!O792,'Speed Bin A-B'!O896,'Speed Bin A-B'!O1000,'Speed Bin A-B'!O1104,'Speed Bin A-B'!O1208,'Speed Bin A-B'!O1312,'Speed Bin A-B'!O1416,'Speed Bin A-B'!O1520,'Speed Bin A-B'!O1624,'Speed Bin A-B'!O1728,'Speed Bin A-B'!O1832,'Speed Bin A-B'!O1936,'Speed Bin A-B'!O2040,'Speed Bin A-B'!O2144,'Speed Bin A-B'!O2248,'Speed Bin A-B'!O2352,'Speed Bin A-B'!O2456,'Speed Bin A-B'!O2560,'Speed Bin A-B'!O2664,'Speed Bin A-B'!O2768,'Speed Bin A-B'!O2872)</f>
        <v>0</v>
      </c>
      <c r="P161" s="273">
        <f>SUM('Speed Bin A-B'!P64,'Speed Bin A-B'!P168,'Speed Bin A-B'!P272,'Speed Bin A-B'!P376,'Speed Bin A-B'!P480,'Speed Bin A-B'!P584,'Speed Bin A-B'!P688,'Speed Bin A-B'!P792,'Speed Bin A-B'!P896,'Speed Bin A-B'!P1000,'Speed Bin A-B'!P1104,'Speed Bin A-B'!P1208,'Speed Bin A-B'!P1312,'Speed Bin A-B'!P1416,'Speed Bin A-B'!P1520,'Speed Bin A-B'!P1624,'Speed Bin A-B'!P1728,'Speed Bin A-B'!P1832,'Speed Bin A-B'!P1936,'Speed Bin A-B'!P2040,'Speed Bin A-B'!P2144,'Speed Bin A-B'!P2248,'Speed Bin A-B'!P2352,'Speed Bin A-B'!P2456,'Speed Bin A-B'!P2560,'Speed Bin A-B'!P2664,'Speed Bin A-B'!P2768,'Speed Bin A-B'!P2872)</f>
        <v>0</v>
      </c>
      <c r="Q161" s="273">
        <f>SUM('Speed Bin A-B'!Q64,'Speed Bin A-B'!Q168,'Speed Bin A-B'!Q272,'Speed Bin A-B'!Q376,'Speed Bin A-B'!Q480,'Speed Bin A-B'!Q584,'Speed Bin A-B'!Q688,'Speed Bin A-B'!Q792,'Speed Bin A-B'!Q896,'Speed Bin A-B'!Q1000,'Speed Bin A-B'!Q1104,'Speed Bin A-B'!Q1208,'Speed Bin A-B'!Q1312,'Speed Bin A-B'!Q1416,'Speed Bin A-B'!Q1520,'Speed Bin A-B'!Q1624,'Speed Bin A-B'!Q1728,'Speed Bin A-B'!Q1832,'Speed Bin A-B'!Q1936,'Speed Bin A-B'!Q2040,'Speed Bin A-B'!Q2144,'Speed Bin A-B'!Q2248,'Speed Bin A-B'!Q2352,'Speed Bin A-B'!Q2456,'Speed Bin A-B'!Q2560,'Speed Bin A-B'!Q2664,'Speed Bin A-B'!Q2768,'Speed Bin A-B'!Q2872)</f>
        <v>0</v>
      </c>
      <c r="R161" s="273">
        <f>SUM('Speed Bin A-B'!R64,'Speed Bin A-B'!R168,'Speed Bin A-B'!R272,'Speed Bin A-B'!R376,'Speed Bin A-B'!R480,'Speed Bin A-B'!R584,'Speed Bin A-B'!R688,'Speed Bin A-B'!R792,'Speed Bin A-B'!R896,'Speed Bin A-B'!R1000,'Speed Bin A-B'!R1104,'Speed Bin A-B'!R1208,'Speed Bin A-B'!R1312,'Speed Bin A-B'!R1416,'Speed Bin A-B'!R1520,'Speed Bin A-B'!R1624,'Speed Bin A-B'!R1728,'Speed Bin A-B'!R1832,'Speed Bin A-B'!R1936,'Speed Bin A-B'!R2040,'Speed Bin A-B'!R2144,'Speed Bin A-B'!R2248,'Speed Bin A-B'!R2352,'Speed Bin A-B'!R2456,'Speed Bin A-B'!R2560,'Speed Bin A-B'!R2664,'Speed Bin A-B'!R2768,'Speed Bin A-B'!R2872)</f>
        <v>0</v>
      </c>
      <c r="S161" s="273">
        <f>SUM('Speed Bin A-B'!S64,'Speed Bin A-B'!S168,'Speed Bin A-B'!S272,'Speed Bin A-B'!S376,'Speed Bin A-B'!S480,'Speed Bin A-B'!S584,'Speed Bin A-B'!S688,'Speed Bin A-B'!S792,'Speed Bin A-B'!S896,'Speed Bin A-B'!S1000,'Speed Bin A-B'!S1104,'Speed Bin A-B'!S1208,'Speed Bin A-B'!S1312,'Speed Bin A-B'!S1416,'Speed Bin A-B'!S1520,'Speed Bin A-B'!S1624,'Speed Bin A-B'!S1728,'Speed Bin A-B'!S1832,'Speed Bin A-B'!S1936,'Speed Bin A-B'!S2040,'Speed Bin A-B'!S2144,'Speed Bin A-B'!S2248,'Speed Bin A-B'!S2352,'Speed Bin A-B'!S2456,'Speed Bin A-B'!S2560,'Speed Bin A-B'!S2664,'Speed Bin A-B'!S2768,'Speed Bin A-B'!S2872)</f>
        <v>0</v>
      </c>
      <c r="T161" s="273">
        <f>SUM('Speed Bin A-B'!T64,'Speed Bin A-B'!T168,'Speed Bin A-B'!T272,'Speed Bin A-B'!T376,'Speed Bin A-B'!T480,'Speed Bin A-B'!T584,'Speed Bin A-B'!T688,'Speed Bin A-B'!T792,'Speed Bin A-B'!T896,'Speed Bin A-B'!T1000,'Speed Bin A-B'!T1104,'Speed Bin A-B'!T1208,'Speed Bin A-B'!T1312,'Speed Bin A-B'!T1416,'Speed Bin A-B'!T1520,'Speed Bin A-B'!T1624,'Speed Bin A-B'!T1728,'Speed Bin A-B'!T1832,'Speed Bin A-B'!T1936,'Speed Bin A-B'!T2040,'Speed Bin A-B'!T2144,'Speed Bin A-B'!T2248,'Speed Bin A-B'!T2352,'Speed Bin A-B'!T2456,'Speed Bin A-B'!T2560,'Speed Bin A-B'!T2664,'Speed Bin A-B'!T2768,'Speed Bin A-B'!T2872)</f>
        <v>0</v>
      </c>
      <c r="U161" s="273">
        <f>SUM('Speed Bin A-B'!U64,'Speed Bin A-B'!U168,'Speed Bin A-B'!U272,'Speed Bin A-B'!U376,'Speed Bin A-B'!U480,'Speed Bin A-B'!U584,'Speed Bin A-B'!U688,'Speed Bin A-B'!U792,'Speed Bin A-B'!U896,'Speed Bin A-B'!U1000,'Speed Bin A-B'!U1104,'Speed Bin A-B'!U1208,'Speed Bin A-B'!U1312,'Speed Bin A-B'!U1416,'Speed Bin A-B'!U1520,'Speed Bin A-B'!U1624,'Speed Bin A-B'!U1728,'Speed Bin A-B'!U1832,'Speed Bin A-B'!U1936,'Speed Bin A-B'!U2040,'Speed Bin A-B'!U2144,'Speed Bin A-B'!U2248,'Speed Bin A-B'!U2352,'Speed Bin A-B'!U2456,'Speed Bin A-B'!U2560,'Speed Bin A-B'!U2664,'Speed Bin A-B'!U2768,'Speed Bin A-B'!U2872)</f>
        <v>0</v>
      </c>
      <c r="V161"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f>
        <v>18.815000000000001</v>
      </c>
      <c r="W161"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f>
        <v>22.35</v>
      </c>
      <c r="X161" s="267"/>
      <c r="Y161" s="267"/>
    </row>
    <row r="162" spans="1:25" x14ac:dyDescent="0.25">
      <c r="A162" s="272">
        <v>0.5625</v>
      </c>
      <c r="B162" s="273">
        <f>SUM('Speed Bin A-B'!B65,'Speed Bin A-B'!B169,'Speed Bin A-B'!B273,'Speed Bin A-B'!B377,'Speed Bin A-B'!B481,'Speed Bin A-B'!B585,'Speed Bin A-B'!B689,'Speed Bin A-B'!B793,'Speed Bin A-B'!B897,'Speed Bin A-B'!B1001,'Speed Bin A-B'!B1105,'Speed Bin A-B'!B1209,'Speed Bin A-B'!B1313,'Speed Bin A-B'!B1417,'Speed Bin A-B'!B1521,'Speed Bin A-B'!B1625,'Speed Bin A-B'!B1729,'Speed Bin A-B'!B1833,'Speed Bin A-B'!B1937,'Speed Bin A-B'!B2041,'Speed Bin A-B'!B2145,'Speed Bin A-B'!B2249,'Speed Bin A-B'!B2353,'Speed Bin A-B'!B2457,'Speed Bin A-B'!B2561,'Speed Bin A-B'!B2665,'Speed Bin A-B'!B2769,'Speed Bin A-B'!B2873)</f>
        <v>348</v>
      </c>
      <c r="C162" s="273">
        <f>SUM('Speed Bin A-B'!C65,'Speed Bin A-B'!C169,'Speed Bin A-B'!C273,'Speed Bin A-B'!C377,'Speed Bin A-B'!C481,'Speed Bin A-B'!C585,'Speed Bin A-B'!C689,'Speed Bin A-B'!C793,'Speed Bin A-B'!C897,'Speed Bin A-B'!C1001,'Speed Bin A-B'!C1105,'Speed Bin A-B'!C1209,'Speed Bin A-B'!C1313,'Speed Bin A-B'!C1417,'Speed Bin A-B'!C1521,'Speed Bin A-B'!C1625,'Speed Bin A-B'!C1729,'Speed Bin A-B'!C1833,'Speed Bin A-B'!C1937,'Speed Bin A-B'!C2041,'Speed Bin A-B'!C2145,'Speed Bin A-B'!C2249,'Speed Bin A-B'!C2353,'Speed Bin A-B'!C2457,'Speed Bin A-B'!C2561,'Speed Bin A-B'!C2665,'Speed Bin A-B'!C2769,'Speed Bin A-B'!C2873)</f>
        <v>16</v>
      </c>
      <c r="D162" s="273">
        <f>SUM('Speed Bin A-B'!D65,'Speed Bin A-B'!D169,'Speed Bin A-B'!D273,'Speed Bin A-B'!D377,'Speed Bin A-B'!D481,'Speed Bin A-B'!D585,'Speed Bin A-B'!D689,'Speed Bin A-B'!D793,'Speed Bin A-B'!D897,'Speed Bin A-B'!D1001,'Speed Bin A-B'!D1105,'Speed Bin A-B'!D1209,'Speed Bin A-B'!D1313,'Speed Bin A-B'!D1417,'Speed Bin A-B'!D1521,'Speed Bin A-B'!D1625,'Speed Bin A-B'!D1729,'Speed Bin A-B'!D1833,'Speed Bin A-B'!D1937,'Speed Bin A-B'!D2041,'Speed Bin A-B'!D2145,'Speed Bin A-B'!D2249,'Speed Bin A-B'!D2353,'Speed Bin A-B'!D2457,'Speed Bin A-B'!D2561,'Speed Bin A-B'!D2665,'Speed Bin A-B'!D2769,'Speed Bin A-B'!D2873)</f>
        <v>62</v>
      </c>
      <c r="E162" s="273">
        <f>SUM('Speed Bin A-B'!E65,'Speed Bin A-B'!E169,'Speed Bin A-B'!E273,'Speed Bin A-B'!E377,'Speed Bin A-B'!E481,'Speed Bin A-B'!E585,'Speed Bin A-B'!E689,'Speed Bin A-B'!E793,'Speed Bin A-B'!E897,'Speed Bin A-B'!E1001,'Speed Bin A-B'!E1105,'Speed Bin A-B'!E1209,'Speed Bin A-B'!E1313,'Speed Bin A-B'!E1417,'Speed Bin A-B'!E1521,'Speed Bin A-B'!E1625,'Speed Bin A-B'!E1729,'Speed Bin A-B'!E1833,'Speed Bin A-B'!E1937,'Speed Bin A-B'!E2041,'Speed Bin A-B'!E2145,'Speed Bin A-B'!E2249,'Speed Bin A-B'!E2353,'Speed Bin A-B'!E2457,'Speed Bin A-B'!E2561,'Speed Bin A-B'!E2665,'Speed Bin A-B'!E2769,'Speed Bin A-B'!E2873)</f>
        <v>157</v>
      </c>
      <c r="F162" s="273">
        <f>SUM('Speed Bin A-B'!F65,'Speed Bin A-B'!F169,'Speed Bin A-B'!F273,'Speed Bin A-B'!F377,'Speed Bin A-B'!F481,'Speed Bin A-B'!F585,'Speed Bin A-B'!F689,'Speed Bin A-B'!F793,'Speed Bin A-B'!F897,'Speed Bin A-B'!F1001,'Speed Bin A-B'!F1105,'Speed Bin A-B'!F1209,'Speed Bin A-B'!F1313,'Speed Bin A-B'!F1417,'Speed Bin A-B'!F1521,'Speed Bin A-B'!F1625,'Speed Bin A-B'!F1729,'Speed Bin A-B'!F1833,'Speed Bin A-B'!F1937,'Speed Bin A-B'!F2041,'Speed Bin A-B'!F2145,'Speed Bin A-B'!F2249,'Speed Bin A-B'!F2353,'Speed Bin A-B'!F2457,'Speed Bin A-B'!F2561,'Speed Bin A-B'!F2665,'Speed Bin A-B'!F2769,'Speed Bin A-B'!F2873)</f>
        <v>83</v>
      </c>
      <c r="G162" s="273">
        <f>SUM('Speed Bin A-B'!G65,'Speed Bin A-B'!G169,'Speed Bin A-B'!G273,'Speed Bin A-B'!G377,'Speed Bin A-B'!G481,'Speed Bin A-B'!G585,'Speed Bin A-B'!G689,'Speed Bin A-B'!G793,'Speed Bin A-B'!G897,'Speed Bin A-B'!G1001,'Speed Bin A-B'!G1105,'Speed Bin A-B'!G1209,'Speed Bin A-B'!G1313,'Speed Bin A-B'!G1417,'Speed Bin A-B'!G1521,'Speed Bin A-B'!G1625,'Speed Bin A-B'!G1729,'Speed Bin A-B'!G1833,'Speed Bin A-B'!G1937,'Speed Bin A-B'!G2041,'Speed Bin A-B'!G2145,'Speed Bin A-B'!G2249,'Speed Bin A-B'!G2353,'Speed Bin A-B'!G2457,'Speed Bin A-B'!G2561,'Speed Bin A-B'!G2665,'Speed Bin A-B'!G2769,'Speed Bin A-B'!G2873)</f>
        <v>25</v>
      </c>
      <c r="H162" s="273">
        <f>SUM('Speed Bin A-B'!H65,'Speed Bin A-B'!H169,'Speed Bin A-B'!H273,'Speed Bin A-B'!H377,'Speed Bin A-B'!H481,'Speed Bin A-B'!H585,'Speed Bin A-B'!H689,'Speed Bin A-B'!H793,'Speed Bin A-B'!H897,'Speed Bin A-B'!H1001,'Speed Bin A-B'!H1105,'Speed Bin A-B'!H1209,'Speed Bin A-B'!H1313,'Speed Bin A-B'!H1417,'Speed Bin A-B'!H1521,'Speed Bin A-B'!H1625,'Speed Bin A-B'!H1729,'Speed Bin A-B'!H1833,'Speed Bin A-B'!H1937,'Speed Bin A-B'!H2041,'Speed Bin A-B'!H2145,'Speed Bin A-B'!H2249,'Speed Bin A-B'!H2353,'Speed Bin A-B'!H2457,'Speed Bin A-B'!H2561,'Speed Bin A-B'!H2665,'Speed Bin A-B'!H2769,'Speed Bin A-B'!H2873)</f>
        <v>5</v>
      </c>
      <c r="I162" s="273">
        <f>SUM('Speed Bin A-B'!I65,'Speed Bin A-B'!I169,'Speed Bin A-B'!I273,'Speed Bin A-B'!I377,'Speed Bin A-B'!I481,'Speed Bin A-B'!I585,'Speed Bin A-B'!I689,'Speed Bin A-B'!I793,'Speed Bin A-B'!I897,'Speed Bin A-B'!I1001,'Speed Bin A-B'!I1105,'Speed Bin A-B'!I1209,'Speed Bin A-B'!I1313,'Speed Bin A-B'!I1417,'Speed Bin A-B'!I1521,'Speed Bin A-B'!I1625,'Speed Bin A-B'!I1729,'Speed Bin A-B'!I1833,'Speed Bin A-B'!I1937,'Speed Bin A-B'!I2041,'Speed Bin A-B'!I2145,'Speed Bin A-B'!I2249,'Speed Bin A-B'!I2353,'Speed Bin A-B'!I2457,'Speed Bin A-B'!I2561,'Speed Bin A-B'!I2665,'Speed Bin A-B'!I2769,'Speed Bin A-B'!I2873)</f>
        <v>0</v>
      </c>
      <c r="J162" s="273">
        <f>SUM('Speed Bin A-B'!J65,'Speed Bin A-B'!J169,'Speed Bin A-B'!J273,'Speed Bin A-B'!J377,'Speed Bin A-B'!J481,'Speed Bin A-B'!J585,'Speed Bin A-B'!J689,'Speed Bin A-B'!J793,'Speed Bin A-B'!J897,'Speed Bin A-B'!J1001,'Speed Bin A-B'!J1105,'Speed Bin A-B'!J1209,'Speed Bin A-B'!J1313,'Speed Bin A-B'!J1417,'Speed Bin A-B'!J1521,'Speed Bin A-B'!J1625,'Speed Bin A-B'!J1729,'Speed Bin A-B'!J1833,'Speed Bin A-B'!J1937,'Speed Bin A-B'!J2041,'Speed Bin A-B'!J2145,'Speed Bin A-B'!J2249,'Speed Bin A-B'!J2353,'Speed Bin A-B'!J2457,'Speed Bin A-B'!J2561,'Speed Bin A-B'!J2665,'Speed Bin A-B'!J2769,'Speed Bin A-B'!J2873)</f>
        <v>0</v>
      </c>
      <c r="K162" s="273">
        <f>SUM('Speed Bin A-B'!K65,'Speed Bin A-B'!K169,'Speed Bin A-B'!K273,'Speed Bin A-B'!K377,'Speed Bin A-B'!K481,'Speed Bin A-B'!K585,'Speed Bin A-B'!K689,'Speed Bin A-B'!K793,'Speed Bin A-B'!K897,'Speed Bin A-B'!K1001,'Speed Bin A-B'!K1105,'Speed Bin A-B'!K1209,'Speed Bin A-B'!K1313,'Speed Bin A-B'!K1417,'Speed Bin A-B'!K1521,'Speed Bin A-B'!K1625,'Speed Bin A-B'!K1729,'Speed Bin A-B'!K1833,'Speed Bin A-B'!K1937,'Speed Bin A-B'!K2041,'Speed Bin A-B'!K2145,'Speed Bin A-B'!K2249,'Speed Bin A-B'!K2353,'Speed Bin A-B'!K2457,'Speed Bin A-B'!K2561,'Speed Bin A-B'!K2665,'Speed Bin A-B'!K2769,'Speed Bin A-B'!K2873)</f>
        <v>0</v>
      </c>
      <c r="L162" s="273">
        <f>SUM('Speed Bin A-B'!L65,'Speed Bin A-B'!L169,'Speed Bin A-B'!L273,'Speed Bin A-B'!L377,'Speed Bin A-B'!L481,'Speed Bin A-B'!L585,'Speed Bin A-B'!L689,'Speed Bin A-B'!L793,'Speed Bin A-B'!L897,'Speed Bin A-B'!L1001,'Speed Bin A-B'!L1105,'Speed Bin A-B'!L1209,'Speed Bin A-B'!L1313,'Speed Bin A-B'!L1417,'Speed Bin A-B'!L1521,'Speed Bin A-B'!L1625,'Speed Bin A-B'!L1729,'Speed Bin A-B'!L1833,'Speed Bin A-B'!L1937,'Speed Bin A-B'!L2041,'Speed Bin A-B'!L2145,'Speed Bin A-B'!L2249,'Speed Bin A-B'!L2353,'Speed Bin A-B'!L2457,'Speed Bin A-B'!L2561,'Speed Bin A-B'!L2665,'Speed Bin A-B'!L2769,'Speed Bin A-B'!L2873)</f>
        <v>0</v>
      </c>
      <c r="M162" s="273">
        <f>SUM('Speed Bin A-B'!M65,'Speed Bin A-B'!M169,'Speed Bin A-B'!M273,'Speed Bin A-B'!M377,'Speed Bin A-B'!M481,'Speed Bin A-B'!M585,'Speed Bin A-B'!M689,'Speed Bin A-B'!M793,'Speed Bin A-B'!M897,'Speed Bin A-B'!M1001,'Speed Bin A-B'!M1105,'Speed Bin A-B'!M1209,'Speed Bin A-B'!M1313,'Speed Bin A-B'!M1417,'Speed Bin A-B'!M1521,'Speed Bin A-B'!M1625,'Speed Bin A-B'!M1729,'Speed Bin A-B'!M1833,'Speed Bin A-B'!M1937,'Speed Bin A-B'!M2041,'Speed Bin A-B'!M2145,'Speed Bin A-B'!M2249,'Speed Bin A-B'!M2353,'Speed Bin A-B'!M2457,'Speed Bin A-B'!M2561,'Speed Bin A-B'!M2665,'Speed Bin A-B'!M2769,'Speed Bin A-B'!M2873)</f>
        <v>0</v>
      </c>
      <c r="N162" s="273">
        <f>SUM('Speed Bin A-B'!N65,'Speed Bin A-B'!N169,'Speed Bin A-B'!N273,'Speed Bin A-B'!N377,'Speed Bin A-B'!N481,'Speed Bin A-B'!N585,'Speed Bin A-B'!N689,'Speed Bin A-B'!N793,'Speed Bin A-B'!N897,'Speed Bin A-B'!N1001,'Speed Bin A-B'!N1105,'Speed Bin A-B'!N1209,'Speed Bin A-B'!N1313,'Speed Bin A-B'!N1417,'Speed Bin A-B'!N1521,'Speed Bin A-B'!N1625,'Speed Bin A-B'!N1729,'Speed Bin A-B'!N1833,'Speed Bin A-B'!N1937,'Speed Bin A-B'!N2041,'Speed Bin A-B'!N2145,'Speed Bin A-B'!N2249,'Speed Bin A-B'!N2353,'Speed Bin A-B'!N2457,'Speed Bin A-B'!N2561,'Speed Bin A-B'!N2665,'Speed Bin A-B'!N2769,'Speed Bin A-B'!N2873)</f>
        <v>0</v>
      </c>
      <c r="O162" s="273">
        <f>SUM('Speed Bin A-B'!O65,'Speed Bin A-B'!O169,'Speed Bin A-B'!O273,'Speed Bin A-B'!O377,'Speed Bin A-B'!O481,'Speed Bin A-B'!O585,'Speed Bin A-B'!O689,'Speed Bin A-B'!O793,'Speed Bin A-B'!O897,'Speed Bin A-B'!O1001,'Speed Bin A-B'!O1105,'Speed Bin A-B'!O1209,'Speed Bin A-B'!O1313,'Speed Bin A-B'!O1417,'Speed Bin A-B'!O1521,'Speed Bin A-B'!O1625,'Speed Bin A-B'!O1729,'Speed Bin A-B'!O1833,'Speed Bin A-B'!O1937,'Speed Bin A-B'!O2041,'Speed Bin A-B'!O2145,'Speed Bin A-B'!O2249,'Speed Bin A-B'!O2353,'Speed Bin A-B'!O2457,'Speed Bin A-B'!O2561,'Speed Bin A-B'!O2665,'Speed Bin A-B'!O2769,'Speed Bin A-B'!O2873)</f>
        <v>0</v>
      </c>
      <c r="P162" s="273">
        <f>SUM('Speed Bin A-B'!P65,'Speed Bin A-B'!P169,'Speed Bin A-B'!P273,'Speed Bin A-B'!P377,'Speed Bin A-B'!P481,'Speed Bin A-B'!P585,'Speed Bin A-B'!P689,'Speed Bin A-B'!P793,'Speed Bin A-B'!P897,'Speed Bin A-B'!P1001,'Speed Bin A-B'!P1105,'Speed Bin A-B'!P1209,'Speed Bin A-B'!P1313,'Speed Bin A-B'!P1417,'Speed Bin A-B'!P1521,'Speed Bin A-B'!P1625,'Speed Bin A-B'!P1729,'Speed Bin A-B'!P1833,'Speed Bin A-B'!P1937,'Speed Bin A-B'!P2041,'Speed Bin A-B'!P2145,'Speed Bin A-B'!P2249,'Speed Bin A-B'!P2353,'Speed Bin A-B'!P2457,'Speed Bin A-B'!P2561,'Speed Bin A-B'!P2665,'Speed Bin A-B'!P2769,'Speed Bin A-B'!P2873)</f>
        <v>0</v>
      </c>
      <c r="Q162" s="273">
        <f>SUM('Speed Bin A-B'!Q65,'Speed Bin A-B'!Q169,'Speed Bin A-B'!Q273,'Speed Bin A-B'!Q377,'Speed Bin A-B'!Q481,'Speed Bin A-B'!Q585,'Speed Bin A-B'!Q689,'Speed Bin A-B'!Q793,'Speed Bin A-B'!Q897,'Speed Bin A-B'!Q1001,'Speed Bin A-B'!Q1105,'Speed Bin A-B'!Q1209,'Speed Bin A-B'!Q1313,'Speed Bin A-B'!Q1417,'Speed Bin A-B'!Q1521,'Speed Bin A-B'!Q1625,'Speed Bin A-B'!Q1729,'Speed Bin A-B'!Q1833,'Speed Bin A-B'!Q1937,'Speed Bin A-B'!Q2041,'Speed Bin A-B'!Q2145,'Speed Bin A-B'!Q2249,'Speed Bin A-B'!Q2353,'Speed Bin A-B'!Q2457,'Speed Bin A-B'!Q2561,'Speed Bin A-B'!Q2665,'Speed Bin A-B'!Q2769,'Speed Bin A-B'!Q2873)</f>
        <v>0</v>
      </c>
      <c r="R162" s="273">
        <f>SUM('Speed Bin A-B'!R65,'Speed Bin A-B'!R169,'Speed Bin A-B'!R273,'Speed Bin A-B'!R377,'Speed Bin A-B'!R481,'Speed Bin A-B'!R585,'Speed Bin A-B'!R689,'Speed Bin A-B'!R793,'Speed Bin A-B'!R897,'Speed Bin A-B'!R1001,'Speed Bin A-B'!R1105,'Speed Bin A-B'!R1209,'Speed Bin A-B'!R1313,'Speed Bin A-B'!R1417,'Speed Bin A-B'!R1521,'Speed Bin A-B'!R1625,'Speed Bin A-B'!R1729,'Speed Bin A-B'!R1833,'Speed Bin A-B'!R1937,'Speed Bin A-B'!R2041,'Speed Bin A-B'!R2145,'Speed Bin A-B'!R2249,'Speed Bin A-B'!R2353,'Speed Bin A-B'!R2457,'Speed Bin A-B'!R2561,'Speed Bin A-B'!R2665,'Speed Bin A-B'!R2769,'Speed Bin A-B'!R2873)</f>
        <v>0</v>
      </c>
      <c r="S162" s="273">
        <f>SUM('Speed Bin A-B'!S65,'Speed Bin A-B'!S169,'Speed Bin A-B'!S273,'Speed Bin A-B'!S377,'Speed Bin A-B'!S481,'Speed Bin A-B'!S585,'Speed Bin A-B'!S689,'Speed Bin A-B'!S793,'Speed Bin A-B'!S897,'Speed Bin A-B'!S1001,'Speed Bin A-B'!S1105,'Speed Bin A-B'!S1209,'Speed Bin A-B'!S1313,'Speed Bin A-B'!S1417,'Speed Bin A-B'!S1521,'Speed Bin A-B'!S1625,'Speed Bin A-B'!S1729,'Speed Bin A-B'!S1833,'Speed Bin A-B'!S1937,'Speed Bin A-B'!S2041,'Speed Bin A-B'!S2145,'Speed Bin A-B'!S2249,'Speed Bin A-B'!S2353,'Speed Bin A-B'!S2457,'Speed Bin A-B'!S2561,'Speed Bin A-B'!S2665,'Speed Bin A-B'!S2769,'Speed Bin A-B'!S2873)</f>
        <v>0</v>
      </c>
      <c r="T162" s="273">
        <f>SUM('Speed Bin A-B'!T65,'Speed Bin A-B'!T169,'Speed Bin A-B'!T273,'Speed Bin A-B'!T377,'Speed Bin A-B'!T481,'Speed Bin A-B'!T585,'Speed Bin A-B'!T689,'Speed Bin A-B'!T793,'Speed Bin A-B'!T897,'Speed Bin A-B'!T1001,'Speed Bin A-B'!T1105,'Speed Bin A-B'!T1209,'Speed Bin A-B'!T1313,'Speed Bin A-B'!T1417,'Speed Bin A-B'!T1521,'Speed Bin A-B'!T1625,'Speed Bin A-B'!T1729,'Speed Bin A-B'!T1833,'Speed Bin A-B'!T1937,'Speed Bin A-B'!T2041,'Speed Bin A-B'!T2145,'Speed Bin A-B'!T2249,'Speed Bin A-B'!T2353,'Speed Bin A-B'!T2457,'Speed Bin A-B'!T2561,'Speed Bin A-B'!T2665,'Speed Bin A-B'!T2769,'Speed Bin A-B'!T2873)</f>
        <v>0</v>
      </c>
      <c r="U162" s="273">
        <f>SUM('Speed Bin A-B'!U65,'Speed Bin A-B'!U169,'Speed Bin A-B'!U273,'Speed Bin A-B'!U377,'Speed Bin A-B'!U481,'Speed Bin A-B'!U585,'Speed Bin A-B'!U689,'Speed Bin A-B'!U793,'Speed Bin A-B'!U897,'Speed Bin A-B'!U1001,'Speed Bin A-B'!U1105,'Speed Bin A-B'!U1209,'Speed Bin A-B'!U1313,'Speed Bin A-B'!U1417,'Speed Bin A-B'!U1521,'Speed Bin A-B'!U1625,'Speed Bin A-B'!U1729,'Speed Bin A-B'!U1833,'Speed Bin A-B'!U1937,'Speed Bin A-B'!U2041,'Speed Bin A-B'!U2145,'Speed Bin A-B'!U2249,'Speed Bin A-B'!U2353,'Speed Bin A-B'!U2457,'Speed Bin A-B'!U2561,'Speed Bin A-B'!U2665,'Speed Bin A-B'!U2769,'Speed Bin A-B'!U2873)</f>
        <v>0</v>
      </c>
      <c r="V162"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f>
        <v>18.340000000000003</v>
      </c>
      <c r="W162"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f>
        <v>22.68333333333333</v>
      </c>
      <c r="X162" s="267"/>
      <c r="Y162" s="267"/>
    </row>
    <row r="163" spans="1:25" x14ac:dyDescent="0.25">
      <c r="A163" s="272">
        <v>0.57291666666666696</v>
      </c>
      <c r="B163" s="273">
        <f>SUM('Speed Bin A-B'!B66,'Speed Bin A-B'!B170,'Speed Bin A-B'!B274,'Speed Bin A-B'!B378,'Speed Bin A-B'!B482,'Speed Bin A-B'!B586,'Speed Bin A-B'!B690,'Speed Bin A-B'!B794,'Speed Bin A-B'!B898,'Speed Bin A-B'!B1002,'Speed Bin A-B'!B1106,'Speed Bin A-B'!B1210,'Speed Bin A-B'!B1314,'Speed Bin A-B'!B1418,'Speed Bin A-B'!B1522,'Speed Bin A-B'!B1626,'Speed Bin A-B'!B1730,'Speed Bin A-B'!B1834,'Speed Bin A-B'!B1938,'Speed Bin A-B'!B2042,'Speed Bin A-B'!B2146,'Speed Bin A-B'!B2250,'Speed Bin A-B'!B2354,'Speed Bin A-B'!B2458,'Speed Bin A-B'!B2562,'Speed Bin A-B'!B2666,'Speed Bin A-B'!B2770,'Speed Bin A-B'!B2874)</f>
        <v>394</v>
      </c>
      <c r="C163" s="273">
        <f>SUM('Speed Bin A-B'!C66,'Speed Bin A-B'!C170,'Speed Bin A-B'!C274,'Speed Bin A-B'!C378,'Speed Bin A-B'!C482,'Speed Bin A-B'!C586,'Speed Bin A-B'!C690,'Speed Bin A-B'!C794,'Speed Bin A-B'!C898,'Speed Bin A-B'!C1002,'Speed Bin A-B'!C1106,'Speed Bin A-B'!C1210,'Speed Bin A-B'!C1314,'Speed Bin A-B'!C1418,'Speed Bin A-B'!C1522,'Speed Bin A-B'!C1626,'Speed Bin A-B'!C1730,'Speed Bin A-B'!C1834,'Speed Bin A-B'!C1938,'Speed Bin A-B'!C2042,'Speed Bin A-B'!C2146,'Speed Bin A-B'!C2250,'Speed Bin A-B'!C2354,'Speed Bin A-B'!C2458,'Speed Bin A-B'!C2562,'Speed Bin A-B'!C2666,'Speed Bin A-B'!C2770,'Speed Bin A-B'!C2874)</f>
        <v>11</v>
      </c>
      <c r="D163" s="273">
        <f>SUM('Speed Bin A-B'!D66,'Speed Bin A-B'!D170,'Speed Bin A-B'!D274,'Speed Bin A-B'!D378,'Speed Bin A-B'!D482,'Speed Bin A-B'!D586,'Speed Bin A-B'!D690,'Speed Bin A-B'!D794,'Speed Bin A-B'!D898,'Speed Bin A-B'!D1002,'Speed Bin A-B'!D1106,'Speed Bin A-B'!D1210,'Speed Bin A-B'!D1314,'Speed Bin A-B'!D1418,'Speed Bin A-B'!D1522,'Speed Bin A-B'!D1626,'Speed Bin A-B'!D1730,'Speed Bin A-B'!D1834,'Speed Bin A-B'!D1938,'Speed Bin A-B'!D2042,'Speed Bin A-B'!D2146,'Speed Bin A-B'!D2250,'Speed Bin A-B'!D2354,'Speed Bin A-B'!D2458,'Speed Bin A-B'!D2562,'Speed Bin A-B'!D2666,'Speed Bin A-B'!D2770,'Speed Bin A-B'!D2874)</f>
        <v>62</v>
      </c>
      <c r="E163" s="273">
        <f>SUM('Speed Bin A-B'!E66,'Speed Bin A-B'!E170,'Speed Bin A-B'!E274,'Speed Bin A-B'!E378,'Speed Bin A-B'!E482,'Speed Bin A-B'!E586,'Speed Bin A-B'!E690,'Speed Bin A-B'!E794,'Speed Bin A-B'!E898,'Speed Bin A-B'!E1002,'Speed Bin A-B'!E1106,'Speed Bin A-B'!E1210,'Speed Bin A-B'!E1314,'Speed Bin A-B'!E1418,'Speed Bin A-B'!E1522,'Speed Bin A-B'!E1626,'Speed Bin A-B'!E1730,'Speed Bin A-B'!E1834,'Speed Bin A-B'!E1938,'Speed Bin A-B'!E2042,'Speed Bin A-B'!E2146,'Speed Bin A-B'!E2250,'Speed Bin A-B'!E2354,'Speed Bin A-B'!E2458,'Speed Bin A-B'!E2562,'Speed Bin A-B'!E2666,'Speed Bin A-B'!E2770,'Speed Bin A-B'!E2874)</f>
        <v>177</v>
      </c>
      <c r="F163" s="273">
        <f>SUM('Speed Bin A-B'!F66,'Speed Bin A-B'!F170,'Speed Bin A-B'!F274,'Speed Bin A-B'!F378,'Speed Bin A-B'!F482,'Speed Bin A-B'!F586,'Speed Bin A-B'!F690,'Speed Bin A-B'!F794,'Speed Bin A-B'!F898,'Speed Bin A-B'!F1002,'Speed Bin A-B'!F1106,'Speed Bin A-B'!F1210,'Speed Bin A-B'!F1314,'Speed Bin A-B'!F1418,'Speed Bin A-B'!F1522,'Speed Bin A-B'!F1626,'Speed Bin A-B'!F1730,'Speed Bin A-B'!F1834,'Speed Bin A-B'!F1938,'Speed Bin A-B'!F2042,'Speed Bin A-B'!F2146,'Speed Bin A-B'!F2250,'Speed Bin A-B'!F2354,'Speed Bin A-B'!F2458,'Speed Bin A-B'!F2562,'Speed Bin A-B'!F2666,'Speed Bin A-B'!F2770,'Speed Bin A-B'!F2874)</f>
        <v>122</v>
      </c>
      <c r="G163" s="273">
        <f>SUM('Speed Bin A-B'!G66,'Speed Bin A-B'!G170,'Speed Bin A-B'!G274,'Speed Bin A-B'!G378,'Speed Bin A-B'!G482,'Speed Bin A-B'!G586,'Speed Bin A-B'!G690,'Speed Bin A-B'!G794,'Speed Bin A-B'!G898,'Speed Bin A-B'!G1002,'Speed Bin A-B'!G1106,'Speed Bin A-B'!G1210,'Speed Bin A-B'!G1314,'Speed Bin A-B'!G1418,'Speed Bin A-B'!G1522,'Speed Bin A-B'!G1626,'Speed Bin A-B'!G1730,'Speed Bin A-B'!G1834,'Speed Bin A-B'!G1938,'Speed Bin A-B'!G2042,'Speed Bin A-B'!G2146,'Speed Bin A-B'!G2250,'Speed Bin A-B'!G2354,'Speed Bin A-B'!G2458,'Speed Bin A-B'!G2562,'Speed Bin A-B'!G2666,'Speed Bin A-B'!G2770,'Speed Bin A-B'!G2874)</f>
        <v>20</v>
      </c>
      <c r="H163" s="273">
        <f>SUM('Speed Bin A-B'!H66,'Speed Bin A-B'!H170,'Speed Bin A-B'!H274,'Speed Bin A-B'!H378,'Speed Bin A-B'!H482,'Speed Bin A-B'!H586,'Speed Bin A-B'!H690,'Speed Bin A-B'!H794,'Speed Bin A-B'!H898,'Speed Bin A-B'!H1002,'Speed Bin A-B'!H1106,'Speed Bin A-B'!H1210,'Speed Bin A-B'!H1314,'Speed Bin A-B'!H1418,'Speed Bin A-B'!H1522,'Speed Bin A-B'!H1626,'Speed Bin A-B'!H1730,'Speed Bin A-B'!H1834,'Speed Bin A-B'!H1938,'Speed Bin A-B'!H2042,'Speed Bin A-B'!H2146,'Speed Bin A-B'!H2250,'Speed Bin A-B'!H2354,'Speed Bin A-B'!H2458,'Speed Bin A-B'!H2562,'Speed Bin A-B'!H2666,'Speed Bin A-B'!H2770,'Speed Bin A-B'!H2874)</f>
        <v>2</v>
      </c>
      <c r="I163" s="273">
        <f>SUM('Speed Bin A-B'!I66,'Speed Bin A-B'!I170,'Speed Bin A-B'!I274,'Speed Bin A-B'!I378,'Speed Bin A-B'!I482,'Speed Bin A-B'!I586,'Speed Bin A-B'!I690,'Speed Bin A-B'!I794,'Speed Bin A-B'!I898,'Speed Bin A-B'!I1002,'Speed Bin A-B'!I1106,'Speed Bin A-B'!I1210,'Speed Bin A-B'!I1314,'Speed Bin A-B'!I1418,'Speed Bin A-B'!I1522,'Speed Bin A-B'!I1626,'Speed Bin A-B'!I1730,'Speed Bin A-B'!I1834,'Speed Bin A-B'!I1938,'Speed Bin A-B'!I2042,'Speed Bin A-B'!I2146,'Speed Bin A-B'!I2250,'Speed Bin A-B'!I2354,'Speed Bin A-B'!I2458,'Speed Bin A-B'!I2562,'Speed Bin A-B'!I2666,'Speed Bin A-B'!I2770,'Speed Bin A-B'!I2874)</f>
        <v>0</v>
      </c>
      <c r="J163" s="273">
        <f>SUM('Speed Bin A-B'!J66,'Speed Bin A-B'!J170,'Speed Bin A-B'!J274,'Speed Bin A-B'!J378,'Speed Bin A-B'!J482,'Speed Bin A-B'!J586,'Speed Bin A-B'!J690,'Speed Bin A-B'!J794,'Speed Bin A-B'!J898,'Speed Bin A-B'!J1002,'Speed Bin A-B'!J1106,'Speed Bin A-B'!J1210,'Speed Bin A-B'!J1314,'Speed Bin A-B'!J1418,'Speed Bin A-B'!J1522,'Speed Bin A-B'!J1626,'Speed Bin A-B'!J1730,'Speed Bin A-B'!J1834,'Speed Bin A-B'!J1938,'Speed Bin A-B'!J2042,'Speed Bin A-B'!J2146,'Speed Bin A-B'!J2250,'Speed Bin A-B'!J2354,'Speed Bin A-B'!J2458,'Speed Bin A-B'!J2562,'Speed Bin A-B'!J2666,'Speed Bin A-B'!J2770,'Speed Bin A-B'!J2874)</f>
        <v>0</v>
      </c>
      <c r="K163" s="273">
        <f>SUM('Speed Bin A-B'!K66,'Speed Bin A-B'!K170,'Speed Bin A-B'!K274,'Speed Bin A-B'!K378,'Speed Bin A-B'!K482,'Speed Bin A-B'!K586,'Speed Bin A-B'!K690,'Speed Bin A-B'!K794,'Speed Bin A-B'!K898,'Speed Bin A-B'!K1002,'Speed Bin A-B'!K1106,'Speed Bin A-B'!K1210,'Speed Bin A-B'!K1314,'Speed Bin A-B'!K1418,'Speed Bin A-B'!K1522,'Speed Bin A-B'!K1626,'Speed Bin A-B'!K1730,'Speed Bin A-B'!K1834,'Speed Bin A-B'!K1938,'Speed Bin A-B'!K2042,'Speed Bin A-B'!K2146,'Speed Bin A-B'!K2250,'Speed Bin A-B'!K2354,'Speed Bin A-B'!K2458,'Speed Bin A-B'!K2562,'Speed Bin A-B'!K2666,'Speed Bin A-B'!K2770,'Speed Bin A-B'!K2874)</f>
        <v>0</v>
      </c>
      <c r="L163" s="273">
        <f>SUM('Speed Bin A-B'!L66,'Speed Bin A-B'!L170,'Speed Bin A-B'!L274,'Speed Bin A-B'!L378,'Speed Bin A-B'!L482,'Speed Bin A-B'!L586,'Speed Bin A-B'!L690,'Speed Bin A-B'!L794,'Speed Bin A-B'!L898,'Speed Bin A-B'!L1002,'Speed Bin A-B'!L1106,'Speed Bin A-B'!L1210,'Speed Bin A-B'!L1314,'Speed Bin A-B'!L1418,'Speed Bin A-B'!L1522,'Speed Bin A-B'!L1626,'Speed Bin A-B'!L1730,'Speed Bin A-B'!L1834,'Speed Bin A-B'!L1938,'Speed Bin A-B'!L2042,'Speed Bin A-B'!L2146,'Speed Bin A-B'!L2250,'Speed Bin A-B'!L2354,'Speed Bin A-B'!L2458,'Speed Bin A-B'!L2562,'Speed Bin A-B'!L2666,'Speed Bin A-B'!L2770,'Speed Bin A-B'!L2874)</f>
        <v>0</v>
      </c>
      <c r="M163" s="273">
        <f>SUM('Speed Bin A-B'!M66,'Speed Bin A-B'!M170,'Speed Bin A-B'!M274,'Speed Bin A-B'!M378,'Speed Bin A-B'!M482,'Speed Bin A-B'!M586,'Speed Bin A-B'!M690,'Speed Bin A-B'!M794,'Speed Bin A-B'!M898,'Speed Bin A-B'!M1002,'Speed Bin A-B'!M1106,'Speed Bin A-B'!M1210,'Speed Bin A-B'!M1314,'Speed Bin A-B'!M1418,'Speed Bin A-B'!M1522,'Speed Bin A-B'!M1626,'Speed Bin A-B'!M1730,'Speed Bin A-B'!M1834,'Speed Bin A-B'!M1938,'Speed Bin A-B'!M2042,'Speed Bin A-B'!M2146,'Speed Bin A-B'!M2250,'Speed Bin A-B'!M2354,'Speed Bin A-B'!M2458,'Speed Bin A-B'!M2562,'Speed Bin A-B'!M2666,'Speed Bin A-B'!M2770,'Speed Bin A-B'!M2874)</f>
        <v>0</v>
      </c>
      <c r="N163" s="273">
        <f>SUM('Speed Bin A-B'!N66,'Speed Bin A-B'!N170,'Speed Bin A-B'!N274,'Speed Bin A-B'!N378,'Speed Bin A-B'!N482,'Speed Bin A-B'!N586,'Speed Bin A-B'!N690,'Speed Bin A-B'!N794,'Speed Bin A-B'!N898,'Speed Bin A-B'!N1002,'Speed Bin A-B'!N1106,'Speed Bin A-B'!N1210,'Speed Bin A-B'!N1314,'Speed Bin A-B'!N1418,'Speed Bin A-B'!N1522,'Speed Bin A-B'!N1626,'Speed Bin A-B'!N1730,'Speed Bin A-B'!N1834,'Speed Bin A-B'!N1938,'Speed Bin A-B'!N2042,'Speed Bin A-B'!N2146,'Speed Bin A-B'!N2250,'Speed Bin A-B'!N2354,'Speed Bin A-B'!N2458,'Speed Bin A-B'!N2562,'Speed Bin A-B'!N2666,'Speed Bin A-B'!N2770,'Speed Bin A-B'!N2874)</f>
        <v>0</v>
      </c>
      <c r="O163" s="273">
        <f>SUM('Speed Bin A-B'!O66,'Speed Bin A-B'!O170,'Speed Bin A-B'!O274,'Speed Bin A-B'!O378,'Speed Bin A-B'!O482,'Speed Bin A-B'!O586,'Speed Bin A-B'!O690,'Speed Bin A-B'!O794,'Speed Bin A-B'!O898,'Speed Bin A-B'!O1002,'Speed Bin A-B'!O1106,'Speed Bin A-B'!O1210,'Speed Bin A-B'!O1314,'Speed Bin A-B'!O1418,'Speed Bin A-B'!O1522,'Speed Bin A-B'!O1626,'Speed Bin A-B'!O1730,'Speed Bin A-B'!O1834,'Speed Bin A-B'!O1938,'Speed Bin A-B'!O2042,'Speed Bin A-B'!O2146,'Speed Bin A-B'!O2250,'Speed Bin A-B'!O2354,'Speed Bin A-B'!O2458,'Speed Bin A-B'!O2562,'Speed Bin A-B'!O2666,'Speed Bin A-B'!O2770,'Speed Bin A-B'!O2874)</f>
        <v>0</v>
      </c>
      <c r="P163" s="273">
        <f>SUM('Speed Bin A-B'!P66,'Speed Bin A-B'!P170,'Speed Bin A-B'!P274,'Speed Bin A-B'!P378,'Speed Bin A-B'!P482,'Speed Bin A-B'!P586,'Speed Bin A-B'!P690,'Speed Bin A-B'!P794,'Speed Bin A-B'!P898,'Speed Bin A-B'!P1002,'Speed Bin A-B'!P1106,'Speed Bin A-B'!P1210,'Speed Bin A-B'!P1314,'Speed Bin A-B'!P1418,'Speed Bin A-B'!P1522,'Speed Bin A-B'!P1626,'Speed Bin A-B'!P1730,'Speed Bin A-B'!P1834,'Speed Bin A-B'!P1938,'Speed Bin A-B'!P2042,'Speed Bin A-B'!P2146,'Speed Bin A-B'!P2250,'Speed Bin A-B'!P2354,'Speed Bin A-B'!P2458,'Speed Bin A-B'!P2562,'Speed Bin A-B'!P2666,'Speed Bin A-B'!P2770,'Speed Bin A-B'!P2874)</f>
        <v>0</v>
      </c>
      <c r="Q163" s="273">
        <f>SUM('Speed Bin A-B'!Q66,'Speed Bin A-B'!Q170,'Speed Bin A-B'!Q274,'Speed Bin A-B'!Q378,'Speed Bin A-B'!Q482,'Speed Bin A-B'!Q586,'Speed Bin A-B'!Q690,'Speed Bin A-B'!Q794,'Speed Bin A-B'!Q898,'Speed Bin A-B'!Q1002,'Speed Bin A-B'!Q1106,'Speed Bin A-B'!Q1210,'Speed Bin A-B'!Q1314,'Speed Bin A-B'!Q1418,'Speed Bin A-B'!Q1522,'Speed Bin A-B'!Q1626,'Speed Bin A-B'!Q1730,'Speed Bin A-B'!Q1834,'Speed Bin A-B'!Q1938,'Speed Bin A-B'!Q2042,'Speed Bin A-B'!Q2146,'Speed Bin A-B'!Q2250,'Speed Bin A-B'!Q2354,'Speed Bin A-B'!Q2458,'Speed Bin A-B'!Q2562,'Speed Bin A-B'!Q2666,'Speed Bin A-B'!Q2770,'Speed Bin A-B'!Q2874)</f>
        <v>0</v>
      </c>
      <c r="R163" s="273">
        <f>SUM('Speed Bin A-B'!R66,'Speed Bin A-B'!R170,'Speed Bin A-B'!R274,'Speed Bin A-B'!R378,'Speed Bin A-B'!R482,'Speed Bin A-B'!R586,'Speed Bin A-B'!R690,'Speed Bin A-B'!R794,'Speed Bin A-B'!R898,'Speed Bin A-B'!R1002,'Speed Bin A-B'!R1106,'Speed Bin A-B'!R1210,'Speed Bin A-B'!R1314,'Speed Bin A-B'!R1418,'Speed Bin A-B'!R1522,'Speed Bin A-B'!R1626,'Speed Bin A-B'!R1730,'Speed Bin A-B'!R1834,'Speed Bin A-B'!R1938,'Speed Bin A-B'!R2042,'Speed Bin A-B'!R2146,'Speed Bin A-B'!R2250,'Speed Bin A-B'!R2354,'Speed Bin A-B'!R2458,'Speed Bin A-B'!R2562,'Speed Bin A-B'!R2666,'Speed Bin A-B'!R2770,'Speed Bin A-B'!R2874)</f>
        <v>0</v>
      </c>
      <c r="S163" s="273">
        <f>SUM('Speed Bin A-B'!S66,'Speed Bin A-B'!S170,'Speed Bin A-B'!S274,'Speed Bin A-B'!S378,'Speed Bin A-B'!S482,'Speed Bin A-B'!S586,'Speed Bin A-B'!S690,'Speed Bin A-B'!S794,'Speed Bin A-B'!S898,'Speed Bin A-B'!S1002,'Speed Bin A-B'!S1106,'Speed Bin A-B'!S1210,'Speed Bin A-B'!S1314,'Speed Bin A-B'!S1418,'Speed Bin A-B'!S1522,'Speed Bin A-B'!S1626,'Speed Bin A-B'!S1730,'Speed Bin A-B'!S1834,'Speed Bin A-B'!S1938,'Speed Bin A-B'!S2042,'Speed Bin A-B'!S2146,'Speed Bin A-B'!S2250,'Speed Bin A-B'!S2354,'Speed Bin A-B'!S2458,'Speed Bin A-B'!S2562,'Speed Bin A-B'!S2666,'Speed Bin A-B'!S2770,'Speed Bin A-B'!S2874)</f>
        <v>0</v>
      </c>
      <c r="T163" s="273">
        <f>SUM('Speed Bin A-B'!T66,'Speed Bin A-B'!T170,'Speed Bin A-B'!T274,'Speed Bin A-B'!T378,'Speed Bin A-B'!T482,'Speed Bin A-B'!T586,'Speed Bin A-B'!T690,'Speed Bin A-B'!T794,'Speed Bin A-B'!T898,'Speed Bin A-B'!T1002,'Speed Bin A-B'!T1106,'Speed Bin A-B'!T1210,'Speed Bin A-B'!T1314,'Speed Bin A-B'!T1418,'Speed Bin A-B'!T1522,'Speed Bin A-B'!T1626,'Speed Bin A-B'!T1730,'Speed Bin A-B'!T1834,'Speed Bin A-B'!T1938,'Speed Bin A-B'!T2042,'Speed Bin A-B'!T2146,'Speed Bin A-B'!T2250,'Speed Bin A-B'!T2354,'Speed Bin A-B'!T2458,'Speed Bin A-B'!T2562,'Speed Bin A-B'!T2666,'Speed Bin A-B'!T2770,'Speed Bin A-B'!T2874)</f>
        <v>0</v>
      </c>
      <c r="U163" s="273">
        <f>SUM('Speed Bin A-B'!U66,'Speed Bin A-B'!U170,'Speed Bin A-B'!U274,'Speed Bin A-B'!U378,'Speed Bin A-B'!U482,'Speed Bin A-B'!U586,'Speed Bin A-B'!U690,'Speed Bin A-B'!U794,'Speed Bin A-B'!U898,'Speed Bin A-B'!U1002,'Speed Bin A-B'!U1106,'Speed Bin A-B'!U1210,'Speed Bin A-B'!U1314,'Speed Bin A-B'!U1418,'Speed Bin A-B'!U1522,'Speed Bin A-B'!U1626,'Speed Bin A-B'!U1730,'Speed Bin A-B'!U1834,'Speed Bin A-B'!U1938,'Speed Bin A-B'!U2042,'Speed Bin A-B'!U2146,'Speed Bin A-B'!U2250,'Speed Bin A-B'!U2354,'Speed Bin A-B'!U2458,'Speed Bin A-B'!U2562,'Speed Bin A-B'!U2666,'Speed Bin A-B'!U2770,'Speed Bin A-B'!U2874)</f>
        <v>0</v>
      </c>
      <c r="V163"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f>
        <v>18.704999999999998</v>
      </c>
      <c r="W163"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f>
        <v>22.744444444444444</v>
      </c>
      <c r="X163" s="267"/>
      <c r="Y163" s="267"/>
    </row>
    <row r="164" spans="1:25" x14ac:dyDescent="0.25">
      <c r="A164" s="272">
        <v>0.58333333333333304</v>
      </c>
      <c r="B164" s="273">
        <f>SUM('Speed Bin A-B'!B67,'Speed Bin A-B'!B171,'Speed Bin A-B'!B275,'Speed Bin A-B'!B379,'Speed Bin A-B'!B483,'Speed Bin A-B'!B587,'Speed Bin A-B'!B691,'Speed Bin A-B'!B795,'Speed Bin A-B'!B899,'Speed Bin A-B'!B1003,'Speed Bin A-B'!B1107,'Speed Bin A-B'!B1211,'Speed Bin A-B'!B1315,'Speed Bin A-B'!B1419,'Speed Bin A-B'!B1523,'Speed Bin A-B'!B1627,'Speed Bin A-B'!B1731,'Speed Bin A-B'!B1835,'Speed Bin A-B'!B1939,'Speed Bin A-B'!B2043,'Speed Bin A-B'!B2147,'Speed Bin A-B'!B2251,'Speed Bin A-B'!B2355,'Speed Bin A-B'!B2459,'Speed Bin A-B'!B2563,'Speed Bin A-B'!B2667,'Speed Bin A-B'!B2771,'Speed Bin A-B'!B2875)</f>
        <v>371</v>
      </c>
      <c r="C164" s="273">
        <f>SUM('Speed Bin A-B'!C67,'Speed Bin A-B'!C171,'Speed Bin A-B'!C275,'Speed Bin A-B'!C379,'Speed Bin A-B'!C483,'Speed Bin A-B'!C587,'Speed Bin A-B'!C691,'Speed Bin A-B'!C795,'Speed Bin A-B'!C899,'Speed Bin A-B'!C1003,'Speed Bin A-B'!C1107,'Speed Bin A-B'!C1211,'Speed Bin A-B'!C1315,'Speed Bin A-B'!C1419,'Speed Bin A-B'!C1523,'Speed Bin A-B'!C1627,'Speed Bin A-B'!C1731,'Speed Bin A-B'!C1835,'Speed Bin A-B'!C1939,'Speed Bin A-B'!C2043,'Speed Bin A-B'!C2147,'Speed Bin A-B'!C2251,'Speed Bin A-B'!C2355,'Speed Bin A-B'!C2459,'Speed Bin A-B'!C2563,'Speed Bin A-B'!C2667,'Speed Bin A-B'!C2771,'Speed Bin A-B'!C2875)</f>
        <v>5</v>
      </c>
      <c r="D164" s="273">
        <f>SUM('Speed Bin A-B'!D67,'Speed Bin A-B'!D171,'Speed Bin A-B'!D275,'Speed Bin A-B'!D379,'Speed Bin A-B'!D483,'Speed Bin A-B'!D587,'Speed Bin A-B'!D691,'Speed Bin A-B'!D795,'Speed Bin A-B'!D899,'Speed Bin A-B'!D1003,'Speed Bin A-B'!D1107,'Speed Bin A-B'!D1211,'Speed Bin A-B'!D1315,'Speed Bin A-B'!D1419,'Speed Bin A-B'!D1523,'Speed Bin A-B'!D1627,'Speed Bin A-B'!D1731,'Speed Bin A-B'!D1835,'Speed Bin A-B'!D1939,'Speed Bin A-B'!D2043,'Speed Bin A-B'!D2147,'Speed Bin A-B'!D2251,'Speed Bin A-B'!D2355,'Speed Bin A-B'!D2459,'Speed Bin A-B'!D2563,'Speed Bin A-B'!D2667,'Speed Bin A-B'!D2771,'Speed Bin A-B'!D2875)</f>
        <v>56</v>
      </c>
      <c r="E164" s="273">
        <f>SUM('Speed Bin A-B'!E67,'Speed Bin A-B'!E171,'Speed Bin A-B'!E275,'Speed Bin A-B'!E379,'Speed Bin A-B'!E483,'Speed Bin A-B'!E587,'Speed Bin A-B'!E691,'Speed Bin A-B'!E795,'Speed Bin A-B'!E899,'Speed Bin A-B'!E1003,'Speed Bin A-B'!E1107,'Speed Bin A-B'!E1211,'Speed Bin A-B'!E1315,'Speed Bin A-B'!E1419,'Speed Bin A-B'!E1523,'Speed Bin A-B'!E1627,'Speed Bin A-B'!E1731,'Speed Bin A-B'!E1835,'Speed Bin A-B'!E1939,'Speed Bin A-B'!E2043,'Speed Bin A-B'!E2147,'Speed Bin A-B'!E2251,'Speed Bin A-B'!E2355,'Speed Bin A-B'!E2459,'Speed Bin A-B'!E2563,'Speed Bin A-B'!E2667,'Speed Bin A-B'!E2771,'Speed Bin A-B'!E2875)</f>
        <v>160</v>
      </c>
      <c r="F164" s="273">
        <f>SUM('Speed Bin A-B'!F67,'Speed Bin A-B'!F171,'Speed Bin A-B'!F275,'Speed Bin A-B'!F379,'Speed Bin A-B'!F483,'Speed Bin A-B'!F587,'Speed Bin A-B'!F691,'Speed Bin A-B'!F795,'Speed Bin A-B'!F899,'Speed Bin A-B'!F1003,'Speed Bin A-B'!F1107,'Speed Bin A-B'!F1211,'Speed Bin A-B'!F1315,'Speed Bin A-B'!F1419,'Speed Bin A-B'!F1523,'Speed Bin A-B'!F1627,'Speed Bin A-B'!F1731,'Speed Bin A-B'!F1835,'Speed Bin A-B'!F1939,'Speed Bin A-B'!F2043,'Speed Bin A-B'!F2147,'Speed Bin A-B'!F2251,'Speed Bin A-B'!F2355,'Speed Bin A-B'!F2459,'Speed Bin A-B'!F2563,'Speed Bin A-B'!F2667,'Speed Bin A-B'!F2771,'Speed Bin A-B'!F2875)</f>
        <v>122</v>
      </c>
      <c r="G164" s="273">
        <f>SUM('Speed Bin A-B'!G67,'Speed Bin A-B'!G171,'Speed Bin A-B'!G275,'Speed Bin A-B'!G379,'Speed Bin A-B'!G483,'Speed Bin A-B'!G587,'Speed Bin A-B'!G691,'Speed Bin A-B'!G795,'Speed Bin A-B'!G899,'Speed Bin A-B'!G1003,'Speed Bin A-B'!G1107,'Speed Bin A-B'!G1211,'Speed Bin A-B'!G1315,'Speed Bin A-B'!G1419,'Speed Bin A-B'!G1523,'Speed Bin A-B'!G1627,'Speed Bin A-B'!G1731,'Speed Bin A-B'!G1835,'Speed Bin A-B'!G1939,'Speed Bin A-B'!G2043,'Speed Bin A-B'!G2147,'Speed Bin A-B'!G2251,'Speed Bin A-B'!G2355,'Speed Bin A-B'!G2459,'Speed Bin A-B'!G2563,'Speed Bin A-B'!G2667,'Speed Bin A-B'!G2771,'Speed Bin A-B'!G2875)</f>
        <v>23</v>
      </c>
      <c r="H164" s="273">
        <f>SUM('Speed Bin A-B'!H67,'Speed Bin A-B'!H171,'Speed Bin A-B'!H275,'Speed Bin A-B'!H379,'Speed Bin A-B'!H483,'Speed Bin A-B'!H587,'Speed Bin A-B'!H691,'Speed Bin A-B'!H795,'Speed Bin A-B'!H899,'Speed Bin A-B'!H1003,'Speed Bin A-B'!H1107,'Speed Bin A-B'!H1211,'Speed Bin A-B'!H1315,'Speed Bin A-B'!H1419,'Speed Bin A-B'!H1523,'Speed Bin A-B'!H1627,'Speed Bin A-B'!H1731,'Speed Bin A-B'!H1835,'Speed Bin A-B'!H1939,'Speed Bin A-B'!H2043,'Speed Bin A-B'!H2147,'Speed Bin A-B'!H2251,'Speed Bin A-B'!H2355,'Speed Bin A-B'!H2459,'Speed Bin A-B'!H2563,'Speed Bin A-B'!H2667,'Speed Bin A-B'!H2771,'Speed Bin A-B'!H2875)</f>
        <v>5</v>
      </c>
      <c r="I164" s="273">
        <f>SUM('Speed Bin A-B'!I67,'Speed Bin A-B'!I171,'Speed Bin A-B'!I275,'Speed Bin A-B'!I379,'Speed Bin A-B'!I483,'Speed Bin A-B'!I587,'Speed Bin A-B'!I691,'Speed Bin A-B'!I795,'Speed Bin A-B'!I899,'Speed Bin A-B'!I1003,'Speed Bin A-B'!I1107,'Speed Bin A-B'!I1211,'Speed Bin A-B'!I1315,'Speed Bin A-B'!I1419,'Speed Bin A-B'!I1523,'Speed Bin A-B'!I1627,'Speed Bin A-B'!I1731,'Speed Bin A-B'!I1835,'Speed Bin A-B'!I1939,'Speed Bin A-B'!I2043,'Speed Bin A-B'!I2147,'Speed Bin A-B'!I2251,'Speed Bin A-B'!I2355,'Speed Bin A-B'!I2459,'Speed Bin A-B'!I2563,'Speed Bin A-B'!I2667,'Speed Bin A-B'!I2771,'Speed Bin A-B'!I2875)</f>
        <v>0</v>
      </c>
      <c r="J164" s="273">
        <f>SUM('Speed Bin A-B'!J67,'Speed Bin A-B'!J171,'Speed Bin A-B'!J275,'Speed Bin A-B'!J379,'Speed Bin A-B'!J483,'Speed Bin A-B'!J587,'Speed Bin A-B'!J691,'Speed Bin A-B'!J795,'Speed Bin A-B'!J899,'Speed Bin A-B'!J1003,'Speed Bin A-B'!J1107,'Speed Bin A-B'!J1211,'Speed Bin A-B'!J1315,'Speed Bin A-B'!J1419,'Speed Bin A-B'!J1523,'Speed Bin A-B'!J1627,'Speed Bin A-B'!J1731,'Speed Bin A-B'!J1835,'Speed Bin A-B'!J1939,'Speed Bin A-B'!J2043,'Speed Bin A-B'!J2147,'Speed Bin A-B'!J2251,'Speed Bin A-B'!J2355,'Speed Bin A-B'!J2459,'Speed Bin A-B'!J2563,'Speed Bin A-B'!J2667,'Speed Bin A-B'!J2771,'Speed Bin A-B'!J2875)</f>
        <v>0</v>
      </c>
      <c r="K164" s="273">
        <f>SUM('Speed Bin A-B'!K67,'Speed Bin A-B'!K171,'Speed Bin A-B'!K275,'Speed Bin A-B'!K379,'Speed Bin A-B'!K483,'Speed Bin A-B'!K587,'Speed Bin A-B'!K691,'Speed Bin A-B'!K795,'Speed Bin A-B'!K899,'Speed Bin A-B'!K1003,'Speed Bin A-B'!K1107,'Speed Bin A-B'!K1211,'Speed Bin A-B'!K1315,'Speed Bin A-B'!K1419,'Speed Bin A-B'!K1523,'Speed Bin A-B'!K1627,'Speed Bin A-B'!K1731,'Speed Bin A-B'!K1835,'Speed Bin A-B'!K1939,'Speed Bin A-B'!K2043,'Speed Bin A-B'!K2147,'Speed Bin A-B'!K2251,'Speed Bin A-B'!K2355,'Speed Bin A-B'!K2459,'Speed Bin A-B'!K2563,'Speed Bin A-B'!K2667,'Speed Bin A-B'!K2771,'Speed Bin A-B'!K2875)</f>
        <v>0</v>
      </c>
      <c r="L164" s="273">
        <f>SUM('Speed Bin A-B'!L67,'Speed Bin A-B'!L171,'Speed Bin A-B'!L275,'Speed Bin A-B'!L379,'Speed Bin A-B'!L483,'Speed Bin A-B'!L587,'Speed Bin A-B'!L691,'Speed Bin A-B'!L795,'Speed Bin A-B'!L899,'Speed Bin A-B'!L1003,'Speed Bin A-B'!L1107,'Speed Bin A-B'!L1211,'Speed Bin A-B'!L1315,'Speed Bin A-B'!L1419,'Speed Bin A-B'!L1523,'Speed Bin A-B'!L1627,'Speed Bin A-B'!L1731,'Speed Bin A-B'!L1835,'Speed Bin A-B'!L1939,'Speed Bin A-B'!L2043,'Speed Bin A-B'!L2147,'Speed Bin A-B'!L2251,'Speed Bin A-B'!L2355,'Speed Bin A-B'!L2459,'Speed Bin A-B'!L2563,'Speed Bin A-B'!L2667,'Speed Bin A-B'!L2771,'Speed Bin A-B'!L2875)</f>
        <v>0</v>
      </c>
      <c r="M164" s="273">
        <f>SUM('Speed Bin A-B'!M67,'Speed Bin A-B'!M171,'Speed Bin A-B'!M275,'Speed Bin A-B'!M379,'Speed Bin A-B'!M483,'Speed Bin A-B'!M587,'Speed Bin A-B'!M691,'Speed Bin A-B'!M795,'Speed Bin A-B'!M899,'Speed Bin A-B'!M1003,'Speed Bin A-B'!M1107,'Speed Bin A-B'!M1211,'Speed Bin A-B'!M1315,'Speed Bin A-B'!M1419,'Speed Bin A-B'!M1523,'Speed Bin A-B'!M1627,'Speed Bin A-B'!M1731,'Speed Bin A-B'!M1835,'Speed Bin A-B'!M1939,'Speed Bin A-B'!M2043,'Speed Bin A-B'!M2147,'Speed Bin A-B'!M2251,'Speed Bin A-B'!M2355,'Speed Bin A-B'!M2459,'Speed Bin A-B'!M2563,'Speed Bin A-B'!M2667,'Speed Bin A-B'!M2771,'Speed Bin A-B'!M2875)</f>
        <v>0</v>
      </c>
      <c r="N164" s="273">
        <f>SUM('Speed Bin A-B'!N67,'Speed Bin A-B'!N171,'Speed Bin A-B'!N275,'Speed Bin A-B'!N379,'Speed Bin A-B'!N483,'Speed Bin A-B'!N587,'Speed Bin A-B'!N691,'Speed Bin A-B'!N795,'Speed Bin A-B'!N899,'Speed Bin A-B'!N1003,'Speed Bin A-B'!N1107,'Speed Bin A-B'!N1211,'Speed Bin A-B'!N1315,'Speed Bin A-B'!N1419,'Speed Bin A-B'!N1523,'Speed Bin A-B'!N1627,'Speed Bin A-B'!N1731,'Speed Bin A-B'!N1835,'Speed Bin A-B'!N1939,'Speed Bin A-B'!N2043,'Speed Bin A-B'!N2147,'Speed Bin A-B'!N2251,'Speed Bin A-B'!N2355,'Speed Bin A-B'!N2459,'Speed Bin A-B'!N2563,'Speed Bin A-B'!N2667,'Speed Bin A-B'!N2771,'Speed Bin A-B'!N2875)</f>
        <v>0</v>
      </c>
      <c r="O164" s="273">
        <f>SUM('Speed Bin A-B'!O67,'Speed Bin A-B'!O171,'Speed Bin A-B'!O275,'Speed Bin A-B'!O379,'Speed Bin A-B'!O483,'Speed Bin A-B'!O587,'Speed Bin A-B'!O691,'Speed Bin A-B'!O795,'Speed Bin A-B'!O899,'Speed Bin A-B'!O1003,'Speed Bin A-B'!O1107,'Speed Bin A-B'!O1211,'Speed Bin A-B'!O1315,'Speed Bin A-B'!O1419,'Speed Bin A-B'!O1523,'Speed Bin A-B'!O1627,'Speed Bin A-B'!O1731,'Speed Bin A-B'!O1835,'Speed Bin A-B'!O1939,'Speed Bin A-B'!O2043,'Speed Bin A-B'!O2147,'Speed Bin A-B'!O2251,'Speed Bin A-B'!O2355,'Speed Bin A-B'!O2459,'Speed Bin A-B'!O2563,'Speed Bin A-B'!O2667,'Speed Bin A-B'!O2771,'Speed Bin A-B'!O2875)</f>
        <v>0</v>
      </c>
      <c r="P164" s="273">
        <f>SUM('Speed Bin A-B'!P67,'Speed Bin A-B'!P171,'Speed Bin A-B'!P275,'Speed Bin A-B'!P379,'Speed Bin A-B'!P483,'Speed Bin A-B'!P587,'Speed Bin A-B'!P691,'Speed Bin A-B'!P795,'Speed Bin A-B'!P899,'Speed Bin A-B'!P1003,'Speed Bin A-B'!P1107,'Speed Bin A-B'!P1211,'Speed Bin A-B'!P1315,'Speed Bin A-B'!P1419,'Speed Bin A-B'!P1523,'Speed Bin A-B'!P1627,'Speed Bin A-B'!P1731,'Speed Bin A-B'!P1835,'Speed Bin A-B'!P1939,'Speed Bin A-B'!P2043,'Speed Bin A-B'!P2147,'Speed Bin A-B'!P2251,'Speed Bin A-B'!P2355,'Speed Bin A-B'!P2459,'Speed Bin A-B'!P2563,'Speed Bin A-B'!P2667,'Speed Bin A-B'!P2771,'Speed Bin A-B'!P2875)</f>
        <v>0</v>
      </c>
      <c r="Q164" s="273">
        <f>SUM('Speed Bin A-B'!Q67,'Speed Bin A-B'!Q171,'Speed Bin A-B'!Q275,'Speed Bin A-B'!Q379,'Speed Bin A-B'!Q483,'Speed Bin A-B'!Q587,'Speed Bin A-B'!Q691,'Speed Bin A-B'!Q795,'Speed Bin A-B'!Q899,'Speed Bin A-B'!Q1003,'Speed Bin A-B'!Q1107,'Speed Bin A-B'!Q1211,'Speed Bin A-B'!Q1315,'Speed Bin A-B'!Q1419,'Speed Bin A-B'!Q1523,'Speed Bin A-B'!Q1627,'Speed Bin A-B'!Q1731,'Speed Bin A-B'!Q1835,'Speed Bin A-B'!Q1939,'Speed Bin A-B'!Q2043,'Speed Bin A-B'!Q2147,'Speed Bin A-B'!Q2251,'Speed Bin A-B'!Q2355,'Speed Bin A-B'!Q2459,'Speed Bin A-B'!Q2563,'Speed Bin A-B'!Q2667,'Speed Bin A-B'!Q2771,'Speed Bin A-B'!Q2875)</f>
        <v>0</v>
      </c>
      <c r="R164" s="273">
        <f>SUM('Speed Bin A-B'!R67,'Speed Bin A-B'!R171,'Speed Bin A-B'!R275,'Speed Bin A-B'!R379,'Speed Bin A-B'!R483,'Speed Bin A-B'!R587,'Speed Bin A-B'!R691,'Speed Bin A-B'!R795,'Speed Bin A-B'!R899,'Speed Bin A-B'!R1003,'Speed Bin A-B'!R1107,'Speed Bin A-B'!R1211,'Speed Bin A-B'!R1315,'Speed Bin A-B'!R1419,'Speed Bin A-B'!R1523,'Speed Bin A-B'!R1627,'Speed Bin A-B'!R1731,'Speed Bin A-B'!R1835,'Speed Bin A-B'!R1939,'Speed Bin A-B'!R2043,'Speed Bin A-B'!R2147,'Speed Bin A-B'!R2251,'Speed Bin A-B'!R2355,'Speed Bin A-B'!R2459,'Speed Bin A-B'!R2563,'Speed Bin A-B'!R2667,'Speed Bin A-B'!R2771,'Speed Bin A-B'!R2875)</f>
        <v>0</v>
      </c>
      <c r="S164" s="273">
        <f>SUM('Speed Bin A-B'!S67,'Speed Bin A-B'!S171,'Speed Bin A-B'!S275,'Speed Bin A-B'!S379,'Speed Bin A-B'!S483,'Speed Bin A-B'!S587,'Speed Bin A-B'!S691,'Speed Bin A-B'!S795,'Speed Bin A-B'!S899,'Speed Bin A-B'!S1003,'Speed Bin A-B'!S1107,'Speed Bin A-B'!S1211,'Speed Bin A-B'!S1315,'Speed Bin A-B'!S1419,'Speed Bin A-B'!S1523,'Speed Bin A-B'!S1627,'Speed Bin A-B'!S1731,'Speed Bin A-B'!S1835,'Speed Bin A-B'!S1939,'Speed Bin A-B'!S2043,'Speed Bin A-B'!S2147,'Speed Bin A-B'!S2251,'Speed Bin A-B'!S2355,'Speed Bin A-B'!S2459,'Speed Bin A-B'!S2563,'Speed Bin A-B'!S2667,'Speed Bin A-B'!S2771,'Speed Bin A-B'!S2875)</f>
        <v>0</v>
      </c>
      <c r="T164" s="273">
        <f>SUM('Speed Bin A-B'!T67,'Speed Bin A-B'!T171,'Speed Bin A-B'!T275,'Speed Bin A-B'!T379,'Speed Bin A-B'!T483,'Speed Bin A-B'!T587,'Speed Bin A-B'!T691,'Speed Bin A-B'!T795,'Speed Bin A-B'!T899,'Speed Bin A-B'!T1003,'Speed Bin A-B'!T1107,'Speed Bin A-B'!T1211,'Speed Bin A-B'!T1315,'Speed Bin A-B'!T1419,'Speed Bin A-B'!T1523,'Speed Bin A-B'!T1627,'Speed Bin A-B'!T1731,'Speed Bin A-B'!T1835,'Speed Bin A-B'!T1939,'Speed Bin A-B'!T2043,'Speed Bin A-B'!T2147,'Speed Bin A-B'!T2251,'Speed Bin A-B'!T2355,'Speed Bin A-B'!T2459,'Speed Bin A-B'!T2563,'Speed Bin A-B'!T2667,'Speed Bin A-B'!T2771,'Speed Bin A-B'!T2875)</f>
        <v>0</v>
      </c>
      <c r="U164" s="273">
        <f>SUM('Speed Bin A-B'!U67,'Speed Bin A-B'!U171,'Speed Bin A-B'!U275,'Speed Bin A-B'!U379,'Speed Bin A-B'!U483,'Speed Bin A-B'!U587,'Speed Bin A-B'!U691,'Speed Bin A-B'!U795,'Speed Bin A-B'!U899,'Speed Bin A-B'!U1003,'Speed Bin A-B'!U1107,'Speed Bin A-B'!U1211,'Speed Bin A-B'!U1315,'Speed Bin A-B'!U1419,'Speed Bin A-B'!U1523,'Speed Bin A-B'!U1627,'Speed Bin A-B'!U1731,'Speed Bin A-B'!U1835,'Speed Bin A-B'!U1939,'Speed Bin A-B'!U2043,'Speed Bin A-B'!U2147,'Speed Bin A-B'!U2251,'Speed Bin A-B'!U2355,'Speed Bin A-B'!U2459,'Speed Bin A-B'!U2563,'Speed Bin A-B'!U2667,'Speed Bin A-B'!U2771,'Speed Bin A-B'!U2875)</f>
        <v>0</v>
      </c>
      <c r="V164"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f>
        <v>19.275000000000002</v>
      </c>
      <c r="W164"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f>
        <v>23.294117647058822</v>
      </c>
      <c r="X164" s="267"/>
      <c r="Y164" s="267"/>
    </row>
    <row r="165" spans="1:25" x14ac:dyDescent="0.25">
      <c r="A165" s="272">
        <v>0.59375</v>
      </c>
      <c r="B165" s="273">
        <f>SUM('Speed Bin A-B'!B68,'Speed Bin A-B'!B172,'Speed Bin A-B'!B276,'Speed Bin A-B'!B380,'Speed Bin A-B'!B484,'Speed Bin A-B'!B588,'Speed Bin A-B'!B692,'Speed Bin A-B'!B796,'Speed Bin A-B'!B900,'Speed Bin A-B'!B1004,'Speed Bin A-B'!B1108,'Speed Bin A-B'!B1212,'Speed Bin A-B'!B1316,'Speed Bin A-B'!B1420,'Speed Bin A-B'!B1524,'Speed Bin A-B'!B1628,'Speed Bin A-B'!B1732,'Speed Bin A-B'!B1836,'Speed Bin A-B'!B1940,'Speed Bin A-B'!B2044,'Speed Bin A-B'!B2148,'Speed Bin A-B'!B2252,'Speed Bin A-B'!B2356,'Speed Bin A-B'!B2460,'Speed Bin A-B'!B2564,'Speed Bin A-B'!B2668,'Speed Bin A-B'!B2772,'Speed Bin A-B'!B2876)</f>
        <v>303</v>
      </c>
      <c r="C165" s="273">
        <f>SUM('Speed Bin A-B'!C68,'Speed Bin A-B'!C172,'Speed Bin A-B'!C276,'Speed Bin A-B'!C380,'Speed Bin A-B'!C484,'Speed Bin A-B'!C588,'Speed Bin A-B'!C692,'Speed Bin A-B'!C796,'Speed Bin A-B'!C900,'Speed Bin A-B'!C1004,'Speed Bin A-B'!C1108,'Speed Bin A-B'!C1212,'Speed Bin A-B'!C1316,'Speed Bin A-B'!C1420,'Speed Bin A-B'!C1524,'Speed Bin A-B'!C1628,'Speed Bin A-B'!C1732,'Speed Bin A-B'!C1836,'Speed Bin A-B'!C1940,'Speed Bin A-B'!C2044,'Speed Bin A-B'!C2148,'Speed Bin A-B'!C2252,'Speed Bin A-B'!C2356,'Speed Bin A-B'!C2460,'Speed Bin A-B'!C2564,'Speed Bin A-B'!C2668,'Speed Bin A-B'!C2772,'Speed Bin A-B'!C2876)</f>
        <v>11</v>
      </c>
      <c r="D165" s="273">
        <f>SUM('Speed Bin A-B'!D68,'Speed Bin A-B'!D172,'Speed Bin A-B'!D276,'Speed Bin A-B'!D380,'Speed Bin A-B'!D484,'Speed Bin A-B'!D588,'Speed Bin A-B'!D692,'Speed Bin A-B'!D796,'Speed Bin A-B'!D900,'Speed Bin A-B'!D1004,'Speed Bin A-B'!D1108,'Speed Bin A-B'!D1212,'Speed Bin A-B'!D1316,'Speed Bin A-B'!D1420,'Speed Bin A-B'!D1524,'Speed Bin A-B'!D1628,'Speed Bin A-B'!D1732,'Speed Bin A-B'!D1836,'Speed Bin A-B'!D1940,'Speed Bin A-B'!D2044,'Speed Bin A-B'!D2148,'Speed Bin A-B'!D2252,'Speed Bin A-B'!D2356,'Speed Bin A-B'!D2460,'Speed Bin A-B'!D2564,'Speed Bin A-B'!D2668,'Speed Bin A-B'!D2772,'Speed Bin A-B'!D2876)</f>
        <v>52</v>
      </c>
      <c r="E165" s="273">
        <f>SUM('Speed Bin A-B'!E68,'Speed Bin A-B'!E172,'Speed Bin A-B'!E276,'Speed Bin A-B'!E380,'Speed Bin A-B'!E484,'Speed Bin A-B'!E588,'Speed Bin A-B'!E692,'Speed Bin A-B'!E796,'Speed Bin A-B'!E900,'Speed Bin A-B'!E1004,'Speed Bin A-B'!E1108,'Speed Bin A-B'!E1212,'Speed Bin A-B'!E1316,'Speed Bin A-B'!E1420,'Speed Bin A-B'!E1524,'Speed Bin A-B'!E1628,'Speed Bin A-B'!E1732,'Speed Bin A-B'!E1836,'Speed Bin A-B'!E1940,'Speed Bin A-B'!E2044,'Speed Bin A-B'!E2148,'Speed Bin A-B'!E2252,'Speed Bin A-B'!E2356,'Speed Bin A-B'!E2460,'Speed Bin A-B'!E2564,'Speed Bin A-B'!E2668,'Speed Bin A-B'!E2772,'Speed Bin A-B'!E2876)</f>
        <v>139</v>
      </c>
      <c r="F165" s="273">
        <f>SUM('Speed Bin A-B'!F68,'Speed Bin A-B'!F172,'Speed Bin A-B'!F276,'Speed Bin A-B'!F380,'Speed Bin A-B'!F484,'Speed Bin A-B'!F588,'Speed Bin A-B'!F692,'Speed Bin A-B'!F796,'Speed Bin A-B'!F900,'Speed Bin A-B'!F1004,'Speed Bin A-B'!F1108,'Speed Bin A-B'!F1212,'Speed Bin A-B'!F1316,'Speed Bin A-B'!F1420,'Speed Bin A-B'!F1524,'Speed Bin A-B'!F1628,'Speed Bin A-B'!F1732,'Speed Bin A-B'!F1836,'Speed Bin A-B'!F1940,'Speed Bin A-B'!F2044,'Speed Bin A-B'!F2148,'Speed Bin A-B'!F2252,'Speed Bin A-B'!F2356,'Speed Bin A-B'!F2460,'Speed Bin A-B'!F2564,'Speed Bin A-B'!F2668,'Speed Bin A-B'!F2772,'Speed Bin A-B'!F2876)</f>
        <v>71</v>
      </c>
      <c r="G165" s="273">
        <f>SUM('Speed Bin A-B'!G68,'Speed Bin A-B'!G172,'Speed Bin A-B'!G276,'Speed Bin A-B'!G380,'Speed Bin A-B'!G484,'Speed Bin A-B'!G588,'Speed Bin A-B'!G692,'Speed Bin A-B'!G796,'Speed Bin A-B'!G900,'Speed Bin A-B'!G1004,'Speed Bin A-B'!G1108,'Speed Bin A-B'!G1212,'Speed Bin A-B'!G1316,'Speed Bin A-B'!G1420,'Speed Bin A-B'!G1524,'Speed Bin A-B'!G1628,'Speed Bin A-B'!G1732,'Speed Bin A-B'!G1836,'Speed Bin A-B'!G1940,'Speed Bin A-B'!G2044,'Speed Bin A-B'!G2148,'Speed Bin A-B'!G2252,'Speed Bin A-B'!G2356,'Speed Bin A-B'!G2460,'Speed Bin A-B'!G2564,'Speed Bin A-B'!G2668,'Speed Bin A-B'!G2772,'Speed Bin A-B'!G2876)</f>
        <v>24</v>
      </c>
      <c r="H165" s="273">
        <f>SUM('Speed Bin A-B'!H68,'Speed Bin A-B'!H172,'Speed Bin A-B'!H276,'Speed Bin A-B'!H380,'Speed Bin A-B'!H484,'Speed Bin A-B'!H588,'Speed Bin A-B'!H692,'Speed Bin A-B'!H796,'Speed Bin A-B'!H900,'Speed Bin A-B'!H1004,'Speed Bin A-B'!H1108,'Speed Bin A-B'!H1212,'Speed Bin A-B'!H1316,'Speed Bin A-B'!H1420,'Speed Bin A-B'!H1524,'Speed Bin A-B'!H1628,'Speed Bin A-B'!H1732,'Speed Bin A-B'!H1836,'Speed Bin A-B'!H1940,'Speed Bin A-B'!H2044,'Speed Bin A-B'!H2148,'Speed Bin A-B'!H2252,'Speed Bin A-B'!H2356,'Speed Bin A-B'!H2460,'Speed Bin A-B'!H2564,'Speed Bin A-B'!H2668,'Speed Bin A-B'!H2772,'Speed Bin A-B'!H2876)</f>
        <v>6</v>
      </c>
      <c r="I165" s="273">
        <f>SUM('Speed Bin A-B'!I68,'Speed Bin A-B'!I172,'Speed Bin A-B'!I276,'Speed Bin A-B'!I380,'Speed Bin A-B'!I484,'Speed Bin A-B'!I588,'Speed Bin A-B'!I692,'Speed Bin A-B'!I796,'Speed Bin A-B'!I900,'Speed Bin A-B'!I1004,'Speed Bin A-B'!I1108,'Speed Bin A-B'!I1212,'Speed Bin A-B'!I1316,'Speed Bin A-B'!I1420,'Speed Bin A-B'!I1524,'Speed Bin A-B'!I1628,'Speed Bin A-B'!I1732,'Speed Bin A-B'!I1836,'Speed Bin A-B'!I1940,'Speed Bin A-B'!I2044,'Speed Bin A-B'!I2148,'Speed Bin A-B'!I2252,'Speed Bin A-B'!I2356,'Speed Bin A-B'!I2460,'Speed Bin A-B'!I2564,'Speed Bin A-B'!I2668,'Speed Bin A-B'!I2772,'Speed Bin A-B'!I2876)</f>
        <v>0</v>
      </c>
      <c r="J165" s="273">
        <f>SUM('Speed Bin A-B'!J68,'Speed Bin A-B'!J172,'Speed Bin A-B'!J276,'Speed Bin A-B'!J380,'Speed Bin A-B'!J484,'Speed Bin A-B'!J588,'Speed Bin A-B'!J692,'Speed Bin A-B'!J796,'Speed Bin A-B'!J900,'Speed Bin A-B'!J1004,'Speed Bin A-B'!J1108,'Speed Bin A-B'!J1212,'Speed Bin A-B'!J1316,'Speed Bin A-B'!J1420,'Speed Bin A-B'!J1524,'Speed Bin A-B'!J1628,'Speed Bin A-B'!J1732,'Speed Bin A-B'!J1836,'Speed Bin A-B'!J1940,'Speed Bin A-B'!J2044,'Speed Bin A-B'!J2148,'Speed Bin A-B'!J2252,'Speed Bin A-B'!J2356,'Speed Bin A-B'!J2460,'Speed Bin A-B'!J2564,'Speed Bin A-B'!J2668,'Speed Bin A-B'!J2772,'Speed Bin A-B'!J2876)</f>
        <v>0</v>
      </c>
      <c r="K165" s="273">
        <f>SUM('Speed Bin A-B'!K68,'Speed Bin A-B'!K172,'Speed Bin A-B'!K276,'Speed Bin A-B'!K380,'Speed Bin A-B'!K484,'Speed Bin A-B'!K588,'Speed Bin A-B'!K692,'Speed Bin A-B'!K796,'Speed Bin A-B'!K900,'Speed Bin A-B'!K1004,'Speed Bin A-B'!K1108,'Speed Bin A-B'!K1212,'Speed Bin A-B'!K1316,'Speed Bin A-B'!K1420,'Speed Bin A-B'!K1524,'Speed Bin A-B'!K1628,'Speed Bin A-B'!K1732,'Speed Bin A-B'!K1836,'Speed Bin A-B'!K1940,'Speed Bin A-B'!K2044,'Speed Bin A-B'!K2148,'Speed Bin A-B'!K2252,'Speed Bin A-B'!K2356,'Speed Bin A-B'!K2460,'Speed Bin A-B'!K2564,'Speed Bin A-B'!K2668,'Speed Bin A-B'!K2772,'Speed Bin A-B'!K2876)</f>
        <v>0</v>
      </c>
      <c r="L165" s="273">
        <f>SUM('Speed Bin A-B'!L68,'Speed Bin A-B'!L172,'Speed Bin A-B'!L276,'Speed Bin A-B'!L380,'Speed Bin A-B'!L484,'Speed Bin A-B'!L588,'Speed Bin A-B'!L692,'Speed Bin A-B'!L796,'Speed Bin A-B'!L900,'Speed Bin A-B'!L1004,'Speed Bin A-B'!L1108,'Speed Bin A-B'!L1212,'Speed Bin A-B'!L1316,'Speed Bin A-B'!L1420,'Speed Bin A-B'!L1524,'Speed Bin A-B'!L1628,'Speed Bin A-B'!L1732,'Speed Bin A-B'!L1836,'Speed Bin A-B'!L1940,'Speed Bin A-B'!L2044,'Speed Bin A-B'!L2148,'Speed Bin A-B'!L2252,'Speed Bin A-B'!L2356,'Speed Bin A-B'!L2460,'Speed Bin A-B'!L2564,'Speed Bin A-B'!L2668,'Speed Bin A-B'!L2772,'Speed Bin A-B'!L2876)</f>
        <v>0</v>
      </c>
      <c r="M165" s="273">
        <f>SUM('Speed Bin A-B'!M68,'Speed Bin A-B'!M172,'Speed Bin A-B'!M276,'Speed Bin A-B'!M380,'Speed Bin A-B'!M484,'Speed Bin A-B'!M588,'Speed Bin A-B'!M692,'Speed Bin A-B'!M796,'Speed Bin A-B'!M900,'Speed Bin A-B'!M1004,'Speed Bin A-B'!M1108,'Speed Bin A-B'!M1212,'Speed Bin A-B'!M1316,'Speed Bin A-B'!M1420,'Speed Bin A-B'!M1524,'Speed Bin A-B'!M1628,'Speed Bin A-B'!M1732,'Speed Bin A-B'!M1836,'Speed Bin A-B'!M1940,'Speed Bin A-B'!M2044,'Speed Bin A-B'!M2148,'Speed Bin A-B'!M2252,'Speed Bin A-B'!M2356,'Speed Bin A-B'!M2460,'Speed Bin A-B'!M2564,'Speed Bin A-B'!M2668,'Speed Bin A-B'!M2772,'Speed Bin A-B'!M2876)</f>
        <v>0</v>
      </c>
      <c r="N165" s="273">
        <f>SUM('Speed Bin A-B'!N68,'Speed Bin A-B'!N172,'Speed Bin A-B'!N276,'Speed Bin A-B'!N380,'Speed Bin A-B'!N484,'Speed Bin A-B'!N588,'Speed Bin A-B'!N692,'Speed Bin A-B'!N796,'Speed Bin A-B'!N900,'Speed Bin A-B'!N1004,'Speed Bin A-B'!N1108,'Speed Bin A-B'!N1212,'Speed Bin A-B'!N1316,'Speed Bin A-B'!N1420,'Speed Bin A-B'!N1524,'Speed Bin A-B'!N1628,'Speed Bin A-B'!N1732,'Speed Bin A-B'!N1836,'Speed Bin A-B'!N1940,'Speed Bin A-B'!N2044,'Speed Bin A-B'!N2148,'Speed Bin A-B'!N2252,'Speed Bin A-B'!N2356,'Speed Bin A-B'!N2460,'Speed Bin A-B'!N2564,'Speed Bin A-B'!N2668,'Speed Bin A-B'!N2772,'Speed Bin A-B'!N2876)</f>
        <v>0</v>
      </c>
      <c r="O165" s="273">
        <f>SUM('Speed Bin A-B'!O68,'Speed Bin A-B'!O172,'Speed Bin A-B'!O276,'Speed Bin A-B'!O380,'Speed Bin A-B'!O484,'Speed Bin A-B'!O588,'Speed Bin A-B'!O692,'Speed Bin A-B'!O796,'Speed Bin A-B'!O900,'Speed Bin A-B'!O1004,'Speed Bin A-B'!O1108,'Speed Bin A-B'!O1212,'Speed Bin A-B'!O1316,'Speed Bin A-B'!O1420,'Speed Bin A-B'!O1524,'Speed Bin A-B'!O1628,'Speed Bin A-B'!O1732,'Speed Bin A-B'!O1836,'Speed Bin A-B'!O1940,'Speed Bin A-B'!O2044,'Speed Bin A-B'!O2148,'Speed Bin A-B'!O2252,'Speed Bin A-B'!O2356,'Speed Bin A-B'!O2460,'Speed Bin A-B'!O2564,'Speed Bin A-B'!O2668,'Speed Bin A-B'!O2772,'Speed Bin A-B'!O2876)</f>
        <v>0</v>
      </c>
      <c r="P165" s="273">
        <f>SUM('Speed Bin A-B'!P68,'Speed Bin A-B'!P172,'Speed Bin A-B'!P276,'Speed Bin A-B'!P380,'Speed Bin A-B'!P484,'Speed Bin A-B'!P588,'Speed Bin A-B'!P692,'Speed Bin A-B'!P796,'Speed Bin A-B'!P900,'Speed Bin A-B'!P1004,'Speed Bin A-B'!P1108,'Speed Bin A-B'!P1212,'Speed Bin A-B'!P1316,'Speed Bin A-B'!P1420,'Speed Bin A-B'!P1524,'Speed Bin A-B'!P1628,'Speed Bin A-B'!P1732,'Speed Bin A-B'!P1836,'Speed Bin A-B'!P1940,'Speed Bin A-B'!P2044,'Speed Bin A-B'!P2148,'Speed Bin A-B'!P2252,'Speed Bin A-B'!P2356,'Speed Bin A-B'!P2460,'Speed Bin A-B'!P2564,'Speed Bin A-B'!P2668,'Speed Bin A-B'!P2772,'Speed Bin A-B'!P2876)</f>
        <v>0</v>
      </c>
      <c r="Q165" s="273">
        <f>SUM('Speed Bin A-B'!Q68,'Speed Bin A-B'!Q172,'Speed Bin A-B'!Q276,'Speed Bin A-B'!Q380,'Speed Bin A-B'!Q484,'Speed Bin A-B'!Q588,'Speed Bin A-B'!Q692,'Speed Bin A-B'!Q796,'Speed Bin A-B'!Q900,'Speed Bin A-B'!Q1004,'Speed Bin A-B'!Q1108,'Speed Bin A-B'!Q1212,'Speed Bin A-B'!Q1316,'Speed Bin A-B'!Q1420,'Speed Bin A-B'!Q1524,'Speed Bin A-B'!Q1628,'Speed Bin A-B'!Q1732,'Speed Bin A-B'!Q1836,'Speed Bin A-B'!Q1940,'Speed Bin A-B'!Q2044,'Speed Bin A-B'!Q2148,'Speed Bin A-B'!Q2252,'Speed Bin A-B'!Q2356,'Speed Bin A-B'!Q2460,'Speed Bin A-B'!Q2564,'Speed Bin A-B'!Q2668,'Speed Bin A-B'!Q2772,'Speed Bin A-B'!Q2876)</f>
        <v>0</v>
      </c>
      <c r="R165" s="273">
        <f>SUM('Speed Bin A-B'!R68,'Speed Bin A-B'!R172,'Speed Bin A-B'!R276,'Speed Bin A-B'!R380,'Speed Bin A-B'!R484,'Speed Bin A-B'!R588,'Speed Bin A-B'!R692,'Speed Bin A-B'!R796,'Speed Bin A-B'!R900,'Speed Bin A-B'!R1004,'Speed Bin A-B'!R1108,'Speed Bin A-B'!R1212,'Speed Bin A-B'!R1316,'Speed Bin A-B'!R1420,'Speed Bin A-B'!R1524,'Speed Bin A-B'!R1628,'Speed Bin A-B'!R1732,'Speed Bin A-B'!R1836,'Speed Bin A-B'!R1940,'Speed Bin A-B'!R2044,'Speed Bin A-B'!R2148,'Speed Bin A-B'!R2252,'Speed Bin A-B'!R2356,'Speed Bin A-B'!R2460,'Speed Bin A-B'!R2564,'Speed Bin A-B'!R2668,'Speed Bin A-B'!R2772,'Speed Bin A-B'!R2876)</f>
        <v>0</v>
      </c>
      <c r="S165" s="273">
        <f>SUM('Speed Bin A-B'!S68,'Speed Bin A-B'!S172,'Speed Bin A-B'!S276,'Speed Bin A-B'!S380,'Speed Bin A-B'!S484,'Speed Bin A-B'!S588,'Speed Bin A-B'!S692,'Speed Bin A-B'!S796,'Speed Bin A-B'!S900,'Speed Bin A-B'!S1004,'Speed Bin A-B'!S1108,'Speed Bin A-B'!S1212,'Speed Bin A-B'!S1316,'Speed Bin A-B'!S1420,'Speed Bin A-B'!S1524,'Speed Bin A-B'!S1628,'Speed Bin A-B'!S1732,'Speed Bin A-B'!S1836,'Speed Bin A-B'!S1940,'Speed Bin A-B'!S2044,'Speed Bin A-B'!S2148,'Speed Bin A-B'!S2252,'Speed Bin A-B'!S2356,'Speed Bin A-B'!S2460,'Speed Bin A-B'!S2564,'Speed Bin A-B'!S2668,'Speed Bin A-B'!S2772,'Speed Bin A-B'!S2876)</f>
        <v>0</v>
      </c>
      <c r="T165" s="273">
        <f>SUM('Speed Bin A-B'!T68,'Speed Bin A-B'!T172,'Speed Bin A-B'!T276,'Speed Bin A-B'!T380,'Speed Bin A-B'!T484,'Speed Bin A-B'!T588,'Speed Bin A-B'!T692,'Speed Bin A-B'!T796,'Speed Bin A-B'!T900,'Speed Bin A-B'!T1004,'Speed Bin A-B'!T1108,'Speed Bin A-B'!T1212,'Speed Bin A-B'!T1316,'Speed Bin A-B'!T1420,'Speed Bin A-B'!T1524,'Speed Bin A-B'!T1628,'Speed Bin A-B'!T1732,'Speed Bin A-B'!T1836,'Speed Bin A-B'!T1940,'Speed Bin A-B'!T2044,'Speed Bin A-B'!T2148,'Speed Bin A-B'!T2252,'Speed Bin A-B'!T2356,'Speed Bin A-B'!T2460,'Speed Bin A-B'!T2564,'Speed Bin A-B'!T2668,'Speed Bin A-B'!T2772,'Speed Bin A-B'!T2876)</f>
        <v>0</v>
      </c>
      <c r="U165" s="273">
        <f>SUM('Speed Bin A-B'!U68,'Speed Bin A-B'!U172,'Speed Bin A-B'!U276,'Speed Bin A-B'!U380,'Speed Bin A-B'!U484,'Speed Bin A-B'!U588,'Speed Bin A-B'!U692,'Speed Bin A-B'!U796,'Speed Bin A-B'!U900,'Speed Bin A-B'!U1004,'Speed Bin A-B'!U1108,'Speed Bin A-B'!U1212,'Speed Bin A-B'!U1316,'Speed Bin A-B'!U1420,'Speed Bin A-B'!U1524,'Speed Bin A-B'!U1628,'Speed Bin A-B'!U1732,'Speed Bin A-B'!U1836,'Speed Bin A-B'!U1940,'Speed Bin A-B'!U2044,'Speed Bin A-B'!U2148,'Speed Bin A-B'!U2252,'Speed Bin A-B'!U2356,'Speed Bin A-B'!U2460,'Speed Bin A-B'!U2564,'Speed Bin A-B'!U2668,'Speed Bin A-B'!U2772,'Speed Bin A-B'!U2876)</f>
        <v>0</v>
      </c>
      <c r="V165"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f>
        <v>18.589999999999996</v>
      </c>
      <c r="W165"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f>
        <v>23.578571428571426</v>
      </c>
      <c r="X165" s="267"/>
      <c r="Y165" s="267"/>
    </row>
    <row r="166" spans="1:25" x14ac:dyDescent="0.25">
      <c r="A166" s="272">
        <v>0.60416666666666696</v>
      </c>
      <c r="B166" s="273">
        <f>SUM('Speed Bin A-B'!B69,'Speed Bin A-B'!B173,'Speed Bin A-B'!B277,'Speed Bin A-B'!B381,'Speed Bin A-B'!B485,'Speed Bin A-B'!B589,'Speed Bin A-B'!B693,'Speed Bin A-B'!B797,'Speed Bin A-B'!B901,'Speed Bin A-B'!B1005,'Speed Bin A-B'!B1109,'Speed Bin A-B'!B1213,'Speed Bin A-B'!B1317,'Speed Bin A-B'!B1421,'Speed Bin A-B'!B1525,'Speed Bin A-B'!B1629,'Speed Bin A-B'!B1733,'Speed Bin A-B'!B1837,'Speed Bin A-B'!B1941,'Speed Bin A-B'!B2045,'Speed Bin A-B'!B2149,'Speed Bin A-B'!B2253,'Speed Bin A-B'!B2357,'Speed Bin A-B'!B2461,'Speed Bin A-B'!B2565,'Speed Bin A-B'!B2669,'Speed Bin A-B'!B2773,'Speed Bin A-B'!B2877)</f>
        <v>367</v>
      </c>
      <c r="C166" s="273">
        <f>SUM('Speed Bin A-B'!C69,'Speed Bin A-B'!C173,'Speed Bin A-B'!C277,'Speed Bin A-B'!C381,'Speed Bin A-B'!C485,'Speed Bin A-B'!C589,'Speed Bin A-B'!C693,'Speed Bin A-B'!C797,'Speed Bin A-B'!C901,'Speed Bin A-B'!C1005,'Speed Bin A-B'!C1109,'Speed Bin A-B'!C1213,'Speed Bin A-B'!C1317,'Speed Bin A-B'!C1421,'Speed Bin A-B'!C1525,'Speed Bin A-B'!C1629,'Speed Bin A-B'!C1733,'Speed Bin A-B'!C1837,'Speed Bin A-B'!C1941,'Speed Bin A-B'!C2045,'Speed Bin A-B'!C2149,'Speed Bin A-B'!C2253,'Speed Bin A-B'!C2357,'Speed Bin A-B'!C2461,'Speed Bin A-B'!C2565,'Speed Bin A-B'!C2669,'Speed Bin A-B'!C2773,'Speed Bin A-B'!C2877)</f>
        <v>8</v>
      </c>
      <c r="D166" s="273">
        <f>SUM('Speed Bin A-B'!D69,'Speed Bin A-B'!D173,'Speed Bin A-B'!D277,'Speed Bin A-B'!D381,'Speed Bin A-B'!D485,'Speed Bin A-B'!D589,'Speed Bin A-B'!D693,'Speed Bin A-B'!D797,'Speed Bin A-B'!D901,'Speed Bin A-B'!D1005,'Speed Bin A-B'!D1109,'Speed Bin A-B'!D1213,'Speed Bin A-B'!D1317,'Speed Bin A-B'!D1421,'Speed Bin A-B'!D1525,'Speed Bin A-B'!D1629,'Speed Bin A-B'!D1733,'Speed Bin A-B'!D1837,'Speed Bin A-B'!D1941,'Speed Bin A-B'!D2045,'Speed Bin A-B'!D2149,'Speed Bin A-B'!D2253,'Speed Bin A-B'!D2357,'Speed Bin A-B'!D2461,'Speed Bin A-B'!D2565,'Speed Bin A-B'!D2669,'Speed Bin A-B'!D2773,'Speed Bin A-B'!D2877)</f>
        <v>46</v>
      </c>
      <c r="E166" s="273">
        <f>SUM('Speed Bin A-B'!E69,'Speed Bin A-B'!E173,'Speed Bin A-B'!E277,'Speed Bin A-B'!E381,'Speed Bin A-B'!E485,'Speed Bin A-B'!E589,'Speed Bin A-B'!E693,'Speed Bin A-B'!E797,'Speed Bin A-B'!E901,'Speed Bin A-B'!E1005,'Speed Bin A-B'!E1109,'Speed Bin A-B'!E1213,'Speed Bin A-B'!E1317,'Speed Bin A-B'!E1421,'Speed Bin A-B'!E1525,'Speed Bin A-B'!E1629,'Speed Bin A-B'!E1733,'Speed Bin A-B'!E1837,'Speed Bin A-B'!E1941,'Speed Bin A-B'!E2045,'Speed Bin A-B'!E2149,'Speed Bin A-B'!E2253,'Speed Bin A-B'!E2357,'Speed Bin A-B'!E2461,'Speed Bin A-B'!E2565,'Speed Bin A-B'!E2669,'Speed Bin A-B'!E2773,'Speed Bin A-B'!E2877)</f>
        <v>178</v>
      </c>
      <c r="F166" s="273">
        <f>SUM('Speed Bin A-B'!F69,'Speed Bin A-B'!F173,'Speed Bin A-B'!F277,'Speed Bin A-B'!F381,'Speed Bin A-B'!F485,'Speed Bin A-B'!F589,'Speed Bin A-B'!F693,'Speed Bin A-B'!F797,'Speed Bin A-B'!F901,'Speed Bin A-B'!F1005,'Speed Bin A-B'!F1109,'Speed Bin A-B'!F1213,'Speed Bin A-B'!F1317,'Speed Bin A-B'!F1421,'Speed Bin A-B'!F1525,'Speed Bin A-B'!F1629,'Speed Bin A-B'!F1733,'Speed Bin A-B'!F1837,'Speed Bin A-B'!F1941,'Speed Bin A-B'!F2045,'Speed Bin A-B'!F2149,'Speed Bin A-B'!F2253,'Speed Bin A-B'!F2357,'Speed Bin A-B'!F2461,'Speed Bin A-B'!F2565,'Speed Bin A-B'!F2669,'Speed Bin A-B'!F2773,'Speed Bin A-B'!F2877)</f>
        <v>114</v>
      </c>
      <c r="G166" s="273">
        <f>SUM('Speed Bin A-B'!G69,'Speed Bin A-B'!G173,'Speed Bin A-B'!G277,'Speed Bin A-B'!G381,'Speed Bin A-B'!G485,'Speed Bin A-B'!G589,'Speed Bin A-B'!G693,'Speed Bin A-B'!G797,'Speed Bin A-B'!G901,'Speed Bin A-B'!G1005,'Speed Bin A-B'!G1109,'Speed Bin A-B'!G1213,'Speed Bin A-B'!G1317,'Speed Bin A-B'!G1421,'Speed Bin A-B'!G1525,'Speed Bin A-B'!G1629,'Speed Bin A-B'!G1733,'Speed Bin A-B'!G1837,'Speed Bin A-B'!G1941,'Speed Bin A-B'!G2045,'Speed Bin A-B'!G2149,'Speed Bin A-B'!G2253,'Speed Bin A-B'!G2357,'Speed Bin A-B'!G2461,'Speed Bin A-B'!G2565,'Speed Bin A-B'!G2669,'Speed Bin A-B'!G2773,'Speed Bin A-B'!G2877)</f>
        <v>21</v>
      </c>
      <c r="H166" s="273">
        <f>SUM('Speed Bin A-B'!H69,'Speed Bin A-B'!H173,'Speed Bin A-B'!H277,'Speed Bin A-B'!H381,'Speed Bin A-B'!H485,'Speed Bin A-B'!H589,'Speed Bin A-B'!H693,'Speed Bin A-B'!H797,'Speed Bin A-B'!H901,'Speed Bin A-B'!H1005,'Speed Bin A-B'!H1109,'Speed Bin A-B'!H1213,'Speed Bin A-B'!H1317,'Speed Bin A-B'!H1421,'Speed Bin A-B'!H1525,'Speed Bin A-B'!H1629,'Speed Bin A-B'!H1733,'Speed Bin A-B'!H1837,'Speed Bin A-B'!H1941,'Speed Bin A-B'!H2045,'Speed Bin A-B'!H2149,'Speed Bin A-B'!H2253,'Speed Bin A-B'!H2357,'Speed Bin A-B'!H2461,'Speed Bin A-B'!H2565,'Speed Bin A-B'!H2669,'Speed Bin A-B'!H2773,'Speed Bin A-B'!H2877)</f>
        <v>0</v>
      </c>
      <c r="I166" s="273">
        <f>SUM('Speed Bin A-B'!I69,'Speed Bin A-B'!I173,'Speed Bin A-B'!I277,'Speed Bin A-B'!I381,'Speed Bin A-B'!I485,'Speed Bin A-B'!I589,'Speed Bin A-B'!I693,'Speed Bin A-B'!I797,'Speed Bin A-B'!I901,'Speed Bin A-B'!I1005,'Speed Bin A-B'!I1109,'Speed Bin A-B'!I1213,'Speed Bin A-B'!I1317,'Speed Bin A-B'!I1421,'Speed Bin A-B'!I1525,'Speed Bin A-B'!I1629,'Speed Bin A-B'!I1733,'Speed Bin A-B'!I1837,'Speed Bin A-B'!I1941,'Speed Bin A-B'!I2045,'Speed Bin A-B'!I2149,'Speed Bin A-B'!I2253,'Speed Bin A-B'!I2357,'Speed Bin A-B'!I2461,'Speed Bin A-B'!I2565,'Speed Bin A-B'!I2669,'Speed Bin A-B'!I2773,'Speed Bin A-B'!I2877)</f>
        <v>0</v>
      </c>
      <c r="J166" s="273">
        <f>SUM('Speed Bin A-B'!J69,'Speed Bin A-B'!J173,'Speed Bin A-B'!J277,'Speed Bin A-B'!J381,'Speed Bin A-B'!J485,'Speed Bin A-B'!J589,'Speed Bin A-B'!J693,'Speed Bin A-B'!J797,'Speed Bin A-B'!J901,'Speed Bin A-B'!J1005,'Speed Bin A-B'!J1109,'Speed Bin A-B'!J1213,'Speed Bin A-B'!J1317,'Speed Bin A-B'!J1421,'Speed Bin A-B'!J1525,'Speed Bin A-B'!J1629,'Speed Bin A-B'!J1733,'Speed Bin A-B'!J1837,'Speed Bin A-B'!J1941,'Speed Bin A-B'!J2045,'Speed Bin A-B'!J2149,'Speed Bin A-B'!J2253,'Speed Bin A-B'!J2357,'Speed Bin A-B'!J2461,'Speed Bin A-B'!J2565,'Speed Bin A-B'!J2669,'Speed Bin A-B'!J2773,'Speed Bin A-B'!J2877)</f>
        <v>0</v>
      </c>
      <c r="K166" s="273">
        <f>SUM('Speed Bin A-B'!K69,'Speed Bin A-B'!K173,'Speed Bin A-B'!K277,'Speed Bin A-B'!K381,'Speed Bin A-B'!K485,'Speed Bin A-B'!K589,'Speed Bin A-B'!K693,'Speed Bin A-B'!K797,'Speed Bin A-B'!K901,'Speed Bin A-B'!K1005,'Speed Bin A-B'!K1109,'Speed Bin A-B'!K1213,'Speed Bin A-B'!K1317,'Speed Bin A-B'!K1421,'Speed Bin A-B'!K1525,'Speed Bin A-B'!K1629,'Speed Bin A-B'!K1733,'Speed Bin A-B'!K1837,'Speed Bin A-B'!K1941,'Speed Bin A-B'!K2045,'Speed Bin A-B'!K2149,'Speed Bin A-B'!K2253,'Speed Bin A-B'!K2357,'Speed Bin A-B'!K2461,'Speed Bin A-B'!K2565,'Speed Bin A-B'!K2669,'Speed Bin A-B'!K2773,'Speed Bin A-B'!K2877)</f>
        <v>0</v>
      </c>
      <c r="L166" s="273">
        <f>SUM('Speed Bin A-B'!L69,'Speed Bin A-B'!L173,'Speed Bin A-B'!L277,'Speed Bin A-B'!L381,'Speed Bin A-B'!L485,'Speed Bin A-B'!L589,'Speed Bin A-B'!L693,'Speed Bin A-B'!L797,'Speed Bin A-B'!L901,'Speed Bin A-B'!L1005,'Speed Bin A-B'!L1109,'Speed Bin A-B'!L1213,'Speed Bin A-B'!L1317,'Speed Bin A-B'!L1421,'Speed Bin A-B'!L1525,'Speed Bin A-B'!L1629,'Speed Bin A-B'!L1733,'Speed Bin A-B'!L1837,'Speed Bin A-B'!L1941,'Speed Bin A-B'!L2045,'Speed Bin A-B'!L2149,'Speed Bin A-B'!L2253,'Speed Bin A-B'!L2357,'Speed Bin A-B'!L2461,'Speed Bin A-B'!L2565,'Speed Bin A-B'!L2669,'Speed Bin A-B'!L2773,'Speed Bin A-B'!L2877)</f>
        <v>0</v>
      </c>
      <c r="M166" s="273">
        <f>SUM('Speed Bin A-B'!M69,'Speed Bin A-B'!M173,'Speed Bin A-B'!M277,'Speed Bin A-B'!M381,'Speed Bin A-B'!M485,'Speed Bin A-B'!M589,'Speed Bin A-B'!M693,'Speed Bin A-B'!M797,'Speed Bin A-B'!M901,'Speed Bin A-B'!M1005,'Speed Bin A-B'!M1109,'Speed Bin A-B'!M1213,'Speed Bin A-B'!M1317,'Speed Bin A-B'!M1421,'Speed Bin A-B'!M1525,'Speed Bin A-B'!M1629,'Speed Bin A-B'!M1733,'Speed Bin A-B'!M1837,'Speed Bin A-B'!M1941,'Speed Bin A-B'!M2045,'Speed Bin A-B'!M2149,'Speed Bin A-B'!M2253,'Speed Bin A-B'!M2357,'Speed Bin A-B'!M2461,'Speed Bin A-B'!M2565,'Speed Bin A-B'!M2669,'Speed Bin A-B'!M2773,'Speed Bin A-B'!M2877)</f>
        <v>0</v>
      </c>
      <c r="N166" s="273">
        <f>SUM('Speed Bin A-B'!N69,'Speed Bin A-B'!N173,'Speed Bin A-B'!N277,'Speed Bin A-B'!N381,'Speed Bin A-B'!N485,'Speed Bin A-B'!N589,'Speed Bin A-B'!N693,'Speed Bin A-B'!N797,'Speed Bin A-B'!N901,'Speed Bin A-B'!N1005,'Speed Bin A-B'!N1109,'Speed Bin A-B'!N1213,'Speed Bin A-B'!N1317,'Speed Bin A-B'!N1421,'Speed Bin A-B'!N1525,'Speed Bin A-B'!N1629,'Speed Bin A-B'!N1733,'Speed Bin A-B'!N1837,'Speed Bin A-B'!N1941,'Speed Bin A-B'!N2045,'Speed Bin A-B'!N2149,'Speed Bin A-B'!N2253,'Speed Bin A-B'!N2357,'Speed Bin A-B'!N2461,'Speed Bin A-B'!N2565,'Speed Bin A-B'!N2669,'Speed Bin A-B'!N2773,'Speed Bin A-B'!N2877)</f>
        <v>0</v>
      </c>
      <c r="O166" s="273">
        <f>SUM('Speed Bin A-B'!O69,'Speed Bin A-B'!O173,'Speed Bin A-B'!O277,'Speed Bin A-B'!O381,'Speed Bin A-B'!O485,'Speed Bin A-B'!O589,'Speed Bin A-B'!O693,'Speed Bin A-B'!O797,'Speed Bin A-B'!O901,'Speed Bin A-B'!O1005,'Speed Bin A-B'!O1109,'Speed Bin A-B'!O1213,'Speed Bin A-B'!O1317,'Speed Bin A-B'!O1421,'Speed Bin A-B'!O1525,'Speed Bin A-B'!O1629,'Speed Bin A-B'!O1733,'Speed Bin A-B'!O1837,'Speed Bin A-B'!O1941,'Speed Bin A-B'!O2045,'Speed Bin A-B'!O2149,'Speed Bin A-B'!O2253,'Speed Bin A-B'!O2357,'Speed Bin A-B'!O2461,'Speed Bin A-B'!O2565,'Speed Bin A-B'!O2669,'Speed Bin A-B'!O2773,'Speed Bin A-B'!O2877)</f>
        <v>0</v>
      </c>
      <c r="P166" s="273">
        <f>SUM('Speed Bin A-B'!P69,'Speed Bin A-B'!P173,'Speed Bin A-B'!P277,'Speed Bin A-B'!P381,'Speed Bin A-B'!P485,'Speed Bin A-B'!P589,'Speed Bin A-B'!P693,'Speed Bin A-B'!P797,'Speed Bin A-B'!P901,'Speed Bin A-B'!P1005,'Speed Bin A-B'!P1109,'Speed Bin A-B'!P1213,'Speed Bin A-B'!P1317,'Speed Bin A-B'!P1421,'Speed Bin A-B'!P1525,'Speed Bin A-B'!P1629,'Speed Bin A-B'!P1733,'Speed Bin A-B'!P1837,'Speed Bin A-B'!P1941,'Speed Bin A-B'!P2045,'Speed Bin A-B'!P2149,'Speed Bin A-B'!P2253,'Speed Bin A-B'!P2357,'Speed Bin A-B'!P2461,'Speed Bin A-B'!P2565,'Speed Bin A-B'!P2669,'Speed Bin A-B'!P2773,'Speed Bin A-B'!P2877)</f>
        <v>0</v>
      </c>
      <c r="Q166" s="273">
        <f>SUM('Speed Bin A-B'!Q69,'Speed Bin A-B'!Q173,'Speed Bin A-B'!Q277,'Speed Bin A-B'!Q381,'Speed Bin A-B'!Q485,'Speed Bin A-B'!Q589,'Speed Bin A-B'!Q693,'Speed Bin A-B'!Q797,'Speed Bin A-B'!Q901,'Speed Bin A-B'!Q1005,'Speed Bin A-B'!Q1109,'Speed Bin A-B'!Q1213,'Speed Bin A-B'!Q1317,'Speed Bin A-B'!Q1421,'Speed Bin A-B'!Q1525,'Speed Bin A-B'!Q1629,'Speed Bin A-B'!Q1733,'Speed Bin A-B'!Q1837,'Speed Bin A-B'!Q1941,'Speed Bin A-B'!Q2045,'Speed Bin A-B'!Q2149,'Speed Bin A-B'!Q2253,'Speed Bin A-B'!Q2357,'Speed Bin A-B'!Q2461,'Speed Bin A-B'!Q2565,'Speed Bin A-B'!Q2669,'Speed Bin A-B'!Q2773,'Speed Bin A-B'!Q2877)</f>
        <v>0</v>
      </c>
      <c r="R166" s="273">
        <f>SUM('Speed Bin A-B'!R69,'Speed Bin A-B'!R173,'Speed Bin A-B'!R277,'Speed Bin A-B'!R381,'Speed Bin A-B'!R485,'Speed Bin A-B'!R589,'Speed Bin A-B'!R693,'Speed Bin A-B'!R797,'Speed Bin A-B'!R901,'Speed Bin A-B'!R1005,'Speed Bin A-B'!R1109,'Speed Bin A-B'!R1213,'Speed Bin A-B'!R1317,'Speed Bin A-B'!R1421,'Speed Bin A-B'!R1525,'Speed Bin A-B'!R1629,'Speed Bin A-B'!R1733,'Speed Bin A-B'!R1837,'Speed Bin A-B'!R1941,'Speed Bin A-B'!R2045,'Speed Bin A-B'!R2149,'Speed Bin A-B'!R2253,'Speed Bin A-B'!R2357,'Speed Bin A-B'!R2461,'Speed Bin A-B'!R2565,'Speed Bin A-B'!R2669,'Speed Bin A-B'!R2773,'Speed Bin A-B'!R2877)</f>
        <v>0</v>
      </c>
      <c r="S166" s="273">
        <f>SUM('Speed Bin A-B'!S69,'Speed Bin A-B'!S173,'Speed Bin A-B'!S277,'Speed Bin A-B'!S381,'Speed Bin A-B'!S485,'Speed Bin A-B'!S589,'Speed Bin A-B'!S693,'Speed Bin A-B'!S797,'Speed Bin A-B'!S901,'Speed Bin A-B'!S1005,'Speed Bin A-B'!S1109,'Speed Bin A-B'!S1213,'Speed Bin A-B'!S1317,'Speed Bin A-B'!S1421,'Speed Bin A-B'!S1525,'Speed Bin A-B'!S1629,'Speed Bin A-B'!S1733,'Speed Bin A-B'!S1837,'Speed Bin A-B'!S1941,'Speed Bin A-B'!S2045,'Speed Bin A-B'!S2149,'Speed Bin A-B'!S2253,'Speed Bin A-B'!S2357,'Speed Bin A-B'!S2461,'Speed Bin A-B'!S2565,'Speed Bin A-B'!S2669,'Speed Bin A-B'!S2773,'Speed Bin A-B'!S2877)</f>
        <v>0</v>
      </c>
      <c r="T166" s="273">
        <f>SUM('Speed Bin A-B'!T69,'Speed Bin A-B'!T173,'Speed Bin A-B'!T277,'Speed Bin A-B'!T381,'Speed Bin A-B'!T485,'Speed Bin A-B'!T589,'Speed Bin A-B'!T693,'Speed Bin A-B'!T797,'Speed Bin A-B'!T901,'Speed Bin A-B'!T1005,'Speed Bin A-B'!T1109,'Speed Bin A-B'!T1213,'Speed Bin A-B'!T1317,'Speed Bin A-B'!T1421,'Speed Bin A-B'!T1525,'Speed Bin A-B'!T1629,'Speed Bin A-B'!T1733,'Speed Bin A-B'!T1837,'Speed Bin A-B'!T1941,'Speed Bin A-B'!T2045,'Speed Bin A-B'!T2149,'Speed Bin A-B'!T2253,'Speed Bin A-B'!T2357,'Speed Bin A-B'!T2461,'Speed Bin A-B'!T2565,'Speed Bin A-B'!T2669,'Speed Bin A-B'!T2773,'Speed Bin A-B'!T2877)</f>
        <v>0</v>
      </c>
      <c r="U166" s="273">
        <f>SUM('Speed Bin A-B'!U69,'Speed Bin A-B'!U173,'Speed Bin A-B'!U277,'Speed Bin A-B'!U381,'Speed Bin A-B'!U485,'Speed Bin A-B'!U589,'Speed Bin A-B'!U693,'Speed Bin A-B'!U797,'Speed Bin A-B'!U901,'Speed Bin A-B'!U1005,'Speed Bin A-B'!U1109,'Speed Bin A-B'!U1213,'Speed Bin A-B'!U1317,'Speed Bin A-B'!U1421,'Speed Bin A-B'!U1525,'Speed Bin A-B'!U1629,'Speed Bin A-B'!U1733,'Speed Bin A-B'!U1837,'Speed Bin A-B'!U1941,'Speed Bin A-B'!U2045,'Speed Bin A-B'!U2149,'Speed Bin A-B'!U2253,'Speed Bin A-B'!U2357,'Speed Bin A-B'!U2461,'Speed Bin A-B'!U2565,'Speed Bin A-B'!U2669,'Speed Bin A-B'!U2773,'Speed Bin A-B'!U2877)</f>
        <v>0</v>
      </c>
      <c r="V166"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f>
        <v>18.740000000000002</v>
      </c>
      <c r="W166"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f>
        <v>23.131250000000001</v>
      </c>
      <c r="X166" s="267"/>
      <c r="Y166" s="267"/>
    </row>
    <row r="167" spans="1:25" x14ac:dyDescent="0.25">
      <c r="A167" s="272">
        <v>0.61458333333333304</v>
      </c>
      <c r="B167" s="273">
        <f>SUM('Speed Bin A-B'!B70,'Speed Bin A-B'!B174,'Speed Bin A-B'!B278,'Speed Bin A-B'!B382,'Speed Bin A-B'!B486,'Speed Bin A-B'!B590,'Speed Bin A-B'!B694,'Speed Bin A-B'!B798,'Speed Bin A-B'!B902,'Speed Bin A-B'!B1006,'Speed Bin A-B'!B1110,'Speed Bin A-B'!B1214,'Speed Bin A-B'!B1318,'Speed Bin A-B'!B1422,'Speed Bin A-B'!B1526,'Speed Bin A-B'!B1630,'Speed Bin A-B'!B1734,'Speed Bin A-B'!B1838,'Speed Bin A-B'!B1942,'Speed Bin A-B'!B2046,'Speed Bin A-B'!B2150,'Speed Bin A-B'!B2254,'Speed Bin A-B'!B2358,'Speed Bin A-B'!B2462,'Speed Bin A-B'!B2566,'Speed Bin A-B'!B2670,'Speed Bin A-B'!B2774,'Speed Bin A-B'!B2878)</f>
        <v>331</v>
      </c>
      <c r="C167" s="273">
        <f>SUM('Speed Bin A-B'!C70,'Speed Bin A-B'!C174,'Speed Bin A-B'!C278,'Speed Bin A-B'!C382,'Speed Bin A-B'!C486,'Speed Bin A-B'!C590,'Speed Bin A-B'!C694,'Speed Bin A-B'!C798,'Speed Bin A-B'!C902,'Speed Bin A-B'!C1006,'Speed Bin A-B'!C1110,'Speed Bin A-B'!C1214,'Speed Bin A-B'!C1318,'Speed Bin A-B'!C1422,'Speed Bin A-B'!C1526,'Speed Bin A-B'!C1630,'Speed Bin A-B'!C1734,'Speed Bin A-B'!C1838,'Speed Bin A-B'!C1942,'Speed Bin A-B'!C2046,'Speed Bin A-B'!C2150,'Speed Bin A-B'!C2254,'Speed Bin A-B'!C2358,'Speed Bin A-B'!C2462,'Speed Bin A-B'!C2566,'Speed Bin A-B'!C2670,'Speed Bin A-B'!C2774,'Speed Bin A-B'!C2878)</f>
        <v>9</v>
      </c>
      <c r="D167" s="273">
        <f>SUM('Speed Bin A-B'!D70,'Speed Bin A-B'!D174,'Speed Bin A-B'!D278,'Speed Bin A-B'!D382,'Speed Bin A-B'!D486,'Speed Bin A-B'!D590,'Speed Bin A-B'!D694,'Speed Bin A-B'!D798,'Speed Bin A-B'!D902,'Speed Bin A-B'!D1006,'Speed Bin A-B'!D1110,'Speed Bin A-B'!D1214,'Speed Bin A-B'!D1318,'Speed Bin A-B'!D1422,'Speed Bin A-B'!D1526,'Speed Bin A-B'!D1630,'Speed Bin A-B'!D1734,'Speed Bin A-B'!D1838,'Speed Bin A-B'!D1942,'Speed Bin A-B'!D2046,'Speed Bin A-B'!D2150,'Speed Bin A-B'!D2254,'Speed Bin A-B'!D2358,'Speed Bin A-B'!D2462,'Speed Bin A-B'!D2566,'Speed Bin A-B'!D2670,'Speed Bin A-B'!D2774,'Speed Bin A-B'!D2878)</f>
        <v>51</v>
      </c>
      <c r="E167" s="273">
        <f>SUM('Speed Bin A-B'!E70,'Speed Bin A-B'!E174,'Speed Bin A-B'!E278,'Speed Bin A-B'!E382,'Speed Bin A-B'!E486,'Speed Bin A-B'!E590,'Speed Bin A-B'!E694,'Speed Bin A-B'!E798,'Speed Bin A-B'!E902,'Speed Bin A-B'!E1006,'Speed Bin A-B'!E1110,'Speed Bin A-B'!E1214,'Speed Bin A-B'!E1318,'Speed Bin A-B'!E1422,'Speed Bin A-B'!E1526,'Speed Bin A-B'!E1630,'Speed Bin A-B'!E1734,'Speed Bin A-B'!E1838,'Speed Bin A-B'!E1942,'Speed Bin A-B'!E2046,'Speed Bin A-B'!E2150,'Speed Bin A-B'!E2254,'Speed Bin A-B'!E2358,'Speed Bin A-B'!E2462,'Speed Bin A-B'!E2566,'Speed Bin A-B'!E2670,'Speed Bin A-B'!E2774,'Speed Bin A-B'!E2878)</f>
        <v>147</v>
      </c>
      <c r="F167" s="273">
        <f>SUM('Speed Bin A-B'!F70,'Speed Bin A-B'!F174,'Speed Bin A-B'!F278,'Speed Bin A-B'!F382,'Speed Bin A-B'!F486,'Speed Bin A-B'!F590,'Speed Bin A-B'!F694,'Speed Bin A-B'!F798,'Speed Bin A-B'!F902,'Speed Bin A-B'!F1006,'Speed Bin A-B'!F1110,'Speed Bin A-B'!F1214,'Speed Bin A-B'!F1318,'Speed Bin A-B'!F1422,'Speed Bin A-B'!F1526,'Speed Bin A-B'!F1630,'Speed Bin A-B'!F1734,'Speed Bin A-B'!F1838,'Speed Bin A-B'!F1942,'Speed Bin A-B'!F2046,'Speed Bin A-B'!F2150,'Speed Bin A-B'!F2254,'Speed Bin A-B'!F2358,'Speed Bin A-B'!F2462,'Speed Bin A-B'!F2566,'Speed Bin A-B'!F2670,'Speed Bin A-B'!F2774,'Speed Bin A-B'!F2878)</f>
        <v>100</v>
      </c>
      <c r="G167" s="273">
        <f>SUM('Speed Bin A-B'!G70,'Speed Bin A-B'!G174,'Speed Bin A-B'!G278,'Speed Bin A-B'!G382,'Speed Bin A-B'!G486,'Speed Bin A-B'!G590,'Speed Bin A-B'!G694,'Speed Bin A-B'!G798,'Speed Bin A-B'!G902,'Speed Bin A-B'!G1006,'Speed Bin A-B'!G1110,'Speed Bin A-B'!G1214,'Speed Bin A-B'!G1318,'Speed Bin A-B'!G1422,'Speed Bin A-B'!G1526,'Speed Bin A-B'!G1630,'Speed Bin A-B'!G1734,'Speed Bin A-B'!G1838,'Speed Bin A-B'!G1942,'Speed Bin A-B'!G2046,'Speed Bin A-B'!G2150,'Speed Bin A-B'!G2254,'Speed Bin A-B'!G2358,'Speed Bin A-B'!G2462,'Speed Bin A-B'!G2566,'Speed Bin A-B'!G2670,'Speed Bin A-B'!G2774,'Speed Bin A-B'!G2878)</f>
        <v>18</v>
      </c>
      <c r="H167" s="273">
        <f>SUM('Speed Bin A-B'!H70,'Speed Bin A-B'!H174,'Speed Bin A-B'!H278,'Speed Bin A-B'!H382,'Speed Bin A-B'!H486,'Speed Bin A-B'!H590,'Speed Bin A-B'!H694,'Speed Bin A-B'!H798,'Speed Bin A-B'!H902,'Speed Bin A-B'!H1006,'Speed Bin A-B'!H1110,'Speed Bin A-B'!H1214,'Speed Bin A-B'!H1318,'Speed Bin A-B'!H1422,'Speed Bin A-B'!H1526,'Speed Bin A-B'!H1630,'Speed Bin A-B'!H1734,'Speed Bin A-B'!H1838,'Speed Bin A-B'!H1942,'Speed Bin A-B'!H2046,'Speed Bin A-B'!H2150,'Speed Bin A-B'!H2254,'Speed Bin A-B'!H2358,'Speed Bin A-B'!H2462,'Speed Bin A-B'!H2566,'Speed Bin A-B'!H2670,'Speed Bin A-B'!H2774,'Speed Bin A-B'!H2878)</f>
        <v>5</v>
      </c>
      <c r="I167" s="273">
        <f>SUM('Speed Bin A-B'!I70,'Speed Bin A-B'!I174,'Speed Bin A-B'!I278,'Speed Bin A-B'!I382,'Speed Bin A-B'!I486,'Speed Bin A-B'!I590,'Speed Bin A-B'!I694,'Speed Bin A-B'!I798,'Speed Bin A-B'!I902,'Speed Bin A-B'!I1006,'Speed Bin A-B'!I1110,'Speed Bin A-B'!I1214,'Speed Bin A-B'!I1318,'Speed Bin A-B'!I1422,'Speed Bin A-B'!I1526,'Speed Bin A-B'!I1630,'Speed Bin A-B'!I1734,'Speed Bin A-B'!I1838,'Speed Bin A-B'!I1942,'Speed Bin A-B'!I2046,'Speed Bin A-B'!I2150,'Speed Bin A-B'!I2254,'Speed Bin A-B'!I2358,'Speed Bin A-B'!I2462,'Speed Bin A-B'!I2566,'Speed Bin A-B'!I2670,'Speed Bin A-B'!I2774,'Speed Bin A-B'!I2878)</f>
        <v>0</v>
      </c>
      <c r="J167" s="273">
        <f>SUM('Speed Bin A-B'!J70,'Speed Bin A-B'!J174,'Speed Bin A-B'!J278,'Speed Bin A-B'!J382,'Speed Bin A-B'!J486,'Speed Bin A-B'!J590,'Speed Bin A-B'!J694,'Speed Bin A-B'!J798,'Speed Bin A-B'!J902,'Speed Bin A-B'!J1006,'Speed Bin A-B'!J1110,'Speed Bin A-B'!J1214,'Speed Bin A-B'!J1318,'Speed Bin A-B'!J1422,'Speed Bin A-B'!J1526,'Speed Bin A-B'!J1630,'Speed Bin A-B'!J1734,'Speed Bin A-B'!J1838,'Speed Bin A-B'!J1942,'Speed Bin A-B'!J2046,'Speed Bin A-B'!J2150,'Speed Bin A-B'!J2254,'Speed Bin A-B'!J2358,'Speed Bin A-B'!J2462,'Speed Bin A-B'!J2566,'Speed Bin A-B'!J2670,'Speed Bin A-B'!J2774,'Speed Bin A-B'!J2878)</f>
        <v>1</v>
      </c>
      <c r="K167" s="273">
        <f>SUM('Speed Bin A-B'!K70,'Speed Bin A-B'!K174,'Speed Bin A-B'!K278,'Speed Bin A-B'!K382,'Speed Bin A-B'!K486,'Speed Bin A-B'!K590,'Speed Bin A-B'!K694,'Speed Bin A-B'!K798,'Speed Bin A-B'!K902,'Speed Bin A-B'!K1006,'Speed Bin A-B'!K1110,'Speed Bin A-B'!K1214,'Speed Bin A-B'!K1318,'Speed Bin A-B'!K1422,'Speed Bin A-B'!K1526,'Speed Bin A-B'!K1630,'Speed Bin A-B'!K1734,'Speed Bin A-B'!K1838,'Speed Bin A-B'!K1942,'Speed Bin A-B'!K2046,'Speed Bin A-B'!K2150,'Speed Bin A-B'!K2254,'Speed Bin A-B'!K2358,'Speed Bin A-B'!K2462,'Speed Bin A-B'!K2566,'Speed Bin A-B'!K2670,'Speed Bin A-B'!K2774,'Speed Bin A-B'!K2878)</f>
        <v>0</v>
      </c>
      <c r="L167" s="273">
        <f>SUM('Speed Bin A-B'!L70,'Speed Bin A-B'!L174,'Speed Bin A-B'!L278,'Speed Bin A-B'!L382,'Speed Bin A-B'!L486,'Speed Bin A-B'!L590,'Speed Bin A-B'!L694,'Speed Bin A-B'!L798,'Speed Bin A-B'!L902,'Speed Bin A-B'!L1006,'Speed Bin A-B'!L1110,'Speed Bin A-B'!L1214,'Speed Bin A-B'!L1318,'Speed Bin A-B'!L1422,'Speed Bin A-B'!L1526,'Speed Bin A-B'!L1630,'Speed Bin A-B'!L1734,'Speed Bin A-B'!L1838,'Speed Bin A-B'!L1942,'Speed Bin A-B'!L2046,'Speed Bin A-B'!L2150,'Speed Bin A-B'!L2254,'Speed Bin A-B'!L2358,'Speed Bin A-B'!L2462,'Speed Bin A-B'!L2566,'Speed Bin A-B'!L2670,'Speed Bin A-B'!L2774,'Speed Bin A-B'!L2878)</f>
        <v>0</v>
      </c>
      <c r="M167" s="273">
        <f>SUM('Speed Bin A-B'!M70,'Speed Bin A-B'!M174,'Speed Bin A-B'!M278,'Speed Bin A-B'!M382,'Speed Bin A-B'!M486,'Speed Bin A-B'!M590,'Speed Bin A-B'!M694,'Speed Bin A-B'!M798,'Speed Bin A-B'!M902,'Speed Bin A-B'!M1006,'Speed Bin A-B'!M1110,'Speed Bin A-B'!M1214,'Speed Bin A-B'!M1318,'Speed Bin A-B'!M1422,'Speed Bin A-B'!M1526,'Speed Bin A-B'!M1630,'Speed Bin A-B'!M1734,'Speed Bin A-B'!M1838,'Speed Bin A-B'!M1942,'Speed Bin A-B'!M2046,'Speed Bin A-B'!M2150,'Speed Bin A-B'!M2254,'Speed Bin A-B'!M2358,'Speed Bin A-B'!M2462,'Speed Bin A-B'!M2566,'Speed Bin A-B'!M2670,'Speed Bin A-B'!M2774,'Speed Bin A-B'!M2878)</f>
        <v>0</v>
      </c>
      <c r="N167" s="273">
        <f>SUM('Speed Bin A-B'!N70,'Speed Bin A-B'!N174,'Speed Bin A-B'!N278,'Speed Bin A-B'!N382,'Speed Bin A-B'!N486,'Speed Bin A-B'!N590,'Speed Bin A-B'!N694,'Speed Bin A-B'!N798,'Speed Bin A-B'!N902,'Speed Bin A-B'!N1006,'Speed Bin A-B'!N1110,'Speed Bin A-B'!N1214,'Speed Bin A-B'!N1318,'Speed Bin A-B'!N1422,'Speed Bin A-B'!N1526,'Speed Bin A-B'!N1630,'Speed Bin A-B'!N1734,'Speed Bin A-B'!N1838,'Speed Bin A-B'!N1942,'Speed Bin A-B'!N2046,'Speed Bin A-B'!N2150,'Speed Bin A-B'!N2254,'Speed Bin A-B'!N2358,'Speed Bin A-B'!N2462,'Speed Bin A-B'!N2566,'Speed Bin A-B'!N2670,'Speed Bin A-B'!N2774,'Speed Bin A-B'!N2878)</f>
        <v>0</v>
      </c>
      <c r="O167" s="273">
        <f>SUM('Speed Bin A-B'!O70,'Speed Bin A-B'!O174,'Speed Bin A-B'!O278,'Speed Bin A-B'!O382,'Speed Bin A-B'!O486,'Speed Bin A-B'!O590,'Speed Bin A-B'!O694,'Speed Bin A-B'!O798,'Speed Bin A-B'!O902,'Speed Bin A-B'!O1006,'Speed Bin A-B'!O1110,'Speed Bin A-B'!O1214,'Speed Bin A-B'!O1318,'Speed Bin A-B'!O1422,'Speed Bin A-B'!O1526,'Speed Bin A-B'!O1630,'Speed Bin A-B'!O1734,'Speed Bin A-B'!O1838,'Speed Bin A-B'!O1942,'Speed Bin A-B'!O2046,'Speed Bin A-B'!O2150,'Speed Bin A-B'!O2254,'Speed Bin A-B'!O2358,'Speed Bin A-B'!O2462,'Speed Bin A-B'!O2566,'Speed Bin A-B'!O2670,'Speed Bin A-B'!O2774,'Speed Bin A-B'!O2878)</f>
        <v>0</v>
      </c>
      <c r="P167" s="273">
        <f>SUM('Speed Bin A-B'!P70,'Speed Bin A-B'!P174,'Speed Bin A-B'!P278,'Speed Bin A-B'!P382,'Speed Bin A-B'!P486,'Speed Bin A-B'!P590,'Speed Bin A-B'!P694,'Speed Bin A-B'!P798,'Speed Bin A-B'!P902,'Speed Bin A-B'!P1006,'Speed Bin A-B'!P1110,'Speed Bin A-B'!P1214,'Speed Bin A-B'!P1318,'Speed Bin A-B'!P1422,'Speed Bin A-B'!P1526,'Speed Bin A-B'!P1630,'Speed Bin A-B'!P1734,'Speed Bin A-B'!P1838,'Speed Bin A-B'!P1942,'Speed Bin A-B'!P2046,'Speed Bin A-B'!P2150,'Speed Bin A-B'!P2254,'Speed Bin A-B'!P2358,'Speed Bin A-B'!P2462,'Speed Bin A-B'!P2566,'Speed Bin A-B'!P2670,'Speed Bin A-B'!P2774,'Speed Bin A-B'!P2878)</f>
        <v>0</v>
      </c>
      <c r="Q167" s="273">
        <f>SUM('Speed Bin A-B'!Q70,'Speed Bin A-B'!Q174,'Speed Bin A-B'!Q278,'Speed Bin A-B'!Q382,'Speed Bin A-B'!Q486,'Speed Bin A-B'!Q590,'Speed Bin A-B'!Q694,'Speed Bin A-B'!Q798,'Speed Bin A-B'!Q902,'Speed Bin A-B'!Q1006,'Speed Bin A-B'!Q1110,'Speed Bin A-B'!Q1214,'Speed Bin A-B'!Q1318,'Speed Bin A-B'!Q1422,'Speed Bin A-B'!Q1526,'Speed Bin A-B'!Q1630,'Speed Bin A-B'!Q1734,'Speed Bin A-B'!Q1838,'Speed Bin A-B'!Q1942,'Speed Bin A-B'!Q2046,'Speed Bin A-B'!Q2150,'Speed Bin A-B'!Q2254,'Speed Bin A-B'!Q2358,'Speed Bin A-B'!Q2462,'Speed Bin A-B'!Q2566,'Speed Bin A-B'!Q2670,'Speed Bin A-B'!Q2774,'Speed Bin A-B'!Q2878)</f>
        <v>0</v>
      </c>
      <c r="R167" s="273">
        <f>SUM('Speed Bin A-B'!R70,'Speed Bin A-B'!R174,'Speed Bin A-B'!R278,'Speed Bin A-B'!R382,'Speed Bin A-B'!R486,'Speed Bin A-B'!R590,'Speed Bin A-B'!R694,'Speed Bin A-B'!R798,'Speed Bin A-B'!R902,'Speed Bin A-B'!R1006,'Speed Bin A-B'!R1110,'Speed Bin A-B'!R1214,'Speed Bin A-B'!R1318,'Speed Bin A-B'!R1422,'Speed Bin A-B'!R1526,'Speed Bin A-B'!R1630,'Speed Bin A-B'!R1734,'Speed Bin A-B'!R1838,'Speed Bin A-B'!R1942,'Speed Bin A-B'!R2046,'Speed Bin A-B'!R2150,'Speed Bin A-B'!R2254,'Speed Bin A-B'!R2358,'Speed Bin A-B'!R2462,'Speed Bin A-B'!R2566,'Speed Bin A-B'!R2670,'Speed Bin A-B'!R2774,'Speed Bin A-B'!R2878)</f>
        <v>0</v>
      </c>
      <c r="S167" s="273">
        <f>SUM('Speed Bin A-B'!S70,'Speed Bin A-B'!S174,'Speed Bin A-B'!S278,'Speed Bin A-B'!S382,'Speed Bin A-B'!S486,'Speed Bin A-B'!S590,'Speed Bin A-B'!S694,'Speed Bin A-B'!S798,'Speed Bin A-B'!S902,'Speed Bin A-B'!S1006,'Speed Bin A-B'!S1110,'Speed Bin A-B'!S1214,'Speed Bin A-B'!S1318,'Speed Bin A-B'!S1422,'Speed Bin A-B'!S1526,'Speed Bin A-B'!S1630,'Speed Bin A-B'!S1734,'Speed Bin A-B'!S1838,'Speed Bin A-B'!S1942,'Speed Bin A-B'!S2046,'Speed Bin A-B'!S2150,'Speed Bin A-B'!S2254,'Speed Bin A-B'!S2358,'Speed Bin A-B'!S2462,'Speed Bin A-B'!S2566,'Speed Bin A-B'!S2670,'Speed Bin A-B'!S2774,'Speed Bin A-B'!S2878)</f>
        <v>0</v>
      </c>
      <c r="T167" s="273">
        <f>SUM('Speed Bin A-B'!T70,'Speed Bin A-B'!T174,'Speed Bin A-B'!T278,'Speed Bin A-B'!T382,'Speed Bin A-B'!T486,'Speed Bin A-B'!T590,'Speed Bin A-B'!T694,'Speed Bin A-B'!T798,'Speed Bin A-B'!T902,'Speed Bin A-B'!T1006,'Speed Bin A-B'!T1110,'Speed Bin A-B'!T1214,'Speed Bin A-B'!T1318,'Speed Bin A-B'!T1422,'Speed Bin A-B'!T1526,'Speed Bin A-B'!T1630,'Speed Bin A-B'!T1734,'Speed Bin A-B'!T1838,'Speed Bin A-B'!T1942,'Speed Bin A-B'!T2046,'Speed Bin A-B'!T2150,'Speed Bin A-B'!T2254,'Speed Bin A-B'!T2358,'Speed Bin A-B'!T2462,'Speed Bin A-B'!T2566,'Speed Bin A-B'!T2670,'Speed Bin A-B'!T2774,'Speed Bin A-B'!T2878)</f>
        <v>0</v>
      </c>
      <c r="U167" s="273">
        <f>SUM('Speed Bin A-B'!U70,'Speed Bin A-B'!U174,'Speed Bin A-B'!U278,'Speed Bin A-B'!U382,'Speed Bin A-B'!U486,'Speed Bin A-B'!U590,'Speed Bin A-B'!U694,'Speed Bin A-B'!U798,'Speed Bin A-B'!U902,'Speed Bin A-B'!U1006,'Speed Bin A-B'!U1110,'Speed Bin A-B'!U1214,'Speed Bin A-B'!U1318,'Speed Bin A-B'!U1422,'Speed Bin A-B'!U1526,'Speed Bin A-B'!U1630,'Speed Bin A-B'!U1734,'Speed Bin A-B'!U1838,'Speed Bin A-B'!U1942,'Speed Bin A-B'!U2046,'Speed Bin A-B'!U2150,'Speed Bin A-B'!U2254,'Speed Bin A-B'!U2358,'Speed Bin A-B'!U2462,'Speed Bin A-B'!U2566,'Speed Bin A-B'!U2670,'Speed Bin A-B'!U2774,'Speed Bin A-B'!U2878)</f>
        <v>0</v>
      </c>
      <c r="V167"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f>
        <v>19.095000000000002</v>
      </c>
      <c r="W167"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f>
        <v>23.599999999999994</v>
      </c>
      <c r="X167" s="267"/>
      <c r="Y167" s="267"/>
    </row>
    <row r="168" spans="1:25" x14ac:dyDescent="0.25">
      <c r="A168" s="272">
        <v>0.625</v>
      </c>
      <c r="B168" s="273">
        <f>SUM('Speed Bin A-B'!B71,'Speed Bin A-B'!B175,'Speed Bin A-B'!B279,'Speed Bin A-B'!B383,'Speed Bin A-B'!B487,'Speed Bin A-B'!B591,'Speed Bin A-B'!B695,'Speed Bin A-B'!B799,'Speed Bin A-B'!B903,'Speed Bin A-B'!B1007,'Speed Bin A-B'!B1111,'Speed Bin A-B'!B1215,'Speed Bin A-B'!B1319,'Speed Bin A-B'!B1423,'Speed Bin A-B'!B1527,'Speed Bin A-B'!B1631,'Speed Bin A-B'!B1735,'Speed Bin A-B'!B1839,'Speed Bin A-B'!B1943,'Speed Bin A-B'!B2047,'Speed Bin A-B'!B2151,'Speed Bin A-B'!B2255,'Speed Bin A-B'!B2359,'Speed Bin A-B'!B2463,'Speed Bin A-B'!B2567,'Speed Bin A-B'!B2671,'Speed Bin A-B'!B2775,'Speed Bin A-B'!B2879)</f>
        <v>340</v>
      </c>
      <c r="C168" s="273">
        <f>SUM('Speed Bin A-B'!C71,'Speed Bin A-B'!C175,'Speed Bin A-B'!C279,'Speed Bin A-B'!C383,'Speed Bin A-B'!C487,'Speed Bin A-B'!C591,'Speed Bin A-B'!C695,'Speed Bin A-B'!C799,'Speed Bin A-B'!C903,'Speed Bin A-B'!C1007,'Speed Bin A-B'!C1111,'Speed Bin A-B'!C1215,'Speed Bin A-B'!C1319,'Speed Bin A-B'!C1423,'Speed Bin A-B'!C1527,'Speed Bin A-B'!C1631,'Speed Bin A-B'!C1735,'Speed Bin A-B'!C1839,'Speed Bin A-B'!C1943,'Speed Bin A-B'!C2047,'Speed Bin A-B'!C2151,'Speed Bin A-B'!C2255,'Speed Bin A-B'!C2359,'Speed Bin A-B'!C2463,'Speed Bin A-B'!C2567,'Speed Bin A-B'!C2671,'Speed Bin A-B'!C2775,'Speed Bin A-B'!C2879)</f>
        <v>5</v>
      </c>
      <c r="D168" s="273">
        <f>SUM('Speed Bin A-B'!D71,'Speed Bin A-B'!D175,'Speed Bin A-B'!D279,'Speed Bin A-B'!D383,'Speed Bin A-B'!D487,'Speed Bin A-B'!D591,'Speed Bin A-B'!D695,'Speed Bin A-B'!D799,'Speed Bin A-B'!D903,'Speed Bin A-B'!D1007,'Speed Bin A-B'!D1111,'Speed Bin A-B'!D1215,'Speed Bin A-B'!D1319,'Speed Bin A-B'!D1423,'Speed Bin A-B'!D1527,'Speed Bin A-B'!D1631,'Speed Bin A-B'!D1735,'Speed Bin A-B'!D1839,'Speed Bin A-B'!D1943,'Speed Bin A-B'!D2047,'Speed Bin A-B'!D2151,'Speed Bin A-B'!D2255,'Speed Bin A-B'!D2359,'Speed Bin A-B'!D2463,'Speed Bin A-B'!D2567,'Speed Bin A-B'!D2671,'Speed Bin A-B'!D2775,'Speed Bin A-B'!D2879)</f>
        <v>26</v>
      </c>
      <c r="E168" s="273">
        <f>SUM('Speed Bin A-B'!E71,'Speed Bin A-B'!E175,'Speed Bin A-B'!E279,'Speed Bin A-B'!E383,'Speed Bin A-B'!E487,'Speed Bin A-B'!E591,'Speed Bin A-B'!E695,'Speed Bin A-B'!E799,'Speed Bin A-B'!E903,'Speed Bin A-B'!E1007,'Speed Bin A-B'!E1111,'Speed Bin A-B'!E1215,'Speed Bin A-B'!E1319,'Speed Bin A-B'!E1423,'Speed Bin A-B'!E1527,'Speed Bin A-B'!E1631,'Speed Bin A-B'!E1735,'Speed Bin A-B'!E1839,'Speed Bin A-B'!E1943,'Speed Bin A-B'!E2047,'Speed Bin A-B'!E2151,'Speed Bin A-B'!E2255,'Speed Bin A-B'!E2359,'Speed Bin A-B'!E2463,'Speed Bin A-B'!E2567,'Speed Bin A-B'!E2671,'Speed Bin A-B'!E2775,'Speed Bin A-B'!E2879)</f>
        <v>149</v>
      </c>
      <c r="F168" s="273">
        <f>SUM('Speed Bin A-B'!F71,'Speed Bin A-B'!F175,'Speed Bin A-B'!F279,'Speed Bin A-B'!F383,'Speed Bin A-B'!F487,'Speed Bin A-B'!F591,'Speed Bin A-B'!F695,'Speed Bin A-B'!F799,'Speed Bin A-B'!F903,'Speed Bin A-B'!F1007,'Speed Bin A-B'!F1111,'Speed Bin A-B'!F1215,'Speed Bin A-B'!F1319,'Speed Bin A-B'!F1423,'Speed Bin A-B'!F1527,'Speed Bin A-B'!F1631,'Speed Bin A-B'!F1735,'Speed Bin A-B'!F1839,'Speed Bin A-B'!F1943,'Speed Bin A-B'!F2047,'Speed Bin A-B'!F2151,'Speed Bin A-B'!F2255,'Speed Bin A-B'!F2359,'Speed Bin A-B'!F2463,'Speed Bin A-B'!F2567,'Speed Bin A-B'!F2671,'Speed Bin A-B'!F2775,'Speed Bin A-B'!F2879)</f>
        <v>129</v>
      </c>
      <c r="G168" s="273">
        <f>SUM('Speed Bin A-B'!G71,'Speed Bin A-B'!G175,'Speed Bin A-B'!G279,'Speed Bin A-B'!G383,'Speed Bin A-B'!G487,'Speed Bin A-B'!G591,'Speed Bin A-B'!G695,'Speed Bin A-B'!G799,'Speed Bin A-B'!G903,'Speed Bin A-B'!G1007,'Speed Bin A-B'!G1111,'Speed Bin A-B'!G1215,'Speed Bin A-B'!G1319,'Speed Bin A-B'!G1423,'Speed Bin A-B'!G1527,'Speed Bin A-B'!G1631,'Speed Bin A-B'!G1735,'Speed Bin A-B'!G1839,'Speed Bin A-B'!G1943,'Speed Bin A-B'!G2047,'Speed Bin A-B'!G2151,'Speed Bin A-B'!G2255,'Speed Bin A-B'!G2359,'Speed Bin A-B'!G2463,'Speed Bin A-B'!G2567,'Speed Bin A-B'!G2671,'Speed Bin A-B'!G2775,'Speed Bin A-B'!G2879)</f>
        <v>29</v>
      </c>
      <c r="H168" s="273">
        <f>SUM('Speed Bin A-B'!H71,'Speed Bin A-B'!H175,'Speed Bin A-B'!H279,'Speed Bin A-B'!H383,'Speed Bin A-B'!H487,'Speed Bin A-B'!H591,'Speed Bin A-B'!H695,'Speed Bin A-B'!H799,'Speed Bin A-B'!H903,'Speed Bin A-B'!H1007,'Speed Bin A-B'!H1111,'Speed Bin A-B'!H1215,'Speed Bin A-B'!H1319,'Speed Bin A-B'!H1423,'Speed Bin A-B'!H1527,'Speed Bin A-B'!H1631,'Speed Bin A-B'!H1735,'Speed Bin A-B'!H1839,'Speed Bin A-B'!H1943,'Speed Bin A-B'!H2047,'Speed Bin A-B'!H2151,'Speed Bin A-B'!H2255,'Speed Bin A-B'!H2359,'Speed Bin A-B'!H2463,'Speed Bin A-B'!H2567,'Speed Bin A-B'!H2671,'Speed Bin A-B'!H2775,'Speed Bin A-B'!H2879)</f>
        <v>1</v>
      </c>
      <c r="I168" s="273">
        <f>SUM('Speed Bin A-B'!I71,'Speed Bin A-B'!I175,'Speed Bin A-B'!I279,'Speed Bin A-B'!I383,'Speed Bin A-B'!I487,'Speed Bin A-B'!I591,'Speed Bin A-B'!I695,'Speed Bin A-B'!I799,'Speed Bin A-B'!I903,'Speed Bin A-B'!I1007,'Speed Bin A-B'!I1111,'Speed Bin A-B'!I1215,'Speed Bin A-B'!I1319,'Speed Bin A-B'!I1423,'Speed Bin A-B'!I1527,'Speed Bin A-B'!I1631,'Speed Bin A-B'!I1735,'Speed Bin A-B'!I1839,'Speed Bin A-B'!I1943,'Speed Bin A-B'!I2047,'Speed Bin A-B'!I2151,'Speed Bin A-B'!I2255,'Speed Bin A-B'!I2359,'Speed Bin A-B'!I2463,'Speed Bin A-B'!I2567,'Speed Bin A-B'!I2671,'Speed Bin A-B'!I2775,'Speed Bin A-B'!I2879)</f>
        <v>1</v>
      </c>
      <c r="J168" s="273">
        <f>SUM('Speed Bin A-B'!J71,'Speed Bin A-B'!J175,'Speed Bin A-B'!J279,'Speed Bin A-B'!J383,'Speed Bin A-B'!J487,'Speed Bin A-B'!J591,'Speed Bin A-B'!J695,'Speed Bin A-B'!J799,'Speed Bin A-B'!J903,'Speed Bin A-B'!J1007,'Speed Bin A-B'!J1111,'Speed Bin A-B'!J1215,'Speed Bin A-B'!J1319,'Speed Bin A-B'!J1423,'Speed Bin A-B'!J1527,'Speed Bin A-B'!J1631,'Speed Bin A-B'!J1735,'Speed Bin A-B'!J1839,'Speed Bin A-B'!J1943,'Speed Bin A-B'!J2047,'Speed Bin A-B'!J2151,'Speed Bin A-B'!J2255,'Speed Bin A-B'!J2359,'Speed Bin A-B'!J2463,'Speed Bin A-B'!J2567,'Speed Bin A-B'!J2671,'Speed Bin A-B'!J2775,'Speed Bin A-B'!J2879)</f>
        <v>0</v>
      </c>
      <c r="K168" s="273">
        <f>SUM('Speed Bin A-B'!K71,'Speed Bin A-B'!K175,'Speed Bin A-B'!K279,'Speed Bin A-B'!K383,'Speed Bin A-B'!K487,'Speed Bin A-B'!K591,'Speed Bin A-B'!K695,'Speed Bin A-B'!K799,'Speed Bin A-B'!K903,'Speed Bin A-B'!K1007,'Speed Bin A-B'!K1111,'Speed Bin A-B'!K1215,'Speed Bin A-B'!K1319,'Speed Bin A-B'!K1423,'Speed Bin A-B'!K1527,'Speed Bin A-B'!K1631,'Speed Bin A-B'!K1735,'Speed Bin A-B'!K1839,'Speed Bin A-B'!K1943,'Speed Bin A-B'!K2047,'Speed Bin A-B'!K2151,'Speed Bin A-B'!K2255,'Speed Bin A-B'!K2359,'Speed Bin A-B'!K2463,'Speed Bin A-B'!K2567,'Speed Bin A-B'!K2671,'Speed Bin A-B'!K2775,'Speed Bin A-B'!K2879)</f>
        <v>0</v>
      </c>
      <c r="L168" s="273">
        <f>SUM('Speed Bin A-B'!L71,'Speed Bin A-B'!L175,'Speed Bin A-B'!L279,'Speed Bin A-B'!L383,'Speed Bin A-B'!L487,'Speed Bin A-B'!L591,'Speed Bin A-B'!L695,'Speed Bin A-B'!L799,'Speed Bin A-B'!L903,'Speed Bin A-B'!L1007,'Speed Bin A-B'!L1111,'Speed Bin A-B'!L1215,'Speed Bin A-B'!L1319,'Speed Bin A-B'!L1423,'Speed Bin A-B'!L1527,'Speed Bin A-B'!L1631,'Speed Bin A-B'!L1735,'Speed Bin A-B'!L1839,'Speed Bin A-B'!L1943,'Speed Bin A-B'!L2047,'Speed Bin A-B'!L2151,'Speed Bin A-B'!L2255,'Speed Bin A-B'!L2359,'Speed Bin A-B'!L2463,'Speed Bin A-B'!L2567,'Speed Bin A-B'!L2671,'Speed Bin A-B'!L2775,'Speed Bin A-B'!L2879)</f>
        <v>0</v>
      </c>
      <c r="M168" s="273">
        <f>SUM('Speed Bin A-B'!M71,'Speed Bin A-B'!M175,'Speed Bin A-B'!M279,'Speed Bin A-B'!M383,'Speed Bin A-B'!M487,'Speed Bin A-B'!M591,'Speed Bin A-B'!M695,'Speed Bin A-B'!M799,'Speed Bin A-B'!M903,'Speed Bin A-B'!M1007,'Speed Bin A-B'!M1111,'Speed Bin A-B'!M1215,'Speed Bin A-B'!M1319,'Speed Bin A-B'!M1423,'Speed Bin A-B'!M1527,'Speed Bin A-B'!M1631,'Speed Bin A-B'!M1735,'Speed Bin A-B'!M1839,'Speed Bin A-B'!M1943,'Speed Bin A-B'!M2047,'Speed Bin A-B'!M2151,'Speed Bin A-B'!M2255,'Speed Bin A-B'!M2359,'Speed Bin A-B'!M2463,'Speed Bin A-B'!M2567,'Speed Bin A-B'!M2671,'Speed Bin A-B'!M2775,'Speed Bin A-B'!M2879)</f>
        <v>0</v>
      </c>
      <c r="N168" s="273">
        <f>SUM('Speed Bin A-B'!N71,'Speed Bin A-B'!N175,'Speed Bin A-B'!N279,'Speed Bin A-B'!N383,'Speed Bin A-B'!N487,'Speed Bin A-B'!N591,'Speed Bin A-B'!N695,'Speed Bin A-B'!N799,'Speed Bin A-B'!N903,'Speed Bin A-B'!N1007,'Speed Bin A-B'!N1111,'Speed Bin A-B'!N1215,'Speed Bin A-B'!N1319,'Speed Bin A-B'!N1423,'Speed Bin A-B'!N1527,'Speed Bin A-B'!N1631,'Speed Bin A-B'!N1735,'Speed Bin A-B'!N1839,'Speed Bin A-B'!N1943,'Speed Bin A-B'!N2047,'Speed Bin A-B'!N2151,'Speed Bin A-B'!N2255,'Speed Bin A-B'!N2359,'Speed Bin A-B'!N2463,'Speed Bin A-B'!N2567,'Speed Bin A-B'!N2671,'Speed Bin A-B'!N2775,'Speed Bin A-B'!N2879)</f>
        <v>0</v>
      </c>
      <c r="O168" s="273">
        <f>SUM('Speed Bin A-B'!O71,'Speed Bin A-B'!O175,'Speed Bin A-B'!O279,'Speed Bin A-B'!O383,'Speed Bin A-B'!O487,'Speed Bin A-B'!O591,'Speed Bin A-B'!O695,'Speed Bin A-B'!O799,'Speed Bin A-B'!O903,'Speed Bin A-B'!O1007,'Speed Bin A-B'!O1111,'Speed Bin A-B'!O1215,'Speed Bin A-B'!O1319,'Speed Bin A-B'!O1423,'Speed Bin A-B'!O1527,'Speed Bin A-B'!O1631,'Speed Bin A-B'!O1735,'Speed Bin A-B'!O1839,'Speed Bin A-B'!O1943,'Speed Bin A-B'!O2047,'Speed Bin A-B'!O2151,'Speed Bin A-B'!O2255,'Speed Bin A-B'!O2359,'Speed Bin A-B'!O2463,'Speed Bin A-B'!O2567,'Speed Bin A-B'!O2671,'Speed Bin A-B'!O2775,'Speed Bin A-B'!O2879)</f>
        <v>0</v>
      </c>
      <c r="P168" s="273">
        <f>SUM('Speed Bin A-B'!P71,'Speed Bin A-B'!P175,'Speed Bin A-B'!P279,'Speed Bin A-B'!P383,'Speed Bin A-B'!P487,'Speed Bin A-B'!P591,'Speed Bin A-B'!P695,'Speed Bin A-B'!P799,'Speed Bin A-B'!P903,'Speed Bin A-B'!P1007,'Speed Bin A-B'!P1111,'Speed Bin A-B'!P1215,'Speed Bin A-B'!P1319,'Speed Bin A-B'!P1423,'Speed Bin A-B'!P1527,'Speed Bin A-B'!P1631,'Speed Bin A-B'!P1735,'Speed Bin A-B'!P1839,'Speed Bin A-B'!P1943,'Speed Bin A-B'!P2047,'Speed Bin A-B'!P2151,'Speed Bin A-B'!P2255,'Speed Bin A-B'!P2359,'Speed Bin A-B'!P2463,'Speed Bin A-B'!P2567,'Speed Bin A-B'!P2671,'Speed Bin A-B'!P2775,'Speed Bin A-B'!P2879)</f>
        <v>0</v>
      </c>
      <c r="Q168" s="273">
        <f>SUM('Speed Bin A-B'!Q71,'Speed Bin A-B'!Q175,'Speed Bin A-B'!Q279,'Speed Bin A-B'!Q383,'Speed Bin A-B'!Q487,'Speed Bin A-B'!Q591,'Speed Bin A-B'!Q695,'Speed Bin A-B'!Q799,'Speed Bin A-B'!Q903,'Speed Bin A-B'!Q1007,'Speed Bin A-B'!Q1111,'Speed Bin A-B'!Q1215,'Speed Bin A-B'!Q1319,'Speed Bin A-B'!Q1423,'Speed Bin A-B'!Q1527,'Speed Bin A-B'!Q1631,'Speed Bin A-B'!Q1735,'Speed Bin A-B'!Q1839,'Speed Bin A-B'!Q1943,'Speed Bin A-B'!Q2047,'Speed Bin A-B'!Q2151,'Speed Bin A-B'!Q2255,'Speed Bin A-B'!Q2359,'Speed Bin A-B'!Q2463,'Speed Bin A-B'!Q2567,'Speed Bin A-B'!Q2671,'Speed Bin A-B'!Q2775,'Speed Bin A-B'!Q2879)</f>
        <v>0</v>
      </c>
      <c r="R168" s="273">
        <f>SUM('Speed Bin A-B'!R71,'Speed Bin A-B'!R175,'Speed Bin A-B'!R279,'Speed Bin A-B'!R383,'Speed Bin A-B'!R487,'Speed Bin A-B'!R591,'Speed Bin A-B'!R695,'Speed Bin A-B'!R799,'Speed Bin A-B'!R903,'Speed Bin A-B'!R1007,'Speed Bin A-B'!R1111,'Speed Bin A-B'!R1215,'Speed Bin A-B'!R1319,'Speed Bin A-B'!R1423,'Speed Bin A-B'!R1527,'Speed Bin A-B'!R1631,'Speed Bin A-B'!R1735,'Speed Bin A-B'!R1839,'Speed Bin A-B'!R1943,'Speed Bin A-B'!R2047,'Speed Bin A-B'!R2151,'Speed Bin A-B'!R2255,'Speed Bin A-B'!R2359,'Speed Bin A-B'!R2463,'Speed Bin A-B'!R2567,'Speed Bin A-B'!R2671,'Speed Bin A-B'!R2775,'Speed Bin A-B'!R2879)</f>
        <v>0</v>
      </c>
      <c r="S168" s="273">
        <f>SUM('Speed Bin A-B'!S71,'Speed Bin A-B'!S175,'Speed Bin A-B'!S279,'Speed Bin A-B'!S383,'Speed Bin A-B'!S487,'Speed Bin A-B'!S591,'Speed Bin A-B'!S695,'Speed Bin A-B'!S799,'Speed Bin A-B'!S903,'Speed Bin A-B'!S1007,'Speed Bin A-B'!S1111,'Speed Bin A-B'!S1215,'Speed Bin A-B'!S1319,'Speed Bin A-B'!S1423,'Speed Bin A-B'!S1527,'Speed Bin A-B'!S1631,'Speed Bin A-B'!S1735,'Speed Bin A-B'!S1839,'Speed Bin A-B'!S1943,'Speed Bin A-B'!S2047,'Speed Bin A-B'!S2151,'Speed Bin A-B'!S2255,'Speed Bin A-B'!S2359,'Speed Bin A-B'!S2463,'Speed Bin A-B'!S2567,'Speed Bin A-B'!S2671,'Speed Bin A-B'!S2775,'Speed Bin A-B'!S2879)</f>
        <v>0</v>
      </c>
      <c r="T168" s="273">
        <f>SUM('Speed Bin A-B'!T71,'Speed Bin A-B'!T175,'Speed Bin A-B'!T279,'Speed Bin A-B'!T383,'Speed Bin A-B'!T487,'Speed Bin A-B'!T591,'Speed Bin A-B'!T695,'Speed Bin A-B'!T799,'Speed Bin A-B'!T903,'Speed Bin A-B'!T1007,'Speed Bin A-B'!T1111,'Speed Bin A-B'!T1215,'Speed Bin A-B'!T1319,'Speed Bin A-B'!T1423,'Speed Bin A-B'!T1527,'Speed Bin A-B'!T1631,'Speed Bin A-B'!T1735,'Speed Bin A-B'!T1839,'Speed Bin A-B'!T1943,'Speed Bin A-B'!T2047,'Speed Bin A-B'!T2151,'Speed Bin A-B'!T2255,'Speed Bin A-B'!T2359,'Speed Bin A-B'!T2463,'Speed Bin A-B'!T2567,'Speed Bin A-B'!T2671,'Speed Bin A-B'!T2775,'Speed Bin A-B'!T2879)</f>
        <v>0</v>
      </c>
      <c r="U168" s="273">
        <f>SUM('Speed Bin A-B'!U71,'Speed Bin A-B'!U175,'Speed Bin A-B'!U279,'Speed Bin A-B'!U383,'Speed Bin A-B'!U487,'Speed Bin A-B'!U591,'Speed Bin A-B'!U695,'Speed Bin A-B'!U799,'Speed Bin A-B'!U903,'Speed Bin A-B'!U1007,'Speed Bin A-B'!U1111,'Speed Bin A-B'!U1215,'Speed Bin A-B'!U1319,'Speed Bin A-B'!U1423,'Speed Bin A-B'!U1527,'Speed Bin A-B'!U1631,'Speed Bin A-B'!U1735,'Speed Bin A-B'!U1839,'Speed Bin A-B'!U1943,'Speed Bin A-B'!U2047,'Speed Bin A-B'!U2151,'Speed Bin A-B'!U2255,'Speed Bin A-B'!U2359,'Speed Bin A-B'!U2463,'Speed Bin A-B'!U2567,'Speed Bin A-B'!U2671,'Speed Bin A-B'!U2775,'Speed Bin A-B'!U2879)</f>
        <v>0</v>
      </c>
      <c r="V168"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f>
        <v>19.754999999999999</v>
      </c>
      <c r="W168"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f>
        <v>24.111764705882354</v>
      </c>
      <c r="X168" s="267"/>
      <c r="Y168" s="267"/>
    </row>
    <row r="169" spans="1:25" x14ac:dyDescent="0.25">
      <c r="A169" s="272">
        <v>0.63541666666666696</v>
      </c>
      <c r="B169" s="273">
        <f>SUM('Speed Bin A-B'!B72,'Speed Bin A-B'!B176,'Speed Bin A-B'!B280,'Speed Bin A-B'!B384,'Speed Bin A-B'!B488,'Speed Bin A-B'!B592,'Speed Bin A-B'!B696,'Speed Bin A-B'!B800,'Speed Bin A-B'!B904,'Speed Bin A-B'!B1008,'Speed Bin A-B'!B1112,'Speed Bin A-B'!B1216,'Speed Bin A-B'!B1320,'Speed Bin A-B'!B1424,'Speed Bin A-B'!B1528,'Speed Bin A-B'!B1632,'Speed Bin A-B'!B1736,'Speed Bin A-B'!B1840,'Speed Bin A-B'!B1944,'Speed Bin A-B'!B2048,'Speed Bin A-B'!B2152,'Speed Bin A-B'!B2256,'Speed Bin A-B'!B2360,'Speed Bin A-B'!B2464,'Speed Bin A-B'!B2568,'Speed Bin A-B'!B2672,'Speed Bin A-B'!B2776,'Speed Bin A-B'!B2880)</f>
        <v>302</v>
      </c>
      <c r="C169" s="273">
        <f>SUM('Speed Bin A-B'!C72,'Speed Bin A-B'!C176,'Speed Bin A-B'!C280,'Speed Bin A-B'!C384,'Speed Bin A-B'!C488,'Speed Bin A-B'!C592,'Speed Bin A-B'!C696,'Speed Bin A-B'!C800,'Speed Bin A-B'!C904,'Speed Bin A-B'!C1008,'Speed Bin A-B'!C1112,'Speed Bin A-B'!C1216,'Speed Bin A-B'!C1320,'Speed Bin A-B'!C1424,'Speed Bin A-B'!C1528,'Speed Bin A-B'!C1632,'Speed Bin A-B'!C1736,'Speed Bin A-B'!C1840,'Speed Bin A-B'!C1944,'Speed Bin A-B'!C2048,'Speed Bin A-B'!C2152,'Speed Bin A-B'!C2256,'Speed Bin A-B'!C2360,'Speed Bin A-B'!C2464,'Speed Bin A-B'!C2568,'Speed Bin A-B'!C2672,'Speed Bin A-B'!C2776,'Speed Bin A-B'!C2880)</f>
        <v>12</v>
      </c>
      <c r="D169" s="273">
        <f>SUM('Speed Bin A-B'!D72,'Speed Bin A-B'!D176,'Speed Bin A-B'!D280,'Speed Bin A-B'!D384,'Speed Bin A-B'!D488,'Speed Bin A-B'!D592,'Speed Bin A-B'!D696,'Speed Bin A-B'!D800,'Speed Bin A-B'!D904,'Speed Bin A-B'!D1008,'Speed Bin A-B'!D1112,'Speed Bin A-B'!D1216,'Speed Bin A-B'!D1320,'Speed Bin A-B'!D1424,'Speed Bin A-B'!D1528,'Speed Bin A-B'!D1632,'Speed Bin A-B'!D1736,'Speed Bin A-B'!D1840,'Speed Bin A-B'!D1944,'Speed Bin A-B'!D2048,'Speed Bin A-B'!D2152,'Speed Bin A-B'!D2256,'Speed Bin A-B'!D2360,'Speed Bin A-B'!D2464,'Speed Bin A-B'!D2568,'Speed Bin A-B'!D2672,'Speed Bin A-B'!D2776,'Speed Bin A-B'!D2880)</f>
        <v>44</v>
      </c>
      <c r="E169" s="273">
        <f>SUM('Speed Bin A-B'!E72,'Speed Bin A-B'!E176,'Speed Bin A-B'!E280,'Speed Bin A-B'!E384,'Speed Bin A-B'!E488,'Speed Bin A-B'!E592,'Speed Bin A-B'!E696,'Speed Bin A-B'!E800,'Speed Bin A-B'!E904,'Speed Bin A-B'!E1008,'Speed Bin A-B'!E1112,'Speed Bin A-B'!E1216,'Speed Bin A-B'!E1320,'Speed Bin A-B'!E1424,'Speed Bin A-B'!E1528,'Speed Bin A-B'!E1632,'Speed Bin A-B'!E1736,'Speed Bin A-B'!E1840,'Speed Bin A-B'!E1944,'Speed Bin A-B'!E2048,'Speed Bin A-B'!E2152,'Speed Bin A-B'!E2256,'Speed Bin A-B'!E2360,'Speed Bin A-B'!E2464,'Speed Bin A-B'!E2568,'Speed Bin A-B'!E2672,'Speed Bin A-B'!E2776,'Speed Bin A-B'!E2880)</f>
        <v>106</v>
      </c>
      <c r="F169" s="273">
        <f>SUM('Speed Bin A-B'!F72,'Speed Bin A-B'!F176,'Speed Bin A-B'!F280,'Speed Bin A-B'!F384,'Speed Bin A-B'!F488,'Speed Bin A-B'!F592,'Speed Bin A-B'!F696,'Speed Bin A-B'!F800,'Speed Bin A-B'!F904,'Speed Bin A-B'!F1008,'Speed Bin A-B'!F1112,'Speed Bin A-B'!F1216,'Speed Bin A-B'!F1320,'Speed Bin A-B'!F1424,'Speed Bin A-B'!F1528,'Speed Bin A-B'!F1632,'Speed Bin A-B'!F1736,'Speed Bin A-B'!F1840,'Speed Bin A-B'!F1944,'Speed Bin A-B'!F2048,'Speed Bin A-B'!F2152,'Speed Bin A-B'!F2256,'Speed Bin A-B'!F2360,'Speed Bin A-B'!F2464,'Speed Bin A-B'!F2568,'Speed Bin A-B'!F2672,'Speed Bin A-B'!F2776,'Speed Bin A-B'!F2880)</f>
        <v>116</v>
      </c>
      <c r="G169" s="273">
        <f>SUM('Speed Bin A-B'!G72,'Speed Bin A-B'!G176,'Speed Bin A-B'!G280,'Speed Bin A-B'!G384,'Speed Bin A-B'!G488,'Speed Bin A-B'!G592,'Speed Bin A-B'!G696,'Speed Bin A-B'!G800,'Speed Bin A-B'!G904,'Speed Bin A-B'!G1008,'Speed Bin A-B'!G1112,'Speed Bin A-B'!G1216,'Speed Bin A-B'!G1320,'Speed Bin A-B'!G1424,'Speed Bin A-B'!G1528,'Speed Bin A-B'!G1632,'Speed Bin A-B'!G1736,'Speed Bin A-B'!G1840,'Speed Bin A-B'!G1944,'Speed Bin A-B'!G2048,'Speed Bin A-B'!G2152,'Speed Bin A-B'!G2256,'Speed Bin A-B'!G2360,'Speed Bin A-B'!G2464,'Speed Bin A-B'!G2568,'Speed Bin A-B'!G2672,'Speed Bin A-B'!G2776,'Speed Bin A-B'!G2880)</f>
        <v>21</v>
      </c>
      <c r="H169" s="273">
        <f>SUM('Speed Bin A-B'!H72,'Speed Bin A-B'!H176,'Speed Bin A-B'!H280,'Speed Bin A-B'!H384,'Speed Bin A-B'!H488,'Speed Bin A-B'!H592,'Speed Bin A-B'!H696,'Speed Bin A-B'!H800,'Speed Bin A-B'!H904,'Speed Bin A-B'!H1008,'Speed Bin A-B'!H1112,'Speed Bin A-B'!H1216,'Speed Bin A-B'!H1320,'Speed Bin A-B'!H1424,'Speed Bin A-B'!H1528,'Speed Bin A-B'!H1632,'Speed Bin A-B'!H1736,'Speed Bin A-B'!H1840,'Speed Bin A-B'!H1944,'Speed Bin A-B'!H2048,'Speed Bin A-B'!H2152,'Speed Bin A-B'!H2256,'Speed Bin A-B'!H2360,'Speed Bin A-B'!H2464,'Speed Bin A-B'!H2568,'Speed Bin A-B'!H2672,'Speed Bin A-B'!H2776,'Speed Bin A-B'!H2880)</f>
        <v>3</v>
      </c>
      <c r="I169" s="273">
        <f>SUM('Speed Bin A-B'!I72,'Speed Bin A-B'!I176,'Speed Bin A-B'!I280,'Speed Bin A-B'!I384,'Speed Bin A-B'!I488,'Speed Bin A-B'!I592,'Speed Bin A-B'!I696,'Speed Bin A-B'!I800,'Speed Bin A-B'!I904,'Speed Bin A-B'!I1008,'Speed Bin A-B'!I1112,'Speed Bin A-B'!I1216,'Speed Bin A-B'!I1320,'Speed Bin A-B'!I1424,'Speed Bin A-B'!I1528,'Speed Bin A-B'!I1632,'Speed Bin A-B'!I1736,'Speed Bin A-B'!I1840,'Speed Bin A-B'!I1944,'Speed Bin A-B'!I2048,'Speed Bin A-B'!I2152,'Speed Bin A-B'!I2256,'Speed Bin A-B'!I2360,'Speed Bin A-B'!I2464,'Speed Bin A-B'!I2568,'Speed Bin A-B'!I2672,'Speed Bin A-B'!I2776,'Speed Bin A-B'!I2880)</f>
        <v>0</v>
      </c>
      <c r="J169" s="273">
        <f>SUM('Speed Bin A-B'!J72,'Speed Bin A-B'!J176,'Speed Bin A-B'!J280,'Speed Bin A-B'!J384,'Speed Bin A-B'!J488,'Speed Bin A-B'!J592,'Speed Bin A-B'!J696,'Speed Bin A-B'!J800,'Speed Bin A-B'!J904,'Speed Bin A-B'!J1008,'Speed Bin A-B'!J1112,'Speed Bin A-B'!J1216,'Speed Bin A-B'!J1320,'Speed Bin A-B'!J1424,'Speed Bin A-B'!J1528,'Speed Bin A-B'!J1632,'Speed Bin A-B'!J1736,'Speed Bin A-B'!J1840,'Speed Bin A-B'!J1944,'Speed Bin A-B'!J2048,'Speed Bin A-B'!J2152,'Speed Bin A-B'!J2256,'Speed Bin A-B'!J2360,'Speed Bin A-B'!J2464,'Speed Bin A-B'!J2568,'Speed Bin A-B'!J2672,'Speed Bin A-B'!J2776,'Speed Bin A-B'!J2880)</f>
        <v>0</v>
      </c>
      <c r="K169" s="273">
        <f>SUM('Speed Bin A-B'!K72,'Speed Bin A-B'!K176,'Speed Bin A-B'!K280,'Speed Bin A-B'!K384,'Speed Bin A-B'!K488,'Speed Bin A-B'!K592,'Speed Bin A-B'!K696,'Speed Bin A-B'!K800,'Speed Bin A-B'!K904,'Speed Bin A-B'!K1008,'Speed Bin A-B'!K1112,'Speed Bin A-B'!K1216,'Speed Bin A-B'!K1320,'Speed Bin A-B'!K1424,'Speed Bin A-B'!K1528,'Speed Bin A-B'!K1632,'Speed Bin A-B'!K1736,'Speed Bin A-B'!K1840,'Speed Bin A-B'!K1944,'Speed Bin A-B'!K2048,'Speed Bin A-B'!K2152,'Speed Bin A-B'!K2256,'Speed Bin A-B'!K2360,'Speed Bin A-B'!K2464,'Speed Bin A-B'!K2568,'Speed Bin A-B'!K2672,'Speed Bin A-B'!K2776,'Speed Bin A-B'!K2880)</f>
        <v>0</v>
      </c>
      <c r="L169" s="273">
        <f>SUM('Speed Bin A-B'!L72,'Speed Bin A-B'!L176,'Speed Bin A-B'!L280,'Speed Bin A-B'!L384,'Speed Bin A-B'!L488,'Speed Bin A-B'!L592,'Speed Bin A-B'!L696,'Speed Bin A-B'!L800,'Speed Bin A-B'!L904,'Speed Bin A-B'!L1008,'Speed Bin A-B'!L1112,'Speed Bin A-B'!L1216,'Speed Bin A-B'!L1320,'Speed Bin A-B'!L1424,'Speed Bin A-B'!L1528,'Speed Bin A-B'!L1632,'Speed Bin A-B'!L1736,'Speed Bin A-B'!L1840,'Speed Bin A-B'!L1944,'Speed Bin A-B'!L2048,'Speed Bin A-B'!L2152,'Speed Bin A-B'!L2256,'Speed Bin A-B'!L2360,'Speed Bin A-B'!L2464,'Speed Bin A-B'!L2568,'Speed Bin A-B'!L2672,'Speed Bin A-B'!L2776,'Speed Bin A-B'!L2880)</f>
        <v>0</v>
      </c>
      <c r="M169" s="273">
        <f>SUM('Speed Bin A-B'!M72,'Speed Bin A-B'!M176,'Speed Bin A-B'!M280,'Speed Bin A-B'!M384,'Speed Bin A-B'!M488,'Speed Bin A-B'!M592,'Speed Bin A-B'!M696,'Speed Bin A-B'!M800,'Speed Bin A-B'!M904,'Speed Bin A-B'!M1008,'Speed Bin A-B'!M1112,'Speed Bin A-B'!M1216,'Speed Bin A-B'!M1320,'Speed Bin A-B'!M1424,'Speed Bin A-B'!M1528,'Speed Bin A-B'!M1632,'Speed Bin A-B'!M1736,'Speed Bin A-B'!M1840,'Speed Bin A-B'!M1944,'Speed Bin A-B'!M2048,'Speed Bin A-B'!M2152,'Speed Bin A-B'!M2256,'Speed Bin A-B'!M2360,'Speed Bin A-B'!M2464,'Speed Bin A-B'!M2568,'Speed Bin A-B'!M2672,'Speed Bin A-B'!M2776,'Speed Bin A-B'!M2880)</f>
        <v>0</v>
      </c>
      <c r="N169" s="273">
        <f>SUM('Speed Bin A-B'!N72,'Speed Bin A-B'!N176,'Speed Bin A-B'!N280,'Speed Bin A-B'!N384,'Speed Bin A-B'!N488,'Speed Bin A-B'!N592,'Speed Bin A-B'!N696,'Speed Bin A-B'!N800,'Speed Bin A-B'!N904,'Speed Bin A-B'!N1008,'Speed Bin A-B'!N1112,'Speed Bin A-B'!N1216,'Speed Bin A-B'!N1320,'Speed Bin A-B'!N1424,'Speed Bin A-B'!N1528,'Speed Bin A-B'!N1632,'Speed Bin A-B'!N1736,'Speed Bin A-B'!N1840,'Speed Bin A-B'!N1944,'Speed Bin A-B'!N2048,'Speed Bin A-B'!N2152,'Speed Bin A-B'!N2256,'Speed Bin A-B'!N2360,'Speed Bin A-B'!N2464,'Speed Bin A-B'!N2568,'Speed Bin A-B'!N2672,'Speed Bin A-B'!N2776,'Speed Bin A-B'!N2880)</f>
        <v>0</v>
      </c>
      <c r="O169" s="273">
        <f>SUM('Speed Bin A-B'!O72,'Speed Bin A-B'!O176,'Speed Bin A-B'!O280,'Speed Bin A-B'!O384,'Speed Bin A-B'!O488,'Speed Bin A-B'!O592,'Speed Bin A-B'!O696,'Speed Bin A-B'!O800,'Speed Bin A-B'!O904,'Speed Bin A-B'!O1008,'Speed Bin A-B'!O1112,'Speed Bin A-B'!O1216,'Speed Bin A-B'!O1320,'Speed Bin A-B'!O1424,'Speed Bin A-B'!O1528,'Speed Bin A-B'!O1632,'Speed Bin A-B'!O1736,'Speed Bin A-B'!O1840,'Speed Bin A-B'!O1944,'Speed Bin A-B'!O2048,'Speed Bin A-B'!O2152,'Speed Bin A-B'!O2256,'Speed Bin A-B'!O2360,'Speed Bin A-B'!O2464,'Speed Bin A-B'!O2568,'Speed Bin A-B'!O2672,'Speed Bin A-B'!O2776,'Speed Bin A-B'!O2880)</f>
        <v>0</v>
      </c>
      <c r="P169" s="273">
        <f>SUM('Speed Bin A-B'!P72,'Speed Bin A-B'!P176,'Speed Bin A-B'!P280,'Speed Bin A-B'!P384,'Speed Bin A-B'!P488,'Speed Bin A-B'!P592,'Speed Bin A-B'!P696,'Speed Bin A-B'!P800,'Speed Bin A-B'!P904,'Speed Bin A-B'!P1008,'Speed Bin A-B'!P1112,'Speed Bin A-B'!P1216,'Speed Bin A-B'!P1320,'Speed Bin A-B'!P1424,'Speed Bin A-B'!P1528,'Speed Bin A-B'!P1632,'Speed Bin A-B'!P1736,'Speed Bin A-B'!P1840,'Speed Bin A-B'!P1944,'Speed Bin A-B'!P2048,'Speed Bin A-B'!P2152,'Speed Bin A-B'!P2256,'Speed Bin A-B'!P2360,'Speed Bin A-B'!P2464,'Speed Bin A-B'!P2568,'Speed Bin A-B'!P2672,'Speed Bin A-B'!P2776,'Speed Bin A-B'!P2880)</f>
        <v>0</v>
      </c>
      <c r="Q169" s="273">
        <f>SUM('Speed Bin A-B'!Q72,'Speed Bin A-B'!Q176,'Speed Bin A-B'!Q280,'Speed Bin A-B'!Q384,'Speed Bin A-B'!Q488,'Speed Bin A-B'!Q592,'Speed Bin A-B'!Q696,'Speed Bin A-B'!Q800,'Speed Bin A-B'!Q904,'Speed Bin A-B'!Q1008,'Speed Bin A-B'!Q1112,'Speed Bin A-B'!Q1216,'Speed Bin A-B'!Q1320,'Speed Bin A-B'!Q1424,'Speed Bin A-B'!Q1528,'Speed Bin A-B'!Q1632,'Speed Bin A-B'!Q1736,'Speed Bin A-B'!Q1840,'Speed Bin A-B'!Q1944,'Speed Bin A-B'!Q2048,'Speed Bin A-B'!Q2152,'Speed Bin A-B'!Q2256,'Speed Bin A-B'!Q2360,'Speed Bin A-B'!Q2464,'Speed Bin A-B'!Q2568,'Speed Bin A-B'!Q2672,'Speed Bin A-B'!Q2776,'Speed Bin A-B'!Q2880)</f>
        <v>0</v>
      </c>
      <c r="R169" s="273">
        <f>SUM('Speed Bin A-B'!R72,'Speed Bin A-B'!R176,'Speed Bin A-B'!R280,'Speed Bin A-B'!R384,'Speed Bin A-B'!R488,'Speed Bin A-B'!R592,'Speed Bin A-B'!R696,'Speed Bin A-B'!R800,'Speed Bin A-B'!R904,'Speed Bin A-B'!R1008,'Speed Bin A-B'!R1112,'Speed Bin A-B'!R1216,'Speed Bin A-B'!R1320,'Speed Bin A-B'!R1424,'Speed Bin A-B'!R1528,'Speed Bin A-B'!R1632,'Speed Bin A-B'!R1736,'Speed Bin A-B'!R1840,'Speed Bin A-B'!R1944,'Speed Bin A-B'!R2048,'Speed Bin A-B'!R2152,'Speed Bin A-B'!R2256,'Speed Bin A-B'!R2360,'Speed Bin A-B'!R2464,'Speed Bin A-B'!R2568,'Speed Bin A-B'!R2672,'Speed Bin A-B'!R2776,'Speed Bin A-B'!R2880)</f>
        <v>0</v>
      </c>
      <c r="S169" s="273">
        <f>SUM('Speed Bin A-B'!S72,'Speed Bin A-B'!S176,'Speed Bin A-B'!S280,'Speed Bin A-B'!S384,'Speed Bin A-B'!S488,'Speed Bin A-B'!S592,'Speed Bin A-B'!S696,'Speed Bin A-B'!S800,'Speed Bin A-B'!S904,'Speed Bin A-B'!S1008,'Speed Bin A-B'!S1112,'Speed Bin A-B'!S1216,'Speed Bin A-B'!S1320,'Speed Bin A-B'!S1424,'Speed Bin A-B'!S1528,'Speed Bin A-B'!S1632,'Speed Bin A-B'!S1736,'Speed Bin A-B'!S1840,'Speed Bin A-B'!S1944,'Speed Bin A-B'!S2048,'Speed Bin A-B'!S2152,'Speed Bin A-B'!S2256,'Speed Bin A-B'!S2360,'Speed Bin A-B'!S2464,'Speed Bin A-B'!S2568,'Speed Bin A-B'!S2672,'Speed Bin A-B'!S2776,'Speed Bin A-B'!S2880)</f>
        <v>0</v>
      </c>
      <c r="T169" s="273">
        <f>SUM('Speed Bin A-B'!T72,'Speed Bin A-B'!T176,'Speed Bin A-B'!T280,'Speed Bin A-B'!T384,'Speed Bin A-B'!T488,'Speed Bin A-B'!T592,'Speed Bin A-B'!T696,'Speed Bin A-B'!T800,'Speed Bin A-B'!T904,'Speed Bin A-B'!T1008,'Speed Bin A-B'!T1112,'Speed Bin A-B'!T1216,'Speed Bin A-B'!T1320,'Speed Bin A-B'!T1424,'Speed Bin A-B'!T1528,'Speed Bin A-B'!T1632,'Speed Bin A-B'!T1736,'Speed Bin A-B'!T1840,'Speed Bin A-B'!T1944,'Speed Bin A-B'!T2048,'Speed Bin A-B'!T2152,'Speed Bin A-B'!T2256,'Speed Bin A-B'!T2360,'Speed Bin A-B'!T2464,'Speed Bin A-B'!T2568,'Speed Bin A-B'!T2672,'Speed Bin A-B'!T2776,'Speed Bin A-B'!T2880)</f>
        <v>0</v>
      </c>
      <c r="U169" s="273">
        <f>SUM('Speed Bin A-B'!U72,'Speed Bin A-B'!U176,'Speed Bin A-B'!U280,'Speed Bin A-B'!U384,'Speed Bin A-B'!U488,'Speed Bin A-B'!U592,'Speed Bin A-B'!U696,'Speed Bin A-B'!U800,'Speed Bin A-B'!U904,'Speed Bin A-B'!U1008,'Speed Bin A-B'!U1112,'Speed Bin A-B'!U1216,'Speed Bin A-B'!U1320,'Speed Bin A-B'!U1424,'Speed Bin A-B'!U1528,'Speed Bin A-B'!U1632,'Speed Bin A-B'!U1736,'Speed Bin A-B'!U1840,'Speed Bin A-B'!U1944,'Speed Bin A-B'!U2048,'Speed Bin A-B'!U2152,'Speed Bin A-B'!U2256,'Speed Bin A-B'!U2360,'Speed Bin A-B'!U2464,'Speed Bin A-B'!U2568,'Speed Bin A-B'!U2672,'Speed Bin A-B'!U2776,'Speed Bin A-B'!U2880)</f>
        <v>0</v>
      </c>
      <c r="V169"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f>
        <v>19.43</v>
      </c>
      <c r="W169"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f>
        <v>23.493333333333332</v>
      </c>
      <c r="X169" s="267"/>
      <c r="Y169" s="267"/>
    </row>
    <row r="170" spans="1:25" x14ac:dyDescent="0.25">
      <c r="A170" s="272">
        <v>0.64583333333333304</v>
      </c>
      <c r="B170" s="273">
        <f>SUM('Speed Bin A-B'!B73,'Speed Bin A-B'!B177,'Speed Bin A-B'!B281,'Speed Bin A-B'!B385,'Speed Bin A-B'!B489,'Speed Bin A-B'!B593,'Speed Bin A-B'!B697,'Speed Bin A-B'!B801,'Speed Bin A-B'!B905,'Speed Bin A-B'!B1009,'Speed Bin A-B'!B1113,'Speed Bin A-B'!B1217,'Speed Bin A-B'!B1321,'Speed Bin A-B'!B1425,'Speed Bin A-B'!B1529,'Speed Bin A-B'!B1633,'Speed Bin A-B'!B1737,'Speed Bin A-B'!B1841,'Speed Bin A-B'!B1945,'Speed Bin A-B'!B2049,'Speed Bin A-B'!B2153,'Speed Bin A-B'!B2257,'Speed Bin A-B'!B2361,'Speed Bin A-B'!B2465,'Speed Bin A-B'!B2569,'Speed Bin A-B'!B2673,'Speed Bin A-B'!B2777,'Speed Bin A-B'!B2881)</f>
        <v>361</v>
      </c>
      <c r="C170" s="273">
        <f>SUM('Speed Bin A-B'!C73,'Speed Bin A-B'!C177,'Speed Bin A-B'!C281,'Speed Bin A-B'!C385,'Speed Bin A-B'!C489,'Speed Bin A-B'!C593,'Speed Bin A-B'!C697,'Speed Bin A-B'!C801,'Speed Bin A-B'!C905,'Speed Bin A-B'!C1009,'Speed Bin A-B'!C1113,'Speed Bin A-B'!C1217,'Speed Bin A-B'!C1321,'Speed Bin A-B'!C1425,'Speed Bin A-B'!C1529,'Speed Bin A-B'!C1633,'Speed Bin A-B'!C1737,'Speed Bin A-B'!C1841,'Speed Bin A-B'!C1945,'Speed Bin A-B'!C2049,'Speed Bin A-B'!C2153,'Speed Bin A-B'!C2257,'Speed Bin A-B'!C2361,'Speed Bin A-B'!C2465,'Speed Bin A-B'!C2569,'Speed Bin A-B'!C2673,'Speed Bin A-B'!C2777,'Speed Bin A-B'!C2881)</f>
        <v>13</v>
      </c>
      <c r="D170" s="273">
        <f>SUM('Speed Bin A-B'!D73,'Speed Bin A-B'!D177,'Speed Bin A-B'!D281,'Speed Bin A-B'!D385,'Speed Bin A-B'!D489,'Speed Bin A-B'!D593,'Speed Bin A-B'!D697,'Speed Bin A-B'!D801,'Speed Bin A-B'!D905,'Speed Bin A-B'!D1009,'Speed Bin A-B'!D1113,'Speed Bin A-B'!D1217,'Speed Bin A-B'!D1321,'Speed Bin A-B'!D1425,'Speed Bin A-B'!D1529,'Speed Bin A-B'!D1633,'Speed Bin A-B'!D1737,'Speed Bin A-B'!D1841,'Speed Bin A-B'!D1945,'Speed Bin A-B'!D2049,'Speed Bin A-B'!D2153,'Speed Bin A-B'!D2257,'Speed Bin A-B'!D2361,'Speed Bin A-B'!D2465,'Speed Bin A-B'!D2569,'Speed Bin A-B'!D2673,'Speed Bin A-B'!D2777,'Speed Bin A-B'!D2881)</f>
        <v>43</v>
      </c>
      <c r="E170" s="273">
        <f>SUM('Speed Bin A-B'!E73,'Speed Bin A-B'!E177,'Speed Bin A-B'!E281,'Speed Bin A-B'!E385,'Speed Bin A-B'!E489,'Speed Bin A-B'!E593,'Speed Bin A-B'!E697,'Speed Bin A-B'!E801,'Speed Bin A-B'!E905,'Speed Bin A-B'!E1009,'Speed Bin A-B'!E1113,'Speed Bin A-B'!E1217,'Speed Bin A-B'!E1321,'Speed Bin A-B'!E1425,'Speed Bin A-B'!E1529,'Speed Bin A-B'!E1633,'Speed Bin A-B'!E1737,'Speed Bin A-B'!E1841,'Speed Bin A-B'!E1945,'Speed Bin A-B'!E2049,'Speed Bin A-B'!E2153,'Speed Bin A-B'!E2257,'Speed Bin A-B'!E2361,'Speed Bin A-B'!E2465,'Speed Bin A-B'!E2569,'Speed Bin A-B'!E2673,'Speed Bin A-B'!E2777,'Speed Bin A-B'!E2881)</f>
        <v>143</v>
      </c>
      <c r="F170" s="273">
        <f>SUM('Speed Bin A-B'!F73,'Speed Bin A-B'!F177,'Speed Bin A-B'!F281,'Speed Bin A-B'!F385,'Speed Bin A-B'!F489,'Speed Bin A-B'!F593,'Speed Bin A-B'!F697,'Speed Bin A-B'!F801,'Speed Bin A-B'!F905,'Speed Bin A-B'!F1009,'Speed Bin A-B'!F1113,'Speed Bin A-B'!F1217,'Speed Bin A-B'!F1321,'Speed Bin A-B'!F1425,'Speed Bin A-B'!F1529,'Speed Bin A-B'!F1633,'Speed Bin A-B'!F1737,'Speed Bin A-B'!F1841,'Speed Bin A-B'!F1945,'Speed Bin A-B'!F2049,'Speed Bin A-B'!F2153,'Speed Bin A-B'!F2257,'Speed Bin A-B'!F2361,'Speed Bin A-B'!F2465,'Speed Bin A-B'!F2569,'Speed Bin A-B'!F2673,'Speed Bin A-B'!F2777,'Speed Bin A-B'!F2881)</f>
        <v>129</v>
      </c>
      <c r="G170" s="273">
        <f>SUM('Speed Bin A-B'!G73,'Speed Bin A-B'!G177,'Speed Bin A-B'!G281,'Speed Bin A-B'!G385,'Speed Bin A-B'!G489,'Speed Bin A-B'!G593,'Speed Bin A-B'!G697,'Speed Bin A-B'!G801,'Speed Bin A-B'!G905,'Speed Bin A-B'!G1009,'Speed Bin A-B'!G1113,'Speed Bin A-B'!G1217,'Speed Bin A-B'!G1321,'Speed Bin A-B'!G1425,'Speed Bin A-B'!G1529,'Speed Bin A-B'!G1633,'Speed Bin A-B'!G1737,'Speed Bin A-B'!G1841,'Speed Bin A-B'!G1945,'Speed Bin A-B'!G2049,'Speed Bin A-B'!G2153,'Speed Bin A-B'!G2257,'Speed Bin A-B'!G2361,'Speed Bin A-B'!G2465,'Speed Bin A-B'!G2569,'Speed Bin A-B'!G2673,'Speed Bin A-B'!G2777,'Speed Bin A-B'!G2881)</f>
        <v>29</v>
      </c>
      <c r="H170" s="273">
        <f>SUM('Speed Bin A-B'!H73,'Speed Bin A-B'!H177,'Speed Bin A-B'!H281,'Speed Bin A-B'!H385,'Speed Bin A-B'!H489,'Speed Bin A-B'!H593,'Speed Bin A-B'!H697,'Speed Bin A-B'!H801,'Speed Bin A-B'!H905,'Speed Bin A-B'!H1009,'Speed Bin A-B'!H1113,'Speed Bin A-B'!H1217,'Speed Bin A-B'!H1321,'Speed Bin A-B'!H1425,'Speed Bin A-B'!H1529,'Speed Bin A-B'!H1633,'Speed Bin A-B'!H1737,'Speed Bin A-B'!H1841,'Speed Bin A-B'!H1945,'Speed Bin A-B'!H2049,'Speed Bin A-B'!H2153,'Speed Bin A-B'!H2257,'Speed Bin A-B'!H2361,'Speed Bin A-B'!H2465,'Speed Bin A-B'!H2569,'Speed Bin A-B'!H2673,'Speed Bin A-B'!H2777,'Speed Bin A-B'!H2881)</f>
        <v>3</v>
      </c>
      <c r="I170" s="273">
        <f>SUM('Speed Bin A-B'!I73,'Speed Bin A-B'!I177,'Speed Bin A-B'!I281,'Speed Bin A-B'!I385,'Speed Bin A-B'!I489,'Speed Bin A-B'!I593,'Speed Bin A-B'!I697,'Speed Bin A-B'!I801,'Speed Bin A-B'!I905,'Speed Bin A-B'!I1009,'Speed Bin A-B'!I1113,'Speed Bin A-B'!I1217,'Speed Bin A-B'!I1321,'Speed Bin A-B'!I1425,'Speed Bin A-B'!I1529,'Speed Bin A-B'!I1633,'Speed Bin A-B'!I1737,'Speed Bin A-B'!I1841,'Speed Bin A-B'!I1945,'Speed Bin A-B'!I2049,'Speed Bin A-B'!I2153,'Speed Bin A-B'!I2257,'Speed Bin A-B'!I2361,'Speed Bin A-B'!I2465,'Speed Bin A-B'!I2569,'Speed Bin A-B'!I2673,'Speed Bin A-B'!I2777,'Speed Bin A-B'!I2881)</f>
        <v>1</v>
      </c>
      <c r="J170" s="273">
        <f>SUM('Speed Bin A-B'!J73,'Speed Bin A-B'!J177,'Speed Bin A-B'!J281,'Speed Bin A-B'!J385,'Speed Bin A-B'!J489,'Speed Bin A-B'!J593,'Speed Bin A-B'!J697,'Speed Bin A-B'!J801,'Speed Bin A-B'!J905,'Speed Bin A-B'!J1009,'Speed Bin A-B'!J1113,'Speed Bin A-B'!J1217,'Speed Bin A-B'!J1321,'Speed Bin A-B'!J1425,'Speed Bin A-B'!J1529,'Speed Bin A-B'!J1633,'Speed Bin A-B'!J1737,'Speed Bin A-B'!J1841,'Speed Bin A-B'!J1945,'Speed Bin A-B'!J2049,'Speed Bin A-B'!J2153,'Speed Bin A-B'!J2257,'Speed Bin A-B'!J2361,'Speed Bin A-B'!J2465,'Speed Bin A-B'!J2569,'Speed Bin A-B'!J2673,'Speed Bin A-B'!J2777,'Speed Bin A-B'!J2881)</f>
        <v>0</v>
      </c>
      <c r="K170" s="273">
        <f>SUM('Speed Bin A-B'!K73,'Speed Bin A-B'!K177,'Speed Bin A-B'!K281,'Speed Bin A-B'!K385,'Speed Bin A-B'!K489,'Speed Bin A-B'!K593,'Speed Bin A-B'!K697,'Speed Bin A-B'!K801,'Speed Bin A-B'!K905,'Speed Bin A-B'!K1009,'Speed Bin A-B'!K1113,'Speed Bin A-B'!K1217,'Speed Bin A-B'!K1321,'Speed Bin A-B'!K1425,'Speed Bin A-B'!K1529,'Speed Bin A-B'!K1633,'Speed Bin A-B'!K1737,'Speed Bin A-B'!K1841,'Speed Bin A-B'!K1945,'Speed Bin A-B'!K2049,'Speed Bin A-B'!K2153,'Speed Bin A-B'!K2257,'Speed Bin A-B'!K2361,'Speed Bin A-B'!K2465,'Speed Bin A-B'!K2569,'Speed Bin A-B'!K2673,'Speed Bin A-B'!K2777,'Speed Bin A-B'!K2881)</f>
        <v>0</v>
      </c>
      <c r="L170" s="273">
        <f>SUM('Speed Bin A-B'!L73,'Speed Bin A-B'!L177,'Speed Bin A-B'!L281,'Speed Bin A-B'!L385,'Speed Bin A-B'!L489,'Speed Bin A-B'!L593,'Speed Bin A-B'!L697,'Speed Bin A-B'!L801,'Speed Bin A-B'!L905,'Speed Bin A-B'!L1009,'Speed Bin A-B'!L1113,'Speed Bin A-B'!L1217,'Speed Bin A-B'!L1321,'Speed Bin A-B'!L1425,'Speed Bin A-B'!L1529,'Speed Bin A-B'!L1633,'Speed Bin A-B'!L1737,'Speed Bin A-B'!L1841,'Speed Bin A-B'!L1945,'Speed Bin A-B'!L2049,'Speed Bin A-B'!L2153,'Speed Bin A-B'!L2257,'Speed Bin A-B'!L2361,'Speed Bin A-B'!L2465,'Speed Bin A-B'!L2569,'Speed Bin A-B'!L2673,'Speed Bin A-B'!L2777,'Speed Bin A-B'!L2881)</f>
        <v>0</v>
      </c>
      <c r="M170" s="273">
        <f>SUM('Speed Bin A-B'!M73,'Speed Bin A-B'!M177,'Speed Bin A-B'!M281,'Speed Bin A-B'!M385,'Speed Bin A-B'!M489,'Speed Bin A-B'!M593,'Speed Bin A-B'!M697,'Speed Bin A-B'!M801,'Speed Bin A-B'!M905,'Speed Bin A-B'!M1009,'Speed Bin A-B'!M1113,'Speed Bin A-B'!M1217,'Speed Bin A-B'!M1321,'Speed Bin A-B'!M1425,'Speed Bin A-B'!M1529,'Speed Bin A-B'!M1633,'Speed Bin A-B'!M1737,'Speed Bin A-B'!M1841,'Speed Bin A-B'!M1945,'Speed Bin A-B'!M2049,'Speed Bin A-B'!M2153,'Speed Bin A-B'!M2257,'Speed Bin A-B'!M2361,'Speed Bin A-B'!M2465,'Speed Bin A-B'!M2569,'Speed Bin A-B'!M2673,'Speed Bin A-B'!M2777,'Speed Bin A-B'!M2881)</f>
        <v>0</v>
      </c>
      <c r="N170" s="273">
        <f>SUM('Speed Bin A-B'!N73,'Speed Bin A-B'!N177,'Speed Bin A-B'!N281,'Speed Bin A-B'!N385,'Speed Bin A-B'!N489,'Speed Bin A-B'!N593,'Speed Bin A-B'!N697,'Speed Bin A-B'!N801,'Speed Bin A-B'!N905,'Speed Bin A-B'!N1009,'Speed Bin A-B'!N1113,'Speed Bin A-B'!N1217,'Speed Bin A-B'!N1321,'Speed Bin A-B'!N1425,'Speed Bin A-B'!N1529,'Speed Bin A-B'!N1633,'Speed Bin A-B'!N1737,'Speed Bin A-B'!N1841,'Speed Bin A-B'!N1945,'Speed Bin A-B'!N2049,'Speed Bin A-B'!N2153,'Speed Bin A-B'!N2257,'Speed Bin A-B'!N2361,'Speed Bin A-B'!N2465,'Speed Bin A-B'!N2569,'Speed Bin A-B'!N2673,'Speed Bin A-B'!N2777,'Speed Bin A-B'!N2881)</f>
        <v>0</v>
      </c>
      <c r="O170" s="273">
        <f>SUM('Speed Bin A-B'!O73,'Speed Bin A-B'!O177,'Speed Bin A-B'!O281,'Speed Bin A-B'!O385,'Speed Bin A-B'!O489,'Speed Bin A-B'!O593,'Speed Bin A-B'!O697,'Speed Bin A-B'!O801,'Speed Bin A-B'!O905,'Speed Bin A-B'!O1009,'Speed Bin A-B'!O1113,'Speed Bin A-B'!O1217,'Speed Bin A-B'!O1321,'Speed Bin A-B'!O1425,'Speed Bin A-B'!O1529,'Speed Bin A-B'!O1633,'Speed Bin A-B'!O1737,'Speed Bin A-B'!O1841,'Speed Bin A-B'!O1945,'Speed Bin A-B'!O2049,'Speed Bin A-B'!O2153,'Speed Bin A-B'!O2257,'Speed Bin A-B'!O2361,'Speed Bin A-B'!O2465,'Speed Bin A-B'!O2569,'Speed Bin A-B'!O2673,'Speed Bin A-B'!O2777,'Speed Bin A-B'!O2881)</f>
        <v>0</v>
      </c>
      <c r="P170" s="273">
        <f>SUM('Speed Bin A-B'!P73,'Speed Bin A-B'!P177,'Speed Bin A-B'!P281,'Speed Bin A-B'!P385,'Speed Bin A-B'!P489,'Speed Bin A-B'!P593,'Speed Bin A-B'!P697,'Speed Bin A-B'!P801,'Speed Bin A-B'!P905,'Speed Bin A-B'!P1009,'Speed Bin A-B'!P1113,'Speed Bin A-B'!P1217,'Speed Bin A-B'!P1321,'Speed Bin A-B'!P1425,'Speed Bin A-B'!P1529,'Speed Bin A-B'!P1633,'Speed Bin A-B'!P1737,'Speed Bin A-B'!P1841,'Speed Bin A-B'!P1945,'Speed Bin A-B'!P2049,'Speed Bin A-B'!P2153,'Speed Bin A-B'!P2257,'Speed Bin A-B'!P2361,'Speed Bin A-B'!P2465,'Speed Bin A-B'!P2569,'Speed Bin A-B'!P2673,'Speed Bin A-B'!P2777,'Speed Bin A-B'!P2881)</f>
        <v>0</v>
      </c>
      <c r="Q170" s="273">
        <f>SUM('Speed Bin A-B'!Q73,'Speed Bin A-B'!Q177,'Speed Bin A-B'!Q281,'Speed Bin A-B'!Q385,'Speed Bin A-B'!Q489,'Speed Bin A-B'!Q593,'Speed Bin A-B'!Q697,'Speed Bin A-B'!Q801,'Speed Bin A-B'!Q905,'Speed Bin A-B'!Q1009,'Speed Bin A-B'!Q1113,'Speed Bin A-B'!Q1217,'Speed Bin A-B'!Q1321,'Speed Bin A-B'!Q1425,'Speed Bin A-B'!Q1529,'Speed Bin A-B'!Q1633,'Speed Bin A-B'!Q1737,'Speed Bin A-B'!Q1841,'Speed Bin A-B'!Q1945,'Speed Bin A-B'!Q2049,'Speed Bin A-B'!Q2153,'Speed Bin A-B'!Q2257,'Speed Bin A-B'!Q2361,'Speed Bin A-B'!Q2465,'Speed Bin A-B'!Q2569,'Speed Bin A-B'!Q2673,'Speed Bin A-B'!Q2777,'Speed Bin A-B'!Q2881)</f>
        <v>0</v>
      </c>
      <c r="R170" s="273">
        <f>SUM('Speed Bin A-B'!R73,'Speed Bin A-B'!R177,'Speed Bin A-B'!R281,'Speed Bin A-B'!R385,'Speed Bin A-B'!R489,'Speed Bin A-B'!R593,'Speed Bin A-B'!R697,'Speed Bin A-B'!R801,'Speed Bin A-B'!R905,'Speed Bin A-B'!R1009,'Speed Bin A-B'!R1113,'Speed Bin A-B'!R1217,'Speed Bin A-B'!R1321,'Speed Bin A-B'!R1425,'Speed Bin A-B'!R1529,'Speed Bin A-B'!R1633,'Speed Bin A-B'!R1737,'Speed Bin A-B'!R1841,'Speed Bin A-B'!R1945,'Speed Bin A-B'!R2049,'Speed Bin A-B'!R2153,'Speed Bin A-B'!R2257,'Speed Bin A-B'!R2361,'Speed Bin A-B'!R2465,'Speed Bin A-B'!R2569,'Speed Bin A-B'!R2673,'Speed Bin A-B'!R2777,'Speed Bin A-B'!R2881)</f>
        <v>0</v>
      </c>
      <c r="S170" s="273">
        <f>SUM('Speed Bin A-B'!S73,'Speed Bin A-B'!S177,'Speed Bin A-B'!S281,'Speed Bin A-B'!S385,'Speed Bin A-B'!S489,'Speed Bin A-B'!S593,'Speed Bin A-B'!S697,'Speed Bin A-B'!S801,'Speed Bin A-B'!S905,'Speed Bin A-B'!S1009,'Speed Bin A-B'!S1113,'Speed Bin A-B'!S1217,'Speed Bin A-B'!S1321,'Speed Bin A-B'!S1425,'Speed Bin A-B'!S1529,'Speed Bin A-B'!S1633,'Speed Bin A-B'!S1737,'Speed Bin A-B'!S1841,'Speed Bin A-B'!S1945,'Speed Bin A-B'!S2049,'Speed Bin A-B'!S2153,'Speed Bin A-B'!S2257,'Speed Bin A-B'!S2361,'Speed Bin A-B'!S2465,'Speed Bin A-B'!S2569,'Speed Bin A-B'!S2673,'Speed Bin A-B'!S2777,'Speed Bin A-B'!S2881)</f>
        <v>0</v>
      </c>
      <c r="T170" s="273">
        <f>SUM('Speed Bin A-B'!T73,'Speed Bin A-B'!T177,'Speed Bin A-B'!T281,'Speed Bin A-B'!T385,'Speed Bin A-B'!T489,'Speed Bin A-B'!T593,'Speed Bin A-B'!T697,'Speed Bin A-B'!T801,'Speed Bin A-B'!T905,'Speed Bin A-B'!T1009,'Speed Bin A-B'!T1113,'Speed Bin A-B'!T1217,'Speed Bin A-B'!T1321,'Speed Bin A-B'!T1425,'Speed Bin A-B'!T1529,'Speed Bin A-B'!T1633,'Speed Bin A-B'!T1737,'Speed Bin A-B'!T1841,'Speed Bin A-B'!T1945,'Speed Bin A-B'!T2049,'Speed Bin A-B'!T2153,'Speed Bin A-B'!T2257,'Speed Bin A-B'!T2361,'Speed Bin A-B'!T2465,'Speed Bin A-B'!T2569,'Speed Bin A-B'!T2673,'Speed Bin A-B'!T2777,'Speed Bin A-B'!T2881)</f>
        <v>0</v>
      </c>
      <c r="U170" s="273">
        <f>SUM('Speed Bin A-B'!U73,'Speed Bin A-B'!U177,'Speed Bin A-B'!U281,'Speed Bin A-B'!U385,'Speed Bin A-B'!U489,'Speed Bin A-B'!U593,'Speed Bin A-B'!U697,'Speed Bin A-B'!U801,'Speed Bin A-B'!U905,'Speed Bin A-B'!U1009,'Speed Bin A-B'!U1113,'Speed Bin A-B'!U1217,'Speed Bin A-B'!U1321,'Speed Bin A-B'!U1425,'Speed Bin A-B'!U1529,'Speed Bin A-B'!U1633,'Speed Bin A-B'!U1737,'Speed Bin A-B'!U1841,'Speed Bin A-B'!U1945,'Speed Bin A-B'!U2049,'Speed Bin A-B'!U2153,'Speed Bin A-B'!U2257,'Speed Bin A-B'!U2361,'Speed Bin A-B'!U2465,'Speed Bin A-B'!U2569,'Speed Bin A-B'!U2673,'Speed Bin A-B'!U2777,'Speed Bin A-B'!U2881)</f>
        <v>0</v>
      </c>
      <c r="V170"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f>
        <v>19.64</v>
      </c>
      <c r="W170"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f>
        <v>23.705882352941181</v>
      </c>
      <c r="X170" s="267"/>
      <c r="Y170" s="267"/>
    </row>
    <row r="171" spans="1:25" x14ac:dyDescent="0.25">
      <c r="A171" s="272">
        <v>0.65625</v>
      </c>
      <c r="B171" s="273">
        <f>SUM('Speed Bin A-B'!B74,'Speed Bin A-B'!B178,'Speed Bin A-B'!B282,'Speed Bin A-B'!B386,'Speed Bin A-B'!B490,'Speed Bin A-B'!B594,'Speed Bin A-B'!B698,'Speed Bin A-B'!B802,'Speed Bin A-B'!B906,'Speed Bin A-B'!B1010,'Speed Bin A-B'!B1114,'Speed Bin A-B'!B1218,'Speed Bin A-B'!B1322,'Speed Bin A-B'!B1426,'Speed Bin A-B'!B1530,'Speed Bin A-B'!B1634,'Speed Bin A-B'!B1738,'Speed Bin A-B'!B1842,'Speed Bin A-B'!B1946,'Speed Bin A-B'!B2050,'Speed Bin A-B'!B2154,'Speed Bin A-B'!B2258,'Speed Bin A-B'!B2362,'Speed Bin A-B'!B2466,'Speed Bin A-B'!B2570,'Speed Bin A-B'!B2674,'Speed Bin A-B'!B2778,'Speed Bin A-B'!B2882)</f>
        <v>282</v>
      </c>
      <c r="C171" s="273">
        <f>SUM('Speed Bin A-B'!C74,'Speed Bin A-B'!C178,'Speed Bin A-B'!C282,'Speed Bin A-B'!C386,'Speed Bin A-B'!C490,'Speed Bin A-B'!C594,'Speed Bin A-B'!C698,'Speed Bin A-B'!C802,'Speed Bin A-B'!C906,'Speed Bin A-B'!C1010,'Speed Bin A-B'!C1114,'Speed Bin A-B'!C1218,'Speed Bin A-B'!C1322,'Speed Bin A-B'!C1426,'Speed Bin A-B'!C1530,'Speed Bin A-B'!C1634,'Speed Bin A-B'!C1738,'Speed Bin A-B'!C1842,'Speed Bin A-B'!C1946,'Speed Bin A-B'!C2050,'Speed Bin A-B'!C2154,'Speed Bin A-B'!C2258,'Speed Bin A-B'!C2362,'Speed Bin A-B'!C2466,'Speed Bin A-B'!C2570,'Speed Bin A-B'!C2674,'Speed Bin A-B'!C2778,'Speed Bin A-B'!C2882)</f>
        <v>3</v>
      </c>
      <c r="D171" s="273">
        <f>SUM('Speed Bin A-B'!D74,'Speed Bin A-B'!D178,'Speed Bin A-B'!D282,'Speed Bin A-B'!D386,'Speed Bin A-B'!D490,'Speed Bin A-B'!D594,'Speed Bin A-B'!D698,'Speed Bin A-B'!D802,'Speed Bin A-B'!D906,'Speed Bin A-B'!D1010,'Speed Bin A-B'!D1114,'Speed Bin A-B'!D1218,'Speed Bin A-B'!D1322,'Speed Bin A-B'!D1426,'Speed Bin A-B'!D1530,'Speed Bin A-B'!D1634,'Speed Bin A-B'!D1738,'Speed Bin A-B'!D1842,'Speed Bin A-B'!D1946,'Speed Bin A-B'!D2050,'Speed Bin A-B'!D2154,'Speed Bin A-B'!D2258,'Speed Bin A-B'!D2362,'Speed Bin A-B'!D2466,'Speed Bin A-B'!D2570,'Speed Bin A-B'!D2674,'Speed Bin A-B'!D2778,'Speed Bin A-B'!D2882)</f>
        <v>46</v>
      </c>
      <c r="E171" s="273">
        <f>SUM('Speed Bin A-B'!E74,'Speed Bin A-B'!E178,'Speed Bin A-B'!E282,'Speed Bin A-B'!E386,'Speed Bin A-B'!E490,'Speed Bin A-B'!E594,'Speed Bin A-B'!E698,'Speed Bin A-B'!E802,'Speed Bin A-B'!E906,'Speed Bin A-B'!E1010,'Speed Bin A-B'!E1114,'Speed Bin A-B'!E1218,'Speed Bin A-B'!E1322,'Speed Bin A-B'!E1426,'Speed Bin A-B'!E1530,'Speed Bin A-B'!E1634,'Speed Bin A-B'!E1738,'Speed Bin A-B'!E1842,'Speed Bin A-B'!E1946,'Speed Bin A-B'!E2050,'Speed Bin A-B'!E2154,'Speed Bin A-B'!E2258,'Speed Bin A-B'!E2362,'Speed Bin A-B'!E2466,'Speed Bin A-B'!E2570,'Speed Bin A-B'!E2674,'Speed Bin A-B'!E2778,'Speed Bin A-B'!E2882)</f>
        <v>111</v>
      </c>
      <c r="F171" s="273">
        <f>SUM('Speed Bin A-B'!F74,'Speed Bin A-B'!F178,'Speed Bin A-B'!F282,'Speed Bin A-B'!F386,'Speed Bin A-B'!F490,'Speed Bin A-B'!F594,'Speed Bin A-B'!F698,'Speed Bin A-B'!F802,'Speed Bin A-B'!F906,'Speed Bin A-B'!F1010,'Speed Bin A-B'!F1114,'Speed Bin A-B'!F1218,'Speed Bin A-B'!F1322,'Speed Bin A-B'!F1426,'Speed Bin A-B'!F1530,'Speed Bin A-B'!F1634,'Speed Bin A-B'!F1738,'Speed Bin A-B'!F1842,'Speed Bin A-B'!F1946,'Speed Bin A-B'!F2050,'Speed Bin A-B'!F2154,'Speed Bin A-B'!F2258,'Speed Bin A-B'!F2362,'Speed Bin A-B'!F2466,'Speed Bin A-B'!F2570,'Speed Bin A-B'!F2674,'Speed Bin A-B'!F2778,'Speed Bin A-B'!F2882)</f>
        <v>96</v>
      </c>
      <c r="G171" s="273">
        <f>SUM('Speed Bin A-B'!G74,'Speed Bin A-B'!G178,'Speed Bin A-B'!G282,'Speed Bin A-B'!G386,'Speed Bin A-B'!G490,'Speed Bin A-B'!G594,'Speed Bin A-B'!G698,'Speed Bin A-B'!G802,'Speed Bin A-B'!G906,'Speed Bin A-B'!G1010,'Speed Bin A-B'!G1114,'Speed Bin A-B'!G1218,'Speed Bin A-B'!G1322,'Speed Bin A-B'!G1426,'Speed Bin A-B'!G1530,'Speed Bin A-B'!G1634,'Speed Bin A-B'!G1738,'Speed Bin A-B'!G1842,'Speed Bin A-B'!G1946,'Speed Bin A-B'!G2050,'Speed Bin A-B'!G2154,'Speed Bin A-B'!G2258,'Speed Bin A-B'!G2362,'Speed Bin A-B'!G2466,'Speed Bin A-B'!G2570,'Speed Bin A-B'!G2674,'Speed Bin A-B'!G2778,'Speed Bin A-B'!G2882)</f>
        <v>23</v>
      </c>
      <c r="H171" s="273">
        <f>SUM('Speed Bin A-B'!H74,'Speed Bin A-B'!H178,'Speed Bin A-B'!H282,'Speed Bin A-B'!H386,'Speed Bin A-B'!H490,'Speed Bin A-B'!H594,'Speed Bin A-B'!H698,'Speed Bin A-B'!H802,'Speed Bin A-B'!H906,'Speed Bin A-B'!H1010,'Speed Bin A-B'!H1114,'Speed Bin A-B'!H1218,'Speed Bin A-B'!H1322,'Speed Bin A-B'!H1426,'Speed Bin A-B'!H1530,'Speed Bin A-B'!H1634,'Speed Bin A-B'!H1738,'Speed Bin A-B'!H1842,'Speed Bin A-B'!H1946,'Speed Bin A-B'!H2050,'Speed Bin A-B'!H2154,'Speed Bin A-B'!H2258,'Speed Bin A-B'!H2362,'Speed Bin A-B'!H2466,'Speed Bin A-B'!H2570,'Speed Bin A-B'!H2674,'Speed Bin A-B'!H2778,'Speed Bin A-B'!H2882)</f>
        <v>0</v>
      </c>
      <c r="I171" s="273">
        <f>SUM('Speed Bin A-B'!I74,'Speed Bin A-B'!I178,'Speed Bin A-B'!I282,'Speed Bin A-B'!I386,'Speed Bin A-B'!I490,'Speed Bin A-B'!I594,'Speed Bin A-B'!I698,'Speed Bin A-B'!I802,'Speed Bin A-B'!I906,'Speed Bin A-B'!I1010,'Speed Bin A-B'!I1114,'Speed Bin A-B'!I1218,'Speed Bin A-B'!I1322,'Speed Bin A-B'!I1426,'Speed Bin A-B'!I1530,'Speed Bin A-B'!I1634,'Speed Bin A-B'!I1738,'Speed Bin A-B'!I1842,'Speed Bin A-B'!I1946,'Speed Bin A-B'!I2050,'Speed Bin A-B'!I2154,'Speed Bin A-B'!I2258,'Speed Bin A-B'!I2362,'Speed Bin A-B'!I2466,'Speed Bin A-B'!I2570,'Speed Bin A-B'!I2674,'Speed Bin A-B'!I2778,'Speed Bin A-B'!I2882)</f>
        <v>3</v>
      </c>
      <c r="J171" s="273">
        <f>SUM('Speed Bin A-B'!J74,'Speed Bin A-B'!J178,'Speed Bin A-B'!J282,'Speed Bin A-B'!J386,'Speed Bin A-B'!J490,'Speed Bin A-B'!J594,'Speed Bin A-B'!J698,'Speed Bin A-B'!J802,'Speed Bin A-B'!J906,'Speed Bin A-B'!J1010,'Speed Bin A-B'!J1114,'Speed Bin A-B'!J1218,'Speed Bin A-B'!J1322,'Speed Bin A-B'!J1426,'Speed Bin A-B'!J1530,'Speed Bin A-B'!J1634,'Speed Bin A-B'!J1738,'Speed Bin A-B'!J1842,'Speed Bin A-B'!J1946,'Speed Bin A-B'!J2050,'Speed Bin A-B'!J2154,'Speed Bin A-B'!J2258,'Speed Bin A-B'!J2362,'Speed Bin A-B'!J2466,'Speed Bin A-B'!J2570,'Speed Bin A-B'!J2674,'Speed Bin A-B'!J2778,'Speed Bin A-B'!J2882)</f>
        <v>0</v>
      </c>
      <c r="K171" s="273">
        <f>SUM('Speed Bin A-B'!K74,'Speed Bin A-B'!K178,'Speed Bin A-B'!K282,'Speed Bin A-B'!K386,'Speed Bin A-B'!K490,'Speed Bin A-B'!K594,'Speed Bin A-B'!K698,'Speed Bin A-B'!K802,'Speed Bin A-B'!K906,'Speed Bin A-B'!K1010,'Speed Bin A-B'!K1114,'Speed Bin A-B'!K1218,'Speed Bin A-B'!K1322,'Speed Bin A-B'!K1426,'Speed Bin A-B'!K1530,'Speed Bin A-B'!K1634,'Speed Bin A-B'!K1738,'Speed Bin A-B'!K1842,'Speed Bin A-B'!K1946,'Speed Bin A-B'!K2050,'Speed Bin A-B'!K2154,'Speed Bin A-B'!K2258,'Speed Bin A-B'!K2362,'Speed Bin A-B'!K2466,'Speed Bin A-B'!K2570,'Speed Bin A-B'!K2674,'Speed Bin A-B'!K2778,'Speed Bin A-B'!K2882)</f>
        <v>0</v>
      </c>
      <c r="L171" s="273">
        <f>SUM('Speed Bin A-B'!L74,'Speed Bin A-B'!L178,'Speed Bin A-B'!L282,'Speed Bin A-B'!L386,'Speed Bin A-B'!L490,'Speed Bin A-B'!L594,'Speed Bin A-B'!L698,'Speed Bin A-B'!L802,'Speed Bin A-B'!L906,'Speed Bin A-B'!L1010,'Speed Bin A-B'!L1114,'Speed Bin A-B'!L1218,'Speed Bin A-B'!L1322,'Speed Bin A-B'!L1426,'Speed Bin A-B'!L1530,'Speed Bin A-B'!L1634,'Speed Bin A-B'!L1738,'Speed Bin A-B'!L1842,'Speed Bin A-B'!L1946,'Speed Bin A-B'!L2050,'Speed Bin A-B'!L2154,'Speed Bin A-B'!L2258,'Speed Bin A-B'!L2362,'Speed Bin A-B'!L2466,'Speed Bin A-B'!L2570,'Speed Bin A-B'!L2674,'Speed Bin A-B'!L2778,'Speed Bin A-B'!L2882)</f>
        <v>0</v>
      </c>
      <c r="M171" s="273">
        <f>SUM('Speed Bin A-B'!M74,'Speed Bin A-B'!M178,'Speed Bin A-B'!M282,'Speed Bin A-B'!M386,'Speed Bin A-B'!M490,'Speed Bin A-B'!M594,'Speed Bin A-B'!M698,'Speed Bin A-B'!M802,'Speed Bin A-B'!M906,'Speed Bin A-B'!M1010,'Speed Bin A-B'!M1114,'Speed Bin A-B'!M1218,'Speed Bin A-B'!M1322,'Speed Bin A-B'!M1426,'Speed Bin A-B'!M1530,'Speed Bin A-B'!M1634,'Speed Bin A-B'!M1738,'Speed Bin A-B'!M1842,'Speed Bin A-B'!M1946,'Speed Bin A-B'!M2050,'Speed Bin A-B'!M2154,'Speed Bin A-B'!M2258,'Speed Bin A-B'!M2362,'Speed Bin A-B'!M2466,'Speed Bin A-B'!M2570,'Speed Bin A-B'!M2674,'Speed Bin A-B'!M2778,'Speed Bin A-B'!M2882)</f>
        <v>0</v>
      </c>
      <c r="N171" s="273">
        <f>SUM('Speed Bin A-B'!N74,'Speed Bin A-B'!N178,'Speed Bin A-B'!N282,'Speed Bin A-B'!N386,'Speed Bin A-B'!N490,'Speed Bin A-B'!N594,'Speed Bin A-B'!N698,'Speed Bin A-B'!N802,'Speed Bin A-B'!N906,'Speed Bin A-B'!N1010,'Speed Bin A-B'!N1114,'Speed Bin A-B'!N1218,'Speed Bin A-B'!N1322,'Speed Bin A-B'!N1426,'Speed Bin A-B'!N1530,'Speed Bin A-B'!N1634,'Speed Bin A-B'!N1738,'Speed Bin A-B'!N1842,'Speed Bin A-B'!N1946,'Speed Bin A-B'!N2050,'Speed Bin A-B'!N2154,'Speed Bin A-B'!N2258,'Speed Bin A-B'!N2362,'Speed Bin A-B'!N2466,'Speed Bin A-B'!N2570,'Speed Bin A-B'!N2674,'Speed Bin A-B'!N2778,'Speed Bin A-B'!N2882)</f>
        <v>0</v>
      </c>
      <c r="O171" s="273">
        <f>SUM('Speed Bin A-B'!O74,'Speed Bin A-B'!O178,'Speed Bin A-B'!O282,'Speed Bin A-B'!O386,'Speed Bin A-B'!O490,'Speed Bin A-B'!O594,'Speed Bin A-B'!O698,'Speed Bin A-B'!O802,'Speed Bin A-B'!O906,'Speed Bin A-B'!O1010,'Speed Bin A-B'!O1114,'Speed Bin A-B'!O1218,'Speed Bin A-B'!O1322,'Speed Bin A-B'!O1426,'Speed Bin A-B'!O1530,'Speed Bin A-B'!O1634,'Speed Bin A-B'!O1738,'Speed Bin A-B'!O1842,'Speed Bin A-B'!O1946,'Speed Bin A-B'!O2050,'Speed Bin A-B'!O2154,'Speed Bin A-B'!O2258,'Speed Bin A-B'!O2362,'Speed Bin A-B'!O2466,'Speed Bin A-B'!O2570,'Speed Bin A-B'!O2674,'Speed Bin A-B'!O2778,'Speed Bin A-B'!O2882)</f>
        <v>0</v>
      </c>
      <c r="P171" s="273">
        <f>SUM('Speed Bin A-B'!P74,'Speed Bin A-B'!P178,'Speed Bin A-B'!P282,'Speed Bin A-B'!P386,'Speed Bin A-B'!P490,'Speed Bin A-B'!P594,'Speed Bin A-B'!P698,'Speed Bin A-B'!P802,'Speed Bin A-B'!P906,'Speed Bin A-B'!P1010,'Speed Bin A-B'!P1114,'Speed Bin A-B'!P1218,'Speed Bin A-B'!P1322,'Speed Bin A-B'!P1426,'Speed Bin A-B'!P1530,'Speed Bin A-B'!P1634,'Speed Bin A-B'!P1738,'Speed Bin A-B'!P1842,'Speed Bin A-B'!P1946,'Speed Bin A-B'!P2050,'Speed Bin A-B'!P2154,'Speed Bin A-B'!P2258,'Speed Bin A-B'!P2362,'Speed Bin A-B'!P2466,'Speed Bin A-B'!P2570,'Speed Bin A-B'!P2674,'Speed Bin A-B'!P2778,'Speed Bin A-B'!P2882)</f>
        <v>0</v>
      </c>
      <c r="Q171" s="273">
        <f>SUM('Speed Bin A-B'!Q74,'Speed Bin A-B'!Q178,'Speed Bin A-B'!Q282,'Speed Bin A-B'!Q386,'Speed Bin A-B'!Q490,'Speed Bin A-B'!Q594,'Speed Bin A-B'!Q698,'Speed Bin A-B'!Q802,'Speed Bin A-B'!Q906,'Speed Bin A-B'!Q1010,'Speed Bin A-B'!Q1114,'Speed Bin A-B'!Q1218,'Speed Bin A-B'!Q1322,'Speed Bin A-B'!Q1426,'Speed Bin A-B'!Q1530,'Speed Bin A-B'!Q1634,'Speed Bin A-B'!Q1738,'Speed Bin A-B'!Q1842,'Speed Bin A-B'!Q1946,'Speed Bin A-B'!Q2050,'Speed Bin A-B'!Q2154,'Speed Bin A-B'!Q2258,'Speed Bin A-B'!Q2362,'Speed Bin A-B'!Q2466,'Speed Bin A-B'!Q2570,'Speed Bin A-B'!Q2674,'Speed Bin A-B'!Q2778,'Speed Bin A-B'!Q2882)</f>
        <v>0</v>
      </c>
      <c r="R171" s="273">
        <f>SUM('Speed Bin A-B'!R74,'Speed Bin A-B'!R178,'Speed Bin A-B'!R282,'Speed Bin A-B'!R386,'Speed Bin A-B'!R490,'Speed Bin A-B'!R594,'Speed Bin A-B'!R698,'Speed Bin A-B'!R802,'Speed Bin A-B'!R906,'Speed Bin A-B'!R1010,'Speed Bin A-B'!R1114,'Speed Bin A-B'!R1218,'Speed Bin A-B'!R1322,'Speed Bin A-B'!R1426,'Speed Bin A-B'!R1530,'Speed Bin A-B'!R1634,'Speed Bin A-B'!R1738,'Speed Bin A-B'!R1842,'Speed Bin A-B'!R1946,'Speed Bin A-B'!R2050,'Speed Bin A-B'!R2154,'Speed Bin A-B'!R2258,'Speed Bin A-B'!R2362,'Speed Bin A-B'!R2466,'Speed Bin A-B'!R2570,'Speed Bin A-B'!R2674,'Speed Bin A-B'!R2778,'Speed Bin A-B'!R2882)</f>
        <v>0</v>
      </c>
      <c r="S171" s="273">
        <f>SUM('Speed Bin A-B'!S74,'Speed Bin A-B'!S178,'Speed Bin A-B'!S282,'Speed Bin A-B'!S386,'Speed Bin A-B'!S490,'Speed Bin A-B'!S594,'Speed Bin A-B'!S698,'Speed Bin A-B'!S802,'Speed Bin A-B'!S906,'Speed Bin A-B'!S1010,'Speed Bin A-B'!S1114,'Speed Bin A-B'!S1218,'Speed Bin A-B'!S1322,'Speed Bin A-B'!S1426,'Speed Bin A-B'!S1530,'Speed Bin A-B'!S1634,'Speed Bin A-B'!S1738,'Speed Bin A-B'!S1842,'Speed Bin A-B'!S1946,'Speed Bin A-B'!S2050,'Speed Bin A-B'!S2154,'Speed Bin A-B'!S2258,'Speed Bin A-B'!S2362,'Speed Bin A-B'!S2466,'Speed Bin A-B'!S2570,'Speed Bin A-B'!S2674,'Speed Bin A-B'!S2778,'Speed Bin A-B'!S2882)</f>
        <v>0</v>
      </c>
      <c r="T171" s="273">
        <f>SUM('Speed Bin A-B'!T74,'Speed Bin A-B'!T178,'Speed Bin A-B'!T282,'Speed Bin A-B'!T386,'Speed Bin A-B'!T490,'Speed Bin A-B'!T594,'Speed Bin A-B'!T698,'Speed Bin A-B'!T802,'Speed Bin A-B'!T906,'Speed Bin A-B'!T1010,'Speed Bin A-B'!T1114,'Speed Bin A-B'!T1218,'Speed Bin A-B'!T1322,'Speed Bin A-B'!T1426,'Speed Bin A-B'!T1530,'Speed Bin A-B'!T1634,'Speed Bin A-B'!T1738,'Speed Bin A-B'!T1842,'Speed Bin A-B'!T1946,'Speed Bin A-B'!T2050,'Speed Bin A-B'!T2154,'Speed Bin A-B'!T2258,'Speed Bin A-B'!T2362,'Speed Bin A-B'!T2466,'Speed Bin A-B'!T2570,'Speed Bin A-B'!T2674,'Speed Bin A-B'!T2778,'Speed Bin A-B'!T2882)</f>
        <v>0</v>
      </c>
      <c r="U171" s="273">
        <f>SUM('Speed Bin A-B'!U74,'Speed Bin A-B'!U178,'Speed Bin A-B'!U282,'Speed Bin A-B'!U386,'Speed Bin A-B'!U490,'Speed Bin A-B'!U594,'Speed Bin A-B'!U698,'Speed Bin A-B'!U802,'Speed Bin A-B'!U906,'Speed Bin A-B'!U1010,'Speed Bin A-B'!U1114,'Speed Bin A-B'!U1218,'Speed Bin A-B'!U1322,'Speed Bin A-B'!U1426,'Speed Bin A-B'!U1530,'Speed Bin A-B'!U1634,'Speed Bin A-B'!U1738,'Speed Bin A-B'!U1842,'Speed Bin A-B'!U1946,'Speed Bin A-B'!U2050,'Speed Bin A-B'!U2154,'Speed Bin A-B'!U2258,'Speed Bin A-B'!U2362,'Speed Bin A-B'!U2466,'Speed Bin A-B'!U2570,'Speed Bin A-B'!U2674,'Speed Bin A-B'!U2778,'Speed Bin A-B'!U2882)</f>
        <v>0</v>
      </c>
      <c r="V171"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f>
        <v>19.64</v>
      </c>
      <c r="W171"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f>
        <v>23.035714285714281</v>
      </c>
      <c r="X171" s="267"/>
      <c r="Y171" s="267"/>
    </row>
    <row r="172" spans="1:25" x14ac:dyDescent="0.25">
      <c r="A172" s="272">
        <v>0.66666666666666696</v>
      </c>
      <c r="B172" s="273">
        <f>SUM('Speed Bin A-B'!B75,'Speed Bin A-B'!B179,'Speed Bin A-B'!B283,'Speed Bin A-B'!B387,'Speed Bin A-B'!B491,'Speed Bin A-B'!B595,'Speed Bin A-B'!B699,'Speed Bin A-B'!B803,'Speed Bin A-B'!B907,'Speed Bin A-B'!B1011,'Speed Bin A-B'!B1115,'Speed Bin A-B'!B1219,'Speed Bin A-B'!B1323,'Speed Bin A-B'!B1427,'Speed Bin A-B'!B1531,'Speed Bin A-B'!B1635,'Speed Bin A-B'!B1739,'Speed Bin A-B'!B1843,'Speed Bin A-B'!B1947,'Speed Bin A-B'!B2051,'Speed Bin A-B'!B2155,'Speed Bin A-B'!B2259,'Speed Bin A-B'!B2363,'Speed Bin A-B'!B2467,'Speed Bin A-B'!B2571,'Speed Bin A-B'!B2675,'Speed Bin A-B'!B2779,'Speed Bin A-B'!B2883)</f>
        <v>878</v>
      </c>
      <c r="C172" s="273">
        <f>SUM('Speed Bin A-B'!C75,'Speed Bin A-B'!C179,'Speed Bin A-B'!C283,'Speed Bin A-B'!C387,'Speed Bin A-B'!C491,'Speed Bin A-B'!C595,'Speed Bin A-B'!C699,'Speed Bin A-B'!C803,'Speed Bin A-B'!C907,'Speed Bin A-B'!C1011,'Speed Bin A-B'!C1115,'Speed Bin A-B'!C1219,'Speed Bin A-B'!C1323,'Speed Bin A-B'!C1427,'Speed Bin A-B'!C1531,'Speed Bin A-B'!C1635,'Speed Bin A-B'!C1739,'Speed Bin A-B'!C1843,'Speed Bin A-B'!C1947,'Speed Bin A-B'!C2051,'Speed Bin A-B'!C2155,'Speed Bin A-B'!C2259,'Speed Bin A-B'!C2363,'Speed Bin A-B'!C2467,'Speed Bin A-B'!C2571,'Speed Bin A-B'!C2675,'Speed Bin A-B'!C2779,'Speed Bin A-B'!C2883)</f>
        <v>165</v>
      </c>
      <c r="D172" s="273">
        <f>SUM('Speed Bin A-B'!D75,'Speed Bin A-B'!D179,'Speed Bin A-B'!D283,'Speed Bin A-B'!D387,'Speed Bin A-B'!D491,'Speed Bin A-B'!D595,'Speed Bin A-B'!D699,'Speed Bin A-B'!D803,'Speed Bin A-B'!D907,'Speed Bin A-B'!D1011,'Speed Bin A-B'!D1115,'Speed Bin A-B'!D1219,'Speed Bin A-B'!D1323,'Speed Bin A-B'!D1427,'Speed Bin A-B'!D1531,'Speed Bin A-B'!D1635,'Speed Bin A-B'!D1739,'Speed Bin A-B'!D1843,'Speed Bin A-B'!D1947,'Speed Bin A-B'!D2051,'Speed Bin A-B'!D2155,'Speed Bin A-B'!D2259,'Speed Bin A-B'!D2363,'Speed Bin A-B'!D2467,'Speed Bin A-B'!D2571,'Speed Bin A-B'!D2675,'Speed Bin A-B'!D2779,'Speed Bin A-B'!D2883)</f>
        <v>241</v>
      </c>
      <c r="E172" s="273">
        <f>SUM('Speed Bin A-B'!E75,'Speed Bin A-B'!E179,'Speed Bin A-B'!E283,'Speed Bin A-B'!E387,'Speed Bin A-B'!E491,'Speed Bin A-B'!E595,'Speed Bin A-B'!E699,'Speed Bin A-B'!E803,'Speed Bin A-B'!E907,'Speed Bin A-B'!E1011,'Speed Bin A-B'!E1115,'Speed Bin A-B'!E1219,'Speed Bin A-B'!E1323,'Speed Bin A-B'!E1427,'Speed Bin A-B'!E1531,'Speed Bin A-B'!E1635,'Speed Bin A-B'!E1739,'Speed Bin A-B'!E1843,'Speed Bin A-B'!E1947,'Speed Bin A-B'!E2051,'Speed Bin A-B'!E2155,'Speed Bin A-B'!E2259,'Speed Bin A-B'!E2363,'Speed Bin A-B'!E2467,'Speed Bin A-B'!E2571,'Speed Bin A-B'!E2675,'Speed Bin A-B'!E2779,'Speed Bin A-B'!E2883)</f>
        <v>303</v>
      </c>
      <c r="F172" s="273">
        <f>SUM('Speed Bin A-B'!F75,'Speed Bin A-B'!F179,'Speed Bin A-B'!F283,'Speed Bin A-B'!F387,'Speed Bin A-B'!F491,'Speed Bin A-B'!F595,'Speed Bin A-B'!F699,'Speed Bin A-B'!F803,'Speed Bin A-B'!F907,'Speed Bin A-B'!F1011,'Speed Bin A-B'!F1115,'Speed Bin A-B'!F1219,'Speed Bin A-B'!F1323,'Speed Bin A-B'!F1427,'Speed Bin A-B'!F1531,'Speed Bin A-B'!F1635,'Speed Bin A-B'!F1739,'Speed Bin A-B'!F1843,'Speed Bin A-B'!F1947,'Speed Bin A-B'!F2051,'Speed Bin A-B'!F2155,'Speed Bin A-B'!F2259,'Speed Bin A-B'!F2363,'Speed Bin A-B'!F2467,'Speed Bin A-B'!F2571,'Speed Bin A-B'!F2675,'Speed Bin A-B'!F2779,'Speed Bin A-B'!F2883)</f>
        <v>131</v>
      </c>
      <c r="G172" s="273">
        <f>SUM('Speed Bin A-B'!G75,'Speed Bin A-B'!G179,'Speed Bin A-B'!G283,'Speed Bin A-B'!G387,'Speed Bin A-B'!G491,'Speed Bin A-B'!G595,'Speed Bin A-B'!G699,'Speed Bin A-B'!G803,'Speed Bin A-B'!G907,'Speed Bin A-B'!G1011,'Speed Bin A-B'!G1115,'Speed Bin A-B'!G1219,'Speed Bin A-B'!G1323,'Speed Bin A-B'!G1427,'Speed Bin A-B'!G1531,'Speed Bin A-B'!G1635,'Speed Bin A-B'!G1739,'Speed Bin A-B'!G1843,'Speed Bin A-B'!G1947,'Speed Bin A-B'!G2051,'Speed Bin A-B'!G2155,'Speed Bin A-B'!G2259,'Speed Bin A-B'!G2363,'Speed Bin A-B'!G2467,'Speed Bin A-B'!G2571,'Speed Bin A-B'!G2675,'Speed Bin A-B'!G2779,'Speed Bin A-B'!G2883)</f>
        <v>36</v>
      </c>
      <c r="H172" s="273">
        <f>SUM('Speed Bin A-B'!H75,'Speed Bin A-B'!H179,'Speed Bin A-B'!H283,'Speed Bin A-B'!H387,'Speed Bin A-B'!H491,'Speed Bin A-B'!H595,'Speed Bin A-B'!H699,'Speed Bin A-B'!H803,'Speed Bin A-B'!H907,'Speed Bin A-B'!H1011,'Speed Bin A-B'!H1115,'Speed Bin A-B'!H1219,'Speed Bin A-B'!H1323,'Speed Bin A-B'!H1427,'Speed Bin A-B'!H1531,'Speed Bin A-B'!H1635,'Speed Bin A-B'!H1739,'Speed Bin A-B'!H1843,'Speed Bin A-B'!H1947,'Speed Bin A-B'!H2051,'Speed Bin A-B'!H2155,'Speed Bin A-B'!H2259,'Speed Bin A-B'!H2363,'Speed Bin A-B'!H2467,'Speed Bin A-B'!H2571,'Speed Bin A-B'!H2675,'Speed Bin A-B'!H2779,'Speed Bin A-B'!H2883)</f>
        <v>2</v>
      </c>
      <c r="I172" s="273">
        <f>SUM('Speed Bin A-B'!I75,'Speed Bin A-B'!I179,'Speed Bin A-B'!I283,'Speed Bin A-B'!I387,'Speed Bin A-B'!I491,'Speed Bin A-B'!I595,'Speed Bin A-B'!I699,'Speed Bin A-B'!I803,'Speed Bin A-B'!I907,'Speed Bin A-B'!I1011,'Speed Bin A-B'!I1115,'Speed Bin A-B'!I1219,'Speed Bin A-B'!I1323,'Speed Bin A-B'!I1427,'Speed Bin A-B'!I1531,'Speed Bin A-B'!I1635,'Speed Bin A-B'!I1739,'Speed Bin A-B'!I1843,'Speed Bin A-B'!I1947,'Speed Bin A-B'!I2051,'Speed Bin A-B'!I2155,'Speed Bin A-B'!I2259,'Speed Bin A-B'!I2363,'Speed Bin A-B'!I2467,'Speed Bin A-B'!I2571,'Speed Bin A-B'!I2675,'Speed Bin A-B'!I2779,'Speed Bin A-B'!I2883)</f>
        <v>0</v>
      </c>
      <c r="J172" s="273">
        <f>SUM('Speed Bin A-B'!J75,'Speed Bin A-B'!J179,'Speed Bin A-B'!J283,'Speed Bin A-B'!J387,'Speed Bin A-B'!J491,'Speed Bin A-B'!J595,'Speed Bin A-B'!J699,'Speed Bin A-B'!J803,'Speed Bin A-B'!J907,'Speed Bin A-B'!J1011,'Speed Bin A-B'!J1115,'Speed Bin A-B'!J1219,'Speed Bin A-B'!J1323,'Speed Bin A-B'!J1427,'Speed Bin A-B'!J1531,'Speed Bin A-B'!J1635,'Speed Bin A-B'!J1739,'Speed Bin A-B'!J1843,'Speed Bin A-B'!J1947,'Speed Bin A-B'!J2051,'Speed Bin A-B'!J2155,'Speed Bin A-B'!J2259,'Speed Bin A-B'!J2363,'Speed Bin A-B'!J2467,'Speed Bin A-B'!J2571,'Speed Bin A-B'!J2675,'Speed Bin A-B'!J2779,'Speed Bin A-B'!J2883)</f>
        <v>0</v>
      </c>
      <c r="K172" s="273">
        <f>SUM('Speed Bin A-B'!K75,'Speed Bin A-B'!K179,'Speed Bin A-B'!K283,'Speed Bin A-B'!K387,'Speed Bin A-B'!K491,'Speed Bin A-B'!K595,'Speed Bin A-B'!K699,'Speed Bin A-B'!K803,'Speed Bin A-B'!K907,'Speed Bin A-B'!K1011,'Speed Bin A-B'!K1115,'Speed Bin A-B'!K1219,'Speed Bin A-B'!K1323,'Speed Bin A-B'!K1427,'Speed Bin A-B'!K1531,'Speed Bin A-B'!K1635,'Speed Bin A-B'!K1739,'Speed Bin A-B'!K1843,'Speed Bin A-B'!K1947,'Speed Bin A-B'!K2051,'Speed Bin A-B'!K2155,'Speed Bin A-B'!K2259,'Speed Bin A-B'!K2363,'Speed Bin A-B'!K2467,'Speed Bin A-B'!K2571,'Speed Bin A-B'!K2675,'Speed Bin A-B'!K2779,'Speed Bin A-B'!K2883)</f>
        <v>0</v>
      </c>
      <c r="L172" s="273">
        <f>SUM('Speed Bin A-B'!L75,'Speed Bin A-B'!L179,'Speed Bin A-B'!L283,'Speed Bin A-B'!L387,'Speed Bin A-B'!L491,'Speed Bin A-B'!L595,'Speed Bin A-B'!L699,'Speed Bin A-B'!L803,'Speed Bin A-B'!L907,'Speed Bin A-B'!L1011,'Speed Bin A-B'!L1115,'Speed Bin A-B'!L1219,'Speed Bin A-B'!L1323,'Speed Bin A-B'!L1427,'Speed Bin A-B'!L1531,'Speed Bin A-B'!L1635,'Speed Bin A-B'!L1739,'Speed Bin A-B'!L1843,'Speed Bin A-B'!L1947,'Speed Bin A-B'!L2051,'Speed Bin A-B'!L2155,'Speed Bin A-B'!L2259,'Speed Bin A-B'!L2363,'Speed Bin A-B'!L2467,'Speed Bin A-B'!L2571,'Speed Bin A-B'!L2675,'Speed Bin A-B'!L2779,'Speed Bin A-B'!L2883)</f>
        <v>0</v>
      </c>
      <c r="M172" s="273">
        <f>SUM('Speed Bin A-B'!M75,'Speed Bin A-B'!M179,'Speed Bin A-B'!M283,'Speed Bin A-B'!M387,'Speed Bin A-B'!M491,'Speed Bin A-B'!M595,'Speed Bin A-B'!M699,'Speed Bin A-B'!M803,'Speed Bin A-B'!M907,'Speed Bin A-B'!M1011,'Speed Bin A-B'!M1115,'Speed Bin A-B'!M1219,'Speed Bin A-B'!M1323,'Speed Bin A-B'!M1427,'Speed Bin A-B'!M1531,'Speed Bin A-B'!M1635,'Speed Bin A-B'!M1739,'Speed Bin A-B'!M1843,'Speed Bin A-B'!M1947,'Speed Bin A-B'!M2051,'Speed Bin A-B'!M2155,'Speed Bin A-B'!M2259,'Speed Bin A-B'!M2363,'Speed Bin A-B'!M2467,'Speed Bin A-B'!M2571,'Speed Bin A-B'!M2675,'Speed Bin A-B'!M2779,'Speed Bin A-B'!M2883)</f>
        <v>0</v>
      </c>
      <c r="N172" s="273">
        <f>SUM('Speed Bin A-B'!N75,'Speed Bin A-B'!N179,'Speed Bin A-B'!N283,'Speed Bin A-B'!N387,'Speed Bin A-B'!N491,'Speed Bin A-B'!N595,'Speed Bin A-B'!N699,'Speed Bin A-B'!N803,'Speed Bin A-B'!N907,'Speed Bin A-B'!N1011,'Speed Bin A-B'!N1115,'Speed Bin A-B'!N1219,'Speed Bin A-B'!N1323,'Speed Bin A-B'!N1427,'Speed Bin A-B'!N1531,'Speed Bin A-B'!N1635,'Speed Bin A-B'!N1739,'Speed Bin A-B'!N1843,'Speed Bin A-B'!N1947,'Speed Bin A-B'!N2051,'Speed Bin A-B'!N2155,'Speed Bin A-B'!N2259,'Speed Bin A-B'!N2363,'Speed Bin A-B'!N2467,'Speed Bin A-B'!N2571,'Speed Bin A-B'!N2675,'Speed Bin A-B'!N2779,'Speed Bin A-B'!N2883)</f>
        <v>0</v>
      </c>
      <c r="O172" s="273">
        <f>SUM('Speed Bin A-B'!O75,'Speed Bin A-B'!O179,'Speed Bin A-B'!O283,'Speed Bin A-B'!O387,'Speed Bin A-B'!O491,'Speed Bin A-B'!O595,'Speed Bin A-B'!O699,'Speed Bin A-B'!O803,'Speed Bin A-B'!O907,'Speed Bin A-B'!O1011,'Speed Bin A-B'!O1115,'Speed Bin A-B'!O1219,'Speed Bin A-B'!O1323,'Speed Bin A-B'!O1427,'Speed Bin A-B'!O1531,'Speed Bin A-B'!O1635,'Speed Bin A-B'!O1739,'Speed Bin A-B'!O1843,'Speed Bin A-B'!O1947,'Speed Bin A-B'!O2051,'Speed Bin A-B'!O2155,'Speed Bin A-B'!O2259,'Speed Bin A-B'!O2363,'Speed Bin A-B'!O2467,'Speed Bin A-B'!O2571,'Speed Bin A-B'!O2675,'Speed Bin A-B'!O2779,'Speed Bin A-B'!O2883)</f>
        <v>0</v>
      </c>
      <c r="P172" s="273">
        <f>SUM('Speed Bin A-B'!P75,'Speed Bin A-B'!P179,'Speed Bin A-B'!P283,'Speed Bin A-B'!P387,'Speed Bin A-B'!P491,'Speed Bin A-B'!P595,'Speed Bin A-B'!P699,'Speed Bin A-B'!P803,'Speed Bin A-B'!P907,'Speed Bin A-B'!P1011,'Speed Bin A-B'!P1115,'Speed Bin A-B'!P1219,'Speed Bin A-B'!P1323,'Speed Bin A-B'!P1427,'Speed Bin A-B'!P1531,'Speed Bin A-B'!P1635,'Speed Bin A-B'!P1739,'Speed Bin A-B'!P1843,'Speed Bin A-B'!P1947,'Speed Bin A-B'!P2051,'Speed Bin A-B'!P2155,'Speed Bin A-B'!P2259,'Speed Bin A-B'!P2363,'Speed Bin A-B'!P2467,'Speed Bin A-B'!P2571,'Speed Bin A-B'!P2675,'Speed Bin A-B'!P2779,'Speed Bin A-B'!P2883)</f>
        <v>0</v>
      </c>
      <c r="Q172" s="273">
        <f>SUM('Speed Bin A-B'!Q75,'Speed Bin A-B'!Q179,'Speed Bin A-B'!Q283,'Speed Bin A-B'!Q387,'Speed Bin A-B'!Q491,'Speed Bin A-B'!Q595,'Speed Bin A-B'!Q699,'Speed Bin A-B'!Q803,'Speed Bin A-B'!Q907,'Speed Bin A-B'!Q1011,'Speed Bin A-B'!Q1115,'Speed Bin A-B'!Q1219,'Speed Bin A-B'!Q1323,'Speed Bin A-B'!Q1427,'Speed Bin A-B'!Q1531,'Speed Bin A-B'!Q1635,'Speed Bin A-B'!Q1739,'Speed Bin A-B'!Q1843,'Speed Bin A-B'!Q1947,'Speed Bin A-B'!Q2051,'Speed Bin A-B'!Q2155,'Speed Bin A-B'!Q2259,'Speed Bin A-B'!Q2363,'Speed Bin A-B'!Q2467,'Speed Bin A-B'!Q2571,'Speed Bin A-B'!Q2675,'Speed Bin A-B'!Q2779,'Speed Bin A-B'!Q2883)</f>
        <v>0</v>
      </c>
      <c r="R172" s="273">
        <f>SUM('Speed Bin A-B'!R75,'Speed Bin A-B'!R179,'Speed Bin A-B'!R283,'Speed Bin A-B'!R387,'Speed Bin A-B'!R491,'Speed Bin A-B'!R595,'Speed Bin A-B'!R699,'Speed Bin A-B'!R803,'Speed Bin A-B'!R907,'Speed Bin A-B'!R1011,'Speed Bin A-B'!R1115,'Speed Bin A-B'!R1219,'Speed Bin A-B'!R1323,'Speed Bin A-B'!R1427,'Speed Bin A-B'!R1531,'Speed Bin A-B'!R1635,'Speed Bin A-B'!R1739,'Speed Bin A-B'!R1843,'Speed Bin A-B'!R1947,'Speed Bin A-B'!R2051,'Speed Bin A-B'!R2155,'Speed Bin A-B'!R2259,'Speed Bin A-B'!R2363,'Speed Bin A-B'!R2467,'Speed Bin A-B'!R2571,'Speed Bin A-B'!R2675,'Speed Bin A-B'!R2779,'Speed Bin A-B'!R2883)</f>
        <v>0</v>
      </c>
      <c r="S172" s="273">
        <f>SUM('Speed Bin A-B'!S75,'Speed Bin A-B'!S179,'Speed Bin A-B'!S283,'Speed Bin A-B'!S387,'Speed Bin A-B'!S491,'Speed Bin A-B'!S595,'Speed Bin A-B'!S699,'Speed Bin A-B'!S803,'Speed Bin A-B'!S907,'Speed Bin A-B'!S1011,'Speed Bin A-B'!S1115,'Speed Bin A-B'!S1219,'Speed Bin A-B'!S1323,'Speed Bin A-B'!S1427,'Speed Bin A-B'!S1531,'Speed Bin A-B'!S1635,'Speed Bin A-B'!S1739,'Speed Bin A-B'!S1843,'Speed Bin A-B'!S1947,'Speed Bin A-B'!S2051,'Speed Bin A-B'!S2155,'Speed Bin A-B'!S2259,'Speed Bin A-B'!S2363,'Speed Bin A-B'!S2467,'Speed Bin A-B'!S2571,'Speed Bin A-B'!S2675,'Speed Bin A-B'!S2779,'Speed Bin A-B'!S2883)</f>
        <v>0</v>
      </c>
      <c r="T172" s="273">
        <f>SUM('Speed Bin A-B'!T75,'Speed Bin A-B'!T179,'Speed Bin A-B'!T283,'Speed Bin A-B'!T387,'Speed Bin A-B'!T491,'Speed Bin A-B'!T595,'Speed Bin A-B'!T699,'Speed Bin A-B'!T803,'Speed Bin A-B'!T907,'Speed Bin A-B'!T1011,'Speed Bin A-B'!T1115,'Speed Bin A-B'!T1219,'Speed Bin A-B'!T1323,'Speed Bin A-B'!T1427,'Speed Bin A-B'!T1531,'Speed Bin A-B'!T1635,'Speed Bin A-B'!T1739,'Speed Bin A-B'!T1843,'Speed Bin A-B'!T1947,'Speed Bin A-B'!T2051,'Speed Bin A-B'!T2155,'Speed Bin A-B'!T2259,'Speed Bin A-B'!T2363,'Speed Bin A-B'!T2467,'Speed Bin A-B'!T2571,'Speed Bin A-B'!T2675,'Speed Bin A-B'!T2779,'Speed Bin A-B'!T2883)</f>
        <v>0</v>
      </c>
      <c r="U172" s="273">
        <f>SUM('Speed Bin A-B'!U75,'Speed Bin A-B'!U179,'Speed Bin A-B'!U283,'Speed Bin A-B'!U387,'Speed Bin A-B'!U491,'Speed Bin A-B'!U595,'Speed Bin A-B'!U699,'Speed Bin A-B'!U803,'Speed Bin A-B'!U907,'Speed Bin A-B'!U1011,'Speed Bin A-B'!U1115,'Speed Bin A-B'!U1219,'Speed Bin A-B'!U1323,'Speed Bin A-B'!U1427,'Speed Bin A-B'!U1531,'Speed Bin A-B'!U1635,'Speed Bin A-B'!U1739,'Speed Bin A-B'!U1843,'Speed Bin A-B'!U1947,'Speed Bin A-B'!U2051,'Speed Bin A-B'!U2155,'Speed Bin A-B'!U2259,'Speed Bin A-B'!U2363,'Speed Bin A-B'!U2467,'Speed Bin A-B'!U2571,'Speed Bin A-B'!U2675,'Speed Bin A-B'!U2779,'Speed Bin A-B'!U2883)</f>
        <v>0</v>
      </c>
      <c r="V172"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f>
        <v>16.555</v>
      </c>
      <c r="W172"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f>
        <v>21.50555555555556</v>
      </c>
      <c r="X172" s="267"/>
      <c r="Y172" s="267"/>
    </row>
    <row r="173" spans="1:25" x14ac:dyDescent="0.25">
      <c r="A173" s="272">
        <v>0.67708333333333304</v>
      </c>
      <c r="B173" s="273">
        <f>SUM('Speed Bin A-B'!B76,'Speed Bin A-B'!B180,'Speed Bin A-B'!B284,'Speed Bin A-B'!B388,'Speed Bin A-B'!B492,'Speed Bin A-B'!B596,'Speed Bin A-B'!B700,'Speed Bin A-B'!B804,'Speed Bin A-B'!B908,'Speed Bin A-B'!B1012,'Speed Bin A-B'!B1116,'Speed Bin A-B'!B1220,'Speed Bin A-B'!B1324,'Speed Bin A-B'!B1428,'Speed Bin A-B'!B1532,'Speed Bin A-B'!B1636,'Speed Bin A-B'!B1740,'Speed Bin A-B'!B1844,'Speed Bin A-B'!B1948,'Speed Bin A-B'!B2052,'Speed Bin A-B'!B2156,'Speed Bin A-B'!B2260,'Speed Bin A-B'!B2364,'Speed Bin A-B'!B2468,'Speed Bin A-B'!B2572,'Speed Bin A-B'!B2676,'Speed Bin A-B'!B2780,'Speed Bin A-B'!B2884)</f>
        <v>337</v>
      </c>
      <c r="C173" s="273">
        <f>SUM('Speed Bin A-B'!C76,'Speed Bin A-B'!C180,'Speed Bin A-B'!C284,'Speed Bin A-B'!C388,'Speed Bin A-B'!C492,'Speed Bin A-B'!C596,'Speed Bin A-B'!C700,'Speed Bin A-B'!C804,'Speed Bin A-B'!C908,'Speed Bin A-B'!C1012,'Speed Bin A-B'!C1116,'Speed Bin A-B'!C1220,'Speed Bin A-B'!C1324,'Speed Bin A-B'!C1428,'Speed Bin A-B'!C1532,'Speed Bin A-B'!C1636,'Speed Bin A-B'!C1740,'Speed Bin A-B'!C1844,'Speed Bin A-B'!C1948,'Speed Bin A-B'!C2052,'Speed Bin A-B'!C2156,'Speed Bin A-B'!C2260,'Speed Bin A-B'!C2364,'Speed Bin A-B'!C2468,'Speed Bin A-B'!C2572,'Speed Bin A-B'!C2676,'Speed Bin A-B'!C2780,'Speed Bin A-B'!C2884)</f>
        <v>10</v>
      </c>
      <c r="D173" s="273">
        <f>SUM('Speed Bin A-B'!D76,'Speed Bin A-B'!D180,'Speed Bin A-B'!D284,'Speed Bin A-B'!D388,'Speed Bin A-B'!D492,'Speed Bin A-B'!D596,'Speed Bin A-B'!D700,'Speed Bin A-B'!D804,'Speed Bin A-B'!D908,'Speed Bin A-B'!D1012,'Speed Bin A-B'!D1116,'Speed Bin A-B'!D1220,'Speed Bin A-B'!D1324,'Speed Bin A-B'!D1428,'Speed Bin A-B'!D1532,'Speed Bin A-B'!D1636,'Speed Bin A-B'!D1740,'Speed Bin A-B'!D1844,'Speed Bin A-B'!D1948,'Speed Bin A-B'!D2052,'Speed Bin A-B'!D2156,'Speed Bin A-B'!D2260,'Speed Bin A-B'!D2364,'Speed Bin A-B'!D2468,'Speed Bin A-B'!D2572,'Speed Bin A-B'!D2676,'Speed Bin A-B'!D2780,'Speed Bin A-B'!D2884)</f>
        <v>40</v>
      </c>
      <c r="E173" s="273">
        <f>SUM('Speed Bin A-B'!E76,'Speed Bin A-B'!E180,'Speed Bin A-B'!E284,'Speed Bin A-B'!E388,'Speed Bin A-B'!E492,'Speed Bin A-B'!E596,'Speed Bin A-B'!E700,'Speed Bin A-B'!E804,'Speed Bin A-B'!E908,'Speed Bin A-B'!E1012,'Speed Bin A-B'!E1116,'Speed Bin A-B'!E1220,'Speed Bin A-B'!E1324,'Speed Bin A-B'!E1428,'Speed Bin A-B'!E1532,'Speed Bin A-B'!E1636,'Speed Bin A-B'!E1740,'Speed Bin A-B'!E1844,'Speed Bin A-B'!E1948,'Speed Bin A-B'!E2052,'Speed Bin A-B'!E2156,'Speed Bin A-B'!E2260,'Speed Bin A-B'!E2364,'Speed Bin A-B'!E2468,'Speed Bin A-B'!E2572,'Speed Bin A-B'!E2676,'Speed Bin A-B'!E2780,'Speed Bin A-B'!E2884)</f>
        <v>161</v>
      </c>
      <c r="F173" s="273">
        <f>SUM('Speed Bin A-B'!F76,'Speed Bin A-B'!F180,'Speed Bin A-B'!F284,'Speed Bin A-B'!F388,'Speed Bin A-B'!F492,'Speed Bin A-B'!F596,'Speed Bin A-B'!F700,'Speed Bin A-B'!F804,'Speed Bin A-B'!F908,'Speed Bin A-B'!F1012,'Speed Bin A-B'!F1116,'Speed Bin A-B'!F1220,'Speed Bin A-B'!F1324,'Speed Bin A-B'!F1428,'Speed Bin A-B'!F1532,'Speed Bin A-B'!F1636,'Speed Bin A-B'!F1740,'Speed Bin A-B'!F1844,'Speed Bin A-B'!F1948,'Speed Bin A-B'!F2052,'Speed Bin A-B'!F2156,'Speed Bin A-B'!F2260,'Speed Bin A-B'!F2364,'Speed Bin A-B'!F2468,'Speed Bin A-B'!F2572,'Speed Bin A-B'!F2676,'Speed Bin A-B'!F2780,'Speed Bin A-B'!F2884)</f>
        <v>98</v>
      </c>
      <c r="G173" s="273">
        <f>SUM('Speed Bin A-B'!G76,'Speed Bin A-B'!G180,'Speed Bin A-B'!G284,'Speed Bin A-B'!G388,'Speed Bin A-B'!G492,'Speed Bin A-B'!G596,'Speed Bin A-B'!G700,'Speed Bin A-B'!G804,'Speed Bin A-B'!G908,'Speed Bin A-B'!G1012,'Speed Bin A-B'!G1116,'Speed Bin A-B'!G1220,'Speed Bin A-B'!G1324,'Speed Bin A-B'!G1428,'Speed Bin A-B'!G1532,'Speed Bin A-B'!G1636,'Speed Bin A-B'!G1740,'Speed Bin A-B'!G1844,'Speed Bin A-B'!G1948,'Speed Bin A-B'!G2052,'Speed Bin A-B'!G2156,'Speed Bin A-B'!G2260,'Speed Bin A-B'!G2364,'Speed Bin A-B'!G2468,'Speed Bin A-B'!G2572,'Speed Bin A-B'!G2676,'Speed Bin A-B'!G2780,'Speed Bin A-B'!G2884)</f>
        <v>26</v>
      </c>
      <c r="H173" s="273">
        <f>SUM('Speed Bin A-B'!H76,'Speed Bin A-B'!H180,'Speed Bin A-B'!H284,'Speed Bin A-B'!H388,'Speed Bin A-B'!H492,'Speed Bin A-B'!H596,'Speed Bin A-B'!H700,'Speed Bin A-B'!H804,'Speed Bin A-B'!H908,'Speed Bin A-B'!H1012,'Speed Bin A-B'!H1116,'Speed Bin A-B'!H1220,'Speed Bin A-B'!H1324,'Speed Bin A-B'!H1428,'Speed Bin A-B'!H1532,'Speed Bin A-B'!H1636,'Speed Bin A-B'!H1740,'Speed Bin A-B'!H1844,'Speed Bin A-B'!H1948,'Speed Bin A-B'!H2052,'Speed Bin A-B'!H2156,'Speed Bin A-B'!H2260,'Speed Bin A-B'!H2364,'Speed Bin A-B'!H2468,'Speed Bin A-B'!H2572,'Speed Bin A-B'!H2676,'Speed Bin A-B'!H2780,'Speed Bin A-B'!H2884)</f>
        <v>2</v>
      </c>
      <c r="I173" s="273">
        <f>SUM('Speed Bin A-B'!I76,'Speed Bin A-B'!I180,'Speed Bin A-B'!I284,'Speed Bin A-B'!I388,'Speed Bin A-B'!I492,'Speed Bin A-B'!I596,'Speed Bin A-B'!I700,'Speed Bin A-B'!I804,'Speed Bin A-B'!I908,'Speed Bin A-B'!I1012,'Speed Bin A-B'!I1116,'Speed Bin A-B'!I1220,'Speed Bin A-B'!I1324,'Speed Bin A-B'!I1428,'Speed Bin A-B'!I1532,'Speed Bin A-B'!I1636,'Speed Bin A-B'!I1740,'Speed Bin A-B'!I1844,'Speed Bin A-B'!I1948,'Speed Bin A-B'!I2052,'Speed Bin A-B'!I2156,'Speed Bin A-B'!I2260,'Speed Bin A-B'!I2364,'Speed Bin A-B'!I2468,'Speed Bin A-B'!I2572,'Speed Bin A-B'!I2676,'Speed Bin A-B'!I2780,'Speed Bin A-B'!I2884)</f>
        <v>0</v>
      </c>
      <c r="J173" s="273">
        <f>SUM('Speed Bin A-B'!J76,'Speed Bin A-B'!J180,'Speed Bin A-B'!J284,'Speed Bin A-B'!J388,'Speed Bin A-B'!J492,'Speed Bin A-B'!J596,'Speed Bin A-B'!J700,'Speed Bin A-B'!J804,'Speed Bin A-B'!J908,'Speed Bin A-B'!J1012,'Speed Bin A-B'!J1116,'Speed Bin A-B'!J1220,'Speed Bin A-B'!J1324,'Speed Bin A-B'!J1428,'Speed Bin A-B'!J1532,'Speed Bin A-B'!J1636,'Speed Bin A-B'!J1740,'Speed Bin A-B'!J1844,'Speed Bin A-B'!J1948,'Speed Bin A-B'!J2052,'Speed Bin A-B'!J2156,'Speed Bin A-B'!J2260,'Speed Bin A-B'!J2364,'Speed Bin A-B'!J2468,'Speed Bin A-B'!J2572,'Speed Bin A-B'!J2676,'Speed Bin A-B'!J2780,'Speed Bin A-B'!J2884)</f>
        <v>0</v>
      </c>
      <c r="K173" s="273">
        <f>SUM('Speed Bin A-B'!K76,'Speed Bin A-B'!K180,'Speed Bin A-B'!K284,'Speed Bin A-B'!K388,'Speed Bin A-B'!K492,'Speed Bin A-B'!K596,'Speed Bin A-B'!K700,'Speed Bin A-B'!K804,'Speed Bin A-B'!K908,'Speed Bin A-B'!K1012,'Speed Bin A-B'!K1116,'Speed Bin A-B'!K1220,'Speed Bin A-B'!K1324,'Speed Bin A-B'!K1428,'Speed Bin A-B'!K1532,'Speed Bin A-B'!K1636,'Speed Bin A-B'!K1740,'Speed Bin A-B'!K1844,'Speed Bin A-B'!K1948,'Speed Bin A-B'!K2052,'Speed Bin A-B'!K2156,'Speed Bin A-B'!K2260,'Speed Bin A-B'!K2364,'Speed Bin A-B'!K2468,'Speed Bin A-B'!K2572,'Speed Bin A-B'!K2676,'Speed Bin A-B'!K2780,'Speed Bin A-B'!K2884)</f>
        <v>0</v>
      </c>
      <c r="L173" s="273">
        <f>SUM('Speed Bin A-B'!L76,'Speed Bin A-B'!L180,'Speed Bin A-B'!L284,'Speed Bin A-B'!L388,'Speed Bin A-B'!L492,'Speed Bin A-B'!L596,'Speed Bin A-B'!L700,'Speed Bin A-B'!L804,'Speed Bin A-B'!L908,'Speed Bin A-B'!L1012,'Speed Bin A-B'!L1116,'Speed Bin A-B'!L1220,'Speed Bin A-B'!L1324,'Speed Bin A-B'!L1428,'Speed Bin A-B'!L1532,'Speed Bin A-B'!L1636,'Speed Bin A-B'!L1740,'Speed Bin A-B'!L1844,'Speed Bin A-B'!L1948,'Speed Bin A-B'!L2052,'Speed Bin A-B'!L2156,'Speed Bin A-B'!L2260,'Speed Bin A-B'!L2364,'Speed Bin A-B'!L2468,'Speed Bin A-B'!L2572,'Speed Bin A-B'!L2676,'Speed Bin A-B'!L2780,'Speed Bin A-B'!L2884)</f>
        <v>0</v>
      </c>
      <c r="M173" s="273">
        <f>SUM('Speed Bin A-B'!M76,'Speed Bin A-B'!M180,'Speed Bin A-B'!M284,'Speed Bin A-B'!M388,'Speed Bin A-B'!M492,'Speed Bin A-B'!M596,'Speed Bin A-B'!M700,'Speed Bin A-B'!M804,'Speed Bin A-B'!M908,'Speed Bin A-B'!M1012,'Speed Bin A-B'!M1116,'Speed Bin A-B'!M1220,'Speed Bin A-B'!M1324,'Speed Bin A-B'!M1428,'Speed Bin A-B'!M1532,'Speed Bin A-B'!M1636,'Speed Bin A-B'!M1740,'Speed Bin A-B'!M1844,'Speed Bin A-B'!M1948,'Speed Bin A-B'!M2052,'Speed Bin A-B'!M2156,'Speed Bin A-B'!M2260,'Speed Bin A-B'!M2364,'Speed Bin A-B'!M2468,'Speed Bin A-B'!M2572,'Speed Bin A-B'!M2676,'Speed Bin A-B'!M2780,'Speed Bin A-B'!M2884)</f>
        <v>0</v>
      </c>
      <c r="N173" s="273">
        <f>SUM('Speed Bin A-B'!N76,'Speed Bin A-B'!N180,'Speed Bin A-B'!N284,'Speed Bin A-B'!N388,'Speed Bin A-B'!N492,'Speed Bin A-B'!N596,'Speed Bin A-B'!N700,'Speed Bin A-B'!N804,'Speed Bin A-B'!N908,'Speed Bin A-B'!N1012,'Speed Bin A-B'!N1116,'Speed Bin A-B'!N1220,'Speed Bin A-B'!N1324,'Speed Bin A-B'!N1428,'Speed Bin A-B'!N1532,'Speed Bin A-B'!N1636,'Speed Bin A-B'!N1740,'Speed Bin A-B'!N1844,'Speed Bin A-B'!N1948,'Speed Bin A-B'!N2052,'Speed Bin A-B'!N2156,'Speed Bin A-B'!N2260,'Speed Bin A-B'!N2364,'Speed Bin A-B'!N2468,'Speed Bin A-B'!N2572,'Speed Bin A-B'!N2676,'Speed Bin A-B'!N2780,'Speed Bin A-B'!N2884)</f>
        <v>0</v>
      </c>
      <c r="O173" s="273">
        <f>SUM('Speed Bin A-B'!O76,'Speed Bin A-B'!O180,'Speed Bin A-B'!O284,'Speed Bin A-B'!O388,'Speed Bin A-B'!O492,'Speed Bin A-B'!O596,'Speed Bin A-B'!O700,'Speed Bin A-B'!O804,'Speed Bin A-B'!O908,'Speed Bin A-B'!O1012,'Speed Bin A-B'!O1116,'Speed Bin A-B'!O1220,'Speed Bin A-B'!O1324,'Speed Bin A-B'!O1428,'Speed Bin A-B'!O1532,'Speed Bin A-B'!O1636,'Speed Bin A-B'!O1740,'Speed Bin A-B'!O1844,'Speed Bin A-B'!O1948,'Speed Bin A-B'!O2052,'Speed Bin A-B'!O2156,'Speed Bin A-B'!O2260,'Speed Bin A-B'!O2364,'Speed Bin A-B'!O2468,'Speed Bin A-B'!O2572,'Speed Bin A-B'!O2676,'Speed Bin A-B'!O2780,'Speed Bin A-B'!O2884)</f>
        <v>0</v>
      </c>
      <c r="P173" s="273">
        <f>SUM('Speed Bin A-B'!P76,'Speed Bin A-B'!P180,'Speed Bin A-B'!P284,'Speed Bin A-B'!P388,'Speed Bin A-B'!P492,'Speed Bin A-B'!P596,'Speed Bin A-B'!P700,'Speed Bin A-B'!P804,'Speed Bin A-B'!P908,'Speed Bin A-B'!P1012,'Speed Bin A-B'!P1116,'Speed Bin A-B'!P1220,'Speed Bin A-B'!P1324,'Speed Bin A-B'!P1428,'Speed Bin A-B'!P1532,'Speed Bin A-B'!P1636,'Speed Bin A-B'!P1740,'Speed Bin A-B'!P1844,'Speed Bin A-B'!P1948,'Speed Bin A-B'!P2052,'Speed Bin A-B'!P2156,'Speed Bin A-B'!P2260,'Speed Bin A-B'!P2364,'Speed Bin A-B'!P2468,'Speed Bin A-B'!P2572,'Speed Bin A-B'!P2676,'Speed Bin A-B'!P2780,'Speed Bin A-B'!P2884)</f>
        <v>0</v>
      </c>
      <c r="Q173" s="273">
        <f>SUM('Speed Bin A-B'!Q76,'Speed Bin A-B'!Q180,'Speed Bin A-B'!Q284,'Speed Bin A-B'!Q388,'Speed Bin A-B'!Q492,'Speed Bin A-B'!Q596,'Speed Bin A-B'!Q700,'Speed Bin A-B'!Q804,'Speed Bin A-B'!Q908,'Speed Bin A-B'!Q1012,'Speed Bin A-B'!Q1116,'Speed Bin A-B'!Q1220,'Speed Bin A-B'!Q1324,'Speed Bin A-B'!Q1428,'Speed Bin A-B'!Q1532,'Speed Bin A-B'!Q1636,'Speed Bin A-B'!Q1740,'Speed Bin A-B'!Q1844,'Speed Bin A-B'!Q1948,'Speed Bin A-B'!Q2052,'Speed Bin A-B'!Q2156,'Speed Bin A-B'!Q2260,'Speed Bin A-B'!Q2364,'Speed Bin A-B'!Q2468,'Speed Bin A-B'!Q2572,'Speed Bin A-B'!Q2676,'Speed Bin A-B'!Q2780,'Speed Bin A-B'!Q2884)</f>
        <v>0</v>
      </c>
      <c r="R173" s="273">
        <f>SUM('Speed Bin A-B'!R76,'Speed Bin A-B'!R180,'Speed Bin A-B'!R284,'Speed Bin A-B'!R388,'Speed Bin A-B'!R492,'Speed Bin A-B'!R596,'Speed Bin A-B'!R700,'Speed Bin A-B'!R804,'Speed Bin A-B'!R908,'Speed Bin A-B'!R1012,'Speed Bin A-B'!R1116,'Speed Bin A-B'!R1220,'Speed Bin A-B'!R1324,'Speed Bin A-B'!R1428,'Speed Bin A-B'!R1532,'Speed Bin A-B'!R1636,'Speed Bin A-B'!R1740,'Speed Bin A-B'!R1844,'Speed Bin A-B'!R1948,'Speed Bin A-B'!R2052,'Speed Bin A-B'!R2156,'Speed Bin A-B'!R2260,'Speed Bin A-B'!R2364,'Speed Bin A-B'!R2468,'Speed Bin A-B'!R2572,'Speed Bin A-B'!R2676,'Speed Bin A-B'!R2780,'Speed Bin A-B'!R2884)</f>
        <v>0</v>
      </c>
      <c r="S173" s="273">
        <f>SUM('Speed Bin A-B'!S76,'Speed Bin A-B'!S180,'Speed Bin A-B'!S284,'Speed Bin A-B'!S388,'Speed Bin A-B'!S492,'Speed Bin A-B'!S596,'Speed Bin A-B'!S700,'Speed Bin A-B'!S804,'Speed Bin A-B'!S908,'Speed Bin A-B'!S1012,'Speed Bin A-B'!S1116,'Speed Bin A-B'!S1220,'Speed Bin A-B'!S1324,'Speed Bin A-B'!S1428,'Speed Bin A-B'!S1532,'Speed Bin A-B'!S1636,'Speed Bin A-B'!S1740,'Speed Bin A-B'!S1844,'Speed Bin A-B'!S1948,'Speed Bin A-B'!S2052,'Speed Bin A-B'!S2156,'Speed Bin A-B'!S2260,'Speed Bin A-B'!S2364,'Speed Bin A-B'!S2468,'Speed Bin A-B'!S2572,'Speed Bin A-B'!S2676,'Speed Bin A-B'!S2780,'Speed Bin A-B'!S2884)</f>
        <v>0</v>
      </c>
      <c r="T173" s="273">
        <f>SUM('Speed Bin A-B'!T76,'Speed Bin A-B'!T180,'Speed Bin A-B'!T284,'Speed Bin A-B'!T388,'Speed Bin A-B'!T492,'Speed Bin A-B'!T596,'Speed Bin A-B'!T700,'Speed Bin A-B'!T804,'Speed Bin A-B'!T908,'Speed Bin A-B'!T1012,'Speed Bin A-B'!T1116,'Speed Bin A-B'!T1220,'Speed Bin A-B'!T1324,'Speed Bin A-B'!T1428,'Speed Bin A-B'!T1532,'Speed Bin A-B'!T1636,'Speed Bin A-B'!T1740,'Speed Bin A-B'!T1844,'Speed Bin A-B'!T1948,'Speed Bin A-B'!T2052,'Speed Bin A-B'!T2156,'Speed Bin A-B'!T2260,'Speed Bin A-B'!T2364,'Speed Bin A-B'!T2468,'Speed Bin A-B'!T2572,'Speed Bin A-B'!T2676,'Speed Bin A-B'!T2780,'Speed Bin A-B'!T2884)</f>
        <v>0</v>
      </c>
      <c r="U173" s="273">
        <f>SUM('Speed Bin A-B'!U76,'Speed Bin A-B'!U180,'Speed Bin A-B'!U284,'Speed Bin A-B'!U388,'Speed Bin A-B'!U492,'Speed Bin A-B'!U596,'Speed Bin A-B'!U700,'Speed Bin A-B'!U804,'Speed Bin A-B'!U908,'Speed Bin A-B'!U1012,'Speed Bin A-B'!U1116,'Speed Bin A-B'!U1220,'Speed Bin A-B'!U1324,'Speed Bin A-B'!U1428,'Speed Bin A-B'!U1532,'Speed Bin A-B'!U1636,'Speed Bin A-B'!U1740,'Speed Bin A-B'!U1844,'Speed Bin A-B'!U1948,'Speed Bin A-B'!U2052,'Speed Bin A-B'!U2156,'Speed Bin A-B'!U2260,'Speed Bin A-B'!U2364,'Speed Bin A-B'!U2468,'Speed Bin A-B'!U2572,'Speed Bin A-B'!U2676,'Speed Bin A-B'!U2780,'Speed Bin A-B'!U2884)</f>
        <v>0</v>
      </c>
      <c r="V173"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f>
        <v>19.21</v>
      </c>
      <c r="W173"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f>
        <v>23.521428571428572</v>
      </c>
      <c r="X173" s="267"/>
      <c r="Y173" s="267"/>
    </row>
    <row r="174" spans="1:25" x14ac:dyDescent="0.25">
      <c r="A174" s="272">
        <v>0.6875</v>
      </c>
      <c r="B174" s="273">
        <f>SUM('Speed Bin A-B'!B77,'Speed Bin A-B'!B181,'Speed Bin A-B'!B285,'Speed Bin A-B'!B389,'Speed Bin A-B'!B493,'Speed Bin A-B'!B597,'Speed Bin A-B'!B701,'Speed Bin A-B'!B805,'Speed Bin A-B'!B909,'Speed Bin A-B'!B1013,'Speed Bin A-B'!B1117,'Speed Bin A-B'!B1221,'Speed Bin A-B'!B1325,'Speed Bin A-B'!B1429,'Speed Bin A-B'!B1533,'Speed Bin A-B'!B1637,'Speed Bin A-B'!B1741,'Speed Bin A-B'!B1845,'Speed Bin A-B'!B1949,'Speed Bin A-B'!B2053,'Speed Bin A-B'!B2157,'Speed Bin A-B'!B2261,'Speed Bin A-B'!B2365,'Speed Bin A-B'!B2469,'Speed Bin A-B'!B2573,'Speed Bin A-B'!B2677,'Speed Bin A-B'!B2781,'Speed Bin A-B'!B2885)</f>
        <v>511</v>
      </c>
      <c r="C174" s="273">
        <f>SUM('Speed Bin A-B'!C77,'Speed Bin A-B'!C181,'Speed Bin A-B'!C285,'Speed Bin A-B'!C389,'Speed Bin A-B'!C493,'Speed Bin A-B'!C597,'Speed Bin A-B'!C701,'Speed Bin A-B'!C805,'Speed Bin A-B'!C909,'Speed Bin A-B'!C1013,'Speed Bin A-B'!C1117,'Speed Bin A-B'!C1221,'Speed Bin A-B'!C1325,'Speed Bin A-B'!C1429,'Speed Bin A-B'!C1533,'Speed Bin A-B'!C1637,'Speed Bin A-B'!C1741,'Speed Bin A-B'!C1845,'Speed Bin A-B'!C1949,'Speed Bin A-B'!C2053,'Speed Bin A-B'!C2157,'Speed Bin A-B'!C2261,'Speed Bin A-B'!C2365,'Speed Bin A-B'!C2469,'Speed Bin A-B'!C2573,'Speed Bin A-B'!C2677,'Speed Bin A-B'!C2781,'Speed Bin A-B'!C2885)</f>
        <v>5</v>
      </c>
      <c r="D174" s="273">
        <f>SUM('Speed Bin A-B'!D77,'Speed Bin A-B'!D181,'Speed Bin A-B'!D285,'Speed Bin A-B'!D389,'Speed Bin A-B'!D493,'Speed Bin A-B'!D597,'Speed Bin A-B'!D701,'Speed Bin A-B'!D805,'Speed Bin A-B'!D909,'Speed Bin A-B'!D1013,'Speed Bin A-B'!D1117,'Speed Bin A-B'!D1221,'Speed Bin A-B'!D1325,'Speed Bin A-B'!D1429,'Speed Bin A-B'!D1533,'Speed Bin A-B'!D1637,'Speed Bin A-B'!D1741,'Speed Bin A-B'!D1845,'Speed Bin A-B'!D1949,'Speed Bin A-B'!D2053,'Speed Bin A-B'!D2157,'Speed Bin A-B'!D2261,'Speed Bin A-B'!D2365,'Speed Bin A-B'!D2469,'Speed Bin A-B'!D2573,'Speed Bin A-B'!D2677,'Speed Bin A-B'!D2781,'Speed Bin A-B'!D2885)</f>
        <v>51</v>
      </c>
      <c r="E174" s="273">
        <f>SUM('Speed Bin A-B'!E77,'Speed Bin A-B'!E181,'Speed Bin A-B'!E285,'Speed Bin A-B'!E389,'Speed Bin A-B'!E493,'Speed Bin A-B'!E597,'Speed Bin A-B'!E701,'Speed Bin A-B'!E805,'Speed Bin A-B'!E909,'Speed Bin A-B'!E1013,'Speed Bin A-B'!E1117,'Speed Bin A-B'!E1221,'Speed Bin A-B'!E1325,'Speed Bin A-B'!E1429,'Speed Bin A-B'!E1533,'Speed Bin A-B'!E1637,'Speed Bin A-B'!E1741,'Speed Bin A-B'!E1845,'Speed Bin A-B'!E1949,'Speed Bin A-B'!E2053,'Speed Bin A-B'!E2157,'Speed Bin A-B'!E2261,'Speed Bin A-B'!E2365,'Speed Bin A-B'!E2469,'Speed Bin A-B'!E2573,'Speed Bin A-B'!E2677,'Speed Bin A-B'!E2781,'Speed Bin A-B'!E2885)</f>
        <v>241</v>
      </c>
      <c r="F174" s="273">
        <f>SUM('Speed Bin A-B'!F77,'Speed Bin A-B'!F181,'Speed Bin A-B'!F285,'Speed Bin A-B'!F389,'Speed Bin A-B'!F493,'Speed Bin A-B'!F597,'Speed Bin A-B'!F701,'Speed Bin A-B'!F805,'Speed Bin A-B'!F909,'Speed Bin A-B'!F1013,'Speed Bin A-B'!F1117,'Speed Bin A-B'!F1221,'Speed Bin A-B'!F1325,'Speed Bin A-B'!F1429,'Speed Bin A-B'!F1533,'Speed Bin A-B'!F1637,'Speed Bin A-B'!F1741,'Speed Bin A-B'!F1845,'Speed Bin A-B'!F1949,'Speed Bin A-B'!F2053,'Speed Bin A-B'!F2157,'Speed Bin A-B'!F2261,'Speed Bin A-B'!F2365,'Speed Bin A-B'!F2469,'Speed Bin A-B'!F2573,'Speed Bin A-B'!F2677,'Speed Bin A-B'!F2781,'Speed Bin A-B'!F2885)</f>
        <v>178</v>
      </c>
      <c r="G174" s="273">
        <f>SUM('Speed Bin A-B'!G77,'Speed Bin A-B'!G181,'Speed Bin A-B'!G285,'Speed Bin A-B'!G389,'Speed Bin A-B'!G493,'Speed Bin A-B'!G597,'Speed Bin A-B'!G701,'Speed Bin A-B'!G805,'Speed Bin A-B'!G909,'Speed Bin A-B'!G1013,'Speed Bin A-B'!G1117,'Speed Bin A-B'!G1221,'Speed Bin A-B'!G1325,'Speed Bin A-B'!G1429,'Speed Bin A-B'!G1533,'Speed Bin A-B'!G1637,'Speed Bin A-B'!G1741,'Speed Bin A-B'!G1845,'Speed Bin A-B'!G1949,'Speed Bin A-B'!G2053,'Speed Bin A-B'!G2157,'Speed Bin A-B'!G2261,'Speed Bin A-B'!G2365,'Speed Bin A-B'!G2469,'Speed Bin A-B'!G2573,'Speed Bin A-B'!G2677,'Speed Bin A-B'!G2781,'Speed Bin A-B'!G2885)</f>
        <v>32</v>
      </c>
      <c r="H174" s="273">
        <f>SUM('Speed Bin A-B'!H77,'Speed Bin A-B'!H181,'Speed Bin A-B'!H285,'Speed Bin A-B'!H389,'Speed Bin A-B'!H493,'Speed Bin A-B'!H597,'Speed Bin A-B'!H701,'Speed Bin A-B'!H805,'Speed Bin A-B'!H909,'Speed Bin A-B'!H1013,'Speed Bin A-B'!H1117,'Speed Bin A-B'!H1221,'Speed Bin A-B'!H1325,'Speed Bin A-B'!H1429,'Speed Bin A-B'!H1533,'Speed Bin A-B'!H1637,'Speed Bin A-B'!H1741,'Speed Bin A-B'!H1845,'Speed Bin A-B'!H1949,'Speed Bin A-B'!H2053,'Speed Bin A-B'!H2157,'Speed Bin A-B'!H2261,'Speed Bin A-B'!H2365,'Speed Bin A-B'!H2469,'Speed Bin A-B'!H2573,'Speed Bin A-B'!H2677,'Speed Bin A-B'!H2781,'Speed Bin A-B'!H2885)</f>
        <v>4</v>
      </c>
      <c r="I174" s="273">
        <f>SUM('Speed Bin A-B'!I77,'Speed Bin A-B'!I181,'Speed Bin A-B'!I285,'Speed Bin A-B'!I389,'Speed Bin A-B'!I493,'Speed Bin A-B'!I597,'Speed Bin A-B'!I701,'Speed Bin A-B'!I805,'Speed Bin A-B'!I909,'Speed Bin A-B'!I1013,'Speed Bin A-B'!I1117,'Speed Bin A-B'!I1221,'Speed Bin A-B'!I1325,'Speed Bin A-B'!I1429,'Speed Bin A-B'!I1533,'Speed Bin A-B'!I1637,'Speed Bin A-B'!I1741,'Speed Bin A-B'!I1845,'Speed Bin A-B'!I1949,'Speed Bin A-B'!I2053,'Speed Bin A-B'!I2157,'Speed Bin A-B'!I2261,'Speed Bin A-B'!I2365,'Speed Bin A-B'!I2469,'Speed Bin A-B'!I2573,'Speed Bin A-B'!I2677,'Speed Bin A-B'!I2781,'Speed Bin A-B'!I2885)</f>
        <v>0</v>
      </c>
      <c r="J174" s="273">
        <f>SUM('Speed Bin A-B'!J77,'Speed Bin A-B'!J181,'Speed Bin A-B'!J285,'Speed Bin A-B'!J389,'Speed Bin A-B'!J493,'Speed Bin A-B'!J597,'Speed Bin A-B'!J701,'Speed Bin A-B'!J805,'Speed Bin A-B'!J909,'Speed Bin A-B'!J1013,'Speed Bin A-B'!J1117,'Speed Bin A-B'!J1221,'Speed Bin A-B'!J1325,'Speed Bin A-B'!J1429,'Speed Bin A-B'!J1533,'Speed Bin A-B'!J1637,'Speed Bin A-B'!J1741,'Speed Bin A-B'!J1845,'Speed Bin A-B'!J1949,'Speed Bin A-B'!J2053,'Speed Bin A-B'!J2157,'Speed Bin A-B'!J2261,'Speed Bin A-B'!J2365,'Speed Bin A-B'!J2469,'Speed Bin A-B'!J2573,'Speed Bin A-B'!J2677,'Speed Bin A-B'!J2781,'Speed Bin A-B'!J2885)</f>
        <v>0</v>
      </c>
      <c r="K174" s="273">
        <f>SUM('Speed Bin A-B'!K77,'Speed Bin A-B'!K181,'Speed Bin A-B'!K285,'Speed Bin A-B'!K389,'Speed Bin A-B'!K493,'Speed Bin A-B'!K597,'Speed Bin A-B'!K701,'Speed Bin A-B'!K805,'Speed Bin A-B'!K909,'Speed Bin A-B'!K1013,'Speed Bin A-B'!K1117,'Speed Bin A-B'!K1221,'Speed Bin A-B'!K1325,'Speed Bin A-B'!K1429,'Speed Bin A-B'!K1533,'Speed Bin A-B'!K1637,'Speed Bin A-B'!K1741,'Speed Bin A-B'!K1845,'Speed Bin A-B'!K1949,'Speed Bin A-B'!K2053,'Speed Bin A-B'!K2157,'Speed Bin A-B'!K2261,'Speed Bin A-B'!K2365,'Speed Bin A-B'!K2469,'Speed Bin A-B'!K2573,'Speed Bin A-B'!K2677,'Speed Bin A-B'!K2781,'Speed Bin A-B'!K2885)</f>
        <v>0</v>
      </c>
      <c r="L174" s="273">
        <f>SUM('Speed Bin A-B'!L77,'Speed Bin A-B'!L181,'Speed Bin A-B'!L285,'Speed Bin A-B'!L389,'Speed Bin A-B'!L493,'Speed Bin A-B'!L597,'Speed Bin A-B'!L701,'Speed Bin A-B'!L805,'Speed Bin A-B'!L909,'Speed Bin A-B'!L1013,'Speed Bin A-B'!L1117,'Speed Bin A-B'!L1221,'Speed Bin A-B'!L1325,'Speed Bin A-B'!L1429,'Speed Bin A-B'!L1533,'Speed Bin A-B'!L1637,'Speed Bin A-B'!L1741,'Speed Bin A-B'!L1845,'Speed Bin A-B'!L1949,'Speed Bin A-B'!L2053,'Speed Bin A-B'!L2157,'Speed Bin A-B'!L2261,'Speed Bin A-B'!L2365,'Speed Bin A-B'!L2469,'Speed Bin A-B'!L2573,'Speed Bin A-B'!L2677,'Speed Bin A-B'!L2781,'Speed Bin A-B'!L2885)</f>
        <v>0</v>
      </c>
      <c r="M174" s="273">
        <f>SUM('Speed Bin A-B'!M77,'Speed Bin A-B'!M181,'Speed Bin A-B'!M285,'Speed Bin A-B'!M389,'Speed Bin A-B'!M493,'Speed Bin A-B'!M597,'Speed Bin A-B'!M701,'Speed Bin A-B'!M805,'Speed Bin A-B'!M909,'Speed Bin A-B'!M1013,'Speed Bin A-B'!M1117,'Speed Bin A-B'!M1221,'Speed Bin A-B'!M1325,'Speed Bin A-B'!M1429,'Speed Bin A-B'!M1533,'Speed Bin A-B'!M1637,'Speed Bin A-B'!M1741,'Speed Bin A-B'!M1845,'Speed Bin A-B'!M1949,'Speed Bin A-B'!M2053,'Speed Bin A-B'!M2157,'Speed Bin A-B'!M2261,'Speed Bin A-B'!M2365,'Speed Bin A-B'!M2469,'Speed Bin A-B'!M2573,'Speed Bin A-B'!M2677,'Speed Bin A-B'!M2781,'Speed Bin A-B'!M2885)</f>
        <v>0</v>
      </c>
      <c r="N174" s="273">
        <f>SUM('Speed Bin A-B'!N77,'Speed Bin A-B'!N181,'Speed Bin A-B'!N285,'Speed Bin A-B'!N389,'Speed Bin A-B'!N493,'Speed Bin A-B'!N597,'Speed Bin A-B'!N701,'Speed Bin A-B'!N805,'Speed Bin A-B'!N909,'Speed Bin A-B'!N1013,'Speed Bin A-B'!N1117,'Speed Bin A-B'!N1221,'Speed Bin A-B'!N1325,'Speed Bin A-B'!N1429,'Speed Bin A-B'!N1533,'Speed Bin A-B'!N1637,'Speed Bin A-B'!N1741,'Speed Bin A-B'!N1845,'Speed Bin A-B'!N1949,'Speed Bin A-B'!N2053,'Speed Bin A-B'!N2157,'Speed Bin A-B'!N2261,'Speed Bin A-B'!N2365,'Speed Bin A-B'!N2469,'Speed Bin A-B'!N2573,'Speed Bin A-B'!N2677,'Speed Bin A-B'!N2781,'Speed Bin A-B'!N2885)</f>
        <v>0</v>
      </c>
      <c r="O174" s="273">
        <f>SUM('Speed Bin A-B'!O77,'Speed Bin A-B'!O181,'Speed Bin A-B'!O285,'Speed Bin A-B'!O389,'Speed Bin A-B'!O493,'Speed Bin A-B'!O597,'Speed Bin A-B'!O701,'Speed Bin A-B'!O805,'Speed Bin A-B'!O909,'Speed Bin A-B'!O1013,'Speed Bin A-B'!O1117,'Speed Bin A-B'!O1221,'Speed Bin A-B'!O1325,'Speed Bin A-B'!O1429,'Speed Bin A-B'!O1533,'Speed Bin A-B'!O1637,'Speed Bin A-B'!O1741,'Speed Bin A-B'!O1845,'Speed Bin A-B'!O1949,'Speed Bin A-B'!O2053,'Speed Bin A-B'!O2157,'Speed Bin A-B'!O2261,'Speed Bin A-B'!O2365,'Speed Bin A-B'!O2469,'Speed Bin A-B'!O2573,'Speed Bin A-B'!O2677,'Speed Bin A-B'!O2781,'Speed Bin A-B'!O2885)</f>
        <v>0</v>
      </c>
      <c r="P174" s="273">
        <f>SUM('Speed Bin A-B'!P77,'Speed Bin A-B'!P181,'Speed Bin A-B'!P285,'Speed Bin A-B'!P389,'Speed Bin A-B'!P493,'Speed Bin A-B'!P597,'Speed Bin A-B'!P701,'Speed Bin A-B'!P805,'Speed Bin A-B'!P909,'Speed Bin A-B'!P1013,'Speed Bin A-B'!P1117,'Speed Bin A-B'!P1221,'Speed Bin A-B'!P1325,'Speed Bin A-B'!P1429,'Speed Bin A-B'!P1533,'Speed Bin A-B'!P1637,'Speed Bin A-B'!P1741,'Speed Bin A-B'!P1845,'Speed Bin A-B'!P1949,'Speed Bin A-B'!P2053,'Speed Bin A-B'!P2157,'Speed Bin A-B'!P2261,'Speed Bin A-B'!P2365,'Speed Bin A-B'!P2469,'Speed Bin A-B'!P2573,'Speed Bin A-B'!P2677,'Speed Bin A-B'!P2781,'Speed Bin A-B'!P2885)</f>
        <v>0</v>
      </c>
      <c r="Q174" s="273">
        <f>SUM('Speed Bin A-B'!Q77,'Speed Bin A-B'!Q181,'Speed Bin A-B'!Q285,'Speed Bin A-B'!Q389,'Speed Bin A-B'!Q493,'Speed Bin A-B'!Q597,'Speed Bin A-B'!Q701,'Speed Bin A-B'!Q805,'Speed Bin A-B'!Q909,'Speed Bin A-B'!Q1013,'Speed Bin A-B'!Q1117,'Speed Bin A-B'!Q1221,'Speed Bin A-B'!Q1325,'Speed Bin A-B'!Q1429,'Speed Bin A-B'!Q1533,'Speed Bin A-B'!Q1637,'Speed Bin A-B'!Q1741,'Speed Bin A-B'!Q1845,'Speed Bin A-B'!Q1949,'Speed Bin A-B'!Q2053,'Speed Bin A-B'!Q2157,'Speed Bin A-B'!Q2261,'Speed Bin A-B'!Q2365,'Speed Bin A-B'!Q2469,'Speed Bin A-B'!Q2573,'Speed Bin A-B'!Q2677,'Speed Bin A-B'!Q2781,'Speed Bin A-B'!Q2885)</f>
        <v>0</v>
      </c>
      <c r="R174" s="273">
        <f>SUM('Speed Bin A-B'!R77,'Speed Bin A-B'!R181,'Speed Bin A-B'!R285,'Speed Bin A-B'!R389,'Speed Bin A-B'!R493,'Speed Bin A-B'!R597,'Speed Bin A-B'!R701,'Speed Bin A-B'!R805,'Speed Bin A-B'!R909,'Speed Bin A-B'!R1013,'Speed Bin A-B'!R1117,'Speed Bin A-B'!R1221,'Speed Bin A-B'!R1325,'Speed Bin A-B'!R1429,'Speed Bin A-B'!R1533,'Speed Bin A-B'!R1637,'Speed Bin A-B'!R1741,'Speed Bin A-B'!R1845,'Speed Bin A-B'!R1949,'Speed Bin A-B'!R2053,'Speed Bin A-B'!R2157,'Speed Bin A-B'!R2261,'Speed Bin A-B'!R2365,'Speed Bin A-B'!R2469,'Speed Bin A-B'!R2573,'Speed Bin A-B'!R2677,'Speed Bin A-B'!R2781,'Speed Bin A-B'!R2885)</f>
        <v>0</v>
      </c>
      <c r="S174" s="273">
        <f>SUM('Speed Bin A-B'!S77,'Speed Bin A-B'!S181,'Speed Bin A-B'!S285,'Speed Bin A-B'!S389,'Speed Bin A-B'!S493,'Speed Bin A-B'!S597,'Speed Bin A-B'!S701,'Speed Bin A-B'!S805,'Speed Bin A-B'!S909,'Speed Bin A-B'!S1013,'Speed Bin A-B'!S1117,'Speed Bin A-B'!S1221,'Speed Bin A-B'!S1325,'Speed Bin A-B'!S1429,'Speed Bin A-B'!S1533,'Speed Bin A-B'!S1637,'Speed Bin A-B'!S1741,'Speed Bin A-B'!S1845,'Speed Bin A-B'!S1949,'Speed Bin A-B'!S2053,'Speed Bin A-B'!S2157,'Speed Bin A-B'!S2261,'Speed Bin A-B'!S2365,'Speed Bin A-B'!S2469,'Speed Bin A-B'!S2573,'Speed Bin A-B'!S2677,'Speed Bin A-B'!S2781,'Speed Bin A-B'!S2885)</f>
        <v>0</v>
      </c>
      <c r="T174" s="273">
        <f>SUM('Speed Bin A-B'!T77,'Speed Bin A-B'!T181,'Speed Bin A-B'!T285,'Speed Bin A-B'!T389,'Speed Bin A-B'!T493,'Speed Bin A-B'!T597,'Speed Bin A-B'!T701,'Speed Bin A-B'!T805,'Speed Bin A-B'!T909,'Speed Bin A-B'!T1013,'Speed Bin A-B'!T1117,'Speed Bin A-B'!T1221,'Speed Bin A-B'!T1325,'Speed Bin A-B'!T1429,'Speed Bin A-B'!T1533,'Speed Bin A-B'!T1637,'Speed Bin A-B'!T1741,'Speed Bin A-B'!T1845,'Speed Bin A-B'!T1949,'Speed Bin A-B'!T2053,'Speed Bin A-B'!T2157,'Speed Bin A-B'!T2261,'Speed Bin A-B'!T2365,'Speed Bin A-B'!T2469,'Speed Bin A-B'!T2573,'Speed Bin A-B'!T2677,'Speed Bin A-B'!T2781,'Speed Bin A-B'!T2885)</f>
        <v>0</v>
      </c>
      <c r="U174" s="273">
        <f>SUM('Speed Bin A-B'!U77,'Speed Bin A-B'!U181,'Speed Bin A-B'!U285,'Speed Bin A-B'!U389,'Speed Bin A-B'!U493,'Speed Bin A-B'!U597,'Speed Bin A-B'!U701,'Speed Bin A-B'!U805,'Speed Bin A-B'!U909,'Speed Bin A-B'!U1013,'Speed Bin A-B'!U1117,'Speed Bin A-B'!U1221,'Speed Bin A-B'!U1325,'Speed Bin A-B'!U1429,'Speed Bin A-B'!U1533,'Speed Bin A-B'!U1637,'Speed Bin A-B'!U1741,'Speed Bin A-B'!U1845,'Speed Bin A-B'!U1949,'Speed Bin A-B'!U2053,'Speed Bin A-B'!U2157,'Speed Bin A-B'!U2261,'Speed Bin A-B'!U2365,'Speed Bin A-B'!U2469,'Speed Bin A-B'!U2573,'Speed Bin A-B'!U2677,'Speed Bin A-B'!U2781,'Speed Bin A-B'!U2885)</f>
        <v>0</v>
      </c>
      <c r="V174"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f>
        <v>19.619999999999997</v>
      </c>
      <c r="W174"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f>
        <v>22.84375</v>
      </c>
      <c r="X174" s="267"/>
      <c r="Y174" s="267"/>
    </row>
    <row r="175" spans="1:25" x14ac:dyDescent="0.25">
      <c r="A175" s="272">
        <v>0.69791666666666696</v>
      </c>
      <c r="B175" s="273">
        <f>SUM('Speed Bin A-B'!B78,'Speed Bin A-B'!B182,'Speed Bin A-B'!B286,'Speed Bin A-B'!B390,'Speed Bin A-B'!B494,'Speed Bin A-B'!B598,'Speed Bin A-B'!B702,'Speed Bin A-B'!B806,'Speed Bin A-B'!B910,'Speed Bin A-B'!B1014,'Speed Bin A-B'!B1118,'Speed Bin A-B'!B1222,'Speed Bin A-B'!B1326,'Speed Bin A-B'!B1430,'Speed Bin A-B'!B1534,'Speed Bin A-B'!B1638,'Speed Bin A-B'!B1742,'Speed Bin A-B'!B1846,'Speed Bin A-B'!B1950,'Speed Bin A-B'!B2054,'Speed Bin A-B'!B2158,'Speed Bin A-B'!B2262,'Speed Bin A-B'!B2366,'Speed Bin A-B'!B2470,'Speed Bin A-B'!B2574,'Speed Bin A-B'!B2678,'Speed Bin A-B'!B2782,'Speed Bin A-B'!B2886)</f>
        <v>411</v>
      </c>
      <c r="C175" s="273">
        <f>SUM('Speed Bin A-B'!C78,'Speed Bin A-B'!C182,'Speed Bin A-B'!C286,'Speed Bin A-B'!C390,'Speed Bin A-B'!C494,'Speed Bin A-B'!C598,'Speed Bin A-B'!C702,'Speed Bin A-B'!C806,'Speed Bin A-B'!C910,'Speed Bin A-B'!C1014,'Speed Bin A-B'!C1118,'Speed Bin A-B'!C1222,'Speed Bin A-B'!C1326,'Speed Bin A-B'!C1430,'Speed Bin A-B'!C1534,'Speed Bin A-B'!C1638,'Speed Bin A-B'!C1742,'Speed Bin A-B'!C1846,'Speed Bin A-B'!C1950,'Speed Bin A-B'!C2054,'Speed Bin A-B'!C2158,'Speed Bin A-B'!C2262,'Speed Bin A-B'!C2366,'Speed Bin A-B'!C2470,'Speed Bin A-B'!C2574,'Speed Bin A-B'!C2678,'Speed Bin A-B'!C2782,'Speed Bin A-B'!C2886)</f>
        <v>8</v>
      </c>
      <c r="D175" s="273">
        <f>SUM('Speed Bin A-B'!D78,'Speed Bin A-B'!D182,'Speed Bin A-B'!D286,'Speed Bin A-B'!D390,'Speed Bin A-B'!D494,'Speed Bin A-B'!D598,'Speed Bin A-B'!D702,'Speed Bin A-B'!D806,'Speed Bin A-B'!D910,'Speed Bin A-B'!D1014,'Speed Bin A-B'!D1118,'Speed Bin A-B'!D1222,'Speed Bin A-B'!D1326,'Speed Bin A-B'!D1430,'Speed Bin A-B'!D1534,'Speed Bin A-B'!D1638,'Speed Bin A-B'!D1742,'Speed Bin A-B'!D1846,'Speed Bin A-B'!D1950,'Speed Bin A-B'!D2054,'Speed Bin A-B'!D2158,'Speed Bin A-B'!D2262,'Speed Bin A-B'!D2366,'Speed Bin A-B'!D2470,'Speed Bin A-B'!D2574,'Speed Bin A-B'!D2678,'Speed Bin A-B'!D2782,'Speed Bin A-B'!D2886)</f>
        <v>57</v>
      </c>
      <c r="E175" s="273">
        <f>SUM('Speed Bin A-B'!E78,'Speed Bin A-B'!E182,'Speed Bin A-B'!E286,'Speed Bin A-B'!E390,'Speed Bin A-B'!E494,'Speed Bin A-B'!E598,'Speed Bin A-B'!E702,'Speed Bin A-B'!E806,'Speed Bin A-B'!E910,'Speed Bin A-B'!E1014,'Speed Bin A-B'!E1118,'Speed Bin A-B'!E1222,'Speed Bin A-B'!E1326,'Speed Bin A-B'!E1430,'Speed Bin A-B'!E1534,'Speed Bin A-B'!E1638,'Speed Bin A-B'!E1742,'Speed Bin A-B'!E1846,'Speed Bin A-B'!E1950,'Speed Bin A-B'!E2054,'Speed Bin A-B'!E2158,'Speed Bin A-B'!E2262,'Speed Bin A-B'!E2366,'Speed Bin A-B'!E2470,'Speed Bin A-B'!E2574,'Speed Bin A-B'!E2678,'Speed Bin A-B'!E2782,'Speed Bin A-B'!E2886)</f>
        <v>184</v>
      </c>
      <c r="F175" s="273">
        <f>SUM('Speed Bin A-B'!F78,'Speed Bin A-B'!F182,'Speed Bin A-B'!F286,'Speed Bin A-B'!F390,'Speed Bin A-B'!F494,'Speed Bin A-B'!F598,'Speed Bin A-B'!F702,'Speed Bin A-B'!F806,'Speed Bin A-B'!F910,'Speed Bin A-B'!F1014,'Speed Bin A-B'!F1118,'Speed Bin A-B'!F1222,'Speed Bin A-B'!F1326,'Speed Bin A-B'!F1430,'Speed Bin A-B'!F1534,'Speed Bin A-B'!F1638,'Speed Bin A-B'!F1742,'Speed Bin A-B'!F1846,'Speed Bin A-B'!F1950,'Speed Bin A-B'!F2054,'Speed Bin A-B'!F2158,'Speed Bin A-B'!F2262,'Speed Bin A-B'!F2366,'Speed Bin A-B'!F2470,'Speed Bin A-B'!F2574,'Speed Bin A-B'!F2678,'Speed Bin A-B'!F2782,'Speed Bin A-B'!F2886)</f>
        <v>133</v>
      </c>
      <c r="G175" s="273">
        <f>SUM('Speed Bin A-B'!G78,'Speed Bin A-B'!G182,'Speed Bin A-B'!G286,'Speed Bin A-B'!G390,'Speed Bin A-B'!G494,'Speed Bin A-B'!G598,'Speed Bin A-B'!G702,'Speed Bin A-B'!G806,'Speed Bin A-B'!G910,'Speed Bin A-B'!G1014,'Speed Bin A-B'!G1118,'Speed Bin A-B'!G1222,'Speed Bin A-B'!G1326,'Speed Bin A-B'!G1430,'Speed Bin A-B'!G1534,'Speed Bin A-B'!G1638,'Speed Bin A-B'!G1742,'Speed Bin A-B'!G1846,'Speed Bin A-B'!G1950,'Speed Bin A-B'!G2054,'Speed Bin A-B'!G2158,'Speed Bin A-B'!G2262,'Speed Bin A-B'!G2366,'Speed Bin A-B'!G2470,'Speed Bin A-B'!G2574,'Speed Bin A-B'!G2678,'Speed Bin A-B'!G2782,'Speed Bin A-B'!G2886)</f>
        <v>27</v>
      </c>
      <c r="H175" s="273">
        <f>SUM('Speed Bin A-B'!H78,'Speed Bin A-B'!H182,'Speed Bin A-B'!H286,'Speed Bin A-B'!H390,'Speed Bin A-B'!H494,'Speed Bin A-B'!H598,'Speed Bin A-B'!H702,'Speed Bin A-B'!H806,'Speed Bin A-B'!H910,'Speed Bin A-B'!H1014,'Speed Bin A-B'!H1118,'Speed Bin A-B'!H1222,'Speed Bin A-B'!H1326,'Speed Bin A-B'!H1430,'Speed Bin A-B'!H1534,'Speed Bin A-B'!H1638,'Speed Bin A-B'!H1742,'Speed Bin A-B'!H1846,'Speed Bin A-B'!H1950,'Speed Bin A-B'!H2054,'Speed Bin A-B'!H2158,'Speed Bin A-B'!H2262,'Speed Bin A-B'!H2366,'Speed Bin A-B'!H2470,'Speed Bin A-B'!H2574,'Speed Bin A-B'!H2678,'Speed Bin A-B'!H2782,'Speed Bin A-B'!H2886)</f>
        <v>2</v>
      </c>
      <c r="I175" s="273">
        <f>SUM('Speed Bin A-B'!I78,'Speed Bin A-B'!I182,'Speed Bin A-B'!I286,'Speed Bin A-B'!I390,'Speed Bin A-B'!I494,'Speed Bin A-B'!I598,'Speed Bin A-B'!I702,'Speed Bin A-B'!I806,'Speed Bin A-B'!I910,'Speed Bin A-B'!I1014,'Speed Bin A-B'!I1118,'Speed Bin A-B'!I1222,'Speed Bin A-B'!I1326,'Speed Bin A-B'!I1430,'Speed Bin A-B'!I1534,'Speed Bin A-B'!I1638,'Speed Bin A-B'!I1742,'Speed Bin A-B'!I1846,'Speed Bin A-B'!I1950,'Speed Bin A-B'!I2054,'Speed Bin A-B'!I2158,'Speed Bin A-B'!I2262,'Speed Bin A-B'!I2366,'Speed Bin A-B'!I2470,'Speed Bin A-B'!I2574,'Speed Bin A-B'!I2678,'Speed Bin A-B'!I2782,'Speed Bin A-B'!I2886)</f>
        <v>0</v>
      </c>
      <c r="J175" s="273">
        <f>SUM('Speed Bin A-B'!J78,'Speed Bin A-B'!J182,'Speed Bin A-B'!J286,'Speed Bin A-B'!J390,'Speed Bin A-B'!J494,'Speed Bin A-B'!J598,'Speed Bin A-B'!J702,'Speed Bin A-B'!J806,'Speed Bin A-B'!J910,'Speed Bin A-B'!J1014,'Speed Bin A-B'!J1118,'Speed Bin A-B'!J1222,'Speed Bin A-B'!J1326,'Speed Bin A-B'!J1430,'Speed Bin A-B'!J1534,'Speed Bin A-B'!J1638,'Speed Bin A-B'!J1742,'Speed Bin A-B'!J1846,'Speed Bin A-B'!J1950,'Speed Bin A-B'!J2054,'Speed Bin A-B'!J2158,'Speed Bin A-B'!J2262,'Speed Bin A-B'!J2366,'Speed Bin A-B'!J2470,'Speed Bin A-B'!J2574,'Speed Bin A-B'!J2678,'Speed Bin A-B'!J2782,'Speed Bin A-B'!J2886)</f>
        <v>0</v>
      </c>
      <c r="K175" s="273">
        <f>SUM('Speed Bin A-B'!K78,'Speed Bin A-B'!K182,'Speed Bin A-B'!K286,'Speed Bin A-B'!K390,'Speed Bin A-B'!K494,'Speed Bin A-B'!K598,'Speed Bin A-B'!K702,'Speed Bin A-B'!K806,'Speed Bin A-B'!K910,'Speed Bin A-B'!K1014,'Speed Bin A-B'!K1118,'Speed Bin A-B'!K1222,'Speed Bin A-B'!K1326,'Speed Bin A-B'!K1430,'Speed Bin A-B'!K1534,'Speed Bin A-B'!K1638,'Speed Bin A-B'!K1742,'Speed Bin A-B'!K1846,'Speed Bin A-B'!K1950,'Speed Bin A-B'!K2054,'Speed Bin A-B'!K2158,'Speed Bin A-B'!K2262,'Speed Bin A-B'!K2366,'Speed Bin A-B'!K2470,'Speed Bin A-B'!K2574,'Speed Bin A-B'!K2678,'Speed Bin A-B'!K2782,'Speed Bin A-B'!K2886)</f>
        <v>0</v>
      </c>
      <c r="L175" s="273">
        <f>SUM('Speed Bin A-B'!L78,'Speed Bin A-B'!L182,'Speed Bin A-B'!L286,'Speed Bin A-B'!L390,'Speed Bin A-B'!L494,'Speed Bin A-B'!L598,'Speed Bin A-B'!L702,'Speed Bin A-B'!L806,'Speed Bin A-B'!L910,'Speed Bin A-B'!L1014,'Speed Bin A-B'!L1118,'Speed Bin A-B'!L1222,'Speed Bin A-B'!L1326,'Speed Bin A-B'!L1430,'Speed Bin A-B'!L1534,'Speed Bin A-B'!L1638,'Speed Bin A-B'!L1742,'Speed Bin A-B'!L1846,'Speed Bin A-B'!L1950,'Speed Bin A-B'!L2054,'Speed Bin A-B'!L2158,'Speed Bin A-B'!L2262,'Speed Bin A-B'!L2366,'Speed Bin A-B'!L2470,'Speed Bin A-B'!L2574,'Speed Bin A-B'!L2678,'Speed Bin A-B'!L2782,'Speed Bin A-B'!L2886)</f>
        <v>0</v>
      </c>
      <c r="M175" s="273">
        <f>SUM('Speed Bin A-B'!M78,'Speed Bin A-B'!M182,'Speed Bin A-B'!M286,'Speed Bin A-B'!M390,'Speed Bin A-B'!M494,'Speed Bin A-B'!M598,'Speed Bin A-B'!M702,'Speed Bin A-B'!M806,'Speed Bin A-B'!M910,'Speed Bin A-B'!M1014,'Speed Bin A-B'!M1118,'Speed Bin A-B'!M1222,'Speed Bin A-B'!M1326,'Speed Bin A-B'!M1430,'Speed Bin A-B'!M1534,'Speed Bin A-B'!M1638,'Speed Bin A-B'!M1742,'Speed Bin A-B'!M1846,'Speed Bin A-B'!M1950,'Speed Bin A-B'!M2054,'Speed Bin A-B'!M2158,'Speed Bin A-B'!M2262,'Speed Bin A-B'!M2366,'Speed Bin A-B'!M2470,'Speed Bin A-B'!M2574,'Speed Bin A-B'!M2678,'Speed Bin A-B'!M2782,'Speed Bin A-B'!M2886)</f>
        <v>0</v>
      </c>
      <c r="N175" s="273">
        <f>SUM('Speed Bin A-B'!N78,'Speed Bin A-B'!N182,'Speed Bin A-B'!N286,'Speed Bin A-B'!N390,'Speed Bin A-B'!N494,'Speed Bin A-B'!N598,'Speed Bin A-B'!N702,'Speed Bin A-B'!N806,'Speed Bin A-B'!N910,'Speed Bin A-B'!N1014,'Speed Bin A-B'!N1118,'Speed Bin A-B'!N1222,'Speed Bin A-B'!N1326,'Speed Bin A-B'!N1430,'Speed Bin A-B'!N1534,'Speed Bin A-B'!N1638,'Speed Bin A-B'!N1742,'Speed Bin A-B'!N1846,'Speed Bin A-B'!N1950,'Speed Bin A-B'!N2054,'Speed Bin A-B'!N2158,'Speed Bin A-B'!N2262,'Speed Bin A-B'!N2366,'Speed Bin A-B'!N2470,'Speed Bin A-B'!N2574,'Speed Bin A-B'!N2678,'Speed Bin A-B'!N2782,'Speed Bin A-B'!N2886)</f>
        <v>0</v>
      </c>
      <c r="O175" s="273">
        <f>SUM('Speed Bin A-B'!O78,'Speed Bin A-B'!O182,'Speed Bin A-B'!O286,'Speed Bin A-B'!O390,'Speed Bin A-B'!O494,'Speed Bin A-B'!O598,'Speed Bin A-B'!O702,'Speed Bin A-B'!O806,'Speed Bin A-B'!O910,'Speed Bin A-B'!O1014,'Speed Bin A-B'!O1118,'Speed Bin A-B'!O1222,'Speed Bin A-B'!O1326,'Speed Bin A-B'!O1430,'Speed Bin A-B'!O1534,'Speed Bin A-B'!O1638,'Speed Bin A-B'!O1742,'Speed Bin A-B'!O1846,'Speed Bin A-B'!O1950,'Speed Bin A-B'!O2054,'Speed Bin A-B'!O2158,'Speed Bin A-B'!O2262,'Speed Bin A-B'!O2366,'Speed Bin A-B'!O2470,'Speed Bin A-B'!O2574,'Speed Bin A-B'!O2678,'Speed Bin A-B'!O2782,'Speed Bin A-B'!O2886)</f>
        <v>0</v>
      </c>
      <c r="P175" s="273">
        <f>SUM('Speed Bin A-B'!P78,'Speed Bin A-B'!P182,'Speed Bin A-B'!P286,'Speed Bin A-B'!P390,'Speed Bin A-B'!P494,'Speed Bin A-B'!P598,'Speed Bin A-B'!P702,'Speed Bin A-B'!P806,'Speed Bin A-B'!P910,'Speed Bin A-B'!P1014,'Speed Bin A-B'!P1118,'Speed Bin A-B'!P1222,'Speed Bin A-B'!P1326,'Speed Bin A-B'!P1430,'Speed Bin A-B'!P1534,'Speed Bin A-B'!P1638,'Speed Bin A-B'!P1742,'Speed Bin A-B'!P1846,'Speed Bin A-B'!P1950,'Speed Bin A-B'!P2054,'Speed Bin A-B'!P2158,'Speed Bin A-B'!P2262,'Speed Bin A-B'!P2366,'Speed Bin A-B'!P2470,'Speed Bin A-B'!P2574,'Speed Bin A-B'!P2678,'Speed Bin A-B'!P2782,'Speed Bin A-B'!P2886)</f>
        <v>0</v>
      </c>
      <c r="Q175" s="273">
        <f>SUM('Speed Bin A-B'!Q78,'Speed Bin A-B'!Q182,'Speed Bin A-B'!Q286,'Speed Bin A-B'!Q390,'Speed Bin A-B'!Q494,'Speed Bin A-B'!Q598,'Speed Bin A-B'!Q702,'Speed Bin A-B'!Q806,'Speed Bin A-B'!Q910,'Speed Bin A-B'!Q1014,'Speed Bin A-B'!Q1118,'Speed Bin A-B'!Q1222,'Speed Bin A-B'!Q1326,'Speed Bin A-B'!Q1430,'Speed Bin A-B'!Q1534,'Speed Bin A-B'!Q1638,'Speed Bin A-B'!Q1742,'Speed Bin A-B'!Q1846,'Speed Bin A-B'!Q1950,'Speed Bin A-B'!Q2054,'Speed Bin A-B'!Q2158,'Speed Bin A-B'!Q2262,'Speed Bin A-B'!Q2366,'Speed Bin A-B'!Q2470,'Speed Bin A-B'!Q2574,'Speed Bin A-B'!Q2678,'Speed Bin A-B'!Q2782,'Speed Bin A-B'!Q2886)</f>
        <v>0</v>
      </c>
      <c r="R175" s="273">
        <f>SUM('Speed Bin A-B'!R78,'Speed Bin A-B'!R182,'Speed Bin A-B'!R286,'Speed Bin A-B'!R390,'Speed Bin A-B'!R494,'Speed Bin A-B'!R598,'Speed Bin A-B'!R702,'Speed Bin A-B'!R806,'Speed Bin A-B'!R910,'Speed Bin A-B'!R1014,'Speed Bin A-B'!R1118,'Speed Bin A-B'!R1222,'Speed Bin A-B'!R1326,'Speed Bin A-B'!R1430,'Speed Bin A-B'!R1534,'Speed Bin A-B'!R1638,'Speed Bin A-B'!R1742,'Speed Bin A-B'!R1846,'Speed Bin A-B'!R1950,'Speed Bin A-B'!R2054,'Speed Bin A-B'!R2158,'Speed Bin A-B'!R2262,'Speed Bin A-B'!R2366,'Speed Bin A-B'!R2470,'Speed Bin A-B'!R2574,'Speed Bin A-B'!R2678,'Speed Bin A-B'!R2782,'Speed Bin A-B'!R2886)</f>
        <v>0</v>
      </c>
      <c r="S175" s="273">
        <f>SUM('Speed Bin A-B'!S78,'Speed Bin A-B'!S182,'Speed Bin A-B'!S286,'Speed Bin A-B'!S390,'Speed Bin A-B'!S494,'Speed Bin A-B'!S598,'Speed Bin A-B'!S702,'Speed Bin A-B'!S806,'Speed Bin A-B'!S910,'Speed Bin A-B'!S1014,'Speed Bin A-B'!S1118,'Speed Bin A-B'!S1222,'Speed Bin A-B'!S1326,'Speed Bin A-B'!S1430,'Speed Bin A-B'!S1534,'Speed Bin A-B'!S1638,'Speed Bin A-B'!S1742,'Speed Bin A-B'!S1846,'Speed Bin A-B'!S1950,'Speed Bin A-B'!S2054,'Speed Bin A-B'!S2158,'Speed Bin A-B'!S2262,'Speed Bin A-B'!S2366,'Speed Bin A-B'!S2470,'Speed Bin A-B'!S2574,'Speed Bin A-B'!S2678,'Speed Bin A-B'!S2782,'Speed Bin A-B'!S2886)</f>
        <v>0</v>
      </c>
      <c r="T175" s="273">
        <f>SUM('Speed Bin A-B'!T78,'Speed Bin A-B'!T182,'Speed Bin A-B'!T286,'Speed Bin A-B'!T390,'Speed Bin A-B'!T494,'Speed Bin A-B'!T598,'Speed Bin A-B'!T702,'Speed Bin A-B'!T806,'Speed Bin A-B'!T910,'Speed Bin A-B'!T1014,'Speed Bin A-B'!T1118,'Speed Bin A-B'!T1222,'Speed Bin A-B'!T1326,'Speed Bin A-B'!T1430,'Speed Bin A-B'!T1534,'Speed Bin A-B'!T1638,'Speed Bin A-B'!T1742,'Speed Bin A-B'!T1846,'Speed Bin A-B'!T1950,'Speed Bin A-B'!T2054,'Speed Bin A-B'!T2158,'Speed Bin A-B'!T2262,'Speed Bin A-B'!T2366,'Speed Bin A-B'!T2470,'Speed Bin A-B'!T2574,'Speed Bin A-B'!T2678,'Speed Bin A-B'!T2782,'Speed Bin A-B'!T2886)</f>
        <v>0</v>
      </c>
      <c r="U175" s="273">
        <f>SUM('Speed Bin A-B'!U78,'Speed Bin A-B'!U182,'Speed Bin A-B'!U286,'Speed Bin A-B'!U390,'Speed Bin A-B'!U494,'Speed Bin A-B'!U598,'Speed Bin A-B'!U702,'Speed Bin A-B'!U806,'Speed Bin A-B'!U910,'Speed Bin A-B'!U1014,'Speed Bin A-B'!U1118,'Speed Bin A-B'!U1222,'Speed Bin A-B'!U1326,'Speed Bin A-B'!U1430,'Speed Bin A-B'!U1534,'Speed Bin A-B'!U1638,'Speed Bin A-B'!U1742,'Speed Bin A-B'!U1846,'Speed Bin A-B'!U1950,'Speed Bin A-B'!U2054,'Speed Bin A-B'!U2158,'Speed Bin A-B'!U2262,'Speed Bin A-B'!U2366,'Speed Bin A-B'!U2470,'Speed Bin A-B'!U2574,'Speed Bin A-B'!U2678,'Speed Bin A-B'!U2782,'Speed Bin A-B'!U2886)</f>
        <v>0</v>
      </c>
      <c r="V175"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f>
        <v>19.354999999999997</v>
      </c>
      <c r="W175"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f>
        <v>23.564705882352943</v>
      </c>
      <c r="X175" s="267"/>
      <c r="Y175" s="267"/>
    </row>
    <row r="176" spans="1:25" x14ac:dyDescent="0.25">
      <c r="A176" s="272">
        <v>0.70833333333333304</v>
      </c>
      <c r="B176" s="273">
        <f>SUM('Speed Bin A-B'!B79,'Speed Bin A-B'!B183,'Speed Bin A-B'!B287,'Speed Bin A-B'!B391,'Speed Bin A-B'!B495,'Speed Bin A-B'!B599,'Speed Bin A-B'!B703,'Speed Bin A-B'!B807,'Speed Bin A-B'!B911,'Speed Bin A-B'!B1015,'Speed Bin A-B'!B1119,'Speed Bin A-B'!B1223,'Speed Bin A-B'!B1327,'Speed Bin A-B'!B1431,'Speed Bin A-B'!B1535,'Speed Bin A-B'!B1639,'Speed Bin A-B'!B1743,'Speed Bin A-B'!B1847,'Speed Bin A-B'!B1951,'Speed Bin A-B'!B2055,'Speed Bin A-B'!B2159,'Speed Bin A-B'!B2263,'Speed Bin A-B'!B2367,'Speed Bin A-B'!B2471,'Speed Bin A-B'!B2575,'Speed Bin A-B'!B2679,'Speed Bin A-B'!B2783,'Speed Bin A-B'!B2887)</f>
        <v>706</v>
      </c>
      <c r="C176" s="273">
        <f>SUM('Speed Bin A-B'!C79,'Speed Bin A-B'!C183,'Speed Bin A-B'!C287,'Speed Bin A-B'!C391,'Speed Bin A-B'!C495,'Speed Bin A-B'!C599,'Speed Bin A-B'!C703,'Speed Bin A-B'!C807,'Speed Bin A-B'!C911,'Speed Bin A-B'!C1015,'Speed Bin A-B'!C1119,'Speed Bin A-B'!C1223,'Speed Bin A-B'!C1327,'Speed Bin A-B'!C1431,'Speed Bin A-B'!C1535,'Speed Bin A-B'!C1639,'Speed Bin A-B'!C1743,'Speed Bin A-B'!C1847,'Speed Bin A-B'!C1951,'Speed Bin A-B'!C2055,'Speed Bin A-B'!C2159,'Speed Bin A-B'!C2263,'Speed Bin A-B'!C2367,'Speed Bin A-B'!C2471,'Speed Bin A-B'!C2575,'Speed Bin A-B'!C2679,'Speed Bin A-B'!C2783,'Speed Bin A-B'!C2887)</f>
        <v>82</v>
      </c>
      <c r="D176" s="273">
        <f>SUM('Speed Bin A-B'!D79,'Speed Bin A-B'!D183,'Speed Bin A-B'!D287,'Speed Bin A-B'!D391,'Speed Bin A-B'!D495,'Speed Bin A-B'!D599,'Speed Bin A-B'!D703,'Speed Bin A-B'!D807,'Speed Bin A-B'!D911,'Speed Bin A-B'!D1015,'Speed Bin A-B'!D1119,'Speed Bin A-B'!D1223,'Speed Bin A-B'!D1327,'Speed Bin A-B'!D1431,'Speed Bin A-B'!D1535,'Speed Bin A-B'!D1639,'Speed Bin A-B'!D1743,'Speed Bin A-B'!D1847,'Speed Bin A-B'!D1951,'Speed Bin A-B'!D2055,'Speed Bin A-B'!D2159,'Speed Bin A-B'!D2263,'Speed Bin A-B'!D2367,'Speed Bin A-B'!D2471,'Speed Bin A-B'!D2575,'Speed Bin A-B'!D2679,'Speed Bin A-B'!D2783,'Speed Bin A-B'!D2887)</f>
        <v>135</v>
      </c>
      <c r="E176" s="273">
        <f>SUM('Speed Bin A-B'!E79,'Speed Bin A-B'!E183,'Speed Bin A-B'!E287,'Speed Bin A-B'!E391,'Speed Bin A-B'!E495,'Speed Bin A-B'!E599,'Speed Bin A-B'!E703,'Speed Bin A-B'!E807,'Speed Bin A-B'!E911,'Speed Bin A-B'!E1015,'Speed Bin A-B'!E1119,'Speed Bin A-B'!E1223,'Speed Bin A-B'!E1327,'Speed Bin A-B'!E1431,'Speed Bin A-B'!E1535,'Speed Bin A-B'!E1639,'Speed Bin A-B'!E1743,'Speed Bin A-B'!E1847,'Speed Bin A-B'!E1951,'Speed Bin A-B'!E2055,'Speed Bin A-B'!E2159,'Speed Bin A-B'!E2263,'Speed Bin A-B'!E2367,'Speed Bin A-B'!E2471,'Speed Bin A-B'!E2575,'Speed Bin A-B'!E2679,'Speed Bin A-B'!E2783,'Speed Bin A-B'!E2887)</f>
        <v>314</v>
      </c>
      <c r="F176" s="273">
        <f>SUM('Speed Bin A-B'!F79,'Speed Bin A-B'!F183,'Speed Bin A-B'!F287,'Speed Bin A-B'!F391,'Speed Bin A-B'!F495,'Speed Bin A-B'!F599,'Speed Bin A-B'!F703,'Speed Bin A-B'!F807,'Speed Bin A-B'!F911,'Speed Bin A-B'!F1015,'Speed Bin A-B'!F1119,'Speed Bin A-B'!F1223,'Speed Bin A-B'!F1327,'Speed Bin A-B'!F1431,'Speed Bin A-B'!F1535,'Speed Bin A-B'!F1639,'Speed Bin A-B'!F1743,'Speed Bin A-B'!F1847,'Speed Bin A-B'!F1951,'Speed Bin A-B'!F2055,'Speed Bin A-B'!F2159,'Speed Bin A-B'!F2263,'Speed Bin A-B'!F2367,'Speed Bin A-B'!F2471,'Speed Bin A-B'!F2575,'Speed Bin A-B'!F2679,'Speed Bin A-B'!F2783,'Speed Bin A-B'!F2887)</f>
        <v>151</v>
      </c>
      <c r="G176" s="273">
        <f>SUM('Speed Bin A-B'!G79,'Speed Bin A-B'!G183,'Speed Bin A-B'!G287,'Speed Bin A-B'!G391,'Speed Bin A-B'!G495,'Speed Bin A-B'!G599,'Speed Bin A-B'!G703,'Speed Bin A-B'!G807,'Speed Bin A-B'!G911,'Speed Bin A-B'!G1015,'Speed Bin A-B'!G1119,'Speed Bin A-B'!G1223,'Speed Bin A-B'!G1327,'Speed Bin A-B'!G1431,'Speed Bin A-B'!G1535,'Speed Bin A-B'!G1639,'Speed Bin A-B'!G1743,'Speed Bin A-B'!G1847,'Speed Bin A-B'!G1951,'Speed Bin A-B'!G2055,'Speed Bin A-B'!G2159,'Speed Bin A-B'!G2263,'Speed Bin A-B'!G2367,'Speed Bin A-B'!G2471,'Speed Bin A-B'!G2575,'Speed Bin A-B'!G2679,'Speed Bin A-B'!G2783,'Speed Bin A-B'!G2887)</f>
        <v>23</v>
      </c>
      <c r="H176" s="273">
        <f>SUM('Speed Bin A-B'!H79,'Speed Bin A-B'!H183,'Speed Bin A-B'!H287,'Speed Bin A-B'!H391,'Speed Bin A-B'!H495,'Speed Bin A-B'!H599,'Speed Bin A-B'!H703,'Speed Bin A-B'!H807,'Speed Bin A-B'!H911,'Speed Bin A-B'!H1015,'Speed Bin A-B'!H1119,'Speed Bin A-B'!H1223,'Speed Bin A-B'!H1327,'Speed Bin A-B'!H1431,'Speed Bin A-B'!H1535,'Speed Bin A-B'!H1639,'Speed Bin A-B'!H1743,'Speed Bin A-B'!H1847,'Speed Bin A-B'!H1951,'Speed Bin A-B'!H2055,'Speed Bin A-B'!H2159,'Speed Bin A-B'!H2263,'Speed Bin A-B'!H2367,'Speed Bin A-B'!H2471,'Speed Bin A-B'!H2575,'Speed Bin A-B'!H2679,'Speed Bin A-B'!H2783,'Speed Bin A-B'!H2887)</f>
        <v>1</v>
      </c>
      <c r="I176" s="273">
        <f>SUM('Speed Bin A-B'!I79,'Speed Bin A-B'!I183,'Speed Bin A-B'!I287,'Speed Bin A-B'!I391,'Speed Bin A-B'!I495,'Speed Bin A-B'!I599,'Speed Bin A-B'!I703,'Speed Bin A-B'!I807,'Speed Bin A-B'!I911,'Speed Bin A-B'!I1015,'Speed Bin A-B'!I1119,'Speed Bin A-B'!I1223,'Speed Bin A-B'!I1327,'Speed Bin A-B'!I1431,'Speed Bin A-B'!I1535,'Speed Bin A-B'!I1639,'Speed Bin A-B'!I1743,'Speed Bin A-B'!I1847,'Speed Bin A-B'!I1951,'Speed Bin A-B'!I2055,'Speed Bin A-B'!I2159,'Speed Bin A-B'!I2263,'Speed Bin A-B'!I2367,'Speed Bin A-B'!I2471,'Speed Bin A-B'!I2575,'Speed Bin A-B'!I2679,'Speed Bin A-B'!I2783,'Speed Bin A-B'!I2887)</f>
        <v>0</v>
      </c>
      <c r="J176" s="273">
        <f>SUM('Speed Bin A-B'!J79,'Speed Bin A-B'!J183,'Speed Bin A-B'!J287,'Speed Bin A-B'!J391,'Speed Bin A-B'!J495,'Speed Bin A-B'!J599,'Speed Bin A-B'!J703,'Speed Bin A-B'!J807,'Speed Bin A-B'!J911,'Speed Bin A-B'!J1015,'Speed Bin A-B'!J1119,'Speed Bin A-B'!J1223,'Speed Bin A-B'!J1327,'Speed Bin A-B'!J1431,'Speed Bin A-B'!J1535,'Speed Bin A-B'!J1639,'Speed Bin A-B'!J1743,'Speed Bin A-B'!J1847,'Speed Bin A-B'!J1951,'Speed Bin A-B'!J2055,'Speed Bin A-B'!J2159,'Speed Bin A-B'!J2263,'Speed Bin A-B'!J2367,'Speed Bin A-B'!J2471,'Speed Bin A-B'!J2575,'Speed Bin A-B'!J2679,'Speed Bin A-B'!J2783,'Speed Bin A-B'!J2887)</f>
        <v>0</v>
      </c>
      <c r="K176" s="273">
        <f>SUM('Speed Bin A-B'!K79,'Speed Bin A-B'!K183,'Speed Bin A-B'!K287,'Speed Bin A-B'!K391,'Speed Bin A-B'!K495,'Speed Bin A-B'!K599,'Speed Bin A-B'!K703,'Speed Bin A-B'!K807,'Speed Bin A-B'!K911,'Speed Bin A-B'!K1015,'Speed Bin A-B'!K1119,'Speed Bin A-B'!K1223,'Speed Bin A-B'!K1327,'Speed Bin A-B'!K1431,'Speed Bin A-B'!K1535,'Speed Bin A-B'!K1639,'Speed Bin A-B'!K1743,'Speed Bin A-B'!K1847,'Speed Bin A-B'!K1951,'Speed Bin A-B'!K2055,'Speed Bin A-B'!K2159,'Speed Bin A-B'!K2263,'Speed Bin A-B'!K2367,'Speed Bin A-B'!K2471,'Speed Bin A-B'!K2575,'Speed Bin A-B'!K2679,'Speed Bin A-B'!K2783,'Speed Bin A-B'!K2887)</f>
        <v>0</v>
      </c>
      <c r="L176" s="273">
        <f>SUM('Speed Bin A-B'!L79,'Speed Bin A-B'!L183,'Speed Bin A-B'!L287,'Speed Bin A-B'!L391,'Speed Bin A-B'!L495,'Speed Bin A-B'!L599,'Speed Bin A-B'!L703,'Speed Bin A-B'!L807,'Speed Bin A-B'!L911,'Speed Bin A-B'!L1015,'Speed Bin A-B'!L1119,'Speed Bin A-B'!L1223,'Speed Bin A-B'!L1327,'Speed Bin A-B'!L1431,'Speed Bin A-B'!L1535,'Speed Bin A-B'!L1639,'Speed Bin A-B'!L1743,'Speed Bin A-B'!L1847,'Speed Bin A-B'!L1951,'Speed Bin A-B'!L2055,'Speed Bin A-B'!L2159,'Speed Bin A-B'!L2263,'Speed Bin A-B'!L2367,'Speed Bin A-B'!L2471,'Speed Bin A-B'!L2575,'Speed Bin A-B'!L2679,'Speed Bin A-B'!L2783,'Speed Bin A-B'!L2887)</f>
        <v>0</v>
      </c>
      <c r="M176" s="273">
        <f>SUM('Speed Bin A-B'!M79,'Speed Bin A-B'!M183,'Speed Bin A-B'!M287,'Speed Bin A-B'!M391,'Speed Bin A-B'!M495,'Speed Bin A-B'!M599,'Speed Bin A-B'!M703,'Speed Bin A-B'!M807,'Speed Bin A-B'!M911,'Speed Bin A-B'!M1015,'Speed Bin A-B'!M1119,'Speed Bin A-B'!M1223,'Speed Bin A-B'!M1327,'Speed Bin A-B'!M1431,'Speed Bin A-B'!M1535,'Speed Bin A-B'!M1639,'Speed Bin A-B'!M1743,'Speed Bin A-B'!M1847,'Speed Bin A-B'!M1951,'Speed Bin A-B'!M2055,'Speed Bin A-B'!M2159,'Speed Bin A-B'!M2263,'Speed Bin A-B'!M2367,'Speed Bin A-B'!M2471,'Speed Bin A-B'!M2575,'Speed Bin A-B'!M2679,'Speed Bin A-B'!M2783,'Speed Bin A-B'!M2887)</f>
        <v>0</v>
      </c>
      <c r="N176" s="273">
        <f>SUM('Speed Bin A-B'!N79,'Speed Bin A-B'!N183,'Speed Bin A-B'!N287,'Speed Bin A-B'!N391,'Speed Bin A-B'!N495,'Speed Bin A-B'!N599,'Speed Bin A-B'!N703,'Speed Bin A-B'!N807,'Speed Bin A-B'!N911,'Speed Bin A-B'!N1015,'Speed Bin A-B'!N1119,'Speed Bin A-B'!N1223,'Speed Bin A-B'!N1327,'Speed Bin A-B'!N1431,'Speed Bin A-B'!N1535,'Speed Bin A-B'!N1639,'Speed Bin A-B'!N1743,'Speed Bin A-B'!N1847,'Speed Bin A-B'!N1951,'Speed Bin A-B'!N2055,'Speed Bin A-B'!N2159,'Speed Bin A-B'!N2263,'Speed Bin A-B'!N2367,'Speed Bin A-B'!N2471,'Speed Bin A-B'!N2575,'Speed Bin A-B'!N2679,'Speed Bin A-B'!N2783,'Speed Bin A-B'!N2887)</f>
        <v>0</v>
      </c>
      <c r="O176" s="273">
        <f>SUM('Speed Bin A-B'!O79,'Speed Bin A-B'!O183,'Speed Bin A-B'!O287,'Speed Bin A-B'!O391,'Speed Bin A-B'!O495,'Speed Bin A-B'!O599,'Speed Bin A-B'!O703,'Speed Bin A-B'!O807,'Speed Bin A-B'!O911,'Speed Bin A-B'!O1015,'Speed Bin A-B'!O1119,'Speed Bin A-B'!O1223,'Speed Bin A-B'!O1327,'Speed Bin A-B'!O1431,'Speed Bin A-B'!O1535,'Speed Bin A-B'!O1639,'Speed Bin A-B'!O1743,'Speed Bin A-B'!O1847,'Speed Bin A-B'!O1951,'Speed Bin A-B'!O2055,'Speed Bin A-B'!O2159,'Speed Bin A-B'!O2263,'Speed Bin A-B'!O2367,'Speed Bin A-B'!O2471,'Speed Bin A-B'!O2575,'Speed Bin A-B'!O2679,'Speed Bin A-B'!O2783,'Speed Bin A-B'!O2887)</f>
        <v>0</v>
      </c>
      <c r="P176" s="273">
        <f>SUM('Speed Bin A-B'!P79,'Speed Bin A-B'!P183,'Speed Bin A-B'!P287,'Speed Bin A-B'!P391,'Speed Bin A-B'!P495,'Speed Bin A-B'!P599,'Speed Bin A-B'!P703,'Speed Bin A-B'!P807,'Speed Bin A-B'!P911,'Speed Bin A-B'!P1015,'Speed Bin A-B'!P1119,'Speed Bin A-B'!P1223,'Speed Bin A-B'!P1327,'Speed Bin A-B'!P1431,'Speed Bin A-B'!P1535,'Speed Bin A-B'!P1639,'Speed Bin A-B'!P1743,'Speed Bin A-B'!P1847,'Speed Bin A-B'!P1951,'Speed Bin A-B'!P2055,'Speed Bin A-B'!P2159,'Speed Bin A-B'!P2263,'Speed Bin A-B'!P2367,'Speed Bin A-B'!P2471,'Speed Bin A-B'!P2575,'Speed Bin A-B'!P2679,'Speed Bin A-B'!P2783,'Speed Bin A-B'!P2887)</f>
        <v>0</v>
      </c>
      <c r="Q176" s="273">
        <f>SUM('Speed Bin A-B'!Q79,'Speed Bin A-B'!Q183,'Speed Bin A-B'!Q287,'Speed Bin A-B'!Q391,'Speed Bin A-B'!Q495,'Speed Bin A-B'!Q599,'Speed Bin A-B'!Q703,'Speed Bin A-B'!Q807,'Speed Bin A-B'!Q911,'Speed Bin A-B'!Q1015,'Speed Bin A-B'!Q1119,'Speed Bin A-B'!Q1223,'Speed Bin A-B'!Q1327,'Speed Bin A-B'!Q1431,'Speed Bin A-B'!Q1535,'Speed Bin A-B'!Q1639,'Speed Bin A-B'!Q1743,'Speed Bin A-B'!Q1847,'Speed Bin A-B'!Q1951,'Speed Bin A-B'!Q2055,'Speed Bin A-B'!Q2159,'Speed Bin A-B'!Q2263,'Speed Bin A-B'!Q2367,'Speed Bin A-B'!Q2471,'Speed Bin A-B'!Q2575,'Speed Bin A-B'!Q2679,'Speed Bin A-B'!Q2783,'Speed Bin A-B'!Q2887)</f>
        <v>0</v>
      </c>
      <c r="R176" s="273">
        <f>SUM('Speed Bin A-B'!R79,'Speed Bin A-B'!R183,'Speed Bin A-B'!R287,'Speed Bin A-B'!R391,'Speed Bin A-B'!R495,'Speed Bin A-B'!R599,'Speed Bin A-B'!R703,'Speed Bin A-B'!R807,'Speed Bin A-B'!R911,'Speed Bin A-B'!R1015,'Speed Bin A-B'!R1119,'Speed Bin A-B'!R1223,'Speed Bin A-B'!R1327,'Speed Bin A-B'!R1431,'Speed Bin A-B'!R1535,'Speed Bin A-B'!R1639,'Speed Bin A-B'!R1743,'Speed Bin A-B'!R1847,'Speed Bin A-B'!R1951,'Speed Bin A-B'!R2055,'Speed Bin A-B'!R2159,'Speed Bin A-B'!R2263,'Speed Bin A-B'!R2367,'Speed Bin A-B'!R2471,'Speed Bin A-B'!R2575,'Speed Bin A-B'!R2679,'Speed Bin A-B'!R2783,'Speed Bin A-B'!R2887)</f>
        <v>0</v>
      </c>
      <c r="S176" s="273">
        <f>SUM('Speed Bin A-B'!S79,'Speed Bin A-B'!S183,'Speed Bin A-B'!S287,'Speed Bin A-B'!S391,'Speed Bin A-B'!S495,'Speed Bin A-B'!S599,'Speed Bin A-B'!S703,'Speed Bin A-B'!S807,'Speed Bin A-B'!S911,'Speed Bin A-B'!S1015,'Speed Bin A-B'!S1119,'Speed Bin A-B'!S1223,'Speed Bin A-B'!S1327,'Speed Bin A-B'!S1431,'Speed Bin A-B'!S1535,'Speed Bin A-B'!S1639,'Speed Bin A-B'!S1743,'Speed Bin A-B'!S1847,'Speed Bin A-B'!S1951,'Speed Bin A-B'!S2055,'Speed Bin A-B'!S2159,'Speed Bin A-B'!S2263,'Speed Bin A-B'!S2367,'Speed Bin A-B'!S2471,'Speed Bin A-B'!S2575,'Speed Bin A-B'!S2679,'Speed Bin A-B'!S2783,'Speed Bin A-B'!S2887)</f>
        <v>0</v>
      </c>
      <c r="T176" s="273">
        <f>SUM('Speed Bin A-B'!T79,'Speed Bin A-B'!T183,'Speed Bin A-B'!T287,'Speed Bin A-B'!T391,'Speed Bin A-B'!T495,'Speed Bin A-B'!T599,'Speed Bin A-B'!T703,'Speed Bin A-B'!T807,'Speed Bin A-B'!T911,'Speed Bin A-B'!T1015,'Speed Bin A-B'!T1119,'Speed Bin A-B'!T1223,'Speed Bin A-B'!T1327,'Speed Bin A-B'!T1431,'Speed Bin A-B'!T1535,'Speed Bin A-B'!T1639,'Speed Bin A-B'!T1743,'Speed Bin A-B'!T1847,'Speed Bin A-B'!T1951,'Speed Bin A-B'!T2055,'Speed Bin A-B'!T2159,'Speed Bin A-B'!T2263,'Speed Bin A-B'!T2367,'Speed Bin A-B'!T2471,'Speed Bin A-B'!T2575,'Speed Bin A-B'!T2679,'Speed Bin A-B'!T2783,'Speed Bin A-B'!T2887)</f>
        <v>0</v>
      </c>
      <c r="U176" s="273">
        <f>SUM('Speed Bin A-B'!U79,'Speed Bin A-B'!U183,'Speed Bin A-B'!U287,'Speed Bin A-B'!U391,'Speed Bin A-B'!U495,'Speed Bin A-B'!U599,'Speed Bin A-B'!U703,'Speed Bin A-B'!U807,'Speed Bin A-B'!U911,'Speed Bin A-B'!U1015,'Speed Bin A-B'!U1119,'Speed Bin A-B'!U1223,'Speed Bin A-B'!U1327,'Speed Bin A-B'!U1431,'Speed Bin A-B'!U1535,'Speed Bin A-B'!U1639,'Speed Bin A-B'!U1743,'Speed Bin A-B'!U1847,'Speed Bin A-B'!U1951,'Speed Bin A-B'!U2055,'Speed Bin A-B'!U2159,'Speed Bin A-B'!U2263,'Speed Bin A-B'!U2367,'Speed Bin A-B'!U2471,'Speed Bin A-B'!U2575,'Speed Bin A-B'!U2679,'Speed Bin A-B'!U2783,'Speed Bin A-B'!U2887)</f>
        <v>0</v>
      </c>
      <c r="V176"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f>
        <v>18.265000000000004</v>
      </c>
      <c r="W176"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f>
        <v>22.04117647058823</v>
      </c>
      <c r="X176" s="267"/>
      <c r="Y176" s="267"/>
    </row>
    <row r="177" spans="1:25" x14ac:dyDescent="0.25">
      <c r="A177" s="272">
        <v>0.71875</v>
      </c>
      <c r="B177" s="273">
        <f>SUM('Speed Bin A-B'!B80,'Speed Bin A-B'!B184,'Speed Bin A-B'!B288,'Speed Bin A-B'!B392,'Speed Bin A-B'!B496,'Speed Bin A-B'!B600,'Speed Bin A-B'!B704,'Speed Bin A-B'!B808,'Speed Bin A-B'!B912,'Speed Bin A-B'!B1016,'Speed Bin A-B'!B1120,'Speed Bin A-B'!B1224,'Speed Bin A-B'!B1328,'Speed Bin A-B'!B1432,'Speed Bin A-B'!B1536,'Speed Bin A-B'!B1640,'Speed Bin A-B'!B1744,'Speed Bin A-B'!B1848,'Speed Bin A-B'!B1952,'Speed Bin A-B'!B2056,'Speed Bin A-B'!B2160,'Speed Bin A-B'!B2264,'Speed Bin A-B'!B2368,'Speed Bin A-B'!B2472,'Speed Bin A-B'!B2576,'Speed Bin A-B'!B2680,'Speed Bin A-B'!B2784,'Speed Bin A-B'!B2888)</f>
        <v>339</v>
      </c>
      <c r="C177" s="273">
        <f>SUM('Speed Bin A-B'!C80,'Speed Bin A-B'!C184,'Speed Bin A-B'!C288,'Speed Bin A-B'!C392,'Speed Bin A-B'!C496,'Speed Bin A-B'!C600,'Speed Bin A-B'!C704,'Speed Bin A-B'!C808,'Speed Bin A-B'!C912,'Speed Bin A-B'!C1016,'Speed Bin A-B'!C1120,'Speed Bin A-B'!C1224,'Speed Bin A-B'!C1328,'Speed Bin A-B'!C1432,'Speed Bin A-B'!C1536,'Speed Bin A-B'!C1640,'Speed Bin A-B'!C1744,'Speed Bin A-B'!C1848,'Speed Bin A-B'!C1952,'Speed Bin A-B'!C2056,'Speed Bin A-B'!C2160,'Speed Bin A-B'!C2264,'Speed Bin A-B'!C2368,'Speed Bin A-B'!C2472,'Speed Bin A-B'!C2576,'Speed Bin A-B'!C2680,'Speed Bin A-B'!C2784,'Speed Bin A-B'!C2888)</f>
        <v>7</v>
      </c>
      <c r="D177" s="273">
        <f>SUM('Speed Bin A-B'!D80,'Speed Bin A-B'!D184,'Speed Bin A-B'!D288,'Speed Bin A-B'!D392,'Speed Bin A-B'!D496,'Speed Bin A-B'!D600,'Speed Bin A-B'!D704,'Speed Bin A-B'!D808,'Speed Bin A-B'!D912,'Speed Bin A-B'!D1016,'Speed Bin A-B'!D1120,'Speed Bin A-B'!D1224,'Speed Bin A-B'!D1328,'Speed Bin A-B'!D1432,'Speed Bin A-B'!D1536,'Speed Bin A-B'!D1640,'Speed Bin A-B'!D1744,'Speed Bin A-B'!D1848,'Speed Bin A-B'!D1952,'Speed Bin A-B'!D2056,'Speed Bin A-B'!D2160,'Speed Bin A-B'!D2264,'Speed Bin A-B'!D2368,'Speed Bin A-B'!D2472,'Speed Bin A-B'!D2576,'Speed Bin A-B'!D2680,'Speed Bin A-B'!D2784,'Speed Bin A-B'!D2888)</f>
        <v>63</v>
      </c>
      <c r="E177" s="273">
        <f>SUM('Speed Bin A-B'!E80,'Speed Bin A-B'!E184,'Speed Bin A-B'!E288,'Speed Bin A-B'!E392,'Speed Bin A-B'!E496,'Speed Bin A-B'!E600,'Speed Bin A-B'!E704,'Speed Bin A-B'!E808,'Speed Bin A-B'!E912,'Speed Bin A-B'!E1016,'Speed Bin A-B'!E1120,'Speed Bin A-B'!E1224,'Speed Bin A-B'!E1328,'Speed Bin A-B'!E1432,'Speed Bin A-B'!E1536,'Speed Bin A-B'!E1640,'Speed Bin A-B'!E1744,'Speed Bin A-B'!E1848,'Speed Bin A-B'!E1952,'Speed Bin A-B'!E2056,'Speed Bin A-B'!E2160,'Speed Bin A-B'!E2264,'Speed Bin A-B'!E2368,'Speed Bin A-B'!E2472,'Speed Bin A-B'!E2576,'Speed Bin A-B'!E2680,'Speed Bin A-B'!E2784,'Speed Bin A-B'!E2888)</f>
        <v>151</v>
      </c>
      <c r="F177" s="273">
        <f>SUM('Speed Bin A-B'!F80,'Speed Bin A-B'!F184,'Speed Bin A-B'!F288,'Speed Bin A-B'!F392,'Speed Bin A-B'!F496,'Speed Bin A-B'!F600,'Speed Bin A-B'!F704,'Speed Bin A-B'!F808,'Speed Bin A-B'!F912,'Speed Bin A-B'!F1016,'Speed Bin A-B'!F1120,'Speed Bin A-B'!F1224,'Speed Bin A-B'!F1328,'Speed Bin A-B'!F1432,'Speed Bin A-B'!F1536,'Speed Bin A-B'!F1640,'Speed Bin A-B'!F1744,'Speed Bin A-B'!F1848,'Speed Bin A-B'!F1952,'Speed Bin A-B'!F2056,'Speed Bin A-B'!F2160,'Speed Bin A-B'!F2264,'Speed Bin A-B'!F2368,'Speed Bin A-B'!F2472,'Speed Bin A-B'!F2576,'Speed Bin A-B'!F2680,'Speed Bin A-B'!F2784,'Speed Bin A-B'!F2888)</f>
        <v>95</v>
      </c>
      <c r="G177" s="273">
        <f>SUM('Speed Bin A-B'!G80,'Speed Bin A-B'!G184,'Speed Bin A-B'!G288,'Speed Bin A-B'!G392,'Speed Bin A-B'!G496,'Speed Bin A-B'!G600,'Speed Bin A-B'!G704,'Speed Bin A-B'!G808,'Speed Bin A-B'!G912,'Speed Bin A-B'!G1016,'Speed Bin A-B'!G1120,'Speed Bin A-B'!G1224,'Speed Bin A-B'!G1328,'Speed Bin A-B'!G1432,'Speed Bin A-B'!G1536,'Speed Bin A-B'!G1640,'Speed Bin A-B'!G1744,'Speed Bin A-B'!G1848,'Speed Bin A-B'!G1952,'Speed Bin A-B'!G2056,'Speed Bin A-B'!G2160,'Speed Bin A-B'!G2264,'Speed Bin A-B'!G2368,'Speed Bin A-B'!G2472,'Speed Bin A-B'!G2576,'Speed Bin A-B'!G2680,'Speed Bin A-B'!G2784,'Speed Bin A-B'!G2888)</f>
        <v>19</v>
      </c>
      <c r="H177" s="273">
        <f>SUM('Speed Bin A-B'!H80,'Speed Bin A-B'!H184,'Speed Bin A-B'!H288,'Speed Bin A-B'!H392,'Speed Bin A-B'!H496,'Speed Bin A-B'!H600,'Speed Bin A-B'!H704,'Speed Bin A-B'!H808,'Speed Bin A-B'!H912,'Speed Bin A-B'!H1016,'Speed Bin A-B'!H1120,'Speed Bin A-B'!H1224,'Speed Bin A-B'!H1328,'Speed Bin A-B'!H1432,'Speed Bin A-B'!H1536,'Speed Bin A-B'!H1640,'Speed Bin A-B'!H1744,'Speed Bin A-B'!H1848,'Speed Bin A-B'!H1952,'Speed Bin A-B'!H2056,'Speed Bin A-B'!H2160,'Speed Bin A-B'!H2264,'Speed Bin A-B'!H2368,'Speed Bin A-B'!H2472,'Speed Bin A-B'!H2576,'Speed Bin A-B'!H2680,'Speed Bin A-B'!H2784,'Speed Bin A-B'!H2888)</f>
        <v>4</v>
      </c>
      <c r="I177" s="273">
        <f>SUM('Speed Bin A-B'!I80,'Speed Bin A-B'!I184,'Speed Bin A-B'!I288,'Speed Bin A-B'!I392,'Speed Bin A-B'!I496,'Speed Bin A-B'!I600,'Speed Bin A-B'!I704,'Speed Bin A-B'!I808,'Speed Bin A-B'!I912,'Speed Bin A-B'!I1016,'Speed Bin A-B'!I1120,'Speed Bin A-B'!I1224,'Speed Bin A-B'!I1328,'Speed Bin A-B'!I1432,'Speed Bin A-B'!I1536,'Speed Bin A-B'!I1640,'Speed Bin A-B'!I1744,'Speed Bin A-B'!I1848,'Speed Bin A-B'!I1952,'Speed Bin A-B'!I2056,'Speed Bin A-B'!I2160,'Speed Bin A-B'!I2264,'Speed Bin A-B'!I2368,'Speed Bin A-B'!I2472,'Speed Bin A-B'!I2576,'Speed Bin A-B'!I2680,'Speed Bin A-B'!I2784,'Speed Bin A-B'!I2888)</f>
        <v>0</v>
      </c>
      <c r="J177" s="273">
        <f>SUM('Speed Bin A-B'!J80,'Speed Bin A-B'!J184,'Speed Bin A-B'!J288,'Speed Bin A-B'!J392,'Speed Bin A-B'!J496,'Speed Bin A-B'!J600,'Speed Bin A-B'!J704,'Speed Bin A-B'!J808,'Speed Bin A-B'!J912,'Speed Bin A-B'!J1016,'Speed Bin A-B'!J1120,'Speed Bin A-B'!J1224,'Speed Bin A-B'!J1328,'Speed Bin A-B'!J1432,'Speed Bin A-B'!J1536,'Speed Bin A-B'!J1640,'Speed Bin A-B'!J1744,'Speed Bin A-B'!J1848,'Speed Bin A-B'!J1952,'Speed Bin A-B'!J2056,'Speed Bin A-B'!J2160,'Speed Bin A-B'!J2264,'Speed Bin A-B'!J2368,'Speed Bin A-B'!J2472,'Speed Bin A-B'!J2576,'Speed Bin A-B'!J2680,'Speed Bin A-B'!J2784,'Speed Bin A-B'!J2888)</f>
        <v>0</v>
      </c>
      <c r="K177" s="273">
        <f>SUM('Speed Bin A-B'!K80,'Speed Bin A-B'!K184,'Speed Bin A-B'!K288,'Speed Bin A-B'!K392,'Speed Bin A-B'!K496,'Speed Bin A-B'!K600,'Speed Bin A-B'!K704,'Speed Bin A-B'!K808,'Speed Bin A-B'!K912,'Speed Bin A-B'!K1016,'Speed Bin A-B'!K1120,'Speed Bin A-B'!K1224,'Speed Bin A-B'!K1328,'Speed Bin A-B'!K1432,'Speed Bin A-B'!K1536,'Speed Bin A-B'!K1640,'Speed Bin A-B'!K1744,'Speed Bin A-B'!K1848,'Speed Bin A-B'!K1952,'Speed Bin A-B'!K2056,'Speed Bin A-B'!K2160,'Speed Bin A-B'!K2264,'Speed Bin A-B'!K2368,'Speed Bin A-B'!K2472,'Speed Bin A-B'!K2576,'Speed Bin A-B'!K2680,'Speed Bin A-B'!K2784,'Speed Bin A-B'!K2888)</f>
        <v>0</v>
      </c>
      <c r="L177" s="273">
        <f>SUM('Speed Bin A-B'!L80,'Speed Bin A-B'!L184,'Speed Bin A-B'!L288,'Speed Bin A-B'!L392,'Speed Bin A-B'!L496,'Speed Bin A-B'!L600,'Speed Bin A-B'!L704,'Speed Bin A-B'!L808,'Speed Bin A-B'!L912,'Speed Bin A-B'!L1016,'Speed Bin A-B'!L1120,'Speed Bin A-B'!L1224,'Speed Bin A-B'!L1328,'Speed Bin A-B'!L1432,'Speed Bin A-B'!L1536,'Speed Bin A-B'!L1640,'Speed Bin A-B'!L1744,'Speed Bin A-B'!L1848,'Speed Bin A-B'!L1952,'Speed Bin A-B'!L2056,'Speed Bin A-B'!L2160,'Speed Bin A-B'!L2264,'Speed Bin A-B'!L2368,'Speed Bin A-B'!L2472,'Speed Bin A-B'!L2576,'Speed Bin A-B'!L2680,'Speed Bin A-B'!L2784,'Speed Bin A-B'!L2888)</f>
        <v>0</v>
      </c>
      <c r="M177" s="273">
        <f>SUM('Speed Bin A-B'!M80,'Speed Bin A-B'!M184,'Speed Bin A-B'!M288,'Speed Bin A-B'!M392,'Speed Bin A-B'!M496,'Speed Bin A-B'!M600,'Speed Bin A-B'!M704,'Speed Bin A-B'!M808,'Speed Bin A-B'!M912,'Speed Bin A-B'!M1016,'Speed Bin A-B'!M1120,'Speed Bin A-B'!M1224,'Speed Bin A-B'!M1328,'Speed Bin A-B'!M1432,'Speed Bin A-B'!M1536,'Speed Bin A-B'!M1640,'Speed Bin A-B'!M1744,'Speed Bin A-B'!M1848,'Speed Bin A-B'!M1952,'Speed Bin A-B'!M2056,'Speed Bin A-B'!M2160,'Speed Bin A-B'!M2264,'Speed Bin A-B'!M2368,'Speed Bin A-B'!M2472,'Speed Bin A-B'!M2576,'Speed Bin A-B'!M2680,'Speed Bin A-B'!M2784,'Speed Bin A-B'!M2888)</f>
        <v>0</v>
      </c>
      <c r="N177" s="273">
        <f>SUM('Speed Bin A-B'!N80,'Speed Bin A-B'!N184,'Speed Bin A-B'!N288,'Speed Bin A-B'!N392,'Speed Bin A-B'!N496,'Speed Bin A-B'!N600,'Speed Bin A-B'!N704,'Speed Bin A-B'!N808,'Speed Bin A-B'!N912,'Speed Bin A-B'!N1016,'Speed Bin A-B'!N1120,'Speed Bin A-B'!N1224,'Speed Bin A-B'!N1328,'Speed Bin A-B'!N1432,'Speed Bin A-B'!N1536,'Speed Bin A-B'!N1640,'Speed Bin A-B'!N1744,'Speed Bin A-B'!N1848,'Speed Bin A-B'!N1952,'Speed Bin A-B'!N2056,'Speed Bin A-B'!N2160,'Speed Bin A-B'!N2264,'Speed Bin A-B'!N2368,'Speed Bin A-B'!N2472,'Speed Bin A-B'!N2576,'Speed Bin A-B'!N2680,'Speed Bin A-B'!N2784,'Speed Bin A-B'!N2888)</f>
        <v>0</v>
      </c>
      <c r="O177" s="273">
        <f>SUM('Speed Bin A-B'!O80,'Speed Bin A-B'!O184,'Speed Bin A-B'!O288,'Speed Bin A-B'!O392,'Speed Bin A-B'!O496,'Speed Bin A-B'!O600,'Speed Bin A-B'!O704,'Speed Bin A-B'!O808,'Speed Bin A-B'!O912,'Speed Bin A-B'!O1016,'Speed Bin A-B'!O1120,'Speed Bin A-B'!O1224,'Speed Bin A-B'!O1328,'Speed Bin A-B'!O1432,'Speed Bin A-B'!O1536,'Speed Bin A-B'!O1640,'Speed Bin A-B'!O1744,'Speed Bin A-B'!O1848,'Speed Bin A-B'!O1952,'Speed Bin A-B'!O2056,'Speed Bin A-B'!O2160,'Speed Bin A-B'!O2264,'Speed Bin A-B'!O2368,'Speed Bin A-B'!O2472,'Speed Bin A-B'!O2576,'Speed Bin A-B'!O2680,'Speed Bin A-B'!O2784,'Speed Bin A-B'!O2888)</f>
        <v>0</v>
      </c>
      <c r="P177" s="273">
        <f>SUM('Speed Bin A-B'!P80,'Speed Bin A-B'!P184,'Speed Bin A-B'!P288,'Speed Bin A-B'!P392,'Speed Bin A-B'!P496,'Speed Bin A-B'!P600,'Speed Bin A-B'!P704,'Speed Bin A-B'!P808,'Speed Bin A-B'!P912,'Speed Bin A-B'!P1016,'Speed Bin A-B'!P1120,'Speed Bin A-B'!P1224,'Speed Bin A-B'!P1328,'Speed Bin A-B'!P1432,'Speed Bin A-B'!P1536,'Speed Bin A-B'!P1640,'Speed Bin A-B'!P1744,'Speed Bin A-B'!P1848,'Speed Bin A-B'!P1952,'Speed Bin A-B'!P2056,'Speed Bin A-B'!P2160,'Speed Bin A-B'!P2264,'Speed Bin A-B'!P2368,'Speed Bin A-B'!P2472,'Speed Bin A-B'!P2576,'Speed Bin A-B'!P2680,'Speed Bin A-B'!P2784,'Speed Bin A-B'!P2888)</f>
        <v>0</v>
      </c>
      <c r="Q177" s="273">
        <f>SUM('Speed Bin A-B'!Q80,'Speed Bin A-B'!Q184,'Speed Bin A-B'!Q288,'Speed Bin A-B'!Q392,'Speed Bin A-B'!Q496,'Speed Bin A-B'!Q600,'Speed Bin A-B'!Q704,'Speed Bin A-B'!Q808,'Speed Bin A-B'!Q912,'Speed Bin A-B'!Q1016,'Speed Bin A-B'!Q1120,'Speed Bin A-B'!Q1224,'Speed Bin A-B'!Q1328,'Speed Bin A-B'!Q1432,'Speed Bin A-B'!Q1536,'Speed Bin A-B'!Q1640,'Speed Bin A-B'!Q1744,'Speed Bin A-B'!Q1848,'Speed Bin A-B'!Q1952,'Speed Bin A-B'!Q2056,'Speed Bin A-B'!Q2160,'Speed Bin A-B'!Q2264,'Speed Bin A-B'!Q2368,'Speed Bin A-B'!Q2472,'Speed Bin A-B'!Q2576,'Speed Bin A-B'!Q2680,'Speed Bin A-B'!Q2784,'Speed Bin A-B'!Q2888)</f>
        <v>0</v>
      </c>
      <c r="R177" s="273">
        <f>SUM('Speed Bin A-B'!R80,'Speed Bin A-B'!R184,'Speed Bin A-B'!R288,'Speed Bin A-B'!R392,'Speed Bin A-B'!R496,'Speed Bin A-B'!R600,'Speed Bin A-B'!R704,'Speed Bin A-B'!R808,'Speed Bin A-B'!R912,'Speed Bin A-B'!R1016,'Speed Bin A-B'!R1120,'Speed Bin A-B'!R1224,'Speed Bin A-B'!R1328,'Speed Bin A-B'!R1432,'Speed Bin A-B'!R1536,'Speed Bin A-B'!R1640,'Speed Bin A-B'!R1744,'Speed Bin A-B'!R1848,'Speed Bin A-B'!R1952,'Speed Bin A-B'!R2056,'Speed Bin A-B'!R2160,'Speed Bin A-B'!R2264,'Speed Bin A-B'!R2368,'Speed Bin A-B'!R2472,'Speed Bin A-B'!R2576,'Speed Bin A-B'!R2680,'Speed Bin A-B'!R2784,'Speed Bin A-B'!R2888)</f>
        <v>0</v>
      </c>
      <c r="S177" s="273">
        <f>SUM('Speed Bin A-B'!S80,'Speed Bin A-B'!S184,'Speed Bin A-B'!S288,'Speed Bin A-B'!S392,'Speed Bin A-B'!S496,'Speed Bin A-B'!S600,'Speed Bin A-B'!S704,'Speed Bin A-B'!S808,'Speed Bin A-B'!S912,'Speed Bin A-B'!S1016,'Speed Bin A-B'!S1120,'Speed Bin A-B'!S1224,'Speed Bin A-B'!S1328,'Speed Bin A-B'!S1432,'Speed Bin A-B'!S1536,'Speed Bin A-B'!S1640,'Speed Bin A-B'!S1744,'Speed Bin A-B'!S1848,'Speed Bin A-B'!S1952,'Speed Bin A-B'!S2056,'Speed Bin A-B'!S2160,'Speed Bin A-B'!S2264,'Speed Bin A-B'!S2368,'Speed Bin A-B'!S2472,'Speed Bin A-B'!S2576,'Speed Bin A-B'!S2680,'Speed Bin A-B'!S2784,'Speed Bin A-B'!S2888)</f>
        <v>0</v>
      </c>
      <c r="T177" s="273">
        <f>SUM('Speed Bin A-B'!T80,'Speed Bin A-B'!T184,'Speed Bin A-B'!T288,'Speed Bin A-B'!T392,'Speed Bin A-B'!T496,'Speed Bin A-B'!T600,'Speed Bin A-B'!T704,'Speed Bin A-B'!T808,'Speed Bin A-B'!T912,'Speed Bin A-B'!T1016,'Speed Bin A-B'!T1120,'Speed Bin A-B'!T1224,'Speed Bin A-B'!T1328,'Speed Bin A-B'!T1432,'Speed Bin A-B'!T1536,'Speed Bin A-B'!T1640,'Speed Bin A-B'!T1744,'Speed Bin A-B'!T1848,'Speed Bin A-B'!T1952,'Speed Bin A-B'!T2056,'Speed Bin A-B'!T2160,'Speed Bin A-B'!T2264,'Speed Bin A-B'!T2368,'Speed Bin A-B'!T2472,'Speed Bin A-B'!T2576,'Speed Bin A-B'!T2680,'Speed Bin A-B'!T2784,'Speed Bin A-B'!T2888)</f>
        <v>0</v>
      </c>
      <c r="U177" s="273">
        <f>SUM('Speed Bin A-B'!U80,'Speed Bin A-B'!U184,'Speed Bin A-B'!U288,'Speed Bin A-B'!U392,'Speed Bin A-B'!U496,'Speed Bin A-B'!U600,'Speed Bin A-B'!U704,'Speed Bin A-B'!U808,'Speed Bin A-B'!U912,'Speed Bin A-B'!U1016,'Speed Bin A-B'!U1120,'Speed Bin A-B'!U1224,'Speed Bin A-B'!U1328,'Speed Bin A-B'!U1432,'Speed Bin A-B'!U1536,'Speed Bin A-B'!U1640,'Speed Bin A-B'!U1744,'Speed Bin A-B'!U1848,'Speed Bin A-B'!U1952,'Speed Bin A-B'!U2056,'Speed Bin A-B'!U2160,'Speed Bin A-B'!U2264,'Speed Bin A-B'!U2368,'Speed Bin A-B'!U2472,'Speed Bin A-B'!U2576,'Speed Bin A-B'!U2680,'Speed Bin A-B'!U2784,'Speed Bin A-B'!U2888)</f>
        <v>0</v>
      </c>
      <c r="V177"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f>
        <v>18.845000000000002</v>
      </c>
      <c r="W177"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f>
        <v>23.546666666666663</v>
      </c>
      <c r="X177" s="267"/>
      <c r="Y177" s="267"/>
    </row>
    <row r="178" spans="1:25" x14ac:dyDescent="0.25">
      <c r="A178" s="272">
        <v>0.72916666666666696</v>
      </c>
      <c r="B178" s="273">
        <f>SUM('Speed Bin A-B'!B81,'Speed Bin A-B'!B185,'Speed Bin A-B'!B289,'Speed Bin A-B'!B393,'Speed Bin A-B'!B497,'Speed Bin A-B'!B601,'Speed Bin A-B'!B705,'Speed Bin A-B'!B809,'Speed Bin A-B'!B913,'Speed Bin A-B'!B1017,'Speed Bin A-B'!B1121,'Speed Bin A-B'!B1225,'Speed Bin A-B'!B1329,'Speed Bin A-B'!B1433,'Speed Bin A-B'!B1537,'Speed Bin A-B'!B1641,'Speed Bin A-B'!B1745,'Speed Bin A-B'!B1849,'Speed Bin A-B'!B1953,'Speed Bin A-B'!B2057,'Speed Bin A-B'!B2161,'Speed Bin A-B'!B2265,'Speed Bin A-B'!B2369,'Speed Bin A-B'!B2473,'Speed Bin A-B'!B2577,'Speed Bin A-B'!B2681,'Speed Bin A-B'!B2785,'Speed Bin A-B'!B2889)</f>
        <v>378</v>
      </c>
      <c r="C178" s="273">
        <f>SUM('Speed Bin A-B'!C81,'Speed Bin A-B'!C185,'Speed Bin A-B'!C289,'Speed Bin A-B'!C393,'Speed Bin A-B'!C497,'Speed Bin A-B'!C601,'Speed Bin A-B'!C705,'Speed Bin A-B'!C809,'Speed Bin A-B'!C913,'Speed Bin A-B'!C1017,'Speed Bin A-B'!C1121,'Speed Bin A-B'!C1225,'Speed Bin A-B'!C1329,'Speed Bin A-B'!C1433,'Speed Bin A-B'!C1537,'Speed Bin A-B'!C1641,'Speed Bin A-B'!C1745,'Speed Bin A-B'!C1849,'Speed Bin A-B'!C1953,'Speed Bin A-B'!C2057,'Speed Bin A-B'!C2161,'Speed Bin A-B'!C2265,'Speed Bin A-B'!C2369,'Speed Bin A-B'!C2473,'Speed Bin A-B'!C2577,'Speed Bin A-B'!C2681,'Speed Bin A-B'!C2785,'Speed Bin A-B'!C2889)</f>
        <v>5</v>
      </c>
      <c r="D178" s="273">
        <f>SUM('Speed Bin A-B'!D81,'Speed Bin A-B'!D185,'Speed Bin A-B'!D289,'Speed Bin A-B'!D393,'Speed Bin A-B'!D497,'Speed Bin A-B'!D601,'Speed Bin A-B'!D705,'Speed Bin A-B'!D809,'Speed Bin A-B'!D913,'Speed Bin A-B'!D1017,'Speed Bin A-B'!D1121,'Speed Bin A-B'!D1225,'Speed Bin A-B'!D1329,'Speed Bin A-B'!D1433,'Speed Bin A-B'!D1537,'Speed Bin A-B'!D1641,'Speed Bin A-B'!D1745,'Speed Bin A-B'!D1849,'Speed Bin A-B'!D1953,'Speed Bin A-B'!D2057,'Speed Bin A-B'!D2161,'Speed Bin A-B'!D2265,'Speed Bin A-B'!D2369,'Speed Bin A-B'!D2473,'Speed Bin A-B'!D2577,'Speed Bin A-B'!D2681,'Speed Bin A-B'!D2785,'Speed Bin A-B'!D2889)</f>
        <v>43</v>
      </c>
      <c r="E178" s="273">
        <f>SUM('Speed Bin A-B'!E81,'Speed Bin A-B'!E185,'Speed Bin A-B'!E289,'Speed Bin A-B'!E393,'Speed Bin A-B'!E497,'Speed Bin A-B'!E601,'Speed Bin A-B'!E705,'Speed Bin A-B'!E809,'Speed Bin A-B'!E913,'Speed Bin A-B'!E1017,'Speed Bin A-B'!E1121,'Speed Bin A-B'!E1225,'Speed Bin A-B'!E1329,'Speed Bin A-B'!E1433,'Speed Bin A-B'!E1537,'Speed Bin A-B'!E1641,'Speed Bin A-B'!E1745,'Speed Bin A-B'!E1849,'Speed Bin A-B'!E1953,'Speed Bin A-B'!E2057,'Speed Bin A-B'!E2161,'Speed Bin A-B'!E2265,'Speed Bin A-B'!E2369,'Speed Bin A-B'!E2473,'Speed Bin A-B'!E2577,'Speed Bin A-B'!E2681,'Speed Bin A-B'!E2785,'Speed Bin A-B'!E2889)</f>
        <v>154</v>
      </c>
      <c r="F178" s="273">
        <f>SUM('Speed Bin A-B'!F81,'Speed Bin A-B'!F185,'Speed Bin A-B'!F289,'Speed Bin A-B'!F393,'Speed Bin A-B'!F497,'Speed Bin A-B'!F601,'Speed Bin A-B'!F705,'Speed Bin A-B'!F809,'Speed Bin A-B'!F913,'Speed Bin A-B'!F1017,'Speed Bin A-B'!F1121,'Speed Bin A-B'!F1225,'Speed Bin A-B'!F1329,'Speed Bin A-B'!F1433,'Speed Bin A-B'!F1537,'Speed Bin A-B'!F1641,'Speed Bin A-B'!F1745,'Speed Bin A-B'!F1849,'Speed Bin A-B'!F1953,'Speed Bin A-B'!F2057,'Speed Bin A-B'!F2161,'Speed Bin A-B'!F2265,'Speed Bin A-B'!F2369,'Speed Bin A-B'!F2473,'Speed Bin A-B'!F2577,'Speed Bin A-B'!F2681,'Speed Bin A-B'!F2785,'Speed Bin A-B'!F2889)</f>
        <v>150</v>
      </c>
      <c r="G178" s="273">
        <f>SUM('Speed Bin A-B'!G81,'Speed Bin A-B'!G185,'Speed Bin A-B'!G289,'Speed Bin A-B'!G393,'Speed Bin A-B'!G497,'Speed Bin A-B'!G601,'Speed Bin A-B'!G705,'Speed Bin A-B'!G809,'Speed Bin A-B'!G913,'Speed Bin A-B'!G1017,'Speed Bin A-B'!G1121,'Speed Bin A-B'!G1225,'Speed Bin A-B'!G1329,'Speed Bin A-B'!G1433,'Speed Bin A-B'!G1537,'Speed Bin A-B'!G1641,'Speed Bin A-B'!G1745,'Speed Bin A-B'!G1849,'Speed Bin A-B'!G1953,'Speed Bin A-B'!G2057,'Speed Bin A-B'!G2161,'Speed Bin A-B'!G2265,'Speed Bin A-B'!G2369,'Speed Bin A-B'!G2473,'Speed Bin A-B'!G2577,'Speed Bin A-B'!G2681,'Speed Bin A-B'!G2785,'Speed Bin A-B'!G2889)</f>
        <v>25</v>
      </c>
      <c r="H178" s="273">
        <f>SUM('Speed Bin A-B'!H81,'Speed Bin A-B'!H185,'Speed Bin A-B'!H289,'Speed Bin A-B'!H393,'Speed Bin A-B'!H497,'Speed Bin A-B'!H601,'Speed Bin A-B'!H705,'Speed Bin A-B'!H809,'Speed Bin A-B'!H913,'Speed Bin A-B'!H1017,'Speed Bin A-B'!H1121,'Speed Bin A-B'!H1225,'Speed Bin A-B'!H1329,'Speed Bin A-B'!H1433,'Speed Bin A-B'!H1537,'Speed Bin A-B'!H1641,'Speed Bin A-B'!H1745,'Speed Bin A-B'!H1849,'Speed Bin A-B'!H1953,'Speed Bin A-B'!H2057,'Speed Bin A-B'!H2161,'Speed Bin A-B'!H2265,'Speed Bin A-B'!H2369,'Speed Bin A-B'!H2473,'Speed Bin A-B'!H2577,'Speed Bin A-B'!H2681,'Speed Bin A-B'!H2785,'Speed Bin A-B'!H2889)</f>
        <v>1</v>
      </c>
      <c r="I178" s="273">
        <f>SUM('Speed Bin A-B'!I81,'Speed Bin A-B'!I185,'Speed Bin A-B'!I289,'Speed Bin A-B'!I393,'Speed Bin A-B'!I497,'Speed Bin A-B'!I601,'Speed Bin A-B'!I705,'Speed Bin A-B'!I809,'Speed Bin A-B'!I913,'Speed Bin A-B'!I1017,'Speed Bin A-B'!I1121,'Speed Bin A-B'!I1225,'Speed Bin A-B'!I1329,'Speed Bin A-B'!I1433,'Speed Bin A-B'!I1537,'Speed Bin A-B'!I1641,'Speed Bin A-B'!I1745,'Speed Bin A-B'!I1849,'Speed Bin A-B'!I1953,'Speed Bin A-B'!I2057,'Speed Bin A-B'!I2161,'Speed Bin A-B'!I2265,'Speed Bin A-B'!I2369,'Speed Bin A-B'!I2473,'Speed Bin A-B'!I2577,'Speed Bin A-B'!I2681,'Speed Bin A-B'!I2785,'Speed Bin A-B'!I2889)</f>
        <v>0</v>
      </c>
      <c r="J178" s="273">
        <f>SUM('Speed Bin A-B'!J81,'Speed Bin A-B'!J185,'Speed Bin A-B'!J289,'Speed Bin A-B'!J393,'Speed Bin A-B'!J497,'Speed Bin A-B'!J601,'Speed Bin A-B'!J705,'Speed Bin A-B'!J809,'Speed Bin A-B'!J913,'Speed Bin A-B'!J1017,'Speed Bin A-B'!J1121,'Speed Bin A-B'!J1225,'Speed Bin A-B'!J1329,'Speed Bin A-B'!J1433,'Speed Bin A-B'!J1537,'Speed Bin A-B'!J1641,'Speed Bin A-B'!J1745,'Speed Bin A-B'!J1849,'Speed Bin A-B'!J1953,'Speed Bin A-B'!J2057,'Speed Bin A-B'!J2161,'Speed Bin A-B'!J2265,'Speed Bin A-B'!J2369,'Speed Bin A-B'!J2473,'Speed Bin A-B'!J2577,'Speed Bin A-B'!J2681,'Speed Bin A-B'!J2785,'Speed Bin A-B'!J2889)</f>
        <v>0</v>
      </c>
      <c r="K178" s="273">
        <f>SUM('Speed Bin A-B'!K81,'Speed Bin A-B'!K185,'Speed Bin A-B'!K289,'Speed Bin A-B'!K393,'Speed Bin A-B'!K497,'Speed Bin A-B'!K601,'Speed Bin A-B'!K705,'Speed Bin A-B'!K809,'Speed Bin A-B'!K913,'Speed Bin A-B'!K1017,'Speed Bin A-B'!K1121,'Speed Bin A-B'!K1225,'Speed Bin A-B'!K1329,'Speed Bin A-B'!K1433,'Speed Bin A-B'!K1537,'Speed Bin A-B'!K1641,'Speed Bin A-B'!K1745,'Speed Bin A-B'!K1849,'Speed Bin A-B'!K1953,'Speed Bin A-B'!K2057,'Speed Bin A-B'!K2161,'Speed Bin A-B'!K2265,'Speed Bin A-B'!K2369,'Speed Bin A-B'!K2473,'Speed Bin A-B'!K2577,'Speed Bin A-B'!K2681,'Speed Bin A-B'!K2785,'Speed Bin A-B'!K2889)</f>
        <v>0</v>
      </c>
      <c r="L178" s="273">
        <f>SUM('Speed Bin A-B'!L81,'Speed Bin A-B'!L185,'Speed Bin A-B'!L289,'Speed Bin A-B'!L393,'Speed Bin A-B'!L497,'Speed Bin A-B'!L601,'Speed Bin A-B'!L705,'Speed Bin A-B'!L809,'Speed Bin A-B'!L913,'Speed Bin A-B'!L1017,'Speed Bin A-B'!L1121,'Speed Bin A-B'!L1225,'Speed Bin A-B'!L1329,'Speed Bin A-B'!L1433,'Speed Bin A-B'!L1537,'Speed Bin A-B'!L1641,'Speed Bin A-B'!L1745,'Speed Bin A-B'!L1849,'Speed Bin A-B'!L1953,'Speed Bin A-B'!L2057,'Speed Bin A-B'!L2161,'Speed Bin A-B'!L2265,'Speed Bin A-B'!L2369,'Speed Bin A-B'!L2473,'Speed Bin A-B'!L2577,'Speed Bin A-B'!L2681,'Speed Bin A-B'!L2785,'Speed Bin A-B'!L2889)</f>
        <v>0</v>
      </c>
      <c r="M178" s="273">
        <f>SUM('Speed Bin A-B'!M81,'Speed Bin A-B'!M185,'Speed Bin A-B'!M289,'Speed Bin A-B'!M393,'Speed Bin A-B'!M497,'Speed Bin A-B'!M601,'Speed Bin A-B'!M705,'Speed Bin A-B'!M809,'Speed Bin A-B'!M913,'Speed Bin A-B'!M1017,'Speed Bin A-B'!M1121,'Speed Bin A-B'!M1225,'Speed Bin A-B'!M1329,'Speed Bin A-B'!M1433,'Speed Bin A-B'!M1537,'Speed Bin A-B'!M1641,'Speed Bin A-B'!M1745,'Speed Bin A-B'!M1849,'Speed Bin A-B'!M1953,'Speed Bin A-B'!M2057,'Speed Bin A-B'!M2161,'Speed Bin A-B'!M2265,'Speed Bin A-B'!M2369,'Speed Bin A-B'!M2473,'Speed Bin A-B'!M2577,'Speed Bin A-B'!M2681,'Speed Bin A-B'!M2785,'Speed Bin A-B'!M2889)</f>
        <v>0</v>
      </c>
      <c r="N178" s="273">
        <f>SUM('Speed Bin A-B'!N81,'Speed Bin A-B'!N185,'Speed Bin A-B'!N289,'Speed Bin A-B'!N393,'Speed Bin A-B'!N497,'Speed Bin A-B'!N601,'Speed Bin A-B'!N705,'Speed Bin A-B'!N809,'Speed Bin A-B'!N913,'Speed Bin A-B'!N1017,'Speed Bin A-B'!N1121,'Speed Bin A-B'!N1225,'Speed Bin A-B'!N1329,'Speed Bin A-B'!N1433,'Speed Bin A-B'!N1537,'Speed Bin A-B'!N1641,'Speed Bin A-B'!N1745,'Speed Bin A-B'!N1849,'Speed Bin A-B'!N1953,'Speed Bin A-B'!N2057,'Speed Bin A-B'!N2161,'Speed Bin A-B'!N2265,'Speed Bin A-B'!N2369,'Speed Bin A-B'!N2473,'Speed Bin A-B'!N2577,'Speed Bin A-B'!N2681,'Speed Bin A-B'!N2785,'Speed Bin A-B'!N2889)</f>
        <v>0</v>
      </c>
      <c r="O178" s="273">
        <f>SUM('Speed Bin A-B'!O81,'Speed Bin A-B'!O185,'Speed Bin A-B'!O289,'Speed Bin A-B'!O393,'Speed Bin A-B'!O497,'Speed Bin A-B'!O601,'Speed Bin A-B'!O705,'Speed Bin A-B'!O809,'Speed Bin A-B'!O913,'Speed Bin A-B'!O1017,'Speed Bin A-B'!O1121,'Speed Bin A-B'!O1225,'Speed Bin A-B'!O1329,'Speed Bin A-B'!O1433,'Speed Bin A-B'!O1537,'Speed Bin A-B'!O1641,'Speed Bin A-B'!O1745,'Speed Bin A-B'!O1849,'Speed Bin A-B'!O1953,'Speed Bin A-B'!O2057,'Speed Bin A-B'!O2161,'Speed Bin A-B'!O2265,'Speed Bin A-B'!O2369,'Speed Bin A-B'!O2473,'Speed Bin A-B'!O2577,'Speed Bin A-B'!O2681,'Speed Bin A-B'!O2785,'Speed Bin A-B'!O2889)</f>
        <v>0</v>
      </c>
      <c r="P178" s="273">
        <f>SUM('Speed Bin A-B'!P81,'Speed Bin A-B'!P185,'Speed Bin A-B'!P289,'Speed Bin A-B'!P393,'Speed Bin A-B'!P497,'Speed Bin A-B'!P601,'Speed Bin A-B'!P705,'Speed Bin A-B'!P809,'Speed Bin A-B'!P913,'Speed Bin A-B'!P1017,'Speed Bin A-B'!P1121,'Speed Bin A-B'!P1225,'Speed Bin A-B'!P1329,'Speed Bin A-B'!P1433,'Speed Bin A-B'!P1537,'Speed Bin A-B'!P1641,'Speed Bin A-B'!P1745,'Speed Bin A-B'!P1849,'Speed Bin A-B'!P1953,'Speed Bin A-B'!P2057,'Speed Bin A-B'!P2161,'Speed Bin A-B'!P2265,'Speed Bin A-B'!P2369,'Speed Bin A-B'!P2473,'Speed Bin A-B'!P2577,'Speed Bin A-B'!P2681,'Speed Bin A-B'!P2785,'Speed Bin A-B'!P2889)</f>
        <v>0</v>
      </c>
      <c r="Q178" s="273">
        <f>SUM('Speed Bin A-B'!Q81,'Speed Bin A-B'!Q185,'Speed Bin A-B'!Q289,'Speed Bin A-B'!Q393,'Speed Bin A-B'!Q497,'Speed Bin A-B'!Q601,'Speed Bin A-B'!Q705,'Speed Bin A-B'!Q809,'Speed Bin A-B'!Q913,'Speed Bin A-B'!Q1017,'Speed Bin A-B'!Q1121,'Speed Bin A-B'!Q1225,'Speed Bin A-B'!Q1329,'Speed Bin A-B'!Q1433,'Speed Bin A-B'!Q1537,'Speed Bin A-B'!Q1641,'Speed Bin A-B'!Q1745,'Speed Bin A-B'!Q1849,'Speed Bin A-B'!Q1953,'Speed Bin A-B'!Q2057,'Speed Bin A-B'!Q2161,'Speed Bin A-B'!Q2265,'Speed Bin A-B'!Q2369,'Speed Bin A-B'!Q2473,'Speed Bin A-B'!Q2577,'Speed Bin A-B'!Q2681,'Speed Bin A-B'!Q2785,'Speed Bin A-B'!Q2889)</f>
        <v>0</v>
      </c>
      <c r="R178" s="273">
        <f>SUM('Speed Bin A-B'!R81,'Speed Bin A-B'!R185,'Speed Bin A-B'!R289,'Speed Bin A-B'!R393,'Speed Bin A-B'!R497,'Speed Bin A-B'!R601,'Speed Bin A-B'!R705,'Speed Bin A-B'!R809,'Speed Bin A-B'!R913,'Speed Bin A-B'!R1017,'Speed Bin A-B'!R1121,'Speed Bin A-B'!R1225,'Speed Bin A-B'!R1329,'Speed Bin A-B'!R1433,'Speed Bin A-B'!R1537,'Speed Bin A-B'!R1641,'Speed Bin A-B'!R1745,'Speed Bin A-B'!R1849,'Speed Bin A-B'!R1953,'Speed Bin A-B'!R2057,'Speed Bin A-B'!R2161,'Speed Bin A-B'!R2265,'Speed Bin A-B'!R2369,'Speed Bin A-B'!R2473,'Speed Bin A-B'!R2577,'Speed Bin A-B'!R2681,'Speed Bin A-B'!R2785,'Speed Bin A-B'!R2889)</f>
        <v>0</v>
      </c>
      <c r="S178" s="273">
        <f>SUM('Speed Bin A-B'!S81,'Speed Bin A-B'!S185,'Speed Bin A-B'!S289,'Speed Bin A-B'!S393,'Speed Bin A-B'!S497,'Speed Bin A-B'!S601,'Speed Bin A-B'!S705,'Speed Bin A-B'!S809,'Speed Bin A-B'!S913,'Speed Bin A-B'!S1017,'Speed Bin A-B'!S1121,'Speed Bin A-B'!S1225,'Speed Bin A-B'!S1329,'Speed Bin A-B'!S1433,'Speed Bin A-B'!S1537,'Speed Bin A-B'!S1641,'Speed Bin A-B'!S1745,'Speed Bin A-B'!S1849,'Speed Bin A-B'!S1953,'Speed Bin A-B'!S2057,'Speed Bin A-B'!S2161,'Speed Bin A-B'!S2265,'Speed Bin A-B'!S2369,'Speed Bin A-B'!S2473,'Speed Bin A-B'!S2577,'Speed Bin A-B'!S2681,'Speed Bin A-B'!S2785,'Speed Bin A-B'!S2889)</f>
        <v>0</v>
      </c>
      <c r="T178" s="273">
        <f>SUM('Speed Bin A-B'!T81,'Speed Bin A-B'!T185,'Speed Bin A-B'!T289,'Speed Bin A-B'!T393,'Speed Bin A-B'!T497,'Speed Bin A-B'!T601,'Speed Bin A-B'!T705,'Speed Bin A-B'!T809,'Speed Bin A-B'!T913,'Speed Bin A-B'!T1017,'Speed Bin A-B'!T1121,'Speed Bin A-B'!T1225,'Speed Bin A-B'!T1329,'Speed Bin A-B'!T1433,'Speed Bin A-B'!T1537,'Speed Bin A-B'!T1641,'Speed Bin A-B'!T1745,'Speed Bin A-B'!T1849,'Speed Bin A-B'!T1953,'Speed Bin A-B'!T2057,'Speed Bin A-B'!T2161,'Speed Bin A-B'!T2265,'Speed Bin A-B'!T2369,'Speed Bin A-B'!T2473,'Speed Bin A-B'!T2577,'Speed Bin A-B'!T2681,'Speed Bin A-B'!T2785,'Speed Bin A-B'!T2889)</f>
        <v>0</v>
      </c>
      <c r="U178" s="273">
        <f>SUM('Speed Bin A-B'!U81,'Speed Bin A-B'!U185,'Speed Bin A-B'!U289,'Speed Bin A-B'!U393,'Speed Bin A-B'!U497,'Speed Bin A-B'!U601,'Speed Bin A-B'!U705,'Speed Bin A-B'!U809,'Speed Bin A-B'!U913,'Speed Bin A-B'!U1017,'Speed Bin A-B'!U1121,'Speed Bin A-B'!U1225,'Speed Bin A-B'!U1329,'Speed Bin A-B'!U1433,'Speed Bin A-B'!U1537,'Speed Bin A-B'!U1641,'Speed Bin A-B'!U1745,'Speed Bin A-B'!U1849,'Speed Bin A-B'!U1953,'Speed Bin A-B'!U2057,'Speed Bin A-B'!U2161,'Speed Bin A-B'!U2265,'Speed Bin A-B'!U2369,'Speed Bin A-B'!U2473,'Speed Bin A-B'!U2577,'Speed Bin A-B'!U2681,'Speed Bin A-B'!U2785,'Speed Bin A-B'!U2889)</f>
        <v>0</v>
      </c>
      <c r="V178"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f>
        <v>19.594999999999999</v>
      </c>
      <c r="W178"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f>
        <v>23.552941176470583</v>
      </c>
      <c r="X178" s="267"/>
      <c r="Y178" s="267"/>
    </row>
    <row r="179" spans="1:25" x14ac:dyDescent="0.25">
      <c r="A179" s="272">
        <v>0.73958333333333304</v>
      </c>
      <c r="B179" s="273">
        <f>SUM('Speed Bin A-B'!B82,'Speed Bin A-B'!B186,'Speed Bin A-B'!B290,'Speed Bin A-B'!B394,'Speed Bin A-B'!B498,'Speed Bin A-B'!B602,'Speed Bin A-B'!B706,'Speed Bin A-B'!B810,'Speed Bin A-B'!B914,'Speed Bin A-B'!B1018,'Speed Bin A-B'!B1122,'Speed Bin A-B'!B1226,'Speed Bin A-B'!B1330,'Speed Bin A-B'!B1434,'Speed Bin A-B'!B1538,'Speed Bin A-B'!B1642,'Speed Bin A-B'!B1746,'Speed Bin A-B'!B1850,'Speed Bin A-B'!B1954,'Speed Bin A-B'!B2058,'Speed Bin A-B'!B2162,'Speed Bin A-B'!B2266,'Speed Bin A-B'!B2370,'Speed Bin A-B'!B2474,'Speed Bin A-B'!B2578,'Speed Bin A-B'!B2682,'Speed Bin A-B'!B2786,'Speed Bin A-B'!B2890)</f>
        <v>254</v>
      </c>
      <c r="C179" s="273">
        <f>SUM('Speed Bin A-B'!C82,'Speed Bin A-B'!C186,'Speed Bin A-B'!C290,'Speed Bin A-B'!C394,'Speed Bin A-B'!C498,'Speed Bin A-B'!C602,'Speed Bin A-B'!C706,'Speed Bin A-B'!C810,'Speed Bin A-B'!C914,'Speed Bin A-B'!C1018,'Speed Bin A-B'!C1122,'Speed Bin A-B'!C1226,'Speed Bin A-B'!C1330,'Speed Bin A-B'!C1434,'Speed Bin A-B'!C1538,'Speed Bin A-B'!C1642,'Speed Bin A-B'!C1746,'Speed Bin A-B'!C1850,'Speed Bin A-B'!C1954,'Speed Bin A-B'!C2058,'Speed Bin A-B'!C2162,'Speed Bin A-B'!C2266,'Speed Bin A-B'!C2370,'Speed Bin A-B'!C2474,'Speed Bin A-B'!C2578,'Speed Bin A-B'!C2682,'Speed Bin A-B'!C2786,'Speed Bin A-B'!C2890)</f>
        <v>1</v>
      </c>
      <c r="D179" s="273">
        <f>SUM('Speed Bin A-B'!D82,'Speed Bin A-B'!D186,'Speed Bin A-B'!D290,'Speed Bin A-B'!D394,'Speed Bin A-B'!D498,'Speed Bin A-B'!D602,'Speed Bin A-B'!D706,'Speed Bin A-B'!D810,'Speed Bin A-B'!D914,'Speed Bin A-B'!D1018,'Speed Bin A-B'!D1122,'Speed Bin A-B'!D1226,'Speed Bin A-B'!D1330,'Speed Bin A-B'!D1434,'Speed Bin A-B'!D1538,'Speed Bin A-B'!D1642,'Speed Bin A-B'!D1746,'Speed Bin A-B'!D1850,'Speed Bin A-B'!D1954,'Speed Bin A-B'!D2058,'Speed Bin A-B'!D2162,'Speed Bin A-B'!D2266,'Speed Bin A-B'!D2370,'Speed Bin A-B'!D2474,'Speed Bin A-B'!D2578,'Speed Bin A-B'!D2682,'Speed Bin A-B'!D2786,'Speed Bin A-B'!D2890)</f>
        <v>31</v>
      </c>
      <c r="E179" s="273">
        <f>SUM('Speed Bin A-B'!E82,'Speed Bin A-B'!E186,'Speed Bin A-B'!E290,'Speed Bin A-B'!E394,'Speed Bin A-B'!E498,'Speed Bin A-B'!E602,'Speed Bin A-B'!E706,'Speed Bin A-B'!E810,'Speed Bin A-B'!E914,'Speed Bin A-B'!E1018,'Speed Bin A-B'!E1122,'Speed Bin A-B'!E1226,'Speed Bin A-B'!E1330,'Speed Bin A-B'!E1434,'Speed Bin A-B'!E1538,'Speed Bin A-B'!E1642,'Speed Bin A-B'!E1746,'Speed Bin A-B'!E1850,'Speed Bin A-B'!E1954,'Speed Bin A-B'!E2058,'Speed Bin A-B'!E2162,'Speed Bin A-B'!E2266,'Speed Bin A-B'!E2370,'Speed Bin A-B'!E2474,'Speed Bin A-B'!E2578,'Speed Bin A-B'!E2682,'Speed Bin A-B'!E2786,'Speed Bin A-B'!E2890)</f>
        <v>114</v>
      </c>
      <c r="F179" s="273">
        <f>SUM('Speed Bin A-B'!F82,'Speed Bin A-B'!F186,'Speed Bin A-B'!F290,'Speed Bin A-B'!F394,'Speed Bin A-B'!F498,'Speed Bin A-B'!F602,'Speed Bin A-B'!F706,'Speed Bin A-B'!F810,'Speed Bin A-B'!F914,'Speed Bin A-B'!F1018,'Speed Bin A-B'!F1122,'Speed Bin A-B'!F1226,'Speed Bin A-B'!F1330,'Speed Bin A-B'!F1434,'Speed Bin A-B'!F1538,'Speed Bin A-B'!F1642,'Speed Bin A-B'!F1746,'Speed Bin A-B'!F1850,'Speed Bin A-B'!F1954,'Speed Bin A-B'!F2058,'Speed Bin A-B'!F2162,'Speed Bin A-B'!F2266,'Speed Bin A-B'!F2370,'Speed Bin A-B'!F2474,'Speed Bin A-B'!F2578,'Speed Bin A-B'!F2682,'Speed Bin A-B'!F2786,'Speed Bin A-B'!F2890)</f>
        <v>87</v>
      </c>
      <c r="G179" s="273">
        <f>SUM('Speed Bin A-B'!G82,'Speed Bin A-B'!G186,'Speed Bin A-B'!G290,'Speed Bin A-B'!G394,'Speed Bin A-B'!G498,'Speed Bin A-B'!G602,'Speed Bin A-B'!G706,'Speed Bin A-B'!G810,'Speed Bin A-B'!G914,'Speed Bin A-B'!G1018,'Speed Bin A-B'!G1122,'Speed Bin A-B'!G1226,'Speed Bin A-B'!G1330,'Speed Bin A-B'!G1434,'Speed Bin A-B'!G1538,'Speed Bin A-B'!G1642,'Speed Bin A-B'!G1746,'Speed Bin A-B'!G1850,'Speed Bin A-B'!G1954,'Speed Bin A-B'!G2058,'Speed Bin A-B'!G2162,'Speed Bin A-B'!G2266,'Speed Bin A-B'!G2370,'Speed Bin A-B'!G2474,'Speed Bin A-B'!G2578,'Speed Bin A-B'!G2682,'Speed Bin A-B'!G2786,'Speed Bin A-B'!G2890)</f>
        <v>17</v>
      </c>
      <c r="H179" s="273">
        <f>SUM('Speed Bin A-B'!H82,'Speed Bin A-B'!H186,'Speed Bin A-B'!H290,'Speed Bin A-B'!H394,'Speed Bin A-B'!H498,'Speed Bin A-B'!H602,'Speed Bin A-B'!H706,'Speed Bin A-B'!H810,'Speed Bin A-B'!H914,'Speed Bin A-B'!H1018,'Speed Bin A-B'!H1122,'Speed Bin A-B'!H1226,'Speed Bin A-B'!H1330,'Speed Bin A-B'!H1434,'Speed Bin A-B'!H1538,'Speed Bin A-B'!H1642,'Speed Bin A-B'!H1746,'Speed Bin A-B'!H1850,'Speed Bin A-B'!H1954,'Speed Bin A-B'!H2058,'Speed Bin A-B'!H2162,'Speed Bin A-B'!H2266,'Speed Bin A-B'!H2370,'Speed Bin A-B'!H2474,'Speed Bin A-B'!H2578,'Speed Bin A-B'!H2682,'Speed Bin A-B'!H2786,'Speed Bin A-B'!H2890)</f>
        <v>4</v>
      </c>
      <c r="I179" s="273">
        <f>SUM('Speed Bin A-B'!I82,'Speed Bin A-B'!I186,'Speed Bin A-B'!I290,'Speed Bin A-B'!I394,'Speed Bin A-B'!I498,'Speed Bin A-B'!I602,'Speed Bin A-B'!I706,'Speed Bin A-B'!I810,'Speed Bin A-B'!I914,'Speed Bin A-B'!I1018,'Speed Bin A-B'!I1122,'Speed Bin A-B'!I1226,'Speed Bin A-B'!I1330,'Speed Bin A-B'!I1434,'Speed Bin A-B'!I1538,'Speed Bin A-B'!I1642,'Speed Bin A-B'!I1746,'Speed Bin A-B'!I1850,'Speed Bin A-B'!I1954,'Speed Bin A-B'!I2058,'Speed Bin A-B'!I2162,'Speed Bin A-B'!I2266,'Speed Bin A-B'!I2370,'Speed Bin A-B'!I2474,'Speed Bin A-B'!I2578,'Speed Bin A-B'!I2682,'Speed Bin A-B'!I2786,'Speed Bin A-B'!I2890)</f>
        <v>0</v>
      </c>
      <c r="J179" s="273">
        <f>SUM('Speed Bin A-B'!J82,'Speed Bin A-B'!J186,'Speed Bin A-B'!J290,'Speed Bin A-B'!J394,'Speed Bin A-B'!J498,'Speed Bin A-B'!J602,'Speed Bin A-B'!J706,'Speed Bin A-B'!J810,'Speed Bin A-B'!J914,'Speed Bin A-B'!J1018,'Speed Bin A-B'!J1122,'Speed Bin A-B'!J1226,'Speed Bin A-B'!J1330,'Speed Bin A-B'!J1434,'Speed Bin A-B'!J1538,'Speed Bin A-B'!J1642,'Speed Bin A-B'!J1746,'Speed Bin A-B'!J1850,'Speed Bin A-B'!J1954,'Speed Bin A-B'!J2058,'Speed Bin A-B'!J2162,'Speed Bin A-B'!J2266,'Speed Bin A-B'!J2370,'Speed Bin A-B'!J2474,'Speed Bin A-B'!J2578,'Speed Bin A-B'!J2682,'Speed Bin A-B'!J2786,'Speed Bin A-B'!J2890)</f>
        <v>0</v>
      </c>
      <c r="K179" s="273">
        <f>SUM('Speed Bin A-B'!K82,'Speed Bin A-B'!K186,'Speed Bin A-B'!K290,'Speed Bin A-B'!K394,'Speed Bin A-B'!K498,'Speed Bin A-B'!K602,'Speed Bin A-B'!K706,'Speed Bin A-B'!K810,'Speed Bin A-B'!K914,'Speed Bin A-B'!K1018,'Speed Bin A-B'!K1122,'Speed Bin A-B'!K1226,'Speed Bin A-B'!K1330,'Speed Bin A-B'!K1434,'Speed Bin A-B'!K1538,'Speed Bin A-B'!K1642,'Speed Bin A-B'!K1746,'Speed Bin A-B'!K1850,'Speed Bin A-B'!K1954,'Speed Bin A-B'!K2058,'Speed Bin A-B'!K2162,'Speed Bin A-B'!K2266,'Speed Bin A-B'!K2370,'Speed Bin A-B'!K2474,'Speed Bin A-B'!K2578,'Speed Bin A-B'!K2682,'Speed Bin A-B'!K2786,'Speed Bin A-B'!K2890)</f>
        <v>0</v>
      </c>
      <c r="L179" s="273">
        <f>SUM('Speed Bin A-B'!L82,'Speed Bin A-B'!L186,'Speed Bin A-B'!L290,'Speed Bin A-B'!L394,'Speed Bin A-B'!L498,'Speed Bin A-B'!L602,'Speed Bin A-B'!L706,'Speed Bin A-B'!L810,'Speed Bin A-B'!L914,'Speed Bin A-B'!L1018,'Speed Bin A-B'!L1122,'Speed Bin A-B'!L1226,'Speed Bin A-B'!L1330,'Speed Bin A-B'!L1434,'Speed Bin A-B'!L1538,'Speed Bin A-B'!L1642,'Speed Bin A-B'!L1746,'Speed Bin A-B'!L1850,'Speed Bin A-B'!L1954,'Speed Bin A-B'!L2058,'Speed Bin A-B'!L2162,'Speed Bin A-B'!L2266,'Speed Bin A-B'!L2370,'Speed Bin A-B'!L2474,'Speed Bin A-B'!L2578,'Speed Bin A-B'!L2682,'Speed Bin A-B'!L2786,'Speed Bin A-B'!L2890)</f>
        <v>0</v>
      </c>
      <c r="M179" s="273">
        <f>SUM('Speed Bin A-B'!M82,'Speed Bin A-B'!M186,'Speed Bin A-B'!M290,'Speed Bin A-B'!M394,'Speed Bin A-B'!M498,'Speed Bin A-B'!M602,'Speed Bin A-B'!M706,'Speed Bin A-B'!M810,'Speed Bin A-B'!M914,'Speed Bin A-B'!M1018,'Speed Bin A-B'!M1122,'Speed Bin A-B'!M1226,'Speed Bin A-B'!M1330,'Speed Bin A-B'!M1434,'Speed Bin A-B'!M1538,'Speed Bin A-B'!M1642,'Speed Bin A-B'!M1746,'Speed Bin A-B'!M1850,'Speed Bin A-B'!M1954,'Speed Bin A-B'!M2058,'Speed Bin A-B'!M2162,'Speed Bin A-B'!M2266,'Speed Bin A-B'!M2370,'Speed Bin A-B'!M2474,'Speed Bin A-B'!M2578,'Speed Bin A-B'!M2682,'Speed Bin A-B'!M2786,'Speed Bin A-B'!M2890)</f>
        <v>0</v>
      </c>
      <c r="N179" s="273">
        <f>SUM('Speed Bin A-B'!N82,'Speed Bin A-B'!N186,'Speed Bin A-B'!N290,'Speed Bin A-B'!N394,'Speed Bin A-B'!N498,'Speed Bin A-B'!N602,'Speed Bin A-B'!N706,'Speed Bin A-B'!N810,'Speed Bin A-B'!N914,'Speed Bin A-B'!N1018,'Speed Bin A-B'!N1122,'Speed Bin A-B'!N1226,'Speed Bin A-B'!N1330,'Speed Bin A-B'!N1434,'Speed Bin A-B'!N1538,'Speed Bin A-B'!N1642,'Speed Bin A-B'!N1746,'Speed Bin A-B'!N1850,'Speed Bin A-B'!N1954,'Speed Bin A-B'!N2058,'Speed Bin A-B'!N2162,'Speed Bin A-B'!N2266,'Speed Bin A-B'!N2370,'Speed Bin A-B'!N2474,'Speed Bin A-B'!N2578,'Speed Bin A-B'!N2682,'Speed Bin A-B'!N2786,'Speed Bin A-B'!N2890)</f>
        <v>0</v>
      </c>
      <c r="O179" s="273">
        <f>SUM('Speed Bin A-B'!O82,'Speed Bin A-B'!O186,'Speed Bin A-B'!O290,'Speed Bin A-B'!O394,'Speed Bin A-B'!O498,'Speed Bin A-B'!O602,'Speed Bin A-B'!O706,'Speed Bin A-B'!O810,'Speed Bin A-B'!O914,'Speed Bin A-B'!O1018,'Speed Bin A-B'!O1122,'Speed Bin A-B'!O1226,'Speed Bin A-B'!O1330,'Speed Bin A-B'!O1434,'Speed Bin A-B'!O1538,'Speed Bin A-B'!O1642,'Speed Bin A-B'!O1746,'Speed Bin A-B'!O1850,'Speed Bin A-B'!O1954,'Speed Bin A-B'!O2058,'Speed Bin A-B'!O2162,'Speed Bin A-B'!O2266,'Speed Bin A-B'!O2370,'Speed Bin A-B'!O2474,'Speed Bin A-B'!O2578,'Speed Bin A-B'!O2682,'Speed Bin A-B'!O2786,'Speed Bin A-B'!O2890)</f>
        <v>0</v>
      </c>
      <c r="P179" s="273">
        <f>SUM('Speed Bin A-B'!P82,'Speed Bin A-B'!P186,'Speed Bin A-B'!P290,'Speed Bin A-B'!P394,'Speed Bin A-B'!P498,'Speed Bin A-B'!P602,'Speed Bin A-B'!P706,'Speed Bin A-B'!P810,'Speed Bin A-B'!P914,'Speed Bin A-B'!P1018,'Speed Bin A-B'!P1122,'Speed Bin A-B'!P1226,'Speed Bin A-B'!P1330,'Speed Bin A-B'!P1434,'Speed Bin A-B'!P1538,'Speed Bin A-B'!P1642,'Speed Bin A-B'!P1746,'Speed Bin A-B'!P1850,'Speed Bin A-B'!P1954,'Speed Bin A-B'!P2058,'Speed Bin A-B'!P2162,'Speed Bin A-B'!P2266,'Speed Bin A-B'!P2370,'Speed Bin A-B'!P2474,'Speed Bin A-B'!P2578,'Speed Bin A-B'!P2682,'Speed Bin A-B'!P2786,'Speed Bin A-B'!P2890)</f>
        <v>0</v>
      </c>
      <c r="Q179" s="273">
        <f>SUM('Speed Bin A-B'!Q82,'Speed Bin A-B'!Q186,'Speed Bin A-B'!Q290,'Speed Bin A-B'!Q394,'Speed Bin A-B'!Q498,'Speed Bin A-B'!Q602,'Speed Bin A-B'!Q706,'Speed Bin A-B'!Q810,'Speed Bin A-B'!Q914,'Speed Bin A-B'!Q1018,'Speed Bin A-B'!Q1122,'Speed Bin A-B'!Q1226,'Speed Bin A-B'!Q1330,'Speed Bin A-B'!Q1434,'Speed Bin A-B'!Q1538,'Speed Bin A-B'!Q1642,'Speed Bin A-B'!Q1746,'Speed Bin A-B'!Q1850,'Speed Bin A-B'!Q1954,'Speed Bin A-B'!Q2058,'Speed Bin A-B'!Q2162,'Speed Bin A-B'!Q2266,'Speed Bin A-B'!Q2370,'Speed Bin A-B'!Q2474,'Speed Bin A-B'!Q2578,'Speed Bin A-B'!Q2682,'Speed Bin A-B'!Q2786,'Speed Bin A-B'!Q2890)</f>
        <v>0</v>
      </c>
      <c r="R179" s="273">
        <f>SUM('Speed Bin A-B'!R82,'Speed Bin A-B'!R186,'Speed Bin A-B'!R290,'Speed Bin A-B'!R394,'Speed Bin A-B'!R498,'Speed Bin A-B'!R602,'Speed Bin A-B'!R706,'Speed Bin A-B'!R810,'Speed Bin A-B'!R914,'Speed Bin A-B'!R1018,'Speed Bin A-B'!R1122,'Speed Bin A-B'!R1226,'Speed Bin A-B'!R1330,'Speed Bin A-B'!R1434,'Speed Bin A-B'!R1538,'Speed Bin A-B'!R1642,'Speed Bin A-B'!R1746,'Speed Bin A-B'!R1850,'Speed Bin A-B'!R1954,'Speed Bin A-B'!R2058,'Speed Bin A-B'!R2162,'Speed Bin A-B'!R2266,'Speed Bin A-B'!R2370,'Speed Bin A-B'!R2474,'Speed Bin A-B'!R2578,'Speed Bin A-B'!R2682,'Speed Bin A-B'!R2786,'Speed Bin A-B'!R2890)</f>
        <v>0</v>
      </c>
      <c r="S179" s="273">
        <f>SUM('Speed Bin A-B'!S82,'Speed Bin A-B'!S186,'Speed Bin A-B'!S290,'Speed Bin A-B'!S394,'Speed Bin A-B'!S498,'Speed Bin A-B'!S602,'Speed Bin A-B'!S706,'Speed Bin A-B'!S810,'Speed Bin A-B'!S914,'Speed Bin A-B'!S1018,'Speed Bin A-B'!S1122,'Speed Bin A-B'!S1226,'Speed Bin A-B'!S1330,'Speed Bin A-B'!S1434,'Speed Bin A-B'!S1538,'Speed Bin A-B'!S1642,'Speed Bin A-B'!S1746,'Speed Bin A-B'!S1850,'Speed Bin A-B'!S1954,'Speed Bin A-B'!S2058,'Speed Bin A-B'!S2162,'Speed Bin A-B'!S2266,'Speed Bin A-B'!S2370,'Speed Bin A-B'!S2474,'Speed Bin A-B'!S2578,'Speed Bin A-B'!S2682,'Speed Bin A-B'!S2786,'Speed Bin A-B'!S2890)</f>
        <v>0</v>
      </c>
      <c r="T179" s="273">
        <f>SUM('Speed Bin A-B'!T82,'Speed Bin A-B'!T186,'Speed Bin A-B'!T290,'Speed Bin A-B'!T394,'Speed Bin A-B'!T498,'Speed Bin A-B'!T602,'Speed Bin A-B'!T706,'Speed Bin A-B'!T810,'Speed Bin A-B'!T914,'Speed Bin A-B'!T1018,'Speed Bin A-B'!T1122,'Speed Bin A-B'!T1226,'Speed Bin A-B'!T1330,'Speed Bin A-B'!T1434,'Speed Bin A-B'!T1538,'Speed Bin A-B'!T1642,'Speed Bin A-B'!T1746,'Speed Bin A-B'!T1850,'Speed Bin A-B'!T1954,'Speed Bin A-B'!T2058,'Speed Bin A-B'!T2162,'Speed Bin A-B'!T2266,'Speed Bin A-B'!T2370,'Speed Bin A-B'!T2474,'Speed Bin A-B'!T2578,'Speed Bin A-B'!T2682,'Speed Bin A-B'!T2786,'Speed Bin A-B'!T2890)</f>
        <v>0</v>
      </c>
      <c r="U179" s="273">
        <f>SUM('Speed Bin A-B'!U82,'Speed Bin A-B'!U186,'Speed Bin A-B'!U290,'Speed Bin A-B'!U394,'Speed Bin A-B'!U498,'Speed Bin A-B'!U602,'Speed Bin A-B'!U706,'Speed Bin A-B'!U810,'Speed Bin A-B'!U914,'Speed Bin A-B'!U1018,'Speed Bin A-B'!U1122,'Speed Bin A-B'!U1226,'Speed Bin A-B'!U1330,'Speed Bin A-B'!U1434,'Speed Bin A-B'!U1538,'Speed Bin A-B'!U1642,'Speed Bin A-B'!U1746,'Speed Bin A-B'!U1850,'Speed Bin A-B'!U1954,'Speed Bin A-B'!U2058,'Speed Bin A-B'!U2162,'Speed Bin A-B'!U2266,'Speed Bin A-B'!U2370,'Speed Bin A-B'!U2474,'Speed Bin A-B'!U2578,'Speed Bin A-B'!U2682,'Speed Bin A-B'!U2786,'Speed Bin A-B'!U2890)</f>
        <v>0</v>
      </c>
      <c r="V179"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f>
        <v>19.579999999999998</v>
      </c>
      <c r="W179"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f>
        <v>24.030769230769231</v>
      </c>
      <c r="X179" s="267"/>
      <c r="Y179" s="267"/>
    </row>
    <row r="180" spans="1:25" x14ac:dyDescent="0.25">
      <c r="A180" s="272">
        <v>0.75</v>
      </c>
      <c r="B180" s="273">
        <f>SUM('Speed Bin A-B'!B83,'Speed Bin A-B'!B187,'Speed Bin A-B'!B291,'Speed Bin A-B'!B395,'Speed Bin A-B'!B499,'Speed Bin A-B'!B603,'Speed Bin A-B'!B707,'Speed Bin A-B'!B811,'Speed Bin A-B'!B915,'Speed Bin A-B'!B1019,'Speed Bin A-B'!B1123,'Speed Bin A-B'!B1227,'Speed Bin A-B'!B1331,'Speed Bin A-B'!B1435,'Speed Bin A-B'!B1539,'Speed Bin A-B'!B1643,'Speed Bin A-B'!B1747,'Speed Bin A-B'!B1851,'Speed Bin A-B'!B1955,'Speed Bin A-B'!B2059,'Speed Bin A-B'!B2163,'Speed Bin A-B'!B2267,'Speed Bin A-B'!B2371,'Speed Bin A-B'!B2475,'Speed Bin A-B'!B2579,'Speed Bin A-B'!B2683,'Speed Bin A-B'!B2787,'Speed Bin A-B'!B2891)</f>
        <v>426</v>
      </c>
      <c r="C180" s="273">
        <f>SUM('Speed Bin A-B'!C83,'Speed Bin A-B'!C187,'Speed Bin A-B'!C291,'Speed Bin A-B'!C395,'Speed Bin A-B'!C499,'Speed Bin A-B'!C603,'Speed Bin A-B'!C707,'Speed Bin A-B'!C811,'Speed Bin A-B'!C915,'Speed Bin A-B'!C1019,'Speed Bin A-B'!C1123,'Speed Bin A-B'!C1227,'Speed Bin A-B'!C1331,'Speed Bin A-B'!C1435,'Speed Bin A-B'!C1539,'Speed Bin A-B'!C1643,'Speed Bin A-B'!C1747,'Speed Bin A-B'!C1851,'Speed Bin A-B'!C1955,'Speed Bin A-B'!C2059,'Speed Bin A-B'!C2163,'Speed Bin A-B'!C2267,'Speed Bin A-B'!C2371,'Speed Bin A-B'!C2475,'Speed Bin A-B'!C2579,'Speed Bin A-B'!C2683,'Speed Bin A-B'!C2787,'Speed Bin A-B'!C2891)</f>
        <v>4</v>
      </c>
      <c r="D180" s="273">
        <f>SUM('Speed Bin A-B'!D83,'Speed Bin A-B'!D187,'Speed Bin A-B'!D291,'Speed Bin A-B'!D395,'Speed Bin A-B'!D499,'Speed Bin A-B'!D603,'Speed Bin A-B'!D707,'Speed Bin A-B'!D811,'Speed Bin A-B'!D915,'Speed Bin A-B'!D1019,'Speed Bin A-B'!D1123,'Speed Bin A-B'!D1227,'Speed Bin A-B'!D1331,'Speed Bin A-B'!D1435,'Speed Bin A-B'!D1539,'Speed Bin A-B'!D1643,'Speed Bin A-B'!D1747,'Speed Bin A-B'!D1851,'Speed Bin A-B'!D1955,'Speed Bin A-B'!D2059,'Speed Bin A-B'!D2163,'Speed Bin A-B'!D2267,'Speed Bin A-B'!D2371,'Speed Bin A-B'!D2475,'Speed Bin A-B'!D2579,'Speed Bin A-B'!D2683,'Speed Bin A-B'!D2787,'Speed Bin A-B'!D2891)</f>
        <v>33</v>
      </c>
      <c r="E180" s="273">
        <f>SUM('Speed Bin A-B'!E83,'Speed Bin A-B'!E187,'Speed Bin A-B'!E291,'Speed Bin A-B'!E395,'Speed Bin A-B'!E499,'Speed Bin A-B'!E603,'Speed Bin A-B'!E707,'Speed Bin A-B'!E811,'Speed Bin A-B'!E915,'Speed Bin A-B'!E1019,'Speed Bin A-B'!E1123,'Speed Bin A-B'!E1227,'Speed Bin A-B'!E1331,'Speed Bin A-B'!E1435,'Speed Bin A-B'!E1539,'Speed Bin A-B'!E1643,'Speed Bin A-B'!E1747,'Speed Bin A-B'!E1851,'Speed Bin A-B'!E1955,'Speed Bin A-B'!E2059,'Speed Bin A-B'!E2163,'Speed Bin A-B'!E2267,'Speed Bin A-B'!E2371,'Speed Bin A-B'!E2475,'Speed Bin A-B'!E2579,'Speed Bin A-B'!E2683,'Speed Bin A-B'!E2787,'Speed Bin A-B'!E2891)</f>
        <v>185</v>
      </c>
      <c r="F180" s="273">
        <f>SUM('Speed Bin A-B'!F83,'Speed Bin A-B'!F187,'Speed Bin A-B'!F291,'Speed Bin A-B'!F395,'Speed Bin A-B'!F499,'Speed Bin A-B'!F603,'Speed Bin A-B'!F707,'Speed Bin A-B'!F811,'Speed Bin A-B'!F915,'Speed Bin A-B'!F1019,'Speed Bin A-B'!F1123,'Speed Bin A-B'!F1227,'Speed Bin A-B'!F1331,'Speed Bin A-B'!F1435,'Speed Bin A-B'!F1539,'Speed Bin A-B'!F1643,'Speed Bin A-B'!F1747,'Speed Bin A-B'!F1851,'Speed Bin A-B'!F1955,'Speed Bin A-B'!F2059,'Speed Bin A-B'!F2163,'Speed Bin A-B'!F2267,'Speed Bin A-B'!F2371,'Speed Bin A-B'!F2475,'Speed Bin A-B'!F2579,'Speed Bin A-B'!F2683,'Speed Bin A-B'!F2787,'Speed Bin A-B'!F2891)</f>
        <v>178</v>
      </c>
      <c r="G180" s="273">
        <f>SUM('Speed Bin A-B'!G83,'Speed Bin A-B'!G187,'Speed Bin A-B'!G291,'Speed Bin A-B'!G395,'Speed Bin A-B'!G499,'Speed Bin A-B'!G603,'Speed Bin A-B'!G707,'Speed Bin A-B'!G811,'Speed Bin A-B'!G915,'Speed Bin A-B'!G1019,'Speed Bin A-B'!G1123,'Speed Bin A-B'!G1227,'Speed Bin A-B'!G1331,'Speed Bin A-B'!G1435,'Speed Bin A-B'!G1539,'Speed Bin A-B'!G1643,'Speed Bin A-B'!G1747,'Speed Bin A-B'!G1851,'Speed Bin A-B'!G1955,'Speed Bin A-B'!G2059,'Speed Bin A-B'!G2163,'Speed Bin A-B'!G2267,'Speed Bin A-B'!G2371,'Speed Bin A-B'!G2475,'Speed Bin A-B'!G2579,'Speed Bin A-B'!G2683,'Speed Bin A-B'!G2787,'Speed Bin A-B'!G2891)</f>
        <v>22</v>
      </c>
      <c r="H180" s="273">
        <f>SUM('Speed Bin A-B'!H83,'Speed Bin A-B'!H187,'Speed Bin A-B'!H291,'Speed Bin A-B'!H395,'Speed Bin A-B'!H499,'Speed Bin A-B'!H603,'Speed Bin A-B'!H707,'Speed Bin A-B'!H811,'Speed Bin A-B'!H915,'Speed Bin A-B'!H1019,'Speed Bin A-B'!H1123,'Speed Bin A-B'!H1227,'Speed Bin A-B'!H1331,'Speed Bin A-B'!H1435,'Speed Bin A-B'!H1539,'Speed Bin A-B'!H1643,'Speed Bin A-B'!H1747,'Speed Bin A-B'!H1851,'Speed Bin A-B'!H1955,'Speed Bin A-B'!H2059,'Speed Bin A-B'!H2163,'Speed Bin A-B'!H2267,'Speed Bin A-B'!H2371,'Speed Bin A-B'!H2475,'Speed Bin A-B'!H2579,'Speed Bin A-B'!H2683,'Speed Bin A-B'!H2787,'Speed Bin A-B'!H2891)</f>
        <v>1</v>
      </c>
      <c r="I180" s="273">
        <f>SUM('Speed Bin A-B'!I83,'Speed Bin A-B'!I187,'Speed Bin A-B'!I291,'Speed Bin A-B'!I395,'Speed Bin A-B'!I499,'Speed Bin A-B'!I603,'Speed Bin A-B'!I707,'Speed Bin A-B'!I811,'Speed Bin A-B'!I915,'Speed Bin A-B'!I1019,'Speed Bin A-B'!I1123,'Speed Bin A-B'!I1227,'Speed Bin A-B'!I1331,'Speed Bin A-B'!I1435,'Speed Bin A-B'!I1539,'Speed Bin A-B'!I1643,'Speed Bin A-B'!I1747,'Speed Bin A-B'!I1851,'Speed Bin A-B'!I1955,'Speed Bin A-B'!I2059,'Speed Bin A-B'!I2163,'Speed Bin A-B'!I2267,'Speed Bin A-B'!I2371,'Speed Bin A-B'!I2475,'Speed Bin A-B'!I2579,'Speed Bin A-B'!I2683,'Speed Bin A-B'!I2787,'Speed Bin A-B'!I2891)</f>
        <v>0</v>
      </c>
      <c r="J180" s="273">
        <f>SUM('Speed Bin A-B'!J83,'Speed Bin A-B'!J187,'Speed Bin A-B'!J291,'Speed Bin A-B'!J395,'Speed Bin A-B'!J499,'Speed Bin A-B'!J603,'Speed Bin A-B'!J707,'Speed Bin A-B'!J811,'Speed Bin A-B'!J915,'Speed Bin A-B'!J1019,'Speed Bin A-B'!J1123,'Speed Bin A-B'!J1227,'Speed Bin A-B'!J1331,'Speed Bin A-B'!J1435,'Speed Bin A-B'!J1539,'Speed Bin A-B'!J1643,'Speed Bin A-B'!J1747,'Speed Bin A-B'!J1851,'Speed Bin A-B'!J1955,'Speed Bin A-B'!J2059,'Speed Bin A-B'!J2163,'Speed Bin A-B'!J2267,'Speed Bin A-B'!J2371,'Speed Bin A-B'!J2475,'Speed Bin A-B'!J2579,'Speed Bin A-B'!J2683,'Speed Bin A-B'!J2787,'Speed Bin A-B'!J2891)</f>
        <v>3</v>
      </c>
      <c r="K180" s="273">
        <f>SUM('Speed Bin A-B'!K83,'Speed Bin A-B'!K187,'Speed Bin A-B'!K291,'Speed Bin A-B'!K395,'Speed Bin A-B'!K499,'Speed Bin A-B'!K603,'Speed Bin A-B'!K707,'Speed Bin A-B'!K811,'Speed Bin A-B'!K915,'Speed Bin A-B'!K1019,'Speed Bin A-B'!K1123,'Speed Bin A-B'!K1227,'Speed Bin A-B'!K1331,'Speed Bin A-B'!K1435,'Speed Bin A-B'!K1539,'Speed Bin A-B'!K1643,'Speed Bin A-B'!K1747,'Speed Bin A-B'!K1851,'Speed Bin A-B'!K1955,'Speed Bin A-B'!K2059,'Speed Bin A-B'!K2163,'Speed Bin A-B'!K2267,'Speed Bin A-B'!K2371,'Speed Bin A-B'!K2475,'Speed Bin A-B'!K2579,'Speed Bin A-B'!K2683,'Speed Bin A-B'!K2787,'Speed Bin A-B'!K2891)</f>
        <v>0</v>
      </c>
      <c r="L180" s="273">
        <f>SUM('Speed Bin A-B'!L83,'Speed Bin A-B'!L187,'Speed Bin A-B'!L291,'Speed Bin A-B'!L395,'Speed Bin A-B'!L499,'Speed Bin A-B'!L603,'Speed Bin A-B'!L707,'Speed Bin A-B'!L811,'Speed Bin A-B'!L915,'Speed Bin A-B'!L1019,'Speed Bin A-B'!L1123,'Speed Bin A-B'!L1227,'Speed Bin A-B'!L1331,'Speed Bin A-B'!L1435,'Speed Bin A-B'!L1539,'Speed Bin A-B'!L1643,'Speed Bin A-B'!L1747,'Speed Bin A-B'!L1851,'Speed Bin A-B'!L1955,'Speed Bin A-B'!L2059,'Speed Bin A-B'!L2163,'Speed Bin A-B'!L2267,'Speed Bin A-B'!L2371,'Speed Bin A-B'!L2475,'Speed Bin A-B'!L2579,'Speed Bin A-B'!L2683,'Speed Bin A-B'!L2787,'Speed Bin A-B'!L2891)</f>
        <v>0</v>
      </c>
      <c r="M180" s="273">
        <f>SUM('Speed Bin A-B'!M83,'Speed Bin A-B'!M187,'Speed Bin A-B'!M291,'Speed Bin A-B'!M395,'Speed Bin A-B'!M499,'Speed Bin A-B'!M603,'Speed Bin A-B'!M707,'Speed Bin A-B'!M811,'Speed Bin A-B'!M915,'Speed Bin A-B'!M1019,'Speed Bin A-B'!M1123,'Speed Bin A-B'!M1227,'Speed Bin A-B'!M1331,'Speed Bin A-B'!M1435,'Speed Bin A-B'!M1539,'Speed Bin A-B'!M1643,'Speed Bin A-B'!M1747,'Speed Bin A-B'!M1851,'Speed Bin A-B'!M1955,'Speed Bin A-B'!M2059,'Speed Bin A-B'!M2163,'Speed Bin A-B'!M2267,'Speed Bin A-B'!M2371,'Speed Bin A-B'!M2475,'Speed Bin A-B'!M2579,'Speed Bin A-B'!M2683,'Speed Bin A-B'!M2787,'Speed Bin A-B'!M2891)</f>
        <v>0</v>
      </c>
      <c r="N180" s="273">
        <f>SUM('Speed Bin A-B'!N83,'Speed Bin A-B'!N187,'Speed Bin A-B'!N291,'Speed Bin A-B'!N395,'Speed Bin A-B'!N499,'Speed Bin A-B'!N603,'Speed Bin A-B'!N707,'Speed Bin A-B'!N811,'Speed Bin A-B'!N915,'Speed Bin A-B'!N1019,'Speed Bin A-B'!N1123,'Speed Bin A-B'!N1227,'Speed Bin A-B'!N1331,'Speed Bin A-B'!N1435,'Speed Bin A-B'!N1539,'Speed Bin A-B'!N1643,'Speed Bin A-B'!N1747,'Speed Bin A-B'!N1851,'Speed Bin A-B'!N1955,'Speed Bin A-B'!N2059,'Speed Bin A-B'!N2163,'Speed Bin A-B'!N2267,'Speed Bin A-B'!N2371,'Speed Bin A-B'!N2475,'Speed Bin A-B'!N2579,'Speed Bin A-B'!N2683,'Speed Bin A-B'!N2787,'Speed Bin A-B'!N2891)</f>
        <v>0</v>
      </c>
      <c r="O180" s="273">
        <f>SUM('Speed Bin A-B'!O83,'Speed Bin A-B'!O187,'Speed Bin A-B'!O291,'Speed Bin A-B'!O395,'Speed Bin A-B'!O499,'Speed Bin A-B'!O603,'Speed Bin A-B'!O707,'Speed Bin A-B'!O811,'Speed Bin A-B'!O915,'Speed Bin A-B'!O1019,'Speed Bin A-B'!O1123,'Speed Bin A-B'!O1227,'Speed Bin A-B'!O1331,'Speed Bin A-B'!O1435,'Speed Bin A-B'!O1539,'Speed Bin A-B'!O1643,'Speed Bin A-B'!O1747,'Speed Bin A-B'!O1851,'Speed Bin A-B'!O1955,'Speed Bin A-B'!O2059,'Speed Bin A-B'!O2163,'Speed Bin A-B'!O2267,'Speed Bin A-B'!O2371,'Speed Bin A-B'!O2475,'Speed Bin A-B'!O2579,'Speed Bin A-B'!O2683,'Speed Bin A-B'!O2787,'Speed Bin A-B'!O2891)</f>
        <v>0</v>
      </c>
      <c r="P180" s="273">
        <f>SUM('Speed Bin A-B'!P83,'Speed Bin A-B'!P187,'Speed Bin A-B'!P291,'Speed Bin A-B'!P395,'Speed Bin A-B'!P499,'Speed Bin A-B'!P603,'Speed Bin A-B'!P707,'Speed Bin A-B'!P811,'Speed Bin A-B'!P915,'Speed Bin A-B'!P1019,'Speed Bin A-B'!P1123,'Speed Bin A-B'!P1227,'Speed Bin A-B'!P1331,'Speed Bin A-B'!P1435,'Speed Bin A-B'!P1539,'Speed Bin A-B'!P1643,'Speed Bin A-B'!P1747,'Speed Bin A-B'!P1851,'Speed Bin A-B'!P1955,'Speed Bin A-B'!P2059,'Speed Bin A-B'!P2163,'Speed Bin A-B'!P2267,'Speed Bin A-B'!P2371,'Speed Bin A-B'!P2475,'Speed Bin A-B'!P2579,'Speed Bin A-B'!P2683,'Speed Bin A-B'!P2787,'Speed Bin A-B'!P2891)</f>
        <v>0</v>
      </c>
      <c r="Q180" s="273">
        <f>SUM('Speed Bin A-B'!Q83,'Speed Bin A-B'!Q187,'Speed Bin A-B'!Q291,'Speed Bin A-B'!Q395,'Speed Bin A-B'!Q499,'Speed Bin A-B'!Q603,'Speed Bin A-B'!Q707,'Speed Bin A-B'!Q811,'Speed Bin A-B'!Q915,'Speed Bin A-B'!Q1019,'Speed Bin A-B'!Q1123,'Speed Bin A-B'!Q1227,'Speed Bin A-B'!Q1331,'Speed Bin A-B'!Q1435,'Speed Bin A-B'!Q1539,'Speed Bin A-B'!Q1643,'Speed Bin A-B'!Q1747,'Speed Bin A-B'!Q1851,'Speed Bin A-B'!Q1955,'Speed Bin A-B'!Q2059,'Speed Bin A-B'!Q2163,'Speed Bin A-B'!Q2267,'Speed Bin A-B'!Q2371,'Speed Bin A-B'!Q2475,'Speed Bin A-B'!Q2579,'Speed Bin A-B'!Q2683,'Speed Bin A-B'!Q2787,'Speed Bin A-B'!Q2891)</f>
        <v>0</v>
      </c>
      <c r="R180" s="273">
        <f>SUM('Speed Bin A-B'!R83,'Speed Bin A-B'!R187,'Speed Bin A-B'!R291,'Speed Bin A-B'!R395,'Speed Bin A-B'!R499,'Speed Bin A-B'!R603,'Speed Bin A-B'!R707,'Speed Bin A-B'!R811,'Speed Bin A-B'!R915,'Speed Bin A-B'!R1019,'Speed Bin A-B'!R1123,'Speed Bin A-B'!R1227,'Speed Bin A-B'!R1331,'Speed Bin A-B'!R1435,'Speed Bin A-B'!R1539,'Speed Bin A-B'!R1643,'Speed Bin A-B'!R1747,'Speed Bin A-B'!R1851,'Speed Bin A-B'!R1955,'Speed Bin A-B'!R2059,'Speed Bin A-B'!R2163,'Speed Bin A-B'!R2267,'Speed Bin A-B'!R2371,'Speed Bin A-B'!R2475,'Speed Bin A-B'!R2579,'Speed Bin A-B'!R2683,'Speed Bin A-B'!R2787,'Speed Bin A-B'!R2891)</f>
        <v>0</v>
      </c>
      <c r="S180" s="273">
        <f>SUM('Speed Bin A-B'!S83,'Speed Bin A-B'!S187,'Speed Bin A-B'!S291,'Speed Bin A-B'!S395,'Speed Bin A-B'!S499,'Speed Bin A-B'!S603,'Speed Bin A-B'!S707,'Speed Bin A-B'!S811,'Speed Bin A-B'!S915,'Speed Bin A-B'!S1019,'Speed Bin A-B'!S1123,'Speed Bin A-B'!S1227,'Speed Bin A-B'!S1331,'Speed Bin A-B'!S1435,'Speed Bin A-B'!S1539,'Speed Bin A-B'!S1643,'Speed Bin A-B'!S1747,'Speed Bin A-B'!S1851,'Speed Bin A-B'!S1955,'Speed Bin A-B'!S2059,'Speed Bin A-B'!S2163,'Speed Bin A-B'!S2267,'Speed Bin A-B'!S2371,'Speed Bin A-B'!S2475,'Speed Bin A-B'!S2579,'Speed Bin A-B'!S2683,'Speed Bin A-B'!S2787,'Speed Bin A-B'!S2891)</f>
        <v>0</v>
      </c>
      <c r="T180" s="273">
        <f>SUM('Speed Bin A-B'!T83,'Speed Bin A-B'!T187,'Speed Bin A-B'!T291,'Speed Bin A-B'!T395,'Speed Bin A-B'!T499,'Speed Bin A-B'!T603,'Speed Bin A-B'!T707,'Speed Bin A-B'!T811,'Speed Bin A-B'!T915,'Speed Bin A-B'!T1019,'Speed Bin A-B'!T1123,'Speed Bin A-B'!T1227,'Speed Bin A-B'!T1331,'Speed Bin A-B'!T1435,'Speed Bin A-B'!T1539,'Speed Bin A-B'!T1643,'Speed Bin A-B'!T1747,'Speed Bin A-B'!T1851,'Speed Bin A-B'!T1955,'Speed Bin A-B'!T2059,'Speed Bin A-B'!T2163,'Speed Bin A-B'!T2267,'Speed Bin A-B'!T2371,'Speed Bin A-B'!T2475,'Speed Bin A-B'!T2579,'Speed Bin A-B'!T2683,'Speed Bin A-B'!T2787,'Speed Bin A-B'!T2891)</f>
        <v>0</v>
      </c>
      <c r="U180" s="273">
        <f>SUM('Speed Bin A-B'!U83,'Speed Bin A-B'!U187,'Speed Bin A-B'!U291,'Speed Bin A-B'!U395,'Speed Bin A-B'!U499,'Speed Bin A-B'!U603,'Speed Bin A-B'!U707,'Speed Bin A-B'!U811,'Speed Bin A-B'!U915,'Speed Bin A-B'!U1019,'Speed Bin A-B'!U1123,'Speed Bin A-B'!U1227,'Speed Bin A-B'!U1331,'Speed Bin A-B'!U1435,'Speed Bin A-B'!U1539,'Speed Bin A-B'!U1643,'Speed Bin A-B'!U1747,'Speed Bin A-B'!U1851,'Speed Bin A-B'!U1955,'Speed Bin A-B'!U2059,'Speed Bin A-B'!U2163,'Speed Bin A-B'!U2267,'Speed Bin A-B'!U2371,'Speed Bin A-B'!U2475,'Speed Bin A-B'!U2579,'Speed Bin A-B'!U2683,'Speed Bin A-B'!U2787,'Speed Bin A-B'!U2891)</f>
        <v>0</v>
      </c>
      <c r="V180"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f>
        <v>19.905000000000001</v>
      </c>
      <c r="W180"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f>
        <v>23.511111111111113</v>
      </c>
      <c r="X180" s="267"/>
      <c r="Y180" s="267"/>
    </row>
    <row r="181" spans="1:25" x14ac:dyDescent="0.25">
      <c r="A181" s="272">
        <v>0.76041666666666696</v>
      </c>
      <c r="B181" s="273">
        <f>SUM('Speed Bin A-B'!B84,'Speed Bin A-B'!B188,'Speed Bin A-B'!B292,'Speed Bin A-B'!B396,'Speed Bin A-B'!B500,'Speed Bin A-B'!B604,'Speed Bin A-B'!B708,'Speed Bin A-B'!B812,'Speed Bin A-B'!B916,'Speed Bin A-B'!B1020,'Speed Bin A-B'!B1124,'Speed Bin A-B'!B1228,'Speed Bin A-B'!B1332,'Speed Bin A-B'!B1436,'Speed Bin A-B'!B1540,'Speed Bin A-B'!B1644,'Speed Bin A-B'!B1748,'Speed Bin A-B'!B1852,'Speed Bin A-B'!B1956,'Speed Bin A-B'!B2060,'Speed Bin A-B'!B2164,'Speed Bin A-B'!B2268,'Speed Bin A-B'!B2372,'Speed Bin A-B'!B2476,'Speed Bin A-B'!B2580,'Speed Bin A-B'!B2684,'Speed Bin A-B'!B2788,'Speed Bin A-B'!B2892)</f>
        <v>237</v>
      </c>
      <c r="C181" s="273">
        <f>SUM('Speed Bin A-B'!C84,'Speed Bin A-B'!C188,'Speed Bin A-B'!C292,'Speed Bin A-B'!C396,'Speed Bin A-B'!C500,'Speed Bin A-B'!C604,'Speed Bin A-B'!C708,'Speed Bin A-B'!C812,'Speed Bin A-B'!C916,'Speed Bin A-B'!C1020,'Speed Bin A-B'!C1124,'Speed Bin A-B'!C1228,'Speed Bin A-B'!C1332,'Speed Bin A-B'!C1436,'Speed Bin A-B'!C1540,'Speed Bin A-B'!C1644,'Speed Bin A-B'!C1748,'Speed Bin A-B'!C1852,'Speed Bin A-B'!C1956,'Speed Bin A-B'!C2060,'Speed Bin A-B'!C2164,'Speed Bin A-B'!C2268,'Speed Bin A-B'!C2372,'Speed Bin A-B'!C2476,'Speed Bin A-B'!C2580,'Speed Bin A-B'!C2684,'Speed Bin A-B'!C2788,'Speed Bin A-B'!C2892)</f>
        <v>1</v>
      </c>
      <c r="D181" s="273">
        <f>SUM('Speed Bin A-B'!D84,'Speed Bin A-B'!D188,'Speed Bin A-B'!D292,'Speed Bin A-B'!D396,'Speed Bin A-B'!D500,'Speed Bin A-B'!D604,'Speed Bin A-B'!D708,'Speed Bin A-B'!D812,'Speed Bin A-B'!D916,'Speed Bin A-B'!D1020,'Speed Bin A-B'!D1124,'Speed Bin A-B'!D1228,'Speed Bin A-B'!D1332,'Speed Bin A-B'!D1436,'Speed Bin A-B'!D1540,'Speed Bin A-B'!D1644,'Speed Bin A-B'!D1748,'Speed Bin A-B'!D1852,'Speed Bin A-B'!D1956,'Speed Bin A-B'!D2060,'Speed Bin A-B'!D2164,'Speed Bin A-B'!D2268,'Speed Bin A-B'!D2372,'Speed Bin A-B'!D2476,'Speed Bin A-B'!D2580,'Speed Bin A-B'!D2684,'Speed Bin A-B'!D2788,'Speed Bin A-B'!D2892)</f>
        <v>17</v>
      </c>
      <c r="E181" s="273">
        <f>SUM('Speed Bin A-B'!E84,'Speed Bin A-B'!E188,'Speed Bin A-B'!E292,'Speed Bin A-B'!E396,'Speed Bin A-B'!E500,'Speed Bin A-B'!E604,'Speed Bin A-B'!E708,'Speed Bin A-B'!E812,'Speed Bin A-B'!E916,'Speed Bin A-B'!E1020,'Speed Bin A-B'!E1124,'Speed Bin A-B'!E1228,'Speed Bin A-B'!E1332,'Speed Bin A-B'!E1436,'Speed Bin A-B'!E1540,'Speed Bin A-B'!E1644,'Speed Bin A-B'!E1748,'Speed Bin A-B'!E1852,'Speed Bin A-B'!E1956,'Speed Bin A-B'!E2060,'Speed Bin A-B'!E2164,'Speed Bin A-B'!E2268,'Speed Bin A-B'!E2372,'Speed Bin A-B'!E2476,'Speed Bin A-B'!E2580,'Speed Bin A-B'!E2684,'Speed Bin A-B'!E2788,'Speed Bin A-B'!E2892)</f>
        <v>86</v>
      </c>
      <c r="F181" s="273">
        <f>SUM('Speed Bin A-B'!F84,'Speed Bin A-B'!F188,'Speed Bin A-B'!F292,'Speed Bin A-B'!F396,'Speed Bin A-B'!F500,'Speed Bin A-B'!F604,'Speed Bin A-B'!F708,'Speed Bin A-B'!F812,'Speed Bin A-B'!F916,'Speed Bin A-B'!F1020,'Speed Bin A-B'!F1124,'Speed Bin A-B'!F1228,'Speed Bin A-B'!F1332,'Speed Bin A-B'!F1436,'Speed Bin A-B'!F1540,'Speed Bin A-B'!F1644,'Speed Bin A-B'!F1748,'Speed Bin A-B'!F1852,'Speed Bin A-B'!F1956,'Speed Bin A-B'!F2060,'Speed Bin A-B'!F2164,'Speed Bin A-B'!F2268,'Speed Bin A-B'!F2372,'Speed Bin A-B'!F2476,'Speed Bin A-B'!F2580,'Speed Bin A-B'!F2684,'Speed Bin A-B'!F2788,'Speed Bin A-B'!F2892)</f>
        <v>105</v>
      </c>
      <c r="G181" s="273">
        <f>SUM('Speed Bin A-B'!G84,'Speed Bin A-B'!G188,'Speed Bin A-B'!G292,'Speed Bin A-B'!G396,'Speed Bin A-B'!G500,'Speed Bin A-B'!G604,'Speed Bin A-B'!G708,'Speed Bin A-B'!G812,'Speed Bin A-B'!G916,'Speed Bin A-B'!G1020,'Speed Bin A-B'!G1124,'Speed Bin A-B'!G1228,'Speed Bin A-B'!G1332,'Speed Bin A-B'!G1436,'Speed Bin A-B'!G1540,'Speed Bin A-B'!G1644,'Speed Bin A-B'!G1748,'Speed Bin A-B'!G1852,'Speed Bin A-B'!G1956,'Speed Bin A-B'!G2060,'Speed Bin A-B'!G2164,'Speed Bin A-B'!G2268,'Speed Bin A-B'!G2372,'Speed Bin A-B'!G2476,'Speed Bin A-B'!G2580,'Speed Bin A-B'!G2684,'Speed Bin A-B'!G2788,'Speed Bin A-B'!G2892)</f>
        <v>23</v>
      </c>
      <c r="H181" s="273">
        <f>SUM('Speed Bin A-B'!H84,'Speed Bin A-B'!H188,'Speed Bin A-B'!H292,'Speed Bin A-B'!H396,'Speed Bin A-B'!H500,'Speed Bin A-B'!H604,'Speed Bin A-B'!H708,'Speed Bin A-B'!H812,'Speed Bin A-B'!H916,'Speed Bin A-B'!H1020,'Speed Bin A-B'!H1124,'Speed Bin A-B'!H1228,'Speed Bin A-B'!H1332,'Speed Bin A-B'!H1436,'Speed Bin A-B'!H1540,'Speed Bin A-B'!H1644,'Speed Bin A-B'!H1748,'Speed Bin A-B'!H1852,'Speed Bin A-B'!H1956,'Speed Bin A-B'!H2060,'Speed Bin A-B'!H2164,'Speed Bin A-B'!H2268,'Speed Bin A-B'!H2372,'Speed Bin A-B'!H2476,'Speed Bin A-B'!H2580,'Speed Bin A-B'!H2684,'Speed Bin A-B'!H2788,'Speed Bin A-B'!H2892)</f>
        <v>5</v>
      </c>
      <c r="I181" s="273">
        <f>SUM('Speed Bin A-B'!I84,'Speed Bin A-B'!I188,'Speed Bin A-B'!I292,'Speed Bin A-B'!I396,'Speed Bin A-B'!I500,'Speed Bin A-B'!I604,'Speed Bin A-B'!I708,'Speed Bin A-B'!I812,'Speed Bin A-B'!I916,'Speed Bin A-B'!I1020,'Speed Bin A-B'!I1124,'Speed Bin A-B'!I1228,'Speed Bin A-B'!I1332,'Speed Bin A-B'!I1436,'Speed Bin A-B'!I1540,'Speed Bin A-B'!I1644,'Speed Bin A-B'!I1748,'Speed Bin A-B'!I1852,'Speed Bin A-B'!I1956,'Speed Bin A-B'!I2060,'Speed Bin A-B'!I2164,'Speed Bin A-B'!I2268,'Speed Bin A-B'!I2372,'Speed Bin A-B'!I2476,'Speed Bin A-B'!I2580,'Speed Bin A-B'!I2684,'Speed Bin A-B'!I2788,'Speed Bin A-B'!I2892)</f>
        <v>0</v>
      </c>
      <c r="J181" s="273">
        <f>SUM('Speed Bin A-B'!J84,'Speed Bin A-B'!J188,'Speed Bin A-B'!J292,'Speed Bin A-B'!J396,'Speed Bin A-B'!J500,'Speed Bin A-B'!J604,'Speed Bin A-B'!J708,'Speed Bin A-B'!J812,'Speed Bin A-B'!J916,'Speed Bin A-B'!J1020,'Speed Bin A-B'!J1124,'Speed Bin A-B'!J1228,'Speed Bin A-B'!J1332,'Speed Bin A-B'!J1436,'Speed Bin A-B'!J1540,'Speed Bin A-B'!J1644,'Speed Bin A-B'!J1748,'Speed Bin A-B'!J1852,'Speed Bin A-B'!J1956,'Speed Bin A-B'!J2060,'Speed Bin A-B'!J2164,'Speed Bin A-B'!J2268,'Speed Bin A-B'!J2372,'Speed Bin A-B'!J2476,'Speed Bin A-B'!J2580,'Speed Bin A-B'!J2684,'Speed Bin A-B'!J2788,'Speed Bin A-B'!J2892)</f>
        <v>0</v>
      </c>
      <c r="K181" s="273">
        <f>SUM('Speed Bin A-B'!K84,'Speed Bin A-B'!K188,'Speed Bin A-B'!K292,'Speed Bin A-B'!K396,'Speed Bin A-B'!K500,'Speed Bin A-B'!K604,'Speed Bin A-B'!K708,'Speed Bin A-B'!K812,'Speed Bin A-B'!K916,'Speed Bin A-B'!K1020,'Speed Bin A-B'!K1124,'Speed Bin A-B'!K1228,'Speed Bin A-B'!K1332,'Speed Bin A-B'!K1436,'Speed Bin A-B'!K1540,'Speed Bin A-B'!K1644,'Speed Bin A-B'!K1748,'Speed Bin A-B'!K1852,'Speed Bin A-B'!K1956,'Speed Bin A-B'!K2060,'Speed Bin A-B'!K2164,'Speed Bin A-B'!K2268,'Speed Bin A-B'!K2372,'Speed Bin A-B'!K2476,'Speed Bin A-B'!K2580,'Speed Bin A-B'!K2684,'Speed Bin A-B'!K2788,'Speed Bin A-B'!K2892)</f>
        <v>0</v>
      </c>
      <c r="L181" s="273">
        <f>SUM('Speed Bin A-B'!L84,'Speed Bin A-B'!L188,'Speed Bin A-B'!L292,'Speed Bin A-B'!L396,'Speed Bin A-B'!L500,'Speed Bin A-B'!L604,'Speed Bin A-B'!L708,'Speed Bin A-B'!L812,'Speed Bin A-B'!L916,'Speed Bin A-B'!L1020,'Speed Bin A-B'!L1124,'Speed Bin A-B'!L1228,'Speed Bin A-B'!L1332,'Speed Bin A-B'!L1436,'Speed Bin A-B'!L1540,'Speed Bin A-B'!L1644,'Speed Bin A-B'!L1748,'Speed Bin A-B'!L1852,'Speed Bin A-B'!L1956,'Speed Bin A-B'!L2060,'Speed Bin A-B'!L2164,'Speed Bin A-B'!L2268,'Speed Bin A-B'!L2372,'Speed Bin A-B'!L2476,'Speed Bin A-B'!L2580,'Speed Bin A-B'!L2684,'Speed Bin A-B'!L2788,'Speed Bin A-B'!L2892)</f>
        <v>0</v>
      </c>
      <c r="M181" s="273">
        <f>SUM('Speed Bin A-B'!M84,'Speed Bin A-B'!M188,'Speed Bin A-B'!M292,'Speed Bin A-B'!M396,'Speed Bin A-B'!M500,'Speed Bin A-B'!M604,'Speed Bin A-B'!M708,'Speed Bin A-B'!M812,'Speed Bin A-B'!M916,'Speed Bin A-B'!M1020,'Speed Bin A-B'!M1124,'Speed Bin A-B'!M1228,'Speed Bin A-B'!M1332,'Speed Bin A-B'!M1436,'Speed Bin A-B'!M1540,'Speed Bin A-B'!M1644,'Speed Bin A-B'!M1748,'Speed Bin A-B'!M1852,'Speed Bin A-B'!M1956,'Speed Bin A-B'!M2060,'Speed Bin A-B'!M2164,'Speed Bin A-B'!M2268,'Speed Bin A-B'!M2372,'Speed Bin A-B'!M2476,'Speed Bin A-B'!M2580,'Speed Bin A-B'!M2684,'Speed Bin A-B'!M2788,'Speed Bin A-B'!M2892)</f>
        <v>0</v>
      </c>
      <c r="N181" s="273">
        <f>SUM('Speed Bin A-B'!N84,'Speed Bin A-B'!N188,'Speed Bin A-B'!N292,'Speed Bin A-B'!N396,'Speed Bin A-B'!N500,'Speed Bin A-B'!N604,'Speed Bin A-B'!N708,'Speed Bin A-B'!N812,'Speed Bin A-B'!N916,'Speed Bin A-B'!N1020,'Speed Bin A-B'!N1124,'Speed Bin A-B'!N1228,'Speed Bin A-B'!N1332,'Speed Bin A-B'!N1436,'Speed Bin A-B'!N1540,'Speed Bin A-B'!N1644,'Speed Bin A-B'!N1748,'Speed Bin A-B'!N1852,'Speed Bin A-B'!N1956,'Speed Bin A-B'!N2060,'Speed Bin A-B'!N2164,'Speed Bin A-B'!N2268,'Speed Bin A-B'!N2372,'Speed Bin A-B'!N2476,'Speed Bin A-B'!N2580,'Speed Bin A-B'!N2684,'Speed Bin A-B'!N2788,'Speed Bin A-B'!N2892)</f>
        <v>0</v>
      </c>
      <c r="O181" s="273">
        <f>SUM('Speed Bin A-B'!O84,'Speed Bin A-B'!O188,'Speed Bin A-B'!O292,'Speed Bin A-B'!O396,'Speed Bin A-B'!O500,'Speed Bin A-B'!O604,'Speed Bin A-B'!O708,'Speed Bin A-B'!O812,'Speed Bin A-B'!O916,'Speed Bin A-B'!O1020,'Speed Bin A-B'!O1124,'Speed Bin A-B'!O1228,'Speed Bin A-B'!O1332,'Speed Bin A-B'!O1436,'Speed Bin A-B'!O1540,'Speed Bin A-B'!O1644,'Speed Bin A-B'!O1748,'Speed Bin A-B'!O1852,'Speed Bin A-B'!O1956,'Speed Bin A-B'!O2060,'Speed Bin A-B'!O2164,'Speed Bin A-B'!O2268,'Speed Bin A-B'!O2372,'Speed Bin A-B'!O2476,'Speed Bin A-B'!O2580,'Speed Bin A-B'!O2684,'Speed Bin A-B'!O2788,'Speed Bin A-B'!O2892)</f>
        <v>0</v>
      </c>
      <c r="P181" s="273">
        <f>SUM('Speed Bin A-B'!P84,'Speed Bin A-B'!P188,'Speed Bin A-B'!P292,'Speed Bin A-B'!P396,'Speed Bin A-B'!P500,'Speed Bin A-B'!P604,'Speed Bin A-B'!P708,'Speed Bin A-B'!P812,'Speed Bin A-B'!P916,'Speed Bin A-B'!P1020,'Speed Bin A-B'!P1124,'Speed Bin A-B'!P1228,'Speed Bin A-B'!P1332,'Speed Bin A-B'!P1436,'Speed Bin A-B'!P1540,'Speed Bin A-B'!P1644,'Speed Bin A-B'!P1748,'Speed Bin A-B'!P1852,'Speed Bin A-B'!P1956,'Speed Bin A-B'!P2060,'Speed Bin A-B'!P2164,'Speed Bin A-B'!P2268,'Speed Bin A-B'!P2372,'Speed Bin A-B'!P2476,'Speed Bin A-B'!P2580,'Speed Bin A-B'!P2684,'Speed Bin A-B'!P2788,'Speed Bin A-B'!P2892)</f>
        <v>0</v>
      </c>
      <c r="Q181" s="273">
        <f>SUM('Speed Bin A-B'!Q84,'Speed Bin A-B'!Q188,'Speed Bin A-B'!Q292,'Speed Bin A-B'!Q396,'Speed Bin A-B'!Q500,'Speed Bin A-B'!Q604,'Speed Bin A-B'!Q708,'Speed Bin A-B'!Q812,'Speed Bin A-B'!Q916,'Speed Bin A-B'!Q1020,'Speed Bin A-B'!Q1124,'Speed Bin A-B'!Q1228,'Speed Bin A-B'!Q1332,'Speed Bin A-B'!Q1436,'Speed Bin A-B'!Q1540,'Speed Bin A-B'!Q1644,'Speed Bin A-B'!Q1748,'Speed Bin A-B'!Q1852,'Speed Bin A-B'!Q1956,'Speed Bin A-B'!Q2060,'Speed Bin A-B'!Q2164,'Speed Bin A-B'!Q2268,'Speed Bin A-B'!Q2372,'Speed Bin A-B'!Q2476,'Speed Bin A-B'!Q2580,'Speed Bin A-B'!Q2684,'Speed Bin A-B'!Q2788,'Speed Bin A-B'!Q2892)</f>
        <v>0</v>
      </c>
      <c r="R181" s="273">
        <f>SUM('Speed Bin A-B'!R84,'Speed Bin A-B'!R188,'Speed Bin A-B'!R292,'Speed Bin A-B'!R396,'Speed Bin A-B'!R500,'Speed Bin A-B'!R604,'Speed Bin A-B'!R708,'Speed Bin A-B'!R812,'Speed Bin A-B'!R916,'Speed Bin A-B'!R1020,'Speed Bin A-B'!R1124,'Speed Bin A-B'!R1228,'Speed Bin A-B'!R1332,'Speed Bin A-B'!R1436,'Speed Bin A-B'!R1540,'Speed Bin A-B'!R1644,'Speed Bin A-B'!R1748,'Speed Bin A-B'!R1852,'Speed Bin A-B'!R1956,'Speed Bin A-B'!R2060,'Speed Bin A-B'!R2164,'Speed Bin A-B'!R2268,'Speed Bin A-B'!R2372,'Speed Bin A-B'!R2476,'Speed Bin A-B'!R2580,'Speed Bin A-B'!R2684,'Speed Bin A-B'!R2788,'Speed Bin A-B'!R2892)</f>
        <v>0</v>
      </c>
      <c r="S181" s="273">
        <f>SUM('Speed Bin A-B'!S84,'Speed Bin A-B'!S188,'Speed Bin A-B'!S292,'Speed Bin A-B'!S396,'Speed Bin A-B'!S500,'Speed Bin A-B'!S604,'Speed Bin A-B'!S708,'Speed Bin A-B'!S812,'Speed Bin A-B'!S916,'Speed Bin A-B'!S1020,'Speed Bin A-B'!S1124,'Speed Bin A-B'!S1228,'Speed Bin A-B'!S1332,'Speed Bin A-B'!S1436,'Speed Bin A-B'!S1540,'Speed Bin A-B'!S1644,'Speed Bin A-B'!S1748,'Speed Bin A-B'!S1852,'Speed Bin A-B'!S1956,'Speed Bin A-B'!S2060,'Speed Bin A-B'!S2164,'Speed Bin A-B'!S2268,'Speed Bin A-B'!S2372,'Speed Bin A-B'!S2476,'Speed Bin A-B'!S2580,'Speed Bin A-B'!S2684,'Speed Bin A-B'!S2788,'Speed Bin A-B'!S2892)</f>
        <v>0</v>
      </c>
      <c r="T181" s="273">
        <f>SUM('Speed Bin A-B'!T84,'Speed Bin A-B'!T188,'Speed Bin A-B'!T292,'Speed Bin A-B'!T396,'Speed Bin A-B'!T500,'Speed Bin A-B'!T604,'Speed Bin A-B'!T708,'Speed Bin A-B'!T812,'Speed Bin A-B'!T916,'Speed Bin A-B'!T1020,'Speed Bin A-B'!T1124,'Speed Bin A-B'!T1228,'Speed Bin A-B'!T1332,'Speed Bin A-B'!T1436,'Speed Bin A-B'!T1540,'Speed Bin A-B'!T1644,'Speed Bin A-B'!T1748,'Speed Bin A-B'!T1852,'Speed Bin A-B'!T1956,'Speed Bin A-B'!T2060,'Speed Bin A-B'!T2164,'Speed Bin A-B'!T2268,'Speed Bin A-B'!T2372,'Speed Bin A-B'!T2476,'Speed Bin A-B'!T2580,'Speed Bin A-B'!T2684,'Speed Bin A-B'!T2788,'Speed Bin A-B'!T2892)</f>
        <v>0</v>
      </c>
      <c r="U181" s="273">
        <f>SUM('Speed Bin A-B'!U84,'Speed Bin A-B'!U188,'Speed Bin A-B'!U292,'Speed Bin A-B'!U396,'Speed Bin A-B'!U500,'Speed Bin A-B'!U604,'Speed Bin A-B'!U708,'Speed Bin A-B'!U812,'Speed Bin A-B'!U916,'Speed Bin A-B'!U1020,'Speed Bin A-B'!U1124,'Speed Bin A-B'!U1228,'Speed Bin A-B'!U1332,'Speed Bin A-B'!U1436,'Speed Bin A-B'!U1540,'Speed Bin A-B'!U1644,'Speed Bin A-B'!U1748,'Speed Bin A-B'!U1852,'Speed Bin A-B'!U1956,'Speed Bin A-B'!U2060,'Speed Bin A-B'!U2164,'Speed Bin A-B'!U2268,'Speed Bin A-B'!U2372,'Speed Bin A-B'!U2476,'Speed Bin A-B'!U2580,'Speed Bin A-B'!U2684,'Speed Bin A-B'!U2788,'Speed Bin A-B'!U2892)</f>
        <v>0</v>
      </c>
      <c r="V181"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f>
        <v>20.580000000000005</v>
      </c>
      <c r="W181"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f>
        <v>24.336363636363636</v>
      </c>
      <c r="X181" s="267"/>
      <c r="Y181" s="267"/>
    </row>
    <row r="182" spans="1:25" x14ac:dyDescent="0.25">
      <c r="A182" s="272">
        <v>0.77083333333333304</v>
      </c>
      <c r="B182" s="273">
        <f>SUM('Speed Bin A-B'!B85,'Speed Bin A-B'!B189,'Speed Bin A-B'!B293,'Speed Bin A-B'!B397,'Speed Bin A-B'!B501,'Speed Bin A-B'!B605,'Speed Bin A-B'!B709,'Speed Bin A-B'!B813,'Speed Bin A-B'!B917,'Speed Bin A-B'!B1021,'Speed Bin A-B'!B1125,'Speed Bin A-B'!B1229,'Speed Bin A-B'!B1333,'Speed Bin A-B'!B1437,'Speed Bin A-B'!B1541,'Speed Bin A-B'!B1645,'Speed Bin A-B'!B1749,'Speed Bin A-B'!B1853,'Speed Bin A-B'!B1957,'Speed Bin A-B'!B2061,'Speed Bin A-B'!B2165,'Speed Bin A-B'!B2269,'Speed Bin A-B'!B2373,'Speed Bin A-B'!B2477,'Speed Bin A-B'!B2581,'Speed Bin A-B'!B2685,'Speed Bin A-B'!B2789,'Speed Bin A-B'!B2893)</f>
        <v>212</v>
      </c>
      <c r="C182" s="273">
        <f>SUM('Speed Bin A-B'!C85,'Speed Bin A-B'!C189,'Speed Bin A-B'!C293,'Speed Bin A-B'!C397,'Speed Bin A-B'!C501,'Speed Bin A-B'!C605,'Speed Bin A-B'!C709,'Speed Bin A-B'!C813,'Speed Bin A-B'!C917,'Speed Bin A-B'!C1021,'Speed Bin A-B'!C1125,'Speed Bin A-B'!C1229,'Speed Bin A-B'!C1333,'Speed Bin A-B'!C1437,'Speed Bin A-B'!C1541,'Speed Bin A-B'!C1645,'Speed Bin A-B'!C1749,'Speed Bin A-B'!C1853,'Speed Bin A-B'!C1957,'Speed Bin A-B'!C2061,'Speed Bin A-B'!C2165,'Speed Bin A-B'!C2269,'Speed Bin A-B'!C2373,'Speed Bin A-B'!C2477,'Speed Bin A-B'!C2581,'Speed Bin A-B'!C2685,'Speed Bin A-B'!C2789,'Speed Bin A-B'!C2893)</f>
        <v>4</v>
      </c>
      <c r="D182" s="273">
        <f>SUM('Speed Bin A-B'!D85,'Speed Bin A-B'!D189,'Speed Bin A-B'!D293,'Speed Bin A-B'!D397,'Speed Bin A-B'!D501,'Speed Bin A-B'!D605,'Speed Bin A-B'!D709,'Speed Bin A-B'!D813,'Speed Bin A-B'!D917,'Speed Bin A-B'!D1021,'Speed Bin A-B'!D1125,'Speed Bin A-B'!D1229,'Speed Bin A-B'!D1333,'Speed Bin A-B'!D1437,'Speed Bin A-B'!D1541,'Speed Bin A-B'!D1645,'Speed Bin A-B'!D1749,'Speed Bin A-B'!D1853,'Speed Bin A-B'!D1957,'Speed Bin A-B'!D2061,'Speed Bin A-B'!D2165,'Speed Bin A-B'!D2269,'Speed Bin A-B'!D2373,'Speed Bin A-B'!D2477,'Speed Bin A-B'!D2581,'Speed Bin A-B'!D2685,'Speed Bin A-B'!D2789,'Speed Bin A-B'!D2893)</f>
        <v>22</v>
      </c>
      <c r="E182" s="273">
        <f>SUM('Speed Bin A-B'!E85,'Speed Bin A-B'!E189,'Speed Bin A-B'!E293,'Speed Bin A-B'!E397,'Speed Bin A-B'!E501,'Speed Bin A-B'!E605,'Speed Bin A-B'!E709,'Speed Bin A-B'!E813,'Speed Bin A-B'!E917,'Speed Bin A-B'!E1021,'Speed Bin A-B'!E1125,'Speed Bin A-B'!E1229,'Speed Bin A-B'!E1333,'Speed Bin A-B'!E1437,'Speed Bin A-B'!E1541,'Speed Bin A-B'!E1645,'Speed Bin A-B'!E1749,'Speed Bin A-B'!E1853,'Speed Bin A-B'!E1957,'Speed Bin A-B'!E2061,'Speed Bin A-B'!E2165,'Speed Bin A-B'!E2269,'Speed Bin A-B'!E2373,'Speed Bin A-B'!E2477,'Speed Bin A-B'!E2581,'Speed Bin A-B'!E2685,'Speed Bin A-B'!E2789,'Speed Bin A-B'!E2893)</f>
        <v>78</v>
      </c>
      <c r="F182" s="273">
        <f>SUM('Speed Bin A-B'!F85,'Speed Bin A-B'!F189,'Speed Bin A-B'!F293,'Speed Bin A-B'!F397,'Speed Bin A-B'!F501,'Speed Bin A-B'!F605,'Speed Bin A-B'!F709,'Speed Bin A-B'!F813,'Speed Bin A-B'!F917,'Speed Bin A-B'!F1021,'Speed Bin A-B'!F1125,'Speed Bin A-B'!F1229,'Speed Bin A-B'!F1333,'Speed Bin A-B'!F1437,'Speed Bin A-B'!F1541,'Speed Bin A-B'!F1645,'Speed Bin A-B'!F1749,'Speed Bin A-B'!F1853,'Speed Bin A-B'!F1957,'Speed Bin A-B'!F2061,'Speed Bin A-B'!F2165,'Speed Bin A-B'!F2269,'Speed Bin A-B'!F2373,'Speed Bin A-B'!F2477,'Speed Bin A-B'!F2581,'Speed Bin A-B'!F2685,'Speed Bin A-B'!F2789,'Speed Bin A-B'!F2893)</f>
        <v>91</v>
      </c>
      <c r="G182" s="273">
        <f>SUM('Speed Bin A-B'!G85,'Speed Bin A-B'!G189,'Speed Bin A-B'!G293,'Speed Bin A-B'!G397,'Speed Bin A-B'!G501,'Speed Bin A-B'!G605,'Speed Bin A-B'!G709,'Speed Bin A-B'!G813,'Speed Bin A-B'!G917,'Speed Bin A-B'!G1021,'Speed Bin A-B'!G1125,'Speed Bin A-B'!G1229,'Speed Bin A-B'!G1333,'Speed Bin A-B'!G1437,'Speed Bin A-B'!G1541,'Speed Bin A-B'!G1645,'Speed Bin A-B'!G1749,'Speed Bin A-B'!G1853,'Speed Bin A-B'!G1957,'Speed Bin A-B'!G2061,'Speed Bin A-B'!G2165,'Speed Bin A-B'!G2269,'Speed Bin A-B'!G2373,'Speed Bin A-B'!G2477,'Speed Bin A-B'!G2581,'Speed Bin A-B'!G2685,'Speed Bin A-B'!G2789,'Speed Bin A-B'!G2893)</f>
        <v>14</v>
      </c>
      <c r="H182" s="273">
        <f>SUM('Speed Bin A-B'!H85,'Speed Bin A-B'!H189,'Speed Bin A-B'!H293,'Speed Bin A-B'!H397,'Speed Bin A-B'!H501,'Speed Bin A-B'!H605,'Speed Bin A-B'!H709,'Speed Bin A-B'!H813,'Speed Bin A-B'!H917,'Speed Bin A-B'!H1021,'Speed Bin A-B'!H1125,'Speed Bin A-B'!H1229,'Speed Bin A-B'!H1333,'Speed Bin A-B'!H1437,'Speed Bin A-B'!H1541,'Speed Bin A-B'!H1645,'Speed Bin A-B'!H1749,'Speed Bin A-B'!H1853,'Speed Bin A-B'!H1957,'Speed Bin A-B'!H2061,'Speed Bin A-B'!H2165,'Speed Bin A-B'!H2269,'Speed Bin A-B'!H2373,'Speed Bin A-B'!H2477,'Speed Bin A-B'!H2581,'Speed Bin A-B'!H2685,'Speed Bin A-B'!H2789,'Speed Bin A-B'!H2893)</f>
        <v>3</v>
      </c>
      <c r="I182" s="273">
        <f>SUM('Speed Bin A-B'!I85,'Speed Bin A-B'!I189,'Speed Bin A-B'!I293,'Speed Bin A-B'!I397,'Speed Bin A-B'!I501,'Speed Bin A-B'!I605,'Speed Bin A-B'!I709,'Speed Bin A-B'!I813,'Speed Bin A-B'!I917,'Speed Bin A-B'!I1021,'Speed Bin A-B'!I1125,'Speed Bin A-B'!I1229,'Speed Bin A-B'!I1333,'Speed Bin A-B'!I1437,'Speed Bin A-B'!I1541,'Speed Bin A-B'!I1645,'Speed Bin A-B'!I1749,'Speed Bin A-B'!I1853,'Speed Bin A-B'!I1957,'Speed Bin A-B'!I2061,'Speed Bin A-B'!I2165,'Speed Bin A-B'!I2269,'Speed Bin A-B'!I2373,'Speed Bin A-B'!I2477,'Speed Bin A-B'!I2581,'Speed Bin A-B'!I2685,'Speed Bin A-B'!I2789,'Speed Bin A-B'!I2893)</f>
        <v>0</v>
      </c>
      <c r="J182" s="273">
        <f>SUM('Speed Bin A-B'!J85,'Speed Bin A-B'!J189,'Speed Bin A-B'!J293,'Speed Bin A-B'!J397,'Speed Bin A-B'!J501,'Speed Bin A-B'!J605,'Speed Bin A-B'!J709,'Speed Bin A-B'!J813,'Speed Bin A-B'!J917,'Speed Bin A-B'!J1021,'Speed Bin A-B'!J1125,'Speed Bin A-B'!J1229,'Speed Bin A-B'!J1333,'Speed Bin A-B'!J1437,'Speed Bin A-B'!J1541,'Speed Bin A-B'!J1645,'Speed Bin A-B'!J1749,'Speed Bin A-B'!J1853,'Speed Bin A-B'!J1957,'Speed Bin A-B'!J2061,'Speed Bin A-B'!J2165,'Speed Bin A-B'!J2269,'Speed Bin A-B'!J2373,'Speed Bin A-B'!J2477,'Speed Bin A-B'!J2581,'Speed Bin A-B'!J2685,'Speed Bin A-B'!J2789,'Speed Bin A-B'!J2893)</f>
        <v>0</v>
      </c>
      <c r="K182" s="273">
        <f>SUM('Speed Bin A-B'!K85,'Speed Bin A-B'!K189,'Speed Bin A-B'!K293,'Speed Bin A-B'!K397,'Speed Bin A-B'!K501,'Speed Bin A-B'!K605,'Speed Bin A-B'!K709,'Speed Bin A-B'!K813,'Speed Bin A-B'!K917,'Speed Bin A-B'!K1021,'Speed Bin A-B'!K1125,'Speed Bin A-B'!K1229,'Speed Bin A-B'!K1333,'Speed Bin A-B'!K1437,'Speed Bin A-B'!K1541,'Speed Bin A-B'!K1645,'Speed Bin A-B'!K1749,'Speed Bin A-B'!K1853,'Speed Bin A-B'!K1957,'Speed Bin A-B'!K2061,'Speed Bin A-B'!K2165,'Speed Bin A-B'!K2269,'Speed Bin A-B'!K2373,'Speed Bin A-B'!K2477,'Speed Bin A-B'!K2581,'Speed Bin A-B'!K2685,'Speed Bin A-B'!K2789,'Speed Bin A-B'!K2893)</f>
        <v>0</v>
      </c>
      <c r="L182" s="273">
        <f>SUM('Speed Bin A-B'!L85,'Speed Bin A-B'!L189,'Speed Bin A-B'!L293,'Speed Bin A-B'!L397,'Speed Bin A-B'!L501,'Speed Bin A-B'!L605,'Speed Bin A-B'!L709,'Speed Bin A-B'!L813,'Speed Bin A-B'!L917,'Speed Bin A-B'!L1021,'Speed Bin A-B'!L1125,'Speed Bin A-B'!L1229,'Speed Bin A-B'!L1333,'Speed Bin A-B'!L1437,'Speed Bin A-B'!L1541,'Speed Bin A-B'!L1645,'Speed Bin A-B'!L1749,'Speed Bin A-B'!L1853,'Speed Bin A-B'!L1957,'Speed Bin A-B'!L2061,'Speed Bin A-B'!L2165,'Speed Bin A-B'!L2269,'Speed Bin A-B'!L2373,'Speed Bin A-B'!L2477,'Speed Bin A-B'!L2581,'Speed Bin A-B'!L2685,'Speed Bin A-B'!L2789,'Speed Bin A-B'!L2893)</f>
        <v>0</v>
      </c>
      <c r="M182" s="273">
        <f>SUM('Speed Bin A-B'!M85,'Speed Bin A-B'!M189,'Speed Bin A-B'!M293,'Speed Bin A-B'!M397,'Speed Bin A-B'!M501,'Speed Bin A-B'!M605,'Speed Bin A-B'!M709,'Speed Bin A-B'!M813,'Speed Bin A-B'!M917,'Speed Bin A-B'!M1021,'Speed Bin A-B'!M1125,'Speed Bin A-B'!M1229,'Speed Bin A-B'!M1333,'Speed Bin A-B'!M1437,'Speed Bin A-B'!M1541,'Speed Bin A-B'!M1645,'Speed Bin A-B'!M1749,'Speed Bin A-B'!M1853,'Speed Bin A-B'!M1957,'Speed Bin A-B'!M2061,'Speed Bin A-B'!M2165,'Speed Bin A-B'!M2269,'Speed Bin A-B'!M2373,'Speed Bin A-B'!M2477,'Speed Bin A-B'!M2581,'Speed Bin A-B'!M2685,'Speed Bin A-B'!M2789,'Speed Bin A-B'!M2893)</f>
        <v>0</v>
      </c>
      <c r="N182" s="273">
        <f>SUM('Speed Bin A-B'!N85,'Speed Bin A-B'!N189,'Speed Bin A-B'!N293,'Speed Bin A-B'!N397,'Speed Bin A-B'!N501,'Speed Bin A-B'!N605,'Speed Bin A-B'!N709,'Speed Bin A-B'!N813,'Speed Bin A-B'!N917,'Speed Bin A-B'!N1021,'Speed Bin A-B'!N1125,'Speed Bin A-B'!N1229,'Speed Bin A-B'!N1333,'Speed Bin A-B'!N1437,'Speed Bin A-B'!N1541,'Speed Bin A-B'!N1645,'Speed Bin A-B'!N1749,'Speed Bin A-B'!N1853,'Speed Bin A-B'!N1957,'Speed Bin A-B'!N2061,'Speed Bin A-B'!N2165,'Speed Bin A-B'!N2269,'Speed Bin A-B'!N2373,'Speed Bin A-B'!N2477,'Speed Bin A-B'!N2581,'Speed Bin A-B'!N2685,'Speed Bin A-B'!N2789,'Speed Bin A-B'!N2893)</f>
        <v>0</v>
      </c>
      <c r="O182" s="273">
        <f>SUM('Speed Bin A-B'!O85,'Speed Bin A-B'!O189,'Speed Bin A-B'!O293,'Speed Bin A-B'!O397,'Speed Bin A-B'!O501,'Speed Bin A-B'!O605,'Speed Bin A-B'!O709,'Speed Bin A-B'!O813,'Speed Bin A-B'!O917,'Speed Bin A-B'!O1021,'Speed Bin A-B'!O1125,'Speed Bin A-B'!O1229,'Speed Bin A-B'!O1333,'Speed Bin A-B'!O1437,'Speed Bin A-B'!O1541,'Speed Bin A-B'!O1645,'Speed Bin A-B'!O1749,'Speed Bin A-B'!O1853,'Speed Bin A-B'!O1957,'Speed Bin A-B'!O2061,'Speed Bin A-B'!O2165,'Speed Bin A-B'!O2269,'Speed Bin A-B'!O2373,'Speed Bin A-B'!O2477,'Speed Bin A-B'!O2581,'Speed Bin A-B'!O2685,'Speed Bin A-B'!O2789,'Speed Bin A-B'!O2893)</f>
        <v>0</v>
      </c>
      <c r="P182" s="273">
        <f>SUM('Speed Bin A-B'!P85,'Speed Bin A-B'!P189,'Speed Bin A-B'!P293,'Speed Bin A-B'!P397,'Speed Bin A-B'!P501,'Speed Bin A-B'!P605,'Speed Bin A-B'!P709,'Speed Bin A-B'!P813,'Speed Bin A-B'!P917,'Speed Bin A-B'!P1021,'Speed Bin A-B'!P1125,'Speed Bin A-B'!P1229,'Speed Bin A-B'!P1333,'Speed Bin A-B'!P1437,'Speed Bin A-B'!P1541,'Speed Bin A-B'!P1645,'Speed Bin A-B'!P1749,'Speed Bin A-B'!P1853,'Speed Bin A-B'!P1957,'Speed Bin A-B'!P2061,'Speed Bin A-B'!P2165,'Speed Bin A-B'!P2269,'Speed Bin A-B'!P2373,'Speed Bin A-B'!P2477,'Speed Bin A-B'!P2581,'Speed Bin A-B'!P2685,'Speed Bin A-B'!P2789,'Speed Bin A-B'!P2893)</f>
        <v>0</v>
      </c>
      <c r="Q182" s="273">
        <f>SUM('Speed Bin A-B'!Q85,'Speed Bin A-B'!Q189,'Speed Bin A-B'!Q293,'Speed Bin A-B'!Q397,'Speed Bin A-B'!Q501,'Speed Bin A-B'!Q605,'Speed Bin A-B'!Q709,'Speed Bin A-B'!Q813,'Speed Bin A-B'!Q917,'Speed Bin A-B'!Q1021,'Speed Bin A-B'!Q1125,'Speed Bin A-B'!Q1229,'Speed Bin A-B'!Q1333,'Speed Bin A-B'!Q1437,'Speed Bin A-B'!Q1541,'Speed Bin A-B'!Q1645,'Speed Bin A-B'!Q1749,'Speed Bin A-B'!Q1853,'Speed Bin A-B'!Q1957,'Speed Bin A-B'!Q2061,'Speed Bin A-B'!Q2165,'Speed Bin A-B'!Q2269,'Speed Bin A-B'!Q2373,'Speed Bin A-B'!Q2477,'Speed Bin A-B'!Q2581,'Speed Bin A-B'!Q2685,'Speed Bin A-B'!Q2789,'Speed Bin A-B'!Q2893)</f>
        <v>0</v>
      </c>
      <c r="R182" s="273">
        <f>SUM('Speed Bin A-B'!R85,'Speed Bin A-B'!R189,'Speed Bin A-B'!R293,'Speed Bin A-B'!R397,'Speed Bin A-B'!R501,'Speed Bin A-B'!R605,'Speed Bin A-B'!R709,'Speed Bin A-B'!R813,'Speed Bin A-B'!R917,'Speed Bin A-B'!R1021,'Speed Bin A-B'!R1125,'Speed Bin A-B'!R1229,'Speed Bin A-B'!R1333,'Speed Bin A-B'!R1437,'Speed Bin A-B'!R1541,'Speed Bin A-B'!R1645,'Speed Bin A-B'!R1749,'Speed Bin A-B'!R1853,'Speed Bin A-B'!R1957,'Speed Bin A-B'!R2061,'Speed Bin A-B'!R2165,'Speed Bin A-B'!R2269,'Speed Bin A-B'!R2373,'Speed Bin A-B'!R2477,'Speed Bin A-B'!R2581,'Speed Bin A-B'!R2685,'Speed Bin A-B'!R2789,'Speed Bin A-B'!R2893)</f>
        <v>0</v>
      </c>
      <c r="S182" s="273">
        <f>SUM('Speed Bin A-B'!S85,'Speed Bin A-B'!S189,'Speed Bin A-B'!S293,'Speed Bin A-B'!S397,'Speed Bin A-B'!S501,'Speed Bin A-B'!S605,'Speed Bin A-B'!S709,'Speed Bin A-B'!S813,'Speed Bin A-B'!S917,'Speed Bin A-B'!S1021,'Speed Bin A-B'!S1125,'Speed Bin A-B'!S1229,'Speed Bin A-B'!S1333,'Speed Bin A-B'!S1437,'Speed Bin A-B'!S1541,'Speed Bin A-B'!S1645,'Speed Bin A-B'!S1749,'Speed Bin A-B'!S1853,'Speed Bin A-B'!S1957,'Speed Bin A-B'!S2061,'Speed Bin A-B'!S2165,'Speed Bin A-B'!S2269,'Speed Bin A-B'!S2373,'Speed Bin A-B'!S2477,'Speed Bin A-B'!S2581,'Speed Bin A-B'!S2685,'Speed Bin A-B'!S2789,'Speed Bin A-B'!S2893)</f>
        <v>0</v>
      </c>
      <c r="T182" s="273">
        <f>SUM('Speed Bin A-B'!T85,'Speed Bin A-B'!T189,'Speed Bin A-B'!T293,'Speed Bin A-B'!T397,'Speed Bin A-B'!T501,'Speed Bin A-B'!T605,'Speed Bin A-B'!T709,'Speed Bin A-B'!T813,'Speed Bin A-B'!T917,'Speed Bin A-B'!T1021,'Speed Bin A-B'!T1125,'Speed Bin A-B'!T1229,'Speed Bin A-B'!T1333,'Speed Bin A-B'!T1437,'Speed Bin A-B'!T1541,'Speed Bin A-B'!T1645,'Speed Bin A-B'!T1749,'Speed Bin A-B'!T1853,'Speed Bin A-B'!T1957,'Speed Bin A-B'!T2061,'Speed Bin A-B'!T2165,'Speed Bin A-B'!T2269,'Speed Bin A-B'!T2373,'Speed Bin A-B'!T2477,'Speed Bin A-B'!T2581,'Speed Bin A-B'!T2685,'Speed Bin A-B'!T2789,'Speed Bin A-B'!T2893)</f>
        <v>0</v>
      </c>
      <c r="U182" s="273">
        <f>SUM('Speed Bin A-B'!U85,'Speed Bin A-B'!U189,'Speed Bin A-B'!U293,'Speed Bin A-B'!U397,'Speed Bin A-B'!U501,'Speed Bin A-B'!U605,'Speed Bin A-B'!U709,'Speed Bin A-B'!U813,'Speed Bin A-B'!U917,'Speed Bin A-B'!U1021,'Speed Bin A-B'!U1125,'Speed Bin A-B'!U1229,'Speed Bin A-B'!U1333,'Speed Bin A-B'!U1437,'Speed Bin A-B'!U1541,'Speed Bin A-B'!U1645,'Speed Bin A-B'!U1749,'Speed Bin A-B'!U1853,'Speed Bin A-B'!U1957,'Speed Bin A-B'!U2061,'Speed Bin A-B'!U2165,'Speed Bin A-B'!U2269,'Speed Bin A-B'!U2373,'Speed Bin A-B'!U2477,'Speed Bin A-B'!U2581,'Speed Bin A-B'!U2685,'Speed Bin A-B'!U2789,'Speed Bin A-B'!U2893)</f>
        <v>0</v>
      </c>
      <c r="V182"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f>
        <v>20.120000000000005</v>
      </c>
      <c r="W182"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f>
        <v>23.388888888888889</v>
      </c>
      <c r="X182" s="267"/>
      <c r="Y182" s="267"/>
    </row>
    <row r="183" spans="1:25" x14ac:dyDescent="0.25">
      <c r="A183" s="272">
        <v>0.78125</v>
      </c>
      <c r="B183" s="273">
        <f>SUM('Speed Bin A-B'!B86,'Speed Bin A-B'!B190,'Speed Bin A-B'!B294,'Speed Bin A-B'!B398,'Speed Bin A-B'!B502,'Speed Bin A-B'!B606,'Speed Bin A-B'!B710,'Speed Bin A-B'!B814,'Speed Bin A-B'!B918,'Speed Bin A-B'!B1022,'Speed Bin A-B'!B1126,'Speed Bin A-B'!B1230,'Speed Bin A-B'!B1334,'Speed Bin A-B'!B1438,'Speed Bin A-B'!B1542,'Speed Bin A-B'!B1646,'Speed Bin A-B'!B1750,'Speed Bin A-B'!B1854,'Speed Bin A-B'!B1958,'Speed Bin A-B'!B2062,'Speed Bin A-B'!B2166,'Speed Bin A-B'!B2270,'Speed Bin A-B'!B2374,'Speed Bin A-B'!B2478,'Speed Bin A-B'!B2582,'Speed Bin A-B'!B2686,'Speed Bin A-B'!B2790,'Speed Bin A-B'!B2894)</f>
        <v>226</v>
      </c>
      <c r="C183" s="273">
        <f>SUM('Speed Bin A-B'!C86,'Speed Bin A-B'!C190,'Speed Bin A-B'!C294,'Speed Bin A-B'!C398,'Speed Bin A-B'!C502,'Speed Bin A-B'!C606,'Speed Bin A-B'!C710,'Speed Bin A-B'!C814,'Speed Bin A-B'!C918,'Speed Bin A-B'!C1022,'Speed Bin A-B'!C1126,'Speed Bin A-B'!C1230,'Speed Bin A-B'!C1334,'Speed Bin A-B'!C1438,'Speed Bin A-B'!C1542,'Speed Bin A-B'!C1646,'Speed Bin A-B'!C1750,'Speed Bin A-B'!C1854,'Speed Bin A-B'!C1958,'Speed Bin A-B'!C2062,'Speed Bin A-B'!C2166,'Speed Bin A-B'!C2270,'Speed Bin A-B'!C2374,'Speed Bin A-B'!C2478,'Speed Bin A-B'!C2582,'Speed Bin A-B'!C2686,'Speed Bin A-B'!C2790,'Speed Bin A-B'!C2894)</f>
        <v>3</v>
      </c>
      <c r="D183" s="273">
        <f>SUM('Speed Bin A-B'!D86,'Speed Bin A-B'!D190,'Speed Bin A-B'!D294,'Speed Bin A-B'!D398,'Speed Bin A-B'!D502,'Speed Bin A-B'!D606,'Speed Bin A-B'!D710,'Speed Bin A-B'!D814,'Speed Bin A-B'!D918,'Speed Bin A-B'!D1022,'Speed Bin A-B'!D1126,'Speed Bin A-B'!D1230,'Speed Bin A-B'!D1334,'Speed Bin A-B'!D1438,'Speed Bin A-B'!D1542,'Speed Bin A-B'!D1646,'Speed Bin A-B'!D1750,'Speed Bin A-B'!D1854,'Speed Bin A-B'!D1958,'Speed Bin A-B'!D2062,'Speed Bin A-B'!D2166,'Speed Bin A-B'!D2270,'Speed Bin A-B'!D2374,'Speed Bin A-B'!D2478,'Speed Bin A-B'!D2582,'Speed Bin A-B'!D2686,'Speed Bin A-B'!D2790,'Speed Bin A-B'!D2894)</f>
        <v>24</v>
      </c>
      <c r="E183" s="273">
        <f>SUM('Speed Bin A-B'!E86,'Speed Bin A-B'!E190,'Speed Bin A-B'!E294,'Speed Bin A-B'!E398,'Speed Bin A-B'!E502,'Speed Bin A-B'!E606,'Speed Bin A-B'!E710,'Speed Bin A-B'!E814,'Speed Bin A-B'!E918,'Speed Bin A-B'!E1022,'Speed Bin A-B'!E1126,'Speed Bin A-B'!E1230,'Speed Bin A-B'!E1334,'Speed Bin A-B'!E1438,'Speed Bin A-B'!E1542,'Speed Bin A-B'!E1646,'Speed Bin A-B'!E1750,'Speed Bin A-B'!E1854,'Speed Bin A-B'!E1958,'Speed Bin A-B'!E2062,'Speed Bin A-B'!E2166,'Speed Bin A-B'!E2270,'Speed Bin A-B'!E2374,'Speed Bin A-B'!E2478,'Speed Bin A-B'!E2582,'Speed Bin A-B'!E2686,'Speed Bin A-B'!E2790,'Speed Bin A-B'!E2894)</f>
        <v>90</v>
      </c>
      <c r="F183" s="273">
        <f>SUM('Speed Bin A-B'!F86,'Speed Bin A-B'!F190,'Speed Bin A-B'!F294,'Speed Bin A-B'!F398,'Speed Bin A-B'!F502,'Speed Bin A-B'!F606,'Speed Bin A-B'!F710,'Speed Bin A-B'!F814,'Speed Bin A-B'!F918,'Speed Bin A-B'!F1022,'Speed Bin A-B'!F1126,'Speed Bin A-B'!F1230,'Speed Bin A-B'!F1334,'Speed Bin A-B'!F1438,'Speed Bin A-B'!F1542,'Speed Bin A-B'!F1646,'Speed Bin A-B'!F1750,'Speed Bin A-B'!F1854,'Speed Bin A-B'!F1958,'Speed Bin A-B'!F2062,'Speed Bin A-B'!F2166,'Speed Bin A-B'!F2270,'Speed Bin A-B'!F2374,'Speed Bin A-B'!F2478,'Speed Bin A-B'!F2582,'Speed Bin A-B'!F2686,'Speed Bin A-B'!F2790,'Speed Bin A-B'!F2894)</f>
        <v>91</v>
      </c>
      <c r="G183" s="273">
        <f>SUM('Speed Bin A-B'!G86,'Speed Bin A-B'!G190,'Speed Bin A-B'!G294,'Speed Bin A-B'!G398,'Speed Bin A-B'!G502,'Speed Bin A-B'!G606,'Speed Bin A-B'!G710,'Speed Bin A-B'!G814,'Speed Bin A-B'!G918,'Speed Bin A-B'!G1022,'Speed Bin A-B'!G1126,'Speed Bin A-B'!G1230,'Speed Bin A-B'!G1334,'Speed Bin A-B'!G1438,'Speed Bin A-B'!G1542,'Speed Bin A-B'!G1646,'Speed Bin A-B'!G1750,'Speed Bin A-B'!G1854,'Speed Bin A-B'!G1958,'Speed Bin A-B'!G2062,'Speed Bin A-B'!G2166,'Speed Bin A-B'!G2270,'Speed Bin A-B'!G2374,'Speed Bin A-B'!G2478,'Speed Bin A-B'!G2582,'Speed Bin A-B'!G2686,'Speed Bin A-B'!G2790,'Speed Bin A-B'!G2894)</f>
        <v>16</v>
      </c>
      <c r="H183" s="273">
        <f>SUM('Speed Bin A-B'!H86,'Speed Bin A-B'!H190,'Speed Bin A-B'!H294,'Speed Bin A-B'!H398,'Speed Bin A-B'!H502,'Speed Bin A-B'!H606,'Speed Bin A-B'!H710,'Speed Bin A-B'!H814,'Speed Bin A-B'!H918,'Speed Bin A-B'!H1022,'Speed Bin A-B'!H1126,'Speed Bin A-B'!H1230,'Speed Bin A-B'!H1334,'Speed Bin A-B'!H1438,'Speed Bin A-B'!H1542,'Speed Bin A-B'!H1646,'Speed Bin A-B'!H1750,'Speed Bin A-B'!H1854,'Speed Bin A-B'!H1958,'Speed Bin A-B'!H2062,'Speed Bin A-B'!H2166,'Speed Bin A-B'!H2270,'Speed Bin A-B'!H2374,'Speed Bin A-B'!H2478,'Speed Bin A-B'!H2582,'Speed Bin A-B'!H2686,'Speed Bin A-B'!H2790,'Speed Bin A-B'!H2894)</f>
        <v>2</v>
      </c>
      <c r="I183" s="273">
        <f>SUM('Speed Bin A-B'!I86,'Speed Bin A-B'!I190,'Speed Bin A-B'!I294,'Speed Bin A-B'!I398,'Speed Bin A-B'!I502,'Speed Bin A-B'!I606,'Speed Bin A-B'!I710,'Speed Bin A-B'!I814,'Speed Bin A-B'!I918,'Speed Bin A-B'!I1022,'Speed Bin A-B'!I1126,'Speed Bin A-B'!I1230,'Speed Bin A-B'!I1334,'Speed Bin A-B'!I1438,'Speed Bin A-B'!I1542,'Speed Bin A-B'!I1646,'Speed Bin A-B'!I1750,'Speed Bin A-B'!I1854,'Speed Bin A-B'!I1958,'Speed Bin A-B'!I2062,'Speed Bin A-B'!I2166,'Speed Bin A-B'!I2270,'Speed Bin A-B'!I2374,'Speed Bin A-B'!I2478,'Speed Bin A-B'!I2582,'Speed Bin A-B'!I2686,'Speed Bin A-B'!I2790,'Speed Bin A-B'!I2894)</f>
        <v>0</v>
      </c>
      <c r="J183" s="273">
        <f>SUM('Speed Bin A-B'!J86,'Speed Bin A-B'!J190,'Speed Bin A-B'!J294,'Speed Bin A-B'!J398,'Speed Bin A-B'!J502,'Speed Bin A-B'!J606,'Speed Bin A-B'!J710,'Speed Bin A-B'!J814,'Speed Bin A-B'!J918,'Speed Bin A-B'!J1022,'Speed Bin A-B'!J1126,'Speed Bin A-B'!J1230,'Speed Bin A-B'!J1334,'Speed Bin A-B'!J1438,'Speed Bin A-B'!J1542,'Speed Bin A-B'!J1646,'Speed Bin A-B'!J1750,'Speed Bin A-B'!J1854,'Speed Bin A-B'!J1958,'Speed Bin A-B'!J2062,'Speed Bin A-B'!J2166,'Speed Bin A-B'!J2270,'Speed Bin A-B'!J2374,'Speed Bin A-B'!J2478,'Speed Bin A-B'!J2582,'Speed Bin A-B'!J2686,'Speed Bin A-B'!J2790,'Speed Bin A-B'!J2894)</f>
        <v>0</v>
      </c>
      <c r="K183" s="273">
        <f>SUM('Speed Bin A-B'!K86,'Speed Bin A-B'!K190,'Speed Bin A-B'!K294,'Speed Bin A-B'!K398,'Speed Bin A-B'!K502,'Speed Bin A-B'!K606,'Speed Bin A-B'!K710,'Speed Bin A-B'!K814,'Speed Bin A-B'!K918,'Speed Bin A-B'!K1022,'Speed Bin A-B'!K1126,'Speed Bin A-B'!K1230,'Speed Bin A-B'!K1334,'Speed Bin A-B'!K1438,'Speed Bin A-B'!K1542,'Speed Bin A-B'!K1646,'Speed Bin A-B'!K1750,'Speed Bin A-B'!K1854,'Speed Bin A-B'!K1958,'Speed Bin A-B'!K2062,'Speed Bin A-B'!K2166,'Speed Bin A-B'!K2270,'Speed Bin A-B'!K2374,'Speed Bin A-B'!K2478,'Speed Bin A-B'!K2582,'Speed Bin A-B'!K2686,'Speed Bin A-B'!K2790,'Speed Bin A-B'!K2894)</f>
        <v>0</v>
      </c>
      <c r="L183" s="273">
        <f>SUM('Speed Bin A-B'!L86,'Speed Bin A-B'!L190,'Speed Bin A-B'!L294,'Speed Bin A-B'!L398,'Speed Bin A-B'!L502,'Speed Bin A-B'!L606,'Speed Bin A-B'!L710,'Speed Bin A-B'!L814,'Speed Bin A-B'!L918,'Speed Bin A-B'!L1022,'Speed Bin A-B'!L1126,'Speed Bin A-B'!L1230,'Speed Bin A-B'!L1334,'Speed Bin A-B'!L1438,'Speed Bin A-B'!L1542,'Speed Bin A-B'!L1646,'Speed Bin A-B'!L1750,'Speed Bin A-B'!L1854,'Speed Bin A-B'!L1958,'Speed Bin A-B'!L2062,'Speed Bin A-B'!L2166,'Speed Bin A-B'!L2270,'Speed Bin A-B'!L2374,'Speed Bin A-B'!L2478,'Speed Bin A-B'!L2582,'Speed Bin A-B'!L2686,'Speed Bin A-B'!L2790,'Speed Bin A-B'!L2894)</f>
        <v>0</v>
      </c>
      <c r="M183" s="273">
        <f>SUM('Speed Bin A-B'!M86,'Speed Bin A-B'!M190,'Speed Bin A-B'!M294,'Speed Bin A-B'!M398,'Speed Bin A-B'!M502,'Speed Bin A-B'!M606,'Speed Bin A-B'!M710,'Speed Bin A-B'!M814,'Speed Bin A-B'!M918,'Speed Bin A-B'!M1022,'Speed Bin A-B'!M1126,'Speed Bin A-B'!M1230,'Speed Bin A-B'!M1334,'Speed Bin A-B'!M1438,'Speed Bin A-B'!M1542,'Speed Bin A-B'!M1646,'Speed Bin A-B'!M1750,'Speed Bin A-B'!M1854,'Speed Bin A-B'!M1958,'Speed Bin A-B'!M2062,'Speed Bin A-B'!M2166,'Speed Bin A-B'!M2270,'Speed Bin A-B'!M2374,'Speed Bin A-B'!M2478,'Speed Bin A-B'!M2582,'Speed Bin A-B'!M2686,'Speed Bin A-B'!M2790,'Speed Bin A-B'!M2894)</f>
        <v>0</v>
      </c>
      <c r="N183" s="273">
        <f>SUM('Speed Bin A-B'!N86,'Speed Bin A-B'!N190,'Speed Bin A-B'!N294,'Speed Bin A-B'!N398,'Speed Bin A-B'!N502,'Speed Bin A-B'!N606,'Speed Bin A-B'!N710,'Speed Bin A-B'!N814,'Speed Bin A-B'!N918,'Speed Bin A-B'!N1022,'Speed Bin A-B'!N1126,'Speed Bin A-B'!N1230,'Speed Bin A-B'!N1334,'Speed Bin A-B'!N1438,'Speed Bin A-B'!N1542,'Speed Bin A-B'!N1646,'Speed Bin A-B'!N1750,'Speed Bin A-B'!N1854,'Speed Bin A-B'!N1958,'Speed Bin A-B'!N2062,'Speed Bin A-B'!N2166,'Speed Bin A-B'!N2270,'Speed Bin A-B'!N2374,'Speed Bin A-B'!N2478,'Speed Bin A-B'!N2582,'Speed Bin A-B'!N2686,'Speed Bin A-B'!N2790,'Speed Bin A-B'!N2894)</f>
        <v>0</v>
      </c>
      <c r="O183" s="273">
        <f>SUM('Speed Bin A-B'!O86,'Speed Bin A-B'!O190,'Speed Bin A-B'!O294,'Speed Bin A-B'!O398,'Speed Bin A-B'!O502,'Speed Bin A-B'!O606,'Speed Bin A-B'!O710,'Speed Bin A-B'!O814,'Speed Bin A-B'!O918,'Speed Bin A-B'!O1022,'Speed Bin A-B'!O1126,'Speed Bin A-B'!O1230,'Speed Bin A-B'!O1334,'Speed Bin A-B'!O1438,'Speed Bin A-B'!O1542,'Speed Bin A-B'!O1646,'Speed Bin A-B'!O1750,'Speed Bin A-B'!O1854,'Speed Bin A-B'!O1958,'Speed Bin A-B'!O2062,'Speed Bin A-B'!O2166,'Speed Bin A-B'!O2270,'Speed Bin A-B'!O2374,'Speed Bin A-B'!O2478,'Speed Bin A-B'!O2582,'Speed Bin A-B'!O2686,'Speed Bin A-B'!O2790,'Speed Bin A-B'!O2894)</f>
        <v>0</v>
      </c>
      <c r="P183" s="273">
        <f>SUM('Speed Bin A-B'!P86,'Speed Bin A-B'!P190,'Speed Bin A-B'!P294,'Speed Bin A-B'!P398,'Speed Bin A-B'!P502,'Speed Bin A-B'!P606,'Speed Bin A-B'!P710,'Speed Bin A-B'!P814,'Speed Bin A-B'!P918,'Speed Bin A-B'!P1022,'Speed Bin A-B'!P1126,'Speed Bin A-B'!P1230,'Speed Bin A-B'!P1334,'Speed Bin A-B'!P1438,'Speed Bin A-B'!P1542,'Speed Bin A-B'!P1646,'Speed Bin A-B'!P1750,'Speed Bin A-B'!P1854,'Speed Bin A-B'!P1958,'Speed Bin A-B'!P2062,'Speed Bin A-B'!P2166,'Speed Bin A-B'!P2270,'Speed Bin A-B'!P2374,'Speed Bin A-B'!P2478,'Speed Bin A-B'!P2582,'Speed Bin A-B'!P2686,'Speed Bin A-B'!P2790,'Speed Bin A-B'!P2894)</f>
        <v>0</v>
      </c>
      <c r="Q183" s="273">
        <f>SUM('Speed Bin A-B'!Q86,'Speed Bin A-B'!Q190,'Speed Bin A-B'!Q294,'Speed Bin A-B'!Q398,'Speed Bin A-B'!Q502,'Speed Bin A-B'!Q606,'Speed Bin A-B'!Q710,'Speed Bin A-B'!Q814,'Speed Bin A-B'!Q918,'Speed Bin A-B'!Q1022,'Speed Bin A-B'!Q1126,'Speed Bin A-B'!Q1230,'Speed Bin A-B'!Q1334,'Speed Bin A-B'!Q1438,'Speed Bin A-B'!Q1542,'Speed Bin A-B'!Q1646,'Speed Bin A-B'!Q1750,'Speed Bin A-B'!Q1854,'Speed Bin A-B'!Q1958,'Speed Bin A-B'!Q2062,'Speed Bin A-B'!Q2166,'Speed Bin A-B'!Q2270,'Speed Bin A-B'!Q2374,'Speed Bin A-B'!Q2478,'Speed Bin A-B'!Q2582,'Speed Bin A-B'!Q2686,'Speed Bin A-B'!Q2790,'Speed Bin A-B'!Q2894)</f>
        <v>0</v>
      </c>
      <c r="R183" s="273">
        <f>SUM('Speed Bin A-B'!R86,'Speed Bin A-B'!R190,'Speed Bin A-B'!R294,'Speed Bin A-B'!R398,'Speed Bin A-B'!R502,'Speed Bin A-B'!R606,'Speed Bin A-B'!R710,'Speed Bin A-B'!R814,'Speed Bin A-B'!R918,'Speed Bin A-B'!R1022,'Speed Bin A-B'!R1126,'Speed Bin A-B'!R1230,'Speed Bin A-B'!R1334,'Speed Bin A-B'!R1438,'Speed Bin A-B'!R1542,'Speed Bin A-B'!R1646,'Speed Bin A-B'!R1750,'Speed Bin A-B'!R1854,'Speed Bin A-B'!R1958,'Speed Bin A-B'!R2062,'Speed Bin A-B'!R2166,'Speed Bin A-B'!R2270,'Speed Bin A-B'!R2374,'Speed Bin A-B'!R2478,'Speed Bin A-B'!R2582,'Speed Bin A-B'!R2686,'Speed Bin A-B'!R2790,'Speed Bin A-B'!R2894)</f>
        <v>0</v>
      </c>
      <c r="S183" s="273">
        <f>SUM('Speed Bin A-B'!S86,'Speed Bin A-B'!S190,'Speed Bin A-B'!S294,'Speed Bin A-B'!S398,'Speed Bin A-B'!S502,'Speed Bin A-B'!S606,'Speed Bin A-B'!S710,'Speed Bin A-B'!S814,'Speed Bin A-B'!S918,'Speed Bin A-B'!S1022,'Speed Bin A-B'!S1126,'Speed Bin A-B'!S1230,'Speed Bin A-B'!S1334,'Speed Bin A-B'!S1438,'Speed Bin A-B'!S1542,'Speed Bin A-B'!S1646,'Speed Bin A-B'!S1750,'Speed Bin A-B'!S1854,'Speed Bin A-B'!S1958,'Speed Bin A-B'!S2062,'Speed Bin A-B'!S2166,'Speed Bin A-B'!S2270,'Speed Bin A-B'!S2374,'Speed Bin A-B'!S2478,'Speed Bin A-B'!S2582,'Speed Bin A-B'!S2686,'Speed Bin A-B'!S2790,'Speed Bin A-B'!S2894)</f>
        <v>0</v>
      </c>
      <c r="T183" s="273">
        <f>SUM('Speed Bin A-B'!T86,'Speed Bin A-B'!T190,'Speed Bin A-B'!T294,'Speed Bin A-B'!T398,'Speed Bin A-B'!T502,'Speed Bin A-B'!T606,'Speed Bin A-B'!T710,'Speed Bin A-B'!T814,'Speed Bin A-B'!T918,'Speed Bin A-B'!T1022,'Speed Bin A-B'!T1126,'Speed Bin A-B'!T1230,'Speed Bin A-B'!T1334,'Speed Bin A-B'!T1438,'Speed Bin A-B'!T1542,'Speed Bin A-B'!T1646,'Speed Bin A-B'!T1750,'Speed Bin A-B'!T1854,'Speed Bin A-B'!T1958,'Speed Bin A-B'!T2062,'Speed Bin A-B'!T2166,'Speed Bin A-B'!T2270,'Speed Bin A-B'!T2374,'Speed Bin A-B'!T2478,'Speed Bin A-B'!T2582,'Speed Bin A-B'!T2686,'Speed Bin A-B'!T2790,'Speed Bin A-B'!T2894)</f>
        <v>0</v>
      </c>
      <c r="U183" s="273">
        <f>SUM('Speed Bin A-B'!U86,'Speed Bin A-B'!U190,'Speed Bin A-B'!U294,'Speed Bin A-B'!U398,'Speed Bin A-B'!U502,'Speed Bin A-B'!U606,'Speed Bin A-B'!U710,'Speed Bin A-B'!U814,'Speed Bin A-B'!U918,'Speed Bin A-B'!U1022,'Speed Bin A-B'!U1126,'Speed Bin A-B'!U1230,'Speed Bin A-B'!U1334,'Speed Bin A-B'!U1438,'Speed Bin A-B'!U1542,'Speed Bin A-B'!U1646,'Speed Bin A-B'!U1750,'Speed Bin A-B'!U1854,'Speed Bin A-B'!U1958,'Speed Bin A-B'!U2062,'Speed Bin A-B'!U2166,'Speed Bin A-B'!U2270,'Speed Bin A-B'!U2374,'Speed Bin A-B'!U2478,'Speed Bin A-B'!U2582,'Speed Bin A-B'!U2686,'Speed Bin A-B'!U2790,'Speed Bin A-B'!U2894)</f>
        <v>0</v>
      </c>
      <c r="V183"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f>
        <v>20.220000000000006</v>
      </c>
      <c r="W183"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f>
        <v>24.184615384615384</v>
      </c>
      <c r="X183" s="267"/>
      <c r="Y183" s="267"/>
    </row>
    <row r="184" spans="1:25" x14ac:dyDescent="0.25">
      <c r="A184" s="272">
        <v>0.79166666666666696</v>
      </c>
      <c r="B184" s="273">
        <f>SUM('Speed Bin A-B'!B87,'Speed Bin A-B'!B191,'Speed Bin A-B'!B295,'Speed Bin A-B'!B399,'Speed Bin A-B'!B503,'Speed Bin A-B'!B607,'Speed Bin A-B'!B711,'Speed Bin A-B'!B815,'Speed Bin A-B'!B919,'Speed Bin A-B'!B1023,'Speed Bin A-B'!B1127,'Speed Bin A-B'!B1231,'Speed Bin A-B'!B1335,'Speed Bin A-B'!B1439,'Speed Bin A-B'!B1543,'Speed Bin A-B'!B1647,'Speed Bin A-B'!B1751,'Speed Bin A-B'!B1855,'Speed Bin A-B'!B1959,'Speed Bin A-B'!B2063,'Speed Bin A-B'!B2167,'Speed Bin A-B'!B2271,'Speed Bin A-B'!B2375,'Speed Bin A-B'!B2479,'Speed Bin A-B'!B2583,'Speed Bin A-B'!B2687,'Speed Bin A-B'!B2791,'Speed Bin A-B'!B2895)</f>
        <v>426</v>
      </c>
      <c r="C184" s="273">
        <f>SUM('Speed Bin A-B'!C87,'Speed Bin A-B'!C191,'Speed Bin A-B'!C295,'Speed Bin A-B'!C399,'Speed Bin A-B'!C503,'Speed Bin A-B'!C607,'Speed Bin A-B'!C711,'Speed Bin A-B'!C815,'Speed Bin A-B'!C919,'Speed Bin A-B'!C1023,'Speed Bin A-B'!C1127,'Speed Bin A-B'!C1231,'Speed Bin A-B'!C1335,'Speed Bin A-B'!C1439,'Speed Bin A-B'!C1543,'Speed Bin A-B'!C1647,'Speed Bin A-B'!C1751,'Speed Bin A-B'!C1855,'Speed Bin A-B'!C1959,'Speed Bin A-B'!C2063,'Speed Bin A-B'!C2167,'Speed Bin A-B'!C2271,'Speed Bin A-B'!C2375,'Speed Bin A-B'!C2479,'Speed Bin A-B'!C2583,'Speed Bin A-B'!C2687,'Speed Bin A-B'!C2791,'Speed Bin A-B'!C2895)</f>
        <v>6</v>
      </c>
      <c r="D184" s="273">
        <f>SUM('Speed Bin A-B'!D87,'Speed Bin A-B'!D191,'Speed Bin A-B'!D295,'Speed Bin A-B'!D399,'Speed Bin A-B'!D503,'Speed Bin A-B'!D607,'Speed Bin A-B'!D711,'Speed Bin A-B'!D815,'Speed Bin A-B'!D919,'Speed Bin A-B'!D1023,'Speed Bin A-B'!D1127,'Speed Bin A-B'!D1231,'Speed Bin A-B'!D1335,'Speed Bin A-B'!D1439,'Speed Bin A-B'!D1543,'Speed Bin A-B'!D1647,'Speed Bin A-B'!D1751,'Speed Bin A-B'!D1855,'Speed Bin A-B'!D1959,'Speed Bin A-B'!D2063,'Speed Bin A-B'!D2167,'Speed Bin A-B'!D2271,'Speed Bin A-B'!D2375,'Speed Bin A-B'!D2479,'Speed Bin A-B'!D2583,'Speed Bin A-B'!D2687,'Speed Bin A-B'!D2791,'Speed Bin A-B'!D2895)</f>
        <v>30</v>
      </c>
      <c r="E184" s="273">
        <f>SUM('Speed Bin A-B'!E87,'Speed Bin A-B'!E191,'Speed Bin A-B'!E295,'Speed Bin A-B'!E399,'Speed Bin A-B'!E503,'Speed Bin A-B'!E607,'Speed Bin A-B'!E711,'Speed Bin A-B'!E815,'Speed Bin A-B'!E919,'Speed Bin A-B'!E1023,'Speed Bin A-B'!E1127,'Speed Bin A-B'!E1231,'Speed Bin A-B'!E1335,'Speed Bin A-B'!E1439,'Speed Bin A-B'!E1543,'Speed Bin A-B'!E1647,'Speed Bin A-B'!E1751,'Speed Bin A-B'!E1855,'Speed Bin A-B'!E1959,'Speed Bin A-B'!E2063,'Speed Bin A-B'!E2167,'Speed Bin A-B'!E2271,'Speed Bin A-B'!E2375,'Speed Bin A-B'!E2479,'Speed Bin A-B'!E2583,'Speed Bin A-B'!E2687,'Speed Bin A-B'!E2791,'Speed Bin A-B'!E2895)</f>
        <v>200</v>
      </c>
      <c r="F184" s="273">
        <f>SUM('Speed Bin A-B'!F87,'Speed Bin A-B'!F191,'Speed Bin A-B'!F295,'Speed Bin A-B'!F399,'Speed Bin A-B'!F503,'Speed Bin A-B'!F607,'Speed Bin A-B'!F711,'Speed Bin A-B'!F815,'Speed Bin A-B'!F919,'Speed Bin A-B'!F1023,'Speed Bin A-B'!F1127,'Speed Bin A-B'!F1231,'Speed Bin A-B'!F1335,'Speed Bin A-B'!F1439,'Speed Bin A-B'!F1543,'Speed Bin A-B'!F1647,'Speed Bin A-B'!F1751,'Speed Bin A-B'!F1855,'Speed Bin A-B'!F1959,'Speed Bin A-B'!F2063,'Speed Bin A-B'!F2167,'Speed Bin A-B'!F2271,'Speed Bin A-B'!F2375,'Speed Bin A-B'!F2479,'Speed Bin A-B'!F2583,'Speed Bin A-B'!F2687,'Speed Bin A-B'!F2791,'Speed Bin A-B'!F2895)</f>
        <v>168</v>
      </c>
      <c r="G184" s="273">
        <f>SUM('Speed Bin A-B'!G87,'Speed Bin A-B'!G191,'Speed Bin A-B'!G295,'Speed Bin A-B'!G399,'Speed Bin A-B'!G503,'Speed Bin A-B'!G607,'Speed Bin A-B'!G711,'Speed Bin A-B'!G815,'Speed Bin A-B'!G919,'Speed Bin A-B'!G1023,'Speed Bin A-B'!G1127,'Speed Bin A-B'!G1231,'Speed Bin A-B'!G1335,'Speed Bin A-B'!G1439,'Speed Bin A-B'!G1543,'Speed Bin A-B'!G1647,'Speed Bin A-B'!G1751,'Speed Bin A-B'!G1855,'Speed Bin A-B'!G1959,'Speed Bin A-B'!G2063,'Speed Bin A-B'!G2167,'Speed Bin A-B'!G2271,'Speed Bin A-B'!G2375,'Speed Bin A-B'!G2479,'Speed Bin A-B'!G2583,'Speed Bin A-B'!G2687,'Speed Bin A-B'!G2791,'Speed Bin A-B'!G2895)</f>
        <v>19</v>
      </c>
      <c r="H184" s="273">
        <f>SUM('Speed Bin A-B'!H87,'Speed Bin A-B'!H191,'Speed Bin A-B'!H295,'Speed Bin A-B'!H399,'Speed Bin A-B'!H503,'Speed Bin A-B'!H607,'Speed Bin A-B'!H711,'Speed Bin A-B'!H815,'Speed Bin A-B'!H919,'Speed Bin A-B'!H1023,'Speed Bin A-B'!H1127,'Speed Bin A-B'!H1231,'Speed Bin A-B'!H1335,'Speed Bin A-B'!H1439,'Speed Bin A-B'!H1543,'Speed Bin A-B'!H1647,'Speed Bin A-B'!H1751,'Speed Bin A-B'!H1855,'Speed Bin A-B'!H1959,'Speed Bin A-B'!H2063,'Speed Bin A-B'!H2167,'Speed Bin A-B'!H2271,'Speed Bin A-B'!H2375,'Speed Bin A-B'!H2479,'Speed Bin A-B'!H2583,'Speed Bin A-B'!H2687,'Speed Bin A-B'!H2791,'Speed Bin A-B'!H2895)</f>
        <v>3</v>
      </c>
      <c r="I184" s="273">
        <f>SUM('Speed Bin A-B'!I87,'Speed Bin A-B'!I191,'Speed Bin A-B'!I295,'Speed Bin A-B'!I399,'Speed Bin A-B'!I503,'Speed Bin A-B'!I607,'Speed Bin A-B'!I711,'Speed Bin A-B'!I815,'Speed Bin A-B'!I919,'Speed Bin A-B'!I1023,'Speed Bin A-B'!I1127,'Speed Bin A-B'!I1231,'Speed Bin A-B'!I1335,'Speed Bin A-B'!I1439,'Speed Bin A-B'!I1543,'Speed Bin A-B'!I1647,'Speed Bin A-B'!I1751,'Speed Bin A-B'!I1855,'Speed Bin A-B'!I1959,'Speed Bin A-B'!I2063,'Speed Bin A-B'!I2167,'Speed Bin A-B'!I2271,'Speed Bin A-B'!I2375,'Speed Bin A-B'!I2479,'Speed Bin A-B'!I2583,'Speed Bin A-B'!I2687,'Speed Bin A-B'!I2791,'Speed Bin A-B'!I2895)</f>
        <v>0</v>
      </c>
      <c r="J184" s="273">
        <f>SUM('Speed Bin A-B'!J87,'Speed Bin A-B'!J191,'Speed Bin A-B'!J295,'Speed Bin A-B'!J399,'Speed Bin A-B'!J503,'Speed Bin A-B'!J607,'Speed Bin A-B'!J711,'Speed Bin A-B'!J815,'Speed Bin A-B'!J919,'Speed Bin A-B'!J1023,'Speed Bin A-B'!J1127,'Speed Bin A-B'!J1231,'Speed Bin A-B'!J1335,'Speed Bin A-B'!J1439,'Speed Bin A-B'!J1543,'Speed Bin A-B'!J1647,'Speed Bin A-B'!J1751,'Speed Bin A-B'!J1855,'Speed Bin A-B'!J1959,'Speed Bin A-B'!J2063,'Speed Bin A-B'!J2167,'Speed Bin A-B'!J2271,'Speed Bin A-B'!J2375,'Speed Bin A-B'!J2479,'Speed Bin A-B'!J2583,'Speed Bin A-B'!J2687,'Speed Bin A-B'!J2791,'Speed Bin A-B'!J2895)</f>
        <v>0</v>
      </c>
      <c r="K184" s="273">
        <f>SUM('Speed Bin A-B'!K87,'Speed Bin A-B'!K191,'Speed Bin A-B'!K295,'Speed Bin A-B'!K399,'Speed Bin A-B'!K503,'Speed Bin A-B'!K607,'Speed Bin A-B'!K711,'Speed Bin A-B'!K815,'Speed Bin A-B'!K919,'Speed Bin A-B'!K1023,'Speed Bin A-B'!K1127,'Speed Bin A-B'!K1231,'Speed Bin A-B'!K1335,'Speed Bin A-B'!K1439,'Speed Bin A-B'!K1543,'Speed Bin A-B'!K1647,'Speed Bin A-B'!K1751,'Speed Bin A-B'!K1855,'Speed Bin A-B'!K1959,'Speed Bin A-B'!K2063,'Speed Bin A-B'!K2167,'Speed Bin A-B'!K2271,'Speed Bin A-B'!K2375,'Speed Bin A-B'!K2479,'Speed Bin A-B'!K2583,'Speed Bin A-B'!K2687,'Speed Bin A-B'!K2791,'Speed Bin A-B'!K2895)</f>
        <v>0</v>
      </c>
      <c r="L184" s="273">
        <f>SUM('Speed Bin A-B'!L87,'Speed Bin A-B'!L191,'Speed Bin A-B'!L295,'Speed Bin A-B'!L399,'Speed Bin A-B'!L503,'Speed Bin A-B'!L607,'Speed Bin A-B'!L711,'Speed Bin A-B'!L815,'Speed Bin A-B'!L919,'Speed Bin A-B'!L1023,'Speed Bin A-B'!L1127,'Speed Bin A-B'!L1231,'Speed Bin A-B'!L1335,'Speed Bin A-B'!L1439,'Speed Bin A-B'!L1543,'Speed Bin A-B'!L1647,'Speed Bin A-B'!L1751,'Speed Bin A-B'!L1855,'Speed Bin A-B'!L1959,'Speed Bin A-B'!L2063,'Speed Bin A-B'!L2167,'Speed Bin A-B'!L2271,'Speed Bin A-B'!L2375,'Speed Bin A-B'!L2479,'Speed Bin A-B'!L2583,'Speed Bin A-B'!L2687,'Speed Bin A-B'!L2791,'Speed Bin A-B'!L2895)</f>
        <v>0</v>
      </c>
      <c r="M184" s="273">
        <f>SUM('Speed Bin A-B'!M87,'Speed Bin A-B'!M191,'Speed Bin A-B'!M295,'Speed Bin A-B'!M399,'Speed Bin A-B'!M503,'Speed Bin A-B'!M607,'Speed Bin A-B'!M711,'Speed Bin A-B'!M815,'Speed Bin A-B'!M919,'Speed Bin A-B'!M1023,'Speed Bin A-B'!M1127,'Speed Bin A-B'!M1231,'Speed Bin A-B'!M1335,'Speed Bin A-B'!M1439,'Speed Bin A-B'!M1543,'Speed Bin A-B'!M1647,'Speed Bin A-B'!M1751,'Speed Bin A-B'!M1855,'Speed Bin A-B'!M1959,'Speed Bin A-B'!M2063,'Speed Bin A-B'!M2167,'Speed Bin A-B'!M2271,'Speed Bin A-B'!M2375,'Speed Bin A-B'!M2479,'Speed Bin A-B'!M2583,'Speed Bin A-B'!M2687,'Speed Bin A-B'!M2791,'Speed Bin A-B'!M2895)</f>
        <v>0</v>
      </c>
      <c r="N184" s="273">
        <f>SUM('Speed Bin A-B'!N87,'Speed Bin A-B'!N191,'Speed Bin A-B'!N295,'Speed Bin A-B'!N399,'Speed Bin A-B'!N503,'Speed Bin A-B'!N607,'Speed Bin A-B'!N711,'Speed Bin A-B'!N815,'Speed Bin A-B'!N919,'Speed Bin A-B'!N1023,'Speed Bin A-B'!N1127,'Speed Bin A-B'!N1231,'Speed Bin A-B'!N1335,'Speed Bin A-B'!N1439,'Speed Bin A-B'!N1543,'Speed Bin A-B'!N1647,'Speed Bin A-B'!N1751,'Speed Bin A-B'!N1855,'Speed Bin A-B'!N1959,'Speed Bin A-B'!N2063,'Speed Bin A-B'!N2167,'Speed Bin A-B'!N2271,'Speed Bin A-B'!N2375,'Speed Bin A-B'!N2479,'Speed Bin A-B'!N2583,'Speed Bin A-B'!N2687,'Speed Bin A-B'!N2791,'Speed Bin A-B'!N2895)</f>
        <v>0</v>
      </c>
      <c r="O184" s="273">
        <f>SUM('Speed Bin A-B'!O87,'Speed Bin A-B'!O191,'Speed Bin A-B'!O295,'Speed Bin A-B'!O399,'Speed Bin A-B'!O503,'Speed Bin A-B'!O607,'Speed Bin A-B'!O711,'Speed Bin A-B'!O815,'Speed Bin A-B'!O919,'Speed Bin A-B'!O1023,'Speed Bin A-B'!O1127,'Speed Bin A-B'!O1231,'Speed Bin A-B'!O1335,'Speed Bin A-B'!O1439,'Speed Bin A-B'!O1543,'Speed Bin A-B'!O1647,'Speed Bin A-B'!O1751,'Speed Bin A-B'!O1855,'Speed Bin A-B'!O1959,'Speed Bin A-B'!O2063,'Speed Bin A-B'!O2167,'Speed Bin A-B'!O2271,'Speed Bin A-B'!O2375,'Speed Bin A-B'!O2479,'Speed Bin A-B'!O2583,'Speed Bin A-B'!O2687,'Speed Bin A-B'!O2791,'Speed Bin A-B'!O2895)</f>
        <v>0</v>
      </c>
      <c r="P184" s="273">
        <f>SUM('Speed Bin A-B'!P87,'Speed Bin A-B'!P191,'Speed Bin A-B'!P295,'Speed Bin A-B'!P399,'Speed Bin A-B'!P503,'Speed Bin A-B'!P607,'Speed Bin A-B'!P711,'Speed Bin A-B'!P815,'Speed Bin A-B'!P919,'Speed Bin A-B'!P1023,'Speed Bin A-B'!P1127,'Speed Bin A-B'!P1231,'Speed Bin A-B'!P1335,'Speed Bin A-B'!P1439,'Speed Bin A-B'!P1543,'Speed Bin A-B'!P1647,'Speed Bin A-B'!P1751,'Speed Bin A-B'!P1855,'Speed Bin A-B'!P1959,'Speed Bin A-B'!P2063,'Speed Bin A-B'!P2167,'Speed Bin A-B'!P2271,'Speed Bin A-B'!P2375,'Speed Bin A-B'!P2479,'Speed Bin A-B'!P2583,'Speed Bin A-B'!P2687,'Speed Bin A-B'!P2791,'Speed Bin A-B'!P2895)</f>
        <v>0</v>
      </c>
      <c r="Q184" s="273">
        <f>SUM('Speed Bin A-B'!Q87,'Speed Bin A-B'!Q191,'Speed Bin A-B'!Q295,'Speed Bin A-B'!Q399,'Speed Bin A-B'!Q503,'Speed Bin A-B'!Q607,'Speed Bin A-B'!Q711,'Speed Bin A-B'!Q815,'Speed Bin A-B'!Q919,'Speed Bin A-B'!Q1023,'Speed Bin A-B'!Q1127,'Speed Bin A-B'!Q1231,'Speed Bin A-B'!Q1335,'Speed Bin A-B'!Q1439,'Speed Bin A-B'!Q1543,'Speed Bin A-B'!Q1647,'Speed Bin A-B'!Q1751,'Speed Bin A-B'!Q1855,'Speed Bin A-B'!Q1959,'Speed Bin A-B'!Q2063,'Speed Bin A-B'!Q2167,'Speed Bin A-B'!Q2271,'Speed Bin A-B'!Q2375,'Speed Bin A-B'!Q2479,'Speed Bin A-B'!Q2583,'Speed Bin A-B'!Q2687,'Speed Bin A-B'!Q2791,'Speed Bin A-B'!Q2895)</f>
        <v>0</v>
      </c>
      <c r="R184" s="273">
        <f>SUM('Speed Bin A-B'!R87,'Speed Bin A-B'!R191,'Speed Bin A-B'!R295,'Speed Bin A-B'!R399,'Speed Bin A-B'!R503,'Speed Bin A-B'!R607,'Speed Bin A-B'!R711,'Speed Bin A-B'!R815,'Speed Bin A-B'!R919,'Speed Bin A-B'!R1023,'Speed Bin A-B'!R1127,'Speed Bin A-B'!R1231,'Speed Bin A-B'!R1335,'Speed Bin A-B'!R1439,'Speed Bin A-B'!R1543,'Speed Bin A-B'!R1647,'Speed Bin A-B'!R1751,'Speed Bin A-B'!R1855,'Speed Bin A-B'!R1959,'Speed Bin A-B'!R2063,'Speed Bin A-B'!R2167,'Speed Bin A-B'!R2271,'Speed Bin A-B'!R2375,'Speed Bin A-B'!R2479,'Speed Bin A-B'!R2583,'Speed Bin A-B'!R2687,'Speed Bin A-B'!R2791,'Speed Bin A-B'!R2895)</f>
        <v>0</v>
      </c>
      <c r="S184" s="273">
        <f>SUM('Speed Bin A-B'!S87,'Speed Bin A-B'!S191,'Speed Bin A-B'!S295,'Speed Bin A-B'!S399,'Speed Bin A-B'!S503,'Speed Bin A-B'!S607,'Speed Bin A-B'!S711,'Speed Bin A-B'!S815,'Speed Bin A-B'!S919,'Speed Bin A-B'!S1023,'Speed Bin A-B'!S1127,'Speed Bin A-B'!S1231,'Speed Bin A-B'!S1335,'Speed Bin A-B'!S1439,'Speed Bin A-B'!S1543,'Speed Bin A-B'!S1647,'Speed Bin A-B'!S1751,'Speed Bin A-B'!S1855,'Speed Bin A-B'!S1959,'Speed Bin A-B'!S2063,'Speed Bin A-B'!S2167,'Speed Bin A-B'!S2271,'Speed Bin A-B'!S2375,'Speed Bin A-B'!S2479,'Speed Bin A-B'!S2583,'Speed Bin A-B'!S2687,'Speed Bin A-B'!S2791,'Speed Bin A-B'!S2895)</f>
        <v>0</v>
      </c>
      <c r="T184" s="273">
        <f>SUM('Speed Bin A-B'!T87,'Speed Bin A-B'!T191,'Speed Bin A-B'!T295,'Speed Bin A-B'!T399,'Speed Bin A-B'!T503,'Speed Bin A-B'!T607,'Speed Bin A-B'!T711,'Speed Bin A-B'!T815,'Speed Bin A-B'!T919,'Speed Bin A-B'!T1023,'Speed Bin A-B'!T1127,'Speed Bin A-B'!T1231,'Speed Bin A-B'!T1335,'Speed Bin A-B'!T1439,'Speed Bin A-B'!T1543,'Speed Bin A-B'!T1647,'Speed Bin A-B'!T1751,'Speed Bin A-B'!T1855,'Speed Bin A-B'!T1959,'Speed Bin A-B'!T2063,'Speed Bin A-B'!T2167,'Speed Bin A-B'!T2271,'Speed Bin A-B'!T2375,'Speed Bin A-B'!T2479,'Speed Bin A-B'!T2583,'Speed Bin A-B'!T2687,'Speed Bin A-B'!T2791,'Speed Bin A-B'!T2895)</f>
        <v>0</v>
      </c>
      <c r="U184" s="273">
        <f>SUM('Speed Bin A-B'!U87,'Speed Bin A-B'!U191,'Speed Bin A-B'!U295,'Speed Bin A-B'!U399,'Speed Bin A-B'!U503,'Speed Bin A-B'!U607,'Speed Bin A-B'!U711,'Speed Bin A-B'!U815,'Speed Bin A-B'!U919,'Speed Bin A-B'!U1023,'Speed Bin A-B'!U1127,'Speed Bin A-B'!U1231,'Speed Bin A-B'!U1335,'Speed Bin A-B'!U1439,'Speed Bin A-B'!U1543,'Speed Bin A-B'!U1647,'Speed Bin A-B'!U1751,'Speed Bin A-B'!U1855,'Speed Bin A-B'!U1959,'Speed Bin A-B'!U2063,'Speed Bin A-B'!U2167,'Speed Bin A-B'!U2271,'Speed Bin A-B'!U2375,'Speed Bin A-B'!U2479,'Speed Bin A-B'!U2583,'Speed Bin A-B'!U2687,'Speed Bin A-B'!U2791,'Speed Bin A-B'!U2895)</f>
        <v>0</v>
      </c>
      <c r="V184"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f>
        <v>19.989999999999998</v>
      </c>
      <c r="W184"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f>
        <v>22.171428571428574</v>
      </c>
      <c r="X184" s="267"/>
      <c r="Y184" s="267"/>
    </row>
    <row r="185" spans="1:25" x14ac:dyDescent="0.25">
      <c r="A185" s="272">
        <v>0.80208333333333304</v>
      </c>
      <c r="B185" s="273">
        <f>SUM('Speed Bin A-B'!B88,'Speed Bin A-B'!B192,'Speed Bin A-B'!B296,'Speed Bin A-B'!B400,'Speed Bin A-B'!B504,'Speed Bin A-B'!B608,'Speed Bin A-B'!B712,'Speed Bin A-B'!B816,'Speed Bin A-B'!B920,'Speed Bin A-B'!B1024,'Speed Bin A-B'!B1128,'Speed Bin A-B'!B1232,'Speed Bin A-B'!B1336,'Speed Bin A-B'!B1440,'Speed Bin A-B'!B1544,'Speed Bin A-B'!B1648,'Speed Bin A-B'!B1752,'Speed Bin A-B'!B1856,'Speed Bin A-B'!B1960,'Speed Bin A-B'!B2064,'Speed Bin A-B'!B2168,'Speed Bin A-B'!B2272,'Speed Bin A-B'!B2376,'Speed Bin A-B'!B2480,'Speed Bin A-B'!B2584,'Speed Bin A-B'!B2688,'Speed Bin A-B'!B2792,'Speed Bin A-B'!B2896)</f>
        <v>176</v>
      </c>
      <c r="C185" s="273">
        <f>SUM('Speed Bin A-B'!C88,'Speed Bin A-B'!C192,'Speed Bin A-B'!C296,'Speed Bin A-B'!C400,'Speed Bin A-B'!C504,'Speed Bin A-B'!C608,'Speed Bin A-B'!C712,'Speed Bin A-B'!C816,'Speed Bin A-B'!C920,'Speed Bin A-B'!C1024,'Speed Bin A-B'!C1128,'Speed Bin A-B'!C1232,'Speed Bin A-B'!C1336,'Speed Bin A-B'!C1440,'Speed Bin A-B'!C1544,'Speed Bin A-B'!C1648,'Speed Bin A-B'!C1752,'Speed Bin A-B'!C1856,'Speed Bin A-B'!C1960,'Speed Bin A-B'!C2064,'Speed Bin A-B'!C2168,'Speed Bin A-B'!C2272,'Speed Bin A-B'!C2376,'Speed Bin A-B'!C2480,'Speed Bin A-B'!C2584,'Speed Bin A-B'!C2688,'Speed Bin A-B'!C2792,'Speed Bin A-B'!C2896)</f>
        <v>2</v>
      </c>
      <c r="D185" s="273">
        <f>SUM('Speed Bin A-B'!D88,'Speed Bin A-B'!D192,'Speed Bin A-B'!D296,'Speed Bin A-B'!D400,'Speed Bin A-B'!D504,'Speed Bin A-B'!D608,'Speed Bin A-B'!D712,'Speed Bin A-B'!D816,'Speed Bin A-B'!D920,'Speed Bin A-B'!D1024,'Speed Bin A-B'!D1128,'Speed Bin A-B'!D1232,'Speed Bin A-B'!D1336,'Speed Bin A-B'!D1440,'Speed Bin A-B'!D1544,'Speed Bin A-B'!D1648,'Speed Bin A-B'!D1752,'Speed Bin A-B'!D1856,'Speed Bin A-B'!D1960,'Speed Bin A-B'!D2064,'Speed Bin A-B'!D2168,'Speed Bin A-B'!D2272,'Speed Bin A-B'!D2376,'Speed Bin A-B'!D2480,'Speed Bin A-B'!D2584,'Speed Bin A-B'!D2688,'Speed Bin A-B'!D2792,'Speed Bin A-B'!D2896)</f>
        <v>18</v>
      </c>
      <c r="E185" s="273">
        <f>SUM('Speed Bin A-B'!E88,'Speed Bin A-B'!E192,'Speed Bin A-B'!E296,'Speed Bin A-B'!E400,'Speed Bin A-B'!E504,'Speed Bin A-B'!E608,'Speed Bin A-B'!E712,'Speed Bin A-B'!E816,'Speed Bin A-B'!E920,'Speed Bin A-B'!E1024,'Speed Bin A-B'!E1128,'Speed Bin A-B'!E1232,'Speed Bin A-B'!E1336,'Speed Bin A-B'!E1440,'Speed Bin A-B'!E1544,'Speed Bin A-B'!E1648,'Speed Bin A-B'!E1752,'Speed Bin A-B'!E1856,'Speed Bin A-B'!E1960,'Speed Bin A-B'!E2064,'Speed Bin A-B'!E2168,'Speed Bin A-B'!E2272,'Speed Bin A-B'!E2376,'Speed Bin A-B'!E2480,'Speed Bin A-B'!E2584,'Speed Bin A-B'!E2688,'Speed Bin A-B'!E2792,'Speed Bin A-B'!E2896)</f>
        <v>68</v>
      </c>
      <c r="F185" s="273">
        <f>SUM('Speed Bin A-B'!F88,'Speed Bin A-B'!F192,'Speed Bin A-B'!F296,'Speed Bin A-B'!F400,'Speed Bin A-B'!F504,'Speed Bin A-B'!F608,'Speed Bin A-B'!F712,'Speed Bin A-B'!F816,'Speed Bin A-B'!F920,'Speed Bin A-B'!F1024,'Speed Bin A-B'!F1128,'Speed Bin A-B'!F1232,'Speed Bin A-B'!F1336,'Speed Bin A-B'!F1440,'Speed Bin A-B'!F1544,'Speed Bin A-B'!F1648,'Speed Bin A-B'!F1752,'Speed Bin A-B'!F1856,'Speed Bin A-B'!F1960,'Speed Bin A-B'!F2064,'Speed Bin A-B'!F2168,'Speed Bin A-B'!F2272,'Speed Bin A-B'!F2376,'Speed Bin A-B'!F2480,'Speed Bin A-B'!F2584,'Speed Bin A-B'!F2688,'Speed Bin A-B'!F2792,'Speed Bin A-B'!F2896)</f>
        <v>71</v>
      </c>
      <c r="G185" s="273">
        <f>SUM('Speed Bin A-B'!G88,'Speed Bin A-B'!G192,'Speed Bin A-B'!G296,'Speed Bin A-B'!G400,'Speed Bin A-B'!G504,'Speed Bin A-B'!G608,'Speed Bin A-B'!G712,'Speed Bin A-B'!G816,'Speed Bin A-B'!G920,'Speed Bin A-B'!G1024,'Speed Bin A-B'!G1128,'Speed Bin A-B'!G1232,'Speed Bin A-B'!G1336,'Speed Bin A-B'!G1440,'Speed Bin A-B'!G1544,'Speed Bin A-B'!G1648,'Speed Bin A-B'!G1752,'Speed Bin A-B'!G1856,'Speed Bin A-B'!G1960,'Speed Bin A-B'!G2064,'Speed Bin A-B'!G2168,'Speed Bin A-B'!G2272,'Speed Bin A-B'!G2376,'Speed Bin A-B'!G2480,'Speed Bin A-B'!G2584,'Speed Bin A-B'!G2688,'Speed Bin A-B'!G2792,'Speed Bin A-B'!G2896)</f>
        <v>10</v>
      </c>
      <c r="H185" s="273">
        <f>SUM('Speed Bin A-B'!H88,'Speed Bin A-B'!H192,'Speed Bin A-B'!H296,'Speed Bin A-B'!H400,'Speed Bin A-B'!H504,'Speed Bin A-B'!H608,'Speed Bin A-B'!H712,'Speed Bin A-B'!H816,'Speed Bin A-B'!H920,'Speed Bin A-B'!H1024,'Speed Bin A-B'!H1128,'Speed Bin A-B'!H1232,'Speed Bin A-B'!H1336,'Speed Bin A-B'!H1440,'Speed Bin A-B'!H1544,'Speed Bin A-B'!H1648,'Speed Bin A-B'!H1752,'Speed Bin A-B'!H1856,'Speed Bin A-B'!H1960,'Speed Bin A-B'!H2064,'Speed Bin A-B'!H2168,'Speed Bin A-B'!H2272,'Speed Bin A-B'!H2376,'Speed Bin A-B'!H2480,'Speed Bin A-B'!H2584,'Speed Bin A-B'!H2688,'Speed Bin A-B'!H2792,'Speed Bin A-B'!H2896)</f>
        <v>6</v>
      </c>
      <c r="I185" s="273">
        <f>SUM('Speed Bin A-B'!I88,'Speed Bin A-B'!I192,'Speed Bin A-B'!I296,'Speed Bin A-B'!I400,'Speed Bin A-B'!I504,'Speed Bin A-B'!I608,'Speed Bin A-B'!I712,'Speed Bin A-B'!I816,'Speed Bin A-B'!I920,'Speed Bin A-B'!I1024,'Speed Bin A-B'!I1128,'Speed Bin A-B'!I1232,'Speed Bin A-B'!I1336,'Speed Bin A-B'!I1440,'Speed Bin A-B'!I1544,'Speed Bin A-B'!I1648,'Speed Bin A-B'!I1752,'Speed Bin A-B'!I1856,'Speed Bin A-B'!I1960,'Speed Bin A-B'!I2064,'Speed Bin A-B'!I2168,'Speed Bin A-B'!I2272,'Speed Bin A-B'!I2376,'Speed Bin A-B'!I2480,'Speed Bin A-B'!I2584,'Speed Bin A-B'!I2688,'Speed Bin A-B'!I2792,'Speed Bin A-B'!I2896)</f>
        <v>1</v>
      </c>
      <c r="J185" s="273">
        <f>SUM('Speed Bin A-B'!J88,'Speed Bin A-B'!J192,'Speed Bin A-B'!J296,'Speed Bin A-B'!J400,'Speed Bin A-B'!J504,'Speed Bin A-B'!J608,'Speed Bin A-B'!J712,'Speed Bin A-B'!J816,'Speed Bin A-B'!J920,'Speed Bin A-B'!J1024,'Speed Bin A-B'!J1128,'Speed Bin A-B'!J1232,'Speed Bin A-B'!J1336,'Speed Bin A-B'!J1440,'Speed Bin A-B'!J1544,'Speed Bin A-B'!J1648,'Speed Bin A-B'!J1752,'Speed Bin A-B'!J1856,'Speed Bin A-B'!J1960,'Speed Bin A-B'!J2064,'Speed Bin A-B'!J2168,'Speed Bin A-B'!J2272,'Speed Bin A-B'!J2376,'Speed Bin A-B'!J2480,'Speed Bin A-B'!J2584,'Speed Bin A-B'!J2688,'Speed Bin A-B'!J2792,'Speed Bin A-B'!J2896)</f>
        <v>0</v>
      </c>
      <c r="K185" s="273">
        <f>SUM('Speed Bin A-B'!K88,'Speed Bin A-B'!K192,'Speed Bin A-B'!K296,'Speed Bin A-B'!K400,'Speed Bin A-B'!K504,'Speed Bin A-B'!K608,'Speed Bin A-B'!K712,'Speed Bin A-B'!K816,'Speed Bin A-B'!K920,'Speed Bin A-B'!K1024,'Speed Bin A-B'!K1128,'Speed Bin A-B'!K1232,'Speed Bin A-B'!K1336,'Speed Bin A-B'!K1440,'Speed Bin A-B'!K1544,'Speed Bin A-B'!K1648,'Speed Bin A-B'!K1752,'Speed Bin A-B'!K1856,'Speed Bin A-B'!K1960,'Speed Bin A-B'!K2064,'Speed Bin A-B'!K2168,'Speed Bin A-B'!K2272,'Speed Bin A-B'!K2376,'Speed Bin A-B'!K2480,'Speed Bin A-B'!K2584,'Speed Bin A-B'!K2688,'Speed Bin A-B'!K2792,'Speed Bin A-B'!K2896)</f>
        <v>0</v>
      </c>
      <c r="L185" s="273">
        <f>SUM('Speed Bin A-B'!L88,'Speed Bin A-B'!L192,'Speed Bin A-B'!L296,'Speed Bin A-B'!L400,'Speed Bin A-B'!L504,'Speed Bin A-B'!L608,'Speed Bin A-B'!L712,'Speed Bin A-B'!L816,'Speed Bin A-B'!L920,'Speed Bin A-B'!L1024,'Speed Bin A-B'!L1128,'Speed Bin A-B'!L1232,'Speed Bin A-B'!L1336,'Speed Bin A-B'!L1440,'Speed Bin A-B'!L1544,'Speed Bin A-B'!L1648,'Speed Bin A-B'!L1752,'Speed Bin A-B'!L1856,'Speed Bin A-B'!L1960,'Speed Bin A-B'!L2064,'Speed Bin A-B'!L2168,'Speed Bin A-B'!L2272,'Speed Bin A-B'!L2376,'Speed Bin A-B'!L2480,'Speed Bin A-B'!L2584,'Speed Bin A-B'!L2688,'Speed Bin A-B'!L2792,'Speed Bin A-B'!L2896)</f>
        <v>0</v>
      </c>
      <c r="M185" s="273">
        <f>SUM('Speed Bin A-B'!M88,'Speed Bin A-B'!M192,'Speed Bin A-B'!M296,'Speed Bin A-B'!M400,'Speed Bin A-B'!M504,'Speed Bin A-B'!M608,'Speed Bin A-B'!M712,'Speed Bin A-B'!M816,'Speed Bin A-B'!M920,'Speed Bin A-B'!M1024,'Speed Bin A-B'!M1128,'Speed Bin A-B'!M1232,'Speed Bin A-B'!M1336,'Speed Bin A-B'!M1440,'Speed Bin A-B'!M1544,'Speed Bin A-B'!M1648,'Speed Bin A-B'!M1752,'Speed Bin A-B'!M1856,'Speed Bin A-B'!M1960,'Speed Bin A-B'!M2064,'Speed Bin A-B'!M2168,'Speed Bin A-B'!M2272,'Speed Bin A-B'!M2376,'Speed Bin A-B'!M2480,'Speed Bin A-B'!M2584,'Speed Bin A-B'!M2688,'Speed Bin A-B'!M2792,'Speed Bin A-B'!M2896)</f>
        <v>0</v>
      </c>
      <c r="N185" s="273">
        <f>SUM('Speed Bin A-B'!N88,'Speed Bin A-B'!N192,'Speed Bin A-B'!N296,'Speed Bin A-B'!N400,'Speed Bin A-B'!N504,'Speed Bin A-B'!N608,'Speed Bin A-B'!N712,'Speed Bin A-B'!N816,'Speed Bin A-B'!N920,'Speed Bin A-B'!N1024,'Speed Bin A-B'!N1128,'Speed Bin A-B'!N1232,'Speed Bin A-B'!N1336,'Speed Bin A-B'!N1440,'Speed Bin A-B'!N1544,'Speed Bin A-B'!N1648,'Speed Bin A-B'!N1752,'Speed Bin A-B'!N1856,'Speed Bin A-B'!N1960,'Speed Bin A-B'!N2064,'Speed Bin A-B'!N2168,'Speed Bin A-B'!N2272,'Speed Bin A-B'!N2376,'Speed Bin A-B'!N2480,'Speed Bin A-B'!N2584,'Speed Bin A-B'!N2688,'Speed Bin A-B'!N2792,'Speed Bin A-B'!N2896)</f>
        <v>0</v>
      </c>
      <c r="O185" s="273">
        <f>SUM('Speed Bin A-B'!O88,'Speed Bin A-B'!O192,'Speed Bin A-B'!O296,'Speed Bin A-B'!O400,'Speed Bin A-B'!O504,'Speed Bin A-B'!O608,'Speed Bin A-B'!O712,'Speed Bin A-B'!O816,'Speed Bin A-B'!O920,'Speed Bin A-B'!O1024,'Speed Bin A-B'!O1128,'Speed Bin A-B'!O1232,'Speed Bin A-B'!O1336,'Speed Bin A-B'!O1440,'Speed Bin A-B'!O1544,'Speed Bin A-B'!O1648,'Speed Bin A-B'!O1752,'Speed Bin A-B'!O1856,'Speed Bin A-B'!O1960,'Speed Bin A-B'!O2064,'Speed Bin A-B'!O2168,'Speed Bin A-B'!O2272,'Speed Bin A-B'!O2376,'Speed Bin A-B'!O2480,'Speed Bin A-B'!O2584,'Speed Bin A-B'!O2688,'Speed Bin A-B'!O2792,'Speed Bin A-B'!O2896)</f>
        <v>0</v>
      </c>
      <c r="P185" s="273">
        <f>SUM('Speed Bin A-B'!P88,'Speed Bin A-B'!P192,'Speed Bin A-B'!P296,'Speed Bin A-B'!P400,'Speed Bin A-B'!P504,'Speed Bin A-B'!P608,'Speed Bin A-B'!P712,'Speed Bin A-B'!P816,'Speed Bin A-B'!P920,'Speed Bin A-B'!P1024,'Speed Bin A-B'!P1128,'Speed Bin A-B'!P1232,'Speed Bin A-B'!P1336,'Speed Bin A-B'!P1440,'Speed Bin A-B'!P1544,'Speed Bin A-B'!P1648,'Speed Bin A-B'!P1752,'Speed Bin A-B'!P1856,'Speed Bin A-B'!P1960,'Speed Bin A-B'!P2064,'Speed Bin A-B'!P2168,'Speed Bin A-B'!P2272,'Speed Bin A-B'!P2376,'Speed Bin A-B'!P2480,'Speed Bin A-B'!P2584,'Speed Bin A-B'!P2688,'Speed Bin A-B'!P2792,'Speed Bin A-B'!P2896)</f>
        <v>0</v>
      </c>
      <c r="Q185" s="273">
        <f>SUM('Speed Bin A-B'!Q88,'Speed Bin A-B'!Q192,'Speed Bin A-B'!Q296,'Speed Bin A-B'!Q400,'Speed Bin A-B'!Q504,'Speed Bin A-B'!Q608,'Speed Bin A-B'!Q712,'Speed Bin A-B'!Q816,'Speed Bin A-B'!Q920,'Speed Bin A-B'!Q1024,'Speed Bin A-B'!Q1128,'Speed Bin A-B'!Q1232,'Speed Bin A-B'!Q1336,'Speed Bin A-B'!Q1440,'Speed Bin A-B'!Q1544,'Speed Bin A-B'!Q1648,'Speed Bin A-B'!Q1752,'Speed Bin A-B'!Q1856,'Speed Bin A-B'!Q1960,'Speed Bin A-B'!Q2064,'Speed Bin A-B'!Q2168,'Speed Bin A-B'!Q2272,'Speed Bin A-B'!Q2376,'Speed Bin A-B'!Q2480,'Speed Bin A-B'!Q2584,'Speed Bin A-B'!Q2688,'Speed Bin A-B'!Q2792,'Speed Bin A-B'!Q2896)</f>
        <v>0</v>
      </c>
      <c r="R185" s="273">
        <f>SUM('Speed Bin A-B'!R88,'Speed Bin A-B'!R192,'Speed Bin A-B'!R296,'Speed Bin A-B'!R400,'Speed Bin A-B'!R504,'Speed Bin A-B'!R608,'Speed Bin A-B'!R712,'Speed Bin A-B'!R816,'Speed Bin A-B'!R920,'Speed Bin A-B'!R1024,'Speed Bin A-B'!R1128,'Speed Bin A-B'!R1232,'Speed Bin A-B'!R1336,'Speed Bin A-B'!R1440,'Speed Bin A-B'!R1544,'Speed Bin A-B'!R1648,'Speed Bin A-B'!R1752,'Speed Bin A-B'!R1856,'Speed Bin A-B'!R1960,'Speed Bin A-B'!R2064,'Speed Bin A-B'!R2168,'Speed Bin A-B'!R2272,'Speed Bin A-B'!R2376,'Speed Bin A-B'!R2480,'Speed Bin A-B'!R2584,'Speed Bin A-B'!R2688,'Speed Bin A-B'!R2792,'Speed Bin A-B'!R2896)</f>
        <v>0</v>
      </c>
      <c r="S185" s="273">
        <f>SUM('Speed Bin A-B'!S88,'Speed Bin A-B'!S192,'Speed Bin A-B'!S296,'Speed Bin A-B'!S400,'Speed Bin A-B'!S504,'Speed Bin A-B'!S608,'Speed Bin A-B'!S712,'Speed Bin A-B'!S816,'Speed Bin A-B'!S920,'Speed Bin A-B'!S1024,'Speed Bin A-B'!S1128,'Speed Bin A-B'!S1232,'Speed Bin A-B'!S1336,'Speed Bin A-B'!S1440,'Speed Bin A-B'!S1544,'Speed Bin A-B'!S1648,'Speed Bin A-B'!S1752,'Speed Bin A-B'!S1856,'Speed Bin A-B'!S1960,'Speed Bin A-B'!S2064,'Speed Bin A-B'!S2168,'Speed Bin A-B'!S2272,'Speed Bin A-B'!S2376,'Speed Bin A-B'!S2480,'Speed Bin A-B'!S2584,'Speed Bin A-B'!S2688,'Speed Bin A-B'!S2792,'Speed Bin A-B'!S2896)</f>
        <v>0</v>
      </c>
      <c r="T185" s="273">
        <f>SUM('Speed Bin A-B'!T88,'Speed Bin A-B'!T192,'Speed Bin A-B'!T296,'Speed Bin A-B'!T400,'Speed Bin A-B'!T504,'Speed Bin A-B'!T608,'Speed Bin A-B'!T712,'Speed Bin A-B'!T816,'Speed Bin A-B'!T920,'Speed Bin A-B'!T1024,'Speed Bin A-B'!T1128,'Speed Bin A-B'!T1232,'Speed Bin A-B'!T1336,'Speed Bin A-B'!T1440,'Speed Bin A-B'!T1544,'Speed Bin A-B'!T1648,'Speed Bin A-B'!T1752,'Speed Bin A-B'!T1856,'Speed Bin A-B'!T1960,'Speed Bin A-B'!T2064,'Speed Bin A-B'!T2168,'Speed Bin A-B'!T2272,'Speed Bin A-B'!T2376,'Speed Bin A-B'!T2480,'Speed Bin A-B'!T2584,'Speed Bin A-B'!T2688,'Speed Bin A-B'!T2792,'Speed Bin A-B'!T2896)</f>
        <v>0</v>
      </c>
      <c r="U185" s="273">
        <f>SUM('Speed Bin A-B'!U88,'Speed Bin A-B'!U192,'Speed Bin A-B'!U296,'Speed Bin A-B'!U400,'Speed Bin A-B'!U504,'Speed Bin A-B'!U608,'Speed Bin A-B'!U712,'Speed Bin A-B'!U816,'Speed Bin A-B'!U920,'Speed Bin A-B'!U1024,'Speed Bin A-B'!U1128,'Speed Bin A-B'!U1232,'Speed Bin A-B'!U1336,'Speed Bin A-B'!U1440,'Speed Bin A-B'!U1544,'Speed Bin A-B'!U1648,'Speed Bin A-B'!U1752,'Speed Bin A-B'!U1856,'Speed Bin A-B'!U1960,'Speed Bin A-B'!U2064,'Speed Bin A-B'!U2168,'Speed Bin A-B'!U2272,'Speed Bin A-B'!U2376,'Speed Bin A-B'!U2480,'Speed Bin A-B'!U2584,'Speed Bin A-B'!U2688,'Speed Bin A-B'!U2792,'Speed Bin A-B'!U2896)</f>
        <v>0</v>
      </c>
      <c r="V185"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f>
        <v>20.16</v>
      </c>
      <c r="W185"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f>
        <v>24.837499999999999</v>
      </c>
      <c r="X185" s="267"/>
      <c r="Y185" s="267"/>
    </row>
    <row r="186" spans="1:25" x14ac:dyDescent="0.25">
      <c r="A186" s="272">
        <v>0.8125</v>
      </c>
      <c r="B186" s="273">
        <f>SUM('Speed Bin A-B'!B89,'Speed Bin A-B'!B193,'Speed Bin A-B'!B297,'Speed Bin A-B'!B401,'Speed Bin A-B'!B505,'Speed Bin A-B'!B609,'Speed Bin A-B'!B713,'Speed Bin A-B'!B817,'Speed Bin A-B'!B921,'Speed Bin A-B'!B1025,'Speed Bin A-B'!B1129,'Speed Bin A-B'!B1233,'Speed Bin A-B'!B1337,'Speed Bin A-B'!B1441,'Speed Bin A-B'!B1545,'Speed Bin A-B'!B1649,'Speed Bin A-B'!B1753,'Speed Bin A-B'!B1857,'Speed Bin A-B'!B1961,'Speed Bin A-B'!B2065,'Speed Bin A-B'!B2169,'Speed Bin A-B'!B2273,'Speed Bin A-B'!B2377,'Speed Bin A-B'!B2481,'Speed Bin A-B'!B2585,'Speed Bin A-B'!B2689,'Speed Bin A-B'!B2793,'Speed Bin A-B'!B2897)</f>
        <v>194</v>
      </c>
      <c r="C186" s="273">
        <f>SUM('Speed Bin A-B'!C89,'Speed Bin A-B'!C193,'Speed Bin A-B'!C297,'Speed Bin A-B'!C401,'Speed Bin A-B'!C505,'Speed Bin A-B'!C609,'Speed Bin A-B'!C713,'Speed Bin A-B'!C817,'Speed Bin A-B'!C921,'Speed Bin A-B'!C1025,'Speed Bin A-B'!C1129,'Speed Bin A-B'!C1233,'Speed Bin A-B'!C1337,'Speed Bin A-B'!C1441,'Speed Bin A-B'!C1545,'Speed Bin A-B'!C1649,'Speed Bin A-B'!C1753,'Speed Bin A-B'!C1857,'Speed Bin A-B'!C1961,'Speed Bin A-B'!C2065,'Speed Bin A-B'!C2169,'Speed Bin A-B'!C2273,'Speed Bin A-B'!C2377,'Speed Bin A-B'!C2481,'Speed Bin A-B'!C2585,'Speed Bin A-B'!C2689,'Speed Bin A-B'!C2793,'Speed Bin A-B'!C2897)</f>
        <v>4</v>
      </c>
      <c r="D186" s="273">
        <f>SUM('Speed Bin A-B'!D89,'Speed Bin A-B'!D193,'Speed Bin A-B'!D297,'Speed Bin A-B'!D401,'Speed Bin A-B'!D505,'Speed Bin A-B'!D609,'Speed Bin A-B'!D713,'Speed Bin A-B'!D817,'Speed Bin A-B'!D921,'Speed Bin A-B'!D1025,'Speed Bin A-B'!D1129,'Speed Bin A-B'!D1233,'Speed Bin A-B'!D1337,'Speed Bin A-B'!D1441,'Speed Bin A-B'!D1545,'Speed Bin A-B'!D1649,'Speed Bin A-B'!D1753,'Speed Bin A-B'!D1857,'Speed Bin A-B'!D1961,'Speed Bin A-B'!D2065,'Speed Bin A-B'!D2169,'Speed Bin A-B'!D2273,'Speed Bin A-B'!D2377,'Speed Bin A-B'!D2481,'Speed Bin A-B'!D2585,'Speed Bin A-B'!D2689,'Speed Bin A-B'!D2793,'Speed Bin A-B'!D2897)</f>
        <v>20</v>
      </c>
      <c r="E186" s="273">
        <f>SUM('Speed Bin A-B'!E89,'Speed Bin A-B'!E193,'Speed Bin A-B'!E297,'Speed Bin A-B'!E401,'Speed Bin A-B'!E505,'Speed Bin A-B'!E609,'Speed Bin A-B'!E713,'Speed Bin A-B'!E817,'Speed Bin A-B'!E921,'Speed Bin A-B'!E1025,'Speed Bin A-B'!E1129,'Speed Bin A-B'!E1233,'Speed Bin A-B'!E1337,'Speed Bin A-B'!E1441,'Speed Bin A-B'!E1545,'Speed Bin A-B'!E1649,'Speed Bin A-B'!E1753,'Speed Bin A-B'!E1857,'Speed Bin A-B'!E1961,'Speed Bin A-B'!E2065,'Speed Bin A-B'!E2169,'Speed Bin A-B'!E2273,'Speed Bin A-B'!E2377,'Speed Bin A-B'!E2481,'Speed Bin A-B'!E2585,'Speed Bin A-B'!E2689,'Speed Bin A-B'!E2793,'Speed Bin A-B'!E2897)</f>
        <v>78</v>
      </c>
      <c r="F186" s="273">
        <f>SUM('Speed Bin A-B'!F89,'Speed Bin A-B'!F193,'Speed Bin A-B'!F297,'Speed Bin A-B'!F401,'Speed Bin A-B'!F505,'Speed Bin A-B'!F609,'Speed Bin A-B'!F713,'Speed Bin A-B'!F817,'Speed Bin A-B'!F921,'Speed Bin A-B'!F1025,'Speed Bin A-B'!F1129,'Speed Bin A-B'!F1233,'Speed Bin A-B'!F1337,'Speed Bin A-B'!F1441,'Speed Bin A-B'!F1545,'Speed Bin A-B'!F1649,'Speed Bin A-B'!F1753,'Speed Bin A-B'!F1857,'Speed Bin A-B'!F1961,'Speed Bin A-B'!F2065,'Speed Bin A-B'!F2169,'Speed Bin A-B'!F2273,'Speed Bin A-B'!F2377,'Speed Bin A-B'!F2481,'Speed Bin A-B'!F2585,'Speed Bin A-B'!F2689,'Speed Bin A-B'!F2793,'Speed Bin A-B'!F2897)</f>
        <v>75</v>
      </c>
      <c r="G186" s="273">
        <f>SUM('Speed Bin A-B'!G89,'Speed Bin A-B'!G193,'Speed Bin A-B'!G297,'Speed Bin A-B'!G401,'Speed Bin A-B'!G505,'Speed Bin A-B'!G609,'Speed Bin A-B'!G713,'Speed Bin A-B'!G817,'Speed Bin A-B'!G921,'Speed Bin A-B'!G1025,'Speed Bin A-B'!G1129,'Speed Bin A-B'!G1233,'Speed Bin A-B'!G1337,'Speed Bin A-B'!G1441,'Speed Bin A-B'!G1545,'Speed Bin A-B'!G1649,'Speed Bin A-B'!G1753,'Speed Bin A-B'!G1857,'Speed Bin A-B'!G1961,'Speed Bin A-B'!G2065,'Speed Bin A-B'!G2169,'Speed Bin A-B'!G2273,'Speed Bin A-B'!G2377,'Speed Bin A-B'!G2481,'Speed Bin A-B'!G2585,'Speed Bin A-B'!G2689,'Speed Bin A-B'!G2793,'Speed Bin A-B'!G2897)</f>
        <v>16</v>
      </c>
      <c r="H186" s="273">
        <f>SUM('Speed Bin A-B'!H89,'Speed Bin A-B'!H193,'Speed Bin A-B'!H297,'Speed Bin A-B'!H401,'Speed Bin A-B'!H505,'Speed Bin A-B'!H609,'Speed Bin A-B'!H713,'Speed Bin A-B'!H817,'Speed Bin A-B'!H921,'Speed Bin A-B'!H1025,'Speed Bin A-B'!H1129,'Speed Bin A-B'!H1233,'Speed Bin A-B'!H1337,'Speed Bin A-B'!H1441,'Speed Bin A-B'!H1545,'Speed Bin A-B'!H1649,'Speed Bin A-B'!H1753,'Speed Bin A-B'!H1857,'Speed Bin A-B'!H1961,'Speed Bin A-B'!H2065,'Speed Bin A-B'!H2169,'Speed Bin A-B'!H2273,'Speed Bin A-B'!H2377,'Speed Bin A-B'!H2481,'Speed Bin A-B'!H2585,'Speed Bin A-B'!H2689,'Speed Bin A-B'!H2793,'Speed Bin A-B'!H2897)</f>
        <v>1</v>
      </c>
      <c r="I186" s="273">
        <f>SUM('Speed Bin A-B'!I89,'Speed Bin A-B'!I193,'Speed Bin A-B'!I297,'Speed Bin A-B'!I401,'Speed Bin A-B'!I505,'Speed Bin A-B'!I609,'Speed Bin A-B'!I713,'Speed Bin A-B'!I817,'Speed Bin A-B'!I921,'Speed Bin A-B'!I1025,'Speed Bin A-B'!I1129,'Speed Bin A-B'!I1233,'Speed Bin A-B'!I1337,'Speed Bin A-B'!I1441,'Speed Bin A-B'!I1545,'Speed Bin A-B'!I1649,'Speed Bin A-B'!I1753,'Speed Bin A-B'!I1857,'Speed Bin A-B'!I1961,'Speed Bin A-B'!I2065,'Speed Bin A-B'!I2169,'Speed Bin A-B'!I2273,'Speed Bin A-B'!I2377,'Speed Bin A-B'!I2481,'Speed Bin A-B'!I2585,'Speed Bin A-B'!I2689,'Speed Bin A-B'!I2793,'Speed Bin A-B'!I2897)</f>
        <v>0</v>
      </c>
      <c r="J186" s="273">
        <f>SUM('Speed Bin A-B'!J89,'Speed Bin A-B'!J193,'Speed Bin A-B'!J297,'Speed Bin A-B'!J401,'Speed Bin A-B'!J505,'Speed Bin A-B'!J609,'Speed Bin A-B'!J713,'Speed Bin A-B'!J817,'Speed Bin A-B'!J921,'Speed Bin A-B'!J1025,'Speed Bin A-B'!J1129,'Speed Bin A-B'!J1233,'Speed Bin A-B'!J1337,'Speed Bin A-B'!J1441,'Speed Bin A-B'!J1545,'Speed Bin A-B'!J1649,'Speed Bin A-B'!J1753,'Speed Bin A-B'!J1857,'Speed Bin A-B'!J1961,'Speed Bin A-B'!J2065,'Speed Bin A-B'!J2169,'Speed Bin A-B'!J2273,'Speed Bin A-B'!J2377,'Speed Bin A-B'!J2481,'Speed Bin A-B'!J2585,'Speed Bin A-B'!J2689,'Speed Bin A-B'!J2793,'Speed Bin A-B'!J2897)</f>
        <v>0</v>
      </c>
      <c r="K186" s="273">
        <f>SUM('Speed Bin A-B'!K89,'Speed Bin A-B'!K193,'Speed Bin A-B'!K297,'Speed Bin A-B'!K401,'Speed Bin A-B'!K505,'Speed Bin A-B'!K609,'Speed Bin A-B'!K713,'Speed Bin A-B'!K817,'Speed Bin A-B'!K921,'Speed Bin A-B'!K1025,'Speed Bin A-B'!K1129,'Speed Bin A-B'!K1233,'Speed Bin A-B'!K1337,'Speed Bin A-B'!K1441,'Speed Bin A-B'!K1545,'Speed Bin A-B'!K1649,'Speed Bin A-B'!K1753,'Speed Bin A-B'!K1857,'Speed Bin A-B'!K1961,'Speed Bin A-B'!K2065,'Speed Bin A-B'!K2169,'Speed Bin A-B'!K2273,'Speed Bin A-B'!K2377,'Speed Bin A-B'!K2481,'Speed Bin A-B'!K2585,'Speed Bin A-B'!K2689,'Speed Bin A-B'!K2793,'Speed Bin A-B'!K2897)</f>
        <v>0</v>
      </c>
      <c r="L186" s="273">
        <f>SUM('Speed Bin A-B'!L89,'Speed Bin A-B'!L193,'Speed Bin A-B'!L297,'Speed Bin A-B'!L401,'Speed Bin A-B'!L505,'Speed Bin A-B'!L609,'Speed Bin A-B'!L713,'Speed Bin A-B'!L817,'Speed Bin A-B'!L921,'Speed Bin A-B'!L1025,'Speed Bin A-B'!L1129,'Speed Bin A-B'!L1233,'Speed Bin A-B'!L1337,'Speed Bin A-B'!L1441,'Speed Bin A-B'!L1545,'Speed Bin A-B'!L1649,'Speed Bin A-B'!L1753,'Speed Bin A-B'!L1857,'Speed Bin A-B'!L1961,'Speed Bin A-B'!L2065,'Speed Bin A-B'!L2169,'Speed Bin A-B'!L2273,'Speed Bin A-B'!L2377,'Speed Bin A-B'!L2481,'Speed Bin A-B'!L2585,'Speed Bin A-B'!L2689,'Speed Bin A-B'!L2793,'Speed Bin A-B'!L2897)</f>
        <v>0</v>
      </c>
      <c r="M186" s="273">
        <f>SUM('Speed Bin A-B'!M89,'Speed Bin A-B'!M193,'Speed Bin A-B'!M297,'Speed Bin A-B'!M401,'Speed Bin A-B'!M505,'Speed Bin A-B'!M609,'Speed Bin A-B'!M713,'Speed Bin A-B'!M817,'Speed Bin A-B'!M921,'Speed Bin A-B'!M1025,'Speed Bin A-B'!M1129,'Speed Bin A-B'!M1233,'Speed Bin A-B'!M1337,'Speed Bin A-B'!M1441,'Speed Bin A-B'!M1545,'Speed Bin A-B'!M1649,'Speed Bin A-B'!M1753,'Speed Bin A-B'!M1857,'Speed Bin A-B'!M1961,'Speed Bin A-B'!M2065,'Speed Bin A-B'!M2169,'Speed Bin A-B'!M2273,'Speed Bin A-B'!M2377,'Speed Bin A-B'!M2481,'Speed Bin A-B'!M2585,'Speed Bin A-B'!M2689,'Speed Bin A-B'!M2793,'Speed Bin A-B'!M2897)</f>
        <v>0</v>
      </c>
      <c r="N186" s="273">
        <f>SUM('Speed Bin A-B'!N89,'Speed Bin A-B'!N193,'Speed Bin A-B'!N297,'Speed Bin A-B'!N401,'Speed Bin A-B'!N505,'Speed Bin A-B'!N609,'Speed Bin A-B'!N713,'Speed Bin A-B'!N817,'Speed Bin A-B'!N921,'Speed Bin A-B'!N1025,'Speed Bin A-B'!N1129,'Speed Bin A-B'!N1233,'Speed Bin A-B'!N1337,'Speed Bin A-B'!N1441,'Speed Bin A-B'!N1545,'Speed Bin A-B'!N1649,'Speed Bin A-B'!N1753,'Speed Bin A-B'!N1857,'Speed Bin A-B'!N1961,'Speed Bin A-B'!N2065,'Speed Bin A-B'!N2169,'Speed Bin A-B'!N2273,'Speed Bin A-B'!N2377,'Speed Bin A-B'!N2481,'Speed Bin A-B'!N2585,'Speed Bin A-B'!N2689,'Speed Bin A-B'!N2793,'Speed Bin A-B'!N2897)</f>
        <v>0</v>
      </c>
      <c r="O186" s="273">
        <f>SUM('Speed Bin A-B'!O89,'Speed Bin A-B'!O193,'Speed Bin A-B'!O297,'Speed Bin A-B'!O401,'Speed Bin A-B'!O505,'Speed Bin A-B'!O609,'Speed Bin A-B'!O713,'Speed Bin A-B'!O817,'Speed Bin A-B'!O921,'Speed Bin A-B'!O1025,'Speed Bin A-B'!O1129,'Speed Bin A-B'!O1233,'Speed Bin A-B'!O1337,'Speed Bin A-B'!O1441,'Speed Bin A-B'!O1545,'Speed Bin A-B'!O1649,'Speed Bin A-B'!O1753,'Speed Bin A-B'!O1857,'Speed Bin A-B'!O1961,'Speed Bin A-B'!O2065,'Speed Bin A-B'!O2169,'Speed Bin A-B'!O2273,'Speed Bin A-B'!O2377,'Speed Bin A-B'!O2481,'Speed Bin A-B'!O2585,'Speed Bin A-B'!O2689,'Speed Bin A-B'!O2793,'Speed Bin A-B'!O2897)</f>
        <v>0</v>
      </c>
      <c r="P186" s="273">
        <f>SUM('Speed Bin A-B'!P89,'Speed Bin A-B'!P193,'Speed Bin A-B'!P297,'Speed Bin A-B'!P401,'Speed Bin A-B'!P505,'Speed Bin A-B'!P609,'Speed Bin A-B'!P713,'Speed Bin A-B'!P817,'Speed Bin A-B'!P921,'Speed Bin A-B'!P1025,'Speed Bin A-B'!P1129,'Speed Bin A-B'!P1233,'Speed Bin A-B'!P1337,'Speed Bin A-B'!P1441,'Speed Bin A-B'!P1545,'Speed Bin A-B'!P1649,'Speed Bin A-B'!P1753,'Speed Bin A-B'!P1857,'Speed Bin A-B'!P1961,'Speed Bin A-B'!P2065,'Speed Bin A-B'!P2169,'Speed Bin A-B'!P2273,'Speed Bin A-B'!P2377,'Speed Bin A-B'!P2481,'Speed Bin A-B'!P2585,'Speed Bin A-B'!P2689,'Speed Bin A-B'!P2793,'Speed Bin A-B'!P2897)</f>
        <v>0</v>
      </c>
      <c r="Q186" s="273">
        <f>SUM('Speed Bin A-B'!Q89,'Speed Bin A-B'!Q193,'Speed Bin A-B'!Q297,'Speed Bin A-B'!Q401,'Speed Bin A-B'!Q505,'Speed Bin A-B'!Q609,'Speed Bin A-B'!Q713,'Speed Bin A-B'!Q817,'Speed Bin A-B'!Q921,'Speed Bin A-B'!Q1025,'Speed Bin A-B'!Q1129,'Speed Bin A-B'!Q1233,'Speed Bin A-B'!Q1337,'Speed Bin A-B'!Q1441,'Speed Bin A-B'!Q1545,'Speed Bin A-B'!Q1649,'Speed Bin A-B'!Q1753,'Speed Bin A-B'!Q1857,'Speed Bin A-B'!Q1961,'Speed Bin A-B'!Q2065,'Speed Bin A-B'!Q2169,'Speed Bin A-B'!Q2273,'Speed Bin A-B'!Q2377,'Speed Bin A-B'!Q2481,'Speed Bin A-B'!Q2585,'Speed Bin A-B'!Q2689,'Speed Bin A-B'!Q2793,'Speed Bin A-B'!Q2897)</f>
        <v>0</v>
      </c>
      <c r="R186" s="273">
        <f>SUM('Speed Bin A-B'!R89,'Speed Bin A-B'!R193,'Speed Bin A-B'!R297,'Speed Bin A-B'!R401,'Speed Bin A-B'!R505,'Speed Bin A-B'!R609,'Speed Bin A-B'!R713,'Speed Bin A-B'!R817,'Speed Bin A-B'!R921,'Speed Bin A-B'!R1025,'Speed Bin A-B'!R1129,'Speed Bin A-B'!R1233,'Speed Bin A-B'!R1337,'Speed Bin A-B'!R1441,'Speed Bin A-B'!R1545,'Speed Bin A-B'!R1649,'Speed Bin A-B'!R1753,'Speed Bin A-B'!R1857,'Speed Bin A-B'!R1961,'Speed Bin A-B'!R2065,'Speed Bin A-B'!R2169,'Speed Bin A-B'!R2273,'Speed Bin A-B'!R2377,'Speed Bin A-B'!R2481,'Speed Bin A-B'!R2585,'Speed Bin A-B'!R2689,'Speed Bin A-B'!R2793,'Speed Bin A-B'!R2897)</f>
        <v>0</v>
      </c>
      <c r="S186" s="273">
        <f>SUM('Speed Bin A-B'!S89,'Speed Bin A-B'!S193,'Speed Bin A-B'!S297,'Speed Bin A-B'!S401,'Speed Bin A-B'!S505,'Speed Bin A-B'!S609,'Speed Bin A-B'!S713,'Speed Bin A-B'!S817,'Speed Bin A-B'!S921,'Speed Bin A-B'!S1025,'Speed Bin A-B'!S1129,'Speed Bin A-B'!S1233,'Speed Bin A-B'!S1337,'Speed Bin A-B'!S1441,'Speed Bin A-B'!S1545,'Speed Bin A-B'!S1649,'Speed Bin A-B'!S1753,'Speed Bin A-B'!S1857,'Speed Bin A-B'!S1961,'Speed Bin A-B'!S2065,'Speed Bin A-B'!S2169,'Speed Bin A-B'!S2273,'Speed Bin A-B'!S2377,'Speed Bin A-B'!S2481,'Speed Bin A-B'!S2585,'Speed Bin A-B'!S2689,'Speed Bin A-B'!S2793,'Speed Bin A-B'!S2897)</f>
        <v>0</v>
      </c>
      <c r="T186" s="273">
        <f>SUM('Speed Bin A-B'!T89,'Speed Bin A-B'!T193,'Speed Bin A-B'!T297,'Speed Bin A-B'!T401,'Speed Bin A-B'!T505,'Speed Bin A-B'!T609,'Speed Bin A-B'!T713,'Speed Bin A-B'!T817,'Speed Bin A-B'!T921,'Speed Bin A-B'!T1025,'Speed Bin A-B'!T1129,'Speed Bin A-B'!T1233,'Speed Bin A-B'!T1337,'Speed Bin A-B'!T1441,'Speed Bin A-B'!T1545,'Speed Bin A-B'!T1649,'Speed Bin A-B'!T1753,'Speed Bin A-B'!T1857,'Speed Bin A-B'!T1961,'Speed Bin A-B'!T2065,'Speed Bin A-B'!T2169,'Speed Bin A-B'!T2273,'Speed Bin A-B'!T2377,'Speed Bin A-B'!T2481,'Speed Bin A-B'!T2585,'Speed Bin A-B'!T2689,'Speed Bin A-B'!T2793,'Speed Bin A-B'!T2897)</f>
        <v>0</v>
      </c>
      <c r="U186" s="273">
        <f>SUM('Speed Bin A-B'!U89,'Speed Bin A-B'!U193,'Speed Bin A-B'!U297,'Speed Bin A-B'!U401,'Speed Bin A-B'!U505,'Speed Bin A-B'!U609,'Speed Bin A-B'!U713,'Speed Bin A-B'!U817,'Speed Bin A-B'!U921,'Speed Bin A-B'!U1025,'Speed Bin A-B'!U1129,'Speed Bin A-B'!U1233,'Speed Bin A-B'!U1337,'Speed Bin A-B'!U1441,'Speed Bin A-B'!U1545,'Speed Bin A-B'!U1649,'Speed Bin A-B'!U1753,'Speed Bin A-B'!U1857,'Speed Bin A-B'!U1961,'Speed Bin A-B'!U2065,'Speed Bin A-B'!U2169,'Speed Bin A-B'!U2273,'Speed Bin A-B'!U2377,'Speed Bin A-B'!U2481,'Speed Bin A-B'!U2585,'Speed Bin A-B'!U2689,'Speed Bin A-B'!U2793,'Speed Bin A-B'!U2897)</f>
        <v>0</v>
      </c>
      <c r="V186"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f>
        <v>19.535</v>
      </c>
      <c r="W186"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f>
        <v>23.25</v>
      </c>
      <c r="X186" s="267"/>
      <c r="Y186" s="267"/>
    </row>
    <row r="187" spans="1:25" x14ac:dyDescent="0.25">
      <c r="A187" s="272">
        <v>0.82291666666666696</v>
      </c>
      <c r="B187" s="273">
        <f>SUM('Speed Bin A-B'!B90,'Speed Bin A-B'!B194,'Speed Bin A-B'!B298,'Speed Bin A-B'!B402,'Speed Bin A-B'!B506,'Speed Bin A-B'!B610,'Speed Bin A-B'!B714,'Speed Bin A-B'!B818,'Speed Bin A-B'!B922,'Speed Bin A-B'!B1026,'Speed Bin A-B'!B1130,'Speed Bin A-B'!B1234,'Speed Bin A-B'!B1338,'Speed Bin A-B'!B1442,'Speed Bin A-B'!B1546,'Speed Bin A-B'!B1650,'Speed Bin A-B'!B1754,'Speed Bin A-B'!B1858,'Speed Bin A-B'!B1962,'Speed Bin A-B'!B2066,'Speed Bin A-B'!B2170,'Speed Bin A-B'!B2274,'Speed Bin A-B'!B2378,'Speed Bin A-B'!B2482,'Speed Bin A-B'!B2586,'Speed Bin A-B'!B2690,'Speed Bin A-B'!B2794,'Speed Bin A-B'!B2898)</f>
        <v>142</v>
      </c>
      <c r="C187" s="273">
        <f>SUM('Speed Bin A-B'!C90,'Speed Bin A-B'!C194,'Speed Bin A-B'!C298,'Speed Bin A-B'!C402,'Speed Bin A-B'!C506,'Speed Bin A-B'!C610,'Speed Bin A-B'!C714,'Speed Bin A-B'!C818,'Speed Bin A-B'!C922,'Speed Bin A-B'!C1026,'Speed Bin A-B'!C1130,'Speed Bin A-B'!C1234,'Speed Bin A-B'!C1338,'Speed Bin A-B'!C1442,'Speed Bin A-B'!C1546,'Speed Bin A-B'!C1650,'Speed Bin A-B'!C1754,'Speed Bin A-B'!C1858,'Speed Bin A-B'!C1962,'Speed Bin A-B'!C2066,'Speed Bin A-B'!C2170,'Speed Bin A-B'!C2274,'Speed Bin A-B'!C2378,'Speed Bin A-B'!C2482,'Speed Bin A-B'!C2586,'Speed Bin A-B'!C2690,'Speed Bin A-B'!C2794,'Speed Bin A-B'!C2898)</f>
        <v>1</v>
      </c>
      <c r="D187" s="273">
        <f>SUM('Speed Bin A-B'!D90,'Speed Bin A-B'!D194,'Speed Bin A-B'!D298,'Speed Bin A-B'!D402,'Speed Bin A-B'!D506,'Speed Bin A-B'!D610,'Speed Bin A-B'!D714,'Speed Bin A-B'!D818,'Speed Bin A-B'!D922,'Speed Bin A-B'!D1026,'Speed Bin A-B'!D1130,'Speed Bin A-B'!D1234,'Speed Bin A-B'!D1338,'Speed Bin A-B'!D1442,'Speed Bin A-B'!D1546,'Speed Bin A-B'!D1650,'Speed Bin A-B'!D1754,'Speed Bin A-B'!D1858,'Speed Bin A-B'!D1962,'Speed Bin A-B'!D2066,'Speed Bin A-B'!D2170,'Speed Bin A-B'!D2274,'Speed Bin A-B'!D2378,'Speed Bin A-B'!D2482,'Speed Bin A-B'!D2586,'Speed Bin A-B'!D2690,'Speed Bin A-B'!D2794,'Speed Bin A-B'!D2898)</f>
        <v>10</v>
      </c>
      <c r="E187" s="273">
        <f>SUM('Speed Bin A-B'!E90,'Speed Bin A-B'!E194,'Speed Bin A-B'!E298,'Speed Bin A-B'!E402,'Speed Bin A-B'!E506,'Speed Bin A-B'!E610,'Speed Bin A-B'!E714,'Speed Bin A-B'!E818,'Speed Bin A-B'!E922,'Speed Bin A-B'!E1026,'Speed Bin A-B'!E1130,'Speed Bin A-B'!E1234,'Speed Bin A-B'!E1338,'Speed Bin A-B'!E1442,'Speed Bin A-B'!E1546,'Speed Bin A-B'!E1650,'Speed Bin A-B'!E1754,'Speed Bin A-B'!E1858,'Speed Bin A-B'!E1962,'Speed Bin A-B'!E2066,'Speed Bin A-B'!E2170,'Speed Bin A-B'!E2274,'Speed Bin A-B'!E2378,'Speed Bin A-B'!E2482,'Speed Bin A-B'!E2586,'Speed Bin A-B'!E2690,'Speed Bin A-B'!E2794,'Speed Bin A-B'!E2898)</f>
        <v>40</v>
      </c>
      <c r="F187" s="273">
        <f>SUM('Speed Bin A-B'!F90,'Speed Bin A-B'!F194,'Speed Bin A-B'!F298,'Speed Bin A-B'!F402,'Speed Bin A-B'!F506,'Speed Bin A-B'!F610,'Speed Bin A-B'!F714,'Speed Bin A-B'!F818,'Speed Bin A-B'!F922,'Speed Bin A-B'!F1026,'Speed Bin A-B'!F1130,'Speed Bin A-B'!F1234,'Speed Bin A-B'!F1338,'Speed Bin A-B'!F1442,'Speed Bin A-B'!F1546,'Speed Bin A-B'!F1650,'Speed Bin A-B'!F1754,'Speed Bin A-B'!F1858,'Speed Bin A-B'!F1962,'Speed Bin A-B'!F2066,'Speed Bin A-B'!F2170,'Speed Bin A-B'!F2274,'Speed Bin A-B'!F2378,'Speed Bin A-B'!F2482,'Speed Bin A-B'!F2586,'Speed Bin A-B'!F2690,'Speed Bin A-B'!F2794,'Speed Bin A-B'!F2898)</f>
        <v>71</v>
      </c>
      <c r="G187" s="273">
        <f>SUM('Speed Bin A-B'!G90,'Speed Bin A-B'!G194,'Speed Bin A-B'!G298,'Speed Bin A-B'!G402,'Speed Bin A-B'!G506,'Speed Bin A-B'!G610,'Speed Bin A-B'!G714,'Speed Bin A-B'!G818,'Speed Bin A-B'!G922,'Speed Bin A-B'!G1026,'Speed Bin A-B'!G1130,'Speed Bin A-B'!G1234,'Speed Bin A-B'!G1338,'Speed Bin A-B'!G1442,'Speed Bin A-B'!G1546,'Speed Bin A-B'!G1650,'Speed Bin A-B'!G1754,'Speed Bin A-B'!G1858,'Speed Bin A-B'!G1962,'Speed Bin A-B'!G2066,'Speed Bin A-B'!G2170,'Speed Bin A-B'!G2274,'Speed Bin A-B'!G2378,'Speed Bin A-B'!G2482,'Speed Bin A-B'!G2586,'Speed Bin A-B'!G2690,'Speed Bin A-B'!G2794,'Speed Bin A-B'!G2898)</f>
        <v>20</v>
      </c>
      <c r="H187" s="273">
        <f>SUM('Speed Bin A-B'!H90,'Speed Bin A-B'!H194,'Speed Bin A-B'!H298,'Speed Bin A-B'!H402,'Speed Bin A-B'!H506,'Speed Bin A-B'!H610,'Speed Bin A-B'!H714,'Speed Bin A-B'!H818,'Speed Bin A-B'!H922,'Speed Bin A-B'!H1026,'Speed Bin A-B'!H1130,'Speed Bin A-B'!H1234,'Speed Bin A-B'!H1338,'Speed Bin A-B'!H1442,'Speed Bin A-B'!H1546,'Speed Bin A-B'!H1650,'Speed Bin A-B'!H1754,'Speed Bin A-B'!H1858,'Speed Bin A-B'!H1962,'Speed Bin A-B'!H2066,'Speed Bin A-B'!H2170,'Speed Bin A-B'!H2274,'Speed Bin A-B'!H2378,'Speed Bin A-B'!H2482,'Speed Bin A-B'!H2586,'Speed Bin A-B'!H2690,'Speed Bin A-B'!H2794,'Speed Bin A-B'!H2898)</f>
        <v>0</v>
      </c>
      <c r="I187" s="273">
        <f>SUM('Speed Bin A-B'!I90,'Speed Bin A-B'!I194,'Speed Bin A-B'!I298,'Speed Bin A-B'!I402,'Speed Bin A-B'!I506,'Speed Bin A-B'!I610,'Speed Bin A-B'!I714,'Speed Bin A-B'!I818,'Speed Bin A-B'!I922,'Speed Bin A-B'!I1026,'Speed Bin A-B'!I1130,'Speed Bin A-B'!I1234,'Speed Bin A-B'!I1338,'Speed Bin A-B'!I1442,'Speed Bin A-B'!I1546,'Speed Bin A-B'!I1650,'Speed Bin A-B'!I1754,'Speed Bin A-B'!I1858,'Speed Bin A-B'!I1962,'Speed Bin A-B'!I2066,'Speed Bin A-B'!I2170,'Speed Bin A-B'!I2274,'Speed Bin A-B'!I2378,'Speed Bin A-B'!I2482,'Speed Bin A-B'!I2586,'Speed Bin A-B'!I2690,'Speed Bin A-B'!I2794,'Speed Bin A-B'!I2898)</f>
        <v>0</v>
      </c>
      <c r="J187" s="273">
        <f>SUM('Speed Bin A-B'!J90,'Speed Bin A-B'!J194,'Speed Bin A-B'!J298,'Speed Bin A-B'!J402,'Speed Bin A-B'!J506,'Speed Bin A-B'!J610,'Speed Bin A-B'!J714,'Speed Bin A-B'!J818,'Speed Bin A-B'!J922,'Speed Bin A-B'!J1026,'Speed Bin A-B'!J1130,'Speed Bin A-B'!J1234,'Speed Bin A-B'!J1338,'Speed Bin A-B'!J1442,'Speed Bin A-B'!J1546,'Speed Bin A-B'!J1650,'Speed Bin A-B'!J1754,'Speed Bin A-B'!J1858,'Speed Bin A-B'!J1962,'Speed Bin A-B'!J2066,'Speed Bin A-B'!J2170,'Speed Bin A-B'!J2274,'Speed Bin A-B'!J2378,'Speed Bin A-B'!J2482,'Speed Bin A-B'!J2586,'Speed Bin A-B'!J2690,'Speed Bin A-B'!J2794,'Speed Bin A-B'!J2898)</f>
        <v>0</v>
      </c>
      <c r="K187" s="273">
        <f>SUM('Speed Bin A-B'!K90,'Speed Bin A-B'!K194,'Speed Bin A-B'!K298,'Speed Bin A-B'!K402,'Speed Bin A-B'!K506,'Speed Bin A-B'!K610,'Speed Bin A-B'!K714,'Speed Bin A-B'!K818,'Speed Bin A-B'!K922,'Speed Bin A-B'!K1026,'Speed Bin A-B'!K1130,'Speed Bin A-B'!K1234,'Speed Bin A-B'!K1338,'Speed Bin A-B'!K1442,'Speed Bin A-B'!K1546,'Speed Bin A-B'!K1650,'Speed Bin A-B'!K1754,'Speed Bin A-B'!K1858,'Speed Bin A-B'!K1962,'Speed Bin A-B'!K2066,'Speed Bin A-B'!K2170,'Speed Bin A-B'!K2274,'Speed Bin A-B'!K2378,'Speed Bin A-B'!K2482,'Speed Bin A-B'!K2586,'Speed Bin A-B'!K2690,'Speed Bin A-B'!K2794,'Speed Bin A-B'!K2898)</f>
        <v>0</v>
      </c>
      <c r="L187" s="273">
        <f>SUM('Speed Bin A-B'!L90,'Speed Bin A-B'!L194,'Speed Bin A-B'!L298,'Speed Bin A-B'!L402,'Speed Bin A-B'!L506,'Speed Bin A-B'!L610,'Speed Bin A-B'!L714,'Speed Bin A-B'!L818,'Speed Bin A-B'!L922,'Speed Bin A-B'!L1026,'Speed Bin A-B'!L1130,'Speed Bin A-B'!L1234,'Speed Bin A-B'!L1338,'Speed Bin A-B'!L1442,'Speed Bin A-B'!L1546,'Speed Bin A-B'!L1650,'Speed Bin A-B'!L1754,'Speed Bin A-B'!L1858,'Speed Bin A-B'!L1962,'Speed Bin A-B'!L2066,'Speed Bin A-B'!L2170,'Speed Bin A-B'!L2274,'Speed Bin A-B'!L2378,'Speed Bin A-B'!L2482,'Speed Bin A-B'!L2586,'Speed Bin A-B'!L2690,'Speed Bin A-B'!L2794,'Speed Bin A-B'!L2898)</f>
        <v>0</v>
      </c>
      <c r="M187" s="273">
        <f>SUM('Speed Bin A-B'!M90,'Speed Bin A-B'!M194,'Speed Bin A-B'!M298,'Speed Bin A-B'!M402,'Speed Bin A-B'!M506,'Speed Bin A-B'!M610,'Speed Bin A-B'!M714,'Speed Bin A-B'!M818,'Speed Bin A-B'!M922,'Speed Bin A-B'!M1026,'Speed Bin A-B'!M1130,'Speed Bin A-B'!M1234,'Speed Bin A-B'!M1338,'Speed Bin A-B'!M1442,'Speed Bin A-B'!M1546,'Speed Bin A-B'!M1650,'Speed Bin A-B'!M1754,'Speed Bin A-B'!M1858,'Speed Bin A-B'!M1962,'Speed Bin A-B'!M2066,'Speed Bin A-B'!M2170,'Speed Bin A-B'!M2274,'Speed Bin A-B'!M2378,'Speed Bin A-B'!M2482,'Speed Bin A-B'!M2586,'Speed Bin A-B'!M2690,'Speed Bin A-B'!M2794,'Speed Bin A-B'!M2898)</f>
        <v>0</v>
      </c>
      <c r="N187" s="273">
        <f>SUM('Speed Bin A-B'!N90,'Speed Bin A-B'!N194,'Speed Bin A-B'!N298,'Speed Bin A-B'!N402,'Speed Bin A-B'!N506,'Speed Bin A-B'!N610,'Speed Bin A-B'!N714,'Speed Bin A-B'!N818,'Speed Bin A-B'!N922,'Speed Bin A-B'!N1026,'Speed Bin A-B'!N1130,'Speed Bin A-B'!N1234,'Speed Bin A-B'!N1338,'Speed Bin A-B'!N1442,'Speed Bin A-B'!N1546,'Speed Bin A-B'!N1650,'Speed Bin A-B'!N1754,'Speed Bin A-B'!N1858,'Speed Bin A-B'!N1962,'Speed Bin A-B'!N2066,'Speed Bin A-B'!N2170,'Speed Bin A-B'!N2274,'Speed Bin A-B'!N2378,'Speed Bin A-B'!N2482,'Speed Bin A-B'!N2586,'Speed Bin A-B'!N2690,'Speed Bin A-B'!N2794,'Speed Bin A-B'!N2898)</f>
        <v>0</v>
      </c>
      <c r="O187" s="273">
        <f>SUM('Speed Bin A-B'!O90,'Speed Bin A-B'!O194,'Speed Bin A-B'!O298,'Speed Bin A-B'!O402,'Speed Bin A-B'!O506,'Speed Bin A-B'!O610,'Speed Bin A-B'!O714,'Speed Bin A-B'!O818,'Speed Bin A-B'!O922,'Speed Bin A-B'!O1026,'Speed Bin A-B'!O1130,'Speed Bin A-B'!O1234,'Speed Bin A-B'!O1338,'Speed Bin A-B'!O1442,'Speed Bin A-B'!O1546,'Speed Bin A-B'!O1650,'Speed Bin A-B'!O1754,'Speed Bin A-B'!O1858,'Speed Bin A-B'!O1962,'Speed Bin A-B'!O2066,'Speed Bin A-B'!O2170,'Speed Bin A-B'!O2274,'Speed Bin A-B'!O2378,'Speed Bin A-B'!O2482,'Speed Bin A-B'!O2586,'Speed Bin A-B'!O2690,'Speed Bin A-B'!O2794,'Speed Bin A-B'!O2898)</f>
        <v>0</v>
      </c>
      <c r="P187" s="273">
        <f>SUM('Speed Bin A-B'!P90,'Speed Bin A-B'!P194,'Speed Bin A-B'!P298,'Speed Bin A-B'!P402,'Speed Bin A-B'!P506,'Speed Bin A-B'!P610,'Speed Bin A-B'!P714,'Speed Bin A-B'!P818,'Speed Bin A-B'!P922,'Speed Bin A-B'!P1026,'Speed Bin A-B'!P1130,'Speed Bin A-B'!P1234,'Speed Bin A-B'!P1338,'Speed Bin A-B'!P1442,'Speed Bin A-B'!P1546,'Speed Bin A-B'!P1650,'Speed Bin A-B'!P1754,'Speed Bin A-B'!P1858,'Speed Bin A-B'!P1962,'Speed Bin A-B'!P2066,'Speed Bin A-B'!P2170,'Speed Bin A-B'!P2274,'Speed Bin A-B'!P2378,'Speed Bin A-B'!P2482,'Speed Bin A-B'!P2586,'Speed Bin A-B'!P2690,'Speed Bin A-B'!P2794,'Speed Bin A-B'!P2898)</f>
        <v>0</v>
      </c>
      <c r="Q187" s="273">
        <f>SUM('Speed Bin A-B'!Q90,'Speed Bin A-B'!Q194,'Speed Bin A-B'!Q298,'Speed Bin A-B'!Q402,'Speed Bin A-B'!Q506,'Speed Bin A-B'!Q610,'Speed Bin A-B'!Q714,'Speed Bin A-B'!Q818,'Speed Bin A-B'!Q922,'Speed Bin A-B'!Q1026,'Speed Bin A-B'!Q1130,'Speed Bin A-B'!Q1234,'Speed Bin A-B'!Q1338,'Speed Bin A-B'!Q1442,'Speed Bin A-B'!Q1546,'Speed Bin A-B'!Q1650,'Speed Bin A-B'!Q1754,'Speed Bin A-B'!Q1858,'Speed Bin A-B'!Q1962,'Speed Bin A-B'!Q2066,'Speed Bin A-B'!Q2170,'Speed Bin A-B'!Q2274,'Speed Bin A-B'!Q2378,'Speed Bin A-B'!Q2482,'Speed Bin A-B'!Q2586,'Speed Bin A-B'!Q2690,'Speed Bin A-B'!Q2794,'Speed Bin A-B'!Q2898)</f>
        <v>0</v>
      </c>
      <c r="R187" s="273">
        <f>SUM('Speed Bin A-B'!R90,'Speed Bin A-B'!R194,'Speed Bin A-B'!R298,'Speed Bin A-B'!R402,'Speed Bin A-B'!R506,'Speed Bin A-B'!R610,'Speed Bin A-B'!R714,'Speed Bin A-B'!R818,'Speed Bin A-B'!R922,'Speed Bin A-B'!R1026,'Speed Bin A-B'!R1130,'Speed Bin A-B'!R1234,'Speed Bin A-B'!R1338,'Speed Bin A-B'!R1442,'Speed Bin A-B'!R1546,'Speed Bin A-B'!R1650,'Speed Bin A-B'!R1754,'Speed Bin A-B'!R1858,'Speed Bin A-B'!R1962,'Speed Bin A-B'!R2066,'Speed Bin A-B'!R2170,'Speed Bin A-B'!R2274,'Speed Bin A-B'!R2378,'Speed Bin A-B'!R2482,'Speed Bin A-B'!R2586,'Speed Bin A-B'!R2690,'Speed Bin A-B'!R2794,'Speed Bin A-B'!R2898)</f>
        <v>0</v>
      </c>
      <c r="S187" s="273">
        <f>SUM('Speed Bin A-B'!S90,'Speed Bin A-B'!S194,'Speed Bin A-B'!S298,'Speed Bin A-B'!S402,'Speed Bin A-B'!S506,'Speed Bin A-B'!S610,'Speed Bin A-B'!S714,'Speed Bin A-B'!S818,'Speed Bin A-B'!S922,'Speed Bin A-B'!S1026,'Speed Bin A-B'!S1130,'Speed Bin A-B'!S1234,'Speed Bin A-B'!S1338,'Speed Bin A-B'!S1442,'Speed Bin A-B'!S1546,'Speed Bin A-B'!S1650,'Speed Bin A-B'!S1754,'Speed Bin A-B'!S1858,'Speed Bin A-B'!S1962,'Speed Bin A-B'!S2066,'Speed Bin A-B'!S2170,'Speed Bin A-B'!S2274,'Speed Bin A-B'!S2378,'Speed Bin A-B'!S2482,'Speed Bin A-B'!S2586,'Speed Bin A-B'!S2690,'Speed Bin A-B'!S2794,'Speed Bin A-B'!S2898)</f>
        <v>0</v>
      </c>
      <c r="T187" s="273">
        <f>SUM('Speed Bin A-B'!T90,'Speed Bin A-B'!T194,'Speed Bin A-B'!T298,'Speed Bin A-B'!T402,'Speed Bin A-B'!T506,'Speed Bin A-B'!T610,'Speed Bin A-B'!T714,'Speed Bin A-B'!T818,'Speed Bin A-B'!T922,'Speed Bin A-B'!T1026,'Speed Bin A-B'!T1130,'Speed Bin A-B'!T1234,'Speed Bin A-B'!T1338,'Speed Bin A-B'!T1442,'Speed Bin A-B'!T1546,'Speed Bin A-B'!T1650,'Speed Bin A-B'!T1754,'Speed Bin A-B'!T1858,'Speed Bin A-B'!T1962,'Speed Bin A-B'!T2066,'Speed Bin A-B'!T2170,'Speed Bin A-B'!T2274,'Speed Bin A-B'!T2378,'Speed Bin A-B'!T2482,'Speed Bin A-B'!T2586,'Speed Bin A-B'!T2690,'Speed Bin A-B'!T2794,'Speed Bin A-B'!T2898)</f>
        <v>0</v>
      </c>
      <c r="U187" s="273">
        <f>SUM('Speed Bin A-B'!U90,'Speed Bin A-B'!U194,'Speed Bin A-B'!U298,'Speed Bin A-B'!U402,'Speed Bin A-B'!U506,'Speed Bin A-B'!U610,'Speed Bin A-B'!U714,'Speed Bin A-B'!U818,'Speed Bin A-B'!U922,'Speed Bin A-B'!U1026,'Speed Bin A-B'!U1130,'Speed Bin A-B'!U1234,'Speed Bin A-B'!U1338,'Speed Bin A-B'!U1442,'Speed Bin A-B'!U1546,'Speed Bin A-B'!U1650,'Speed Bin A-B'!U1754,'Speed Bin A-B'!U1858,'Speed Bin A-B'!U1962,'Speed Bin A-B'!U2066,'Speed Bin A-B'!U2170,'Speed Bin A-B'!U2274,'Speed Bin A-B'!U2378,'Speed Bin A-B'!U2482,'Speed Bin A-B'!U2586,'Speed Bin A-B'!U2690,'Speed Bin A-B'!U2794,'Speed Bin A-B'!U2898)</f>
        <v>0</v>
      </c>
      <c r="V187"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f>
        <v>20.885000000000002</v>
      </c>
      <c r="W187"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f>
        <v>24.174999999999997</v>
      </c>
      <c r="X187" s="267"/>
      <c r="Y187" s="267"/>
    </row>
    <row r="188" spans="1:25" x14ac:dyDescent="0.25">
      <c r="A188" s="272">
        <v>0.83333333333333304</v>
      </c>
      <c r="B188" s="273">
        <f>SUM('Speed Bin A-B'!B91,'Speed Bin A-B'!B195,'Speed Bin A-B'!B299,'Speed Bin A-B'!B403,'Speed Bin A-B'!B507,'Speed Bin A-B'!B611,'Speed Bin A-B'!B715,'Speed Bin A-B'!B819,'Speed Bin A-B'!B923,'Speed Bin A-B'!B1027,'Speed Bin A-B'!B1131,'Speed Bin A-B'!B1235,'Speed Bin A-B'!B1339,'Speed Bin A-B'!B1443,'Speed Bin A-B'!B1547,'Speed Bin A-B'!B1651,'Speed Bin A-B'!B1755,'Speed Bin A-B'!B1859,'Speed Bin A-B'!B1963,'Speed Bin A-B'!B2067,'Speed Bin A-B'!B2171,'Speed Bin A-B'!B2275,'Speed Bin A-B'!B2379,'Speed Bin A-B'!B2483,'Speed Bin A-B'!B2587,'Speed Bin A-B'!B2691,'Speed Bin A-B'!B2795,'Speed Bin A-B'!B2899)</f>
        <v>203</v>
      </c>
      <c r="C188" s="273">
        <f>SUM('Speed Bin A-B'!C91,'Speed Bin A-B'!C195,'Speed Bin A-B'!C299,'Speed Bin A-B'!C403,'Speed Bin A-B'!C507,'Speed Bin A-B'!C611,'Speed Bin A-B'!C715,'Speed Bin A-B'!C819,'Speed Bin A-B'!C923,'Speed Bin A-B'!C1027,'Speed Bin A-B'!C1131,'Speed Bin A-B'!C1235,'Speed Bin A-B'!C1339,'Speed Bin A-B'!C1443,'Speed Bin A-B'!C1547,'Speed Bin A-B'!C1651,'Speed Bin A-B'!C1755,'Speed Bin A-B'!C1859,'Speed Bin A-B'!C1963,'Speed Bin A-B'!C2067,'Speed Bin A-B'!C2171,'Speed Bin A-B'!C2275,'Speed Bin A-B'!C2379,'Speed Bin A-B'!C2483,'Speed Bin A-B'!C2587,'Speed Bin A-B'!C2691,'Speed Bin A-B'!C2795,'Speed Bin A-B'!C2899)</f>
        <v>5</v>
      </c>
      <c r="D188" s="273">
        <f>SUM('Speed Bin A-B'!D91,'Speed Bin A-B'!D195,'Speed Bin A-B'!D299,'Speed Bin A-B'!D403,'Speed Bin A-B'!D507,'Speed Bin A-B'!D611,'Speed Bin A-B'!D715,'Speed Bin A-B'!D819,'Speed Bin A-B'!D923,'Speed Bin A-B'!D1027,'Speed Bin A-B'!D1131,'Speed Bin A-B'!D1235,'Speed Bin A-B'!D1339,'Speed Bin A-B'!D1443,'Speed Bin A-B'!D1547,'Speed Bin A-B'!D1651,'Speed Bin A-B'!D1755,'Speed Bin A-B'!D1859,'Speed Bin A-B'!D1963,'Speed Bin A-B'!D2067,'Speed Bin A-B'!D2171,'Speed Bin A-B'!D2275,'Speed Bin A-B'!D2379,'Speed Bin A-B'!D2483,'Speed Bin A-B'!D2587,'Speed Bin A-B'!D2691,'Speed Bin A-B'!D2795,'Speed Bin A-B'!D2899)</f>
        <v>24</v>
      </c>
      <c r="E188" s="273">
        <f>SUM('Speed Bin A-B'!E91,'Speed Bin A-B'!E195,'Speed Bin A-B'!E299,'Speed Bin A-B'!E403,'Speed Bin A-B'!E507,'Speed Bin A-B'!E611,'Speed Bin A-B'!E715,'Speed Bin A-B'!E819,'Speed Bin A-B'!E923,'Speed Bin A-B'!E1027,'Speed Bin A-B'!E1131,'Speed Bin A-B'!E1235,'Speed Bin A-B'!E1339,'Speed Bin A-B'!E1443,'Speed Bin A-B'!E1547,'Speed Bin A-B'!E1651,'Speed Bin A-B'!E1755,'Speed Bin A-B'!E1859,'Speed Bin A-B'!E1963,'Speed Bin A-B'!E2067,'Speed Bin A-B'!E2171,'Speed Bin A-B'!E2275,'Speed Bin A-B'!E2379,'Speed Bin A-B'!E2483,'Speed Bin A-B'!E2587,'Speed Bin A-B'!E2691,'Speed Bin A-B'!E2795,'Speed Bin A-B'!E2899)</f>
        <v>83</v>
      </c>
      <c r="F188" s="273">
        <f>SUM('Speed Bin A-B'!F91,'Speed Bin A-B'!F195,'Speed Bin A-B'!F299,'Speed Bin A-B'!F403,'Speed Bin A-B'!F507,'Speed Bin A-B'!F611,'Speed Bin A-B'!F715,'Speed Bin A-B'!F819,'Speed Bin A-B'!F923,'Speed Bin A-B'!F1027,'Speed Bin A-B'!F1131,'Speed Bin A-B'!F1235,'Speed Bin A-B'!F1339,'Speed Bin A-B'!F1443,'Speed Bin A-B'!F1547,'Speed Bin A-B'!F1651,'Speed Bin A-B'!F1755,'Speed Bin A-B'!F1859,'Speed Bin A-B'!F1963,'Speed Bin A-B'!F2067,'Speed Bin A-B'!F2171,'Speed Bin A-B'!F2275,'Speed Bin A-B'!F2379,'Speed Bin A-B'!F2483,'Speed Bin A-B'!F2587,'Speed Bin A-B'!F2691,'Speed Bin A-B'!F2795,'Speed Bin A-B'!F2899)</f>
        <v>69</v>
      </c>
      <c r="G188" s="273">
        <f>SUM('Speed Bin A-B'!G91,'Speed Bin A-B'!G195,'Speed Bin A-B'!G299,'Speed Bin A-B'!G403,'Speed Bin A-B'!G507,'Speed Bin A-B'!G611,'Speed Bin A-B'!G715,'Speed Bin A-B'!G819,'Speed Bin A-B'!G923,'Speed Bin A-B'!G1027,'Speed Bin A-B'!G1131,'Speed Bin A-B'!G1235,'Speed Bin A-B'!G1339,'Speed Bin A-B'!G1443,'Speed Bin A-B'!G1547,'Speed Bin A-B'!G1651,'Speed Bin A-B'!G1755,'Speed Bin A-B'!G1859,'Speed Bin A-B'!G1963,'Speed Bin A-B'!G2067,'Speed Bin A-B'!G2171,'Speed Bin A-B'!G2275,'Speed Bin A-B'!G2379,'Speed Bin A-B'!G2483,'Speed Bin A-B'!G2587,'Speed Bin A-B'!G2691,'Speed Bin A-B'!G2795,'Speed Bin A-B'!G2899)</f>
        <v>18</v>
      </c>
      <c r="H188" s="273">
        <f>SUM('Speed Bin A-B'!H91,'Speed Bin A-B'!H195,'Speed Bin A-B'!H299,'Speed Bin A-B'!H403,'Speed Bin A-B'!H507,'Speed Bin A-B'!H611,'Speed Bin A-B'!H715,'Speed Bin A-B'!H819,'Speed Bin A-B'!H923,'Speed Bin A-B'!H1027,'Speed Bin A-B'!H1131,'Speed Bin A-B'!H1235,'Speed Bin A-B'!H1339,'Speed Bin A-B'!H1443,'Speed Bin A-B'!H1547,'Speed Bin A-B'!H1651,'Speed Bin A-B'!H1755,'Speed Bin A-B'!H1859,'Speed Bin A-B'!H1963,'Speed Bin A-B'!H2067,'Speed Bin A-B'!H2171,'Speed Bin A-B'!H2275,'Speed Bin A-B'!H2379,'Speed Bin A-B'!H2483,'Speed Bin A-B'!H2587,'Speed Bin A-B'!H2691,'Speed Bin A-B'!H2795,'Speed Bin A-B'!H2899)</f>
        <v>3</v>
      </c>
      <c r="I188" s="273">
        <f>SUM('Speed Bin A-B'!I91,'Speed Bin A-B'!I195,'Speed Bin A-B'!I299,'Speed Bin A-B'!I403,'Speed Bin A-B'!I507,'Speed Bin A-B'!I611,'Speed Bin A-B'!I715,'Speed Bin A-B'!I819,'Speed Bin A-B'!I923,'Speed Bin A-B'!I1027,'Speed Bin A-B'!I1131,'Speed Bin A-B'!I1235,'Speed Bin A-B'!I1339,'Speed Bin A-B'!I1443,'Speed Bin A-B'!I1547,'Speed Bin A-B'!I1651,'Speed Bin A-B'!I1755,'Speed Bin A-B'!I1859,'Speed Bin A-B'!I1963,'Speed Bin A-B'!I2067,'Speed Bin A-B'!I2171,'Speed Bin A-B'!I2275,'Speed Bin A-B'!I2379,'Speed Bin A-B'!I2483,'Speed Bin A-B'!I2587,'Speed Bin A-B'!I2691,'Speed Bin A-B'!I2795,'Speed Bin A-B'!I2899)</f>
        <v>1</v>
      </c>
      <c r="J188" s="273">
        <f>SUM('Speed Bin A-B'!J91,'Speed Bin A-B'!J195,'Speed Bin A-B'!J299,'Speed Bin A-B'!J403,'Speed Bin A-B'!J507,'Speed Bin A-B'!J611,'Speed Bin A-B'!J715,'Speed Bin A-B'!J819,'Speed Bin A-B'!J923,'Speed Bin A-B'!J1027,'Speed Bin A-B'!J1131,'Speed Bin A-B'!J1235,'Speed Bin A-B'!J1339,'Speed Bin A-B'!J1443,'Speed Bin A-B'!J1547,'Speed Bin A-B'!J1651,'Speed Bin A-B'!J1755,'Speed Bin A-B'!J1859,'Speed Bin A-B'!J1963,'Speed Bin A-B'!J2067,'Speed Bin A-B'!J2171,'Speed Bin A-B'!J2275,'Speed Bin A-B'!J2379,'Speed Bin A-B'!J2483,'Speed Bin A-B'!J2587,'Speed Bin A-B'!J2691,'Speed Bin A-B'!J2795,'Speed Bin A-B'!J2899)</f>
        <v>0</v>
      </c>
      <c r="K188" s="273">
        <f>SUM('Speed Bin A-B'!K91,'Speed Bin A-B'!K195,'Speed Bin A-B'!K299,'Speed Bin A-B'!K403,'Speed Bin A-B'!K507,'Speed Bin A-B'!K611,'Speed Bin A-B'!K715,'Speed Bin A-B'!K819,'Speed Bin A-B'!K923,'Speed Bin A-B'!K1027,'Speed Bin A-B'!K1131,'Speed Bin A-B'!K1235,'Speed Bin A-B'!K1339,'Speed Bin A-B'!K1443,'Speed Bin A-B'!K1547,'Speed Bin A-B'!K1651,'Speed Bin A-B'!K1755,'Speed Bin A-B'!K1859,'Speed Bin A-B'!K1963,'Speed Bin A-B'!K2067,'Speed Bin A-B'!K2171,'Speed Bin A-B'!K2275,'Speed Bin A-B'!K2379,'Speed Bin A-B'!K2483,'Speed Bin A-B'!K2587,'Speed Bin A-B'!K2691,'Speed Bin A-B'!K2795,'Speed Bin A-B'!K2899)</f>
        <v>0</v>
      </c>
      <c r="L188" s="273">
        <f>SUM('Speed Bin A-B'!L91,'Speed Bin A-B'!L195,'Speed Bin A-B'!L299,'Speed Bin A-B'!L403,'Speed Bin A-B'!L507,'Speed Bin A-B'!L611,'Speed Bin A-B'!L715,'Speed Bin A-B'!L819,'Speed Bin A-B'!L923,'Speed Bin A-B'!L1027,'Speed Bin A-B'!L1131,'Speed Bin A-B'!L1235,'Speed Bin A-B'!L1339,'Speed Bin A-B'!L1443,'Speed Bin A-B'!L1547,'Speed Bin A-B'!L1651,'Speed Bin A-B'!L1755,'Speed Bin A-B'!L1859,'Speed Bin A-B'!L1963,'Speed Bin A-B'!L2067,'Speed Bin A-B'!L2171,'Speed Bin A-B'!L2275,'Speed Bin A-B'!L2379,'Speed Bin A-B'!L2483,'Speed Bin A-B'!L2587,'Speed Bin A-B'!L2691,'Speed Bin A-B'!L2795,'Speed Bin A-B'!L2899)</f>
        <v>0</v>
      </c>
      <c r="M188" s="273">
        <f>SUM('Speed Bin A-B'!M91,'Speed Bin A-B'!M195,'Speed Bin A-B'!M299,'Speed Bin A-B'!M403,'Speed Bin A-B'!M507,'Speed Bin A-B'!M611,'Speed Bin A-B'!M715,'Speed Bin A-B'!M819,'Speed Bin A-B'!M923,'Speed Bin A-B'!M1027,'Speed Bin A-B'!M1131,'Speed Bin A-B'!M1235,'Speed Bin A-B'!M1339,'Speed Bin A-B'!M1443,'Speed Bin A-B'!M1547,'Speed Bin A-B'!M1651,'Speed Bin A-B'!M1755,'Speed Bin A-B'!M1859,'Speed Bin A-B'!M1963,'Speed Bin A-B'!M2067,'Speed Bin A-B'!M2171,'Speed Bin A-B'!M2275,'Speed Bin A-B'!M2379,'Speed Bin A-B'!M2483,'Speed Bin A-B'!M2587,'Speed Bin A-B'!M2691,'Speed Bin A-B'!M2795,'Speed Bin A-B'!M2899)</f>
        <v>0</v>
      </c>
      <c r="N188" s="273">
        <f>SUM('Speed Bin A-B'!N91,'Speed Bin A-B'!N195,'Speed Bin A-B'!N299,'Speed Bin A-B'!N403,'Speed Bin A-B'!N507,'Speed Bin A-B'!N611,'Speed Bin A-B'!N715,'Speed Bin A-B'!N819,'Speed Bin A-B'!N923,'Speed Bin A-B'!N1027,'Speed Bin A-B'!N1131,'Speed Bin A-B'!N1235,'Speed Bin A-B'!N1339,'Speed Bin A-B'!N1443,'Speed Bin A-B'!N1547,'Speed Bin A-B'!N1651,'Speed Bin A-B'!N1755,'Speed Bin A-B'!N1859,'Speed Bin A-B'!N1963,'Speed Bin A-B'!N2067,'Speed Bin A-B'!N2171,'Speed Bin A-B'!N2275,'Speed Bin A-B'!N2379,'Speed Bin A-B'!N2483,'Speed Bin A-B'!N2587,'Speed Bin A-B'!N2691,'Speed Bin A-B'!N2795,'Speed Bin A-B'!N2899)</f>
        <v>0</v>
      </c>
      <c r="O188" s="273">
        <f>SUM('Speed Bin A-B'!O91,'Speed Bin A-B'!O195,'Speed Bin A-B'!O299,'Speed Bin A-B'!O403,'Speed Bin A-B'!O507,'Speed Bin A-B'!O611,'Speed Bin A-B'!O715,'Speed Bin A-B'!O819,'Speed Bin A-B'!O923,'Speed Bin A-B'!O1027,'Speed Bin A-B'!O1131,'Speed Bin A-B'!O1235,'Speed Bin A-B'!O1339,'Speed Bin A-B'!O1443,'Speed Bin A-B'!O1547,'Speed Bin A-B'!O1651,'Speed Bin A-B'!O1755,'Speed Bin A-B'!O1859,'Speed Bin A-B'!O1963,'Speed Bin A-B'!O2067,'Speed Bin A-B'!O2171,'Speed Bin A-B'!O2275,'Speed Bin A-B'!O2379,'Speed Bin A-B'!O2483,'Speed Bin A-B'!O2587,'Speed Bin A-B'!O2691,'Speed Bin A-B'!O2795,'Speed Bin A-B'!O2899)</f>
        <v>0</v>
      </c>
      <c r="P188" s="273">
        <f>SUM('Speed Bin A-B'!P91,'Speed Bin A-B'!P195,'Speed Bin A-B'!P299,'Speed Bin A-B'!P403,'Speed Bin A-B'!P507,'Speed Bin A-B'!P611,'Speed Bin A-B'!P715,'Speed Bin A-B'!P819,'Speed Bin A-B'!P923,'Speed Bin A-B'!P1027,'Speed Bin A-B'!P1131,'Speed Bin A-B'!P1235,'Speed Bin A-B'!P1339,'Speed Bin A-B'!P1443,'Speed Bin A-B'!P1547,'Speed Bin A-B'!P1651,'Speed Bin A-B'!P1755,'Speed Bin A-B'!P1859,'Speed Bin A-B'!P1963,'Speed Bin A-B'!P2067,'Speed Bin A-B'!P2171,'Speed Bin A-B'!P2275,'Speed Bin A-B'!P2379,'Speed Bin A-B'!P2483,'Speed Bin A-B'!P2587,'Speed Bin A-B'!P2691,'Speed Bin A-B'!P2795,'Speed Bin A-B'!P2899)</f>
        <v>0</v>
      </c>
      <c r="Q188" s="273">
        <f>SUM('Speed Bin A-B'!Q91,'Speed Bin A-B'!Q195,'Speed Bin A-B'!Q299,'Speed Bin A-B'!Q403,'Speed Bin A-B'!Q507,'Speed Bin A-B'!Q611,'Speed Bin A-B'!Q715,'Speed Bin A-B'!Q819,'Speed Bin A-B'!Q923,'Speed Bin A-B'!Q1027,'Speed Bin A-B'!Q1131,'Speed Bin A-B'!Q1235,'Speed Bin A-B'!Q1339,'Speed Bin A-B'!Q1443,'Speed Bin A-B'!Q1547,'Speed Bin A-B'!Q1651,'Speed Bin A-B'!Q1755,'Speed Bin A-B'!Q1859,'Speed Bin A-B'!Q1963,'Speed Bin A-B'!Q2067,'Speed Bin A-B'!Q2171,'Speed Bin A-B'!Q2275,'Speed Bin A-B'!Q2379,'Speed Bin A-B'!Q2483,'Speed Bin A-B'!Q2587,'Speed Bin A-B'!Q2691,'Speed Bin A-B'!Q2795,'Speed Bin A-B'!Q2899)</f>
        <v>0</v>
      </c>
      <c r="R188" s="273">
        <f>SUM('Speed Bin A-B'!R91,'Speed Bin A-B'!R195,'Speed Bin A-B'!R299,'Speed Bin A-B'!R403,'Speed Bin A-B'!R507,'Speed Bin A-B'!R611,'Speed Bin A-B'!R715,'Speed Bin A-B'!R819,'Speed Bin A-B'!R923,'Speed Bin A-B'!R1027,'Speed Bin A-B'!R1131,'Speed Bin A-B'!R1235,'Speed Bin A-B'!R1339,'Speed Bin A-B'!R1443,'Speed Bin A-B'!R1547,'Speed Bin A-B'!R1651,'Speed Bin A-B'!R1755,'Speed Bin A-B'!R1859,'Speed Bin A-B'!R1963,'Speed Bin A-B'!R2067,'Speed Bin A-B'!R2171,'Speed Bin A-B'!R2275,'Speed Bin A-B'!R2379,'Speed Bin A-B'!R2483,'Speed Bin A-B'!R2587,'Speed Bin A-B'!R2691,'Speed Bin A-B'!R2795,'Speed Bin A-B'!R2899)</f>
        <v>0</v>
      </c>
      <c r="S188" s="273">
        <f>SUM('Speed Bin A-B'!S91,'Speed Bin A-B'!S195,'Speed Bin A-B'!S299,'Speed Bin A-B'!S403,'Speed Bin A-B'!S507,'Speed Bin A-B'!S611,'Speed Bin A-B'!S715,'Speed Bin A-B'!S819,'Speed Bin A-B'!S923,'Speed Bin A-B'!S1027,'Speed Bin A-B'!S1131,'Speed Bin A-B'!S1235,'Speed Bin A-B'!S1339,'Speed Bin A-B'!S1443,'Speed Bin A-B'!S1547,'Speed Bin A-B'!S1651,'Speed Bin A-B'!S1755,'Speed Bin A-B'!S1859,'Speed Bin A-B'!S1963,'Speed Bin A-B'!S2067,'Speed Bin A-B'!S2171,'Speed Bin A-B'!S2275,'Speed Bin A-B'!S2379,'Speed Bin A-B'!S2483,'Speed Bin A-B'!S2587,'Speed Bin A-B'!S2691,'Speed Bin A-B'!S2795,'Speed Bin A-B'!S2899)</f>
        <v>0</v>
      </c>
      <c r="T188" s="273">
        <f>SUM('Speed Bin A-B'!T91,'Speed Bin A-B'!T195,'Speed Bin A-B'!T299,'Speed Bin A-B'!T403,'Speed Bin A-B'!T507,'Speed Bin A-B'!T611,'Speed Bin A-B'!T715,'Speed Bin A-B'!T819,'Speed Bin A-B'!T923,'Speed Bin A-B'!T1027,'Speed Bin A-B'!T1131,'Speed Bin A-B'!T1235,'Speed Bin A-B'!T1339,'Speed Bin A-B'!T1443,'Speed Bin A-B'!T1547,'Speed Bin A-B'!T1651,'Speed Bin A-B'!T1755,'Speed Bin A-B'!T1859,'Speed Bin A-B'!T1963,'Speed Bin A-B'!T2067,'Speed Bin A-B'!T2171,'Speed Bin A-B'!T2275,'Speed Bin A-B'!T2379,'Speed Bin A-B'!T2483,'Speed Bin A-B'!T2587,'Speed Bin A-B'!T2691,'Speed Bin A-B'!T2795,'Speed Bin A-B'!T2899)</f>
        <v>0</v>
      </c>
      <c r="U188" s="273">
        <f>SUM('Speed Bin A-B'!U91,'Speed Bin A-B'!U195,'Speed Bin A-B'!U299,'Speed Bin A-B'!U403,'Speed Bin A-B'!U507,'Speed Bin A-B'!U611,'Speed Bin A-B'!U715,'Speed Bin A-B'!U819,'Speed Bin A-B'!U923,'Speed Bin A-B'!U1027,'Speed Bin A-B'!U1131,'Speed Bin A-B'!U1235,'Speed Bin A-B'!U1339,'Speed Bin A-B'!U1443,'Speed Bin A-B'!U1547,'Speed Bin A-B'!U1651,'Speed Bin A-B'!U1755,'Speed Bin A-B'!U1859,'Speed Bin A-B'!U1963,'Speed Bin A-B'!U2067,'Speed Bin A-B'!U2171,'Speed Bin A-B'!U2275,'Speed Bin A-B'!U2379,'Speed Bin A-B'!U2483,'Speed Bin A-B'!U2587,'Speed Bin A-B'!U2691,'Speed Bin A-B'!U2795,'Speed Bin A-B'!U2899)</f>
        <v>0</v>
      </c>
      <c r="V188"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f>
        <v>19.72</v>
      </c>
      <c r="W188"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f>
        <v>23.387499999999999</v>
      </c>
      <c r="X188" s="267"/>
      <c r="Y188" s="267"/>
    </row>
    <row r="189" spans="1:25" x14ac:dyDescent="0.25">
      <c r="A189" s="272">
        <v>0.84375</v>
      </c>
      <c r="B189" s="273">
        <f>SUM('Speed Bin A-B'!B92,'Speed Bin A-B'!B196,'Speed Bin A-B'!B300,'Speed Bin A-B'!B404,'Speed Bin A-B'!B508,'Speed Bin A-B'!B612,'Speed Bin A-B'!B716,'Speed Bin A-B'!B820,'Speed Bin A-B'!B924,'Speed Bin A-B'!B1028,'Speed Bin A-B'!B1132,'Speed Bin A-B'!B1236,'Speed Bin A-B'!B1340,'Speed Bin A-B'!B1444,'Speed Bin A-B'!B1548,'Speed Bin A-B'!B1652,'Speed Bin A-B'!B1756,'Speed Bin A-B'!B1860,'Speed Bin A-B'!B1964,'Speed Bin A-B'!B2068,'Speed Bin A-B'!B2172,'Speed Bin A-B'!B2276,'Speed Bin A-B'!B2380,'Speed Bin A-B'!B2484,'Speed Bin A-B'!B2588,'Speed Bin A-B'!B2692,'Speed Bin A-B'!B2796,'Speed Bin A-B'!B2900)</f>
        <v>109</v>
      </c>
      <c r="C189" s="273">
        <f>SUM('Speed Bin A-B'!C92,'Speed Bin A-B'!C196,'Speed Bin A-B'!C300,'Speed Bin A-B'!C404,'Speed Bin A-B'!C508,'Speed Bin A-B'!C612,'Speed Bin A-B'!C716,'Speed Bin A-B'!C820,'Speed Bin A-B'!C924,'Speed Bin A-B'!C1028,'Speed Bin A-B'!C1132,'Speed Bin A-B'!C1236,'Speed Bin A-B'!C1340,'Speed Bin A-B'!C1444,'Speed Bin A-B'!C1548,'Speed Bin A-B'!C1652,'Speed Bin A-B'!C1756,'Speed Bin A-B'!C1860,'Speed Bin A-B'!C1964,'Speed Bin A-B'!C2068,'Speed Bin A-B'!C2172,'Speed Bin A-B'!C2276,'Speed Bin A-B'!C2380,'Speed Bin A-B'!C2484,'Speed Bin A-B'!C2588,'Speed Bin A-B'!C2692,'Speed Bin A-B'!C2796,'Speed Bin A-B'!C2900)</f>
        <v>0</v>
      </c>
      <c r="D189" s="273">
        <f>SUM('Speed Bin A-B'!D92,'Speed Bin A-B'!D196,'Speed Bin A-B'!D300,'Speed Bin A-B'!D404,'Speed Bin A-B'!D508,'Speed Bin A-B'!D612,'Speed Bin A-B'!D716,'Speed Bin A-B'!D820,'Speed Bin A-B'!D924,'Speed Bin A-B'!D1028,'Speed Bin A-B'!D1132,'Speed Bin A-B'!D1236,'Speed Bin A-B'!D1340,'Speed Bin A-B'!D1444,'Speed Bin A-B'!D1548,'Speed Bin A-B'!D1652,'Speed Bin A-B'!D1756,'Speed Bin A-B'!D1860,'Speed Bin A-B'!D1964,'Speed Bin A-B'!D2068,'Speed Bin A-B'!D2172,'Speed Bin A-B'!D2276,'Speed Bin A-B'!D2380,'Speed Bin A-B'!D2484,'Speed Bin A-B'!D2588,'Speed Bin A-B'!D2692,'Speed Bin A-B'!D2796,'Speed Bin A-B'!D2900)</f>
        <v>8</v>
      </c>
      <c r="E189" s="273">
        <f>SUM('Speed Bin A-B'!E92,'Speed Bin A-B'!E196,'Speed Bin A-B'!E300,'Speed Bin A-B'!E404,'Speed Bin A-B'!E508,'Speed Bin A-B'!E612,'Speed Bin A-B'!E716,'Speed Bin A-B'!E820,'Speed Bin A-B'!E924,'Speed Bin A-B'!E1028,'Speed Bin A-B'!E1132,'Speed Bin A-B'!E1236,'Speed Bin A-B'!E1340,'Speed Bin A-B'!E1444,'Speed Bin A-B'!E1548,'Speed Bin A-B'!E1652,'Speed Bin A-B'!E1756,'Speed Bin A-B'!E1860,'Speed Bin A-B'!E1964,'Speed Bin A-B'!E2068,'Speed Bin A-B'!E2172,'Speed Bin A-B'!E2276,'Speed Bin A-B'!E2380,'Speed Bin A-B'!E2484,'Speed Bin A-B'!E2588,'Speed Bin A-B'!E2692,'Speed Bin A-B'!E2796,'Speed Bin A-B'!E2900)</f>
        <v>44</v>
      </c>
      <c r="F189" s="273">
        <f>SUM('Speed Bin A-B'!F92,'Speed Bin A-B'!F196,'Speed Bin A-B'!F300,'Speed Bin A-B'!F404,'Speed Bin A-B'!F508,'Speed Bin A-B'!F612,'Speed Bin A-B'!F716,'Speed Bin A-B'!F820,'Speed Bin A-B'!F924,'Speed Bin A-B'!F1028,'Speed Bin A-B'!F1132,'Speed Bin A-B'!F1236,'Speed Bin A-B'!F1340,'Speed Bin A-B'!F1444,'Speed Bin A-B'!F1548,'Speed Bin A-B'!F1652,'Speed Bin A-B'!F1756,'Speed Bin A-B'!F1860,'Speed Bin A-B'!F1964,'Speed Bin A-B'!F2068,'Speed Bin A-B'!F2172,'Speed Bin A-B'!F2276,'Speed Bin A-B'!F2380,'Speed Bin A-B'!F2484,'Speed Bin A-B'!F2588,'Speed Bin A-B'!F2692,'Speed Bin A-B'!F2796,'Speed Bin A-B'!F2900)</f>
        <v>47</v>
      </c>
      <c r="G189" s="273">
        <f>SUM('Speed Bin A-B'!G92,'Speed Bin A-B'!G196,'Speed Bin A-B'!G300,'Speed Bin A-B'!G404,'Speed Bin A-B'!G508,'Speed Bin A-B'!G612,'Speed Bin A-B'!G716,'Speed Bin A-B'!G820,'Speed Bin A-B'!G924,'Speed Bin A-B'!G1028,'Speed Bin A-B'!G1132,'Speed Bin A-B'!G1236,'Speed Bin A-B'!G1340,'Speed Bin A-B'!G1444,'Speed Bin A-B'!G1548,'Speed Bin A-B'!G1652,'Speed Bin A-B'!G1756,'Speed Bin A-B'!G1860,'Speed Bin A-B'!G1964,'Speed Bin A-B'!G2068,'Speed Bin A-B'!G2172,'Speed Bin A-B'!G2276,'Speed Bin A-B'!G2380,'Speed Bin A-B'!G2484,'Speed Bin A-B'!G2588,'Speed Bin A-B'!G2692,'Speed Bin A-B'!G2796,'Speed Bin A-B'!G2900)</f>
        <v>9</v>
      </c>
      <c r="H189" s="273">
        <f>SUM('Speed Bin A-B'!H92,'Speed Bin A-B'!H196,'Speed Bin A-B'!H300,'Speed Bin A-B'!H404,'Speed Bin A-B'!H508,'Speed Bin A-B'!H612,'Speed Bin A-B'!H716,'Speed Bin A-B'!H820,'Speed Bin A-B'!H924,'Speed Bin A-B'!H1028,'Speed Bin A-B'!H1132,'Speed Bin A-B'!H1236,'Speed Bin A-B'!H1340,'Speed Bin A-B'!H1444,'Speed Bin A-B'!H1548,'Speed Bin A-B'!H1652,'Speed Bin A-B'!H1756,'Speed Bin A-B'!H1860,'Speed Bin A-B'!H1964,'Speed Bin A-B'!H2068,'Speed Bin A-B'!H2172,'Speed Bin A-B'!H2276,'Speed Bin A-B'!H2380,'Speed Bin A-B'!H2484,'Speed Bin A-B'!H2588,'Speed Bin A-B'!H2692,'Speed Bin A-B'!H2796,'Speed Bin A-B'!H2900)</f>
        <v>1</v>
      </c>
      <c r="I189" s="273">
        <f>SUM('Speed Bin A-B'!I92,'Speed Bin A-B'!I196,'Speed Bin A-B'!I300,'Speed Bin A-B'!I404,'Speed Bin A-B'!I508,'Speed Bin A-B'!I612,'Speed Bin A-B'!I716,'Speed Bin A-B'!I820,'Speed Bin A-B'!I924,'Speed Bin A-B'!I1028,'Speed Bin A-B'!I1132,'Speed Bin A-B'!I1236,'Speed Bin A-B'!I1340,'Speed Bin A-B'!I1444,'Speed Bin A-B'!I1548,'Speed Bin A-B'!I1652,'Speed Bin A-B'!I1756,'Speed Bin A-B'!I1860,'Speed Bin A-B'!I1964,'Speed Bin A-B'!I2068,'Speed Bin A-B'!I2172,'Speed Bin A-B'!I2276,'Speed Bin A-B'!I2380,'Speed Bin A-B'!I2484,'Speed Bin A-B'!I2588,'Speed Bin A-B'!I2692,'Speed Bin A-B'!I2796,'Speed Bin A-B'!I2900)</f>
        <v>0</v>
      </c>
      <c r="J189" s="273">
        <f>SUM('Speed Bin A-B'!J92,'Speed Bin A-B'!J196,'Speed Bin A-B'!J300,'Speed Bin A-B'!J404,'Speed Bin A-B'!J508,'Speed Bin A-B'!J612,'Speed Bin A-B'!J716,'Speed Bin A-B'!J820,'Speed Bin A-B'!J924,'Speed Bin A-B'!J1028,'Speed Bin A-B'!J1132,'Speed Bin A-B'!J1236,'Speed Bin A-B'!J1340,'Speed Bin A-B'!J1444,'Speed Bin A-B'!J1548,'Speed Bin A-B'!J1652,'Speed Bin A-B'!J1756,'Speed Bin A-B'!J1860,'Speed Bin A-B'!J1964,'Speed Bin A-B'!J2068,'Speed Bin A-B'!J2172,'Speed Bin A-B'!J2276,'Speed Bin A-B'!J2380,'Speed Bin A-B'!J2484,'Speed Bin A-B'!J2588,'Speed Bin A-B'!J2692,'Speed Bin A-B'!J2796,'Speed Bin A-B'!J2900)</f>
        <v>0</v>
      </c>
      <c r="K189" s="273">
        <f>SUM('Speed Bin A-B'!K92,'Speed Bin A-B'!K196,'Speed Bin A-B'!K300,'Speed Bin A-B'!K404,'Speed Bin A-B'!K508,'Speed Bin A-B'!K612,'Speed Bin A-B'!K716,'Speed Bin A-B'!K820,'Speed Bin A-B'!K924,'Speed Bin A-B'!K1028,'Speed Bin A-B'!K1132,'Speed Bin A-B'!K1236,'Speed Bin A-B'!K1340,'Speed Bin A-B'!K1444,'Speed Bin A-B'!K1548,'Speed Bin A-B'!K1652,'Speed Bin A-B'!K1756,'Speed Bin A-B'!K1860,'Speed Bin A-B'!K1964,'Speed Bin A-B'!K2068,'Speed Bin A-B'!K2172,'Speed Bin A-B'!K2276,'Speed Bin A-B'!K2380,'Speed Bin A-B'!K2484,'Speed Bin A-B'!K2588,'Speed Bin A-B'!K2692,'Speed Bin A-B'!K2796,'Speed Bin A-B'!K2900)</f>
        <v>0</v>
      </c>
      <c r="L189" s="273">
        <f>SUM('Speed Bin A-B'!L92,'Speed Bin A-B'!L196,'Speed Bin A-B'!L300,'Speed Bin A-B'!L404,'Speed Bin A-B'!L508,'Speed Bin A-B'!L612,'Speed Bin A-B'!L716,'Speed Bin A-B'!L820,'Speed Bin A-B'!L924,'Speed Bin A-B'!L1028,'Speed Bin A-B'!L1132,'Speed Bin A-B'!L1236,'Speed Bin A-B'!L1340,'Speed Bin A-B'!L1444,'Speed Bin A-B'!L1548,'Speed Bin A-B'!L1652,'Speed Bin A-B'!L1756,'Speed Bin A-B'!L1860,'Speed Bin A-B'!L1964,'Speed Bin A-B'!L2068,'Speed Bin A-B'!L2172,'Speed Bin A-B'!L2276,'Speed Bin A-B'!L2380,'Speed Bin A-B'!L2484,'Speed Bin A-B'!L2588,'Speed Bin A-B'!L2692,'Speed Bin A-B'!L2796,'Speed Bin A-B'!L2900)</f>
        <v>0</v>
      </c>
      <c r="M189" s="273">
        <f>SUM('Speed Bin A-B'!M92,'Speed Bin A-B'!M196,'Speed Bin A-B'!M300,'Speed Bin A-B'!M404,'Speed Bin A-B'!M508,'Speed Bin A-B'!M612,'Speed Bin A-B'!M716,'Speed Bin A-B'!M820,'Speed Bin A-B'!M924,'Speed Bin A-B'!M1028,'Speed Bin A-B'!M1132,'Speed Bin A-B'!M1236,'Speed Bin A-B'!M1340,'Speed Bin A-B'!M1444,'Speed Bin A-B'!M1548,'Speed Bin A-B'!M1652,'Speed Bin A-B'!M1756,'Speed Bin A-B'!M1860,'Speed Bin A-B'!M1964,'Speed Bin A-B'!M2068,'Speed Bin A-B'!M2172,'Speed Bin A-B'!M2276,'Speed Bin A-B'!M2380,'Speed Bin A-B'!M2484,'Speed Bin A-B'!M2588,'Speed Bin A-B'!M2692,'Speed Bin A-B'!M2796,'Speed Bin A-B'!M2900)</f>
        <v>0</v>
      </c>
      <c r="N189" s="273">
        <f>SUM('Speed Bin A-B'!N92,'Speed Bin A-B'!N196,'Speed Bin A-B'!N300,'Speed Bin A-B'!N404,'Speed Bin A-B'!N508,'Speed Bin A-B'!N612,'Speed Bin A-B'!N716,'Speed Bin A-B'!N820,'Speed Bin A-B'!N924,'Speed Bin A-B'!N1028,'Speed Bin A-B'!N1132,'Speed Bin A-B'!N1236,'Speed Bin A-B'!N1340,'Speed Bin A-B'!N1444,'Speed Bin A-B'!N1548,'Speed Bin A-B'!N1652,'Speed Bin A-B'!N1756,'Speed Bin A-B'!N1860,'Speed Bin A-B'!N1964,'Speed Bin A-B'!N2068,'Speed Bin A-B'!N2172,'Speed Bin A-B'!N2276,'Speed Bin A-B'!N2380,'Speed Bin A-B'!N2484,'Speed Bin A-B'!N2588,'Speed Bin A-B'!N2692,'Speed Bin A-B'!N2796,'Speed Bin A-B'!N2900)</f>
        <v>0</v>
      </c>
      <c r="O189" s="273">
        <f>SUM('Speed Bin A-B'!O92,'Speed Bin A-B'!O196,'Speed Bin A-B'!O300,'Speed Bin A-B'!O404,'Speed Bin A-B'!O508,'Speed Bin A-B'!O612,'Speed Bin A-B'!O716,'Speed Bin A-B'!O820,'Speed Bin A-B'!O924,'Speed Bin A-B'!O1028,'Speed Bin A-B'!O1132,'Speed Bin A-B'!O1236,'Speed Bin A-B'!O1340,'Speed Bin A-B'!O1444,'Speed Bin A-B'!O1548,'Speed Bin A-B'!O1652,'Speed Bin A-B'!O1756,'Speed Bin A-B'!O1860,'Speed Bin A-B'!O1964,'Speed Bin A-B'!O2068,'Speed Bin A-B'!O2172,'Speed Bin A-B'!O2276,'Speed Bin A-B'!O2380,'Speed Bin A-B'!O2484,'Speed Bin A-B'!O2588,'Speed Bin A-B'!O2692,'Speed Bin A-B'!O2796,'Speed Bin A-B'!O2900)</f>
        <v>0</v>
      </c>
      <c r="P189" s="273">
        <f>SUM('Speed Bin A-B'!P92,'Speed Bin A-B'!P196,'Speed Bin A-B'!P300,'Speed Bin A-B'!P404,'Speed Bin A-B'!P508,'Speed Bin A-B'!P612,'Speed Bin A-B'!P716,'Speed Bin A-B'!P820,'Speed Bin A-B'!P924,'Speed Bin A-B'!P1028,'Speed Bin A-B'!P1132,'Speed Bin A-B'!P1236,'Speed Bin A-B'!P1340,'Speed Bin A-B'!P1444,'Speed Bin A-B'!P1548,'Speed Bin A-B'!P1652,'Speed Bin A-B'!P1756,'Speed Bin A-B'!P1860,'Speed Bin A-B'!P1964,'Speed Bin A-B'!P2068,'Speed Bin A-B'!P2172,'Speed Bin A-B'!P2276,'Speed Bin A-B'!P2380,'Speed Bin A-B'!P2484,'Speed Bin A-B'!P2588,'Speed Bin A-B'!P2692,'Speed Bin A-B'!P2796,'Speed Bin A-B'!P2900)</f>
        <v>0</v>
      </c>
      <c r="Q189" s="273">
        <f>SUM('Speed Bin A-B'!Q92,'Speed Bin A-B'!Q196,'Speed Bin A-B'!Q300,'Speed Bin A-B'!Q404,'Speed Bin A-B'!Q508,'Speed Bin A-B'!Q612,'Speed Bin A-B'!Q716,'Speed Bin A-B'!Q820,'Speed Bin A-B'!Q924,'Speed Bin A-B'!Q1028,'Speed Bin A-B'!Q1132,'Speed Bin A-B'!Q1236,'Speed Bin A-B'!Q1340,'Speed Bin A-B'!Q1444,'Speed Bin A-B'!Q1548,'Speed Bin A-B'!Q1652,'Speed Bin A-B'!Q1756,'Speed Bin A-B'!Q1860,'Speed Bin A-B'!Q1964,'Speed Bin A-B'!Q2068,'Speed Bin A-B'!Q2172,'Speed Bin A-B'!Q2276,'Speed Bin A-B'!Q2380,'Speed Bin A-B'!Q2484,'Speed Bin A-B'!Q2588,'Speed Bin A-B'!Q2692,'Speed Bin A-B'!Q2796,'Speed Bin A-B'!Q2900)</f>
        <v>0</v>
      </c>
      <c r="R189" s="273">
        <f>SUM('Speed Bin A-B'!R92,'Speed Bin A-B'!R196,'Speed Bin A-B'!R300,'Speed Bin A-B'!R404,'Speed Bin A-B'!R508,'Speed Bin A-B'!R612,'Speed Bin A-B'!R716,'Speed Bin A-B'!R820,'Speed Bin A-B'!R924,'Speed Bin A-B'!R1028,'Speed Bin A-B'!R1132,'Speed Bin A-B'!R1236,'Speed Bin A-B'!R1340,'Speed Bin A-B'!R1444,'Speed Bin A-B'!R1548,'Speed Bin A-B'!R1652,'Speed Bin A-B'!R1756,'Speed Bin A-B'!R1860,'Speed Bin A-B'!R1964,'Speed Bin A-B'!R2068,'Speed Bin A-B'!R2172,'Speed Bin A-B'!R2276,'Speed Bin A-B'!R2380,'Speed Bin A-B'!R2484,'Speed Bin A-B'!R2588,'Speed Bin A-B'!R2692,'Speed Bin A-B'!R2796,'Speed Bin A-B'!R2900)</f>
        <v>0</v>
      </c>
      <c r="S189" s="273">
        <f>SUM('Speed Bin A-B'!S92,'Speed Bin A-B'!S196,'Speed Bin A-B'!S300,'Speed Bin A-B'!S404,'Speed Bin A-B'!S508,'Speed Bin A-B'!S612,'Speed Bin A-B'!S716,'Speed Bin A-B'!S820,'Speed Bin A-B'!S924,'Speed Bin A-B'!S1028,'Speed Bin A-B'!S1132,'Speed Bin A-B'!S1236,'Speed Bin A-B'!S1340,'Speed Bin A-B'!S1444,'Speed Bin A-B'!S1548,'Speed Bin A-B'!S1652,'Speed Bin A-B'!S1756,'Speed Bin A-B'!S1860,'Speed Bin A-B'!S1964,'Speed Bin A-B'!S2068,'Speed Bin A-B'!S2172,'Speed Bin A-B'!S2276,'Speed Bin A-B'!S2380,'Speed Bin A-B'!S2484,'Speed Bin A-B'!S2588,'Speed Bin A-B'!S2692,'Speed Bin A-B'!S2796,'Speed Bin A-B'!S2900)</f>
        <v>0</v>
      </c>
      <c r="T189" s="273">
        <f>SUM('Speed Bin A-B'!T92,'Speed Bin A-B'!T196,'Speed Bin A-B'!T300,'Speed Bin A-B'!T404,'Speed Bin A-B'!T508,'Speed Bin A-B'!T612,'Speed Bin A-B'!T716,'Speed Bin A-B'!T820,'Speed Bin A-B'!T924,'Speed Bin A-B'!T1028,'Speed Bin A-B'!T1132,'Speed Bin A-B'!T1236,'Speed Bin A-B'!T1340,'Speed Bin A-B'!T1444,'Speed Bin A-B'!T1548,'Speed Bin A-B'!T1652,'Speed Bin A-B'!T1756,'Speed Bin A-B'!T1860,'Speed Bin A-B'!T1964,'Speed Bin A-B'!T2068,'Speed Bin A-B'!T2172,'Speed Bin A-B'!T2276,'Speed Bin A-B'!T2380,'Speed Bin A-B'!T2484,'Speed Bin A-B'!T2588,'Speed Bin A-B'!T2692,'Speed Bin A-B'!T2796,'Speed Bin A-B'!T2900)</f>
        <v>0</v>
      </c>
      <c r="U189" s="273">
        <f>SUM('Speed Bin A-B'!U92,'Speed Bin A-B'!U196,'Speed Bin A-B'!U300,'Speed Bin A-B'!U404,'Speed Bin A-B'!U508,'Speed Bin A-B'!U612,'Speed Bin A-B'!U716,'Speed Bin A-B'!U820,'Speed Bin A-B'!U924,'Speed Bin A-B'!U1028,'Speed Bin A-B'!U1132,'Speed Bin A-B'!U1236,'Speed Bin A-B'!U1340,'Speed Bin A-B'!U1444,'Speed Bin A-B'!U1548,'Speed Bin A-B'!U1652,'Speed Bin A-B'!U1756,'Speed Bin A-B'!U1860,'Speed Bin A-B'!U1964,'Speed Bin A-B'!U2068,'Speed Bin A-B'!U2172,'Speed Bin A-B'!U2276,'Speed Bin A-B'!U2380,'Speed Bin A-B'!U2484,'Speed Bin A-B'!U2588,'Speed Bin A-B'!U2692,'Speed Bin A-B'!U2796,'Speed Bin A-B'!U2900)</f>
        <v>0</v>
      </c>
      <c r="V189"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f>
        <v>20.66</v>
      </c>
      <c r="W189" s="274" t="str">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f>
        <v>-</v>
      </c>
      <c r="X189" s="267"/>
      <c r="Y189" s="267"/>
    </row>
    <row r="190" spans="1:25" x14ac:dyDescent="0.25">
      <c r="A190" s="272">
        <v>0.85416666666666696</v>
      </c>
      <c r="B190" s="273">
        <f>SUM('Speed Bin A-B'!B93,'Speed Bin A-B'!B197,'Speed Bin A-B'!B301,'Speed Bin A-B'!B405,'Speed Bin A-B'!B509,'Speed Bin A-B'!B613,'Speed Bin A-B'!B717,'Speed Bin A-B'!B821,'Speed Bin A-B'!B925,'Speed Bin A-B'!B1029,'Speed Bin A-B'!B1133,'Speed Bin A-B'!B1237,'Speed Bin A-B'!B1341,'Speed Bin A-B'!B1445,'Speed Bin A-B'!B1549,'Speed Bin A-B'!B1653,'Speed Bin A-B'!B1757,'Speed Bin A-B'!B1861,'Speed Bin A-B'!B1965,'Speed Bin A-B'!B2069,'Speed Bin A-B'!B2173,'Speed Bin A-B'!B2277,'Speed Bin A-B'!B2381,'Speed Bin A-B'!B2485,'Speed Bin A-B'!B2589,'Speed Bin A-B'!B2693,'Speed Bin A-B'!B2797,'Speed Bin A-B'!B2901)</f>
        <v>165</v>
      </c>
      <c r="C190" s="273">
        <f>SUM('Speed Bin A-B'!C93,'Speed Bin A-B'!C197,'Speed Bin A-B'!C301,'Speed Bin A-B'!C405,'Speed Bin A-B'!C509,'Speed Bin A-B'!C613,'Speed Bin A-B'!C717,'Speed Bin A-B'!C821,'Speed Bin A-B'!C925,'Speed Bin A-B'!C1029,'Speed Bin A-B'!C1133,'Speed Bin A-B'!C1237,'Speed Bin A-B'!C1341,'Speed Bin A-B'!C1445,'Speed Bin A-B'!C1549,'Speed Bin A-B'!C1653,'Speed Bin A-B'!C1757,'Speed Bin A-B'!C1861,'Speed Bin A-B'!C1965,'Speed Bin A-B'!C2069,'Speed Bin A-B'!C2173,'Speed Bin A-B'!C2277,'Speed Bin A-B'!C2381,'Speed Bin A-B'!C2485,'Speed Bin A-B'!C2589,'Speed Bin A-B'!C2693,'Speed Bin A-B'!C2797,'Speed Bin A-B'!C2901)</f>
        <v>2</v>
      </c>
      <c r="D190" s="273">
        <f>SUM('Speed Bin A-B'!D93,'Speed Bin A-B'!D197,'Speed Bin A-B'!D301,'Speed Bin A-B'!D405,'Speed Bin A-B'!D509,'Speed Bin A-B'!D613,'Speed Bin A-B'!D717,'Speed Bin A-B'!D821,'Speed Bin A-B'!D925,'Speed Bin A-B'!D1029,'Speed Bin A-B'!D1133,'Speed Bin A-B'!D1237,'Speed Bin A-B'!D1341,'Speed Bin A-B'!D1445,'Speed Bin A-B'!D1549,'Speed Bin A-B'!D1653,'Speed Bin A-B'!D1757,'Speed Bin A-B'!D1861,'Speed Bin A-B'!D1965,'Speed Bin A-B'!D2069,'Speed Bin A-B'!D2173,'Speed Bin A-B'!D2277,'Speed Bin A-B'!D2381,'Speed Bin A-B'!D2485,'Speed Bin A-B'!D2589,'Speed Bin A-B'!D2693,'Speed Bin A-B'!D2797,'Speed Bin A-B'!D2901)</f>
        <v>16</v>
      </c>
      <c r="E190" s="273">
        <f>SUM('Speed Bin A-B'!E93,'Speed Bin A-B'!E197,'Speed Bin A-B'!E301,'Speed Bin A-B'!E405,'Speed Bin A-B'!E509,'Speed Bin A-B'!E613,'Speed Bin A-B'!E717,'Speed Bin A-B'!E821,'Speed Bin A-B'!E925,'Speed Bin A-B'!E1029,'Speed Bin A-B'!E1133,'Speed Bin A-B'!E1237,'Speed Bin A-B'!E1341,'Speed Bin A-B'!E1445,'Speed Bin A-B'!E1549,'Speed Bin A-B'!E1653,'Speed Bin A-B'!E1757,'Speed Bin A-B'!E1861,'Speed Bin A-B'!E1965,'Speed Bin A-B'!E2069,'Speed Bin A-B'!E2173,'Speed Bin A-B'!E2277,'Speed Bin A-B'!E2381,'Speed Bin A-B'!E2485,'Speed Bin A-B'!E2589,'Speed Bin A-B'!E2693,'Speed Bin A-B'!E2797,'Speed Bin A-B'!E2901)</f>
        <v>79</v>
      </c>
      <c r="F190" s="273">
        <f>SUM('Speed Bin A-B'!F93,'Speed Bin A-B'!F197,'Speed Bin A-B'!F301,'Speed Bin A-B'!F405,'Speed Bin A-B'!F509,'Speed Bin A-B'!F613,'Speed Bin A-B'!F717,'Speed Bin A-B'!F821,'Speed Bin A-B'!F925,'Speed Bin A-B'!F1029,'Speed Bin A-B'!F1133,'Speed Bin A-B'!F1237,'Speed Bin A-B'!F1341,'Speed Bin A-B'!F1445,'Speed Bin A-B'!F1549,'Speed Bin A-B'!F1653,'Speed Bin A-B'!F1757,'Speed Bin A-B'!F1861,'Speed Bin A-B'!F1965,'Speed Bin A-B'!F2069,'Speed Bin A-B'!F2173,'Speed Bin A-B'!F2277,'Speed Bin A-B'!F2381,'Speed Bin A-B'!F2485,'Speed Bin A-B'!F2589,'Speed Bin A-B'!F2693,'Speed Bin A-B'!F2797,'Speed Bin A-B'!F2901)</f>
        <v>54</v>
      </c>
      <c r="G190" s="273">
        <f>SUM('Speed Bin A-B'!G93,'Speed Bin A-B'!G197,'Speed Bin A-B'!G301,'Speed Bin A-B'!G405,'Speed Bin A-B'!G509,'Speed Bin A-B'!G613,'Speed Bin A-B'!G717,'Speed Bin A-B'!G821,'Speed Bin A-B'!G925,'Speed Bin A-B'!G1029,'Speed Bin A-B'!G1133,'Speed Bin A-B'!G1237,'Speed Bin A-B'!G1341,'Speed Bin A-B'!G1445,'Speed Bin A-B'!G1549,'Speed Bin A-B'!G1653,'Speed Bin A-B'!G1757,'Speed Bin A-B'!G1861,'Speed Bin A-B'!G1965,'Speed Bin A-B'!G2069,'Speed Bin A-B'!G2173,'Speed Bin A-B'!G2277,'Speed Bin A-B'!G2381,'Speed Bin A-B'!G2485,'Speed Bin A-B'!G2589,'Speed Bin A-B'!G2693,'Speed Bin A-B'!G2797,'Speed Bin A-B'!G2901)</f>
        <v>11</v>
      </c>
      <c r="H190" s="273">
        <f>SUM('Speed Bin A-B'!H93,'Speed Bin A-B'!H197,'Speed Bin A-B'!H301,'Speed Bin A-B'!H405,'Speed Bin A-B'!H509,'Speed Bin A-B'!H613,'Speed Bin A-B'!H717,'Speed Bin A-B'!H821,'Speed Bin A-B'!H925,'Speed Bin A-B'!H1029,'Speed Bin A-B'!H1133,'Speed Bin A-B'!H1237,'Speed Bin A-B'!H1341,'Speed Bin A-B'!H1445,'Speed Bin A-B'!H1549,'Speed Bin A-B'!H1653,'Speed Bin A-B'!H1757,'Speed Bin A-B'!H1861,'Speed Bin A-B'!H1965,'Speed Bin A-B'!H2069,'Speed Bin A-B'!H2173,'Speed Bin A-B'!H2277,'Speed Bin A-B'!H2381,'Speed Bin A-B'!H2485,'Speed Bin A-B'!H2589,'Speed Bin A-B'!H2693,'Speed Bin A-B'!H2797,'Speed Bin A-B'!H2901)</f>
        <v>2</v>
      </c>
      <c r="I190" s="273">
        <f>SUM('Speed Bin A-B'!I93,'Speed Bin A-B'!I197,'Speed Bin A-B'!I301,'Speed Bin A-B'!I405,'Speed Bin A-B'!I509,'Speed Bin A-B'!I613,'Speed Bin A-B'!I717,'Speed Bin A-B'!I821,'Speed Bin A-B'!I925,'Speed Bin A-B'!I1029,'Speed Bin A-B'!I1133,'Speed Bin A-B'!I1237,'Speed Bin A-B'!I1341,'Speed Bin A-B'!I1445,'Speed Bin A-B'!I1549,'Speed Bin A-B'!I1653,'Speed Bin A-B'!I1757,'Speed Bin A-B'!I1861,'Speed Bin A-B'!I1965,'Speed Bin A-B'!I2069,'Speed Bin A-B'!I2173,'Speed Bin A-B'!I2277,'Speed Bin A-B'!I2381,'Speed Bin A-B'!I2485,'Speed Bin A-B'!I2589,'Speed Bin A-B'!I2693,'Speed Bin A-B'!I2797,'Speed Bin A-B'!I2901)</f>
        <v>1</v>
      </c>
      <c r="J190" s="273">
        <f>SUM('Speed Bin A-B'!J93,'Speed Bin A-B'!J197,'Speed Bin A-B'!J301,'Speed Bin A-B'!J405,'Speed Bin A-B'!J509,'Speed Bin A-B'!J613,'Speed Bin A-B'!J717,'Speed Bin A-B'!J821,'Speed Bin A-B'!J925,'Speed Bin A-B'!J1029,'Speed Bin A-B'!J1133,'Speed Bin A-B'!J1237,'Speed Bin A-B'!J1341,'Speed Bin A-B'!J1445,'Speed Bin A-B'!J1549,'Speed Bin A-B'!J1653,'Speed Bin A-B'!J1757,'Speed Bin A-B'!J1861,'Speed Bin A-B'!J1965,'Speed Bin A-B'!J2069,'Speed Bin A-B'!J2173,'Speed Bin A-B'!J2277,'Speed Bin A-B'!J2381,'Speed Bin A-B'!J2485,'Speed Bin A-B'!J2589,'Speed Bin A-B'!J2693,'Speed Bin A-B'!J2797,'Speed Bin A-B'!J2901)</f>
        <v>0</v>
      </c>
      <c r="K190" s="273">
        <f>SUM('Speed Bin A-B'!K93,'Speed Bin A-B'!K197,'Speed Bin A-B'!K301,'Speed Bin A-B'!K405,'Speed Bin A-B'!K509,'Speed Bin A-B'!K613,'Speed Bin A-B'!K717,'Speed Bin A-B'!K821,'Speed Bin A-B'!K925,'Speed Bin A-B'!K1029,'Speed Bin A-B'!K1133,'Speed Bin A-B'!K1237,'Speed Bin A-B'!K1341,'Speed Bin A-B'!K1445,'Speed Bin A-B'!K1549,'Speed Bin A-B'!K1653,'Speed Bin A-B'!K1757,'Speed Bin A-B'!K1861,'Speed Bin A-B'!K1965,'Speed Bin A-B'!K2069,'Speed Bin A-B'!K2173,'Speed Bin A-B'!K2277,'Speed Bin A-B'!K2381,'Speed Bin A-B'!K2485,'Speed Bin A-B'!K2589,'Speed Bin A-B'!K2693,'Speed Bin A-B'!K2797,'Speed Bin A-B'!K2901)</f>
        <v>0</v>
      </c>
      <c r="L190" s="273">
        <f>SUM('Speed Bin A-B'!L93,'Speed Bin A-B'!L197,'Speed Bin A-B'!L301,'Speed Bin A-B'!L405,'Speed Bin A-B'!L509,'Speed Bin A-B'!L613,'Speed Bin A-B'!L717,'Speed Bin A-B'!L821,'Speed Bin A-B'!L925,'Speed Bin A-B'!L1029,'Speed Bin A-B'!L1133,'Speed Bin A-B'!L1237,'Speed Bin A-B'!L1341,'Speed Bin A-B'!L1445,'Speed Bin A-B'!L1549,'Speed Bin A-B'!L1653,'Speed Bin A-B'!L1757,'Speed Bin A-B'!L1861,'Speed Bin A-B'!L1965,'Speed Bin A-B'!L2069,'Speed Bin A-B'!L2173,'Speed Bin A-B'!L2277,'Speed Bin A-B'!L2381,'Speed Bin A-B'!L2485,'Speed Bin A-B'!L2589,'Speed Bin A-B'!L2693,'Speed Bin A-B'!L2797,'Speed Bin A-B'!L2901)</f>
        <v>0</v>
      </c>
      <c r="M190" s="273">
        <f>SUM('Speed Bin A-B'!M93,'Speed Bin A-B'!M197,'Speed Bin A-B'!M301,'Speed Bin A-B'!M405,'Speed Bin A-B'!M509,'Speed Bin A-B'!M613,'Speed Bin A-B'!M717,'Speed Bin A-B'!M821,'Speed Bin A-B'!M925,'Speed Bin A-B'!M1029,'Speed Bin A-B'!M1133,'Speed Bin A-B'!M1237,'Speed Bin A-B'!M1341,'Speed Bin A-B'!M1445,'Speed Bin A-B'!M1549,'Speed Bin A-B'!M1653,'Speed Bin A-B'!M1757,'Speed Bin A-B'!M1861,'Speed Bin A-B'!M1965,'Speed Bin A-B'!M2069,'Speed Bin A-B'!M2173,'Speed Bin A-B'!M2277,'Speed Bin A-B'!M2381,'Speed Bin A-B'!M2485,'Speed Bin A-B'!M2589,'Speed Bin A-B'!M2693,'Speed Bin A-B'!M2797,'Speed Bin A-B'!M2901)</f>
        <v>0</v>
      </c>
      <c r="N190" s="273">
        <f>SUM('Speed Bin A-B'!N93,'Speed Bin A-B'!N197,'Speed Bin A-B'!N301,'Speed Bin A-B'!N405,'Speed Bin A-B'!N509,'Speed Bin A-B'!N613,'Speed Bin A-B'!N717,'Speed Bin A-B'!N821,'Speed Bin A-B'!N925,'Speed Bin A-B'!N1029,'Speed Bin A-B'!N1133,'Speed Bin A-B'!N1237,'Speed Bin A-B'!N1341,'Speed Bin A-B'!N1445,'Speed Bin A-B'!N1549,'Speed Bin A-B'!N1653,'Speed Bin A-B'!N1757,'Speed Bin A-B'!N1861,'Speed Bin A-B'!N1965,'Speed Bin A-B'!N2069,'Speed Bin A-B'!N2173,'Speed Bin A-B'!N2277,'Speed Bin A-B'!N2381,'Speed Bin A-B'!N2485,'Speed Bin A-B'!N2589,'Speed Bin A-B'!N2693,'Speed Bin A-B'!N2797,'Speed Bin A-B'!N2901)</f>
        <v>0</v>
      </c>
      <c r="O190" s="273">
        <f>SUM('Speed Bin A-B'!O93,'Speed Bin A-B'!O197,'Speed Bin A-B'!O301,'Speed Bin A-B'!O405,'Speed Bin A-B'!O509,'Speed Bin A-B'!O613,'Speed Bin A-B'!O717,'Speed Bin A-B'!O821,'Speed Bin A-B'!O925,'Speed Bin A-B'!O1029,'Speed Bin A-B'!O1133,'Speed Bin A-B'!O1237,'Speed Bin A-B'!O1341,'Speed Bin A-B'!O1445,'Speed Bin A-B'!O1549,'Speed Bin A-B'!O1653,'Speed Bin A-B'!O1757,'Speed Bin A-B'!O1861,'Speed Bin A-B'!O1965,'Speed Bin A-B'!O2069,'Speed Bin A-B'!O2173,'Speed Bin A-B'!O2277,'Speed Bin A-B'!O2381,'Speed Bin A-B'!O2485,'Speed Bin A-B'!O2589,'Speed Bin A-B'!O2693,'Speed Bin A-B'!O2797,'Speed Bin A-B'!O2901)</f>
        <v>0</v>
      </c>
      <c r="P190" s="273">
        <f>SUM('Speed Bin A-B'!P93,'Speed Bin A-B'!P197,'Speed Bin A-B'!P301,'Speed Bin A-B'!P405,'Speed Bin A-B'!P509,'Speed Bin A-B'!P613,'Speed Bin A-B'!P717,'Speed Bin A-B'!P821,'Speed Bin A-B'!P925,'Speed Bin A-B'!P1029,'Speed Bin A-B'!P1133,'Speed Bin A-B'!P1237,'Speed Bin A-B'!P1341,'Speed Bin A-B'!P1445,'Speed Bin A-B'!P1549,'Speed Bin A-B'!P1653,'Speed Bin A-B'!P1757,'Speed Bin A-B'!P1861,'Speed Bin A-B'!P1965,'Speed Bin A-B'!P2069,'Speed Bin A-B'!P2173,'Speed Bin A-B'!P2277,'Speed Bin A-B'!P2381,'Speed Bin A-B'!P2485,'Speed Bin A-B'!P2589,'Speed Bin A-B'!P2693,'Speed Bin A-B'!P2797,'Speed Bin A-B'!P2901)</f>
        <v>0</v>
      </c>
      <c r="Q190" s="273">
        <f>SUM('Speed Bin A-B'!Q93,'Speed Bin A-B'!Q197,'Speed Bin A-B'!Q301,'Speed Bin A-B'!Q405,'Speed Bin A-B'!Q509,'Speed Bin A-B'!Q613,'Speed Bin A-B'!Q717,'Speed Bin A-B'!Q821,'Speed Bin A-B'!Q925,'Speed Bin A-B'!Q1029,'Speed Bin A-B'!Q1133,'Speed Bin A-B'!Q1237,'Speed Bin A-B'!Q1341,'Speed Bin A-B'!Q1445,'Speed Bin A-B'!Q1549,'Speed Bin A-B'!Q1653,'Speed Bin A-B'!Q1757,'Speed Bin A-B'!Q1861,'Speed Bin A-B'!Q1965,'Speed Bin A-B'!Q2069,'Speed Bin A-B'!Q2173,'Speed Bin A-B'!Q2277,'Speed Bin A-B'!Q2381,'Speed Bin A-B'!Q2485,'Speed Bin A-B'!Q2589,'Speed Bin A-B'!Q2693,'Speed Bin A-B'!Q2797,'Speed Bin A-B'!Q2901)</f>
        <v>0</v>
      </c>
      <c r="R190" s="273">
        <f>SUM('Speed Bin A-B'!R93,'Speed Bin A-B'!R197,'Speed Bin A-B'!R301,'Speed Bin A-B'!R405,'Speed Bin A-B'!R509,'Speed Bin A-B'!R613,'Speed Bin A-B'!R717,'Speed Bin A-B'!R821,'Speed Bin A-B'!R925,'Speed Bin A-B'!R1029,'Speed Bin A-B'!R1133,'Speed Bin A-B'!R1237,'Speed Bin A-B'!R1341,'Speed Bin A-B'!R1445,'Speed Bin A-B'!R1549,'Speed Bin A-B'!R1653,'Speed Bin A-B'!R1757,'Speed Bin A-B'!R1861,'Speed Bin A-B'!R1965,'Speed Bin A-B'!R2069,'Speed Bin A-B'!R2173,'Speed Bin A-B'!R2277,'Speed Bin A-B'!R2381,'Speed Bin A-B'!R2485,'Speed Bin A-B'!R2589,'Speed Bin A-B'!R2693,'Speed Bin A-B'!R2797,'Speed Bin A-B'!R2901)</f>
        <v>0</v>
      </c>
      <c r="S190" s="273">
        <f>SUM('Speed Bin A-B'!S93,'Speed Bin A-B'!S197,'Speed Bin A-B'!S301,'Speed Bin A-B'!S405,'Speed Bin A-B'!S509,'Speed Bin A-B'!S613,'Speed Bin A-B'!S717,'Speed Bin A-B'!S821,'Speed Bin A-B'!S925,'Speed Bin A-B'!S1029,'Speed Bin A-B'!S1133,'Speed Bin A-B'!S1237,'Speed Bin A-B'!S1341,'Speed Bin A-B'!S1445,'Speed Bin A-B'!S1549,'Speed Bin A-B'!S1653,'Speed Bin A-B'!S1757,'Speed Bin A-B'!S1861,'Speed Bin A-B'!S1965,'Speed Bin A-B'!S2069,'Speed Bin A-B'!S2173,'Speed Bin A-B'!S2277,'Speed Bin A-B'!S2381,'Speed Bin A-B'!S2485,'Speed Bin A-B'!S2589,'Speed Bin A-B'!S2693,'Speed Bin A-B'!S2797,'Speed Bin A-B'!S2901)</f>
        <v>0</v>
      </c>
      <c r="T190" s="273">
        <f>SUM('Speed Bin A-B'!T93,'Speed Bin A-B'!T197,'Speed Bin A-B'!T301,'Speed Bin A-B'!T405,'Speed Bin A-B'!T509,'Speed Bin A-B'!T613,'Speed Bin A-B'!T717,'Speed Bin A-B'!T821,'Speed Bin A-B'!T925,'Speed Bin A-B'!T1029,'Speed Bin A-B'!T1133,'Speed Bin A-B'!T1237,'Speed Bin A-B'!T1341,'Speed Bin A-B'!T1445,'Speed Bin A-B'!T1549,'Speed Bin A-B'!T1653,'Speed Bin A-B'!T1757,'Speed Bin A-B'!T1861,'Speed Bin A-B'!T1965,'Speed Bin A-B'!T2069,'Speed Bin A-B'!T2173,'Speed Bin A-B'!T2277,'Speed Bin A-B'!T2381,'Speed Bin A-B'!T2485,'Speed Bin A-B'!T2589,'Speed Bin A-B'!T2693,'Speed Bin A-B'!T2797,'Speed Bin A-B'!T2901)</f>
        <v>0</v>
      </c>
      <c r="U190" s="273">
        <f>SUM('Speed Bin A-B'!U93,'Speed Bin A-B'!U197,'Speed Bin A-B'!U301,'Speed Bin A-B'!U405,'Speed Bin A-B'!U509,'Speed Bin A-B'!U613,'Speed Bin A-B'!U717,'Speed Bin A-B'!U821,'Speed Bin A-B'!U925,'Speed Bin A-B'!U1029,'Speed Bin A-B'!U1133,'Speed Bin A-B'!U1237,'Speed Bin A-B'!U1341,'Speed Bin A-B'!U1445,'Speed Bin A-B'!U1549,'Speed Bin A-B'!U1653,'Speed Bin A-B'!U1757,'Speed Bin A-B'!U1861,'Speed Bin A-B'!U1965,'Speed Bin A-B'!U2069,'Speed Bin A-B'!U2173,'Speed Bin A-B'!U2277,'Speed Bin A-B'!U2381,'Speed Bin A-B'!U2485,'Speed Bin A-B'!U2589,'Speed Bin A-B'!U2693,'Speed Bin A-B'!U2797,'Speed Bin A-B'!U2901)</f>
        <v>0</v>
      </c>
      <c r="V190"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f>
        <v>20.068421052631578</v>
      </c>
      <c r="W190"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f>
        <v>22.66</v>
      </c>
      <c r="X190" s="267"/>
      <c r="Y190" s="267"/>
    </row>
    <row r="191" spans="1:25" x14ac:dyDescent="0.25">
      <c r="A191" s="272">
        <v>0.86458333333333304</v>
      </c>
      <c r="B191" s="273">
        <f>SUM('Speed Bin A-B'!B94,'Speed Bin A-B'!B198,'Speed Bin A-B'!B302,'Speed Bin A-B'!B406,'Speed Bin A-B'!B510,'Speed Bin A-B'!B614,'Speed Bin A-B'!B718,'Speed Bin A-B'!B822,'Speed Bin A-B'!B926,'Speed Bin A-B'!B1030,'Speed Bin A-B'!B1134,'Speed Bin A-B'!B1238,'Speed Bin A-B'!B1342,'Speed Bin A-B'!B1446,'Speed Bin A-B'!B1550,'Speed Bin A-B'!B1654,'Speed Bin A-B'!B1758,'Speed Bin A-B'!B1862,'Speed Bin A-B'!B1966,'Speed Bin A-B'!B2070,'Speed Bin A-B'!B2174,'Speed Bin A-B'!B2278,'Speed Bin A-B'!B2382,'Speed Bin A-B'!B2486,'Speed Bin A-B'!B2590,'Speed Bin A-B'!B2694,'Speed Bin A-B'!B2798,'Speed Bin A-B'!B2902)</f>
        <v>85</v>
      </c>
      <c r="C191" s="273">
        <f>SUM('Speed Bin A-B'!C94,'Speed Bin A-B'!C198,'Speed Bin A-B'!C302,'Speed Bin A-B'!C406,'Speed Bin A-B'!C510,'Speed Bin A-B'!C614,'Speed Bin A-B'!C718,'Speed Bin A-B'!C822,'Speed Bin A-B'!C926,'Speed Bin A-B'!C1030,'Speed Bin A-B'!C1134,'Speed Bin A-B'!C1238,'Speed Bin A-B'!C1342,'Speed Bin A-B'!C1446,'Speed Bin A-B'!C1550,'Speed Bin A-B'!C1654,'Speed Bin A-B'!C1758,'Speed Bin A-B'!C1862,'Speed Bin A-B'!C1966,'Speed Bin A-B'!C2070,'Speed Bin A-B'!C2174,'Speed Bin A-B'!C2278,'Speed Bin A-B'!C2382,'Speed Bin A-B'!C2486,'Speed Bin A-B'!C2590,'Speed Bin A-B'!C2694,'Speed Bin A-B'!C2798,'Speed Bin A-B'!C2902)</f>
        <v>0</v>
      </c>
      <c r="D191" s="273">
        <f>SUM('Speed Bin A-B'!D94,'Speed Bin A-B'!D198,'Speed Bin A-B'!D302,'Speed Bin A-B'!D406,'Speed Bin A-B'!D510,'Speed Bin A-B'!D614,'Speed Bin A-B'!D718,'Speed Bin A-B'!D822,'Speed Bin A-B'!D926,'Speed Bin A-B'!D1030,'Speed Bin A-B'!D1134,'Speed Bin A-B'!D1238,'Speed Bin A-B'!D1342,'Speed Bin A-B'!D1446,'Speed Bin A-B'!D1550,'Speed Bin A-B'!D1654,'Speed Bin A-B'!D1758,'Speed Bin A-B'!D1862,'Speed Bin A-B'!D1966,'Speed Bin A-B'!D2070,'Speed Bin A-B'!D2174,'Speed Bin A-B'!D2278,'Speed Bin A-B'!D2382,'Speed Bin A-B'!D2486,'Speed Bin A-B'!D2590,'Speed Bin A-B'!D2694,'Speed Bin A-B'!D2798,'Speed Bin A-B'!D2902)</f>
        <v>7</v>
      </c>
      <c r="E191" s="273">
        <f>SUM('Speed Bin A-B'!E94,'Speed Bin A-B'!E198,'Speed Bin A-B'!E302,'Speed Bin A-B'!E406,'Speed Bin A-B'!E510,'Speed Bin A-B'!E614,'Speed Bin A-B'!E718,'Speed Bin A-B'!E822,'Speed Bin A-B'!E926,'Speed Bin A-B'!E1030,'Speed Bin A-B'!E1134,'Speed Bin A-B'!E1238,'Speed Bin A-B'!E1342,'Speed Bin A-B'!E1446,'Speed Bin A-B'!E1550,'Speed Bin A-B'!E1654,'Speed Bin A-B'!E1758,'Speed Bin A-B'!E1862,'Speed Bin A-B'!E1966,'Speed Bin A-B'!E2070,'Speed Bin A-B'!E2174,'Speed Bin A-B'!E2278,'Speed Bin A-B'!E2382,'Speed Bin A-B'!E2486,'Speed Bin A-B'!E2590,'Speed Bin A-B'!E2694,'Speed Bin A-B'!E2798,'Speed Bin A-B'!E2902)</f>
        <v>39</v>
      </c>
      <c r="F191" s="273">
        <f>SUM('Speed Bin A-B'!F94,'Speed Bin A-B'!F198,'Speed Bin A-B'!F302,'Speed Bin A-B'!F406,'Speed Bin A-B'!F510,'Speed Bin A-B'!F614,'Speed Bin A-B'!F718,'Speed Bin A-B'!F822,'Speed Bin A-B'!F926,'Speed Bin A-B'!F1030,'Speed Bin A-B'!F1134,'Speed Bin A-B'!F1238,'Speed Bin A-B'!F1342,'Speed Bin A-B'!F1446,'Speed Bin A-B'!F1550,'Speed Bin A-B'!F1654,'Speed Bin A-B'!F1758,'Speed Bin A-B'!F1862,'Speed Bin A-B'!F1966,'Speed Bin A-B'!F2070,'Speed Bin A-B'!F2174,'Speed Bin A-B'!F2278,'Speed Bin A-B'!F2382,'Speed Bin A-B'!F2486,'Speed Bin A-B'!F2590,'Speed Bin A-B'!F2694,'Speed Bin A-B'!F2798,'Speed Bin A-B'!F2902)</f>
        <v>27</v>
      </c>
      <c r="G191" s="273">
        <f>SUM('Speed Bin A-B'!G94,'Speed Bin A-B'!G198,'Speed Bin A-B'!G302,'Speed Bin A-B'!G406,'Speed Bin A-B'!G510,'Speed Bin A-B'!G614,'Speed Bin A-B'!G718,'Speed Bin A-B'!G822,'Speed Bin A-B'!G926,'Speed Bin A-B'!G1030,'Speed Bin A-B'!G1134,'Speed Bin A-B'!G1238,'Speed Bin A-B'!G1342,'Speed Bin A-B'!G1446,'Speed Bin A-B'!G1550,'Speed Bin A-B'!G1654,'Speed Bin A-B'!G1758,'Speed Bin A-B'!G1862,'Speed Bin A-B'!G1966,'Speed Bin A-B'!G2070,'Speed Bin A-B'!G2174,'Speed Bin A-B'!G2278,'Speed Bin A-B'!G2382,'Speed Bin A-B'!G2486,'Speed Bin A-B'!G2590,'Speed Bin A-B'!G2694,'Speed Bin A-B'!G2798,'Speed Bin A-B'!G2902)</f>
        <v>9</v>
      </c>
      <c r="H191" s="273">
        <f>SUM('Speed Bin A-B'!H94,'Speed Bin A-B'!H198,'Speed Bin A-B'!H302,'Speed Bin A-B'!H406,'Speed Bin A-B'!H510,'Speed Bin A-B'!H614,'Speed Bin A-B'!H718,'Speed Bin A-B'!H822,'Speed Bin A-B'!H926,'Speed Bin A-B'!H1030,'Speed Bin A-B'!H1134,'Speed Bin A-B'!H1238,'Speed Bin A-B'!H1342,'Speed Bin A-B'!H1446,'Speed Bin A-B'!H1550,'Speed Bin A-B'!H1654,'Speed Bin A-B'!H1758,'Speed Bin A-B'!H1862,'Speed Bin A-B'!H1966,'Speed Bin A-B'!H2070,'Speed Bin A-B'!H2174,'Speed Bin A-B'!H2278,'Speed Bin A-B'!H2382,'Speed Bin A-B'!H2486,'Speed Bin A-B'!H2590,'Speed Bin A-B'!H2694,'Speed Bin A-B'!H2798,'Speed Bin A-B'!H2902)</f>
        <v>3</v>
      </c>
      <c r="I191" s="273">
        <f>SUM('Speed Bin A-B'!I94,'Speed Bin A-B'!I198,'Speed Bin A-B'!I302,'Speed Bin A-B'!I406,'Speed Bin A-B'!I510,'Speed Bin A-B'!I614,'Speed Bin A-B'!I718,'Speed Bin A-B'!I822,'Speed Bin A-B'!I926,'Speed Bin A-B'!I1030,'Speed Bin A-B'!I1134,'Speed Bin A-B'!I1238,'Speed Bin A-B'!I1342,'Speed Bin A-B'!I1446,'Speed Bin A-B'!I1550,'Speed Bin A-B'!I1654,'Speed Bin A-B'!I1758,'Speed Bin A-B'!I1862,'Speed Bin A-B'!I1966,'Speed Bin A-B'!I2070,'Speed Bin A-B'!I2174,'Speed Bin A-B'!I2278,'Speed Bin A-B'!I2382,'Speed Bin A-B'!I2486,'Speed Bin A-B'!I2590,'Speed Bin A-B'!I2694,'Speed Bin A-B'!I2798,'Speed Bin A-B'!I2902)</f>
        <v>0</v>
      </c>
      <c r="J191" s="273">
        <f>SUM('Speed Bin A-B'!J94,'Speed Bin A-B'!J198,'Speed Bin A-B'!J302,'Speed Bin A-B'!J406,'Speed Bin A-B'!J510,'Speed Bin A-B'!J614,'Speed Bin A-B'!J718,'Speed Bin A-B'!J822,'Speed Bin A-B'!J926,'Speed Bin A-B'!J1030,'Speed Bin A-B'!J1134,'Speed Bin A-B'!J1238,'Speed Bin A-B'!J1342,'Speed Bin A-B'!J1446,'Speed Bin A-B'!J1550,'Speed Bin A-B'!J1654,'Speed Bin A-B'!J1758,'Speed Bin A-B'!J1862,'Speed Bin A-B'!J1966,'Speed Bin A-B'!J2070,'Speed Bin A-B'!J2174,'Speed Bin A-B'!J2278,'Speed Bin A-B'!J2382,'Speed Bin A-B'!J2486,'Speed Bin A-B'!J2590,'Speed Bin A-B'!J2694,'Speed Bin A-B'!J2798,'Speed Bin A-B'!J2902)</f>
        <v>0</v>
      </c>
      <c r="K191" s="273">
        <f>SUM('Speed Bin A-B'!K94,'Speed Bin A-B'!K198,'Speed Bin A-B'!K302,'Speed Bin A-B'!K406,'Speed Bin A-B'!K510,'Speed Bin A-B'!K614,'Speed Bin A-B'!K718,'Speed Bin A-B'!K822,'Speed Bin A-B'!K926,'Speed Bin A-B'!K1030,'Speed Bin A-B'!K1134,'Speed Bin A-B'!K1238,'Speed Bin A-B'!K1342,'Speed Bin A-B'!K1446,'Speed Bin A-B'!K1550,'Speed Bin A-B'!K1654,'Speed Bin A-B'!K1758,'Speed Bin A-B'!K1862,'Speed Bin A-B'!K1966,'Speed Bin A-B'!K2070,'Speed Bin A-B'!K2174,'Speed Bin A-B'!K2278,'Speed Bin A-B'!K2382,'Speed Bin A-B'!K2486,'Speed Bin A-B'!K2590,'Speed Bin A-B'!K2694,'Speed Bin A-B'!K2798,'Speed Bin A-B'!K2902)</f>
        <v>0</v>
      </c>
      <c r="L191" s="273">
        <f>SUM('Speed Bin A-B'!L94,'Speed Bin A-B'!L198,'Speed Bin A-B'!L302,'Speed Bin A-B'!L406,'Speed Bin A-B'!L510,'Speed Bin A-B'!L614,'Speed Bin A-B'!L718,'Speed Bin A-B'!L822,'Speed Bin A-B'!L926,'Speed Bin A-B'!L1030,'Speed Bin A-B'!L1134,'Speed Bin A-B'!L1238,'Speed Bin A-B'!L1342,'Speed Bin A-B'!L1446,'Speed Bin A-B'!L1550,'Speed Bin A-B'!L1654,'Speed Bin A-B'!L1758,'Speed Bin A-B'!L1862,'Speed Bin A-B'!L1966,'Speed Bin A-B'!L2070,'Speed Bin A-B'!L2174,'Speed Bin A-B'!L2278,'Speed Bin A-B'!L2382,'Speed Bin A-B'!L2486,'Speed Bin A-B'!L2590,'Speed Bin A-B'!L2694,'Speed Bin A-B'!L2798,'Speed Bin A-B'!L2902)</f>
        <v>0</v>
      </c>
      <c r="M191" s="273">
        <f>SUM('Speed Bin A-B'!M94,'Speed Bin A-B'!M198,'Speed Bin A-B'!M302,'Speed Bin A-B'!M406,'Speed Bin A-B'!M510,'Speed Bin A-B'!M614,'Speed Bin A-B'!M718,'Speed Bin A-B'!M822,'Speed Bin A-B'!M926,'Speed Bin A-B'!M1030,'Speed Bin A-B'!M1134,'Speed Bin A-B'!M1238,'Speed Bin A-B'!M1342,'Speed Bin A-B'!M1446,'Speed Bin A-B'!M1550,'Speed Bin A-B'!M1654,'Speed Bin A-B'!M1758,'Speed Bin A-B'!M1862,'Speed Bin A-B'!M1966,'Speed Bin A-B'!M2070,'Speed Bin A-B'!M2174,'Speed Bin A-B'!M2278,'Speed Bin A-B'!M2382,'Speed Bin A-B'!M2486,'Speed Bin A-B'!M2590,'Speed Bin A-B'!M2694,'Speed Bin A-B'!M2798,'Speed Bin A-B'!M2902)</f>
        <v>0</v>
      </c>
      <c r="N191" s="273">
        <f>SUM('Speed Bin A-B'!N94,'Speed Bin A-B'!N198,'Speed Bin A-B'!N302,'Speed Bin A-B'!N406,'Speed Bin A-B'!N510,'Speed Bin A-B'!N614,'Speed Bin A-B'!N718,'Speed Bin A-B'!N822,'Speed Bin A-B'!N926,'Speed Bin A-B'!N1030,'Speed Bin A-B'!N1134,'Speed Bin A-B'!N1238,'Speed Bin A-B'!N1342,'Speed Bin A-B'!N1446,'Speed Bin A-B'!N1550,'Speed Bin A-B'!N1654,'Speed Bin A-B'!N1758,'Speed Bin A-B'!N1862,'Speed Bin A-B'!N1966,'Speed Bin A-B'!N2070,'Speed Bin A-B'!N2174,'Speed Bin A-B'!N2278,'Speed Bin A-B'!N2382,'Speed Bin A-B'!N2486,'Speed Bin A-B'!N2590,'Speed Bin A-B'!N2694,'Speed Bin A-B'!N2798,'Speed Bin A-B'!N2902)</f>
        <v>0</v>
      </c>
      <c r="O191" s="273">
        <f>SUM('Speed Bin A-B'!O94,'Speed Bin A-B'!O198,'Speed Bin A-B'!O302,'Speed Bin A-B'!O406,'Speed Bin A-B'!O510,'Speed Bin A-B'!O614,'Speed Bin A-B'!O718,'Speed Bin A-B'!O822,'Speed Bin A-B'!O926,'Speed Bin A-B'!O1030,'Speed Bin A-B'!O1134,'Speed Bin A-B'!O1238,'Speed Bin A-B'!O1342,'Speed Bin A-B'!O1446,'Speed Bin A-B'!O1550,'Speed Bin A-B'!O1654,'Speed Bin A-B'!O1758,'Speed Bin A-B'!O1862,'Speed Bin A-B'!O1966,'Speed Bin A-B'!O2070,'Speed Bin A-B'!O2174,'Speed Bin A-B'!O2278,'Speed Bin A-B'!O2382,'Speed Bin A-B'!O2486,'Speed Bin A-B'!O2590,'Speed Bin A-B'!O2694,'Speed Bin A-B'!O2798,'Speed Bin A-B'!O2902)</f>
        <v>0</v>
      </c>
      <c r="P191" s="273">
        <f>SUM('Speed Bin A-B'!P94,'Speed Bin A-B'!P198,'Speed Bin A-B'!P302,'Speed Bin A-B'!P406,'Speed Bin A-B'!P510,'Speed Bin A-B'!P614,'Speed Bin A-B'!P718,'Speed Bin A-B'!P822,'Speed Bin A-B'!P926,'Speed Bin A-B'!P1030,'Speed Bin A-B'!P1134,'Speed Bin A-B'!P1238,'Speed Bin A-B'!P1342,'Speed Bin A-B'!P1446,'Speed Bin A-B'!P1550,'Speed Bin A-B'!P1654,'Speed Bin A-B'!P1758,'Speed Bin A-B'!P1862,'Speed Bin A-B'!P1966,'Speed Bin A-B'!P2070,'Speed Bin A-B'!P2174,'Speed Bin A-B'!P2278,'Speed Bin A-B'!P2382,'Speed Bin A-B'!P2486,'Speed Bin A-B'!P2590,'Speed Bin A-B'!P2694,'Speed Bin A-B'!P2798,'Speed Bin A-B'!P2902)</f>
        <v>0</v>
      </c>
      <c r="Q191" s="273">
        <f>SUM('Speed Bin A-B'!Q94,'Speed Bin A-B'!Q198,'Speed Bin A-B'!Q302,'Speed Bin A-B'!Q406,'Speed Bin A-B'!Q510,'Speed Bin A-B'!Q614,'Speed Bin A-B'!Q718,'Speed Bin A-B'!Q822,'Speed Bin A-B'!Q926,'Speed Bin A-B'!Q1030,'Speed Bin A-B'!Q1134,'Speed Bin A-B'!Q1238,'Speed Bin A-B'!Q1342,'Speed Bin A-B'!Q1446,'Speed Bin A-B'!Q1550,'Speed Bin A-B'!Q1654,'Speed Bin A-B'!Q1758,'Speed Bin A-B'!Q1862,'Speed Bin A-B'!Q1966,'Speed Bin A-B'!Q2070,'Speed Bin A-B'!Q2174,'Speed Bin A-B'!Q2278,'Speed Bin A-B'!Q2382,'Speed Bin A-B'!Q2486,'Speed Bin A-B'!Q2590,'Speed Bin A-B'!Q2694,'Speed Bin A-B'!Q2798,'Speed Bin A-B'!Q2902)</f>
        <v>0</v>
      </c>
      <c r="R191" s="273">
        <f>SUM('Speed Bin A-B'!R94,'Speed Bin A-B'!R198,'Speed Bin A-B'!R302,'Speed Bin A-B'!R406,'Speed Bin A-B'!R510,'Speed Bin A-B'!R614,'Speed Bin A-B'!R718,'Speed Bin A-B'!R822,'Speed Bin A-B'!R926,'Speed Bin A-B'!R1030,'Speed Bin A-B'!R1134,'Speed Bin A-B'!R1238,'Speed Bin A-B'!R1342,'Speed Bin A-B'!R1446,'Speed Bin A-B'!R1550,'Speed Bin A-B'!R1654,'Speed Bin A-B'!R1758,'Speed Bin A-B'!R1862,'Speed Bin A-B'!R1966,'Speed Bin A-B'!R2070,'Speed Bin A-B'!R2174,'Speed Bin A-B'!R2278,'Speed Bin A-B'!R2382,'Speed Bin A-B'!R2486,'Speed Bin A-B'!R2590,'Speed Bin A-B'!R2694,'Speed Bin A-B'!R2798,'Speed Bin A-B'!R2902)</f>
        <v>0</v>
      </c>
      <c r="S191" s="273">
        <f>SUM('Speed Bin A-B'!S94,'Speed Bin A-B'!S198,'Speed Bin A-B'!S302,'Speed Bin A-B'!S406,'Speed Bin A-B'!S510,'Speed Bin A-B'!S614,'Speed Bin A-B'!S718,'Speed Bin A-B'!S822,'Speed Bin A-B'!S926,'Speed Bin A-B'!S1030,'Speed Bin A-B'!S1134,'Speed Bin A-B'!S1238,'Speed Bin A-B'!S1342,'Speed Bin A-B'!S1446,'Speed Bin A-B'!S1550,'Speed Bin A-B'!S1654,'Speed Bin A-B'!S1758,'Speed Bin A-B'!S1862,'Speed Bin A-B'!S1966,'Speed Bin A-B'!S2070,'Speed Bin A-B'!S2174,'Speed Bin A-B'!S2278,'Speed Bin A-B'!S2382,'Speed Bin A-B'!S2486,'Speed Bin A-B'!S2590,'Speed Bin A-B'!S2694,'Speed Bin A-B'!S2798,'Speed Bin A-B'!S2902)</f>
        <v>0</v>
      </c>
      <c r="T191" s="273">
        <f>SUM('Speed Bin A-B'!T94,'Speed Bin A-B'!T198,'Speed Bin A-B'!T302,'Speed Bin A-B'!T406,'Speed Bin A-B'!T510,'Speed Bin A-B'!T614,'Speed Bin A-B'!T718,'Speed Bin A-B'!T822,'Speed Bin A-B'!T926,'Speed Bin A-B'!T1030,'Speed Bin A-B'!T1134,'Speed Bin A-B'!T1238,'Speed Bin A-B'!T1342,'Speed Bin A-B'!T1446,'Speed Bin A-B'!T1550,'Speed Bin A-B'!T1654,'Speed Bin A-B'!T1758,'Speed Bin A-B'!T1862,'Speed Bin A-B'!T1966,'Speed Bin A-B'!T2070,'Speed Bin A-B'!T2174,'Speed Bin A-B'!T2278,'Speed Bin A-B'!T2382,'Speed Bin A-B'!T2486,'Speed Bin A-B'!T2590,'Speed Bin A-B'!T2694,'Speed Bin A-B'!T2798,'Speed Bin A-B'!T2902)</f>
        <v>0</v>
      </c>
      <c r="U191" s="273">
        <f>SUM('Speed Bin A-B'!U94,'Speed Bin A-B'!U198,'Speed Bin A-B'!U302,'Speed Bin A-B'!U406,'Speed Bin A-B'!U510,'Speed Bin A-B'!U614,'Speed Bin A-B'!U718,'Speed Bin A-B'!U822,'Speed Bin A-B'!U926,'Speed Bin A-B'!U1030,'Speed Bin A-B'!U1134,'Speed Bin A-B'!U1238,'Speed Bin A-B'!U1342,'Speed Bin A-B'!U1446,'Speed Bin A-B'!U1550,'Speed Bin A-B'!U1654,'Speed Bin A-B'!U1758,'Speed Bin A-B'!U1862,'Speed Bin A-B'!U1966,'Speed Bin A-B'!U2070,'Speed Bin A-B'!U2174,'Speed Bin A-B'!U2278,'Speed Bin A-B'!U2382,'Speed Bin A-B'!U2486,'Speed Bin A-B'!U2590,'Speed Bin A-B'!U2694,'Speed Bin A-B'!U2798,'Speed Bin A-B'!U2902)</f>
        <v>0</v>
      </c>
      <c r="V191"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f>
        <v>21.074999999999996</v>
      </c>
      <c r="W191"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f>
        <v>16.600000000000001</v>
      </c>
      <c r="X191" s="267"/>
      <c r="Y191" s="267"/>
    </row>
    <row r="192" spans="1:25" x14ac:dyDescent="0.25">
      <c r="A192" s="272">
        <v>0.875</v>
      </c>
      <c r="B192" s="273">
        <f>SUM('Speed Bin A-B'!B95,'Speed Bin A-B'!B199,'Speed Bin A-B'!B303,'Speed Bin A-B'!B407,'Speed Bin A-B'!B511,'Speed Bin A-B'!B615,'Speed Bin A-B'!B719,'Speed Bin A-B'!B823,'Speed Bin A-B'!B927,'Speed Bin A-B'!B1031,'Speed Bin A-B'!B1135,'Speed Bin A-B'!B1239,'Speed Bin A-B'!B1343,'Speed Bin A-B'!B1447,'Speed Bin A-B'!B1551,'Speed Bin A-B'!B1655,'Speed Bin A-B'!B1759,'Speed Bin A-B'!B1863,'Speed Bin A-B'!B1967,'Speed Bin A-B'!B2071,'Speed Bin A-B'!B2175,'Speed Bin A-B'!B2279,'Speed Bin A-B'!B2383,'Speed Bin A-B'!B2487,'Speed Bin A-B'!B2591,'Speed Bin A-B'!B2695,'Speed Bin A-B'!B2799,'Speed Bin A-B'!B2903)</f>
        <v>146</v>
      </c>
      <c r="C192" s="273">
        <f>SUM('Speed Bin A-B'!C95,'Speed Bin A-B'!C199,'Speed Bin A-B'!C303,'Speed Bin A-B'!C407,'Speed Bin A-B'!C511,'Speed Bin A-B'!C615,'Speed Bin A-B'!C719,'Speed Bin A-B'!C823,'Speed Bin A-B'!C927,'Speed Bin A-B'!C1031,'Speed Bin A-B'!C1135,'Speed Bin A-B'!C1239,'Speed Bin A-B'!C1343,'Speed Bin A-B'!C1447,'Speed Bin A-B'!C1551,'Speed Bin A-B'!C1655,'Speed Bin A-B'!C1759,'Speed Bin A-B'!C1863,'Speed Bin A-B'!C1967,'Speed Bin A-B'!C2071,'Speed Bin A-B'!C2175,'Speed Bin A-B'!C2279,'Speed Bin A-B'!C2383,'Speed Bin A-B'!C2487,'Speed Bin A-B'!C2591,'Speed Bin A-B'!C2695,'Speed Bin A-B'!C2799,'Speed Bin A-B'!C2903)</f>
        <v>1</v>
      </c>
      <c r="D192" s="273">
        <f>SUM('Speed Bin A-B'!D95,'Speed Bin A-B'!D199,'Speed Bin A-B'!D303,'Speed Bin A-B'!D407,'Speed Bin A-B'!D511,'Speed Bin A-B'!D615,'Speed Bin A-B'!D719,'Speed Bin A-B'!D823,'Speed Bin A-B'!D927,'Speed Bin A-B'!D1031,'Speed Bin A-B'!D1135,'Speed Bin A-B'!D1239,'Speed Bin A-B'!D1343,'Speed Bin A-B'!D1447,'Speed Bin A-B'!D1551,'Speed Bin A-B'!D1655,'Speed Bin A-B'!D1759,'Speed Bin A-B'!D1863,'Speed Bin A-B'!D1967,'Speed Bin A-B'!D2071,'Speed Bin A-B'!D2175,'Speed Bin A-B'!D2279,'Speed Bin A-B'!D2383,'Speed Bin A-B'!D2487,'Speed Bin A-B'!D2591,'Speed Bin A-B'!D2695,'Speed Bin A-B'!D2799,'Speed Bin A-B'!D2903)</f>
        <v>3</v>
      </c>
      <c r="E192" s="273">
        <f>SUM('Speed Bin A-B'!E95,'Speed Bin A-B'!E199,'Speed Bin A-B'!E303,'Speed Bin A-B'!E407,'Speed Bin A-B'!E511,'Speed Bin A-B'!E615,'Speed Bin A-B'!E719,'Speed Bin A-B'!E823,'Speed Bin A-B'!E927,'Speed Bin A-B'!E1031,'Speed Bin A-B'!E1135,'Speed Bin A-B'!E1239,'Speed Bin A-B'!E1343,'Speed Bin A-B'!E1447,'Speed Bin A-B'!E1551,'Speed Bin A-B'!E1655,'Speed Bin A-B'!E1759,'Speed Bin A-B'!E1863,'Speed Bin A-B'!E1967,'Speed Bin A-B'!E2071,'Speed Bin A-B'!E2175,'Speed Bin A-B'!E2279,'Speed Bin A-B'!E2383,'Speed Bin A-B'!E2487,'Speed Bin A-B'!E2591,'Speed Bin A-B'!E2695,'Speed Bin A-B'!E2799,'Speed Bin A-B'!E2903)</f>
        <v>64</v>
      </c>
      <c r="F192" s="273">
        <f>SUM('Speed Bin A-B'!F95,'Speed Bin A-B'!F199,'Speed Bin A-B'!F303,'Speed Bin A-B'!F407,'Speed Bin A-B'!F511,'Speed Bin A-B'!F615,'Speed Bin A-B'!F719,'Speed Bin A-B'!F823,'Speed Bin A-B'!F927,'Speed Bin A-B'!F1031,'Speed Bin A-B'!F1135,'Speed Bin A-B'!F1239,'Speed Bin A-B'!F1343,'Speed Bin A-B'!F1447,'Speed Bin A-B'!F1551,'Speed Bin A-B'!F1655,'Speed Bin A-B'!F1759,'Speed Bin A-B'!F1863,'Speed Bin A-B'!F1967,'Speed Bin A-B'!F2071,'Speed Bin A-B'!F2175,'Speed Bin A-B'!F2279,'Speed Bin A-B'!F2383,'Speed Bin A-B'!F2487,'Speed Bin A-B'!F2591,'Speed Bin A-B'!F2695,'Speed Bin A-B'!F2799,'Speed Bin A-B'!F2903)</f>
        <v>67</v>
      </c>
      <c r="G192" s="273">
        <f>SUM('Speed Bin A-B'!G95,'Speed Bin A-B'!G199,'Speed Bin A-B'!G303,'Speed Bin A-B'!G407,'Speed Bin A-B'!G511,'Speed Bin A-B'!G615,'Speed Bin A-B'!G719,'Speed Bin A-B'!G823,'Speed Bin A-B'!G927,'Speed Bin A-B'!G1031,'Speed Bin A-B'!G1135,'Speed Bin A-B'!G1239,'Speed Bin A-B'!G1343,'Speed Bin A-B'!G1447,'Speed Bin A-B'!G1551,'Speed Bin A-B'!G1655,'Speed Bin A-B'!G1759,'Speed Bin A-B'!G1863,'Speed Bin A-B'!G1967,'Speed Bin A-B'!G2071,'Speed Bin A-B'!G2175,'Speed Bin A-B'!G2279,'Speed Bin A-B'!G2383,'Speed Bin A-B'!G2487,'Speed Bin A-B'!G2591,'Speed Bin A-B'!G2695,'Speed Bin A-B'!G2799,'Speed Bin A-B'!G2903)</f>
        <v>8</v>
      </c>
      <c r="H192" s="273">
        <f>SUM('Speed Bin A-B'!H95,'Speed Bin A-B'!H199,'Speed Bin A-B'!H303,'Speed Bin A-B'!H407,'Speed Bin A-B'!H511,'Speed Bin A-B'!H615,'Speed Bin A-B'!H719,'Speed Bin A-B'!H823,'Speed Bin A-B'!H927,'Speed Bin A-B'!H1031,'Speed Bin A-B'!H1135,'Speed Bin A-B'!H1239,'Speed Bin A-B'!H1343,'Speed Bin A-B'!H1447,'Speed Bin A-B'!H1551,'Speed Bin A-B'!H1655,'Speed Bin A-B'!H1759,'Speed Bin A-B'!H1863,'Speed Bin A-B'!H1967,'Speed Bin A-B'!H2071,'Speed Bin A-B'!H2175,'Speed Bin A-B'!H2279,'Speed Bin A-B'!H2383,'Speed Bin A-B'!H2487,'Speed Bin A-B'!H2591,'Speed Bin A-B'!H2695,'Speed Bin A-B'!H2799,'Speed Bin A-B'!H2903)</f>
        <v>2</v>
      </c>
      <c r="I192" s="273">
        <f>SUM('Speed Bin A-B'!I95,'Speed Bin A-B'!I199,'Speed Bin A-B'!I303,'Speed Bin A-B'!I407,'Speed Bin A-B'!I511,'Speed Bin A-B'!I615,'Speed Bin A-B'!I719,'Speed Bin A-B'!I823,'Speed Bin A-B'!I927,'Speed Bin A-B'!I1031,'Speed Bin A-B'!I1135,'Speed Bin A-B'!I1239,'Speed Bin A-B'!I1343,'Speed Bin A-B'!I1447,'Speed Bin A-B'!I1551,'Speed Bin A-B'!I1655,'Speed Bin A-B'!I1759,'Speed Bin A-B'!I1863,'Speed Bin A-B'!I1967,'Speed Bin A-B'!I2071,'Speed Bin A-B'!I2175,'Speed Bin A-B'!I2279,'Speed Bin A-B'!I2383,'Speed Bin A-B'!I2487,'Speed Bin A-B'!I2591,'Speed Bin A-B'!I2695,'Speed Bin A-B'!I2799,'Speed Bin A-B'!I2903)</f>
        <v>1</v>
      </c>
      <c r="J192" s="273">
        <f>SUM('Speed Bin A-B'!J95,'Speed Bin A-B'!J199,'Speed Bin A-B'!J303,'Speed Bin A-B'!J407,'Speed Bin A-B'!J511,'Speed Bin A-B'!J615,'Speed Bin A-B'!J719,'Speed Bin A-B'!J823,'Speed Bin A-B'!J927,'Speed Bin A-B'!J1031,'Speed Bin A-B'!J1135,'Speed Bin A-B'!J1239,'Speed Bin A-B'!J1343,'Speed Bin A-B'!J1447,'Speed Bin A-B'!J1551,'Speed Bin A-B'!J1655,'Speed Bin A-B'!J1759,'Speed Bin A-B'!J1863,'Speed Bin A-B'!J1967,'Speed Bin A-B'!J2071,'Speed Bin A-B'!J2175,'Speed Bin A-B'!J2279,'Speed Bin A-B'!J2383,'Speed Bin A-B'!J2487,'Speed Bin A-B'!J2591,'Speed Bin A-B'!J2695,'Speed Bin A-B'!J2799,'Speed Bin A-B'!J2903)</f>
        <v>0</v>
      </c>
      <c r="K192" s="273">
        <f>SUM('Speed Bin A-B'!K95,'Speed Bin A-B'!K199,'Speed Bin A-B'!K303,'Speed Bin A-B'!K407,'Speed Bin A-B'!K511,'Speed Bin A-B'!K615,'Speed Bin A-B'!K719,'Speed Bin A-B'!K823,'Speed Bin A-B'!K927,'Speed Bin A-B'!K1031,'Speed Bin A-B'!K1135,'Speed Bin A-B'!K1239,'Speed Bin A-B'!K1343,'Speed Bin A-B'!K1447,'Speed Bin A-B'!K1551,'Speed Bin A-B'!K1655,'Speed Bin A-B'!K1759,'Speed Bin A-B'!K1863,'Speed Bin A-B'!K1967,'Speed Bin A-B'!K2071,'Speed Bin A-B'!K2175,'Speed Bin A-B'!K2279,'Speed Bin A-B'!K2383,'Speed Bin A-B'!K2487,'Speed Bin A-B'!K2591,'Speed Bin A-B'!K2695,'Speed Bin A-B'!K2799,'Speed Bin A-B'!K2903)</f>
        <v>0</v>
      </c>
      <c r="L192" s="273">
        <f>SUM('Speed Bin A-B'!L95,'Speed Bin A-B'!L199,'Speed Bin A-B'!L303,'Speed Bin A-B'!L407,'Speed Bin A-B'!L511,'Speed Bin A-B'!L615,'Speed Bin A-B'!L719,'Speed Bin A-B'!L823,'Speed Bin A-B'!L927,'Speed Bin A-B'!L1031,'Speed Bin A-B'!L1135,'Speed Bin A-B'!L1239,'Speed Bin A-B'!L1343,'Speed Bin A-B'!L1447,'Speed Bin A-B'!L1551,'Speed Bin A-B'!L1655,'Speed Bin A-B'!L1759,'Speed Bin A-B'!L1863,'Speed Bin A-B'!L1967,'Speed Bin A-B'!L2071,'Speed Bin A-B'!L2175,'Speed Bin A-B'!L2279,'Speed Bin A-B'!L2383,'Speed Bin A-B'!L2487,'Speed Bin A-B'!L2591,'Speed Bin A-B'!L2695,'Speed Bin A-B'!L2799,'Speed Bin A-B'!L2903)</f>
        <v>0</v>
      </c>
      <c r="M192" s="273">
        <f>SUM('Speed Bin A-B'!M95,'Speed Bin A-B'!M199,'Speed Bin A-B'!M303,'Speed Bin A-B'!M407,'Speed Bin A-B'!M511,'Speed Bin A-B'!M615,'Speed Bin A-B'!M719,'Speed Bin A-B'!M823,'Speed Bin A-B'!M927,'Speed Bin A-B'!M1031,'Speed Bin A-B'!M1135,'Speed Bin A-B'!M1239,'Speed Bin A-B'!M1343,'Speed Bin A-B'!M1447,'Speed Bin A-B'!M1551,'Speed Bin A-B'!M1655,'Speed Bin A-B'!M1759,'Speed Bin A-B'!M1863,'Speed Bin A-B'!M1967,'Speed Bin A-B'!M2071,'Speed Bin A-B'!M2175,'Speed Bin A-B'!M2279,'Speed Bin A-B'!M2383,'Speed Bin A-B'!M2487,'Speed Bin A-B'!M2591,'Speed Bin A-B'!M2695,'Speed Bin A-B'!M2799,'Speed Bin A-B'!M2903)</f>
        <v>0</v>
      </c>
      <c r="N192" s="273">
        <f>SUM('Speed Bin A-B'!N95,'Speed Bin A-B'!N199,'Speed Bin A-B'!N303,'Speed Bin A-B'!N407,'Speed Bin A-B'!N511,'Speed Bin A-B'!N615,'Speed Bin A-B'!N719,'Speed Bin A-B'!N823,'Speed Bin A-B'!N927,'Speed Bin A-B'!N1031,'Speed Bin A-B'!N1135,'Speed Bin A-B'!N1239,'Speed Bin A-B'!N1343,'Speed Bin A-B'!N1447,'Speed Bin A-B'!N1551,'Speed Bin A-B'!N1655,'Speed Bin A-B'!N1759,'Speed Bin A-B'!N1863,'Speed Bin A-B'!N1967,'Speed Bin A-B'!N2071,'Speed Bin A-B'!N2175,'Speed Bin A-B'!N2279,'Speed Bin A-B'!N2383,'Speed Bin A-B'!N2487,'Speed Bin A-B'!N2591,'Speed Bin A-B'!N2695,'Speed Bin A-B'!N2799,'Speed Bin A-B'!N2903)</f>
        <v>0</v>
      </c>
      <c r="O192" s="273">
        <f>SUM('Speed Bin A-B'!O95,'Speed Bin A-B'!O199,'Speed Bin A-B'!O303,'Speed Bin A-B'!O407,'Speed Bin A-B'!O511,'Speed Bin A-B'!O615,'Speed Bin A-B'!O719,'Speed Bin A-B'!O823,'Speed Bin A-B'!O927,'Speed Bin A-B'!O1031,'Speed Bin A-B'!O1135,'Speed Bin A-B'!O1239,'Speed Bin A-B'!O1343,'Speed Bin A-B'!O1447,'Speed Bin A-B'!O1551,'Speed Bin A-B'!O1655,'Speed Bin A-B'!O1759,'Speed Bin A-B'!O1863,'Speed Bin A-B'!O1967,'Speed Bin A-B'!O2071,'Speed Bin A-B'!O2175,'Speed Bin A-B'!O2279,'Speed Bin A-B'!O2383,'Speed Bin A-B'!O2487,'Speed Bin A-B'!O2591,'Speed Bin A-B'!O2695,'Speed Bin A-B'!O2799,'Speed Bin A-B'!O2903)</f>
        <v>0</v>
      </c>
      <c r="P192" s="273">
        <f>SUM('Speed Bin A-B'!P95,'Speed Bin A-B'!P199,'Speed Bin A-B'!P303,'Speed Bin A-B'!P407,'Speed Bin A-B'!P511,'Speed Bin A-B'!P615,'Speed Bin A-B'!P719,'Speed Bin A-B'!P823,'Speed Bin A-B'!P927,'Speed Bin A-B'!P1031,'Speed Bin A-B'!P1135,'Speed Bin A-B'!P1239,'Speed Bin A-B'!P1343,'Speed Bin A-B'!P1447,'Speed Bin A-B'!P1551,'Speed Bin A-B'!P1655,'Speed Bin A-B'!P1759,'Speed Bin A-B'!P1863,'Speed Bin A-B'!P1967,'Speed Bin A-B'!P2071,'Speed Bin A-B'!P2175,'Speed Bin A-B'!P2279,'Speed Bin A-B'!P2383,'Speed Bin A-B'!P2487,'Speed Bin A-B'!P2591,'Speed Bin A-B'!P2695,'Speed Bin A-B'!P2799,'Speed Bin A-B'!P2903)</f>
        <v>0</v>
      </c>
      <c r="Q192" s="273">
        <f>SUM('Speed Bin A-B'!Q95,'Speed Bin A-B'!Q199,'Speed Bin A-B'!Q303,'Speed Bin A-B'!Q407,'Speed Bin A-B'!Q511,'Speed Bin A-B'!Q615,'Speed Bin A-B'!Q719,'Speed Bin A-B'!Q823,'Speed Bin A-B'!Q927,'Speed Bin A-B'!Q1031,'Speed Bin A-B'!Q1135,'Speed Bin A-B'!Q1239,'Speed Bin A-B'!Q1343,'Speed Bin A-B'!Q1447,'Speed Bin A-B'!Q1551,'Speed Bin A-B'!Q1655,'Speed Bin A-B'!Q1759,'Speed Bin A-B'!Q1863,'Speed Bin A-B'!Q1967,'Speed Bin A-B'!Q2071,'Speed Bin A-B'!Q2175,'Speed Bin A-B'!Q2279,'Speed Bin A-B'!Q2383,'Speed Bin A-B'!Q2487,'Speed Bin A-B'!Q2591,'Speed Bin A-B'!Q2695,'Speed Bin A-B'!Q2799,'Speed Bin A-B'!Q2903)</f>
        <v>0</v>
      </c>
      <c r="R192" s="273">
        <f>SUM('Speed Bin A-B'!R95,'Speed Bin A-B'!R199,'Speed Bin A-B'!R303,'Speed Bin A-B'!R407,'Speed Bin A-B'!R511,'Speed Bin A-B'!R615,'Speed Bin A-B'!R719,'Speed Bin A-B'!R823,'Speed Bin A-B'!R927,'Speed Bin A-B'!R1031,'Speed Bin A-B'!R1135,'Speed Bin A-B'!R1239,'Speed Bin A-B'!R1343,'Speed Bin A-B'!R1447,'Speed Bin A-B'!R1551,'Speed Bin A-B'!R1655,'Speed Bin A-B'!R1759,'Speed Bin A-B'!R1863,'Speed Bin A-B'!R1967,'Speed Bin A-B'!R2071,'Speed Bin A-B'!R2175,'Speed Bin A-B'!R2279,'Speed Bin A-B'!R2383,'Speed Bin A-B'!R2487,'Speed Bin A-B'!R2591,'Speed Bin A-B'!R2695,'Speed Bin A-B'!R2799,'Speed Bin A-B'!R2903)</f>
        <v>0</v>
      </c>
      <c r="S192" s="273">
        <f>SUM('Speed Bin A-B'!S95,'Speed Bin A-B'!S199,'Speed Bin A-B'!S303,'Speed Bin A-B'!S407,'Speed Bin A-B'!S511,'Speed Bin A-B'!S615,'Speed Bin A-B'!S719,'Speed Bin A-B'!S823,'Speed Bin A-B'!S927,'Speed Bin A-B'!S1031,'Speed Bin A-B'!S1135,'Speed Bin A-B'!S1239,'Speed Bin A-B'!S1343,'Speed Bin A-B'!S1447,'Speed Bin A-B'!S1551,'Speed Bin A-B'!S1655,'Speed Bin A-B'!S1759,'Speed Bin A-B'!S1863,'Speed Bin A-B'!S1967,'Speed Bin A-B'!S2071,'Speed Bin A-B'!S2175,'Speed Bin A-B'!S2279,'Speed Bin A-B'!S2383,'Speed Bin A-B'!S2487,'Speed Bin A-B'!S2591,'Speed Bin A-B'!S2695,'Speed Bin A-B'!S2799,'Speed Bin A-B'!S2903)</f>
        <v>0</v>
      </c>
      <c r="T192" s="273">
        <f>SUM('Speed Bin A-B'!T95,'Speed Bin A-B'!T199,'Speed Bin A-B'!T303,'Speed Bin A-B'!T407,'Speed Bin A-B'!T511,'Speed Bin A-B'!T615,'Speed Bin A-B'!T719,'Speed Bin A-B'!T823,'Speed Bin A-B'!T927,'Speed Bin A-B'!T1031,'Speed Bin A-B'!T1135,'Speed Bin A-B'!T1239,'Speed Bin A-B'!T1343,'Speed Bin A-B'!T1447,'Speed Bin A-B'!T1551,'Speed Bin A-B'!T1655,'Speed Bin A-B'!T1759,'Speed Bin A-B'!T1863,'Speed Bin A-B'!T1967,'Speed Bin A-B'!T2071,'Speed Bin A-B'!T2175,'Speed Bin A-B'!T2279,'Speed Bin A-B'!T2383,'Speed Bin A-B'!T2487,'Speed Bin A-B'!T2591,'Speed Bin A-B'!T2695,'Speed Bin A-B'!T2799,'Speed Bin A-B'!T2903)</f>
        <v>0</v>
      </c>
      <c r="U192" s="273">
        <f>SUM('Speed Bin A-B'!U95,'Speed Bin A-B'!U199,'Speed Bin A-B'!U303,'Speed Bin A-B'!U407,'Speed Bin A-B'!U511,'Speed Bin A-B'!U615,'Speed Bin A-B'!U719,'Speed Bin A-B'!U823,'Speed Bin A-B'!U927,'Speed Bin A-B'!U1031,'Speed Bin A-B'!U1135,'Speed Bin A-B'!U1239,'Speed Bin A-B'!U1343,'Speed Bin A-B'!U1447,'Speed Bin A-B'!U1551,'Speed Bin A-B'!U1655,'Speed Bin A-B'!U1759,'Speed Bin A-B'!U1863,'Speed Bin A-B'!U1967,'Speed Bin A-B'!U2071,'Speed Bin A-B'!U2175,'Speed Bin A-B'!U2279,'Speed Bin A-B'!U2383,'Speed Bin A-B'!U2487,'Speed Bin A-B'!U2591,'Speed Bin A-B'!U2695,'Speed Bin A-B'!U2799,'Speed Bin A-B'!U2903)</f>
        <v>0</v>
      </c>
      <c r="V192"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f>
        <v>20.125000000000004</v>
      </c>
      <c r="W192"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f>
        <v>23.833333333333332</v>
      </c>
      <c r="X192" s="267"/>
      <c r="Y192" s="267"/>
    </row>
    <row r="193" spans="1:25" x14ac:dyDescent="0.25">
      <c r="A193" s="272">
        <v>0.88541666666666696</v>
      </c>
      <c r="B193" s="273">
        <f>SUM('Speed Bin A-B'!B96,'Speed Bin A-B'!B200,'Speed Bin A-B'!B304,'Speed Bin A-B'!B408,'Speed Bin A-B'!B512,'Speed Bin A-B'!B616,'Speed Bin A-B'!B720,'Speed Bin A-B'!B824,'Speed Bin A-B'!B928,'Speed Bin A-B'!B1032,'Speed Bin A-B'!B1136,'Speed Bin A-B'!B1240,'Speed Bin A-B'!B1344,'Speed Bin A-B'!B1448,'Speed Bin A-B'!B1552,'Speed Bin A-B'!B1656,'Speed Bin A-B'!B1760,'Speed Bin A-B'!B1864,'Speed Bin A-B'!B1968,'Speed Bin A-B'!B2072,'Speed Bin A-B'!B2176,'Speed Bin A-B'!B2280,'Speed Bin A-B'!B2384,'Speed Bin A-B'!B2488,'Speed Bin A-B'!B2592,'Speed Bin A-B'!B2696,'Speed Bin A-B'!B2800,'Speed Bin A-B'!B2904)</f>
        <v>94</v>
      </c>
      <c r="C193" s="273">
        <f>SUM('Speed Bin A-B'!C96,'Speed Bin A-B'!C200,'Speed Bin A-B'!C304,'Speed Bin A-B'!C408,'Speed Bin A-B'!C512,'Speed Bin A-B'!C616,'Speed Bin A-B'!C720,'Speed Bin A-B'!C824,'Speed Bin A-B'!C928,'Speed Bin A-B'!C1032,'Speed Bin A-B'!C1136,'Speed Bin A-B'!C1240,'Speed Bin A-B'!C1344,'Speed Bin A-B'!C1448,'Speed Bin A-B'!C1552,'Speed Bin A-B'!C1656,'Speed Bin A-B'!C1760,'Speed Bin A-B'!C1864,'Speed Bin A-B'!C1968,'Speed Bin A-B'!C2072,'Speed Bin A-B'!C2176,'Speed Bin A-B'!C2280,'Speed Bin A-B'!C2384,'Speed Bin A-B'!C2488,'Speed Bin A-B'!C2592,'Speed Bin A-B'!C2696,'Speed Bin A-B'!C2800,'Speed Bin A-B'!C2904)</f>
        <v>0</v>
      </c>
      <c r="D193" s="273">
        <f>SUM('Speed Bin A-B'!D96,'Speed Bin A-B'!D200,'Speed Bin A-B'!D304,'Speed Bin A-B'!D408,'Speed Bin A-B'!D512,'Speed Bin A-B'!D616,'Speed Bin A-B'!D720,'Speed Bin A-B'!D824,'Speed Bin A-B'!D928,'Speed Bin A-B'!D1032,'Speed Bin A-B'!D1136,'Speed Bin A-B'!D1240,'Speed Bin A-B'!D1344,'Speed Bin A-B'!D1448,'Speed Bin A-B'!D1552,'Speed Bin A-B'!D1656,'Speed Bin A-B'!D1760,'Speed Bin A-B'!D1864,'Speed Bin A-B'!D1968,'Speed Bin A-B'!D2072,'Speed Bin A-B'!D2176,'Speed Bin A-B'!D2280,'Speed Bin A-B'!D2384,'Speed Bin A-B'!D2488,'Speed Bin A-B'!D2592,'Speed Bin A-B'!D2696,'Speed Bin A-B'!D2800,'Speed Bin A-B'!D2904)</f>
        <v>4</v>
      </c>
      <c r="E193" s="273">
        <f>SUM('Speed Bin A-B'!E96,'Speed Bin A-B'!E200,'Speed Bin A-B'!E304,'Speed Bin A-B'!E408,'Speed Bin A-B'!E512,'Speed Bin A-B'!E616,'Speed Bin A-B'!E720,'Speed Bin A-B'!E824,'Speed Bin A-B'!E928,'Speed Bin A-B'!E1032,'Speed Bin A-B'!E1136,'Speed Bin A-B'!E1240,'Speed Bin A-B'!E1344,'Speed Bin A-B'!E1448,'Speed Bin A-B'!E1552,'Speed Bin A-B'!E1656,'Speed Bin A-B'!E1760,'Speed Bin A-B'!E1864,'Speed Bin A-B'!E1968,'Speed Bin A-B'!E2072,'Speed Bin A-B'!E2176,'Speed Bin A-B'!E2280,'Speed Bin A-B'!E2384,'Speed Bin A-B'!E2488,'Speed Bin A-B'!E2592,'Speed Bin A-B'!E2696,'Speed Bin A-B'!E2800,'Speed Bin A-B'!E2904)</f>
        <v>39</v>
      </c>
      <c r="F193" s="273">
        <f>SUM('Speed Bin A-B'!F96,'Speed Bin A-B'!F200,'Speed Bin A-B'!F304,'Speed Bin A-B'!F408,'Speed Bin A-B'!F512,'Speed Bin A-B'!F616,'Speed Bin A-B'!F720,'Speed Bin A-B'!F824,'Speed Bin A-B'!F928,'Speed Bin A-B'!F1032,'Speed Bin A-B'!F1136,'Speed Bin A-B'!F1240,'Speed Bin A-B'!F1344,'Speed Bin A-B'!F1448,'Speed Bin A-B'!F1552,'Speed Bin A-B'!F1656,'Speed Bin A-B'!F1760,'Speed Bin A-B'!F1864,'Speed Bin A-B'!F1968,'Speed Bin A-B'!F2072,'Speed Bin A-B'!F2176,'Speed Bin A-B'!F2280,'Speed Bin A-B'!F2384,'Speed Bin A-B'!F2488,'Speed Bin A-B'!F2592,'Speed Bin A-B'!F2696,'Speed Bin A-B'!F2800,'Speed Bin A-B'!F2904)</f>
        <v>38</v>
      </c>
      <c r="G193" s="273">
        <f>SUM('Speed Bin A-B'!G96,'Speed Bin A-B'!G200,'Speed Bin A-B'!G304,'Speed Bin A-B'!G408,'Speed Bin A-B'!G512,'Speed Bin A-B'!G616,'Speed Bin A-B'!G720,'Speed Bin A-B'!G824,'Speed Bin A-B'!G928,'Speed Bin A-B'!G1032,'Speed Bin A-B'!G1136,'Speed Bin A-B'!G1240,'Speed Bin A-B'!G1344,'Speed Bin A-B'!G1448,'Speed Bin A-B'!G1552,'Speed Bin A-B'!G1656,'Speed Bin A-B'!G1760,'Speed Bin A-B'!G1864,'Speed Bin A-B'!G1968,'Speed Bin A-B'!G2072,'Speed Bin A-B'!G2176,'Speed Bin A-B'!G2280,'Speed Bin A-B'!G2384,'Speed Bin A-B'!G2488,'Speed Bin A-B'!G2592,'Speed Bin A-B'!G2696,'Speed Bin A-B'!G2800,'Speed Bin A-B'!G2904)</f>
        <v>13</v>
      </c>
      <c r="H193" s="273">
        <f>SUM('Speed Bin A-B'!H96,'Speed Bin A-B'!H200,'Speed Bin A-B'!H304,'Speed Bin A-B'!H408,'Speed Bin A-B'!H512,'Speed Bin A-B'!H616,'Speed Bin A-B'!H720,'Speed Bin A-B'!H824,'Speed Bin A-B'!H928,'Speed Bin A-B'!H1032,'Speed Bin A-B'!H1136,'Speed Bin A-B'!H1240,'Speed Bin A-B'!H1344,'Speed Bin A-B'!H1448,'Speed Bin A-B'!H1552,'Speed Bin A-B'!H1656,'Speed Bin A-B'!H1760,'Speed Bin A-B'!H1864,'Speed Bin A-B'!H1968,'Speed Bin A-B'!H2072,'Speed Bin A-B'!H2176,'Speed Bin A-B'!H2280,'Speed Bin A-B'!H2384,'Speed Bin A-B'!H2488,'Speed Bin A-B'!H2592,'Speed Bin A-B'!H2696,'Speed Bin A-B'!H2800,'Speed Bin A-B'!H2904)</f>
        <v>0</v>
      </c>
      <c r="I193" s="273">
        <f>SUM('Speed Bin A-B'!I96,'Speed Bin A-B'!I200,'Speed Bin A-B'!I304,'Speed Bin A-B'!I408,'Speed Bin A-B'!I512,'Speed Bin A-B'!I616,'Speed Bin A-B'!I720,'Speed Bin A-B'!I824,'Speed Bin A-B'!I928,'Speed Bin A-B'!I1032,'Speed Bin A-B'!I1136,'Speed Bin A-B'!I1240,'Speed Bin A-B'!I1344,'Speed Bin A-B'!I1448,'Speed Bin A-B'!I1552,'Speed Bin A-B'!I1656,'Speed Bin A-B'!I1760,'Speed Bin A-B'!I1864,'Speed Bin A-B'!I1968,'Speed Bin A-B'!I2072,'Speed Bin A-B'!I2176,'Speed Bin A-B'!I2280,'Speed Bin A-B'!I2384,'Speed Bin A-B'!I2488,'Speed Bin A-B'!I2592,'Speed Bin A-B'!I2696,'Speed Bin A-B'!I2800,'Speed Bin A-B'!I2904)</f>
        <v>0</v>
      </c>
      <c r="J193" s="273">
        <f>SUM('Speed Bin A-B'!J96,'Speed Bin A-B'!J200,'Speed Bin A-B'!J304,'Speed Bin A-B'!J408,'Speed Bin A-B'!J512,'Speed Bin A-B'!J616,'Speed Bin A-B'!J720,'Speed Bin A-B'!J824,'Speed Bin A-B'!J928,'Speed Bin A-B'!J1032,'Speed Bin A-B'!J1136,'Speed Bin A-B'!J1240,'Speed Bin A-B'!J1344,'Speed Bin A-B'!J1448,'Speed Bin A-B'!J1552,'Speed Bin A-B'!J1656,'Speed Bin A-B'!J1760,'Speed Bin A-B'!J1864,'Speed Bin A-B'!J1968,'Speed Bin A-B'!J2072,'Speed Bin A-B'!J2176,'Speed Bin A-B'!J2280,'Speed Bin A-B'!J2384,'Speed Bin A-B'!J2488,'Speed Bin A-B'!J2592,'Speed Bin A-B'!J2696,'Speed Bin A-B'!J2800,'Speed Bin A-B'!J2904)</f>
        <v>0</v>
      </c>
      <c r="K193" s="273">
        <f>SUM('Speed Bin A-B'!K96,'Speed Bin A-B'!K200,'Speed Bin A-B'!K304,'Speed Bin A-B'!K408,'Speed Bin A-B'!K512,'Speed Bin A-B'!K616,'Speed Bin A-B'!K720,'Speed Bin A-B'!K824,'Speed Bin A-B'!K928,'Speed Bin A-B'!K1032,'Speed Bin A-B'!K1136,'Speed Bin A-B'!K1240,'Speed Bin A-B'!K1344,'Speed Bin A-B'!K1448,'Speed Bin A-B'!K1552,'Speed Bin A-B'!K1656,'Speed Bin A-B'!K1760,'Speed Bin A-B'!K1864,'Speed Bin A-B'!K1968,'Speed Bin A-B'!K2072,'Speed Bin A-B'!K2176,'Speed Bin A-B'!K2280,'Speed Bin A-B'!K2384,'Speed Bin A-B'!K2488,'Speed Bin A-B'!K2592,'Speed Bin A-B'!K2696,'Speed Bin A-B'!K2800,'Speed Bin A-B'!K2904)</f>
        <v>0</v>
      </c>
      <c r="L193" s="273">
        <f>SUM('Speed Bin A-B'!L96,'Speed Bin A-B'!L200,'Speed Bin A-B'!L304,'Speed Bin A-B'!L408,'Speed Bin A-B'!L512,'Speed Bin A-B'!L616,'Speed Bin A-B'!L720,'Speed Bin A-B'!L824,'Speed Bin A-B'!L928,'Speed Bin A-B'!L1032,'Speed Bin A-B'!L1136,'Speed Bin A-B'!L1240,'Speed Bin A-B'!L1344,'Speed Bin A-B'!L1448,'Speed Bin A-B'!L1552,'Speed Bin A-B'!L1656,'Speed Bin A-B'!L1760,'Speed Bin A-B'!L1864,'Speed Bin A-B'!L1968,'Speed Bin A-B'!L2072,'Speed Bin A-B'!L2176,'Speed Bin A-B'!L2280,'Speed Bin A-B'!L2384,'Speed Bin A-B'!L2488,'Speed Bin A-B'!L2592,'Speed Bin A-B'!L2696,'Speed Bin A-B'!L2800,'Speed Bin A-B'!L2904)</f>
        <v>0</v>
      </c>
      <c r="M193" s="273">
        <f>SUM('Speed Bin A-B'!M96,'Speed Bin A-B'!M200,'Speed Bin A-B'!M304,'Speed Bin A-B'!M408,'Speed Bin A-B'!M512,'Speed Bin A-B'!M616,'Speed Bin A-B'!M720,'Speed Bin A-B'!M824,'Speed Bin A-B'!M928,'Speed Bin A-B'!M1032,'Speed Bin A-B'!M1136,'Speed Bin A-B'!M1240,'Speed Bin A-B'!M1344,'Speed Bin A-B'!M1448,'Speed Bin A-B'!M1552,'Speed Bin A-B'!M1656,'Speed Bin A-B'!M1760,'Speed Bin A-B'!M1864,'Speed Bin A-B'!M1968,'Speed Bin A-B'!M2072,'Speed Bin A-B'!M2176,'Speed Bin A-B'!M2280,'Speed Bin A-B'!M2384,'Speed Bin A-B'!M2488,'Speed Bin A-B'!M2592,'Speed Bin A-B'!M2696,'Speed Bin A-B'!M2800,'Speed Bin A-B'!M2904)</f>
        <v>0</v>
      </c>
      <c r="N193" s="273">
        <f>SUM('Speed Bin A-B'!N96,'Speed Bin A-B'!N200,'Speed Bin A-B'!N304,'Speed Bin A-B'!N408,'Speed Bin A-B'!N512,'Speed Bin A-B'!N616,'Speed Bin A-B'!N720,'Speed Bin A-B'!N824,'Speed Bin A-B'!N928,'Speed Bin A-B'!N1032,'Speed Bin A-B'!N1136,'Speed Bin A-B'!N1240,'Speed Bin A-B'!N1344,'Speed Bin A-B'!N1448,'Speed Bin A-B'!N1552,'Speed Bin A-B'!N1656,'Speed Bin A-B'!N1760,'Speed Bin A-B'!N1864,'Speed Bin A-B'!N1968,'Speed Bin A-B'!N2072,'Speed Bin A-B'!N2176,'Speed Bin A-B'!N2280,'Speed Bin A-B'!N2384,'Speed Bin A-B'!N2488,'Speed Bin A-B'!N2592,'Speed Bin A-B'!N2696,'Speed Bin A-B'!N2800,'Speed Bin A-B'!N2904)</f>
        <v>0</v>
      </c>
      <c r="O193" s="273">
        <f>SUM('Speed Bin A-B'!O96,'Speed Bin A-B'!O200,'Speed Bin A-B'!O304,'Speed Bin A-B'!O408,'Speed Bin A-B'!O512,'Speed Bin A-B'!O616,'Speed Bin A-B'!O720,'Speed Bin A-B'!O824,'Speed Bin A-B'!O928,'Speed Bin A-B'!O1032,'Speed Bin A-B'!O1136,'Speed Bin A-B'!O1240,'Speed Bin A-B'!O1344,'Speed Bin A-B'!O1448,'Speed Bin A-B'!O1552,'Speed Bin A-B'!O1656,'Speed Bin A-B'!O1760,'Speed Bin A-B'!O1864,'Speed Bin A-B'!O1968,'Speed Bin A-B'!O2072,'Speed Bin A-B'!O2176,'Speed Bin A-B'!O2280,'Speed Bin A-B'!O2384,'Speed Bin A-B'!O2488,'Speed Bin A-B'!O2592,'Speed Bin A-B'!O2696,'Speed Bin A-B'!O2800,'Speed Bin A-B'!O2904)</f>
        <v>0</v>
      </c>
      <c r="P193" s="273">
        <f>SUM('Speed Bin A-B'!P96,'Speed Bin A-B'!P200,'Speed Bin A-B'!P304,'Speed Bin A-B'!P408,'Speed Bin A-B'!P512,'Speed Bin A-B'!P616,'Speed Bin A-B'!P720,'Speed Bin A-B'!P824,'Speed Bin A-B'!P928,'Speed Bin A-B'!P1032,'Speed Bin A-B'!P1136,'Speed Bin A-B'!P1240,'Speed Bin A-B'!P1344,'Speed Bin A-B'!P1448,'Speed Bin A-B'!P1552,'Speed Bin A-B'!P1656,'Speed Bin A-B'!P1760,'Speed Bin A-B'!P1864,'Speed Bin A-B'!P1968,'Speed Bin A-B'!P2072,'Speed Bin A-B'!P2176,'Speed Bin A-B'!P2280,'Speed Bin A-B'!P2384,'Speed Bin A-B'!P2488,'Speed Bin A-B'!P2592,'Speed Bin A-B'!P2696,'Speed Bin A-B'!P2800,'Speed Bin A-B'!P2904)</f>
        <v>0</v>
      </c>
      <c r="Q193" s="273">
        <f>SUM('Speed Bin A-B'!Q96,'Speed Bin A-B'!Q200,'Speed Bin A-B'!Q304,'Speed Bin A-B'!Q408,'Speed Bin A-B'!Q512,'Speed Bin A-B'!Q616,'Speed Bin A-B'!Q720,'Speed Bin A-B'!Q824,'Speed Bin A-B'!Q928,'Speed Bin A-B'!Q1032,'Speed Bin A-B'!Q1136,'Speed Bin A-B'!Q1240,'Speed Bin A-B'!Q1344,'Speed Bin A-B'!Q1448,'Speed Bin A-B'!Q1552,'Speed Bin A-B'!Q1656,'Speed Bin A-B'!Q1760,'Speed Bin A-B'!Q1864,'Speed Bin A-B'!Q1968,'Speed Bin A-B'!Q2072,'Speed Bin A-B'!Q2176,'Speed Bin A-B'!Q2280,'Speed Bin A-B'!Q2384,'Speed Bin A-B'!Q2488,'Speed Bin A-B'!Q2592,'Speed Bin A-B'!Q2696,'Speed Bin A-B'!Q2800,'Speed Bin A-B'!Q2904)</f>
        <v>0</v>
      </c>
      <c r="R193" s="273">
        <f>SUM('Speed Bin A-B'!R96,'Speed Bin A-B'!R200,'Speed Bin A-B'!R304,'Speed Bin A-B'!R408,'Speed Bin A-B'!R512,'Speed Bin A-B'!R616,'Speed Bin A-B'!R720,'Speed Bin A-B'!R824,'Speed Bin A-B'!R928,'Speed Bin A-B'!R1032,'Speed Bin A-B'!R1136,'Speed Bin A-B'!R1240,'Speed Bin A-B'!R1344,'Speed Bin A-B'!R1448,'Speed Bin A-B'!R1552,'Speed Bin A-B'!R1656,'Speed Bin A-B'!R1760,'Speed Bin A-B'!R1864,'Speed Bin A-B'!R1968,'Speed Bin A-B'!R2072,'Speed Bin A-B'!R2176,'Speed Bin A-B'!R2280,'Speed Bin A-B'!R2384,'Speed Bin A-B'!R2488,'Speed Bin A-B'!R2592,'Speed Bin A-B'!R2696,'Speed Bin A-B'!R2800,'Speed Bin A-B'!R2904)</f>
        <v>0</v>
      </c>
      <c r="S193" s="273">
        <f>SUM('Speed Bin A-B'!S96,'Speed Bin A-B'!S200,'Speed Bin A-B'!S304,'Speed Bin A-B'!S408,'Speed Bin A-B'!S512,'Speed Bin A-B'!S616,'Speed Bin A-B'!S720,'Speed Bin A-B'!S824,'Speed Bin A-B'!S928,'Speed Bin A-B'!S1032,'Speed Bin A-B'!S1136,'Speed Bin A-B'!S1240,'Speed Bin A-B'!S1344,'Speed Bin A-B'!S1448,'Speed Bin A-B'!S1552,'Speed Bin A-B'!S1656,'Speed Bin A-B'!S1760,'Speed Bin A-B'!S1864,'Speed Bin A-B'!S1968,'Speed Bin A-B'!S2072,'Speed Bin A-B'!S2176,'Speed Bin A-B'!S2280,'Speed Bin A-B'!S2384,'Speed Bin A-B'!S2488,'Speed Bin A-B'!S2592,'Speed Bin A-B'!S2696,'Speed Bin A-B'!S2800,'Speed Bin A-B'!S2904)</f>
        <v>0</v>
      </c>
      <c r="T193" s="273">
        <f>SUM('Speed Bin A-B'!T96,'Speed Bin A-B'!T200,'Speed Bin A-B'!T304,'Speed Bin A-B'!T408,'Speed Bin A-B'!T512,'Speed Bin A-B'!T616,'Speed Bin A-B'!T720,'Speed Bin A-B'!T824,'Speed Bin A-B'!T928,'Speed Bin A-B'!T1032,'Speed Bin A-B'!T1136,'Speed Bin A-B'!T1240,'Speed Bin A-B'!T1344,'Speed Bin A-B'!T1448,'Speed Bin A-B'!T1552,'Speed Bin A-B'!T1656,'Speed Bin A-B'!T1760,'Speed Bin A-B'!T1864,'Speed Bin A-B'!T1968,'Speed Bin A-B'!T2072,'Speed Bin A-B'!T2176,'Speed Bin A-B'!T2280,'Speed Bin A-B'!T2384,'Speed Bin A-B'!T2488,'Speed Bin A-B'!T2592,'Speed Bin A-B'!T2696,'Speed Bin A-B'!T2800,'Speed Bin A-B'!T2904)</f>
        <v>0</v>
      </c>
      <c r="U193" s="273">
        <f>SUM('Speed Bin A-B'!U96,'Speed Bin A-B'!U200,'Speed Bin A-B'!U304,'Speed Bin A-B'!U408,'Speed Bin A-B'!U512,'Speed Bin A-B'!U616,'Speed Bin A-B'!U720,'Speed Bin A-B'!U824,'Speed Bin A-B'!U928,'Speed Bin A-B'!U1032,'Speed Bin A-B'!U1136,'Speed Bin A-B'!U1240,'Speed Bin A-B'!U1344,'Speed Bin A-B'!U1448,'Speed Bin A-B'!U1552,'Speed Bin A-B'!U1656,'Speed Bin A-B'!U1760,'Speed Bin A-B'!U1864,'Speed Bin A-B'!U1968,'Speed Bin A-B'!U2072,'Speed Bin A-B'!U2176,'Speed Bin A-B'!U2280,'Speed Bin A-B'!U2384,'Speed Bin A-B'!U2488,'Speed Bin A-B'!U2592,'Speed Bin A-B'!U2696,'Speed Bin A-B'!U2800,'Speed Bin A-B'!U2904)</f>
        <v>0</v>
      </c>
      <c r="V193"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f>
        <v>20.421052631578949</v>
      </c>
      <c r="W193"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f>
        <v>27.4</v>
      </c>
      <c r="X193" s="267"/>
      <c r="Y193" s="267"/>
    </row>
    <row r="194" spans="1:25" x14ac:dyDescent="0.25">
      <c r="A194" s="272">
        <v>0.89583333333333304</v>
      </c>
      <c r="B194" s="273">
        <f>SUM('Speed Bin A-B'!B97,'Speed Bin A-B'!B201,'Speed Bin A-B'!B305,'Speed Bin A-B'!B409,'Speed Bin A-B'!B513,'Speed Bin A-B'!B617,'Speed Bin A-B'!B721,'Speed Bin A-B'!B825,'Speed Bin A-B'!B929,'Speed Bin A-B'!B1033,'Speed Bin A-B'!B1137,'Speed Bin A-B'!B1241,'Speed Bin A-B'!B1345,'Speed Bin A-B'!B1449,'Speed Bin A-B'!B1553,'Speed Bin A-B'!B1657,'Speed Bin A-B'!B1761,'Speed Bin A-B'!B1865,'Speed Bin A-B'!B1969,'Speed Bin A-B'!B2073,'Speed Bin A-B'!B2177,'Speed Bin A-B'!B2281,'Speed Bin A-B'!B2385,'Speed Bin A-B'!B2489,'Speed Bin A-B'!B2593,'Speed Bin A-B'!B2697,'Speed Bin A-B'!B2801,'Speed Bin A-B'!B2905)</f>
        <v>205</v>
      </c>
      <c r="C194" s="273">
        <f>SUM('Speed Bin A-B'!C97,'Speed Bin A-B'!C201,'Speed Bin A-B'!C305,'Speed Bin A-B'!C409,'Speed Bin A-B'!C513,'Speed Bin A-B'!C617,'Speed Bin A-B'!C721,'Speed Bin A-B'!C825,'Speed Bin A-B'!C929,'Speed Bin A-B'!C1033,'Speed Bin A-B'!C1137,'Speed Bin A-B'!C1241,'Speed Bin A-B'!C1345,'Speed Bin A-B'!C1449,'Speed Bin A-B'!C1553,'Speed Bin A-B'!C1657,'Speed Bin A-B'!C1761,'Speed Bin A-B'!C1865,'Speed Bin A-B'!C1969,'Speed Bin A-B'!C2073,'Speed Bin A-B'!C2177,'Speed Bin A-B'!C2281,'Speed Bin A-B'!C2385,'Speed Bin A-B'!C2489,'Speed Bin A-B'!C2593,'Speed Bin A-B'!C2697,'Speed Bin A-B'!C2801,'Speed Bin A-B'!C2905)</f>
        <v>0</v>
      </c>
      <c r="D194" s="273">
        <f>SUM('Speed Bin A-B'!D97,'Speed Bin A-B'!D201,'Speed Bin A-B'!D305,'Speed Bin A-B'!D409,'Speed Bin A-B'!D513,'Speed Bin A-B'!D617,'Speed Bin A-B'!D721,'Speed Bin A-B'!D825,'Speed Bin A-B'!D929,'Speed Bin A-B'!D1033,'Speed Bin A-B'!D1137,'Speed Bin A-B'!D1241,'Speed Bin A-B'!D1345,'Speed Bin A-B'!D1449,'Speed Bin A-B'!D1553,'Speed Bin A-B'!D1657,'Speed Bin A-B'!D1761,'Speed Bin A-B'!D1865,'Speed Bin A-B'!D1969,'Speed Bin A-B'!D2073,'Speed Bin A-B'!D2177,'Speed Bin A-B'!D2281,'Speed Bin A-B'!D2385,'Speed Bin A-B'!D2489,'Speed Bin A-B'!D2593,'Speed Bin A-B'!D2697,'Speed Bin A-B'!D2801,'Speed Bin A-B'!D2905)</f>
        <v>17</v>
      </c>
      <c r="E194" s="273">
        <f>SUM('Speed Bin A-B'!E97,'Speed Bin A-B'!E201,'Speed Bin A-B'!E305,'Speed Bin A-B'!E409,'Speed Bin A-B'!E513,'Speed Bin A-B'!E617,'Speed Bin A-B'!E721,'Speed Bin A-B'!E825,'Speed Bin A-B'!E929,'Speed Bin A-B'!E1033,'Speed Bin A-B'!E1137,'Speed Bin A-B'!E1241,'Speed Bin A-B'!E1345,'Speed Bin A-B'!E1449,'Speed Bin A-B'!E1553,'Speed Bin A-B'!E1657,'Speed Bin A-B'!E1761,'Speed Bin A-B'!E1865,'Speed Bin A-B'!E1969,'Speed Bin A-B'!E2073,'Speed Bin A-B'!E2177,'Speed Bin A-B'!E2281,'Speed Bin A-B'!E2385,'Speed Bin A-B'!E2489,'Speed Bin A-B'!E2593,'Speed Bin A-B'!E2697,'Speed Bin A-B'!E2801,'Speed Bin A-B'!E2905)</f>
        <v>90</v>
      </c>
      <c r="F194" s="273">
        <f>SUM('Speed Bin A-B'!F97,'Speed Bin A-B'!F201,'Speed Bin A-B'!F305,'Speed Bin A-B'!F409,'Speed Bin A-B'!F513,'Speed Bin A-B'!F617,'Speed Bin A-B'!F721,'Speed Bin A-B'!F825,'Speed Bin A-B'!F929,'Speed Bin A-B'!F1033,'Speed Bin A-B'!F1137,'Speed Bin A-B'!F1241,'Speed Bin A-B'!F1345,'Speed Bin A-B'!F1449,'Speed Bin A-B'!F1553,'Speed Bin A-B'!F1657,'Speed Bin A-B'!F1761,'Speed Bin A-B'!F1865,'Speed Bin A-B'!F1969,'Speed Bin A-B'!F2073,'Speed Bin A-B'!F2177,'Speed Bin A-B'!F2281,'Speed Bin A-B'!F2385,'Speed Bin A-B'!F2489,'Speed Bin A-B'!F2593,'Speed Bin A-B'!F2697,'Speed Bin A-B'!F2801,'Speed Bin A-B'!F2905)</f>
        <v>82</v>
      </c>
      <c r="G194" s="273">
        <f>SUM('Speed Bin A-B'!G97,'Speed Bin A-B'!G201,'Speed Bin A-B'!G305,'Speed Bin A-B'!G409,'Speed Bin A-B'!G513,'Speed Bin A-B'!G617,'Speed Bin A-B'!G721,'Speed Bin A-B'!G825,'Speed Bin A-B'!G929,'Speed Bin A-B'!G1033,'Speed Bin A-B'!G1137,'Speed Bin A-B'!G1241,'Speed Bin A-B'!G1345,'Speed Bin A-B'!G1449,'Speed Bin A-B'!G1553,'Speed Bin A-B'!G1657,'Speed Bin A-B'!G1761,'Speed Bin A-B'!G1865,'Speed Bin A-B'!G1969,'Speed Bin A-B'!G2073,'Speed Bin A-B'!G2177,'Speed Bin A-B'!G2281,'Speed Bin A-B'!G2385,'Speed Bin A-B'!G2489,'Speed Bin A-B'!G2593,'Speed Bin A-B'!G2697,'Speed Bin A-B'!G2801,'Speed Bin A-B'!G2905)</f>
        <v>15</v>
      </c>
      <c r="H194" s="273">
        <f>SUM('Speed Bin A-B'!H97,'Speed Bin A-B'!H201,'Speed Bin A-B'!H305,'Speed Bin A-B'!H409,'Speed Bin A-B'!H513,'Speed Bin A-B'!H617,'Speed Bin A-B'!H721,'Speed Bin A-B'!H825,'Speed Bin A-B'!H929,'Speed Bin A-B'!H1033,'Speed Bin A-B'!H1137,'Speed Bin A-B'!H1241,'Speed Bin A-B'!H1345,'Speed Bin A-B'!H1449,'Speed Bin A-B'!H1553,'Speed Bin A-B'!H1657,'Speed Bin A-B'!H1761,'Speed Bin A-B'!H1865,'Speed Bin A-B'!H1969,'Speed Bin A-B'!H2073,'Speed Bin A-B'!H2177,'Speed Bin A-B'!H2281,'Speed Bin A-B'!H2385,'Speed Bin A-B'!H2489,'Speed Bin A-B'!H2593,'Speed Bin A-B'!H2697,'Speed Bin A-B'!H2801,'Speed Bin A-B'!H2905)</f>
        <v>1</v>
      </c>
      <c r="I194" s="273">
        <f>SUM('Speed Bin A-B'!I97,'Speed Bin A-B'!I201,'Speed Bin A-B'!I305,'Speed Bin A-B'!I409,'Speed Bin A-B'!I513,'Speed Bin A-B'!I617,'Speed Bin A-B'!I721,'Speed Bin A-B'!I825,'Speed Bin A-B'!I929,'Speed Bin A-B'!I1033,'Speed Bin A-B'!I1137,'Speed Bin A-B'!I1241,'Speed Bin A-B'!I1345,'Speed Bin A-B'!I1449,'Speed Bin A-B'!I1553,'Speed Bin A-B'!I1657,'Speed Bin A-B'!I1761,'Speed Bin A-B'!I1865,'Speed Bin A-B'!I1969,'Speed Bin A-B'!I2073,'Speed Bin A-B'!I2177,'Speed Bin A-B'!I2281,'Speed Bin A-B'!I2385,'Speed Bin A-B'!I2489,'Speed Bin A-B'!I2593,'Speed Bin A-B'!I2697,'Speed Bin A-B'!I2801,'Speed Bin A-B'!I2905)</f>
        <v>0</v>
      </c>
      <c r="J194" s="273">
        <f>SUM('Speed Bin A-B'!J97,'Speed Bin A-B'!J201,'Speed Bin A-B'!J305,'Speed Bin A-B'!J409,'Speed Bin A-B'!J513,'Speed Bin A-B'!J617,'Speed Bin A-B'!J721,'Speed Bin A-B'!J825,'Speed Bin A-B'!J929,'Speed Bin A-B'!J1033,'Speed Bin A-B'!J1137,'Speed Bin A-B'!J1241,'Speed Bin A-B'!J1345,'Speed Bin A-B'!J1449,'Speed Bin A-B'!J1553,'Speed Bin A-B'!J1657,'Speed Bin A-B'!J1761,'Speed Bin A-B'!J1865,'Speed Bin A-B'!J1969,'Speed Bin A-B'!J2073,'Speed Bin A-B'!J2177,'Speed Bin A-B'!J2281,'Speed Bin A-B'!J2385,'Speed Bin A-B'!J2489,'Speed Bin A-B'!J2593,'Speed Bin A-B'!J2697,'Speed Bin A-B'!J2801,'Speed Bin A-B'!J2905)</f>
        <v>0</v>
      </c>
      <c r="K194" s="273">
        <f>SUM('Speed Bin A-B'!K97,'Speed Bin A-B'!K201,'Speed Bin A-B'!K305,'Speed Bin A-B'!K409,'Speed Bin A-B'!K513,'Speed Bin A-B'!K617,'Speed Bin A-B'!K721,'Speed Bin A-B'!K825,'Speed Bin A-B'!K929,'Speed Bin A-B'!K1033,'Speed Bin A-B'!K1137,'Speed Bin A-B'!K1241,'Speed Bin A-B'!K1345,'Speed Bin A-B'!K1449,'Speed Bin A-B'!K1553,'Speed Bin A-B'!K1657,'Speed Bin A-B'!K1761,'Speed Bin A-B'!K1865,'Speed Bin A-B'!K1969,'Speed Bin A-B'!K2073,'Speed Bin A-B'!K2177,'Speed Bin A-B'!K2281,'Speed Bin A-B'!K2385,'Speed Bin A-B'!K2489,'Speed Bin A-B'!K2593,'Speed Bin A-B'!K2697,'Speed Bin A-B'!K2801,'Speed Bin A-B'!K2905)</f>
        <v>0</v>
      </c>
      <c r="L194" s="273">
        <f>SUM('Speed Bin A-B'!L97,'Speed Bin A-B'!L201,'Speed Bin A-B'!L305,'Speed Bin A-B'!L409,'Speed Bin A-B'!L513,'Speed Bin A-B'!L617,'Speed Bin A-B'!L721,'Speed Bin A-B'!L825,'Speed Bin A-B'!L929,'Speed Bin A-B'!L1033,'Speed Bin A-B'!L1137,'Speed Bin A-B'!L1241,'Speed Bin A-B'!L1345,'Speed Bin A-B'!L1449,'Speed Bin A-B'!L1553,'Speed Bin A-B'!L1657,'Speed Bin A-B'!L1761,'Speed Bin A-B'!L1865,'Speed Bin A-B'!L1969,'Speed Bin A-B'!L2073,'Speed Bin A-B'!L2177,'Speed Bin A-B'!L2281,'Speed Bin A-B'!L2385,'Speed Bin A-B'!L2489,'Speed Bin A-B'!L2593,'Speed Bin A-B'!L2697,'Speed Bin A-B'!L2801,'Speed Bin A-B'!L2905)</f>
        <v>0</v>
      </c>
      <c r="M194" s="273">
        <f>SUM('Speed Bin A-B'!M97,'Speed Bin A-B'!M201,'Speed Bin A-B'!M305,'Speed Bin A-B'!M409,'Speed Bin A-B'!M513,'Speed Bin A-B'!M617,'Speed Bin A-B'!M721,'Speed Bin A-B'!M825,'Speed Bin A-B'!M929,'Speed Bin A-B'!M1033,'Speed Bin A-B'!M1137,'Speed Bin A-B'!M1241,'Speed Bin A-B'!M1345,'Speed Bin A-B'!M1449,'Speed Bin A-B'!M1553,'Speed Bin A-B'!M1657,'Speed Bin A-B'!M1761,'Speed Bin A-B'!M1865,'Speed Bin A-B'!M1969,'Speed Bin A-B'!M2073,'Speed Bin A-B'!M2177,'Speed Bin A-B'!M2281,'Speed Bin A-B'!M2385,'Speed Bin A-B'!M2489,'Speed Bin A-B'!M2593,'Speed Bin A-B'!M2697,'Speed Bin A-B'!M2801,'Speed Bin A-B'!M2905)</f>
        <v>0</v>
      </c>
      <c r="N194" s="273">
        <f>SUM('Speed Bin A-B'!N97,'Speed Bin A-B'!N201,'Speed Bin A-B'!N305,'Speed Bin A-B'!N409,'Speed Bin A-B'!N513,'Speed Bin A-B'!N617,'Speed Bin A-B'!N721,'Speed Bin A-B'!N825,'Speed Bin A-B'!N929,'Speed Bin A-B'!N1033,'Speed Bin A-B'!N1137,'Speed Bin A-B'!N1241,'Speed Bin A-B'!N1345,'Speed Bin A-B'!N1449,'Speed Bin A-B'!N1553,'Speed Bin A-B'!N1657,'Speed Bin A-B'!N1761,'Speed Bin A-B'!N1865,'Speed Bin A-B'!N1969,'Speed Bin A-B'!N2073,'Speed Bin A-B'!N2177,'Speed Bin A-B'!N2281,'Speed Bin A-B'!N2385,'Speed Bin A-B'!N2489,'Speed Bin A-B'!N2593,'Speed Bin A-B'!N2697,'Speed Bin A-B'!N2801,'Speed Bin A-B'!N2905)</f>
        <v>0</v>
      </c>
      <c r="O194" s="273">
        <f>SUM('Speed Bin A-B'!O97,'Speed Bin A-B'!O201,'Speed Bin A-B'!O305,'Speed Bin A-B'!O409,'Speed Bin A-B'!O513,'Speed Bin A-B'!O617,'Speed Bin A-B'!O721,'Speed Bin A-B'!O825,'Speed Bin A-B'!O929,'Speed Bin A-B'!O1033,'Speed Bin A-B'!O1137,'Speed Bin A-B'!O1241,'Speed Bin A-B'!O1345,'Speed Bin A-B'!O1449,'Speed Bin A-B'!O1553,'Speed Bin A-B'!O1657,'Speed Bin A-B'!O1761,'Speed Bin A-B'!O1865,'Speed Bin A-B'!O1969,'Speed Bin A-B'!O2073,'Speed Bin A-B'!O2177,'Speed Bin A-B'!O2281,'Speed Bin A-B'!O2385,'Speed Bin A-B'!O2489,'Speed Bin A-B'!O2593,'Speed Bin A-B'!O2697,'Speed Bin A-B'!O2801,'Speed Bin A-B'!O2905)</f>
        <v>0</v>
      </c>
      <c r="P194" s="273">
        <f>SUM('Speed Bin A-B'!P97,'Speed Bin A-B'!P201,'Speed Bin A-B'!P305,'Speed Bin A-B'!P409,'Speed Bin A-B'!P513,'Speed Bin A-B'!P617,'Speed Bin A-B'!P721,'Speed Bin A-B'!P825,'Speed Bin A-B'!P929,'Speed Bin A-B'!P1033,'Speed Bin A-B'!P1137,'Speed Bin A-B'!P1241,'Speed Bin A-B'!P1345,'Speed Bin A-B'!P1449,'Speed Bin A-B'!P1553,'Speed Bin A-B'!P1657,'Speed Bin A-B'!P1761,'Speed Bin A-B'!P1865,'Speed Bin A-B'!P1969,'Speed Bin A-B'!P2073,'Speed Bin A-B'!P2177,'Speed Bin A-B'!P2281,'Speed Bin A-B'!P2385,'Speed Bin A-B'!P2489,'Speed Bin A-B'!P2593,'Speed Bin A-B'!P2697,'Speed Bin A-B'!P2801,'Speed Bin A-B'!P2905)</f>
        <v>0</v>
      </c>
      <c r="Q194" s="273">
        <f>SUM('Speed Bin A-B'!Q97,'Speed Bin A-B'!Q201,'Speed Bin A-B'!Q305,'Speed Bin A-B'!Q409,'Speed Bin A-B'!Q513,'Speed Bin A-B'!Q617,'Speed Bin A-B'!Q721,'Speed Bin A-B'!Q825,'Speed Bin A-B'!Q929,'Speed Bin A-B'!Q1033,'Speed Bin A-B'!Q1137,'Speed Bin A-B'!Q1241,'Speed Bin A-B'!Q1345,'Speed Bin A-B'!Q1449,'Speed Bin A-B'!Q1553,'Speed Bin A-B'!Q1657,'Speed Bin A-B'!Q1761,'Speed Bin A-B'!Q1865,'Speed Bin A-B'!Q1969,'Speed Bin A-B'!Q2073,'Speed Bin A-B'!Q2177,'Speed Bin A-B'!Q2281,'Speed Bin A-B'!Q2385,'Speed Bin A-B'!Q2489,'Speed Bin A-B'!Q2593,'Speed Bin A-B'!Q2697,'Speed Bin A-B'!Q2801,'Speed Bin A-B'!Q2905)</f>
        <v>0</v>
      </c>
      <c r="R194" s="273">
        <f>SUM('Speed Bin A-B'!R97,'Speed Bin A-B'!R201,'Speed Bin A-B'!R305,'Speed Bin A-B'!R409,'Speed Bin A-B'!R513,'Speed Bin A-B'!R617,'Speed Bin A-B'!R721,'Speed Bin A-B'!R825,'Speed Bin A-B'!R929,'Speed Bin A-B'!R1033,'Speed Bin A-B'!R1137,'Speed Bin A-B'!R1241,'Speed Bin A-B'!R1345,'Speed Bin A-B'!R1449,'Speed Bin A-B'!R1553,'Speed Bin A-B'!R1657,'Speed Bin A-B'!R1761,'Speed Bin A-B'!R1865,'Speed Bin A-B'!R1969,'Speed Bin A-B'!R2073,'Speed Bin A-B'!R2177,'Speed Bin A-B'!R2281,'Speed Bin A-B'!R2385,'Speed Bin A-B'!R2489,'Speed Bin A-B'!R2593,'Speed Bin A-B'!R2697,'Speed Bin A-B'!R2801,'Speed Bin A-B'!R2905)</f>
        <v>0</v>
      </c>
      <c r="S194" s="273">
        <f>SUM('Speed Bin A-B'!S97,'Speed Bin A-B'!S201,'Speed Bin A-B'!S305,'Speed Bin A-B'!S409,'Speed Bin A-B'!S513,'Speed Bin A-B'!S617,'Speed Bin A-B'!S721,'Speed Bin A-B'!S825,'Speed Bin A-B'!S929,'Speed Bin A-B'!S1033,'Speed Bin A-B'!S1137,'Speed Bin A-B'!S1241,'Speed Bin A-B'!S1345,'Speed Bin A-B'!S1449,'Speed Bin A-B'!S1553,'Speed Bin A-B'!S1657,'Speed Bin A-B'!S1761,'Speed Bin A-B'!S1865,'Speed Bin A-B'!S1969,'Speed Bin A-B'!S2073,'Speed Bin A-B'!S2177,'Speed Bin A-B'!S2281,'Speed Bin A-B'!S2385,'Speed Bin A-B'!S2489,'Speed Bin A-B'!S2593,'Speed Bin A-B'!S2697,'Speed Bin A-B'!S2801,'Speed Bin A-B'!S2905)</f>
        <v>0</v>
      </c>
      <c r="T194" s="273">
        <f>SUM('Speed Bin A-B'!T97,'Speed Bin A-B'!T201,'Speed Bin A-B'!T305,'Speed Bin A-B'!T409,'Speed Bin A-B'!T513,'Speed Bin A-B'!T617,'Speed Bin A-B'!T721,'Speed Bin A-B'!T825,'Speed Bin A-B'!T929,'Speed Bin A-B'!T1033,'Speed Bin A-B'!T1137,'Speed Bin A-B'!T1241,'Speed Bin A-B'!T1345,'Speed Bin A-B'!T1449,'Speed Bin A-B'!T1553,'Speed Bin A-B'!T1657,'Speed Bin A-B'!T1761,'Speed Bin A-B'!T1865,'Speed Bin A-B'!T1969,'Speed Bin A-B'!T2073,'Speed Bin A-B'!T2177,'Speed Bin A-B'!T2281,'Speed Bin A-B'!T2385,'Speed Bin A-B'!T2489,'Speed Bin A-B'!T2593,'Speed Bin A-B'!T2697,'Speed Bin A-B'!T2801,'Speed Bin A-B'!T2905)</f>
        <v>0</v>
      </c>
      <c r="U194" s="273">
        <f>SUM('Speed Bin A-B'!U97,'Speed Bin A-B'!U201,'Speed Bin A-B'!U305,'Speed Bin A-B'!U409,'Speed Bin A-B'!U513,'Speed Bin A-B'!U617,'Speed Bin A-B'!U721,'Speed Bin A-B'!U825,'Speed Bin A-B'!U929,'Speed Bin A-B'!U1033,'Speed Bin A-B'!U1137,'Speed Bin A-B'!U1241,'Speed Bin A-B'!U1345,'Speed Bin A-B'!U1449,'Speed Bin A-B'!U1553,'Speed Bin A-B'!U1657,'Speed Bin A-B'!U1761,'Speed Bin A-B'!U1865,'Speed Bin A-B'!U1969,'Speed Bin A-B'!U2073,'Speed Bin A-B'!U2177,'Speed Bin A-B'!U2281,'Speed Bin A-B'!U2385,'Speed Bin A-B'!U2489,'Speed Bin A-B'!U2593,'Speed Bin A-B'!U2697,'Speed Bin A-B'!U2801,'Speed Bin A-B'!U2905)</f>
        <v>0</v>
      </c>
      <c r="V194"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f>
        <v>19.774999999999999</v>
      </c>
      <c r="W194"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f>
        <v>24.35</v>
      </c>
      <c r="X194" s="267"/>
      <c r="Y194" s="267"/>
    </row>
    <row r="195" spans="1:25" x14ac:dyDescent="0.25">
      <c r="A195" s="272">
        <v>0.90625</v>
      </c>
      <c r="B195" s="273">
        <f>SUM('Speed Bin A-B'!B98,'Speed Bin A-B'!B202,'Speed Bin A-B'!B306,'Speed Bin A-B'!B410,'Speed Bin A-B'!B514,'Speed Bin A-B'!B618,'Speed Bin A-B'!B722,'Speed Bin A-B'!B826,'Speed Bin A-B'!B930,'Speed Bin A-B'!B1034,'Speed Bin A-B'!B1138,'Speed Bin A-B'!B1242,'Speed Bin A-B'!B1346,'Speed Bin A-B'!B1450,'Speed Bin A-B'!B1554,'Speed Bin A-B'!B1658,'Speed Bin A-B'!B1762,'Speed Bin A-B'!B1866,'Speed Bin A-B'!B1970,'Speed Bin A-B'!B2074,'Speed Bin A-B'!B2178,'Speed Bin A-B'!B2282,'Speed Bin A-B'!B2386,'Speed Bin A-B'!B2490,'Speed Bin A-B'!B2594,'Speed Bin A-B'!B2698,'Speed Bin A-B'!B2802,'Speed Bin A-B'!B2906)</f>
        <v>103</v>
      </c>
      <c r="C195" s="273">
        <f>SUM('Speed Bin A-B'!C98,'Speed Bin A-B'!C202,'Speed Bin A-B'!C306,'Speed Bin A-B'!C410,'Speed Bin A-B'!C514,'Speed Bin A-B'!C618,'Speed Bin A-B'!C722,'Speed Bin A-B'!C826,'Speed Bin A-B'!C930,'Speed Bin A-B'!C1034,'Speed Bin A-B'!C1138,'Speed Bin A-B'!C1242,'Speed Bin A-B'!C1346,'Speed Bin A-B'!C1450,'Speed Bin A-B'!C1554,'Speed Bin A-B'!C1658,'Speed Bin A-B'!C1762,'Speed Bin A-B'!C1866,'Speed Bin A-B'!C1970,'Speed Bin A-B'!C2074,'Speed Bin A-B'!C2178,'Speed Bin A-B'!C2282,'Speed Bin A-B'!C2386,'Speed Bin A-B'!C2490,'Speed Bin A-B'!C2594,'Speed Bin A-B'!C2698,'Speed Bin A-B'!C2802,'Speed Bin A-B'!C2906)</f>
        <v>2</v>
      </c>
      <c r="D195" s="273">
        <f>SUM('Speed Bin A-B'!D98,'Speed Bin A-B'!D202,'Speed Bin A-B'!D306,'Speed Bin A-B'!D410,'Speed Bin A-B'!D514,'Speed Bin A-B'!D618,'Speed Bin A-B'!D722,'Speed Bin A-B'!D826,'Speed Bin A-B'!D930,'Speed Bin A-B'!D1034,'Speed Bin A-B'!D1138,'Speed Bin A-B'!D1242,'Speed Bin A-B'!D1346,'Speed Bin A-B'!D1450,'Speed Bin A-B'!D1554,'Speed Bin A-B'!D1658,'Speed Bin A-B'!D1762,'Speed Bin A-B'!D1866,'Speed Bin A-B'!D1970,'Speed Bin A-B'!D2074,'Speed Bin A-B'!D2178,'Speed Bin A-B'!D2282,'Speed Bin A-B'!D2386,'Speed Bin A-B'!D2490,'Speed Bin A-B'!D2594,'Speed Bin A-B'!D2698,'Speed Bin A-B'!D2802,'Speed Bin A-B'!D2906)</f>
        <v>4</v>
      </c>
      <c r="E195" s="273">
        <f>SUM('Speed Bin A-B'!E98,'Speed Bin A-B'!E202,'Speed Bin A-B'!E306,'Speed Bin A-B'!E410,'Speed Bin A-B'!E514,'Speed Bin A-B'!E618,'Speed Bin A-B'!E722,'Speed Bin A-B'!E826,'Speed Bin A-B'!E930,'Speed Bin A-B'!E1034,'Speed Bin A-B'!E1138,'Speed Bin A-B'!E1242,'Speed Bin A-B'!E1346,'Speed Bin A-B'!E1450,'Speed Bin A-B'!E1554,'Speed Bin A-B'!E1658,'Speed Bin A-B'!E1762,'Speed Bin A-B'!E1866,'Speed Bin A-B'!E1970,'Speed Bin A-B'!E2074,'Speed Bin A-B'!E2178,'Speed Bin A-B'!E2282,'Speed Bin A-B'!E2386,'Speed Bin A-B'!E2490,'Speed Bin A-B'!E2594,'Speed Bin A-B'!E2698,'Speed Bin A-B'!E2802,'Speed Bin A-B'!E2906)</f>
        <v>34</v>
      </c>
      <c r="F195" s="273">
        <f>SUM('Speed Bin A-B'!F98,'Speed Bin A-B'!F202,'Speed Bin A-B'!F306,'Speed Bin A-B'!F410,'Speed Bin A-B'!F514,'Speed Bin A-B'!F618,'Speed Bin A-B'!F722,'Speed Bin A-B'!F826,'Speed Bin A-B'!F930,'Speed Bin A-B'!F1034,'Speed Bin A-B'!F1138,'Speed Bin A-B'!F1242,'Speed Bin A-B'!F1346,'Speed Bin A-B'!F1450,'Speed Bin A-B'!F1554,'Speed Bin A-B'!F1658,'Speed Bin A-B'!F1762,'Speed Bin A-B'!F1866,'Speed Bin A-B'!F1970,'Speed Bin A-B'!F2074,'Speed Bin A-B'!F2178,'Speed Bin A-B'!F2282,'Speed Bin A-B'!F2386,'Speed Bin A-B'!F2490,'Speed Bin A-B'!F2594,'Speed Bin A-B'!F2698,'Speed Bin A-B'!F2802,'Speed Bin A-B'!F2906)</f>
        <v>48</v>
      </c>
      <c r="G195" s="273">
        <f>SUM('Speed Bin A-B'!G98,'Speed Bin A-B'!G202,'Speed Bin A-B'!G306,'Speed Bin A-B'!G410,'Speed Bin A-B'!G514,'Speed Bin A-B'!G618,'Speed Bin A-B'!G722,'Speed Bin A-B'!G826,'Speed Bin A-B'!G930,'Speed Bin A-B'!G1034,'Speed Bin A-B'!G1138,'Speed Bin A-B'!G1242,'Speed Bin A-B'!G1346,'Speed Bin A-B'!G1450,'Speed Bin A-B'!G1554,'Speed Bin A-B'!G1658,'Speed Bin A-B'!G1762,'Speed Bin A-B'!G1866,'Speed Bin A-B'!G1970,'Speed Bin A-B'!G2074,'Speed Bin A-B'!G2178,'Speed Bin A-B'!G2282,'Speed Bin A-B'!G2386,'Speed Bin A-B'!G2490,'Speed Bin A-B'!G2594,'Speed Bin A-B'!G2698,'Speed Bin A-B'!G2802,'Speed Bin A-B'!G2906)</f>
        <v>11</v>
      </c>
      <c r="H195" s="273">
        <f>SUM('Speed Bin A-B'!H98,'Speed Bin A-B'!H202,'Speed Bin A-B'!H306,'Speed Bin A-B'!H410,'Speed Bin A-B'!H514,'Speed Bin A-B'!H618,'Speed Bin A-B'!H722,'Speed Bin A-B'!H826,'Speed Bin A-B'!H930,'Speed Bin A-B'!H1034,'Speed Bin A-B'!H1138,'Speed Bin A-B'!H1242,'Speed Bin A-B'!H1346,'Speed Bin A-B'!H1450,'Speed Bin A-B'!H1554,'Speed Bin A-B'!H1658,'Speed Bin A-B'!H1762,'Speed Bin A-B'!H1866,'Speed Bin A-B'!H1970,'Speed Bin A-B'!H2074,'Speed Bin A-B'!H2178,'Speed Bin A-B'!H2282,'Speed Bin A-B'!H2386,'Speed Bin A-B'!H2490,'Speed Bin A-B'!H2594,'Speed Bin A-B'!H2698,'Speed Bin A-B'!H2802,'Speed Bin A-B'!H2906)</f>
        <v>3</v>
      </c>
      <c r="I195" s="273">
        <f>SUM('Speed Bin A-B'!I98,'Speed Bin A-B'!I202,'Speed Bin A-B'!I306,'Speed Bin A-B'!I410,'Speed Bin A-B'!I514,'Speed Bin A-B'!I618,'Speed Bin A-B'!I722,'Speed Bin A-B'!I826,'Speed Bin A-B'!I930,'Speed Bin A-B'!I1034,'Speed Bin A-B'!I1138,'Speed Bin A-B'!I1242,'Speed Bin A-B'!I1346,'Speed Bin A-B'!I1450,'Speed Bin A-B'!I1554,'Speed Bin A-B'!I1658,'Speed Bin A-B'!I1762,'Speed Bin A-B'!I1866,'Speed Bin A-B'!I1970,'Speed Bin A-B'!I2074,'Speed Bin A-B'!I2178,'Speed Bin A-B'!I2282,'Speed Bin A-B'!I2386,'Speed Bin A-B'!I2490,'Speed Bin A-B'!I2594,'Speed Bin A-B'!I2698,'Speed Bin A-B'!I2802,'Speed Bin A-B'!I2906)</f>
        <v>1</v>
      </c>
      <c r="J195" s="273">
        <f>SUM('Speed Bin A-B'!J98,'Speed Bin A-B'!J202,'Speed Bin A-B'!J306,'Speed Bin A-B'!J410,'Speed Bin A-B'!J514,'Speed Bin A-B'!J618,'Speed Bin A-B'!J722,'Speed Bin A-B'!J826,'Speed Bin A-B'!J930,'Speed Bin A-B'!J1034,'Speed Bin A-B'!J1138,'Speed Bin A-B'!J1242,'Speed Bin A-B'!J1346,'Speed Bin A-B'!J1450,'Speed Bin A-B'!J1554,'Speed Bin A-B'!J1658,'Speed Bin A-B'!J1762,'Speed Bin A-B'!J1866,'Speed Bin A-B'!J1970,'Speed Bin A-B'!J2074,'Speed Bin A-B'!J2178,'Speed Bin A-B'!J2282,'Speed Bin A-B'!J2386,'Speed Bin A-B'!J2490,'Speed Bin A-B'!J2594,'Speed Bin A-B'!J2698,'Speed Bin A-B'!J2802,'Speed Bin A-B'!J2906)</f>
        <v>0</v>
      </c>
      <c r="K195" s="273">
        <f>SUM('Speed Bin A-B'!K98,'Speed Bin A-B'!K202,'Speed Bin A-B'!K306,'Speed Bin A-B'!K410,'Speed Bin A-B'!K514,'Speed Bin A-B'!K618,'Speed Bin A-B'!K722,'Speed Bin A-B'!K826,'Speed Bin A-B'!K930,'Speed Bin A-B'!K1034,'Speed Bin A-B'!K1138,'Speed Bin A-B'!K1242,'Speed Bin A-B'!K1346,'Speed Bin A-B'!K1450,'Speed Bin A-B'!K1554,'Speed Bin A-B'!K1658,'Speed Bin A-B'!K1762,'Speed Bin A-B'!K1866,'Speed Bin A-B'!K1970,'Speed Bin A-B'!K2074,'Speed Bin A-B'!K2178,'Speed Bin A-B'!K2282,'Speed Bin A-B'!K2386,'Speed Bin A-B'!K2490,'Speed Bin A-B'!K2594,'Speed Bin A-B'!K2698,'Speed Bin A-B'!K2802,'Speed Bin A-B'!K2906)</f>
        <v>0</v>
      </c>
      <c r="L195" s="273">
        <f>SUM('Speed Bin A-B'!L98,'Speed Bin A-B'!L202,'Speed Bin A-B'!L306,'Speed Bin A-B'!L410,'Speed Bin A-B'!L514,'Speed Bin A-B'!L618,'Speed Bin A-B'!L722,'Speed Bin A-B'!L826,'Speed Bin A-B'!L930,'Speed Bin A-B'!L1034,'Speed Bin A-B'!L1138,'Speed Bin A-B'!L1242,'Speed Bin A-B'!L1346,'Speed Bin A-B'!L1450,'Speed Bin A-B'!L1554,'Speed Bin A-B'!L1658,'Speed Bin A-B'!L1762,'Speed Bin A-B'!L1866,'Speed Bin A-B'!L1970,'Speed Bin A-B'!L2074,'Speed Bin A-B'!L2178,'Speed Bin A-B'!L2282,'Speed Bin A-B'!L2386,'Speed Bin A-B'!L2490,'Speed Bin A-B'!L2594,'Speed Bin A-B'!L2698,'Speed Bin A-B'!L2802,'Speed Bin A-B'!L2906)</f>
        <v>0</v>
      </c>
      <c r="M195" s="273">
        <f>SUM('Speed Bin A-B'!M98,'Speed Bin A-B'!M202,'Speed Bin A-B'!M306,'Speed Bin A-B'!M410,'Speed Bin A-B'!M514,'Speed Bin A-B'!M618,'Speed Bin A-B'!M722,'Speed Bin A-B'!M826,'Speed Bin A-B'!M930,'Speed Bin A-B'!M1034,'Speed Bin A-B'!M1138,'Speed Bin A-B'!M1242,'Speed Bin A-B'!M1346,'Speed Bin A-B'!M1450,'Speed Bin A-B'!M1554,'Speed Bin A-B'!M1658,'Speed Bin A-B'!M1762,'Speed Bin A-B'!M1866,'Speed Bin A-B'!M1970,'Speed Bin A-B'!M2074,'Speed Bin A-B'!M2178,'Speed Bin A-B'!M2282,'Speed Bin A-B'!M2386,'Speed Bin A-B'!M2490,'Speed Bin A-B'!M2594,'Speed Bin A-B'!M2698,'Speed Bin A-B'!M2802,'Speed Bin A-B'!M2906)</f>
        <v>0</v>
      </c>
      <c r="N195" s="273">
        <f>SUM('Speed Bin A-B'!N98,'Speed Bin A-B'!N202,'Speed Bin A-B'!N306,'Speed Bin A-B'!N410,'Speed Bin A-B'!N514,'Speed Bin A-B'!N618,'Speed Bin A-B'!N722,'Speed Bin A-B'!N826,'Speed Bin A-B'!N930,'Speed Bin A-B'!N1034,'Speed Bin A-B'!N1138,'Speed Bin A-B'!N1242,'Speed Bin A-B'!N1346,'Speed Bin A-B'!N1450,'Speed Bin A-B'!N1554,'Speed Bin A-B'!N1658,'Speed Bin A-B'!N1762,'Speed Bin A-B'!N1866,'Speed Bin A-B'!N1970,'Speed Bin A-B'!N2074,'Speed Bin A-B'!N2178,'Speed Bin A-B'!N2282,'Speed Bin A-B'!N2386,'Speed Bin A-B'!N2490,'Speed Bin A-B'!N2594,'Speed Bin A-B'!N2698,'Speed Bin A-B'!N2802,'Speed Bin A-B'!N2906)</f>
        <v>0</v>
      </c>
      <c r="O195" s="273">
        <f>SUM('Speed Bin A-B'!O98,'Speed Bin A-B'!O202,'Speed Bin A-B'!O306,'Speed Bin A-B'!O410,'Speed Bin A-B'!O514,'Speed Bin A-B'!O618,'Speed Bin A-B'!O722,'Speed Bin A-B'!O826,'Speed Bin A-B'!O930,'Speed Bin A-B'!O1034,'Speed Bin A-B'!O1138,'Speed Bin A-B'!O1242,'Speed Bin A-B'!O1346,'Speed Bin A-B'!O1450,'Speed Bin A-B'!O1554,'Speed Bin A-B'!O1658,'Speed Bin A-B'!O1762,'Speed Bin A-B'!O1866,'Speed Bin A-B'!O1970,'Speed Bin A-B'!O2074,'Speed Bin A-B'!O2178,'Speed Bin A-B'!O2282,'Speed Bin A-B'!O2386,'Speed Bin A-B'!O2490,'Speed Bin A-B'!O2594,'Speed Bin A-B'!O2698,'Speed Bin A-B'!O2802,'Speed Bin A-B'!O2906)</f>
        <v>0</v>
      </c>
      <c r="P195" s="273">
        <f>SUM('Speed Bin A-B'!P98,'Speed Bin A-B'!P202,'Speed Bin A-B'!P306,'Speed Bin A-B'!P410,'Speed Bin A-B'!P514,'Speed Bin A-B'!P618,'Speed Bin A-B'!P722,'Speed Bin A-B'!P826,'Speed Bin A-B'!P930,'Speed Bin A-B'!P1034,'Speed Bin A-B'!P1138,'Speed Bin A-B'!P1242,'Speed Bin A-B'!P1346,'Speed Bin A-B'!P1450,'Speed Bin A-B'!P1554,'Speed Bin A-B'!P1658,'Speed Bin A-B'!P1762,'Speed Bin A-B'!P1866,'Speed Bin A-B'!P1970,'Speed Bin A-B'!P2074,'Speed Bin A-B'!P2178,'Speed Bin A-B'!P2282,'Speed Bin A-B'!P2386,'Speed Bin A-B'!P2490,'Speed Bin A-B'!P2594,'Speed Bin A-B'!P2698,'Speed Bin A-B'!P2802,'Speed Bin A-B'!P2906)</f>
        <v>0</v>
      </c>
      <c r="Q195" s="273">
        <f>SUM('Speed Bin A-B'!Q98,'Speed Bin A-B'!Q202,'Speed Bin A-B'!Q306,'Speed Bin A-B'!Q410,'Speed Bin A-B'!Q514,'Speed Bin A-B'!Q618,'Speed Bin A-B'!Q722,'Speed Bin A-B'!Q826,'Speed Bin A-B'!Q930,'Speed Bin A-B'!Q1034,'Speed Bin A-B'!Q1138,'Speed Bin A-B'!Q1242,'Speed Bin A-B'!Q1346,'Speed Bin A-B'!Q1450,'Speed Bin A-B'!Q1554,'Speed Bin A-B'!Q1658,'Speed Bin A-B'!Q1762,'Speed Bin A-B'!Q1866,'Speed Bin A-B'!Q1970,'Speed Bin A-B'!Q2074,'Speed Bin A-B'!Q2178,'Speed Bin A-B'!Q2282,'Speed Bin A-B'!Q2386,'Speed Bin A-B'!Q2490,'Speed Bin A-B'!Q2594,'Speed Bin A-B'!Q2698,'Speed Bin A-B'!Q2802,'Speed Bin A-B'!Q2906)</f>
        <v>0</v>
      </c>
      <c r="R195" s="273">
        <f>SUM('Speed Bin A-B'!R98,'Speed Bin A-B'!R202,'Speed Bin A-B'!R306,'Speed Bin A-B'!R410,'Speed Bin A-B'!R514,'Speed Bin A-B'!R618,'Speed Bin A-B'!R722,'Speed Bin A-B'!R826,'Speed Bin A-B'!R930,'Speed Bin A-B'!R1034,'Speed Bin A-B'!R1138,'Speed Bin A-B'!R1242,'Speed Bin A-B'!R1346,'Speed Bin A-B'!R1450,'Speed Bin A-B'!R1554,'Speed Bin A-B'!R1658,'Speed Bin A-B'!R1762,'Speed Bin A-B'!R1866,'Speed Bin A-B'!R1970,'Speed Bin A-B'!R2074,'Speed Bin A-B'!R2178,'Speed Bin A-B'!R2282,'Speed Bin A-B'!R2386,'Speed Bin A-B'!R2490,'Speed Bin A-B'!R2594,'Speed Bin A-B'!R2698,'Speed Bin A-B'!R2802,'Speed Bin A-B'!R2906)</f>
        <v>0</v>
      </c>
      <c r="S195" s="273">
        <f>SUM('Speed Bin A-B'!S98,'Speed Bin A-B'!S202,'Speed Bin A-B'!S306,'Speed Bin A-B'!S410,'Speed Bin A-B'!S514,'Speed Bin A-B'!S618,'Speed Bin A-B'!S722,'Speed Bin A-B'!S826,'Speed Bin A-B'!S930,'Speed Bin A-B'!S1034,'Speed Bin A-B'!S1138,'Speed Bin A-B'!S1242,'Speed Bin A-B'!S1346,'Speed Bin A-B'!S1450,'Speed Bin A-B'!S1554,'Speed Bin A-B'!S1658,'Speed Bin A-B'!S1762,'Speed Bin A-B'!S1866,'Speed Bin A-B'!S1970,'Speed Bin A-B'!S2074,'Speed Bin A-B'!S2178,'Speed Bin A-B'!S2282,'Speed Bin A-B'!S2386,'Speed Bin A-B'!S2490,'Speed Bin A-B'!S2594,'Speed Bin A-B'!S2698,'Speed Bin A-B'!S2802,'Speed Bin A-B'!S2906)</f>
        <v>0</v>
      </c>
      <c r="T195" s="273">
        <f>SUM('Speed Bin A-B'!T98,'Speed Bin A-B'!T202,'Speed Bin A-B'!T306,'Speed Bin A-B'!T410,'Speed Bin A-B'!T514,'Speed Bin A-B'!T618,'Speed Bin A-B'!T722,'Speed Bin A-B'!T826,'Speed Bin A-B'!T930,'Speed Bin A-B'!T1034,'Speed Bin A-B'!T1138,'Speed Bin A-B'!T1242,'Speed Bin A-B'!T1346,'Speed Bin A-B'!T1450,'Speed Bin A-B'!T1554,'Speed Bin A-B'!T1658,'Speed Bin A-B'!T1762,'Speed Bin A-B'!T1866,'Speed Bin A-B'!T1970,'Speed Bin A-B'!T2074,'Speed Bin A-B'!T2178,'Speed Bin A-B'!T2282,'Speed Bin A-B'!T2386,'Speed Bin A-B'!T2490,'Speed Bin A-B'!T2594,'Speed Bin A-B'!T2698,'Speed Bin A-B'!T2802,'Speed Bin A-B'!T2906)</f>
        <v>0</v>
      </c>
      <c r="U195" s="273">
        <f>SUM('Speed Bin A-B'!U98,'Speed Bin A-B'!U202,'Speed Bin A-B'!U306,'Speed Bin A-B'!U410,'Speed Bin A-B'!U514,'Speed Bin A-B'!U618,'Speed Bin A-B'!U722,'Speed Bin A-B'!U826,'Speed Bin A-B'!U930,'Speed Bin A-B'!U1034,'Speed Bin A-B'!U1138,'Speed Bin A-B'!U1242,'Speed Bin A-B'!U1346,'Speed Bin A-B'!U1450,'Speed Bin A-B'!U1554,'Speed Bin A-B'!U1658,'Speed Bin A-B'!U1762,'Speed Bin A-B'!U1866,'Speed Bin A-B'!U1970,'Speed Bin A-B'!U2074,'Speed Bin A-B'!U2178,'Speed Bin A-B'!U2282,'Speed Bin A-B'!U2386,'Speed Bin A-B'!U2490,'Speed Bin A-B'!U2594,'Speed Bin A-B'!U2698,'Speed Bin A-B'!U2802,'Speed Bin A-B'!U2906)</f>
        <v>0</v>
      </c>
      <c r="V195"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f>
        <v>21.335000000000001</v>
      </c>
      <c r="W195"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f>
        <v>25.366666666666664</v>
      </c>
      <c r="X195" s="267"/>
      <c r="Y195" s="267"/>
    </row>
    <row r="196" spans="1:25" x14ac:dyDescent="0.25">
      <c r="A196" s="272">
        <v>0.91666666666666696</v>
      </c>
      <c r="B196" s="273">
        <f>SUM('Speed Bin A-B'!B99,'Speed Bin A-B'!B203,'Speed Bin A-B'!B307,'Speed Bin A-B'!B411,'Speed Bin A-B'!B515,'Speed Bin A-B'!B619,'Speed Bin A-B'!B723,'Speed Bin A-B'!B827,'Speed Bin A-B'!B931,'Speed Bin A-B'!B1035,'Speed Bin A-B'!B1139,'Speed Bin A-B'!B1243,'Speed Bin A-B'!B1347,'Speed Bin A-B'!B1451,'Speed Bin A-B'!B1555,'Speed Bin A-B'!B1659,'Speed Bin A-B'!B1763,'Speed Bin A-B'!B1867,'Speed Bin A-B'!B1971,'Speed Bin A-B'!B2075,'Speed Bin A-B'!B2179,'Speed Bin A-B'!B2283,'Speed Bin A-B'!B2387,'Speed Bin A-B'!B2491,'Speed Bin A-B'!B2595,'Speed Bin A-B'!B2699,'Speed Bin A-B'!B2803,'Speed Bin A-B'!B2907)</f>
        <v>172</v>
      </c>
      <c r="C196" s="273">
        <f>SUM('Speed Bin A-B'!C99,'Speed Bin A-B'!C203,'Speed Bin A-B'!C307,'Speed Bin A-B'!C411,'Speed Bin A-B'!C515,'Speed Bin A-B'!C619,'Speed Bin A-B'!C723,'Speed Bin A-B'!C827,'Speed Bin A-B'!C931,'Speed Bin A-B'!C1035,'Speed Bin A-B'!C1139,'Speed Bin A-B'!C1243,'Speed Bin A-B'!C1347,'Speed Bin A-B'!C1451,'Speed Bin A-B'!C1555,'Speed Bin A-B'!C1659,'Speed Bin A-B'!C1763,'Speed Bin A-B'!C1867,'Speed Bin A-B'!C1971,'Speed Bin A-B'!C2075,'Speed Bin A-B'!C2179,'Speed Bin A-B'!C2283,'Speed Bin A-B'!C2387,'Speed Bin A-B'!C2491,'Speed Bin A-B'!C2595,'Speed Bin A-B'!C2699,'Speed Bin A-B'!C2803,'Speed Bin A-B'!C2907)</f>
        <v>1</v>
      </c>
      <c r="D196" s="273">
        <f>SUM('Speed Bin A-B'!D99,'Speed Bin A-B'!D203,'Speed Bin A-B'!D307,'Speed Bin A-B'!D411,'Speed Bin A-B'!D515,'Speed Bin A-B'!D619,'Speed Bin A-B'!D723,'Speed Bin A-B'!D827,'Speed Bin A-B'!D931,'Speed Bin A-B'!D1035,'Speed Bin A-B'!D1139,'Speed Bin A-B'!D1243,'Speed Bin A-B'!D1347,'Speed Bin A-B'!D1451,'Speed Bin A-B'!D1555,'Speed Bin A-B'!D1659,'Speed Bin A-B'!D1763,'Speed Bin A-B'!D1867,'Speed Bin A-B'!D1971,'Speed Bin A-B'!D2075,'Speed Bin A-B'!D2179,'Speed Bin A-B'!D2283,'Speed Bin A-B'!D2387,'Speed Bin A-B'!D2491,'Speed Bin A-B'!D2595,'Speed Bin A-B'!D2699,'Speed Bin A-B'!D2803,'Speed Bin A-B'!D2907)</f>
        <v>20</v>
      </c>
      <c r="E196" s="273">
        <f>SUM('Speed Bin A-B'!E99,'Speed Bin A-B'!E203,'Speed Bin A-B'!E307,'Speed Bin A-B'!E411,'Speed Bin A-B'!E515,'Speed Bin A-B'!E619,'Speed Bin A-B'!E723,'Speed Bin A-B'!E827,'Speed Bin A-B'!E931,'Speed Bin A-B'!E1035,'Speed Bin A-B'!E1139,'Speed Bin A-B'!E1243,'Speed Bin A-B'!E1347,'Speed Bin A-B'!E1451,'Speed Bin A-B'!E1555,'Speed Bin A-B'!E1659,'Speed Bin A-B'!E1763,'Speed Bin A-B'!E1867,'Speed Bin A-B'!E1971,'Speed Bin A-B'!E2075,'Speed Bin A-B'!E2179,'Speed Bin A-B'!E2283,'Speed Bin A-B'!E2387,'Speed Bin A-B'!E2491,'Speed Bin A-B'!E2595,'Speed Bin A-B'!E2699,'Speed Bin A-B'!E2803,'Speed Bin A-B'!E2907)</f>
        <v>80</v>
      </c>
      <c r="F196" s="273">
        <f>SUM('Speed Bin A-B'!F99,'Speed Bin A-B'!F203,'Speed Bin A-B'!F307,'Speed Bin A-B'!F411,'Speed Bin A-B'!F515,'Speed Bin A-B'!F619,'Speed Bin A-B'!F723,'Speed Bin A-B'!F827,'Speed Bin A-B'!F931,'Speed Bin A-B'!F1035,'Speed Bin A-B'!F1139,'Speed Bin A-B'!F1243,'Speed Bin A-B'!F1347,'Speed Bin A-B'!F1451,'Speed Bin A-B'!F1555,'Speed Bin A-B'!F1659,'Speed Bin A-B'!F1763,'Speed Bin A-B'!F1867,'Speed Bin A-B'!F1971,'Speed Bin A-B'!F2075,'Speed Bin A-B'!F2179,'Speed Bin A-B'!F2283,'Speed Bin A-B'!F2387,'Speed Bin A-B'!F2491,'Speed Bin A-B'!F2595,'Speed Bin A-B'!F2699,'Speed Bin A-B'!F2803,'Speed Bin A-B'!F2907)</f>
        <v>60</v>
      </c>
      <c r="G196" s="273">
        <f>SUM('Speed Bin A-B'!G99,'Speed Bin A-B'!G203,'Speed Bin A-B'!G307,'Speed Bin A-B'!G411,'Speed Bin A-B'!G515,'Speed Bin A-B'!G619,'Speed Bin A-B'!G723,'Speed Bin A-B'!G827,'Speed Bin A-B'!G931,'Speed Bin A-B'!G1035,'Speed Bin A-B'!G1139,'Speed Bin A-B'!G1243,'Speed Bin A-B'!G1347,'Speed Bin A-B'!G1451,'Speed Bin A-B'!G1555,'Speed Bin A-B'!G1659,'Speed Bin A-B'!G1763,'Speed Bin A-B'!G1867,'Speed Bin A-B'!G1971,'Speed Bin A-B'!G2075,'Speed Bin A-B'!G2179,'Speed Bin A-B'!G2283,'Speed Bin A-B'!G2387,'Speed Bin A-B'!G2491,'Speed Bin A-B'!G2595,'Speed Bin A-B'!G2699,'Speed Bin A-B'!G2803,'Speed Bin A-B'!G2907)</f>
        <v>8</v>
      </c>
      <c r="H196" s="273">
        <f>SUM('Speed Bin A-B'!H99,'Speed Bin A-B'!H203,'Speed Bin A-B'!H307,'Speed Bin A-B'!H411,'Speed Bin A-B'!H515,'Speed Bin A-B'!H619,'Speed Bin A-B'!H723,'Speed Bin A-B'!H827,'Speed Bin A-B'!H931,'Speed Bin A-B'!H1035,'Speed Bin A-B'!H1139,'Speed Bin A-B'!H1243,'Speed Bin A-B'!H1347,'Speed Bin A-B'!H1451,'Speed Bin A-B'!H1555,'Speed Bin A-B'!H1659,'Speed Bin A-B'!H1763,'Speed Bin A-B'!H1867,'Speed Bin A-B'!H1971,'Speed Bin A-B'!H2075,'Speed Bin A-B'!H2179,'Speed Bin A-B'!H2283,'Speed Bin A-B'!H2387,'Speed Bin A-B'!H2491,'Speed Bin A-B'!H2595,'Speed Bin A-B'!H2699,'Speed Bin A-B'!H2803,'Speed Bin A-B'!H2907)</f>
        <v>3</v>
      </c>
      <c r="I196" s="273">
        <f>SUM('Speed Bin A-B'!I99,'Speed Bin A-B'!I203,'Speed Bin A-B'!I307,'Speed Bin A-B'!I411,'Speed Bin A-B'!I515,'Speed Bin A-B'!I619,'Speed Bin A-B'!I723,'Speed Bin A-B'!I827,'Speed Bin A-B'!I931,'Speed Bin A-B'!I1035,'Speed Bin A-B'!I1139,'Speed Bin A-B'!I1243,'Speed Bin A-B'!I1347,'Speed Bin A-B'!I1451,'Speed Bin A-B'!I1555,'Speed Bin A-B'!I1659,'Speed Bin A-B'!I1763,'Speed Bin A-B'!I1867,'Speed Bin A-B'!I1971,'Speed Bin A-B'!I2075,'Speed Bin A-B'!I2179,'Speed Bin A-B'!I2283,'Speed Bin A-B'!I2387,'Speed Bin A-B'!I2491,'Speed Bin A-B'!I2595,'Speed Bin A-B'!I2699,'Speed Bin A-B'!I2803,'Speed Bin A-B'!I2907)</f>
        <v>0</v>
      </c>
      <c r="J196" s="273">
        <f>SUM('Speed Bin A-B'!J99,'Speed Bin A-B'!J203,'Speed Bin A-B'!J307,'Speed Bin A-B'!J411,'Speed Bin A-B'!J515,'Speed Bin A-B'!J619,'Speed Bin A-B'!J723,'Speed Bin A-B'!J827,'Speed Bin A-B'!J931,'Speed Bin A-B'!J1035,'Speed Bin A-B'!J1139,'Speed Bin A-B'!J1243,'Speed Bin A-B'!J1347,'Speed Bin A-B'!J1451,'Speed Bin A-B'!J1555,'Speed Bin A-B'!J1659,'Speed Bin A-B'!J1763,'Speed Bin A-B'!J1867,'Speed Bin A-B'!J1971,'Speed Bin A-B'!J2075,'Speed Bin A-B'!J2179,'Speed Bin A-B'!J2283,'Speed Bin A-B'!J2387,'Speed Bin A-B'!J2491,'Speed Bin A-B'!J2595,'Speed Bin A-B'!J2699,'Speed Bin A-B'!J2803,'Speed Bin A-B'!J2907)</f>
        <v>0</v>
      </c>
      <c r="K196" s="273">
        <f>SUM('Speed Bin A-B'!K99,'Speed Bin A-B'!K203,'Speed Bin A-B'!K307,'Speed Bin A-B'!K411,'Speed Bin A-B'!K515,'Speed Bin A-B'!K619,'Speed Bin A-B'!K723,'Speed Bin A-B'!K827,'Speed Bin A-B'!K931,'Speed Bin A-B'!K1035,'Speed Bin A-B'!K1139,'Speed Bin A-B'!K1243,'Speed Bin A-B'!K1347,'Speed Bin A-B'!K1451,'Speed Bin A-B'!K1555,'Speed Bin A-B'!K1659,'Speed Bin A-B'!K1763,'Speed Bin A-B'!K1867,'Speed Bin A-B'!K1971,'Speed Bin A-B'!K2075,'Speed Bin A-B'!K2179,'Speed Bin A-B'!K2283,'Speed Bin A-B'!K2387,'Speed Bin A-B'!K2491,'Speed Bin A-B'!K2595,'Speed Bin A-B'!K2699,'Speed Bin A-B'!K2803,'Speed Bin A-B'!K2907)</f>
        <v>0</v>
      </c>
      <c r="L196" s="273">
        <f>SUM('Speed Bin A-B'!L99,'Speed Bin A-B'!L203,'Speed Bin A-B'!L307,'Speed Bin A-B'!L411,'Speed Bin A-B'!L515,'Speed Bin A-B'!L619,'Speed Bin A-B'!L723,'Speed Bin A-B'!L827,'Speed Bin A-B'!L931,'Speed Bin A-B'!L1035,'Speed Bin A-B'!L1139,'Speed Bin A-B'!L1243,'Speed Bin A-B'!L1347,'Speed Bin A-B'!L1451,'Speed Bin A-B'!L1555,'Speed Bin A-B'!L1659,'Speed Bin A-B'!L1763,'Speed Bin A-B'!L1867,'Speed Bin A-B'!L1971,'Speed Bin A-B'!L2075,'Speed Bin A-B'!L2179,'Speed Bin A-B'!L2283,'Speed Bin A-B'!L2387,'Speed Bin A-B'!L2491,'Speed Bin A-B'!L2595,'Speed Bin A-B'!L2699,'Speed Bin A-B'!L2803,'Speed Bin A-B'!L2907)</f>
        <v>0</v>
      </c>
      <c r="M196" s="273">
        <f>SUM('Speed Bin A-B'!M99,'Speed Bin A-B'!M203,'Speed Bin A-B'!M307,'Speed Bin A-B'!M411,'Speed Bin A-B'!M515,'Speed Bin A-B'!M619,'Speed Bin A-B'!M723,'Speed Bin A-B'!M827,'Speed Bin A-B'!M931,'Speed Bin A-B'!M1035,'Speed Bin A-B'!M1139,'Speed Bin A-B'!M1243,'Speed Bin A-B'!M1347,'Speed Bin A-B'!M1451,'Speed Bin A-B'!M1555,'Speed Bin A-B'!M1659,'Speed Bin A-B'!M1763,'Speed Bin A-B'!M1867,'Speed Bin A-B'!M1971,'Speed Bin A-B'!M2075,'Speed Bin A-B'!M2179,'Speed Bin A-B'!M2283,'Speed Bin A-B'!M2387,'Speed Bin A-B'!M2491,'Speed Bin A-B'!M2595,'Speed Bin A-B'!M2699,'Speed Bin A-B'!M2803,'Speed Bin A-B'!M2907)</f>
        <v>0</v>
      </c>
      <c r="N196" s="273">
        <f>SUM('Speed Bin A-B'!N99,'Speed Bin A-B'!N203,'Speed Bin A-B'!N307,'Speed Bin A-B'!N411,'Speed Bin A-B'!N515,'Speed Bin A-B'!N619,'Speed Bin A-B'!N723,'Speed Bin A-B'!N827,'Speed Bin A-B'!N931,'Speed Bin A-B'!N1035,'Speed Bin A-B'!N1139,'Speed Bin A-B'!N1243,'Speed Bin A-B'!N1347,'Speed Bin A-B'!N1451,'Speed Bin A-B'!N1555,'Speed Bin A-B'!N1659,'Speed Bin A-B'!N1763,'Speed Bin A-B'!N1867,'Speed Bin A-B'!N1971,'Speed Bin A-B'!N2075,'Speed Bin A-B'!N2179,'Speed Bin A-B'!N2283,'Speed Bin A-B'!N2387,'Speed Bin A-B'!N2491,'Speed Bin A-B'!N2595,'Speed Bin A-B'!N2699,'Speed Bin A-B'!N2803,'Speed Bin A-B'!N2907)</f>
        <v>0</v>
      </c>
      <c r="O196" s="273">
        <f>SUM('Speed Bin A-B'!O99,'Speed Bin A-B'!O203,'Speed Bin A-B'!O307,'Speed Bin A-B'!O411,'Speed Bin A-B'!O515,'Speed Bin A-B'!O619,'Speed Bin A-B'!O723,'Speed Bin A-B'!O827,'Speed Bin A-B'!O931,'Speed Bin A-B'!O1035,'Speed Bin A-B'!O1139,'Speed Bin A-B'!O1243,'Speed Bin A-B'!O1347,'Speed Bin A-B'!O1451,'Speed Bin A-B'!O1555,'Speed Bin A-B'!O1659,'Speed Bin A-B'!O1763,'Speed Bin A-B'!O1867,'Speed Bin A-B'!O1971,'Speed Bin A-B'!O2075,'Speed Bin A-B'!O2179,'Speed Bin A-B'!O2283,'Speed Bin A-B'!O2387,'Speed Bin A-B'!O2491,'Speed Bin A-B'!O2595,'Speed Bin A-B'!O2699,'Speed Bin A-B'!O2803,'Speed Bin A-B'!O2907)</f>
        <v>0</v>
      </c>
      <c r="P196" s="273">
        <f>SUM('Speed Bin A-B'!P99,'Speed Bin A-B'!P203,'Speed Bin A-B'!P307,'Speed Bin A-B'!P411,'Speed Bin A-B'!P515,'Speed Bin A-B'!P619,'Speed Bin A-B'!P723,'Speed Bin A-B'!P827,'Speed Bin A-B'!P931,'Speed Bin A-B'!P1035,'Speed Bin A-B'!P1139,'Speed Bin A-B'!P1243,'Speed Bin A-B'!P1347,'Speed Bin A-B'!P1451,'Speed Bin A-B'!P1555,'Speed Bin A-B'!P1659,'Speed Bin A-B'!P1763,'Speed Bin A-B'!P1867,'Speed Bin A-B'!P1971,'Speed Bin A-B'!P2075,'Speed Bin A-B'!P2179,'Speed Bin A-B'!P2283,'Speed Bin A-B'!P2387,'Speed Bin A-B'!P2491,'Speed Bin A-B'!P2595,'Speed Bin A-B'!P2699,'Speed Bin A-B'!P2803,'Speed Bin A-B'!P2907)</f>
        <v>0</v>
      </c>
      <c r="Q196" s="273">
        <f>SUM('Speed Bin A-B'!Q99,'Speed Bin A-B'!Q203,'Speed Bin A-B'!Q307,'Speed Bin A-B'!Q411,'Speed Bin A-B'!Q515,'Speed Bin A-B'!Q619,'Speed Bin A-B'!Q723,'Speed Bin A-B'!Q827,'Speed Bin A-B'!Q931,'Speed Bin A-B'!Q1035,'Speed Bin A-B'!Q1139,'Speed Bin A-B'!Q1243,'Speed Bin A-B'!Q1347,'Speed Bin A-B'!Q1451,'Speed Bin A-B'!Q1555,'Speed Bin A-B'!Q1659,'Speed Bin A-B'!Q1763,'Speed Bin A-B'!Q1867,'Speed Bin A-B'!Q1971,'Speed Bin A-B'!Q2075,'Speed Bin A-B'!Q2179,'Speed Bin A-B'!Q2283,'Speed Bin A-B'!Q2387,'Speed Bin A-B'!Q2491,'Speed Bin A-B'!Q2595,'Speed Bin A-B'!Q2699,'Speed Bin A-B'!Q2803,'Speed Bin A-B'!Q2907)</f>
        <v>0</v>
      </c>
      <c r="R196" s="273">
        <f>SUM('Speed Bin A-B'!R99,'Speed Bin A-B'!R203,'Speed Bin A-B'!R307,'Speed Bin A-B'!R411,'Speed Bin A-B'!R515,'Speed Bin A-B'!R619,'Speed Bin A-B'!R723,'Speed Bin A-B'!R827,'Speed Bin A-B'!R931,'Speed Bin A-B'!R1035,'Speed Bin A-B'!R1139,'Speed Bin A-B'!R1243,'Speed Bin A-B'!R1347,'Speed Bin A-B'!R1451,'Speed Bin A-B'!R1555,'Speed Bin A-B'!R1659,'Speed Bin A-B'!R1763,'Speed Bin A-B'!R1867,'Speed Bin A-B'!R1971,'Speed Bin A-B'!R2075,'Speed Bin A-B'!R2179,'Speed Bin A-B'!R2283,'Speed Bin A-B'!R2387,'Speed Bin A-B'!R2491,'Speed Bin A-B'!R2595,'Speed Bin A-B'!R2699,'Speed Bin A-B'!R2803,'Speed Bin A-B'!R2907)</f>
        <v>0</v>
      </c>
      <c r="S196" s="273">
        <f>SUM('Speed Bin A-B'!S99,'Speed Bin A-B'!S203,'Speed Bin A-B'!S307,'Speed Bin A-B'!S411,'Speed Bin A-B'!S515,'Speed Bin A-B'!S619,'Speed Bin A-B'!S723,'Speed Bin A-B'!S827,'Speed Bin A-B'!S931,'Speed Bin A-B'!S1035,'Speed Bin A-B'!S1139,'Speed Bin A-B'!S1243,'Speed Bin A-B'!S1347,'Speed Bin A-B'!S1451,'Speed Bin A-B'!S1555,'Speed Bin A-B'!S1659,'Speed Bin A-B'!S1763,'Speed Bin A-B'!S1867,'Speed Bin A-B'!S1971,'Speed Bin A-B'!S2075,'Speed Bin A-B'!S2179,'Speed Bin A-B'!S2283,'Speed Bin A-B'!S2387,'Speed Bin A-B'!S2491,'Speed Bin A-B'!S2595,'Speed Bin A-B'!S2699,'Speed Bin A-B'!S2803,'Speed Bin A-B'!S2907)</f>
        <v>0</v>
      </c>
      <c r="T196" s="273">
        <f>SUM('Speed Bin A-B'!T99,'Speed Bin A-B'!T203,'Speed Bin A-B'!T307,'Speed Bin A-B'!T411,'Speed Bin A-B'!T515,'Speed Bin A-B'!T619,'Speed Bin A-B'!T723,'Speed Bin A-B'!T827,'Speed Bin A-B'!T931,'Speed Bin A-B'!T1035,'Speed Bin A-B'!T1139,'Speed Bin A-B'!T1243,'Speed Bin A-B'!T1347,'Speed Bin A-B'!T1451,'Speed Bin A-B'!T1555,'Speed Bin A-B'!T1659,'Speed Bin A-B'!T1763,'Speed Bin A-B'!T1867,'Speed Bin A-B'!T1971,'Speed Bin A-B'!T2075,'Speed Bin A-B'!T2179,'Speed Bin A-B'!T2283,'Speed Bin A-B'!T2387,'Speed Bin A-B'!T2491,'Speed Bin A-B'!T2595,'Speed Bin A-B'!T2699,'Speed Bin A-B'!T2803,'Speed Bin A-B'!T2907)</f>
        <v>0</v>
      </c>
      <c r="U196" s="273">
        <f>SUM('Speed Bin A-B'!U99,'Speed Bin A-B'!U203,'Speed Bin A-B'!U307,'Speed Bin A-B'!U411,'Speed Bin A-B'!U515,'Speed Bin A-B'!U619,'Speed Bin A-B'!U723,'Speed Bin A-B'!U827,'Speed Bin A-B'!U931,'Speed Bin A-B'!U1035,'Speed Bin A-B'!U1139,'Speed Bin A-B'!U1243,'Speed Bin A-B'!U1347,'Speed Bin A-B'!U1451,'Speed Bin A-B'!U1555,'Speed Bin A-B'!U1659,'Speed Bin A-B'!U1763,'Speed Bin A-B'!U1867,'Speed Bin A-B'!U1971,'Speed Bin A-B'!U2075,'Speed Bin A-B'!U2179,'Speed Bin A-B'!U2283,'Speed Bin A-B'!U2387,'Speed Bin A-B'!U2491,'Speed Bin A-B'!U2595,'Speed Bin A-B'!U2699,'Speed Bin A-B'!U2803,'Speed Bin A-B'!U2907)</f>
        <v>0</v>
      </c>
      <c r="V196"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f>
        <v>19.899999999999999</v>
      </c>
      <c r="W196"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f>
        <v>22.400000000000002</v>
      </c>
      <c r="X196" s="267"/>
      <c r="Y196" s="267"/>
    </row>
    <row r="197" spans="1:25" x14ac:dyDescent="0.25">
      <c r="A197" s="272">
        <v>0.92708333333333304</v>
      </c>
      <c r="B197" s="273">
        <f>SUM('Speed Bin A-B'!B100,'Speed Bin A-B'!B204,'Speed Bin A-B'!B308,'Speed Bin A-B'!B412,'Speed Bin A-B'!B516,'Speed Bin A-B'!B620,'Speed Bin A-B'!B724,'Speed Bin A-B'!B828,'Speed Bin A-B'!B932,'Speed Bin A-B'!B1036,'Speed Bin A-B'!B1140,'Speed Bin A-B'!B1244,'Speed Bin A-B'!B1348,'Speed Bin A-B'!B1452,'Speed Bin A-B'!B1556,'Speed Bin A-B'!B1660,'Speed Bin A-B'!B1764,'Speed Bin A-B'!B1868,'Speed Bin A-B'!B1972,'Speed Bin A-B'!B2076,'Speed Bin A-B'!B2180,'Speed Bin A-B'!B2284,'Speed Bin A-B'!B2388,'Speed Bin A-B'!B2492,'Speed Bin A-B'!B2596,'Speed Bin A-B'!B2700,'Speed Bin A-B'!B2804,'Speed Bin A-B'!B2908)</f>
        <v>100</v>
      </c>
      <c r="C197" s="273">
        <f>SUM('Speed Bin A-B'!C100,'Speed Bin A-B'!C204,'Speed Bin A-B'!C308,'Speed Bin A-B'!C412,'Speed Bin A-B'!C516,'Speed Bin A-B'!C620,'Speed Bin A-B'!C724,'Speed Bin A-B'!C828,'Speed Bin A-B'!C932,'Speed Bin A-B'!C1036,'Speed Bin A-B'!C1140,'Speed Bin A-B'!C1244,'Speed Bin A-B'!C1348,'Speed Bin A-B'!C1452,'Speed Bin A-B'!C1556,'Speed Bin A-B'!C1660,'Speed Bin A-B'!C1764,'Speed Bin A-B'!C1868,'Speed Bin A-B'!C1972,'Speed Bin A-B'!C2076,'Speed Bin A-B'!C2180,'Speed Bin A-B'!C2284,'Speed Bin A-B'!C2388,'Speed Bin A-B'!C2492,'Speed Bin A-B'!C2596,'Speed Bin A-B'!C2700,'Speed Bin A-B'!C2804,'Speed Bin A-B'!C2908)</f>
        <v>1</v>
      </c>
      <c r="D197" s="273">
        <f>SUM('Speed Bin A-B'!D100,'Speed Bin A-B'!D204,'Speed Bin A-B'!D308,'Speed Bin A-B'!D412,'Speed Bin A-B'!D516,'Speed Bin A-B'!D620,'Speed Bin A-B'!D724,'Speed Bin A-B'!D828,'Speed Bin A-B'!D932,'Speed Bin A-B'!D1036,'Speed Bin A-B'!D1140,'Speed Bin A-B'!D1244,'Speed Bin A-B'!D1348,'Speed Bin A-B'!D1452,'Speed Bin A-B'!D1556,'Speed Bin A-B'!D1660,'Speed Bin A-B'!D1764,'Speed Bin A-B'!D1868,'Speed Bin A-B'!D1972,'Speed Bin A-B'!D2076,'Speed Bin A-B'!D2180,'Speed Bin A-B'!D2284,'Speed Bin A-B'!D2388,'Speed Bin A-B'!D2492,'Speed Bin A-B'!D2596,'Speed Bin A-B'!D2700,'Speed Bin A-B'!D2804,'Speed Bin A-B'!D2908)</f>
        <v>10</v>
      </c>
      <c r="E197" s="273">
        <f>SUM('Speed Bin A-B'!E100,'Speed Bin A-B'!E204,'Speed Bin A-B'!E308,'Speed Bin A-B'!E412,'Speed Bin A-B'!E516,'Speed Bin A-B'!E620,'Speed Bin A-B'!E724,'Speed Bin A-B'!E828,'Speed Bin A-B'!E932,'Speed Bin A-B'!E1036,'Speed Bin A-B'!E1140,'Speed Bin A-B'!E1244,'Speed Bin A-B'!E1348,'Speed Bin A-B'!E1452,'Speed Bin A-B'!E1556,'Speed Bin A-B'!E1660,'Speed Bin A-B'!E1764,'Speed Bin A-B'!E1868,'Speed Bin A-B'!E1972,'Speed Bin A-B'!E2076,'Speed Bin A-B'!E2180,'Speed Bin A-B'!E2284,'Speed Bin A-B'!E2388,'Speed Bin A-B'!E2492,'Speed Bin A-B'!E2596,'Speed Bin A-B'!E2700,'Speed Bin A-B'!E2804,'Speed Bin A-B'!E2908)</f>
        <v>44</v>
      </c>
      <c r="F197" s="273">
        <f>SUM('Speed Bin A-B'!F100,'Speed Bin A-B'!F204,'Speed Bin A-B'!F308,'Speed Bin A-B'!F412,'Speed Bin A-B'!F516,'Speed Bin A-B'!F620,'Speed Bin A-B'!F724,'Speed Bin A-B'!F828,'Speed Bin A-B'!F932,'Speed Bin A-B'!F1036,'Speed Bin A-B'!F1140,'Speed Bin A-B'!F1244,'Speed Bin A-B'!F1348,'Speed Bin A-B'!F1452,'Speed Bin A-B'!F1556,'Speed Bin A-B'!F1660,'Speed Bin A-B'!F1764,'Speed Bin A-B'!F1868,'Speed Bin A-B'!F1972,'Speed Bin A-B'!F2076,'Speed Bin A-B'!F2180,'Speed Bin A-B'!F2284,'Speed Bin A-B'!F2388,'Speed Bin A-B'!F2492,'Speed Bin A-B'!F2596,'Speed Bin A-B'!F2700,'Speed Bin A-B'!F2804,'Speed Bin A-B'!F2908)</f>
        <v>32</v>
      </c>
      <c r="G197" s="273">
        <f>SUM('Speed Bin A-B'!G100,'Speed Bin A-B'!G204,'Speed Bin A-B'!G308,'Speed Bin A-B'!G412,'Speed Bin A-B'!G516,'Speed Bin A-B'!G620,'Speed Bin A-B'!G724,'Speed Bin A-B'!G828,'Speed Bin A-B'!G932,'Speed Bin A-B'!G1036,'Speed Bin A-B'!G1140,'Speed Bin A-B'!G1244,'Speed Bin A-B'!G1348,'Speed Bin A-B'!G1452,'Speed Bin A-B'!G1556,'Speed Bin A-B'!G1660,'Speed Bin A-B'!G1764,'Speed Bin A-B'!G1868,'Speed Bin A-B'!G1972,'Speed Bin A-B'!G2076,'Speed Bin A-B'!G2180,'Speed Bin A-B'!G2284,'Speed Bin A-B'!G2388,'Speed Bin A-B'!G2492,'Speed Bin A-B'!G2596,'Speed Bin A-B'!G2700,'Speed Bin A-B'!G2804,'Speed Bin A-B'!G2908)</f>
        <v>12</v>
      </c>
      <c r="H197" s="273">
        <f>SUM('Speed Bin A-B'!H100,'Speed Bin A-B'!H204,'Speed Bin A-B'!H308,'Speed Bin A-B'!H412,'Speed Bin A-B'!H516,'Speed Bin A-B'!H620,'Speed Bin A-B'!H724,'Speed Bin A-B'!H828,'Speed Bin A-B'!H932,'Speed Bin A-B'!H1036,'Speed Bin A-B'!H1140,'Speed Bin A-B'!H1244,'Speed Bin A-B'!H1348,'Speed Bin A-B'!H1452,'Speed Bin A-B'!H1556,'Speed Bin A-B'!H1660,'Speed Bin A-B'!H1764,'Speed Bin A-B'!H1868,'Speed Bin A-B'!H1972,'Speed Bin A-B'!H2076,'Speed Bin A-B'!H2180,'Speed Bin A-B'!H2284,'Speed Bin A-B'!H2388,'Speed Bin A-B'!H2492,'Speed Bin A-B'!H2596,'Speed Bin A-B'!H2700,'Speed Bin A-B'!H2804,'Speed Bin A-B'!H2908)</f>
        <v>1</v>
      </c>
      <c r="I197" s="273">
        <f>SUM('Speed Bin A-B'!I100,'Speed Bin A-B'!I204,'Speed Bin A-B'!I308,'Speed Bin A-B'!I412,'Speed Bin A-B'!I516,'Speed Bin A-B'!I620,'Speed Bin A-B'!I724,'Speed Bin A-B'!I828,'Speed Bin A-B'!I932,'Speed Bin A-B'!I1036,'Speed Bin A-B'!I1140,'Speed Bin A-B'!I1244,'Speed Bin A-B'!I1348,'Speed Bin A-B'!I1452,'Speed Bin A-B'!I1556,'Speed Bin A-B'!I1660,'Speed Bin A-B'!I1764,'Speed Bin A-B'!I1868,'Speed Bin A-B'!I1972,'Speed Bin A-B'!I2076,'Speed Bin A-B'!I2180,'Speed Bin A-B'!I2284,'Speed Bin A-B'!I2388,'Speed Bin A-B'!I2492,'Speed Bin A-B'!I2596,'Speed Bin A-B'!I2700,'Speed Bin A-B'!I2804,'Speed Bin A-B'!I2908)</f>
        <v>0</v>
      </c>
      <c r="J197" s="273">
        <f>SUM('Speed Bin A-B'!J100,'Speed Bin A-B'!J204,'Speed Bin A-B'!J308,'Speed Bin A-B'!J412,'Speed Bin A-B'!J516,'Speed Bin A-B'!J620,'Speed Bin A-B'!J724,'Speed Bin A-B'!J828,'Speed Bin A-B'!J932,'Speed Bin A-B'!J1036,'Speed Bin A-B'!J1140,'Speed Bin A-B'!J1244,'Speed Bin A-B'!J1348,'Speed Bin A-B'!J1452,'Speed Bin A-B'!J1556,'Speed Bin A-B'!J1660,'Speed Bin A-B'!J1764,'Speed Bin A-B'!J1868,'Speed Bin A-B'!J1972,'Speed Bin A-B'!J2076,'Speed Bin A-B'!J2180,'Speed Bin A-B'!J2284,'Speed Bin A-B'!J2388,'Speed Bin A-B'!J2492,'Speed Bin A-B'!J2596,'Speed Bin A-B'!J2700,'Speed Bin A-B'!J2804,'Speed Bin A-B'!J2908)</f>
        <v>0</v>
      </c>
      <c r="K197" s="273">
        <f>SUM('Speed Bin A-B'!K100,'Speed Bin A-B'!K204,'Speed Bin A-B'!K308,'Speed Bin A-B'!K412,'Speed Bin A-B'!K516,'Speed Bin A-B'!K620,'Speed Bin A-B'!K724,'Speed Bin A-B'!K828,'Speed Bin A-B'!K932,'Speed Bin A-B'!K1036,'Speed Bin A-B'!K1140,'Speed Bin A-B'!K1244,'Speed Bin A-B'!K1348,'Speed Bin A-B'!K1452,'Speed Bin A-B'!K1556,'Speed Bin A-B'!K1660,'Speed Bin A-B'!K1764,'Speed Bin A-B'!K1868,'Speed Bin A-B'!K1972,'Speed Bin A-B'!K2076,'Speed Bin A-B'!K2180,'Speed Bin A-B'!K2284,'Speed Bin A-B'!K2388,'Speed Bin A-B'!K2492,'Speed Bin A-B'!K2596,'Speed Bin A-B'!K2700,'Speed Bin A-B'!K2804,'Speed Bin A-B'!K2908)</f>
        <v>0</v>
      </c>
      <c r="L197" s="273">
        <f>SUM('Speed Bin A-B'!L100,'Speed Bin A-B'!L204,'Speed Bin A-B'!L308,'Speed Bin A-B'!L412,'Speed Bin A-B'!L516,'Speed Bin A-B'!L620,'Speed Bin A-B'!L724,'Speed Bin A-B'!L828,'Speed Bin A-B'!L932,'Speed Bin A-B'!L1036,'Speed Bin A-B'!L1140,'Speed Bin A-B'!L1244,'Speed Bin A-B'!L1348,'Speed Bin A-B'!L1452,'Speed Bin A-B'!L1556,'Speed Bin A-B'!L1660,'Speed Bin A-B'!L1764,'Speed Bin A-B'!L1868,'Speed Bin A-B'!L1972,'Speed Bin A-B'!L2076,'Speed Bin A-B'!L2180,'Speed Bin A-B'!L2284,'Speed Bin A-B'!L2388,'Speed Bin A-B'!L2492,'Speed Bin A-B'!L2596,'Speed Bin A-B'!L2700,'Speed Bin A-B'!L2804,'Speed Bin A-B'!L2908)</f>
        <v>0</v>
      </c>
      <c r="M197" s="273">
        <f>SUM('Speed Bin A-B'!M100,'Speed Bin A-B'!M204,'Speed Bin A-B'!M308,'Speed Bin A-B'!M412,'Speed Bin A-B'!M516,'Speed Bin A-B'!M620,'Speed Bin A-B'!M724,'Speed Bin A-B'!M828,'Speed Bin A-B'!M932,'Speed Bin A-B'!M1036,'Speed Bin A-B'!M1140,'Speed Bin A-B'!M1244,'Speed Bin A-B'!M1348,'Speed Bin A-B'!M1452,'Speed Bin A-B'!M1556,'Speed Bin A-B'!M1660,'Speed Bin A-B'!M1764,'Speed Bin A-B'!M1868,'Speed Bin A-B'!M1972,'Speed Bin A-B'!M2076,'Speed Bin A-B'!M2180,'Speed Bin A-B'!M2284,'Speed Bin A-B'!M2388,'Speed Bin A-B'!M2492,'Speed Bin A-B'!M2596,'Speed Bin A-B'!M2700,'Speed Bin A-B'!M2804,'Speed Bin A-B'!M2908)</f>
        <v>0</v>
      </c>
      <c r="N197" s="273">
        <f>SUM('Speed Bin A-B'!N100,'Speed Bin A-B'!N204,'Speed Bin A-B'!N308,'Speed Bin A-B'!N412,'Speed Bin A-B'!N516,'Speed Bin A-B'!N620,'Speed Bin A-B'!N724,'Speed Bin A-B'!N828,'Speed Bin A-B'!N932,'Speed Bin A-B'!N1036,'Speed Bin A-B'!N1140,'Speed Bin A-B'!N1244,'Speed Bin A-B'!N1348,'Speed Bin A-B'!N1452,'Speed Bin A-B'!N1556,'Speed Bin A-B'!N1660,'Speed Bin A-B'!N1764,'Speed Bin A-B'!N1868,'Speed Bin A-B'!N1972,'Speed Bin A-B'!N2076,'Speed Bin A-B'!N2180,'Speed Bin A-B'!N2284,'Speed Bin A-B'!N2388,'Speed Bin A-B'!N2492,'Speed Bin A-B'!N2596,'Speed Bin A-B'!N2700,'Speed Bin A-B'!N2804,'Speed Bin A-B'!N2908)</f>
        <v>0</v>
      </c>
      <c r="O197" s="273">
        <f>SUM('Speed Bin A-B'!O100,'Speed Bin A-B'!O204,'Speed Bin A-B'!O308,'Speed Bin A-B'!O412,'Speed Bin A-B'!O516,'Speed Bin A-B'!O620,'Speed Bin A-B'!O724,'Speed Bin A-B'!O828,'Speed Bin A-B'!O932,'Speed Bin A-B'!O1036,'Speed Bin A-B'!O1140,'Speed Bin A-B'!O1244,'Speed Bin A-B'!O1348,'Speed Bin A-B'!O1452,'Speed Bin A-B'!O1556,'Speed Bin A-B'!O1660,'Speed Bin A-B'!O1764,'Speed Bin A-B'!O1868,'Speed Bin A-B'!O1972,'Speed Bin A-B'!O2076,'Speed Bin A-B'!O2180,'Speed Bin A-B'!O2284,'Speed Bin A-B'!O2388,'Speed Bin A-B'!O2492,'Speed Bin A-B'!O2596,'Speed Bin A-B'!O2700,'Speed Bin A-B'!O2804,'Speed Bin A-B'!O2908)</f>
        <v>0</v>
      </c>
      <c r="P197" s="273">
        <f>SUM('Speed Bin A-B'!P100,'Speed Bin A-B'!P204,'Speed Bin A-B'!P308,'Speed Bin A-B'!P412,'Speed Bin A-B'!P516,'Speed Bin A-B'!P620,'Speed Bin A-B'!P724,'Speed Bin A-B'!P828,'Speed Bin A-B'!P932,'Speed Bin A-B'!P1036,'Speed Bin A-B'!P1140,'Speed Bin A-B'!P1244,'Speed Bin A-B'!P1348,'Speed Bin A-B'!P1452,'Speed Bin A-B'!P1556,'Speed Bin A-B'!P1660,'Speed Bin A-B'!P1764,'Speed Bin A-B'!P1868,'Speed Bin A-B'!P1972,'Speed Bin A-B'!P2076,'Speed Bin A-B'!P2180,'Speed Bin A-B'!P2284,'Speed Bin A-B'!P2388,'Speed Bin A-B'!P2492,'Speed Bin A-B'!P2596,'Speed Bin A-B'!P2700,'Speed Bin A-B'!P2804,'Speed Bin A-B'!P2908)</f>
        <v>0</v>
      </c>
      <c r="Q197" s="273">
        <f>SUM('Speed Bin A-B'!Q100,'Speed Bin A-B'!Q204,'Speed Bin A-B'!Q308,'Speed Bin A-B'!Q412,'Speed Bin A-B'!Q516,'Speed Bin A-B'!Q620,'Speed Bin A-B'!Q724,'Speed Bin A-B'!Q828,'Speed Bin A-B'!Q932,'Speed Bin A-B'!Q1036,'Speed Bin A-B'!Q1140,'Speed Bin A-B'!Q1244,'Speed Bin A-B'!Q1348,'Speed Bin A-B'!Q1452,'Speed Bin A-B'!Q1556,'Speed Bin A-B'!Q1660,'Speed Bin A-B'!Q1764,'Speed Bin A-B'!Q1868,'Speed Bin A-B'!Q1972,'Speed Bin A-B'!Q2076,'Speed Bin A-B'!Q2180,'Speed Bin A-B'!Q2284,'Speed Bin A-B'!Q2388,'Speed Bin A-B'!Q2492,'Speed Bin A-B'!Q2596,'Speed Bin A-B'!Q2700,'Speed Bin A-B'!Q2804,'Speed Bin A-B'!Q2908)</f>
        <v>0</v>
      </c>
      <c r="R197" s="273">
        <f>SUM('Speed Bin A-B'!R100,'Speed Bin A-B'!R204,'Speed Bin A-B'!R308,'Speed Bin A-B'!R412,'Speed Bin A-B'!R516,'Speed Bin A-B'!R620,'Speed Bin A-B'!R724,'Speed Bin A-B'!R828,'Speed Bin A-B'!R932,'Speed Bin A-B'!R1036,'Speed Bin A-B'!R1140,'Speed Bin A-B'!R1244,'Speed Bin A-B'!R1348,'Speed Bin A-B'!R1452,'Speed Bin A-B'!R1556,'Speed Bin A-B'!R1660,'Speed Bin A-B'!R1764,'Speed Bin A-B'!R1868,'Speed Bin A-B'!R1972,'Speed Bin A-B'!R2076,'Speed Bin A-B'!R2180,'Speed Bin A-B'!R2284,'Speed Bin A-B'!R2388,'Speed Bin A-B'!R2492,'Speed Bin A-B'!R2596,'Speed Bin A-B'!R2700,'Speed Bin A-B'!R2804,'Speed Bin A-B'!R2908)</f>
        <v>0</v>
      </c>
      <c r="S197" s="273">
        <f>SUM('Speed Bin A-B'!S100,'Speed Bin A-B'!S204,'Speed Bin A-B'!S308,'Speed Bin A-B'!S412,'Speed Bin A-B'!S516,'Speed Bin A-B'!S620,'Speed Bin A-B'!S724,'Speed Bin A-B'!S828,'Speed Bin A-B'!S932,'Speed Bin A-B'!S1036,'Speed Bin A-B'!S1140,'Speed Bin A-B'!S1244,'Speed Bin A-B'!S1348,'Speed Bin A-B'!S1452,'Speed Bin A-B'!S1556,'Speed Bin A-B'!S1660,'Speed Bin A-B'!S1764,'Speed Bin A-B'!S1868,'Speed Bin A-B'!S1972,'Speed Bin A-B'!S2076,'Speed Bin A-B'!S2180,'Speed Bin A-B'!S2284,'Speed Bin A-B'!S2388,'Speed Bin A-B'!S2492,'Speed Bin A-B'!S2596,'Speed Bin A-B'!S2700,'Speed Bin A-B'!S2804,'Speed Bin A-B'!S2908)</f>
        <v>0</v>
      </c>
      <c r="T197" s="273">
        <f>SUM('Speed Bin A-B'!T100,'Speed Bin A-B'!T204,'Speed Bin A-B'!T308,'Speed Bin A-B'!T412,'Speed Bin A-B'!T516,'Speed Bin A-B'!T620,'Speed Bin A-B'!T724,'Speed Bin A-B'!T828,'Speed Bin A-B'!T932,'Speed Bin A-B'!T1036,'Speed Bin A-B'!T1140,'Speed Bin A-B'!T1244,'Speed Bin A-B'!T1348,'Speed Bin A-B'!T1452,'Speed Bin A-B'!T1556,'Speed Bin A-B'!T1660,'Speed Bin A-B'!T1764,'Speed Bin A-B'!T1868,'Speed Bin A-B'!T1972,'Speed Bin A-B'!T2076,'Speed Bin A-B'!T2180,'Speed Bin A-B'!T2284,'Speed Bin A-B'!T2388,'Speed Bin A-B'!T2492,'Speed Bin A-B'!T2596,'Speed Bin A-B'!T2700,'Speed Bin A-B'!T2804,'Speed Bin A-B'!T2908)</f>
        <v>0</v>
      </c>
      <c r="U197" s="273">
        <f>SUM('Speed Bin A-B'!U100,'Speed Bin A-B'!U204,'Speed Bin A-B'!U308,'Speed Bin A-B'!U412,'Speed Bin A-B'!U516,'Speed Bin A-B'!U620,'Speed Bin A-B'!U724,'Speed Bin A-B'!U828,'Speed Bin A-B'!U932,'Speed Bin A-B'!U1036,'Speed Bin A-B'!U1140,'Speed Bin A-B'!U1244,'Speed Bin A-B'!U1348,'Speed Bin A-B'!U1452,'Speed Bin A-B'!U1556,'Speed Bin A-B'!U1660,'Speed Bin A-B'!U1764,'Speed Bin A-B'!U1868,'Speed Bin A-B'!U1972,'Speed Bin A-B'!U2076,'Speed Bin A-B'!U2180,'Speed Bin A-B'!U2284,'Speed Bin A-B'!U2388,'Speed Bin A-B'!U2492,'Speed Bin A-B'!U2596,'Speed Bin A-B'!U2700,'Speed Bin A-B'!U2804,'Speed Bin A-B'!U2908)</f>
        <v>0</v>
      </c>
      <c r="V197"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f>
        <v>21.522222222222226</v>
      </c>
      <c r="W197"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f>
        <v>22.333333333333332</v>
      </c>
      <c r="X197" s="267"/>
      <c r="Y197" s="267"/>
    </row>
    <row r="198" spans="1:25" x14ac:dyDescent="0.25">
      <c r="A198" s="272">
        <v>0.9375</v>
      </c>
      <c r="B198" s="273">
        <f>SUM('Speed Bin A-B'!B101,'Speed Bin A-B'!B205,'Speed Bin A-B'!B309,'Speed Bin A-B'!B413,'Speed Bin A-B'!B517,'Speed Bin A-B'!B621,'Speed Bin A-B'!B725,'Speed Bin A-B'!B829,'Speed Bin A-B'!B933,'Speed Bin A-B'!B1037,'Speed Bin A-B'!B1141,'Speed Bin A-B'!B1245,'Speed Bin A-B'!B1349,'Speed Bin A-B'!B1453,'Speed Bin A-B'!B1557,'Speed Bin A-B'!B1661,'Speed Bin A-B'!B1765,'Speed Bin A-B'!B1869,'Speed Bin A-B'!B1973,'Speed Bin A-B'!B2077,'Speed Bin A-B'!B2181,'Speed Bin A-B'!B2285,'Speed Bin A-B'!B2389,'Speed Bin A-B'!B2493,'Speed Bin A-B'!B2597,'Speed Bin A-B'!B2701,'Speed Bin A-B'!B2805,'Speed Bin A-B'!B2909)</f>
        <v>124</v>
      </c>
      <c r="C198" s="273">
        <f>SUM('Speed Bin A-B'!C101,'Speed Bin A-B'!C205,'Speed Bin A-B'!C309,'Speed Bin A-B'!C413,'Speed Bin A-B'!C517,'Speed Bin A-B'!C621,'Speed Bin A-B'!C725,'Speed Bin A-B'!C829,'Speed Bin A-B'!C933,'Speed Bin A-B'!C1037,'Speed Bin A-B'!C1141,'Speed Bin A-B'!C1245,'Speed Bin A-B'!C1349,'Speed Bin A-B'!C1453,'Speed Bin A-B'!C1557,'Speed Bin A-B'!C1661,'Speed Bin A-B'!C1765,'Speed Bin A-B'!C1869,'Speed Bin A-B'!C1973,'Speed Bin A-B'!C2077,'Speed Bin A-B'!C2181,'Speed Bin A-B'!C2285,'Speed Bin A-B'!C2389,'Speed Bin A-B'!C2493,'Speed Bin A-B'!C2597,'Speed Bin A-B'!C2701,'Speed Bin A-B'!C2805,'Speed Bin A-B'!C2909)</f>
        <v>3</v>
      </c>
      <c r="D198" s="273">
        <f>SUM('Speed Bin A-B'!D101,'Speed Bin A-B'!D205,'Speed Bin A-B'!D309,'Speed Bin A-B'!D413,'Speed Bin A-B'!D517,'Speed Bin A-B'!D621,'Speed Bin A-B'!D725,'Speed Bin A-B'!D829,'Speed Bin A-B'!D933,'Speed Bin A-B'!D1037,'Speed Bin A-B'!D1141,'Speed Bin A-B'!D1245,'Speed Bin A-B'!D1349,'Speed Bin A-B'!D1453,'Speed Bin A-B'!D1557,'Speed Bin A-B'!D1661,'Speed Bin A-B'!D1765,'Speed Bin A-B'!D1869,'Speed Bin A-B'!D1973,'Speed Bin A-B'!D2077,'Speed Bin A-B'!D2181,'Speed Bin A-B'!D2285,'Speed Bin A-B'!D2389,'Speed Bin A-B'!D2493,'Speed Bin A-B'!D2597,'Speed Bin A-B'!D2701,'Speed Bin A-B'!D2805,'Speed Bin A-B'!D2909)</f>
        <v>17</v>
      </c>
      <c r="E198" s="273">
        <f>SUM('Speed Bin A-B'!E101,'Speed Bin A-B'!E205,'Speed Bin A-B'!E309,'Speed Bin A-B'!E413,'Speed Bin A-B'!E517,'Speed Bin A-B'!E621,'Speed Bin A-B'!E725,'Speed Bin A-B'!E829,'Speed Bin A-B'!E933,'Speed Bin A-B'!E1037,'Speed Bin A-B'!E1141,'Speed Bin A-B'!E1245,'Speed Bin A-B'!E1349,'Speed Bin A-B'!E1453,'Speed Bin A-B'!E1557,'Speed Bin A-B'!E1661,'Speed Bin A-B'!E1765,'Speed Bin A-B'!E1869,'Speed Bin A-B'!E1973,'Speed Bin A-B'!E2077,'Speed Bin A-B'!E2181,'Speed Bin A-B'!E2285,'Speed Bin A-B'!E2389,'Speed Bin A-B'!E2493,'Speed Bin A-B'!E2597,'Speed Bin A-B'!E2701,'Speed Bin A-B'!E2805,'Speed Bin A-B'!E2909)</f>
        <v>59</v>
      </c>
      <c r="F198" s="273">
        <f>SUM('Speed Bin A-B'!F101,'Speed Bin A-B'!F205,'Speed Bin A-B'!F309,'Speed Bin A-B'!F413,'Speed Bin A-B'!F517,'Speed Bin A-B'!F621,'Speed Bin A-B'!F725,'Speed Bin A-B'!F829,'Speed Bin A-B'!F933,'Speed Bin A-B'!F1037,'Speed Bin A-B'!F1141,'Speed Bin A-B'!F1245,'Speed Bin A-B'!F1349,'Speed Bin A-B'!F1453,'Speed Bin A-B'!F1557,'Speed Bin A-B'!F1661,'Speed Bin A-B'!F1765,'Speed Bin A-B'!F1869,'Speed Bin A-B'!F1973,'Speed Bin A-B'!F2077,'Speed Bin A-B'!F2181,'Speed Bin A-B'!F2285,'Speed Bin A-B'!F2389,'Speed Bin A-B'!F2493,'Speed Bin A-B'!F2597,'Speed Bin A-B'!F2701,'Speed Bin A-B'!F2805,'Speed Bin A-B'!F2909)</f>
        <v>30</v>
      </c>
      <c r="G198" s="273">
        <f>SUM('Speed Bin A-B'!G101,'Speed Bin A-B'!G205,'Speed Bin A-B'!G309,'Speed Bin A-B'!G413,'Speed Bin A-B'!G517,'Speed Bin A-B'!G621,'Speed Bin A-B'!G725,'Speed Bin A-B'!G829,'Speed Bin A-B'!G933,'Speed Bin A-B'!G1037,'Speed Bin A-B'!G1141,'Speed Bin A-B'!G1245,'Speed Bin A-B'!G1349,'Speed Bin A-B'!G1453,'Speed Bin A-B'!G1557,'Speed Bin A-B'!G1661,'Speed Bin A-B'!G1765,'Speed Bin A-B'!G1869,'Speed Bin A-B'!G1973,'Speed Bin A-B'!G2077,'Speed Bin A-B'!G2181,'Speed Bin A-B'!G2285,'Speed Bin A-B'!G2389,'Speed Bin A-B'!G2493,'Speed Bin A-B'!G2597,'Speed Bin A-B'!G2701,'Speed Bin A-B'!G2805,'Speed Bin A-B'!G2909)</f>
        <v>12</v>
      </c>
      <c r="H198" s="273">
        <f>SUM('Speed Bin A-B'!H101,'Speed Bin A-B'!H205,'Speed Bin A-B'!H309,'Speed Bin A-B'!H413,'Speed Bin A-B'!H517,'Speed Bin A-B'!H621,'Speed Bin A-B'!H725,'Speed Bin A-B'!H829,'Speed Bin A-B'!H933,'Speed Bin A-B'!H1037,'Speed Bin A-B'!H1141,'Speed Bin A-B'!H1245,'Speed Bin A-B'!H1349,'Speed Bin A-B'!H1453,'Speed Bin A-B'!H1557,'Speed Bin A-B'!H1661,'Speed Bin A-B'!H1765,'Speed Bin A-B'!H1869,'Speed Bin A-B'!H1973,'Speed Bin A-B'!H2077,'Speed Bin A-B'!H2181,'Speed Bin A-B'!H2285,'Speed Bin A-B'!H2389,'Speed Bin A-B'!H2493,'Speed Bin A-B'!H2597,'Speed Bin A-B'!H2701,'Speed Bin A-B'!H2805,'Speed Bin A-B'!H2909)</f>
        <v>3</v>
      </c>
      <c r="I198" s="273">
        <f>SUM('Speed Bin A-B'!I101,'Speed Bin A-B'!I205,'Speed Bin A-B'!I309,'Speed Bin A-B'!I413,'Speed Bin A-B'!I517,'Speed Bin A-B'!I621,'Speed Bin A-B'!I725,'Speed Bin A-B'!I829,'Speed Bin A-B'!I933,'Speed Bin A-B'!I1037,'Speed Bin A-B'!I1141,'Speed Bin A-B'!I1245,'Speed Bin A-B'!I1349,'Speed Bin A-B'!I1453,'Speed Bin A-B'!I1557,'Speed Bin A-B'!I1661,'Speed Bin A-B'!I1765,'Speed Bin A-B'!I1869,'Speed Bin A-B'!I1973,'Speed Bin A-B'!I2077,'Speed Bin A-B'!I2181,'Speed Bin A-B'!I2285,'Speed Bin A-B'!I2389,'Speed Bin A-B'!I2493,'Speed Bin A-B'!I2597,'Speed Bin A-B'!I2701,'Speed Bin A-B'!I2805,'Speed Bin A-B'!I2909)</f>
        <v>0</v>
      </c>
      <c r="J198" s="273">
        <f>SUM('Speed Bin A-B'!J101,'Speed Bin A-B'!J205,'Speed Bin A-B'!J309,'Speed Bin A-B'!J413,'Speed Bin A-B'!J517,'Speed Bin A-B'!J621,'Speed Bin A-B'!J725,'Speed Bin A-B'!J829,'Speed Bin A-B'!J933,'Speed Bin A-B'!J1037,'Speed Bin A-B'!J1141,'Speed Bin A-B'!J1245,'Speed Bin A-B'!J1349,'Speed Bin A-B'!J1453,'Speed Bin A-B'!J1557,'Speed Bin A-B'!J1661,'Speed Bin A-B'!J1765,'Speed Bin A-B'!J1869,'Speed Bin A-B'!J1973,'Speed Bin A-B'!J2077,'Speed Bin A-B'!J2181,'Speed Bin A-B'!J2285,'Speed Bin A-B'!J2389,'Speed Bin A-B'!J2493,'Speed Bin A-B'!J2597,'Speed Bin A-B'!J2701,'Speed Bin A-B'!J2805,'Speed Bin A-B'!J2909)</f>
        <v>0</v>
      </c>
      <c r="K198" s="273">
        <f>SUM('Speed Bin A-B'!K101,'Speed Bin A-B'!K205,'Speed Bin A-B'!K309,'Speed Bin A-B'!K413,'Speed Bin A-B'!K517,'Speed Bin A-B'!K621,'Speed Bin A-B'!K725,'Speed Bin A-B'!K829,'Speed Bin A-B'!K933,'Speed Bin A-B'!K1037,'Speed Bin A-B'!K1141,'Speed Bin A-B'!K1245,'Speed Bin A-B'!K1349,'Speed Bin A-B'!K1453,'Speed Bin A-B'!K1557,'Speed Bin A-B'!K1661,'Speed Bin A-B'!K1765,'Speed Bin A-B'!K1869,'Speed Bin A-B'!K1973,'Speed Bin A-B'!K2077,'Speed Bin A-B'!K2181,'Speed Bin A-B'!K2285,'Speed Bin A-B'!K2389,'Speed Bin A-B'!K2493,'Speed Bin A-B'!K2597,'Speed Bin A-B'!K2701,'Speed Bin A-B'!K2805,'Speed Bin A-B'!K2909)</f>
        <v>0</v>
      </c>
      <c r="L198" s="273">
        <f>SUM('Speed Bin A-B'!L101,'Speed Bin A-B'!L205,'Speed Bin A-B'!L309,'Speed Bin A-B'!L413,'Speed Bin A-B'!L517,'Speed Bin A-B'!L621,'Speed Bin A-B'!L725,'Speed Bin A-B'!L829,'Speed Bin A-B'!L933,'Speed Bin A-B'!L1037,'Speed Bin A-B'!L1141,'Speed Bin A-B'!L1245,'Speed Bin A-B'!L1349,'Speed Bin A-B'!L1453,'Speed Bin A-B'!L1557,'Speed Bin A-B'!L1661,'Speed Bin A-B'!L1765,'Speed Bin A-B'!L1869,'Speed Bin A-B'!L1973,'Speed Bin A-B'!L2077,'Speed Bin A-B'!L2181,'Speed Bin A-B'!L2285,'Speed Bin A-B'!L2389,'Speed Bin A-B'!L2493,'Speed Bin A-B'!L2597,'Speed Bin A-B'!L2701,'Speed Bin A-B'!L2805,'Speed Bin A-B'!L2909)</f>
        <v>0</v>
      </c>
      <c r="M198" s="273">
        <f>SUM('Speed Bin A-B'!M101,'Speed Bin A-B'!M205,'Speed Bin A-B'!M309,'Speed Bin A-B'!M413,'Speed Bin A-B'!M517,'Speed Bin A-B'!M621,'Speed Bin A-B'!M725,'Speed Bin A-B'!M829,'Speed Bin A-B'!M933,'Speed Bin A-B'!M1037,'Speed Bin A-B'!M1141,'Speed Bin A-B'!M1245,'Speed Bin A-B'!M1349,'Speed Bin A-B'!M1453,'Speed Bin A-B'!M1557,'Speed Bin A-B'!M1661,'Speed Bin A-B'!M1765,'Speed Bin A-B'!M1869,'Speed Bin A-B'!M1973,'Speed Bin A-B'!M2077,'Speed Bin A-B'!M2181,'Speed Bin A-B'!M2285,'Speed Bin A-B'!M2389,'Speed Bin A-B'!M2493,'Speed Bin A-B'!M2597,'Speed Bin A-B'!M2701,'Speed Bin A-B'!M2805,'Speed Bin A-B'!M2909)</f>
        <v>0</v>
      </c>
      <c r="N198" s="273">
        <f>SUM('Speed Bin A-B'!N101,'Speed Bin A-B'!N205,'Speed Bin A-B'!N309,'Speed Bin A-B'!N413,'Speed Bin A-B'!N517,'Speed Bin A-B'!N621,'Speed Bin A-B'!N725,'Speed Bin A-B'!N829,'Speed Bin A-B'!N933,'Speed Bin A-B'!N1037,'Speed Bin A-B'!N1141,'Speed Bin A-B'!N1245,'Speed Bin A-B'!N1349,'Speed Bin A-B'!N1453,'Speed Bin A-B'!N1557,'Speed Bin A-B'!N1661,'Speed Bin A-B'!N1765,'Speed Bin A-B'!N1869,'Speed Bin A-B'!N1973,'Speed Bin A-B'!N2077,'Speed Bin A-B'!N2181,'Speed Bin A-B'!N2285,'Speed Bin A-B'!N2389,'Speed Bin A-B'!N2493,'Speed Bin A-B'!N2597,'Speed Bin A-B'!N2701,'Speed Bin A-B'!N2805,'Speed Bin A-B'!N2909)</f>
        <v>0</v>
      </c>
      <c r="O198" s="273">
        <f>SUM('Speed Bin A-B'!O101,'Speed Bin A-B'!O205,'Speed Bin A-B'!O309,'Speed Bin A-B'!O413,'Speed Bin A-B'!O517,'Speed Bin A-B'!O621,'Speed Bin A-B'!O725,'Speed Bin A-B'!O829,'Speed Bin A-B'!O933,'Speed Bin A-B'!O1037,'Speed Bin A-B'!O1141,'Speed Bin A-B'!O1245,'Speed Bin A-B'!O1349,'Speed Bin A-B'!O1453,'Speed Bin A-B'!O1557,'Speed Bin A-B'!O1661,'Speed Bin A-B'!O1765,'Speed Bin A-B'!O1869,'Speed Bin A-B'!O1973,'Speed Bin A-B'!O2077,'Speed Bin A-B'!O2181,'Speed Bin A-B'!O2285,'Speed Bin A-B'!O2389,'Speed Bin A-B'!O2493,'Speed Bin A-B'!O2597,'Speed Bin A-B'!O2701,'Speed Bin A-B'!O2805,'Speed Bin A-B'!O2909)</f>
        <v>0</v>
      </c>
      <c r="P198" s="273">
        <f>SUM('Speed Bin A-B'!P101,'Speed Bin A-B'!P205,'Speed Bin A-B'!P309,'Speed Bin A-B'!P413,'Speed Bin A-B'!P517,'Speed Bin A-B'!P621,'Speed Bin A-B'!P725,'Speed Bin A-B'!P829,'Speed Bin A-B'!P933,'Speed Bin A-B'!P1037,'Speed Bin A-B'!P1141,'Speed Bin A-B'!P1245,'Speed Bin A-B'!P1349,'Speed Bin A-B'!P1453,'Speed Bin A-B'!P1557,'Speed Bin A-B'!P1661,'Speed Bin A-B'!P1765,'Speed Bin A-B'!P1869,'Speed Bin A-B'!P1973,'Speed Bin A-B'!P2077,'Speed Bin A-B'!P2181,'Speed Bin A-B'!P2285,'Speed Bin A-B'!P2389,'Speed Bin A-B'!P2493,'Speed Bin A-B'!P2597,'Speed Bin A-B'!P2701,'Speed Bin A-B'!P2805,'Speed Bin A-B'!P2909)</f>
        <v>0</v>
      </c>
      <c r="Q198" s="273">
        <f>SUM('Speed Bin A-B'!Q101,'Speed Bin A-B'!Q205,'Speed Bin A-B'!Q309,'Speed Bin A-B'!Q413,'Speed Bin A-B'!Q517,'Speed Bin A-B'!Q621,'Speed Bin A-B'!Q725,'Speed Bin A-B'!Q829,'Speed Bin A-B'!Q933,'Speed Bin A-B'!Q1037,'Speed Bin A-B'!Q1141,'Speed Bin A-B'!Q1245,'Speed Bin A-B'!Q1349,'Speed Bin A-B'!Q1453,'Speed Bin A-B'!Q1557,'Speed Bin A-B'!Q1661,'Speed Bin A-B'!Q1765,'Speed Bin A-B'!Q1869,'Speed Bin A-B'!Q1973,'Speed Bin A-B'!Q2077,'Speed Bin A-B'!Q2181,'Speed Bin A-B'!Q2285,'Speed Bin A-B'!Q2389,'Speed Bin A-B'!Q2493,'Speed Bin A-B'!Q2597,'Speed Bin A-B'!Q2701,'Speed Bin A-B'!Q2805,'Speed Bin A-B'!Q2909)</f>
        <v>0</v>
      </c>
      <c r="R198" s="273">
        <f>SUM('Speed Bin A-B'!R101,'Speed Bin A-B'!R205,'Speed Bin A-B'!R309,'Speed Bin A-B'!R413,'Speed Bin A-B'!R517,'Speed Bin A-B'!R621,'Speed Bin A-B'!R725,'Speed Bin A-B'!R829,'Speed Bin A-B'!R933,'Speed Bin A-B'!R1037,'Speed Bin A-B'!R1141,'Speed Bin A-B'!R1245,'Speed Bin A-B'!R1349,'Speed Bin A-B'!R1453,'Speed Bin A-B'!R1557,'Speed Bin A-B'!R1661,'Speed Bin A-B'!R1765,'Speed Bin A-B'!R1869,'Speed Bin A-B'!R1973,'Speed Bin A-B'!R2077,'Speed Bin A-B'!R2181,'Speed Bin A-B'!R2285,'Speed Bin A-B'!R2389,'Speed Bin A-B'!R2493,'Speed Bin A-B'!R2597,'Speed Bin A-B'!R2701,'Speed Bin A-B'!R2805,'Speed Bin A-B'!R2909)</f>
        <v>0</v>
      </c>
      <c r="S198" s="273">
        <f>SUM('Speed Bin A-B'!S101,'Speed Bin A-B'!S205,'Speed Bin A-B'!S309,'Speed Bin A-B'!S413,'Speed Bin A-B'!S517,'Speed Bin A-B'!S621,'Speed Bin A-B'!S725,'Speed Bin A-B'!S829,'Speed Bin A-B'!S933,'Speed Bin A-B'!S1037,'Speed Bin A-B'!S1141,'Speed Bin A-B'!S1245,'Speed Bin A-B'!S1349,'Speed Bin A-B'!S1453,'Speed Bin A-B'!S1557,'Speed Bin A-B'!S1661,'Speed Bin A-B'!S1765,'Speed Bin A-B'!S1869,'Speed Bin A-B'!S1973,'Speed Bin A-B'!S2077,'Speed Bin A-B'!S2181,'Speed Bin A-B'!S2285,'Speed Bin A-B'!S2389,'Speed Bin A-B'!S2493,'Speed Bin A-B'!S2597,'Speed Bin A-B'!S2701,'Speed Bin A-B'!S2805,'Speed Bin A-B'!S2909)</f>
        <v>0</v>
      </c>
      <c r="T198" s="273">
        <f>SUM('Speed Bin A-B'!T101,'Speed Bin A-B'!T205,'Speed Bin A-B'!T309,'Speed Bin A-B'!T413,'Speed Bin A-B'!T517,'Speed Bin A-B'!T621,'Speed Bin A-B'!T725,'Speed Bin A-B'!T829,'Speed Bin A-B'!T933,'Speed Bin A-B'!T1037,'Speed Bin A-B'!T1141,'Speed Bin A-B'!T1245,'Speed Bin A-B'!T1349,'Speed Bin A-B'!T1453,'Speed Bin A-B'!T1557,'Speed Bin A-B'!T1661,'Speed Bin A-B'!T1765,'Speed Bin A-B'!T1869,'Speed Bin A-B'!T1973,'Speed Bin A-B'!T2077,'Speed Bin A-B'!T2181,'Speed Bin A-B'!T2285,'Speed Bin A-B'!T2389,'Speed Bin A-B'!T2493,'Speed Bin A-B'!T2597,'Speed Bin A-B'!T2701,'Speed Bin A-B'!T2805,'Speed Bin A-B'!T2909)</f>
        <v>0</v>
      </c>
      <c r="U198" s="273">
        <f>SUM('Speed Bin A-B'!U101,'Speed Bin A-B'!U205,'Speed Bin A-B'!U309,'Speed Bin A-B'!U413,'Speed Bin A-B'!U517,'Speed Bin A-B'!U621,'Speed Bin A-B'!U725,'Speed Bin A-B'!U829,'Speed Bin A-B'!U933,'Speed Bin A-B'!U1037,'Speed Bin A-B'!U1141,'Speed Bin A-B'!U1245,'Speed Bin A-B'!U1349,'Speed Bin A-B'!U1453,'Speed Bin A-B'!U1557,'Speed Bin A-B'!U1661,'Speed Bin A-B'!U1765,'Speed Bin A-B'!U1869,'Speed Bin A-B'!U1973,'Speed Bin A-B'!U2077,'Speed Bin A-B'!U2181,'Speed Bin A-B'!U2285,'Speed Bin A-B'!U2389,'Speed Bin A-B'!U2493,'Speed Bin A-B'!U2597,'Speed Bin A-B'!U2701,'Speed Bin A-B'!U2805,'Speed Bin A-B'!U2909)</f>
        <v>0</v>
      </c>
      <c r="V198"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f>
        <v>19.472222222222221</v>
      </c>
      <c r="W198"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f>
        <v>21.299999999999997</v>
      </c>
      <c r="X198" s="267"/>
      <c r="Y198" s="267"/>
    </row>
    <row r="199" spans="1:25" x14ac:dyDescent="0.25">
      <c r="A199" s="272">
        <v>0.94791666666666696</v>
      </c>
      <c r="B199" s="273">
        <f>SUM('Speed Bin A-B'!B102,'Speed Bin A-B'!B206,'Speed Bin A-B'!B310,'Speed Bin A-B'!B414,'Speed Bin A-B'!B518,'Speed Bin A-B'!B622,'Speed Bin A-B'!B726,'Speed Bin A-B'!B830,'Speed Bin A-B'!B934,'Speed Bin A-B'!B1038,'Speed Bin A-B'!B1142,'Speed Bin A-B'!B1246,'Speed Bin A-B'!B1350,'Speed Bin A-B'!B1454,'Speed Bin A-B'!B1558,'Speed Bin A-B'!B1662,'Speed Bin A-B'!B1766,'Speed Bin A-B'!B1870,'Speed Bin A-B'!B1974,'Speed Bin A-B'!B2078,'Speed Bin A-B'!B2182,'Speed Bin A-B'!B2286,'Speed Bin A-B'!B2390,'Speed Bin A-B'!B2494,'Speed Bin A-B'!B2598,'Speed Bin A-B'!B2702,'Speed Bin A-B'!B2806,'Speed Bin A-B'!B2910)</f>
        <v>118</v>
      </c>
      <c r="C199" s="273">
        <f>SUM('Speed Bin A-B'!C102,'Speed Bin A-B'!C206,'Speed Bin A-B'!C310,'Speed Bin A-B'!C414,'Speed Bin A-B'!C518,'Speed Bin A-B'!C622,'Speed Bin A-B'!C726,'Speed Bin A-B'!C830,'Speed Bin A-B'!C934,'Speed Bin A-B'!C1038,'Speed Bin A-B'!C1142,'Speed Bin A-B'!C1246,'Speed Bin A-B'!C1350,'Speed Bin A-B'!C1454,'Speed Bin A-B'!C1558,'Speed Bin A-B'!C1662,'Speed Bin A-B'!C1766,'Speed Bin A-B'!C1870,'Speed Bin A-B'!C1974,'Speed Bin A-B'!C2078,'Speed Bin A-B'!C2182,'Speed Bin A-B'!C2286,'Speed Bin A-B'!C2390,'Speed Bin A-B'!C2494,'Speed Bin A-B'!C2598,'Speed Bin A-B'!C2702,'Speed Bin A-B'!C2806,'Speed Bin A-B'!C2910)</f>
        <v>9</v>
      </c>
      <c r="D199" s="273">
        <f>SUM('Speed Bin A-B'!D102,'Speed Bin A-B'!D206,'Speed Bin A-B'!D310,'Speed Bin A-B'!D414,'Speed Bin A-B'!D518,'Speed Bin A-B'!D622,'Speed Bin A-B'!D726,'Speed Bin A-B'!D830,'Speed Bin A-B'!D934,'Speed Bin A-B'!D1038,'Speed Bin A-B'!D1142,'Speed Bin A-B'!D1246,'Speed Bin A-B'!D1350,'Speed Bin A-B'!D1454,'Speed Bin A-B'!D1558,'Speed Bin A-B'!D1662,'Speed Bin A-B'!D1766,'Speed Bin A-B'!D1870,'Speed Bin A-B'!D1974,'Speed Bin A-B'!D2078,'Speed Bin A-B'!D2182,'Speed Bin A-B'!D2286,'Speed Bin A-B'!D2390,'Speed Bin A-B'!D2494,'Speed Bin A-B'!D2598,'Speed Bin A-B'!D2702,'Speed Bin A-B'!D2806,'Speed Bin A-B'!D2910)</f>
        <v>41</v>
      </c>
      <c r="E199" s="273">
        <f>SUM('Speed Bin A-B'!E102,'Speed Bin A-B'!E206,'Speed Bin A-B'!E310,'Speed Bin A-B'!E414,'Speed Bin A-B'!E518,'Speed Bin A-B'!E622,'Speed Bin A-B'!E726,'Speed Bin A-B'!E830,'Speed Bin A-B'!E934,'Speed Bin A-B'!E1038,'Speed Bin A-B'!E1142,'Speed Bin A-B'!E1246,'Speed Bin A-B'!E1350,'Speed Bin A-B'!E1454,'Speed Bin A-B'!E1558,'Speed Bin A-B'!E1662,'Speed Bin A-B'!E1766,'Speed Bin A-B'!E1870,'Speed Bin A-B'!E1974,'Speed Bin A-B'!E2078,'Speed Bin A-B'!E2182,'Speed Bin A-B'!E2286,'Speed Bin A-B'!E2390,'Speed Bin A-B'!E2494,'Speed Bin A-B'!E2598,'Speed Bin A-B'!E2702,'Speed Bin A-B'!E2806,'Speed Bin A-B'!E2910)</f>
        <v>48</v>
      </c>
      <c r="F199" s="273">
        <f>SUM('Speed Bin A-B'!F102,'Speed Bin A-B'!F206,'Speed Bin A-B'!F310,'Speed Bin A-B'!F414,'Speed Bin A-B'!F518,'Speed Bin A-B'!F622,'Speed Bin A-B'!F726,'Speed Bin A-B'!F830,'Speed Bin A-B'!F934,'Speed Bin A-B'!F1038,'Speed Bin A-B'!F1142,'Speed Bin A-B'!F1246,'Speed Bin A-B'!F1350,'Speed Bin A-B'!F1454,'Speed Bin A-B'!F1558,'Speed Bin A-B'!F1662,'Speed Bin A-B'!F1766,'Speed Bin A-B'!F1870,'Speed Bin A-B'!F1974,'Speed Bin A-B'!F2078,'Speed Bin A-B'!F2182,'Speed Bin A-B'!F2286,'Speed Bin A-B'!F2390,'Speed Bin A-B'!F2494,'Speed Bin A-B'!F2598,'Speed Bin A-B'!F2702,'Speed Bin A-B'!F2806,'Speed Bin A-B'!F2910)</f>
        <v>18</v>
      </c>
      <c r="G199" s="273">
        <f>SUM('Speed Bin A-B'!G102,'Speed Bin A-B'!G206,'Speed Bin A-B'!G310,'Speed Bin A-B'!G414,'Speed Bin A-B'!G518,'Speed Bin A-B'!G622,'Speed Bin A-B'!G726,'Speed Bin A-B'!G830,'Speed Bin A-B'!G934,'Speed Bin A-B'!G1038,'Speed Bin A-B'!G1142,'Speed Bin A-B'!G1246,'Speed Bin A-B'!G1350,'Speed Bin A-B'!G1454,'Speed Bin A-B'!G1558,'Speed Bin A-B'!G1662,'Speed Bin A-B'!G1766,'Speed Bin A-B'!G1870,'Speed Bin A-B'!G1974,'Speed Bin A-B'!G2078,'Speed Bin A-B'!G2182,'Speed Bin A-B'!G2286,'Speed Bin A-B'!G2390,'Speed Bin A-B'!G2494,'Speed Bin A-B'!G2598,'Speed Bin A-B'!G2702,'Speed Bin A-B'!G2806,'Speed Bin A-B'!G2910)</f>
        <v>2</v>
      </c>
      <c r="H199" s="273">
        <f>SUM('Speed Bin A-B'!H102,'Speed Bin A-B'!H206,'Speed Bin A-B'!H310,'Speed Bin A-B'!H414,'Speed Bin A-B'!H518,'Speed Bin A-B'!H622,'Speed Bin A-B'!H726,'Speed Bin A-B'!H830,'Speed Bin A-B'!H934,'Speed Bin A-B'!H1038,'Speed Bin A-B'!H1142,'Speed Bin A-B'!H1246,'Speed Bin A-B'!H1350,'Speed Bin A-B'!H1454,'Speed Bin A-B'!H1558,'Speed Bin A-B'!H1662,'Speed Bin A-B'!H1766,'Speed Bin A-B'!H1870,'Speed Bin A-B'!H1974,'Speed Bin A-B'!H2078,'Speed Bin A-B'!H2182,'Speed Bin A-B'!H2286,'Speed Bin A-B'!H2390,'Speed Bin A-B'!H2494,'Speed Bin A-B'!H2598,'Speed Bin A-B'!H2702,'Speed Bin A-B'!H2806,'Speed Bin A-B'!H2910)</f>
        <v>0</v>
      </c>
      <c r="I199" s="273">
        <f>SUM('Speed Bin A-B'!I102,'Speed Bin A-B'!I206,'Speed Bin A-B'!I310,'Speed Bin A-B'!I414,'Speed Bin A-B'!I518,'Speed Bin A-B'!I622,'Speed Bin A-B'!I726,'Speed Bin A-B'!I830,'Speed Bin A-B'!I934,'Speed Bin A-B'!I1038,'Speed Bin A-B'!I1142,'Speed Bin A-B'!I1246,'Speed Bin A-B'!I1350,'Speed Bin A-B'!I1454,'Speed Bin A-B'!I1558,'Speed Bin A-B'!I1662,'Speed Bin A-B'!I1766,'Speed Bin A-B'!I1870,'Speed Bin A-B'!I1974,'Speed Bin A-B'!I2078,'Speed Bin A-B'!I2182,'Speed Bin A-B'!I2286,'Speed Bin A-B'!I2390,'Speed Bin A-B'!I2494,'Speed Bin A-B'!I2598,'Speed Bin A-B'!I2702,'Speed Bin A-B'!I2806,'Speed Bin A-B'!I2910)</f>
        <v>0</v>
      </c>
      <c r="J199" s="273">
        <f>SUM('Speed Bin A-B'!J102,'Speed Bin A-B'!J206,'Speed Bin A-B'!J310,'Speed Bin A-B'!J414,'Speed Bin A-B'!J518,'Speed Bin A-B'!J622,'Speed Bin A-B'!J726,'Speed Bin A-B'!J830,'Speed Bin A-B'!J934,'Speed Bin A-B'!J1038,'Speed Bin A-B'!J1142,'Speed Bin A-B'!J1246,'Speed Bin A-B'!J1350,'Speed Bin A-B'!J1454,'Speed Bin A-B'!J1558,'Speed Bin A-B'!J1662,'Speed Bin A-B'!J1766,'Speed Bin A-B'!J1870,'Speed Bin A-B'!J1974,'Speed Bin A-B'!J2078,'Speed Bin A-B'!J2182,'Speed Bin A-B'!J2286,'Speed Bin A-B'!J2390,'Speed Bin A-B'!J2494,'Speed Bin A-B'!J2598,'Speed Bin A-B'!J2702,'Speed Bin A-B'!J2806,'Speed Bin A-B'!J2910)</f>
        <v>0</v>
      </c>
      <c r="K199" s="273">
        <f>SUM('Speed Bin A-B'!K102,'Speed Bin A-B'!K206,'Speed Bin A-B'!K310,'Speed Bin A-B'!K414,'Speed Bin A-B'!K518,'Speed Bin A-B'!K622,'Speed Bin A-B'!K726,'Speed Bin A-B'!K830,'Speed Bin A-B'!K934,'Speed Bin A-B'!K1038,'Speed Bin A-B'!K1142,'Speed Bin A-B'!K1246,'Speed Bin A-B'!K1350,'Speed Bin A-B'!K1454,'Speed Bin A-B'!K1558,'Speed Bin A-B'!K1662,'Speed Bin A-B'!K1766,'Speed Bin A-B'!K1870,'Speed Bin A-B'!K1974,'Speed Bin A-B'!K2078,'Speed Bin A-B'!K2182,'Speed Bin A-B'!K2286,'Speed Bin A-B'!K2390,'Speed Bin A-B'!K2494,'Speed Bin A-B'!K2598,'Speed Bin A-B'!K2702,'Speed Bin A-B'!K2806,'Speed Bin A-B'!K2910)</f>
        <v>0</v>
      </c>
      <c r="L199" s="273">
        <f>SUM('Speed Bin A-B'!L102,'Speed Bin A-B'!L206,'Speed Bin A-B'!L310,'Speed Bin A-B'!L414,'Speed Bin A-B'!L518,'Speed Bin A-B'!L622,'Speed Bin A-B'!L726,'Speed Bin A-B'!L830,'Speed Bin A-B'!L934,'Speed Bin A-B'!L1038,'Speed Bin A-B'!L1142,'Speed Bin A-B'!L1246,'Speed Bin A-B'!L1350,'Speed Bin A-B'!L1454,'Speed Bin A-B'!L1558,'Speed Bin A-B'!L1662,'Speed Bin A-B'!L1766,'Speed Bin A-B'!L1870,'Speed Bin A-B'!L1974,'Speed Bin A-B'!L2078,'Speed Bin A-B'!L2182,'Speed Bin A-B'!L2286,'Speed Bin A-B'!L2390,'Speed Bin A-B'!L2494,'Speed Bin A-B'!L2598,'Speed Bin A-B'!L2702,'Speed Bin A-B'!L2806,'Speed Bin A-B'!L2910)</f>
        <v>0</v>
      </c>
      <c r="M199" s="273">
        <f>SUM('Speed Bin A-B'!M102,'Speed Bin A-B'!M206,'Speed Bin A-B'!M310,'Speed Bin A-B'!M414,'Speed Bin A-B'!M518,'Speed Bin A-B'!M622,'Speed Bin A-B'!M726,'Speed Bin A-B'!M830,'Speed Bin A-B'!M934,'Speed Bin A-B'!M1038,'Speed Bin A-B'!M1142,'Speed Bin A-B'!M1246,'Speed Bin A-B'!M1350,'Speed Bin A-B'!M1454,'Speed Bin A-B'!M1558,'Speed Bin A-B'!M1662,'Speed Bin A-B'!M1766,'Speed Bin A-B'!M1870,'Speed Bin A-B'!M1974,'Speed Bin A-B'!M2078,'Speed Bin A-B'!M2182,'Speed Bin A-B'!M2286,'Speed Bin A-B'!M2390,'Speed Bin A-B'!M2494,'Speed Bin A-B'!M2598,'Speed Bin A-B'!M2702,'Speed Bin A-B'!M2806,'Speed Bin A-B'!M2910)</f>
        <v>0</v>
      </c>
      <c r="N199" s="273">
        <f>SUM('Speed Bin A-B'!N102,'Speed Bin A-B'!N206,'Speed Bin A-B'!N310,'Speed Bin A-B'!N414,'Speed Bin A-B'!N518,'Speed Bin A-B'!N622,'Speed Bin A-B'!N726,'Speed Bin A-B'!N830,'Speed Bin A-B'!N934,'Speed Bin A-B'!N1038,'Speed Bin A-B'!N1142,'Speed Bin A-B'!N1246,'Speed Bin A-B'!N1350,'Speed Bin A-B'!N1454,'Speed Bin A-B'!N1558,'Speed Bin A-B'!N1662,'Speed Bin A-B'!N1766,'Speed Bin A-B'!N1870,'Speed Bin A-B'!N1974,'Speed Bin A-B'!N2078,'Speed Bin A-B'!N2182,'Speed Bin A-B'!N2286,'Speed Bin A-B'!N2390,'Speed Bin A-B'!N2494,'Speed Bin A-B'!N2598,'Speed Bin A-B'!N2702,'Speed Bin A-B'!N2806,'Speed Bin A-B'!N2910)</f>
        <v>0</v>
      </c>
      <c r="O199" s="273">
        <f>SUM('Speed Bin A-B'!O102,'Speed Bin A-B'!O206,'Speed Bin A-B'!O310,'Speed Bin A-B'!O414,'Speed Bin A-B'!O518,'Speed Bin A-B'!O622,'Speed Bin A-B'!O726,'Speed Bin A-B'!O830,'Speed Bin A-B'!O934,'Speed Bin A-B'!O1038,'Speed Bin A-B'!O1142,'Speed Bin A-B'!O1246,'Speed Bin A-B'!O1350,'Speed Bin A-B'!O1454,'Speed Bin A-B'!O1558,'Speed Bin A-B'!O1662,'Speed Bin A-B'!O1766,'Speed Bin A-B'!O1870,'Speed Bin A-B'!O1974,'Speed Bin A-B'!O2078,'Speed Bin A-B'!O2182,'Speed Bin A-B'!O2286,'Speed Bin A-B'!O2390,'Speed Bin A-B'!O2494,'Speed Bin A-B'!O2598,'Speed Bin A-B'!O2702,'Speed Bin A-B'!O2806,'Speed Bin A-B'!O2910)</f>
        <v>0</v>
      </c>
      <c r="P199" s="273">
        <f>SUM('Speed Bin A-B'!P102,'Speed Bin A-B'!P206,'Speed Bin A-B'!P310,'Speed Bin A-B'!P414,'Speed Bin A-B'!P518,'Speed Bin A-B'!P622,'Speed Bin A-B'!P726,'Speed Bin A-B'!P830,'Speed Bin A-B'!P934,'Speed Bin A-B'!P1038,'Speed Bin A-B'!P1142,'Speed Bin A-B'!P1246,'Speed Bin A-B'!P1350,'Speed Bin A-B'!P1454,'Speed Bin A-B'!P1558,'Speed Bin A-B'!P1662,'Speed Bin A-B'!P1766,'Speed Bin A-B'!P1870,'Speed Bin A-B'!P1974,'Speed Bin A-B'!P2078,'Speed Bin A-B'!P2182,'Speed Bin A-B'!P2286,'Speed Bin A-B'!P2390,'Speed Bin A-B'!P2494,'Speed Bin A-B'!P2598,'Speed Bin A-B'!P2702,'Speed Bin A-B'!P2806,'Speed Bin A-B'!P2910)</f>
        <v>0</v>
      </c>
      <c r="Q199" s="273">
        <f>SUM('Speed Bin A-B'!Q102,'Speed Bin A-B'!Q206,'Speed Bin A-B'!Q310,'Speed Bin A-B'!Q414,'Speed Bin A-B'!Q518,'Speed Bin A-B'!Q622,'Speed Bin A-B'!Q726,'Speed Bin A-B'!Q830,'Speed Bin A-B'!Q934,'Speed Bin A-B'!Q1038,'Speed Bin A-B'!Q1142,'Speed Bin A-B'!Q1246,'Speed Bin A-B'!Q1350,'Speed Bin A-B'!Q1454,'Speed Bin A-B'!Q1558,'Speed Bin A-B'!Q1662,'Speed Bin A-B'!Q1766,'Speed Bin A-B'!Q1870,'Speed Bin A-B'!Q1974,'Speed Bin A-B'!Q2078,'Speed Bin A-B'!Q2182,'Speed Bin A-B'!Q2286,'Speed Bin A-B'!Q2390,'Speed Bin A-B'!Q2494,'Speed Bin A-B'!Q2598,'Speed Bin A-B'!Q2702,'Speed Bin A-B'!Q2806,'Speed Bin A-B'!Q2910)</f>
        <v>0</v>
      </c>
      <c r="R199" s="273">
        <f>SUM('Speed Bin A-B'!R102,'Speed Bin A-B'!R206,'Speed Bin A-B'!R310,'Speed Bin A-B'!R414,'Speed Bin A-B'!R518,'Speed Bin A-B'!R622,'Speed Bin A-B'!R726,'Speed Bin A-B'!R830,'Speed Bin A-B'!R934,'Speed Bin A-B'!R1038,'Speed Bin A-B'!R1142,'Speed Bin A-B'!R1246,'Speed Bin A-B'!R1350,'Speed Bin A-B'!R1454,'Speed Bin A-B'!R1558,'Speed Bin A-B'!R1662,'Speed Bin A-B'!R1766,'Speed Bin A-B'!R1870,'Speed Bin A-B'!R1974,'Speed Bin A-B'!R2078,'Speed Bin A-B'!R2182,'Speed Bin A-B'!R2286,'Speed Bin A-B'!R2390,'Speed Bin A-B'!R2494,'Speed Bin A-B'!R2598,'Speed Bin A-B'!R2702,'Speed Bin A-B'!R2806,'Speed Bin A-B'!R2910)</f>
        <v>0</v>
      </c>
      <c r="S199" s="273">
        <f>SUM('Speed Bin A-B'!S102,'Speed Bin A-B'!S206,'Speed Bin A-B'!S310,'Speed Bin A-B'!S414,'Speed Bin A-B'!S518,'Speed Bin A-B'!S622,'Speed Bin A-B'!S726,'Speed Bin A-B'!S830,'Speed Bin A-B'!S934,'Speed Bin A-B'!S1038,'Speed Bin A-B'!S1142,'Speed Bin A-B'!S1246,'Speed Bin A-B'!S1350,'Speed Bin A-B'!S1454,'Speed Bin A-B'!S1558,'Speed Bin A-B'!S1662,'Speed Bin A-B'!S1766,'Speed Bin A-B'!S1870,'Speed Bin A-B'!S1974,'Speed Bin A-B'!S2078,'Speed Bin A-B'!S2182,'Speed Bin A-B'!S2286,'Speed Bin A-B'!S2390,'Speed Bin A-B'!S2494,'Speed Bin A-B'!S2598,'Speed Bin A-B'!S2702,'Speed Bin A-B'!S2806,'Speed Bin A-B'!S2910)</f>
        <v>0</v>
      </c>
      <c r="T199" s="273">
        <f>SUM('Speed Bin A-B'!T102,'Speed Bin A-B'!T206,'Speed Bin A-B'!T310,'Speed Bin A-B'!T414,'Speed Bin A-B'!T518,'Speed Bin A-B'!T622,'Speed Bin A-B'!T726,'Speed Bin A-B'!T830,'Speed Bin A-B'!T934,'Speed Bin A-B'!T1038,'Speed Bin A-B'!T1142,'Speed Bin A-B'!T1246,'Speed Bin A-B'!T1350,'Speed Bin A-B'!T1454,'Speed Bin A-B'!T1558,'Speed Bin A-B'!T1662,'Speed Bin A-B'!T1766,'Speed Bin A-B'!T1870,'Speed Bin A-B'!T1974,'Speed Bin A-B'!T2078,'Speed Bin A-B'!T2182,'Speed Bin A-B'!T2286,'Speed Bin A-B'!T2390,'Speed Bin A-B'!T2494,'Speed Bin A-B'!T2598,'Speed Bin A-B'!T2702,'Speed Bin A-B'!T2806,'Speed Bin A-B'!T2910)</f>
        <v>0</v>
      </c>
      <c r="U199" s="273">
        <f>SUM('Speed Bin A-B'!U102,'Speed Bin A-B'!U206,'Speed Bin A-B'!U310,'Speed Bin A-B'!U414,'Speed Bin A-B'!U518,'Speed Bin A-B'!U622,'Speed Bin A-B'!U726,'Speed Bin A-B'!U830,'Speed Bin A-B'!U934,'Speed Bin A-B'!U1038,'Speed Bin A-B'!U1142,'Speed Bin A-B'!U1246,'Speed Bin A-B'!U1350,'Speed Bin A-B'!U1454,'Speed Bin A-B'!U1558,'Speed Bin A-B'!U1662,'Speed Bin A-B'!U1766,'Speed Bin A-B'!U1870,'Speed Bin A-B'!U1974,'Speed Bin A-B'!U2078,'Speed Bin A-B'!U2182,'Speed Bin A-B'!U2286,'Speed Bin A-B'!U2390,'Speed Bin A-B'!U2494,'Speed Bin A-B'!U2598,'Speed Bin A-B'!U2702,'Speed Bin A-B'!U2806,'Speed Bin A-B'!U2910)</f>
        <v>0</v>
      </c>
      <c r="V199"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f>
        <v>18.473333333333336</v>
      </c>
      <c r="W199"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f>
        <v>18.95</v>
      </c>
      <c r="X199" s="267"/>
      <c r="Y199" s="267"/>
    </row>
    <row r="200" spans="1:25" x14ac:dyDescent="0.25">
      <c r="A200" s="272">
        <v>0.95833333333333304</v>
      </c>
      <c r="B200" s="273">
        <f>SUM('Speed Bin A-B'!B103,'Speed Bin A-B'!B207,'Speed Bin A-B'!B311,'Speed Bin A-B'!B415,'Speed Bin A-B'!B519,'Speed Bin A-B'!B623,'Speed Bin A-B'!B727,'Speed Bin A-B'!B831,'Speed Bin A-B'!B935,'Speed Bin A-B'!B1039,'Speed Bin A-B'!B1143,'Speed Bin A-B'!B1247,'Speed Bin A-B'!B1351,'Speed Bin A-B'!B1455,'Speed Bin A-B'!B1559,'Speed Bin A-B'!B1663,'Speed Bin A-B'!B1767,'Speed Bin A-B'!B1871,'Speed Bin A-B'!B1975,'Speed Bin A-B'!B2079,'Speed Bin A-B'!B2183,'Speed Bin A-B'!B2287,'Speed Bin A-B'!B2391,'Speed Bin A-B'!B2495,'Speed Bin A-B'!B2599,'Speed Bin A-B'!B2703,'Speed Bin A-B'!B2807,'Speed Bin A-B'!B2911)</f>
        <v>146</v>
      </c>
      <c r="C200" s="273">
        <f>SUM('Speed Bin A-B'!C103,'Speed Bin A-B'!C207,'Speed Bin A-B'!C311,'Speed Bin A-B'!C415,'Speed Bin A-B'!C519,'Speed Bin A-B'!C623,'Speed Bin A-B'!C727,'Speed Bin A-B'!C831,'Speed Bin A-B'!C935,'Speed Bin A-B'!C1039,'Speed Bin A-B'!C1143,'Speed Bin A-B'!C1247,'Speed Bin A-B'!C1351,'Speed Bin A-B'!C1455,'Speed Bin A-B'!C1559,'Speed Bin A-B'!C1663,'Speed Bin A-B'!C1767,'Speed Bin A-B'!C1871,'Speed Bin A-B'!C1975,'Speed Bin A-B'!C2079,'Speed Bin A-B'!C2183,'Speed Bin A-B'!C2287,'Speed Bin A-B'!C2391,'Speed Bin A-B'!C2495,'Speed Bin A-B'!C2599,'Speed Bin A-B'!C2703,'Speed Bin A-B'!C2807,'Speed Bin A-B'!C2911)</f>
        <v>7</v>
      </c>
      <c r="D200" s="273">
        <f>SUM('Speed Bin A-B'!D103,'Speed Bin A-B'!D207,'Speed Bin A-B'!D311,'Speed Bin A-B'!D415,'Speed Bin A-B'!D519,'Speed Bin A-B'!D623,'Speed Bin A-B'!D727,'Speed Bin A-B'!D831,'Speed Bin A-B'!D935,'Speed Bin A-B'!D1039,'Speed Bin A-B'!D1143,'Speed Bin A-B'!D1247,'Speed Bin A-B'!D1351,'Speed Bin A-B'!D1455,'Speed Bin A-B'!D1559,'Speed Bin A-B'!D1663,'Speed Bin A-B'!D1767,'Speed Bin A-B'!D1871,'Speed Bin A-B'!D1975,'Speed Bin A-B'!D2079,'Speed Bin A-B'!D2183,'Speed Bin A-B'!D2287,'Speed Bin A-B'!D2391,'Speed Bin A-B'!D2495,'Speed Bin A-B'!D2599,'Speed Bin A-B'!D2703,'Speed Bin A-B'!D2807,'Speed Bin A-B'!D2911)</f>
        <v>33</v>
      </c>
      <c r="E200" s="273">
        <f>SUM('Speed Bin A-B'!E103,'Speed Bin A-B'!E207,'Speed Bin A-B'!E311,'Speed Bin A-B'!E415,'Speed Bin A-B'!E519,'Speed Bin A-B'!E623,'Speed Bin A-B'!E727,'Speed Bin A-B'!E831,'Speed Bin A-B'!E935,'Speed Bin A-B'!E1039,'Speed Bin A-B'!E1143,'Speed Bin A-B'!E1247,'Speed Bin A-B'!E1351,'Speed Bin A-B'!E1455,'Speed Bin A-B'!E1559,'Speed Bin A-B'!E1663,'Speed Bin A-B'!E1767,'Speed Bin A-B'!E1871,'Speed Bin A-B'!E1975,'Speed Bin A-B'!E2079,'Speed Bin A-B'!E2183,'Speed Bin A-B'!E2287,'Speed Bin A-B'!E2391,'Speed Bin A-B'!E2495,'Speed Bin A-B'!E2599,'Speed Bin A-B'!E2703,'Speed Bin A-B'!E2807,'Speed Bin A-B'!E2911)</f>
        <v>66</v>
      </c>
      <c r="F200" s="273">
        <f>SUM('Speed Bin A-B'!F103,'Speed Bin A-B'!F207,'Speed Bin A-B'!F311,'Speed Bin A-B'!F415,'Speed Bin A-B'!F519,'Speed Bin A-B'!F623,'Speed Bin A-B'!F727,'Speed Bin A-B'!F831,'Speed Bin A-B'!F935,'Speed Bin A-B'!F1039,'Speed Bin A-B'!F1143,'Speed Bin A-B'!F1247,'Speed Bin A-B'!F1351,'Speed Bin A-B'!F1455,'Speed Bin A-B'!F1559,'Speed Bin A-B'!F1663,'Speed Bin A-B'!F1767,'Speed Bin A-B'!F1871,'Speed Bin A-B'!F1975,'Speed Bin A-B'!F2079,'Speed Bin A-B'!F2183,'Speed Bin A-B'!F2287,'Speed Bin A-B'!F2391,'Speed Bin A-B'!F2495,'Speed Bin A-B'!F2599,'Speed Bin A-B'!F2703,'Speed Bin A-B'!F2807,'Speed Bin A-B'!F2911)</f>
        <v>25</v>
      </c>
      <c r="G200" s="273">
        <f>SUM('Speed Bin A-B'!G103,'Speed Bin A-B'!G207,'Speed Bin A-B'!G311,'Speed Bin A-B'!G415,'Speed Bin A-B'!G519,'Speed Bin A-B'!G623,'Speed Bin A-B'!G727,'Speed Bin A-B'!G831,'Speed Bin A-B'!G935,'Speed Bin A-B'!G1039,'Speed Bin A-B'!G1143,'Speed Bin A-B'!G1247,'Speed Bin A-B'!G1351,'Speed Bin A-B'!G1455,'Speed Bin A-B'!G1559,'Speed Bin A-B'!G1663,'Speed Bin A-B'!G1767,'Speed Bin A-B'!G1871,'Speed Bin A-B'!G1975,'Speed Bin A-B'!G2079,'Speed Bin A-B'!G2183,'Speed Bin A-B'!G2287,'Speed Bin A-B'!G2391,'Speed Bin A-B'!G2495,'Speed Bin A-B'!G2599,'Speed Bin A-B'!G2703,'Speed Bin A-B'!G2807,'Speed Bin A-B'!G2911)</f>
        <v>12</v>
      </c>
      <c r="H200" s="273">
        <f>SUM('Speed Bin A-B'!H103,'Speed Bin A-B'!H207,'Speed Bin A-B'!H311,'Speed Bin A-B'!H415,'Speed Bin A-B'!H519,'Speed Bin A-B'!H623,'Speed Bin A-B'!H727,'Speed Bin A-B'!H831,'Speed Bin A-B'!H935,'Speed Bin A-B'!H1039,'Speed Bin A-B'!H1143,'Speed Bin A-B'!H1247,'Speed Bin A-B'!H1351,'Speed Bin A-B'!H1455,'Speed Bin A-B'!H1559,'Speed Bin A-B'!H1663,'Speed Bin A-B'!H1767,'Speed Bin A-B'!H1871,'Speed Bin A-B'!H1975,'Speed Bin A-B'!H2079,'Speed Bin A-B'!H2183,'Speed Bin A-B'!H2287,'Speed Bin A-B'!H2391,'Speed Bin A-B'!H2495,'Speed Bin A-B'!H2599,'Speed Bin A-B'!H2703,'Speed Bin A-B'!H2807,'Speed Bin A-B'!H2911)</f>
        <v>3</v>
      </c>
      <c r="I200" s="273">
        <f>SUM('Speed Bin A-B'!I103,'Speed Bin A-B'!I207,'Speed Bin A-B'!I311,'Speed Bin A-B'!I415,'Speed Bin A-B'!I519,'Speed Bin A-B'!I623,'Speed Bin A-B'!I727,'Speed Bin A-B'!I831,'Speed Bin A-B'!I935,'Speed Bin A-B'!I1039,'Speed Bin A-B'!I1143,'Speed Bin A-B'!I1247,'Speed Bin A-B'!I1351,'Speed Bin A-B'!I1455,'Speed Bin A-B'!I1559,'Speed Bin A-B'!I1663,'Speed Bin A-B'!I1767,'Speed Bin A-B'!I1871,'Speed Bin A-B'!I1975,'Speed Bin A-B'!I2079,'Speed Bin A-B'!I2183,'Speed Bin A-B'!I2287,'Speed Bin A-B'!I2391,'Speed Bin A-B'!I2495,'Speed Bin A-B'!I2599,'Speed Bin A-B'!I2703,'Speed Bin A-B'!I2807,'Speed Bin A-B'!I2911)</f>
        <v>0</v>
      </c>
      <c r="J200" s="273">
        <f>SUM('Speed Bin A-B'!J103,'Speed Bin A-B'!J207,'Speed Bin A-B'!J311,'Speed Bin A-B'!J415,'Speed Bin A-B'!J519,'Speed Bin A-B'!J623,'Speed Bin A-B'!J727,'Speed Bin A-B'!J831,'Speed Bin A-B'!J935,'Speed Bin A-B'!J1039,'Speed Bin A-B'!J1143,'Speed Bin A-B'!J1247,'Speed Bin A-B'!J1351,'Speed Bin A-B'!J1455,'Speed Bin A-B'!J1559,'Speed Bin A-B'!J1663,'Speed Bin A-B'!J1767,'Speed Bin A-B'!J1871,'Speed Bin A-B'!J1975,'Speed Bin A-B'!J2079,'Speed Bin A-B'!J2183,'Speed Bin A-B'!J2287,'Speed Bin A-B'!J2391,'Speed Bin A-B'!J2495,'Speed Bin A-B'!J2599,'Speed Bin A-B'!J2703,'Speed Bin A-B'!J2807,'Speed Bin A-B'!J2911)</f>
        <v>0</v>
      </c>
      <c r="K200" s="273">
        <f>SUM('Speed Bin A-B'!K103,'Speed Bin A-B'!K207,'Speed Bin A-B'!K311,'Speed Bin A-B'!K415,'Speed Bin A-B'!K519,'Speed Bin A-B'!K623,'Speed Bin A-B'!K727,'Speed Bin A-B'!K831,'Speed Bin A-B'!K935,'Speed Bin A-B'!K1039,'Speed Bin A-B'!K1143,'Speed Bin A-B'!K1247,'Speed Bin A-B'!K1351,'Speed Bin A-B'!K1455,'Speed Bin A-B'!K1559,'Speed Bin A-B'!K1663,'Speed Bin A-B'!K1767,'Speed Bin A-B'!K1871,'Speed Bin A-B'!K1975,'Speed Bin A-B'!K2079,'Speed Bin A-B'!K2183,'Speed Bin A-B'!K2287,'Speed Bin A-B'!K2391,'Speed Bin A-B'!K2495,'Speed Bin A-B'!K2599,'Speed Bin A-B'!K2703,'Speed Bin A-B'!K2807,'Speed Bin A-B'!K2911)</f>
        <v>0</v>
      </c>
      <c r="L200" s="273">
        <f>SUM('Speed Bin A-B'!L103,'Speed Bin A-B'!L207,'Speed Bin A-B'!L311,'Speed Bin A-B'!L415,'Speed Bin A-B'!L519,'Speed Bin A-B'!L623,'Speed Bin A-B'!L727,'Speed Bin A-B'!L831,'Speed Bin A-B'!L935,'Speed Bin A-B'!L1039,'Speed Bin A-B'!L1143,'Speed Bin A-B'!L1247,'Speed Bin A-B'!L1351,'Speed Bin A-B'!L1455,'Speed Bin A-B'!L1559,'Speed Bin A-B'!L1663,'Speed Bin A-B'!L1767,'Speed Bin A-B'!L1871,'Speed Bin A-B'!L1975,'Speed Bin A-B'!L2079,'Speed Bin A-B'!L2183,'Speed Bin A-B'!L2287,'Speed Bin A-B'!L2391,'Speed Bin A-B'!L2495,'Speed Bin A-B'!L2599,'Speed Bin A-B'!L2703,'Speed Bin A-B'!L2807,'Speed Bin A-B'!L2911)</f>
        <v>0</v>
      </c>
      <c r="M200" s="273">
        <f>SUM('Speed Bin A-B'!M103,'Speed Bin A-B'!M207,'Speed Bin A-B'!M311,'Speed Bin A-B'!M415,'Speed Bin A-B'!M519,'Speed Bin A-B'!M623,'Speed Bin A-B'!M727,'Speed Bin A-B'!M831,'Speed Bin A-B'!M935,'Speed Bin A-B'!M1039,'Speed Bin A-B'!M1143,'Speed Bin A-B'!M1247,'Speed Bin A-B'!M1351,'Speed Bin A-B'!M1455,'Speed Bin A-B'!M1559,'Speed Bin A-B'!M1663,'Speed Bin A-B'!M1767,'Speed Bin A-B'!M1871,'Speed Bin A-B'!M1975,'Speed Bin A-B'!M2079,'Speed Bin A-B'!M2183,'Speed Bin A-B'!M2287,'Speed Bin A-B'!M2391,'Speed Bin A-B'!M2495,'Speed Bin A-B'!M2599,'Speed Bin A-B'!M2703,'Speed Bin A-B'!M2807,'Speed Bin A-B'!M2911)</f>
        <v>0</v>
      </c>
      <c r="N200" s="273">
        <f>SUM('Speed Bin A-B'!N103,'Speed Bin A-B'!N207,'Speed Bin A-B'!N311,'Speed Bin A-B'!N415,'Speed Bin A-B'!N519,'Speed Bin A-B'!N623,'Speed Bin A-B'!N727,'Speed Bin A-B'!N831,'Speed Bin A-B'!N935,'Speed Bin A-B'!N1039,'Speed Bin A-B'!N1143,'Speed Bin A-B'!N1247,'Speed Bin A-B'!N1351,'Speed Bin A-B'!N1455,'Speed Bin A-B'!N1559,'Speed Bin A-B'!N1663,'Speed Bin A-B'!N1767,'Speed Bin A-B'!N1871,'Speed Bin A-B'!N1975,'Speed Bin A-B'!N2079,'Speed Bin A-B'!N2183,'Speed Bin A-B'!N2287,'Speed Bin A-B'!N2391,'Speed Bin A-B'!N2495,'Speed Bin A-B'!N2599,'Speed Bin A-B'!N2703,'Speed Bin A-B'!N2807,'Speed Bin A-B'!N2911)</f>
        <v>0</v>
      </c>
      <c r="O200" s="273">
        <f>SUM('Speed Bin A-B'!O103,'Speed Bin A-B'!O207,'Speed Bin A-B'!O311,'Speed Bin A-B'!O415,'Speed Bin A-B'!O519,'Speed Bin A-B'!O623,'Speed Bin A-B'!O727,'Speed Bin A-B'!O831,'Speed Bin A-B'!O935,'Speed Bin A-B'!O1039,'Speed Bin A-B'!O1143,'Speed Bin A-B'!O1247,'Speed Bin A-B'!O1351,'Speed Bin A-B'!O1455,'Speed Bin A-B'!O1559,'Speed Bin A-B'!O1663,'Speed Bin A-B'!O1767,'Speed Bin A-B'!O1871,'Speed Bin A-B'!O1975,'Speed Bin A-B'!O2079,'Speed Bin A-B'!O2183,'Speed Bin A-B'!O2287,'Speed Bin A-B'!O2391,'Speed Bin A-B'!O2495,'Speed Bin A-B'!O2599,'Speed Bin A-B'!O2703,'Speed Bin A-B'!O2807,'Speed Bin A-B'!O2911)</f>
        <v>0</v>
      </c>
      <c r="P200" s="273">
        <f>SUM('Speed Bin A-B'!P103,'Speed Bin A-B'!P207,'Speed Bin A-B'!P311,'Speed Bin A-B'!P415,'Speed Bin A-B'!P519,'Speed Bin A-B'!P623,'Speed Bin A-B'!P727,'Speed Bin A-B'!P831,'Speed Bin A-B'!P935,'Speed Bin A-B'!P1039,'Speed Bin A-B'!P1143,'Speed Bin A-B'!P1247,'Speed Bin A-B'!P1351,'Speed Bin A-B'!P1455,'Speed Bin A-B'!P1559,'Speed Bin A-B'!P1663,'Speed Bin A-B'!P1767,'Speed Bin A-B'!P1871,'Speed Bin A-B'!P1975,'Speed Bin A-B'!P2079,'Speed Bin A-B'!P2183,'Speed Bin A-B'!P2287,'Speed Bin A-B'!P2391,'Speed Bin A-B'!P2495,'Speed Bin A-B'!P2599,'Speed Bin A-B'!P2703,'Speed Bin A-B'!P2807,'Speed Bin A-B'!P2911)</f>
        <v>0</v>
      </c>
      <c r="Q200" s="273">
        <f>SUM('Speed Bin A-B'!Q103,'Speed Bin A-B'!Q207,'Speed Bin A-B'!Q311,'Speed Bin A-B'!Q415,'Speed Bin A-B'!Q519,'Speed Bin A-B'!Q623,'Speed Bin A-B'!Q727,'Speed Bin A-B'!Q831,'Speed Bin A-B'!Q935,'Speed Bin A-B'!Q1039,'Speed Bin A-B'!Q1143,'Speed Bin A-B'!Q1247,'Speed Bin A-B'!Q1351,'Speed Bin A-B'!Q1455,'Speed Bin A-B'!Q1559,'Speed Bin A-B'!Q1663,'Speed Bin A-B'!Q1767,'Speed Bin A-B'!Q1871,'Speed Bin A-B'!Q1975,'Speed Bin A-B'!Q2079,'Speed Bin A-B'!Q2183,'Speed Bin A-B'!Q2287,'Speed Bin A-B'!Q2391,'Speed Bin A-B'!Q2495,'Speed Bin A-B'!Q2599,'Speed Bin A-B'!Q2703,'Speed Bin A-B'!Q2807,'Speed Bin A-B'!Q2911)</f>
        <v>0</v>
      </c>
      <c r="R200" s="273">
        <f>SUM('Speed Bin A-B'!R103,'Speed Bin A-B'!R207,'Speed Bin A-B'!R311,'Speed Bin A-B'!R415,'Speed Bin A-B'!R519,'Speed Bin A-B'!R623,'Speed Bin A-B'!R727,'Speed Bin A-B'!R831,'Speed Bin A-B'!R935,'Speed Bin A-B'!R1039,'Speed Bin A-B'!R1143,'Speed Bin A-B'!R1247,'Speed Bin A-B'!R1351,'Speed Bin A-B'!R1455,'Speed Bin A-B'!R1559,'Speed Bin A-B'!R1663,'Speed Bin A-B'!R1767,'Speed Bin A-B'!R1871,'Speed Bin A-B'!R1975,'Speed Bin A-B'!R2079,'Speed Bin A-B'!R2183,'Speed Bin A-B'!R2287,'Speed Bin A-B'!R2391,'Speed Bin A-B'!R2495,'Speed Bin A-B'!R2599,'Speed Bin A-B'!R2703,'Speed Bin A-B'!R2807,'Speed Bin A-B'!R2911)</f>
        <v>0</v>
      </c>
      <c r="S200" s="273">
        <f>SUM('Speed Bin A-B'!S103,'Speed Bin A-B'!S207,'Speed Bin A-B'!S311,'Speed Bin A-B'!S415,'Speed Bin A-B'!S519,'Speed Bin A-B'!S623,'Speed Bin A-B'!S727,'Speed Bin A-B'!S831,'Speed Bin A-B'!S935,'Speed Bin A-B'!S1039,'Speed Bin A-B'!S1143,'Speed Bin A-B'!S1247,'Speed Bin A-B'!S1351,'Speed Bin A-B'!S1455,'Speed Bin A-B'!S1559,'Speed Bin A-B'!S1663,'Speed Bin A-B'!S1767,'Speed Bin A-B'!S1871,'Speed Bin A-B'!S1975,'Speed Bin A-B'!S2079,'Speed Bin A-B'!S2183,'Speed Bin A-B'!S2287,'Speed Bin A-B'!S2391,'Speed Bin A-B'!S2495,'Speed Bin A-B'!S2599,'Speed Bin A-B'!S2703,'Speed Bin A-B'!S2807,'Speed Bin A-B'!S2911)</f>
        <v>0</v>
      </c>
      <c r="T200" s="273">
        <f>SUM('Speed Bin A-B'!T103,'Speed Bin A-B'!T207,'Speed Bin A-B'!T311,'Speed Bin A-B'!T415,'Speed Bin A-B'!T519,'Speed Bin A-B'!T623,'Speed Bin A-B'!T727,'Speed Bin A-B'!T831,'Speed Bin A-B'!T935,'Speed Bin A-B'!T1039,'Speed Bin A-B'!T1143,'Speed Bin A-B'!T1247,'Speed Bin A-B'!T1351,'Speed Bin A-B'!T1455,'Speed Bin A-B'!T1559,'Speed Bin A-B'!T1663,'Speed Bin A-B'!T1767,'Speed Bin A-B'!T1871,'Speed Bin A-B'!T1975,'Speed Bin A-B'!T2079,'Speed Bin A-B'!T2183,'Speed Bin A-B'!T2287,'Speed Bin A-B'!T2391,'Speed Bin A-B'!T2495,'Speed Bin A-B'!T2599,'Speed Bin A-B'!T2703,'Speed Bin A-B'!T2807,'Speed Bin A-B'!T2911)</f>
        <v>0</v>
      </c>
      <c r="U200" s="273">
        <f>SUM('Speed Bin A-B'!U103,'Speed Bin A-B'!U207,'Speed Bin A-B'!U311,'Speed Bin A-B'!U415,'Speed Bin A-B'!U519,'Speed Bin A-B'!U623,'Speed Bin A-B'!U727,'Speed Bin A-B'!U831,'Speed Bin A-B'!U935,'Speed Bin A-B'!U1039,'Speed Bin A-B'!U1143,'Speed Bin A-B'!U1247,'Speed Bin A-B'!U1351,'Speed Bin A-B'!U1455,'Speed Bin A-B'!U1559,'Speed Bin A-B'!U1663,'Speed Bin A-B'!U1767,'Speed Bin A-B'!U1871,'Speed Bin A-B'!U1975,'Speed Bin A-B'!U2079,'Speed Bin A-B'!U2183,'Speed Bin A-B'!U2287,'Speed Bin A-B'!U2391,'Speed Bin A-B'!U2495,'Speed Bin A-B'!U2599,'Speed Bin A-B'!U2703,'Speed Bin A-B'!U2807,'Speed Bin A-B'!U2911)</f>
        <v>0</v>
      </c>
      <c r="V200"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f>
        <v>18.625000000000004</v>
      </c>
      <c r="W200"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f>
        <v>20.85</v>
      </c>
      <c r="X200" s="267"/>
      <c r="Y200" s="267"/>
    </row>
    <row r="201" spans="1:25" x14ac:dyDescent="0.25">
      <c r="A201" s="272">
        <v>0.96875</v>
      </c>
      <c r="B201" s="273">
        <f>SUM('Speed Bin A-B'!B104,'Speed Bin A-B'!B208,'Speed Bin A-B'!B312,'Speed Bin A-B'!B416,'Speed Bin A-B'!B520,'Speed Bin A-B'!B624,'Speed Bin A-B'!B728,'Speed Bin A-B'!B832,'Speed Bin A-B'!B936,'Speed Bin A-B'!B1040,'Speed Bin A-B'!B1144,'Speed Bin A-B'!B1248,'Speed Bin A-B'!B1352,'Speed Bin A-B'!B1456,'Speed Bin A-B'!B1560,'Speed Bin A-B'!B1664,'Speed Bin A-B'!B1768,'Speed Bin A-B'!B1872,'Speed Bin A-B'!B1976,'Speed Bin A-B'!B2080,'Speed Bin A-B'!B2184,'Speed Bin A-B'!B2288,'Speed Bin A-B'!B2392,'Speed Bin A-B'!B2496,'Speed Bin A-B'!B2600,'Speed Bin A-B'!B2704,'Speed Bin A-B'!B2808,'Speed Bin A-B'!B2912)</f>
        <v>113</v>
      </c>
      <c r="C201" s="273">
        <f>SUM('Speed Bin A-B'!C104,'Speed Bin A-B'!C208,'Speed Bin A-B'!C312,'Speed Bin A-B'!C416,'Speed Bin A-B'!C520,'Speed Bin A-B'!C624,'Speed Bin A-B'!C728,'Speed Bin A-B'!C832,'Speed Bin A-B'!C936,'Speed Bin A-B'!C1040,'Speed Bin A-B'!C1144,'Speed Bin A-B'!C1248,'Speed Bin A-B'!C1352,'Speed Bin A-B'!C1456,'Speed Bin A-B'!C1560,'Speed Bin A-B'!C1664,'Speed Bin A-B'!C1768,'Speed Bin A-B'!C1872,'Speed Bin A-B'!C1976,'Speed Bin A-B'!C2080,'Speed Bin A-B'!C2184,'Speed Bin A-B'!C2288,'Speed Bin A-B'!C2392,'Speed Bin A-B'!C2496,'Speed Bin A-B'!C2600,'Speed Bin A-B'!C2704,'Speed Bin A-B'!C2808,'Speed Bin A-B'!C2912)</f>
        <v>4</v>
      </c>
      <c r="D201" s="273">
        <f>SUM('Speed Bin A-B'!D104,'Speed Bin A-B'!D208,'Speed Bin A-B'!D312,'Speed Bin A-B'!D416,'Speed Bin A-B'!D520,'Speed Bin A-B'!D624,'Speed Bin A-B'!D728,'Speed Bin A-B'!D832,'Speed Bin A-B'!D936,'Speed Bin A-B'!D1040,'Speed Bin A-B'!D1144,'Speed Bin A-B'!D1248,'Speed Bin A-B'!D1352,'Speed Bin A-B'!D1456,'Speed Bin A-B'!D1560,'Speed Bin A-B'!D1664,'Speed Bin A-B'!D1768,'Speed Bin A-B'!D1872,'Speed Bin A-B'!D1976,'Speed Bin A-B'!D2080,'Speed Bin A-B'!D2184,'Speed Bin A-B'!D2288,'Speed Bin A-B'!D2392,'Speed Bin A-B'!D2496,'Speed Bin A-B'!D2600,'Speed Bin A-B'!D2704,'Speed Bin A-B'!D2808,'Speed Bin A-B'!D2912)</f>
        <v>14</v>
      </c>
      <c r="E201" s="273">
        <f>SUM('Speed Bin A-B'!E104,'Speed Bin A-B'!E208,'Speed Bin A-B'!E312,'Speed Bin A-B'!E416,'Speed Bin A-B'!E520,'Speed Bin A-B'!E624,'Speed Bin A-B'!E728,'Speed Bin A-B'!E832,'Speed Bin A-B'!E936,'Speed Bin A-B'!E1040,'Speed Bin A-B'!E1144,'Speed Bin A-B'!E1248,'Speed Bin A-B'!E1352,'Speed Bin A-B'!E1456,'Speed Bin A-B'!E1560,'Speed Bin A-B'!E1664,'Speed Bin A-B'!E1768,'Speed Bin A-B'!E1872,'Speed Bin A-B'!E1976,'Speed Bin A-B'!E2080,'Speed Bin A-B'!E2184,'Speed Bin A-B'!E2288,'Speed Bin A-B'!E2392,'Speed Bin A-B'!E2496,'Speed Bin A-B'!E2600,'Speed Bin A-B'!E2704,'Speed Bin A-B'!E2808,'Speed Bin A-B'!E2912)</f>
        <v>54</v>
      </c>
      <c r="F201" s="273">
        <f>SUM('Speed Bin A-B'!F104,'Speed Bin A-B'!F208,'Speed Bin A-B'!F312,'Speed Bin A-B'!F416,'Speed Bin A-B'!F520,'Speed Bin A-B'!F624,'Speed Bin A-B'!F728,'Speed Bin A-B'!F832,'Speed Bin A-B'!F936,'Speed Bin A-B'!F1040,'Speed Bin A-B'!F1144,'Speed Bin A-B'!F1248,'Speed Bin A-B'!F1352,'Speed Bin A-B'!F1456,'Speed Bin A-B'!F1560,'Speed Bin A-B'!F1664,'Speed Bin A-B'!F1768,'Speed Bin A-B'!F1872,'Speed Bin A-B'!F1976,'Speed Bin A-B'!F2080,'Speed Bin A-B'!F2184,'Speed Bin A-B'!F2288,'Speed Bin A-B'!F2392,'Speed Bin A-B'!F2496,'Speed Bin A-B'!F2600,'Speed Bin A-B'!F2704,'Speed Bin A-B'!F2808,'Speed Bin A-B'!F2912)</f>
        <v>27</v>
      </c>
      <c r="G201" s="273">
        <f>SUM('Speed Bin A-B'!G104,'Speed Bin A-B'!G208,'Speed Bin A-B'!G312,'Speed Bin A-B'!G416,'Speed Bin A-B'!G520,'Speed Bin A-B'!G624,'Speed Bin A-B'!G728,'Speed Bin A-B'!G832,'Speed Bin A-B'!G936,'Speed Bin A-B'!G1040,'Speed Bin A-B'!G1144,'Speed Bin A-B'!G1248,'Speed Bin A-B'!G1352,'Speed Bin A-B'!G1456,'Speed Bin A-B'!G1560,'Speed Bin A-B'!G1664,'Speed Bin A-B'!G1768,'Speed Bin A-B'!G1872,'Speed Bin A-B'!G1976,'Speed Bin A-B'!G2080,'Speed Bin A-B'!G2184,'Speed Bin A-B'!G2288,'Speed Bin A-B'!G2392,'Speed Bin A-B'!G2496,'Speed Bin A-B'!G2600,'Speed Bin A-B'!G2704,'Speed Bin A-B'!G2808,'Speed Bin A-B'!G2912)</f>
        <v>11</v>
      </c>
      <c r="H201" s="273">
        <f>SUM('Speed Bin A-B'!H104,'Speed Bin A-B'!H208,'Speed Bin A-B'!H312,'Speed Bin A-B'!H416,'Speed Bin A-B'!H520,'Speed Bin A-B'!H624,'Speed Bin A-B'!H728,'Speed Bin A-B'!H832,'Speed Bin A-B'!H936,'Speed Bin A-B'!H1040,'Speed Bin A-B'!H1144,'Speed Bin A-B'!H1248,'Speed Bin A-B'!H1352,'Speed Bin A-B'!H1456,'Speed Bin A-B'!H1560,'Speed Bin A-B'!H1664,'Speed Bin A-B'!H1768,'Speed Bin A-B'!H1872,'Speed Bin A-B'!H1976,'Speed Bin A-B'!H2080,'Speed Bin A-B'!H2184,'Speed Bin A-B'!H2288,'Speed Bin A-B'!H2392,'Speed Bin A-B'!H2496,'Speed Bin A-B'!H2600,'Speed Bin A-B'!H2704,'Speed Bin A-B'!H2808,'Speed Bin A-B'!H2912)</f>
        <v>2</v>
      </c>
      <c r="I201" s="273">
        <f>SUM('Speed Bin A-B'!I104,'Speed Bin A-B'!I208,'Speed Bin A-B'!I312,'Speed Bin A-B'!I416,'Speed Bin A-B'!I520,'Speed Bin A-B'!I624,'Speed Bin A-B'!I728,'Speed Bin A-B'!I832,'Speed Bin A-B'!I936,'Speed Bin A-B'!I1040,'Speed Bin A-B'!I1144,'Speed Bin A-B'!I1248,'Speed Bin A-B'!I1352,'Speed Bin A-B'!I1456,'Speed Bin A-B'!I1560,'Speed Bin A-B'!I1664,'Speed Bin A-B'!I1768,'Speed Bin A-B'!I1872,'Speed Bin A-B'!I1976,'Speed Bin A-B'!I2080,'Speed Bin A-B'!I2184,'Speed Bin A-B'!I2288,'Speed Bin A-B'!I2392,'Speed Bin A-B'!I2496,'Speed Bin A-B'!I2600,'Speed Bin A-B'!I2704,'Speed Bin A-B'!I2808,'Speed Bin A-B'!I2912)</f>
        <v>1</v>
      </c>
      <c r="J201" s="273">
        <f>SUM('Speed Bin A-B'!J104,'Speed Bin A-B'!J208,'Speed Bin A-B'!J312,'Speed Bin A-B'!J416,'Speed Bin A-B'!J520,'Speed Bin A-B'!J624,'Speed Bin A-B'!J728,'Speed Bin A-B'!J832,'Speed Bin A-B'!J936,'Speed Bin A-B'!J1040,'Speed Bin A-B'!J1144,'Speed Bin A-B'!J1248,'Speed Bin A-B'!J1352,'Speed Bin A-B'!J1456,'Speed Bin A-B'!J1560,'Speed Bin A-B'!J1664,'Speed Bin A-B'!J1768,'Speed Bin A-B'!J1872,'Speed Bin A-B'!J1976,'Speed Bin A-B'!J2080,'Speed Bin A-B'!J2184,'Speed Bin A-B'!J2288,'Speed Bin A-B'!J2392,'Speed Bin A-B'!J2496,'Speed Bin A-B'!J2600,'Speed Bin A-B'!J2704,'Speed Bin A-B'!J2808,'Speed Bin A-B'!J2912)</f>
        <v>0</v>
      </c>
      <c r="K201" s="273">
        <f>SUM('Speed Bin A-B'!K104,'Speed Bin A-B'!K208,'Speed Bin A-B'!K312,'Speed Bin A-B'!K416,'Speed Bin A-B'!K520,'Speed Bin A-B'!K624,'Speed Bin A-B'!K728,'Speed Bin A-B'!K832,'Speed Bin A-B'!K936,'Speed Bin A-B'!K1040,'Speed Bin A-B'!K1144,'Speed Bin A-B'!K1248,'Speed Bin A-B'!K1352,'Speed Bin A-B'!K1456,'Speed Bin A-B'!K1560,'Speed Bin A-B'!K1664,'Speed Bin A-B'!K1768,'Speed Bin A-B'!K1872,'Speed Bin A-B'!K1976,'Speed Bin A-B'!K2080,'Speed Bin A-B'!K2184,'Speed Bin A-B'!K2288,'Speed Bin A-B'!K2392,'Speed Bin A-B'!K2496,'Speed Bin A-B'!K2600,'Speed Bin A-B'!K2704,'Speed Bin A-B'!K2808,'Speed Bin A-B'!K2912)</f>
        <v>0</v>
      </c>
      <c r="L201" s="273">
        <f>SUM('Speed Bin A-B'!L104,'Speed Bin A-B'!L208,'Speed Bin A-B'!L312,'Speed Bin A-B'!L416,'Speed Bin A-B'!L520,'Speed Bin A-B'!L624,'Speed Bin A-B'!L728,'Speed Bin A-B'!L832,'Speed Bin A-B'!L936,'Speed Bin A-B'!L1040,'Speed Bin A-B'!L1144,'Speed Bin A-B'!L1248,'Speed Bin A-B'!L1352,'Speed Bin A-B'!L1456,'Speed Bin A-B'!L1560,'Speed Bin A-B'!L1664,'Speed Bin A-B'!L1768,'Speed Bin A-B'!L1872,'Speed Bin A-B'!L1976,'Speed Bin A-B'!L2080,'Speed Bin A-B'!L2184,'Speed Bin A-B'!L2288,'Speed Bin A-B'!L2392,'Speed Bin A-B'!L2496,'Speed Bin A-B'!L2600,'Speed Bin A-B'!L2704,'Speed Bin A-B'!L2808,'Speed Bin A-B'!L2912)</f>
        <v>0</v>
      </c>
      <c r="M201" s="273">
        <f>SUM('Speed Bin A-B'!M104,'Speed Bin A-B'!M208,'Speed Bin A-B'!M312,'Speed Bin A-B'!M416,'Speed Bin A-B'!M520,'Speed Bin A-B'!M624,'Speed Bin A-B'!M728,'Speed Bin A-B'!M832,'Speed Bin A-B'!M936,'Speed Bin A-B'!M1040,'Speed Bin A-B'!M1144,'Speed Bin A-B'!M1248,'Speed Bin A-B'!M1352,'Speed Bin A-B'!M1456,'Speed Bin A-B'!M1560,'Speed Bin A-B'!M1664,'Speed Bin A-B'!M1768,'Speed Bin A-B'!M1872,'Speed Bin A-B'!M1976,'Speed Bin A-B'!M2080,'Speed Bin A-B'!M2184,'Speed Bin A-B'!M2288,'Speed Bin A-B'!M2392,'Speed Bin A-B'!M2496,'Speed Bin A-B'!M2600,'Speed Bin A-B'!M2704,'Speed Bin A-B'!M2808,'Speed Bin A-B'!M2912)</f>
        <v>0</v>
      </c>
      <c r="N201" s="273">
        <f>SUM('Speed Bin A-B'!N104,'Speed Bin A-B'!N208,'Speed Bin A-B'!N312,'Speed Bin A-B'!N416,'Speed Bin A-B'!N520,'Speed Bin A-B'!N624,'Speed Bin A-B'!N728,'Speed Bin A-B'!N832,'Speed Bin A-B'!N936,'Speed Bin A-B'!N1040,'Speed Bin A-B'!N1144,'Speed Bin A-B'!N1248,'Speed Bin A-B'!N1352,'Speed Bin A-B'!N1456,'Speed Bin A-B'!N1560,'Speed Bin A-B'!N1664,'Speed Bin A-B'!N1768,'Speed Bin A-B'!N1872,'Speed Bin A-B'!N1976,'Speed Bin A-B'!N2080,'Speed Bin A-B'!N2184,'Speed Bin A-B'!N2288,'Speed Bin A-B'!N2392,'Speed Bin A-B'!N2496,'Speed Bin A-B'!N2600,'Speed Bin A-B'!N2704,'Speed Bin A-B'!N2808,'Speed Bin A-B'!N2912)</f>
        <v>0</v>
      </c>
      <c r="O201" s="273">
        <f>SUM('Speed Bin A-B'!O104,'Speed Bin A-B'!O208,'Speed Bin A-B'!O312,'Speed Bin A-B'!O416,'Speed Bin A-B'!O520,'Speed Bin A-B'!O624,'Speed Bin A-B'!O728,'Speed Bin A-B'!O832,'Speed Bin A-B'!O936,'Speed Bin A-B'!O1040,'Speed Bin A-B'!O1144,'Speed Bin A-B'!O1248,'Speed Bin A-B'!O1352,'Speed Bin A-B'!O1456,'Speed Bin A-B'!O1560,'Speed Bin A-B'!O1664,'Speed Bin A-B'!O1768,'Speed Bin A-B'!O1872,'Speed Bin A-B'!O1976,'Speed Bin A-B'!O2080,'Speed Bin A-B'!O2184,'Speed Bin A-B'!O2288,'Speed Bin A-B'!O2392,'Speed Bin A-B'!O2496,'Speed Bin A-B'!O2600,'Speed Bin A-B'!O2704,'Speed Bin A-B'!O2808,'Speed Bin A-B'!O2912)</f>
        <v>0</v>
      </c>
      <c r="P201" s="273">
        <f>SUM('Speed Bin A-B'!P104,'Speed Bin A-B'!P208,'Speed Bin A-B'!P312,'Speed Bin A-B'!P416,'Speed Bin A-B'!P520,'Speed Bin A-B'!P624,'Speed Bin A-B'!P728,'Speed Bin A-B'!P832,'Speed Bin A-B'!P936,'Speed Bin A-B'!P1040,'Speed Bin A-B'!P1144,'Speed Bin A-B'!P1248,'Speed Bin A-B'!P1352,'Speed Bin A-B'!P1456,'Speed Bin A-B'!P1560,'Speed Bin A-B'!P1664,'Speed Bin A-B'!P1768,'Speed Bin A-B'!P1872,'Speed Bin A-B'!P1976,'Speed Bin A-B'!P2080,'Speed Bin A-B'!P2184,'Speed Bin A-B'!P2288,'Speed Bin A-B'!P2392,'Speed Bin A-B'!P2496,'Speed Bin A-B'!P2600,'Speed Bin A-B'!P2704,'Speed Bin A-B'!P2808,'Speed Bin A-B'!P2912)</f>
        <v>0</v>
      </c>
      <c r="Q201" s="273">
        <f>SUM('Speed Bin A-B'!Q104,'Speed Bin A-B'!Q208,'Speed Bin A-B'!Q312,'Speed Bin A-B'!Q416,'Speed Bin A-B'!Q520,'Speed Bin A-B'!Q624,'Speed Bin A-B'!Q728,'Speed Bin A-B'!Q832,'Speed Bin A-B'!Q936,'Speed Bin A-B'!Q1040,'Speed Bin A-B'!Q1144,'Speed Bin A-B'!Q1248,'Speed Bin A-B'!Q1352,'Speed Bin A-B'!Q1456,'Speed Bin A-B'!Q1560,'Speed Bin A-B'!Q1664,'Speed Bin A-B'!Q1768,'Speed Bin A-B'!Q1872,'Speed Bin A-B'!Q1976,'Speed Bin A-B'!Q2080,'Speed Bin A-B'!Q2184,'Speed Bin A-B'!Q2288,'Speed Bin A-B'!Q2392,'Speed Bin A-B'!Q2496,'Speed Bin A-B'!Q2600,'Speed Bin A-B'!Q2704,'Speed Bin A-B'!Q2808,'Speed Bin A-B'!Q2912)</f>
        <v>0</v>
      </c>
      <c r="R201" s="273">
        <f>SUM('Speed Bin A-B'!R104,'Speed Bin A-B'!R208,'Speed Bin A-B'!R312,'Speed Bin A-B'!R416,'Speed Bin A-B'!R520,'Speed Bin A-B'!R624,'Speed Bin A-B'!R728,'Speed Bin A-B'!R832,'Speed Bin A-B'!R936,'Speed Bin A-B'!R1040,'Speed Bin A-B'!R1144,'Speed Bin A-B'!R1248,'Speed Bin A-B'!R1352,'Speed Bin A-B'!R1456,'Speed Bin A-B'!R1560,'Speed Bin A-B'!R1664,'Speed Bin A-B'!R1768,'Speed Bin A-B'!R1872,'Speed Bin A-B'!R1976,'Speed Bin A-B'!R2080,'Speed Bin A-B'!R2184,'Speed Bin A-B'!R2288,'Speed Bin A-B'!R2392,'Speed Bin A-B'!R2496,'Speed Bin A-B'!R2600,'Speed Bin A-B'!R2704,'Speed Bin A-B'!R2808,'Speed Bin A-B'!R2912)</f>
        <v>0</v>
      </c>
      <c r="S201" s="273">
        <f>SUM('Speed Bin A-B'!S104,'Speed Bin A-B'!S208,'Speed Bin A-B'!S312,'Speed Bin A-B'!S416,'Speed Bin A-B'!S520,'Speed Bin A-B'!S624,'Speed Bin A-B'!S728,'Speed Bin A-B'!S832,'Speed Bin A-B'!S936,'Speed Bin A-B'!S1040,'Speed Bin A-B'!S1144,'Speed Bin A-B'!S1248,'Speed Bin A-B'!S1352,'Speed Bin A-B'!S1456,'Speed Bin A-B'!S1560,'Speed Bin A-B'!S1664,'Speed Bin A-B'!S1768,'Speed Bin A-B'!S1872,'Speed Bin A-B'!S1976,'Speed Bin A-B'!S2080,'Speed Bin A-B'!S2184,'Speed Bin A-B'!S2288,'Speed Bin A-B'!S2392,'Speed Bin A-B'!S2496,'Speed Bin A-B'!S2600,'Speed Bin A-B'!S2704,'Speed Bin A-B'!S2808,'Speed Bin A-B'!S2912)</f>
        <v>0</v>
      </c>
      <c r="T201" s="273">
        <f>SUM('Speed Bin A-B'!T104,'Speed Bin A-B'!T208,'Speed Bin A-B'!T312,'Speed Bin A-B'!T416,'Speed Bin A-B'!T520,'Speed Bin A-B'!T624,'Speed Bin A-B'!T728,'Speed Bin A-B'!T832,'Speed Bin A-B'!T936,'Speed Bin A-B'!T1040,'Speed Bin A-B'!T1144,'Speed Bin A-B'!T1248,'Speed Bin A-B'!T1352,'Speed Bin A-B'!T1456,'Speed Bin A-B'!T1560,'Speed Bin A-B'!T1664,'Speed Bin A-B'!T1768,'Speed Bin A-B'!T1872,'Speed Bin A-B'!T1976,'Speed Bin A-B'!T2080,'Speed Bin A-B'!T2184,'Speed Bin A-B'!T2288,'Speed Bin A-B'!T2392,'Speed Bin A-B'!T2496,'Speed Bin A-B'!T2600,'Speed Bin A-B'!T2704,'Speed Bin A-B'!T2808,'Speed Bin A-B'!T2912)</f>
        <v>0</v>
      </c>
      <c r="U201" s="273">
        <f>SUM('Speed Bin A-B'!U104,'Speed Bin A-B'!U208,'Speed Bin A-B'!U312,'Speed Bin A-B'!U416,'Speed Bin A-B'!U520,'Speed Bin A-B'!U624,'Speed Bin A-B'!U728,'Speed Bin A-B'!U832,'Speed Bin A-B'!U936,'Speed Bin A-B'!U1040,'Speed Bin A-B'!U1144,'Speed Bin A-B'!U1248,'Speed Bin A-B'!U1352,'Speed Bin A-B'!U1456,'Speed Bin A-B'!U1560,'Speed Bin A-B'!U1664,'Speed Bin A-B'!U1768,'Speed Bin A-B'!U1872,'Speed Bin A-B'!U1976,'Speed Bin A-B'!U2080,'Speed Bin A-B'!U2184,'Speed Bin A-B'!U2288,'Speed Bin A-B'!U2392,'Speed Bin A-B'!U2496,'Speed Bin A-B'!U2600,'Speed Bin A-B'!U2704,'Speed Bin A-B'!U2808,'Speed Bin A-B'!U2912)</f>
        <v>0</v>
      </c>
      <c r="V201"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f>
        <v>20.211111111111112</v>
      </c>
      <c r="W201"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f>
        <v>22.825000000000003</v>
      </c>
      <c r="X201" s="267"/>
      <c r="Y201" s="267"/>
    </row>
    <row r="202" spans="1:25" x14ac:dyDescent="0.25">
      <c r="A202" s="272">
        <v>0.97916666666666696</v>
      </c>
      <c r="B202" s="273">
        <f>SUM('Speed Bin A-B'!B105,'Speed Bin A-B'!B209,'Speed Bin A-B'!B313,'Speed Bin A-B'!B417,'Speed Bin A-B'!B521,'Speed Bin A-B'!B625,'Speed Bin A-B'!B729,'Speed Bin A-B'!B833,'Speed Bin A-B'!B937,'Speed Bin A-B'!B1041,'Speed Bin A-B'!B1145,'Speed Bin A-B'!B1249,'Speed Bin A-B'!B1353,'Speed Bin A-B'!B1457,'Speed Bin A-B'!B1561,'Speed Bin A-B'!B1665,'Speed Bin A-B'!B1769,'Speed Bin A-B'!B1873,'Speed Bin A-B'!B1977,'Speed Bin A-B'!B2081,'Speed Bin A-B'!B2185,'Speed Bin A-B'!B2289,'Speed Bin A-B'!B2393,'Speed Bin A-B'!B2497,'Speed Bin A-B'!B2601,'Speed Bin A-B'!B2705,'Speed Bin A-B'!B2809,'Speed Bin A-B'!B2913)</f>
        <v>91</v>
      </c>
      <c r="C202" s="273">
        <f>SUM('Speed Bin A-B'!C105,'Speed Bin A-B'!C209,'Speed Bin A-B'!C313,'Speed Bin A-B'!C417,'Speed Bin A-B'!C521,'Speed Bin A-B'!C625,'Speed Bin A-B'!C729,'Speed Bin A-B'!C833,'Speed Bin A-B'!C937,'Speed Bin A-B'!C1041,'Speed Bin A-B'!C1145,'Speed Bin A-B'!C1249,'Speed Bin A-B'!C1353,'Speed Bin A-B'!C1457,'Speed Bin A-B'!C1561,'Speed Bin A-B'!C1665,'Speed Bin A-B'!C1769,'Speed Bin A-B'!C1873,'Speed Bin A-B'!C1977,'Speed Bin A-B'!C2081,'Speed Bin A-B'!C2185,'Speed Bin A-B'!C2289,'Speed Bin A-B'!C2393,'Speed Bin A-B'!C2497,'Speed Bin A-B'!C2601,'Speed Bin A-B'!C2705,'Speed Bin A-B'!C2809,'Speed Bin A-B'!C2913)</f>
        <v>0</v>
      </c>
      <c r="D202" s="273">
        <f>SUM('Speed Bin A-B'!D105,'Speed Bin A-B'!D209,'Speed Bin A-B'!D313,'Speed Bin A-B'!D417,'Speed Bin A-B'!D521,'Speed Bin A-B'!D625,'Speed Bin A-B'!D729,'Speed Bin A-B'!D833,'Speed Bin A-B'!D937,'Speed Bin A-B'!D1041,'Speed Bin A-B'!D1145,'Speed Bin A-B'!D1249,'Speed Bin A-B'!D1353,'Speed Bin A-B'!D1457,'Speed Bin A-B'!D1561,'Speed Bin A-B'!D1665,'Speed Bin A-B'!D1769,'Speed Bin A-B'!D1873,'Speed Bin A-B'!D1977,'Speed Bin A-B'!D2081,'Speed Bin A-B'!D2185,'Speed Bin A-B'!D2289,'Speed Bin A-B'!D2393,'Speed Bin A-B'!D2497,'Speed Bin A-B'!D2601,'Speed Bin A-B'!D2705,'Speed Bin A-B'!D2809,'Speed Bin A-B'!D2913)</f>
        <v>18</v>
      </c>
      <c r="E202" s="273">
        <f>SUM('Speed Bin A-B'!E105,'Speed Bin A-B'!E209,'Speed Bin A-B'!E313,'Speed Bin A-B'!E417,'Speed Bin A-B'!E521,'Speed Bin A-B'!E625,'Speed Bin A-B'!E729,'Speed Bin A-B'!E833,'Speed Bin A-B'!E937,'Speed Bin A-B'!E1041,'Speed Bin A-B'!E1145,'Speed Bin A-B'!E1249,'Speed Bin A-B'!E1353,'Speed Bin A-B'!E1457,'Speed Bin A-B'!E1561,'Speed Bin A-B'!E1665,'Speed Bin A-B'!E1769,'Speed Bin A-B'!E1873,'Speed Bin A-B'!E1977,'Speed Bin A-B'!E2081,'Speed Bin A-B'!E2185,'Speed Bin A-B'!E2289,'Speed Bin A-B'!E2393,'Speed Bin A-B'!E2497,'Speed Bin A-B'!E2601,'Speed Bin A-B'!E2705,'Speed Bin A-B'!E2809,'Speed Bin A-B'!E2913)</f>
        <v>40</v>
      </c>
      <c r="F202" s="273">
        <f>SUM('Speed Bin A-B'!F105,'Speed Bin A-B'!F209,'Speed Bin A-B'!F313,'Speed Bin A-B'!F417,'Speed Bin A-B'!F521,'Speed Bin A-B'!F625,'Speed Bin A-B'!F729,'Speed Bin A-B'!F833,'Speed Bin A-B'!F937,'Speed Bin A-B'!F1041,'Speed Bin A-B'!F1145,'Speed Bin A-B'!F1249,'Speed Bin A-B'!F1353,'Speed Bin A-B'!F1457,'Speed Bin A-B'!F1561,'Speed Bin A-B'!F1665,'Speed Bin A-B'!F1769,'Speed Bin A-B'!F1873,'Speed Bin A-B'!F1977,'Speed Bin A-B'!F2081,'Speed Bin A-B'!F2185,'Speed Bin A-B'!F2289,'Speed Bin A-B'!F2393,'Speed Bin A-B'!F2497,'Speed Bin A-B'!F2601,'Speed Bin A-B'!F2705,'Speed Bin A-B'!F2809,'Speed Bin A-B'!F2913)</f>
        <v>18</v>
      </c>
      <c r="G202" s="273">
        <f>SUM('Speed Bin A-B'!G105,'Speed Bin A-B'!G209,'Speed Bin A-B'!G313,'Speed Bin A-B'!G417,'Speed Bin A-B'!G521,'Speed Bin A-B'!G625,'Speed Bin A-B'!G729,'Speed Bin A-B'!G833,'Speed Bin A-B'!G937,'Speed Bin A-B'!G1041,'Speed Bin A-B'!G1145,'Speed Bin A-B'!G1249,'Speed Bin A-B'!G1353,'Speed Bin A-B'!G1457,'Speed Bin A-B'!G1561,'Speed Bin A-B'!G1665,'Speed Bin A-B'!G1769,'Speed Bin A-B'!G1873,'Speed Bin A-B'!G1977,'Speed Bin A-B'!G2081,'Speed Bin A-B'!G2185,'Speed Bin A-B'!G2289,'Speed Bin A-B'!G2393,'Speed Bin A-B'!G2497,'Speed Bin A-B'!G2601,'Speed Bin A-B'!G2705,'Speed Bin A-B'!G2809,'Speed Bin A-B'!G2913)</f>
        <v>13</v>
      </c>
      <c r="H202" s="273">
        <f>SUM('Speed Bin A-B'!H105,'Speed Bin A-B'!H209,'Speed Bin A-B'!H313,'Speed Bin A-B'!H417,'Speed Bin A-B'!H521,'Speed Bin A-B'!H625,'Speed Bin A-B'!H729,'Speed Bin A-B'!H833,'Speed Bin A-B'!H937,'Speed Bin A-B'!H1041,'Speed Bin A-B'!H1145,'Speed Bin A-B'!H1249,'Speed Bin A-B'!H1353,'Speed Bin A-B'!H1457,'Speed Bin A-B'!H1561,'Speed Bin A-B'!H1665,'Speed Bin A-B'!H1769,'Speed Bin A-B'!H1873,'Speed Bin A-B'!H1977,'Speed Bin A-B'!H2081,'Speed Bin A-B'!H2185,'Speed Bin A-B'!H2289,'Speed Bin A-B'!H2393,'Speed Bin A-B'!H2497,'Speed Bin A-B'!H2601,'Speed Bin A-B'!H2705,'Speed Bin A-B'!H2809,'Speed Bin A-B'!H2913)</f>
        <v>1</v>
      </c>
      <c r="I202" s="273">
        <f>SUM('Speed Bin A-B'!I105,'Speed Bin A-B'!I209,'Speed Bin A-B'!I313,'Speed Bin A-B'!I417,'Speed Bin A-B'!I521,'Speed Bin A-B'!I625,'Speed Bin A-B'!I729,'Speed Bin A-B'!I833,'Speed Bin A-B'!I937,'Speed Bin A-B'!I1041,'Speed Bin A-B'!I1145,'Speed Bin A-B'!I1249,'Speed Bin A-B'!I1353,'Speed Bin A-B'!I1457,'Speed Bin A-B'!I1561,'Speed Bin A-B'!I1665,'Speed Bin A-B'!I1769,'Speed Bin A-B'!I1873,'Speed Bin A-B'!I1977,'Speed Bin A-B'!I2081,'Speed Bin A-B'!I2185,'Speed Bin A-B'!I2289,'Speed Bin A-B'!I2393,'Speed Bin A-B'!I2497,'Speed Bin A-B'!I2601,'Speed Bin A-B'!I2705,'Speed Bin A-B'!I2809,'Speed Bin A-B'!I2913)</f>
        <v>0</v>
      </c>
      <c r="J202" s="273">
        <f>SUM('Speed Bin A-B'!J105,'Speed Bin A-B'!J209,'Speed Bin A-B'!J313,'Speed Bin A-B'!J417,'Speed Bin A-B'!J521,'Speed Bin A-B'!J625,'Speed Bin A-B'!J729,'Speed Bin A-B'!J833,'Speed Bin A-B'!J937,'Speed Bin A-B'!J1041,'Speed Bin A-B'!J1145,'Speed Bin A-B'!J1249,'Speed Bin A-B'!J1353,'Speed Bin A-B'!J1457,'Speed Bin A-B'!J1561,'Speed Bin A-B'!J1665,'Speed Bin A-B'!J1769,'Speed Bin A-B'!J1873,'Speed Bin A-B'!J1977,'Speed Bin A-B'!J2081,'Speed Bin A-B'!J2185,'Speed Bin A-B'!J2289,'Speed Bin A-B'!J2393,'Speed Bin A-B'!J2497,'Speed Bin A-B'!J2601,'Speed Bin A-B'!J2705,'Speed Bin A-B'!J2809,'Speed Bin A-B'!J2913)</f>
        <v>1</v>
      </c>
      <c r="K202" s="273">
        <f>SUM('Speed Bin A-B'!K105,'Speed Bin A-B'!K209,'Speed Bin A-B'!K313,'Speed Bin A-B'!K417,'Speed Bin A-B'!K521,'Speed Bin A-B'!K625,'Speed Bin A-B'!K729,'Speed Bin A-B'!K833,'Speed Bin A-B'!K937,'Speed Bin A-B'!K1041,'Speed Bin A-B'!K1145,'Speed Bin A-B'!K1249,'Speed Bin A-B'!K1353,'Speed Bin A-B'!K1457,'Speed Bin A-B'!K1561,'Speed Bin A-B'!K1665,'Speed Bin A-B'!K1769,'Speed Bin A-B'!K1873,'Speed Bin A-B'!K1977,'Speed Bin A-B'!K2081,'Speed Bin A-B'!K2185,'Speed Bin A-B'!K2289,'Speed Bin A-B'!K2393,'Speed Bin A-B'!K2497,'Speed Bin A-B'!K2601,'Speed Bin A-B'!K2705,'Speed Bin A-B'!K2809,'Speed Bin A-B'!K2913)</f>
        <v>0</v>
      </c>
      <c r="L202" s="273">
        <f>SUM('Speed Bin A-B'!L105,'Speed Bin A-B'!L209,'Speed Bin A-B'!L313,'Speed Bin A-B'!L417,'Speed Bin A-B'!L521,'Speed Bin A-B'!L625,'Speed Bin A-B'!L729,'Speed Bin A-B'!L833,'Speed Bin A-B'!L937,'Speed Bin A-B'!L1041,'Speed Bin A-B'!L1145,'Speed Bin A-B'!L1249,'Speed Bin A-B'!L1353,'Speed Bin A-B'!L1457,'Speed Bin A-B'!L1561,'Speed Bin A-B'!L1665,'Speed Bin A-B'!L1769,'Speed Bin A-B'!L1873,'Speed Bin A-B'!L1977,'Speed Bin A-B'!L2081,'Speed Bin A-B'!L2185,'Speed Bin A-B'!L2289,'Speed Bin A-B'!L2393,'Speed Bin A-B'!L2497,'Speed Bin A-B'!L2601,'Speed Bin A-B'!L2705,'Speed Bin A-B'!L2809,'Speed Bin A-B'!L2913)</f>
        <v>0</v>
      </c>
      <c r="M202" s="273">
        <f>SUM('Speed Bin A-B'!M105,'Speed Bin A-B'!M209,'Speed Bin A-B'!M313,'Speed Bin A-B'!M417,'Speed Bin A-B'!M521,'Speed Bin A-B'!M625,'Speed Bin A-B'!M729,'Speed Bin A-B'!M833,'Speed Bin A-B'!M937,'Speed Bin A-B'!M1041,'Speed Bin A-B'!M1145,'Speed Bin A-B'!M1249,'Speed Bin A-B'!M1353,'Speed Bin A-B'!M1457,'Speed Bin A-B'!M1561,'Speed Bin A-B'!M1665,'Speed Bin A-B'!M1769,'Speed Bin A-B'!M1873,'Speed Bin A-B'!M1977,'Speed Bin A-B'!M2081,'Speed Bin A-B'!M2185,'Speed Bin A-B'!M2289,'Speed Bin A-B'!M2393,'Speed Bin A-B'!M2497,'Speed Bin A-B'!M2601,'Speed Bin A-B'!M2705,'Speed Bin A-B'!M2809,'Speed Bin A-B'!M2913)</f>
        <v>0</v>
      </c>
      <c r="N202" s="273">
        <f>SUM('Speed Bin A-B'!N105,'Speed Bin A-B'!N209,'Speed Bin A-B'!N313,'Speed Bin A-B'!N417,'Speed Bin A-B'!N521,'Speed Bin A-B'!N625,'Speed Bin A-B'!N729,'Speed Bin A-B'!N833,'Speed Bin A-B'!N937,'Speed Bin A-B'!N1041,'Speed Bin A-B'!N1145,'Speed Bin A-B'!N1249,'Speed Bin A-B'!N1353,'Speed Bin A-B'!N1457,'Speed Bin A-B'!N1561,'Speed Bin A-B'!N1665,'Speed Bin A-B'!N1769,'Speed Bin A-B'!N1873,'Speed Bin A-B'!N1977,'Speed Bin A-B'!N2081,'Speed Bin A-B'!N2185,'Speed Bin A-B'!N2289,'Speed Bin A-B'!N2393,'Speed Bin A-B'!N2497,'Speed Bin A-B'!N2601,'Speed Bin A-B'!N2705,'Speed Bin A-B'!N2809,'Speed Bin A-B'!N2913)</f>
        <v>0</v>
      </c>
      <c r="O202" s="273">
        <f>SUM('Speed Bin A-B'!O105,'Speed Bin A-B'!O209,'Speed Bin A-B'!O313,'Speed Bin A-B'!O417,'Speed Bin A-B'!O521,'Speed Bin A-B'!O625,'Speed Bin A-B'!O729,'Speed Bin A-B'!O833,'Speed Bin A-B'!O937,'Speed Bin A-B'!O1041,'Speed Bin A-B'!O1145,'Speed Bin A-B'!O1249,'Speed Bin A-B'!O1353,'Speed Bin A-B'!O1457,'Speed Bin A-B'!O1561,'Speed Bin A-B'!O1665,'Speed Bin A-B'!O1769,'Speed Bin A-B'!O1873,'Speed Bin A-B'!O1977,'Speed Bin A-B'!O2081,'Speed Bin A-B'!O2185,'Speed Bin A-B'!O2289,'Speed Bin A-B'!O2393,'Speed Bin A-B'!O2497,'Speed Bin A-B'!O2601,'Speed Bin A-B'!O2705,'Speed Bin A-B'!O2809,'Speed Bin A-B'!O2913)</f>
        <v>0</v>
      </c>
      <c r="P202" s="273">
        <f>SUM('Speed Bin A-B'!P105,'Speed Bin A-B'!P209,'Speed Bin A-B'!P313,'Speed Bin A-B'!P417,'Speed Bin A-B'!P521,'Speed Bin A-B'!P625,'Speed Bin A-B'!P729,'Speed Bin A-B'!P833,'Speed Bin A-B'!P937,'Speed Bin A-B'!P1041,'Speed Bin A-B'!P1145,'Speed Bin A-B'!P1249,'Speed Bin A-B'!P1353,'Speed Bin A-B'!P1457,'Speed Bin A-B'!P1561,'Speed Bin A-B'!P1665,'Speed Bin A-B'!P1769,'Speed Bin A-B'!P1873,'Speed Bin A-B'!P1977,'Speed Bin A-B'!P2081,'Speed Bin A-B'!P2185,'Speed Bin A-B'!P2289,'Speed Bin A-B'!P2393,'Speed Bin A-B'!P2497,'Speed Bin A-B'!P2601,'Speed Bin A-B'!P2705,'Speed Bin A-B'!P2809,'Speed Bin A-B'!P2913)</f>
        <v>0</v>
      </c>
      <c r="Q202" s="273">
        <f>SUM('Speed Bin A-B'!Q105,'Speed Bin A-B'!Q209,'Speed Bin A-B'!Q313,'Speed Bin A-B'!Q417,'Speed Bin A-B'!Q521,'Speed Bin A-B'!Q625,'Speed Bin A-B'!Q729,'Speed Bin A-B'!Q833,'Speed Bin A-B'!Q937,'Speed Bin A-B'!Q1041,'Speed Bin A-B'!Q1145,'Speed Bin A-B'!Q1249,'Speed Bin A-B'!Q1353,'Speed Bin A-B'!Q1457,'Speed Bin A-B'!Q1561,'Speed Bin A-B'!Q1665,'Speed Bin A-B'!Q1769,'Speed Bin A-B'!Q1873,'Speed Bin A-B'!Q1977,'Speed Bin A-B'!Q2081,'Speed Bin A-B'!Q2185,'Speed Bin A-B'!Q2289,'Speed Bin A-B'!Q2393,'Speed Bin A-B'!Q2497,'Speed Bin A-B'!Q2601,'Speed Bin A-B'!Q2705,'Speed Bin A-B'!Q2809,'Speed Bin A-B'!Q2913)</f>
        <v>0</v>
      </c>
      <c r="R202" s="273">
        <f>SUM('Speed Bin A-B'!R105,'Speed Bin A-B'!R209,'Speed Bin A-B'!R313,'Speed Bin A-B'!R417,'Speed Bin A-B'!R521,'Speed Bin A-B'!R625,'Speed Bin A-B'!R729,'Speed Bin A-B'!R833,'Speed Bin A-B'!R937,'Speed Bin A-B'!R1041,'Speed Bin A-B'!R1145,'Speed Bin A-B'!R1249,'Speed Bin A-B'!R1353,'Speed Bin A-B'!R1457,'Speed Bin A-B'!R1561,'Speed Bin A-B'!R1665,'Speed Bin A-B'!R1769,'Speed Bin A-B'!R1873,'Speed Bin A-B'!R1977,'Speed Bin A-B'!R2081,'Speed Bin A-B'!R2185,'Speed Bin A-B'!R2289,'Speed Bin A-B'!R2393,'Speed Bin A-B'!R2497,'Speed Bin A-B'!R2601,'Speed Bin A-B'!R2705,'Speed Bin A-B'!R2809,'Speed Bin A-B'!R2913)</f>
        <v>0</v>
      </c>
      <c r="S202" s="273">
        <f>SUM('Speed Bin A-B'!S105,'Speed Bin A-B'!S209,'Speed Bin A-B'!S313,'Speed Bin A-B'!S417,'Speed Bin A-B'!S521,'Speed Bin A-B'!S625,'Speed Bin A-B'!S729,'Speed Bin A-B'!S833,'Speed Bin A-B'!S937,'Speed Bin A-B'!S1041,'Speed Bin A-B'!S1145,'Speed Bin A-B'!S1249,'Speed Bin A-B'!S1353,'Speed Bin A-B'!S1457,'Speed Bin A-B'!S1561,'Speed Bin A-B'!S1665,'Speed Bin A-B'!S1769,'Speed Bin A-B'!S1873,'Speed Bin A-B'!S1977,'Speed Bin A-B'!S2081,'Speed Bin A-B'!S2185,'Speed Bin A-B'!S2289,'Speed Bin A-B'!S2393,'Speed Bin A-B'!S2497,'Speed Bin A-B'!S2601,'Speed Bin A-B'!S2705,'Speed Bin A-B'!S2809,'Speed Bin A-B'!S2913)</f>
        <v>0</v>
      </c>
      <c r="T202" s="273">
        <f>SUM('Speed Bin A-B'!T105,'Speed Bin A-B'!T209,'Speed Bin A-B'!T313,'Speed Bin A-B'!T417,'Speed Bin A-B'!T521,'Speed Bin A-B'!T625,'Speed Bin A-B'!T729,'Speed Bin A-B'!T833,'Speed Bin A-B'!T937,'Speed Bin A-B'!T1041,'Speed Bin A-B'!T1145,'Speed Bin A-B'!T1249,'Speed Bin A-B'!T1353,'Speed Bin A-B'!T1457,'Speed Bin A-B'!T1561,'Speed Bin A-B'!T1665,'Speed Bin A-B'!T1769,'Speed Bin A-B'!T1873,'Speed Bin A-B'!T1977,'Speed Bin A-B'!T2081,'Speed Bin A-B'!T2185,'Speed Bin A-B'!T2289,'Speed Bin A-B'!T2393,'Speed Bin A-B'!T2497,'Speed Bin A-B'!T2601,'Speed Bin A-B'!T2705,'Speed Bin A-B'!T2809,'Speed Bin A-B'!T2913)</f>
        <v>0</v>
      </c>
      <c r="U202" s="273">
        <f>SUM('Speed Bin A-B'!U105,'Speed Bin A-B'!U209,'Speed Bin A-B'!U313,'Speed Bin A-B'!U417,'Speed Bin A-B'!U521,'Speed Bin A-B'!U625,'Speed Bin A-B'!U729,'Speed Bin A-B'!U833,'Speed Bin A-B'!U937,'Speed Bin A-B'!U1041,'Speed Bin A-B'!U1145,'Speed Bin A-B'!U1249,'Speed Bin A-B'!U1353,'Speed Bin A-B'!U1457,'Speed Bin A-B'!U1561,'Speed Bin A-B'!U1665,'Speed Bin A-B'!U1769,'Speed Bin A-B'!U1873,'Speed Bin A-B'!U1977,'Speed Bin A-B'!U2081,'Speed Bin A-B'!U2185,'Speed Bin A-B'!U2289,'Speed Bin A-B'!U2393,'Speed Bin A-B'!U2497,'Speed Bin A-B'!U2601,'Speed Bin A-B'!U2705,'Speed Bin A-B'!U2809,'Speed Bin A-B'!U2913)</f>
        <v>0</v>
      </c>
      <c r="V202"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f>
        <v>19.86315789473684</v>
      </c>
      <c r="W202"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f>
        <v>21.366666666666664</v>
      </c>
      <c r="X202" s="267"/>
      <c r="Y202" s="267"/>
    </row>
    <row r="203" spans="1:25" ht="13" thickBot="1" x14ac:dyDescent="0.3">
      <c r="A203" s="276">
        <v>0.98958333333333304</v>
      </c>
      <c r="B203" s="281">
        <f>SUM('Speed Bin A-B'!B106,'Speed Bin A-B'!B210,'Speed Bin A-B'!B314,'Speed Bin A-B'!B418,'Speed Bin A-B'!B522,'Speed Bin A-B'!B626,'Speed Bin A-B'!B730,'Speed Bin A-B'!B834,'Speed Bin A-B'!B938,'Speed Bin A-B'!B1042,'Speed Bin A-B'!B1146,'Speed Bin A-B'!B1250,'Speed Bin A-B'!B1354,'Speed Bin A-B'!B1458,'Speed Bin A-B'!B1562,'Speed Bin A-B'!B1666,'Speed Bin A-B'!B1770,'Speed Bin A-B'!B1874,'Speed Bin A-B'!B1978,'Speed Bin A-B'!B2082,'Speed Bin A-B'!B2186,'Speed Bin A-B'!B2290,'Speed Bin A-B'!B2394,'Speed Bin A-B'!B2498,'Speed Bin A-B'!B2602,'Speed Bin A-B'!B2706,'Speed Bin A-B'!B2810,'Speed Bin A-B'!B2914)</f>
        <v>56</v>
      </c>
      <c r="C203" s="281">
        <f>SUM('Speed Bin A-B'!C106,'Speed Bin A-B'!C210,'Speed Bin A-B'!C314,'Speed Bin A-B'!C418,'Speed Bin A-B'!C522,'Speed Bin A-B'!C626,'Speed Bin A-B'!C730,'Speed Bin A-B'!C834,'Speed Bin A-B'!C938,'Speed Bin A-B'!C1042,'Speed Bin A-B'!C1146,'Speed Bin A-B'!C1250,'Speed Bin A-B'!C1354,'Speed Bin A-B'!C1458,'Speed Bin A-B'!C1562,'Speed Bin A-B'!C1666,'Speed Bin A-B'!C1770,'Speed Bin A-B'!C1874,'Speed Bin A-B'!C1978,'Speed Bin A-B'!C2082,'Speed Bin A-B'!C2186,'Speed Bin A-B'!C2290,'Speed Bin A-B'!C2394,'Speed Bin A-B'!C2498,'Speed Bin A-B'!C2602,'Speed Bin A-B'!C2706,'Speed Bin A-B'!C2810,'Speed Bin A-B'!C2914)</f>
        <v>1</v>
      </c>
      <c r="D203" s="281">
        <f>SUM('Speed Bin A-B'!D106,'Speed Bin A-B'!D210,'Speed Bin A-B'!D314,'Speed Bin A-B'!D418,'Speed Bin A-B'!D522,'Speed Bin A-B'!D626,'Speed Bin A-B'!D730,'Speed Bin A-B'!D834,'Speed Bin A-B'!D938,'Speed Bin A-B'!D1042,'Speed Bin A-B'!D1146,'Speed Bin A-B'!D1250,'Speed Bin A-B'!D1354,'Speed Bin A-B'!D1458,'Speed Bin A-B'!D1562,'Speed Bin A-B'!D1666,'Speed Bin A-B'!D1770,'Speed Bin A-B'!D1874,'Speed Bin A-B'!D1978,'Speed Bin A-B'!D2082,'Speed Bin A-B'!D2186,'Speed Bin A-B'!D2290,'Speed Bin A-B'!D2394,'Speed Bin A-B'!D2498,'Speed Bin A-B'!D2602,'Speed Bin A-B'!D2706,'Speed Bin A-B'!D2810,'Speed Bin A-B'!D2914)</f>
        <v>2</v>
      </c>
      <c r="E203" s="281">
        <f>SUM('Speed Bin A-B'!E106,'Speed Bin A-B'!E210,'Speed Bin A-B'!E314,'Speed Bin A-B'!E418,'Speed Bin A-B'!E522,'Speed Bin A-B'!E626,'Speed Bin A-B'!E730,'Speed Bin A-B'!E834,'Speed Bin A-B'!E938,'Speed Bin A-B'!E1042,'Speed Bin A-B'!E1146,'Speed Bin A-B'!E1250,'Speed Bin A-B'!E1354,'Speed Bin A-B'!E1458,'Speed Bin A-B'!E1562,'Speed Bin A-B'!E1666,'Speed Bin A-B'!E1770,'Speed Bin A-B'!E1874,'Speed Bin A-B'!E1978,'Speed Bin A-B'!E2082,'Speed Bin A-B'!E2186,'Speed Bin A-B'!E2290,'Speed Bin A-B'!E2394,'Speed Bin A-B'!E2498,'Speed Bin A-B'!E2602,'Speed Bin A-B'!E2706,'Speed Bin A-B'!E2810,'Speed Bin A-B'!E2914)</f>
        <v>12</v>
      </c>
      <c r="F203" s="281">
        <f>SUM('Speed Bin A-B'!F106,'Speed Bin A-B'!F210,'Speed Bin A-B'!F314,'Speed Bin A-B'!F418,'Speed Bin A-B'!F522,'Speed Bin A-B'!F626,'Speed Bin A-B'!F730,'Speed Bin A-B'!F834,'Speed Bin A-B'!F938,'Speed Bin A-B'!F1042,'Speed Bin A-B'!F1146,'Speed Bin A-B'!F1250,'Speed Bin A-B'!F1354,'Speed Bin A-B'!F1458,'Speed Bin A-B'!F1562,'Speed Bin A-B'!F1666,'Speed Bin A-B'!F1770,'Speed Bin A-B'!F1874,'Speed Bin A-B'!F1978,'Speed Bin A-B'!F2082,'Speed Bin A-B'!F2186,'Speed Bin A-B'!F2290,'Speed Bin A-B'!F2394,'Speed Bin A-B'!F2498,'Speed Bin A-B'!F2602,'Speed Bin A-B'!F2706,'Speed Bin A-B'!F2810,'Speed Bin A-B'!F2914)</f>
        <v>32</v>
      </c>
      <c r="G203" s="281">
        <f>SUM('Speed Bin A-B'!G106,'Speed Bin A-B'!G210,'Speed Bin A-B'!G314,'Speed Bin A-B'!G418,'Speed Bin A-B'!G522,'Speed Bin A-B'!G626,'Speed Bin A-B'!G730,'Speed Bin A-B'!G834,'Speed Bin A-B'!G938,'Speed Bin A-B'!G1042,'Speed Bin A-B'!G1146,'Speed Bin A-B'!G1250,'Speed Bin A-B'!G1354,'Speed Bin A-B'!G1458,'Speed Bin A-B'!G1562,'Speed Bin A-B'!G1666,'Speed Bin A-B'!G1770,'Speed Bin A-B'!G1874,'Speed Bin A-B'!G1978,'Speed Bin A-B'!G2082,'Speed Bin A-B'!G2186,'Speed Bin A-B'!G2290,'Speed Bin A-B'!G2394,'Speed Bin A-B'!G2498,'Speed Bin A-B'!G2602,'Speed Bin A-B'!G2706,'Speed Bin A-B'!G2810,'Speed Bin A-B'!G2914)</f>
        <v>8</v>
      </c>
      <c r="H203" s="281">
        <f>SUM('Speed Bin A-B'!H106,'Speed Bin A-B'!H210,'Speed Bin A-B'!H314,'Speed Bin A-B'!H418,'Speed Bin A-B'!H522,'Speed Bin A-B'!H626,'Speed Bin A-B'!H730,'Speed Bin A-B'!H834,'Speed Bin A-B'!H938,'Speed Bin A-B'!H1042,'Speed Bin A-B'!H1146,'Speed Bin A-B'!H1250,'Speed Bin A-B'!H1354,'Speed Bin A-B'!H1458,'Speed Bin A-B'!H1562,'Speed Bin A-B'!H1666,'Speed Bin A-B'!H1770,'Speed Bin A-B'!H1874,'Speed Bin A-B'!H1978,'Speed Bin A-B'!H2082,'Speed Bin A-B'!H2186,'Speed Bin A-B'!H2290,'Speed Bin A-B'!H2394,'Speed Bin A-B'!H2498,'Speed Bin A-B'!H2602,'Speed Bin A-B'!H2706,'Speed Bin A-B'!H2810,'Speed Bin A-B'!H2914)</f>
        <v>1</v>
      </c>
      <c r="I203" s="281">
        <f>SUM('Speed Bin A-B'!I106,'Speed Bin A-B'!I210,'Speed Bin A-B'!I314,'Speed Bin A-B'!I418,'Speed Bin A-B'!I522,'Speed Bin A-B'!I626,'Speed Bin A-B'!I730,'Speed Bin A-B'!I834,'Speed Bin A-B'!I938,'Speed Bin A-B'!I1042,'Speed Bin A-B'!I1146,'Speed Bin A-B'!I1250,'Speed Bin A-B'!I1354,'Speed Bin A-B'!I1458,'Speed Bin A-B'!I1562,'Speed Bin A-B'!I1666,'Speed Bin A-B'!I1770,'Speed Bin A-B'!I1874,'Speed Bin A-B'!I1978,'Speed Bin A-B'!I2082,'Speed Bin A-B'!I2186,'Speed Bin A-B'!I2290,'Speed Bin A-B'!I2394,'Speed Bin A-B'!I2498,'Speed Bin A-B'!I2602,'Speed Bin A-B'!I2706,'Speed Bin A-B'!I2810,'Speed Bin A-B'!I2914)</f>
        <v>0</v>
      </c>
      <c r="J203" s="281">
        <f>SUM('Speed Bin A-B'!J106,'Speed Bin A-B'!J210,'Speed Bin A-B'!J314,'Speed Bin A-B'!J418,'Speed Bin A-B'!J522,'Speed Bin A-B'!J626,'Speed Bin A-B'!J730,'Speed Bin A-B'!J834,'Speed Bin A-B'!J938,'Speed Bin A-B'!J1042,'Speed Bin A-B'!J1146,'Speed Bin A-B'!J1250,'Speed Bin A-B'!J1354,'Speed Bin A-B'!J1458,'Speed Bin A-B'!J1562,'Speed Bin A-B'!J1666,'Speed Bin A-B'!J1770,'Speed Bin A-B'!J1874,'Speed Bin A-B'!J1978,'Speed Bin A-B'!J2082,'Speed Bin A-B'!J2186,'Speed Bin A-B'!J2290,'Speed Bin A-B'!J2394,'Speed Bin A-B'!J2498,'Speed Bin A-B'!J2602,'Speed Bin A-B'!J2706,'Speed Bin A-B'!J2810,'Speed Bin A-B'!J2914)</f>
        <v>0</v>
      </c>
      <c r="K203" s="281">
        <f>SUM('Speed Bin A-B'!K106,'Speed Bin A-B'!K210,'Speed Bin A-B'!K314,'Speed Bin A-B'!K418,'Speed Bin A-B'!K522,'Speed Bin A-B'!K626,'Speed Bin A-B'!K730,'Speed Bin A-B'!K834,'Speed Bin A-B'!K938,'Speed Bin A-B'!K1042,'Speed Bin A-B'!K1146,'Speed Bin A-B'!K1250,'Speed Bin A-B'!K1354,'Speed Bin A-B'!K1458,'Speed Bin A-B'!K1562,'Speed Bin A-B'!K1666,'Speed Bin A-B'!K1770,'Speed Bin A-B'!K1874,'Speed Bin A-B'!K1978,'Speed Bin A-B'!K2082,'Speed Bin A-B'!K2186,'Speed Bin A-B'!K2290,'Speed Bin A-B'!K2394,'Speed Bin A-B'!K2498,'Speed Bin A-B'!K2602,'Speed Bin A-B'!K2706,'Speed Bin A-B'!K2810,'Speed Bin A-B'!K2914)</f>
        <v>0</v>
      </c>
      <c r="L203" s="281">
        <f>SUM('Speed Bin A-B'!L106,'Speed Bin A-B'!L210,'Speed Bin A-B'!L314,'Speed Bin A-B'!L418,'Speed Bin A-B'!L522,'Speed Bin A-B'!L626,'Speed Bin A-B'!L730,'Speed Bin A-B'!L834,'Speed Bin A-B'!L938,'Speed Bin A-B'!L1042,'Speed Bin A-B'!L1146,'Speed Bin A-B'!L1250,'Speed Bin A-B'!L1354,'Speed Bin A-B'!L1458,'Speed Bin A-B'!L1562,'Speed Bin A-B'!L1666,'Speed Bin A-B'!L1770,'Speed Bin A-B'!L1874,'Speed Bin A-B'!L1978,'Speed Bin A-B'!L2082,'Speed Bin A-B'!L2186,'Speed Bin A-B'!L2290,'Speed Bin A-B'!L2394,'Speed Bin A-B'!L2498,'Speed Bin A-B'!L2602,'Speed Bin A-B'!L2706,'Speed Bin A-B'!L2810,'Speed Bin A-B'!L2914)</f>
        <v>0</v>
      </c>
      <c r="M203" s="281">
        <f>SUM('Speed Bin A-B'!M106,'Speed Bin A-B'!M210,'Speed Bin A-B'!M314,'Speed Bin A-B'!M418,'Speed Bin A-B'!M522,'Speed Bin A-B'!M626,'Speed Bin A-B'!M730,'Speed Bin A-B'!M834,'Speed Bin A-B'!M938,'Speed Bin A-B'!M1042,'Speed Bin A-B'!M1146,'Speed Bin A-B'!M1250,'Speed Bin A-B'!M1354,'Speed Bin A-B'!M1458,'Speed Bin A-B'!M1562,'Speed Bin A-B'!M1666,'Speed Bin A-B'!M1770,'Speed Bin A-B'!M1874,'Speed Bin A-B'!M1978,'Speed Bin A-B'!M2082,'Speed Bin A-B'!M2186,'Speed Bin A-B'!M2290,'Speed Bin A-B'!M2394,'Speed Bin A-B'!M2498,'Speed Bin A-B'!M2602,'Speed Bin A-B'!M2706,'Speed Bin A-B'!M2810,'Speed Bin A-B'!M2914)</f>
        <v>0</v>
      </c>
      <c r="N203" s="281">
        <f>SUM('Speed Bin A-B'!N106,'Speed Bin A-B'!N210,'Speed Bin A-B'!N314,'Speed Bin A-B'!N418,'Speed Bin A-B'!N522,'Speed Bin A-B'!N626,'Speed Bin A-B'!N730,'Speed Bin A-B'!N834,'Speed Bin A-B'!N938,'Speed Bin A-B'!N1042,'Speed Bin A-B'!N1146,'Speed Bin A-B'!N1250,'Speed Bin A-B'!N1354,'Speed Bin A-B'!N1458,'Speed Bin A-B'!N1562,'Speed Bin A-B'!N1666,'Speed Bin A-B'!N1770,'Speed Bin A-B'!N1874,'Speed Bin A-B'!N1978,'Speed Bin A-B'!N2082,'Speed Bin A-B'!N2186,'Speed Bin A-B'!N2290,'Speed Bin A-B'!N2394,'Speed Bin A-B'!N2498,'Speed Bin A-B'!N2602,'Speed Bin A-B'!N2706,'Speed Bin A-B'!N2810,'Speed Bin A-B'!N2914)</f>
        <v>0</v>
      </c>
      <c r="O203" s="281">
        <f>SUM('Speed Bin A-B'!O106,'Speed Bin A-B'!O210,'Speed Bin A-B'!O314,'Speed Bin A-B'!O418,'Speed Bin A-B'!O522,'Speed Bin A-B'!O626,'Speed Bin A-B'!O730,'Speed Bin A-B'!O834,'Speed Bin A-B'!O938,'Speed Bin A-B'!O1042,'Speed Bin A-B'!O1146,'Speed Bin A-B'!O1250,'Speed Bin A-B'!O1354,'Speed Bin A-B'!O1458,'Speed Bin A-B'!O1562,'Speed Bin A-B'!O1666,'Speed Bin A-B'!O1770,'Speed Bin A-B'!O1874,'Speed Bin A-B'!O1978,'Speed Bin A-B'!O2082,'Speed Bin A-B'!O2186,'Speed Bin A-B'!O2290,'Speed Bin A-B'!O2394,'Speed Bin A-B'!O2498,'Speed Bin A-B'!O2602,'Speed Bin A-B'!O2706,'Speed Bin A-B'!O2810,'Speed Bin A-B'!O2914)</f>
        <v>0</v>
      </c>
      <c r="P203" s="281">
        <f>SUM('Speed Bin A-B'!P106,'Speed Bin A-B'!P210,'Speed Bin A-B'!P314,'Speed Bin A-B'!P418,'Speed Bin A-B'!P522,'Speed Bin A-B'!P626,'Speed Bin A-B'!P730,'Speed Bin A-B'!P834,'Speed Bin A-B'!P938,'Speed Bin A-B'!P1042,'Speed Bin A-B'!P1146,'Speed Bin A-B'!P1250,'Speed Bin A-B'!P1354,'Speed Bin A-B'!P1458,'Speed Bin A-B'!P1562,'Speed Bin A-B'!P1666,'Speed Bin A-B'!P1770,'Speed Bin A-B'!P1874,'Speed Bin A-B'!P1978,'Speed Bin A-B'!P2082,'Speed Bin A-B'!P2186,'Speed Bin A-B'!P2290,'Speed Bin A-B'!P2394,'Speed Bin A-B'!P2498,'Speed Bin A-B'!P2602,'Speed Bin A-B'!P2706,'Speed Bin A-B'!P2810,'Speed Bin A-B'!P2914)</f>
        <v>0</v>
      </c>
      <c r="Q203" s="281">
        <f>SUM('Speed Bin A-B'!Q106,'Speed Bin A-B'!Q210,'Speed Bin A-B'!Q314,'Speed Bin A-B'!Q418,'Speed Bin A-B'!Q522,'Speed Bin A-B'!Q626,'Speed Bin A-B'!Q730,'Speed Bin A-B'!Q834,'Speed Bin A-B'!Q938,'Speed Bin A-B'!Q1042,'Speed Bin A-B'!Q1146,'Speed Bin A-B'!Q1250,'Speed Bin A-B'!Q1354,'Speed Bin A-B'!Q1458,'Speed Bin A-B'!Q1562,'Speed Bin A-B'!Q1666,'Speed Bin A-B'!Q1770,'Speed Bin A-B'!Q1874,'Speed Bin A-B'!Q1978,'Speed Bin A-B'!Q2082,'Speed Bin A-B'!Q2186,'Speed Bin A-B'!Q2290,'Speed Bin A-B'!Q2394,'Speed Bin A-B'!Q2498,'Speed Bin A-B'!Q2602,'Speed Bin A-B'!Q2706,'Speed Bin A-B'!Q2810,'Speed Bin A-B'!Q2914)</f>
        <v>0</v>
      </c>
      <c r="R203" s="281">
        <f>SUM('Speed Bin A-B'!R106,'Speed Bin A-B'!R210,'Speed Bin A-B'!R314,'Speed Bin A-B'!R418,'Speed Bin A-B'!R522,'Speed Bin A-B'!R626,'Speed Bin A-B'!R730,'Speed Bin A-B'!R834,'Speed Bin A-B'!R938,'Speed Bin A-B'!R1042,'Speed Bin A-B'!R1146,'Speed Bin A-B'!R1250,'Speed Bin A-B'!R1354,'Speed Bin A-B'!R1458,'Speed Bin A-B'!R1562,'Speed Bin A-B'!R1666,'Speed Bin A-B'!R1770,'Speed Bin A-B'!R1874,'Speed Bin A-B'!R1978,'Speed Bin A-B'!R2082,'Speed Bin A-B'!R2186,'Speed Bin A-B'!R2290,'Speed Bin A-B'!R2394,'Speed Bin A-B'!R2498,'Speed Bin A-B'!R2602,'Speed Bin A-B'!R2706,'Speed Bin A-B'!R2810,'Speed Bin A-B'!R2914)</f>
        <v>0</v>
      </c>
      <c r="S203" s="281">
        <f>SUM('Speed Bin A-B'!S106,'Speed Bin A-B'!S210,'Speed Bin A-B'!S314,'Speed Bin A-B'!S418,'Speed Bin A-B'!S522,'Speed Bin A-B'!S626,'Speed Bin A-B'!S730,'Speed Bin A-B'!S834,'Speed Bin A-B'!S938,'Speed Bin A-B'!S1042,'Speed Bin A-B'!S1146,'Speed Bin A-B'!S1250,'Speed Bin A-B'!S1354,'Speed Bin A-B'!S1458,'Speed Bin A-B'!S1562,'Speed Bin A-B'!S1666,'Speed Bin A-B'!S1770,'Speed Bin A-B'!S1874,'Speed Bin A-B'!S1978,'Speed Bin A-B'!S2082,'Speed Bin A-B'!S2186,'Speed Bin A-B'!S2290,'Speed Bin A-B'!S2394,'Speed Bin A-B'!S2498,'Speed Bin A-B'!S2602,'Speed Bin A-B'!S2706,'Speed Bin A-B'!S2810,'Speed Bin A-B'!S2914)</f>
        <v>0</v>
      </c>
      <c r="T203" s="281">
        <f>SUM('Speed Bin A-B'!T106,'Speed Bin A-B'!T210,'Speed Bin A-B'!T314,'Speed Bin A-B'!T418,'Speed Bin A-B'!T522,'Speed Bin A-B'!T626,'Speed Bin A-B'!T730,'Speed Bin A-B'!T834,'Speed Bin A-B'!T938,'Speed Bin A-B'!T1042,'Speed Bin A-B'!T1146,'Speed Bin A-B'!T1250,'Speed Bin A-B'!T1354,'Speed Bin A-B'!T1458,'Speed Bin A-B'!T1562,'Speed Bin A-B'!T1666,'Speed Bin A-B'!T1770,'Speed Bin A-B'!T1874,'Speed Bin A-B'!T1978,'Speed Bin A-B'!T2082,'Speed Bin A-B'!T2186,'Speed Bin A-B'!T2290,'Speed Bin A-B'!T2394,'Speed Bin A-B'!T2498,'Speed Bin A-B'!T2602,'Speed Bin A-B'!T2706,'Speed Bin A-B'!T2810,'Speed Bin A-B'!T2914)</f>
        <v>0</v>
      </c>
      <c r="U203" s="281">
        <f>SUM('Speed Bin A-B'!U106,'Speed Bin A-B'!U210,'Speed Bin A-B'!U314,'Speed Bin A-B'!U418,'Speed Bin A-B'!U522,'Speed Bin A-B'!U626,'Speed Bin A-B'!U730,'Speed Bin A-B'!U834,'Speed Bin A-B'!U938,'Speed Bin A-B'!U1042,'Speed Bin A-B'!U1146,'Speed Bin A-B'!U1250,'Speed Bin A-B'!U1354,'Speed Bin A-B'!U1458,'Speed Bin A-B'!U1562,'Speed Bin A-B'!U1666,'Speed Bin A-B'!U1770,'Speed Bin A-B'!U1874,'Speed Bin A-B'!U1978,'Speed Bin A-B'!U2082,'Speed Bin A-B'!U2186,'Speed Bin A-B'!U2290,'Speed Bin A-B'!U2394,'Speed Bin A-B'!U2498,'Speed Bin A-B'!U2602,'Speed Bin A-B'!U2706,'Speed Bin A-B'!U2810,'Speed Bin A-B'!U2914)</f>
        <v>0</v>
      </c>
      <c r="V203"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f>
        <v>22.172222222222224</v>
      </c>
      <c r="W203" s="278" t="str">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f>
        <v>-</v>
      </c>
      <c r="X203" s="267"/>
      <c r="Y203" s="267"/>
    </row>
    <row r="204" spans="1:25" ht="13" thickTop="1" x14ac:dyDescent="0.25">
      <c r="A204" s="279" t="s">
        <v>89</v>
      </c>
      <c r="B204" s="269">
        <f>SUM(B136:B183)</f>
        <v>16442</v>
      </c>
      <c r="C204" s="269">
        <f t="shared" ref="C204:U204" si="85">SUM(C136:C183)</f>
        <v>632</v>
      </c>
      <c r="D204" s="269">
        <f t="shared" si="85"/>
        <v>2536</v>
      </c>
      <c r="E204" s="269">
        <f t="shared" si="85"/>
        <v>7385</v>
      </c>
      <c r="F204" s="269">
        <f t="shared" si="85"/>
        <v>4851</v>
      </c>
      <c r="G204" s="269">
        <f t="shared" si="85"/>
        <v>917</v>
      </c>
      <c r="H204" s="269">
        <f t="shared" si="85"/>
        <v>92</v>
      </c>
      <c r="I204" s="269">
        <f t="shared" si="85"/>
        <v>14</v>
      </c>
      <c r="J204" s="269">
        <f t="shared" si="85"/>
        <v>6</v>
      </c>
      <c r="K204" s="269">
        <f t="shared" si="85"/>
        <v>0</v>
      </c>
      <c r="L204" s="269">
        <f t="shared" si="85"/>
        <v>3</v>
      </c>
      <c r="M204" s="269">
        <f t="shared" si="85"/>
        <v>0</v>
      </c>
      <c r="N204" s="269">
        <f t="shared" si="85"/>
        <v>1</v>
      </c>
      <c r="O204" s="269">
        <f t="shared" si="85"/>
        <v>0</v>
      </c>
      <c r="P204" s="269">
        <f t="shared" si="85"/>
        <v>0</v>
      </c>
      <c r="Q204" s="269">
        <f t="shared" si="85"/>
        <v>0</v>
      </c>
      <c r="R204" s="269">
        <f t="shared" si="85"/>
        <v>1</v>
      </c>
      <c r="S204" s="269">
        <f t="shared" si="85"/>
        <v>0</v>
      </c>
      <c r="T204" s="269">
        <f t="shared" si="85"/>
        <v>4</v>
      </c>
      <c r="U204" s="269">
        <f t="shared" si="85"/>
        <v>0</v>
      </c>
      <c r="V204"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f>
        <v>18.633333333333333</v>
      </c>
      <c r="W204"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f>
        <v>22.866666666666667</v>
      </c>
      <c r="X204" s="267"/>
      <c r="Y204" s="267"/>
    </row>
    <row r="205" spans="1:25" x14ac:dyDescent="0.25">
      <c r="A205" s="280" t="s">
        <v>91</v>
      </c>
      <c r="B205" s="273">
        <f>SUM(B132:B195)</f>
        <v>18965</v>
      </c>
      <c r="C205" s="273">
        <f t="shared" ref="C205:U205" si="86">SUM(C132:C195)</f>
        <v>665</v>
      </c>
      <c r="D205" s="273">
        <f t="shared" si="86"/>
        <v>2730</v>
      </c>
      <c r="E205" s="273">
        <f t="shared" si="86"/>
        <v>8467</v>
      </c>
      <c r="F205" s="273">
        <f t="shared" si="86"/>
        <v>5841</v>
      </c>
      <c r="G205" s="273">
        <f t="shared" si="86"/>
        <v>1109</v>
      </c>
      <c r="H205" s="273">
        <f t="shared" si="86"/>
        <v>119</v>
      </c>
      <c r="I205" s="273">
        <f t="shared" si="86"/>
        <v>19</v>
      </c>
      <c r="J205" s="273">
        <f t="shared" si="86"/>
        <v>6</v>
      </c>
      <c r="K205" s="273">
        <f t="shared" si="86"/>
        <v>0</v>
      </c>
      <c r="L205" s="273">
        <f t="shared" si="86"/>
        <v>3</v>
      </c>
      <c r="M205" s="273">
        <f t="shared" si="86"/>
        <v>0</v>
      </c>
      <c r="N205" s="273">
        <f t="shared" si="86"/>
        <v>1</v>
      </c>
      <c r="O205" s="273">
        <f t="shared" si="86"/>
        <v>0</v>
      </c>
      <c r="P205" s="273">
        <f t="shared" si="86"/>
        <v>0</v>
      </c>
      <c r="Q205" s="273">
        <f t="shared" si="86"/>
        <v>0</v>
      </c>
      <c r="R205" s="273">
        <f t="shared" si="86"/>
        <v>1</v>
      </c>
      <c r="S205" s="273">
        <f t="shared" si="86"/>
        <v>0</v>
      </c>
      <c r="T205" s="273">
        <f t="shared" si="86"/>
        <v>4</v>
      </c>
      <c r="U205" s="273">
        <f t="shared" si="86"/>
        <v>0</v>
      </c>
      <c r="V205"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f>
        <v>18.814285714285717</v>
      </c>
      <c r="W205"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f>
        <v>23.042857142857141</v>
      </c>
      <c r="X205" s="267"/>
      <c r="Y205" s="267"/>
    </row>
    <row r="206" spans="1:25" x14ac:dyDescent="0.25">
      <c r="A206" s="273" t="s">
        <v>92</v>
      </c>
      <c r="B206" s="273">
        <f>SUM(B132:B203)</f>
        <v>19885</v>
      </c>
      <c r="C206" s="273">
        <f t="shared" ref="C206:U206" si="87">SUM(C132:C203)</f>
        <v>691</v>
      </c>
      <c r="D206" s="273">
        <f t="shared" si="87"/>
        <v>2885</v>
      </c>
      <c r="E206" s="273">
        <f t="shared" si="87"/>
        <v>8870</v>
      </c>
      <c r="F206" s="273">
        <f t="shared" si="87"/>
        <v>6083</v>
      </c>
      <c r="G206" s="273">
        <f t="shared" si="87"/>
        <v>1187</v>
      </c>
      <c r="H206" s="273">
        <f t="shared" si="87"/>
        <v>133</v>
      </c>
      <c r="I206" s="273">
        <f t="shared" si="87"/>
        <v>20</v>
      </c>
      <c r="J206" s="273">
        <f t="shared" si="87"/>
        <v>7</v>
      </c>
      <c r="K206" s="273">
        <f t="shared" si="87"/>
        <v>0</v>
      </c>
      <c r="L206" s="273">
        <f t="shared" si="87"/>
        <v>3</v>
      </c>
      <c r="M206" s="273">
        <f t="shared" si="87"/>
        <v>0</v>
      </c>
      <c r="N206" s="273">
        <f t="shared" si="87"/>
        <v>1</v>
      </c>
      <c r="O206" s="273">
        <f t="shared" si="87"/>
        <v>0</v>
      </c>
      <c r="P206" s="273">
        <f t="shared" si="87"/>
        <v>0</v>
      </c>
      <c r="Q206" s="273">
        <f t="shared" si="87"/>
        <v>0</v>
      </c>
      <c r="R206" s="273">
        <f t="shared" si="87"/>
        <v>1</v>
      </c>
      <c r="S206" s="273">
        <f t="shared" si="87"/>
        <v>0</v>
      </c>
      <c r="T206" s="273">
        <f t="shared" si="87"/>
        <v>4</v>
      </c>
      <c r="U206" s="273">
        <f t="shared" si="87"/>
        <v>0</v>
      </c>
      <c r="V206"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f>
        <v>18.747619047619047</v>
      </c>
      <c r="W206"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f>
        <v>23.009523809523809</v>
      </c>
      <c r="X206" s="267"/>
      <c r="Y206" s="267"/>
    </row>
    <row r="207" spans="1:25" ht="13" thickBot="1" x14ac:dyDescent="0.3">
      <c r="A207" s="281" t="s">
        <v>93</v>
      </c>
      <c r="B207" s="281">
        <f>SUM(B108:B203)</f>
        <v>20693</v>
      </c>
      <c r="C207" s="281">
        <f t="shared" ref="C207:U207" si="88">SUM(C108:C203)</f>
        <v>716</v>
      </c>
      <c r="D207" s="281">
        <f t="shared" si="88"/>
        <v>2956</v>
      </c>
      <c r="E207" s="281">
        <f t="shared" si="88"/>
        <v>9115</v>
      </c>
      <c r="F207" s="281">
        <f t="shared" si="88"/>
        <v>6405</v>
      </c>
      <c r="G207" s="281">
        <f t="shared" si="88"/>
        <v>1320</v>
      </c>
      <c r="H207" s="281">
        <f t="shared" si="88"/>
        <v>144</v>
      </c>
      <c r="I207" s="281">
        <f t="shared" si="88"/>
        <v>21</v>
      </c>
      <c r="J207" s="281">
        <f t="shared" si="88"/>
        <v>7</v>
      </c>
      <c r="K207" s="281">
        <f t="shared" si="88"/>
        <v>0</v>
      </c>
      <c r="L207" s="281">
        <f t="shared" si="88"/>
        <v>3</v>
      </c>
      <c r="M207" s="281">
        <f t="shared" si="88"/>
        <v>0</v>
      </c>
      <c r="N207" s="281">
        <f t="shared" si="88"/>
        <v>1</v>
      </c>
      <c r="O207" s="281">
        <f t="shared" si="88"/>
        <v>0</v>
      </c>
      <c r="P207" s="281">
        <f t="shared" si="88"/>
        <v>0</v>
      </c>
      <c r="Q207" s="281">
        <f t="shared" si="88"/>
        <v>0</v>
      </c>
      <c r="R207" s="281">
        <f t="shared" si="88"/>
        <v>1</v>
      </c>
      <c r="S207" s="281">
        <f t="shared" si="88"/>
        <v>0</v>
      </c>
      <c r="T207" s="281">
        <f t="shared" si="88"/>
        <v>4</v>
      </c>
      <c r="U207" s="281">
        <f t="shared" si="88"/>
        <v>0</v>
      </c>
      <c r="V207"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f>
        <v>18.87619047619047</v>
      </c>
      <c r="W207"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f>
        <v>23.247619047619047</v>
      </c>
      <c r="X207" s="267"/>
      <c r="Y207" s="267"/>
    </row>
    <row r="208" spans="1:25" ht="13" thickTop="1" x14ac:dyDescent="0.25"/>
    <row r="209" spans="1:47" x14ac:dyDescent="0.25">
      <c r="A209" s="332" t="s">
        <v>174</v>
      </c>
    </row>
    <row r="210" spans="1:47" ht="13" thickBot="1" x14ac:dyDescent="0.3"/>
    <row r="211" spans="1:47" ht="13.5" thickTop="1" thickBot="1" x14ac:dyDescent="0.3">
      <c r="A211" s="265" t="s">
        <v>56</v>
      </c>
      <c r="B211" s="265" t="s">
        <v>74</v>
      </c>
      <c r="C211" s="266" t="s">
        <v>148</v>
      </c>
      <c r="D211" s="266" t="s">
        <v>149</v>
      </c>
      <c r="E211" s="266" t="s">
        <v>150</v>
      </c>
      <c r="F211" s="266" t="s">
        <v>151</v>
      </c>
      <c r="G211" s="266" t="s">
        <v>152</v>
      </c>
      <c r="H211" s="266" t="s">
        <v>153</v>
      </c>
      <c r="I211" s="266" t="s">
        <v>154</v>
      </c>
      <c r="J211" s="266" t="s">
        <v>155</v>
      </c>
      <c r="K211" s="266" t="s">
        <v>156</v>
      </c>
      <c r="L211" s="266" t="s">
        <v>157</v>
      </c>
      <c r="M211" s="266" t="s">
        <v>158</v>
      </c>
      <c r="N211" s="266" t="s">
        <v>159</v>
      </c>
      <c r="O211" s="266" t="s">
        <v>160</v>
      </c>
      <c r="P211" s="266" t="s">
        <v>161</v>
      </c>
      <c r="Q211" s="266" t="s">
        <v>162</v>
      </c>
      <c r="R211" s="266" t="s">
        <v>163</v>
      </c>
      <c r="S211" s="266" t="s">
        <v>164</v>
      </c>
      <c r="T211" s="266" t="s">
        <v>165</v>
      </c>
      <c r="U211" s="266" t="s">
        <v>166</v>
      </c>
      <c r="V211" s="265" t="s">
        <v>95</v>
      </c>
      <c r="W211" s="265" t="s">
        <v>167</v>
      </c>
      <c r="X211" s="267"/>
      <c r="Y211" s="267"/>
      <c r="Z211" s="265" t="s">
        <v>56</v>
      </c>
      <c r="AA211" s="266" t="s">
        <v>148</v>
      </c>
      <c r="AB211" s="266" t="s">
        <v>149</v>
      </c>
      <c r="AC211" s="266" t="s">
        <v>150</v>
      </c>
      <c r="AD211" s="266" t="s">
        <v>151</v>
      </c>
      <c r="AE211" s="266" t="s">
        <v>152</v>
      </c>
      <c r="AF211" s="266" t="s">
        <v>153</v>
      </c>
      <c r="AG211" s="266" t="s">
        <v>154</v>
      </c>
      <c r="AH211" s="266" t="s">
        <v>155</v>
      </c>
      <c r="AI211" s="266" t="s">
        <v>156</v>
      </c>
      <c r="AJ211" s="266" t="s">
        <v>157</v>
      </c>
      <c r="AK211" s="266" t="s">
        <v>158</v>
      </c>
      <c r="AL211" s="266" t="s">
        <v>159</v>
      </c>
      <c r="AM211" s="266" t="s">
        <v>160</v>
      </c>
      <c r="AN211" s="266" t="s">
        <v>161</v>
      </c>
      <c r="AO211" s="266" t="s">
        <v>162</v>
      </c>
      <c r="AP211" s="266" t="s">
        <v>163</v>
      </c>
      <c r="AQ211" s="266" t="s">
        <v>164</v>
      </c>
      <c r="AR211" s="266" t="s">
        <v>165</v>
      </c>
      <c r="AS211" s="266" t="s">
        <v>166</v>
      </c>
      <c r="AT211" s="265" t="s">
        <v>95</v>
      </c>
      <c r="AU211" s="265" t="s">
        <v>167</v>
      </c>
    </row>
    <row r="212" spans="1:47" ht="13" thickTop="1" x14ac:dyDescent="0.25">
      <c r="A212" s="268">
        <v>0</v>
      </c>
      <c r="B212" s="269">
        <f>SUM('Speed Bin B-A'!B11,'Speed Bin B-A'!B115,'Speed Bin B-A'!B219,'Speed Bin B-A'!B323,'Speed Bin B-A'!B427,'Speed Bin B-A'!B739,'Speed Bin B-A'!B843,'Speed Bin B-A'!B947,'Speed Bin B-A'!B1051,'Speed Bin B-A'!B1155,'Speed Bin B-A'!B1467,'Speed Bin B-A'!B1571,'Speed Bin B-A'!B1675,'Speed Bin B-A'!B1779,'Speed Bin B-A'!B1883,'Speed Bin B-A'!B2195,'Speed Bin B-A'!B2299,'Speed Bin B-A'!B2403,'Speed Bin B-A'!B2507,'Speed Bin B-A'!B2611)</f>
        <v>51</v>
      </c>
      <c r="C212" s="269">
        <f>SUM('Speed Bin B-A'!C11,'Speed Bin B-A'!C115,'Speed Bin B-A'!C219,'Speed Bin B-A'!C323,'Speed Bin B-A'!C427,'Speed Bin B-A'!C739,'Speed Bin B-A'!C843,'Speed Bin B-A'!C947,'Speed Bin B-A'!C1051,'Speed Bin B-A'!C1155,'Speed Bin B-A'!C1467,'Speed Bin B-A'!C1571,'Speed Bin B-A'!C1675,'Speed Bin B-A'!C1779,'Speed Bin B-A'!C1883,'Speed Bin B-A'!C2195,'Speed Bin B-A'!C2299,'Speed Bin B-A'!C2403,'Speed Bin B-A'!C2507,'Speed Bin B-A'!C2611)</f>
        <v>0</v>
      </c>
      <c r="D212" s="269">
        <f>SUM('Speed Bin B-A'!D11,'Speed Bin B-A'!D115,'Speed Bin B-A'!D219,'Speed Bin B-A'!D323,'Speed Bin B-A'!D427,'Speed Bin B-A'!D739,'Speed Bin B-A'!D843,'Speed Bin B-A'!D947,'Speed Bin B-A'!D1051,'Speed Bin B-A'!D1155,'Speed Bin B-A'!D1467,'Speed Bin B-A'!D1571,'Speed Bin B-A'!D1675,'Speed Bin B-A'!D1779,'Speed Bin B-A'!D1883,'Speed Bin B-A'!D2195,'Speed Bin B-A'!D2299,'Speed Bin B-A'!D2403,'Speed Bin B-A'!D2507,'Speed Bin B-A'!D2611)</f>
        <v>1</v>
      </c>
      <c r="E212" s="269">
        <f>SUM('Speed Bin B-A'!E11,'Speed Bin B-A'!E115,'Speed Bin B-A'!E219,'Speed Bin B-A'!E323,'Speed Bin B-A'!E427,'Speed Bin B-A'!E739,'Speed Bin B-A'!E843,'Speed Bin B-A'!E947,'Speed Bin B-A'!E1051,'Speed Bin B-A'!E1155,'Speed Bin B-A'!E1467,'Speed Bin B-A'!E1571,'Speed Bin B-A'!E1675,'Speed Bin B-A'!E1779,'Speed Bin B-A'!E1883,'Speed Bin B-A'!E2195,'Speed Bin B-A'!E2299,'Speed Bin B-A'!E2403,'Speed Bin B-A'!E2507,'Speed Bin B-A'!E2611)</f>
        <v>14</v>
      </c>
      <c r="F212" s="269">
        <f>SUM('Speed Bin B-A'!F11,'Speed Bin B-A'!F115,'Speed Bin B-A'!F219,'Speed Bin B-A'!F323,'Speed Bin B-A'!F427,'Speed Bin B-A'!F739,'Speed Bin B-A'!F843,'Speed Bin B-A'!F947,'Speed Bin B-A'!F1051,'Speed Bin B-A'!F1155,'Speed Bin B-A'!F1467,'Speed Bin B-A'!F1571,'Speed Bin B-A'!F1675,'Speed Bin B-A'!F1779,'Speed Bin B-A'!F1883,'Speed Bin B-A'!F2195,'Speed Bin B-A'!F2299,'Speed Bin B-A'!F2403,'Speed Bin B-A'!F2507,'Speed Bin B-A'!F2611)</f>
        <v>29</v>
      </c>
      <c r="G212" s="269">
        <f>SUM('Speed Bin B-A'!G11,'Speed Bin B-A'!G115,'Speed Bin B-A'!G219,'Speed Bin B-A'!G323,'Speed Bin B-A'!G427,'Speed Bin B-A'!G739,'Speed Bin B-A'!G843,'Speed Bin B-A'!G947,'Speed Bin B-A'!G1051,'Speed Bin B-A'!G1155,'Speed Bin B-A'!G1467,'Speed Bin B-A'!G1571,'Speed Bin B-A'!G1675,'Speed Bin B-A'!G1779,'Speed Bin B-A'!G1883,'Speed Bin B-A'!G2195,'Speed Bin B-A'!G2299,'Speed Bin B-A'!G2403,'Speed Bin B-A'!G2507,'Speed Bin B-A'!G2611)</f>
        <v>7</v>
      </c>
      <c r="H212" s="269">
        <f>SUM('Speed Bin B-A'!H11,'Speed Bin B-A'!H115,'Speed Bin B-A'!H219,'Speed Bin B-A'!H323,'Speed Bin B-A'!H427,'Speed Bin B-A'!H739,'Speed Bin B-A'!H843,'Speed Bin B-A'!H947,'Speed Bin B-A'!H1051,'Speed Bin B-A'!H1155,'Speed Bin B-A'!H1467,'Speed Bin B-A'!H1571,'Speed Bin B-A'!H1675,'Speed Bin B-A'!H1779,'Speed Bin B-A'!H1883,'Speed Bin B-A'!H2195,'Speed Bin B-A'!H2299,'Speed Bin B-A'!H2403,'Speed Bin B-A'!H2507,'Speed Bin B-A'!H2611)</f>
        <v>0</v>
      </c>
      <c r="I212" s="269">
        <f>SUM('Speed Bin B-A'!I11,'Speed Bin B-A'!I115,'Speed Bin B-A'!I219,'Speed Bin B-A'!I323,'Speed Bin B-A'!I427,'Speed Bin B-A'!I739,'Speed Bin B-A'!I843,'Speed Bin B-A'!I947,'Speed Bin B-A'!I1051,'Speed Bin B-A'!I1155,'Speed Bin B-A'!I1467,'Speed Bin B-A'!I1571,'Speed Bin B-A'!I1675,'Speed Bin B-A'!I1779,'Speed Bin B-A'!I1883,'Speed Bin B-A'!I2195,'Speed Bin B-A'!I2299,'Speed Bin B-A'!I2403,'Speed Bin B-A'!I2507,'Speed Bin B-A'!I2611)</f>
        <v>0</v>
      </c>
      <c r="J212" s="269">
        <f>SUM('Speed Bin B-A'!J11,'Speed Bin B-A'!J115,'Speed Bin B-A'!J219,'Speed Bin B-A'!J323,'Speed Bin B-A'!J427,'Speed Bin B-A'!J739,'Speed Bin B-A'!J843,'Speed Bin B-A'!J947,'Speed Bin B-A'!J1051,'Speed Bin B-A'!J1155,'Speed Bin B-A'!J1467,'Speed Bin B-A'!J1571,'Speed Bin B-A'!J1675,'Speed Bin B-A'!J1779,'Speed Bin B-A'!J1883,'Speed Bin B-A'!J2195,'Speed Bin B-A'!J2299,'Speed Bin B-A'!J2403,'Speed Bin B-A'!J2507,'Speed Bin B-A'!J2611)</f>
        <v>0</v>
      </c>
      <c r="K212" s="269">
        <f>SUM('Speed Bin B-A'!K11,'Speed Bin B-A'!K115,'Speed Bin B-A'!K219,'Speed Bin B-A'!K323,'Speed Bin B-A'!K427,'Speed Bin B-A'!K739,'Speed Bin B-A'!K843,'Speed Bin B-A'!K947,'Speed Bin B-A'!K1051,'Speed Bin B-A'!K1155,'Speed Bin B-A'!K1467,'Speed Bin B-A'!K1571,'Speed Bin B-A'!K1675,'Speed Bin B-A'!K1779,'Speed Bin B-A'!K1883,'Speed Bin B-A'!K2195,'Speed Bin B-A'!K2299,'Speed Bin B-A'!K2403,'Speed Bin B-A'!K2507,'Speed Bin B-A'!K2611)</f>
        <v>0</v>
      </c>
      <c r="L212" s="269">
        <f>SUM('Speed Bin B-A'!L11,'Speed Bin B-A'!L115,'Speed Bin B-A'!L219,'Speed Bin B-A'!L323,'Speed Bin B-A'!L427,'Speed Bin B-A'!L739,'Speed Bin B-A'!L843,'Speed Bin B-A'!L947,'Speed Bin B-A'!L1051,'Speed Bin B-A'!L1155,'Speed Bin B-A'!L1467,'Speed Bin B-A'!L1571,'Speed Bin B-A'!L1675,'Speed Bin B-A'!L1779,'Speed Bin B-A'!L1883,'Speed Bin B-A'!L2195,'Speed Bin B-A'!L2299,'Speed Bin B-A'!L2403,'Speed Bin B-A'!L2507,'Speed Bin B-A'!L2611)</f>
        <v>0</v>
      </c>
      <c r="M212" s="269">
        <f>SUM('Speed Bin B-A'!M11,'Speed Bin B-A'!M115,'Speed Bin B-A'!M219,'Speed Bin B-A'!M323,'Speed Bin B-A'!M427,'Speed Bin B-A'!M739,'Speed Bin B-A'!M843,'Speed Bin B-A'!M947,'Speed Bin B-A'!M1051,'Speed Bin B-A'!M1155,'Speed Bin B-A'!M1467,'Speed Bin B-A'!M1571,'Speed Bin B-A'!M1675,'Speed Bin B-A'!M1779,'Speed Bin B-A'!M1883,'Speed Bin B-A'!M2195,'Speed Bin B-A'!M2299,'Speed Bin B-A'!M2403,'Speed Bin B-A'!M2507,'Speed Bin B-A'!M2611)</f>
        <v>0</v>
      </c>
      <c r="N212" s="269">
        <f>SUM('Speed Bin B-A'!N11,'Speed Bin B-A'!N115,'Speed Bin B-A'!N219,'Speed Bin B-A'!N323,'Speed Bin B-A'!N427,'Speed Bin B-A'!N739,'Speed Bin B-A'!N843,'Speed Bin B-A'!N947,'Speed Bin B-A'!N1051,'Speed Bin B-A'!N1155,'Speed Bin B-A'!N1467,'Speed Bin B-A'!N1571,'Speed Bin B-A'!N1675,'Speed Bin B-A'!N1779,'Speed Bin B-A'!N1883,'Speed Bin B-A'!N2195,'Speed Bin B-A'!N2299,'Speed Bin B-A'!N2403,'Speed Bin B-A'!N2507,'Speed Bin B-A'!N2611)</f>
        <v>0</v>
      </c>
      <c r="O212" s="269">
        <f>SUM('Speed Bin B-A'!O11,'Speed Bin B-A'!O115,'Speed Bin B-A'!O219,'Speed Bin B-A'!O323,'Speed Bin B-A'!O427,'Speed Bin B-A'!O739,'Speed Bin B-A'!O843,'Speed Bin B-A'!O947,'Speed Bin B-A'!O1051,'Speed Bin B-A'!O1155,'Speed Bin B-A'!O1467,'Speed Bin B-A'!O1571,'Speed Bin B-A'!O1675,'Speed Bin B-A'!O1779,'Speed Bin B-A'!O1883,'Speed Bin B-A'!O2195,'Speed Bin B-A'!O2299,'Speed Bin B-A'!O2403,'Speed Bin B-A'!O2507,'Speed Bin B-A'!O2611)</f>
        <v>0</v>
      </c>
      <c r="P212" s="269">
        <f>SUM('Speed Bin B-A'!P11,'Speed Bin B-A'!P115,'Speed Bin B-A'!P219,'Speed Bin B-A'!P323,'Speed Bin B-A'!P427,'Speed Bin B-A'!P739,'Speed Bin B-A'!P843,'Speed Bin B-A'!P947,'Speed Bin B-A'!P1051,'Speed Bin B-A'!P1155,'Speed Bin B-A'!P1467,'Speed Bin B-A'!P1571,'Speed Bin B-A'!P1675,'Speed Bin B-A'!P1779,'Speed Bin B-A'!P1883,'Speed Bin B-A'!P2195,'Speed Bin B-A'!P2299,'Speed Bin B-A'!P2403,'Speed Bin B-A'!P2507,'Speed Bin B-A'!P2611)</f>
        <v>0</v>
      </c>
      <c r="Q212" s="269">
        <f>SUM('Speed Bin B-A'!Q11,'Speed Bin B-A'!Q115,'Speed Bin B-A'!Q219,'Speed Bin B-A'!Q323,'Speed Bin B-A'!Q427,'Speed Bin B-A'!Q739,'Speed Bin B-A'!Q843,'Speed Bin B-A'!Q947,'Speed Bin B-A'!Q1051,'Speed Bin B-A'!Q1155,'Speed Bin B-A'!Q1467,'Speed Bin B-A'!Q1571,'Speed Bin B-A'!Q1675,'Speed Bin B-A'!Q1779,'Speed Bin B-A'!Q1883,'Speed Bin B-A'!Q2195,'Speed Bin B-A'!Q2299,'Speed Bin B-A'!Q2403,'Speed Bin B-A'!Q2507,'Speed Bin B-A'!Q2611)</f>
        <v>0</v>
      </c>
      <c r="R212" s="269">
        <f>SUM('Speed Bin B-A'!R11,'Speed Bin B-A'!R115,'Speed Bin B-A'!R219,'Speed Bin B-A'!R323,'Speed Bin B-A'!R427,'Speed Bin B-A'!R739,'Speed Bin B-A'!R843,'Speed Bin B-A'!R947,'Speed Bin B-A'!R1051,'Speed Bin B-A'!R1155,'Speed Bin B-A'!R1467,'Speed Bin B-A'!R1571,'Speed Bin B-A'!R1675,'Speed Bin B-A'!R1779,'Speed Bin B-A'!R1883,'Speed Bin B-A'!R2195,'Speed Bin B-A'!R2299,'Speed Bin B-A'!R2403,'Speed Bin B-A'!R2507,'Speed Bin B-A'!R2611)</f>
        <v>0</v>
      </c>
      <c r="S212" s="269">
        <f>SUM('Speed Bin B-A'!S11,'Speed Bin B-A'!S115,'Speed Bin B-A'!S219,'Speed Bin B-A'!S323,'Speed Bin B-A'!S427,'Speed Bin B-A'!S739,'Speed Bin B-A'!S843,'Speed Bin B-A'!S947,'Speed Bin B-A'!S1051,'Speed Bin B-A'!S1155,'Speed Bin B-A'!S1467,'Speed Bin B-A'!S1571,'Speed Bin B-A'!S1675,'Speed Bin B-A'!S1779,'Speed Bin B-A'!S1883,'Speed Bin B-A'!S2195,'Speed Bin B-A'!S2299,'Speed Bin B-A'!S2403,'Speed Bin B-A'!S2507,'Speed Bin B-A'!S2611)</f>
        <v>0</v>
      </c>
      <c r="T212" s="269">
        <f>SUM('Speed Bin B-A'!T11,'Speed Bin B-A'!T115,'Speed Bin B-A'!T219,'Speed Bin B-A'!T323,'Speed Bin B-A'!T427,'Speed Bin B-A'!T739,'Speed Bin B-A'!T843,'Speed Bin B-A'!T947,'Speed Bin B-A'!T1051,'Speed Bin B-A'!T1155,'Speed Bin B-A'!T1467,'Speed Bin B-A'!T1571,'Speed Bin B-A'!T1675,'Speed Bin B-A'!T1779,'Speed Bin B-A'!T1883,'Speed Bin B-A'!T2195,'Speed Bin B-A'!T2299,'Speed Bin B-A'!T2403,'Speed Bin B-A'!T2507,'Speed Bin B-A'!T2611)</f>
        <v>0</v>
      </c>
      <c r="U212" s="269">
        <f>SUM('Speed Bin B-A'!U11,'Speed Bin B-A'!U115,'Speed Bin B-A'!U219,'Speed Bin B-A'!U323,'Speed Bin B-A'!U427,'Speed Bin B-A'!U739,'Speed Bin B-A'!U843,'Speed Bin B-A'!U947,'Speed Bin B-A'!U1051,'Speed Bin B-A'!U1155,'Speed Bin B-A'!U1467,'Speed Bin B-A'!U1571,'Speed Bin B-A'!U1675,'Speed Bin B-A'!U1779,'Speed Bin B-A'!U1883,'Speed Bin B-A'!U2195,'Speed Bin B-A'!U2299,'Speed Bin B-A'!U2403,'Speed Bin B-A'!U2507,'Speed Bin B-A'!U2611)</f>
        <v>0</v>
      </c>
      <c r="V212" s="270">
        <f>IFERROR(AVERAGE('Speed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21.533333333333331</v>
      </c>
      <c r="W212" s="270" t="str">
        <f>IFERROR(AVERAGE('Speed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212" s="267"/>
      <c r="Y212" s="267"/>
      <c r="Z212" s="268">
        <v>0</v>
      </c>
      <c r="AA212" s="271">
        <f t="shared" ref="AA212" si="89">SUM(C212:C215)</f>
        <v>3</v>
      </c>
      <c r="AB212" s="271">
        <f t="shared" ref="AB212:AR212" si="90">SUM(D212:D215)</f>
        <v>7</v>
      </c>
      <c r="AC212" s="271">
        <f t="shared" si="90"/>
        <v>40</v>
      </c>
      <c r="AD212" s="271">
        <f t="shared" si="90"/>
        <v>75</v>
      </c>
      <c r="AE212" s="271">
        <f t="shared" si="90"/>
        <v>18</v>
      </c>
      <c r="AF212" s="271">
        <f t="shared" si="90"/>
        <v>2</v>
      </c>
      <c r="AG212" s="271">
        <f t="shared" si="90"/>
        <v>0</v>
      </c>
      <c r="AH212" s="271">
        <f t="shared" si="90"/>
        <v>0</v>
      </c>
      <c r="AI212" s="271">
        <f t="shared" si="90"/>
        <v>0</v>
      </c>
      <c r="AJ212" s="271">
        <f t="shared" si="90"/>
        <v>0</v>
      </c>
      <c r="AK212" s="271">
        <f t="shared" si="90"/>
        <v>0</v>
      </c>
      <c r="AL212" s="271">
        <f t="shared" si="90"/>
        <v>0</v>
      </c>
      <c r="AM212" s="271">
        <f t="shared" si="90"/>
        <v>0</v>
      </c>
      <c r="AN212" s="271">
        <f t="shared" si="90"/>
        <v>0</v>
      </c>
      <c r="AO212" s="271">
        <f t="shared" si="90"/>
        <v>0</v>
      </c>
      <c r="AP212" s="271">
        <f t="shared" si="90"/>
        <v>0</v>
      </c>
      <c r="AQ212" s="271">
        <f t="shared" si="90"/>
        <v>0</v>
      </c>
      <c r="AR212" s="271">
        <f t="shared" si="90"/>
        <v>0</v>
      </c>
      <c r="AS212" s="271">
        <f>SUM(U212:U215)</f>
        <v>0</v>
      </c>
      <c r="AT212" s="270">
        <f>IFERROR(AVERAGE(V212:V215),"-")</f>
        <v>21.321794871794872</v>
      </c>
      <c r="AU212" s="270" t="str">
        <f>IFERROR(AVERAGE(W212:W215),"-")</f>
        <v>-</v>
      </c>
    </row>
    <row r="213" spans="1:47" x14ac:dyDescent="0.25">
      <c r="A213" s="272">
        <v>1.0416666666666666E-2</v>
      </c>
      <c r="B213" s="273">
        <f>SUM('Speed Bin B-A'!B12,'Speed Bin B-A'!B116,'Speed Bin B-A'!B220,'Speed Bin B-A'!B324,'Speed Bin B-A'!B428,'Speed Bin B-A'!B740,'Speed Bin B-A'!B844,'Speed Bin B-A'!B948,'Speed Bin B-A'!B1052,'Speed Bin B-A'!B1156,'Speed Bin B-A'!B1468,'Speed Bin B-A'!B1572,'Speed Bin B-A'!B1676,'Speed Bin B-A'!B1780,'Speed Bin B-A'!B1884,'Speed Bin B-A'!B2196,'Speed Bin B-A'!B2300,'Speed Bin B-A'!B2404,'Speed Bin B-A'!B2508,'Speed Bin B-A'!B2612)</f>
        <v>38</v>
      </c>
      <c r="C213" s="273">
        <f>SUM('Speed Bin B-A'!C12,'Speed Bin B-A'!C116,'Speed Bin B-A'!C220,'Speed Bin B-A'!C324,'Speed Bin B-A'!C428,'Speed Bin B-A'!C740,'Speed Bin B-A'!C844,'Speed Bin B-A'!C948,'Speed Bin B-A'!C1052,'Speed Bin B-A'!C1156,'Speed Bin B-A'!C1468,'Speed Bin B-A'!C1572,'Speed Bin B-A'!C1676,'Speed Bin B-A'!C1780,'Speed Bin B-A'!C1884,'Speed Bin B-A'!C2196,'Speed Bin B-A'!C2300,'Speed Bin B-A'!C2404,'Speed Bin B-A'!C2508,'Speed Bin B-A'!C2612)</f>
        <v>1</v>
      </c>
      <c r="D213" s="273">
        <f>SUM('Speed Bin B-A'!D12,'Speed Bin B-A'!D116,'Speed Bin B-A'!D220,'Speed Bin B-A'!D324,'Speed Bin B-A'!D428,'Speed Bin B-A'!D740,'Speed Bin B-A'!D844,'Speed Bin B-A'!D948,'Speed Bin B-A'!D1052,'Speed Bin B-A'!D1156,'Speed Bin B-A'!D1468,'Speed Bin B-A'!D1572,'Speed Bin B-A'!D1676,'Speed Bin B-A'!D1780,'Speed Bin B-A'!D1884,'Speed Bin B-A'!D2196,'Speed Bin B-A'!D2300,'Speed Bin B-A'!D2404,'Speed Bin B-A'!D2508,'Speed Bin B-A'!D2612)</f>
        <v>1</v>
      </c>
      <c r="E213" s="273">
        <f>SUM('Speed Bin B-A'!E12,'Speed Bin B-A'!E116,'Speed Bin B-A'!E220,'Speed Bin B-A'!E324,'Speed Bin B-A'!E428,'Speed Bin B-A'!E740,'Speed Bin B-A'!E844,'Speed Bin B-A'!E948,'Speed Bin B-A'!E1052,'Speed Bin B-A'!E1156,'Speed Bin B-A'!E1468,'Speed Bin B-A'!E1572,'Speed Bin B-A'!E1676,'Speed Bin B-A'!E1780,'Speed Bin B-A'!E1884,'Speed Bin B-A'!E2196,'Speed Bin B-A'!E2300,'Speed Bin B-A'!E2404,'Speed Bin B-A'!E2508,'Speed Bin B-A'!E2612)</f>
        <v>11</v>
      </c>
      <c r="F213" s="273">
        <f>SUM('Speed Bin B-A'!F12,'Speed Bin B-A'!F116,'Speed Bin B-A'!F220,'Speed Bin B-A'!F324,'Speed Bin B-A'!F428,'Speed Bin B-A'!F740,'Speed Bin B-A'!F844,'Speed Bin B-A'!F948,'Speed Bin B-A'!F1052,'Speed Bin B-A'!F1156,'Speed Bin B-A'!F1468,'Speed Bin B-A'!F1572,'Speed Bin B-A'!F1676,'Speed Bin B-A'!F1780,'Speed Bin B-A'!F1884,'Speed Bin B-A'!F2196,'Speed Bin B-A'!F2300,'Speed Bin B-A'!F2404,'Speed Bin B-A'!F2508,'Speed Bin B-A'!F2612)</f>
        <v>23</v>
      </c>
      <c r="G213" s="273">
        <f>SUM('Speed Bin B-A'!G12,'Speed Bin B-A'!G116,'Speed Bin B-A'!G220,'Speed Bin B-A'!G324,'Speed Bin B-A'!G428,'Speed Bin B-A'!G740,'Speed Bin B-A'!G844,'Speed Bin B-A'!G948,'Speed Bin B-A'!G1052,'Speed Bin B-A'!G1156,'Speed Bin B-A'!G1468,'Speed Bin B-A'!G1572,'Speed Bin B-A'!G1676,'Speed Bin B-A'!G1780,'Speed Bin B-A'!G1884,'Speed Bin B-A'!G2196,'Speed Bin B-A'!G2300,'Speed Bin B-A'!G2404,'Speed Bin B-A'!G2508,'Speed Bin B-A'!G2612)</f>
        <v>1</v>
      </c>
      <c r="H213" s="273">
        <f>SUM('Speed Bin B-A'!H12,'Speed Bin B-A'!H116,'Speed Bin B-A'!H220,'Speed Bin B-A'!H324,'Speed Bin B-A'!H428,'Speed Bin B-A'!H740,'Speed Bin B-A'!H844,'Speed Bin B-A'!H948,'Speed Bin B-A'!H1052,'Speed Bin B-A'!H1156,'Speed Bin B-A'!H1468,'Speed Bin B-A'!H1572,'Speed Bin B-A'!H1676,'Speed Bin B-A'!H1780,'Speed Bin B-A'!H1884,'Speed Bin B-A'!H2196,'Speed Bin B-A'!H2300,'Speed Bin B-A'!H2404,'Speed Bin B-A'!H2508,'Speed Bin B-A'!H2612)</f>
        <v>1</v>
      </c>
      <c r="I213" s="273">
        <f>SUM('Speed Bin B-A'!I12,'Speed Bin B-A'!I116,'Speed Bin B-A'!I220,'Speed Bin B-A'!I324,'Speed Bin B-A'!I428,'Speed Bin B-A'!I740,'Speed Bin B-A'!I844,'Speed Bin B-A'!I948,'Speed Bin B-A'!I1052,'Speed Bin B-A'!I1156,'Speed Bin B-A'!I1468,'Speed Bin B-A'!I1572,'Speed Bin B-A'!I1676,'Speed Bin B-A'!I1780,'Speed Bin B-A'!I1884,'Speed Bin B-A'!I2196,'Speed Bin B-A'!I2300,'Speed Bin B-A'!I2404,'Speed Bin B-A'!I2508,'Speed Bin B-A'!I2612)</f>
        <v>0</v>
      </c>
      <c r="J213" s="273">
        <f>SUM('Speed Bin B-A'!J12,'Speed Bin B-A'!J116,'Speed Bin B-A'!J220,'Speed Bin B-A'!J324,'Speed Bin B-A'!J428,'Speed Bin B-A'!J740,'Speed Bin B-A'!J844,'Speed Bin B-A'!J948,'Speed Bin B-A'!J1052,'Speed Bin B-A'!J1156,'Speed Bin B-A'!J1468,'Speed Bin B-A'!J1572,'Speed Bin B-A'!J1676,'Speed Bin B-A'!J1780,'Speed Bin B-A'!J1884,'Speed Bin B-A'!J2196,'Speed Bin B-A'!J2300,'Speed Bin B-A'!J2404,'Speed Bin B-A'!J2508,'Speed Bin B-A'!J2612)</f>
        <v>0</v>
      </c>
      <c r="K213" s="273">
        <f>SUM('Speed Bin B-A'!K12,'Speed Bin B-A'!K116,'Speed Bin B-A'!K220,'Speed Bin B-A'!K324,'Speed Bin B-A'!K428,'Speed Bin B-A'!K740,'Speed Bin B-A'!K844,'Speed Bin B-A'!K948,'Speed Bin B-A'!K1052,'Speed Bin B-A'!K1156,'Speed Bin B-A'!K1468,'Speed Bin B-A'!K1572,'Speed Bin B-A'!K1676,'Speed Bin B-A'!K1780,'Speed Bin B-A'!K1884,'Speed Bin B-A'!K2196,'Speed Bin B-A'!K2300,'Speed Bin B-A'!K2404,'Speed Bin B-A'!K2508,'Speed Bin B-A'!K2612)</f>
        <v>0</v>
      </c>
      <c r="L213" s="273">
        <f>SUM('Speed Bin B-A'!L12,'Speed Bin B-A'!L116,'Speed Bin B-A'!L220,'Speed Bin B-A'!L324,'Speed Bin B-A'!L428,'Speed Bin B-A'!L740,'Speed Bin B-A'!L844,'Speed Bin B-A'!L948,'Speed Bin B-A'!L1052,'Speed Bin B-A'!L1156,'Speed Bin B-A'!L1468,'Speed Bin B-A'!L1572,'Speed Bin B-A'!L1676,'Speed Bin B-A'!L1780,'Speed Bin B-A'!L1884,'Speed Bin B-A'!L2196,'Speed Bin B-A'!L2300,'Speed Bin B-A'!L2404,'Speed Bin B-A'!L2508,'Speed Bin B-A'!L2612)</f>
        <v>0</v>
      </c>
      <c r="M213" s="273">
        <f>SUM('Speed Bin B-A'!M12,'Speed Bin B-A'!M116,'Speed Bin B-A'!M220,'Speed Bin B-A'!M324,'Speed Bin B-A'!M428,'Speed Bin B-A'!M740,'Speed Bin B-A'!M844,'Speed Bin B-A'!M948,'Speed Bin B-A'!M1052,'Speed Bin B-A'!M1156,'Speed Bin B-A'!M1468,'Speed Bin B-A'!M1572,'Speed Bin B-A'!M1676,'Speed Bin B-A'!M1780,'Speed Bin B-A'!M1884,'Speed Bin B-A'!M2196,'Speed Bin B-A'!M2300,'Speed Bin B-A'!M2404,'Speed Bin B-A'!M2508,'Speed Bin B-A'!M2612)</f>
        <v>0</v>
      </c>
      <c r="N213" s="273">
        <f>SUM('Speed Bin B-A'!N12,'Speed Bin B-A'!N116,'Speed Bin B-A'!N220,'Speed Bin B-A'!N324,'Speed Bin B-A'!N428,'Speed Bin B-A'!N740,'Speed Bin B-A'!N844,'Speed Bin B-A'!N948,'Speed Bin B-A'!N1052,'Speed Bin B-A'!N1156,'Speed Bin B-A'!N1468,'Speed Bin B-A'!N1572,'Speed Bin B-A'!N1676,'Speed Bin B-A'!N1780,'Speed Bin B-A'!N1884,'Speed Bin B-A'!N2196,'Speed Bin B-A'!N2300,'Speed Bin B-A'!N2404,'Speed Bin B-A'!N2508,'Speed Bin B-A'!N2612)</f>
        <v>0</v>
      </c>
      <c r="O213" s="273">
        <f>SUM('Speed Bin B-A'!O12,'Speed Bin B-A'!O116,'Speed Bin B-A'!O220,'Speed Bin B-A'!O324,'Speed Bin B-A'!O428,'Speed Bin B-A'!O740,'Speed Bin B-A'!O844,'Speed Bin B-A'!O948,'Speed Bin B-A'!O1052,'Speed Bin B-A'!O1156,'Speed Bin B-A'!O1468,'Speed Bin B-A'!O1572,'Speed Bin B-A'!O1676,'Speed Bin B-A'!O1780,'Speed Bin B-A'!O1884,'Speed Bin B-A'!O2196,'Speed Bin B-A'!O2300,'Speed Bin B-A'!O2404,'Speed Bin B-A'!O2508,'Speed Bin B-A'!O2612)</f>
        <v>0</v>
      </c>
      <c r="P213" s="273">
        <f>SUM('Speed Bin B-A'!P12,'Speed Bin B-A'!P116,'Speed Bin B-A'!P220,'Speed Bin B-A'!P324,'Speed Bin B-A'!P428,'Speed Bin B-A'!P740,'Speed Bin B-A'!P844,'Speed Bin B-A'!P948,'Speed Bin B-A'!P1052,'Speed Bin B-A'!P1156,'Speed Bin B-A'!P1468,'Speed Bin B-A'!P1572,'Speed Bin B-A'!P1676,'Speed Bin B-A'!P1780,'Speed Bin B-A'!P1884,'Speed Bin B-A'!P2196,'Speed Bin B-A'!P2300,'Speed Bin B-A'!P2404,'Speed Bin B-A'!P2508,'Speed Bin B-A'!P2612)</f>
        <v>0</v>
      </c>
      <c r="Q213" s="273">
        <f>SUM('Speed Bin B-A'!Q12,'Speed Bin B-A'!Q116,'Speed Bin B-A'!Q220,'Speed Bin B-A'!Q324,'Speed Bin B-A'!Q428,'Speed Bin B-A'!Q740,'Speed Bin B-A'!Q844,'Speed Bin B-A'!Q948,'Speed Bin B-A'!Q1052,'Speed Bin B-A'!Q1156,'Speed Bin B-A'!Q1468,'Speed Bin B-A'!Q1572,'Speed Bin B-A'!Q1676,'Speed Bin B-A'!Q1780,'Speed Bin B-A'!Q1884,'Speed Bin B-A'!Q2196,'Speed Bin B-A'!Q2300,'Speed Bin B-A'!Q2404,'Speed Bin B-A'!Q2508,'Speed Bin B-A'!Q2612)</f>
        <v>0</v>
      </c>
      <c r="R213" s="273">
        <f>SUM('Speed Bin B-A'!R12,'Speed Bin B-A'!R116,'Speed Bin B-A'!R220,'Speed Bin B-A'!R324,'Speed Bin B-A'!R428,'Speed Bin B-A'!R740,'Speed Bin B-A'!R844,'Speed Bin B-A'!R948,'Speed Bin B-A'!R1052,'Speed Bin B-A'!R1156,'Speed Bin B-A'!R1468,'Speed Bin B-A'!R1572,'Speed Bin B-A'!R1676,'Speed Bin B-A'!R1780,'Speed Bin B-A'!R1884,'Speed Bin B-A'!R2196,'Speed Bin B-A'!R2300,'Speed Bin B-A'!R2404,'Speed Bin B-A'!R2508,'Speed Bin B-A'!R2612)</f>
        <v>0</v>
      </c>
      <c r="S213" s="273">
        <f>SUM('Speed Bin B-A'!S12,'Speed Bin B-A'!S116,'Speed Bin B-A'!S220,'Speed Bin B-A'!S324,'Speed Bin B-A'!S428,'Speed Bin B-A'!S740,'Speed Bin B-A'!S844,'Speed Bin B-A'!S948,'Speed Bin B-A'!S1052,'Speed Bin B-A'!S1156,'Speed Bin B-A'!S1468,'Speed Bin B-A'!S1572,'Speed Bin B-A'!S1676,'Speed Bin B-A'!S1780,'Speed Bin B-A'!S1884,'Speed Bin B-A'!S2196,'Speed Bin B-A'!S2300,'Speed Bin B-A'!S2404,'Speed Bin B-A'!S2508,'Speed Bin B-A'!S2612)</f>
        <v>0</v>
      </c>
      <c r="T213" s="273">
        <f>SUM('Speed Bin B-A'!T12,'Speed Bin B-A'!T116,'Speed Bin B-A'!T220,'Speed Bin B-A'!T324,'Speed Bin B-A'!T428,'Speed Bin B-A'!T740,'Speed Bin B-A'!T844,'Speed Bin B-A'!T948,'Speed Bin B-A'!T1052,'Speed Bin B-A'!T1156,'Speed Bin B-A'!T1468,'Speed Bin B-A'!T1572,'Speed Bin B-A'!T1676,'Speed Bin B-A'!T1780,'Speed Bin B-A'!T1884,'Speed Bin B-A'!T2196,'Speed Bin B-A'!T2300,'Speed Bin B-A'!T2404,'Speed Bin B-A'!T2508,'Speed Bin B-A'!T2612)</f>
        <v>0</v>
      </c>
      <c r="U213" s="273">
        <f>SUM('Speed Bin B-A'!U12,'Speed Bin B-A'!U116,'Speed Bin B-A'!U220,'Speed Bin B-A'!U324,'Speed Bin B-A'!U428,'Speed Bin B-A'!U740,'Speed Bin B-A'!U844,'Speed Bin B-A'!U948,'Speed Bin B-A'!U1052,'Speed Bin B-A'!U1156,'Speed Bin B-A'!U1468,'Speed Bin B-A'!U1572,'Speed Bin B-A'!U1676,'Speed Bin B-A'!U1780,'Speed Bin B-A'!U1884,'Speed Bin B-A'!U2196,'Speed Bin B-A'!U2300,'Speed Bin B-A'!U2404,'Speed Bin B-A'!U2508,'Speed Bin B-A'!U2612)</f>
        <v>0</v>
      </c>
      <c r="V213" s="274">
        <f>IFERROR(AVERAGE('Speed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20.553846153846152</v>
      </c>
      <c r="W213" s="274" t="str">
        <f>IFERROR(AVERAGE('Speed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213" s="267"/>
      <c r="Y213" s="267"/>
      <c r="Z213" s="272">
        <v>4.1666666666666664E-2</v>
      </c>
      <c r="AA213" s="275">
        <f t="shared" ref="AA213" si="91">SUM(C216:C219)</f>
        <v>1</v>
      </c>
      <c r="AB213" s="275">
        <f t="shared" ref="AB213:AR213" si="92">SUM(D216:D219)</f>
        <v>4</v>
      </c>
      <c r="AC213" s="275">
        <f t="shared" si="92"/>
        <v>14</v>
      </c>
      <c r="AD213" s="275">
        <f t="shared" si="92"/>
        <v>70</v>
      </c>
      <c r="AE213" s="275">
        <f t="shared" si="92"/>
        <v>8</v>
      </c>
      <c r="AF213" s="275">
        <f t="shared" si="92"/>
        <v>1</v>
      </c>
      <c r="AG213" s="275">
        <f t="shared" si="92"/>
        <v>0</v>
      </c>
      <c r="AH213" s="275">
        <f t="shared" si="92"/>
        <v>0</v>
      </c>
      <c r="AI213" s="275">
        <f t="shared" si="92"/>
        <v>0</v>
      </c>
      <c r="AJ213" s="275">
        <f t="shared" si="92"/>
        <v>0</v>
      </c>
      <c r="AK213" s="275">
        <f t="shared" si="92"/>
        <v>0</v>
      </c>
      <c r="AL213" s="275">
        <f t="shared" si="92"/>
        <v>0</v>
      </c>
      <c r="AM213" s="275">
        <f t="shared" si="92"/>
        <v>0</v>
      </c>
      <c r="AN213" s="275">
        <f t="shared" si="92"/>
        <v>0</v>
      </c>
      <c r="AO213" s="275">
        <f t="shared" si="92"/>
        <v>0</v>
      </c>
      <c r="AP213" s="275">
        <f t="shared" si="92"/>
        <v>0</v>
      </c>
      <c r="AQ213" s="275">
        <f t="shared" si="92"/>
        <v>0</v>
      </c>
      <c r="AR213" s="275">
        <f t="shared" si="92"/>
        <v>0</v>
      </c>
      <c r="AS213" s="275">
        <f>SUM(U216:U219)</f>
        <v>0</v>
      </c>
      <c r="AT213" s="274">
        <f>IFERROR(AVERAGE(V216:V219),"-")</f>
        <v>22.001616161616163</v>
      </c>
      <c r="AU213" s="274" t="str">
        <f>IFERROR(AVERAGE(W216:W219),"-")</f>
        <v>-</v>
      </c>
    </row>
    <row r="214" spans="1:47" x14ac:dyDescent="0.25">
      <c r="A214" s="272">
        <v>2.0833333333333332E-2</v>
      </c>
      <c r="B214" s="273">
        <f>SUM('Speed Bin B-A'!B13,'Speed Bin B-A'!B117,'Speed Bin B-A'!B221,'Speed Bin B-A'!B325,'Speed Bin B-A'!B429,'Speed Bin B-A'!B741,'Speed Bin B-A'!B845,'Speed Bin B-A'!B949,'Speed Bin B-A'!B1053,'Speed Bin B-A'!B1157,'Speed Bin B-A'!B1469,'Speed Bin B-A'!B1573,'Speed Bin B-A'!B1677,'Speed Bin B-A'!B1781,'Speed Bin B-A'!B1885,'Speed Bin B-A'!B2197,'Speed Bin B-A'!B2301,'Speed Bin B-A'!B2405,'Speed Bin B-A'!B2509,'Speed Bin B-A'!B2613)</f>
        <v>36</v>
      </c>
      <c r="C214" s="273">
        <f>SUM('Speed Bin B-A'!C13,'Speed Bin B-A'!C117,'Speed Bin B-A'!C221,'Speed Bin B-A'!C325,'Speed Bin B-A'!C429,'Speed Bin B-A'!C741,'Speed Bin B-A'!C845,'Speed Bin B-A'!C949,'Speed Bin B-A'!C1053,'Speed Bin B-A'!C1157,'Speed Bin B-A'!C1469,'Speed Bin B-A'!C1573,'Speed Bin B-A'!C1677,'Speed Bin B-A'!C1781,'Speed Bin B-A'!C1885,'Speed Bin B-A'!C2197,'Speed Bin B-A'!C2301,'Speed Bin B-A'!C2405,'Speed Bin B-A'!C2509,'Speed Bin B-A'!C2613)</f>
        <v>1</v>
      </c>
      <c r="D214" s="273">
        <f>SUM('Speed Bin B-A'!D13,'Speed Bin B-A'!D117,'Speed Bin B-A'!D221,'Speed Bin B-A'!D325,'Speed Bin B-A'!D429,'Speed Bin B-A'!D741,'Speed Bin B-A'!D845,'Speed Bin B-A'!D949,'Speed Bin B-A'!D1053,'Speed Bin B-A'!D1157,'Speed Bin B-A'!D1469,'Speed Bin B-A'!D1573,'Speed Bin B-A'!D1677,'Speed Bin B-A'!D1781,'Speed Bin B-A'!D1885,'Speed Bin B-A'!D2197,'Speed Bin B-A'!D2301,'Speed Bin B-A'!D2405,'Speed Bin B-A'!D2509,'Speed Bin B-A'!D2613)</f>
        <v>3</v>
      </c>
      <c r="E214" s="273">
        <f>SUM('Speed Bin B-A'!E13,'Speed Bin B-A'!E117,'Speed Bin B-A'!E221,'Speed Bin B-A'!E325,'Speed Bin B-A'!E429,'Speed Bin B-A'!E741,'Speed Bin B-A'!E845,'Speed Bin B-A'!E949,'Speed Bin B-A'!E1053,'Speed Bin B-A'!E1157,'Speed Bin B-A'!E1469,'Speed Bin B-A'!E1573,'Speed Bin B-A'!E1677,'Speed Bin B-A'!E1781,'Speed Bin B-A'!E1885,'Speed Bin B-A'!E2197,'Speed Bin B-A'!E2301,'Speed Bin B-A'!E2405,'Speed Bin B-A'!E2509,'Speed Bin B-A'!E2613)</f>
        <v>11</v>
      </c>
      <c r="F214" s="273">
        <f>SUM('Speed Bin B-A'!F13,'Speed Bin B-A'!F117,'Speed Bin B-A'!F221,'Speed Bin B-A'!F325,'Speed Bin B-A'!F429,'Speed Bin B-A'!F741,'Speed Bin B-A'!F845,'Speed Bin B-A'!F949,'Speed Bin B-A'!F1053,'Speed Bin B-A'!F1157,'Speed Bin B-A'!F1469,'Speed Bin B-A'!F1573,'Speed Bin B-A'!F1677,'Speed Bin B-A'!F1781,'Speed Bin B-A'!F1885,'Speed Bin B-A'!F2197,'Speed Bin B-A'!F2301,'Speed Bin B-A'!F2405,'Speed Bin B-A'!F2509,'Speed Bin B-A'!F2613)</f>
        <v>15</v>
      </c>
      <c r="G214" s="273">
        <f>SUM('Speed Bin B-A'!G13,'Speed Bin B-A'!G117,'Speed Bin B-A'!G221,'Speed Bin B-A'!G325,'Speed Bin B-A'!G429,'Speed Bin B-A'!G741,'Speed Bin B-A'!G845,'Speed Bin B-A'!G949,'Speed Bin B-A'!G1053,'Speed Bin B-A'!G1157,'Speed Bin B-A'!G1469,'Speed Bin B-A'!G1573,'Speed Bin B-A'!G1677,'Speed Bin B-A'!G1781,'Speed Bin B-A'!G1885,'Speed Bin B-A'!G2197,'Speed Bin B-A'!G2301,'Speed Bin B-A'!G2405,'Speed Bin B-A'!G2509,'Speed Bin B-A'!G2613)</f>
        <v>5</v>
      </c>
      <c r="H214" s="273">
        <f>SUM('Speed Bin B-A'!H13,'Speed Bin B-A'!H117,'Speed Bin B-A'!H221,'Speed Bin B-A'!H325,'Speed Bin B-A'!H429,'Speed Bin B-A'!H741,'Speed Bin B-A'!H845,'Speed Bin B-A'!H949,'Speed Bin B-A'!H1053,'Speed Bin B-A'!H1157,'Speed Bin B-A'!H1469,'Speed Bin B-A'!H1573,'Speed Bin B-A'!H1677,'Speed Bin B-A'!H1781,'Speed Bin B-A'!H1885,'Speed Bin B-A'!H2197,'Speed Bin B-A'!H2301,'Speed Bin B-A'!H2405,'Speed Bin B-A'!H2509,'Speed Bin B-A'!H2613)</f>
        <v>1</v>
      </c>
      <c r="I214" s="273">
        <f>SUM('Speed Bin B-A'!I13,'Speed Bin B-A'!I117,'Speed Bin B-A'!I221,'Speed Bin B-A'!I325,'Speed Bin B-A'!I429,'Speed Bin B-A'!I741,'Speed Bin B-A'!I845,'Speed Bin B-A'!I949,'Speed Bin B-A'!I1053,'Speed Bin B-A'!I1157,'Speed Bin B-A'!I1469,'Speed Bin B-A'!I1573,'Speed Bin B-A'!I1677,'Speed Bin B-A'!I1781,'Speed Bin B-A'!I1885,'Speed Bin B-A'!I2197,'Speed Bin B-A'!I2301,'Speed Bin B-A'!I2405,'Speed Bin B-A'!I2509,'Speed Bin B-A'!I2613)</f>
        <v>0</v>
      </c>
      <c r="J214" s="273">
        <f>SUM('Speed Bin B-A'!J13,'Speed Bin B-A'!J117,'Speed Bin B-A'!J221,'Speed Bin B-A'!J325,'Speed Bin B-A'!J429,'Speed Bin B-A'!J741,'Speed Bin B-A'!J845,'Speed Bin B-A'!J949,'Speed Bin B-A'!J1053,'Speed Bin B-A'!J1157,'Speed Bin B-A'!J1469,'Speed Bin B-A'!J1573,'Speed Bin B-A'!J1677,'Speed Bin B-A'!J1781,'Speed Bin B-A'!J1885,'Speed Bin B-A'!J2197,'Speed Bin B-A'!J2301,'Speed Bin B-A'!J2405,'Speed Bin B-A'!J2509,'Speed Bin B-A'!J2613)</f>
        <v>0</v>
      </c>
      <c r="K214" s="273">
        <f>SUM('Speed Bin B-A'!K13,'Speed Bin B-A'!K117,'Speed Bin B-A'!K221,'Speed Bin B-A'!K325,'Speed Bin B-A'!K429,'Speed Bin B-A'!K741,'Speed Bin B-A'!K845,'Speed Bin B-A'!K949,'Speed Bin B-A'!K1053,'Speed Bin B-A'!K1157,'Speed Bin B-A'!K1469,'Speed Bin B-A'!K1573,'Speed Bin B-A'!K1677,'Speed Bin B-A'!K1781,'Speed Bin B-A'!K1885,'Speed Bin B-A'!K2197,'Speed Bin B-A'!K2301,'Speed Bin B-A'!K2405,'Speed Bin B-A'!K2509,'Speed Bin B-A'!K2613)</f>
        <v>0</v>
      </c>
      <c r="L214" s="273">
        <f>SUM('Speed Bin B-A'!L13,'Speed Bin B-A'!L117,'Speed Bin B-A'!L221,'Speed Bin B-A'!L325,'Speed Bin B-A'!L429,'Speed Bin B-A'!L741,'Speed Bin B-A'!L845,'Speed Bin B-A'!L949,'Speed Bin B-A'!L1053,'Speed Bin B-A'!L1157,'Speed Bin B-A'!L1469,'Speed Bin B-A'!L1573,'Speed Bin B-A'!L1677,'Speed Bin B-A'!L1781,'Speed Bin B-A'!L1885,'Speed Bin B-A'!L2197,'Speed Bin B-A'!L2301,'Speed Bin B-A'!L2405,'Speed Bin B-A'!L2509,'Speed Bin B-A'!L2613)</f>
        <v>0</v>
      </c>
      <c r="M214" s="273">
        <f>SUM('Speed Bin B-A'!M13,'Speed Bin B-A'!M117,'Speed Bin B-A'!M221,'Speed Bin B-A'!M325,'Speed Bin B-A'!M429,'Speed Bin B-A'!M741,'Speed Bin B-A'!M845,'Speed Bin B-A'!M949,'Speed Bin B-A'!M1053,'Speed Bin B-A'!M1157,'Speed Bin B-A'!M1469,'Speed Bin B-A'!M1573,'Speed Bin B-A'!M1677,'Speed Bin B-A'!M1781,'Speed Bin B-A'!M1885,'Speed Bin B-A'!M2197,'Speed Bin B-A'!M2301,'Speed Bin B-A'!M2405,'Speed Bin B-A'!M2509,'Speed Bin B-A'!M2613)</f>
        <v>0</v>
      </c>
      <c r="N214" s="273">
        <f>SUM('Speed Bin B-A'!N13,'Speed Bin B-A'!N117,'Speed Bin B-A'!N221,'Speed Bin B-A'!N325,'Speed Bin B-A'!N429,'Speed Bin B-A'!N741,'Speed Bin B-A'!N845,'Speed Bin B-A'!N949,'Speed Bin B-A'!N1053,'Speed Bin B-A'!N1157,'Speed Bin B-A'!N1469,'Speed Bin B-A'!N1573,'Speed Bin B-A'!N1677,'Speed Bin B-A'!N1781,'Speed Bin B-A'!N1885,'Speed Bin B-A'!N2197,'Speed Bin B-A'!N2301,'Speed Bin B-A'!N2405,'Speed Bin B-A'!N2509,'Speed Bin B-A'!N2613)</f>
        <v>0</v>
      </c>
      <c r="O214" s="273">
        <f>SUM('Speed Bin B-A'!O13,'Speed Bin B-A'!O117,'Speed Bin B-A'!O221,'Speed Bin B-A'!O325,'Speed Bin B-A'!O429,'Speed Bin B-A'!O741,'Speed Bin B-A'!O845,'Speed Bin B-A'!O949,'Speed Bin B-A'!O1053,'Speed Bin B-A'!O1157,'Speed Bin B-A'!O1469,'Speed Bin B-A'!O1573,'Speed Bin B-A'!O1677,'Speed Bin B-A'!O1781,'Speed Bin B-A'!O1885,'Speed Bin B-A'!O2197,'Speed Bin B-A'!O2301,'Speed Bin B-A'!O2405,'Speed Bin B-A'!O2509,'Speed Bin B-A'!O2613)</f>
        <v>0</v>
      </c>
      <c r="P214" s="273">
        <f>SUM('Speed Bin B-A'!P13,'Speed Bin B-A'!P117,'Speed Bin B-A'!P221,'Speed Bin B-A'!P325,'Speed Bin B-A'!P429,'Speed Bin B-A'!P741,'Speed Bin B-A'!P845,'Speed Bin B-A'!P949,'Speed Bin B-A'!P1053,'Speed Bin B-A'!P1157,'Speed Bin B-A'!P1469,'Speed Bin B-A'!P1573,'Speed Bin B-A'!P1677,'Speed Bin B-A'!P1781,'Speed Bin B-A'!P1885,'Speed Bin B-A'!P2197,'Speed Bin B-A'!P2301,'Speed Bin B-A'!P2405,'Speed Bin B-A'!P2509,'Speed Bin B-A'!P2613)</f>
        <v>0</v>
      </c>
      <c r="Q214" s="273">
        <f>SUM('Speed Bin B-A'!Q13,'Speed Bin B-A'!Q117,'Speed Bin B-A'!Q221,'Speed Bin B-A'!Q325,'Speed Bin B-A'!Q429,'Speed Bin B-A'!Q741,'Speed Bin B-A'!Q845,'Speed Bin B-A'!Q949,'Speed Bin B-A'!Q1053,'Speed Bin B-A'!Q1157,'Speed Bin B-A'!Q1469,'Speed Bin B-A'!Q1573,'Speed Bin B-A'!Q1677,'Speed Bin B-A'!Q1781,'Speed Bin B-A'!Q1885,'Speed Bin B-A'!Q2197,'Speed Bin B-A'!Q2301,'Speed Bin B-A'!Q2405,'Speed Bin B-A'!Q2509,'Speed Bin B-A'!Q2613)</f>
        <v>0</v>
      </c>
      <c r="R214" s="273">
        <f>SUM('Speed Bin B-A'!R13,'Speed Bin B-A'!R117,'Speed Bin B-A'!R221,'Speed Bin B-A'!R325,'Speed Bin B-A'!R429,'Speed Bin B-A'!R741,'Speed Bin B-A'!R845,'Speed Bin B-A'!R949,'Speed Bin B-A'!R1053,'Speed Bin B-A'!R1157,'Speed Bin B-A'!R1469,'Speed Bin B-A'!R1573,'Speed Bin B-A'!R1677,'Speed Bin B-A'!R1781,'Speed Bin B-A'!R1885,'Speed Bin B-A'!R2197,'Speed Bin B-A'!R2301,'Speed Bin B-A'!R2405,'Speed Bin B-A'!R2509,'Speed Bin B-A'!R2613)</f>
        <v>0</v>
      </c>
      <c r="S214" s="273">
        <f>SUM('Speed Bin B-A'!S13,'Speed Bin B-A'!S117,'Speed Bin B-A'!S221,'Speed Bin B-A'!S325,'Speed Bin B-A'!S429,'Speed Bin B-A'!S741,'Speed Bin B-A'!S845,'Speed Bin B-A'!S949,'Speed Bin B-A'!S1053,'Speed Bin B-A'!S1157,'Speed Bin B-A'!S1469,'Speed Bin B-A'!S1573,'Speed Bin B-A'!S1677,'Speed Bin B-A'!S1781,'Speed Bin B-A'!S1885,'Speed Bin B-A'!S2197,'Speed Bin B-A'!S2301,'Speed Bin B-A'!S2405,'Speed Bin B-A'!S2509,'Speed Bin B-A'!S2613)</f>
        <v>0</v>
      </c>
      <c r="T214" s="273">
        <f>SUM('Speed Bin B-A'!T13,'Speed Bin B-A'!T117,'Speed Bin B-A'!T221,'Speed Bin B-A'!T325,'Speed Bin B-A'!T429,'Speed Bin B-A'!T741,'Speed Bin B-A'!T845,'Speed Bin B-A'!T949,'Speed Bin B-A'!T1053,'Speed Bin B-A'!T1157,'Speed Bin B-A'!T1469,'Speed Bin B-A'!T1573,'Speed Bin B-A'!T1677,'Speed Bin B-A'!T1781,'Speed Bin B-A'!T1885,'Speed Bin B-A'!T2197,'Speed Bin B-A'!T2301,'Speed Bin B-A'!T2405,'Speed Bin B-A'!T2509,'Speed Bin B-A'!T2613)</f>
        <v>0</v>
      </c>
      <c r="U214" s="273">
        <f>SUM('Speed Bin B-A'!U13,'Speed Bin B-A'!U117,'Speed Bin B-A'!U221,'Speed Bin B-A'!U325,'Speed Bin B-A'!U429,'Speed Bin B-A'!U741,'Speed Bin B-A'!U845,'Speed Bin B-A'!U949,'Speed Bin B-A'!U1053,'Speed Bin B-A'!U1157,'Speed Bin B-A'!U1469,'Speed Bin B-A'!U1573,'Speed Bin B-A'!U1677,'Speed Bin B-A'!U1781,'Speed Bin B-A'!U1885,'Speed Bin B-A'!U2197,'Speed Bin B-A'!U2301,'Speed Bin B-A'!U2405,'Speed Bin B-A'!U2509,'Speed Bin B-A'!U2613)</f>
        <v>0</v>
      </c>
      <c r="V214" s="274">
        <f>IFERROR(AVERAGE('Speed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20.6</v>
      </c>
      <c r="W214" s="274" t="str">
        <f>IFERROR(AVERAGE('Speed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214" s="267"/>
      <c r="Y214" s="267"/>
      <c r="Z214" s="272">
        <v>8.3333333333333301E-2</v>
      </c>
      <c r="AA214" s="275">
        <f t="shared" ref="AA214" si="93">SUM(C220:C223)</f>
        <v>3</v>
      </c>
      <c r="AB214" s="275">
        <f t="shared" ref="AB214:AR214" si="94">SUM(D220:D223)</f>
        <v>10</v>
      </c>
      <c r="AC214" s="275">
        <f t="shared" si="94"/>
        <v>12</v>
      </c>
      <c r="AD214" s="275">
        <f t="shared" si="94"/>
        <v>40</v>
      </c>
      <c r="AE214" s="275">
        <f t="shared" si="94"/>
        <v>47</v>
      </c>
      <c r="AF214" s="275">
        <f t="shared" si="94"/>
        <v>10</v>
      </c>
      <c r="AG214" s="275">
        <f t="shared" si="94"/>
        <v>0</v>
      </c>
      <c r="AH214" s="275">
        <f t="shared" si="94"/>
        <v>0</v>
      </c>
      <c r="AI214" s="275">
        <f t="shared" si="94"/>
        <v>0</v>
      </c>
      <c r="AJ214" s="275">
        <f t="shared" si="94"/>
        <v>0</v>
      </c>
      <c r="AK214" s="275">
        <f t="shared" si="94"/>
        <v>0</v>
      </c>
      <c r="AL214" s="275">
        <f t="shared" si="94"/>
        <v>0</v>
      </c>
      <c r="AM214" s="275">
        <f t="shared" si="94"/>
        <v>0</v>
      </c>
      <c r="AN214" s="275">
        <f t="shared" si="94"/>
        <v>0</v>
      </c>
      <c r="AO214" s="275">
        <f t="shared" si="94"/>
        <v>0</v>
      </c>
      <c r="AP214" s="275">
        <f t="shared" si="94"/>
        <v>0</v>
      </c>
      <c r="AQ214" s="275">
        <f t="shared" si="94"/>
        <v>0</v>
      </c>
      <c r="AR214" s="275">
        <f t="shared" si="94"/>
        <v>0</v>
      </c>
      <c r="AS214" s="275">
        <f>SUM(U220:U223)</f>
        <v>0</v>
      </c>
      <c r="AT214" s="274">
        <f>IFERROR(AVERAGE(V220:V223),"-")</f>
        <v>23.9282554945055</v>
      </c>
      <c r="AU214" s="274" t="str">
        <f>IFERROR(AVERAGE(W220:W223),"-")</f>
        <v>-</v>
      </c>
    </row>
    <row r="215" spans="1:47" x14ac:dyDescent="0.25">
      <c r="A215" s="272">
        <v>3.125E-2</v>
      </c>
      <c r="B215" s="273">
        <f>SUM('Speed Bin B-A'!B14,'Speed Bin B-A'!B118,'Speed Bin B-A'!B222,'Speed Bin B-A'!B326,'Speed Bin B-A'!B430,'Speed Bin B-A'!B742,'Speed Bin B-A'!B846,'Speed Bin B-A'!B950,'Speed Bin B-A'!B1054,'Speed Bin B-A'!B1158,'Speed Bin B-A'!B1470,'Speed Bin B-A'!B1574,'Speed Bin B-A'!B1678,'Speed Bin B-A'!B1782,'Speed Bin B-A'!B1886,'Speed Bin B-A'!B2198,'Speed Bin B-A'!B2302,'Speed Bin B-A'!B2406,'Speed Bin B-A'!B2510,'Speed Bin B-A'!B2614)</f>
        <v>20</v>
      </c>
      <c r="C215" s="273">
        <f>SUM('Speed Bin B-A'!C14,'Speed Bin B-A'!C118,'Speed Bin B-A'!C222,'Speed Bin B-A'!C326,'Speed Bin B-A'!C430,'Speed Bin B-A'!C742,'Speed Bin B-A'!C846,'Speed Bin B-A'!C950,'Speed Bin B-A'!C1054,'Speed Bin B-A'!C1158,'Speed Bin B-A'!C1470,'Speed Bin B-A'!C1574,'Speed Bin B-A'!C1678,'Speed Bin B-A'!C1782,'Speed Bin B-A'!C1886,'Speed Bin B-A'!C2198,'Speed Bin B-A'!C2302,'Speed Bin B-A'!C2406,'Speed Bin B-A'!C2510,'Speed Bin B-A'!C2614)</f>
        <v>1</v>
      </c>
      <c r="D215" s="273">
        <f>SUM('Speed Bin B-A'!D14,'Speed Bin B-A'!D118,'Speed Bin B-A'!D222,'Speed Bin B-A'!D326,'Speed Bin B-A'!D430,'Speed Bin B-A'!D742,'Speed Bin B-A'!D846,'Speed Bin B-A'!D950,'Speed Bin B-A'!D1054,'Speed Bin B-A'!D1158,'Speed Bin B-A'!D1470,'Speed Bin B-A'!D1574,'Speed Bin B-A'!D1678,'Speed Bin B-A'!D1782,'Speed Bin B-A'!D1886,'Speed Bin B-A'!D2198,'Speed Bin B-A'!D2302,'Speed Bin B-A'!D2406,'Speed Bin B-A'!D2510,'Speed Bin B-A'!D2614)</f>
        <v>2</v>
      </c>
      <c r="E215" s="273">
        <f>SUM('Speed Bin B-A'!E14,'Speed Bin B-A'!E118,'Speed Bin B-A'!E222,'Speed Bin B-A'!E326,'Speed Bin B-A'!E430,'Speed Bin B-A'!E742,'Speed Bin B-A'!E846,'Speed Bin B-A'!E950,'Speed Bin B-A'!E1054,'Speed Bin B-A'!E1158,'Speed Bin B-A'!E1470,'Speed Bin B-A'!E1574,'Speed Bin B-A'!E1678,'Speed Bin B-A'!E1782,'Speed Bin B-A'!E1886,'Speed Bin B-A'!E2198,'Speed Bin B-A'!E2302,'Speed Bin B-A'!E2406,'Speed Bin B-A'!E2510,'Speed Bin B-A'!E2614)</f>
        <v>4</v>
      </c>
      <c r="F215" s="273">
        <f>SUM('Speed Bin B-A'!F14,'Speed Bin B-A'!F118,'Speed Bin B-A'!F222,'Speed Bin B-A'!F326,'Speed Bin B-A'!F430,'Speed Bin B-A'!F742,'Speed Bin B-A'!F846,'Speed Bin B-A'!F950,'Speed Bin B-A'!F1054,'Speed Bin B-A'!F1158,'Speed Bin B-A'!F1470,'Speed Bin B-A'!F1574,'Speed Bin B-A'!F1678,'Speed Bin B-A'!F1782,'Speed Bin B-A'!F1886,'Speed Bin B-A'!F2198,'Speed Bin B-A'!F2302,'Speed Bin B-A'!F2406,'Speed Bin B-A'!F2510,'Speed Bin B-A'!F2614)</f>
        <v>8</v>
      </c>
      <c r="G215" s="273">
        <f>SUM('Speed Bin B-A'!G14,'Speed Bin B-A'!G118,'Speed Bin B-A'!G222,'Speed Bin B-A'!G326,'Speed Bin B-A'!G430,'Speed Bin B-A'!G742,'Speed Bin B-A'!G846,'Speed Bin B-A'!G950,'Speed Bin B-A'!G1054,'Speed Bin B-A'!G1158,'Speed Bin B-A'!G1470,'Speed Bin B-A'!G1574,'Speed Bin B-A'!G1678,'Speed Bin B-A'!G1782,'Speed Bin B-A'!G1886,'Speed Bin B-A'!G2198,'Speed Bin B-A'!G2302,'Speed Bin B-A'!G2406,'Speed Bin B-A'!G2510,'Speed Bin B-A'!G2614)</f>
        <v>5</v>
      </c>
      <c r="H215" s="273">
        <f>SUM('Speed Bin B-A'!H14,'Speed Bin B-A'!H118,'Speed Bin B-A'!H222,'Speed Bin B-A'!H326,'Speed Bin B-A'!H430,'Speed Bin B-A'!H742,'Speed Bin B-A'!H846,'Speed Bin B-A'!H950,'Speed Bin B-A'!H1054,'Speed Bin B-A'!H1158,'Speed Bin B-A'!H1470,'Speed Bin B-A'!H1574,'Speed Bin B-A'!H1678,'Speed Bin B-A'!H1782,'Speed Bin B-A'!H1886,'Speed Bin B-A'!H2198,'Speed Bin B-A'!H2302,'Speed Bin B-A'!H2406,'Speed Bin B-A'!H2510,'Speed Bin B-A'!H2614)</f>
        <v>0</v>
      </c>
      <c r="I215" s="273">
        <f>SUM('Speed Bin B-A'!I14,'Speed Bin B-A'!I118,'Speed Bin B-A'!I222,'Speed Bin B-A'!I326,'Speed Bin B-A'!I430,'Speed Bin B-A'!I742,'Speed Bin B-A'!I846,'Speed Bin B-A'!I950,'Speed Bin B-A'!I1054,'Speed Bin B-A'!I1158,'Speed Bin B-A'!I1470,'Speed Bin B-A'!I1574,'Speed Bin B-A'!I1678,'Speed Bin B-A'!I1782,'Speed Bin B-A'!I1886,'Speed Bin B-A'!I2198,'Speed Bin B-A'!I2302,'Speed Bin B-A'!I2406,'Speed Bin B-A'!I2510,'Speed Bin B-A'!I2614)</f>
        <v>0</v>
      </c>
      <c r="J215" s="273">
        <f>SUM('Speed Bin B-A'!J14,'Speed Bin B-A'!J118,'Speed Bin B-A'!J222,'Speed Bin B-A'!J326,'Speed Bin B-A'!J430,'Speed Bin B-A'!J742,'Speed Bin B-A'!J846,'Speed Bin B-A'!J950,'Speed Bin B-A'!J1054,'Speed Bin B-A'!J1158,'Speed Bin B-A'!J1470,'Speed Bin B-A'!J1574,'Speed Bin B-A'!J1678,'Speed Bin B-A'!J1782,'Speed Bin B-A'!J1886,'Speed Bin B-A'!J2198,'Speed Bin B-A'!J2302,'Speed Bin B-A'!J2406,'Speed Bin B-A'!J2510,'Speed Bin B-A'!J2614)</f>
        <v>0</v>
      </c>
      <c r="K215" s="273">
        <f>SUM('Speed Bin B-A'!K14,'Speed Bin B-A'!K118,'Speed Bin B-A'!K222,'Speed Bin B-A'!K326,'Speed Bin B-A'!K430,'Speed Bin B-A'!K742,'Speed Bin B-A'!K846,'Speed Bin B-A'!K950,'Speed Bin B-A'!K1054,'Speed Bin B-A'!K1158,'Speed Bin B-A'!K1470,'Speed Bin B-A'!K1574,'Speed Bin B-A'!K1678,'Speed Bin B-A'!K1782,'Speed Bin B-A'!K1886,'Speed Bin B-A'!K2198,'Speed Bin B-A'!K2302,'Speed Bin B-A'!K2406,'Speed Bin B-A'!K2510,'Speed Bin B-A'!K2614)</f>
        <v>0</v>
      </c>
      <c r="L215" s="273">
        <f>SUM('Speed Bin B-A'!L14,'Speed Bin B-A'!L118,'Speed Bin B-A'!L222,'Speed Bin B-A'!L326,'Speed Bin B-A'!L430,'Speed Bin B-A'!L742,'Speed Bin B-A'!L846,'Speed Bin B-A'!L950,'Speed Bin B-A'!L1054,'Speed Bin B-A'!L1158,'Speed Bin B-A'!L1470,'Speed Bin B-A'!L1574,'Speed Bin B-A'!L1678,'Speed Bin B-A'!L1782,'Speed Bin B-A'!L1886,'Speed Bin B-A'!L2198,'Speed Bin B-A'!L2302,'Speed Bin B-A'!L2406,'Speed Bin B-A'!L2510,'Speed Bin B-A'!L2614)</f>
        <v>0</v>
      </c>
      <c r="M215" s="273">
        <f>SUM('Speed Bin B-A'!M14,'Speed Bin B-A'!M118,'Speed Bin B-A'!M222,'Speed Bin B-A'!M326,'Speed Bin B-A'!M430,'Speed Bin B-A'!M742,'Speed Bin B-A'!M846,'Speed Bin B-A'!M950,'Speed Bin B-A'!M1054,'Speed Bin B-A'!M1158,'Speed Bin B-A'!M1470,'Speed Bin B-A'!M1574,'Speed Bin B-A'!M1678,'Speed Bin B-A'!M1782,'Speed Bin B-A'!M1886,'Speed Bin B-A'!M2198,'Speed Bin B-A'!M2302,'Speed Bin B-A'!M2406,'Speed Bin B-A'!M2510,'Speed Bin B-A'!M2614)</f>
        <v>0</v>
      </c>
      <c r="N215" s="273">
        <f>SUM('Speed Bin B-A'!N14,'Speed Bin B-A'!N118,'Speed Bin B-A'!N222,'Speed Bin B-A'!N326,'Speed Bin B-A'!N430,'Speed Bin B-A'!N742,'Speed Bin B-A'!N846,'Speed Bin B-A'!N950,'Speed Bin B-A'!N1054,'Speed Bin B-A'!N1158,'Speed Bin B-A'!N1470,'Speed Bin B-A'!N1574,'Speed Bin B-A'!N1678,'Speed Bin B-A'!N1782,'Speed Bin B-A'!N1886,'Speed Bin B-A'!N2198,'Speed Bin B-A'!N2302,'Speed Bin B-A'!N2406,'Speed Bin B-A'!N2510,'Speed Bin B-A'!N2614)</f>
        <v>0</v>
      </c>
      <c r="O215" s="273">
        <f>SUM('Speed Bin B-A'!O14,'Speed Bin B-A'!O118,'Speed Bin B-A'!O222,'Speed Bin B-A'!O326,'Speed Bin B-A'!O430,'Speed Bin B-A'!O742,'Speed Bin B-A'!O846,'Speed Bin B-A'!O950,'Speed Bin B-A'!O1054,'Speed Bin B-A'!O1158,'Speed Bin B-A'!O1470,'Speed Bin B-A'!O1574,'Speed Bin B-A'!O1678,'Speed Bin B-A'!O1782,'Speed Bin B-A'!O1886,'Speed Bin B-A'!O2198,'Speed Bin B-A'!O2302,'Speed Bin B-A'!O2406,'Speed Bin B-A'!O2510,'Speed Bin B-A'!O2614)</f>
        <v>0</v>
      </c>
      <c r="P215" s="273">
        <f>SUM('Speed Bin B-A'!P14,'Speed Bin B-A'!P118,'Speed Bin B-A'!P222,'Speed Bin B-A'!P326,'Speed Bin B-A'!P430,'Speed Bin B-A'!P742,'Speed Bin B-A'!P846,'Speed Bin B-A'!P950,'Speed Bin B-A'!P1054,'Speed Bin B-A'!P1158,'Speed Bin B-A'!P1470,'Speed Bin B-A'!P1574,'Speed Bin B-A'!P1678,'Speed Bin B-A'!P1782,'Speed Bin B-A'!P1886,'Speed Bin B-A'!P2198,'Speed Bin B-A'!P2302,'Speed Bin B-A'!P2406,'Speed Bin B-A'!P2510,'Speed Bin B-A'!P2614)</f>
        <v>0</v>
      </c>
      <c r="Q215" s="273">
        <f>SUM('Speed Bin B-A'!Q14,'Speed Bin B-A'!Q118,'Speed Bin B-A'!Q222,'Speed Bin B-A'!Q326,'Speed Bin B-A'!Q430,'Speed Bin B-A'!Q742,'Speed Bin B-A'!Q846,'Speed Bin B-A'!Q950,'Speed Bin B-A'!Q1054,'Speed Bin B-A'!Q1158,'Speed Bin B-A'!Q1470,'Speed Bin B-A'!Q1574,'Speed Bin B-A'!Q1678,'Speed Bin B-A'!Q1782,'Speed Bin B-A'!Q1886,'Speed Bin B-A'!Q2198,'Speed Bin B-A'!Q2302,'Speed Bin B-A'!Q2406,'Speed Bin B-A'!Q2510,'Speed Bin B-A'!Q2614)</f>
        <v>0</v>
      </c>
      <c r="R215" s="273">
        <f>SUM('Speed Bin B-A'!R14,'Speed Bin B-A'!R118,'Speed Bin B-A'!R222,'Speed Bin B-A'!R326,'Speed Bin B-A'!R430,'Speed Bin B-A'!R742,'Speed Bin B-A'!R846,'Speed Bin B-A'!R950,'Speed Bin B-A'!R1054,'Speed Bin B-A'!R1158,'Speed Bin B-A'!R1470,'Speed Bin B-A'!R1574,'Speed Bin B-A'!R1678,'Speed Bin B-A'!R1782,'Speed Bin B-A'!R1886,'Speed Bin B-A'!R2198,'Speed Bin B-A'!R2302,'Speed Bin B-A'!R2406,'Speed Bin B-A'!R2510,'Speed Bin B-A'!R2614)</f>
        <v>0</v>
      </c>
      <c r="S215" s="273">
        <f>SUM('Speed Bin B-A'!S14,'Speed Bin B-A'!S118,'Speed Bin B-A'!S222,'Speed Bin B-A'!S326,'Speed Bin B-A'!S430,'Speed Bin B-A'!S742,'Speed Bin B-A'!S846,'Speed Bin B-A'!S950,'Speed Bin B-A'!S1054,'Speed Bin B-A'!S1158,'Speed Bin B-A'!S1470,'Speed Bin B-A'!S1574,'Speed Bin B-A'!S1678,'Speed Bin B-A'!S1782,'Speed Bin B-A'!S1886,'Speed Bin B-A'!S2198,'Speed Bin B-A'!S2302,'Speed Bin B-A'!S2406,'Speed Bin B-A'!S2510,'Speed Bin B-A'!S2614)</f>
        <v>0</v>
      </c>
      <c r="T215" s="273">
        <f>SUM('Speed Bin B-A'!T14,'Speed Bin B-A'!T118,'Speed Bin B-A'!T222,'Speed Bin B-A'!T326,'Speed Bin B-A'!T430,'Speed Bin B-A'!T742,'Speed Bin B-A'!T846,'Speed Bin B-A'!T950,'Speed Bin B-A'!T1054,'Speed Bin B-A'!T1158,'Speed Bin B-A'!T1470,'Speed Bin B-A'!T1574,'Speed Bin B-A'!T1678,'Speed Bin B-A'!T1782,'Speed Bin B-A'!T1886,'Speed Bin B-A'!T2198,'Speed Bin B-A'!T2302,'Speed Bin B-A'!T2406,'Speed Bin B-A'!T2510,'Speed Bin B-A'!T2614)</f>
        <v>0</v>
      </c>
      <c r="U215" s="273">
        <f>SUM('Speed Bin B-A'!U14,'Speed Bin B-A'!U118,'Speed Bin B-A'!U222,'Speed Bin B-A'!U326,'Speed Bin B-A'!U430,'Speed Bin B-A'!U742,'Speed Bin B-A'!U846,'Speed Bin B-A'!U950,'Speed Bin B-A'!U1054,'Speed Bin B-A'!U1158,'Speed Bin B-A'!U1470,'Speed Bin B-A'!U1574,'Speed Bin B-A'!U1678,'Speed Bin B-A'!U1782,'Speed Bin B-A'!U1886,'Speed Bin B-A'!U2198,'Speed Bin B-A'!U2302,'Speed Bin B-A'!U2406,'Speed Bin B-A'!U2510,'Speed Bin B-A'!U2614)</f>
        <v>0</v>
      </c>
      <c r="V215" s="274">
        <f>IFERROR(AVERAGE('Speed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22.6</v>
      </c>
      <c r="W215" s="274" t="str">
        <f>IFERROR(AVERAGE('Speed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215" s="267"/>
      <c r="Y215" s="267"/>
      <c r="Z215" s="272">
        <v>0.125</v>
      </c>
      <c r="AA215" s="275">
        <f t="shared" ref="AA215" si="95">SUM(C224:C227)</f>
        <v>4</v>
      </c>
      <c r="AB215" s="275">
        <f t="shared" ref="AB215:AR215" si="96">SUM(D224:D227)</f>
        <v>8</v>
      </c>
      <c r="AC215" s="275">
        <f t="shared" si="96"/>
        <v>23</v>
      </c>
      <c r="AD215" s="275">
        <f t="shared" si="96"/>
        <v>91</v>
      </c>
      <c r="AE215" s="275">
        <f t="shared" si="96"/>
        <v>50</v>
      </c>
      <c r="AF215" s="275">
        <f t="shared" si="96"/>
        <v>6</v>
      </c>
      <c r="AG215" s="275">
        <f t="shared" si="96"/>
        <v>0</v>
      </c>
      <c r="AH215" s="275">
        <f t="shared" si="96"/>
        <v>0</v>
      </c>
      <c r="AI215" s="275">
        <f t="shared" si="96"/>
        <v>0</v>
      </c>
      <c r="AJ215" s="275">
        <f t="shared" si="96"/>
        <v>0</v>
      </c>
      <c r="AK215" s="275">
        <f t="shared" si="96"/>
        <v>0</v>
      </c>
      <c r="AL215" s="275">
        <f t="shared" si="96"/>
        <v>0</v>
      </c>
      <c r="AM215" s="275">
        <f t="shared" si="96"/>
        <v>0</v>
      </c>
      <c r="AN215" s="275">
        <f t="shared" si="96"/>
        <v>0</v>
      </c>
      <c r="AO215" s="275">
        <f t="shared" si="96"/>
        <v>0</v>
      </c>
      <c r="AP215" s="275">
        <f t="shared" si="96"/>
        <v>0</v>
      </c>
      <c r="AQ215" s="275">
        <f t="shared" si="96"/>
        <v>0</v>
      </c>
      <c r="AR215" s="275">
        <f t="shared" si="96"/>
        <v>0</v>
      </c>
      <c r="AS215" s="275">
        <f>SUM(U224:U227)</f>
        <v>0</v>
      </c>
      <c r="AT215" s="274">
        <f>IFERROR(AVERAGE(V224:V227),"-")</f>
        <v>23.031524725274728</v>
      </c>
      <c r="AU215" s="274">
        <f>IFERROR(AVERAGE(W224:W227),"-")</f>
        <v>29.2</v>
      </c>
    </row>
    <row r="216" spans="1:47" x14ac:dyDescent="0.25">
      <c r="A216" s="272">
        <v>4.1666666666666664E-2</v>
      </c>
      <c r="B216" s="273">
        <f>SUM('Speed Bin B-A'!B15,'Speed Bin B-A'!B119,'Speed Bin B-A'!B223,'Speed Bin B-A'!B327,'Speed Bin B-A'!B431,'Speed Bin B-A'!B743,'Speed Bin B-A'!B847,'Speed Bin B-A'!B951,'Speed Bin B-A'!B1055,'Speed Bin B-A'!B1159,'Speed Bin B-A'!B1471,'Speed Bin B-A'!B1575,'Speed Bin B-A'!B1679,'Speed Bin B-A'!B1783,'Speed Bin B-A'!B1887,'Speed Bin B-A'!B2199,'Speed Bin B-A'!B2303,'Speed Bin B-A'!B2407,'Speed Bin B-A'!B2511,'Speed Bin B-A'!B2615)</f>
        <v>30</v>
      </c>
      <c r="C216" s="273">
        <f>SUM('Speed Bin B-A'!C15,'Speed Bin B-A'!C119,'Speed Bin B-A'!C223,'Speed Bin B-A'!C327,'Speed Bin B-A'!C431,'Speed Bin B-A'!C743,'Speed Bin B-A'!C847,'Speed Bin B-A'!C951,'Speed Bin B-A'!C1055,'Speed Bin B-A'!C1159,'Speed Bin B-A'!C1471,'Speed Bin B-A'!C1575,'Speed Bin B-A'!C1679,'Speed Bin B-A'!C1783,'Speed Bin B-A'!C1887,'Speed Bin B-A'!C2199,'Speed Bin B-A'!C2303,'Speed Bin B-A'!C2407,'Speed Bin B-A'!C2511,'Speed Bin B-A'!C2615)</f>
        <v>0</v>
      </c>
      <c r="D216" s="273">
        <f>SUM('Speed Bin B-A'!D15,'Speed Bin B-A'!D119,'Speed Bin B-A'!D223,'Speed Bin B-A'!D327,'Speed Bin B-A'!D431,'Speed Bin B-A'!D743,'Speed Bin B-A'!D847,'Speed Bin B-A'!D951,'Speed Bin B-A'!D1055,'Speed Bin B-A'!D1159,'Speed Bin B-A'!D1471,'Speed Bin B-A'!D1575,'Speed Bin B-A'!D1679,'Speed Bin B-A'!D1783,'Speed Bin B-A'!D1887,'Speed Bin B-A'!D2199,'Speed Bin B-A'!D2303,'Speed Bin B-A'!D2407,'Speed Bin B-A'!D2511,'Speed Bin B-A'!D2615)</f>
        <v>2</v>
      </c>
      <c r="E216" s="273">
        <f>SUM('Speed Bin B-A'!E15,'Speed Bin B-A'!E119,'Speed Bin B-A'!E223,'Speed Bin B-A'!E327,'Speed Bin B-A'!E431,'Speed Bin B-A'!E743,'Speed Bin B-A'!E847,'Speed Bin B-A'!E951,'Speed Bin B-A'!E1055,'Speed Bin B-A'!E1159,'Speed Bin B-A'!E1471,'Speed Bin B-A'!E1575,'Speed Bin B-A'!E1679,'Speed Bin B-A'!E1783,'Speed Bin B-A'!E1887,'Speed Bin B-A'!E2199,'Speed Bin B-A'!E2303,'Speed Bin B-A'!E2407,'Speed Bin B-A'!E2511,'Speed Bin B-A'!E2615)</f>
        <v>10</v>
      </c>
      <c r="F216" s="273">
        <f>SUM('Speed Bin B-A'!F15,'Speed Bin B-A'!F119,'Speed Bin B-A'!F223,'Speed Bin B-A'!F327,'Speed Bin B-A'!F431,'Speed Bin B-A'!F743,'Speed Bin B-A'!F847,'Speed Bin B-A'!F951,'Speed Bin B-A'!F1055,'Speed Bin B-A'!F1159,'Speed Bin B-A'!F1471,'Speed Bin B-A'!F1575,'Speed Bin B-A'!F1679,'Speed Bin B-A'!F1783,'Speed Bin B-A'!F1887,'Speed Bin B-A'!F2199,'Speed Bin B-A'!F2303,'Speed Bin B-A'!F2407,'Speed Bin B-A'!F2511,'Speed Bin B-A'!F2615)</f>
        <v>16</v>
      </c>
      <c r="G216" s="273">
        <f>SUM('Speed Bin B-A'!G15,'Speed Bin B-A'!G119,'Speed Bin B-A'!G223,'Speed Bin B-A'!G327,'Speed Bin B-A'!G431,'Speed Bin B-A'!G743,'Speed Bin B-A'!G847,'Speed Bin B-A'!G951,'Speed Bin B-A'!G1055,'Speed Bin B-A'!G1159,'Speed Bin B-A'!G1471,'Speed Bin B-A'!G1575,'Speed Bin B-A'!G1679,'Speed Bin B-A'!G1783,'Speed Bin B-A'!G1887,'Speed Bin B-A'!G2199,'Speed Bin B-A'!G2303,'Speed Bin B-A'!G2407,'Speed Bin B-A'!G2511,'Speed Bin B-A'!G2615)</f>
        <v>2</v>
      </c>
      <c r="H216" s="273">
        <f>SUM('Speed Bin B-A'!H15,'Speed Bin B-A'!H119,'Speed Bin B-A'!H223,'Speed Bin B-A'!H327,'Speed Bin B-A'!H431,'Speed Bin B-A'!H743,'Speed Bin B-A'!H847,'Speed Bin B-A'!H951,'Speed Bin B-A'!H1055,'Speed Bin B-A'!H1159,'Speed Bin B-A'!H1471,'Speed Bin B-A'!H1575,'Speed Bin B-A'!H1679,'Speed Bin B-A'!H1783,'Speed Bin B-A'!H1887,'Speed Bin B-A'!H2199,'Speed Bin B-A'!H2303,'Speed Bin B-A'!H2407,'Speed Bin B-A'!H2511,'Speed Bin B-A'!H2615)</f>
        <v>0</v>
      </c>
      <c r="I216" s="273">
        <f>SUM('Speed Bin B-A'!I15,'Speed Bin B-A'!I119,'Speed Bin B-A'!I223,'Speed Bin B-A'!I327,'Speed Bin B-A'!I431,'Speed Bin B-A'!I743,'Speed Bin B-A'!I847,'Speed Bin B-A'!I951,'Speed Bin B-A'!I1055,'Speed Bin B-A'!I1159,'Speed Bin B-A'!I1471,'Speed Bin B-A'!I1575,'Speed Bin B-A'!I1679,'Speed Bin B-A'!I1783,'Speed Bin B-A'!I1887,'Speed Bin B-A'!I2199,'Speed Bin B-A'!I2303,'Speed Bin B-A'!I2407,'Speed Bin B-A'!I2511,'Speed Bin B-A'!I2615)</f>
        <v>0</v>
      </c>
      <c r="J216" s="273">
        <f>SUM('Speed Bin B-A'!J15,'Speed Bin B-A'!J119,'Speed Bin B-A'!J223,'Speed Bin B-A'!J327,'Speed Bin B-A'!J431,'Speed Bin B-A'!J743,'Speed Bin B-A'!J847,'Speed Bin B-A'!J951,'Speed Bin B-A'!J1055,'Speed Bin B-A'!J1159,'Speed Bin B-A'!J1471,'Speed Bin B-A'!J1575,'Speed Bin B-A'!J1679,'Speed Bin B-A'!J1783,'Speed Bin B-A'!J1887,'Speed Bin B-A'!J2199,'Speed Bin B-A'!J2303,'Speed Bin B-A'!J2407,'Speed Bin B-A'!J2511,'Speed Bin B-A'!J2615)</f>
        <v>0</v>
      </c>
      <c r="K216" s="273">
        <f>SUM('Speed Bin B-A'!K15,'Speed Bin B-A'!K119,'Speed Bin B-A'!K223,'Speed Bin B-A'!K327,'Speed Bin B-A'!K431,'Speed Bin B-A'!K743,'Speed Bin B-A'!K847,'Speed Bin B-A'!K951,'Speed Bin B-A'!K1055,'Speed Bin B-A'!K1159,'Speed Bin B-A'!K1471,'Speed Bin B-A'!K1575,'Speed Bin B-A'!K1679,'Speed Bin B-A'!K1783,'Speed Bin B-A'!K1887,'Speed Bin B-A'!K2199,'Speed Bin B-A'!K2303,'Speed Bin B-A'!K2407,'Speed Bin B-A'!K2511,'Speed Bin B-A'!K2615)</f>
        <v>0</v>
      </c>
      <c r="L216" s="273">
        <f>SUM('Speed Bin B-A'!L15,'Speed Bin B-A'!L119,'Speed Bin B-A'!L223,'Speed Bin B-A'!L327,'Speed Bin B-A'!L431,'Speed Bin B-A'!L743,'Speed Bin B-A'!L847,'Speed Bin B-A'!L951,'Speed Bin B-A'!L1055,'Speed Bin B-A'!L1159,'Speed Bin B-A'!L1471,'Speed Bin B-A'!L1575,'Speed Bin B-A'!L1679,'Speed Bin B-A'!L1783,'Speed Bin B-A'!L1887,'Speed Bin B-A'!L2199,'Speed Bin B-A'!L2303,'Speed Bin B-A'!L2407,'Speed Bin B-A'!L2511,'Speed Bin B-A'!L2615)</f>
        <v>0</v>
      </c>
      <c r="M216" s="273">
        <f>SUM('Speed Bin B-A'!M15,'Speed Bin B-A'!M119,'Speed Bin B-A'!M223,'Speed Bin B-A'!M327,'Speed Bin B-A'!M431,'Speed Bin B-A'!M743,'Speed Bin B-A'!M847,'Speed Bin B-A'!M951,'Speed Bin B-A'!M1055,'Speed Bin B-A'!M1159,'Speed Bin B-A'!M1471,'Speed Bin B-A'!M1575,'Speed Bin B-A'!M1679,'Speed Bin B-A'!M1783,'Speed Bin B-A'!M1887,'Speed Bin B-A'!M2199,'Speed Bin B-A'!M2303,'Speed Bin B-A'!M2407,'Speed Bin B-A'!M2511,'Speed Bin B-A'!M2615)</f>
        <v>0</v>
      </c>
      <c r="N216" s="273">
        <f>SUM('Speed Bin B-A'!N15,'Speed Bin B-A'!N119,'Speed Bin B-A'!N223,'Speed Bin B-A'!N327,'Speed Bin B-A'!N431,'Speed Bin B-A'!N743,'Speed Bin B-A'!N847,'Speed Bin B-A'!N951,'Speed Bin B-A'!N1055,'Speed Bin B-A'!N1159,'Speed Bin B-A'!N1471,'Speed Bin B-A'!N1575,'Speed Bin B-A'!N1679,'Speed Bin B-A'!N1783,'Speed Bin B-A'!N1887,'Speed Bin B-A'!N2199,'Speed Bin B-A'!N2303,'Speed Bin B-A'!N2407,'Speed Bin B-A'!N2511,'Speed Bin B-A'!N2615)</f>
        <v>0</v>
      </c>
      <c r="O216" s="273">
        <f>SUM('Speed Bin B-A'!O15,'Speed Bin B-A'!O119,'Speed Bin B-A'!O223,'Speed Bin B-A'!O327,'Speed Bin B-A'!O431,'Speed Bin B-A'!O743,'Speed Bin B-A'!O847,'Speed Bin B-A'!O951,'Speed Bin B-A'!O1055,'Speed Bin B-A'!O1159,'Speed Bin B-A'!O1471,'Speed Bin B-A'!O1575,'Speed Bin B-A'!O1679,'Speed Bin B-A'!O1783,'Speed Bin B-A'!O1887,'Speed Bin B-A'!O2199,'Speed Bin B-A'!O2303,'Speed Bin B-A'!O2407,'Speed Bin B-A'!O2511,'Speed Bin B-A'!O2615)</f>
        <v>0</v>
      </c>
      <c r="P216" s="273">
        <f>SUM('Speed Bin B-A'!P15,'Speed Bin B-A'!P119,'Speed Bin B-A'!P223,'Speed Bin B-A'!P327,'Speed Bin B-A'!P431,'Speed Bin B-A'!P743,'Speed Bin B-A'!P847,'Speed Bin B-A'!P951,'Speed Bin B-A'!P1055,'Speed Bin B-A'!P1159,'Speed Bin B-A'!P1471,'Speed Bin B-A'!P1575,'Speed Bin B-A'!P1679,'Speed Bin B-A'!P1783,'Speed Bin B-A'!P1887,'Speed Bin B-A'!P2199,'Speed Bin B-A'!P2303,'Speed Bin B-A'!P2407,'Speed Bin B-A'!P2511,'Speed Bin B-A'!P2615)</f>
        <v>0</v>
      </c>
      <c r="Q216" s="273">
        <f>SUM('Speed Bin B-A'!Q15,'Speed Bin B-A'!Q119,'Speed Bin B-A'!Q223,'Speed Bin B-A'!Q327,'Speed Bin B-A'!Q431,'Speed Bin B-A'!Q743,'Speed Bin B-A'!Q847,'Speed Bin B-A'!Q951,'Speed Bin B-A'!Q1055,'Speed Bin B-A'!Q1159,'Speed Bin B-A'!Q1471,'Speed Bin B-A'!Q1575,'Speed Bin B-A'!Q1679,'Speed Bin B-A'!Q1783,'Speed Bin B-A'!Q1887,'Speed Bin B-A'!Q2199,'Speed Bin B-A'!Q2303,'Speed Bin B-A'!Q2407,'Speed Bin B-A'!Q2511,'Speed Bin B-A'!Q2615)</f>
        <v>0</v>
      </c>
      <c r="R216" s="273">
        <f>SUM('Speed Bin B-A'!R15,'Speed Bin B-A'!R119,'Speed Bin B-A'!R223,'Speed Bin B-A'!R327,'Speed Bin B-A'!R431,'Speed Bin B-A'!R743,'Speed Bin B-A'!R847,'Speed Bin B-A'!R951,'Speed Bin B-A'!R1055,'Speed Bin B-A'!R1159,'Speed Bin B-A'!R1471,'Speed Bin B-A'!R1575,'Speed Bin B-A'!R1679,'Speed Bin B-A'!R1783,'Speed Bin B-A'!R1887,'Speed Bin B-A'!R2199,'Speed Bin B-A'!R2303,'Speed Bin B-A'!R2407,'Speed Bin B-A'!R2511,'Speed Bin B-A'!R2615)</f>
        <v>0</v>
      </c>
      <c r="S216" s="273">
        <f>SUM('Speed Bin B-A'!S15,'Speed Bin B-A'!S119,'Speed Bin B-A'!S223,'Speed Bin B-A'!S327,'Speed Bin B-A'!S431,'Speed Bin B-A'!S743,'Speed Bin B-A'!S847,'Speed Bin B-A'!S951,'Speed Bin B-A'!S1055,'Speed Bin B-A'!S1159,'Speed Bin B-A'!S1471,'Speed Bin B-A'!S1575,'Speed Bin B-A'!S1679,'Speed Bin B-A'!S1783,'Speed Bin B-A'!S1887,'Speed Bin B-A'!S2199,'Speed Bin B-A'!S2303,'Speed Bin B-A'!S2407,'Speed Bin B-A'!S2511,'Speed Bin B-A'!S2615)</f>
        <v>0</v>
      </c>
      <c r="T216" s="273">
        <f>SUM('Speed Bin B-A'!T15,'Speed Bin B-A'!T119,'Speed Bin B-A'!T223,'Speed Bin B-A'!T327,'Speed Bin B-A'!T431,'Speed Bin B-A'!T743,'Speed Bin B-A'!T847,'Speed Bin B-A'!T951,'Speed Bin B-A'!T1055,'Speed Bin B-A'!T1159,'Speed Bin B-A'!T1471,'Speed Bin B-A'!T1575,'Speed Bin B-A'!T1679,'Speed Bin B-A'!T1783,'Speed Bin B-A'!T1887,'Speed Bin B-A'!T2199,'Speed Bin B-A'!T2303,'Speed Bin B-A'!T2407,'Speed Bin B-A'!T2511,'Speed Bin B-A'!T2615)</f>
        <v>0</v>
      </c>
      <c r="U216" s="273">
        <f>SUM('Speed Bin B-A'!U15,'Speed Bin B-A'!U119,'Speed Bin B-A'!U223,'Speed Bin B-A'!U327,'Speed Bin B-A'!U431,'Speed Bin B-A'!U743,'Speed Bin B-A'!U847,'Speed Bin B-A'!U951,'Speed Bin B-A'!U1055,'Speed Bin B-A'!U1159,'Speed Bin B-A'!U1471,'Speed Bin B-A'!U1575,'Speed Bin B-A'!U1679,'Speed Bin B-A'!U1783,'Speed Bin B-A'!U1887,'Speed Bin B-A'!U2199,'Speed Bin B-A'!U2303,'Speed Bin B-A'!U2407,'Speed Bin B-A'!U2511,'Speed Bin B-A'!U2615)</f>
        <v>0</v>
      </c>
      <c r="V216" s="274">
        <f>IFERROR(AVERAGE('Speed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20.98</v>
      </c>
      <c r="W216" s="274" t="str">
        <f>IFERROR(AVERAGE('Speed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216" s="267"/>
      <c r="Y216" s="267"/>
      <c r="Z216" s="272">
        <v>0.16666666666666699</v>
      </c>
      <c r="AA216" s="275">
        <f t="shared" ref="AA216" si="97">SUM(C228:C231)</f>
        <v>3</v>
      </c>
      <c r="AB216" s="275">
        <f t="shared" ref="AB216:AR216" si="98">SUM(D228:D231)</f>
        <v>5</v>
      </c>
      <c r="AC216" s="275">
        <f t="shared" si="98"/>
        <v>56</v>
      </c>
      <c r="AD216" s="275">
        <f t="shared" si="98"/>
        <v>158</v>
      </c>
      <c r="AE216" s="275">
        <f t="shared" si="98"/>
        <v>59</v>
      </c>
      <c r="AF216" s="275">
        <f t="shared" si="98"/>
        <v>7</v>
      </c>
      <c r="AG216" s="275">
        <f t="shared" si="98"/>
        <v>0</v>
      </c>
      <c r="AH216" s="275">
        <f t="shared" si="98"/>
        <v>0</v>
      </c>
      <c r="AI216" s="275">
        <f t="shared" si="98"/>
        <v>0</v>
      </c>
      <c r="AJ216" s="275">
        <f t="shared" si="98"/>
        <v>0</v>
      </c>
      <c r="AK216" s="275">
        <f t="shared" si="98"/>
        <v>0</v>
      </c>
      <c r="AL216" s="275">
        <f t="shared" si="98"/>
        <v>0</v>
      </c>
      <c r="AM216" s="275">
        <f t="shared" si="98"/>
        <v>0</v>
      </c>
      <c r="AN216" s="275">
        <f t="shared" si="98"/>
        <v>0</v>
      </c>
      <c r="AO216" s="275">
        <f t="shared" si="98"/>
        <v>0</v>
      </c>
      <c r="AP216" s="275">
        <f t="shared" si="98"/>
        <v>0</v>
      </c>
      <c r="AQ216" s="275">
        <f t="shared" si="98"/>
        <v>0</v>
      </c>
      <c r="AR216" s="275">
        <f t="shared" si="98"/>
        <v>0</v>
      </c>
      <c r="AS216" s="275">
        <f>SUM(U228:U231)</f>
        <v>0</v>
      </c>
      <c r="AT216" s="274">
        <f>IFERROR(AVERAGE(V228:V231),"-")</f>
        <v>22.160164835164835</v>
      </c>
      <c r="AU216" s="274">
        <f>IFERROR(AVERAGE(W228:W231),"-")</f>
        <v>25.412499999999998</v>
      </c>
    </row>
    <row r="217" spans="1:47" x14ac:dyDescent="0.25">
      <c r="A217" s="272">
        <v>5.2083333333333336E-2</v>
      </c>
      <c r="B217" s="273">
        <f>SUM('Speed Bin B-A'!B16,'Speed Bin B-A'!B120,'Speed Bin B-A'!B224,'Speed Bin B-A'!B328,'Speed Bin B-A'!B432,'Speed Bin B-A'!B744,'Speed Bin B-A'!B848,'Speed Bin B-A'!B952,'Speed Bin B-A'!B1056,'Speed Bin B-A'!B1160,'Speed Bin B-A'!B1472,'Speed Bin B-A'!B1576,'Speed Bin B-A'!B1680,'Speed Bin B-A'!B1784,'Speed Bin B-A'!B1888,'Speed Bin B-A'!B2200,'Speed Bin B-A'!B2304,'Speed Bin B-A'!B2408,'Speed Bin B-A'!B2512,'Speed Bin B-A'!B2616)</f>
        <v>31</v>
      </c>
      <c r="C217" s="273">
        <f>SUM('Speed Bin B-A'!C16,'Speed Bin B-A'!C120,'Speed Bin B-A'!C224,'Speed Bin B-A'!C328,'Speed Bin B-A'!C432,'Speed Bin B-A'!C744,'Speed Bin B-A'!C848,'Speed Bin B-A'!C952,'Speed Bin B-A'!C1056,'Speed Bin B-A'!C1160,'Speed Bin B-A'!C1472,'Speed Bin B-A'!C1576,'Speed Bin B-A'!C1680,'Speed Bin B-A'!C1784,'Speed Bin B-A'!C1888,'Speed Bin B-A'!C2200,'Speed Bin B-A'!C2304,'Speed Bin B-A'!C2408,'Speed Bin B-A'!C2512,'Speed Bin B-A'!C2616)</f>
        <v>0</v>
      </c>
      <c r="D217" s="273">
        <f>SUM('Speed Bin B-A'!D16,'Speed Bin B-A'!D120,'Speed Bin B-A'!D224,'Speed Bin B-A'!D328,'Speed Bin B-A'!D432,'Speed Bin B-A'!D744,'Speed Bin B-A'!D848,'Speed Bin B-A'!D952,'Speed Bin B-A'!D1056,'Speed Bin B-A'!D1160,'Speed Bin B-A'!D1472,'Speed Bin B-A'!D1576,'Speed Bin B-A'!D1680,'Speed Bin B-A'!D1784,'Speed Bin B-A'!D1888,'Speed Bin B-A'!D2200,'Speed Bin B-A'!D2304,'Speed Bin B-A'!D2408,'Speed Bin B-A'!D2512,'Speed Bin B-A'!D2616)</f>
        <v>1</v>
      </c>
      <c r="E217" s="273">
        <f>SUM('Speed Bin B-A'!E16,'Speed Bin B-A'!E120,'Speed Bin B-A'!E224,'Speed Bin B-A'!E328,'Speed Bin B-A'!E432,'Speed Bin B-A'!E744,'Speed Bin B-A'!E848,'Speed Bin B-A'!E952,'Speed Bin B-A'!E1056,'Speed Bin B-A'!E1160,'Speed Bin B-A'!E1472,'Speed Bin B-A'!E1576,'Speed Bin B-A'!E1680,'Speed Bin B-A'!E1784,'Speed Bin B-A'!E1888,'Speed Bin B-A'!E2200,'Speed Bin B-A'!E2304,'Speed Bin B-A'!E2408,'Speed Bin B-A'!E2512,'Speed Bin B-A'!E2616)</f>
        <v>0</v>
      </c>
      <c r="F217" s="273">
        <f>SUM('Speed Bin B-A'!F16,'Speed Bin B-A'!F120,'Speed Bin B-A'!F224,'Speed Bin B-A'!F328,'Speed Bin B-A'!F432,'Speed Bin B-A'!F744,'Speed Bin B-A'!F848,'Speed Bin B-A'!F952,'Speed Bin B-A'!F1056,'Speed Bin B-A'!F1160,'Speed Bin B-A'!F1472,'Speed Bin B-A'!F1576,'Speed Bin B-A'!F1680,'Speed Bin B-A'!F1784,'Speed Bin B-A'!F1888,'Speed Bin B-A'!F2200,'Speed Bin B-A'!F2304,'Speed Bin B-A'!F2408,'Speed Bin B-A'!F2512,'Speed Bin B-A'!F2616)</f>
        <v>29</v>
      </c>
      <c r="G217" s="273">
        <f>SUM('Speed Bin B-A'!G16,'Speed Bin B-A'!G120,'Speed Bin B-A'!G224,'Speed Bin B-A'!G328,'Speed Bin B-A'!G432,'Speed Bin B-A'!G744,'Speed Bin B-A'!G848,'Speed Bin B-A'!G952,'Speed Bin B-A'!G1056,'Speed Bin B-A'!G1160,'Speed Bin B-A'!G1472,'Speed Bin B-A'!G1576,'Speed Bin B-A'!G1680,'Speed Bin B-A'!G1784,'Speed Bin B-A'!G1888,'Speed Bin B-A'!G2200,'Speed Bin B-A'!G2304,'Speed Bin B-A'!G2408,'Speed Bin B-A'!G2512,'Speed Bin B-A'!G2616)</f>
        <v>1</v>
      </c>
      <c r="H217" s="273">
        <f>SUM('Speed Bin B-A'!H16,'Speed Bin B-A'!H120,'Speed Bin B-A'!H224,'Speed Bin B-A'!H328,'Speed Bin B-A'!H432,'Speed Bin B-A'!H744,'Speed Bin B-A'!H848,'Speed Bin B-A'!H952,'Speed Bin B-A'!H1056,'Speed Bin B-A'!H1160,'Speed Bin B-A'!H1472,'Speed Bin B-A'!H1576,'Speed Bin B-A'!H1680,'Speed Bin B-A'!H1784,'Speed Bin B-A'!H1888,'Speed Bin B-A'!H2200,'Speed Bin B-A'!H2304,'Speed Bin B-A'!H2408,'Speed Bin B-A'!H2512,'Speed Bin B-A'!H2616)</f>
        <v>0</v>
      </c>
      <c r="I217" s="273">
        <f>SUM('Speed Bin B-A'!I16,'Speed Bin B-A'!I120,'Speed Bin B-A'!I224,'Speed Bin B-A'!I328,'Speed Bin B-A'!I432,'Speed Bin B-A'!I744,'Speed Bin B-A'!I848,'Speed Bin B-A'!I952,'Speed Bin B-A'!I1056,'Speed Bin B-A'!I1160,'Speed Bin B-A'!I1472,'Speed Bin B-A'!I1576,'Speed Bin B-A'!I1680,'Speed Bin B-A'!I1784,'Speed Bin B-A'!I1888,'Speed Bin B-A'!I2200,'Speed Bin B-A'!I2304,'Speed Bin B-A'!I2408,'Speed Bin B-A'!I2512,'Speed Bin B-A'!I2616)</f>
        <v>0</v>
      </c>
      <c r="J217" s="273">
        <f>SUM('Speed Bin B-A'!J16,'Speed Bin B-A'!J120,'Speed Bin B-A'!J224,'Speed Bin B-A'!J328,'Speed Bin B-A'!J432,'Speed Bin B-A'!J744,'Speed Bin B-A'!J848,'Speed Bin B-A'!J952,'Speed Bin B-A'!J1056,'Speed Bin B-A'!J1160,'Speed Bin B-A'!J1472,'Speed Bin B-A'!J1576,'Speed Bin B-A'!J1680,'Speed Bin B-A'!J1784,'Speed Bin B-A'!J1888,'Speed Bin B-A'!J2200,'Speed Bin B-A'!J2304,'Speed Bin B-A'!J2408,'Speed Bin B-A'!J2512,'Speed Bin B-A'!J2616)</f>
        <v>0</v>
      </c>
      <c r="K217" s="273">
        <f>SUM('Speed Bin B-A'!K16,'Speed Bin B-A'!K120,'Speed Bin B-A'!K224,'Speed Bin B-A'!K328,'Speed Bin B-A'!K432,'Speed Bin B-A'!K744,'Speed Bin B-A'!K848,'Speed Bin B-A'!K952,'Speed Bin B-A'!K1056,'Speed Bin B-A'!K1160,'Speed Bin B-A'!K1472,'Speed Bin B-A'!K1576,'Speed Bin B-A'!K1680,'Speed Bin B-A'!K1784,'Speed Bin B-A'!K1888,'Speed Bin B-A'!K2200,'Speed Bin B-A'!K2304,'Speed Bin B-A'!K2408,'Speed Bin B-A'!K2512,'Speed Bin B-A'!K2616)</f>
        <v>0</v>
      </c>
      <c r="L217" s="273">
        <f>SUM('Speed Bin B-A'!L16,'Speed Bin B-A'!L120,'Speed Bin B-A'!L224,'Speed Bin B-A'!L328,'Speed Bin B-A'!L432,'Speed Bin B-A'!L744,'Speed Bin B-A'!L848,'Speed Bin B-A'!L952,'Speed Bin B-A'!L1056,'Speed Bin B-A'!L1160,'Speed Bin B-A'!L1472,'Speed Bin B-A'!L1576,'Speed Bin B-A'!L1680,'Speed Bin B-A'!L1784,'Speed Bin B-A'!L1888,'Speed Bin B-A'!L2200,'Speed Bin B-A'!L2304,'Speed Bin B-A'!L2408,'Speed Bin B-A'!L2512,'Speed Bin B-A'!L2616)</f>
        <v>0</v>
      </c>
      <c r="M217" s="273">
        <f>SUM('Speed Bin B-A'!M16,'Speed Bin B-A'!M120,'Speed Bin B-A'!M224,'Speed Bin B-A'!M328,'Speed Bin B-A'!M432,'Speed Bin B-A'!M744,'Speed Bin B-A'!M848,'Speed Bin B-A'!M952,'Speed Bin B-A'!M1056,'Speed Bin B-A'!M1160,'Speed Bin B-A'!M1472,'Speed Bin B-A'!M1576,'Speed Bin B-A'!M1680,'Speed Bin B-A'!M1784,'Speed Bin B-A'!M1888,'Speed Bin B-A'!M2200,'Speed Bin B-A'!M2304,'Speed Bin B-A'!M2408,'Speed Bin B-A'!M2512,'Speed Bin B-A'!M2616)</f>
        <v>0</v>
      </c>
      <c r="N217" s="273">
        <f>SUM('Speed Bin B-A'!N16,'Speed Bin B-A'!N120,'Speed Bin B-A'!N224,'Speed Bin B-A'!N328,'Speed Bin B-A'!N432,'Speed Bin B-A'!N744,'Speed Bin B-A'!N848,'Speed Bin B-A'!N952,'Speed Bin B-A'!N1056,'Speed Bin B-A'!N1160,'Speed Bin B-A'!N1472,'Speed Bin B-A'!N1576,'Speed Bin B-A'!N1680,'Speed Bin B-A'!N1784,'Speed Bin B-A'!N1888,'Speed Bin B-A'!N2200,'Speed Bin B-A'!N2304,'Speed Bin B-A'!N2408,'Speed Bin B-A'!N2512,'Speed Bin B-A'!N2616)</f>
        <v>0</v>
      </c>
      <c r="O217" s="273">
        <f>SUM('Speed Bin B-A'!O16,'Speed Bin B-A'!O120,'Speed Bin B-A'!O224,'Speed Bin B-A'!O328,'Speed Bin B-A'!O432,'Speed Bin B-A'!O744,'Speed Bin B-A'!O848,'Speed Bin B-A'!O952,'Speed Bin B-A'!O1056,'Speed Bin B-A'!O1160,'Speed Bin B-A'!O1472,'Speed Bin B-A'!O1576,'Speed Bin B-A'!O1680,'Speed Bin B-A'!O1784,'Speed Bin B-A'!O1888,'Speed Bin B-A'!O2200,'Speed Bin B-A'!O2304,'Speed Bin B-A'!O2408,'Speed Bin B-A'!O2512,'Speed Bin B-A'!O2616)</f>
        <v>0</v>
      </c>
      <c r="P217" s="273">
        <f>SUM('Speed Bin B-A'!P16,'Speed Bin B-A'!P120,'Speed Bin B-A'!P224,'Speed Bin B-A'!P328,'Speed Bin B-A'!P432,'Speed Bin B-A'!P744,'Speed Bin B-A'!P848,'Speed Bin B-A'!P952,'Speed Bin B-A'!P1056,'Speed Bin B-A'!P1160,'Speed Bin B-A'!P1472,'Speed Bin B-A'!P1576,'Speed Bin B-A'!P1680,'Speed Bin B-A'!P1784,'Speed Bin B-A'!P1888,'Speed Bin B-A'!P2200,'Speed Bin B-A'!P2304,'Speed Bin B-A'!P2408,'Speed Bin B-A'!P2512,'Speed Bin B-A'!P2616)</f>
        <v>0</v>
      </c>
      <c r="Q217" s="273">
        <f>SUM('Speed Bin B-A'!Q16,'Speed Bin B-A'!Q120,'Speed Bin B-A'!Q224,'Speed Bin B-A'!Q328,'Speed Bin B-A'!Q432,'Speed Bin B-A'!Q744,'Speed Bin B-A'!Q848,'Speed Bin B-A'!Q952,'Speed Bin B-A'!Q1056,'Speed Bin B-A'!Q1160,'Speed Bin B-A'!Q1472,'Speed Bin B-A'!Q1576,'Speed Bin B-A'!Q1680,'Speed Bin B-A'!Q1784,'Speed Bin B-A'!Q1888,'Speed Bin B-A'!Q2200,'Speed Bin B-A'!Q2304,'Speed Bin B-A'!Q2408,'Speed Bin B-A'!Q2512,'Speed Bin B-A'!Q2616)</f>
        <v>0</v>
      </c>
      <c r="R217" s="273">
        <f>SUM('Speed Bin B-A'!R16,'Speed Bin B-A'!R120,'Speed Bin B-A'!R224,'Speed Bin B-A'!R328,'Speed Bin B-A'!R432,'Speed Bin B-A'!R744,'Speed Bin B-A'!R848,'Speed Bin B-A'!R952,'Speed Bin B-A'!R1056,'Speed Bin B-A'!R1160,'Speed Bin B-A'!R1472,'Speed Bin B-A'!R1576,'Speed Bin B-A'!R1680,'Speed Bin B-A'!R1784,'Speed Bin B-A'!R1888,'Speed Bin B-A'!R2200,'Speed Bin B-A'!R2304,'Speed Bin B-A'!R2408,'Speed Bin B-A'!R2512,'Speed Bin B-A'!R2616)</f>
        <v>0</v>
      </c>
      <c r="S217" s="273">
        <f>SUM('Speed Bin B-A'!S16,'Speed Bin B-A'!S120,'Speed Bin B-A'!S224,'Speed Bin B-A'!S328,'Speed Bin B-A'!S432,'Speed Bin B-A'!S744,'Speed Bin B-A'!S848,'Speed Bin B-A'!S952,'Speed Bin B-A'!S1056,'Speed Bin B-A'!S1160,'Speed Bin B-A'!S1472,'Speed Bin B-A'!S1576,'Speed Bin B-A'!S1680,'Speed Bin B-A'!S1784,'Speed Bin B-A'!S1888,'Speed Bin B-A'!S2200,'Speed Bin B-A'!S2304,'Speed Bin B-A'!S2408,'Speed Bin B-A'!S2512,'Speed Bin B-A'!S2616)</f>
        <v>0</v>
      </c>
      <c r="T217" s="273">
        <f>SUM('Speed Bin B-A'!T16,'Speed Bin B-A'!T120,'Speed Bin B-A'!T224,'Speed Bin B-A'!T328,'Speed Bin B-A'!T432,'Speed Bin B-A'!T744,'Speed Bin B-A'!T848,'Speed Bin B-A'!T952,'Speed Bin B-A'!T1056,'Speed Bin B-A'!T1160,'Speed Bin B-A'!T1472,'Speed Bin B-A'!T1576,'Speed Bin B-A'!T1680,'Speed Bin B-A'!T1784,'Speed Bin B-A'!T1888,'Speed Bin B-A'!T2200,'Speed Bin B-A'!T2304,'Speed Bin B-A'!T2408,'Speed Bin B-A'!T2512,'Speed Bin B-A'!T2616)</f>
        <v>0</v>
      </c>
      <c r="U217" s="273">
        <f>SUM('Speed Bin B-A'!U16,'Speed Bin B-A'!U120,'Speed Bin B-A'!U224,'Speed Bin B-A'!U328,'Speed Bin B-A'!U432,'Speed Bin B-A'!U744,'Speed Bin B-A'!U848,'Speed Bin B-A'!U952,'Speed Bin B-A'!U1056,'Speed Bin B-A'!U1160,'Speed Bin B-A'!U1472,'Speed Bin B-A'!U1576,'Speed Bin B-A'!U1680,'Speed Bin B-A'!U1784,'Speed Bin B-A'!U1888,'Speed Bin B-A'!U2200,'Speed Bin B-A'!U2304,'Speed Bin B-A'!U2408,'Speed Bin B-A'!U2512,'Speed Bin B-A'!U2616)</f>
        <v>0</v>
      </c>
      <c r="V217" s="274">
        <f>IFERROR(AVERAGE('Speed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22.580000000000002</v>
      </c>
      <c r="W217" s="274" t="str">
        <f>IFERROR(AVERAGE('Speed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217" s="267"/>
      <c r="Y217" s="267"/>
      <c r="Z217" s="272">
        <v>0.20833333333333301</v>
      </c>
      <c r="AA217" s="275">
        <f t="shared" ref="AA217" si="99">SUM(C232:C235)</f>
        <v>13</v>
      </c>
      <c r="AB217" s="275">
        <f t="shared" ref="AB217:AR217" si="100">SUM(D232:D235)</f>
        <v>54</v>
      </c>
      <c r="AC217" s="275">
        <f t="shared" si="100"/>
        <v>243</v>
      </c>
      <c r="AD217" s="275">
        <f t="shared" si="100"/>
        <v>834</v>
      </c>
      <c r="AE217" s="275">
        <f t="shared" si="100"/>
        <v>204</v>
      </c>
      <c r="AF217" s="275">
        <f t="shared" si="100"/>
        <v>23</v>
      </c>
      <c r="AG217" s="275">
        <f t="shared" si="100"/>
        <v>1</v>
      </c>
      <c r="AH217" s="275">
        <f t="shared" si="100"/>
        <v>0</v>
      </c>
      <c r="AI217" s="275">
        <f t="shared" si="100"/>
        <v>0</v>
      </c>
      <c r="AJ217" s="275">
        <f t="shared" si="100"/>
        <v>0</v>
      </c>
      <c r="AK217" s="275">
        <f t="shared" si="100"/>
        <v>0</v>
      </c>
      <c r="AL217" s="275">
        <f t="shared" si="100"/>
        <v>0</v>
      </c>
      <c r="AM217" s="275">
        <f t="shared" si="100"/>
        <v>0</v>
      </c>
      <c r="AN217" s="275">
        <f t="shared" si="100"/>
        <v>0</v>
      </c>
      <c r="AO217" s="275">
        <f t="shared" si="100"/>
        <v>0</v>
      </c>
      <c r="AP217" s="275">
        <f t="shared" si="100"/>
        <v>0</v>
      </c>
      <c r="AQ217" s="275">
        <f t="shared" si="100"/>
        <v>0</v>
      </c>
      <c r="AR217" s="275">
        <f t="shared" si="100"/>
        <v>0</v>
      </c>
      <c r="AS217" s="275">
        <f>SUM(U232:U235)</f>
        <v>0</v>
      </c>
      <c r="AT217" s="274">
        <f>IFERROR(AVERAGE(V232:V235),"-")</f>
        <v>21.967857142857142</v>
      </c>
      <c r="AU217" s="274">
        <f>IFERROR(AVERAGE(W232:W235),"-")</f>
        <v>25.54922619047619</v>
      </c>
    </row>
    <row r="218" spans="1:47" x14ac:dyDescent="0.25">
      <c r="A218" s="272">
        <v>6.25E-2</v>
      </c>
      <c r="B218" s="273">
        <f>SUM('Speed Bin B-A'!B17,'Speed Bin B-A'!B121,'Speed Bin B-A'!B225,'Speed Bin B-A'!B329,'Speed Bin B-A'!B433,'Speed Bin B-A'!B745,'Speed Bin B-A'!B849,'Speed Bin B-A'!B953,'Speed Bin B-A'!B1057,'Speed Bin B-A'!B1161,'Speed Bin B-A'!B1473,'Speed Bin B-A'!B1577,'Speed Bin B-A'!B1681,'Speed Bin B-A'!B1785,'Speed Bin B-A'!B1889,'Speed Bin B-A'!B2201,'Speed Bin B-A'!B2305,'Speed Bin B-A'!B2409,'Speed Bin B-A'!B2513,'Speed Bin B-A'!B2617)</f>
        <v>20</v>
      </c>
      <c r="C218" s="273">
        <f>SUM('Speed Bin B-A'!C17,'Speed Bin B-A'!C121,'Speed Bin B-A'!C225,'Speed Bin B-A'!C329,'Speed Bin B-A'!C433,'Speed Bin B-A'!C745,'Speed Bin B-A'!C849,'Speed Bin B-A'!C953,'Speed Bin B-A'!C1057,'Speed Bin B-A'!C1161,'Speed Bin B-A'!C1473,'Speed Bin B-A'!C1577,'Speed Bin B-A'!C1681,'Speed Bin B-A'!C1785,'Speed Bin B-A'!C1889,'Speed Bin B-A'!C2201,'Speed Bin B-A'!C2305,'Speed Bin B-A'!C2409,'Speed Bin B-A'!C2513,'Speed Bin B-A'!C2617)</f>
        <v>1</v>
      </c>
      <c r="D218" s="273">
        <f>SUM('Speed Bin B-A'!D17,'Speed Bin B-A'!D121,'Speed Bin B-A'!D225,'Speed Bin B-A'!D329,'Speed Bin B-A'!D433,'Speed Bin B-A'!D745,'Speed Bin B-A'!D849,'Speed Bin B-A'!D953,'Speed Bin B-A'!D1057,'Speed Bin B-A'!D1161,'Speed Bin B-A'!D1473,'Speed Bin B-A'!D1577,'Speed Bin B-A'!D1681,'Speed Bin B-A'!D1785,'Speed Bin B-A'!D1889,'Speed Bin B-A'!D2201,'Speed Bin B-A'!D2305,'Speed Bin B-A'!D2409,'Speed Bin B-A'!D2513,'Speed Bin B-A'!D2617)</f>
        <v>1</v>
      </c>
      <c r="E218" s="273">
        <f>SUM('Speed Bin B-A'!E17,'Speed Bin B-A'!E121,'Speed Bin B-A'!E225,'Speed Bin B-A'!E329,'Speed Bin B-A'!E433,'Speed Bin B-A'!E745,'Speed Bin B-A'!E849,'Speed Bin B-A'!E953,'Speed Bin B-A'!E1057,'Speed Bin B-A'!E1161,'Speed Bin B-A'!E1473,'Speed Bin B-A'!E1577,'Speed Bin B-A'!E1681,'Speed Bin B-A'!E1785,'Speed Bin B-A'!E1889,'Speed Bin B-A'!E2201,'Speed Bin B-A'!E2305,'Speed Bin B-A'!E2409,'Speed Bin B-A'!E2513,'Speed Bin B-A'!E2617)</f>
        <v>3</v>
      </c>
      <c r="F218" s="273">
        <f>SUM('Speed Bin B-A'!F17,'Speed Bin B-A'!F121,'Speed Bin B-A'!F225,'Speed Bin B-A'!F329,'Speed Bin B-A'!F433,'Speed Bin B-A'!F745,'Speed Bin B-A'!F849,'Speed Bin B-A'!F953,'Speed Bin B-A'!F1057,'Speed Bin B-A'!F1161,'Speed Bin B-A'!F1473,'Speed Bin B-A'!F1577,'Speed Bin B-A'!F1681,'Speed Bin B-A'!F1785,'Speed Bin B-A'!F1889,'Speed Bin B-A'!F2201,'Speed Bin B-A'!F2305,'Speed Bin B-A'!F2409,'Speed Bin B-A'!F2513,'Speed Bin B-A'!F2617)</f>
        <v>12</v>
      </c>
      <c r="G218" s="273">
        <f>SUM('Speed Bin B-A'!G17,'Speed Bin B-A'!G121,'Speed Bin B-A'!G225,'Speed Bin B-A'!G329,'Speed Bin B-A'!G433,'Speed Bin B-A'!G745,'Speed Bin B-A'!G849,'Speed Bin B-A'!G953,'Speed Bin B-A'!G1057,'Speed Bin B-A'!G1161,'Speed Bin B-A'!G1473,'Speed Bin B-A'!G1577,'Speed Bin B-A'!G1681,'Speed Bin B-A'!G1785,'Speed Bin B-A'!G1889,'Speed Bin B-A'!G2201,'Speed Bin B-A'!G2305,'Speed Bin B-A'!G2409,'Speed Bin B-A'!G2513,'Speed Bin B-A'!G2617)</f>
        <v>3</v>
      </c>
      <c r="H218" s="273">
        <f>SUM('Speed Bin B-A'!H17,'Speed Bin B-A'!H121,'Speed Bin B-A'!H225,'Speed Bin B-A'!H329,'Speed Bin B-A'!H433,'Speed Bin B-A'!H745,'Speed Bin B-A'!H849,'Speed Bin B-A'!H953,'Speed Bin B-A'!H1057,'Speed Bin B-A'!H1161,'Speed Bin B-A'!H1473,'Speed Bin B-A'!H1577,'Speed Bin B-A'!H1681,'Speed Bin B-A'!H1785,'Speed Bin B-A'!H1889,'Speed Bin B-A'!H2201,'Speed Bin B-A'!H2305,'Speed Bin B-A'!H2409,'Speed Bin B-A'!H2513,'Speed Bin B-A'!H2617)</f>
        <v>0</v>
      </c>
      <c r="I218" s="273">
        <f>SUM('Speed Bin B-A'!I17,'Speed Bin B-A'!I121,'Speed Bin B-A'!I225,'Speed Bin B-A'!I329,'Speed Bin B-A'!I433,'Speed Bin B-A'!I745,'Speed Bin B-A'!I849,'Speed Bin B-A'!I953,'Speed Bin B-A'!I1057,'Speed Bin B-A'!I1161,'Speed Bin B-A'!I1473,'Speed Bin B-A'!I1577,'Speed Bin B-A'!I1681,'Speed Bin B-A'!I1785,'Speed Bin B-A'!I1889,'Speed Bin B-A'!I2201,'Speed Bin B-A'!I2305,'Speed Bin B-A'!I2409,'Speed Bin B-A'!I2513,'Speed Bin B-A'!I2617)</f>
        <v>0</v>
      </c>
      <c r="J218" s="273">
        <f>SUM('Speed Bin B-A'!J17,'Speed Bin B-A'!J121,'Speed Bin B-A'!J225,'Speed Bin B-A'!J329,'Speed Bin B-A'!J433,'Speed Bin B-A'!J745,'Speed Bin B-A'!J849,'Speed Bin B-A'!J953,'Speed Bin B-A'!J1057,'Speed Bin B-A'!J1161,'Speed Bin B-A'!J1473,'Speed Bin B-A'!J1577,'Speed Bin B-A'!J1681,'Speed Bin B-A'!J1785,'Speed Bin B-A'!J1889,'Speed Bin B-A'!J2201,'Speed Bin B-A'!J2305,'Speed Bin B-A'!J2409,'Speed Bin B-A'!J2513,'Speed Bin B-A'!J2617)</f>
        <v>0</v>
      </c>
      <c r="K218" s="273">
        <f>SUM('Speed Bin B-A'!K17,'Speed Bin B-A'!K121,'Speed Bin B-A'!K225,'Speed Bin B-A'!K329,'Speed Bin B-A'!K433,'Speed Bin B-A'!K745,'Speed Bin B-A'!K849,'Speed Bin B-A'!K953,'Speed Bin B-A'!K1057,'Speed Bin B-A'!K1161,'Speed Bin B-A'!K1473,'Speed Bin B-A'!K1577,'Speed Bin B-A'!K1681,'Speed Bin B-A'!K1785,'Speed Bin B-A'!K1889,'Speed Bin B-A'!K2201,'Speed Bin B-A'!K2305,'Speed Bin B-A'!K2409,'Speed Bin B-A'!K2513,'Speed Bin B-A'!K2617)</f>
        <v>0</v>
      </c>
      <c r="L218" s="273">
        <f>SUM('Speed Bin B-A'!L17,'Speed Bin B-A'!L121,'Speed Bin B-A'!L225,'Speed Bin B-A'!L329,'Speed Bin B-A'!L433,'Speed Bin B-A'!L745,'Speed Bin B-A'!L849,'Speed Bin B-A'!L953,'Speed Bin B-A'!L1057,'Speed Bin B-A'!L1161,'Speed Bin B-A'!L1473,'Speed Bin B-A'!L1577,'Speed Bin B-A'!L1681,'Speed Bin B-A'!L1785,'Speed Bin B-A'!L1889,'Speed Bin B-A'!L2201,'Speed Bin B-A'!L2305,'Speed Bin B-A'!L2409,'Speed Bin B-A'!L2513,'Speed Bin B-A'!L2617)</f>
        <v>0</v>
      </c>
      <c r="M218" s="273">
        <f>SUM('Speed Bin B-A'!M17,'Speed Bin B-A'!M121,'Speed Bin B-A'!M225,'Speed Bin B-A'!M329,'Speed Bin B-A'!M433,'Speed Bin B-A'!M745,'Speed Bin B-A'!M849,'Speed Bin B-A'!M953,'Speed Bin B-A'!M1057,'Speed Bin B-A'!M1161,'Speed Bin B-A'!M1473,'Speed Bin B-A'!M1577,'Speed Bin B-A'!M1681,'Speed Bin B-A'!M1785,'Speed Bin B-A'!M1889,'Speed Bin B-A'!M2201,'Speed Bin B-A'!M2305,'Speed Bin B-A'!M2409,'Speed Bin B-A'!M2513,'Speed Bin B-A'!M2617)</f>
        <v>0</v>
      </c>
      <c r="N218" s="273">
        <f>SUM('Speed Bin B-A'!N17,'Speed Bin B-A'!N121,'Speed Bin B-A'!N225,'Speed Bin B-A'!N329,'Speed Bin B-A'!N433,'Speed Bin B-A'!N745,'Speed Bin B-A'!N849,'Speed Bin B-A'!N953,'Speed Bin B-A'!N1057,'Speed Bin B-A'!N1161,'Speed Bin B-A'!N1473,'Speed Bin B-A'!N1577,'Speed Bin B-A'!N1681,'Speed Bin B-A'!N1785,'Speed Bin B-A'!N1889,'Speed Bin B-A'!N2201,'Speed Bin B-A'!N2305,'Speed Bin B-A'!N2409,'Speed Bin B-A'!N2513,'Speed Bin B-A'!N2617)</f>
        <v>0</v>
      </c>
      <c r="O218" s="273">
        <f>SUM('Speed Bin B-A'!O17,'Speed Bin B-A'!O121,'Speed Bin B-A'!O225,'Speed Bin B-A'!O329,'Speed Bin B-A'!O433,'Speed Bin B-A'!O745,'Speed Bin B-A'!O849,'Speed Bin B-A'!O953,'Speed Bin B-A'!O1057,'Speed Bin B-A'!O1161,'Speed Bin B-A'!O1473,'Speed Bin B-A'!O1577,'Speed Bin B-A'!O1681,'Speed Bin B-A'!O1785,'Speed Bin B-A'!O1889,'Speed Bin B-A'!O2201,'Speed Bin B-A'!O2305,'Speed Bin B-A'!O2409,'Speed Bin B-A'!O2513,'Speed Bin B-A'!O2617)</f>
        <v>0</v>
      </c>
      <c r="P218" s="273">
        <f>SUM('Speed Bin B-A'!P17,'Speed Bin B-A'!P121,'Speed Bin B-A'!P225,'Speed Bin B-A'!P329,'Speed Bin B-A'!P433,'Speed Bin B-A'!P745,'Speed Bin B-A'!P849,'Speed Bin B-A'!P953,'Speed Bin B-A'!P1057,'Speed Bin B-A'!P1161,'Speed Bin B-A'!P1473,'Speed Bin B-A'!P1577,'Speed Bin B-A'!P1681,'Speed Bin B-A'!P1785,'Speed Bin B-A'!P1889,'Speed Bin B-A'!P2201,'Speed Bin B-A'!P2305,'Speed Bin B-A'!P2409,'Speed Bin B-A'!P2513,'Speed Bin B-A'!P2617)</f>
        <v>0</v>
      </c>
      <c r="Q218" s="273">
        <f>SUM('Speed Bin B-A'!Q17,'Speed Bin B-A'!Q121,'Speed Bin B-A'!Q225,'Speed Bin B-A'!Q329,'Speed Bin B-A'!Q433,'Speed Bin B-A'!Q745,'Speed Bin B-A'!Q849,'Speed Bin B-A'!Q953,'Speed Bin B-A'!Q1057,'Speed Bin B-A'!Q1161,'Speed Bin B-A'!Q1473,'Speed Bin B-A'!Q1577,'Speed Bin B-A'!Q1681,'Speed Bin B-A'!Q1785,'Speed Bin B-A'!Q1889,'Speed Bin B-A'!Q2201,'Speed Bin B-A'!Q2305,'Speed Bin B-A'!Q2409,'Speed Bin B-A'!Q2513,'Speed Bin B-A'!Q2617)</f>
        <v>0</v>
      </c>
      <c r="R218" s="273">
        <f>SUM('Speed Bin B-A'!R17,'Speed Bin B-A'!R121,'Speed Bin B-A'!R225,'Speed Bin B-A'!R329,'Speed Bin B-A'!R433,'Speed Bin B-A'!R745,'Speed Bin B-A'!R849,'Speed Bin B-A'!R953,'Speed Bin B-A'!R1057,'Speed Bin B-A'!R1161,'Speed Bin B-A'!R1473,'Speed Bin B-A'!R1577,'Speed Bin B-A'!R1681,'Speed Bin B-A'!R1785,'Speed Bin B-A'!R1889,'Speed Bin B-A'!R2201,'Speed Bin B-A'!R2305,'Speed Bin B-A'!R2409,'Speed Bin B-A'!R2513,'Speed Bin B-A'!R2617)</f>
        <v>0</v>
      </c>
      <c r="S218" s="273">
        <f>SUM('Speed Bin B-A'!S17,'Speed Bin B-A'!S121,'Speed Bin B-A'!S225,'Speed Bin B-A'!S329,'Speed Bin B-A'!S433,'Speed Bin B-A'!S745,'Speed Bin B-A'!S849,'Speed Bin B-A'!S953,'Speed Bin B-A'!S1057,'Speed Bin B-A'!S1161,'Speed Bin B-A'!S1473,'Speed Bin B-A'!S1577,'Speed Bin B-A'!S1681,'Speed Bin B-A'!S1785,'Speed Bin B-A'!S1889,'Speed Bin B-A'!S2201,'Speed Bin B-A'!S2305,'Speed Bin B-A'!S2409,'Speed Bin B-A'!S2513,'Speed Bin B-A'!S2617)</f>
        <v>0</v>
      </c>
      <c r="T218" s="273">
        <f>SUM('Speed Bin B-A'!T17,'Speed Bin B-A'!T121,'Speed Bin B-A'!T225,'Speed Bin B-A'!T329,'Speed Bin B-A'!T433,'Speed Bin B-A'!T745,'Speed Bin B-A'!T849,'Speed Bin B-A'!T953,'Speed Bin B-A'!T1057,'Speed Bin B-A'!T1161,'Speed Bin B-A'!T1473,'Speed Bin B-A'!T1577,'Speed Bin B-A'!T1681,'Speed Bin B-A'!T1785,'Speed Bin B-A'!T1889,'Speed Bin B-A'!T2201,'Speed Bin B-A'!T2305,'Speed Bin B-A'!T2409,'Speed Bin B-A'!T2513,'Speed Bin B-A'!T2617)</f>
        <v>0</v>
      </c>
      <c r="U218" s="273">
        <f>SUM('Speed Bin B-A'!U17,'Speed Bin B-A'!U121,'Speed Bin B-A'!U225,'Speed Bin B-A'!U329,'Speed Bin B-A'!U433,'Speed Bin B-A'!U745,'Speed Bin B-A'!U849,'Speed Bin B-A'!U953,'Speed Bin B-A'!U1057,'Speed Bin B-A'!U1161,'Speed Bin B-A'!U1473,'Speed Bin B-A'!U1577,'Speed Bin B-A'!U1681,'Speed Bin B-A'!U1785,'Speed Bin B-A'!U1889,'Speed Bin B-A'!U2201,'Speed Bin B-A'!U2305,'Speed Bin B-A'!U2409,'Speed Bin B-A'!U2513,'Speed Bin B-A'!U2617)</f>
        <v>0</v>
      </c>
      <c r="V218" s="274">
        <f>IFERROR(AVERAGE('Speed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20.59090909090909</v>
      </c>
      <c r="W218" s="274" t="str">
        <f>IFERROR(AVERAGE('Speed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218" s="267"/>
      <c r="Y218" s="267"/>
      <c r="Z218" s="272">
        <v>0.25</v>
      </c>
      <c r="AA218" s="275">
        <f t="shared" ref="AA218" si="101">SUM(C236:C239)</f>
        <v>72</v>
      </c>
      <c r="AB218" s="275">
        <f t="shared" ref="AB218:AR218" si="102">SUM(D236:D239)</f>
        <v>341</v>
      </c>
      <c r="AC218" s="275">
        <f t="shared" si="102"/>
        <v>862</v>
      </c>
      <c r="AD218" s="275">
        <f t="shared" si="102"/>
        <v>1634</v>
      </c>
      <c r="AE218" s="275">
        <f t="shared" si="102"/>
        <v>427</v>
      </c>
      <c r="AF218" s="275">
        <f t="shared" si="102"/>
        <v>38</v>
      </c>
      <c r="AG218" s="275">
        <f t="shared" si="102"/>
        <v>3</v>
      </c>
      <c r="AH218" s="275">
        <f t="shared" si="102"/>
        <v>2</v>
      </c>
      <c r="AI218" s="275">
        <f t="shared" si="102"/>
        <v>0</v>
      </c>
      <c r="AJ218" s="275">
        <f t="shared" si="102"/>
        <v>0</v>
      </c>
      <c r="AK218" s="275">
        <f t="shared" si="102"/>
        <v>0</v>
      </c>
      <c r="AL218" s="275">
        <f t="shared" si="102"/>
        <v>0</v>
      </c>
      <c r="AM218" s="275">
        <f t="shared" si="102"/>
        <v>0</v>
      </c>
      <c r="AN218" s="275">
        <f t="shared" si="102"/>
        <v>0</v>
      </c>
      <c r="AO218" s="275">
        <f t="shared" si="102"/>
        <v>0</v>
      </c>
      <c r="AP218" s="275">
        <f t="shared" si="102"/>
        <v>0</v>
      </c>
      <c r="AQ218" s="275">
        <f t="shared" si="102"/>
        <v>0</v>
      </c>
      <c r="AR218" s="275">
        <f t="shared" si="102"/>
        <v>0</v>
      </c>
      <c r="AS218" s="275">
        <f>SUM(U236:U239)</f>
        <v>0</v>
      </c>
      <c r="AT218" s="274">
        <f>IFERROR(AVERAGE(V236:V239),"-")</f>
        <v>21.167380952380952</v>
      </c>
      <c r="AU218" s="274">
        <f>IFERROR(AVERAGE(W236:W239),"-")</f>
        <v>25.041309523809524</v>
      </c>
    </row>
    <row r="219" spans="1:47" x14ac:dyDescent="0.25">
      <c r="A219" s="272">
        <v>7.2916666666666699E-2</v>
      </c>
      <c r="B219" s="273">
        <f>SUM('Speed Bin B-A'!B18,'Speed Bin B-A'!B122,'Speed Bin B-A'!B226,'Speed Bin B-A'!B330,'Speed Bin B-A'!B434,'Speed Bin B-A'!B746,'Speed Bin B-A'!B850,'Speed Bin B-A'!B954,'Speed Bin B-A'!B1058,'Speed Bin B-A'!B1162,'Speed Bin B-A'!B1474,'Speed Bin B-A'!B1578,'Speed Bin B-A'!B1682,'Speed Bin B-A'!B1786,'Speed Bin B-A'!B1890,'Speed Bin B-A'!B2202,'Speed Bin B-A'!B2306,'Speed Bin B-A'!B2410,'Speed Bin B-A'!B2514,'Speed Bin B-A'!B2618)</f>
        <v>17</v>
      </c>
      <c r="C219" s="273">
        <f>SUM('Speed Bin B-A'!C18,'Speed Bin B-A'!C122,'Speed Bin B-A'!C226,'Speed Bin B-A'!C330,'Speed Bin B-A'!C434,'Speed Bin B-A'!C746,'Speed Bin B-A'!C850,'Speed Bin B-A'!C954,'Speed Bin B-A'!C1058,'Speed Bin B-A'!C1162,'Speed Bin B-A'!C1474,'Speed Bin B-A'!C1578,'Speed Bin B-A'!C1682,'Speed Bin B-A'!C1786,'Speed Bin B-A'!C1890,'Speed Bin B-A'!C2202,'Speed Bin B-A'!C2306,'Speed Bin B-A'!C2410,'Speed Bin B-A'!C2514,'Speed Bin B-A'!C2618)</f>
        <v>0</v>
      </c>
      <c r="D219" s="273">
        <f>SUM('Speed Bin B-A'!D18,'Speed Bin B-A'!D122,'Speed Bin B-A'!D226,'Speed Bin B-A'!D330,'Speed Bin B-A'!D434,'Speed Bin B-A'!D746,'Speed Bin B-A'!D850,'Speed Bin B-A'!D954,'Speed Bin B-A'!D1058,'Speed Bin B-A'!D1162,'Speed Bin B-A'!D1474,'Speed Bin B-A'!D1578,'Speed Bin B-A'!D1682,'Speed Bin B-A'!D1786,'Speed Bin B-A'!D1890,'Speed Bin B-A'!D2202,'Speed Bin B-A'!D2306,'Speed Bin B-A'!D2410,'Speed Bin B-A'!D2514,'Speed Bin B-A'!D2618)</f>
        <v>0</v>
      </c>
      <c r="E219" s="273">
        <f>SUM('Speed Bin B-A'!E18,'Speed Bin B-A'!E122,'Speed Bin B-A'!E226,'Speed Bin B-A'!E330,'Speed Bin B-A'!E434,'Speed Bin B-A'!E746,'Speed Bin B-A'!E850,'Speed Bin B-A'!E954,'Speed Bin B-A'!E1058,'Speed Bin B-A'!E1162,'Speed Bin B-A'!E1474,'Speed Bin B-A'!E1578,'Speed Bin B-A'!E1682,'Speed Bin B-A'!E1786,'Speed Bin B-A'!E1890,'Speed Bin B-A'!E2202,'Speed Bin B-A'!E2306,'Speed Bin B-A'!E2410,'Speed Bin B-A'!E2514,'Speed Bin B-A'!E2618)</f>
        <v>1</v>
      </c>
      <c r="F219" s="273">
        <f>SUM('Speed Bin B-A'!F18,'Speed Bin B-A'!F122,'Speed Bin B-A'!F226,'Speed Bin B-A'!F330,'Speed Bin B-A'!F434,'Speed Bin B-A'!F746,'Speed Bin B-A'!F850,'Speed Bin B-A'!F954,'Speed Bin B-A'!F1058,'Speed Bin B-A'!F1162,'Speed Bin B-A'!F1474,'Speed Bin B-A'!F1578,'Speed Bin B-A'!F1682,'Speed Bin B-A'!F1786,'Speed Bin B-A'!F1890,'Speed Bin B-A'!F2202,'Speed Bin B-A'!F2306,'Speed Bin B-A'!F2410,'Speed Bin B-A'!F2514,'Speed Bin B-A'!F2618)</f>
        <v>13</v>
      </c>
      <c r="G219" s="273">
        <f>SUM('Speed Bin B-A'!G18,'Speed Bin B-A'!G122,'Speed Bin B-A'!G226,'Speed Bin B-A'!G330,'Speed Bin B-A'!G434,'Speed Bin B-A'!G746,'Speed Bin B-A'!G850,'Speed Bin B-A'!G954,'Speed Bin B-A'!G1058,'Speed Bin B-A'!G1162,'Speed Bin B-A'!G1474,'Speed Bin B-A'!G1578,'Speed Bin B-A'!G1682,'Speed Bin B-A'!G1786,'Speed Bin B-A'!G1890,'Speed Bin B-A'!G2202,'Speed Bin B-A'!G2306,'Speed Bin B-A'!G2410,'Speed Bin B-A'!G2514,'Speed Bin B-A'!G2618)</f>
        <v>2</v>
      </c>
      <c r="H219" s="273">
        <f>SUM('Speed Bin B-A'!H18,'Speed Bin B-A'!H122,'Speed Bin B-A'!H226,'Speed Bin B-A'!H330,'Speed Bin B-A'!H434,'Speed Bin B-A'!H746,'Speed Bin B-A'!H850,'Speed Bin B-A'!H954,'Speed Bin B-A'!H1058,'Speed Bin B-A'!H1162,'Speed Bin B-A'!H1474,'Speed Bin B-A'!H1578,'Speed Bin B-A'!H1682,'Speed Bin B-A'!H1786,'Speed Bin B-A'!H1890,'Speed Bin B-A'!H2202,'Speed Bin B-A'!H2306,'Speed Bin B-A'!H2410,'Speed Bin B-A'!H2514,'Speed Bin B-A'!H2618)</f>
        <v>1</v>
      </c>
      <c r="I219" s="273">
        <f>SUM('Speed Bin B-A'!I18,'Speed Bin B-A'!I122,'Speed Bin B-A'!I226,'Speed Bin B-A'!I330,'Speed Bin B-A'!I434,'Speed Bin B-A'!I746,'Speed Bin B-A'!I850,'Speed Bin B-A'!I954,'Speed Bin B-A'!I1058,'Speed Bin B-A'!I1162,'Speed Bin B-A'!I1474,'Speed Bin B-A'!I1578,'Speed Bin B-A'!I1682,'Speed Bin B-A'!I1786,'Speed Bin B-A'!I1890,'Speed Bin B-A'!I2202,'Speed Bin B-A'!I2306,'Speed Bin B-A'!I2410,'Speed Bin B-A'!I2514,'Speed Bin B-A'!I2618)</f>
        <v>0</v>
      </c>
      <c r="J219" s="273">
        <f>SUM('Speed Bin B-A'!J18,'Speed Bin B-A'!J122,'Speed Bin B-A'!J226,'Speed Bin B-A'!J330,'Speed Bin B-A'!J434,'Speed Bin B-A'!J746,'Speed Bin B-A'!J850,'Speed Bin B-A'!J954,'Speed Bin B-A'!J1058,'Speed Bin B-A'!J1162,'Speed Bin B-A'!J1474,'Speed Bin B-A'!J1578,'Speed Bin B-A'!J1682,'Speed Bin B-A'!J1786,'Speed Bin B-A'!J1890,'Speed Bin B-A'!J2202,'Speed Bin B-A'!J2306,'Speed Bin B-A'!J2410,'Speed Bin B-A'!J2514,'Speed Bin B-A'!J2618)</f>
        <v>0</v>
      </c>
      <c r="K219" s="273">
        <f>SUM('Speed Bin B-A'!K18,'Speed Bin B-A'!K122,'Speed Bin B-A'!K226,'Speed Bin B-A'!K330,'Speed Bin B-A'!K434,'Speed Bin B-A'!K746,'Speed Bin B-A'!K850,'Speed Bin B-A'!K954,'Speed Bin B-A'!K1058,'Speed Bin B-A'!K1162,'Speed Bin B-A'!K1474,'Speed Bin B-A'!K1578,'Speed Bin B-A'!K1682,'Speed Bin B-A'!K1786,'Speed Bin B-A'!K1890,'Speed Bin B-A'!K2202,'Speed Bin B-A'!K2306,'Speed Bin B-A'!K2410,'Speed Bin B-A'!K2514,'Speed Bin B-A'!K2618)</f>
        <v>0</v>
      </c>
      <c r="L219" s="273">
        <f>SUM('Speed Bin B-A'!L18,'Speed Bin B-A'!L122,'Speed Bin B-A'!L226,'Speed Bin B-A'!L330,'Speed Bin B-A'!L434,'Speed Bin B-A'!L746,'Speed Bin B-A'!L850,'Speed Bin B-A'!L954,'Speed Bin B-A'!L1058,'Speed Bin B-A'!L1162,'Speed Bin B-A'!L1474,'Speed Bin B-A'!L1578,'Speed Bin B-A'!L1682,'Speed Bin B-A'!L1786,'Speed Bin B-A'!L1890,'Speed Bin B-A'!L2202,'Speed Bin B-A'!L2306,'Speed Bin B-A'!L2410,'Speed Bin B-A'!L2514,'Speed Bin B-A'!L2618)</f>
        <v>0</v>
      </c>
      <c r="M219" s="273">
        <f>SUM('Speed Bin B-A'!M18,'Speed Bin B-A'!M122,'Speed Bin B-A'!M226,'Speed Bin B-A'!M330,'Speed Bin B-A'!M434,'Speed Bin B-A'!M746,'Speed Bin B-A'!M850,'Speed Bin B-A'!M954,'Speed Bin B-A'!M1058,'Speed Bin B-A'!M1162,'Speed Bin B-A'!M1474,'Speed Bin B-A'!M1578,'Speed Bin B-A'!M1682,'Speed Bin B-A'!M1786,'Speed Bin B-A'!M1890,'Speed Bin B-A'!M2202,'Speed Bin B-A'!M2306,'Speed Bin B-A'!M2410,'Speed Bin B-A'!M2514,'Speed Bin B-A'!M2618)</f>
        <v>0</v>
      </c>
      <c r="N219" s="273">
        <f>SUM('Speed Bin B-A'!N18,'Speed Bin B-A'!N122,'Speed Bin B-A'!N226,'Speed Bin B-A'!N330,'Speed Bin B-A'!N434,'Speed Bin B-A'!N746,'Speed Bin B-A'!N850,'Speed Bin B-A'!N954,'Speed Bin B-A'!N1058,'Speed Bin B-A'!N1162,'Speed Bin B-A'!N1474,'Speed Bin B-A'!N1578,'Speed Bin B-A'!N1682,'Speed Bin B-A'!N1786,'Speed Bin B-A'!N1890,'Speed Bin B-A'!N2202,'Speed Bin B-A'!N2306,'Speed Bin B-A'!N2410,'Speed Bin B-A'!N2514,'Speed Bin B-A'!N2618)</f>
        <v>0</v>
      </c>
      <c r="O219" s="273">
        <f>SUM('Speed Bin B-A'!O18,'Speed Bin B-A'!O122,'Speed Bin B-A'!O226,'Speed Bin B-A'!O330,'Speed Bin B-A'!O434,'Speed Bin B-A'!O746,'Speed Bin B-A'!O850,'Speed Bin B-A'!O954,'Speed Bin B-A'!O1058,'Speed Bin B-A'!O1162,'Speed Bin B-A'!O1474,'Speed Bin B-A'!O1578,'Speed Bin B-A'!O1682,'Speed Bin B-A'!O1786,'Speed Bin B-A'!O1890,'Speed Bin B-A'!O2202,'Speed Bin B-A'!O2306,'Speed Bin B-A'!O2410,'Speed Bin B-A'!O2514,'Speed Bin B-A'!O2618)</f>
        <v>0</v>
      </c>
      <c r="P219" s="273">
        <f>SUM('Speed Bin B-A'!P18,'Speed Bin B-A'!P122,'Speed Bin B-A'!P226,'Speed Bin B-A'!P330,'Speed Bin B-A'!P434,'Speed Bin B-A'!P746,'Speed Bin B-A'!P850,'Speed Bin B-A'!P954,'Speed Bin B-A'!P1058,'Speed Bin B-A'!P1162,'Speed Bin B-A'!P1474,'Speed Bin B-A'!P1578,'Speed Bin B-A'!P1682,'Speed Bin B-A'!P1786,'Speed Bin B-A'!P1890,'Speed Bin B-A'!P2202,'Speed Bin B-A'!P2306,'Speed Bin B-A'!P2410,'Speed Bin B-A'!P2514,'Speed Bin B-A'!P2618)</f>
        <v>0</v>
      </c>
      <c r="Q219" s="273">
        <f>SUM('Speed Bin B-A'!Q18,'Speed Bin B-A'!Q122,'Speed Bin B-A'!Q226,'Speed Bin B-A'!Q330,'Speed Bin B-A'!Q434,'Speed Bin B-A'!Q746,'Speed Bin B-A'!Q850,'Speed Bin B-A'!Q954,'Speed Bin B-A'!Q1058,'Speed Bin B-A'!Q1162,'Speed Bin B-A'!Q1474,'Speed Bin B-A'!Q1578,'Speed Bin B-A'!Q1682,'Speed Bin B-A'!Q1786,'Speed Bin B-A'!Q1890,'Speed Bin B-A'!Q2202,'Speed Bin B-A'!Q2306,'Speed Bin B-A'!Q2410,'Speed Bin B-A'!Q2514,'Speed Bin B-A'!Q2618)</f>
        <v>0</v>
      </c>
      <c r="R219" s="273">
        <f>SUM('Speed Bin B-A'!R18,'Speed Bin B-A'!R122,'Speed Bin B-A'!R226,'Speed Bin B-A'!R330,'Speed Bin B-A'!R434,'Speed Bin B-A'!R746,'Speed Bin B-A'!R850,'Speed Bin B-A'!R954,'Speed Bin B-A'!R1058,'Speed Bin B-A'!R1162,'Speed Bin B-A'!R1474,'Speed Bin B-A'!R1578,'Speed Bin B-A'!R1682,'Speed Bin B-A'!R1786,'Speed Bin B-A'!R1890,'Speed Bin B-A'!R2202,'Speed Bin B-A'!R2306,'Speed Bin B-A'!R2410,'Speed Bin B-A'!R2514,'Speed Bin B-A'!R2618)</f>
        <v>0</v>
      </c>
      <c r="S219" s="273">
        <f>SUM('Speed Bin B-A'!S18,'Speed Bin B-A'!S122,'Speed Bin B-A'!S226,'Speed Bin B-A'!S330,'Speed Bin B-A'!S434,'Speed Bin B-A'!S746,'Speed Bin B-A'!S850,'Speed Bin B-A'!S954,'Speed Bin B-A'!S1058,'Speed Bin B-A'!S1162,'Speed Bin B-A'!S1474,'Speed Bin B-A'!S1578,'Speed Bin B-A'!S1682,'Speed Bin B-A'!S1786,'Speed Bin B-A'!S1890,'Speed Bin B-A'!S2202,'Speed Bin B-A'!S2306,'Speed Bin B-A'!S2410,'Speed Bin B-A'!S2514,'Speed Bin B-A'!S2618)</f>
        <v>0</v>
      </c>
      <c r="T219" s="273">
        <f>SUM('Speed Bin B-A'!T18,'Speed Bin B-A'!T122,'Speed Bin B-A'!T226,'Speed Bin B-A'!T330,'Speed Bin B-A'!T434,'Speed Bin B-A'!T746,'Speed Bin B-A'!T850,'Speed Bin B-A'!T954,'Speed Bin B-A'!T1058,'Speed Bin B-A'!T1162,'Speed Bin B-A'!T1474,'Speed Bin B-A'!T1578,'Speed Bin B-A'!T1682,'Speed Bin B-A'!T1786,'Speed Bin B-A'!T1890,'Speed Bin B-A'!T2202,'Speed Bin B-A'!T2306,'Speed Bin B-A'!T2410,'Speed Bin B-A'!T2514,'Speed Bin B-A'!T2618)</f>
        <v>0</v>
      </c>
      <c r="U219" s="273">
        <f>SUM('Speed Bin B-A'!U18,'Speed Bin B-A'!U122,'Speed Bin B-A'!U226,'Speed Bin B-A'!U330,'Speed Bin B-A'!U434,'Speed Bin B-A'!U746,'Speed Bin B-A'!U850,'Speed Bin B-A'!U954,'Speed Bin B-A'!U1058,'Speed Bin B-A'!U1162,'Speed Bin B-A'!U1474,'Speed Bin B-A'!U1578,'Speed Bin B-A'!U1682,'Speed Bin B-A'!U1786,'Speed Bin B-A'!U1890,'Speed Bin B-A'!U2202,'Speed Bin B-A'!U2306,'Speed Bin B-A'!U2410,'Speed Bin B-A'!U2514,'Speed Bin B-A'!U2618)</f>
        <v>0</v>
      </c>
      <c r="V219" s="274">
        <f>IFERROR(AVERAGE('Speed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23.855555555555554</v>
      </c>
      <c r="W219" s="274" t="str">
        <f>IFERROR(AVERAGE('Speed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219" s="267"/>
      <c r="Y219" s="267"/>
      <c r="Z219" s="272">
        <v>0.29166666666666702</v>
      </c>
      <c r="AA219" s="275">
        <f t="shared" ref="AA219" si="103">SUM(C240:C243)</f>
        <v>34</v>
      </c>
      <c r="AB219" s="275">
        <f t="shared" ref="AB219:AR219" si="104">SUM(D240:D243)</f>
        <v>205</v>
      </c>
      <c r="AC219" s="275">
        <f t="shared" si="104"/>
        <v>800</v>
      </c>
      <c r="AD219" s="275">
        <f t="shared" si="104"/>
        <v>1276</v>
      </c>
      <c r="AE219" s="275">
        <f t="shared" si="104"/>
        <v>273</v>
      </c>
      <c r="AF219" s="275">
        <f t="shared" si="104"/>
        <v>20</v>
      </c>
      <c r="AG219" s="275">
        <f t="shared" si="104"/>
        <v>1</v>
      </c>
      <c r="AH219" s="275">
        <f t="shared" si="104"/>
        <v>1</v>
      </c>
      <c r="AI219" s="275">
        <f t="shared" si="104"/>
        <v>0</v>
      </c>
      <c r="AJ219" s="275">
        <f t="shared" si="104"/>
        <v>0</v>
      </c>
      <c r="AK219" s="275">
        <f t="shared" si="104"/>
        <v>0</v>
      </c>
      <c r="AL219" s="275">
        <f t="shared" si="104"/>
        <v>0</v>
      </c>
      <c r="AM219" s="275">
        <f t="shared" si="104"/>
        <v>0</v>
      </c>
      <c r="AN219" s="275">
        <f t="shared" si="104"/>
        <v>0</v>
      </c>
      <c r="AO219" s="275">
        <f t="shared" si="104"/>
        <v>0</v>
      </c>
      <c r="AP219" s="275">
        <f t="shared" si="104"/>
        <v>0</v>
      </c>
      <c r="AQ219" s="275">
        <f t="shared" si="104"/>
        <v>0</v>
      </c>
      <c r="AR219" s="275">
        <f t="shared" si="104"/>
        <v>0</v>
      </c>
      <c r="AS219" s="275">
        <f>SUM(U240:U243)</f>
        <v>0</v>
      </c>
      <c r="AT219" s="274">
        <f>IFERROR(AVERAGE(V240:V243),"-")</f>
        <v>20.542197802197801</v>
      </c>
      <c r="AU219" s="274">
        <f>IFERROR(AVERAGE(W240:W243),"-")</f>
        <v>24.308049450549451</v>
      </c>
    </row>
    <row r="220" spans="1:47" x14ac:dyDescent="0.25">
      <c r="A220" s="272">
        <v>8.3333333333333301E-2</v>
      </c>
      <c r="B220" s="273">
        <f>SUM('Speed Bin B-A'!B19,'Speed Bin B-A'!B123,'Speed Bin B-A'!B227,'Speed Bin B-A'!B331,'Speed Bin B-A'!B435,'Speed Bin B-A'!B747,'Speed Bin B-A'!B851,'Speed Bin B-A'!B955,'Speed Bin B-A'!B1059,'Speed Bin B-A'!B1163,'Speed Bin B-A'!B1475,'Speed Bin B-A'!B1579,'Speed Bin B-A'!B1683,'Speed Bin B-A'!B1787,'Speed Bin B-A'!B1891,'Speed Bin B-A'!B2203,'Speed Bin B-A'!B2307,'Speed Bin B-A'!B2411,'Speed Bin B-A'!B2515,'Speed Bin B-A'!B2619)</f>
        <v>34</v>
      </c>
      <c r="C220" s="273">
        <f>SUM('Speed Bin B-A'!C19,'Speed Bin B-A'!C123,'Speed Bin B-A'!C227,'Speed Bin B-A'!C331,'Speed Bin B-A'!C435,'Speed Bin B-A'!C747,'Speed Bin B-A'!C851,'Speed Bin B-A'!C955,'Speed Bin B-A'!C1059,'Speed Bin B-A'!C1163,'Speed Bin B-A'!C1475,'Speed Bin B-A'!C1579,'Speed Bin B-A'!C1683,'Speed Bin B-A'!C1787,'Speed Bin B-A'!C1891,'Speed Bin B-A'!C2203,'Speed Bin B-A'!C2307,'Speed Bin B-A'!C2411,'Speed Bin B-A'!C2515,'Speed Bin B-A'!C2619)</f>
        <v>1</v>
      </c>
      <c r="D220" s="273">
        <f>SUM('Speed Bin B-A'!D19,'Speed Bin B-A'!D123,'Speed Bin B-A'!D227,'Speed Bin B-A'!D331,'Speed Bin B-A'!D435,'Speed Bin B-A'!D747,'Speed Bin B-A'!D851,'Speed Bin B-A'!D955,'Speed Bin B-A'!D1059,'Speed Bin B-A'!D1163,'Speed Bin B-A'!D1475,'Speed Bin B-A'!D1579,'Speed Bin B-A'!D1683,'Speed Bin B-A'!D1787,'Speed Bin B-A'!D1891,'Speed Bin B-A'!D2203,'Speed Bin B-A'!D2307,'Speed Bin B-A'!D2411,'Speed Bin B-A'!D2515,'Speed Bin B-A'!D2619)</f>
        <v>0</v>
      </c>
      <c r="E220" s="273">
        <f>SUM('Speed Bin B-A'!E19,'Speed Bin B-A'!E123,'Speed Bin B-A'!E227,'Speed Bin B-A'!E331,'Speed Bin B-A'!E435,'Speed Bin B-A'!E747,'Speed Bin B-A'!E851,'Speed Bin B-A'!E955,'Speed Bin B-A'!E1059,'Speed Bin B-A'!E1163,'Speed Bin B-A'!E1475,'Speed Bin B-A'!E1579,'Speed Bin B-A'!E1683,'Speed Bin B-A'!E1787,'Speed Bin B-A'!E1891,'Speed Bin B-A'!E2203,'Speed Bin B-A'!E2307,'Speed Bin B-A'!E2411,'Speed Bin B-A'!E2515,'Speed Bin B-A'!E2619)</f>
        <v>2</v>
      </c>
      <c r="F220" s="273">
        <f>SUM('Speed Bin B-A'!F19,'Speed Bin B-A'!F123,'Speed Bin B-A'!F227,'Speed Bin B-A'!F331,'Speed Bin B-A'!F435,'Speed Bin B-A'!F747,'Speed Bin B-A'!F851,'Speed Bin B-A'!F955,'Speed Bin B-A'!F1059,'Speed Bin B-A'!F1163,'Speed Bin B-A'!F1475,'Speed Bin B-A'!F1579,'Speed Bin B-A'!F1683,'Speed Bin B-A'!F1787,'Speed Bin B-A'!F1891,'Speed Bin B-A'!F2203,'Speed Bin B-A'!F2307,'Speed Bin B-A'!F2411,'Speed Bin B-A'!F2515,'Speed Bin B-A'!F2619)</f>
        <v>19</v>
      </c>
      <c r="G220" s="273">
        <f>SUM('Speed Bin B-A'!G19,'Speed Bin B-A'!G123,'Speed Bin B-A'!G227,'Speed Bin B-A'!G331,'Speed Bin B-A'!G435,'Speed Bin B-A'!G747,'Speed Bin B-A'!G851,'Speed Bin B-A'!G955,'Speed Bin B-A'!G1059,'Speed Bin B-A'!G1163,'Speed Bin B-A'!G1475,'Speed Bin B-A'!G1579,'Speed Bin B-A'!G1683,'Speed Bin B-A'!G1787,'Speed Bin B-A'!G1891,'Speed Bin B-A'!G2203,'Speed Bin B-A'!G2307,'Speed Bin B-A'!G2411,'Speed Bin B-A'!G2515,'Speed Bin B-A'!G2619)</f>
        <v>9</v>
      </c>
      <c r="H220" s="273">
        <f>SUM('Speed Bin B-A'!H19,'Speed Bin B-A'!H123,'Speed Bin B-A'!H227,'Speed Bin B-A'!H331,'Speed Bin B-A'!H435,'Speed Bin B-A'!H747,'Speed Bin B-A'!H851,'Speed Bin B-A'!H955,'Speed Bin B-A'!H1059,'Speed Bin B-A'!H1163,'Speed Bin B-A'!H1475,'Speed Bin B-A'!H1579,'Speed Bin B-A'!H1683,'Speed Bin B-A'!H1787,'Speed Bin B-A'!H1891,'Speed Bin B-A'!H2203,'Speed Bin B-A'!H2307,'Speed Bin B-A'!H2411,'Speed Bin B-A'!H2515,'Speed Bin B-A'!H2619)</f>
        <v>3</v>
      </c>
      <c r="I220" s="273">
        <f>SUM('Speed Bin B-A'!I19,'Speed Bin B-A'!I123,'Speed Bin B-A'!I227,'Speed Bin B-A'!I331,'Speed Bin B-A'!I435,'Speed Bin B-A'!I747,'Speed Bin B-A'!I851,'Speed Bin B-A'!I955,'Speed Bin B-A'!I1059,'Speed Bin B-A'!I1163,'Speed Bin B-A'!I1475,'Speed Bin B-A'!I1579,'Speed Bin B-A'!I1683,'Speed Bin B-A'!I1787,'Speed Bin B-A'!I1891,'Speed Bin B-A'!I2203,'Speed Bin B-A'!I2307,'Speed Bin B-A'!I2411,'Speed Bin B-A'!I2515,'Speed Bin B-A'!I2619)</f>
        <v>0</v>
      </c>
      <c r="J220" s="273">
        <f>SUM('Speed Bin B-A'!J19,'Speed Bin B-A'!J123,'Speed Bin B-A'!J227,'Speed Bin B-A'!J331,'Speed Bin B-A'!J435,'Speed Bin B-A'!J747,'Speed Bin B-A'!J851,'Speed Bin B-A'!J955,'Speed Bin B-A'!J1059,'Speed Bin B-A'!J1163,'Speed Bin B-A'!J1475,'Speed Bin B-A'!J1579,'Speed Bin B-A'!J1683,'Speed Bin B-A'!J1787,'Speed Bin B-A'!J1891,'Speed Bin B-A'!J2203,'Speed Bin B-A'!J2307,'Speed Bin B-A'!J2411,'Speed Bin B-A'!J2515,'Speed Bin B-A'!J2619)</f>
        <v>0</v>
      </c>
      <c r="K220" s="273">
        <f>SUM('Speed Bin B-A'!K19,'Speed Bin B-A'!K123,'Speed Bin B-A'!K227,'Speed Bin B-A'!K331,'Speed Bin B-A'!K435,'Speed Bin B-A'!K747,'Speed Bin B-A'!K851,'Speed Bin B-A'!K955,'Speed Bin B-A'!K1059,'Speed Bin B-A'!K1163,'Speed Bin B-A'!K1475,'Speed Bin B-A'!K1579,'Speed Bin B-A'!K1683,'Speed Bin B-A'!K1787,'Speed Bin B-A'!K1891,'Speed Bin B-A'!K2203,'Speed Bin B-A'!K2307,'Speed Bin B-A'!K2411,'Speed Bin B-A'!K2515,'Speed Bin B-A'!K2619)</f>
        <v>0</v>
      </c>
      <c r="L220" s="273">
        <f>SUM('Speed Bin B-A'!L19,'Speed Bin B-A'!L123,'Speed Bin B-A'!L227,'Speed Bin B-A'!L331,'Speed Bin B-A'!L435,'Speed Bin B-A'!L747,'Speed Bin B-A'!L851,'Speed Bin B-A'!L955,'Speed Bin B-A'!L1059,'Speed Bin B-A'!L1163,'Speed Bin B-A'!L1475,'Speed Bin B-A'!L1579,'Speed Bin B-A'!L1683,'Speed Bin B-A'!L1787,'Speed Bin B-A'!L1891,'Speed Bin B-A'!L2203,'Speed Bin B-A'!L2307,'Speed Bin B-A'!L2411,'Speed Bin B-A'!L2515,'Speed Bin B-A'!L2619)</f>
        <v>0</v>
      </c>
      <c r="M220" s="273">
        <f>SUM('Speed Bin B-A'!M19,'Speed Bin B-A'!M123,'Speed Bin B-A'!M227,'Speed Bin B-A'!M331,'Speed Bin B-A'!M435,'Speed Bin B-A'!M747,'Speed Bin B-A'!M851,'Speed Bin B-A'!M955,'Speed Bin B-A'!M1059,'Speed Bin B-A'!M1163,'Speed Bin B-A'!M1475,'Speed Bin B-A'!M1579,'Speed Bin B-A'!M1683,'Speed Bin B-A'!M1787,'Speed Bin B-A'!M1891,'Speed Bin B-A'!M2203,'Speed Bin B-A'!M2307,'Speed Bin B-A'!M2411,'Speed Bin B-A'!M2515,'Speed Bin B-A'!M2619)</f>
        <v>0</v>
      </c>
      <c r="N220" s="273">
        <f>SUM('Speed Bin B-A'!N19,'Speed Bin B-A'!N123,'Speed Bin B-A'!N227,'Speed Bin B-A'!N331,'Speed Bin B-A'!N435,'Speed Bin B-A'!N747,'Speed Bin B-A'!N851,'Speed Bin B-A'!N955,'Speed Bin B-A'!N1059,'Speed Bin B-A'!N1163,'Speed Bin B-A'!N1475,'Speed Bin B-A'!N1579,'Speed Bin B-A'!N1683,'Speed Bin B-A'!N1787,'Speed Bin B-A'!N1891,'Speed Bin B-A'!N2203,'Speed Bin B-A'!N2307,'Speed Bin B-A'!N2411,'Speed Bin B-A'!N2515,'Speed Bin B-A'!N2619)</f>
        <v>0</v>
      </c>
      <c r="O220" s="273">
        <f>SUM('Speed Bin B-A'!O19,'Speed Bin B-A'!O123,'Speed Bin B-A'!O227,'Speed Bin B-A'!O331,'Speed Bin B-A'!O435,'Speed Bin B-A'!O747,'Speed Bin B-A'!O851,'Speed Bin B-A'!O955,'Speed Bin B-A'!O1059,'Speed Bin B-A'!O1163,'Speed Bin B-A'!O1475,'Speed Bin B-A'!O1579,'Speed Bin B-A'!O1683,'Speed Bin B-A'!O1787,'Speed Bin B-A'!O1891,'Speed Bin B-A'!O2203,'Speed Bin B-A'!O2307,'Speed Bin B-A'!O2411,'Speed Bin B-A'!O2515,'Speed Bin B-A'!O2619)</f>
        <v>0</v>
      </c>
      <c r="P220" s="273">
        <f>SUM('Speed Bin B-A'!P19,'Speed Bin B-A'!P123,'Speed Bin B-A'!P227,'Speed Bin B-A'!P331,'Speed Bin B-A'!P435,'Speed Bin B-A'!P747,'Speed Bin B-A'!P851,'Speed Bin B-A'!P955,'Speed Bin B-A'!P1059,'Speed Bin B-A'!P1163,'Speed Bin B-A'!P1475,'Speed Bin B-A'!P1579,'Speed Bin B-A'!P1683,'Speed Bin B-A'!P1787,'Speed Bin B-A'!P1891,'Speed Bin B-A'!P2203,'Speed Bin B-A'!P2307,'Speed Bin B-A'!P2411,'Speed Bin B-A'!P2515,'Speed Bin B-A'!P2619)</f>
        <v>0</v>
      </c>
      <c r="Q220" s="273">
        <f>SUM('Speed Bin B-A'!Q19,'Speed Bin B-A'!Q123,'Speed Bin B-A'!Q227,'Speed Bin B-A'!Q331,'Speed Bin B-A'!Q435,'Speed Bin B-A'!Q747,'Speed Bin B-A'!Q851,'Speed Bin B-A'!Q955,'Speed Bin B-A'!Q1059,'Speed Bin B-A'!Q1163,'Speed Bin B-A'!Q1475,'Speed Bin B-A'!Q1579,'Speed Bin B-A'!Q1683,'Speed Bin B-A'!Q1787,'Speed Bin B-A'!Q1891,'Speed Bin B-A'!Q2203,'Speed Bin B-A'!Q2307,'Speed Bin B-A'!Q2411,'Speed Bin B-A'!Q2515,'Speed Bin B-A'!Q2619)</f>
        <v>0</v>
      </c>
      <c r="R220" s="273">
        <f>SUM('Speed Bin B-A'!R19,'Speed Bin B-A'!R123,'Speed Bin B-A'!R227,'Speed Bin B-A'!R331,'Speed Bin B-A'!R435,'Speed Bin B-A'!R747,'Speed Bin B-A'!R851,'Speed Bin B-A'!R955,'Speed Bin B-A'!R1059,'Speed Bin B-A'!R1163,'Speed Bin B-A'!R1475,'Speed Bin B-A'!R1579,'Speed Bin B-A'!R1683,'Speed Bin B-A'!R1787,'Speed Bin B-A'!R1891,'Speed Bin B-A'!R2203,'Speed Bin B-A'!R2307,'Speed Bin B-A'!R2411,'Speed Bin B-A'!R2515,'Speed Bin B-A'!R2619)</f>
        <v>0</v>
      </c>
      <c r="S220" s="273">
        <f>SUM('Speed Bin B-A'!S19,'Speed Bin B-A'!S123,'Speed Bin B-A'!S227,'Speed Bin B-A'!S331,'Speed Bin B-A'!S435,'Speed Bin B-A'!S747,'Speed Bin B-A'!S851,'Speed Bin B-A'!S955,'Speed Bin B-A'!S1059,'Speed Bin B-A'!S1163,'Speed Bin B-A'!S1475,'Speed Bin B-A'!S1579,'Speed Bin B-A'!S1683,'Speed Bin B-A'!S1787,'Speed Bin B-A'!S1891,'Speed Bin B-A'!S2203,'Speed Bin B-A'!S2307,'Speed Bin B-A'!S2411,'Speed Bin B-A'!S2515,'Speed Bin B-A'!S2619)</f>
        <v>0</v>
      </c>
      <c r="T220" s="273">
        <f>SUM('Speed Bin B-A'!T19,'Speed Bin B-A'!T123,'Speed Bin B-A'!T227,'Speed Bin B-A'!T331,'Speed Bin B-A'!T435,'Speed Bin B-A'!T747,'Speed Bin B-A'!T851,'Speed Bin B-A'!T955,'Speed Bin B-A'!T1059,'Speed Bin B-A'!T1163,'Speed Bin B-A'!T1475,'Speed Bin B-A'!T1579,'Speed Bin B-A'!T1683,'Speed Bin B-A'!T1787,'Speed Bin B-A'!T1891,'Speed Bin B-A'!T2203,'Speed Bin B-A'!T2307,'Speed Bin B-A'!T2411,'Speed Bin B-A'!T2515,'Speed Bin B-A'!T2619)</f>
        <v>0</v>
      </c>
      <c r="U220" s="273">
        <f>SUM('Speed Bin B-A'!U19,'Speed Bin B-A'!U123,'Speed Bin B-A'!U227,'Speed Bin B-A'!U331,'Speed Bin B-A'!U435,'Speed Bin B-A'!U747,'Speed Bin B-A'!U851,'Speed Bin B-A'!U955,'Speed Bin B-A'!U1059,'Speed Bin B-A'!U1163,'Speed Bin B-A'!U1475,'Speed Bin B-A'!U1579,'Speed Bin B-A'!U1683,'Speed Bin B-A'!U1787,'Speed Bin B-A'!U1891,'Speed Bin B-A'!U2203,'Speed Bin B-A'!U2307,'Speed Bin B-A'!U2411,'Speed Bin B-A'!U2515,'Speed Bin B-A'!U2619)</f>
        <v>0</v>
      </c>
      <c r="V220" s="274">
        <f>IFERROR(AVERAGE('Speed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23.88571428571429</v>
      </c>
      <c r="W220" s="274" t="str">
        <f>IFERROR(AVERAGE('Speed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220" s="267"/>
      <c r="Y220" s="267"/>
      <c r="Z220" s="272">
        <v>0.33333333333333298</v>
      </c>
      <c r="AA220" s="275">
        <f t="shared" ref="AA220" si="105">SUM(C244:C247)</f>
        <v>40</v>
      </c>
      <c r="AB220" s="275">
        <f t="shared" ref="AB220:AR220" si="106">SUM(D244:D247)</f>
        <v>137</v>
      </c>
      <c r="AC220" s="275">
        <f t="shared" si="106"/>
        <v>709</v>
      </c>
      <c r="AD220" s="275">
        <f t="shared" si="106"/>
        <v>1037</v>
      </c>
      <c r="AE220" s="275">
        <f t="shared" si="106"/>
        <v>155</v>
      </c>
      <c r="AF220" s="275">
        <f t="shared" si="106"/>
        <v>17</v>
      </c>
      <c r="AG220" s="275">
        <f t="shared" si="106"/>
        <v>0</v>
      </c>
      <c r="AH220" s="275">
        <f t="shared" si="106"/>
        <v>0</v>
      </c>
      <c r="AI220" s="275">
        <f t="shared" si="106"/>
        <v>0</v>
      </c>
      <c r="AJ220" s="275">
        <f t="shared" si="106"/>
        <v>0</v>
      </c>
      <c r="AK220" s="275">
        <f t="shared" si="106"/>
        <v>0</v>
      </c>
      <c r="AL220" s="275">
        <f t="shared" si="106"/>
        <v>0</v>
      </c>
      <c r="AM220" s="275">
        <f t="shared" si="106"/>
        <v>0</v>
      </c>
      <c r="AN220" s="275">
        <f t="shared" si="106"/>
        <v>0</v>
      </c>
      <c r="AO220" s="275">
        <f t="shared" si="106"/>
        <v>0</v>
      </c>
      <c r="AP220" s="275">
        <f t="shared" si="106"/>
        <v>0</v>
      </c>
      <c r="AQ220" s="275">
        <f t="shared" si="106"/>
        <v>0</v>
      </c>
      <c r="AR220" s="275">
        <f t="shared" si="106"/>
        <v>0</v>
      </c>
      <c r="AS220" s="275">
        <f>SUM(U244:U247)</f>
        <v>0</v>
      </c>
      <c r="AT220" s="274">
        <f>IFERROR(AVERAGE(V244:V247),"-")</f>
        <v>20.324642857142859</v>
      </c>
      <c r="AU220" s="274">
        <f>IFERROR(AVERAGE(W244:W247),"-")</f>
        <v>23.842142857142857</v>
      </c>
    </row>
    <row r="221" spans="1:47" x14ac:dyDescent="0.25">
      <c r="A221" s="272">
        <v>9.375E-2</v>
      </c>
      <c r="B221" s="273">
        <f>SUM('Speed Bin B-A'!B20,'Speed Bin B-A'!B124,'Speed Bin B-A'!B228,'Speed Bin B-A'!B332,'Speed Bin B-A'!B436,'Speed Bin B-A'!B748,'Speed Bin B-A'!B852,'Speed Bin B-A'!B956,'Speed Bin B-A'!B1060,'Speed Bin B-A'!B1164,'Speed Bin B-A'!B1476,'Speed Bin B-A'!B1580,'Speed Bin B-A'!B1684,'Speed Bin B-A'!B1788,'Speed Bin B-A'!B1892,'Speed Bin B-A'!B2204,'Speed Bin B-A'!B2308,'Speed Bin B-A'!B2412,'Speed Bin B-A'!B2516,'Speed Bin B-A'!B2620)</f>
        <v>22</v>
      </c>
      <c r="C221" s="273">
        <f>SUM('Speed Bin B-A'!C20,'Speed Bin B-A'!C124,'Speed Bin B-A'!C228,'Speed Bin B-A'!C332,'Speed Bin B-A'!C436,'Speed Bin B-A'!C748,'Speed Bin B-A'!C852,'Speed Bin B-A'!C956,'Speed Bin B-A'!C1060,'Speed Bin B-A'!C1164,'Speed Bin B-A'!C1476,'Speed Bin B-A'!C1580,'Speed Bin B-A'!C1684,'Speed Bin B-A'!C1788,'Speed Bin B-A'!C1892,'Speed Bin B-A'!C2204,'Speed Bin B-A'!C2308,'Speed Bin B-A'!C2412,'Speed Bin B-A'!C2516,'Speed Bin B-A'!C2620)</f>
        <v>1</v>
      </c>
      <c r="D221" s="273">
        <f>SUM('Speed Bin B-A'!D20,'Speed Bin B-A'!D124,'Speed Bin B-A'!D228,'Speed Bin B-A'!D332,'Speed Bin B-A'!D436,'Speed Bin B-A'!D748,'Speed Bin B-A'!D852,'Speed Bin B-A'!D956,'Speed Bin B-A'!D1060,'Speed Bin B-A'!D1164,'Speed Bin B-A'!D1476,'Speed Bin B-A'!D1580,'Speed Bin B-A'!D1684,'Speed Bin B-A'!D1788,'Speed Bin B-A'!D1892,'Speed Bin B-A'!D2204,'Speed Bin B-A'!D2308,'Speed Bin B-A'!D2412,'Speed Bin B-A'!D2516,'Speed Bin B-A'!D2620)</f>
        <v>0</v>
      </c>
      <c r="E221" s="273">
        <f>SUM('Speed Bin B-A'!E20,'Speed Bin B-A'!E124,'Speed Bin B-A'!E228,'Speed Bin B-A'!E332,'Speed Bin B-A'!E436,'Speed Bin B-A'!E748,'Speed Bin B-A'!E852,'Speed Bin B-A'!E956,'Speed Bin B-A'!E1060,'Speed Bin B-A'!E1164,'Speed Bin B-A'!E1476,'Speed Bin B-A'!E1580,'Speed Bin B-A'!E1684,'Speed Bin B-A'!E1788,'Speed Bin B-A'!E1892,'Speed Bin B-A'!E2204,'Speed Bin B-A'!E2308,'Speed Bin B-A'!E2412,'Speed Bin B-A'!E2516,'Speed Bin B-A'!E2620)</f>
        <v>1</v>
      </c>
      <c r="F221" s="273">
        <f>SUM('Speed Bin B-A'!F20,'Speed Bin B-A'!F124,'Speed Bin B-A'!F228,'Speed Bin B-A'!F332,'Speed Bin B-A'!F436,'Speed Bin B-A'!F748,'Speed Bin B-A'!F852,'Speed Bin B-A'!F956,'Speed Bin B-A'!F1060,'Speed Bin B-A'!F1164,'Speed Bin B-A'!F1476,'Speed Bin B-A'!F1580,'Speed Bin B-A'!F1684,'Speed Bin B-A'!F1788,'Speed Bin B-A'!F1892,'Speed Bin B-A'!F2204,'Speed Bin B-A'!F2308,'Speed Bin B-A'!F2412,'Speed Bin B-A'!F2516,'Speed Bin B-A'!F2620)</f>
        <v>2</v>
      </c>
      <c r="G221" s="273">
        <f>SUM('Speed Bin B-A'!G20,'Speed Bin B-A'!G124,'Speed Bin B-A'!G228,'Speed Bin B-A'!G332,'Speed Bin B-A'!G436,'Speed Bin B-A'!G748,'Speed Bin B-A'!G852,'Speed Bin B-A'!G956,'Speed Bin B-A'!G1060,'Speed Bin B-A'!G1164,'Speed Bin B-A'!G1476,'Speed Bin B-A'!G1580,'Speed Bin B-A'!G1684,'Speed Bin B-A'!G1788,'Speed Bin B-A'!G1892,'Speed Bin B-A'!G2204,'Speed Bin B-A'!G2308,'Speed Bin B-A'!G2412,'Speed Bin B-A'!G2516,'Speed Bin B-A'!G2620)</f>
        <v>15</v>
      </c>
      <c r="H221" s="273">
        <f>SUM('Speed Bin B-A'!H20,'Speed Bin B-A'!H124,'Speed Bin B-A'!H228,'Speed Bin B-A'!H332,'Speed Bin B-A'!H436,'Speed Bin B-A'!H748,'Speed Bin B-A'!H852,'Speed Bin B-A'!H956,'Speed Bin B-A'!H1060,'Speed Bin B-A'!H1164,'Speed Bin B-A'!H1476,'Speed Bin B-A'!H1580,'Speed Bin B-A'!H1684,'Speed Bin B-A'!H1788,'Speed Bin B-A'!H1892,'Speed Bin B-A'!H2204,'Speed Bin B-A'!H2308,'Speed Bin B-A'!H2412,'Speed Bin B-A'!H2516,'Speed Bin B-A'!H2620)</f>
        <v>3</v>
      </c>
      <c r="I221" s="273">
        <f>SUM('Speed Bin B-A'!I20,'Speed Bin B-A'!I124,'Speed Bin B-A'!I228,'Speed Bin B-A'!I332,'Speed Bin B-A'!I436,'Speed Bin B-A'!I748,'Speed Bin B-A'!I852,'Speed Bin B-A'!I956,'Speed Bin B-A'!I1060,'Speed Bin B-A'!I1164,'Speed Bin B-A'!I1476,'Speed Bin B-A'!I1580,'Speed Bin B-A'!I1684,'Speed Bin B-A'!I1788,'Speed Bin B-A'!I1892,'Speed Bin B-A'!I2204,'Speed Bin B-A'!I2308,'Speed Bin B-A'!I2412,'Speed Bin B-A'!I2516,'Speed Bin B-A'!I2620)</f>
        <v>0</v>
      </c>
      <c r="J221" s="273">
        <f>SUM('Speed Bin B-A'!J20,'Speed Bin B-A'!J124,'Speed Bin B-A'!J228,'Speed Bin B-A'!J332,'Speed Bin B-A'!J436,'Speed Bin B-A'!J748,'Speed Bin B-A'!J852,'Speed Bin B-A'!J956,'Speed Bin B-A'!J1060,'Speed Bin B-A'!J1164,'Speed Bin B-A'!J1476,'Speed Bin B-A'!J1580,'Speed Bin B-A'!J1684,'Speed Bin B-A'!J1788,'Speed Bin B-A'!J1892,'Speed Bin B-A'!J2204,'Speed Bin B-A'!J2308,'Speed Bin B-A'!J2412,'Speed Bin B-A'!J2516,'Speed Bin B-A'!J2620)</f>
        <v>0</v>
      </c>
      <c r="K221" s="273">
        <f>SUM('Speed Bin B-A'!K20,'Speed Bin B-A'!K124,'Speed Bin B-A'!K228,'Speed Bin B-A'!K332,'Speed Bin B-A'!K436,'Speed Bin B-A'!K748,'Speed Bin B-A'!K852,'Speed Bin B-A'!K956,'Speed Bin B-A'!K1060,'Speed Bin B-A'!K1164,'Speed Bin B-A'!K1476,'Speed Bin B-A'!K1580,'Speed Bin B-A'!K1684,'Speed Bin B-A'!K1788,'Speed Bin B-A'!K1892,'Speed Bin B-A'!K2204,'Speed Bin B-A'!K2308,'Speed Bin B-A'!K2412,'Speed Bin B-A'!K2516,'Speed Bin B-A'!K2620)</f>
        <v>0</v>
      </c>
      <c r="L221" s="273">
        <f>SUM('Speed Bin B-A'!L20,'Speed Bin B-A'!L124,'Speed Bin B-A'!L228,'Speed Bin B-A'!L332,'Speed Bin B-A'!L436,'Speed Bin B-A'!L748,'Speed Bin B-A'!L852,'Speed Bin B-A'!L956,'Speed Bin B-A'!L1060,'Speed Bin B-A'!L1164,'Speed Bin B-A'!L1476,'Speed Bin B-A'!L1580,'Speed Bin B-A'!L1684,'Speed Bin B-A'!L1788,'Speed Bin B-A'!L1892,'Speed Bin B-A'!L2204,'Speed Bin B-A'!L2308,'Speed Bin B-A'!L2412,'Speed Bin B-A'!L2516,'Speed Bin B-A'!L2620)</f>
        <v>0</v>
      </c>
      <c r="M221" s="273">
        <f>SUM('Speed Bin B-A'!M20,'Speed Bin B-A'!M124,'Speed Bin B-A'!M228,'Speed Bin B-A'!M332,'Speed Bin B-A'!M436,'Speed Bin B-A'!M748,'Speed Bin B-A'!M852,'Speed Bin B-A'!M956,'Speed Bin B-A'!M1060,'Speed Bin B-A'!M1164,'Speed Bin B-A'!M1476,'Speed Bin B-A'!M1580,'Speed Bin B-A'!M1684,'Speed Bin B-A'!M1788,'Speed Bin B-A'!M1892,'Speed Bin B-A'!M2204,'Speed Bin B-A'!M2308,'Speed Bin B-A'!M2412,'Speed Bin B-A'!M2516,'Speed Bin B-A'!M2620)</f>
        <v>0</v>
      </c>
      <c r="N221" s="273">
        <f>SUM('Speed Bin B-A'!N20,'Speed Bin B-A'!N124,'Speed Bin B-A'!N228,'Speed Bin B-A'!N332,'Speed Bin B-A'!N436,'Speed Bin B-A'!N748,'Speed Bin B-A'!N852,'Speed Bin B-A'!N956,'Speed Bin B-A'!N1060,'Speed Bin B-A'!N1164,'Speed Bin B-A'!N1476,'Speed Bin B-A'!N1580,'Speed Bin B-A'!N1684,'Speed Bin B-A'!N1788,'Speed Bin B-A'!N1892,'Speed Bin B-A'!N2204,'Speed Bin B-A'!N2308,'Speed Bin B-A'!N2412,'Speed Bin B-A'!N2516,'Speed Bin B-A'!N2620)</f>
        <v>0</v>
      </c>
      <c r="O221" s="273">
        <f>SUM('Speed Bin B-A'!O20,'Speed Bin B-A'!O124,'Speed Bin B-A'!O228,'Speed Bin B-A'!O332,'Speed Bin B-A'!O436,'Speed Bin B-A'!O748,'Speed Bin B-A'!O852,'Speed Bin B-A'!O956,'Speed Bin B-A'!O1060,'Speed Bin B-A'!O1164,'Speed Bin B-A'!O1476,'Speed Bin B-A'!O1580,'Speed Bin B-A'!O1684,'Speed Bin B-A'!O1788,'Speed Bin B-A'!O1892,'Speed Bin B-A'!O2204,'Speed Bin B-A'!O2308,'Speed Bin B-A'!O2412,'Speed Bin B-A'!O2516,'Speed Bin B-A'!O2620)</f>
        <v>0</v>
      </c>
      <c r="P221" s="273">
        <f>SUM('Speed Bin B-A'!P20,'Speed Bin B-A'!P124,'Speed Bin B-A'!P228,'Speed Bin B-A'!P332,'Speed Bin B-A'!P436,'Speed Bin B-A'!P748,'Speed Bin B-A'!P852,'Speed Bin B-A'!P956,'Speed Bin B-A'!P1060,'Speed Bin B-A'!P1164,'Speed Bin B-A'!P1476,'Speed Bin B-A'!P1580,'Speed Bin B-A'!P1684,'Speed Bin B-A'!P1788,'Speed Bin B-A'!P1892,'Speed Bin B-A'!P2204,'Speed Bin B-A'!P2308,'Speed Bin B-A'!P2412,'Speed Bin B-A'!P2516,'Speed Bin B-A'!P2620)</f>
        <v>0</v>
      </c>
      <c r="Q221" s="273">
        <f>SUM('Speed Bin B-A'!Q20,'Speed Bin B-A'!Q124,'Speed Bin B-A'!Q228,'Speed Bin B-A'!Q332,'Speed Bin B-A'!Q436,'Speed Bin B-A'!Q748,'Speed Bin B-A'!Q852,'Speed Bin B-A'!Q956,'Speed Bin B-A'!Q1060,'Speed Bin B-A'!Q1164,'Speed Bin B-A'!Q1476,'Speed Bin B-A'!Q1580,'Speed Bin B-A'!Q1684,'Speed Bin B-A'!Q1788,'Speed Bin B-A'!Q1892,'Speed Bin B-A'!Q2204,'Speed Bin B-A'!Q2308,'Speed Bin B-A'!Q2412,'Speed Bin B-A'!Q2516,'Speed Bin B-A'!Q2620)</f>
        <v>0</v>
      </c>
      <c r="R221" s="273">
        <f>SUM('Speed Bin B-A'!R20,'Speed Bin B-A'!R124,'Speed Bin B-A'!R228,'Speed Bin B-A'!R332,'Speed Bin B-A'!R436,'Speed Bin B-A'!R748,'Speed Bin B-A'!R852,'Speed Bin B-A'!R956,'Speed Bin B-A'!R1060,'Speed Bin B-A'!R1164,'Speed Bin B-A'!R1476,'Speed Bin B-A'!R1580,'Speed Bin B-A'!R1684,'Speed Bin B-A'!R1788,'Speed Bin B-A'!R1892,'Speed Bin B-A'!R2204,'Speed Bin B-A'!R2308,'Speed Bin B-A'!R2412,'Speed Bin B-A'!R2516,'Speed Bin B-A'!R2620)</f>
        <v>0</v>
      </c>
      <c r="S221" s="273">
        <f>SUM('Speed Bin B-A'!S20,'Speed Bin B-A'!S124,'Speed Bin B-A'!S228,'Speed Bin B-A'!S332,'Speed Bin B-A'!S436,'Speed Bin B-A'!S748,'Speed Bin B-A'!S852,'Speed Bin B-A'!S956,'Speed Bin B-A'!S1060,'Speed Bin B-A'!S1164,'Speed Bin B-A'!S1476,'Speed Bin B-A'!S1580,'Speed Bin B-A'!S1684,'Speed Bin B-A'!S1788,'Speed Bin B-A'!S1892,'Speed Bin B-A'!S2204,'Speed Bin B-A'!S2308,'Speed Bin B-A'!S2412,'Speed Bin B-A'!S2516,'Speed Bin B-A'!S2620)</f>
        <v>0</v>
      </c>
      <c r="T221" s="273">
        <f>SUM('Speed Bin B-A'!T20,'Speed Bin B-A'!T124,'Speed Bin B-A'!T228,'Speed Bin B-A'!T332,'Speed Bin B-A'!T436,'Speed Bin B-A'!T748,'Speed Bin B-A'!T852,'Speed Bin B-A'!T956,'Speed Bin B-A'!T1060,'Speed Bin B-A'!T1164,'Speed Bin B-A'!T1476,'Speed Bin B-A'!T1580,'Speed Bin B-A'!T1684,'Speed Bin B-A'!T1788,'Speed Bin B-A'!T1892,'Speed Bin B-A'!T2204,'Speed Bin B-A'!T2308,'Speed Bin B-A'!T2412,'Speed Bin B-A'!T2516,'Speed Bin B-A'!T2620)</f>
        <v>0</v>
      </c>
      <c r="U221" s="273">
        <f>SUM('Speed Bin B-A'!U20,'Speed Bin B-A'!U124,'Speed Bin B-A'!U228,'Speed Bin B-A'!U332,'Speed Bin B-A'!U436,'Speed Bin B-A'!U748,'Speed Bin B-A'!U852,'Speed Bin B-A'!U956,'Speed Bin B-A'!U1060,'Speed Bin B-A'!U1164,'Speed Bin B-A'!U1476,'Speed Bin B-A'!U1580,'Speed Bin B-A'!U1684,'Speed Bin B-A'!U1788,'Speed Bin B-A'!U1892,'Speed Bin B-A'!U2204,'Speed Bin B-A'!U2308,'Speed Bin B-A'!U2412,'Speed Bin B-A'!U2516,'Speed Bin B-A'!U2620)</f>
        <v>0</v>
      </c>
      <c r="V221" s="274">
        <f>IFERROR(AVERAGE('Speed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25.410000000000004</v>
      </c>
      <c r="W221" s="274" t="str">
        <f>IFERROR(AVERAGE('Speed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221" s="267"/>
      <c r="Y221" s="267"/>
      <c r="Z221" s="272">
        <v>0.375</v>
      </c>
      <c r="AA221" s="275">
        <f t="shared" ref="AA221" si="107">SUM(C248:C251)</f>
        <v>12</v>
      </c>
      <c r="AB221" s="275">
        <f t="shared" ref="AB221:AR221" si="108">SUM(D248:D251)</f>
        <v>102</v>
      </c>
      <c r="AC221" s="275">
        <f t="shared" si="108"/>
        <v>679</v>
      </c>
      <c r="AD221" s="275">
        <f t="shared" si="108"/>
        <v>867</v>
      </c>
      <c r="AE221" s="275">
        <f t="shared" si="108"/>
        <v>142</v>
      </c>
      <c r="AF221" s="275">
        <f t="shared" si="108"/>
        <v>12</v>
      </c>
      <c r="AG221" s="275">
        <f t="shared" si="108"/>
        <v>0</v>
      </c>
      <c r="AH221" s="275">
        <f t="shared" si="108"/>
        <v>0</v>
      </c>
      <c r="AI221" s="275">
        <f t="shared" si="108"/>
        <v>0</v>
      </c>
      <c r="AJ221" s="275">
        <f t="shared" si="108"/>
        <v>0</v>
      </c>
      <c r="AK221" s="275">
        <f t="shared" si="108"/>
        <v>0</v>
      </c>
      <c r="AL221" s="275">
        <f t="shared" si="108"/>
        <v>0</v>
      </c>
      <c r="AM221" s="275">
        <f t="shared" si="108"/>
        <v>0</v>
      </c>
      <c r="AN221" s="275">
        <f t="shared" si="108"/>
        <v>0</v>
      </c>
      <c r="AO221" s="275">
        <f t="shared" si="108"/>
        <v>0</v>
      </c>
      <c r="AP221" s="275">
        <f t="shared" si="108"/>
        <v>0</v>
      </c>
      <c r="AQ221" s="275">
        <f t="shared" si="108"/>
        <v>0</v>
      </c>
      <c r="AR221" s="275">
        <f t="shared" si="108"/>
        <v>0</v>
      </c>
      <c r="AS221" s="275">
        <f>SUM(U248:U251)</f>
        <v>0</v>
      </c>
      <c r="AT221" s="274">
        <f>IFERROR(AVERAGE(V248:V251),"-")</f>
        <v>20.434203296703295</v>
      </c>
      <c r="AU221" s="274">
        <f>IFERROR(AVERAGE(W248:W251),"-")</f>
        <v>23.980494505494505</v>
      </c>
    </row>
    <row r="222" spans="1:47" x14ac:dyDescent="0.25">
      <c r="A222" s="272">
        <v>0.104166666666667</v>
      </c>
      <c r="B222" s="273">
        <f>SUM('Speed Bin B-A'!B21,'Speed Bin B-A'!B125,'Speed Bin B-A'!B229,'Speed Bin B-A'!B333,'Speed Bin B-A'!B437,'Speed Bin B-A'!B749,'Speed Bin B-A'!B853,'Speed Bin B-A'!B957,'Speed Bin B-A'!B1061,'Speed Bin B-A'!B1165,'Speed Bin B-A'!B1477,'Speed Bin B-A'!B1581,'Speed Bin B-A'!B1685,'Speed Bin B-A'!B1789,'Speed Bin B-A'!B1893,'Speed Bin B-A'!B2205,'Speed Bin B-A'!B2309,'Speed Bin B-A'!B2413,'Speed Bin B-A'!B2517,'Speed Bin B-A'!B2621)</f>
        <v>36</v>
      </c>
      <c r="C222" s="273">
        <f>SUM('Speed Bin B-A'!C21,'Speed Bin B-A'!C125,'Speed Bin B-A'!C229,'Speed Bin B-A'!C333,'Speed Bin B-A'!C437,'Speed Bin B-A'!C749,'Speed Bin B-A'!C853,'Speed Bin B-A'!C957,'Speed Bin B-A'!C1061,'Speed Bin B-A'!C1165,'Speed Bin B-A'!C1477,'Speed Bin B-A'!C1581,'Speed Bin B-A'!C1685,'Speed Bin B-A'!C1789,'Speed Bin B-A'!C1893,'Speed Bin B-A'!C2205,'Speed Bin B-A'!C2309,'Speed Bin B-A'!C2413,'Speed Bin B-A'!C2517,'Speed Bin B-A'!C2621)</f>
        <v>1</v>
      </c>
      <c r="D222" s="273">
        <f>SUM('Speed Bin B-A'!D21,'Speed Bin B-A'!D125,'Speed Bin B-A'!D229,'Speed Bin B-A'!D333,'Speed Bin B-A'!D437,'Speed Bin B-A'!D749,'Speed Bin B-A'!D853,'Speed Bin B-A'!D957,'Speed Bin B-A'!D1061,'Speed Bin B-A'!D1165,'Speed Bin B-A'!D1477,'Speed Bin B-A'!D1581,'Speed Bin B-A'!D1685,'Speed Bin B-A'!D1789,'Speed Bin B-A'!D1893,'Speed Bin B-A'!D2205,'Speed Bin B-A'!D2309,'Speed Bin B-A'!D2413,'Speed Bin B-A'!D2517,'Speed Bin B-A'!D2621)</f>
        <v>2</v>
      </c>
      <c r="E222" s="273">
        <f>SUM('Speed Bin B-A'!E21,'Speed Bin B-A'!E125,'Speed Bin B-A'!E229,'Speed Bin B-A'!E333,'Speed Bin B-A'!E437,'Speed Bin B-A'!E749,'Speed Bin B-A'!E853,'Speed Bin B-A'!E957,'Speed Bin B-A'!E1061,'Speed Bin B-A'!E1165,'Speed Bin B-A'!E1477,'Speed Bin B-A'!E1581,'Speed Bin B-A'!E1685,'Speed Bin B-A'!E1789,'Speed Bin B-A'!E1893,'Speed Bin B-A'!E2205,'Speed Bin B-A'!E2309,'Speed Bin B-A'!E2413,'Speed Bin B-A'!E2517,'Speed Bin B-A'!E2621)</f>
        <v>4</v>
      </c>
      <c r="F222" s="273">
        <f>SUM('Speed Bin B-A'!F21,'Speed Bin B-A'!F125,'Speed Bin B-A'!F229,'Speed Bin B-A'!F333,'Speed Bin B-A'!F437,'Speed Bin B-A'!F749,'Speed Bin B-A'!F853,'Speed Bin B-A'!F957,'Speed Bin B-A'!F1061,'Speed Bin B-A'!F1165,'Speed Bin B-A'!F1477,'Speed Bin B-A'!F1581,'Speed Bin B-A'!F1685,'Speed Bin B-A'!F1789,'Speed Bin B-A'!F1893,'Speed Bin B-A'!F2205,'Speed Bin B-A'!F2309,'Speed Bin B-A'!F2413,'Speed Bin B-A'!F2517,'Speed Bin B-A'!F2621)</f>
        <v>10</v>
      </c>
      <c r="G222" s="273">
        <f>SUM('Speed Bin B-A'!G21,'Speed Bin B-A'!G125,'Speed Bin B-A'!G229,'Speed Bin B-A'!G333,'Speed Bin B-A'!G437,'Speed Bin B-A'!G749,'Speed Bin B-A'!G853,'Speed Bin B-A'!G957,'Speed Bin B-A'!G1061,'Speed Bin B-A'!G1165,'Speed Bin B-A'!G1477,'Speed Bin B-A'!G1581,'Speed Bin B-A'!G1685,'Speed Bin B-A'!G1789,'Speed Bin B-A'!G1893,'Speed Bin B-A'!G2205,'Speed Bin B-A'!G2309,'Speed Bin B-A'!G2413,'Speed Bin B-A'!G2517,'Speed Bin B-A'!G2621)</f>
        <v>16</v>
      </c>
      <c r="H222" s="273">
        <f>SUM('Speed Bin B-A'!H21,'Speed Bin B-A'!H125,'Speed Bin B-A'!H229,'Speed Bin B-A'!H333,'Speed Bin B-A'!H437,'Speed Bin B-A'!H749,'Speed Bin B-A'!H853,'Speed Bin B-A'!H957,'Speed Bin B-A'!H1061,'Speed Bin B-A'!H1165,'Speed Bin B-A'!H1477,'Speed Bin B-A'!H1581,'Speed Bin B-A'!H1685,'Speed Bin B-A'!H1789,'Speed Bin B-A'!H1893,'Speed Bin B-A'!H2205,'Speed Bin B-A'!H2309,'Speed Bin B-A'!H2413,'Speed Bin B-A'!H2517,'Speed Bin B-A'!H2621)</f>
        <v>3</v>
      </c>
      <c r="I222" s="273">
        <f>SUM('Speed Bin B-A'!I21,'Speed Bin B-A'!I125,'Speed Bin B-A'!I229,'Speed Bin B-A'!I333,'Speed Bin B-A'!I437,'Speed Bin B-A'!I749,'Speed Bin B-A'!I853,'Speed Bin B-A'!I957,'Speed Bin B-A'!I1061,'Speed Bin B-A'!I1165,'Speed Bin B-A'!I1477,'Speed Bin B-A'!I1581,'Speed Bin B-A'!I1685,'Speed Bin B-A'!I1789,'Speed Bin B-A'!I1893,'Speed Bin B-A'!I2205,'Speed Bin B-A'!I2309,'Speed Bin B-A'!I2413,'Speed Bin B-A'!I2517,'Speed Bin B-A'!I2621)</f>
        <v>0</v>
      </c>
      <c r="J222" s="273">
        <f>SUM('Speed Bin B-A'!J21,'Speed Bin B-A'!J125,'Speed Bin B-A'!J229,'Speed Bin B-A'!J333,'Speed Bin B-A'!J437,'Speed Bin B-A'!J749,'Speed Bin B-A'!J853,'Speed Bin B-A'!J957,'Speed Bin B-A'!J1061,'Speed Bin B-A'!J1165,'Speed Bin B-A'!J1477,'Speed Bin B-A'!J1581,'Speed Bin B-A'!J1685,'Speed Bin B-A'!J1789,'Speed Bin B-A'!J1893,'Speed Bin B-A'!J2205,'Speed Bin B-A'!J2309,'Speed Bin B-A'!J2413,'Speed Bin B-A'!J2517,'Speed Bin B-A'!J2621)</f>
        <v>0</v>
      </c>
      <c r="K222" s="273">
        <f>SUM('Speed Bin B-A'!K21,'Speed Bin B-A'!K125,'Speed Bin B-A'!K229,'Speed Bin B-A'!K333,'Speed Bin B-A'!K437,'Speed Bin B-A'!K749,'Speed Bin B-A'!K853,'Speed Bin B-A'!K957,'Speed Bin B-A'!K1061,'Speed Bin B-A'!K1165,'Speed Bin B-A'!K1477,'Speed Bin B-A'!K1581,'Speed Bin B-A'!K1685,'Speed Bin B-A'!K1789,'Speed Bin B-A'!K1893,'Speed Bin B-A'!K2205,'Speed Bin B-A'!K2309,'Speed Bin B-A'!K2413,'Speed Bin B-A'!K2517,'Speed Bin B-A'!K2621)</f>
        <v>0</v>
      </c>
      <c r="L222" s="273">
        <f>SUM('Speed Bin B-A'!L21,'Speed Bin B-A'!L125,'Speed Bin B-A'!L229,'Speed Bin B-A'!L333,'Speed Bin B-A'!L437,'Speed Bin B-A'!L749,'Speed Bin B-A'!L853,'Speed Bin B-A'!L957,'Speed Bin B-A'!L1061,'Speed Bin B-A'!L1165,'Speed Bin B-A'!L1477,'Speed Bin B-A'!L1581,'Speed Bin B-A'!L1685,'Speed Bin B-A'!L1789,'Speed Bin B-A'!L1893,'Speed Bin B-A'!L2205,'Speed Bin B-A'!L2309,'Speed Bin B-A'!L2413,'Speed Bin B-A'!L2517,'Speed Bin B-A'!L2621)</f>
        <v>0</v>
      </c>
      <c r="M222" s="273">
        <f>SUM('Speed Bin B-A'!M21,'Speed Bin B-A'!M125,'Speed Bin B-A'!M229,'Speed Bin B-A'!M333,'Speed Bin B-A'!M437,'Speed Bin B-A'!M749,'Speed Bin B-A'!M853,'Speed Bin B-A'!M957,'Speed Bin B-A'!M1061,'Speed Bin B-A'!M1165,'Speed Bin B-A'!M1477,'Speed Bin B-A'!M1581,'Speed Bin B-A'!M1685,'Speed Bin B-A'!M1789,'Speed Bin B-A'!M1893,'Speed Bin B-A'!M2205,'Speed Bin B-A'!M2309,'Speed Bin B-A'!M2413,'Speed Bin B-A'!M2517,'Speed Bin B-A'!M2621)</f>
        <v>0</v>
      </c>
      <c r="N222" s="273">
        <f>SUM('Speed Bin B-A'!N21,'Speed Bin B-A'!N125,'Speed Bin B-A'!N229,'Speed Bin B-A'!N333,'Speed Bin B-A'!N437,'Speed Bin B-A'!N749,'Speed Bin B-A'!N853,'Speed Bin B-A'!N957,'Speed Bin B-A'!N1061,'Speed Bin B-A'!N1165,'Speed Bin B-A'!N1477,'Speed Bin B-A'!N1581,'Speed Bin B-A'!N1685,'Speed Bin B-A'!N1789,'Speed Bin B-A'!N1893,'Speed Bin B-A'!N2205,'Speed Bin B-A'!N2309,'Speed Bin B-A'!N2413,'Speed Bin B-A'!N2517,'Speed Bin B-A'!N2621)</f>
        <v>0</v>
      </c>
      <c r="O222" s="273">
        <f>SUM('Speed Bin B-A'!O21,'Speed Bin B-A'!O125,'Speed Bin B-A'!O229,'Speed Bin B-A'!O333,'Speed Bin B-A'!O437,'Speed Bin B-A'!O749,'Speed Bin B-A'!O853,'Speed Bin B-A'!O957,'Speed Bin B-A'!O1061,'Speed Bin B-A'!O1165,'Speed Bin B-A'!O1477,'Speed Bin B-A'!O1581,'Speed Bin B-A'!O1685,'Speed Bin B-A'!O1789,'Speed Bin B-A'!O1893,'Speed Bin B-A'!O2205,'Speed Bin B-A'!O2309,'Speed Bin B-A'!O2413,'Speed Bin B-A'!O2517,'Speed Bin B-A'!O2621)</f>
        <v>0</v>
      </c>
      <c r="P222" s="273">
        <f>SUM('Speed Bin B-A'!P21,'Speed Bin B-A'!P125,'Speed Bin B-A'!P229,'Speed Bin B-A'!P333,'Speed Bin B-A'!P437,'Speed Bin B-A'!P749,'Speed Bin B-A'!P853,'Speed Bin B-A'!P957,'Speed Bin B-A'!P1061,'Speed Bin B-A'!P1165,'Speed Bin B-A'!P1477,'Speed Bin B-A'!P1581,'Speed Bin B-A'!P1685,'Speed Bin B-A'!P1789,'Speed Bin B-A'!P1893,'Speed Bin B-A'!P2205,'Speed Bin B-A'!P2309,'Speed Bin B-A'!P2413,'Speed Bin B-A'!P2517,'Speed Bin B-A'!P2621)</f>
        <v>0</v>
      </c>
      <c r="Q222" s="273">
        <f>SUM('Speed Bin B-A'!Q21,'Speed Bin B-A'!Q125,'Speed Bin B-A'!Q229,'Speed Bin B-A'!Q333,'Speed Bin B-A'!Q437,'Speed Bin B-A'!Q749,'Speed Bin B-A'!Q853,'Speed Bin B-A'!Q957,'Speed Bin B-A'!Q1061,'Speed Bin B-A'!Q1165,'Speed Bin B-A'!Q1477,'Speed Bin B-A'!Q1581,'Speed Bin B-A'!Q1685,'Speed Bin B-A'!Q1789,'Speed Bin B-A'!Q1893,'Speed Bin B-A'!Q2205,'Speed Bin B-A'!Q2309,'Speed Bin B-A'!Q2413,'Speed Bin B-A'!Q2517,'Speed Bin B-A'!Q2621)</f>
        <v>0</v>
      </c>
      <c r="R222" s="273">
        <f>SUM('Speed Bin B-A'!R21,'Speed Bin B-A'!R125,'Speed Bin B-A'!R229,'Speed Bin B-A'!R333,'Speed Bin B-A'!R437,'Speed Bin B-A'!R749,'Speed Bin B-A'!R853,'Speed Bin B-A'!R957,'Speed Bin B-A'!R1061,'Speed Bin B-A'!R1165,'Speed Bin B-A'!R1477,'Speed Bin B-A'!R1581,'Speed Bin B-A'!R1685,'Speed Bin B-A'!R1789,'Speed Bin B-A'!R1893,'Speed Bin B-A'!R2205,'Speed Bin B-A'!R2309,'Speed Bin B-A'!R2413,'Speed Bin B-A'!R2517,'Speed Bin B-A'!R2621)</f>
        <v>0</v>
      </c>
      <c r="S222" s="273">
        <f>SUM('Speed Bin B-A'!S21,'Speed Bin B-A'!S125,'Speed Bin B-A'!S229,'Speed Bin B-A'!S333,'Speed Bin B-A'!S437,'Speed Bin B-A'!S749,'Speed Bin B-A'!S853,'Speed Bin B-A'!S957,'Speed Bin B-A'!S1061,'Speed Bin B-A'!S1165,'Speed Bin B-A'!S1477,'Speed Bin B-A'!S1581,'Speed Bin B-A'!S1685,'Speed Bin B-A'!S1789,'Speed Bin B-A'!S1893,'Speed Bin B-A'!S2205,'Speed Bin B-A'!S2309,'Speed Bin B-A'!S2413,'Speed Bin B-A'!S2517,'Speed Bin B-A'!S2621)</f>
        <v>0</v>
      </c>
      <c r="T222" s="273">
        <f>SUM('Speed Bin B-A'!T21,'Speed Bin B-A'!T125,'Speed Bin B-A'!T229,'Speed Bin B-A'!T333,'Speed Bin B-A'!T437,'Speed Bin B-A'!T749,'Speed Bin B-A'!T853,'Speed Bin B-A'!T957,'Speed Bin B-A'!T1061,'Speed Bin B-A'!T1165,'Speed Bin B-A'!T1477,'Speed Bin B-A'!T1581,'Speed Bin B-A'!T1685,'Speed Bin B-A'!T1789,'Speed Bin B-A'!T1893,'Speed Bin B-A'!T2205,'Speed Bin B-A'!T2309,'Speed Bin B-A'!T2413,'Speed Bin B-A'!T2517,'Speed Bin B-A'!T2621)</f>
        <v>0</v>
      </c>
      <c r="U222" s="273">
        <f>SUM('Speed Bin B-A'!U21,'Speed Bin B-A'!U125,'Speed Bin B-A'!U229,'Speed Bin B-A'!U333,'Speed Bin B-A'!U437,'Speed Bin B-A'!U749,'Speed Bin B-A'!U853,'Speed Bin B-A'!U957,'Speed Bin B-A'!U1061,'Speed Bin B-A'!U1165,'Speed Bin B-A'!U1477,'Speed Bin B-A'!U1581,'Speed Bin B-A'!U1685,'Speed Bin B-A'!U1789,'Speed Bin B-A'!U1893,'Speed Bin B-A'!U2205,'Speed Bin B-A'!U2309,'Speed Bin B-A'!U2413,'Speed Bin B-A'!U2517,'Speed Bin B-A'!U2621)</f>
        <v>0</v>
      </c>
      <c r="V222" s="274">
        <f>IFERROR(AVERAGE('Speed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24.625000000000004</v>
      </c>
      <c r="W222" s="274" t="str">
        <f>IFERROR(AVERAGE('Speed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222" s="267"/>
      <c r="Y222" s="267"/>
      <c r="Z222" s="272">
        <v>0.41666666666666702</v>
      </c>
      <c r="AA222" s="275">
        <f t="shared" ref="AA222" si="109">SUM(C252:C255)</f>
        <v>37</v>
      </c>
      <c r="AB222" s="275">
        <f t="shared" ref="AB222:AR222" si="110">SUM(D252:D255)</f>
        <v>139</v>
      </c>
      <c r="AC222" s="275">
        <f t="shared" si="110"/>
        <v>826</v>
      </c>
      <c r="AD222" s="275">
        <f t="shared" si="110"/>
        <v>664</v>
      </c>
      <c r="AE222" s="275">
        <f t="shared" si="110"/>
        <v>114</v>
      </c>
      <c r="AF222" s="275">
        <f t="shared" si="110"/>
        <v>8</v>
      </c>
      <c r="AG222" s="275">
        <f t="shared" si="110"/>
        <v>4</v>
      </c>
      <c r="AH222" s="275">
        <f t="shared" si="110"/>
        <v>0</v>
      </c>
      <c r="AI222" s="275">
        <f t="shared" si="110"/>
        <v>0</v>
      </c>
      <c r="AJ222" s="275">
        <f t="shared" si="110"/>
        <v>0</v>
      </c>
      <c r="AK222" s="275">
        <f t="shared" si="110"/>
        <v>0</v>
      </c>
      <c r="AL222" s="275">
        <f t="shared" si="110"/>
        <v>0</v>
      </c>
      <c r="AM222" s="275">
        <f t="shared" si="110"/>
        <v>0</v>
      </c>
      <c r="AN222" s="275">
        <f t="shared" si="110"/>
        <v>0</v>
      </c>
      <c r="AO222" s="275">
        <f t="shared" si="110"/>
        <v>0</v>
      </c>
      <c r="AP222" s="275">
        <f t="shared" si="110"/>
        <v>0</v>
      </c>
      <c r="AQ222" s="275">
        <f t="shared" si="110"/>
        <v>0</v>
      </c>
      <c r="AR222" s="275">
        <f t="shared" si="110"/>
        <v>0</v>
      </c>
      <c r="AS222" s="275">
        <f>SUM(U252:U255)</f>
        <v>0</v>
      </c>
      <c r="AT222" s="274">
        <f>IFERROR(AVERAGE(V252:V255),"-")</f>
        <v>19.610714285714284</v>
      </c>
      <c r="AU222" s="274">
        <f>IFERROR(AVERAGE(W252:W255),"-")</f>
        <v>23.391071428571429</v>
      </c>
    </row>
    <row r="223" spans="1:47" x14ac:dyDescent="0.25">
      <c r="A223" s="272">
        <v>0.114583333333333</v>
      </c>
      <c r="B223" s="273">
        <f>SUM('Speed Bin B-A'!B22,'Speed Bin B-A'!B126,'Speed Bin B-A'!B230,'Speed Bin B-A'!B334,'Speed Bin B-A'!B438,'Speed Bin B-A'!B750,'Speed Bin B-A'!B854,'Speed Bin B-A'!B958,'Speed Bin B-A'!B1062,'Speed Bin B-A'!B1166,'Speed Bin B-A'!B1478,'Speed Bin B-A'!B1582,'Speed Bin B-A'!B1686,'Speed Bin B-A'!B1790,'Speed Bin B-A'!B1894,'Speed Bin B-A'!B2206,'Speed Bin B-A'!B2310,'Speed Bin B-A'!B2414,'Speed Bin B-A'!B2518,'Speed Bin B-A'!B2622)</f>
        <v>30</v>
      </c>
      <c r="C223" s="273">
        <f>SUM('Speed Bin B-A'!C22,'Speed Bin B-A'!C126,'Speed Bin B-A'!C230,'Speed Bin B-A'!C334,'Speed Bin B-A'!C438,'Speed Bin B-A'!C750,'Speed Bin B-A'!C854,'Speed Bin B-A'!C958,'Speed Bin B-A'!C1062,'Speed Bin B-A'!C1166,'Speed Bin B-A'!C1478,'Speed Bin B-A'!C1582,'Speed Bin B-A'!C1686,'Speed Bin B-A'!C1790,'Speed Bin B-A'!C1894,'Speed Bin B-A'!C2206,'Speed Bin B-A'!C2310,'Speed Bin B-A'!C2414,'Speed Bin B-A'!C2518,'Speed Bin B-A'!C2622)</f>
        <v>0</v>
      </c>
      <c r="D223" s="273">
        <f>SUM('Speed Bin B-A'!D22,'Speed Bin B-A'!D126,'Speed Bin B-A'!D230,'Speed Bin B-A'!D334,'Speed Bin B-A'!D438,'Speed Bin B-A'!D750,'Speed Bin B-A'!D854,'Speed Bin B-A'!D958,'Speed Bin B-A'!D1062,'Speed Bin B-A'!D1166,'Speed Bin B-A'!D1478,'Speed Bin B-A'!D1582,'Speed Bin B-A'!D1686,'Speed Bin B-A'!D1790,'Speed Bin B-A'!D1894,'Speed Bin B-A'!D2206,'Speed Bin B-A'!D2310,'Speed Bin B-A'!D2414,'Speed Bin B-A'!D2518,'Speed Bin B-A'!D2622)</f>
        <v>8</v>
      </c>
      <c r="E223" s="273">
        <f>SUM('Speed Bin B-A'!E22,'Speed Bin B-A'!E126,'Speed Bin B-A'!E230,'Speed Bin B-A'!E334,'Speed Bin B-A'!E438,'Speed Bin B-A'!E750,'Speed Bin B-A'!E854,'Speed Bin B-A'!E958,'Speed Bin B-A'!E1062,'Speed Bin B-A'!E1166,'Speed Bin B-A'!E1478,'Speed Bin B-A'!E1582,'Speed Bin B-A'!E1686,'Speed Bin B-A'!E1790,'Speed Bin B-A'!E1894,'Speed Bin B-A'!E2206,'Speed Bin B-A'!E2310,'Speed Bin B-A'!E2414,'Speed Bin B-A'!E2518,'Speed Bin B-A'!E2622)</f>
        <v>5</v>
      </c>
      <c r="F223" s="273">
        <f>SUM('Speed Bin B-A'!F22,'Speed Bin B-A'!F126,'Speed Bin B-A'!F230,'Speed Bin B-A'!F334,'Speed Bin B-A'!F438,'Speed Bin B-A'!F750,'Speed Bin B-A'!F854,'Speed Bin B-A'!F958,'Speed Bin B-A'!F1062,'Speed Bin B-A'!F1166,'Speed Bin B-A'!F1478,'Speed Bin B-A'!F1582,'Speed Bin B-A'!F1686,'Speed Bin B-A'!F1790,'Speed Bin B-A'!F1894,'Speed Bin B-A'!F2206,'Speed Bin B-A'!F2310,'Speed Bin B-A'!F2414,'Speed Bin B-A'!F2518,'Speed Bin B-A'!F2622)</f>
        <v>9</v>
      </c>
      <c r="G223" s="273">
        <f>SUM('Speed Bin B-A'!G22,'Speed Bin B-A'!G126,'Speed Bin B-A'!G230,'Speed Bin B-A'!G334,'Speed Bin B-A'!G438,'Speed Bin B-A'!G750,'Speed Bin B-A'!G854,'Speed Bin B-A'!G958,'Speed Bin B-A'!G1062,'Speed Bin B-A'!G1166,'Speed Bin B-A'!G1478,'Speed Bin B-A'!G1582,'Speed Bin B-A'!G1686,'Speed Bin B-A'!G1790,'Speed Bin B-A'!G1894,'Speed Bin B-A'!G2206,'Speed Bin B-A'!G2310,'Speed Bin B-A'!G2414,'Speed Bin B-A'!G2518,'Speed Bin B-A'!G2622)</f>
        <v>7</v>
      </c>
      <c r="H223" s="273">
        <f>SUM('Speed Bin B-A'!H22,'Speed Bin B-A'!H126,'Speed Bin B-A'!H230,'Speed Bin B-A'!H334,'Speed Bin B-A'!H438,'Speed Bin B-A'!H750,'Speed Bin B-A'!H854,'Speed Bin B-A'!H958,'Speed Bin B-A'!H1062,'Speed Bin B-A'!H1166,'Speed Bin B-A'!H1478,'Speed Bin B-A'!H1582,'Speed Bin B-A'!H1686,'Speed Bin B-A'!H1790,'Speed Bin B-A'!H1894,'Speed Bin B-A'!H2206,'Speed Bin B-A'!H2310,'Speed Bin B-A'!H2414,'Speed Bin B-A'!H2518,'Speed Bin B-A'!H2622)</f>
        <v>1</v>
      </c>
      <c r="I223" s="273">
        <f>SUM('Speed Bin B-A'!I22,'Speed Bin B-A'!I126,'Speed Bin B-A'!I230,'Speed Bin B-A'!I334,'Speed Bin B-A'!I438,'Speed Bin B-A'!I750,'Speed Bin B-A'!I854,'Speed Bin B-A'!I958,'Speed Bin B-A'!I1062,'Speed Bin B-A'!I1166,'Speed Bin B-A'!I1478,'Speed Bin B-A'!I1582,'Speed Bin B-A'!I1686,'Speed Bin B-A'!I1790,'Speed Bin B-A'!I1894,'Speed Bin B-A'!I2206,'Speed Bin B-A'!I2310,'Speed Bin B-A'!I2414,'Speed Bin B-A'!I2518,'Speed Bin B-A'!I2622)</f>
        <v>0</v>
      </c>
      <c r="J223" s="273">
        <f>SUM('Speed Bin B-A'!J22,'Speed Bin B-A'!J126,'Speed Bin B-A'!J230,'Speed Bin B-A'!J334,'Speed Bin B-A'!J438,'Speed Bin B-A'!J750,'Speed Bin B-A'!J854,'Speed Bin B-A'!J958,'Speed Bin B-A'!J1062,'Speed Bin B-A'!J1166,'Speed Bin B-A'!J1478,'Speed Bin B-A'!J1582,'Speed Bin B-A'!J1686,'Speed Bin B-A'!J1790,'Speed Bin B-A'!J1894,'Speed Bin B-A'!J2206,'Speed Bin B-A'!J2310,'Speed Bin B-A'!J2414,'Speed Bin B-A'!J2518,'Speed Bin B-A'!J2622)</f>
        <v>0</v>
      </c>
      <c r="K223" s="273">
        <f>SUM('Speed Bin B-A'!K22,'Speed Bin B-A'!K126,'Speed Bin B-A'!K230,'Speed Bin B-A'!K334,'Speed Bin B-A'!K438,'Speed Bin B-A'!K750,'Speed Bin B-A'!K854,'Speed Bin B-A'!K958,'Speed Bin B-A'!K1062,'Speed Bin B-A'!K1166,'Speed Bin B-A'!K1478,'Speed Bin B-A'!K1582,'Speed Bin B-A'!K1686,'Speed Bin B-A'!K1790,'Speed Bin B-A'!K1894,'Speed Bin B-A'!K2206,'Speed Bin B-A'!K2310,'Speed Bin B-A'!K2414,'Speed Bin B-A'!K2518,'Speed Bin B-A'!K2622)</f>
        <v>0</v>
      </c>
      <c r="L223" s="273">
        <f>SUM('Speed Bin B-A'!L22,'Speed Bin B-A'!L126,'Speed Bin B-A'!L230,'Speed Bin B-A'!L334,'Speed Bin B-A'!L438,'Speed Bin B-A'!L750,'Speed Bin B-A'!L854,'Speed Bin B-A'!L958,'Speed Bin B-A'!L1062,'Speed Bin B-A'!L1166,'Speed Bin B-A'!L1478,'Speed Bin B-A'!L1582,'Speed Bin B-A'!L1686,'Speed Bin B-A'!L1790,'Speed Bin B-A'!L1894,'Speed Bin B-A'!L2206,'Speed Bin B-A'!L2310,'Speed Bin B-A'!L2414,'Speed Bin B-A'!L2518,'Speed Bin B-A'!L2622)</f>
        <v>0</v>
      </c>
      <c r="M223" s="273">
        <f>SUM('Speed Bin B-A'!M22,'Speed Bin B-A'!M126,'Speed Bin B-A'!M230,'Speed Bin B-A'!M334,'Speed Bin B-A'!M438,'Speed Bin B-A'!M750,'Speed Bin B-A'!M854,'Speed Bin B-A'!M958,'Speed Bin B-A'!M1062,'Speed Bin B-A'!M1166,'Speed Bin B-A'!M1478,'Speed Bin B-A'!M1582,'Speed Bin B-A'!M1686,'Speed Bin B-A'!M1790,'Speed Bin B-A'!M1894,'Speed Bin B-A'!M2206,'Speed Bin B-A'!M2310,'Speed Bin B-A'!M2414,'Speed Bin B-A'!M2518,'Speed Bin B-A'!M2622)</f>
        <v>0</v>
      </c>
      <c r="N223" s="273">
        <f>SUM('Speed Bin B-A'!N22,'Speed Bin B-A'!N126,'Speed Bin B-A'!N230,'Speed Bin B-A'!N334,'Speed Bin B-A'!N438,'Speed Bin B-A'!N750,'Speed Bin B-A'!N854,'Speed Bin B-A'!N958,'Speed Bin B-A'!N1062,'Speed Bin B-A'!N1166,'Speed Bin B-A'!N1478,'Speed Bin B-A'!N1582,'Speed Bin B-A'!N1686,'Speed Bin B-A'!N1790,'Speed Bin B-A'!N1894,'Speed Bin B-A'!N2206,'Speed Bin B-A'!N2310,'Speed Bin B-A'!N2414,'Speed Bin B-A'!N2518,'Speed Bin B-A'!N2622)</f>
        <v>0</v>
      </c>
      <c r="O223" s="273">
        <f>SUM('Speed Bin B-A'!O22,'Speed Bin B-A'!O126,'Speed Bin B-A'!O230,'Speed Bin B-A'!O334,'Speed Bin B-A'!O438,'Speed Bin B-A'!O750,'Speed Bin B-A'!O854,'Speed Bin B-A'!O958,'Speed Bin B-A'!O1062,'Speed Bin B-A'!O1166,'Speed Bin B-A'!O1478,'Speed Bin B-A'!O1582,'Speed Bin B-A'!O1686,'Speed Bin B-A'!O1790,'Speed Bin B-A'!O1894,'Speed Bin B-A'!O2206,'Speed Bin B-A'!O2310,'Speed Bin B-A'!O2414,'Speed Bin B-A'!O2518,'Speed Bin B-A'!O2622)</f>
        <v>0</v>
      </c>
      <c r="P223" s="273">
        <f>SUM('Speed Bin B-A'!P22,'Speed Bin B-A'!P126,'Speed Bin B-A'!P230,'Speed Bin B-A'!P334,'Speed Bin B-A'!P438,'Speed Bin B-A'!P750,'Speed Bin B-A'!P854,'Speed Bin B-A'!P958,'Speed Bin B-A'!P1062,'Speed Bin B-A'!P1166,'Speed Bin B-A'!P1478,'Speed Bin B-A'!P1582,'Speed Bin B-A'!P1686,'Speed Bin B-A'!P1790,'Speed Bin B-A'!P1894,'Speed Bin B-A'!P2206,'Speed Bin B-A'!P2310,'Speed Bin B-A'!P2414,'Speed Bin B-A'!P2518,'Speed Bin B-A'!P2622)</f>
        <v>0</v>
      </c>
      <c r="Q223" s="273">
        <f>SUM('Speed Bin B-A'!Q22,'Speed Bin B-A'!Q126,'Speed Bin B-A'!Q230,'Speed Bin B-A'!Q334,'Speed Bin B-A'!Q438,'Speed Bin B-A'!Q750,'Speed Bin B-A'!Q854,'Speed Bin B-A'!Q958,'Speed Bin B-A'!Q1062,'Speed Bin B-A'!Q1166,'Speed Bin B-A'!Q1478,'Speed Bin B-A'!Q1582,'Speed Bin B-A'!Q1686,'Speed Bin B-A'!Q1790,'Speed Bin B-A'!Q1894,'Speed Bin B-A'!Q2206,'Speed Bin B-A'!Q2310,'Speed Bin B-A'!Q2414,'Speed Bin B-A'!Q2518,'Speed Bin B-A'!Q2622)</f>
        <v>0</v>
      </c>
      <c r="R223" s="273">
        <f>SUM('Speed Bin B-A'!R22,'Speed Bin B-A'!R126,'Speed Bin B-A'!R230,'Speed Bin B-A'!R334,'Speed Bin B-A'!R438,'Speed Bin B-A'!R750,'Speed Bin B-A'!R854,'Speed Bin B-A'!R958,'Speed Bin B-A'!R1062,'Speed Bin B-A'!R1166,'Speed Bin B-A'!R1478,'Speed Bin B-A'!R1582,'Speed Bin B-A'!R1686,'Speed Bin B-A'!R1790,'Speed Bin B-A'!R1894,'Speed Bin B-A'!R2206,'Speed Bin B-A'!R2310,'Speed Bin B-A'!R2414,'Speed Bin B-A'!R2518,'Speed Bin B-A'!R2622)</f>
        <v>0</v>
      </c>
      <c r="S223" s="273">
        <f>SUM('Speed Bin B-A'!S22,'Speed Bin B-A'!S126,'Speed Bin B-A'!S230,'Speed Bin B-A'!S334,'Speed Bin B-A'!S438,'Speed Bin B-A'!S750,'Speed Bin B-A'!S854,'Speed Bin B-A'!S958,'Speed Bin B-A'!S1062,'Speed Bin B-A'!S1166,'Speed Bin B-A'!S1478,'Speed Bin B-A'!S1582,'Speed Bin B-A'!S1686,'Speed Bin B-A'!S1790,'Speed Bin B-A'!S1894,'Speed Bin B-A'!S2206,'Speed Bin B-A'!S2310,'Speed Bin B-A'!S2414,'Speed Bin B-A'!S2518,'Speed Bin B-A'!S2622)</f>
        <v>0</v>
      </c>
      <c r="T223" s="273">
        <f>SUM('Speed Bin B-A'!T22,'Speed Bin B-A'!T126,'Speed Bin B-A'!T230,'Speed Bin B-A'!T334,'Speed Bin B-A'!T438,'Speed Bin B-A'!T750,'Speed Bin B-A'!T854,'Speed Bin B-A'!T958,'Speed Bin B-A'!T1062,'Speed Bin B-A'!T1166,'Speed Bin B-A'!T1478,'Speed Bin B-A'!T1582,'Speed Bin B-A'!T1686,'Speed Bin B-A'!T1790,'Speed Bin B-A'!T1894,'Speed Bin B-A'!T2206,'Speed Bin B-A'!T2310,'Speed Bin B-A'!T2414,'Speed Bin B-A'!T2518,'Speed Bin B-A'!T2622)</f>
        <v>0</v>
      </c>
      <c r="U223" s="273">
        <f>SUM('Speed Bin B-A'!U22,'Speed Bin B-A'!U126,'Speed Bin B-A'!U230,'Speed Bin B-A'!U334,'Speed Bin B-A'!U438,'Speed Bin B-A'!U750,'Speed Bin B-A'!U854,'Speed Bin B-A'!U958,'Speed Bin B-A'!U1062,'Speed Bin B-A'!U1166,'Speed Bin B-A'!U1478,'Speed Bin B-A'!U1582,'Speed Bin B-A'!U1686,'Speed Bin B-A'!U1790,'Speed Bin B-A'!U1894,'Speed Bin B-A'!U2206,'Speed Bin B-A'!U2310,'Speed Bin B-A'!U2414,'Speed Bin B-A'!U2518,'Speed Bin B-A'!U2622)</f>
        <v>0</v>
      </c>
      <c r="V223" s="274">
        <f>IFERROR(AVERAGE('Speed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21.792307692307695</v>
      </c>
      <c r="W223" s="274" t="str">
        <f>IFERROR(AVERAGE('Speed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223" s="267"/>
      <c r="Y223" s="267"/>
      <c r="Z223" s="272">
        <v>0.45833333333333298</v>
      </c>
      <c r="AA223" s="275">
        <f t="shared" ref="AA223" si="111">SUM(C256:C259)</f>
        <v>21</v>
      </c>
      <c r="AB223" s="275">
        <f t="shared" ref="AB223:AR223" si="112">SUM(D256:D259)</f>
        <v>142</v>
      </c>
      <c r="AC223" s="275">
        <f t="shared" si="112"/>
        <v>669</v>
      </c>
      <c r="AD223" s="275">
        <f t="shared" si="112"/>
        <v>723</v>
      </c>
      <c r="AE223" s="275">
        <f t="shared" si="112"/>
        <v>152</v>
      </c>
      <c r="AF223" s="275">
        <f t="shared" si="112"/>
        <v>9</v>
      </c>
      <c r="AG223" s="275">
        <f t="shared" si="112"/>
        <v>1</v>
      </c>
      <c r="AH223" s="275">
        <f t="shared" si="112"/>
        <v>0</v>
      </c>
      <c r="AI223" s="275">
        <f t="shared" si="112"/>
        <v>0</v>
      </c>
      <c r="AJ223" s="275">
        <f t="shared" si="112"/>
        <v>0</v>
      </c>
      <c r="AK223" s="275">
        <f t="shared" si="112"/>
        <v>0</v>
      </c>
      <c r="AL223" s="275">
        <f t="shared" si="112"/>
        <v>0</v>
      </c>
      <c r="AM223" s="275">
        <f t="shared" si="112"/>
        <v>0</v>
      </c>
      <c r="AN223" s="275">
        <f t="shared" si="112"/>
        <v>0</v>
      </c>
      <c r="AO223" s="275">
        <f t="shared" si="112"/>
        <v>0</v>
      </c>
      <c r="AP223" s="275">
        <f t="shared" si="112"/>
        <v>0</v>
      </c>
      <c r="AQ223" s="275">
        <f t="shared" si="112"/>
        <v>0</v>
      </c>
      <c r="AR223" s="275">
        <f t="shared" si="112"/>
        <v>0</v>
      </c>
      <c r="AS223" s="275">
        <f>SUM(U256:U259)</f>
        <v>0</v>
      </c>
      <c r="AT223" s="274">
        <f>IFERROR(AVERAGE(V256:V259),"-")</f>
        <v>20.158379120879122</v>
      </c>
      <c r="AU223" s="274">
        <f>IFERROR(AVERAGE(W256:W259),"-")</f>
        <v>23.99519230769231</v>
      </c>
    </row>
    <row r="224" spans="1:47" x14ac:dyDescent="0.25">
      <c r="A224" s="272">
        <v>0.125</v>
      </c>
      <c r="B224" s="273">
        <f>SUM('Speed Bin B-A'!B23,'Speed Bin B-A'!B127,'Speed Bin B-A'!B231,'Speed Bin B-A'!B335,'Speed Bin B-A'!B439,'Speed Bin B-A'!B751,'Speed Bin B-A'!B855,'Speed Bin B-A'!B959,'Speed Bin B-A'!B1063,'Speed Bin B-A'!B1167,'Speed Bin B-A'!B1479,'Speed Bin B-A'!B1583,'Speed Bin B-A'!B1687,'Speed Bin B-A'!B1791,'Speed Bin B-A'!B1895,'Speed Bin B-A'!B2207,'Speed Bin B-A'!B2311,'Speed Bin B-A'!B2415,'Speed Bin B-A'!B2519,'Speed Bin B-A'!B2623)</f>
        <v>30</v>
      </c>
      <c r="C224" s="273">
        <f>SUM('Speed Bin B-A'!C23,'Speed Bin B-A'!C127,'Speed Bin B-A'!C231,'Speed Bin B-A'!C335,'Speed Bin B-A'!C439,'Speed Bin B-A'!C751,'Speed Bin B-A'!C855,'Speed Bin B-A'!C959,'Speed Bin B-A'!C1063,'Speed Bin B-A'!C1167,'Speed Bin B-A'!C1479,'Speed Bin B-A'!C1583,'Speed Bin B-A'!C1687,'Speed Bin B-A'!C1791,'Speed Bin B-A'!C1895,'Speed Bin B-A'!C2207,'Speed Bin B-A'!C2311,'Speed Bin B-A'!C2415,'Speed Bin B-A'!C2519,'Speed Bin B-A'!C2623)</f>
        <v>0</v>
      </c>
      <c r="D224" s="273">
        <f>SUM('Speed Bin B-A'!D23,'Speed Bin B-A'!D127,'Speed Bin B-A'!D231,'Speed Bin B-A'!D335,'Speed Bin B-A'!D439,'Speed Bin B-A'!D751,'Speed Bin B-A'!D855,'Speed Bin B-A'!D959,'Speed Bin B-A'!D1063,'Speed Bin B-A'!D1167,'Speed Bin B-A'!D1479,'Speed Bin B-A'!D1583,'Speed Bin B-A'!D1687,'Speed Bin B-A'!D1791,'Speed Bin B-A'!D1895,'Speed Bin B-A'!D2207,'Speed Bin B-A'!D2311,'Speed Bin B-A'!D2415,'Speed Bin B-A'!D2519,'Speed Bin B-A'!D2623)</f>
        <v>5</v>
      </c>
      <c r="E224" s="273">
        <f>SUM('Speed Bin B-A'!E23,'Speed Bin B-A'!E127,'Speed Bin B-A'!E231,'Speed Bin B-A'!E335,'Speed Bin B-A'!E439,'Speed Bin B-A'!E751,'Speed Bin B-A'!E855,'Speed Bin B-A'!E959,'Speed Bin B-A'!E1063,'Speed Bin B-A'!E1167,'Speed Bin B-A'!E1479,'Speed Bin B-A'!E1583,'Speed Bin B-A'!E1687,'Speed Bin B-A'!E1791,'Speed Bin B-A'!E1895,'Speed Bin B-A'!E2207,'Speed Bin B-A'!E2311,'Speed Bin B-A'!E2415,'Speed Bin B-A'!E2519,'Speed Bin B-A'!E2623)</f>
        <v>10</v>
      </c>
      <c r="F224" s="273">
        <f>SUM('Speed Bin B-A'!F23,'Speed Bin B-A'!F127,'Speed Bin B-A'!F231,'Speed Bin B-A'!F335,'Speed Bin B-A'!F439,'Speed Bin B-A'!F751,'Speed Bin B-A'!F855,'Speed Bin B-A'!F959,'Speed Bin B-A'!F1063,'Speed Bin B-A'!F1167,'Speed Bin B-A'!F1479,'Speed Bin B-A'!F1583,'Speed Bin B-A'!F1687,'Speed Bin B-A'!F1791,'Speed Bin B-A'!F1895,'Speed Bin B-A'!F2207,'Speed Bin B-A'!F2311,'Speed Bin B-A'!F2415,'Speed Bin B-A'!F2519,'Speed Bin B-A'!F2623)</f>
        <v>9</v>
      </c>
      <c r="G224" s="273">
        <f>SUM('Speed Bin B-A'!G23,'Speed Bin B-A'!G127,'Speed Bin B-A'!G231,'Speed Bin B-A'!G335,'Speed Bin B-A'!G439,'Speed Bin B-A'!G751,'Speed Bin B-A'!G855,'Speed Bin B-A'!G959,'Speed Bin B-A'!G1063,'Speed Bin B-A'!G1167,'Speed Bin B-A'!G1479,'Speed Bin B-A'!G1583,'Speed Bin B-A'!G1687,'Speed Bin B-A'!G1791,'Speed Bin B-A'!G1895,'Speed Bin B-A'!G2207,'Speed Bin B-A'!G2311,'Speed Bin B-A'!G2415,'Speed Bin B-A'!G2519,'Speed Bin B-A'!G2623)</f>
        <v>5</v>
      </c>
      <c r="H224" s="273">
        <f>SUM('Speed Bin B-A'!H23,'Speed Bin B-A'!H127,'Speed Bin B-A'!H231,'Speed Bin B-A'!H335,'Speed Bin B-A'!H439,'Speed Bin B-A'!H751,'Speed Bin B-A'!H855,'Speed Bin B-A'!H959,'Speed Bin B-A'!H1063,'Speed Bin B-A'!H1167,'Speed Bin B-A'!H1479,'Speed Bin B-A'!H1583,'Speed Bin B-A'!H1687,'Speed Bin B-A'!H1791,'Speed Bin B-A'!H1895,'Speed Bin B-A'!H2207,'Speed Bin B-A'!H2311,'Speed Bin B-A'!H2415,'Speed Bin B-A'!H2519,'Speed Bin B-A'!H2623)</f>
        <v>1</v>
      </c>
      <c r="I224" s="273">
        <f>SUM('Speed Bin B-A'!I23,'Speed Bin B-A'!I127,'Speed Bin B-A'!I231,'Speed Bin B-A'!I335,'Speed Bin B-A'!I439,'Speed Bin B-A'!I751,'Speed Bin B-A'!I855,'Speed Bin B-A'!I959,'Speed Bin B-A'!I1063,'Speed Bin B-A'!I1167,'Speed Bin B-A'!I1479,'Speed Bin B-A'!I1583,'Speed Bin B-A'!I1687,'Speed Bin B-A'!I1791,'Speed Bin B-A'!I1895,'Speed Bin B-A'!I2207,'Speed Bin B-A'!I2311,'Speed Bin B-A'!I2415,'Speed Bin B-A'!I2519,'Speed Bin B-A'!I2623)</f>
        <v>0</v>
      </c>
      <c r="J224" s="273">
        <f>SUM('Speed Bin B-A'!J23,'Speed Bin B-A'!J127,'Speed Bin B-A'!J231,'Speed Bin B-A'!J335,'Speed Bin B-A'!J439,'Speed Bin B-A'!J751,'Speed Bin B-A'!J855,'Speed Bin B-A'!J959,'Speed Bin B-A'!J1063,'Speed Bin B-A'!J1167,'Speed Bin B-A'!J1479,'Speed Bin B-A'!J1583,'Speed Bin B-A'!J1687,'Speed Bin B-A'!J1791,'Speed Bin B-A'!J1895,'Speed Bin B-A'!J2207,'Speed Bin B-A'!J2311,'Speed Bin B-A'!J2415,'Speed Bin B-A'!J2519,'Speed Bin B-A'!J2623)</f>
        <v>0</v>
      </c>
      <c r="K224" s="273">
        <f>SUM('Speed Bin B-A'!K23,'Speed Bin B-A'!K127,'Speed Bin B-A'!K231,'Speed Bin B-A'!K335,'Speed Bin B-A'!K439,'Speed Bin B-A'!K751,'Speed Bin B-A'!K855,'Speed Bin B-A'!K959,'Speed Bin B-A'!K1063,'Speed Bin B-A'!K1167,'Speed Bin B-A'!K1479,'Speed Bin B-A'!K1583,'Speed Bin B-A'!K1687,'Speed Bin B-A'!K1791,'Speed Bin B-A'!K1895,'Speed Bin B-A'!K2207,'Speed Bin B-A'!K2311,'Speed Bin B-A'!K2415,'Speed Bin B-A'!K2519,'Speed Bin B-A'!K2623)</f>
        <v>0</v>
      </c>
      <c r="L224" s="273">
        <f>SUM('Speed Bin B-A'!L23,'Speed Bin B-A'!L127,'Speed Bin B-A'!L231,'Speed Bin B-A'!L335,'Speed Bin B-A'!L439,'Speed Bin B-A'!L751,'Speed Bin B-A'!L855,'Speed Bin B-A'!L959,'Speed Bin B-A'!L1063,'Speed Bin B-A'!L1167,'Speed Bin B-A'!L1479,'Speed Bin B-A'!L1583,'Speed Bin B-A'!L1687,'Speed Bin B-A'!L1791,'Speed Bin B-A'!L1895,'Speed Bin B-A'!L2207,'Speed Bin B-A'!L2311,'Speed Bin B-A'!L2415,'Speed Bin B-A'!L2519,'Speed Bin B-A'!L2623)</f>
        <v>0</v>
      </c>
      <c r="M224" s="273">
        <f>SUM('Speed Bin B-A'!M23,'Speed Bin B-A'!M127,'Speed Bin B-A'!M231,'Speed Bin B-A'!M335,'Speed Bin B-A'!M439,'Speed Bin B-A'!M751,'Speed Bin B-A'!M855,'Speed Bin B-A'!M959,'Speed Bin B-A'!M1063,'Speed Bin B-A'!M1167,'Speed Bin B-A'!M1479,'Speed Bin B-A'!M1583,'Speed Bin B-A'!M1687,'Speed Bin B-A'!M1791,'Speed Bin B-A'!M1895,'Speed Bin B-A'!M2207,'Speed Bin B-A'!M2311,'Speed Bin B-A'!M2415,'Speed Bin B-A'!M2519,'Speed Bin B-A'!M2623)</f>
        <v>0</v>
      </c>
      <c r="N224" s="273">
        <f>SUM('Speed Bin B-A'!N23,'Speed Bin B-A'!N127,'Speed Bin B-A'!N231,'Speed Bin B-A'!N335,'Speed Bin B-A'!N439,'Speed Bin B-A'!N751,'Speed Bin B-A'!N855,'Speed Bin B-A'!N959,'Speed Bin B-A'!N1063,'Speed Bin B-A'!N1167,'Speed Bin B-A'!N1479,'Speed Bin B-A'!N1583,'Speed Bin B-A'!N1687,'Speed Bin B-A'!N1791,'Speed Bin B-A'!N1895,'Speed Bin B-A'!N2207,'Speed Bin B-A'!N2311,'Speed Bin B-A'!N2415,'Speed Bin B-A'!N2519,'Speed Bin B-A'!N2623)</f>
        <v>0</v>
      </c>
      <c r="O224" s="273">
        <f>SUM('Speed Bin B-A'!O23,'Speed Bin B-A'!O127,'Speed Bin B-A'!O231,'Speed Bin B-A'!O335,'Speed Bin B-A'!O439,'Speed Bin B-A'!O751,'Speed Bin B-A'!O855,'Speed Bin B-A'!O959,'Speed Bin B-A'!O1063,'Speed Bin B-A'!O1167,'Speed Bin B-A'!O1479,'Speed Bin B-A'!O1583,'Speed Bin B-A'!O1687,'Speed Bin B-A'!O1791,'Speed Bin B-A'!O1895,'Speed Bin B-A'!O2207,'Speed Bin B-A'!O2311,'Speed Bin B-A'!O2415,'Speed Bin B-A'!O2519,'Speed Bin B-A'!O2623)</f>
        <v>0</v>
      </c>
      <c r="P224" s="273">
        <f>SUM('Speed Bin B-A'!P23,'Speed Bin B-A'!P127,'Speed Bin B-A'!P231,'Speed Bin B-A'!P335,'Speed Bin B-A'!P439,'Speed Bin B-A'!P751,'Speed Bin B-A'!P855,'Speed Bin B-A'!P959,'Speed Bin B-A'!P1063,'Speed Bin B-A'!P1167,'Speed Bin B-A'!P1479,'Speed Bin B-A'!P1583,'Speed Bin B-A'!P1687,'Speed Bin B-A'!P1791,'Speed Bin B-A'!P1895,'Speed Bin B-A'!P2207,'Speed Bin B-A'!P2311,'Speed Bin B-A'!P2415,'Speed Bin B-A'!P2519,'Speed Bin B-A'!P2623)</f>
        <v>0</v>
      </c>
      <c r="Q224" s="273">
        <f>SUM('Speed Bin B-A'!Q23,'Speed Bin B-A'!Q127,'Speed Bin B-A'!Q231,'Speed Bin B-A'!Q335,'Speed Bin B-A'!Q439,'Speed Bin B-A'!Q751,'Speed Bin B-A'!Q855,'Speed Bin B-A'!Q959,'Speed Bin B-A'!Q1063,'Speed Bin B-A'!Q1167,'Speed Bin B-A'!Q1479,'Speed Bin B-A'!Q1583,'Speed Bin B-A'!Q1687,'Speed Bin B-A'!Q1791,'Speed Bin B-A'!Q1895,'Speed Bin B-A'!Q2207,'Speed Bin B-A'!Q2311,'Speed Bin B-A'!Q2415,'Speed Bin B-A'!Q2519,'Speed Bin B-A'!Q2623)</f>
        <v>0</v>
      </c>
      <c r="R224" s="273">
        <f>SUM('Speed Bin B-A'!R23,'Speed Bin B-A'!R127,'Speed Bin B-A'!R231,'Speed Bin B-A'!R335,'Speed Bin B-A'!R439,'Speed Bin B-A'!R751,'Speed Bin B-A'!R855,'Speed Bin B-A'!R959,'Speed Bin B-A'!R1063,'Speed Bin B-A'!R1167,'Speed Bin B-A'!R1479,'Speed Bin B-A'!R1583,'Speed Bin B-A'!R1687,'Speed Bin B-A'!R1791,'Speed Bin B-A'!R1895,'Speed Bin B-A'!R2207,'Speed Bin B-A'!R2311,'Speed Bin B-A'!R2415,'Speed Bin B-A'!R2519,'Speed Bin B-A'!R2623)</f>
        <v>0</v>
      </c>
      <c r="S224" s="273">
        <f>SUM('Speed Bin B-A'!S23,'Speed Bin B-A'!S127,'Speed Bin B-A'!S231,'Speed Bin B-A'!S335,'Speed Bin B-A'!S439,'Speed Bin B-A'!S751,'Speed Bin B-A'!S855,'Speed Bin B-A'!S959,'Speed Bin B-A'!S1063,'Speed Bin B-A'!S1167,'Speed Bin B-A'!S1479,'Speed Bin B-A'!S1583,'Speed Bin B-A'!S1687,'Speed Bin B-A'!S1791,'Speed Bin B-A'!S1895,'Speed Bin B-A'!S2207,'Speed Bin B-A'!S2311,'Speed Bin B-A'!S2415,'Speed Bin B-A'!S2519,'Speed Bin B-A'!S2623)</f>
        <v>0</v>
      </c>
      <c r="T224" s="273">
        <f>SUM('Speed Bin B-A'!T23,'Speed Bin B-A'!T127,'Speed Bin B-A'!T231,'Speed Bin B-A'!T335,'Speed Bin B-A'!T439,'Speed Bin B-A'!T751,'Speed Bin B-A'!T855,'Speed Bin B-A'!T959,'Speed Bin B-A'!T1063,'Speed Bin B-A'!T1167,'Speed Bin B-A'!T1479,'Speed Bin B-A'!T1583,'Speed Bin B-A'!T1687,'Speed Bin B-A'!T1791,'Speed Bin B-A'!T1895,'Speed Bin B-A'!T2207,'Speed Bin B-A'!T2311,'Speed Bin B-A'!T2415,'Speed Bin B-A'!T2519,'Speed Bin B-A'!T2623)</f>
        <v>0</v>
      </c>
      <c r="U224" s="273">
        <f>SUM('Speed Bin B-A'!U23,'Speed Bin B-A'!U127,'Speed Bin B-A'!U231,'Speed Bin B-A'!U335,'Speed Bin B-A'!U439,'Speed Bin B-A'!U751,'Speed Bin B-A'!U855,'Speed Bin B-A'!U959,'Speed Bin B-A'!U1063,'Speed Bin B-A'!U1167,'Speed Bin B-A'!U1479,'Speed Bin B-A'!U1583,'Speed Bin B-A'!U1687,'Speed Bin B-A'!U1791,'Speed Bin B-A'!U1895,'Speed Bin B-A'!U2207,'Speed Bin B-A'!U2311,'Speed Bin B-A'!U2415,'Speed Bin B-A'!U2519,'Speed Bin B-A'!U2623)</f>
        <v>0</v>
      </c>
      <c r="V224" s="274">
        <f>IFERROR(AVERAGE('Speed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21.675000000000001</v>
      </c>
      <c r="W224" s="274" t="str">
        <f>IFERROR(AVERAGE('Speed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224" s="267"/>
      <c r="Y224" s="267"/>
      <c r="Z224" s="272">
        <v>0.5</v>
      </c>
      <c r="AA224" s="275">
        <f t="shared" ref="AA224" si="113">SUM(C260:C263)</f>
        <v>51</v>
      </c>
      <c r="AB224" s="275">
        <f t="shared" ref="AB224:AR224" si="114">SUM(D260:D263)</f>
        <v>200</v>
      </c>
      <c r="AC224" s="275">
        <f t="shared" si="114"/>
        <v>933</v>
      </c>
      <c r="AD224" s="275">
        <f t="shared" si="114"/>
        <v>721</v>
      </c>
      <c r="AE224" s="275">
        <f t="shared" si="114"/>
        <v>127</v>
      </c>
      <c r="AF224" s="275">
        <f t="shared" si="114"/>
        <v>13</v>
      </c>
      <c r="AG224" s="275">
        <f t="shared" si="114"/>
        <v>2</v>
      </c>
      <c r="AH224" s="275">
        <f t="shared" si="114"/>
        <v>0</v>
      </c>
      <c r="AI224" s="275">
        <f t="shared" si="114"/>
        <v>0</v>
      </c>
      <c r="AJ224" s="275">
        <f t="shared" si="114"/>
        <v>0</v>
      </c>
      <c r="AK224" s="275">
        <f t="shared" si="114"/>
        <v>0</v>
      </c>
      <c r="AL224" s="275">
        <f t="shared" si="114"/>
        <v>0</v>
      </c>
      <c r="AM224" s="275">
        <f t="shared" si="114"/>
        <v>0</v>
      </c>
      <c r="AN224" s="275">
        <f t="shared" si="114"/>
        <v>0</v>
      </c>
      <c r="AO224" s="275">
        <f t="shared" si="114"/>
        <v>0</v>
      </c>
      <c r="AP224" s="275">
        <f t="shared" si="114"/>
        <v>0</v>
      </c>
      <c r="AQ224" s="275">
        <f t="shared" si="114"/>
        <v>0</v>
      </c>
      <c r="AR224" s="275">
        <f t="shared" si="114"/>
        <v>0</v>
      </c>
      <c r="AS224" s="275">
        <f>SUM(U260:U263)</f>
        <v>0</v>
      </c>
      <c r="AT224" s="274">
        <f>IFERROR(AVERAGE(V260:V263),"-")</f>
        <v>19.292857142857144</v>
      </c>
      <c r="AU224" s="274">
        <f>IFERROR(AVERAGE(W260:W263),"-")</f>
        <v>23.105357142857144</v>
      </c>
    </row>
    <row r="225" spans="1:47" x14ac:dyDescent="0.25">
      <c r="A225" s="272">
        <v>0.13541666666666699</v>
      </c>
      <c r="B225" s="273">
        <f>SUM('Speed Bin B-A'!B24,'Speed Bin B-A'!B128,'Speed Bin B-A'!B232,'Speed Bin B-A'!B336,'Speed Bin B-A'!B440,'Speed Bin B-A'!B752,'Speed Bin B-A'!B856,'Speed Bin B-A'!B960,'Speed Bin B-A'!B1064,'Speed Bin B-A'!B1168,'Speed Bin B-A'!B1480,'Speed Bin B-A'!B1584,'Speed Bin B-A'!B1688,'Speed Bin B-A'!B1792,'Speed Bin B-A'!B1896,'Speed Bin B-A'!B2208,'Speed Bin B-A'!B2312,'Speed Bin B-A'!B2416,'Speed Bin B-A'!B2520,'Speed Bin B-A'!B2624)</f>
        <v>34</v>
      </c>
      <c r="C225" s="273">
        <f>SUM('Speed Bin B-A'!C24,'Speed Bin B-A'!C128,'Speed Bin B-A'!C232,'Speed Bin B-A'!C336,'Speed Bin B-A'!C440,'Speed Bin B-A'!C752,'Speed Bin B-A'!C856,'Speed Bin B-A'!C960,'Speed Bin B-A'!C1064,'Speed Bin B-A'!C1168,'Speed Bin B-A'!C1480,'Speed Bin B-A'!C1584,'Speed Bin B-A'!C1688,'Speed Bin B-A'!C1792,'Speed Bin B-A'!C1896,'Speed Bin B-A'!C2208,'Speed Bin B-A'!C2312,'Speed Bin B-A'!C2416,'Speed Bin B-A'!C2520,'Speed Bin B-A'!C2624)</f>
        <v>0</v>
      </c>
      <c r="D225" s="273">
        <f>SUM('Speed Bin B-A'!D24,'Speed Bin B-A'!D128,'Speed Bin B-A'!D232,'Speed Bin B-A'!D336,'Speed Bin B-A'!D440,'Speed Bin B-A'!D752,'Speed Bin B-A'!D856,'Speed Bin B-A'!D960,'Speed Bin B-A'!D1064,'Speed Bin B-A'!D1168,'Speed Bin B-A'!D1480,'Speed Bin B-A'!D1584,'Speed Bin B-A'!D1688,'Speed Bin B-A'!D1792,'Speed Bin B-A'!D1896,'Speed Bin B-A'!D2208,'Speed Bin B-A'!D2312,'Speed Bin B-A'!D2416,'Speed Bin B-A'!D2520,'Speed Bin B-A'!D2624)</f>
        <v>1</v>
      </c>
      <c r="E225" s="273">
        <f>SUM('Speed Bin B-A'!E24,'Speed Bin B-A'!E128,'Speed Bin B-A'!E232,'Speed Bin B-A'!E336,'Speed Bin B-A'!E440,'Speed Bin B-A'!E752,'Speed Bin B-A'!E856,'Speed Bin B-A'!E960,'Speed Bin B-A'!E1064,'Speed Bin B-A'!E1168,'Speed Bin B-A'!E1480,'Speed Bin B-A'!E1584,'Speed Bin B-A'!E1688,'Speed Bin B-A'!E1792,'Speed Bin B-A'!E1896,'Speed Bin B-A'!E2208,'Speed Bin B-A'!E2312,'Speed Bin B-A'!E2416,'Speed Bin B-A'!E2520,'Speed Bin B-A'!E2624)</f>
        <v>2</v>
      </c>
      <c r="F225" s="273">
        <f>SUM('Speed Bin B-A'!F24,'Speed Bin B-A'!F128,'Speed Bin B-A'!F232,'Speed Bin B-A'!F336,'Speed Bin B-A'!F440,'Speed Bin B-A'!F752,'Speed Bin B-A'!F856,'Speed Bin B-A'!F960,'Speed Bin B-A'!F1064,'Speed Bin B-A'!F1168,'Speed Bin B-A'!F1480,'Speed Bin B-A'!F1584,'Speed Bin B-A'!F1688,'Speed Bin B-A'!F1792,'Speed Bin B-A'!F1896,'Speed Bin B-A'!F2208,'Speed Bin B-A'!F2312,'Speed Bin B-A'!F2416,'Speed Bin B-A'!F2520,'Speed Bin B-A'!F2624)</f>
        <v>19</v>
      </c>
      <c r="G225" s="273">
        <f>SUM('Speed Bin B-A'!G24,'Speed Bin B-A'!G128,'Speed Bin B-A'!G232,'Speed Bin B-A'!G336,'Speed Bin B-A'!G440,'Speed Bin B-A'!G752,'Speed Bin B-A'!G856,'Speed Bin B-A'!G960,'Speed Bin B-A'!G1064,'Speed Bin B-A'!G1168,'Speed Bin B-A'!G1480,'Speed Bin B-A'!G1584,'Speed Bin B-A'!G1688,'Speed Bin B-A'!G1792,'Speed Bin B-A'!G1896,'Speed Bin B-A'!G2208,'Speed Bin B-A'!G2312,'Speed Bin B-A'!G2416,'Speed Bin B-A'!G2520,'Speed Bin B-A'!G2624)</f>
        <v>11</v>
      </c>
      <c r="H225" s="273">
        <f>SUM('Speed Bin B-A'!H24,'Speed Bin B-A'!H128,'Speed Bin B-A'!H232,'Speed Bin B-A'!H336,'Speed Bin B-A'!H440,'Speed Bin B-A'!H752,'Speed Bin B-A'!H856,'Speed Bin B-A'!H960,'Speed Bin B-A'!H1064,'Speed Bin B-A'!H1168,'Speed Bin B-A'!H1480,'Speed Bin B-A'!H1584,'Speed Bin B-A'!H1688,'Speed Bin B-A'!H1792,'Speed Bin B-A'!H1896,'Speed Bin B-A'!H2208,'Speed Bin B-A'!H2312,'Speed Bin B-A'!H2416,'Speed Bin B-A'!H2520,'Speed Bin B-A'!H2624)</f>
        <v>1</v>
      </c>
      <c r="I225" s="273">
        <f>SUM('Speed Bin B-A'!I24,'Speed Bin B-A'!I128,'Speed Bin B-A'!I232,'Speed Bin B-A'!I336,'Speed Bin B-A'!I440,'Speed Bin B-A'!I752,'Speed Bin B-A'!I856,'Speed Bin B-A'!I960,'Speed Bin B-A'!I1064,'Speed Bin B-A'!I1168,'Speed Bin B-A'!I1480,'Speed Bin B-A'!I1584,'Speed Bin B-A'!I1688,'Speed Bin B-A'!I1792,'Speed Bin B-A'!I1896,'Speed Bin B-A'!I2208,'Speed Bin B-A'!I2312,'Speed Bin B-A'!I2416,'Speed Bin B-A'!I2520,'Speed Bin B-A'!I2624)</f>
        <v>0</v>
      </c>
      <c r="J225" s="273">
        <f>SUM('Speed Bin B-A'!J24,'Speed Bin B-A'!J128,'Speed Bin B-A'!J232,'Speed Bin B-A'!J336,'Speed Bin B-A'!J440,'Speed Bin B-A'!J752,'Speed Bin B-A'!J856,'Speed Bin B-A'!J960,'Speed Bin B-A'!J1064,'Speed Bin B-A'!J1168,'Speed Bin B-A'!J1480,'Speed Bin B-A'!J1584,'Speed Bin B-A'!J1688,'Speed Bin B-A'!J1792,'Speed Bin B-A'!J1896,'Speed Bin B-A'!J2208,'Speed Bin B-A'!J2312,'Speed Bin B-A'!J2416,'Speed Bin B-A'!J2520,'Speed Bin B-A'!J2624)</f>
        <v>0</v>
      </c>
      <c r="K225" s="273">
        <f>SUM('Speed Bin B-A'!K24,'Speed Bin B-A'!K128,'Speed Bin B-A'!K232,'Speed Bin B-A'!K336,'Speed Bin B-A'!K440,'Speed Bin B-A'!K752,'Speed Bin B-A'!K856,'Speed Bin B-A'!K960,'Speed Bin B-A'!K1064,'Speed Bin B-A'!K1168,'Speed Bin B-A'!K1480,'Speed Bin B-A'!K1584,'Speed Bin B-A'!K1688,'Speed Bin B-A'!K1792,'Speed Bin B-A'!K1896,'Speed Bin B-A'!K2208,'Speed Bin B-A'!K2312,'Speed Bin B-A'!K2416,'Speed Bin B-A'!K2520,'Speed Bin B-A'!K2624)</f>
        <v>0</v>
      </c>
      <c r="L225" s="273">
        <f>SUM('Speed Bin B-A'!L24,'Speed Bin B-A'!L128,'Speed Bin B-A'!L232,'Speed Bin B-A'!L336,'Speed Bin B-A'!L440,'Speed Bin B-A'!L752,'Speed Bin B-A'!L856,'Speed Bin B-A'!L960,'Speed Bin B-A'!L1064,'Speed Bin B-A'!L1168,'Speed Bin B-A'!L1480,'Speed Bin B-A'!L1584,'Speed Bin B-A'!L1688,'Speed Bin B-A'!L1792,'Speed Bin B-A'!L1896,'Speed Bin B-A'!L2208,'Speed Bin B-A'!L2312,'Speed Bin B-A'!L2416,'Speed Bin B-A'!L2520,'Speed Bin B-A'!L2624)</f>
        <v>0</v>
      </c>
      <c r="M225" s="273">
        <f>SUM('Speed Bin B-A'!M24,'Speed Bin B-A'!M128,'Speed Bin B-A'!M232,'Speed Bin B-A'!M336,'Speed Bin B-A'!M440,'Speed Bin B-A'!M752,'Speed Bin B-A'!M856,'Speed Bin B-A'!M960,'Speed Bin B-A'!M1064,'Speed Bin B-A'!M1168,'Speed Bin B-A'!M1480,'Speed Bin B-A'!M1584,'Speed Bin B-A'!M1688,'Speed Bin B-A'!M1792,'Speed Bin B-A'!M1896,'Speed Bin B-A'!M2208,'Speed Bin B-A'!M2312,'Speed Bin B-A'!M2416,'Speed Bin B-A'!M2520,'Speed Bin B-A'!M2624)</f>
        <v>0</v>
      </c>
      <c r="N225" s="273">
        <f>SUM('Speed Bin B-A'!N24,'Speed Bin B-A'!N128,'Speed Bin B-A'!N232,'Speed Bin B-A'!N336,'Speed Bin B-A'!N440,'Speed Bin B-A'!N752,'Speed Bin B-A'!N856,'Speed Bin B-A'!N960,'Speed Bin B-A'!N1064,'Speed Bin B-A'!N1168,'Speed Bin B-A'!N1480,'Speed Bin B-A'!N1584,'Speed Bin B-A'!N1688,'Speed Bin B-A'!N1792,'Speed Bin B-A'!N1896,'Speed Bin B-A'!N2208,'Speed Bin B-A'!N2312,'Speed Bin B-A'!N2416,'Speed Bin B-A'!N2520,'Speed Bin B-A'!N2624)</f>
        <v>0</v>
      </c>
      <c r="O225" s="273">
        <f>SUM('Speed Bin B-A'!O24,'Speed Bin B-A'!O128,'Speed Bin B-A'!O232,'Speed Bin B-A'!O336,'Speed Bin B-A'!O440,'Speed Bin B-A'!O752,'Speed Bin B-A'!O856,'Speed Bin B-A'!O960,'Speed Bin B-A'!O1064,'Speed Bin B-A'!O1168,'Speed Bin B-A'!O1480,'Speed Bin B-A'!O1584,'Speed Bin B-A'!O1688,'Speed Bin B-A'!O1792,'Speed Bin B-A'!O1896,'Speed Bin B-A'!O2208,'Speed Bin B-A'!O2312,'Speed Bin B-A'!O2416,'Speed Bin B-A'!O2520,'Speed Bin B-A'!O2624)</f>
        <v>0</v>
      </c>
      <c r="P225" s="273">
        <f>SUM('Speed Bin B-A'!P24,'Speed Bin B-A'!P128,'Speed Bin B-A'!P232,'Speed Bin B-A'!P336,'Speed Bin B-A'!P440,'Speed Bin B-A'!P752,'Speed Bin B-A'!P856,'Speed Bin B-A'!P960,'Speed Bin B-A'!P1064,'Speed Bin B-A'!P1168,'Speed Bin B-A'!P1480,'Speed Bin B-A'!P1584,'Speed Bin B-A'!P1688,'Speed Bin B-A'!P1792,'Speed Bin B-A'!P1896,'Speed Bin B-A'!P2208,'Speed Bin B-A'!P2312,'Speed Bin B-A'!P2416,'Speed Bin B-A'!P2520,'Speed Bin B-A'!P2624)</f>
        <v>0</v>
      </c>
      <c r="Q225" s="273">
        <f>SUM('Speed Bin B-A'!Q24,'Speed Bin B-A'!Q128,'Speed Bin B-A'!Q232,'Speed Bin B-A'!Q336,'Speed Bin B-A'!Q440,'Speed Bin B-A'!Q752,'Speed Bin B-A'!Q856,'Speed Bin B-A'!Q960,'Speed Bin B-A'!Q1064,'Speed Bin B-A'!Q1168,'Speed Bin B-A'!Q1480,'Speed Bin B-A'!Q1584,'Speed Bin B-A'!Q1688,'Speed Bin B-A'!Q1792,'Speed Bin B-A'!Q1896,'Speed Bin B-A'!Q2208,'Speed Bin B-A'!Q2312,'Speed Bin B-A'!Q2416,'Speed Bin B-A'!Q2520,'Speed Bin B-A'!Q2624)</f>
        <v>0</v>
      </c>
      <c r="R225" s="273">
        <f>SUM('Speed Bin B-A'!R24,'Speed Bin B-A'!R128,'Speed Bin B-A'!R232,'Speed Bin B-A'!R336,'Speed Bin B-A'!R440,'Speed Bin B-A'!R752,'Speed Bin B-A'!R856,'Speed Bin B-A'!R960,'Speed Bin B-A'!R1064,'Speed Bin B-A'!R1168,'Speed Bin B-A'!R1480,'Speed Bin B-A'!R1584,'Speed Bin B-A'!R1688,'Speed Bin B-A'!R1792,'Speed Bin B-A'!R1896,'Speed Bin B-A'!R2208,'Speed Bin B-A'!R2312,'Speed Bin B-A'!R2416,'Speed Bin B-A'!R2520,'Speed Bin B-A'!R2624)</f>
        <v>0</v>
      </c>
      <c r="S225" s="273">
        <f>SUM('Speed Bin B-A'!S24,'Speed Bin B-A'!S128,'Speed Bin B-A'!S232,'Speed Bin B-A'!S336,'Speed Bin B-A'!S440,'Speed Bin B-A'!S752,'Speed Bin B-A'!S856,'Speed Bin B-A'!S960,'Speed Bin B-A'!S1064,'Speed Bin B-A'!S1168,'Speed Bin B-A'!S1480,'Speed Bin B-A'!S1584,'Speed Bin B-A'!S1688,'Speed Bin B-A'!S1792,'Speed Bin B-A'!S1896,'Speed Bin B-A'!S2208,'Speed Bin B-A'!S2312,'Speed Bin B-A'!S2416,'Speed Bin B-A'!S2520,'Speed Bin B-A'!S2624)</f>
        <v>0</v>
      </c>
      <c r="T225" s="273">
        <f>SUM('Speed Bin B-A'!T24,'Speed Bin B-A'!T128,'Speed Bin B-A'!T232,'Speed Bin B-A'!T336,'Speed Bin B-A'!T440,'Speed Bin B-A'!T752,'Speed Bin B-A'!T856,'Speed Bin B-A'!T960,'Speed Bin B-A'!T1064,'Speed Bin B-A'!T1168,'Speed Bin B-A'!T1480,'Speed Bin B-A'!T1584,'Speed Bin B-A'!T1688,'Speed Bin B-A'!T1792,'Speed Bin B-A'!T1896,'Speed Bin B-A'!T2208,'Speed Bin B-A'!T2312,'Speed Bin B-A'!T2416,'Speed Bin B-A'!T2520,'Speed Bin B-A'!T2624)</f>
        <v>0</v>
      </c>
      <c r="U225" s="273">
        <f>SUM('Speed Bin B-A'!U24,'Speed Bin B-A'!U128,'Speed Bin B-A'!U232,'Speed Bin B-A'!U336,'Speed Bin B-A'!U440,'Speed Bin B-A'!U752,'Speed Bin B-A'!U856,'Speed Bin B-A'!U960,'Speed Bin B-A'!U1064,'Speed Bin B-A'!U1168,'Speed Bin B-A'!U1480,'Speed Bin B-A'!U1584,'Speed Bin B-A'!U1688,'Speed Bin B-A'!U1792,'Speed Bin B-A'!U1896,'Speed Bin B-A'!U2208,'Speed Bin B-A'!U2312,'Speed Bin B-A'!U2416,'Speed Bin B-A'!U2520,'Speed Bin B-A'!U2624)</f>
        <v>0</v>
      </c>
      <c r="V225" s="274">
        <f>IFERROR(AVERAGE('Speed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24.515384615384615</v>
      </c>
      <c r="W225" s="274" t="str">
        <f>IFERROR(AVERAGE('Speed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225" s="267"/>
      <c r="Y225" s="267"/>
      <c r="Z225" s="272">
        <v>0.54166666666666696</v>
      </c>
      <c r="AA225" s="275">
        <f t="shared" ref="AA225" si="115">SUM(C264:C267)</f>
        <v>28</v>
      </c>
      <c r="AB225" s="275">
        <f t="shared" ref="AB225:AR225" si="116">SUM(D264:D267)</f>
        <v>133</v>
      </c>
      <c r="AC225" s="275">
        <f t="shared" si="116"/>
        <v>772</v>
      </c>
      <c r="AD225" s="275">
        <f t="shared" si="116"/>
        <v>883</v>
      </c>
      <c r="AE225" s="275">
        <f t="shared" si="116"/>
        <v>163</v>
      </c>
      <c r="AF225" s="275">
        <f t="shared" si="116"/>
        <v>15</v>
      </c>
      <c r="AG225" s="275">
        <f t="shared" si="116"/>
        <v>6</v>
      </c>
      <c r="AH225" s="275">
        <f t="shared" si="116"/>
        <v>1</v>
      </c>
      <c r="AI225" s="275">
        <f t="shared" si="116"/>
        <v>0</v>
      </c>
      <c r="AJ225" s="275">
        <f t="shared" si="116"/>
        <v>0</v>
      </c>
      <c r="AK225" s="275">
        <f t="shared" si="116"/>
        <v>0</v>
      </c>
      <c r="AL225" s="275">
        <f t="shared" si="116"/>
        <v>0</v>
      </c>
      <c r="AM225" s="275">
        <f t="shared" si="116"/>
        <v>0</v>
      </c>
      <c r="AN225" s="275">
        <f t="shared" si="116"/>
        <v>0</v>
      </c>
      <c r="AO225" s="275">
        <f t="shared" si="116"/>
        <v>0</v>
      </c>
      <c r="AP225" s="275">
        <f t="shared" si="116"/>
        <v>0</v>
      </c>
      <c r="AQ225" s="275">
        <f t="shared" si="116"/>
        <v>0</v>
      </c>
      <c r="AR225" s="275">
        <f t="shared" si="116"/>
        <v>0</v>
      </c>
      <c r="AS225" s="275">
        <f>SUM(U264:U267)</f>
        <v>0</v>
      </c>
      <c r="AT225" s="274">
        <f>IFERROR(AVERAGE(V264:V267),"-")</f>
        <v>20.1875</v>
      </c>
      <c r="AU225" s="274">
        <f>IFERROR(AVERAGE(W264:W267),"-")</f>
        <v>23.910714285714285</v>
      </c>
    </row>
    <row r="226" spans="1:47" x14ac:dyDescent="0.25">
      <c r="A226" s="272">
        <v>0.14583333333333301</v>
      </c>
      <c r="B226" s="273">
        <f>SUM('Speed Bin B-A'!B25,'Speed Bin B-A'!B129,'Speed Bin B-A'!B233,'Speed Bin B-A'!B337,'Speed Bin B-A'!B441,'Speed Bin B-A'!B753,'Speed Bin B-A'!B857,'Speed Bin B-A'!B961,'Speed Bin B-A'!B1065,'Speed Bin B-A'!B1169,'Speed Bin B-A'!B1481,'Speed Bin B-A'!B1585,'Speed Bin B-A'!B1689,'Speed Bin B-A'!B1793,'Speed Bin B-A'!B1897,'Speed Bin B-A'!B2209,'Speed Bin B-A'!B2313,'Speed Bin B-A'!B2417,'Speed Bin B-A'!B2521,'Speed Bin B-A'!B2625)</f>
        <v>46</v>
      </c>
      <c r="C226" s="273">
        <f>SUM('Speed Bin B-A'!C25,'Speed Bin B-A'!C129,'Speed Bin B-A'!C233,'Speed Bin B-A'!C337,'Speed Bin B-A'!C441,'Speed Bin B-A'!C753,'Speed Bin B-A'!C857,'Speed Bin B-A'!C961,'Speed Bin B-A'!C1065,'Speed Bin B-A'!C1169,'Speed Bin B-A'!C1481,'Speed Bin B-A'!C1585,'Speed Bin B-A'!C1689,'Speed Bin B-A'!C1793,'Speed Bin B-A'!C1897,'Speed Bin B-A'!C2209,'Speed Bin B-A'!C2313,'Speed Bin B-A'!C2417,'Speed Bin B-A'!C2521,'Speed Bin B-A'!C2625)</f>
        <v>2</v>
      </c>
      <c r="D226" s="273">
        <f>SUM('Speed Bin B-A'!D25,'Speed Bin B-A'!D129,'Speed Bin B-A'!D233,'Speed Bin B-A'!D337,'Speed Bin B-A'!D441,'Speed Bin B-A'!D753,'Speed Bin B-A'!D857,'Speed Bin B-A'!D961,'Speed Bin B-A'!D1065,'Speed Bin B-A'!D1169,'Speed Bin B-A'!D1481,'Speed Bin B-A'!D1585,'Speed Bin B-A'!D1689,'Speed Bin B-A'!D1793,'Speed Bin B-A'!D1897,'Speed Bin B-A'!D2209,'Speed Bin B-A'!D2313,'Speed Bin B-A'!D2417,'Speed Bin B-A'!D2521,'Speed Bin B-A'!D2625)</f>
        <v>0</v>
      </c>
      <c r="E226" s="273">
        <f>SUM('Speed Bin B-A'!E25,'Speed Bin B-A'!E129,'Speed Bin B-A'!E233,'Speed Bin B-A'!E337,'Speed Bin B-A'!E441,'Speed Bin B-A'!E753,'Speed Bin B-A'!E857,'Speed Bin B-A'!E961,'Speed Bin B-A'!E1065,'Speed Bin B-A'!E1169,'Speed Bin B-A'!E1481,'Speed Bin B-A'!E1585,'Speed Bin B-A'!E1689,'Speed Bin B-A'!E1793,'Speed Bin B-A'!E1897,'Speed Bin B-A'!E2209,'Speed Bin B-A'!E2313,'Speed Bin B-A'!E2417,'Speed Bin B-A'!E2521,'Speed Bin B-A'!E2625)</f>
        <v>5</v>
      </c>
      <c r="F226" s="273">
        <f>SUM('Speed Bin B-A'!F25,'Speed Bin B-A'!F129,'Speed Bin B-A'!F233,'Speed Bin B-A'!F337,'Speed Bin B-A'!F441,'Speed Bin B-A'!F753,'Speed Bin B-A'!F857,'Speed Bin B-A'!F961,'Speed Bin B-A'!F1065,'Speed Bin B-A'!F1169,'Speed Bin B-A'!F1481,'Speed Bin B-A'!F1585,'Speed Bin B-A'!F1689,'Speed Bin B-A'!F1793,'Speed Bin B-A'!F1897,'Speed Bin B-A'!F2209,'Speed Bin B-A'!F2313,'Speed Bin B-A'!F2417,'Speed Bin B-A'!F2521,'Speed Bin B-A'!F2625)</f>
        <v>34</v>
      </c>
      <c r="G226" s="273">
        <f>SUM('Speed Bin B-A'!G25,'Speed Bin B-A'!G129,'Speed Bin B-A'!G233,'Speed Bin B-A'!G337,'Speed Bin B-A'!G441,'Speed Bin B-A'!G753,'Speed Bin B-A'!G857,'Speed Bin B-A'!G961,'Speed Bin B-A'!G1065,'Speed Bin B-A'!G1169,'Speed Bin B-A'!G1481,'Speed Bin B-A'!G1585,'Speed Bin B-A'!G1689,'Speed Bin B-A'!G1793,'Speed Bin B-A'!G1897,'Speed Bin B-A'!G2209,'Speed Bin B-A'!G2313,'Speed Bin B-A'!G2417,'Speed Bin B-A'!G2521,'Speed Bin B-A'!G2625)</f>
        <v>4</v>
      </c>
      <c r="H226" s="273">
        <f>SUM('Speed Bin B-A'!H25,'Speed Bin B-A'!H129,'Speed Bin B-A'!H233,'Speed Bin B-A'!H337,'Speed Bin B-A'!H441,'Speed Bin B-A'!H753,'Speed Bin B-A'!H857,'Speed Bin B-A'!H961,'Speed Bin B-A'!H1065,'Speed Bin B-A'!H1169,'Speed Bin B-A'!H1481,'Speed Bin B-A'!H1585,'Speed Bin B-A'!H1689,'Speed Bin B-A'!H1793,'Speed Bin B-A'!H1897,'Speed Bin B-A'!H2209,'Speed Bin B-A'!H2313,'Speed Bin B-A'!H2417,'Speed Bin B-A'!H2521,'Speed Bin B-A'!H2625)</f>
        <v>1</v>
      </c>
      <c r="I226" s="273">
        <f>SUM('Speed Bin B-A'!I25,'Speed Bin B-A'!I129,'Speed Bin B-A'!I233,'Speed Bin B-A'!I337,'Speed Bin B-A'!I441,'Speed Bin B-A'!I753,'Speed Bin B-A'!I857,'Speed Bin B-A'!I961,'Speed Bin B-A'!I1065,'Speed Bin B-A'!I1169,'Speed Bin B-A'!I1481,'Speed Bin B-A'!I1585,'Speed Bin B-A'!I1689,'Speed Bin B-A'!I1793,'Speed Bin B-A'!I1897,'Speed Bin B-A'!I2209,'Speed Bin B-A'!I2313,'Speed Bin B-A'!I2417,'Speed Bin B-A'!I2521,'Speed Bin B-A'!I2625)</f>
        <v>0</v>
      </c>
      <c r="J226" s="273">
        <f>SUM('Speed Bin B-A'!J25,'Speed Bin B-A'!J129,'Speed Bin B-A'!J233,'Speed Bin B-A'!J337,'Speed Bin B-A'!J441,'Speed Bin B-A'!J753,'Speed Bin B-A'!J857,'Speed Bin B-A'!J961,'Speed Bin B-A'!J1065,'Speed Bin B-A'!J1169,'Speed Bin B-A'!J1481,'Speed Bin B-A'!J1585,'Speed Bin B-A'!J1689,'Speed Bin B-A'!J1793,'Speed Bin B-A'!J1897,'Speed Bin B-A'!J2209,'Speed Bin B-A'!J2313,'Speed Bin B-A'!J2417,'Speed Bin B-A'!J2521,'Speed Bin B-A'!J2625)</f>
        <v>0</v>
      </c>
      <c r="K226" s="273">
        <f>SUM('Speed Bin B-A'!K25,'Speed Bin B-A'!K129,'Speed Bin B-A'!K233,'Speed Bin B-A'!K337,'Speed Bin B-A'!K441,'Speed Bin B-A'!K753,'Speed Bin B-A'!K857,'Speed Bin B-A'!K961,'Speed Bin B-A'!K1065,'Speed Bin B-A'!K1169,'Speed Bin B-A'!K1481,'Speed Bin B-A'!K1585,'Speed Bin B-A'!K1689,'Speed Bin B-A'!K1793,'Speed Bin B-A'!K1897,'Speed Bin B-A'!K2209,'Speed Bin B-A'!K2313,'Speed Bin B-A'!K2417,'Speed Bin B-A'!K2521,'Speed Bin B-A'!K2625)</f>
        <v>0</v>
      </c>
      <c r="L226" s="273">
        <f>SUM('Speed Bin B-A'!L25,'Speed Bin B-A'!L129,'Speed Bin B-A'!L233,'Speed Bin B-A'!L337,'Speed Bin B-A'!L441,'Speed Bin B-A'!L753,'Speed Bin B-A'!L857,'Speed Bin B-A'!L961,'Speed Bin B-A'!L1065,'Speed Bin B-A'!L1169,'Speed Bin B-A'!L1481,'Speed Bin B-A'!L1585,'Speed Bin B-A'!L1689,'Speed Bin B-A'!L1793,'Speed Bin B-A'!L1897,'Speed Bin B-A'!L2209,'Speed Bin B-A'!L2313,'Speed Bin B-A'!L2417,'Speed Bin B-A'!L2521,'Speed Bin B-A'!L2625)</f>
        <v>0</v>
      </c>
      <c r="M226" s="273">
        <f>SUM('Speed Bin B-A'!M25,'Speed Bin B-A'!M129,'Speed Bin B-A'!M233,'Speed Bin B-A'!M337,'Speed Bin B-A'!M441,'Speed Bin B-A'!M753,'Speed Bin B-A'!M857,'Speed Bin B-A'!M961,'Speed Bin B-A'!M1065,'Speed Bin B-A'!M1169,'Speed Bin B-A'!M1481,'Speed Bin B-A'!M1585,'Speed Bin B-A'!M1689,'Speed Bin B-A'!M1793,'Speed Bin B-A'!M1897,'Speed Bin B-A'!M2209,'Speed Bin B-A'!M2313,'Speed Bin B-A'!M2417,'Speed Bin B-A'!M2521,'Speed Bin B-A'!M2625)</f>
        <v>0</v>
      </c>
      <c r="N226" s="273">
        <f>SUM('Speed Bin B-A'!N25,'Speed Bin B-A'!N129,'Speed Bin B-A'!N233,'Speed Bin B-A'!N337,'Speed Bin B-A'!N441,'Speed Bin B-A'!N753,'Speed Bin B-A'!N857,'Speed Bin B-A'!N961,'Speed Bin B-A'!N1065,'Speed Bin B-A'!N1169,'Speed Bin B-A'!N1481,'Speed Bin B-A'!N1585,'Speed Bin B-A'!N1689,'Speed Bin B-A'!N1793,'Speed Bin B-A'!N1897,'Speed Bin B-A'!N2209,'Speed Bin B-A'!N2313,'Speed Bin B-A'!N2417,'Speed Bin B-A'!N2521,'Speed Bin B-A'!N2625)</f>
        <v>0</v>
      </c>
      <c r="O226" s="273">
        <f>SUM('Speed Bin B-A'!O25,'Speed Bin B-A'!O129,'Speed Bin B-A'!O233,'Speed Bin B-A'!O337,'Speed Bin B-A'!O441,'Speed Bin B-A'!O753,'Speed Bin B-A'!O857,'Speed Bin B-A'!O961,'Speed Bin B-A'!O1065,'Speed Bin B-A'!O1169,'Speed Bin B-A'!O1481,'Speed Bin B-A'!O1585,'Speed Bin B-A'!O1689,'Speed Bin B-A'!O1793,'Speed Bin B-A'!O1897,'Speed Bin B-A'!O2209,'Speed Bin B-A'!O2313,'Speed Bin B-A'!O2417,'Speed Bin B-A'!O2521,'Speed Bin B-A'!O2625)</f>
        <v>0</v>
      </c>
      <c r="P226" s="273">
        <f>SUM('Speed Bin B-A'!P25,'Speed Bin B-A'!P129,'Speed Bin B-A'!P233,'Speed Bin B-A'!P337,'Speed Bin B-A'!P441,'Speed Bin B-A'!P753,'Speed Bin B-A'!P857,'Speed Bin B-A'!P961,'Speed Bin B-A'!P1065,'Speed Bin B-A'!P1169,'Speed Bin B-A'!P1481,'Speed Bin B-A'!P1585,'Speed Bin B-A'!P1689,'Speed Bin B-A'!P1793,'Speed Bin B-A'!P1897,'Speed Bin B-A'!P2209,'Speed Bin B-A'!P2313,'Speed Bin B-A'!P2417,'Speed Bin B-A'!P2521,'Speed Bin B-A'!P2625)</f>
        <v>0</v>
      </c>
      <c r="Q226" s="273">
        <f>SUM('Speed Bin B-A'!Q25,'Speed Bin B-A'!Q129,'Speed Bin B-A'!Q233,'Speed Bin B-A'!Q337,'Speed Bin B-A'!Q441,'Speed Bin B-A'!Q753,'Speed Bin B-A'!Q857,'Speed Bin B-A'!Q961,'Speed Bin B-A'!Q1065,'Speed Bin B-A'!Q1169,'Speed Bin B-A'!Q1481,'Speed Bin B-A'!Q1585,'Speed Bin B-A'!Q1689,'Speed Bin B-A'!Q1793,'Speed Bin B-A'!Q1897,'Speed Bin B-A'!Q2209,'Speed Bin B-A'!Q2313,'Speed Bin B-A'!Q2417,'Speed Bin B-A'!Q2521,'Speed Bin B-A'!Q2625)</f>
        <v>0</v>
      </c>
      <c r="R226" s="273">
        <f>SUM('Speed Bin B-A'!R25,'Speed Bin B-A'!R129,'Speed Bin B-A'!R233,'Speed Bin B-A'!R337,'Speed Bin B-A'!R441,'Speed Bin B-A'!R753,'Speed Bin B-A'!R857,'Speed Bin B-A'!R961,'Speed Bin B-A'!R1065,'Speed Bin B-A'!R1169,'Speed Bin B-A'!R1481,'Speed Bin B-A'!R1585,'Speed Bin B-A'!R1689,'Speed Bin B-A'!R1793,'Speed Bin B-A'!R1897,'Speed Bin B-A'!R2209,'Speed Bin B-A'!R2313,'Speed Bin B-A'!R2417,'Speed Bin B-A'!R2521,'Speed Bin B-A'!R2625)</f>
        <v>0</v>
      </c>
      <c r="S226" s="273">
        <f>SUM('Speed Bin B-A'!S25,'Speed Bin B-A'!S129,'Speed Bin B-A'!S233,'Speed Bin B-A'!S337,'Speed Bin B-A'!S441,'Speed Bin B-A'!S753,'Speed Bin B-A'!S857,'Speed Bin B-A'!S961,'Speed Bin B-A'!S1065,'Speed Bin B-A'!S1169,'Speed Bin B-A'!S1481,'Speed Bin B-A'!S1585,'Speed Bin B-A'!S1689,'Speed Bin B-A'!S1793,'Speed Bin B-A'!S1897,'Speed Bin B-A'!S2209,'Speed Bin B-A'!S2313,'Speed Bin B-A'!S2417,'Speed Bin B-A'!S2521,'Speed Bin B-A'!S2625)</f>
        <v>0</v>
      </c>
      <c r="T226" s="273">
        <f>SUM('Speed Bin B-A'!T25,'Speed Bin B-A'!T129,'Speed Bin B-A'!T233,'Speed Bin B-A'!T337,'Speed Bin B-A'!T441,'Speed Bin B-A'!T753,'Speed Bin B-A'!T857,'Speed Bin B-A'!T961,'Speed Bin B-A'!T1065,'Speed Bin B-A'!T1169,'Speed Bin B-A'!T1481,'Speed Bin B-A'!T1585,'Speed Bin B-A'!T1689,'Speed Bin B-A'!T1793,'Speed Bin B-A'!T1897,'Speed Bin B-A'!T2209,'Speed Bin B-A'!T2313,'Speed Bin B-A'!T2417,'Speed Bin B-A'!T2521,'Speed Bin B-A'!T2625)</f>
        <v>0</v>
      </c>
      <c r="U226" s="273">
        <f>SUM('Speed Bin B-A'!U25,'Speed Bin B-A'!U129,'Speed Bin B-A'!U233,'Speed Bin B-A'!U337,'Speed Bin B-A'!U441,'Speed Bin B-A'!U753,'Speed Bin B-A'!U857,'Speed Bin B-A'!U961,'Speed Bin B-A'!U1065,'Speed Bin B-A'!U1169,'Speed Bin B-A'!U1481,'Speed Bin B-A'!U1585,'Speed Bin B-A'!U1689,'Speed Bin B-A'!U1793,'Speed Bin B-A'!U1897,'Speed Bin B-A'!U2209,'Speed Bin B-A'!U2313,'Speed Bin B-A'!U2417,'Speed Bin B-A'!U2521,'Speed Bin B-A'!U2625)</f>
        <v>0</v>
      </c>
      <c r="V226" s="274">
        <f>IFERROR(AVERAGE('Speed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22.078571428571429</v>
      </c>
      <c r="W226" s="274" t="str">
        <f>IFERROR(AVERAGE('Speed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226" s="267"/>
      <c r="Y226" s="267"/>
      <c r="Z226" s="272">
        <v>0.58333333333333304</v>
      </c>
      <c r="AA226" s="275">
        <f>SUM(C268:C271)</f>
        <v>26</v>
      </c>
      <c r="AB226" s="275">
        <f t="shared" ref="AB226:AR226" si="117">SUM(D268:D271)</f>
        <v>94</v>
      </c>
      <c r="AC226" s="275">
        <f t="shared" si="117"/>
        <v>644</v>
      </c>
      <c r="AD226" s="275">
        <f t="shared" si="117"/>
        <v>865</v>
      </c>
      <c r="AE226" s="275">
        <f t="shared" si="117"/>
        <v>146</v>
      </c>
      <c r="AF226" s="275">
        <f t="shared" si="117"/>
        <v>21</v>
      </c>
      <c r="AG226" s="275">
        <f t="shared" si="117"/>
        <v>2</v>
      </c>
      <c r="AH226" s="275">
        <f t="shared" si="117"/>
        <v>0</v>
      </c>
      <c r="AI226" s="275">
        <f t="shared" si="117"/>
        <v>0</v>
      </c>
      <c r="AJ226" s="275">
        <f t="shared" si="117"/>
        <v>0</v>
      </c>
      <c r="AK226" s="275">
        <f t="shared" si="117"/>
        <v>0</v>
      </c>
      <c r="AL226" s="275">
        <f t="shared" si="117"/>
        <v>0</v>
      </c>
      <c r="AM226" s="275">
        <f t="shared" si="117"/>
        <v>0</v>
      </c>
      <c r="AN226" s="275">
        <f t="shared" si="117"/>
        <v>0</v>
      </c>
      <c r="AO226" s="275">
        <f t="shared" si="117"/>
        <v>0</v>
      </c>
      <c r="AP226" s="275">
        <f t="shared" si="117"/>
        <v>0</v>
      </c>
      <c r="AQ226" s="275">
        <f t="shared" si="117"/>
        <v>0</v>
      </c>
      <c r="AR226" s="275">
        <f t="shared" si="117"/>
        <v>0</v>
      </c>
      <c r="AS226" s="275">
        <f>SUM(U268:U271)</f>
        <v>0</v>
      </c>
      <c r="AT226" s="274">
        <f>IFERROR(AVERAGE(V268:V271),"-")</f>
        <v>20.482142857142858</v>
      </c>
      <c r="AU226" s="274">
        <f>IFERROR(AVERAGE(W268:W271),"-")</f>
        <v>24.067857142857147</v>
      </c>
    </row>
    <row r="227" spans="1:47" x14ac:dyDescent="0.25">
      <c r="A227" s="272">
        <v>0.15625</v>
      </c>
      <c r="B227" s="273">
        <f>SUM('Speed Bin B-A'!B26,'Speed Bin B-A'!B130,'Speed Bin B-A'!B234,'Speed Bin B-A'!B338,'Speed Bin B-A'!B442,'Speed Bin B-A'!B754,'Speed Bin B-A'!B858,'Speed Bin B-A'!B962,'Speed Bin B-A'!B1066,'Speed Bin B-A'!B1170,'Speed Bin B-A'!B1482,'Speed Bin B-A'!B1586,'Speed Bin B-A'!B1690,'Speed Bin B-A'!B1794,'Speed Bin B-A'!B1898,'Speed Bin B-A'!B2210,'Speed Bin B-A'!B2314,'Speed Bin B-A'!B2418,'Speed Bin B-A'!B2522,'Speed Bin B-A'!B2626)</f>
        <v>72</v>
      </c>
      <c r="C227" s="273">
        <f>SUM('Speed Bin B-A'!C26,'Speed Bin B-A'!C130,'Speed Bin B-A'!C234,'Speed Bin B-A'!C338,'Speed Bin B-A'!C442,'Speed Bin B-A'!C754,'Speed Bin B-A'!C858,'Speed Bin B-A'!C962,'Speed Bin B-A'!C1066,'Speed Bin B-A'!C1170,'Speed Bin B-A'!C1482,'Speed Bin B-A'!C1586,'Speed Bin B-A'!C1690,'Speed Bin B-A'!C1794,'Speed Bin B-A'!C1898,'Speed Bin B-A'!C2210,'Speed Bin B-A'!C2314,'Speed Bin B-A'!C2418,'Speed Bin B-A'!C2522,'Speed Bin B-A'!C2626)</f>
        <v>2</v>
      </c>
      <c r="D227" s="273">
        <f>SUM('Speed Bin B-A'!D26,'Speed Bin B-A'!D130,'Speed Bin B-A'!D234,'Speed Bin B-A'!D338,'Speed Bin B-A'!D442,'Speed Bin B-A'!D754,'Speed Bin B-A'!D858,'Speed Bin B-A'!D962,'Speed Bin B-A'!D1066,'Speed Bin B-A'!D1170,'Speed Bin B-A'!D1482,'Speed Bin B-A'!D1586,'Speed Bin B-A'!D1690,'Speed Bin B-A'!D1794,'Speed Bin B-A'!D1898,'Speed Bin B-A'!D2210,'Speed Bin B-A'!D2314,'Speed Bin B-A'!D2418,'Speed Bin B-A'!D2522,'Speed Bin B-A'!D2626)</f>
        <v>2</v>
      </c>
      <c r="E227" s="273">
        <f>SUM('Speed Bin B-A'!E26,'Speed Bin B-A'!E130,'Speed Bin B-A'!E234,'Speed Bin B-A'!E338,'Speed Bin B-A'!E442,'Speed Bin B-A'!E754,'Speed Bin B-A'!E858,'Speed Bin B-A'!E962,'Speed Bin B-A'!E1066,'Speed Bin B-A'!E1170,'Speed Bin B-A'!E1482,'Speed Bin B-A'!E1586,'Speed Bin B-A'!E1690,'Speed Bin B-A'!E1794,'Speed Bin B-A'!E1898,'Speed Bin B-A'!E2210,'Speed Bin B-A'!E2314,'Speed Bin B-A'!E2418,'Speed Bin B-A'!E2522,'Speed Bin B-A'!E2626)</f>
        <v>6</v>
      </c>
      <c r="F227" s="273">
        <f>SUM('Speed Bin B-A'!F26,'Speed Bin B-A'!F130,'Speed Bin B-A'!F234,'Speed Bin B-A'!F338,'Speed Bin B-A'!F442,'Speed Bin B-A'!F754,'Speed Bin B-A'!F858,'Speed Bin B-A'!F962,'Speed Bin B-A'!F1066,'Speed Bin B-A'!F1170,'Speed Bin B-A'!F1482,'Speed Bin B-A'!F1586,'Speed Bin B-A'!F1690,'Speed Bin B-A'!F1794,'Speed Bin B-A'!F1898,'Speed Bin B-A'!F2210,'Speed Bin B-A'!F2314,'Speed Bin B-A'!F2418,'Speed Bin B-A'!F2522,'Speed Bin B-A'!F2626)</f>
        <v>29</v>
      </c>
      <c r="G227" s="273">
        <f>SUM('Speed Bin B-A'!G26,'Speed Bin B-A'!G130,'Speed Bin B-A'!G234,'Speed Bin B-A'!G338,'Speed Bin B-A'!G442,'Speed Bin B-A'!G754,'Speed Bin B-A'!G858,'Speed Bin B-A'!G962,'Speed Bin B-A'!G1066,'Speed Bin B-A'!G1170,'Speed Bin B-A'!G1482,'Speed Bin B-A'!G1586,'Speed Bin B-A'!G1690,'Speed Bin B-A'!G1794,'Speed Bin B-A'!G1898,'Speed Bin B-A'!G2210,'Speed Bin B-A'!G2314,'Speed Bin B-A'!G2418,'Speed Bin B-A'!G2522,'Speed Bin B-A'!G2626)</f>
        <v>30</v>
      </c>
      <c r="H227" s="273">
        <f>SUM('Speed Bin B-A'!H26,'Speed Bin B-A'!H130,'Speed Bin B-A'!H234,'Speed Bin B-A'!H338,'Speed Bin B-A'!H442,'Speed Bin B-A'!H754,'Speed Bin B-A'!H858,'Speed Bin B-A'!H962,'Speed Bin B-A'!H1066,'Speed Bin B-A'!H1170,'Speed Bin B-A'!H1482,'Speed Bin B-A'!H1586,'Speed Bin B-A'!H1690,'Speed Bin B-A'!H1794,'Speed Bin B-A'!H1898,'Speed Bin B-A'!H2210,'Speed Bin B-A'!H2314,'Speed Bin B-A'!H2418,'Speed Bin B-A'!H2522,'Speed Bin B-A'!H2626)</f>
        <v>3</v>
      </c>
      <c r="I227" s="273">
        <f>SUM('Speed Bin B-A'!I26,'Speed Bin B-A'!I130,'Speed Bin B-A'!I234,'Speed Bin B-A'!I338,'Speed Bin B-A'!I442,'Speed Bin B-A'!I754,'Speed Bin B-A'!I858,'Speed Bin B-A'!I962,'Speed Bin B-A'!I1066,'Speed Bin B-A'!I1170,'Speed Bin B-A'!I1482,'Speed Bin B-A'!I1586,'Speed Bin B-A'!I1690,'Speed Bin B-A'!I1794,'Speed Bin B-A'!I1898,'Speed Bin B-A'!I2210,'Speed Bin B-A'!I2314,'Speed Bin B-A'!I2418,'Speed Bin B-A'!I2522,'Speed Bin B-A'!I2626)</f>
        <v>0</v>
      </c>
      <c r="J227" s="273">
        <f>SUM('Speed Bin B-A'!J26,'Speed Bin B-A'!J130,'Speed Bin B-A'!J234,'Speed Bin B-A'!J338,'Speed Bin B-A'!J442,'Speed Bin B-A'!J754,'Speed Bin B-A'!J858,'Speed Bin B-A'!J962,'Speed Bin B-A'!J1066,'Speed Bin B-A'!J1170,'Speed Bin B-A'!J1482,'Speed Bin B-A'!J1586,'Speed Bin B-A'!J1690,'Speed Bin B-A'!J1794,'Speed Bin B-A'!J1898,'Speed Bin B-A'!J2210,'Speed Bin B-A'!J2314,'Speed Bin B-A'!J2418,'Speed Bin B-A'!J2522,'Speed Bin B-A'!J2626)</f>
        <v>0</v>
      </c>
      <c r="K227" s="273">
        <f>SUM('Speed Bin B-A'!K26,'Speed Bin B-A'!K130,'Speed Bin B-A'!K234,'Speed Bin B-A'!K338,'Speed Bin B-A'!K442,'Speed Bin B-A'!K754,'Speed Bin B-A'!K858,'Speed Bin B-A'!K962,'Speed Bin B-A'!K1066,'Speed Bin B-A'!K1170,'Speed Bin B-A'!K1482,'Speed Bin B-A'!K1586,'Speed Bin B-A'!K1690,'Speed Bin B-A'!K1794,'Speed Bin B-A'!K1898,'Speed Bin B-A'!K2210,'Speed Bin B-A'!K2314,'Speed Bin B-A'!K2418,'Speed Bin B-A'!K2522,'Speed Bin B-A'!K2626)</f>
        <v>0</v>
      </c>
      <c r="L227" s="273">
        <f>SUM('Speed Bin B-A'!L26,'Speed Bin B-A'!L130,'Speed Bin B-A'!L234,'Speed Bin B-A'!L338,'Speed Bin B-A'!L442,'Speed Bin B-A'!L754,'Speed Bin B-A'!L858,'Speed Bin B-A'!L962,'Speed Bin B-A'!L1066,'Speed Bin B-A'!L1170,'Speed Bin B-A'!L1482,'Speed Bin B-A'!L1586,'Speed Bin B-A'!L1690,'Speed Bin B-A'!L1794,'Speed Bin B-A'!L1898,'Speed Bin B-A'!L2210,'Speed Bin B-A'!L2314,'Speed Bin B-A'!L2418,'Speed Bin B-A'!L2522,'Speed Bin B-A'!L2626)</f>
        <v>0</v>
      </c>
      <c r="M227" s="273">
        <f>SUM('Speed Bin B-A'!M26,'Speed Bin B-A'!M130,'Speed Bin B-A'!M234,'Speed Bin B-A'!M338,'Speed Bin B-A'!M442,'Speed Bin B-A'!M754,'Speed Bin B-A'!M858,'Speed Bin B-A'!M962,'Speed Bin B-A'!M1066,'Speed Bin B-A'!M1170,'Speed Bin B-A'!M1482,'Speed Bin B-A'!M1586,'Speed Bin B-A'!M1690,'Speed Bin B-A'!M1794,'Speed Bin B-A'!M1898,'Speed Bin B-A'!M2210,'Speed Bin B-A'!M2314,'Speed Bin B-A'!M2418,'Speed Bin B-A'!M2522,'Speed Bin B-A'!M2626)</f>
        <v>0</v>
      </c>
      <c r="N227" s="273">
        <f>SUM('Speed Bin B-A'!N26,'Speed Bin B-A'!N130,'Speed Bin B-A'!N234,'Speed Bin B-A'!N338,'Speed Bin B-A'!N442,'Speed Bin B-A'!N754,'Speed Bin B-A'!N858,'Speed Bin B-A'!N962,'Speed Bin B-A'!N1066,'Speed Bin B-A'!N1170,'Speed Bin B-A'!N1482,'Speed Bin B-A'!N1586,'Speed Bin B-A'!N1690,'Speed Bin B-A'!N1794,'Speed Bin B-A'!N1898,'Speed Bin B-A'!N2210,'Speed Bin B-A'!N2314,'Speed Bin B-A'!N2418,'Speed Bin B-A'!N2522,'Speed Bin B-A'!N2626)</f>
        <v>0</v>
      </c>
      <c r="O227" s="273">
        <f>SUM('Speed Bin B-A'!O26,'Speed Bin B-A'!O130,'Speed Bin B-A'!O234,'Speed Bin B-A'!O338,'Speed Bin B-A'!O442,'Speed Bin B-A'!O754,'Speed Bin B-A'!O858,'Speed Bin B-A'!O962,'Speed Bin B-A'!O1066,'Speed Bin B-A'!O1170,'Speed Bin B-A'!O1482,'Speed Bin B-A'!O1586,'Speed Bin B-A'!O1690,'Speed Bin B-A'!O1794,'Speed Bin B-A'!O1898,'Speed Bin B-A'!O2210,'Speed Bin B-A'!O2314,'Speed Bin B-A'!O2418,'Speed Bin B-A'!O2522,'Speed Bin B-A'!O2626)</f>
        <v>0</v>
      </c>
      <c r="P227" s="273">
        <f>SUM('Speed Bin B-A'!P26,'Speed Bin B-A'!P130,'Speed Bin B-A'!P234,'Speed Bin B-A'!P338,'Speed Bin B-A'!P442,'Speed Bin B-A'!P754,'Speed Bin B-A'!P858,'Speed Bin B-A'!P962,'Speed Bin B-A'!P1066,'Speed Bin B-A'!P1170,'Speed Bin B-A'!P1482,'Speed Bin B-A'!P1586,'Speed Bin B-A'!P1690,'Speed Bin B-A'!P1794,'Speed Bin B-A'!P1898,'Speed Bin B-A'!P2210,'Speed Bin B-A'!P2314,'Speed Bin B-A'!P2418,'Speed Bin B-A'!P2522,'Speed Bin B-A'!P2626)</f>
        <v>0</v>
      </c>
      <c r="Q227" s="273">
        <f>SUM('Speed Bin B-A'!Q26,'Speed Bin B-A'!Q130,'Speed Bin B-A'!Q234,'Speed Bin B-A'!Q338,'Speed Bin B-A'!Q442,'Speed Bin B-A'!Q754,'Speed Bin B-A'!Q858,'Speed Bin B-A'!Q962,'Speed Bin B-A'!Q1066,'Speed Bin B-A'!Q1170,'Speed Bin B-A'!Q1482,'Speed Bin B-A'!Q1586,'Speed Bin B-A'!Q1690,'Speed Bin B-A'!Q1794,'Speed Bin B-A'!Q1898,'Speed Bin B-A'!Q2210,'Speed Bin B-A'!Q2314,'Speed Bin B-A'!Q2418,'Speed Bin B-A'!Q2522,'Speed Bin B-A'!Q2626)</f>
        <v>0</v>
      </c>
      <c r="R227" s="273">
        <f>SUM('Speed Bin B-A'!R26,'Speed Bin B-A'!R130,'Speed Bin B-A'!R234,'Speed Bin B-A'!R338,'Speed Bin B-A'!R442,'Speed Bin B-A'!R754,'Speed Bin B-A'!R858,'Speed Bin B-A'!R962,'Speed Bin B-A'!R1066,'Speed Bin B-A'!R1170,'Speed Bin B-A'!R1482,'Speed Bin B-A'!R1586,'Speed Bin B-A'!R1690,'Speed Bin B-A'!R1794,'Speed Bin B-A'!R1898,'Speed Bin B-A'!R2210,'Speed Bin B-A'!R2314,'Speed Bin B-A'!R2418,'Speed Bin B-A'!R2522,'Speed Bin B-A'!R2626)</f>
        <v>0</v>
      </c>
      <c r="S227" s="273">
        <f>SUM('Speed Bin B-A'!S26,'Speed Bin B-A'!S130,'Speed Bin B-A'!S234,'Speed Bin B-A'!S338,'Speed Bin B-A'!S442,'Speed Bin B-A'!S754,'Speed Bin B-A'!S858,'Speed Bin B-A'!S962,'Speed Bin B-A'!S1066,'Speed Bin B-A'!S1170,'Speed Bin B-A'!S1482,'Speed Bin B-A'!S1586,'Speed Bin B-A'!S1690,'Speed Bin B-A'!S1794,'Speed Bin B-A'!S1898,'Speed Bin B-A'!S2210,'Speed Bin B-A'!S2314,'Speed Bin B-A'!S2418,'Speed Bin B-A'!S2522,'Speed Bin B-A'!S2626)</f>
        <v>0</v>
      </c>
      <c r="T227" s="273">
        <f>SUM('Speed Bin B-A'!T26,'Speed Bin B-A'!T130,'Speed Bin B-A'!T234,'Speed Bin B-A'!T338,'Speed Bin B-A'!T442,'Speed Bin B-A'!T754,'Speed Bin B-A'!T858,'Speed Bin B-A'!T962,'Speed Bin B-A'!T1066,'Speed Bin B-A'!T1170,'Speed Bin B-A'!T1482,'Speed Bin B-A'!T1586,'Speed Bin B-A'!T1690,'Speed Bin B-A'!T1794,'Speed Bin B-A'!T1898,'Speed Bin B-A'!T2210,'Speed Bin B-A'!T2314,'Speed Bin B-A'!T2418,'Speed Bin B-A'!T2522,'Speed Bin B-A'!T2626)</f>
        <v>0</v>
      </c>
      <c r="U227" s="273">
        <f>SUM('Speed Bin B-A'!U26,'Speed Bin B-A'!U130,'Speed Bin B-A'!U234,'Speed Bin B-A'!U338,'Speed Bin B-A'!U442,'Speed Bin B-A'!U754,'Speed Bin B-A'!U858,'Speed Bin B-A'!U962,'Speed Bin B-A'!U1066,'Speed Bin B-A'!U1170,'Speed Bin B-A'!U1482,'Speed Bin B-A'!U1586,'Speed Bin B-A'!U1690,'Speed Bin B-A'!U1794,'Speed Bin B-A'!U1898,'Speed Bin B-A'!U2210,'Speed Bin B-A'!U2314,'Speed Bin B-A'!U2418,'Speed Bin B-A'!U2522,'Speed Bin B-A'!U2626)</f>
        <v>0</v>
      </c>
      <c r="V227" s="274">
        <f>IFERROR(AVERAGE('Speed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23.857142857142854</v>
      </c>
      <c r="W227" s="274">
        <f>IFERROR(AVERAGE('Speed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29.2</v>
      </c>
      <c r="X227" s="267"/>
      <c r="Y227" s="267"/>
      <c r="Z227" s="272">
        <v>0.625</v>
      </c>
      <c r="AA227" s="275">
        <f t="shared" ref="AA227" si="118">SUM(C272:C275)</f>
        <v>31</v>
      </c>
      <c r="AB227" s="275">
        <f t="shared" ref="AB227:AR227" si="119">SUM(D272:D275)</f>
        <v>129</v>
      </c>
      <c r="AC227" s="275">
        <f t="shared" si="119"/>
        <v>809</v>
      </c>
      <c r="AD227" s="275">
        <f t="shared" si="119"/>
        <v>1004</v>
      </c>
      <c r="AE227" s="275">
        <f t="shared" si="119"/>
        <v>178</v>
      </c>
      <c r="AF227" s="275">
        <f t="shared" si="119"/>
        <v>10</v>
      </c>
      <c r="AG227" s="275">
        <f t="shared" si="119"/>
        <v>1</v>
      </c>
      <c r="AH227" s="275">
        <f t="shared" si="119"/>
        <v>0</v>
      </c>
      <c r="AI227" s="275">
        <f t="shared" si="119"/>
        <v>0</v>
      </c>
      <c r="AJ227" s="275">
        <f t="shared" si="119"/>
        <v>0</v>
      </c>
      <c r="AK227" s="275">
        <f t="shared" si="119"/>
        <v>0</v>
      </c>
      <c r="AL227" s="275">
        <f t="shared" si="119"/>
        <v>0</v>
      </c>
      <c r="AM227" s="275">
        <f t="shared" si="119"/>
        <v>0</v>
      </c>
      <c r="AN227" s="275">
        <f t="shared" si="119"/>
        <v>0</v>
      </c>
      <c r="AO227" s="275">
        <f t="shared" si="119"/>
        <v>0</v>
      </c>
      <c r="AP227" s="275">
        <f t="shared" si="119"/>
        <v>0</v>
      </c>
      <c r="AQ227" s="275">
        <f t="shared" si="119"/>
        <v>0</v>
      </c>
      <c r="AR227" s="275">
        <f t="shared" si="119"/>
        <v>0</v>
      </c>
      <c r="AS227" s="275">
        <f>SUM(U272:U275)</f>
        <v>0</v>
      </c>
      <c r="AT227" s="274">
        <f>IFERROR(AVERAGE(V272:V275),"-")</f>
        <v>20.321428571428569</v>
      </c>
      <c r="AU227" s="274">
        <f>IFERROR(AVERAGE(W272:W275),"-")</f>
        <v>23.908928571428568</v>
      </c>
    </row>
    <row r="228" spans="1:47" x14ac:dyDescent="0.25">
      <c r="A228" s="272">
        <v>0.16666666666666699</v>
      </c>
      <c r="B228" s="273">
        <f>SUM('Speed Bin B-A'!B27,'Speed Bin B-A'!B131,'Speed Bin B-A'!B235,'Speed Bin B-A'!B339,'Speed Bin B-A'!B443,'Speed Bin B-A'!B755,'Speed Bin B-A'!B859,'Speed Bin B-A'!B963,'Speed Bin B-A'!B1067,'Speed Bin B-A'!B1171,'Speed Bin B-A'!B1483,'Speed Bin B-A'!B1587,'Speed Bin B-A'!B1691,'Speed Bin B-A'!B1795,'Speed Bin B-A'!B1899,'Speed Bin B-A'!B2211,'Speed Bin B-A'!B2315,'Speed Bin B-A'!B2419,'Speed Bin B-A'!B2523,'Speed Bin B-A'!B2627)</f>
        <v>40</v>
      </c>
      <c r="C228" s="273">
        <f>SUM('Speed Bin B-A'!C27,'Speed Bin B-A'!C131,'Speed Bin B-A'!C235,'Speed Bin B-A'!C339,'Speed Bin B-A'!C443,'Speed Bin B-A'!C755,'Speed Bin B-A'!C859,'Speed Bin B-A'!C963,'Speed Bin B-A'!C1067,'Speed Bin B-A'!C1171,'Speed Bin B-A'!C1483,'Speed Bin B-A'!C1587,'Speed Bin B-A'!C1691,'Speed Bin B-A'!C1795,'Speed Bin B-A'!C1899,'Speed Bin B-A'!C2211,'Speed Bin B-A'!C2315,'Speed Bin B-A'!C2419,'Speed Bin B-A'!C2523,'Speed Bin B-A'!C2627)</f>
        <v>1</v>
      </c>
      <c r="D228" s="273">
        <f>SUM('Speed Bin B-A'!D27,'Speed Bin B-A'!D131,'Speed Bin B-A'!D235,'Speed Bin B-A'!D339,'Speed Bin B-A'!D443,'Speed Bin B-A'!D755,'Speed Bin B-A'!D859,'Speed Bin B-A'!D963,'Speed Bin B-A'!D1067,'Speed Bin B-A'!D1171,'Speed Bin B-A'!D1483,'Speed Bin B-A'!D1587,'Speed Bin B-A'!D1691,'Speed Bin B-A'!D1795,'Speed Bin B-A'!D1899,'Speed Bin B-A'!D2211,'Speed Bin B-A'!D2315,'Speed Bin B-A'!D2419,'Speed Bin B-A'!D2523,'Speed Bin B-A'!D2627)</f>
        <v>0</v>
      </c>
      <c r="E228" s="273">
        <f>SUM('Speed Bin B-A'!E27,'Speed Bin B-A'!E131,'Speed Bin B-A'!E235,'Speed Bin B-A'!E339,'Speed Bin B-A'!E443,'Speed Bin B-A'!E755,'Speed Bin B-A'!E859,'Speed Bin B-A'!E963,'Speed Bin B-A'!E1067,'Speed Bin B-A'!E1171,'Speed Bin B-A'!E1483,'Speed Bin B-A'!E1587,'Speed Bin B-A'!E1691,'Speed Bin B-A'!E1795,'Speed Bin B-A'!E1899,'Speed Bin B-A'!E2211,'Speed Bin B-A'!E2315,'Speed Bin B-A'!E2419,'Speed Bin B-A'!E2523,'Speed Bin B-A'!E2627)</f>
        <v>10</v>
      </c>
      <c r="F228" s="273">
        <f>SUM('Speed Bin B-A'!F27,'Speed Bin B-A'!F131,'Speed Bin B-A'!F235,'Speed Bin B-A'!F339,'Speed Bin B-A'!F443,'Speed Bin B-A'!F755,'Speed Bin B-A'!F859,'Speed Bin B-A'!F963,'Speed Bin B-A'!F1067,'Speed Bin B-A'!F1171,'Speed Bin B-A'!F1483,'Speed Bin B-A'!F1587,'Speed Bin B-A'!F1691,'Speed Bin B-A'!F1795,'Speed Bin B-A'!F1899,'Speed Bin B-A'!F2211,'Speed Bin B-A'!F2315,'Speed Bin B-A'!F2419,'Speed Bin B-A'!F2523,'Speed Bin B-A'!F2627)</f>
        <v>23</v>
      </c>
      <c r="G228" s="273">
        <f>SUM('Speed Bin B-A'!G27,'Speed Bin B-A'!G131,'Speed Bin B-A'!G235,'Speed Bin B-A'!G339,'Speed Bin B-A'!G443,'Speed Bin B-A'!G755,'Speed Bin B-A'!G859,'Speed Bin B-A'!G963,'Speed Bin B-A'!G1067,'Speed Bin B-A'!G1171,'Speed Bin B-A'!G1483,'Speed Bin B-A'!G1587,'Speed Bin B-A'!G1691,'Speed Bin B-A'!G1795,'Speed Bin B-A'!G1899,'Speed Bin B-A'!G2211,'Speed Bin B-A'!G2315,'Speed Bin B-A'!G2419,'Speed Bin B-A'!G2523,'Speed Bin B-A'!G2627)</f>
        <v>5</v>
      </c>
      <c r="H228" s="273">
        <f>SUM('Speed Bin B-A'!H27,'Speed Bin B-A'!H131,'Speed Bin B-A'!H235,'Speed Bin B-A'!H339,'Speed Bin B-A'!H443,'Speed Bin B-A'!H755,'Speed Bin B-A'!H859,'Speed Bin B-A'!H963,'Speed Bin B-A'!H1067,'Speed Bin B-A'!H1171,'Speed Bin B-A'!H1483,'Speed Bin B-A'!H1587,'Speed Bin B-A'!H1691,'Speed Bin B-A'!H1795,'Speed Bin B-A'!H1899,'Speed Bin B-A'!H2211,'Speed Bin B-A'!H2315,'Speed Bin B-A'!H2419,'Speed Bin B-A'!H2523,'Speed Bin B-A'!H2627)</f>
        <v>1</v>
      </c>
      <c r="I228" s="273">
        <f>SUM('Speed Bin B-A'!I27,'Speed Bin B-A'!I131,'Speed Bin B-A'!I235,'Speed Bin B-A'!I339,'Speed Bin B-A'!I443,'Speed Bin B-A'!I755,'Speed Bin B-A'!I859,'Speed Bin B-A'!I963,'Speed Bin B-A'!I1067,'Speed Bin B-A'!I1171,'Speed Bin B-A'!I1483,'Speed Bin B-A'!I1587,'Speed Bin B-A'!I1691,'Speed Bin B-A'!I1795,'Speed Bin B-A'!I1899,'Speed Bin B-A'!I2211,'Speed Bin B-A'!I2315,'Speed Bin B-A'!I2419,'Speed Bin B-A'!I2523,'Speed Bin B-A'!I2627)</f>
        <v>0</v>
      </c>
      <c r="J228" s="273">
        <f>SUM('Speed Bin B-A'!J27,'Speed Bin B-A'!J131,'Speed Bin B-A'!J235,'Speed Bin B-A'!J339,'Speed Bin B-A'!J443,'Speed Bin B-A'!J755,'Speed Bin B-A'!J859,'Speed Bin B-A'!J963,'Speed Bin B-A'!J1067,'Speed Bin B-A'!J1171,'Speed Bin B-A'!J1483,'Speed Bin B-A'!J1587,'Speed Bin B-A'!J1691,'Speed Bin B-A'!J1795,'Speed Bin B-A'!J1899,'Speed Bin B-A'!J2211,'Speed Bin B-A'!J2315,'Speed Bin B-A'!J2419,'Speed Bin B-A'!J2523,'Speed Bin B-A'!J2627)</f>
        <v>0</v>
      </c>
      <c r="K228" s="273">
        <f>SUM('Speed Bin B-A'!K27,'Speed Bin B-A'!K131,'Speed Bin B-A'!K235,'Speed Bin B-A'!K339,'Speed Bin B-A'!K443,'Speed Bin B-A'!K755,'Speed Bin B-A'!K859,'Speed Bin B-A'!K963,'Speed Bin B-A'!K1067,'Speed Bin B-A'!K1171,'Speed Bin B-A'!K1483,'Speed Bin B-A'!K1587,'Speed Bin B-A'!K1691,'Speed Bin B-A'!K1795,'Speed Bin B-A'!K1899,'Speed Bin B-A'!K2211,'Speed Bin B-A'!K2315,'Speed Bin B-A'!K2419,'Speed Bin B-A'!K2523,'Speed Bin B-A'!K2627)</f>
        <v>0</v>
      </c>
      <c r="L228" s="273">
        <f>SUM('Speed Bin B-A'!L27,'Speed Bin B-A'!L131,'Speed Bin B-A'!L235,'Speed Bin B-A'!L339,'Speed Bin B-A'!L443,'Speed Bin B-A'!L755,'Speed Bin B-A'!L859,'Speed Bin B-A'!L963,'Speed Bin B-A'!L1067,'Speed Bin B-A'!L1171,'Speed Bin B-A'!L1483,'Speed Bin B-A'!L1587,'Speed Bin B-A'!L1691,'Speed Bin B-A'!L1795,'Speed Bin B-A'!L1899,'Speed Bin B-A'!L2211,'Speed Bin B-A'!L2315,'Speed Bin B-A'!L2419,'Speed Bin B-A'!L2523,'Speed Bin B-A'!L2627)</f>
        <v>0</v>
      </c>
      <c r="M228" s="273">
        <f>SUM('Speed Bin B-A'!M27,'Speed Bin B-A'!M131,'Speed Bin B-A'!M235,'Speed Bin B-A'!M339,'Speed Bin B-A'!M443,'Speed Bin B-A'!M755,'Speed Bin B-A'!M859,'Speed Bin B-A'!M963,'Speed Bin B-A'!M1067,'Speed Bin B-A'!M1171,'Speed Bin B-A'!M1483,'Speed Bin B-A'!M1587,'Speed Bin B-A'!M1691,'Speed Bin B-A'!M1795,'Speed Bin B-A'!M1899,'Speed Bin B-A'!M2211,'Speed Bin B-A'!M2315,'Speed Bin B-A'!M2419,'Speed Bin B-A'!M2523,'Speed Bin B-A'!M2627)</f>
        <v>0</v>
      </c>
      <c r="N228" s="273">
        <f>SUM('Speed Bin B-A'!N27,'Speed Bin B-A'!N131,'Speed Bin B-A'!N235,'Speed Bin B-A'!N339,'Speed Bin B-A'!N443,'Speed Bin B-A'!N755,'Speed Bin B-A'!N859,'Speed Bin B-A'!N963,'Speed Bin B-A'!N1067,'Speed Bin B-A'!N1171,'Speed Bin B-A'!N1483,'Speed Bin B-A'!N1587,'Speed Bin B-A'!N1691,'Speed Bin B-A'!N1795,'Speed Bin B-A'!N1899,'Speed Bin B-A'!N2211,'Speed Bin B-A'!N2315,'Speed Bin B-A'!N2419,'Speed Bin B-A'!N2523,'Speed Bin B-A'!N2627)</f>
        <v>0</v>
      </c>
      <c r="O228" s="273">
        <f>SUM('Speed Bin B-A'!O27,'Speed Bin B-A'!O131,'Speed Bin B-A'!O235,'Speed Bin B-A'!O339,'Speed Bin B-A'!O443,'Speed Bin B-A'!O755,'Speed Bin B-A'!O859,'Speed Bin B-A'!O963,'Speed Bin B-A'!O1067,'Speed Bin B-A'!O1171,'Speed Bin B-A'!O1483,'Speed Bin B-A'!O1587,'Speed Bin B-A'!O1691,'Speed Bin B-A'!O1795,'Speed Bin B-A'!O1899,'Speed Bin B-A'!O2211,'Speed Bin B-A'!O2315,'Speed Bin B-A'!O2419,'Speed Bin B-A'!O2523,'Speed Bin B-A'!O2627)</f>
        <v>0</v>
      </c>
      <c r="P228" s="273">
        <f>SUM('Speed Bin B-A'!P27,'Speed Bin B-A'!P131,'Speed Bin B-A'!P235,'Speed Bin B-A'!P339,'Speed Bin B-A'!P443,'Speed Bin B-A'!P755,'Speed Bin B-A'!P859,'Speed Bin B-A'!P963,'Speed Bin B-A'!P1067,'Speed Bin B-A'!P1171,'Speed Bin B-A'!P1483,'Speed Bin B-A'!P1587,'Speed Bin B-A'!P1691,'Speed Bin B-A'!P1795,'Speed Bin B-A'!P1899,'Speed Bin B-A'!P2211,'Speed Bin B-A'!P2315,'Speed Bin B-A'!P2419,'Speed Bin B-A'!P2523,'Speed Bin B-A'!P2627)</f>
        <v>0</v>
      </c>
      <c r="Q228" s="273">
        <f>SUM('Speed Bin B-A'!Q27,'Speed Bin B-A'!Q131,'Speed Bin B-A'!Q235,'Speed Bin B-A'!Q339,'Speed Bin B-A'!Q443,'Speed Bin B-A'!Q755,'Speed Bin B-A'!Q859,'Speed Bin B-A'!Q963,'Speed Bin B-A'!Q1067,'Speed Bin B-A'!Q1171,'Speed Bin B-A'!Q1483,'Speed Bin B-A'!Q1587,'Speed Bin B-A'!Q1691,'Speed Bin B-A'!Q1795,'Speed Bin B-A'!Q1899,'Speed Bin B-A'!Q2211,'Speed Bin B-A'!Q2315,'Speed Bin B-A'!Q2419,'Speed Bin B-A'!Q2523,'Speed Bin B-A'!Q2627)</f>
        <v>0</v>
      </c>
      <c r="R228" s="273">
        <f>SUM('Speed Bin B-A'!R27,'Speed Bin B-A'!R131,'Speed Bin B-A'!R235,'Speed Bin B-A'!R339,'Speed Bin B-A'!R443,'Speed Bin B-A'!R755,'Speed Bin B-A'!R859,'Speed Bin B-A'!R963,'Speed Bin B-A'!R1067,'Speed Bin B-A'!R1171,'Speed Bin B-A'!R1483,'Speed Bin B-A'!R1587,'Speed Bin B-A'!R1691,'Speed Bin B-A'!R1795,'Speed Bin B-A'!R1899,'Speed Bin B-A'!R2211,'Speed Bin B-A'!R2315,'Speed Bin B-A'!R2419,'Speed Bin B-A'!R2523,'Speed Bin B-A'!R2627)</f>
        <v>0</v>
      </c>
      <c r="S228" s="273">
        <f>SUM('Speed Bin B-A'!S27,'Speed Bin B-A'!S131,'Speed Bin B-A'!S235,'Speed Bin B-A'!S339,'Speed Bin B-A'!S443,'Speed Bin B-A'!S755,'Speed Bin B-A'!S859,'Speed Bin B-A'!S963,'Speed Bin B-A'!S1067,'Speed Bin B-A'!S1171,'Speed Bin B-A'!S1483,'Speed Bin B-A'!S1587,'Speed Bin B-A'!S1691,'Speed Bin B-A'!S1795,'Speed Bin B-A'!S1899,'Speed Bin B-A'!S2211,'Speed Bin B-A'!S2315,'Speed Bin B-A'!S2419,'Speed Bin B-A'!S2523,'Speed Bin B-A'!S2627)</f>
        <v>0</v>
      </c>
      <c r="T228" s="273">
        <f>SUM('Speed Bin B-A'!T27,'Speed Bin B-A'!T131,'Speed Bin B-A'!T235,'Speed Bin B-A'!T339,'Speed Bin B-A'!T443,'Speed Bin B-A'!T755,'Speed Bin B-A'!T859,'Speed Bin B-A'!T963,'Speed Bin B-A'!T1067,'Speed Bin B-A'!T1171,'Speed Bin B-A'!T1483,'Speed Bin B-A'!T1587,'Speed Bin B-A'!T1691,'Speed Bin B-A'!T1795,'Speed Bin B-A'!T1899,'Speed Bin B-A'!T2211,'Speed Bin B-A'!T2315,'Speed Bin B-A'!T2419,'Speed Bin B-A'!T2523,'Speed Bin B-A'!T2627)</f>
        <v>0</v>
      </c>
      <c r="U228" s="273">
        <f>SUM('Speed Bin B-A'!U27,'Speed Bin B-A'!U131,'Speed Bin B-A'!U235,'Speed Bin B-A'!U339,'Speed Bin B-A'!U443,'Speed Bin B-A'!U755,'Speed Bin B-A'!U859,'Speed Bin B-A'!U963,'Speed Bin B-A'!U1067,'Speed Bin B-A'!U1171,'Speed Bin B-A'!U1483,'Speed Bin B-A'!U1587,'Speed Bin B-A'!U1691,'Speed Bin B-A'!U1795,'Speed Bin B-A'!U1899,'Speed Bin B-A'!U2211,'Speed Bin B-A'!U2315,'Speed Bin B-A'!U2419,'Speed Bin B-A'!U2523,'Speed Bin B-A'!U2627)</f>
        <v>0</v>
      </c>
      <c r="V228" s="274">
        <f>IFERROR(AVERAGE('Speed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21.669230769230772</v>
      </c>
      <c r="W228" s="274" t="str">
        <f>IFERROR(AVERAGE('Speed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228" s="267"/>
      <c r="Y228" s="267"/>
      <c r="Z228" s="272">
        <v>0.66666666666666696</v>
      </c>
      <c r="AA228" s="275">
        <f t="shared" ref="AA228" si="120">SUM(C276:C279)</f>
        <v>29</v>
      </c>
      <c r="AB228" s="275">
        <f t="shared" ref="AB228:AR228" si="121">SUM(D276:D279)</f>
        <v>172</v>
      </c>
      <c r="AC228" s="275">
        <f t="shared" si="121"/>
        <v>782</v>
      </c>
      <c r="AD228" s="275">
        <f t="shared" si="121"/>
        <v>906</v>
      </c>
      <c r="AE228" s="275">
        <f t="shared" si="121"/>
        <v>172</v>
      </c>
      <c r="AF228" s="275">
        <f t="shared" si="121"/>
        <v>20</v>
      </c>
      <c r="AG228" s="275">
        <f t="shared" si="121"/>
        <v>3</v>
      </c>
      <c r="AH228" s="275">
        <f t="shared" si="121"/>
        <v>2</v>
      </c>
      <c r="AI228" s="275">
        <f t="shared" si="121"/>
        <v>0</v>
      </c>
      <c r="AJ228" s="275">
        <f t="shared" si="121"/>
        <v>0</v>
      </c>
      <c r="AK228" s="275">
        <f t="shared" si="121"/>
        <v>0</v>
      </c>
      <c r="AL228" s="275">
        <f t="shared" si="121"/>
        <v>0</v>
      </c>
      <c r="AM228" s="275">
        <f t="shared" si="121"/>
        <v>0</v>
      </c>
      <c r="AN228" s="275">
        <f t="shared" si="121"/>
        <v>0</v>
      </c>
      <c r="AO228" s="275">
        <f t="shared" si="121"/>
        <v>0</v>
      </c>
      <c r="AP228" s="275">
        <f t="shared" si="121"/>
        <v>0</v>
      </c>
      <c r="AQ228" s="275">
        <f t="shared" si="121"/>
        <v>0</v>
      </c>
      <c r="AR228" s="275">
        <f t="shared" si="121"/>
        <v>0</v>
      </c>
      <c r="AS228" s="275">
        <f>SUM(U276:U279)</f>
        <v>0</v>
      </c>
      <c r="AT228" s="274">
        <f>IFERROR(AVERAGE(V276:V279),"-")</f>
        <v>20.11785714285714</v>
      </c>
      <c r="AU228" s="274">
        <f>IFERROR(AVERAGE(W276:W279),"-")</f>
        <v>23.74285714285714</v>
      </c>
    </row>
    <row r="229" spans="1:47" x14ac:dyDescent="0.25">
      <c r="A229" s="272">
        <v>0.17708333333333301</v>
      </c>
      <c r="B229" s="273">
        <f>SUM('Speed Bin B-A'!B28,'Speed Bin B-A'!B132,'Speed Bin B-A'!B236,'Speed Bin B-A'!B340,'Speed Bin B-A'!B444,'Speed Bin B-A'!B756,'Speed Bin B-A'!B860,'Speed Bin B-A'!B964,'Speed Bin B-A'!B1068,'Speed Bin B-A'!B1172,'Speed Bin B-A'!B1484,'Speed Bin B-A'!B1588,'Speed Bin B-A'!B1692,'Speed Bin B-A'!B1796,'Speed Bin B-A'!B1900,'Speed Bin B-A'!B2212,'Speed Bin B-A'!B2316,'Speed Bin B-A'!B2420,'Speed Bin B-A'!B2524,'Speed Bin B-A'!B2628)</f>
        <v>29</v>
      </c>
      <c r="C229" s="273">
        <f>SUM('Speed Bin B-A'!C28,'Speed Bin B-A'!C132,'Speed Bin B-A'!C236,'Speed Bin B-A'!C340,'Speed Bin B-A'!C444,'Speed Bin B-A'!C756,'Speed Bin B-A'!C860,'Speed Bin B-A'!C964,'Speed Bin B-A'!C1068,'Speed Bin B-A'!C1172,'Speed Bin B-A'!C1484,'Speed Bin B-A'!C1588,'Speed Bin B-A'!C1692,'Speed Bin B-A'!C1796,'Speed Bin B-A'!C1900,'Speed Bin B-A'!C2212,'Speed Bin B-A'!C2316,'Speed Bin B-A'!C2420,'Speed Bin B-A'!C2524,'Speed Bin B-A'!C2628)</f>
        <v>1</v>
      </c>
      <c r="D229" s="273">
        <f>SUM('Speed Bin B-A'!D28,'Speed Bin B-A'!D132,'Speed Bin B-A'!D236,'Speed Bin B-A'!D340,'Speed Bin B-A'!D444,'Speed Bin B-A'!D756,'Speed Bin B-A'!D860,'Speed Bin B-A'!D964,'Speed Bin B-A'!D1068,'Speed Bin B-A'!D1172,'Speed Bin B-A'!D1484,'Speed Bin B-A'!D1588,'Speed Bin B-A'!D1692,'Speed Bin B-A'!D1796,'Speed Bin B-A'!D1900,'Speed Bin B-A'!D2212,'Speed Bin B-A'!D2316,'Speed Bin B-A'!D2420,'Speed Bin B-A'!D2524,'Speed Bin B-A'!D2628)</f>
        <v>0</v>
      </c>
      <c r="E229" s="273">
        <f>SUM('Speed Bin B-A'!E28,'Speed Bin B-A'!E132,'Speed Bin B-A'!E236,'Speed Bin B-A'!E340,'Speed Bin B-A'!E444,'Speed Bin B-A'!E756,'Speed Bin B-A'!E860,'Speed Bin B-A'!E964,'Speed Bin B-A'!E1068,'Speed Bin B-A'!E1172,'Speed Bin B-A'!E1484,'Speed Bin B-A'!E1588,'Speed Bin B-A'!E1692,'Speed Bin B-A'!E1796,'Speed Bin B-A'!E1900,'Speed Bin B-A'!E2212,'Speed Bin B-A'!E2316,'Speed Bin B-A'!E2420,'Speed Bin B-A'!E2524,'Speed Bin B-A'!E2628)</f>
        <v>4</v>
      </c>
      <c r="F229" s="273">
        <f>SUM('Speed Bin B-A'!F28,'Speed Bin B-A'!F132,'Speed Bin B-A'!F236,'Speed Bin B-A'!F340,'Speed Bin B-A'!F444,'Speed Bin B-A'!F756,'Speed Bin B-A'!F860,'Speed Bin B-A'!F964,'Speed Bin B-A'!F1068,'Speed Bin B-A'!F1172,'Speed Bin B-A'!F1484,'Speed Bin B-A'!F1588,'Speed Bin B-A'!F1692,'Speed Bin B-A'!F1796,'Speed Bin B-A'!F1900,'Speed Bin B-A'!F2212,'Speed Bin B-A'!F2316,'Speed Bin B-A'!F2420,'Speed Bin B-A'!F2524,'Speed Bin B-A'!F2628)</f>
        <v>16</v>
      </c>
      <c r="G229" s="273">
        <f>SUM('Speed Bin B-A'!G28,'Speed Bin B-A'!G132,'Speed Bin B-A'!G236,'Speed Bin B-A'!G340,'Speed Bin B-A'!G444,'Speed Bin B-A'!G756,'Speed Bin B-A'!G860,'Speed Bin B-A'!G964,'Speed Bin B-A'!G1068,'Speed Bin B-A'!G1172,'Speed Bin B-A'!G1484,'Speed Bin B-A'!G1588,'Speed Bin B-A'!G1692,'Speed Bin B-A'!G1796,'Speed Bin B-A'!G1900,'Speed Bin B-A'!G2212,'Speed Bin B-A'!G2316,'Speed Bin B-A'!G2420,'Speed Bin B-A'!G2524,'Speed Bin B-A'!G2628)</f>
        <v>6</v>
      </c>
      <c r="H229" s="273">
        <f>SUM('Speed Bin B-A'!H28,'Speed Bin B-A'!H132,'Speed Bin B-A'!H236,'Speed Bin B-A'!H340,'Speed Bin B-A'!H444,'Speed Bin B-A'!H756,'Speed Bin B-A'!H860,'Speed Bin B-A'!H964,'Speed Bin B-A'!H1068,'Speed Bin B-A'!H1172,'Speed Bin B-A'!H1484,'Speed Bin B-A'!H1588,'Speed Bin B-A'!H1692,'Speed Bin B-A'!H1796,'Speed Bin B-A'!H1900,'Speed Bin B-A'!H2212,'Speed Bin B-A'!H2316,'Speed Bin B-A'!H2420,'Speed Bin B-A'!H2524,'Speed Bin B-A'!H2628)</f>
        <v>2</v>
      </c>
      <c r="I229" s="273">
        <f>SUM('Speed Bin B-A'!I28,'Speed Bin B-A'!I132,'Speed Bin B-A'!I236,'Speed Bin B-A'!I340,'Speed Bin B-A'!I444,'Speed Bin B-A'!I756,'Speed Bin B-A'!I860,'Speed Bin B-A'!I964,'Speed Bin B-A'!I1068,'Speed Bin B-A'!I1172,'Speed Bin B-A'!I1484,'Speed Bin B-A'!I1588,'Speed Bin B-A'!I1692,'Speed Bin B-A'!I1796,'Speed Bin B-A'!I1900,'Speed Bin B-A'!I2212,'Speed Bin B-A'!I2316,'Speed Bin B-A'!I2420,'Speed Bin B-A'!I2524,'Speed Bin B-A'!I2628)</f>
        <v>0</v>
      </c>
      <c r="J229" s="273">
        <f>SUM('Speed Bin B-A'!J28,'Speed Bin B-A'!J132,'Speed Bin B-A'!J236,'Speed Bin B-A'!J340,'Speed Bin B-A'!J444,'Speed Bin B-A'!J756,'Speed Bin B-A'!J860,'Speed Bin B-A'!J964,'Speed Bin B-A'!J1068,'Speed Bin B-A'!J1172,'Speed Bin B-A'!J1484,'Speed Bin B-A'!J1588,'Speed Bin B-A'!J1692,'Speed Bin B-A'!J1796,'Speed Bin B-A'!J1900,'Speed Bin B-A'!J2212,'Speed Bin B-A'!J2316,'Speed Bin B-A'!J2420,'Speed Bin B-A'!J2524,'Speed Bin B-A'!J2628)</f>
        <v>0</v>
      </c>
      <c r="K229" s="273">
        <f>SUM('Speed Bin B-A'!K28,'Speed Bin B-A'!K132,'Speed Bin B-A'!K236,'Speed Bin B-A'!K340,'Speed Bin B-A'!K444,'Speed Bin B-A'!K756,'Speed Bin B-A'!K860,'Speed Bin B-A'!K964,'Speed Bin B-A'!K1068,'Speed Bin B-A'!K1172,'Speed Bin B-A'!K1484,'Speed Bin B-A'!K1588,'Speed Bin B-A'!K1692,'Speed Bin B-A'!K1796,'Speed Bin B-A'!K1900,'Speed Bin B-A'!K2212,'Speed Bin B-A'!K2316,'Speed Bin B-A'!K2420,'Speed Bin B-A'!K2524,'Speed Bin B-A'!K2628)</f>
        <v>0</v>
      </c>
      <c r="L229" s="273">
        <f>SUM('Speed Bin B-A'!L28,'Speed Bin B-A'!L132,'Speed Bin B-A'!L236,'Speed Bin B-A'!L340,'Speed Bin B-A'!L444,'Speed Bin B-A'!L756,'Speed Bin B-A'!L860,'Speed Bin B-A'!L964,'Speed Bin B-A'!L1068,'Speed Bin B-A'!L1172,'Speed Bin B-A'!L1484,'Speed Bin B-A'!L1588,'Speed Bin B-A'!L1692,'Speed Bin B-A'!L1796,'Speed Bin B-A'!L1900,'Speed Bin B-A'!L2212,'Speed Bin B-A'!L2316,'Speed Bin B-A'!L2420,'Speed Bin B-A'!L2524,'Speed Bin B-A'!L2628)</f>
        <v>0</v>
      </c>
      <c r="M229" s="273">
        <f>SUM('Speed Bin B-A'!M28,'Speed Bin B-A'!M132,'Speed Bin B-A'!M236,'Speed Bin B-A'!M340,'Speed Bin B-A'!M444,'Speed Bin B-A'!M756,'Speed Bin B-A'!M860,'Speed Bin B-A'!M964,'Speed Bin B-A'!M1068,'Speed Bin B-A'!M1172,'Speed Bin B-A'!M1484,'Speed Bin B-A'!M1588,'Speed Bin B-A'!M1692,'Speed Bin B-A'!M1796,'Speed Bin B-A'!M1900,'Speed Bin B-A'!M2212,'Speed Bin B-A'!M2316,'Speed Bin B-A'!M2420,'Speed Bin B-A'!M2524,'Speed Bin B-A'!M2628)</f>
        <v>0</v>
      </c>
      <c r="N229" s="273">
        <f>SUM('Speed Bin B-A'!N28,'Speed Bin B-A'!N132,'Speed Bin B-A'!N236,'Speed Bin B-A'!N340,'Speed Bin B-A'!N444,'Speed Bin B-A'!N756,'Speed Bin B-A'!N860,'Speed Bin B-A'!N964,'Speed Bin B-A'!N1068,'Speed Bin B-A'!N1172,'Speed Bin B-A'!N1484,'Speed Bin B-A'!N1588,'Speed Bin B-A'!N1692,'Speed Bin B-A'!N1796,'Speed Bin B-A'!N1900,'Speed Bin B-A'!N2212,'Speed Bin B-A'!N2316,'Speed Bin B-A'!N2420,'Speed Bin B-A'!N2524,'Speed Bin B-A'!N2628)</f>
        <v>0</v>
      </c>
      <c r="O229" s="273">
        <f>SUM('Speed Bin B-A'!O28,'Speed Bin B-A'!O132,'Speed Bin B-A'!O236,'Speed Bin B-A'!O340,'Speed Bin B-A'!O444,'Speed Bin B-A'!O756,'Speed Bin B-A'!O860,'Speed Bin B-A'!O964,'Speed Bin B-A'!O1068,'Speed Bin B-A'!O1172,'Speed Bin B-A'!O1484,'Speed Bin B-A'!O1588,'Speed Bin B-A'!O1692,'Speed Bin B-A'!O1796,'Speed Bin B-A'!O1900,'Speed Bin B-A'!O2212,'Speed Bin B-A'!O2316,'Speed Bin B-A'!O2420,'Speed Bin B-A'!O2524,'Speed Bin B-A'!O2628)</f>
        <v>0</v>
      </c>
      <c r="P229" s="273">
        <f>SUM('Speed Bin B-A'!P28,'Speed Bin B-A'!P132,'Speed Bin B-A'!P236,'Speed Bin B-A'!P340,'Speed Bin B-A'!P444,'Speed Bin B-A'!P756,'Speed Bin B-A'!P860,'Speed Bin B-A'!P964,'Speed Bin B-A'!P1068,'Speed Bin B-A'!P1172,'Speed Bin B-A'!P1484,'Speed Bin B-A'!P1588,'Speed Bin B-A'!P1692,'Speed Bin B-A'!P1796,'Speed Bin B-A'!P1900,'Speed Bin B-A'!P2212,'Speed Bin B-A'!P2316,'Speed Bin B-A'!P2420,'Speed Bin B-A'!P2524,'Speed Bin B-A'!P2628)</f>
        <v>0</v>
      </c>
      <c r="Q229" s="273">
        <f>SUM('Speed Bin B-A'!Q28,'Speed Bin B-A'!Q132,'Speed Bin B-A'!Q236,'Speed Bin B-A'!Q340,'Speed Bin B-A'!Q444,'Speed Bin B-A'!Q756,'Speed Bin B-A'!Q860,'Speed Bin B-A'!Q964,'Speed Bin B-A'!Q1068,'Speed Bin B-A'!Q1172,'Speed Bin B-A'!Q1484,'Speed Bin B-A'!Q1588,'Speed Bin B-A'!Q1692,'Speed Bin B-A'!Q1796,'Speed Bin B-A'!Q1900,'Speed Bin B-A'!Q2212,'Speed Bin B-A'!Q2316,'Speed Bin B-A'!Q2420,'Speed Bin B-A'!Q2524,'Speed Bin B-A'!Q2628)</f>
        <v>0</v>
      </c>
      <c r="R229" s="273">
        <f>SUM('Speed Bin B-A'!R28,'Speed Bin B-A'!R132,'Speed Bin B-A'!R236,'Speed Bin B-A'!R340,'Speed Bin B-A'!R444,'Speed Bin B-A'!R756,'Speed Bin B-A'!R860,'Speed Bin B-A'!R964,'Speed Bin B-A'!R1068,'Speed Bin B-A'!R1172,'Speed Bin B-A'!R1484,'Speed Bin B-A'!R1588,'Speed Bin B-A'!R1692,'Speed Bin B-A'!R1796,'Speed Bin B-A'!R1900,'Speed Bin B-A'!R2212,'Speed Bin B-A'!R2316,'Speed Bin B-A'!R2420,'Speed Bin B-A'!R2524,'Speed Bin B-A'!R2628)</f>
        <v>0</v>
      </c>
      <c r="S229" s="273">
        <f>SUM('Speed Bin B-A'!S28,'Speed Bin B-A'!S132,'Speed Bin B-A'!S236,'Speed Bin B-A'!S340,'Speed Bin B-A'!S444,'Speed Bin B-A'!S756,'Speed Bin B-A'!S860,'Speed Bin B-A'!S964,'Speed Bin B-A'!S1068,'Speed Bin B-A'!S1172,'Speed Bin B-A'!S1484,'Speed Bin B-A'!S1588,'Speed Bin B-A'!S1692,'Speed Bin B-A'!S1796,'Speed Bin B-A'!S1900,'Speed Bin B-A'!S2212,'Speed Bin B-A'!S2316,'Speed Bin B-A'!S2420,'Speed Bin B-A'!S2524,'Speed Bin B-A'!S2628)</f>
        <v>0</v>
      </c>
      <c r="T229" s="273">
        <f>SUM('Speed Bin B-A'!T28,'Speed Bin B-A'!T132,'Speed Bin B-A'!T236,'Speed Bin B-A'!T340,'Speed Bin B-A'!T444,'Speed Bin B-A'!T756,'Speed Bin B-A'!T860,'Speed Bin B-A'!T964,'Speed Bin B-A'!T1068,'Speed Bin B-A'!T1172,'Speed Bin B-A'!T1484,'Speed Bin B-A'!T1588,'Speed Bin B-A'!T1692,'Speed Bin B-A'!T1796,'Speed Bin B-A'!T1900,'Speed Bin B-A'!T2212,'Speed Bin B-A'!T2316,'Speed Bin B-A'!T2420,'Speed Bin B-A'!T2524,'Speed Bin B-A'!T2628)</f>
        <v>0</v>
      </c>
      <c r="U229" s="273">
        <f>SUM('Speed Bin B-A'!U28,'Speed Bin B-A'!U132,'Speed Bin B-A'!U236,'Speed Bin B-A'!U340,'Speed Bin B-A'!U444,'Speed Bin B-A'!U756,'Speed Bin B-A'!U860,'Speed Bin B-A'!U964,'Speed Bin B-A'!U1068,'Speed Bin B-A'!U1172,'Speed Bin B-A'!U1484,'Speed Bin B-A'!U1588,'Speed Bin B-A'!U1692,'Speed Bin B-A'!U1796,'Speed Bin B-A'!U1900,'Speed Bin B-A'!U2212,'Speed Bin B-A'!U2316,'Speed Bin B-A'!U2420,'Speed Bin B-A'!U2524,'Speed Bin B-A'!U2628)</f>
        <v>0</v>
      </c>
      <c r="V229" s="274">
        <f>IFERROR(AVERAGE('Speed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22.400000000000002</v>
      </c>
      <c r="W229" s="274" t="str">
        <f>IFERROR(AVERAGE('Speed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229" s="267"/>
      <c r="Y229" s="267"/>
      <c r="Z229" s="272">
        <v>0.70833333333333304</v>
      </c>
      <c r="AA229" s="275">
        <f t="shared" ref="AA229" si="122">SUM(C280:C283)</f>
        <v>50</v>
      </c>
      <c r="AB229" s="275">
        <f t="shared" ref="AB229:AR229" si="123">SUM(D280:D283)</f>
        <v>140</v>
      </c>
      <c r="AC229" s="275">
        <f t="shared" si="123"/>
        <v>650</v>
      </c>
      <c r="AD229" s="275">
        <f t="shared" si="123"/>
        <v>797</v>
      </c>
      <c r="AE229" s="275">
        <f t="shared" si="123"/>
        <v>135</v>
      </c>
      <c r="AF229" s="275">
        <f t="shared" si="123"/>
        <v>16</v>
      </c>
      <c r="AG229" s="275">
        <f t="shared" si="123"/>
        <v>4</v>
      </c>
      <c r="AH229" s="275">
        <f t="shared" si="123"/>
        <v>0</v>
      </c>
      <c r="AI229" s="275">
        <f t="shared" si="123"/>
        <v>0</v>
      </c>
      <c r="AJ229" s="275">
        <f t="shared" si="123"/>
        <v>0</v>
      </c>
      <c r="AK229" s="275">
        <f t="shared" si="123"/>
        <v>0</v>
      </c>
      <c r="AL229" s="275">
        <f t="shared" si="123"/>
        <v>0</v>
      </c>
      <c r="AM229" s="275">
        <f t="shared" si="123"/>
        <v>0</v>
      </c>
      <c r="AN229" s="275">
        <f t="shared" si="123"/>
        <v>0</v>
      </c>
      <c r="AO229" s="275">
        <f t="shared" si="123"/>
        <v>0</v>
      </c>
      <c r="AP229" s="275">
        <f t="shared" si="123"/>
        <v>0</v>
      </c>
      <c r="AQ229" s="275">
        <f t="shared" si="123"/>
        <v>0</v>
      </c>
      <c r="AR229" s="275">
        <f t="shared" si="123"/>
        <v>0</v>
      </c>
      <c r="AS229" s="275">
        <f>SUM(U280:U283)</f>
        <v>0</v>
      </c>
      <c r="AT229" s="274">
        <f>IFERROR(AVERAGE(V280:V283),"-")</f>
        <v>20.057142857142857</v>
      </c>
      <c r="AU229" s="274">
        <f>IFERROR(AVERAGE(W280:W283),"-")</f>
        <v>23.894642857142856</v>
      </c>
    </row>
    <row r="230" spans="1:47" x14ac:dyDescent="0.25">
      <c r="A230" s="272">
        <v>0.1875</v>
      </c>
      <c r="B230" s="273">
        <f>SUM('Speed Bin B-A'!B29,'Speed Bin B-A'!B133,'Speed Bin B-A'!B237,'Speed Bin B-A'!B341,'Speed Bin B-A'!B445,'Speed Bin B-A'!B757,'Speed Bin B-A'!B861,'Speed Bin B-A'!B965,'Speed Bin B-A'!B1069,'Speed Bin B-A'!B1173,'Speed Bin B-A'!B1485,'Speed Bin B-A'!B1589,'Speed Bin B-A'!B1693,'Speed Bin B-A'!B1797,'Speed Bin B-A'!B1901,'Speed Bin B-A'!B2213,'Speed Bin B-A'!B2317,'Speed Bin B-A'!B2421,'Speed Bin B-A'!B2525,'Speed Bin B-A'!B2629)</f>
        <v>70</v>
      </c>
      <c r="C230" s="273">
        <f>SUM('Speed Bin B-A'!C29,'Speed Bin B-A'!C133,'Speed Bin B-A'!C237,'Speed Bin B-A'!C341,'Speed Bin B-A'!C445,'Speed Bin B-A'!C757,'Speed Bin B-A'!C861,'Speed Bin B-A'!C965,'Speed Bin B-A'!C1069,'Speed Bin B-A'!C1173,'Speed Bin B-A'!C1485,'Speed Bin B-A'!C1589,'Speed Bin B-A'!C1693,'Speed Bin B-A'!C1797,'Speed Bin B-A'!C1901,'Speed Bin B-A'!C2213,'Speed Bin B-A'!C2317,'Speed Bin B-A'!C2421,'Speed Bin B-A'!C2525,'Speed Bin B-A'!C2629)</f>
        <v>1</v>
      </c>
      <c r="D230" s="273">
        <f>SUM('Speed Bin B-A'!D29,'Speed Bin B-A'!D133,'Speed Bin B-A'!D237,'Speed Bin B-A'!D341,'Speed Bin B-A'!D445,'Speed Bin B-A'!D757,'Speed Bin B-A'!D861,'Speed Bin B-A'!D965,'Speed Bin B-A'!D1069,'Speed Bin B-A'!D1173,'Speed Bin B-A'!D1485,'Speed Bin B-A'!D1589,'Speed Bin B-A'!D1693,'Speed Bin B-A'!D1797,'Speed Bin B-A'!D1901,'Speed Bin B-A'!D2213,'Speed Bin B-A'!D2317,'Speed Bin B-A'!D2421,'Speed Bin B-A'!D2525,'Speed Bin B-A'!D2629)</f>
        <v>0</v>
      </c>
      <c r="E230" s="273">
        <f>SUM('Speed Bin B-A'!E29,'Speed Bin B-A'!E133,'Speed Bin B-A'!E237,'Speed Bin B-A'!E341,'Speed Bin B-A'!E445,'Speed Bin B-A'!E757,'Speed Bin B-A'!E861,'Speed Bin B-A'!E965,'Speed Bin B-A'!E1069,'Speed Bin B-A'!E1173,'Speed Bin B-A'!E1485,'Speed Bin B-A'!E1589,'Speed Bin B-A'!E1693,'Speed Bin B-A'!E1797,'Speed Bin B-A'!E1901,'Speed Bin B-A'!E2213,'Speed Bin B-A'!E2317,'Speed Bin B-A'!E2421,'Speed Bin B-A'!E2525,'Speed Bin B-A'!E2629)</f>
        <v>14</v>
      </c>
      <c r="F230" s="273">
        <f>SUM('Speed Bin B-A'!F29,'Speed Bin B-A'!F133,'Speed Bin B-A'!F237,'Speed Bin B-A'!F341,'Speed Bin B-A'!F445,'Speed Bin B-A'!F757,'Speed Bin B-A'!F861,'Speed Bin B-A'!F965,'Speed Bin B-A'!F1069,'Speed Bin B-A'!F1173,'Speed Bin B-A'!F1485,'Speed Bin B-A'!F1589,'Speed Bin B-A'!F1693,'Speed Bin B-A'!F1797,'Speed Bin B-A'!F1901,'Speed Bin B-A'!F2213,'Speed Bin B-A'!F2317,'Speed Bin B-A'!F2421,'Speed Bin B-A'!F2525,'Speed Bin B-A'!F2629)</f>
        <v>32</v>
      </c>
      <c r="G230" s="273">
        <f>SUM('Speed Bin B-A'!G29,'Speed Bin B-A'!G133,'Speed Bin B-A'!G237,'Speed Bin B-A'!G341,'Speed Bin B-A'!G445,'Speed Bin B-A'!G757,'Speed Bin B-A'!G861,'Speed Bin B-A'!G965,'Speed Bin B-A'!G1069,'Speed Bin B-A'!G1173,'Speed Bin B-A'!G1485,'Speed Bin B-A'!G1589,'Speed Bin B-A'!G1693,'Speed Bin B-A'!G1797,'Speed Bin B-A'!G1901,'Speed Bin B-A'!G2213,'Speed Bin B-A'!G2317,'Speed Bin B-A'!G2421,'Speed Bin B-A'!G2525,'Speed Bin B-A'!G2629)</f>
        <v>22</v>
      </c>
      <c r="H230" s="273">
        <f>SUM('Speed Bin B-A'!H29,'Speed Bin B-A'!H133,'Speed Bin B-A'!H237,'Speed Bin B-A'!H341,'Speed Bin B-A'!H445,'Speed Bin B-A'!H757,'Speed Bin B-A'!H861,'Speed Bin B-A'!H965,'Speed Bin B-A'!H1069,'Speed Bin B-A'!H1173,'Speed Bin B-A'!H1485,'Speed Bin B-A'!H1589,'Speed Bin B-A'!H1693,'Speed Bin B-A'!H1797,'Speed Bin B-A'!H1901,'Speed Bin B-A'!H2213,'Speed Bin B-A'!H2317,'Speed Bin B-A'!H2421,'Speed Bin B-A'!H2525,'Speed Bin B-A'!H2629)</f>
        <v>1</v>
      </c>
      <c r="I230" s="273">
        <f>SUM('Speed Bin B-A'!I29,'Speed Bin B-A'!I133,'Speed Bin B-A'!I237,'Speed Bin B-A'!I341,'Speed Bin B-A'!I445,'Speed Bin B-A'!I757,'Speed Bin B-A'!I861,'Speed Bin B-A'!I965,'Speed Bin B-A'!I1069,'Speed Bin B-A'!I1173,'Speed Bin B-A'!I1485,'Speed Bin B-A'!I1589,'Speed Bin B-A'!I1693,'Speed Bin B-A'!I1797,'Speed Bin B-A'!I1901,'Speed Bin B-A'!I2213,'Speed Bin B-A'!I2317,'Speed Bin B-A'!I2421,'Speed Bin B-A'!I2525,'Speed Bin B-A'!I2629)</f>
        <v>0</v>
      </c>
      <c r="J230" s="273">
        <f>SUM('Speed Bin B-A'!J29,'Speed Bin B-A'!J133,'Speed Bin B-A'!J237,'Speed Bin B-A'!J341,'Speed Bin B-A'!J445,'Speed Bin B-A'!J757,'Speed Bin B-A'!J861,'Speed Bin B-A'!J965,'Speed Bin B-A'!J1069,'Speed Bin B-A'!J1173,'Speed Bin B-A'!J1485,'Speed Bin B-A'!J1589,'Speed Bin B-A'!J1693,'Speed Bin B-A'!J1797,'Speed Bin B-A'!J1901,'Speed Bin B-A'!J2213,'Speed Bin B-A'!J2317,'Speed Bin B-A'!J2421,'Speed Bin B-A'!J2525,'Speed Bin B-A'!J2629)</f>
        <v>0</v>
      </c>
      <c r="K230" s="273">
        <f>SUM('Speed Bin B-A'!K29,'Speed Bin B-A'!K133,'Speed Bin B-A'!K237,'Speed Bin B-A'!K341,'Speed Bin B-A'!K445,'Speed Bin B-A'!K757,'Speed Bin B-A'!K861,'Speed Bin B-A'!K965,'Speed Bin B-A'!K1069,'Speed Bin B-A'!K1173,'Speed Bin B-A'!K1485,'Speed Bin B-A'!K1589,'Speed Bin B-A'!K1693,'Speed Bin B-A'!K1797,'Speed Bin B-A'!K1901,'Speed Bin B-A'!K2213,'Speed Bin B-A'!K2317,'Speed Bin B-A'!K2421,'Speed Bin B-A'!K2525,'Speed Bin B-A'!K2629)</f>
        <v>0</v>
      </c>
      <c r="L230" s="273">
        <f>SUM('Speed Bin B-A'!L29,'Speed Bin B-A'!L133,'Speed Bin B-A'!L237,'Speed Bin B-A'!L341,'Speed Bin B-A'!L445,'Speed Bin B-A'!L757,'Speed Bin B-A'!L861,'Speed Bin B-A'!L965,'Speed Bin B-A'!L1069,'Speed Bin B-A'!L1173,'Speed Bin B-A'!L1485,'Speed Bin B-A'!L1589,'Speed Bin B-A'!L1693,'Speed Bin B-A'!L1797,'Speed Bin B-A'!L1901,'Speed Bin B-A'!L2213,'Speed Bin B-A'!L2317,'Speed Bin B-A'!L2421,'Speed Bin B-A'!L2525,'Speed Bin B-A'!L2629)</f>
        <v>0</v>
      </c>
      <c r="M230" s="273">
        <f>SUM('Speed Bin B-A'!M29,'Speed Bin B-A'!M133,'Speed Bin B-A'!M237,'Speed Bin B-A'!M341,'Speed Bin B-A'!M445,'Speed Bin B-A'!M757,'Speed Bin B-A'!M861,'Speed Bin B-A'!M965,'Speed Bin B-A'!M1069,'Speed Bin B-A'!M1173,'Speed Bin B-A'!M1485,'Speed Bin B-A'!M1589,'Speed Bin B-A'!M1693,'Speed Bin B-A'!M1797,'Speed Bin B-A'!M1901,'Speed Bin B-A'!M2213,'Speed Bin B-A'!M2317,'Speed Bin B-A'!M2421,'Speed Bin B-A'!M2525,'Speed Bin B-A'!M2629)</f>
        <v>0</v>
      </c>
      <c r="N230" s="273">
        <f>SUM('Speed Bin B-A'!N29,'Speed Bin B-A'!N133,'Speed Bin B-A'!N237,'Speed Bin B-A'!N341,'Speed Bin B-A'!N445,'Speed Bin B-A'!N757,'Speed Bin B-A'!N861,'Speed Bin B-A'!N965,'Speed Bin B-A'!N1069,'Speed Bin B-A'!N1173,'Speed Bin B-A'!N1485,'Speed Bin B-A'!N1589,'Speed Bin B-A'!N1693,'Speed Bin B-A'!N1797,'Speed Bin B-A'!N1901,'Speed Bin B-A'!N2213,'Speed Bin B-A'!N2317,'Speed Bin B-A'!N2421,'Speed Bin B-A'!N2525,'Speed Bin B-A'!N2629)</f>
        <v>0</v>
      </c>
      <c r="O230" s="273">
        <f>SUM('Speed Bin B-A'!O29,'Speed Bin B-A'!O133,'Speed Bin B-A'!O237,'Speed Bin B-A'!O341,'Speed Bin B-A'!O445,'Speed Bin B-A'!O757,'Speed Bin B-A'!O861,'Speed Bin B-A'!O965,'Speed Bin B-A'!O1069,'Speed Bin B-A'!O1173,'Speed Bin B-A'!O1485,'Speed Bin B-A'!O1589,'Speed Bin B-A'!O1693,'Speed Bin B-A'!O1797,'Speed Bin B-A'!O1901,'Speed Bin B-A'!O2213,'Speed Bin B-A'!O2317,'Speed Bin B-A'!O2421,'Speed Bin B-A'!O2525,'Speed Bin B-A'!O2629)</f>
        <v>0</v>
      </c>
      <c r="P230" s="273">
        <f>SUM('Speed Bin B-A'!P29,'Speed Bin B-A'!P133,'Speed Bin B-A'!P237,'Speed Bin B-A'!P341,'Speed Bin B-A'!P445,'Speed Bin B-A'!P757,'Speed Bin B-A'!P861,'Speed Bin B-A'!P965,'Speed Bin B-A'!P1069,'Speed Bin B-A'!P1173,'Speed Bin B-A'!P1485,'Speed Bin B-A'!P1589,'Speed Bin B-A'!P1693,'Speed Bin B-A'!P1797,'Speed Bin B-A'!P1901,'Speed Bin B-A'!P2213,'Speed Bin B-A'!P2317,'Speed Bin B-A'!P2421,'Speed Bin B-A'!P2525,'Speed Bin B-A'!P2629)</f>
        <v>0</v>
      </c>
      <c r="Q230" s="273">
        <f>SUM('Speed Bin B-A'!Q29,'Speed Bin B-A'!Q133,'Speed Bin B-A'!Q237,'Speed Bin B-A'!Q341,'Speed Bin B-A'!Q445,'Speed Bin B-A'!Q757,'Speed Bin B-A'!Q861,'Speed Bin B-A'!Q965,'Speed Bin B-A'!Q1069,'Speed Bin B-A'!Q1173,'Speed Bin B-A'!Q1485,'Speed Bin B-A'!Q1589,'Speed Bin B-A'!Q1693,'Speed Bin B-A'!Q1797,'Speed Bin B-A'!Q1901,'Speed Bin B-A'!Q2213,'Speed Bin B-A'!Q2317,'Speed Bin B-A'!Q2421,'Speed Bin B-A'!Q2525,'Speed Bin B-A'!Q2629)</f>
        <v>0</v>
      </c>
      <c r="R230" s="273">
        <f>SUM('Speed Bin B-A'!R29,'Speed Bin B-A'!R133,'Speed Bin B-A'!R237,'Speed Bin B-A'!R341,'Speed Bin B-A'!R445,'Speed Bin B-A'!R757,'Speed Bin B-A'!R861,'Speed Bin B-A'!R965,'Speed Bin B-A'!R1069,'Speed Bin B-A'!R1173,'Speed Bin B-A'!R1485,'Speed Bin B-A'!R1589,'Speed Bin B-A'!R1693,'Speed Bin B-A'!R1797,'Speed Bin B-A'!R1901,'Speed Bin B-A'!R2213,'Speed Bin B-A'!R2317,'Speed Bin B-A'!R2421,'Speed Bin B-A'!R2525,'Speed Bin B-A'!R2629)</f>
        <v>0</v>
      </c>
      <c r="S230" s="273">
        <f>SUM('Speed Bin B-A'!S29,'Speed Bin B-A'!S133,'Speed Bin B-A'!S237,'Speed Bin B-A'!S341,'Speed Bin B-A'!S445,'Speed Bin B-A'!S757,'Speed Bin B-A'!S861,'Speed Bin B-A'!S965,'Speed Bin B-A'!S1069,'Speed Bin B-A'!S1173,'Speed Bin B-A'!S1485,'Speed Bin B-A'!S1589,'Speed Bin B-A'!S1693,'Speed Bin B-A'!S1797,'Speed Bin B-A'!S1901,'Speed Bin B-A'!S2213,'Speed Bin B-A'!S2317,'Speed Bin B-A'!S2421,'Speed Bin B-A'!S2525,'Speed Bin B-A'!S2629)</f>
        <v>0</v>
      </c>
      <c r="T230" s="273">
        <f>SUM('Speed Bin B-A'!T29,'Speed Bin B-A'!T133,'Speed Bin B-A'!T237,'Speed Bin B-A'!T341,'Speed Bin B-A'!T445,'Speed Bin B-A'!T757,'Speed Bin B-A'!T861,'Speed Bin B-A'!T965,'Speed Bin B-A'!T1069,'Speed Bin B-A'!T1173,'Speed Bin B-A'!T1485,'Speed Bin B-A'!T1589,'Speed Bin B-A'!T1693,'Speed Bin B-A'!T1797,'Speed Bin B-A'!T1901,'Speed Bin B-A'!T2213,'Speed Bin B-A'!T2317,'Speed Bin B-A'!T2421,'Speed Bin B-A'!T2525,'Speed Bin B-A'!T2629)</f>
        <v>0</v>
      </c>
      <c r="U230" s="273">
        <f>SUM('Speed Bin B-A'!U29,'Speed Bin B-A'!U133,'Speed Bin B-A'!U237,'Speed Bin B-A'!U341,'Speed Bin B-A'!U445,'Speed Bin B-A'!U757,'Speed Bin B-A'!U861,'Speed Bin B-A'!U965,'Speed Bin B-A'!U1069,'Speed Bin B-A'!U1173,'Speed Bin B-A'!U1485,'Speed Bin B-A'!U1589,'Speed Bin B-A'!U1693,'Speed Bin B-A'!U1797,'Speed Bin B-A'!U1901,'Speed Bin B-A'!U2213,'Speed Bin B-A'!U2317,'Speed Bin B-A'!U2421,'Speed Bin B-A'!U2525,'Speed Bin B-A'!U2629)</f>
        <v>0</v>
      </c>
      <c r="V230" s="274">
        <f>IFERROR(AVERAGE('Speed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22.342857142857138</v>
      </c>
      <c r="W230" s="274">
        <f>IFERROR(AVERAGE('Speed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25.9</v>
      </c>
      <c r="X230" s="267"/>
      <c r="Y230" s="267"/>
      <c r="Z230" s="272">
        <v>0.75</v>
      </c>
      <c r="AA230" s="275">
        <f t="shared" ref="AA230" si="124">SUM(C284:C287)</f>
        <v>42</v>
      </c>
      <c r="AB230" s="275">
        <f t="shared" ref="AB230:AR230" si="125">SUM(D284:D287)</f>
        <v>88</v>
      </c>
      <c r="AC230" s="275">
        <f t="shared" si="125"/>
        <v>513</v>
      </c>
      <c r="AD230" s="275">
        <f t="shared" si="125"/>
        <v>743</v>
      </c>
      <c r="AE230" s="275">
        <f t="shared" si="125"/>
        <v>134</v>
      </c>
      <c r="AF230" s="275">
        <f t="shared" si="125"/>
        <v>20</v>
      </c>
      <c r="AG230" s="275">
        <f t="shared" si="125"/>
        <v>4</v>
      </c>
      <c r="AH230" s="275">
        <f t="shared" si="125"/>
        <v>1</v>
      </c>
      <c r="AI230" s="275">
        <f t="shared" si="125"/>
        <v>0</v>
      </c>
      <c r="AJ230" s="275">
        <f t="shared" si="125"/>
        <v>0</v>
      </c>
      <c r="AK230" s="275">
        <f t="shared" si="125"/>
        <v>0</v>
      </c>
      <c r="AL230" s="275">
        <f t="shared" si="125"/>
        <v>0</v>
      </c>
      <c r="AM230" s="275">
        <f t="shared" si="125"/>
        <v>0</v>
      </c>
      <c r="AN230" s="275">
        <f t="shared" si="125"/>
        <v>0</v>
      </c>
      <c r="AO230" s="275">
        <f t="shared" si="125"/>
        <v>0</v>
      </c>
      <c r="AP230" s="275">
        <f t="shared" si="125"/>
        <v>0</v>
      </c>
      <c r="AQ230" s="275">
        <f t="shared" si="125"/>
        <v>0</v>
      </c>
      <c r="AR230" s="275">
        <f t="shared" si="125"/>
        <v>0</v>
      </c>
      <c r="AS230" s="275">
        <f>SUM(U284:U287)</f>
        <v>0</v>
      </c>
      <c r="AT230" s="274">
        <f>IFERROR(AVERAGE(V284:V287),"-")</f>
        <v>20.521428571428572</v>
      </c>
      <c r="AU230" s="274">
        <f>IFERROR(AVERAGE(W284:W287),"-")</f>
        <v>24.464285714285715</v>
      </c>
    </row>
    <row r="231" spans="1:47" x14ac:dyDescent="0.25">
      <c r="A231" s="272">
        <v>0.19791666666666699</v>
      </c>
      <c r="B231" s="273">
        <f>SUM('Speed Bin B-A'!B30,'Speed Bin B-A'!B134,'Speed Bin B-A'!B238,'Speed Bin B-A'!B342,'Speed Bin B-A'!B446,'Speed Bin B-A'!B758,'Speed Bin B-A'!B862,'Speed Bin B-A'!B966,'Speed Bin B-A'!B1070,'Speed Bin B-A'!B1174,'Speed Bin B-A'!B1486,'Speed Bin B-A'!B1590,'Speed Bin B-A'!B1694,'Speed Bin B-A'!B1798,'Speed Bin B-A'!B1902,'Speed Bin B-A'!B2214,'Speed Bin B-A'!B2318,'Speed Bin B-A'!B2422,'Speed Bin B-A'!B2526,'Speed Bin B-A'!B2630)</f>
        <v>149</v>
      </c>
      <c r="C231" s="273">
        <f>SUM('Speed Bin B-A'!C30,'Speed Bin B-A'!C134,'Speed Bin B-A'!C238,'Speed Bin B-A'!C342,'Speed Bin B-A'!C446,'Speed Bin B-A'!C758,'Speed Bin B-A'!C862,'Speed Bin B-A'!C966,'Speed Bin B-A'!C1070,'Speed Bin B-A'!C1174,'Speed Bin B-A'!C1486,'Speed Bin B-A'!C1590,'Speed Bin B-A'!C1694,'Speed Bin B-A'!C1798,'Speed Bin B-A'!C1902,'Speed Bin B-A'!C2214,'Speed Bin B-A'!C2318,'Speed Bin B-A'!C2422,'Speed Bin B-A'!C2526,'Speed Bin B-A'!C2630)</f>
        <v>0</v>
      </c>
      <c r="D231" s="273">
        <f>SUM('Speed Bin B-A'!D30,'Speed Bin B-A'!D134,'Speed Bin B-A'!D238,'Speed Bin B-A'!D342,'Speed Bin B-A'!D446,'Speed Bin B-A'!D758,'Speed Bin B-A'!D862,'Speed Bin B-A'!D966,'Speed Bin B-A'!D1070,'Speed Bin B-A'!D1174,'Speed Bin B-A'!D1486,'Speed Bin B-A'!D1590,'Speed Bin B-A'!D1694,'Speed Bin B-A'!D1798,'Speed Bin B-A'!D1902,'Speed Bin B-A'!D2214,'Speed Bin B-A'!D2318,'Speed Bin B-A'!D2422,'Speed Bin B-A'!D2526,'Speed Bin B-A'!D2630)</f>
        <v>5</v>
      </c>
      <c r="E231" s="273">
        <f>SUM('Speed Bin B-A'!E30,'Speed Bin B-A'!E134,'Speed Bin B-A'!E238,'Speed Bin B-A'!E342,'Speed Bin B-A'!E446,'Speed Bin B-A'!E758,'Speed Bin B-A'!E862,'Speed Bin B-A'!E966,'Speed Bin B-A'!E1070,'Speed Bin B-A'!E1174,'Speed Bin B-A'!E1486,'Speed Bin B-A'!E1590,'Speed Bin B-A'!E1694,'Speed Bin B-A'!E1798,'Speed Bin B-A'!E1902,'Speed Bin B-A'!E2214,'Speed Bin B-A'!E2318,'Speed Bin B-A'!E2422,'Speed Bin B-A'!E2526,'Speed Bin B-A'!E2630)</f>
        <v>28</v>
      </c>
      <c r="F231" s="273">
        <f>SUM('Speed Bin B-A'!F30,'Speed Bin B-A'!F134,'Speed Bin B-A'!F238,'Speed Bin B-A'!F342,'Speed Bin B-A'!F446,'Speed Bin B-A'!F758,'Speed Bin B-A'!F862,'Speed Bin B-A'!F966,'Speed Bin B-A'!F1070,'Speed Bin B-A'!F1174,'Speed Bin B-A'!F1486,'Speed Bin B-A'!F1590,'Speed Bin B-A'!F1694,'Speed Bin B-A'!F1798,'Speed Bin B-A'!F1902,'Speed Bin B-A'!F2214,'Speed Bin B-A'!F2318,'Speed Bin B-A'!F2422,'Speed Bin B-A'!F2526,'Speed Bin B-A'!F2630)</f>
        <v>87</v>
      </c>
      <c r="G231" s="273">
        <f>SUM('Speed Bin B-A'!G30,'Speed Bin B-A'!G134,'Speed Bin B-A'!G238,'Speed Bin B-A'!G342,'Speed Bin B-A'!G446,'Speed Bin B-A'!G758,'Speed Bin B-A'!G862,'Speed Bin B-A'!G966,'Speed Bin B-A'!G1070,'Speed Bin B-A'!G1174,'Speed Bin B-A'!G1486,'Speed Bin B-A'!G1590,'Speed Bin B-A'!G1694,'Speed Bin B-A'!G1798,'Speed Bin B-A'!G1902,'Speed Bin B-A'!G2214,'Speed Bin B-A'!G2318,'Speed Bin B-A'!G2422,'Speed Bin B-A'!G2526,'Speed Bin B-A'!G2630)</f>
        <v>26</v>
      </c>
      <c r="H231" s="273">
        <f>SUM('Speed Bin B-A'!H30,'Speed Bin B-A'!H134,'Speed Bin B-A'!H238,'Speed Bin B-A'!H342,'Speed Bin B-A'!H446,'Speed Bin B-A'!H758,'Speed Bin B-A'!H862,'Speed Bin B-A'!H966,'Speed Bin B-A'!H1070,'Speed Bin B-A'!H1174,'Speed Bin B-A'!H1486,'Speed Bin B-A'!H1590,'Speed Bin B-A'!H1694,'Speed Bin B-A'!H1798,'Speed Bin B-A'!H1902,'Speed Bin B-A'!H2214,'Speed Bin B-A'!H2318,'Speed Bin B-A'!H2422,'Speed Bin B-A'!H2526,'Speed Bin B-A'!H2630)</f>
        <v>3</v>
      </c>
      <c r="I231" s="273">
        <f>SUM('Speed Bin B-A'!I30,'Speed Bin B-A'!I134,'Speed Bin B-A'!I238,'Speed Bin B-A'!I342,'Speed Bin B-A'!I446,'Speed Bin B-A'!I758,'Speed Bin B-A'!I862,'Speed Bin B-A'!I966,'Speed Bin B-A'!I1070,'Speed Bin B-A'!I1174,'Speed Bin B-A'!I1486,'Speed Bin B-A'!I1590,'Speed Bin B-A'!I1694,'Speed Bin B-A'!I1798,'Speed Bin B-A'!I1902,'Speed Bin B-A'!I2214,'Speed Bin B-A'!I2318,'Speed Bin B-A'!I2422,'Speed Bin B-A'!I2526,'Speed Bin B-A'!I2630)</f>
        <v>0</v>
      </c>
      <c r="J231" s="273">
        <f>SUM('Speed Bin B-A'!J30,'Speed Bin B-A'!J134,'Speed Bin B-A'!J238,'Speed Bin B-A'!J342,'Speed Bin B-A'!J446,'Speed Bin B-A'!J758,'Speed Bin B-A'!J862,'Speed Bin B-A'!J966,'Speed Bin B-A'!J1070,'Speed Bin B-A'!J1174,'Speed Bin B-A'!J1486,'Speed Bin B-A'!J1590,'Speed Bin B-A'!J1694,'Speed Bin B-A'!J1798,'Speed Bin B-A'!J1902,'Speed Bin B-A'!J2214,'Speed Bin B-A'!J2318,'Speed Bin B-A'!J2422,'Speed Bin B-A'!J2526,'Speed Bin B-A'!J2630)</f>
        <v>0</v>
      </c>
      <c r="K231" s="273">
        <f>SUM('Speed Bin B-A'!K30,'Speed Bin B-A'!K134,'Speed Bin B-A'!K238,'Speed Bin B-A'!K342,'Speed Bin B-A'!K446,'Speed Bin B-A'!K758,'Speed Bin B-A'!K862,'Speed Bin B-A'!K966,'Speed Bin B-A'!K1070,'Speed Bin B-A'!K1174,'Speed Bin B-A'!K1486,'Speed Bin B-A'!K1590,'Speed Bin B-A'!K1694,'Speed Bin B-A'!K1798,'Speed Bin B-A'!K1902,'Speed Bin B-A'!K2214,'Speed Bin B-A'!K2318,'Speed Bin B-A'!K2422,'Speed Bin B-A'!K2526,'Speed Bin B-A'!K2630)</f>
        <v>0</v>
      </c>
      <c r="L231" s="273">
        <f>SUM('Speed Bin B-A'!L30,'Speed Bin B-A'!L134,'Speed Bin B-A'!L238,'Speed Bin B-A'!L342,'Speed Bin B-A'!L446,'Speed Bin B-A'!L758,'Speed Bin B-A'!L862,'Speed Bin B-A'!L966,'Speed Bin B-A'!L1070,'Speed Bin B-A'!L1174,'Speed Bin B-A'!L1486,'Speed Bin B-A'!L1590,'Speed Bin B-A'!L1694,'Speed Bin B-A'!L1798,'Speed Bin B-A'!L1902,'Speed Bin B-A'!L2214,'Speed Bin B-A'!L2318,'Speed Bin B-A'!L2422,'Speed Bin B-A'!L2526,'Speed Bin B-A'!L2630)</f>
        <v>0</v>
      </c>
      <c r="M231" s="273">
        <f>SUM('Speed Bin B-A'!M30,'Speed Bin B-A'!M134,'Speed Bin B-A'!M238,'Speed Bin B-A'!M342,'Speed Bin B-A'!M446,'Speed Bin B-A'!M758,'Speed Bin B-A'!M862,'Speed Bin B-A'!M966,'Speed Bin B-A'!M1070,'Speed Bin B-A'!M1174,'Speed Bin B-A'!M1486,'Speed Bin B-A'!M1590,'Speed Bin B-A'!M1694,'Speed Bin B-A'!M1798,'Speed Bin B-A'!M1902,'Speed Bin B-A'!M2214,'Speed Bin B-A'!M2318,'Speed Bin B-A'!M2422,'Speed Bin B-A'!M2526,'Speed Bin B-A'!M2630)</f>
        <v>0</v>
      </c>
      <c r="N231" s="273">
        <f>SUM('Speed Bin B-A'!N30,'Speed Bin B-A'!N134,'Speed Bin B-A'!N238,'Speed Bin B-A'!N342,'Speed Bin B-A'!N446,'Speed Bin B-A'!N758,'Speed Bin B-A'!N862,'Speed Bin B-A'!N966,'Speed Bin B-A'!N1070,'Speed Bin B-A'!N1174,'Speed Bin B-A'!N1486,'Speed Bin B-A'!N1590,'Speed Bin B-A'!N1694,'Speed Bin B-A'!N1798,'Speed Bin B-A'!N1902,'Speed Bin B-A'!N2214,'Speed Bin B-A'!N2318,'Speed Bin B-A'!N2422,'Speed Bin B-A'!N2526,'Speed Bin B-A'!N2630)</f>
        <v>0</v>
      </c>
      <c r="O231" s="273">
        <f>SUM('Speed Bin B-A'!O30,'Speed Bin B-A'!O134,'Speed Bin B-A'!O238,'Speed Bin B-A'!O342,'Speed Bin B-A'!O446,'Speed Bin B-A'!O758,'Speed Bin B-A'!O862,'Speed Bin B-A'!O966,'Speed Bin B-A'!O1070,'Speed Bin B-A'!O1174,'Speed Bin B-A'!O1486,'Speed Bin B-A'!O1590,'Speed Bin B-A'!O1694,'Speed Bin B-A'!O1798,'Speed Bin B-A'!O1902,'Speed Bin B-A'!O2214,'Speed Bin B-A'!O2318,'Speed Bin B-A'!O2422,'Speed Bin B-A'!O2526,'Speed Bin B-A'!O2630)</f>
        <v>0</v>
      </c>
      <c r="P231" s="273">
        <f>SUM('Speed Bin B-A'!P30,'Speed Bin B-A'!P134,'Speed Bin B-A'!P238,'Speed Bin B-A'!P342,'Speed Bin B-A'!P446,'Speed Bin B-A'!P758,'Speed Bin B-A'!P862,'Speed Bin B-A'!P966,'Speed Bin B-A'!P1070,'Speed Bin B-A'!P1174,'Speed Bin B-A'!P1486,'Speed Bin B-A'!P1590,'Speed Bin B-A'!P1694,'Speed Bin B-A'!P1798,'Speed Bin B-A'!P1902,'Speed Bin B-A'!P2214,'Speed Bin B-A'!P2318,'Speed Bin B-A'!P2422,'Speed Bin B-A'!P2526,'Speed Bin B-A'!P2630)</f>
        <v>0</v>
      </c>
      <c r="Q231" s="273">
        <f>SUM('Speed Bin B-A'!Q30,'Speed Bin B-A'!Q134,'Speed Bin B-A'!Q238,'Speed Bin B-A'!Q342,'Speed Bin B-A'!Q446,'Speed Bin B-A'!Q758,'Speed Bin B-A'!Q862,'Speed Bin B-A'!Q966,'Speed Bin B-A'!Q1070,'Speed Bin B-A'!Q1174,'Speed Bin B-A'!Q1486,'Speed Bin B-A'!Q1590,'Speed Bin B-A'!Q1694,'Speed Bin B-A'!Q1798,'Speed Bin B-A'!Q1902,'Speed Bin B-A'!Q2214,'Speed Bin B-A'!Q2318,'Speed Bin B-A'!Q2422,'Speed Bin B-A'!Q2526,'Speed Bin B-A'!Q2630)</f>
        <v>0</v>
      </c>
      <c r="R231" s="273">
        <f>SUM('Speed Bin B-A'!R30,'Speed Bin B-A'!R134,'Speed Bin B-A'!R238,'Speed Bin B-A'!R342,'Speed Bin B-A'!R446,'Speed Bin B-A'!R758,'Speed Bin B-A'!R862,'Speed Bin B-A'!R966,'Speed Bin B-A'!R1070,'Speed Bin B-A'!R1174,'Speed Bin B-A'!R1486,'Speed Bin B-A'!R1590,'Speed Bin B-A'!R1694,'Speed Bin B-A'!R1798,'Speed Bin B-A'!R1902,'Speed Bin B-A'!R2214,'Speed Bin B-A'!R2318,'Speed Bin B-A'!R2422,'Speed Bin B-A'!R2526,'Speed Bin B-A'!R2630)</f>
        <v>0</v>
      </c>
      <c r="S231" s="273">
        <f>SUM('Speed Bin B-A'!S30,'Speed Bin B-A'!S134,'Speed Bin B-A'!S238,'Speed Bin B-A'!S342,'Speed Bin B-A'!S446,'Speed Bin B-A'!S758,'Speed Bin B-A'!S862,'Speed Bin B-A'!S966,'Speed Bin B-A'!S1070,'Speed Bin B-A'!S1174,'Speed Bin B-A'!S1486,'Speed Bin B-A'!S1590,'Speed Bin B-A'!S1694,'Speed Bin B-A'!S1798,'Speed Bin B-A'!S1902,'Speed Bin B-A'!S2214,'Speed Bin B-A'!S2318,'Speed Bin B-A'!S2422,'Speed Bin B-A'!S2526,'Speed Bin B-A'!S2630)</f>
        <v>0</v>
      </c>
      <c r="T231" s="273">
        <f>SUM('Speed Bin B-A'!T30,'Speed Bin B-A'!T134,'Speed Bin B-A'!T238,'Speed Bin B-A'!T342,'Speed Bin B-A'!T446,'Speed Bin B-A'!T758,'Speed Bin B-A'!T862,'Speed Bin B-A'!T966,'Speed Bin B-A'!T1070,'Speed Bin B-A'!T1174,'Speed Bin B-A'!T1486,'Speed Bin B-A'!T1590,'Speed Bin B-A'!T1694,'Speed Bin B-A'!T1798,'Speed Bin B-A'!T1902,'Speed Bin B-A'!T2214,'Speed Bin B-A'!T2318,'Speed Bin B-A'!T2422,'Speed Bin B-A'!T2526,'Speed Bin B-A'!T2630)</f>
        <v>0</v>
      </c>
      <c r="U231" s="273">
        <f>SUM('Speed Bin B-A'!U30,'Speed Bin B-A'!U134,'Speed Bin B-A'!U238,'Speed Bin B-A'!U342,'Speed Bin B-A'!U446,'Speed Bin B-A'!U758,'Speed Bin B-A'!U862,'Speed Bin B-A'!U966,'Speed Bin B-A'!U1070,'Speed Bin B-A'!U1174,'Speed Bin B-A'!U1486,'Speed Bin B-A'!U1590,'Speed Bin B-A'!U1694,'Speed Bin B-A'!U1798,'Speed Bin B-A'!U1902,'Speed Bin B-A'!U2214,'Speed Bin B-A'!U2318,'Speed Bin B-A'!U2422,'Speed Bin B-A'!U2526,'Speed Bin B-A'!U2630)</f>
        <v>0</v>
      </c>
      <c r="V231" s="274">
        <f>IFERROR(AVERAGE('Speed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22.228571428571431</v>
      </c>
      <c r="W231" s="274">
        <f>IFERROR(AVERAGE('Speed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24.924999999999997</v>
      </c>
      <c r="X231" s="267"/>
      <c r="Y231" s="267"/>
      <c r="Z231" s="272">
        <v>0.79166666666666696</v>
      </c>
      <c r="AA231" s="275">
        <f t="shared" ref="AA231" si="126">SUM(C288:C291)</f>
        <v>29</v>
      </c>
      <c r="AB231" s="275">
        <f t="shared" ref="AB231:AR231" si="127">SUM(D288:D291)</f>
        <v>63</v>
      </c>
      <c r="AC231" s="275">
        <f t="shared" si="127"/>
        <v>355</v>
      </c>
      <c r="AD231" s="275">
        <f t="shared" si="127"/>
        <v>447</v>
      </c>
      <c r="AE231" s="275">
        <f t="shared" si="127"/>
        <v>119</v>
      </c>
      <c r="AF231" s="275">
        <f t="shared" si="127"/>
        <v>14</v>
      </c>
      <c r="AG231" s="275">
        <f t="shared" si="127"/>
        <v>0</v>
      </c>
      <c r="AH231" s="275">
        <f t="shared" si="127"/>
        <v>0</v>
      </c>
      <c r="AI231" s="275">
        <f t="shared" si="127"/>
        <v>0</v>
      </c>
      <c r="AJ231" s="275">
        <f t="shared" si="127"/>
        <v>0</v>
      </c>
      <c r="AK231" s="275">
        <f t="shared" si="127"/>
        <v>0</v>
      </c>
      <c r="AL231" s="275">
        <f t="shared" si="127"/>
        <v>0</v>
      </c>
      <c r="AM231" s="275">
        <f t="shared" si="127"/>
        <v>0</v>
      </c>
      <c r="AN231" s="275">
        <f t="shared" si="127"/>
        <v>0</v>
      </c>
      <c r="AO231" s="275">
        <f t="shared" si="127"/>
        <v>0</v>
      </c>
      <c r="AP231" s="275">
        <f t="shared" si="127"/>
        <v>0</v>
      </c>
      <c r="AQ231" s="275">
        <f t="shared" si="127"/>
        <v>0</v>
      </c>
      <c r="AR231" s="275">
        <f t="shared" si="127"/>
        <v>0</v>
      </c>
      <c r="AS231" s="275">
        <f>SUM(U288:U291)</f>
        <v>0</v>
      </c>
      <c r="AT231" s="274">
        <f>IFERROR(AVERAGE(V288:V291),"-")</f>
        <v>20.480357142857144</v>
      </c>
      <c r="AU231" s="274">
        <f>IFERROR(AVERAGE(W288:W291),"-")</f>
        <v>24.804220779220781</v>
      </c>
    </row>
    <row r="232" spans="1:47" x14ac:dyDescent="0.25">
      <c r="A232" s="272">
        <v>0.20833333333333301</v>
      </c>
      <c r="B232" s="273">
        <f>SUM('Speed Bin B-A'!B31,'Speed Bin B-A'!B135,'Speed Bin B-A'!B239,'Speed Bin B-A'!B343,'Speed Bin B-A'!B447,'Speed Bin B-A'!B759,'Speed Bin B-A'!B863,'Speed Bin B-A'!B967,'Speed Bin B-A'!B1071,'Speed Bin B-A'!B1175,'Speed Bin B-A'!B1487,'Speed Bin B-A'!B1591,'Speed Bin B-A'!B1695,'Speed Bin B-A'!B1799,'Speed Bin B-A'!B1903,'Speed Bin B-A'!B2215,'Speed Bin B-A'!B2319,'Speed Bin B-A'!B2423,'Speed Bin B-A'!B2527,'Speed Bin B-A'!B2631)</f>
        <v>128</v>
      </c>
      <c r="C232" s="273">
        <f>SUM('Speed Bin B-A'!C31,'Speed Bin B-A'!C135,'Speed Bin B-A'!C239,'Speed Bin B-A'!C343,'Speed Bin B-A'!C447,'Speed Bin B-A'!C759,'Speed Bin B-A'!C863,'Speed Bin B-A'!C967,'Speed Bin B-A'!C1071,'Speed Bin B-A'!C1175,'Speed Bin B-A'!C1487,'Speed Bin B-A'!C1591,'Speed Bin B-A'!C1695,'Speed Bin B-A'!C1799,'Speed Bin B-A'!C1903,'Speed Bin B-A'!C2215,'Speed Bin B-A'!C2319,'Speed Bin B-A'!C2423,'Speed Bin B-A'!C2527,'Speed Bin B-A'!C2631)</f>
        <v>1</v>
      </c>
      <c r="D232" s="273">
        <f>SUM('Speed Bin B-A'!D31,'Speed Bin B-A'!D135,'Speed Bin B-A'!D239,'Speed Bin B-A'!D343,'Speed Bin B-A'!D447,'Speed Bin B-A'!D759,'Speed Bin B-A'!D863,'Speed Bin B-A'!D967,'Speed Bin B-A'!D1071,'Speed Bin B-A'!D1175,'Speed Bin B-A'!D1487,'Speed Bin B-A'!D1591,'Speed Bin B-A'!D1695,'Speed Bin B-A'!D1799,'Speed Bin B-A'!D1903,'Speed Bin B-A'!D2215,'Speed Bin B-A'!D2319,'Speed Bin B-A'!D2423,'Speed Bin B-A'!D2527,'Speed Bin B-A'!D2631)</f>
        <v>8</v>
      </c>
      <c r="E232" s="273">
        <f>SUM('Speed Bin B-A'!E31,'Speed Bin B-A'!E135,'Speed Bin B-A'!E239,'Speed Bin B-A'!E343,'Speed Bin B-A'!E447,'Speed Bin B-A'!E759,'Speed Bin B-A'!E863,'Speed Bin B-A'!E967,'Speed Bin B-A'!E1071,'Speed Bin B-A'!E1175,'Speed Bin B-A'!E1487,'Speed Bin B-A'!E1591,'Speed Bin B-A'!E1695,'Speed Bin B-A'!E1799,'Speed Bin B-A'!E1903,'Speed Bin B-A'!E2215,'Speed Bin B-A'!E2319,'Speed Bin B-A'!E2423,'Speed Bin B-A'!E2527,'Speed Bin B-A'!E2631)</f>
        <v>22</v>
      </c>
      <c r="F232" s="273">
        <f>SUM('Speed Bin B-A'!F31,'Speed Bin B-A'!F135,'Speed Bin B-A'!F239,'Speed Bin B-A'!F343,'Speed Bin B-A'!F447,'Speed Bin B-A'!F759,'Speed Bin B-A'!F863,'Speed Bin B-A'!F967,'Speed Bin B-A'!F1071,'Speed Bin B-A'!F1175,'Speed Bin B-A'!F1487,'Speed Bin B-A'!F1591,'Speed Bin B-A'!F1695,'Speed Bin B-A'!F1799,'Speed Bin B-A'!F1903,'Speed Bin B-A'!F2215,'Speed Bin B-A'!F2319,'Speed Bin B-A'!F2423,'Speed Bin B-A'!F2527,'Speed Bin B-A'!F2631)</f>
        <v>83</v>
      </c>
      <c r="G232" s="273">
        <f>SUM('Speed Bin B-A'!G31,'Speed Bin B-A'!G135,'Speed Bin B-A'!G239,'Speed Bin B-A'!G343,'Speed Bin B-A'!G447,'Speed Bin B-A'!G759,'Speed Bin B-A'!G863,'Speed Bin B-A'!G967,'Speed Bin B-A'!G1071,'Speed Bin B-A'!G1175,'Speed Bin B-A'!G1487,'Speed Bin B-A'!G1591,'Speed Bin B-A'!G1695,'Speed Bin B-A'!G1799,'Speed Bin B-A'!G1903,'Speed Bin B-A'!G2215,'Speed Bin B-A'!G2319,'Speed Bin B-A'!G2423,'Speed Bin B-A'!G2527,'Speed Bin B-A'!G2631)</f>
        <v>10</v>
      </c>
      <c r="H232" s="273">
        <f>SUM('Speed Bin B-A'!H31,'Speed Bin B-A'!H135,'Speed Bin B-A'!H239,'Speed Bin B-A'!H343,'Speed Bin B-A'!H447,'Speed Bin B-A'!H759,'Speed Bin B-A'!H863,'Speed Bin B-A'!H967,'Speed Bin B-A'!H1071,'Speed Bin B-A'!H1175,'Speed Bin B-A'!H1487,'Speed Bin B-A'!H1591,'Speed Bin B-A'!H1695,'Speed Bin B-A'!H1799,'Speed Bin B-A'!H1903,'Speed Bin B-A'!H2215,'Speed Bin B-A'!H2319,'Speed Bin B-A'!H2423,'Speed Bin B-A'!H2527,'Speed Bin B-A'!H2631)</f>
        <v>4</v>
      </c>
      <c r="I232" s="273">
        <f>SUM('Speed Bin B-A'!I31,'Speed Bin B-A'!I135,'Speed Bin B-A'!I239,'Speed Bin B-A'!I343,'Speed Bin B-A'!I447,'Speed Bin B-A'!I759,'Speed Bin B-A'!I863,'Speed Bin B-A'!I967,'Speed Bin B-A'!I1071,'Speed Bin B-A'!I1175,'Speed Bin B-A'!I1487,'Speed Bin B-A'!I1591,'Speed Bin B-A'!I1695,'Speed Bin B-A'!I1799,'Speed Bin B-A'!I1903,'Speed Bin B-A'!I2215,'Speed Bin B-A'!I2319,'Speed Bin B-A'!I2423,'Speed Bin B-A'!I2527,'Speed Bin B-A'!I2631)</f>
        <v>0</v>
      </c>
      <c r="J232" s="273">
        <f>SUM('Speed Bin B-A'!J31,'Speed Bin B-A'!J135,'Speed Bin B-A'!J239,'Speed Bin B-A'!J343,'Speed Bin B-A'!J447,'Speed Bin B-A'!J759,'Speed Bin B-A'!J863,'Speed Bin B-A'!J967,'Speed Bin B-A'!J1071,'Speed Bin B-A'!J1175,'Speed Bin B-A'!J1487,'Speed Bin B-A'!J1591,'Speed Bin B-A'!J1695,'Speed Bin B-A'!J1799,'Speed Bin B-A'!J1903,'Speed Bin B-A'!J2215,'Speed Bin B-A'!J2319,'Speed Bin B-A'!J2423,'Speed Bin B-A'!J2527,'Speed Bin B-A'!J2631)</f>
        <v>0</v>
      </c>
      <c r="K232" s="273">
        <f>SUM('Speed Bin B-A'!K31,'Speed Bin B-A'!K135,'Speed Bin B-A'!K239,'Speed Bin B-A'!K343,'Speed Bin B-A'!K447,'Speed Bin B-A'!K759,'Speed Bin B-A'!K863,'Speed Bin B-A'!K967,'Speed Bin B-A'!K1071,'Speed Bin B-A'!K1175,'Speed Bin B-A'!K1487,'Speed Bin B-A'!K1591,'Speed Bin B-A'!K1695,'Speed Bin B-A'!K1799,'Speed Bin B-A'!K1903,'Speed Bin B-A'!K2215,'Speed Bin B-A'!K2319,'Speed Bin B-A'!K2423,'Speed Bin B-A'!K2527,'Speed Bin B-A'!K2631)</f>
        <v>0</v>
      </c>
      <c r="L232" s="273">
        <f>SUM('Speed Bin B-A'!L31,'Speed Bin B-A'!L135,'Speed Bin B-A'!L239,'Speed Bin B-A'!L343,'Speed Bin B-A'!L447,'Speed Bin B-A'!L759,'Speed Bin B-A'!L863,'Speed Bin B-A'!L967,'Speed Bin B-A'!L1071,'Speed Bin B-A'!L1175,'Speed Bin B-A'!L1487,'Speed Bin B-A'!L1591,'Speed Bin B-A'!L1695,'Speed Bin B-A'!L1799,'Speed Bin B-A'!L1903,'Speed Bin B-A'!L2215,'Speed Bin B-A'!L2319,'Speed Bin B-A'!L2423,'Speed Bin B-A'!L2527,'Speed Bin B-A'!L2631)</f>
        <v>0</v>
      </c>
      <c r="M232" s="273">
        <f>SUM('Speed Bin B-A'!M31,'Speed Bin B-A'!M135,'Speed Bin B-A'!M239,'Speed Bin B-A'!M343,'Speed Bin B-A'!M447,'Speed Bin B-A'!M759,'Speed Bin B-A'!M863,'Speed Bin B-A'!M967,'Speed Bin B-A'!M1071,'Speed Bin B-A'!M1175,'Speed Bin B-A'!M1487,'Speed Bin B-A'!M1591,'Speed Bin B-A'!M1695,'Speed Bin B-A'!M1799,'Speed Bin B-A'!M1903,'Speed Bin B-A'!M2215,'Speed Bin B-A'!M2319,'Speed Bin B-A'!M2423,'Speed Bin B-A'!M2527,'Speed Bin B-A'!M2631)</f>
        <v>0</v>
      </c>
      <c r="N232" s="273">
        <f>SUM('Speed Bin B-A'!N31,'Speed Bin B-A'!N135,'Speed Bin B-A'!N239,'Speed Bin B-A'!N343,'Speed Bin B-A'!N447,'Speed Bin B-A'!N759,'Speed Bin B-A'!N863,'Speed Bin B-A'!N967,'Speed Bin B-A'!N1071,'Speed Bin B-A'!N1175,'Speed Bin B-A'!N1487,'Speed Bin B-A'!N1591,'Speed Bin B-A'!N1695,'Speed Bin B-A'!N1799,'Speed Bin B-A'!N1903,'Speed Bin B-A'!N2215,'Speed Bin B-A'!N2319,'Speed Bin B-A'!N2423,'Speed Bin B-A'!N2527,'Speed Bin B-A'!N2631)</f>
        <v>0</v>
      </c>
      <c r="O232" s="273">
        <f>SUM('Speed Bin B-A'!O31,'Speed Bin B-A'!O135,'Speed Bin B-A'!O239,'Speed Bin B-A'!O343,'Speed Bin B-A'!O447,'Speed Bin B-A'!O759,'Speed Bin B-A'!O863,'Speed Bin B-A'!O967,'Speed Bin B-A'!O1071,'Speed Bin B-A'!O1175,'Speed Bin B-A'!O1487,'Speed Bin B-A'!O1591,'Speed Bin B-A'!O1695,'Speed Bin B-A'!O1799,'Speed Bin B-A'!O1903,'Speed Bin B-A'!O2215,'Speed Bin B-A'!O2319,'Speed Bin B-A'!O2423,'Speed Bin B-A'!O2527,'Speed Bin B-A'!O2631)</f>
        <v>0</v>
      </c>
      <c r="P232" s="273">
        <f>SUM('Speed Bin B-A'!P31,'Speed Bin B-A'!P135,'Speed Bin B-A'!P239,'Speed Bin B-A'!P343,'Speed Bin B-A'!P447,'Speed Bin B-A'!P759,'Speed Bin B-A'!P863,'Speed Bin B-A'!P967,'Speed Bin B-A'!P1071,'Speed Bin B-A'!P1175,'Speed Bin B-A'!P1487,'Speed Bin B-A'!P1591,'Speed Bin B-A'!P1695,'Speed Bin B-A'!P1799,'Speed Bin B-A'!P1903,'Speed Bin B-A'!P2215,'Speed Bin B-A'!P2319,'Speed Bin B-A'!P2423,'Speed Bin B-A'!P2527,'Speed Bin B-A'!P2631)</f>
        <v>0</v>
      </c>
      <c r="Q232" s="273">
        <f>SUM('Speed Bin B-A'!Q31,'Speed Bin B-A'!Q135,'Speed Bin B-A'!Q239,'Speed Bin B-A'!Q343,'Speed Bin B-A'!Q447,'Speed Bin B-A'!Q759,'Speed Bin B-A'!Q863,'Speed Bin B-A'!Q967,'Speed Bin B-A'!Q1071,'Speed Bin B-A'!Q1175,'Speed Bin B-A'!Q1487,'Speed Bin B-A'!Q1591,'Speed Bin B-A'!Q1695,'Speed Bin B-A'!Q1799,'Speed Bin B-A'!Q1903,'Speed Bin B-A'!Q2215,'Speed Bin B-A'!Q2319,'Speed Bin B-A'!Q2423,'Speed Bin B-A'!Q2527,'Speed Bin B-A'!Q2631)</f>
        <v>0</v>
      </c>
      <c r="R232" s="273">
        <f>SUM('Speed Bin B-A'!R31,'Speed Bin B-A'!R135,'Speed Bin B-A'!R239,'Speed Bin B-A'!R343,'Speed Bin B-A'!R447,'Speed Bin B-A'!R759,'Speed Bin B-A'!R863,'Speed Bin B-A'!R967,'Speed Bin B-A'!R1071,'Speed Bin B-A'!R1175,'Speed Bin B-A'!R1487,'Speed Bin B-A'!R1591,'Speed Bin B-A'!R1695,'Speed Bin B-A'!R1799,'Speed Bin B-A'!R1903,'Speed Bin B-A'!R2215,'Speed Bin B-A'!R2319,'Speed Bin B-A'!R2423,'Speed Bin B-A'!R2527,'Speed Bin B-A'!R2631)</f>
        <v>0</v>
      </c>
      <c r="S232" s="273">
        <f>SUM('Speed Bin B-A'!S31,'Speed Bin B-A'!S135,'Speed Bin B-A'!S239,'Speed Bin B-A'!S343,'Speed Bin B-A'!S447,'Speed Bin B-A'!S759,'Speed Bin B-A'!S863,'Speed Bin B-A'!S967,'Speed Bin B-A'!S1071,'Speed Bin B-A'!S1175,'Speed Bin B-A'!S1487,'Speed Bin B-A'!S1591,'Speed Bin B-A'!S1695,'Speed Bin B-A'!S1799,'Speed Bin B-A'!S1903,'Speed Bin B-A'!S2215,'Speed Bin B-A'!S2319,'Speed Bin B-A'!S2423,'Speed Bin B-A'!S2527,'Speed Bin B-A'!S2631)</f>
        <v>0</v>
      </c>
      <c r="T232" s="273">
        <f>SUM('Speed Bin B-A'!T31,'Speed Bin B-A'!T135,'Speed Bin B-A'!T239,'Speed Bin B-A'!T343,'Speed Bin B-A'!T447,'Speed Bin B-A'!T759,'Speed Bin B-A'!T863,'Speed Bin B-A'!T967,'Speed Bin B-A'!T1071,'Speed Bin B-A'!T1175,'Speed Bin B-A'!T1487,'Speed Bin B-A'!T1591,'Speed Bin B-A'!T1695,'Speed Bin B-A'!T1799,'Speed Bin B-A'!T1903,'Speed Bin B-A'!T2215,'Speed Bin B-A'!T2319,'Speed Bin B-A'!T2423,'Speed Bin B-A'!T2527,'Speed Bin B-A'!T2631)</f>
        <v>0</v>
      </c>
      <c r="U232" s="273">
        <f>SUM('Speed Bin B-A'!U31,'Speed Bin B-A'!U135,'Speed Bin B-A'!U239,'Speed Bin B-A'!U343,'Speed Bin B-A'!U447,'Speed Bin B-A'!U759,'Speed Bin B-A'!U863,'Speed Bin B-A'!U967,'Speed Bin B-A'!U1071,'Speed Bin B-A'!U1175,'Speed Bin B-A'!U1487,'Speed Bin B-A'!U1591,'Speed Bin B-A'!U1695,'Speed Bin B-A'!U1799,'Speed Bin B-A'!U1903,'Speed Bin B-A'!U2215,'Speed Bin B-A'!U2319,'Speed Bin B-A'!U2423,'Speed Bin B-A'!U2527,'Speed Bin B-A'!U2631)</f>
        <v>0</v>
      </c>
      <c r="V232" s="274">
        <f>IFERROR(AVERAGE('Speed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21.671428571428574</v>
      </c>
      <c r="W232" s="274">
        <f>IFERROR(AVERAGE('Speed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26.159999999999997</v>
      </c>
      <c r="X232" s="267"/>
      <c r="Y232" s="267"/>
      <c r="Z232" s="272">
        <v>0.83333333333333304</v>
      </c>
      <c r="AA232" s="275">
        <f t="shared" ref="AA232" si="128">SUM(C292:C295)</f>
        <v>15</v>
      </c>
      <c r="AB232" s="275">
        <f t="shared" ref="AB232:AR232" si="129">SUM(D292:D295)</f>
        <v>50</v>
      </c>
      <c r="AC232" s="275">
        <f t="shared" si="129"/>
        <v>277</v>
      </c>
      <c r="AD232" s="275">
        <f t="shared" si="129"/>
        <v>424</v>
      </c>
      <c r="AE232" s="275">
        <f t="shared" si="129"/>
        <v>79</v>
      </c>
      <c r="AF232" s="275">
        <f t="shared" si="129"/>
        <v>11</v>
      </c>
      <c r="AG232" s="275">
        <f t="shared" si="129"/>
        <v>0</v>
      </c>
      <c r="AH232" s="275">
        <f t="shared" si="129"/>
        <v>0</v>
      </c>
      <c r="AI232" s="275">
        <f t="shared" si="129"/>
        <v>0</v>
      </c>
      <c r="AJ232" s="275">
        <f t="shared" si="129"/>
        <v>0</v>
      </c>
      <c r="AK232" s="275">
        <f t="shared" si="129"/>
        <v>0</v>
      </c>
      <c r="AL232" s="275">
        <f t="shared" si="129"/>
        <v>0</v>
      </c>
      <c r="AM232" s="275">
        <f t="shared" si="129"/>
        <v>0</v>
      </c>
      <c r="AN232" s="275">
        <f t="shared" si="129"/>
        <v>0</v>
      </c>
      <c r="AO232" s="275">
        <f t="shared" si="129"/>
        <v>0</v>
      </c>
      <c r="AP232" s="275">
        <f t="shared" si="129"/>
        <v>0</v>
      </c>
      <c r="AQ232" s="275">
        <f t="shared" si="129"/>
        <v>0</v>
      </c>
      <c r="AR232" s="275">
        <f t="shared" si="129"/>
        <v>0</v>
      </c>
      <c r="AS232" s="275">
        <f>SUM(U292:U295)</f>
        <v>0</v>
      </c>
      <c r="AT232" s="274">
        <f>IFERROR(AVERAGE(V292:V295),"-")</f>
        <v>20.660714285714285</v>
      </c>
      <c r="AU232" s="274">
        <f>IFERROR(AVERAGE(W292:W295),"-")</f>
        <v>24.422382478632478</v>
      </c>
    </row>
    <row r="233" spans="1:47" x14ac:dyDescent="0.25">
      <c r="A233" s="272">
        <v>0.21875</v>
      </c>
      <c r="B233" s="273">
        <f>SUM('Speed Bin B-A'!B32,'Speed Bin B-A'!B136,'Speed Bin B-A'!B240,'Speed Bin B-A'!B344,'Speed Bin B-A'!B448,'Speed Bin B-A'!B760,'Speed Bin B-A'!B864,'Speed Bin B-A'!B968,'Speed Bin B-A'!B1072,'Speed Bin B-A'!B1176,'Speed Bin B-A'!B1488,'Speed Bin B-A'!B1592,'Speed Bin B-A'!B1696,'Speed Bin B-A'!B1800,'Speed Bin B-A'!B1904,'Speed Bin B-A'!B2216,'Speed Bin B-A'!B2320,'Speed Bin B-A'!B2424,'Speed Bin B-A'!B2528,'Speed Bin B-A'!B2632)</f>
        <v>222</v>
      </c>
      <c r="C233" s="273">
        <f>SUM('Speed Bin B-A'!C32,'Speed Bin B-A'!C136,'Speed Bin B-A'!C240,'Speed Bin B-A'!C344,'Speed Bin B-A'!C448,'Speed Bin B-A'!C760,'Speed Bin B-A'!C864,'Speed Bin B-A'!C968,'Speed Bin B-A'!C1072,'Speed Bin B-A'!C1176,'Speed Bin B-A'!C1488,'Speed Bin B-A'!C1592,'Speed Bin B-A'!C1696,'Speed Bin B-A'!C1800,'Speed Bin B-A'!C1904,'Speed Bin B-A'!C2216,'Speed Bin B-A'!C2320,'Speed Bin B-A'!C2424,'Speed Bin B-A'!C2528,'Speed Bin B-A'!C2632)</f>
        <v>1</v>
      </c>
      <c r="D233" s="273">
        <f>SUM('Speed Bin B-A'!D32,'Speed Bin B-A'!D136,'Speed Bin B-A'!D240,'Speed Bin B-A'!D344,'Speed Bin B-A'!D448,'Speed Bin B-A'!D760,'Speed Bin B-A'!D864,'Speed Bin B-A'!D968,'Speed Bin B-A'!D1072,'Speed Bin B-A'!D1176,'Speed Bin B-A'!D1488,'Speed Bin B-A'!D1592,'Speed Bin B-A'!D1696,'Speed Bin B-A'!D1800,'Speed Bin B-A'!D1904,'Speed Bin B-A'!D2216,'Speed Bin B-A'!D2320,'Speed Bin B-A'!D2424,'Speed Bin B-A'!D2528,'Speed Bin B-A'!D2632)</f>
        <v>9</v>
      </c>
      <c r="E233" s="273">
        <f>SUM('Speed Bin B-A'!E32,'Speed Bin B-A'!E136,'Speed Bin B-A'!E240,'Speed Bin B-A'!E344,'Speed Bin B-A'!E448,'Speed Bin B-A'!E760,'Speed Bin B-A'!E864,'Speed Bin B-A'!E968,'Speed Bin B-A'!E1072,'Speed Bin B-A'!E1176,'Speed Bin B-A'!E1488,'Speed Bin B-A'!E1592,'Speed Bin B-A'!E1696,'Speed Bin B-A'!E1800,'Speed Bin B-A'!E1904,'Speed Bin B-A'!E2216,'Speed Bin B-A'!E2320,'Speed Bin B-A'!E2424,'Speed Bin B-A'!E2528,'Speed Bin B-A'!E2632)</f>
        <v>28</v>
      </c>
      <c r="F233" s="273">
        <f>SUM('Speed Bin B-A'!F32,'Speed Bin B-A'!F136,'Speed Bin B-A'!F240,'Speed Bin B-A'!F344,'Speed Bin B-A'!F448,'Speed Bin B-A'!F760,'Speed Bin B-A'!F864,'Speed Bin B-A'!F968,'Speed Bin B-A'!F1072,'Speed Bin B-A'!F1176,'Speed Bin B-A'!F1488,'Speed Bin B-A'!F1592,'Speed Bin B-A'!F1696,'Speed Bin B-A'!F1800,'Speed Bin B-A'!F1904,'Speed Bin B-A'!F2216,'Speed Bin B-A'!F2320,'Speed Bin B-A'!F2424,'Speed Bin B-A'!F2528,'Speed Bin B-A'!F2632)</f>
        <v>149</v>
      </c>
      <c r="G233" s="273">
        <f>SUM('Speed Bin B-A'!G32,'Speed Bin B-A'!G136,'Speed Bin B-A'!G240,'Speed Bin B-A'!G344,'Speed Bin B-A'!G448,'Speed Bin B-A'!G760,'Speed Bin B-A'!G864,'Speed Bin B-A'!G968,'Speed Bin B-A'!G1072,'Speed Bin B-A'!G1176,'Speed Bin B-A'!G1488,'Speed Bin B-A'!G1592,'Speed Bin B-A'!G1696,'Speed Bin B-A'!G1800,'Speed Bin B-A'!G1904,'Speed Bin B-A'!G2216,'Speed Bin B-A'!G2320,'Speed Bin B-A'!G2424,'Speed Bin B-A'!G2528,'Speed Bin B-A'!G2632)</f>
        <v>35</v>
      </c>
      <c r="H233" s="273">
        <f>SUM('Speed Bin B-A'!H32,'Speed Bin B-A'!H136,'Speed Bin B-A'!H240,'Speed Bin B-A'!H344,'Speed Bin B-A'!H448,'Speed Bin B-A'!H760,'Speed Bin B-A'!H864,'Speed Bin B-A'!H968,'Speed Bin B-A'!H1072,'Speed Bin B-A'!H1176,'Speed Bin B-A'!H1488,'Speed Bin B-A'!H1592,'Speed Bin B-A'!H1696,'Speed Bin B-A'!H1800,'Speed Bin B-A'!H1904,'Speed Bin B-A'!H2216,'Speed Bin B-A'!H2320,'Speed Bin B-A'!H2424,'Speed Bin B-A'!H2528,'Speed Bin B-A'!H2632)</f>
        <v>0</v>
      </c>
      <c r="I233" s="273">
        <f>SUM('Speed Bin B-A'!I32,'Speed Bin B-A'!I136,'Speed Bin B-A'!I240,'Speed Bin B-A'!I344,'Speed Bin B-A'!I448,'Speed Bin B-A'!I760,'Speed Bin B-A'!I864,'Speed Bin B-A'!I968,'Speed Bin B-A'!I1072,'Speed Bin B-A'!I1176,'Speed Bin B-A'!I1488,'Speed Bin B-A'!I1592,'Speed Bin B-A'!I1696,'Speed Bin B-A'!I1800,'Speed Bin B-A'!I1904,'Speed Bin B-A'!I2216,'Speed Bin B-A'!I2320,'Speed Bin B-A'!I2424,'Speed Bin B-A'!I2528,'Speed Bin B-A'!I2632)</f>
        <v>0</v>
      </c>
      <c r="J233" s="273">
        <f>SUM('Speed Bin B-A'!J32,'Speed Bin B-A'!J136,'Speed Bin B-A'!J240,'Speed Bin B-A'!J344,'Speed Bin B-A'!J448,'Speed Bin B-A'!J760,'Speed Bin B-A'!J864,'Speed Bin B-A'!J968,'Speed Bin B-A'!J1072,'Speed Bin B-A'!J1176,'Speed Bin B-A'!J1488,'Speed Bin B-A'!J1592,'Speed Bin B-A'!J1696,'Speed Bin B-A'!J1800,'Speed Bin B-A'!J1904,'Speed Bin B-A'!J2216,'Speed Bin B-A'!J2320,'Speed Bin B-A'!J2424,'Speed Bin B-A'!J2528,'Speed Bin B-A'!J2632)</f>
        <v>0</v>
      </c>
      <c r="K233" s="273">
        <f>SUM('Speed Bin B-A'!K32,'Speed Bin B-A'!K136,'Speed Bin B-A'!K240,'Speed Bin B-A'!K344,'Speed Bin B-A'!K448,'Speed Bin B-A'!K760,'Speed Bin B-A'!K864,'Speed Bin B-A'!K968,'Speed Bin B-A'!K1072,'Speed Bin B-A'!K1176,'Speed Bin B-A'!K1488,'Speed Bin B-A'!K1592,'Speed Bin B-A'!K1696,'Speed Bin B-A'!K1800,'Speed Bin B-A'!K1904,'Speed Bin B-A'!K2216,'Speed Bin B-A'!K2320,'Speed Bin B-A'!K2424,'Speed Bin B-A'!K2528,'Speed Bin B-A'!K2632)</f>
        <v>0</v>
      </c>
      <c r="L233" s="273">
        <f>SUM('Speed Bin B-A'!L32,'Speed Bin B-A'!L136,'Speed Bin B-A'!L240,'Speed Bin B-A'!L344,'Speed Bin B-A'!L448,'Speed Bin B-A'!L760,'Speed Bin B-A'!L864,'Speed Bin B-A'!L968,'Speed Bin B-A'!L1072,'Speed Bin B-A'!L1176,'Speed Bin B-A'!L1488,'Speed Bin B-A'!L1592,'Speed Bin B-A'!L1696,'Speed Bin B-A'!L1800,'Speed Bin B-A'!L1904,'Speed Bin B-A'!L2216,'Speed Bin B-A'!L2320,'Speed Bin B-A'!L2424,'Speed Bin B-A'!L2528,'Speed Bin B-A'!L2632)</f>
        <v>0</v>
      </c>
      <c r="M233" s="273">
        <f>SUM('Speed Bin B-A'!M32,'Speed Bin B-A'!M136,'Speed Bin B-A'!M240,'Speed Bin B-A'!M344,'Speed Bin B-A'!M448,'Speed Bin B-A'!M760,'Speed Bin B-A'!M864,'Speed Bin B-A'!M968,'Speed Bin B-A'!M1072,'Speed Bin B-A'!M1176,'Speed Bin B-A'!M1488,'Speed Bin B-A'!M1592,'Speed Bin B-A'!M1696,'Speed Bin B-A'!M1800,'Speed Bin B-A'!M1904,'Speed Bin B-A'!M2216,'Speed Bin B-A'!M2320,'Speed Bin B-A'!M2424,'Speed Bin B-A'!M2528,'Speed Bin B-A'!M2632)</f>
        <v>0</v>
      </c>
      <c r="N233" s="273">
        <f>SUM('Speed Bin B-A'!N32,'Speed Bin B-A'!N136,'Speed Bin B-A'!N240,'Speed Bin B-A'!N344,'Speed Bin B-A'!N448,'Speed Bin B-A'!N760,'Speed Bin B-A'!N864,'Speed Bin B-A'!N968,'Speed Bin B-A'!N1072,'Speed Bin B-A'!N1176,'Speed Bin B-A'!N1488,'Speed Bin B-A'!N1592,'Speed Bin B-A'!N1696,'Speed Bin B-A'!N1800,'Speed Bin B-A'!N1904,'Speed Bin B-A'!N2216,'Speed Bin B-A'!N2320,'Speed Bin B-A'!N2424,'Speed Bin B-A'!N2528,'Speed Bin B-A'!N2632)</f>
        <v>0</v>
      </c>
      <c r="O233" s="273">
        <f>SUM('Speed Bin B-A'!O32,'Speed Bin B-A'!O136,'Speed Bin B-A'!O240,'Speed Bin B-A'!O344,'Speed Bin B-A'!O448,'Speed Bin B-A'!O760,'Speed Bin B-A'!O864,'Speed Bin B-A'!O968,'Speed Bin B-A'!O1072,'Speed Bin B-A'!O1176,'Speed Bin B-A'!O1488,'Speed Bin B-A'!O1592,'Speed Bin B-A'!O1696,'Speed Bin B-A'!O1800,'Speed Bin B-A'!O1904,'Speed Bin B-A'!O2216,'Speed Bin B-A'!O2320,'Speed Bin B-A'!O2424,'Speed Bin B-A'!O2528,'Speed Bin B-A'!O2632)</f>
        <v>0</v>
      </c>
      <c r="P233" s="273">
        <f>SUM('Speed Bin B-A'!P32,'Speed Bin B-A'!P136,'Speed Bin B-A'!P240,'Speed Bin B-A'!P344,'Speed Bin B-A'!P448,'Speed Bin B-A'!P760,'Speed Bin B-A'!P864,'Speed Bin B-A'!P968,'Speed Bin B-A'!P1072,'Speed Bin B-A'!P1176,'Speed Bin B-A'!P1488,'Speed Bin B-A'!P1592,'Speed Bin B-A'!P1696,'Speed Bin B-A'!P1800,'Speed Bin B-A'!P1904,'Speed Bin B-A'!P2216,'Speed Bin B-A'!P2320,'Speed Bin B-A'!P2424,'Speed Bin B-A'!P2528,'Speed Bin B-A'!P2632)</f>
        <v>0</v>
      </c>
      <c r="Q233" s="273">
        <f>SUM('Speed Bin B-A'!Q32,'Speed Bin B-A'!Q136,'Speed Bin B-A'!Q240,'Speed Bin B-A'!Q344,'Speed Bin B-A'!Q448,'Speed Bin B-A'!Q760,'Speed Bin B-A'!Q864,'Speed Bin B-A'!Q968,'Speed Bin B-A'!Q1072,'Speed Bin B-A'!Q1176,'Speed Bin B-A'!Q1488,'Speed Bin B-A'!Q1592,'Speed Bin B-A'!Q1696,'Speed Bin B-A'!Q1800,'Speed Bin B-A'!Q1904,'Speed Bin B-A'!Q2216,'Speed Bin B-A'!Q2320,'Speed Bin B-A'!Q2424,'Speed Bin B-A'!Q2528,'Speed Bin B-A'!Q2632)</f>
        <v>0</v>
      </c>
      <c r="R233" s="273">
        <f>SUM('Speed Bin B-A'!R32,'Speed Bin B-A'!R136,'Speed Bin B-A'!R240,'Speed Bin B-A'!R344,'Speed Bin B-A'!R448,'Speed Bin B-A'!R760,'Speed Bin B-A'!R864,'Speed Bin B-A'!R968,'Speed Bin B-A'!R1072,'Speed Bin B-A'!R1176,'Speed Bin B-A'!R1488,'Speed Bin B-A'!R1592,'Speed Bin B-A'!R1696,'Speed Bin B-A'!R1800,'Speed Bin B-A'!R1904,'Speed Bin B-A'!R2216,'Speed Bin B-A'!R2320,'Speed Bin B-A'!R2424,'Speed Bin B-A'!R2528,'Speed Bin B-A'!R2632)</f>
        <v>0</v>
      </c>
      <c r="S233" s="273">
        <f>SUM('Speed Bin B-A'!S32,'Speed Bin B-A'!S136,'Speed Bin B-A'!S240,'Speed Bin B-A'!S344,'Speed Bin B-A'!S448,'Speed Bin B-A'!S760,'Speed Bin B-A'!S864,'Speed Bin B-A'!S968,'Speed Bin B-A'!S1072,'Speed Bin B-A'!S1176,'Speed Bin B-A'!S1488,'Speed Bin B-A'!S1592,'Speed Bin B-A'!S1696,'Speed Bin B-A'!S1800,'Speed Bin B-A'!S1904,'Speed Bin B-A'!S2216,'Speed Bin B-A'!S2320,'Speed Bin B-A'!S2424,'Speed Bin B-A'!S2528,'Speed Bin B-A'!S2632)</f>
        <v>0</v>
      </c>
      <c r="T233" s="273">
        <f>SUM('Speed Bin B-A'!T32,'Speed Bin B-A'!T136,'Speed Bin B-A'!T240,'Speed Bin B-A'!T344,'Speed Bin B-A'!T448,'Speed Bin B-A'!T760,'Speed Bin B-A'!T864,'Speed Bin B-A'!T968,'Speed Bin B-A'!T1072,'Speed Bin B-A'!T1176,'Speed Bin B-A'!T1488,'Speed Bin B-A'!T1592,'Speed Bin B-A'!T1696,'Speed Bin B-A'!T1800,'Speed Bin B-A'!T1904,'Speed Bin B-A'!T2216,'Speed Bin B-A'!T2320,'Speed Bin B-A'!T2424,'Speed Bin B-A'!T2528,'Speed Bin B-A'!T2632)</f>
        <v>0</v>
      </c>
      <c r="U233" s="273">
        <f>SUM('Speed Bin B-A'!U32,'Speed Bin B-A'!U136,'Speed Bin B-A'!U240,'Speed Bin B-A'!U344,'Speed Bin B-A'!U448,'Speed Bin B-A'!U760,'Speed Bin B-A'!U864,'Speed Bin B-A'!U968,'Speed Bin B-A'!U1072,'Speed Bin B-A'!U1176,'Speed Bin B-A'!U1488,'Speed Bin B-A'!U1592,'Speed Bin B-A'!U1696,'Speed Bin B-A'!U1800,'Speed Bin B-A'!U1904,'Speed Bin B-A'!U2216,'Speed Bin B-A'!U2320,'Speed Bin B-A'!U2424,'Speed Bin B-A'!U2528,'Speed Bin B-A'!U2632)</f>
        <v>0</v>
      </c>
      <c r="V233" s="274">
        <f>IFERROR(AVERAGE('Speed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22.321428571428573</v>
      </c>
      <c r="W233" s="274">
        <f>IFERROR(AVERAGE('Speed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25.308333333333334</v>
      </c>
      <c r="X233" s="267"/>
      <c r="Y233" s="267"/>
      <c r="Z233" s="272">
        <v>0.875</v>
      </c>
      <c r="AA233" s="275">
        <f t="shared" ref="AA233" si="130">SUM(C296:C299)</f>
        <v>11</v>
      </c>
      <c r="AB233" s="275">
        <f t="shared" ref="AB233:AR233" si="131">SUM(D296:D299)</f>
        <v>26</v>
      </c>
      <c r="AC233" s="275">
        <f t="shared" si="131"/>
        <v>185</v>
      </c>
      <c r="AD233" s="275">
        <f t="shared" si="131"/>
        <v>263</v>
      </c>
      <c r="AE233" s="275">
        <f t="shared" si="131"/>
        <v>57</v>
      </c>
      <c r="AF233" s="275">
        <f t="shared" si="131"/>
        <v>7</v>
      </c>
      <c r="AG233" s="275">
        <f t="shared" si="131"/>
        <v>0</v>
      </c>
      <c r="AH233" s="275">
        <f t="shared" si="131"/>
        <v>0</v>
      </c>
      <c r="AI233" s="275">
        <f t="shared" si="131"/>
        <v>0</v>
      </c>
      <c r="AJ233" s="275">
        <f t="shared" si="131"/>
        <v>0</v>
      </c>
      <c r="AK233" s="275">
        <f t="shared" si="131"/>
        <v>0</v>
      </c>
      <c r="AL233" s="275">
        <f t="shared" si="131"/>
        <v>0</v>
      </c>
      <c r="AM233" s="275">
        <f t="shared" si="131"/>
        <v>0</v>
      </c>
      <c r="AN233" s="275">
        <f t="shared" si="131"/>
        <v>0</v>
      </c>
      <c r="AO233" s="275">
        <f t="shared" si="131"/>
        <v>0</v>
      </c>
      <c r="AP233" s="275">
        <f t="shared" si="131"/>
        <v>0</v>
      </c>
      <c r="AQ233" s="275">
        <f t="shared" si="131"/>
        <v>0</v>
      </c>
      <c r="AR233" s="275">
        <f t="shared" si="131"/>
        <v>0</v>
      </c>
      <c r="AS233" s="275">
        <f>SUM(U296:U299)</f>
        <v>0</v>
      </c>
      <c r="AT233" s="274">
        <f>IFERROR(AVERAGE(V296:V299),"-")</f>
        <v>20.541071428571428</v>
      </c>
      <c r="AU233" s="274">
        <f>IFERROR(AVERAGE(W296:W299),"-")</f>
        <v>24.383333333333336</v>
      </c>
    </row>
    <row r="234" spans="1:47" x14ac:dyDescent="0.25">
      <c r="A234" s="272">
        <v>0.22916666666666699</v>
      </c>
      <c r="B234" s="273">
        <f>SUM('Speed Bin B-A'!B33,'Speed Bin B-A'!B137,'Speed Bin B-A'!B241,'Speed Bin B-A'!B345,'Speed Bin B-A'!B449,'Speed Bin B-A'!B761,'Speed Bin B-A'!B865,'Speed Bin B-A'!B969,'Speed Bin B-A'!B1073,'Speed Bin B-A'!B1177,'Speed Bin B-A'!B1489,'Speed Bin B-A'!B1593,'Speed Bin B-A'!B1697,'Speed Bin B-A'!B1801,'Speed Bin B-A'!B1905,'Speed Bin B-A'!B2217,'Speed Bin B-A'!B2321,'Speed Bin B-A'!B2425,'Speed Bin B-A'!B2529,'Speed Bin B-A'!B2633)</f>
        <v>457</v>
      </c>
      <c r="C234" s="273">
        <f>SUM('Speed Bin B-A'!C33,'Speed Bin B-A'!C137,'Speed Bin B-A'!C241,'Speed Bin B-A'!C345,'Speed Bin B-A'!C449,'Speed Bin B-A'!C761,'Speed Bin B-A'!C865,'Speed Bin B-A'!C969,'Speed Bin B-A'!C1073,'Speed Bin B-A'!C1177,'Speed Bin B-A'!C1489,'Speed Bin B-A'!C1593,'Speed Bin B-A'!C1697,'Speed Bin B-A'!C1801,'Speed Bin B-A'!C1905,'Speed Bin B-A'!C2217,'Speed Bin B-A'!C2321,'Speed Bin B-A'!C2425,'Speed Bin B-A'!C2529,'Speed Bin B-A'!C2633)</f>
        <v>3</v>
      </c>
      <c r="D234" s="273">
        <f>SUM('Speed Bin B-A'!D33,'Speed Bin B-A'!D137,'Speed Bin B-A'!D241,'Speed Bin B-A'!D345,'Speed Bin B-A'!D449,'Speed Bin B-A'!D761,'Speed Bin B-A'!D865,'Speed Bin B-A'!D969,'Speed Bin B-A'!D1073,'Speed Bin B-A'!D1177,'Speed Bin B-A'!D1489,'Speed Bin B-A'!D1593,'Speed Bin B-A'!D1697,'Speed Bin B-A'!D1801,'Speed Bin B-A'!D1905,'Speed Bin B-A'!D2217,'Speed Bin B-A'!D2321,'Speed Bin B-A'!D2425,'Speed Bin B-A'!D2529,'Speed Bin B-A'!D2633)</f>
        <v>9</v>
      </c>
      <c r="E234" s="273">
        <f>SUM('Speed Bin B-A'!E33,'Speed Bin B-A'!E137,'Speed Bin B-A'!E241,'Speed Bin B-A'!E345,'Speed Bin B-A'!E449,'Speed Bin B-A'!E761,'Speed Bin B-A'!E865,'Speed Bin B-A'!E969,'Speed Bin B-A'!E1073,'Speed Bin B-A'!E1177,'Speed Bin B-A'!E1489,'Speed Bin B-A'!E1593,'Speed Bin B-A'!E1697,'Speed Bin B-A'!E1801,'Speed Bin B-A'!E1905,'Speed Bin B-A'!E2217,'Speed Bin B-A'!E2321,'Speed Bin B-A'!E2425,'Speed Bin B-A'!E2529,'Speed Bin B-A'!E2633)</f>
        <v>82</v>
      </c>
      <c r="F234" s="273">
        <f>SUM('Speed Bin B-A'!F33,'Speed Bin B-A'!F137,'Speed Bin B-A'!F241,'Speed Bin B-A'!F345,'Speed Bin B-A'!F449,'Speed Bin B-A'!F761,'Speed Bin B-A'!F865,'Speed Bin B-A'!F969,'Speed Bin B-A'!F1073,'Speed Bin B-A'!F1177,'Speed Bin B-A'!F1489,'Speed Bin B-A'!F1593,'Speed Bin B-A'!F1697,'Speed Bin B-A'!F1801,'Speed Bin B-A'!F1905,'Speed Bin B-A'!F2217,'Speed Bin B-A'!F2321,'Speed Bin B-A'!F2425,'Speed Bin B-A'!F2529,'Speed Bin B-A'!F2633)</f>
        <v>274</v>
      </c>
      <c r="G234" s="273">
        <f>SUM('Speed Bin B-A'!G33,'Speed Bin B-A'!G137,'Speed Bin B-A'!G241,'Speed Bin B-A'!G345,'Speed Bin B-A'!G449,'Speed Bin B-A'!G761,'Speed Bin B-A'!G865,'Speed Bin B-A'!G969,'Speed Bin B-A'!G1073,'Speed Bin B-A'!G1177,'Speed Bin B-A'!G1489,'Speed Bin B-A'!G1593,'Speed Bin B-A'!G1697,'Speed Bin B-A'!G1801,'Speed Bin B-A'!G1905,'Speed Bin B-A'!G2217,'Speed Bin B-A'!G2321,'Speed Bin B-A'!G2425,'Speed Bin B-A'!G2529,'Speed Bin B-A'!G2633)</f>
        <v>82</v>
      </c>
      <c r="H234" s="273">
        <f>SUM('Speed Bin B-A'!H33,'Speed Bin B-A'!H137,'Speed Bin B-A'!H241,'Speed Bin B-A'!H345,'Speed Bin B-A'!H449,'Speed Bin B-A'!H761,'Speed Bin B-A'!H865,'Speed Bin B-A'!H969,'Speed Bin B-A'!H1073,'Speed Bin B-A'!H1177,'Speed Bin B-A'!H1489,'Speed Bin B-A'!H1593,'Speed Bin B-A'!H1697,'Speed Bin B-A'!H1801,'Speed Bin B-A'!H1905,'Speed Bin B-A'!H2217,'Speed Bin B-A'!H2321,'Speed Bin B-A'!H2425,'Speed Bin B-A'!H2529,'Speed Bin B-A'!H2633)</f>
        <v>7</v>
      </c>
      <c r="I234" s="273">
        <f>SUM('Speed Bin B-A'!I33,'Speed Bin B-A'!I137,'Speed Bin B-A'!I241,'Speed Bin B-A'!I345,'Speed Bin B-A'!I449,'Speed Bin B-A'!I761,'Speed Bin B-A'!I865,'Speed Bin B-A'!I969,'Speed Bin B-A'!I1073,'Speed Bin B-A'!I1177,'Speed Bin B-A'!I1489,'Speed Bin B-A'!I1593,'Speed Bin B-A'!I1697,'Speed Bin B-A'!I1801,'Speed Bin B-A'!I1905,'Speed Bin B-A'!I2217,'Speed Bin B-A'!I2321,'Speed Bin B-A'!I2425,'Speed Bin B-A'!I2529,'Speed Bin B-A'!I2633)</f>
        <v>0</v>
      </c>
      <c r="J234" s="273">
        <f>SUM('Speed Bin B-A'!J33,'Speed Bin B-A'!J137,'Speed Bin B-A'!J241,'Speed Bin B-A'!J345,'Speed Bin B-A'!J449,'Speed Bin B-A'!J761,'Speed Bin B-A'!J865,'Speed Bin B-A'!J969,'Speed Bin B-A'!J1073,'Speed Bin B-A'!J1177,'Speed Bin B-A'!J1489,'Speed Bin B-A'!J1593,'Speed Bin B-A'!J1697,'Speed Bin B-A'!J1801,'Speed Bin B-A'!J1905,'Speed Bin B-A'!J2217,'Speed Bin B-A'!J2321,'Speed Bin B-A'!J2425,'Speed Bin B-A'!J2529,'Speed Bin B-A'!J2633)</f>
        <v>0</v>
      </c>
      <c r="K234" s="273">
        <f>SUM('Speed Bin B-A'!K33,'Speed Bin B-A'!K137,'Speed Bin B-A'!K241,'Speed Bin B-A'!K345,'Speed Bin B-A'!K449,'Speed Bin B-A'!K761,'Speed Bin B-A'!K865,'Speed Bin B-A'!K969,'Speed Bin B-A'!K1073,'Speed Bin B-A'!K1177,'Speed Bin B-A'!K1489,'Speed Bin B-A'!K1593,'Speed Bin B-A'!K1697,'Speed Bin B-A'!K1801,'Speed Bin B-A'!K1905,'Speed Bin B-A'!K2217,'Speed Bin B-A'!K2321,'Speed Bin B-A'!K2425,'Speed Bin B-A'!K2529,'Speed Bin B-A'!K2633)</f>
        <v>0</v>
      </c>
      <c r="L234" s="273">
        <f>SUM('Speed Bin B-A'!L33,'Speed Bin B-A'!L137,'Speed Bin B-A'!L241,'Speed Bin B-A'!L345,'Speed Bin B-A'!L449,'Speed Bin B-A'!L761,'Speed Bin B-A'!L865,'Speed Bin B-A'!L969,'Speed Bin B-A'!L1073,'Speed Bin B-A'!L1177,'Speed Bin B-A'!L1489,'Speed Bin B-A'!L1593,'Speed Bin B-A'!L1697,'Speed Bin B-A'!L1801,'Speed Bin B-A'!L1905,'Speed Bin B-A'!L2217,'Speed Bin B-A'!L2321,'Speed Bin B-A'!L2425,'Speed Bin B-A'!L2529,'Speed Bin B-A'!L2633)</f>
        <v>0</v>
      </c>
      <c r="M234" s="273">
        <f>SUM('Speed Bin B-A'!M33,'Speed Bin B-A'!M137,'Speed Bin B-A'!M241,'Speed Bin B-A'!M345,'Speed Bin B-A'!M449,'Speed Bin B-A'!M761,'Speed Bin B-A'!M865,'Speed Bin B-A'!M969,'Speed Bin B-A'!M1073,'Speed Bin B-A'!M1177,'Speed Bin B-A'!M1489,'Speed Bin B-A'!M1593,'Speed Bin B-A'!M1697,'Speed Bin B-A'!M1801,'Speed Bin B-A'!M1905,'Speed Bin B-A'!M2217,'Speed Bin B-A'!M2321,'Speed Bin B-A'!M2425,'Speed Bin B-A'!M2529,'Speed Bin B-A'!M2633)</f>
        <v>0</v>
      </c>
      <c r="N234" s="273">
        <f>SUM('Speed Bin B-A'!N33,'Speed Bin B-A'!N137,'Speed Bin B-A'!N241,'Speed Bin B-A'!N345,'Speed Bin B-A'!N449,'Speed Bin B-A'!N761,'Speed Bin B-A'!N865,'Speed Bin B-A'!N969,'Speed Bin B-A'!N1073,'Speed Bin B-A'!N1177,'Speed Bin B-A'!N1489,'Speed Bin B-A'!N1593,'Speed Bin B-A'!N1697,'Speed Bin B-A'!N1801,'Speed Bin B-A'!N1905,'Speed Bin B-A'!N2217,'Speed Bin B-A'!N2321,'Speed Bin B-A'!N2425,'Speed Bin B-A'!N2529,'Speed Bin B-A'!N2633)</f>
        <v>0</v>
      </c>
      <c r="O234" s="273">
        <f>SUM('Speed Bin B-A'!O33,'Speed Bin B-A'!O137,'Speed Bin B-A'!O241,'Speed Bin B-A'!O345,'Speed Bin B-A'!O449,'Speed Bin B-A'!O761,'Speed Bin B-A'!O865,'Speed Bin B-A'!O969,'Speed Bin B-A'!O1073,'Speed Bin B-A'!O1177,'Speed Bin B-A'!O1489,'Speed Bin B-A'!O1593,'Speed Bin B-A'!O1697,'Speed Bin B-A'!O1801,'Speed Bin B-A'!O1905,'Speed Bin B-A'!O2217,'Speed Bin B-A'!O2321,'Speed Bin B-A'!O2425,'Speed Bin B-A'!O2529,'Speed Bin B-A'!O2633)</f>
        <v>0</v>
      </c>
      <c r="P234" s="273">
        <f>SUM('Speed Bin B-A'!P33,'Speed Bin B-A'!P137,'Speed Bin B-A'!P241,'Speed Bin B-A'!P345,'Speed Bin B-A'!P449,'Speed Bin B-A'!P761,'Speed Bin B-A'!P865,'Speed Bin B-A'!P969,'Speed Bin B-A'!P1073,'Speed Bin B-A'!P1177,'Speed Bin B-A'!P1489,'Speed Bin B-A'!P1593,'Speed Bin B-A'!P1697,'Speed Bin B-A'!P1801,'Speed Bin B-A'!P1905,'Speed Bin B-A'!P2217,'Speed Bin B-A'!P2321,'Speed Bin B-A'!P2425,'Speed Bin B-A'!P2529,'Speed Bin B-A'!P2633)</f>
        <v>0</v>
      </c>
      <c r="Q234" s="273">
        <f>SUM('Speed Bin B-A'!Q33,'Speed Bin B-A'!Q137,'Speed Bin B-A'!Q241,'Speed Bin B-A'!Q345,'Speed Bin B-A'!Q449,'Speed Bin B-A'!Q761,'Speed Bin B-A'!Q865,'Speed Bin B-A'!Q969,'Speed Bin B-A'!Q1073,'Speed Bin B-A'!Q1177,'Speed Bin B-A'!Q1489,'Speed Bin B-A'!Q1593,'Speed Bin B-A'!Q1697,'Speed Bin B-A'!Q1801,'Speed Bin B-A'!Q1905,'Speed Bin B-A'!Q2217,'Speed Bin B-A'!Q2321,'Speed Bin B-A'!Q2425,'Speed Bin B-A'!Q2529,'Speed Bin B-A'!Q2633)</f>
        <v>0</v>
      </c>
      <c r="R234" s="273">
        <f>SUM('Speed Bin B-A'!R33,'Speed Bin B-A'!R137,'Speed Bin B-A'!R241,'Speed Bin B-A'!R345,'Speed Bin B-A'!R449,'Speed Bin B-A'!R761,'Speed Bin B-A'!R865,'Speed Bin B-A'!R969,'Speed Bin B-A'!R1073,'Speed Bin B-A'!R1177,'Speed Bin B-A'!R1489,'Speed Bin B-A'!R1593,'Speed Bin B-A'!R1697,'Speed Bin B-A'!R1801,'Speed Bin B-A'!R1905,'Speed Bin B-A'!R2217,'Speed Bin B-A'!R2321,'Speed Bin B-A'!R2425,'Speed Bin B-A'!R2529,'Speed Bin B-A'!R2633)</f>
        <v>0</v>
      </c>
      <c r="S234" s="273">
        <f>SUM('Speed Bin B-A'!S33,'Speed Bin B-A'!S137,'Speed Bin B-A'!S241,'Speed Bin B-A'!S345,'Speed Bin B-A'!S449,'Speed Bin B-A'!S761,'Speed Bin B-A'!S865,'Speed Bin B-A'!S969,'Speed Bin B-A'!S1073,'Speed Bin B-A'!S1177,'Speed Bin B-A'!S1489,'Speed Bin B-A'!S1593,'Speed Bin B-A'!S1697,'Speed Bin B-A'!S1801,'Speed Bin B-A'!S1905,'Speed Bin B-A'!S2217,'Speed Bin B-A'!S2321,'Speed Bin B-A'!S2425,'Speed Bin B-A'!S2529,'Speed Bin B-A'!S2633)</f>
        <v>0</v>
      </c>
      <c r="T234" s="273">
        <f>SUM('Speed Bin B-A'!T33,'Speed Bin B-A'!T137,'Speed Bin B-A'!T241,'Speed Bin B-A'!T345,'Speed Bin B-A'!T449,'Speed Bin B-A'!T761,'Speed Bin B-A'!T865,'Speed Bin B-A'!T969,'Speed Bin B-A'!T1073,'Speed Bin B-A'!T1177,'Speed Bin B-A'!T1489,'Speed Bin B-A'!T1593,'Speed Bin B-A'!T1697,'Speed Bin B-A'!T1801,'Speed Bin B-A'!T1905,'Speed Bin B-A'!T2217,'Speed Bin B-A'!T2321,'Speed Bin B-A'!T2425,'Speed Bin B-A'!T2529,'Speed Bin B-A'!T2633)</f>
        <v>0</v>
      </c>
      <c r="U234" s="273">
        <f>SUM('Speed Bin B-A'!U33,'Speed Bin B-A'!U137,'Speed Bin B-A'!U241,'Speed Bin B-A'!U345,'Speed Bin B-A'!U449,'Speed Bin B-A'!U761,'Speed Bin B-A'!U865,'Speed Bin B-A'!U969,'Speed Bin B-A'!U1073,'Speed Bin B-A'!U1177,'Speed Bin B-A'!U1489,'Speed Bin B-A'!U1593,'Speed Bin B-A'!U1697,'Speed Bin B-A'!U1801,'Speed Bin B-A'!U1905,'Speed Bin B-A'!U2217,'Speed Bin B-A'!U2321,'Speed Bin B-A'!U2425,'Speed Bin B-A'!U2529,'Speed Bin B-A'!U2633)</f>
        <v>0</v>
      </c>
      <c r="V234" s="274">
        <f>IFERROR(AVERAGE('Speed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22.114285714285707</v>
      </c>
      <c r="W234" s="274">
        <f>IFERROR(AVERAGE('Speed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25.521428571428569</v>
      </c>
      <c r="X234" s="267"/>
      <c r="Y234" s="267"/>
      <c r="Z234" s="272">
        <v>0.91666666666666696</v>
      </c>
      <c r="AA234" s="275">
        <f t="shared" ref="AA234" si="132">SUM(C300:C303)</f>
        <v>10</v>
      </c>
      <c r="AB234" s="275">
        <f t="shared" ref="AB234:AR234" si="133">SUM(D300:D303)</f>
        <v>13</v>
      </c>
      <c r="AC234" s="275">
        <f t="shared" si="133"/>
        <v>134</v>
      </c>
      <c r="AD234" s="275">
        <f t="shared" si="133"/>
        <v>194</v>
      </c>
      <c r="AE234" s="275">
        <f t="shared" si="133"/>
        <v>43</v>
      </c>
      <c r="AF234" s="275">
        <f t="shared" si="133"/>
        <v>10</v>
      </c>
      <c r="AG234" s="275">
        <f t="shared" si="133"/>
        <v>4</v>
      </c>
      <c r="AH234" s="275">
        <f t="shared" si="133"/>
        <v>0</v>
      </c>
      <c r="AI234" s="275">
        <f t="shared" si="133"/>
        <v>0</v>
      </c>
      <c r="AJ234" s="275">
        <f t="shared" si="133"/>
        <v>0</v>
      </c>
      <c r="AK234" s="275">
        <f t="shared" si="133"/>
        <v>0</v>
      </c>
      <c r="AL234" s="275">
        <f t="shared" si="133"/>
        <v>0</v>
      </c>
      <c r="AM234" s="275">
        <f t="shared" si="133"/>
        <v>0</v>
      </c>
      <c r="AN234" s="275">
        <f t="shared" si="133"/>
        <v>0</v>
      </c>
      <c r="AO234" s="275">
        <f t="shared" si="133"/>
        <v>0</v>
      </c>
      <c r="AP234" s="275">
        <f t="shared" si="133"/>
        <v>0</v>
      </c>
      <c r="AQ234" s="275">
        <f t="shared" si="133"/>
        <v>0</v>
      </c>
      <c r="AR234" s="275">
        <f t="shared" si="133"/>
        <v>0</v>
      </c>
      <c r="AS234" s="275">
        <f>SUM(U300:U303)</f>
        <v>0</v>
      </c>
      <c r="AT234" s="274">
        <f>IFERROR(AVERAGE(V300:V303),"-")</f>
        <v>20.946428571428573</v>
      </c>
      <c r="AU234" s="274">
        <f>IFERROR(AVERAGE(W300:W303),"-")</f>
        <v>23.418749999999999</v>
      </c>
    </row>
    <row r="235" spans="1:47" ht="13" thickBot="1" x14ac:dyDescent="0.3">
      <c r="A235" s="272">
        <v>0.23958333333333301</v>
      </c>
      <c r="B235" s="273">
        <f>SUM('Speed Bin B-A'!B34,'Speed Bin B-A'!B138,'Speed Bin B-A'!B242,'Speed Bin B-A'!B346,'Speed Bin B-A'!B450,'Speed Bin B-A'!B762,'Speed Bin B-A'!B866,'Speed Bin B-A'!B970,'Speed Bin B-A'!B1074,'Speed Bin B-A'!B1178,'Speed Bin B-A'!B1490,'Speed Bin B-A'!B1594,'Speed Bin B-A'!B1698,'Speed Bin B-A'!B1802,'Speed Bin B-A'!B1906,'Speed Bin B-A'!B2218,'Speed Bin B-A'!B2322,'Speed Bin B-A'!B2426,'Speed Bin B-A'!B2530,'Speed Bin B-A'!B2634)</f>
        <v>565</v>
      </c>
      <c r="C235" s="273">
        <f>SUM('Speed Bin B-A'!C34,'Speed Bin B-A'!C138,'Speed Bin B-A'!C242,'Speed Bin B-A'!C346,'Speed Bin B-A'!C450,'Speed Bin B-A'!C762,'Speed Bin B-A'!C866,'Speed Bin B-A'!C970,'Speed Bin B-A'!C1074,'Speed Bin B-A'!C1178,'Speed Bin B-A'!C1490,'Speed Bin B-A'!C1594,'Speed Bin B-A'!C1698,'Speed Bin B-A'!C1802,'Speed Bin B-A'!C1906,'Speed Bin B-A'!C2218,'Speed Bin B-A'!C2322,'Speed Bin B-A'!C2426,'Speed Bin B-A'!C2530,'Speed Bin B-A'!C2634)</f>
        <v>8</v>
      </c>
      <c r="D235" s="273">
        <f>SUM('Speed Bin B-A'!D34,'Speed Bin B-A'!D138,'Speed Bin B-A'!D242,'Speed Bin B-A'!D346,'Speed Bin B-A'!D450,'Speed Bin B-A'!D762,'Speed Bin B-A'!D866,'Speed Bin B-A'!D970,'Speed Bin B-A'!D1074,'Speed Bin B-A'!D1178,'Speed Bin B-A'!D1490,'Speed Bin B-A'!D1594,'Speed Bin B-A'!D1698,'Speed Bin B-A'!D1802,'Speed Bin B-A'!D1906,'Speed Bin B-A'!D2218,'Speed Bin B-A'!D2322,'Speed Bin B-A'!D2426,'Speed Bin B-A'!D2530,'Speed Bin B-A'!D2634)</f>
        <v>28</v>
      </c>
      <c r="E235" s="273">
        <f>SUM('Speed Bin B-A'!E34,'Speed Bin B-A'!E138,'Speed Bin B-A'!E242,'Speed Bin B-A'!E346,'Speed Bin B-A'!E450,'Speed Bin B-A'!E762,'Speed Bin B-A'!E866,'Speed Bin B-A'!E970,'Speed Bin B-A'!E1074,'Speed Bin B-A'!E1178,'Speed Bin B-A'!E1490,'Speed Bin B-A'!E1594,'Speed Bin B-A'!E1698,'Speed Bin B-A'!E1802,'Speed Bin B-A'!E1906,'Speed Bin B-A'!E2218,'Speed Bin B-A'!E2322,'Speed Bin B-A'!E2426,'Speed Bin B-A'!E2530,'Speed Bin B-A'!E2634)</f>
        <v>111</v>
      </c>
      <c r="F235" s="273">
        <f>SUM('Speed Bin B-A'!F34,'Speed Bin B-A'!F138,'Speed Bin B-A'!F242,'Speed Bin B-A'!F346,'Speed Bin B-A'!F450,'Speed Bin B-A'!F762,'Speed Bin B-A'!F866,'Speed Bin B-A'!F970,'Speed Bin B-A'!F1074,'Speed Bin B-A'!F1178,'Speed Bin B-A'!F1490,'Speed Bin B-A'!F1594,'Speed Bin B-A'!F1698,'Speed Bin B-A'!F1802,'Speed Bin B-A'!F1906,'Speed Bin B-A'!F2218,'Speed Bin B-A'!F2322,'Speed Bin B-A'!F2426,'Speed Bin B-A'!F2530,'Speed Bin B-A'!F2634)</f>
        <v>328</v>
      </c>
      <c r="G235" s="273">
        <f>SUM('Speed Bin B-A'!G34,'Speed Bin B-A'!G138,'Speed Bin B-A'!G242,'Speed Bin B-A'!G346,'Speed Bin B-A'!G450,'Speed Bin B-A'!G762,'Speed Bin B-A'!G866,'Speed Bin B-A'!G970,'Speed Bin B-A'!G1074,'Speed Bin B-A'!G1178,'Speed Bin B-A'!G1490,'Speed Bin B-A'!G1594,'Speed Bin B-A'!G1698,'Speed Bin B-A'!G1802,'Speed Bin B-A'!G1906,'Speed Bin B-A'!G2218,'Speed Bin B-A'!G2322,'Speed Bin B-A'!G2426,'Speed Bin B-A'!G2530,'Speed Bin B-A'!G2634)</f>
        <v>77</v>
      </c>
      <c r="H235" s="273">
        <f>SUM('Speed Bin B-A'!H34,'Speed Bin B-A'!H138,'Speed Bin B-A'!H242,'Speed Bin B-A'!H346,'Speed Bin B-A'!H450,'Speed Bin B-A'!H762,'Speed Bin B-A'!H866,'Speed Bin B-A'!H970,'Speed Bin B-A'!H1074,'Speed Bin B-A'!H1178,'Speed Bin B-A'!H1490,'Speed Bin B-A'!H1594,'Speed Bin B-A'!H1698,'Speed Bin B-A'!H1802,'Speed Bin B-A'!H1906,'Speed Bin B-A'!H2218,'Speed Bin B-A'!H2322,'Speed Bin B-A'!H2426,'Speed Bin B-A'!H2530,'Speed Bin B-A'!H2634)</f>
        <v>12</v>
      </c>
      <c r="I235" s="273">
        <f>SUM('Speed Bin B-A'!I34,'Speed Bin B-A'!I138,'Speed Bin B-A'!I242,'Speed Bin B-A'!I346,'Speed Bin B-A'!I450,'Speed Bin B-A'!I762,'Speed Bin B-A'!I866,'Speed Bin B-A'!I970,'Speed Bin B-A'!I1074,'Speed Bin B-A'!I1178,'Speed Bin B-A'!I1490,'Speed Bin B-A'!I1594,'Speed Bin B-A'!I1698,'Speed Bin B-A'!I1802,'Speed Bin B-A'!I1906,'Speed Bin B-A'!I2218,'Speed Bin B-A'!I2322,'Speed Bin B-A'!I2426,'Speed Bin B-A'!I2530,'Speed Bin B-A'!I2634)</f>
        <v>1</v>
      </c>
      <c r="J235" s="273">
        <f>SUM('Speed Bin B-A'!J34,'Speed Bin B-A'!J138,'Speed Bin B-A'!J242,'Speed Bin B-A'!J346,'Speed Bin B-A'!J450,'Speed Bin B-A'!J762,'Speed Bin B-A'!J866,'Speed Bin B-A'!J970,'Speed Bin B-A'!J1074,'Speed Bin B-A'!J1178,'Speed Bin B-A'!J1490,'Speed Bin B-A'!J1594,'Speed Bin B-A'!J1698,'Speed Bin B-A'!J1802,'Speed Bin B-A'!J1906,'Speed Bin B-A'!J2218,'Speed Bin B-A'!J2322,'Speed Bin B-A'!J2426,'Speed Bin B-A'!J2530,'Speed Bin B-A'!J2634)</f>
        <v>0</v>
      </c>
      <c r="K235" s="273">
        <f>SUM('Speed Bin B-A'!K34,'Speed Bin B-A'!K138,'Speed Bin B-A'!K242,'Speed Bin B-A'!K346,'Speed Bin B-A'!K450,'Speed Bin B-A'!K762,'Speed Bin B-A'!K866,'Speed Bin B-A'!K970,'Speed Bin B-A'!K1074,'Speed Bin B-A'!K1178,'Speed Bin B-A'!K1490,'Speed Bin B-A'!K1594,'Speed Bin B-A'!K1698,'Speed Bin B-A'!K1802,'Speed Bin B-A'!K1906,'Speed Bin B-A'!K2218,'Speed Bin B-A'!K2322,'Speed Bin B-A'!K2426,'Speed Bin B-A'!K2530,'Speed Bin B-A'!K2634)</f>
        <v>0</v>
      </c>
      <c r="L235" s="273">
        <f>SUM('Speed Bin B-A'!L34,'Speed Bin B-A'!L138,'Speed Bin B-A'!L242,'Speed Bin B-A'!L346,'Speed Bin B-A'!L450,'Speed Bin B-A'!L762,'Speed Bin B-A'!L866,'Speed Bin B-A'!L970,'Speed Bin B-A'!L1074,'Speed Bin B-A'!L1178,'Speed Bin B-A'!L1490,'Speed Bin B-A'!L1594,'Speed Bin B-A'!L1698,'Speed Bin B-A'!L1802,'Speed Bin B-A'!L1906,'Speed Bin B-A'!L2218,'Speed Bin B-A'!L2322,'Speed Bin B-A'!L2426,'Speed Bin B-A'!L2530,'Speed Bin B-A'!L2634)</f>
        <v>0</v>
      </c>
      <c r="M235" s="273">
        <f>SUM('Speed Bin B-A'!M34,'Speed Bin B-A'!M138,'Speed Bin B-A'!M242,'Speed Bin B-A'!M346,'Speed Bin B-A'!M450,'Speed Bin B-A'!M762,'Speed Bin B-A'!M866,'Speed Bin B-A'!M970,'Speed Bin B-A'!M1074,'Speed Bin B-A'!M1178,'Speed Bin B-A'!M1490,'Speed Bin B-A'!M1594,'Speed Bin B-A'!M1698,'Speed Bin B-A'!M1802,'Speed Bin B-A'!M1906,'Speed Bin B-A'!M2218,'Speed Bin B-A'!M2322,'Speed Bin B-A'!M2426,'Speed Bin B-A'!M2530,'Speed Bin B-A'!M2634)</f>
        <v>0</v>
      </c>
      <c r="N235" s="273">
        <f>SUM('Speed Bin B-A'!N34,'Speed Bin B-A'!N138,'Speed Bin B-A'!N242,'Speed Bin B-A'!N346,'Speed Bin B-A'!N450,'Speed Bin B-A'!N762,'Speed Bin B-A'!N866,'Speed Bin B-A'!N970,'Speed Bin B-A'!N1074,'Speed Bin B-A'!N1178,'Speed Bin B-A'!N1490,'Speed Bin B-A'!N1594,'Speed Bin B-A'!N1698,'Speed Bin B-A'!N1802,'Speed Bin B-A'!N1906,'Speed Bin B-A'!N2218,'Speed Bin B-A'!N2322,'Speed Bin B-A'!N2426,'Speed Bin B-A'!N2530,'Speed Bin B-A'!N2634)</f>
        <v>0</v>
      </c>
      <c r="O235" s="273">
        <f>SUM('Speed Bin B-A'!O34,'Speed Bin B-A'!O138,'Speed Bin B-A'!O242,'Speed Bin B-A'!O346,'Speed Bin B-A'!O450,'Speed Bin B-A'!O762,'Speed Bin B-A'!O866,'Speed Bin B-A'!O970,'Speed Bin B-A'!O1074,'Speed Bin B-A'!O1178,'Speed Bin B-A'!O1490,'Speed Bin B-A'!O1594,'Speed Bin B-A'!O1698,'Speed Bin B-A'!O1802,'Speed Bin B-A'!O1906,'Speed Bin B-A'!O2218,'Speed Bin B-A'!O2322,'Speed Bin B-A'!O2426,'Speed Bin B-A'!O2530,'Speed Bin B-A'!O2634)</f>
        <v>0</v>
      </c>
      <c r="P235" s="273">
        <f>SUM('Speed Bin B-A'!P34,'Speed Bin B-A'!P138,'Speed Bin B-A'!P242,'Speed Bin B-A'!P346,'Speed Bin B-A'!P450,'Speed Bin B-A'!P762,'Speed Bin B-A'!P866,'Speed Bin B-A'!P970,'Speed Bin B-A'!P1074,'Speed Bin B-A'!P1178,'Speed Bin B-A'!P1490,'Speed Bin B-A'!P1594,'Speed Bin B-A'!P1698,'Speed Bin B-A'!P1802,'Speed Bin B-A'!P1906,'Speed Bin B-A'!P2218,'Speed Bin B-A'!P2322,'Speed Bin B-A'!P2426,'Speed Bin B-A'!P2530,'Speed Bin B-A'!P2634)</f>
        <v>0</v>
      </c>
      <c r="Q235" s="273">
        <f>SUM('Speed Bin B-A'!Q34,'Speed Bin B-A'!Q138,'Speed Bin B-A'!Q242,'Speed Bin B-A'!Q346,'Speed Bin B-A'!Q450,'Speed Bin B-A'!Q762,'Speed Bin B-A'!Q866,'Speed Bin B-A'!Q970,'Speed Bin B-A'!Q1074,'Speed Bin B-A'!Q1178,'Speed Bin B-A'!Q1490,'Speed Bin B-A'!Q1594,'Speed Bin B-A'!Q1698,'Speed Bin B-A'!Q1802,'Speed Bin B-A'!Q1906,'Speed Bin B-A'!Q2218,'Speed Bin B-A'!Q2322,'Speed Bin B-A'!Q2426,'Speed Bin B-A'!Q2530,'Speed Bin B-A'!Q2634)</f>
        <v>0</v>
      </c>
      <c r="R235" s="273">
        <f>SUM('Speed Bin B-A'!R34,'Speed Bin B-A'!R138,'Speed Bin B-A'!R242,'Speed Bin B-A'!R346,'Speed Bin B-A'!R450,'Speed Bin B-A'!R762,'Speed Bin B-A'!R866,'Speed Bin B-A'!R970,'Speed Bin B-A'!R1074,'Speed Bin B-A'!R1178,'Speed Bin B-A'!R1490,'Speed Bin B-A'!R1594,'Speed Bin B-A'!R1698,'Speed Bin B-A'!R1802,'Speed Bin B-A'!R1906,'Speed Bin B-A'!R2218,'Speed Bin B-A'!R2322,'Speed Bin B-A'!R2426,'Speed Bin B-A'!R2530,'Speed Bin B-A'!R2634)</f>
        <v>0</v>
      </c>
      <c r="S235" s="273">
        <f>SUM('Speed Bin B-A'!S34,'Speed Bin B-A'!S138,'Speed Bin B-A'!S242,'Speed Bin B-A'!S346,'Speed Bin B-A'!S450,'Speed Bin B-A'!S762,'Speed Bin B-A'!S866,'Speed Bin B-A'!S970,'Speed Bin B-A'!S1074,'Speed Bin B-A'!S1178,'Speed Bin B-A'!S1490,'Speed Bin B-A'!S1594,'Speed Bin B-A'!S1698,'Speed Bin B-A'!S1802,'Speed Bin B-A'!S1906,'Speed Bin B-A'!S2218,'Speed Bin B-A'!S2322,'Speed Bin B-A'!S2426,'Speed Bin B-A'!S2530,'Speed Bin B-A'!S2634)</f>
        <v>0</v>
      </c>
      <c r="T235" s="273">
        <f>SUM('Speed Bin B-A'!T34,'Speed Bin B-A'!T138,'Speed Bin B-A'!T242,'Speed Bin B-A'!T346,'Speed Bin B-A'!T450,'Speed Bin B-A'!T762,'Speed Bin B-A'!T866,'Speed Bin B-A'!T970,'Speed Bin B-A'!T1074,'Speed Bin B-A'!T1178,'Speed Bin B-A'!T1490,'Speed Bin B-A'!T1594,'Speed Bin B-A'!T1698,'Speed Bin B-A'!T1802,'Speed Bin B-A'!T1906,'Speed Bin B-A'!T2218,'Speed Bin B-A'!T2322,'Speed Bin B-A'!T2426,'Speed Bin B-A'!T2530,'Speed Bin B-A'!T2634)</f>
        <v>0</v>
      </c>
      <c r="U235" s="273">
        <f>SUM('Speed Bin B-A'!U34,'Speed Bin B-A'!U138,'Speed Bin B-A'!U242,'Speed Bin B-A'!U346,'Speed Bin B-A'!U450,'Speed Bin B-A'!U762,'Speed Bin B-A'!U866,'Speed Bin B-A'!U970,'Speed Bin B-A'!U1074,'Speed Bin B-A'!U1178,'Speed Bin B-A'!U1490,'Speed Bin B-A'!U1594,'Speed Bin B-A'!U1698,'Speed Bin B-A'!U1802,'Speed Bin B-A'!U1906,'Speed Bin B-A'!U2218,'Speed Bin B-A'!U2322,'Speed Bin B-A'!U2426,'Speed Bin B-A'!U2530,'Speed Bin B-A'!U2634)</f>
        <v>0</v>
      </c>
      <c r="V235" s="274">
        <f>IFERROR(AVERAGE('Speed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21.764285714285712</v>
      </c>
      <c r="W235" s="274">
        <f>IFERROR(AVERAGE('Speed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25.207142857142856</v>
      </c>
      <c r="X235" s="267"/>
      <c r="Y235" s="267"/>
      <c r="Z235" s="276">
        <v>0.95833333333333304</v>
      </c>
      <c r="AA235" s="277">
        <f t="shared" ref="AA235" si="134">SUM(C304:C307)</f>
        <v>4</v>
      </c>
      <c r="AB235" s="277">
        <f t="shared" ref="AB235:AR235" si="135">SUM(D304:D307)</f>
        <v>37</v>
      </c>
      <c r="AC235" s="277">
        <f t="shared" si="135"/>
        <v>93</v>
      </c>
      <c r="AD235" s="277">
        <f t="shared" si="135"/>
        <v>132</v>
      </c>
      <c r="AE235" s="277">
        <f t="shared" si="135"/>
        <v>18</v>
      </c>
      <c r="AF235" s="277">
        <f t="shared" si="135"/>
        <v>4</v>
      </c>
      <c r="AG235" s="277">
        <f t="shared" si="135"/>
        <v>2</v>
      </c>
      <c r="AH235" s="277">
        <f t="shared" si="135"/>
        <v>0</v>
      </c>
      <c r="AI235" s="277">
        <f t="shared" si="135"/>
        <v>0</v>
      </c>
      <c r="AJ235" s="277">
        <f t="shared" si="135"/>
        <v>0</v>
      </c>
      <c r="AK235" s="277">
        <f t="shared" si="135"/>
        <v>0</v>
      </c>
      <c r="AL235" s="277">
        <f t="shared" si="135"/>
        <v>0</v>
      </c>
      <c r="AM235" s="277">
        <f t="shared" si="135"/>
        <v>0</v>
      </c>
      <c r="AN235" s="277">
        <f t="shared" si="135"/>
        <v>0</v>
      </c>
      <c r="AO235" s="277">
        <f t="shared" si="135"/>
        <v>0</v>
      </c>
      <c r="AP235" s="277">
        <f t="shared" si="135"/>
        <v>0</v>
      </c>
      <c r="AQ235" s="277">
        <f t="shared" si="135"/>
        <v>0</v>
      </c>
      <c r="AR235" s="277">
        <f t="shared" si="135"/>
        <v>0</v>
      </c>
      <c r="AS235" s="277">
        <f>SUM(U304:U307)</f>
        <v>0</v>
      </c>
      <c r="AT235" s="278">
        <f>IFERROR(AVERAGE(V304:V307),"-")</f>
        <v>20.63878205128205</v>
      </c>
      <c r="AU235" s="278">
        <f>IFERROR(AVERAGE(W304:W307),"-")</f>
        <v>21.366666666666664</v>
      </c>
    </row>
    <row r="236" spans="1:47" ht="13" thickTop="1" x14ac:dyDescent="0.25">
      <c r="A236" s="272">
        <v>0.25</v>
      </c>
      <c r="B236" s="273">
        <f>SUM('Speed Bin B-A'!B35,'Speed Bin B-A'!B139,'Speed Bin B-A'!B243,'Speed Bin B-A'!B347,'Speed Bin B-A'!B451,'Speed Bin B-A'!B763,'Speed Bin B-A'!B867,'Speed Bin B-A'!B971,'Speed Bin B-A'!B1075,'Speed Bin B-A'!B1179,'Speed Bin B-A'!B1491,'Speed Bin B-A'!B1595,'Speed Bin B-A'!B1699,'Speed Bin B-A'!B1803,'Speed Bin B-A'!B1907,'Speed Bin B-A'!B2219,'Speed Bin B-A'!B2323,'Speed Bin B-A'!B2427,'Speed Bin B-A'!B2531,'Speed Bin B-A'!B2635)</f>
        <v>377</v>
      </c>
      <c r="C236" s="273">
        <f>SUM('Speed Bin B-A'!C35,'Speed Bin B-A'!C139,'Speed Bin B-A'!C243,'Speed Bin B-A'!C347,'Speed Bin B-A'!C451,'Speed Bin B-A'!C763,'Speed Bin B-A'!C867,'Speed Bin B-A'!C971,'Speed Bin B-A'!C1075,'Speed Bin B-A'!C1179,'Speed Bin B-A'!C1491,'Speed Bin B-A'!C1595,'Speed Bin B-A'!C1699,'Speed Bin B-A'!C1803,'Speed Bin B-A'!C1907,'Speed Bin B-A'!C2219,'Speed Bin B-A'!C2323,'Speed Bin B-A'!C2427,'Speed Bin B-A'!C2531,'Speed Bin B-A'!C2635)</f>
        <v>4</v>
      </c>
      <c r="D236" s="273">
        <f>SUM('Speed Bin B-A'!D35,'Speed Bin B-A'!D139,'Speed Bin B-A'!D243,'Speed Bin B-A'!D347,'Speed Bin B-A'!D451,'Speed Bin B-A'!D763,'Speed Bin B-A'!D867,'Speed Bin B-A'!D971,'Speed Bin B-A'!D1075,'Speed Bin B-A'!D1179,'Speed Bin B-A'!D1491,'Speed Bin B-A'!D1595,'Speed Bin B-A'!D1699,'Speed Bin B-A'!D1803,'Speed Bin B-A'!D1907,'Speed Bin B-A'!D2219,'Speed Bin B-A'!D2323,'Speed Bin B-A'!D2427,'Speed Bin B-A'!D2531,'Speed Bin B-A'!D2635)</f>
        <v>9</v>
      </c>
      <c r="E236" s="273">
        <f>SUM('Speed Bin B-A'!E35,'Speed Bin B-A'!E139,'Speed Bin B-A'!E243,'Speed Bin B-A'!E347,'Speed Bin B-A'!E451,'Speed Bin B-A'!E763,'Speed Bin B-A'!E867,'Speed Bin B-A'!E971,'Speed Bin B-A'!E1075,'Speed Bin B-A'!E1179,'Speed Bin B-A'!E1491,'Speed Bin B-A'!E1595,'Speed Bin B-A'!E1699,'Speed Bin B-A'!E1803,'Speed Bin B-A'!E1907,'Speed Bin B-A'!E2219,'Speed Bin B-A'!E2323,'Speed Bin B-A'!E2427,'Speed Bin B-A'!E2531,'Speed Bin B-A'!E2635)</f>
        <v>86</v>
      </c>
      <c r="F236" s="273">
        <f>SUM('Speed Bin B-A'!F35,'Speed Bin B-A'!F139,'Speed Bin B-A'!F243,'Speed Bin B-A'!F347,'Speed Bin B-A'!F451,'Speed Bin B-A'!F763,'Speed Bin B-A'!F867,'Speed Bin B-A'!F971,'Speed Bin B-A'!F1075,'Speed Bin B-A'!F1179,'Speed Bin B-A'!F1491,'Speed Bin B-A'!F1595,'Speed Bin B-A'!F1699,'Speed Bin B-A'!F1803,'Speed Bin B-A'!F1907,'Speed Bin B-A'!F2219,'Speed Bin B-A'!F2323,'Speed Bin B-A'!F2427,'Speed Bin B-A'!F2531,'Speed Bin B-A'!F2635)</f>
        <v>199</v>
      </c>
      <c r="G236" s="273">
        <f>SUM('Speed Bin B-A'!G35,'Speed Bin B-A'!G139,'Speed Bin B-A'!G243,'Speed Bin B-A'!G347,'Speed Bin B-A'!G451,'Speed Bin B-A'!G763,'Speed Bin B-A'!G867,'Speed Bin B-A'!G971,'Speed Bin B-A'!G1075,'Speed Bin B-A'!G1179,'Speed Bin B-A'!G1491,'Speed Bin B-A'!G1595,'Speed Bin B-A'!G1699,'Speed Bin B-A'!G1803,'Speed Bin B-A'!G1907,'Speed Bin B-A'!G2219,'Speed Bin B-A'!G2323,'Speed Bin B-A'!G2427,'Speed Bin B-A'!G2531,'Speed Bin B-A'!G2635)</f>
        <v>75</v>
      </c>
      <c r="H236" s="273">
        <f>SUM('Speed Bin B-A'!H35,'Speed Bin B-A'!H139,'Speed Bin B-A'!H243,'Speed Bin B-A'!H347,'Speed Bin B-A'!H451,'Speed Bin B-A'!H763,'Speed Bin B-A'!H867,'Speed Bin B-A'!H971,'Speed Bin B-A'!H1075,'Speed Bin B-A'!H1179,'Speed Bin B-A'!H1491,'Speed Bin B-A'!H1595,'Speed Bin B-A'!H1699,'Speed Bin B-A'!H1803,'Speed Bin B-A'!H1907,'Speed Bin B-A'!H2219,'Speed Bin B-A'!H2323,'Speed Bin B-A'!H2427,'Speed Bin B-A'!H2531,'Speed Bin B-A'!H2635)</f>
        <v>4</v>
      </c>
      <c r="I236" s="273">
        <f>SUM('Speed Bin B-A'!I35,'Speed Bin B-A'!I139,'Speed Bin B-A'!I243,'Speed Bin B-A'!I347,'Speed Bin B-A'!I451,'Speed Bin B-A'!I763,'Speed Bin B-A'!I867,'Speed Bin B-A'!I971,'Speed Bin B-A'!I1075,'Speed Bin B-A'!I1179,'Speed Bin B-A'!I1491,'Speed Bin B-A'!I1595,'Speed Bin B-A'!I1699,'Speed Bin B-A'!I1803,'Speed Bin B-A'!I1907,'Speed Bin B-A'!I2219,'Speed Bin B-A'!I2323,'Speed Bin B-A'!I2427,'Speed Bin B-A'!I2531,'Speed Bin B-A'!I2635)</f>
        <v>0</v>
      </c>
      <c r="J236" s="273">
        <f>SUM('Speed Bin B-A'!J35,'Speed Bin B-A'!J139,'Speed Bin B-A'!J243,'Speed Bin B-A'!J347,'Speed Bin B-A'!J451,'Speed Bin B-A'!J763,'Speed Bin B-A'!J867,'Speed Bin B-A'!J971,'Speed Bin B-A'!J1075,'Speed Bin B-A'!J1179,'Speed Bin B-A'!J1491,'Speed Bin B-A'!J1595,'Speed Bin B-A'!J1699,'Speed Bin B-A'!J1803,'Speed Bin B-A'!J1907,'Speed Bin B-A'!J2219,'Speed Bin B-A'!J2323,'Speed Bin B-A'!J2427,'Speed Bin B-A'!J2531,'Speed Bin B-A'!J2635)</f>
        <v>0</v>
      </c>
      <c r="K236" s="273">
        <f>SUM('Speed Bin B-A'!K35,'Speed Bin B-A'!K139,'Speed Bin B-A'!K243,'Speed Bin B-A'!K347,'Speed Bin B-A'!K451,'Speed Bin B-A'!K763,'Speed Bin B-A'!K867,'Speed Bin B-A'!K971,'Speed Bin B-A'!K1075,'Speed Bin B-A'!K1179,'Speed Bin B-A'!K1491,'Speed Bin B-A'!K1595,'Speed Bin B-A'!K1699,'Speed Bin B-A'!K1803,'Speed Bin B-A'!K1907,'Speed Bin B-A'!K2219,'Speed Bin B-A'!K2323,'Speed Bin B-A'!K2427,'Speed Bin B-A'!K2531,'Speed Bin B-A'!K2635)</f>
        <v>0</v>
      </c>
      <c r="L236" s="273">
        <f>SUM('Speed Bin B-A'!L35,'Speed Bin B-A'!L139,'Speed Bin B-A'!L243,'Speed Bin B-A'!L347,'Speed Bin B-A'!L451,'Speed Bin B-A'!L763,'Speed Bin B-A'!L867,'Speed Bin B-A'!L971,'Speed Bin B-A'!L1075,'Speed Bin B-A'!L1179,'Speed Bin B-A'!L1491,'Speed Bin B-A'!L1595,'Speed Bin B-A'!L1699,'Speed Bin B-A'!L1803,'Speed Bin B-A'!L1907,'Speed Bin B-A'!L2219,'Speed Bin B-A'!L2323,'Speed Bin B-A'!L2427,'Speed Bin B-A'!L2531,'Speed Bin B-A'!L2635)</f>
        <v>0</v>
      </c>
      <c r="M236" s="273">
        <f>SUM('Speed Bin B-A'!M35,'Speed Bin B-A'!M139,'Speed Bin B-A'!M243,'Speed Bin B-A'!M347,'Speed Bin B-A'!M451,'Speed Bin B-A'!M763,'Speed Bin B-A'!M867,'Speed Bin B-A'!M971,'Speed Bin B-A'!M1075,'Speed Bin B-A'!M1179,'Speed Bin B-A'!M1491,'Speed Bin B-A'!M1595,'Speed Bin B-A'!M1699,'Speed Bin B-A'!M1803,'Speed Bin B-A'!M1907,'Speed Bin B-A'!M2219,'Speed Bin B-A'!M2323,'Speed Bin B-A'!M2427,'Speed Bin B-A'!M2531,'Speed Bin B-A'!M2635)</f>
        <v>0</v>
      </c>
      <c r="N236" s="273">
        <f>SUM('Speed Bin B-A'!N35,'Speed Bin B-A'!N139,'Speed Bin B-A'!N243,'Speed Bin B-A'!N347,'Speed Bin B-A'!N451,'Speed Bin B-A'!N763,'Speed Bin B-A'!N867,'Speed Bin B-A'!N971,'Speed Bin B-A'!N1075,'Speed Bin B-A'!N1179,'Speed Bin B-A'!N1491,'Speed Bin B-A'!N1595,'Speed Bin B-A'!N1699,'Speed Bin B-A'!N1803,'Speed Bin B-A'!N1907,'Speed Bin B-A'!N2219,'Speed Bin B-A'!N2323,'Speed Bin B-A'!N2427,'Speed Bin B-A'!N2531,'Speed Bin B-A'!N2635)</f>
        <v>0</v>
      </c>
      <c r="O236" s="273">
        <f>SUM('Speed Bin B-A'!O35,'Speed Bin B-A'!O139,'Speed Bin B-A'!O243,'Speed Bin B-A'!O347,'Speed Bin B-A'!O451,'Speed Bin B-A'!O763,'Speed Bin B-A'!O867,'Speed Bin B-A'!O971,'Speed Bin B-A'!O1075,'Speed Bin B-A'!O1179,'Speed Bin B-A'!O1491,'Speed Bin B-A'!O1595,'Speed Bin B-A'!O1699,'Speed Bin B-A'!O1803,'Speed Bin B-A'!O1907,'Speed Bin B-A'!O2219,'Speed Bin B-A'!O2323,'Speed Bin B-A'!O2427,'Speed Bin B-A'!O2531,'Speed Bin B-A'!O2635)</f>
        <v>0</v>
      </c>
      <c r="P236" s="273">
        <f>SUM('Speed Bin B-A'!P35,'Speed Bin B-A'!P139,'Speed Bin B-A'!P243,'Speed Bin B-A'!P347,'Speed Bin B-A'!P451,'Speed Bin B-A'!P763,'Speed Bin B-A'!P867,'Speed Bin B-A'!P971,'Speed Bin B-A'!P1075,'Speed Bin B-A'!P1179,'Speed Bin B-A'!P1491,'Speed Bin B-A'!P1595,'Speed Bin B-A'!P1699,'Speed Bin B-A'!P1803,'Speed Bin B-A'!P1907,'Speed Bin B-A'!P2219,'Speed Bin B-A'!P2323,'Speed Bin B-A'!P2427,'Speed Bin B-A'!P2531,'Speed Bin B-A'!P2635)</f>
        <v>0</v>
      </c>
      <c r="Q236" s="273">
        <f>SUM('Speed Bin B-A'!Q35,'Speed Bin B-A'!Q139,'Speed Bin B-A'!Q243,'Speed Bin B-A'!Q347,'Speed Bin B-A'!Q451,'Speed Bin B-A'!Q763,'Speed Bin B-A'!Q867,'Speed Bin B-A'!Q971,'Speed Bin B-A'!Q1075,'Speed Bin B-A'!Q1179,'Speed Bin B-A'!Q1491,'Speed Bin B-A'!Q1595,'Speed Bin B-A'!Q1699,'Speed Bin B-A'!Q1803,'Speed Bin B-A'!Q1907,'Speed Bin B-A'!Q2219,'Speed Bin B-A'!Q2323,'Speed Bin B-A'!Q2427,'Speed Bin B-A'!Q2531,'Speed Bin B-A'!Q2635)</f>
        <v>0</v>
      </c>
      <c r="R236" s="273">
        <f>SUM('Speed Bin B-A'!R35,'Speed Bin B-A'!R139,'Speed Bin B-A'!R243,'Speed Bin B-A'!R347,'Speed Bin B-A'!R451,'Speed Bin B-A'!R763,'Speed Bin B-A'!R867,'Speed Bin B-A'!R971,'Speed Bin B-A'!R1075,'Speed Bin B-A'!R1179,'Speed Bin B-A'!R1491,'Speed Bin B-A'!R1595,'Speed Bin B-A'!R1699,'Speed Bin B-A'!R1803,'Speed Bin B-A'!R1907,'Speed Bin B-A'!R2219,'Speed Bin B-A'!R2323,'Speed Bin B-A'!R2427,'Speed Bin B-A'!R2531,'Speed Bin B-A'!R2635)</f>
        <v>0</v>
      </c>
      <c r="S236" s="273">
        <f>SUM('Speed Bin B-A'!S35,'Speed Bin B-A'!S139,'Speed Bin B-A'!S243,'Speed Bin B-A'!S347,'Speed Bin B-A'!S451,'Speed Bin B-A'!S763,'Speed Bin B-A'!S867,'Speed Bin B-A'!S971,'Speed Bin B-A'!S1075,'Speed Bin B-A'!S1179,'Speed Bin B-A'!S1491,'Speed Bin B-A'!S1595,'Speed Bin B-A'!S1699,'Speed Bin B-A'!S1803,'Speed Bin B-A'!S1907,'Speed Bin B-A'!S2219,'Speed Bin B-A'!S2323,'Speed Bin B-A'!S2427,'Speed Bin B-A'!S2531,'Speed Bin B-A'!S2635)</f>
        <v>0</v>
      </c>
      <c r="T236" s="273">
        <f>SUM('Speed Bin B-A'!T35,'Speed Bin B-A'!T139,'Speed Bin B-A'!T243,'Speed Bin B-A'!T347,'Speed Bin B-A'!T451,'Speed Bin B-A'!T763,'Speed Bin B-A'!T867,'Speed Bin B-A'!T971,'Speed Bin B-A'!T1075,'Speed Bin B-A'!T1179,'Speed Bin B-A'!T1491,'Speed Bin B-A'!T1595,'Speed Bin B-A'!T1699,'Speed Bin B-A'!T1803,'Speed Bin B-A'!T1907,'Speed Bin B-A'!T2219,'Speed Bin B-A'!T2323,'Speed Bin B-A'!T2427,'Speed Bin B-A'!T2531,'Speed Bin B-A'!T2635)</f>
        <v>0</v>
      </c>
      <c r="U236" s="273">
        <f>SUM('Speed Bin B-A'!U35,'Speed Bin B-A'!U139,'Speed Bin B-A'!U243,'Speed Bin B-A'!U347,'Speed Bin B-A'!U451,'Speed Bin B-A'!U763,'Speed Bin B-A'!U867,'Speed Bin B-A'!U971,'Speed Bin B-A'!U1075,'Speed Bin B-A'!U1179,'Speed Bin B-A'!U1491,'Speed Bin B-A'!U1595,'Speed Bin B-A'!U1699,'Speed Bin B-A'!U1803,'Speed Bin B-A'!U1907,'Speed Bin B-A'!U2219,'Speed Bin B-A'!U2323,'Speed Bin B-A'!U2427,'Speed Bin B-A'!U2531,'Speed Bin B-A'!U2635)</f>
        <v>0</v>
      </c>
      <c r="V236" s="274">
        <f>IFERROR(AVERAGE('Speed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22.242857142857144</v>
      </c>
      <c r="W236" s="274">
        <f>IFERROR(AVERAGE('Speed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25.764285714285712</v>
      </c>
      <c r="X236" s="267"/>
      <c r="Y236" s="267"/>
      <c r="Z236" s="279" t="s">
        <v>89</v>
      </c>
      <c r="AA236" s="271">
        <f>SUM(AA219:AA230)</f>
        <v>401</v>
      </c>
      <c r="AB236" s="271">
        <f t="shared" ref="AB236:AS236" si="136">SUM(AB219:AB230)</f>
        <v>1681</v>
      </c>
      <c r="AC236" s="271">
        <f t="shared" si="136"/>
        <v>8786</v>
      </c>
      <c r="AD236" s="271">
        <f t="shared" si="136"/>
        <v>10486</v>
      </c>
      <c r="AE236" s="271">
        <f t="shared" si="136"/>
        <v>1891</v>
      </c>
      <c r="AF236" s="271">
        <f t="shared" si="136"/>
        <v>181</v>
      </c>
      <c r="AG236" s="271">
        <f t="shared" si="136"/>
        <v>28</v>
      </c>
      <c r="AH236" s="271">
        <f t="shared" si="136"/>
        <v>5</v>
      </c>
      <c r="AI236" s="271">
        <f t="shared" si="136"/>
        <v>0</v>
      </c>
      <c r="AJ236" s="271">
        <f t="shared" si="136"/>
        <v>0</v>
      </c>
      <c r="AK236" s="271">
        <f t="shared" si="136"/>
        <v>0</v>
      </c>
      <c r="AL236" s="271">
        <f t="shared" si="136"/>
        <v>0</v>
      </c>
      <c r="AM236" s="271">
        <f t="shared" si="136"/>
        <v>0</v>
      </c>
      <c r="AN236" s="271">
        <f t="shared" si="136"/>
        <v>0</v>
      </c>
      <c r="AO236" s="271">
        <f t="shared" si="136"/>
        <v>0</v>
      </c>
      <c r="AP236" s="271">
        <f t="shared" si="136"/>
        <v>0</v>
      </c>
      <c r="AQ236" s="271">
        <f t="shared" si="136"/>
        <v>0</v>
      </c>
      <c r="AR236" s="271">
        <f t="shared" si="136"/>
        <v>0</v>
      </c>
      <c r="AS236" s="271">
        <f t="shared" si="136"/>
        <v>0</v>
      </c>
      <c r="AT236" s="270">
        <f t="shared" ref="AT236:AU239" si="137">V308</f>
        <v>20.153333333333332</v>
      </c>
      <c r="AU236" s="270">
        <f t="shared" si="137"/>
        <v>23.8</v>
      </c>
    </row>
    <row r="237" spans="1:47" x14ac:dyDescent="0.25">
      <c r="A237" s="272">
        <v>0.26041666666666702</v>
      </c>
      <c r="B237" s="273">
        <f>SUM('Speed Bin B-A'!B36,'Speed Bin B-A'!B140,'Speed Bin B-A'!B244,'Speed Bin B-A'!B348,'Speed Bin B-A'!B452,'Speed Bin B-A'!B764,'Speed Bin B-A'!B868,'Speed Bin B-A'!B972,'Speed Bin B-A'!B1076,'Speed Bin B-A'!B1180,'Speed Bin B-A'!B1492,'Speed Bin B-A'!B1596,'Speed Bin B-A'!B1700,'Speed Bin B-A'!B1804,'Speed Bin B-A'!B1908,'Speed Bin B-A'!B2220,'Speed Bin B-A'!B2324,'Speed Bin B-A'!B2428,'Speed Bin B-A'!B2532,'Speed Bin B-A'!B2636)</f>
        <v>541</v>
      </c>
      <c r="C237" s="273">
        <f>SUM('Speed Bin B-A'!C36,'Speed Bin B-A'!C140,'Speed Bin B-A'!C244,'Speed Bin B-A'!C348,'Speed Bin B-A'!C452,'Speed Bin B-A'!C764,'Speed Bin B-A'!C868,'Speed Bin B-A'!C972,'Speed Bin B-A'!C1076,'Speed Bin B-A'!C1180,'Speed Bin B-A'!C1492,'Speed Bin B-A'!C1596,'Speed Bin B-A'!C1700,'Speed Bin B-A'!C1804,'Speed Bin B-A'!C1908,'Speed Bin B-A'!C2220,'Speed Bin B-A'!C2324,'Speed Bin B-A'!C2428,'Speed Bin B-A'!C2532,'Speed Bin B-A'!C2636)</f>
        <v>5</v>
      </c>
      <c r="D237" s="273">
        <f>SUM('Speed Bin B-A'!D36,'Speed Bin B-A'!D140,'Speed Bin B-A'!D244,'Speed Bin B-A'!D348,'Speed Bin B-A'!D452,'Speed Bin B-A'!D764,'Speed Bin B-A'!D868,'Speed Bin B-A'!D972,'Speed Bin B-A'!D1076,'Speed Bin B-A'!D1180,'Speed Bin B-A'!D1492,'Speed Bin B-A'!D1596,'Speed Bin B-A'!D1700,'Speed Bin B-A'!D1804,'Speed Bin B-A'!D1908,'Speed Bin B-A'!D2220,'Speed Bin B-A'!D2324,'Speed Bin B-A'!D2428,'Speed Bin B-A'!D2532,'Speed Bin B-A'!D2636)</f>
        <v>27</v>
      </c>
      <c r="E237" s="273">
        <f>SUM('Speed Bin B-A'!E36,'Speed Bin B-A'!E140,'Speed Bin B-A'!E244,'Speed Bin B-A'!E348,'Speed Bin B-A'!E452,'Speed Bin B-A'!E764,'Speed Bin B-A'!E868,'Speed Bin B-A'!E972,'Speed Bin B-A'!E1076,'Speed Bin B-A'!E1180,'Speed Bin B-A'!E1492,'Speed Bin B-A'!E1596,'Speed Bin B-A'!E1700,'Speed Bin B-A'!E1804,'Speed Bin B-A'!E1908,'Speed Bin B-A'!E2220,'Speed Bin B-A'!E2324,'Speed Bin B-A'!E2428,'Speed Bin B-A'!E2532,'Speed Bin B-A'!E2636)</f>
        <v>87</v>
      </c>
      <c r="F237" s="273">
        <f>SUM('Speed Bin B-A'!F36,'Speed Bin B-A'!F140,'Speed Bin B-A'!F244,'Speed Bin B-A'!F348,'Speed Bin B-A'!F452,'Speed Bin B-A'!F764,'Speed Bin B-A'!F868,'Speed Bin B-A'!F972,'Speed Bin B-A'!F1076,'Speed Bin B-A'!F1180,'Speed Bin B-A'!F1492,'Speed Bin B-A'!F1596,'Speed Bin B-A'!F1700,'Speed Bin B-A'!F1804,'Speed Bin B-A'!F1908,'Speed Bin B-A'!F2220,'Speed Bin B-A'!F2324,'Speed Bin B-A'!F2428,'Speed Bin B-A'!F2532,'Speed Bin B-A'!F2636)</f>
        <v>320</v>
      </c>
      <c r="G237" s="273">
        <f>SUM('Speed Bin B-A'!G36,'Speed Bin B-A'!G140,'Speed Bin B-A'!G244,'Speed Bin B-A'!G348,'Speed Bin B-A'!G452,'Speed Bin B-A'!G764,'Speed Bin B-A'!G868,'Speed Bin B-A'!G972,'Speed Bin B-A'!G1076,'Speed Bin B-A'!G1180,'Speed Bin B-A'!G1492,'Speed Bin B-A'!G1596,'Speed Bin B-A'!G1700,'Speed Bin B-A'!G1804,'Speed Bin B-A'!G1908,'Speed Bin B-A'!G2220,'Speed Bin B-A'!G2324,'Speed Bin B-A'!G2428,'Speed Bin B-A'!G2532,'Speed Bin B-A'!G2636)</f>
        <v>89</v>
      </c>
      <c r="H237" s="273">
        <f>SUM('Speed Bin B-A'!H36,'Speed Bin B-A'!H140,'Speed Bin B-A'!H244,'Speed Bin B-A'!H348,'Speed Bin B-A'!H452,'Speed Bin B-A'!H764,'Speed Bin B-A'!H868,'Speed Bin B-A'!H972,'Speed Bin B-A'!H1076,'Speed Bin B-A'!H1180,'Speed Bin B-A'!H1492,'Speed Bin B-A'!H1596,'Speed Bin B-A'!H1700,'Speed Bin B-A'!H1804,'Speed Bin B-A'!H1908,'Speed Bin B-A'!H2220,'Speed Bin B-A'!H2324,'Speed Bin B-A'!H2428,'Speed Bin B-A'!H2532,'Speed Bin B-A'!H2636)</f>
        <v>9</v>
      </c>
      <c r="I237" s="273">
        <f>SUM('Speed Bin B-A'!I36,'Speed Bin B-A'!I140,'Speed Bin B-A'!I244,'Speed Bin B-A'!I348,'Speed Bin B-A'!I452,'Speed Bin B-A'!I764,'Speed Bin B-A'!I868,'Speed Bin B-A'!I972,'Speed Bin B-A'!I1076,'Speed Bin B-A'!I1180,'Speed Bin B-A'!I1492,'Speed Bin B-A'!I1596,'Speed Bin B-A'!I1700,'Speed Bin B-A'!I1804,'Speed Bin B-A'!I1908,'Speed Bin B-A'!I2220,'Speed Bin B-A'!I2324,'Speed Bin B-A'!I2428,'Speed Bin B-A'!I2532,'Speed Bin B-A'!I2636)</f>
        <v>2</v>
      </c>
      <c r="J237" s="273">
        <f>SUM('Speed Bin B-A'!J36,'Speed Bin B-A'!J140,'Speed Bin B-A'!J244,'Speed Bin B-A'!J348,'Speed Bin B-A'!J452,'Speed Bin B-A'!J764,'Speed Bin B-A'!J868,'Speed Bin B-A'!J972,'Speed Bin B-A'!J1076,'Speed Bin B-A'!J1180,'Speed Bin B-A'!J1492,'Speed Bin B-A'!J1596,'Speed Bin B-A'!J1700,'Speed Bin B-A'!J1804,'Speed Bin B-A'!J1908,'Speed Bin B-A'!J2220,'Speed Bin B-A'!J2324,'Speed Bin B-A'!J2428,'Speed Bin B-A'!J2532,'Speed Bin B-A'!J2636)</f>
        <v>2</v>
      </c>
      <c r="K237" s="273">
        <f>SUM('Speed Bin B-A'!K36,'Speed Bin B-A'!K140,'Speed Bin B-A'!K244,'Speed Bin B-A'!K348,'Speed Bin B-A'!K452,'Speed Bin B-A'!K764,'Speed Bin B-A'!K868,'Speed Bin B-A'!K972,'Speed Bin B-A'!K1076,'Speed Bin B-A'!K1180,'Speed Bin B-A'!K1492,'Speed Bin B-A'!K1596,'Speed Bin B-A'!K1700,'Speed Bin B-A'!K1804,'Speed Bin B-A'!K1908,'Speed Bin B-A'!K2220,'Speed Bin B-A'!K2324,'Speed Bin B-A'!K2428,'Speed Bin B-A'!K2532,'Speed Bin B-A'!K2636)</f>
        <v>0</v>
      </c>
      <c r="L237" s="273">
        <f>SUM('Speed Bin B-A'!L36,'Speed Bin B-A'!L140,'Speed Bin B-A'!L244,'Speed Bin B-A'!L348,'Speed Bin B-A'!L452,'Speed Bin B-A'!L764,'Speed Bin B-A'!L868,'Speed Bin B-A'!L972,'Speed Bin B-A'!L1076,'Speed Bin B-A'!L1180,'Speed Bin B-A'!L1492,'Speed Bin B-A'!L1596,'Speed Bin B-A'!L1700,'Speed Bin B-A'!L1804,'Speed Bin B-A'!L1908,'Speed Bin B-A'!L2220,'Speed Bin B-A'!L2324,'Speed Bin B-A'!L2428,'Speed Bin B-A'!L2532,'Speed Bin B-A'!L2636)</f>
        <v>0</v>
      </c>
      <c r="M237" s="273">
        <f>SUM('Speed Bin B-A'!M36,'Speed Bin B-A'!M140,'Speed Bin B-A'!M244,'Speed Bin B-A'!M348,'Speed Bin B-A'!M452,'Speed Bin B-A'!M764,'Speed Bin B-A'!M868,'Speed Bin B-A'!M972,'Speed Bin B-A'!M1076,'Speed Bin B-A'!M1180,'Speed Bin B-A'!M1492,'Speed Bin B-A'!M1596,'Speed Bin B-A'!M1700,'Speed Bin B-A'!M1804,'Speed Bin B-A'!M1908,'Speed Bin B-A'!M2220,'Speed Bin B-A'!M2324,'Speed Bin B-A'!M2428,'Speed Bin B-A'!M2532,'Speed Bin B-A'!M2636)</f>
        <v>0</v>
      </c>
      <c r="N237" s="273">
        <f>SUM('Speed Bin B-A'!N36,'Speed Bin B-A'!N140,'Speed Bin B-A'!N244,'Speed Bin B-A'!N348,'Speed Bin B-A'!N452,'Speed Bin B-A'!N764,'Speed Bin B-A'!N868,'Speed Bin B-A'!N972,'Speed Bin B-A'!N1076,'Speed Bin B-A'!N1180,'Speed Bin B-A'!N1492,'Speed Bin B-A'!N1596,'Speed Bin B-A'!N1700,'Speed Bin B-A'!N1804,'Speed Bin B-A'!N1908,'Speed Bin B-A'!N2220,'Speed Bin B-A'!N2324,'Speed Bin B-A'!N2428,'Speed Bin B-A'!N2532,'Speed Bin B-A'!N2636)</f>
        <v>0</v>
      </c>
      <c r="O237" s="273">
        <f>SUM('Speed Bin B-A'!O36,'Speed Bin B-A'!O140,'Speed Bin B-A'!O244,'Speed Bin B-A'!O348,'Speed Bin B-A'!O452,'Speed Bin B-A'!O764,'Speed Bin B-A'!O868,'Speed Bin B-A'!O972,'Speed Bin B-A'!O1076,'Speed Bin B-A'!O1180,'Speed Bin B-A'!O1492,'Speed Bin B-A'!O1596,'Speed Bin B-A'!O1700,'Speed Bin B-A'!O1804,'Speed Bin B-A'!O1908,'Speed Bin B-A'!O2220,'Speed Bin B-A'!O2324,'Speed Bin B-A'!O2428,'Speed Bin B-A'!O2532,'Speed Bin B-A'!O2636)</f>
        <v>0</v>
      </c>
      <c r="P237" s="273">
        <f>SUM('Speed Bin B-A'!P36,'Speed Bin B-A'!P140,'Speed Bin B-A'!P244,'Speed Bin B-A'!P348,'Speed Bin B-A'!P452,'Speed Bin B-A'!P764,'Speed Bin B-A'!P868,'Speed Bin B-A'!P972,'Speed Bin B-A'!P1076,'Speed Bin B-A'!P1180,'Speed Bin B-A'!P1492,'Speed Bin B-A'!P1596,'Speed Bin B-A'!P1700,'Speed Bin B-A'!P1804,'Speed Bin B-A'!P1908,'Speed Bin B-A'!P2220,'Speed Bin B-A'!P2324,'Speed Bin B-A'!P2428,'Speed Bin B-A'!P2532,'Speed Bin B-A'!P2636)</f>
        <v>0</v>
      </c>
      <c r="Q237" s="273">
        <f>SUM('Speed Bin B-A'!Q36,'Speed Bin B-A'!Q140,'Speed Bin B-A'!Q244,'Speed Bin B-A'!Q348,'Speed Bin B-A'!Q452,'Speed Bin B-A'!Q764,'Speed Bin B-A'!Q868,'Speed Bin B-A'!Q972,'Speed Bin B-A'!Q1076,'Speed Bin B-A'!Q1180,'Speed Bin B-A'!Q1492,'Speed Bin B-A'!Q1596,'Speed Bin B-A'!Q1700,'Speed Bin B-A'!Q1804,'Speed Bin B-A'!Q1908,'Speed Bin B-A'!Q2220,'Speed Bin B-A'!Q2324,'Speed Bin B-A'!Q2428,'Speed Bin B-A'!Q2532,'Speed Bin B-A'!Q2636)</f>
        <v>0</v>
      </c>
      <c r="R237" s="273">
        <f>SUM('Speed Bin B-A'!R36,'Speed Bin B-A'!R140,'Speed Bin B-A'!R244,'Speed Bin B-A'!R348,'Speed Bin B-A'!R452,'Speed Bin B-A'!R764,'Speed Bin B-A'!R868,'Speed Bin B-A'!R972,'Speed Bin B-A'!R1076,'Speed Bin B-A'!R1180,'Speed Bin B-A'!R1492,'Speed Bin B-A'!R1596,'Speed Bin B-A'!R1700,'Speed Bin B-A'!R1804,'Speed Bin B-A'!R1908,'Speed Bin B-A'!R2220,'Speed Bin B-A'!R2324,'Speed Bin B-A'!R2428,'Speed Bin B-A'!R2532,'Speed Bin B-A'!R2636)</f>
        <v>0</v>
      </c>
      <c r="S237" s="273">
        <f>SUM('Speed Bin B-A'!S36,'Speed Bin B-A'!S140,'Speed Bin B-A'!S244,'Speed Bin B-A'!S348,'Speed Bin B-A'!S452,'Speed Bin B-A'!S764,'Speed Bin B-A'!S868,'Speed Bin B-A'!S972,'Speed Bin B-A'!S1076,'Speed Bin B-A'!S1180,'Speed Bin B-A'!S1492,'Speed Bin B-A'!S1596,'Speed Bin B-A'!S1700,'Speed Bin B-A'!S1804,'Speed Bin B-A'!S1908,'Speed Bin B-A'!S2220,'Speed Bin B-A'!S2324,'Speed Bin B-A'!S2428,'Speed Bin B-A'!S2532,'Speed Bin B-A'!S2636)</f>
        <v>0</v>
      </c>
      <c r="T237" s="273">
        <f>SUM('Speed Bin B-A'!T36,'Speed Bin B-A'!T140,'Speed Bin B-A'!T244,'Speed Bin B-A'!T348,'Speed Bin B-A'!T452,'Speed Bin B-A'!T764,'Speed Bin B-A'!T868,'Speed Bin B-A'!T972,'Speed Bin B-A'!T1076,'Speed Bin B-A'!T1180,'Speed Bin B-A'!T1492,'Speed Bin B-A'!T1596,'Speed Bin B-A'!T1700,'Speed Bin B-A'!T1804,'Speed Bin B-A'!T1908,'Speed Bin B-A'!T2220,'Speed Bin B-A'!T2324,'Speed Bin B-A'!T2428,'Speed Bin B-A'!T2532,'Speed Bin B-A'!T2636)</f>
        <v>0</v>
      </c>
      <c r="U237" s="273">
        <f>SUM('Speed Bin B-A'!U36,'Speed Bin B-A'!U140,'Speed Bin B-A'!U244,'Speed Bin B-A'!U348,'Speed Bin B-A'!U452,'Speed Bin B-A'!U764,'Speed Bin B-A'!U868,'Speed Bin B-A'!U972,'Speed Bin B-A'!U1076,'Speed Bin B-A'!U1180,'Speed Bin B-A'!U1492,'Speed Bin B-A'!U1596,'Speed Bin B-A'!U1700,'Speed Bin B-A'!U1804,'Speed Bin B-A'!U1908,'Speed Bin B-A'!U2220,'Speed Bin B-A'!U2324,'Speed Bin B-A'!U2428,'Speed Bin B-A'!U2532,'Speed Bin B-A'!U2636)</f>
        <v>0</v>
      </c>
      <c r="V237" s="274">
        <f>IFERROR(AVERAGE('Speed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21.999999999999996</v>
      </c>
      <c r="W237" s="274">
        <f>IFERROR(AVERAGE('Speed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25.514285714285712</v>
      </c>
      <c r="X237" s="267"/>
      <c r="Y237" s="267"/>
      <c r="Z237" s="280" t="s">
        <v>91</v>
      </c>
      <c r="AA237" s="275">
        <f>SUM(AA218:AA233)</f>
        <v>528</v>
      </c>
      <c r="AB237" s="275">
        <f t="shared" ref="AB237:AS237" si="138">SUM(AB218:AB233)</f>
        <v>2161</v>
      </c>
      <c r="AC237" s="275">
        <f t="shared" si="138"/>
        <v>10465</v>
      </c>
      <c r="AD237" s="275">
        <f t="shared" si="138"/>
        <v>13254</v>
      </c>
      <c r="AE237" s="275">
        <f t="shared" si="138"/>
        <v>2573</v>
      </c>
      <c r="AF237" s="275">
        <f t="shared" si="138"/>
        <v>251</v>
      </c>
      <c r="AG237" s="275">
        <f t="shared" si="138"/>
        <v>31</v>
      </c>
      <c r="AH237" s="275">
        <f t="shared" si="138"/>
        <v>7</v>
      </c>
      <c r="AI237" s="275">
        <f t="shared" si="138"/>
        <v>0</v>
      </c>
      <c r="AJ237" s="275">
        <f t="shared" si="138"/>
        <v>0</v>
      </c>
      <c r="AK237" s="275">
        <f t="shared" si="138"/>
        <v>0</v>
      </c>
      <c r="AL237" s="275">
        <f t="shared" si="138"/>
        <v>0</v>
      </c>
      <c r="AM237" s="275">
        <f t="shared" si="138"/>
        <v>0</v>
      </c>
      <c r="AN237" s="275">
        <f t="shared" si="138"/>
        <v>0</v>
      </c>
      <c r="AO237" s="275">
        <f t="shared" si="138"/>
        <v>0</v>
      </c>
      <c r="AP237" s="275">
        <f t="shared" si="138"/>
        <v>0</v>
      </c>
      <c r="AQ237" s="275">
        <f t="shared" si="138"/>
        <v>0</v>
      </c>
      <c r="AR237" s="275">
        <f t="shared" si="138"/>
        <v>0</v>
      </c>
      <c r="AS237" s="275">
        <f t="shared" si="138"/>
        <v>0</v>
      </c>
      <c r="AT237" s="274">
        <f t="shared" si="137"/>
        <v>20.253333333333334</v>
      </c>
      <c r="AU237" s="274">
        <f t="shared" si="137"/>
        <v>24.06</v>
      </c>
    </row>
    <row r="238" spans="1:47" x14ac:dyDescent="0.25">
      <c r="A238" s="272">
        <v>0.27083333333333298</v>
      </c>
      <c r="B238" s="273">
        <f>SUM('Speed Bin B-A'!B37,'Speed Bin B-A'!B141,'Speed Bin B-A'!B245,'Speed Bin B-A'!B349,'Speed Bin B-A'!B453,'Speed Bin B-A'!B765,'Speed Bin B-A'!B869,'Speed Bin B-A'!B973,'Speed Bin B-A'!B1077,'Speed Bin B-A'!B1181,'Speed Bin B-A'!B1493,'Speed Bin B-A'!B1597,'Speed Bin B-A'!B1701,'Speed Bin B-A'!B1805,'Speed Bin B-A'!B1909,'Speed Bin B-A'!B2221,'Speed Bin B-A'!B2325,'Speed Bin B-A'!B2429,'Speed Bin B-A'!B2533,'Speed Bin B-A'!B2637)</f>
        <v>1141</v>
      </c>
      <c r="C238" s="273">
        <f>SUM('Speed Bin B-A'!C37,'Speed Bin B-A'!C141,'Speed Bin B-A'!C245,'Speed Bin B-A'!C349,'Speed Bin B-A'!C453,'Speed Bin B-A'!C765,'Speed Bin B-A'!C869,'Speed Bin B-A'!C973,'Speed Bin B-A'!C1077,'Speed Bin B-A'!C1181,'Speed Bin B-A'!C1493,'Speed Bin B-A'!C1597,'Speed Bin B-A'!C1701,'Speed Bin B-A'!C1805,'Speed Bin B-A'!C1909,'Speed Bin B-A'!C2221,'Speed Bin B-A'!C2325,'Speed Bin B-A'!C2429,'Speed Bin B-A'!C2533,'Speed Bin B-A'!C2637)</f>
        <v>33</v>
      </c>
      <c r="D238" s="273">
        <f>SUM('Speed Bin B-A'!D37,'Speed Bin B-A'!D141,'Speed Bin B-A'!D245,'Speed Bin B-A'!D349,'Speed Bin B-A'!D453,'Speed Bin B-A'!D765,'Speed Bin B-A'!D869,'Speed Bin B-A'!D973,'Speed Bin B-A'!D1077,'Speed Bin B-A'!D1181,'Speed Bin B-A'!D1493,'Speed Bin B-A'!D1597,'Speed Bin B-A'!D1701,'Speed Bin B-A'!D1805,'Speed Bin B-A'!D1909,'Speed Bin B-A'!D2221,'Speed Bin B-A'!D2325,'Speed Bin B-A'!D2429,'Speed Bin B-A'!D2533,'Speed Bin B-A'!D2637)</f>
        <v>139</v>
      </c>
      <c r="E238" s="273">
        <f>SUM('Speed Bin B-A'!E37,'Speed Bin B-A'!E141,'Speed Bin B-A'!E245,'Speed Bin B-A'!E349,'Speed Bin B-A'!E453,'Speed Bin B-A'!E765,'Speed Bin B-A'!E869,'Speed Bin B-A'!E973,'Speed Bin B-A'!E1077,'Speed Bin B-A'!E1181,'Speed Bin B-A'!E1493,'Speed Bin B-A'!E1597,'Speed Bin B-A'!E1701,'Speed Bin B-A'!E1805,'Speed Bin B-A'!E1909,'Speed Bin B-A'!E2221,'Speed Bin B-A'!E2325,'Speed Bin B-A'!E2429,'Speed Bin B-A'!E2533,'Speed Bin B-A'!E2637)</f>
        <v>355</v>
      </c>
      <c r="F238" s="273">
        <f>SUM('Speed Bin B-A'!F37,'Speed Bin B-A'!F141,'Speed Bin B-A'!F245,'Speed Bin B-A'!F349,'Speed Bin B-A'!F453,'Speed Bin B-A'!F765,'Speed Bin B-A'!F869,'Speed Bin B-A'!F973,'Speed Bin B-A'!F1077,'Speed Bin B-A'!F1181,'Speed Bin B-A'!F1493,'Speed Bin B-A'!F1597,'Speed Bin B-A'!F1701,'Speed Bin B-A'!F1805,'Speed Bin B-A'!F1909,'Speed Bin B-A'!F2221,'Speed Bin B-A'!F2325,'Speed Bin B-A'!F2429,'Speed Bin B-A'!F2533,'Speed Bin B-A'!F2637)</f>
        <v>495</v>
      </c>
      <c r="G238" s="273">
        <f>SUM('Speed Bin B-A'!G37,'Speed Bin B-A'!G141,'Speed Bin B-A'!G245,'Speed Bin B-A'!G349,'Speed Bin B-A'!G453,'Speed Bin B-A'!G765,'Speed Bin B-A'!G869,'Speed Bin B-A'!G973,'Speed Bin B-A'!G1077,'Speed Bin B-A'!G1181,'Speed Bin B-A'!G1493,'Speed Bin B-A'!G1597,'Speed Bin B-A'!G1701,'Speed Bin B-A'!G1805,'Speed Bin B-A'!G1909,'Speed Bin B-A'!G2221,'Speed Bin B-A'!G2325,'Speed Bin B-A'!G2429,'Speed Bin B-A'!G2533,'Speed Bin B-A'!G2637)</f>
        <v>112</v>
      </c>
      <c r="H238" s="273">
        <f>SUM('Speed Bin B-A'!H37,'Speed Bin B-A'!H141,'Speed Bin B-A'!H245,'Speed Bin B-A'!H349,'Speed Bin B-A'!H453,'Speed Bin B-A'!H765,'Speed Bin B-A'!H869,'Speed Bin B-A'!H973,'Speed Bin B-A'!H1077,'Speed Bin B-A'!H1181,'Speed Bin B-A'!H1493,'Speed Bin B-A'!H1597,'Speed Bin B-A'!H1701,'Speed Bin B-A'!H1805,'Speed Bin B-A'!H1909,'Speed Bin B-A'!H2221,'Speed Bin B-A'!H2325,'Speed Bin B-A'!H2429,'Speed Bin B-A'!H2533,'Speed Bin B-A'!H2637)</f>
        <v>7</v>
      </c>
      <c r="I238" s="273">
        <f>SUM('Speed Bin B-A'!I37,'Speed Bin B-A'!I141,'Speed Bin B-A'!I245,'Speed Bin B-A'!I349,'Speed Bin B-A'!I453,'Speed Bin B-A'!I765,'Speed Bin B-A'!I869,'Speed Bin B-A'!I973,'Speed Bin B-A'!I1077,'Speed Bin B-A'!I1181,'Speed Bin B-A'!I1493,'Speed Bin B-A'!I1597,'Speed Bin B-A'!I1701,'Speed Bin B-A'!I1805,'Speed Bin B-A'!I1909,'Speed Bin B-A'!I2221,'Speed Bin B-A'!I2325,'Speed Bin B-A'!I2429,'Speed Bin B-A'!I2533,'Speed Bin B-A'!I2637)</f>
        <v>0</v>
      </c>
      <c r="J238" s="273">
        <f>SUM('Speed Bin B-A'!J37,'Speed Bin B-A'!J141,'Speed Bin B-A'!J245,'Speed Bin B-A'!J349,'Speed Bin B-A'!J453,'Speed Bin B-A'!J765,'Speed Bin B-A'!J869,'Speed Bin B-A'!J973,'Speed Bin B-A'!J1077,'Speed Bin B-A'!J1181,'Speed Bin B-A'!J1493,'Speed Bin B-A'!J1597,'Speed Bin B-A'!J1701,'Speed Bin B-A'!J1805,'Speed Bin B-A'!J1909,'Speed Bin B-A'!J2221,'Speed Bin B-A'!J2325,'Speed Bin B-A'!J2429,'Speed Bin B-A'!J2533,'Speed Bin B-A'!J2637)</f>
        <v>0</v>
      </c>
      <c r="K238" s="273">
        <f>SUM('Speed Bin B-A'!K37,'Speed Bin B-A'!K141,'Speed Bin B-A'!K245,'Speed Bin B-A'!K349,'Speed Bin B-A'!K453,'Speed Bin B-A'!K765,'Speed Bin B-A'!K869,'Speed Bin B-A'!K973,'Speed Bin B-A'!K1077,'Speed Bin B-A'!K1181,'Speed Bin B-A'!K1493,'Speed Bin B-A'!K1597,'Speed Bin B-A'!K1701,'Speed Bin B-A'!K1805,'Speed Bin B-A'!K1909,'Speed Bin B-A'!K2221,'Speed Bin B-A'!K2325,'Speed Bin B-A'!K2429,'Speed Bin B-A'!K2533,'Speed Bin B-A'!K2637)</f>
        <v>0</v>
      </c>
      <c r="L238" s="273">
        <f>SUM('Speed Bin B-A'!L37,'Speed Bin B-A'!L141,'Speed Bin B-A'!L245,'Speed Bin B-A'!L349,'Speed Bin B-A'!L453,'Speed Bin B-A'!L765,'Speed Bin B-A'!L869,'Speed Bin B-A'!L973,'Speed Bin B-A'!L1077,'Speed Bin B-A'!L1181,'Speed Bin B-A'!L1493,'Speed Bin B-A'!L1597,'Speed Bin B-A'!L1701,'Speed Bin B-A'!L1805,'Speed Bin B-A'!L1909,'Speed Bin B-A'!L2221,'Speed Bin B-A'!L2325,'Speed Bin B-A'!L2429,'Speed Bin B-A'!L2533,'Speed Bin B-A'!L2637)</f>
        <v>0</v>
      </c>
      <c r="M238" s="273">
        <f>SUM('Speed Bin B-A'!M37,'Speed Bin B-A'!M141,'Speed Bin B-A'!M245,'Speed Bin B-A'!M349,'Speed Bin B-A'!M453,'Speed Bin B-A'!M765,'Speed Bin B-A'!M869,'Speed Bin B-A'!M973,'Speed Bin B-A'!M1077,'Speed Bin B-A'!M1181,'Speed Bin B-A'!M1493,'Speed Bin B-A'!M1597,'Speed Bin B-A'!M1701,'Speed Bin B-A'!M1805,'Speed Bin B-A'!M1909,'Speed Bin B-A'!M2221,'Speed Bin B-A'!M2325,'Speed Bin B-A'!M2429,'Speed Bin B-A'!M2533,'Speed Bin B-A'!M2637)</f>
        <v>0</v>
      </c>
      <c r="N238" s="273">
        <f>SUM('Speed Bin B-A'!N37,'Speed Bin B-A'!N141,'Speed Bin B-A'!N245,'Speed Bin B-A'!N349,'Speed Bin B-A'!N453,'Speed Bin B-A'!N765,'Speed Bin B-A'!N869,'Speed Bin B-A'!N973,'Speed Bin B-A'!N1077,'Speed Bin B-A'!N1181,'Speed Bin B-A'!N1493,'Speed Bin B-A'!N1597,'Speed Bin B-A'!N1701,'Speed Bin B-A'!N1805,'Speed Bin B-A'!N1909,'Speed Bin B-A'!N2221,'Speed Bin B-A'!N2325,'Speed Bin B-A'!N2429,'Speed Bin B-A'!N2533,'Speed Bin B-A'!N2637)</f>
        <v>0</v>
      </c>
      <c r="O238" s="273">
        <f>SUM('Speed Bin B-A'!O37,'Speed Bin B-A'!O141,'Speed Bin B-A'!O245,'Speed Bin B-A'!O349,'Speed Bin B-A'!O453,'Speed Bin B-A'!O765,'Speed Bin B-A'!O869,'Speed Bin B-A'!O973,'Speed Bin B-A'!O1077,'Speed Bin B-A'!O1181,'Speed Bin B-A'!O1493,'Speed Bin B-A'!O1597,'Speed Bin B-A'!O1701,'Speed Bin B-A'!O1805,'Speed Bin B-A'!O1909,'Speed Bin B-A'!O2221,'Speed Bin B-A'!O2325,'Speed Bin B-A'!O2429,'Speed Bin B-A'!O2533,'Speed Bin B-A'!O2637)</f>
        <v>0</v>
      </c>
      <c r="P238" s="273">
        <f>SUM('Speed Bin B-A'!P37,'Speed Bin B-A'!P141,'Speed Bin B-A'!P245,'Speed Bin B-A'!P349,'Speed Bin B-A'!P453,'Speed Bin B-A'!P765,'Speed Bin B-A'!P869,'Speed Bin B-A'!P973,'Speed Bin B-A'!P1077,'Speed Bin B-A'!P1181,'Speed Bin B-A'!P1493,'Speed Bin B-A'!P1597,'Speed Bin B-A'!P1701,'Speed Bin B-A'!P1805,'Speed Bin B-A'!P1909,'Speed Bin B-A'!P2221,'Speed Bin B-A'!P2325,'Speed Bin B-A'!P2429,'Speed Bin B-A'!P2533,'Speed Bin B-A'!P2637)</f>
        <v>0</v>
      </c>
      <c r="Q238" s="273">
        <f>SUM('Speed Bin B-A'!Q37,'Speed Bin B-A'!Q141,'Speed Bin B-A'!Q245,'Speed Bin B-A'!Q349,'Speed Bin B-A'!Q453,'Speed Bin B-A'!Q765,'Speed Bin B-A'!Q869,'Speed Bin B-A'!Q973,'Speed Bin B-A'!Q1077,'Speed Bin B-A'!Q1181,'Speed Bin B-A'!Q1493,'Speed Bin B-A'!Q1597,'Speed Bin B-A'!Q1701,'Speed Bin B-A'!Q1805,'Speed Bin B-A'!Q1909,'Speed Bin B-A'!Q2221,'Speed Bin B-A'!Q2325,'Speed Bin B-A'!Q2429,'Speed Bin B-A'!Q2533,'Speed Bin B-A'!Q2637)</f>
        <v>0</v>
      </c>
      <c r="R238" s="273">
        <f>SUM('Speed Bin B-A'!R37,'Speed Bin B-A'!R141,'Speed Bin B-A'!R245,'Speed Bin B-A'!R349,'Speed Bin B-A'!R453,'Speed Bin B-A'!R765,'Speed Bin B-A'!R869,'Speed Bin B-A'!R973,'Speed Bin B-A'!R1077,'Speed Bin B-A'!R1181,'Speed Bin B-A'!R1493,'Speed Bin B-A'!R1597,'Speed Bin B-A'!R1701,'Speed Bin B-A'!R1805,'Speed Bin B-A'!R1909,'Speed Bin B-A'!R2221,'Speed Bin B-A'!R2325,'Speed Bin B-A'!R2429,'Speed Bin B-A'!R2533,'Speed Bin B-A'!R2637)</f>
        <v>0</v>
      </c>
      <c r="S238" s="273">
        <f>SUM('Speed Bin B-A'!S37,'Speed Bin B-A'!S141,'Speed Bin B-A'!S245,'Speed Bin B-A'!S349,'Speed Bin B-A'!S453,'Speed Bin B-A'!S765,'Speed Bin B-A'!S869,'Speed Bin B-A'!S973,'Speed Bin B-A'!S1077,'Speed Bin B-A'!S1181,'Speed Bin B-A'!S1493,'Speed Bin B-A'!S1597,'Speed Bin B-A'!S1701,'Speed Bin B-A'!S1805,'Speed Bin B-A'!S1909,'Speed Bin B-A'!S2221,'Speed Bin B-A'!S2325,'Speed Bin B-A'!S2429,'Speed Bin B-A'!S2533,'Speed Bin B-A'!S2637)</f>
        <v>0</v>
      </c>
      <c r="T238" s="273">
        <f>SUM('Speed Bin B-A'!T37,'Speed Bin B-A'!T141,'Speed Bin B-A'!T245,'Speed Bin B-A'!T349,'Speed Bin B-A'!T453,'Speed Bin B-A'!T765,'Speed Bin B-A'!T869,'Speed Bin B-A'!T973,'Speed Bin B-A'!T1077,'Speed Bin B-A'!T1181,'Speed Bin B-A'!T1493,'Speed Bin B-A'!T1597,'Speed Bin B-A'!T1701,'Speed Bin B-A'!T1805,'Speed Bin B-A'!T1909,'Speed Bin B-A'!T2221,'Speed Bin B-A'!T2325,'Speed Bin B-A'!T2429,'Speed Bin B-A'!T2533,'Speed Bin B-A'!T2637)</f>
        <v>0</v>
      </c>
      <c r="U238" s="273">
        <f>SUM('Speed Bin B-A'!U37,'Speed Bin B-A'!U141,'Speed Bin B-A'!U245,'Speed Bin B-A'!U349,'Speed Bin B-A'!U453,'Speed Bin B-A'!U765,'Speed Bin B-A'!U869,'Speed Bin B-A'!U973,'Speed Bin B-A'!U1077,'Speed Bin B-A'!U1181,'Speed Bin B-A'!U1493,'Speed Bin B-A'!U1597,'Speed Bin B-A'!U1701,'Speed Bin B-A'!U1805,'Speed Bin B-A'!U1909,'Speed Bin B-A'!U2221,'Speed Bin B-A'!U2325,'Speed Bin B-A'!U2429,'Speed Bin B-A'!U2533,'Speed Bin B-A'!U2637)</f>
        <v>0</v>
      </c>
      <c r="V238" s="274">
        <f>IFERROR(AVERAGE('Speed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19.993333333333332</v>
      </c>
      <c r="W238" s="274">
        <f>IFERROR(AVERAGE('Speed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24.08</v>
      </c>
      <c r="X238" s="267"/>
      <c r="Y238" s="267"/>
      <c r="Z238" s="273" t="s">
        <v>92</v>
      </c>
      <c r="AA238" s="275">
        <f>SUM(AA218:AA235)</f>
        <v>542</v>
      </c>
      <c r="AB238" s="275">
        <f t="shared" ref="AB238:AS238" si="139">SUM(AB218:AB235)</f>
        <v>2211</v>
      </c>
      <c r="AC238" s="275">
        <f t="shared" si="139"/>
        <v>10692</v>
      </c>
      <c r="AD238" s="275">
        <f t="shared" si="139"/>
        <v>13580</v>
      </c>
      <c r="AE238" s="275">
        <f t="shared" si="139"/>
        <v>2634</v>
      </c>
      <c r="AF238" s="275">
        <f t="shared" si="139"/>
        <v>265</v>
      </c>
      <c r="AG238" s="275">
        <f t="shared" si="139"/>
        <v>37</v>
      </c>
      <c r="AH238" s="275">
        <f t="shared" si="139"/>
        <v>7</v>
      </c>
      <c r="AI238" s="275">
        <f t="shared" si="139"/>
        <v>0</v>
      </c>
      <c r="AJ238" s="275">
        <f t="shared" si="139"/>
        <v>0</v>
      </c>
      <c r="AK238" s="275">
        <f t="shared" si="139"/>
        <v>0</v>
      </c>
      <c r="AL238" s="275">
        <f t="shared" si="139"/>
        <v>0</v>
      </c>
      <c r="AM238" s="275">
        <f t="shared" si="139"/>
        <v>0</v>
      </c>
      <c r="AN238" s="275">
        <f t="shared" si="139"/>
        <v>0</v>
      </c>
      <c r="AO238" s="275">
        <f t="shared" si="139"/>
        <v>0</v>
      </c>
      <c r="AP238" s="275">
        <f t="shared" si="139"/>
        <v>0</v>
      </c>
      <c r="AQ238" s="275">
        <f t="shared" si="139"/>
        <v>0</v>
      </c>
      <c r="AR238" s="275">
        <f t="shared" si="139"/>
        <v>0</v>
      </c>
      <c r="AS238" s="275">
        <f t="shared" si="139"/>
        <v>0</v>
      </c>
      <c r="AT238" s="274">
        <f t="shared" si="137"/>
        <v>20.273333333333333</v>
      </c>
      <c r="AU238" s="274">
        <f t="shared" si="137"/>
        <v>24.073333333333331</v>
      </c>
    </row>
    <row r="239" spans="1:47" ht="13" thickBot="1" x14ac:dyDescent="0.3">
      <c r="A239" s="272">
        <v>0.28125</v>
      </c>
      <c r="B239" s="273">
        <f>SUM('Speed Bin B-A'!B38,'Speed Bin B-A'!B142,'Speed Bin B-A'!B246,'Speed Bin B-A'!B350,'Speed Bin B-A'!B454,'Speed Bin B-A'!B766,'Speed Bin B-A'!B870,'Speed Bin B-A'!B974,'Speed Bin B-A'!B1078,'Speed Bin B-A'!B1182,'Speed Bin B-A'!B1494,'Speed Bin B-A'!B1598,'Speed Bin B-A'!B1702,'Speed Bin B-A'!B1806,'Speed Bin B-A'!B1910,'Speed Bin B-A'!B2222,'Speed Bin B-A'!B2326,'Speed Bin B-A'!B2430,'Speed Bin B-A'!B2534,'Speed Bin B-A'!B2638)</f>
        <v>1320</v>
      </c>
      <c r="C239" s="273">
        <f>SUM('Speed Bin B-A'!C38,'Speed Bin B-A'!C142,'Speed Bin B-A'!C246,'Speed Bin B-A'!C350,'Speed Bin B-A'!C454,'Speed Bin B-A'!C766,'Speed Bin B-A'!C870,'Speed Bin B-A'!C974,'Speed Bin B-A'!C1078,'Speed Bin B-A'!C1182,'Speed Bin B-A'!C1494,'Speed Bin B-A'!C1598,'Speed Bin B-A'!C1702,'Speed Bin B-A'!C1806,'Speed Bin B-A'!C1910,'Speed Bin B-A'!C2222,'Speed Bin B-A'!C2326,'Speed Bin B-A'!C2430,'Speed Bin B-A'!C2534,'Speed Bin B-A'!C2638)</f>
        <v>30</v>
      </c>
      <c r="D239" s="273">
        <f>SUM('Speed Bin B-A'!D38,'Speed Bin B-A'!D142,'Speed Bin B-A'!D246,'Speed Bin B-A'!D350,'Speed Bin B-A'!D454,'Speed Bin B-A'!D766,'Speed Bin B-A'!D870,'Speed Bin B-A'!D974,'Speed Bin B-A'!D1078,'Speed Bin B-A'!D1182,'Speed Bin B-A'!D1494,'Speed Bin B-A'!D1598,'Speed Bin B-A'!D1702,'Speed Bin B-A'!D1806,'Speed Bin B-A'!D1910,'Speed Bin B-A'!D2222,'Speed Bin B-A'!D2326,'Speed Bin B-A'!D2430,'Speed Bin B-A'!D2534,'Speed Bin B-A'!D2638)</f>
        <v>166</v>
      </c>
      <c r="E239" s="273">
        <f>SUM('Speed Bin B-A'!E38,'Speed Bin B-A'!E142,'Speed Bin B-A'!E246,'Speed Bin B-A'!E350,'Speed Bin B-A'!E454,'Speed Bin B-A'!E766,'Speed Bin B-A'!E870,'Speed Bin B-A'!E974,'Speed Bin B-A'!E1078,'Speed Bin B-A'!E1182,'Speed Bin B-A'!E1494,'Speed Bin B-A'!E1598,'Speed Bin B-A'!E1702,'Speed Bin B-A'!E1806,'Speed Bin B-A'!E1910,'Speed Bin B-A'!E2222,'Speed Bin B-A'!E2326,'Speed Bin B-A'!E2430,'Speed Bin B-A'!E2534,'Speed Bin B-A'!E2638)</f>
        <v>334</v>
      </c>
      <c r="F239" s="273">
        <f>SUM('Speed Bin B-A'!F38,'Speed Bin B-A'!F142,'Speed Bin B-A'!F246,'Speed Bin B-A'!F350,'Speed Bin B-A'!F454,'Speed Bin B-A'!F766,'Speed Bin B-A'!F870,'Speed Bin B-A'!F974,'Speed Bin B-A'!F1078,'Speed Bin B-A'!F1182,'Speed Bin B-A'!F1494,'Speed Bin B-A'!F1598,'Speed Bin B-A'!F1702,'Speed Bin B-A'!F1806,'Speed Bin B-A'!F1910,'Speed Bin B-A'!F2222,'Speed Bin B-A'!F2326,'Speed Bin B-A'!F2430,'Speed Bin B-A'!F2534,'Speed Bin B-A'!F2638)</f>
        <v>620</v>
      </c>
      <c r="G239" s="273">
        <f>SUM('Speed Bin B-A'!G38,'Speed Bin B-A'!G142,'Speed Bin B-A'!G246,'Speed Bin B-A'!G350,'Speed Bin B-A'!G454,'Speed Bin B-A'!G766,'Speed Bin B-A'!G870,'Speed Bin B-A'!G974,'Speed Bin B-A'!G1078,'Speed Bin B-A'!G1182,'Speed Bin B-A'!G1494,'Speed Bin B-A'!G1598,'Speed Bin B-A'!G1702,'Speed Bin B-A'!G1806,'Speed Bin B-A'!G1910,'Speed Bin B-A'!G2222,'Speed Bin B-A'!G2326,'Speed Bin B-A'!G2430,'Speed Bin B-A'!G2534,'Speed Bin B-A'!G2638)</f>
        <v>151</v>
      </c>
      <c r="H239" s="273">
        <f>SUM('Speed Bin B-A'!H38,'Speed Bin B-A'!H142,'Speed Bin B-A'!H246,'Speed Bin B-A'!H350,'Speed Bin B-A'!H454,'Speed Bin B-A'!H766,'Speed Bin B-A'!H870,'Speed Bin B-A'!H974,'Speed Bin B-A'!H1078,'Speed Bin B-A'!H1182,'Speed Bin B-A'!H1494,'Speed Bin B-A'!H1598,'Speed Bin B-A'!H1702,'Speed Bin B-A'!H1806,'Speed Bin B-A'!H1910,'Speed Bin B-A'!H2222,'Speed Bin B-A'!H2326,'Speed Bin B-A'!H2430,'Speed Bin B-A'!H2534,'Speed Bin B-A'!H2638)</f>
        <v>18</v>
      </c>
      <c r="I239" s="273">
        <f>SUM('Speed Bin B-A'!I38,'Speed Bin B-A'!I142,'Speed Bin B-A'!I246,'Speed Bin B-A'!I350,'Speed Bin B-A'!I454,'Speed Bin B-A'!I766,'Speed Bin B-A'!I870,'Speed Bin B-A'!I974,'Speed Bin B-A'!I1078,'Speed Bin B-A'!I1182,'Speed Bin B-A'!I1494,'Speed Bin B-A'!I1598,'Speed Bin B-A'!I1702,'Speed Bin B-A'!I1806,'Speed Bin B-A'!I1910,'Speed Bin B-A'!I2222,'Speed Bin B-A'!I2326,'Speed Bin B-A'!I2430,'Speed Bin B-A'!I2534,'Speed Bin B-A'!I2638)</f>
        <v>1</v>
      </c>
      <c r="J239" s="273">
        <f>SUM('Speed Bin B-A'!J38,'Speed Bin B-A'!J142,'Speed Bin B-A'!J246,'Speed Bin B-A'!J350,'Speed Bin B-A'!J454,'Speed Bin B-A'!J766,'Speed Bin B-A'!J870,'Speed Bin B-A'!J974,'Speed Bin B-A'!J1078,'Speed Bin B-A'!J1182,'Speed Bin B-A'!J1494,'Speed Bin B-A'!J1598,'Speed Bin B-A'!J1702,'Speed Bin B-A'!J1806,'Speed Bin B-A'!J1910,'Speed Bin B-A'!J2222,'Speed Bin B-A'!J2326,'Speed Bin B-A'!J2430,'Speed Bin B-A'!J2534,'Speed Bin B-A'!J2638)</f>
        <v>0</v>
      </c>
      <c r="K239" s="273">
        <f>SUM('Speed Bin B-A'!K38,'Speed Bin B-A'!K142,'Speed Bin B-A'!K246,'Speed Bin B-A'!K350,'Speed Bin B-A'!K454,'Speed Bin B-A'!K766,'Speed Bin B-A'!K870,'Speed Bin B-A'!K974,'Speed Bin B-A'!K1078,'Speed Bin B-A'!K1182,'Speed Bin B-A'!K1494,'Speed Bin B-A'!K1598,'Speed Bin B-A'!K1702,'Speed Bin B-A'!K1806,'Speed Bin B-A'!K1910,'Speed Bin B-A'!K2222,'Speed Bin B-A'!K2326,'Speed Bin B-A'!K2430,'Speed Bin B-A'!K2534,'Speed Bin B-A'!K2638)</f>
        <v>0</v>
      </c>
      <c r="L239" s="273">
        <f>SUM('Speed Bin B-A'!L38,'Speed Bin B-A'!L142,'Speed Bin B-A'!L246,'Speed Bin B-A'!L350,'Speed Bin B-A'!L454,'Speed Bin B-A'!L766,'Speed Bin B-A'!L870,'Speed Bin B-A'!L974,'Speed Bin B-A'!L1078,'Speed Bin B-A'!L1182,'Speed Bin B-A'!L1494,'Speed Bin B-A'!L1598,'Speed Bin B-A'!L1702,'Speed Bin B-A'!L1806,'Speed Bin B-A'!L1910,'Speed Bin B-A'!L2222,'Speed Bin B-A'!L2326,'Speed Bin B-A'!L2430,'Speed Bin B-A'!L2534,'Speed Bin B-A'!L2638)</f>
        <v>0</v>
      </c>
      <c r="M239" s="273">
        <f>SUM('Speed Bin B-A'!M38,'Speed Bin B-A'!M142,'Speed Bin B-A'!M246,'Speed Bin B-A'!M350,'Speed Bin B-A'!M454,'Speed Bin B-A'!M766,'Speed Bin B-A'!M870,'Speed Bin B-A'!M974,'Speed Bin B-A'!M1078,'Speed Bin B-A'!M1182,'Speed Bin B-A'!M1494,'Speed Bin B-A'!M1598,'Speed Bin B-A'!M1702,'Speed Bin B-A'!M1806,'Speed Bin B-A'!M1910,'Speed Bin B-A'!M2222,'Speed Bin B-A'!M2326,'Speed Bin B-A'!M2430,'Speed Bin B-A'!M2534,'Speed Bin B-A'!M2638)</f>
        <v>0</v>
      </c>
      <c r="N239" s="273">
        <f>SUM('Speed Bin B-A'!N38,'Speed Bin B-A'!N142,'Speed Bin B-A'!N246,'Speed Bin B-A'!N350,'Speed Bin B-A'!N454,'Speed Bin B-A'!N766,'Speed Bin B-A'!N870,'Speed Bin B-A'!N974,'Speed Bin B-A'!N1078,'Speed Bin B-A'!N1182,'Speed Bin B-A'!N1494,'Speed Bin B-A'!N1598,'Speed Bin B-A'!N1702,'Speed Bin B-A'!N1806,'Speed Bin B-A'!N1910,'Speed Bin B-A'!N2222,'Speed Bin B-A'!N2326,'Speed Bin B-A'!N2430,'Speed Bin B-A'!N2534,'Speed Bin B-A'!N2638)</f>
        <v>0</v>
      </c>
      <c r="O239" s="273">
        <f>SUM('Speed Bin B-A'!O38,'Speed Bin B-A'!O142,'Speed Bin B-A'!O246,'Speed Bin B-A'!O350,'Speed Bin B-A'!O454,'Speed Bin B-A'!O766,'Speed Bin B-A'!O870,'Speed Bin B-A'!O974,'Speed Bin B-A'!O1078,'Speed Bin B-A'!O1182,'Speed Bin B-A'!O1494,'Speed Bin B-A'!O1598,'Speed Bin B-A'!O1702,'Speed Bin B-A'!O1806,'Speed Bin B-A'!O1910,'Speed Bin B-A'!O2222,'Speed Bin B-A'!O2326,'Speed Bin B-A'!O2430,'Speed Bin B-A'!O2534,'Speed Bin B-A'!O2638)</f>
        <v>0</v>
      </c>
      <c r="P239" s="273">
        <f>SUM('Speed Bin B-A'!P38,'Speed Bin B-A'!P142,'Speed Bin B-A'!P246,'Speed Bin B-A'!P350,'Speed Bin B-A'!P454,'Speed Bin B-A'!P766,'Speed Bin B-A'!P870,'Speed Bin B-A'!P974,'Speed Bin B-A'!P1078,'Speed Bin B-A'!P1182,'Speed Bin B-A'!P1494,'Speed Bin B-A'!P1598,'Speed Bin B-A'!P1702,'Speed Bin B-A'!P1806,'Speed Bin B-A'!P1910,'Speed Bin B-A'!P2222,'Speed Bin B-A'!P2326,'Speed Bin B-A'!P2430,'Speed Bin B-A'!P2534,'Speed Bin B-A'!P2638)</f>
        <v>0</v>
      </c>
      <c r="Q239" s="273">
        <f>SUM('Speed Bin B-A'!Q38,'Speed Bin B-A'!Q142,'Speed Bin B-A'!Q246,'Speed Bin B-A'!Q350,'Speed Bin B-A'!Q454,'Speed Bin B-A'!Q766,'Speed Bin B-A'!Q870,'Speed Bin B-A'!Q974,'Speed Bin B-A'!Q1078,'Speed Bin B-A'!Q1182,'Speed Bin B-A'!Q1494,'Speed Bin B-A'!Q1598,'Speed Bin B-A'!Q1702,'Speed Bin B-A'!Q1806,'Speed Bin B-A'!Q1910,'Speed Bin B-A'!Q2222,'Speed Bin B-A'!Q2326,'Speed Bin B-A'!Q2430,'Speed Bin B-A'!Q2534,'Speed Bin B-A'!Q2638)</f>
        <v>0</v>
      </c>
      <c r="R239" s="273">
        <f>SUM('Speed Bin B-A'!R38,'Speed Bin B-A'!R142,'Speed Bin B-A'!R246,'Speed Bin B-A'!R350,'Speed Bin B-A'!R454,'Speed Bin B-A'!R766,'Speed Bin B-A'!R870,'Speed Bin B-A'!R974,'Speed Bin B-A'!R1078,'Speed Bin B-A'!R1182,'Speed Bin B-A'!R1494,'Speed Bin B-A'!R1598,'Speed Bin B-A'!R1702,'Speed Bin B-A'!R1806,'Speed Bin B-A'!R1910,'Speed Bin B-A'!R2222,'Speed Bin B-A'!R2326,'Speed Bin B-A'!R2430,'Speed Bin B-A'!R2534,'Speed Bin B-A'!R2638)</f>
        <v>0</v>
      </c>
      <c r="S239" s="273">
        <f>SUM('Speed Bin B-A'!S38,'Speed Bin B-A'!S142,'Speed Bin B-A'!S246,'Speed Bin B-A'!S350,'Speed Bin B-A'!S454,'Speed Bin B-A'!S766,'Speed Bin B-A'!S870,'Speed Bin B-A'!S974,'Speed Bin B-A'!S1078,'Speed Bin B-A'!S1182,'Speed Bin B-A'!S1494,'Speed Bin B-A'!S1598,'Speed Bin B-A'!S1702,'Speed Bin B-A'!S1806,'Speed Bin B-A'!S1910,'Speed Bin B-A'!S2222,'Speed Bin B-A'!S2326,'Speed Bin B-A'!S2430,'Speed Bin B-A'!S2534,'Speed Bin B-A'!S2638)</f>
        <v>0</v>
      </c>
      <c r="T239" s="273">
        <f>SUM('Speed Bin B-A'!T38,'Speed Bin B-A'!T142,'Speed Bin B-A'!T246,'Speed Bin B-A'!T350,'Speed Bin B-A'!T454,'Speed Bin B-A'!T766,'Speed Bin B-A'!T870,'Speed Bin B-A'!T974,'Speed Bin B-A'!T1078,'Speed Bin B-A'!T1182,'Speed Bin B-A'!T1494,'Speed Bin B-A'!T1598,'Speed Bin B-A'!T1702,'Speed Bin B-A'!T1806,'Speed Bin B-A'!T1910,'Speed Bin B-A'!T2222,'Speed Bin B-A'!T2326,'Speed Bin B-A'!T2430,'Speed Bin B-A'!T2534,'Speed Bin B-A'!T2638)</f>
        <v>0</v>
      </c>
      <c r="U239" s="273">
        <f>SUM('Speed Bin B-A'!U38,'Speed Bin B-A'!U142,'Speed Bin B-A'!U246,'Speed Bin B-A'!U350,'Speed Bin B-A'!U454,'Speed Bin B-A'!U766,'Speed Bin B-A'!U870,'Speed Bin B-A'!U974,'Speed Bin B-A'!U1078,'Speed Bin B-A'!U1182,'Speed Bin B-A'!U1494,'Speed Bin B-A'!U1598,'Speed Bin B-A'!U1702,'Speed Bin B-A'!U1806,'Speed Bin B-A'!U1910,'Speed Bin B-A'!U2222,'Speed Bin B-A'!U2326,'Speed Bin B-A'!U2430,'Speed Bin B-A'!U2534,'Speed Bin B-A'!U2638)</f>
        <v>0</v>
      </c>
      <c r="V239" s="274">
        <f>IFERROR(AVERAGE('Speed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20.433333333333337</v>
      </c>
      <c r="W239" s="274">
        <f>IFERROR(AVERAGE('Speed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24.806666666666665</v>
      </c>
      <c r="X239" s="267"/>
      <c r="Y239" s="267"/>
      <c r="Z239" s="281" t="s">
        <v>93</v>
      </c>
      <c r="AA239" s="277">
        <f>SUM(AA212:AA235)</f>
        <v>569</v>
      </c>
      <c r="AB239" s="277">
        <f t="shared" ref="AB239:AS239" si="140">SUM(AB212:AB235)</f>
        <v>2299</v>
      </c>
      <c r="AC239" s="277">
        <f t="shared" si="140"/>
        <v>11080</v>
      </c>
      <c r="AD239" s="277">
        <f t="shared" si="140"/>
        <v>14848</v>
      </c>
      <c r="AE239" s="277">
        <f t="shared" si="140"/>
        <v>3020</v>
      </c>
      <c r="AF239" s="277">
        <f t="shared" si="140"/>
        <v>314</v>
      </c>
      <c r="AG239" s="277">
        <f t="shared" si="140"/>
        <v>38</v>
      </c>
      <c r="AH239" s="277">
        <f t="shared" si="140"/>
        <v>7</v>
      </c>
      <c r="AI239" s="277">
        <f t="shared" si="140"/>
        <v>0</v>
      </c>
      <c r="AJ239" s="277">
        <f t="shared" si="140"/>
        <v>0</v>
      </c>
      <c r="AK239" s="277">
        <f t="shared" si="140"/>
        <v>0</v>
      </c>
      <c r="AL239" s="277">
        <f t="shared" si="140"/>
        <v>0</v>
      </c>
      <c r="AM239" s="277">
        <f t="shared" si="140"/>
        <v>0</v>
      </c>
      <c r="AN239" s="277">
        <f t="shared" si="140"/>
        <v>0</v>
      </c>
      <c r="AO239" s="277">
        <f t="shared" si="140"/>
        <v>0</v>
      </c>
      <c r="AP239" s="277">
        <f t="shared" si="140"/>
        <v>0</v>
      </c>
      <c r="AQ239" s="277">
        <f t="shared" si="140"/>
        <v>0</v>
      </c>
      <c r="AR239" s="277">
        <f t="shared" si="140"/>
        <v>0</v>
      </c>
      <c r="AS239" s="277">
        <f t="shared" si="140"/>
        <v>0</v>
      </c>
      <c r="AT239" s="278">
        <f t="shared" si="137"/>
        <v>20.393333333333331</v>
      </c>
      <c r="AU239" s="278">
        <f t="shared" si="137"/>
        <v>24.206666666666667</v>
      </c>
    </row>
    <row r="240" spans="1:47" ht="13" thickTop="1" x14ac:dyDescent="0.25">
      <c r="A240" s="272">
        <v>0.29166666666666702</v>
      </c>
      <c r="B240" s="273">
        <f>SUM('Speed Bin B-A'!B39,'Speed Bin B-A'!B143,'Speed Bin B-A'!B247,'Speed Bin B-A'!B351,'Speed Bin B-A'!B455,'Speed Bin B-A'!B767,'Speed Bin B-A'!B871,'Speed Bin B-A'!B975,'Speed Bin B-A'!B1079,'Speed Bin B-A'!B1183,'Speed Bin B-A'!B1495,'Speed Bin B-A'!B1599,'Speed Bin B-A'!B1703,'Speed Bin B-A'!B1807,'Speed Bin B-A'!B1911,'Speed Bin B-A'!B2223,'Speed Bin B-A'!B2327,'Speed Bin B-A'!B2431,'Speed Bin B-A'!B2535,'Speed Bin B-A'!B2639)</f>
        <v>633</v>
      </c>
      <c r="C240" s="273">
        <f>SUM('Speed Bin B-A'!C39,'Speed Bin B-A'!C143,'Speed Bin B-A'!C247,'Speed Bin B-A'!C351,'Speed Bin B-A'!C455,'Speed Bin B-A'!C767,'Speed Bin B-A'!C871,'Speed Bin B-A'!C975,'Speed Bin B-A'!C1079,'Speed Bin B-A'!C1183,'Speed Bin B-A'!C1495,'Speed Bin B-A'!C1599,'Speed Bin B-A'!C1703,'Speed Bin B-A'!C1807,'Speed Bin B-A'!C1911,'Speed Bin B-A'!C2223,'Speed Bin B-A'!C2327,'Speed Bin B-A'!C2431,'Speed Bin B-A'!C2535,'Speed Bin B-A'!C2639)</f>
        <v>2</v>
      </c>
      <c r="D240" s="273">
        <f>SUM('Speed Bin B-A'!D39,'Speed Bin B-A'!D143,'Speed Bin B-A'!D247,'Speed Bin B-A'!D351,'Speed Bin B-A'!D455,'Speed Bin B-A'!D767,'Speed Bin B-A'!D871,'Speed Bin B-A'!D975,'Speed Bin B-A'!D1079,'Speed Bin B-A'!D1183,'Speed Bin B-A'!D1495,'Speed Bin B-A'!D1599,'Speed Bin B-A'!D1703,'Speed Bin B-A'!D1807,'Speed Bin B-A'!D1911,'Speed Bin B-A'!D2223,'Speed Bin B-A'!D2327,'Speed Bin B-A'!D2431,'Speed Bin B-A'!D2535,'Speed Bin B-A'!D2639)</f>
        <v>23</v>
      </c>
      <c r="E240" s="273">
        <f>SUM('Speed Bin B-A'!E39,'Speed Bin B-A'!E143,'Speed Bin B-A'!E247,'Speed Bin B-A'!E351,'Speed Bin B-A'!E455,'Speed Bin B-A'!E767,'Speed Bin B-A'!E871,'Speed Bin B-A'!E975,'Speed Bin B-A'!E1079,'Speed Bin B-A'!E1183,'Speed Bin B-A'!E1495,'Speed Bin B-A'!E1599,'Speed Bin B-A'!E1703,'Speed Bin B-A'!E1807,'Speed Bin B-A'!E1911,'Speed Bin B-A'!E2223,'Speed Bin B-A'!E2327,'Speed Bin B-A'!E2431,'Speed Bin B-A'!E2535,'Speed Bin B-A'!E2639)</f>
        <v>134</v>
      </c>
      <c r="F240" s="273">
        <f>SUM('Speed Bin B-A'!F39,'Speed Bin B-A'!F143,'Speed Bin B-A'!F247,'Speed Bin B-A'!F351,'Speed Bin B-A'!F455,'Speed Bin B-A'!F767,'Speed Bin B-A'!F871,'Speed Bin B-A'!F975,'Speed Bin B-A'!F1079,'Speed Bin B-A'!F1183,'Speed Bin B-A'!F1495,'Speed Bin B-A'!F1599,'Speed Bin B-A'!F1703,'Speed Bin B-A'!F1807,'Speed Bin B-A'!F1911,'Speed Bin B-A'!F2223,'Speed Bin B-A'!F2327,'Speed Bin B-A'!F2431,'Speed Bin B-A'!F2535,'Speed Bin B-A'!F2639)</f>
        <v>351</v>
      </c>
      <c r="G240" s="273">
        <f>SUM('Speed Bin B-A'!G39,'Speed Bin B-A'!G143,'Speed Bin B-A'!G247,'Speed Bin B-A'!G351,'Speed Bin B-A'!G455,'Speed Bin B-A'!G767,'Speed Bin B-A'!G871,'Speed Bin B-A'!G975,'Speed Bin B-A'!G1079,'Speed Bin B-A'!G1183,'Speed Bin B-A'!G1495,'Speed Bin B-A'!G1599,'Speed Bin B-A'!G1703,'Speed Bin B-A'!G1807,'Speed Bin B-A'!G1911,'Speed Bin B-A'!G2223,'Speed Bin B-A'!G2327,'Speed Bin B-A'!G2431,'Speed Bin B-A'!G2535,'Speed Bin B-A'!G2639)</f>
        <v>114</v>
      </c>
      <c r="H240" s="273">
        <f>SUM('Speed Bin B-A'!H39,'Speed Bin B-A'!H143,'Speed Bin B-A'!H247,'Speed Bin B-A'!H351,'Speed Bin B-A'!H455,'Speed Bin B-A'!H767,'Speed Bin B-A'!H871,'Speed Bin B-A'!H975,'Speed Bin B-A'!H1079,'Speed Bin B-A'!H1183,'Speed Bin B-A'!H1495,'Speed Bin B-A'!H1599,'Speed Bin B-A'!H1703,'Speed Bin B-A'!H1807,'Speed Bin B-A'!H1911,'Speed Bin B-A'!H2223,'Speed Bin B-A'!H2327,'Speed Bin B-A'!H2431,'Speed Bin B-A'!H2535,'Speed Bin B-A'!H2639)</f>
        <v>9</v>
      </c>
      <c r="I240" s="273">
        <f>SUM('Speed Bin B-A'!I39,'Speed Bin B-A'!I143,'Speed Bin B-A'!I247,'Speed Bin B-A'!I351,'Speed Bin B-A'!I455,'Speed Bin B-A'!I767,'Speed Bin B-A'!I871,'Speed Bin B-A'!I975,'Speed Bin B-A'!I1079,'Speed Bin B-A'!I1183,'Speed Bin B-A'!I1495,'Speed Bin B-A'!I1599,'Speed Bin B-A'!I1703,'Speed Bin B-A'!I1807,'Speed Bin B-A'!I1911,'Speed Bin B-A'!I2223,'Speed Bin B-A'!I2327,'Speed Bin B-A'!I2431,'Speed Bin B-A'!I2535,'Speed Bin B-A'!I2639)</f>
        <v>0</v>
      </c>
      <c r="J240" s="273">
        <f>SUM('Speed Bin B-A'!J39,'Speed Bin B-A'!J143,'Speed Bin B-A'!J247,'Speed Bin B-A'!J351,'Speed Bin B-A'!J455,'Speed Bin B-A'!J767,'Speed Bin B-A'!J871,'Speed Bin B-A'!J975,'Speed Bin B-A'!J1079,'Speed Bin B-A'!J1183,'Speed Bin B-A'!J1495,'Speed Bin B-A'!J1599,'Speed Bin B-A'!J1703,'Speed Bin B-A'!J1807,'Speed Bin B-A'!J1911,'Speed Bin B-A'!J2223,'Speed Bin B-A'!J2327,'Speed Bin B-A'!J2431,'Speed Bin B-A'!J2535,'Speed Bin B-A'!J2639)</f>
        <v>0</v>
      </c>
      <c r="K240" s="273">
        <f>SUM('Speed Bin B-A'!K39,'Speed Bin B-A'!K143,'Speed Bin B-A'!K247,'Speed Bin B-A'!K351,'Speed Bin B-A'!K455,'Speed Bin B-A'!K767,'Speed Bin B-A'!K871,'Speed Bin B-A'!K975,'Speed Bin B-A'!K1079,'Speed Bin B-A'!K1183,'Speed Bin B-A'!K1495,'Speed Bin B-A'!K1599,'Speed Bin B-A'!K1703,'Speed Bin B-A'!K1807,'Speed Bin B-A'!K1911,'Speed Bin B-A'!K2223,'Speed Bin B-A'!K2327,'Speed Bin B-A'!K2431,'Speed Bin B-A'!K2535,'Speed Bin B-A'!K2639)</f>
        <v>0</v>
      </c>
      <c r="L240" s="273">
        <f>SUM('Speed Bin B-A'!L39,'Speed Bin B-A'!L143,'Speed Bin B-A'!L247,'Speed Bin B-A'!L351,'Speed Bin B-A'!L455,'Speed Bin B-A'!L767,'Speed Bin B-A'!L871,'Speed Bin B-A'!L975,'Speed Bin B-A'!L1079,'Speed Bin B-A'!L1183,'Speed Bin B-A'!L1495,'Speed Bin B-A'!L1599,'Speed Bin B-A'!L1703,'Speed Bin B-A'!L1807,'Speed Bin B-A'!L1911,'Speed Bin B-A'!L2223,'Speed Bin B-A'!L2327,'Speed Bin B-A'!L2431,'Speed Bin B-A'!L2535,'Speed Bin B-A'!L2639)</f>
        <v>0</v>
      </c>
      <c r="M240" s="273">
        <f>SUM('Speed Bin B-A'!M39,'Speed Bin B-A'!M143,'Speed Bin B-A'!M247,'Speed Bin B-A'!M351,'Speed Bin B-A'!M455,'Speed Bin B-A'!M767,'Speed Bin B-A'!M871,'Speed Bin B-A'!M975,'Speed Bin B-A'!M1079,'Speed Bin B-A'!M1183,'Speed Bin B-A'!M1495,'Speed Bin B-A'!M1599,'Speed Bin B-A'!M1703,'Speed Bin B-A'!M1807,'Speed Bin B-A'!M1911,'Speed Bin B-A'!M2223,'Speed Bin B-A'!M2327,'Speed Bin B-A'!M2431,'Speed Bin B-A'!M2535,'Speed Bin B-A'!M2639)</f>
        <v>0</v>
      </c>
      <c r="N240" s="273">
        <f>SUM('Speed Bin B-A'!N39,'Speed Bin B-A'!N143,'Speed Bin B-A'!N247,'Speed Bin B-A'!N351,'Speed Bin B-A'!N455,'Speed Bin B-A'!N767,'Speed Bin B-A'!N871,'Speed Bin B-A'!N975,'Speed Bin B-A'!N1079,'Speed Bin B-A'!N1183,'Speed Bin B-A'!N1495,'Speed Bin B-A'!N1599,'Speed Bin B-A'!N1703,'Speed Bin B-A'!N1807,'Speed Bin B-A'!N1911,'Speed Bin B-A'!N2223,'Speed Bin B-A'!N2327,'Speed Bin B-A'!N2431,'Speed Bin B-A'!N2535,'Speed Bin B-A'!N2639)</f>
        <v>0</v>
      </c>
      <c r="O240" s="273">
        <f>SUM('Speed Bin B-A'!O39,'Speed Bin B-A'!O143,'Speed Bin B-A'!O247,'Speed Bin B-A'!O351,'Speed Bin B-A'!O455,'Speed Bin B-A'!O767,'Speed Bin B-A'!O871,'Speed Bin B-A'!O975,'Speed Bin B-A'!O1079,'Speed Bin B-A'!O1183,'Speed Bin B-A'!O1495,'Speed Bin B-A'!O1599,'Speed Bin B-A'!O1703,'Speed Bin B-A'!O1807,'Speed Bin B-A'!O1911,'Speed Bin B-A'!O2223,'Speed Bin B-A'!O2327,'Speed Bin B-A'!O2431,'Speed Bin B-A'!O2535,'Speed Bin B-A'!O2639)</f>
        <v>0</v>
      </c>
      <c r="P240" s="273">
        <f>SUM('Speed Bin B-A'!P39,'Speed Bin B-A'!P143,'Speed Bin B-A'!P247,'Speed Bin B-A'!P351,'Speed Bin B-A'!P455,'Speed Bin B-A'!P767,'Speed Bin B-A'!P871,'Speed Bin B-A'!P975,'Speed Bin B-A'!P1079,'Speed Bin B-A'!P1183,'Speed Bin B-A'!P1495,'Speed Bin B-A'!P1599,'Speed Bin B-A'!P1703,'Speed Bin B-A'!P1807,'Speed Bin B-A'!P1911,'Speed Bin B-A'!P2223,'Speed Bin B-A'!P2327,'Speed Bin B-A'!P2431,'Speed Bin B-A'!P2535,'Speed Bin B-A'!P2639)</f>
        <v>0</v>
      </c>
      <c r="Q240" s="273">
        <f>SUM('Speed Bin B-A'!Q39,'Speed Bin B-A'!Q143,'Speed Bin B-A'!Q247,'Speed Bin B-A'!Q351,'Speed Bin B-A'!Q455,'Speed Bin B-A'!Q767,'Speed Bin B-A'!Q871,'Speed Bin B-A'!Q975,'Speed Bin B-A'!Q1079,'Speed Bin B-A'!Q1183,'Speed Bin B-A'!Q1495,'Speed Bin B-A'!Q1599,'Speed Bin B-A'!Q1703,'Speed Bin B-A'!Q1807,'Speed Bin B-A'!Q1911,'Speed Bin B-A'!Q2223,'Speed Bin B-A'!Q2327,'Speed Bin B-A'!Q2431,'Speed Bin B-A'!Q2535,'Speed Bin B-A'!Q2639)</f>
        <v>0</v>
      </c>
      <c r="R240" s="273">
        <f>SUM('Speed Bin B-A'!R39,'Speed Bin B-A'!R143,'Speed Bin B-A'!R247,'Speed Bin B-A'!R351,'Speed Bin B-A'!R455,'Speed Bin B-A'!R767,'Speed Bin B-A'!R871,'Speed Bin B-A'!R975,'Speed Bin B-A'!R1079,'Speed Bin B-A'!R1183,'Speed Bin B-A'!R1495,'Speed Bin B-A'!R1599,'Speed Bin B-A'!R1703,'Speed Bin B-A'!R1807,'Speed Bin B-A'!R1911,'Speed Bin B-A'!R2223,'Speed Bin B-A'!R2327,'Speed Bin B-A'!R2431,'Speed Bin B-A'!R2535,'Speed Bin B-A'!R2639)</f>
        <v>0</v>
      </c>
      <c r="S240" s="273">
        <f>SUM('Speed Bin B-A'!S39,'Speed Bin B-A'!S143,'Speed Bin B-A'!S247,'Speed Bin B-A'!S351,'Speed Bin B-A'!S455,'Speed Bin B-A'!S767,'Speed Bin B-A'!S871,'Speed Bin B-A'!S975,'Speed Bin B-A'!S1079,'Speed Bin B-A'!S1183,'Speed Bin B-A'!S1495,'Speed Bin B-A'!S1599,'Speed Bin B-A'!S1703,'Speed Bin B-A'!S1807,'Speed Bin B-A'!S1911,'Speed Bin B-A'!S2223,'Speed Bin B-A'!S2327,'Speed Bin B-A'!S2431,'Speed Bin B-A'!S2535,'Speed Bin B-A'!S2639)</f>
        <v>0</v>
      </c>
      <c r="T240" s="273">
        <f>SUM('Speed Bin B-A'!T39,'Speed Bin B-A'!T143,'Speed Bin B-A'!T247,'Speed Bin B-A'!T351,'Speed Bin B-A'!T455,'Speed Bin B-A'!T767,'Speed Bin B-A'!T871,'Speed Bin B-A'!T975,'Speed Bin B-A'!T1079,'Speed Bin B-A'!T1183,'Speed Bin B-A'!T1495,'Speed Bin B-A'!T1599,'Speed Bin B-A'!T1703,'Speed Bin B-A'!T1807,'Speed Bin B-A'!T1911,'Speed Bin B-A'!T2223,'Speed Bin B-A'!T2327,'Speed Bin B-A'!T2431,'Speed Bin B-A'!T2535,'Speed Bin B-A'!T2639)</f>
        <v>0</v>
      </c>
      <c r="U240" s="273">
        <f>SUM('Speed Bin B-A'!U39,'Speed Bin B-A'!U143,'Speed Bin B-A'!U247,'Speed Bin B-A'!U351,'Speed Bin B-A'!U455,'Speed Bin B-A'!U767,'Speed Bin B-A'!U871,'Speed Bin B-A'!U975,'Speed Bin B-A'!U1079,'Speed Bin B-A'!U1183,'Speed Bin B-A'!U1495,'Speed Bin B-A'!U1599,'Speed Bin B-A'!U1703,'Speed Bin B-A'!U1807,'Speed Bin B-A'!U1911,'Speed Bin B-A'!U2223,'Speed Bin B-A'!U2327,'Speed Bin B-A'!U2431,'Speed Bin B-A'!U2535,'Speed Bin B-A'!U2639)</f>
        <v>0</v>
      </c>
      <c r="V240" s="274">
        <f>IFERROR(AVERAGE('Speed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21.926666666666666</v>
      </c>
      <c r="W240" s="274">
        <f>IFERROR(AVERAGE('Speed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25.659999999999993</v>
      </c>
      <c r="X240" s="267"/>
      <c r="Y240" s="267"/>
      <c r="Z240" s="267"/>
      <c r="AT240" s="267"/>
      <c r="AU240" s="267"/>
    </row>
    <row r="241" spans="1:25" x14ac:dyDescent="0.25">
      <c r="A241" s="272">
        <v>0.30208333333333298</v>
      </c>
      <c r="B241" s="273">
        <f>SUM('Speed Bin B-A'!B40,'Speed Bin B-A'!B144,'Speed Bin B-A'!B248,'Speed Bin B-A'!B352,'Speed Bin B-A'!B456,'Speed Bin B-A'!B768,'Speed Bin B-A'!B872,'Speed Bin B-A'!B976,'Speed Bin B-A'!B1080,'Speed Bin B-A'!B1184,'Speed Bin B-A'!B1496,'Speed Bin B-A'!B1600,'Speed Bin B-A'!B1704,'Speed Bin B-A'!B1808,'Speed Bin B-A'!B1912,'Speed Bin B-A'!B2224,'Speed Bin B-A'!B2328,'Speed Bin B-A'!B2432,'Speed Bin B-A'!B2536,'Speed Bin B-A'!B2640)</f>
        <v>854</v>
      </c>
      <c r="C241" s="273">
        <f>SUM('Speed Bin B-A'!C40,'Speed Bin B-A'!C144,'Speed Bin B-A'!C248,'Speed Bin B-A'!C352,'Speed Bin B-A'!C456,'Speed Bin B-A'!C768,'Speed Bin B-A'!C872,'Speed Bin B-A'!C976,'Speed Bin B-A'!C1080,'Speed Bin B-A'!C1184,'Speed Bin B-A'!C1496,'Speed Bin B-A'!C1600,'Speed Bin B-A'!C1704,'Speed Bin B-A'!C1808,'Speed Bin B-A'!C1912,'Speed Bin B-A'!C2224,'Speed Bin B-A'!C2328,'Speed Bin B-A'!C2432,'Speed Bin B-A'!C2536,'Speed Bin B-A'!C2640)</f>
        <v>11</v>
      </c>
      <c r="D241" s="273">
        <f>SUM('Speed Bin B-A'!D40,'Speed Bin B-A'!D144,'Speed Bin B-A'!D248,'Speed Bin B-A'!D352,'Speed Bin B-A'!D456,'Speed Bin B-A'!D768,'Speed Bin B-A'!D872,'Speed Bin B-A'!D976,'Speed Bin B-A'!D1080,'Speed Bin B-A'!D1184,'Speed Bin B-A'!D1496,'Speed Bin B-A'!D1600,'Speed Bin B-A'!D1704,'Speed Bin B-A'!D1808,'Speed Bin B-A'!D1912,'Speed Bin B-A'!D2224,'Speed Bin B-A'!D2328,'Speed Bin B-A'!D2432,'Speed Bin B-A'!D2536,'Speed Bin B-A'!D2640)</f>
        <v>98</v>
      </c>
      <c r="E241" s="273">
        <f>SUM('Speed Bin B-A'!E40,'Speed Bin B-A'!E144,'Speed Bin B-A'!E248,'Speed Bin B-A'!E352,'Speed Bin B-A'!E456,'Speed Bin B-A'!E768,'Speed Bin B-A'!E872,'Speed Bin B-A'!E976,'Speed Bin B-A'!E1080,'Speed Bin B-A'!E1184,'Speed Bin B-A'!E1496,'Speed Bin B-A'!E1600,'Speed Bin B-A'!E1704,'Speed Bin B-A'!E1808,'Speed Bin B-A'!E1912,'Speed Bin B-A'!E2224,'Speed Bin B-A'!E2328,'Speed Bin B-A'!E2432,'Speed Bin B-A'!E2536,'Speed Bin B-A'!E2640)</f>
        <v>253</v>
      </c>
      <c r="F241" s="273">
        <f>SUM('Speed Bin B-A'!F40,'Speed Bin B-A'!F144,'Speed Bin B-A'!F248,'Speed Bin B-A'!F352,'Speed Bin B-A'!F456,'Speed Bin B-A'!F768,'Speed Bin B-A'!F872,'Speed Bin B-A'!F976,'Speed Bin B-A'!F1080,'Speed Bin B-A'!F1184,'Speed Bin B-A'!F1496,'Speed Bin B-A'!F1600,'Speed Bin B-A'!F1704,'Speed Bin B-A'!F1808,'Speed Bin B-A'!F1912,'Speed Bin B-A'!F2224,'Speed Bin B-A'!F2328,'Speed Bin B-A'!F2432,'Speed Bin B-A'!F2536,'Speed Bin B-A'!F2640)</f>
        <v>408</v>
      </c>
      <c r="G241" s="273">
        <f>SUM('Speed Bin B-A'!G40,'Speed Bin B-A'!G144,'Speed Bin B-A'!G248,'Speed Bin B-A'!G352,'Speed Bin B-A'!G456,'Speed Bin B-A'!G768,'Speed Bin B-A'!G872,'Speed Bin B-A'!G976,'Speed Bin B-A'!G1080,'Speed Bin B-A'!G1184,'Speed Bin B-A'!G1496,'Speed Bin B-A'!G1600,'Speed Bin B-A'!G1704,'Speed Bin B-A'!G1808,'Speed Bin B-A'!G1912,'Speed Bin B-A'!G2224,'Speed Bin B-A'!G2328,'Speed Bin B-A'!G2432,'Speed Bin B-A'!G2536,'Speed Bin B-A'!G2640)</f>
        <v>74</v>
      </c>
      <c r="H241" s="273">
        <f>SUM('Speed Bin B-A'!H40,'Speed Bin B-A'!H144,'Speed Bin B-A'!H248,'Speed Bin B-A'!H352,'Speed Bin B-A'!H456,'Speed Bin B-A'!H768,'Speed Bin B-A'!H872,'Speed Bin B-A'!H976,'Speed Bin B-A'!H1080,'Speed Bin B-A'!H1184,'Speed Bin B-A'!H1496,'Speed Bin B-A'!H1600,'Speed Bin B-A'!H1704,'Speed Bin B-A'!H1808,'Speed Bin B-A'!H1912,'Speed Bin B-A'!H2224,'Speed Bin B-A'!H2328,'Speed Bin B-A'!H2432,'Speed Bin B-A'!H2536,'Speed Bin B-A'!H2640)</f>
        <v>8</v>
      </c>
      <c r="I241" s="273">
        <f>SUM('Speed Bin B-A'!I40,'Speed Bin B-A'!I144,'Speed Bin B-A'!I248,'Speed Bin B-A'!I352,'Speed Bin B-A'!I456,'Speed Bin B-A'!I768,'Speed Bin B-A'!I872,'Speed Bin B-A'!I976,'Speed Bin B-A'!I1080,'Speed Bin B-A'!I1184,'Speed Bin B-A'!I1496,'Speed Bin B-A'!I1600,'Speed Bin B-A'!I1704,'Speed Bin B-A'!I1808,'Speed Bin B-A'!I1912,'Speed Bin B-A'!I2224,'Speed Bin B-A'!I2328,'Speed Bin B-A'!I2432,'Speed Bin B-A'!I2536,'Speed Bin B-A'!I2640)</f>
        <v>1</v>
      </c>
      <c r="J241" s="273">
        <f>SUM('Speed Bin B-A'!J40,'Speed Bin B-A'!J144,'Speed Bin B-A'!J248,'Speed Bin B-A'!J352,'Speed Bin B-A'!J456,'Speed Bin B-A'!J768,'Speed Bin B-A'!J872,'Speed Bin B-A'!J976,'Speed Bin B-A'!J1080,'Speed Bin B-A'!J1184,'Speed Bin B-A'!J1496,'Speed Bin B-A'!J1600,'Speed Bin B-A'!J1704,'Speed Bin B-A'!J1808,'Speed Bin B-A'!J1912,'Speed Bin B-A'!J2224,'Speed Bin B-A'!J2328,'Speed Bin B-A'!J2432,'Speed Bin B-A'!J2536,'Speed Bin B-A'!J2640)</f>
        <v>1</v>
      </c>
      <c r="K241" s="273">
        <f>SUM('Speed Bin B-A'!K40,'Speed Bin B-A'!K144,'Speed Bin B-A'!K248,'Speed Bin B-A'!K352,'Speed Bin B-A'!K456,'Speed Bin B-A'!K768,'Speed Bin B-A'!K872,'Speed Bin B-A'!K976,'Speed Bin B-A'!K1080,'Speed Bin B-A'!K1184,'Speed Bin B-A'!K1496,'Speed Bin B-A'!K1600,'Speed Bin B-A'!K1704,'Speed Bin B-A'!K1808,'Speed Bin B-A'!K1912,'Speed Bin B-A'!K2224,'Speed Bin B-A'!K2328,'Speed Bin B-A'!K2432,'Speed Bin B-A'!K2536,'Speed Bin B-A'!K2640)</f>
        <v>0</v>
      </c>
      <c r="L241" s="273">
        <f>SUM('Speed Bin B-A'!L40,'Speed Bin B-A'!L144,'Speed Bin B-A'!L248,'Speed Bin B-A'!L352,'Speed Bin B-A'!L456,'Speed Bin B-A'!L768,'Speed Bin B-A'!L872,'Speed Bin B-A'!L976,'Speed Bin B-A'!L1080,'Speed Bin B-A'!L1184,'Speed Bin B-A'!L1496,'Speed Bin B-A'!L1600,'Speed Bin B-A'!L1704,'Speed Bin B-A'!L1808,'Speed Bin B-A'!L1912,'Speed Bin B-A'!L2224,'Speed Bin B-A'!L2328,'Speed Bin B-A'!L2432,'Speed Bin B-A'!L2536,'Speed Bin B-A'!L2640)</f>
        <v>0</v>
      </c>
      <c r="M241" s="273">
        <f>SUM('Speed Bin B-A'!M40,'Speed Bin B-A'!M144,'Speed Bin B-A'!M248,'Speed Bin B-A'!M352,'Speed Bin B-A'!M456,'Speed Bin B-A'!M768,'Speed Bin B-A'!M872,'Speed Bin B-A'!M976,'Speed Bin B-A'!M1080,'Speed Bin B-A'!M1184,'Speed Bin B-A'!M1496,'Speed Bin B-A'!M1600,'Speed Bin B-A'!M1704,'Speed Bin B-A'!M1808,'Speed Bin B-A'!M1912,'Speed Bin B-A'!M2224,'Speed Bin B-A'!M2328,'Speed Bin B-A'!M2432,'Speed Bin B-A'!M2536,'Speed Bin B-A'!M2640)</f>
        <v>0</v>
      </c>
      <c r="N241" s="273">
        <f>SUM('Speed Bin B-A'!N40,'Speed Bin B-A'!N144,'Speed Bin B-A'!N248,'Speed Bin B-A'!N352,'Speed Bin B-A'!N456,'Speed Bin B-A'!N768,'Speed Bin B-A'!N872,'Speed Bin B-A'!N976,'Speed Bin B-A'!N1080,'Speed Bin B-A'!N1184,'Speed Bin B-A'!N1496,'Speed Bin B-A'!N1600,'Speed Bin B-A'!N1704,'Speed Bin B-A'!N1808,'Speed Bin B-A'!N1912,'Speed Bin B-A'!N2224,'Speed Bin B-A'!N2328,'Speed Bin B-A'!N2432,'Speed Bin B-A'!N2536,'Speed Bin B-A'!N2640)</f>
        <v>0</v>
      </c>
      <c r="O241" s="273">
        <f>SUM('Speed Bin B-A'!O40,'Speed Bin B-A'!O144,'Speed Bin B-A'!O248,'Speed Bin B-A'!O352,'Speed Bin B-A'!O456,'Speed Bin B-A'!O768,'Speed Bin B-A'!O872,'Speed Bin B-A'!O976,'Speed Bin B-A'!O1080,'Speed Bin B-A'!O1184,'Speed Bin B-A'!O1496,'Speed Bin B-A'!O1600,'Speed Bin B-A'!O1704,'Speed Bin B-A'!O1808,'Speed Bin B-A'!O1912,'Speed Bin B-A'!O2224,'Speed Bin B-A'!O2328,'Speed Bin B-A'!O2432,'Speed Bin B-A'!O2536,'Speed Bin B-A'!O2640)</f>
        <v>0</v>
      </c>
      <c r="P241" s="273">
        <f>SUM('Speed Bin B-A'!P40,'Speed Bin B-A'!P144,'Speed Bin B-A'!P248,'Speed Bin B-A'!P352,'Speed Bin B-A'!P456,'Speed Bin B-A'!P768,'Speed Bin B-A'!P872,'Speed Bin B-A'!P976,'Speed Bin B-A'!P1080,'Speed Bin B-A'!P1184,'Speed Bin B-A'!P1496,'Speed Bin B-A'!P1600,'Speed Bin B-A'!P1704,'Speed Bin B-A'!P1808,'Speed Bin B-A'!P1912,'Speed Bin B-A'!P2224,'Speed Bin B-A'!P2328,'Speed Bin B-A'!P2432,'Speed Bin B-A'!P2536,'Speed Bin B-A'!P2640)</f>
        <v>0</v>
      </c>
      <c r="Q241" s="273">
        <f>SUM('Speed Bin B-A'!Q40,'Speed Bin B-A'!Q144,'Speed Bin B-A'!Q248,'Speed Bin B-A'!Q352,'Speed Bin B-A'!Q456,'Speed Bin B-A'!Q768,'Speed Bin B-A'!Q872,'Speed Bin B-A'!Q976,'Speed Bin B-A'!Q1080,'Speed Bin B-A'!Q1184,'Speed Bin B-A'!Q1496,'Speed Bin B-A'!Q1600,'Speed Bin B-A'!Q1704,'Speed Bin B-A'!Q1808,'Speed Bin B-A'!Q1912,'Speed Bin B-A'!Q2224,'Speed Bin B-A'!Q2328,'Speed Bin B-A'!Q2432,'Speed Bin B-A'!Q2536,'Speed Bin B-A'!Q2640)</f>
        <v>0</v>
      </c>
      <c r="R241" s="273">
        <f>SUM('Speed Bin B-A'!R40,'Speed Bin B-A'!R144,'Speed Bin B-A'!R248,'Speed Bin B-A'!R352,'Speed Bin B-A'!R456,'Speed Bin B-A'!R768,'Speed Bin B-A'!R872,'Speed Bin B-A'!R976,'Speed Bin B-A'!R1080,'Speed Bin B-A'!R1184,'Speed Bin B-A'!R1496,'Speed Bin B-A'!R1600,'Speed Bin B-A'!R1704,'Speed Bin B-A'!R1808,'Speed Bin B-A'!R1912,'Speed Bin B-A'!R2224,'Speed Bin B-A'!R2328,'Speed Bin B-A'!R2432,'Speed Bin B-A'!R2536,'Speed Bin B-A'!R2640)</f>
        <v>0</v>
      </c>
      <c r="S241" s="273">
        <f>SUM('Speed Bin B-A'!S40,'Speed Bin B-A'!S144,'Speed Bin B-A'!S248,'Speed Bin B-A'!S352,'Speed Bin B-A'!S456,'Speed Bin B-A'!S768,'Speed Bin B-A'!S872,'Speed Bin B-A'!S976,'Speed Bin B-A'!S1080,'Speed Bin B-A'!S1184,'Speed Bin B-A'!S1496,'Speed Bin B-A'!S1600,'Speed Bin B-A'!S1704,'Speed Bin B-A'!S1808,'Speed Bin B-A'!S1912,'Speed Bin B-A'!S2224,'Speed Bin B-A'!S2328,'Speed Bin B-A'!S2432,'Speed Bin B-A'!S2536,'Speed Bin B-A'!S2640)</f>
        <v>0</v>
      </c>
      <c r="T241" s="273">
        <f>SUM('Speed Bin B-A'!T40,'Speed Bin B-A'!T144,'Speed Bin B-A'!T248,'Speed Bin B-A'!T352,'Speed Bin B-A'!T456,'Speed Bin B-A'!T768,'Speed Bin B-A'!T872,'Speed Bin B-A'!T976,'Speed Bin B-A'!T1080,'Speed Bin B-A'!T1184,'Speed Bin B-A'!T1496,'Speed Bin B-A'!T1600,'Speed Bin B-A'!T1704,'Speed Bin B-A'!T1808,'Speed Bin B-A'!T1912,'Speed Bin B-A'!T2224,'Speed Bin B-A'!T2328,'Speed Bin B-A'!T2432,'Speed Bin B-A'!T2536,'Speed Bin B-A'!T2640)</f>
        <v>0</v>
      </c>
      <c r="U241" s="273">
        <f>SUM('Speed Bin B-A'!U40,'Speed Bin B-A'!U144,'Speed Bin B-A'!U248,'Speed Bin B-A'!U352,'Speed Bin B-A'!U456,'Speed Bin B-A'!U768,'Speed Bin B-A'!U872,'Speed Bin B-A'!U976,'Speed Bin B-A'!U1080,'Speed Bin B-A'!U1184,'Speed Bin B-A'!U1496,'Speed Bin B-A'!U1600,'Speed Bin B-A'!U1704,'Speed Bin B-A'!U1808,'Speed Bin B-A'!U1912,'Speed Bin B-A'!U2224,'Speed Bin B-A'!U2328,'Speed Bin B-A'!U2432,'Speed Bin B-A'!U2536,'Speed Bin B-A'!U2640)</f>
        <v>0</v>
      </c>
      <c r="V241" s="274">
        <f>IFERROR(AVERAGE('Speed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20.233333333333334</v>
      </c>
      <c r="W241" s="274">
        <f>IFERROR(AVERAGE('Speed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24.12</v>
      </c>
      <c r="X241" s="267"/>
      <c r="Y241" s="267"/>
    </row>
    <row r="242" spans="1:25" x14ac:dyDescent="0.25">
      <c r="A242" s="272">
        <v>0.3125</v>
      </c>
      <c r="B242" s="273">
        <f>SUM('Speed Bin B-A'!B41,'Speed Bin B-A'!B145,'Speed Bin B-A'!B249,'Speed Bin B-A'!B353,'Speed Bin B-A'!B457,'Speed Bin B-A'!B769,'Speed Bin B-A'!B873,'Speed Bin B-A'!B977,'Speed Bin B-A'!B1081,'Speed Bin B-A'!B1185,'Speed Bin B-A'!B1497,'Speed Bin B-A'!B1601,'Speed Bin B-A'!B1705,'Speed Bin B-A'!B1809,'Speed Bin B-A'!B1913,'Speed Bin B-A'!B2225,'Speed Bin B-A'!B2329,'Speed Bin B-A'!B2433,'Speed Bin B-A'!B2537,'Speed Bin B-A'!B2641)</f>
        <v>506</v>
      </c>
      <c r="C242" s="273">
        <f>SUM('Speed Bin B-A'!C41,'Speed Bin B-A'!C145,'Speed Bin B-A'!C249,'Speed Bin B-A'!C353,'Speed Bin B-A'!C457,'Speed Bin B-A'!C769,'Speed Bin B-A'!C873,'Speed Bin B-A'!C977,'Speed Bin B-A'!C1081,'Speed Bin B-A'!C1185,'Speed Bin B-A'!C1497,'Speed Bin B-A'!C1601,'Speed Bin B-A'!C1705,'Speed Bin B-A'!C1809,'Speed Bin B-A'!C1913,'Speed Bin B-A'!C2225,'Speed Bin B-A'!C2329,'Speed Bin B-A'!C2433,'Speed Bin B-A'!C2537,'Speed Bin B-A'!C2641)</f>
        <v>11</v>
      </c>
      <c r="D242" s="273">
        <f>SUM('Speed Bin B-A'!D41,'Speed Bin B-A'!D145,'Speed Bin B-A'!D249,'Speed Bin B-A'!D353,'Speed Bin B-A'!D457,'Speed Bin B-A'!D769,'Speed Bin B-A'!D873,'Speed Bin B-A'!D977,'Speed Bin B-A'!D1081,'Speed Bin B-A'!D1185,'Speed Bin B-A'!D1497,'Speed Bin B-A'!D1601,'Speed Bin B-A'!D1705,'Speed Bin B-A'!D1809,'Speed Bin B-A'!D1913,'Speed Bin B-A'!D2225,'Speed Bin B-A'!D2329,'Speed Bin B-A'!D2433,'Speed Bin B-A'!D2537,'Speed Bin B-A'!D2641)</f>
        <v>39</v>
      </c>
      <c r="E242" s="273">
        <f>SUM('Speed Bin B-A'!E41,'Speed Bin B-A'!E145,'Speed Bin B-A'!E249,'Speed Bin B-A'!E353,'Speed Bin B-A'!E457,'Speed Bin B-A'!E769,'Speed Bin B-A'!E873,'Speed Bin B-A'!E977,'Speed Bin B-A'!E1081,'Speed Bin B-A'!E1185,'Speed Bin B-A'!E1497,'Speed Bin B-A'!E1601,'Speed Bin B-A'!E1705,'Speed Bin B-A'!E1809,'Speed Bin B-A'!E1913,'Speed Bin B-A'!E2225,'Speed Bin B-A'!E2329,'Speed Bin B-A'!E2433,'Speed Bin B-A'!E2537,'Speed Bin B-A'!E2641)</f>
        <v>196</v>
      </c>
      <c r="F242" s="273">
        <f>SUM('Speed Bin B-A'!F41,'Speed Bin B-A'!F145,'Speed Bin B-A'!F249,'Speed Bin B-A'!F353,'Speed Bin B-A'!F457,'Speed Bin B-A'!F769,'Speed Bin B-A'!F873,'Speed Bin B-A'!F977,'Speed Bin B-A'!F1081,'Speed Bin B-A'!F1185,'Speed Bin B-A'!F1497,'Speed Bin B-A'!F1601,'Speed Bin B-A'!F1705,'Speed Bin B-A'!F1809,'Speed Bin B-A'!F1913,'Speed Bin B-A'!F2225,'Speed Bin B-A'!F2329,'Speed Bin B-A'!F2433,'Speed Bin B-A'!F2537,'Speed Bin B-A'!F2641)</f>
        <v>220</v>
      </c>
      <c r="G242" s="273">
        <f>SUM('Speed Bin B-A'!G41,'Speed Bin B-A'!G145,'Speed Bin B-A'!G249,'Speed Bin B-A'!G353,'Speed Bin B-A'!G457,'Speed Bin B-A'!G769,'Speed Bin B-A'!G873,'Speed Bin B-A'!G977,'Speed Bin B-A'!G1081,'Speed Bin B-A'!G1185,'Speed Bin B-A'!G1497,'Speed Bin B-A'!G1601,'Speed Bin B-A'!G1705,'Speed Bin B-A'!G1809,'Speed Bin B-A'!G1913,'Speed Bin B-A'!G2225,'Speed Bin B-A'!G2329,'Speed Bin B-A'!G2433,'Speed Bin B-A'!G2537,'Speed Bin B-A'!G2641)</f>
        <v>39</v>
      </c>
      <c r="H242" s="273">
        <f>SUM('Speed Bin B-A'!H41,'Speed Bin B-A'!H145,'Speed Bin B-A'!H249,'Speed Bin B-A'!H353,'Speed Bin B-A'!H457,'Speed Bin B-A'!H769,'Speed Bin B-A'!H873,'Speed Bin B-A'!H977,'Speed Bin B-A'!H1081,'Speed Bin B-A'!H1185,'Speed Bin B-A'!H1497,'Speed Bin B-A'!H1601,'Speed Bin B-A'!H1705,'Speed Bin B-A'!H1809,'Speed Bin B-A'!H1913,'Speed Bin B-A'!H2225,'Speed Bin B-A'!H2329,'Speed Bin B-A'!H2433,'Speed Bin B-A'!H2537,'Speed Bin B-A'!H2641)</f>
        <v>1</v>
      </c>
      <c r="I242" s="273">
        <f>SUM('Speed Bin B-A'!I41,'Speed Bin B-A'!I145,'Speed Bin B-A'!I249,'Speed Bin B-A'!I353,'Speed Bin B-A'!I457,'Speed Bin B-A'!I769,'Speed Bin B-A'!I873,'Speed Bin B-A'!I977,'Speed Bin B-A'!I1081,'Speed Bin B-A'!I1185,'Speed Bin B-A'!I1497,'Speed Bin B-A'!I1601,'Speed Bin B-A'!I1705,'Speed Bin B-A'!I1809,'Speed Bin B-A'!I1913,'Speed Bin B-A'!I2225,'Speed Bin B-A'!I2329,'Speed Bin B-A'!I2433,'Speed Bin B-A'!I2537,'Speed Bin B-A'!I2641)</f>
        <v>0</v>
      </c>
      <c r="J242" s="273">
        <f>SUM('Speed Bin B-A'!J41,'Speed Bin B-A'!J145,'Speed Bin B-A'!J249,'Speed Bin B-A'!J353,'Speed Bin B-A'!J457,'Speed Bin B-A'!J769,'Speed Bin B-A'!J873,'Speed Bin B-A'!J977,'Speed Bin B-A'!J1081,'Speed Bin B-A'!J1185,'Speed Bin B-A'!J1497,'Speed Bin B-A'!J1601,'Speed Bin B-A'!J1705,'Speed Bin B-A'!J1809,'Speed Bin B-A'!J1913,'Speed Bin B-A'!J2225,'Speed Bin B-A'!J2329,'Speed Bin B-A'!J2433,'Speed Bin B-A'!J2537,'Speed Bin B-A'!J2641)</f>
        <v>0</v>
      </c>
      <c r="K242" s="273">
        <f>SUM('Speed Bin B-A'!K41,'Speed Bin B-A'!K145,'Speed Bin B-A'!K249,'Speed Bin B-A'!K353,'Speed Bin B-A'!K457,'Speed Bin B-A'!K769,'Speed Bin B-A'!K873,'Speed Bin B-A'!K977,'Speed Bin B-A'!K1081,'Speed Bin B-A'!K1185,'Speed Bin B-A'!K1497,'Speed Bin B-A'!K1601,'Speed Bin B-A'!K1705,'Speed Bin B-A'!K1809,'Speed Bin B-A'!K1913,'Speed Bin B-A'!K2225,'Speed Bin B-A'!K2329,'Speed Bin B-A'!K2433,'Speed Bin B-A'!K2537,'Speed Bin B-A'!K2641)</f>
        <v>0</v>
      </c>
      <c r="L242" s="273">
        <f>SUM('Speed Bin B-A'!L41,'Speed Bin B-A'!L145,'Speed Bin B-A'!L249,'Speed Bin B-A'!L353,'Speed Bin B-A'!L457,'Speed Bin B-A'!L769,'Speed Bin B-A'!L873,'Speed Bin B-A'!L977,'Speed Bin B-A'!L1081,'Speed Bin B-A'!L1185,'Speed Bin B-A'!L1497,'Speed Bin B-A'!L1601,'Speed Bin B-A'!L1705,'Speed Bin B-A'!L1809,'Speed Bin B-A'!L1913,'Speed Bin B-A'!L2225,'Speed Bin B-A'!L2329,'Speed Bin B-A'!L2433,'Speed Bin B-A'!L2537,'Speed Bin B-A'!L2641)</f>
        <v>0</v>
      </c>
      <c r="M242" s="273">
        <f>SUM('Speed Bin B-A'!M41,'Speed Bin B-A'!M145,'Speed Bin B-A'!M249,'Speed Bin B-A'!M353,'Speed Bin B-A'!M457,'Speed Bin B-A'!M769,'Speed Bin B-A'!M873,'Speed Bin B-A'!M977,'Speed Bin B-A'!M1081,'Speed Bin B-A'!M1185,'Speed Bin B-A'!M1497,'Speed Bin B-A'!M1601,'Speed Bin B-A'!M1705,'Speed Bin B-A'!M1809,'Speed Bin B-A'!M1913,'Speed Bin B-A'!M2225,'Speed Bin B-A'!M2329,'Speed Bin B-A'!M2433,'Speed Bin B-A'!M2537,'Speed Bin B-A'!M2641)</f>
        <v>0</v>
      </c>
      <c r="N242" s="273">
        <f>SUM('Speed Bin B-A'!N41,'Speed Bin B-A'!N145,'Speed Bin B-A'!N249,'Speed Bin B-A'!N353,'Speed Bin B-A'!N457,'Speed Bin B-A'!N769,'Speed Bin B-A'!N873,'Speed Bin B-A'!N977,'Speed Bin B-A'!N1081,'Speed Bin B-A'!N1185,'Speed Bin B-A'!N1497,'Speed Bin B-A'!N1601,'Speed Bin B-A'!N1705,'Speed Bin B-A'!N1809,'Speed Bin B-A'!N1913,'Speed Bin B-A'!N2225,'Speed Bin B-A'!N2329,'Speed Bin B-A'!N2433,'Speed Bin B-A'!N2537,'Speed Bin B-A'!N2641)</f>
        <v>0</v>
      </c>
      <c r="O242" s="273">
        <f>SUM('Speed Bin B-A'!O41,'Speed Bin B-A'!O145,'Speed Bin B-A'!O249,'Speed Bin B-A'!O353,'Speed Bin B-A'!O457,'Speed Bin B-A'!O769,'Speed Bin B-A'!O873,'Speed Bin B-A'!O977,'Speed Bin B-A'!O1081,'Speed Bin B-A'!O1185,'Speed Bin B-A'!O1497,'Speed Bin B-A'!O1601,'Speed Bin B-A'!O1705,'Speed Bin B-A'!O1809,'Speed Bin B-A'!O1913,'Speed Bin B-A'!O2225,'Speed Bin B-A'!O2329,'Speed Bin B-A'!O2433,'Speed Bin B-A'!O2537,'Speed Bin B-A'!O2641)</f>
        <v>0</v>
      </c>
      <c r="P242" s="273">
        <f>SUM('Speed Bin B-A'!P41,'Speed Bin B-A'!P145,'Speed Bin B-A'!P249,'Speed Bin B-A'!P353,'Speed Bin B-A'!P457,'Speed Bin B-A'!P769,'Speed Bin B-A'!P873,'Speed Bin B-A'!P977,'Speed Bin B-A'!P1081,'Speed Bin B-A'!P1185,'Speed Bin B-A'!P1497,'Speed Bin B-A'!P1601,'Speed Bin B-A'!P1705,'Speed Bin B-A'!P1809,'Speed Bin B-A'!P1913,'Speed Bin B-A'!P2225,'Speed Bin B-A'!P2329,'Speed Bin B-A'!P2433,'Speed Bin B-A'!P2537,'Speed Bin B-A'!P2641)</f>
        <v>0</v>
      </c>
      <c r="Q242" s="273">
        <f>SUM('Speed Bin B-A'!Q41,'Speed Bin B-A'!Q145,'Speed Bin B-A'!Q249,'Speed Bin B-A'!Q353,'Speed Bin B-A'!Q457,'Speed Bin B-A'!Q769,'Speed Bin B-A'!Q873,'Speed Bin B-A'!Q977,'Speed Bin B-A'!Q1081,'Speed Bin B-A'!Q1185,'Speed Bin B-A'!Q1497,'Speed Bin B-A'!Q1601,'Speed Bin B-A'!Q1705,'Speed Bin B-A'!Q1809,'Speed Bin B-A'!Q1913,'Speed Bin B-A'!Q2225,'Speed Bin B-A'!Q2329,'Speed Bin B-A'!Q2433,'Speed Bin B-A'!Q2537,'Speed Bin B-A'!Q2641)</f>
        <v>0</v>
      </c>
      <c r="R242" s="273">
        <f>SUM('Speed Bin B-A'!R41,'Speed Bin B-A'!R145,'Speed Bin B-A'!R249,'Speed Bin B-A'!R353,'Speed Bin B-A'!R457,'Speed Bin B-A'!R769,'Speed Bin B-A'!R873,'Speed Bin B-A'!R977,'Speed Bin B-A'!R1081,'Speed Bin B-A'!R1185,'Speed Bin B-A'!R1497,'Speed Bin B-A'!R1601,'Speed Bin B-A'!R1705,'Speed Bin B-A'!R1809,'Speed Bin B-A'!R1913,'Speed Bin B-A'!R2225,'Speed Bin B-A'!R2329,'Speed Bin B-A'!R2433,'Speed Bin B-A'!R2537,'Speed Bin B-A'!R2641)</f>
        <v>0</v>
      </c>
      <c r="S242" s="273">
        <f>SUM('Speed Bin B-A'!S41,'Speed Bin B-A'!S145,'Speed Bin B-A'!S249,'Speed Bin B-A'!S353,'Speed Bin B-A'!S457,'Speed Bin B-A'!S769,'Speed Bin B-A'!S873,'Speed Bin B-A'!S977,'Speed Bin B-A'!S1081,'Speed Bin B-A'!S1185,'Speed Bin B-A'!S1497,'Speed Bin B-A'!S1601,'Speed Bin B-A'!S1705,'Speed Bin B-A'!S1809,'Speed Bin B-A'!S1913,'Speed Bin B-A'!S2225,'Speed Bin B-A'!S2329,'Speed Bin B-A'!S2433,'Speed Bin B-A'!S2537,'Speed Bin B-A'!S2641)</f>
        <v>0</v>
      </c>
      <c r="T242" s="273">
        <f>SUM('Speed Bin B-A'!T41,'Speed Bin B-A'!T145,'Speed Bin B-A'!T249,'Speed Bin B-A'!T353,'Speed Bin B-A'!T457,'Speed Bin B-A'!T769,'Speed Bin B-A'!T873,'Speed Bin B-A'!T977,'Speed Bin B-A'!T1081,'Speed Bin B-A'!T1185,'Speed Bin B-A'!T1497,'Speed Bin B-A'!T1601,'Speed Bin B-A'!T1705,'Speed Bin B-A'!T1809,'Speed Bin B-A'!T1913,'Speed Bin B-A'!T2225,'Speed Bin B-A'!T2329,'Speed Bin B-A'!T2433,'Speed Bin B-A'!T2537,'Speed Bin B-A'!T2641)</f>
        <v>0</v>
      </c>
      <c r="U242" s="273">
        <f>SUM('Speed Bin B-A'!U41,'Speed Bin B-A'!U145,'Speed Bin B-A'!U249,'Speed Bin B-A'!U353,'Speed Bin B-A'!U457,'Speed Bin B-A'!U769,'Speed Bin B-A'!U873,'Speed Bin B-A'!U977,'Speed Bin B-A'!U1081,'Speed Bin B-A'!U1185,'Speed Bin B-A'!U1497,'Speed Bin B-A'!U1601,'Speed Bin B-A'!U1705,'Speed Bin B-A'!U1809,'Speed Bin B-A'!U1913,'Speed Bin B-A'!U2225,'Speed Bin B-A'!U2329,'Speed Bin B-A'!U2433,'Speed Bin B-A'!U2537,'Speed Bin B-A'!U2641)</f>
        <v>0</v>
      </c>
      <c r="V242" s="274">
        <f>IFERROR(AVERAGE('Speed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19.885714285714283</v>
      </c>
      <c r="W242" s="274">
        <f>IFERROR(AVERAGE('Speed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23.521428571428572</v>
      </c>
      <c r="X242" s="267"/>
      <c r="Y242" s="267"/>
    </row>
    <row r="243" spans="1:25" x14ac:dyDescent="0.25">
      <c r="A243" s="272">
        <v>0.32291666666666702</v>
      </c>
      <c r="B243" s="273">
        <f>SUM('Speed Bin B-A'!B42,'Speed Bin B-A'!B146,'Speed Bin B-A'!B250,'Speed Bin B-A'!B354,'Speed Bin B-A'!B458,'Speed Bin B-A'!B770,'Speed Bin B-A'!B874,'Speed Bin B-A'!B978,'Speed Bin B-A'!B1082,'Speed Bin B-A'!B1186,'Speed Bin B-A'!B1498,'Speed Bin B-A'!B1602,'Speed Bin B-A'!B1706,'Speed Bin B-A'!B1810,'Speed Bin B-A'!B1914,'Speed Bin B-A'!B2226,'Speed Bin B-A'!B2330,'Speed Bin B-A'!B2434,'Speed Bin B-A'!B2538,'Speed Bin B-A'!B2642)</f>
        <v>617</v>
      </c>
      <c r="C243" s="273">
        <f>SUM('Speed Bin B-A'!C42,'Speed Bin B-A'!C146,'Speed Bin B-A'!C250,'Speed Bin B-A'!C354,'Speed Bin B-A'!C458,'Speed Bin B-A'!C770,'Speed Bin B-A'!C874,'Speed Bin B-A'!C978,'Speed Bin B-A'!C1082,'Speed Bin B-A'!C1186,'Speed Bin B-A'!C1498,'Speed Bin B-A'!C1602,'Speed Bin B-A'!C1706,'Speed Bin B-A'!C1810,'Speed Bin B-A'!C1914,'Speed Bin B-A'!C2226,'Speed Bin B-A'!C2330,'Speed Bin B-A'!C2434,'Speed Bin B-A'!C2538,'Speed Bin B-A'!C2642)</f>
        <v>10</v>
      </c>
      <c r="D243" s="273">
        <f>SUM('Speed Bin B-A'!D42,'Speed Bin B-A'!D146,'Speed Bin B-A'!D250,'Speed Bin B-A'!D354,'Speed Bin B-A'!D458,'Speed Bin B-A'!D770,'Speed Bin B-A'!D874,'Speed Bin B-A'!D978,'Speed Bin B-A'!D1082,'Speed Bin B-A'!D1186,'Speed Bin B-A'!D1498,'Speed Bin B-A'!D1602,'Speed Bin B-A'!D1706,'Speed Bin B-A'!D1810,'Speed Bin B-A'!D1914,'Speed Bin B-A'!D2226,'Speed Bin B-A'!D2330,'Speed Bin B-A'!D2434,'Speed Bin B-A'!D2538,'Speed Bin B-A'!D2642)</f>
        <v>45</v>
      </c>
      <c r="E243" s="273">
        <f>SUM('Speed Bin B-A'!E42,'Speed Bin B-A'!E146,'Speed Bin B-A'!E250,'Speed Bin B-A'!E354,'Speed Bin B-A'!E458,'Speed Bin B-A'!E770,'Speed Bin B-A'!E874,'Speed Bin B-A'!E978,'Speed Bin B-A'!E1082,'Speed Bin B-A'!E1186,'Speed Bin B-A'!E1498,'Speed Bin B-A'!E1602,'Speed Bin B-A'!E1706,'Speed Bin B-A'!E1810,'Speed Bin B-A'!E1914,'Speed Bin B-A'!E2226,'Speed Bin B-A'!E2330,'Speed Bin B-A'!E2434,'Speed Bin B-A'!E2538,'Speed Bin B-A'!E2642)</f>
        <v>217</v>
      </c>
      <c r="F243" s="273">
        <f>SUM('Speed Bin B-A'!F42,'Speed Bin B-A'!F146,'Speed Bin B-A'!F250,'Speed Bin B-A'!F354,'Speed Bin B-A'!F458,'Speed Bin B-A'!F770,'Speed Bin B-A'!F874,'Speed Bin B-A'!F978,'Speed Bin B-A'!F1082,'Speed Bin B-A'!F1186,'Speed Bin B-A'!F1498,'Speed Bin B-A'!F1602,'Speed Bin B-A'!F1706,'Speed Bin B-A'!F1810,'Speed Bin B-A'!F1914,'Speed Bin B-A'!F2226,'Speed Bin B-A'!F2330,'Speed Bin B-A'!F2434,'Speed Bin B-A'!F2538,'Speed Bin B-A'!F2642)</f>
        <v>297</v>
      </c>
      <c r="G243" s="273">
        <f>SUM('Speed Bin B-A'!G42,'Speed Bin B-A'!G146,'Speed Bin B-A'!G250,'Speed Bin B-A'!G354,'Speed Bin B-A'!G458,'Speed Bin B-A'!G770,'Speed Bin B-A'!G874,'Speed Bin B-A'!G978,'Speed Bin B-A'!G1082,'Speed Bin B-A'!G1186,'Speed Bin B-A'!G1498,'Speed Bin B-A'!G1602,'Speed Bin B-A'!G1706,'Speed Bin B-A'!G1810,'Speed Bin B-A'!G1914,'Speed Bin B-A'!G2226,'Speed Bin B-A'!G2330,'Speed Bin B-A'!G2434,'Speed Bin B-A'!G2538,'Speed Bin B-A'!G2642)</f>
        <v>46</v>
      </c>
      <c r="H243" s="273">
        <f>SUM('Speed Bin B-A'!H42,'Speed Bin B-A'!H146,'Speed Bin B-A'!H250,'Speed Bin B-A'!H354,'Speed Bin B-A'!H458,'Speed Bin B-A'!H770,'Speed Bin B-A'!H874,'Speed Bin B-A'!H978,'Speed Bin B-A'!H1082,'Speed Bin B-A'!H1186,'Speed Bin B-A'!H1498,'Speed Bin B-A'!H1602,'Speed Bin B-A'!H1706,'Speed Bin B-A'!H1810,'Speed Bin B-A'!H1914,'Speed Bin B-A'!H2226,'Speed Bin B-A'!H2330,'Speed Bin B-A'!H2434,'Speed Bin B-A'!H2538,'Speed Bin B-A'!H2642)</f>
        <v>2</v>
      </c>
      <c r="I243" s="273">
        <f>SUM('Speed Bin B-A'!I42,'Speed Bin B-A'!I146,'Speed Bin B-A'!I250,'Speed Bin B-A'!I354,'Speed Bin B-A'!I458,'Speed Bin B-A'!I770,'Speed Bin B-A'!I874,'Speed Bin B-A'!I978,'Speed Bin B-A'!I1082,'Speed Bin B-A'!I1186,'Speed Bin B-A'!I1498,'Speed Bin B-A'!I1602,'Speed Bin B-A'!I1706,'Speed Bin B-A'!I1810,'Speed Bin B-A'!I1914,'Speed Bin B-A'!I2226,'Speed Bin B-A'!I2330,'Speed Bin B-A'!I2434,'Speed Bin B-A'!I2538,'Speed Bin B-A'!I2642)</f>
        <v>0</v>
      </c>
      <c r="J243" s="273">
        <f>SUM('Speed Bin B-A'!J42,'Speed Bin B-A'!J146,'Speed Bin B-A'!J250,'Speed Bin B-A'!J354,'Speed Bin B-A'!J458,'Speed Bin B-A'!J770,'Speed Bin B-A'!J874,'Speed Bin B-A'!J978,'Speed Bin B-A'!J1082,'Speed Bin B-A'!J1186,'Speed Bin B-A'!J1498,'Speed Bin B-A'!J1602,'Speed Bin B-A'!J1706,'Speed Bin B-A'!J1810,'Speed Bin B-A'!J1914,'Speed Bin B-A'!J2226,'Speed Bin B-A'!J2330,'Speed Bin B-A'!J2434,'Speed Bin B-A'!J2538,'Speed Bin B-A'!J2642)</f>
        <v>0</v>
      </c>
      <c r="K243" s="273">
        <f>SUM('Speed Bin B-A'!K42,'Speed Bin B-A'!K146,'Speed Bin B-A'!K250,'Speed Bin B-A'!K354,'Speed Bin B-A'!K458,'Speed Bin B-A'!K770,'Speed Bin B-A'!K874,'Speed Bin B-A'!K978,'Speed Bin B-A'!K1082,'Speed Bin B-A'!K1186,'Speed Bin B-A'!K1498,'Speed Bin B-A'!K1602,'Speed Bin B-A'!K1706,'Speed Bin B-A'!K1810,'Speed Bin B-A'!K1914,'Speed Bin B-A'!K2226,'Speed Bin B-A'!K2330,'Speed Bin B-A'!K2434,'Speed Bin B-A'!K2538,'Speed Bin B-A'!K2642)</f>
        <v>0</v>
      </c>
      <c r="L243" s="273">
        <f>SUM('Speed Bin B-A'!L42,'Speed Bin B-A'!L146,'Speed Bin B-A'!L250,'Speed Bin B-A'!L354,'Speed Bin B-A'!L458,'Speed Bin B-A'!L770,'Speed Bin B-A'!L874,'Speed Bin B-A'!L978,'Speed Bin B-A'!L1082,'Speed Bin B-A'!L1186,'Speed Bin B-A'!L1498,'Speed Bin B-A'!L1602,'Speed Bin B-A'!L1706,'Speed Bin B-A'!L1810,'Speed Bin B-A'!L1914,'Speed Bin B-A'!L2226,'Speed Bin B-A'!L2330,'Speed Bin B-A'!L2434,'Speed Bin B-A'!L2538,'Speed Bin B-A'!L2642)</f>
        <v>0</v>
      </c>
      <c r="M243" s="273">
        <f>SUM('Speed Bin B-A'!M42,'Speed Bin B-A'!M146,'Speed Bin B-A'!M250,'Speed Bin B-A'!M354,'Speed Bin B-A'!M458,'Speed Bin B-A'!M770,'Speed Bin B-A'!M874,'Speed Bin B-A'!M978,'Speed Bin B-A'!M1082,'Speed Bin B-A'!M1186,'Speed Bin B-A'!M1498,'Speed Bin B-A'!M1602,'Speed Bin B-A'!M1706,'Speed Bin B-A'!M1810,'Speed Bin B-A'!M1914,'Speed Bin B-A'!M2226,'Speed Bin B-A'!M2330,'Speed Bin B-A'!M2434,'Speed Bin B-A'!M2538,'Speed Bin B-A'!M2642)</f>
        <v>0</v>
      </c>
      <c r="N243" s="273">
        <f>SUM('Speed Bin B-A'!N42,'Speed Bin B-A'!N146,'Speed Bin B-A'!N250,'Speed Bin B-A'!N354,'Speed Bin B-A'!N458,'Speed Bin B-A'!N770,'Speed Bin B-A'!N874,'Speed Bin B-A'!N978,'Speed Bin B-A'!N1082,'Speed Bin B-A'!N1186,'Speed Bin B-A'!N1498,'Speed Bin B-A'!N1602,'Speed Bin B-A'!N1706,'Speed Bin B-A'!N1810,'Speed Bin B-A'!N1914,'Speed Bin B-A'!N2226,'Speed Bin B-A'!N2330,'Speed Bin B-A'!N2434,'Speed Bin B-A'!N2538,'Speed Bin B-A'!N2642)</f>
        <v>0</v>
      </c>
      <c r="O243" s="273">
        <f>SUM('Speed Bin B-A'!O42,'Speed Bin B-A'!O146,'Speed Bin B-A'!O250,'Speed Bin B-A'!O354,'Speed Bin B-A'!O458,'Speed Bin B-A'!O770,'Speed Bin B-A'!O874,'Speed Bin B-A'!O978,'Speed Bin B-A'!O1082,'Speed Bin B-A'!O1186,'Speed Bin B-A'!O1498,'Speed Bin B-A'!O1602,'Speed Bin B-A'!O1706,'Speed Bin B-A'!O1810,'Speed Bin B-A'!O1914,'Speed Bin B-A'!O2226,'Speed Bin B-A'!O2330,'Speed Bin B-A'!O2434,'Speed Bin B-A'!O2538,'Speed Bin B-A'!O2642)</f>
        <v>0</v>
      </c>
      <c r="P243" s="273">
        <f>SUM('Speed Bin B-A'!P42,'Speed Bin B-A'!P146,'Speed Bin B-A'!P250,'Speed Bin B-A'!P354,'Speed Bin B-A'!P458,'Speed Bin B-A'!P770,'Speed Bin B-A'!P874,'Speed Bin B-A'!P978,'Speed Bin B-A'!P1082,'Speed Bin B-A'!P1186,'Speed Bin B-A'!P1498,'Speed Bin B-A'!P1602,'Speed Bin B-A'!P1706,'Speed Bin B-A'!P1810,'Speed Bin B-A'!P1914,'Speed Bin B-A'!P2226,'Speed Bin B-A'!P2330,'Speed Bin B-A'!P2434,'Speed Bin B-A'!P2538,'Speed Bin B-A'!P2642)</f>
        <v>0</v>
      </c>
      <c r="Q243" s="273">
        <f>SUM('Speed Bin B-A'!Q42,'Speed Bin B-A'!Q146,'Speed Bin B-A'!Q250,'Speed Bin B-A'!Q354,'Speed Bin B-A'!Q458,'Speed Bin B-A'!Q770,'Speed Bin B-A'!Q874,'Speed Bin B-A'!Q978,'Speed Bin B-A'!Q1082,'Speed Bin B-A'!Q1186,'Speed Bin B-A'!Q1498,'Speed Bin B-A'!Q1602,'Speed Bin B-A'!Q1706,'Speed Bin B-A'!Q1810,'Speed Bin B-A'!Q1914,'Speed Bin B-A'!Q2226,'Speed Bin B-A'!Q2330,'Speed Bin B-A'!Q2434,'Speed Bin B-A'!Q2538,'Speed Bin B-A'!Q2642)</f>
        <v>0</v>
      </c>
      <c r="R243" s="273">
        <f>SUM('Speed Bin B-A'!R42,'Speed Bin B-A'!R146,'Speed Bin B-A'!R250,'Speed Bin B-A'!R354,'Speed Bin B-A'!R458,'Speed Bin B-A'!R770,'Speed Bin B-A'!R874,'Speed Bin B-A'!R978,'Speed Bin B-A'!R1082,'Speed Bin B-A'!R1186,'Speed Bin B-A'!R1498,'Speed Bin B-A'!R1602,'Speed Bin B-A'!R1706,'Speed Bin B-A'!R1810,'Speed Bin B-A'!R1914,'Speed Bin B-A'!R2226,'Speed Bin B-A'!R2330,'Speed Bin B-A'!R2434,'Speed Bin B-A'!R2538,'Speed Bin B-A'!R2642)</f>
        <v>0</v>
      </c>
      <c r="S243" s="273">
        <f>SUM('Speed Bin B-A'!S42,'Speed Bin B-A'!S146,'Speed Bin B-A'!S250,'Speed Bin B-A'!S354,'Speed Bin B-A'!S458,'Speed Bin B-A'!S770,'Speed Bin B-A'!S874,'Speed Bin B-A'!S978,'Speed Bin B-A'!S1082,'Speed Bin B-A'!S1186,'Speed Bin B-A'!S1498,'Speed Bin B-A'!S1602,'Speed Bin B-A'!S1706,'Speed Bin B-A'!S1810,'Speed Bin B-A'!S1914,'Speed Bin B-A'!S2226,'Speed Bin B-A'!S2330,'Speed Bin B-A'!S2434,'Speed Bin B-A'!S2538,'Speed Bin B-A'!S2642)</f>
        <v>0</v>
      </c>
      <c r="T243" s="273">
        <f>SUM('Speed Bin B-A'!T42,'Speed Bin B-A'!T146,'Speed Bin B-A'!T250,'Speed Bin B-A'!T354,'Speed Bin B-A'!T458,'Speed Bin B-A'!T770,'Speed Bin B-A'!T874,'Speed Bin B-A'!T978,'Speed Bin B-A'!T1082,'Speed Bin B-A'!T1186,'Speed Bin B-A'!T1498,'Speed Bin B-A'!T1602,'Speed Bin B-A'!T1706,'Speed Bin B-A'!T1810,'Speed Bin B-A'!T1914,'Speed Bin B-A'!T2226,'Speed Bin B-A'!T2330,'Speed Bin B-A'!T2434,'Speed Bin B-A'!T2538,'Speed Bin B-A'!T2642)</f>
        <v>0</v>
      </c>
      <c r="U243" s="273">
        <f>SUM('Speed Bin B-A'!U42,'Speed Bin B-A'!U146,'Speed Bin B-A'!U250,'Speed Bin B-A'!U354,'Speed Bin B-A'!U458,'Speed Bin B-A'!U770,'Speed Bin B-A'!U874,'Speed Bin B-A'!U978,'Speed Bin B-A'!U1082,'Speed Bin B-A'!U1186,'Speed Bin B-A'!U1498,'Speed Bin B-A'!U1602,'Speed Bin B-A'!U1706,'Speed Bin B-A'!U1810,'Speed Bin B-A'!U1914,'Speed Bin B-A'!U2226,'Speed Bin B-A'!U2330,'Speed Bin B-A'!U2434,'Speed Bin B-A'!U2538,'Speed Bin B-A'!U2642)</f>
        <v>0</v>
      </c>
      <c r="V243" s="274">
        <f>IFERROR(AVERAGE('Speed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20.123076923076926</v>
      </c>
      <c r="W243" s="274">
        <f>IFERROR(AVERAGE('Speed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23.930769230769233</v>
      </c>
      <c r="X243" s="267"/>
      <c r="Y243" s="267"/>
    </row>
    <row r="244" spans="1:25" x14ac:dyDescent="0.25">
      <c r="A244" s="272">
        <v>0.33333333333333298</v>
      </c>
      <c r="B244" s="273">
        <f>SUM('Speed Bin B-A'!B43,'Speed Bin B-A'!B147,'Speed Bin B-A'!B251,'Speed Bin B-A'!B355,'Speed Bin B-A'!B459,'Speed Bin B-A'!B771,'Speed Bin B-A'!B875,'Speed Bin B-A'!B979,'Speed Bin B-A'!B1083,'Speed Bin B-A'!B1187,'Speed Bin B-A'!B1499,'Speed Bin B-A'!B1603,'Speed Bin B-A'!B1707,'Speed Bin B-A'!B1811,'Speed Bin B-A'!B1915,'Speed Bin B-A'!B2227,'Speed Bin B-A'!B2331,'Speed Bin B-A'!B2435,'Speed Bin B-A'!B2539,'Speed Bin B-A'!B2643)</f>
        <v>566</v>
      </c>
      <c r="C244" s="273">
        <f>SUM('Speed Bin B-A'!C43,'Speed Bin B-A'!C147,'Speed Bin B-A'!C251,'Speed Bin B-A'!C355,'Speed Bin B-A'!C459,'Speed Bin B-A'!C771,'Speed Bin B-A'!C875,'Speed Bin B-A'!C979,'Speed Bin B-A'!C1083,'Speed Bin B-A'!C1187,'Speed Bin B-A'!C1499,'Speed Bin B-A'!C1603,'Speed Bin B-A'!C1707,'Speed Bin B-A'!C1811,'Speed Bin B-A'!C1915,'Speed Bin B-A'!C2227,'Speed Bin B-A'!C2331,'Speed Bin B-A'!C2435,'Speed Bin B-A'!C2539,'Speed Bin B-A'!C2643)</f>
        <v>13</v>
      </c>
      <c r="D244" s="273">
        <f>SUM('Speed Bin B-A'!D43,'Speed Bin B-A'!D147,'Speed Bin B-A'!D251,'Speed Bin B-A'!D355,'Speed Bin B-A'!D459,'Speed Bin B-A'!D771,'Speed Bin B-A'!D875,'Speed Bin B-A'!D979,'Speed Bin B-A'!D1083,'Speed Bin B-A'!D1187,'Speed Bin B-A'!D1499,'Speed Bin B-A'!D1603,'Speed Bin B-A'!D1707,'Speed Bin B-A'!D1811,'Speed Bin B-A'!D1915,'Speed Bin B-A'!D2227,'Speed Bin B-A'!D2331,'Speed Bin B-A'!D2435,'Speed Bin B-A'!D2539,'Speed Bin B-A'!D2643)</f>
        <v>50</v>
      </c>
      <c r="E244" s="273">
        <f>SUM('Speed Bin B-A'!E43,'Speed Bin B-A'!E147,'Speed Bin B-A'!E251,'Speed Bin B-A'!E355,'Speed Bin B-A'!E459,'Speed Bin B-A'!E771,'Speed Bin B-A'!E875,'Speed Bin B-A'!E979,'Speed Bin B-A'!E1083,'Speed Bin B-A'!E1187,'Speed Bin B-A'!E1499,'Speed Bin B-A'!E1603,'Speed Bin B-A'!E1707,'Speed Bin B-A'!E1811,'Speed Bin B-A'!E1915,'Speed Bin B-A'!E2227,'Speed Bin B-A'!E2331,'Speed Bin B-A'!E2435,'Speed Bin B-A'!E2539,'Speed Bin B-A'!E2643)</f>
        <v>197</v>
      </c>
      <c r="F244" s="273">
        <f>SUM('Speed Bin B-A'!F43,'Speed Bin B-A'!F147,'Speed Bin B-A'!F251,'Speed Bin B-A'!F355,'Speed Bin B-A'!F459,'Speed Bin B-A'!F771,'Speed Bin B-A'!F875,'Speed Bin B-A'!F979,'Speed Bin B-A'!F1083,'Speed Bin B-A'!F1187,'Speed Bin B-A'!F1499,'Speed Bin B-A'!F1603,'Speed Bin B-A'!F1707,'Speed Bin B-A'!F1811,'Speed Bin B-A'!F1915,'Speed Bin B-A'!F2227,'Speed Bin B-A'!F2331,'Speed Bin B-A'!F2435,'Speed Bin B-A'!F2539,'Speed Bin B-A'!F2643)</f>
        <v>266</v>
      </c>
      <c r="G244" s="273">
        <f>SUM('Speed Bin B-A'!G43,'Speed Bin B-A'!G147,'Speed Bin B-A'!G251,'Speed Bin B-A'!G355,'Speed Bin B-A'!G459,'Speed Bin B-A'!G771,'Speed Bin B-A'!G875,'Speed Bin B-A'!G979,'Speed Bin B-A'!G1083,'Speed Bin B-A'!G1187,'Speed Bin B-A'!G1499,'Speed Bin B-A'!G1603,'Speed Bin B-A'!G1707,'Speed Bin B-A'!G1811,'Speed Bin B-A'!G1915,'Speed Bin B-A'!G2227,'Speed Bin B-A'!G2331,'Speed Bin B-A'!G2435,'Speed Bin B-A'!G2539,'Speed Bin B-A'!G2643)</f>
        <v>37</v>
      </c>
      <c r="H244" s="273">
        <f>SUM('Speed Bin B-A'!H43,'Speed Bin B-A'!H147,'Speed Bin B-A'!H251,'Speed Bin B-A'!H355,'Speed Bin B-A'!H459,'Speed Bin B-A'!H771,'Speed Bin B-A'!H875,'Speed Bin B-A'!H979,'Speed Bin B-A'!H1083,'Speed Bin B-A'!H1187,'Speed Bin B-A'!H1499,'Speed Bin B-A'!H1603,'Speed Bin B-A'!H1707,'Speed Bin B-A'!H1811,'Speed Bin B-A'!H1915,'Speed Bin B-A'!H2227,'Speed Bin B-A'!H2331,'Speed Bin B-A'!H2435,'Speed Bin B-A'!H2539,'Speed Bin B-A'!H2643)</f>
        <v>3</v>
      </c>
      <c r="I244" s="273">
        <f>SUM('Speed Bin B-A'!I43,'Speed Bin B-A'!I147,'Speed Bin B-A'!I251,'Speed Bin B-A'!I355,'Speed Bin B-A'!I459,'Speed Bin B-A'!I771,'Speed Bin B-A'!I875,'Speed Bin B-A'!I979,'Speed Bin B-A'!I1083,'Speed Bin B-A'!I1187,'Speed Bin B-A'!I1499,'Speed Bin B-A'!I1603,'Speed Bin B-A'!I1707,'Speed Bin B-A'!I1811,'Speed Bin B-A'!I1915,'Speed Bin B-A'!I2227,'Speed Bin B-A'!I2331,'Speed Bin B-A'!I2435,'Speed Bin B-A'!I2539,'Speed Bin B-A'!I2643)</f>
        <v>0</v>
      </c>
      <c r="J244" s="273">
        <f>SUM('Speed Bin B-A'!J43,'Speed Bin B-A'!J147,'Speed Bin B-A'!J251,'Speed Bin B-A'!J355,'Speed Bin B-A'!J459,'Speed Bin B-A'!J771,'Speed Bin B-A'!J875,'Speed Bin B-A'!J979,'Speed Bin B-A'!J1083,'Speed Bin B-A'!J1187,'Speed Bin B-A'!J1499,'Speed Bin B-A'!J1603,'Speed Bin B-A'!J1707,'Speed Bin B-A'!J1811,'Speed Bin B-A'!J1915,'Speed Bin B-A'!J2227,'Speed Bin B-A'!J2331,'Speed Bin B-A'!J2435,'Speed Bin B-A'!J2539,'Speed Bin B-A'!J2643)</f>
        <v>0</v>
      </c>
      <c r="K244" s="273">
        <f>SUM('Speed Bin B-A'!K43,'Speed Bin B-A'!K147,'Speed Bin B-A'!K251,'Speed Bin B-A'!K355,'Speed Bin B-A'!K459,'Speed Bin B-A'!K771,'Speed Bin B-A'!K875,'Speed Bin B-A'!K979,'Speed Bin B-A'!K1083,'Speed Bin B-A'!K1187,'Speed Bin B-A'!K1499,'Speed Bin B-A'!K1603,'Speed Bin B-A'!K1707,'Speed Bin B-A'!K1811,'Speed Bin B-A'!K1915,'Speed Bin B-A'!K2227,'Speed Bin B-A'!K2331,'Speed Bin B-A'!K2435,'Speed Bin B-A'!K2539,'Speed Bin B-A'!K2643)</f>
        <v>0</v>
      </c>
      <c r="L244" s="273">
        <f>SUM('Speed Bin B-A'!L43,'Speed Bin B-A'!L147,'Speed Bin B-A'!L251,'Speed Bin B-A'!L355,'Speed Bin B-A'!L459,'Speed Bin B-A'!L771,'Speed Bin B-A'!L875,'Speed Bin B-A'!L979,'Speed Bin B-A'!L1083,'Speed Bin B-A'!L1187,'Speed Bin B-A'!L1499,'Speed Bin B-A'!L1603,'Speed Bin B-A'!L1707,'Speed Bin B-A'!L1811,'Speed Bin B-A'!L1915,'Speed Bin B-A'!L2227,'Speed Bin B-A'!L2331,'Speed Bin B-A'!L2435,'Speed Bin B-A'!L2539,'Speed Bin B-A'!L2643)</f>
        <v>0</v>
      </c>
      <c r="M244" s="273">
        <f>SUM('Speed Bin B-A'!M43,'Speed Bin B-A'!M147,'Speed Bin B-A'!M251,'Speed Bin B-A'!M355,'Speed Bin B-A'!M459,'Speed Bin B-A'!M771,'Speed Bin B-A'!M875,'Speed Bin B-A'!M979,'Speed Bin B-A'!M1083,'Speed Bin B-A'!M1187,'Speed Bin B-A'!M1499,'Speed Bin B-A'!M1603,'Speed Bin B-A'!M1707,'Speed Bin B-A'!M1811,'Speed Bin B-A'!M1915,'Speed Bin B-A'!M2227,'Speed Bin B-A'!M2331,'Speed Bin B-A'!M2435,'Speed Bin B-A'!M2539,'Speed Bin B-A'!M2643)</f>
        <v>0</v>
      </c>
      <c r="N244" s="273">
        <f>SUM('Speed Bin B-A'!N43,'Speed Bin B-A'!N147,'Speed Bin B-A'!N251,'Speed Bin B-A'!N355,'Speed Bin B-A'!N459,'Speed Bin B-A'!N771,'Speed Bin B-A'!N875,'Speed Bin B-A'!N979,'Speed Bin B-A'!N1083,'Speed Bin B-A'!N1187,'Speed Bin B-A'!N1499,'Speed Bin B-A'!N1603,'Speed Bin B-A'!N1707,'Speed Bin B-A'!N1811,'Speed Bin B-A'!N1915,'Speed Bin B-A'!N2227,'Speed Bin B-A'!N2331,'Speed Bin B-A'!N2435,'Speed Bin B-A'!N2539,'Speed Bin B-A'!N2643)</f>
        <v>0</v>
      </c>
      <c r="O244" s="273">
        <f>SUM('Speed Bin B-A'!O43,'Speed Bin B-A'!O147,'Speed Bin B-A'!O251,'Speed Bin B-A'!O355,'Speed Bin B-A'!O459,'Speed Bin B-A'!O771,'Speed Bin B-A'!O875,'Speed Bin B-A'!O979,'Speed Bin B-A'!O1083,'Speed Bin B-A'!O1187,'Speed Bin B-A'!O1499,'Speed Bin B-A'!O1603,'Speed Bin B-A'!O1707,'Speed Bin B-A'!O1811,'Speed Bin B-A'!O1915,'Speed Bin B-A'!O2227,'Speed Bin B-A'!O2331,'Speed Bin B-A'!O2435,'Speed Bin B-A'!O2539,'Speed Bin B-A'!O2643)</f>
        <v>0</v>
      </c>
      <c r="P244" s="273">
        <f>SUM('Speed Bin B-A'!P43,'Speed Bin B-A'!P147,'Speed Bin B-A'!P251,'Speed Bin B-A'!P355,'Speed Bin B-A'!P459,'Speed Bin B-A'!P771,'Speed Bin B-A'!P875,'Speed Bin B-A'!P979,'Speed Bin B-A'!P1083,'Speed Bin B-A'!P1187,'Speed Bin B-A'!P1499,'Speed Bin B-A'!P1603,'Speed Bin B-A'!P1707,'Speed Bin B-A'!P1811,'Speed Bin B-A'!P1915,'Speed Bin B-A'!P2227,'Speed Bin B-A'!P2331,'Speed Bin B-A'!P2435,'Speed Bin B-A'!P2539,'Speed Bin B-A'!P2643)</f>
        <v>0</v>
      </c>
      <c r="Q244" s="273">
        <f>SUM('Speed Bin B-A'!Q43,'Speed Bin B-A'!Q147,'Speed Bin B-A'!Q251,'Speed Bin B-A'!Q355,'Speed Bin B-A'!Q459,'Speed Bin B-A'!Q771,'Speed Bin B-A'!Q875,'Speed Bin B-A'!Q979,'Speed Bin B-A'!Q1083,'Speed Bin B-A'!Q1187,'Speed Bin B-A'!Q1499,'Speed Bin B-A'!Q1603,'Speed Bin B-A'!Q1707,'Speed Bin B-A'!Q1811,'Speed Bin B-A'!Q1915,'Speed Bin B-A'!Q2227,'Speed Bin B-A'!Q2331,'Speed Bin B-A'!Q2435,'Speed Bin B-A'!Q2539,'Speed Bin B-A'!Q2643)</f>
        <v>0</v>
      </c>
      <c r="R244" s="273">
        <f>SUM('Speed Bin B-A'!R43,'Speed Bin B-A'!R147,'Speed Bin B-A'!R251,'Speed Bin B-A'!R355,'Speed Bin B-A'!R459,'Speed Bin B-A'!R771,'Speed Bin B-A'!R875,'Speed Bin B-A'!R979,'Speed Bin B-A'!R1083,'Speed Bin B-A'!R1187,'Speed Bin B-A'!R1499,'Speed Bin B-A'!R1603,'Speed Bin B-A'!R1707,'Speed Bin B-A'!R1811,'Speed Bin B-A'!R1915,'Speed Bin B-A'!R2227,'Speed Bin B-A'!R2331,'Speed Bin B-A'!R2435,'Speed Bin B-A'!R2539,'Speed Bin B-A'!R2643)</f>
        <v>0</v>
      </c>
      <c r="S244" s="273">
        <f>SUM('Speed Bin B-A'!S43,'Speed Bin B-A'!S147,'Speed Bin B-A'!S251,'Speed Bin B-A'!S355,'Speed Bin B-A'!S459,'Speed Bin B-A'!S771,'Speed Bin B-A'!S875,'Speed Bin B-A'!S979,'Speed Bin B-A'!S1083,'Speed Bin B-A'!S1187,'Speed Bin B-A'!S1499,'Speed Bin B-A'!S1603,'Speed Bin B-A'!S1707,'Speed Bin B-A'!S1811,'Speed Bin B-A'!S1915,'Speed Bin B-A'!S2227,'Speed Bin B-A'!S2331,'Speed Bin B-A'!S2435,'Speed Bin B-A'!S2539,'Speed Bin B-A'!S2643)</f>
        <v>0</v>
      </c>
      <c r="T244" s="273">
        <f>SUM('Speed Bin B-A'!T43,'Speed Bin B-A'!T147,'Speed Bin B-A'!T251,'Speed Bin B-A'!T355,'Speed Bin B-A'!T459,'Speed Bin B-A'!T771,'Speed Bin B-A'!T875,'Speed Bin B-A'!T979,'Speed Bin B-A'!T1083,'Speed Bin B-A'!T1187,'Speed Bin B-A'!T1499,'Speed Bin B-A'!T1603,'Speed Bin B-A'!T1707,'Speed Bin B-A'!T1811,'Speed Bin B-A'!T1915,'Speed Bin B-A'!T2227,'Speed Bin B-A'!T2331,'Speed Bin B-A'!T2435,'Speed Bin B-A'!T2539,'Speed Bin B-A'!T2643)</f>
        <v>0</v>
      </c>
      <c r="U244" s="273">
        <f>SUM('Speed Bin B-A'!U43,'Speed Bin B-A'!U147,'Speed Bin B-A'!U251,'Speed Bin B-A'!U355,'Speed Bin B-A'!U459,'Speed Bin B-A'!U771,'Speed Bin B-A'!U875,'Speed Bin B-A'!U979,'Speed Bin B-A'!U1083,'Speed Bin B-A'!U1187,'Speed Bin B-A'!U1499,'Speed Bin B-A'!U1603,'Speed Bin B-A'!U1707,'Speed Bin B-A'!U1811,'Speed Bin B-A'!U1915,'Speed Bin B-A'!U2227,'Speed Bin B-A'!U2331,'Speed Bin B-A'!U2435,'Speed Bin B-A'!U2539,'Speed Bin B-A'!U2643)</f>
        <v>0</v>
      </c>
      <c r="V244" s="274">
        <f>IFERROR(AVERAGE('Speed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19.907142857142862</v>
      </c>
      <c r="W244" s="274">
        <f>IFERROR(AVERAGE('Speed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23.257142857142856</v>
      </c>
      <c r="X244" s="267"/>
      <c r="Y244" s="267"/>
    </row>
    <row r="245" spans="1:25" x14ac:dyDescent="0.25">
      <c r="A245" s="272">
        <v>0.34375</v>
      </c>
      <c r="B245" s="273">
        <f>SUM('Speed Bin B-A'!B44,'Speed Bin B-A'!B148,'Speed Bin B-A'!B252,'Speed Bin B-A'!B356,'Speed Bin B-A'!B460,'Speed Bin B-A'!B772,'Speed Bin B-A'!B876,'Speed Bin B-A'!B980,'Speed Bin B-A'!B1084,'Speed Bin B-A'!B1188,'Speed Bin B-A'!B1500,'Speed Bin B-A'!B1604,'Speed Bin B-A'!B1708,'Speed Bin B-A'!B1812,'Speed Bin B-A'!B1916,'Speed Bin B-A'!B2228,'Speed Bin B-A'!B2332,'Speed Bin B-A'!B2436,'Speed Bin B-A'!B2540,'Speed Bin B-A'!B2644)</f>
        <v>595</v>
      </c>
      <c r="C245" s="273">
        <f>SUM('Speed Bin B-A'!C44,'Speed Bin B-A'!C148,'Speed Bin B-A'!C252,'Speed Bin B-A'!C356,'Speed Bin B-A'!C460,'Speed Bin B-A'!C772,'Speed Bin B-A'!C876,'Speed Bin B-A'!C980,'Speed Bin B-A'!C1084,'Speed Bin B-A'!C1188,'Speed Bin B-A'!C1500,'Speed Bin B-A'!C1604,'Speed Bin B-A'!C1708,'Speed Bin B-A'!C1812,'Speed Bin B-A'!C1916,'Speed Bin B-A'!C2228,'Speed Bin B-A'!C2332,'Speed Bin B-A'!C2436,'Speed Bin B-A'!C2540,'Speed Bin B-A'!C2644)</f>
        <v>12</v>
      </c>
      <c r="D245" s="273">
        <f>SUM('Speed Bin B-A'!D44,'Speed Bin B-A'!D148,'Speed Bin B-A'!D252,'Speed Bin B-A'!D356,'Speed Bin B-A'!D460,'Speed Bin B-A'!D772,'Speed Bin B-A'!D876,'Speed Bin B-A'!D980,'Speed Bin B-A'!D1084,'Speed Bin B-A'!D1188,'Speed Bin B-A'!D1500,'Speed Bin B-A'!D1604,'Speed Bin B-A'!D1708,'Speed Bin B-A'!D1812,'Speed Bin B-A'!D1916,'Speed Bin B-A'!D2228,'Speed Bin B-A'!D2332,'Speed Bin B-A'!D2436,'Speed Bin B-A'!D2540,'Speed Bin B-A'!D2644)</f>
        <v>42</v>
      </c>
      <c r="E245" s="273">
        <f>SUM('Speed Bin B-A'!E44,'Speed Bin B-A'!E148,'Speed Bin B-A'!E252,'Speed Bin B-A'!E356,'Speed Bin B-A'!E460,'Speed Bin B-A'!E772,'Speed Bin B-A'!E876,'Speed Bin B-A'!E980,'Speed Bin B-A'!E1084,'Speed Bin B-A'!E1188,'Speed Bin B-A'!E1500,'Speed Bin B-A'!E1604,'Speed Bin B-A'!E1708,'Speed Bin B-A'!E1812,'Speed Bin B-A'!E1916,'Speed Bin B-A'!E2228,'Speed Bin B-A'!E2332,'Speed Bin B-A'!E2436,'Speed Bin B-A'!E2540,'Speed Bin B-A'!E2644)</f>
        <v>236</v>
      </c>
      <c r="F245" s="273">
        <f>SUM('Speed Bin B-A'!F44,'Speed Bin B-A'!F148,'Speed Bin B-A'!F252,'Speed Bin B-A'!F356,'Speed Bin B-A'!F460,'Speed Bin B-A'!F772,'Speed Bin B-A'!F876,'Speed Bin B-A'!F980,'Speed Bin B-A'!F1084,'Speed Bin B-A'!F1188,'Speed Bin B-A'!F1500,'Speed Bin B-A'!F1604,'Speed Bin B-A'!F1708,'Speed Bin B-A'!F1812,'Speed Bin B-A'!F1916,'Speed Bin B-A'!F2228,'Speed Bin B-A'!F2332,'Speed Bin B-A'!F2436,'Speed Bin B-A'!F2540,'Speed Bin B-A'!F2644)</f>
        <v>274</v>
      </c>
      <c r="G245" s="273">
        <f>SUM('Speed Bin B-A'!G44,'Speed Bin B-A'!G148,'Speed Bin B-A'!G252,'Speed Bin B-A'!G356,'Speed Bin B-A'!G460,'Speed Bin B-A'!G772,'Speed Bin B-A'!G876,'Speed Bin B-A'!G980,'Speed Bin B-A'!G1084,'Speed Bin B-A'!G1188,'Speed Bin B-A'!G1500,'Speed Bin B-A'!G1604,'Speed Bin B-A'!G1708,'Speed Bin B-A'!G1812,'Speed Bin B-A'!G1916,'Speed Bin B-A'!G2228,'Speed Bin B-A'!G2332,'Speed Bin B-A'!G2436,'Speed Bin B-A'!G2540,'Speed Bin B-A'!G2644)</f>
        <v>26</v>
      </c>
      <c r="H245" s="273">
        <f>SUM('Speed Bin B-A'!H44,'Speed Bin B-A'!H148,'Speed Bin B-A'!H252,'Speed Bin B-A'!H356,'Speed Bin B-A'!H460,'Speed Bin B-A'!H772,'Speed Bin B-A'!H876,'Speed Bin B-A'!H980,'Speed Bin B-A'!H1084,'Speed Bin B-A'!H1188,'Speed Bin B-A'!H1500,'Speed Bin B-A'!H1604,'Speed Bin B-A'!H1708,'Speed Bin B-A'!H1812,'Speed Bin B-A'!H1916,'Speed Bin B-A'!H2228,'Speed Bin B-A'!H2332,'Speed Bin B-A'!H2436,'Speed Bin B-A'!H2540,'Speed Bin B-A'!H2644)</f>
        <v>5</v>
      </c>
      <c r="I245" s="273">
        <f>SUM('Speed Bin B-A'!I44,'Speed Bin B-A'!I148,'Speed Bin B-A'!I252,'Speed Bin B-A'!I356,'Speed Bin B-A'!I460,'Speed Bin B-A'!I772,'Speed Bin B-A'!I876,'Speed Bin B-A'!I980,'Speed Bin B-A'!I1084,'Speed Bin B-A'!I1188,'Speed Bin B-A'!I1500,'Speed Bin B-A'!I1604,'Speed Bin B-A'!I1708,'Speed Bin B-A'!I1812,'Speed Bin B-A'!I1916,'Speed Bin B-A'!I2228,'Speed Bin B-A'!I2332,'Speed Bin B-A'!I2436,'Speed Bin B-A'!I2540,'Speed Bin B-A'!I2644)</f>
        <v>0</v>
      </c>
      <c r="J245" s="273">
        <f>SUM('Speed Bin B-A'!J44,'Speed Bin B-A'!J148,'Speed Bin B-A'!J252,'Speed Bin B-A'!J356,'Speed Bin B-A'!J460,'Speed Bin B-A'!J772,'Speed Bin B-A'!J876,'Speed Bin B-A'!J980,'Speed Bin B-A'!J1084,'Speed Bin B-A'!J1188,'Speed Bin B-A'!J1500,'Speed Bin B-A'!J1604,'Speed Bin B-A'!J1708,'Speed Bin B-A'!J1812,'Speed Bin B-A'!J1916,'Speed Bin B-A'!J2228,'Speed Bin B-A'!J2332,'Speed Bin B-A'!J2436,'Speed Bin B-A'!J2540,'Speed Bin B-A'!J2644)</f>
        <v>0</v>
      </c>
      <c r="K245" s="273">
        <f>SUM('Speed Bin B-A'!K44,'Speed Bin B-A'!K148,'Speed Bin B-A'!K252,'Speed Bin B-A'!K356,'Speed Bin B-A'!K460,'Speed Bin B-A'!K772,'Speed Bin B-A'!K876,'Speed Bin B-A'!K980,'Speed Bin B-A'!K1084,'Speed Bin B-A'!K1188,'Speed Bin B-A'!K1500,'Speed Bin B-A'!K1604,'Speed Bin B-A'!K1708,'Speed Bin B-A'!K1812,'Speed Bin B-A'!K1916,'Speed Bin B-A'!K2228,'Speed Bin B-A'!K2332,'Speed Bin B-A'!K2436,'Speed Bin B-A'!K2540,'Speed Bin B-A'!K2644)</f>
        <v>0</v>
      </c>
      <c r="L245" s="273">
        <f>SUM('Speed Bin B-A'!L44,'Speed Bin B-A'!L148,'Speed Bin B-A'!L252,'Speed Bin B-A'!L356,'Speed Bin B-A'!L460,'Speed Bin B-A'!L772,'Speed Bin B-A'!L876,'Speed Bin B-A'!L980,'Speed Bin B-A'!L1084,'Speed Bin B-A'!L1188,'Speed Bin B-A'!L1500,'Speed Bin B-A'!L1604,'Speed Bin B-A'!L1708,'Speed Bin B-A'!L1812,'Speed Bin B-A'!L1916,'Speed Bin B-A'!L2228,'Speed Bin B-A'!L2332,'Speed Bin B-A'!L2436,'Speed Bin B-A'!L2540,'Speed Bin B-A'!L2644)</f>
        <v>0</v>
      </c>
      <c r="M245" s="273">
        <f>SUM('Speed Bin B-A'!M44,'Speed Bin B-A'!M148,'Speed Bin B-A'!M252,'Speed Bin B-A'!M356,'Speed Bin B-A'!M460,'Speed Bin B-A'!M772,'Speed Bin B-A'!M876,'Speed Bin B-A'!M980,'Speed Bin B-A'!M1084,'Speed Bin B-A'!M1188,'Speed Bin B-A'!M1500,'Speed Bin B-A'!M1604,'Speed Bin B-A'!M1708,'Speed Bin B-A'!M1812,'Speed Bin B-A'!M1916,'Speed Bin B-A'!M2228,'Speed Bin B-A'!M2332,'Speed Bin B-A'!M2436,'Speed Bin B-A'!M2540,'Speed Bin B-A'!M2644)</f>
        <v>0</v>
      </c>
      <c r="N245" s="273">
        <f>SUM('Speed Bin B-A'!N44,'Speed Bin B-A'!N148,'Speed Bin B-A'!N252,'Speed Bin B-A'!N356,'Speed Bin B-A'!N460,'Speed Bin B-A'!N772,'Speed Bin B-A'!N876,'Speed Bin B-A'!N980,'Speed Bin B-A'!N1084,'Speed Bin B-A'!N1188,'Speed Bin B-A'!N1500,'Speed Bin B-A'!N1604,'Speed Bin B-A'!N1708,'Speed Bin B-A'!N1812,'Speed Bin B-A'!N1916,'Speed Bin B-A'!N2228,'Speed Bin B-A'!N2332,'Speed Bin B-A'!N2436,'Speed Bin B-A'!N2540,'Speed Bin B-A'!N2644)</f>
        <v>0</v>
      </c>
      <c r="O245" s="273">
        <f>SUM('Speed Bin B-A'!O44,'Speed Bin B-A'!O148,'Speed Bin B-A'!O252,'Speed Bin B-A'!O356,'Speed Bin B-A'!O460,'Speed Bin B-A'!O772,'Speed Bin B-A'!O876,'Speed Bin B-A'!O980,'Speed Bin B-A'!O1084,'Speed Bin B-A'!O1188,'Speed Bin B-A'!O1500,'Speed Bin B-A'!O1604,'Speed Bin B-A'!O1708,'Speed Bin B-A'!O1812,'Speed Bin B-A'!O1916,'Speed Bin B-A'!O2228,'Speed Bin B-A'!O2332,'Speed Bin B-A'!O2436,'Speed Bin B-A'!O2540,'Speed Bin B-A'!O2644)</f>
        <v>0</v>
      </c>
      <c r="P245" s="273">
        <f>SUM('Speed Bin B-A'!P44,'Speed Bin B-A'!P148,'Speed Bin B-A'!P252,'Speed Bin B-A'!P356,'Speed Bin B-A'!P460,'Speed Bin B-A'!P772,'Speed Bin B-A'!P876,'Speed Bin B-A'!P980,'Speed Bin B-A'!P1084,'Speed Bin B-A'!P1188,'Speed Bin B-A'!P1500,'Speed Bin B-A'!P1604,'Speed Bin B-A'!P1708,'Speed Bin B-A'!P1812,'Speed Bin B-A'!P1916,'Speed Bin B-A'!P2228,'Speed Bin B-A'!P2332,'Speed Bin B-A'!P2436,'Speed Bin B-A'!P2540,'Speed Bin B-A'!P2644)</f>
        <v>0</v>
      </c>
      <c r="Q245" s="273">
        <f>SUM('Speed Bin B-A'!Q44,'Speed Bin B-A'!Q148,'Speed Bin B-A'!Q252,'Speed Bin B-A'!Q356,'Speed Bin B-A'!Q460,'Speed Bin B-A'!Q772,'Speed Bin B-A'!Q876,'Speed Bin B-A'!Q980,'Speed Bin B-A'!Q1084,'Speed Bin B-A'!Q1188,'Speed Bin B-A'!Q1500,'Speed Bin B-A'!Q1604,'Speed Bin B-A'!Q1708,'Speed Bin B-A'!Q1812,'Speed Bin B-A'!Q1916,'Speed Bin B-A'!Q2228,'Speed Bin B-A'!Q2332,'Speed Bin B-A'!Q2436,'Speed Bin B-A'!Q2540,'Speed Bin B-A'!Q2644)</f>
        <v>0</v>
      </c>
      <c r="R245" s="273">
        <f>SUM('Speed Bin B-A'!R44,'Speed Bin B-A'!R148,'Speed Bin B-A'!R252,'Speed Bin B-A'!R356,'Speed Bin B-A'!R460,'Speed Bin B-A'!R772,'Speed Bin B-A'!R876,'Speed Bin B-A'!R980,'Speed Bin B-A'!R1084,'Speed Bin B-A'!R1188,'Speed Bin B-A'!R1500,'Speed Bin B-A'!R1604,'Speed Bin B-A'!R1708,'Speed Bin B-A'!R1812,'Speed Bin B-A'!R1916,'Speed Bin B-A'!R2228,'Speed Bin B-A'!R2332,'Speed Bin B-A'!R2436,'Speed Bin B-A'!R2540,'Speed Bin B-A'!R2644)</f>
        <v>0</v>
      </c>
      <c r="S245" s="273">
        <f>SUM('Speed Bin B-A'!S44,'Speed Bin B-A'!S148,'Speed Bin B-A'!S252,'Speed Bin B-A'!S356,'Speed Bin B-A'!S460,'Speed Bin B-A'!S772,'Speed Bin B-A'!S876,'Speed Bin B-A'!S980,'Speed Bin B-A'!S1084,'Speed Bin B-A'!S1188,'Speed Bin B-A'!S1500,'Speed Bin B-A'!S1604,'Speed Bin B-A'!S1708,'Speed Bin B-A'!S1812,'Speed Bin B-A'!S1916,'Speed Bin B-A'!S2228,'Speed Bin B-A'!S2332,'Speed Bin B-A'!S2436,'Speed Bin B-A'!S2540,'Speed Bin B-A'!S2644)</f>
        <v>0</v>
      </c>
      <c r="T245" s="273">
        <f>SUM('Speed Bin B-A'!T44,'Speed Bin B-A'!T148,'Speed Bin B-A'!T252,'Speed Bin B-A'!T356,'Speed Bin B-A'!T460,'Speed Bin B-A'!T772,'Speed Bin B-A'!T876,'Speed Bin B-A'!T980,'Speed Bin B-A'!T1084,'Speed Bin B-A'!T1188,'Speed Bin B-A'!T1500,'Speed Bin B-A'!T1604,'Speed Bin B-A'!T1708,'Speed Bin B-A'!T1812,'Speed Bin B-A'!T1916,'Speed Bin B-A'!T2228,'Speed Bin B-A'!T2332,'Speed Bin B-A'!T2436,'Speed Bin B-A'!T2540,'Speed Bin B-A'!T2644)</f>
        <v>0</v>
      </c>
      <c r="U245" s="273">
        <f>SUM('Speed Bin B-A'!U44,'Speed Bin B-A'!U148,'Speed Bin B-A'!U252,'Speed Bin B-A'!U356,'Speed Bin B-A'!U460,'Speed Bin B-A'!U772,'Speed Bin B-A'!U876,'Speed Bin B-A'!U980,'Speed Bin B-A'!U1084,'Speed Bin B-A'!U1188,'Speed Bin B-A'!U1500,'Speed Bin B-A'!U1604,'Speed Bin B-A'!U1708,'Speed Bin B-A'!U1812,'Speed Bin B-A'!U1916,'Speed Bin B-A'!U2228,'Speed Bin B-A'!U2332,'Speed Bin B-A'!U2436,'Speed Bin B-A'!U2540,'Speed Bin B-A'!U2644)</f>
        <v>0</v>
      </c>
      <c r="V245" s="274">
        <f>IFERROR(AVERAGE('Speed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19.82</v>
      </c>
      <c r="W245" s="274">
        <f>IFERROR(AVERAGE('Speed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23.24</v>
      </c>
      <c r="X245" s="267"/>
      <c r="Y245" s="267"/>
    </row>
    <row r="246" spans="1:25" x14ac:dyDescent="0.25">
      <c r="A246" s="272">
        <v>0.35416666666666702</v>
      </c>
      <c r="B246" s="273">
        <f>SUM('Speed Bin B-A'!B45,'Speed Bin B-A'!B149,'Speed Bin B-A'!B253,'Speed Bin B-A'!B357,'Speed Bin B-A'!B461,'Speed Bin B-A'!B773,'Speed Bin B-A'!B877,'Speed Bin B-A'!B981,'Speed Bin B-A'!B1085,'Speed Bin B-A'!B1189,'Speed Bin B-A'!B1501,'Speed Bin B-A'!B1605,'Speed Bin B-A'!B1709,'Speed Bin B-A'!B1813,'Speed Bin B-A'!B1917,'Speed Bin B-A'!B2229,'Speed Bin B-A'!B2333,'Speed Bin B-A'!B2437,'Speed Bin B-A'!B2541,'Speed Bin B-A'!B2645)</f>
        <v>433</v>
      </c>
      <c r="C246" s="273">
        <f>SUM('Speed Bin B-A'!C45,'Speed Bin B-A'!C149,'Speed Bin B-A'!C253,'Speed Bin B-A'!C357,'Speed Bin B-A'!C461,'Speed Bin B-A'!C773,'Speed Bin B-A'!C877,'Speed Bin B-A'!C981,'Speed Bin B-A'!C1085,'Speed Bin B-A'!C1189,'Speed Bin B-A'!C1501,'Speed Bin B-A'!C1605,'Speed Bin B-A'!C1709,'Speed Bin B-A'!C1813,'Speed Bin B-A'!C1917,'Speed Bin B-A'!C2229,'Speed Bin B-A'!C2333,'Speed Bin B-A'!C2437,'Speed Bin B-A'!C2541,'Speed Bin B-A'!C2645)</f>
        <v>9</v>
      </c>
      <c r="D246" s="273">
        <f>SUM('Speed Bin B-A'!D45,'Speed Bin B-A'!D149,'Speed Bin B-A'!D253,'Speed Bin B-A'!D357,'Speed Bin B-A'!D461,'Speed Bin B-A'!D773,'Speed Bin B-A'!D877,'Speed Bin B-A'!D981,'Speed Bin B-A'!D1085,'Speed Bin B-A'!D1189,'Speed Bin B-A'!D1501,'Speed Bin B-A'!D1605,'Speed Bin B-A'!D1709,'Speed Bin B-A'!D1813,'Speed Bin B-A'!D1917,'Speed Bin B-A'!D2229,'Speed Bin B-A'!D2333,'Speed Bin B-A'!D2437,'Speed Bin B-A'!D2541,'Speed Bin B-A'!D2645)</f>
        <v>23</v>
      </c>
      <c r="E246" s="273">
        <f>SUM('Speed Bin B-A'!E45,'Speed Bin B-A'!E149,'Speed Bin B-A'!E253,'Speed Bin B-A'!E357,'Speed Bin B-A'!E461,'Speed Bin B-A'!E773,'Speed Bin B-A'!E877,'Speed Bin B-A'!E981,'Speed Bin B-A'!E1085,'Speed Bin B-A'!E1189,'Speed Bin B-A'!E1501,'Speed Bin B-A'!E1605,'Speed Bin B-A'!E1709,'Speed Bin B-A'!E1813,'Speed Bin B-A'!E1917,'Speed Bin B-A'!E2229,'Speed Bin B-A'!E2333,'Speed Bin B-A'!E2437,'Speed Bin B-A'!E2541,'Speed Bin B-A'!E2645)</f>
        <v>131</v>
      </c>
      <c r="F246" s="273">
        <f>SUM('Speed Bin B-A'!F45,'Speed Bin B-A'!F149,'Speed Bin B-A'!F253,'Speed Bin B-A'!F357,'Speed Bin B-A'!F461,'Speed Bin B-A'!F773,'Speed Bin B-A'!F877,'Speed Bin B-A'!F981,'Speed Bin B-A'!F1085,'Speed Bin B-A'!F1189,'Speed Bin B-A'!F1501,'Speed Bin B-A'!F1605,'Speed Bin B-A'!F1709,'Speed Bin B-A'!F1813,'Speed Bin B-A'!F1917,'Speed Bin B-A'!F2229,'Speed Bin B-A'!F2333,'Speed Bin B-A'!F2437,'Speed Bin B-A'!F2541,'Speed Bin B-A'!F2645)</f>
        <v>228</v>
      </c>
      <c r="G246" s="273">
        <f>SUM('Speed Bin B-A'!G45,'Speed Bin B-A'!G149,'Speed Bin B-A'!G253,'Speed Bin B-A'!G357,'Speed Bin B-A'!G461,'Speed Bin B-A'!G773,'Speed Bin B-A'!G877,'Speed Bin B-A'!G981,'Speed Bin B-A'!G1085,'Speed Bin B-A'!G1189,'Speed Bin B-A'!G1501,'Speed Bin B-A'!G1605,'Speed Bin B-A'!G1709,'Speed Bin B-A'!G1813,'Speed Bin B-A'!G1917,'Speed Bin B-A'!G2229,'Speed Bin B-A'!G2333,'Speed Bin B-A'!G2437,'Speed Bin B-A'!G2541,'Speed Bin B-A'!G2645)</f>
        <v>37</v>
      </c>
      <c r="H246" s="273">
        <f>SUM('Speed Bin B-A'!H45,'Speed Bin B-A'!H149,'Speed Bin B-A'!H253,'Speed Bin B-A'!H357,'Speed Bin B-A'!H461,'Speed Bin B-A'!H773,'Speed Bin B-A'!H877,'Speed Bin B-A'!H981,'Speed Bin B-A'!H1085,'Speed Bin B-A'!H1189,'Speed Bin B-A'!H1501,'Speed Bin B-A'!H1605,'Speed Bin B-A'!H1709,'Speed Bin B-A'!H1813,'Speed Bin B-A'!H1917,'Speed Bin B-A'!H2229,'Speed Bin B-A'!H2333,'Speed Bin B-A'!H2437,'Speed Bin B-A'!H2541,'Speed Bin B-A'!H2645)</f>
        <v>5</v>
      </c>
      <c r="I246" s="273">
        <f>SUM('Speed Bin B-A'!I45,'Speed Bin B-A'!I149,'Speed Bin B-A'!I253,'Speed Bin B-A'!I357,'Speed Bin B-A'!I461,'Speed Bin B-A'!I773,'Speed Bin B-A'!I877,'Speed Bin B-A'!I981,'Speed Bin B-A'!I1085,'Speed Bin B-A'!I1189,'Speed Bin B-A'!I1501,'Speed Bin B-A'!I1605,'Speed Bin B-A'!I1709,'Speed Bin B-A'!I1813,'Speed Bin B-A'!I1917,'Speed Bin B-A'!I2229,'Speed Bin B-A'!I2333,'Speed Bin B-A'!I2437,'Speed Bin B-A'!I2541,'Speed Bin B-A'!I2645)</f>
        <v>0</v>
      </c>
      <c r="J246" s="273">
        <f>SUM('Speed Bin B-A'!J45,'Speed Bin B-A'!J149,'Speed Bin B-A'!J253,'Speed Bin B-A'!J357,'Speed Bin B-A'!J461,'Speed Bin B-A'!J773,'Speed Bin B-A'!J877,'Speed Bin B-A'!J981,'Speed Bin B-A'!J1085,'Speed Bin B-A'!J1189,'Speed Bin B-A'!J1501,'Speed Bin B-A'!J1605,'Speed Bin B-A'!J1709,'Speed Bin B-A'!J1813,'Speed Bin B-A'!J1917,'Speed Bin B-A'!J2229,'Speed Bin B-A'!J2333,'Speed Bin B-A'!J2437,'Speed Bin B-A'!J2541,'Speed Bin B-A'!J2645)</f>
        <v>0</v>
      </c>
      <c r="K246" s="273">
        <f>SUM('Speed Bin B-A'!K45,'Speed Bin B-A'!K149,'Speed Bin B-A'!K253,'Speed Bin B-A'!K357,'Speed Bin B-A'!K461,'Speed Bin B-A'!K773,'Speed Bin B-A'!K877,'Speed Bin B-A'!K981,'Speed Bin B-A'!K1085,'Speed Bin B-A'!K1189,'Speed Bin B-A'!K1501,'Speed Bin B-A'!K1605,'Speed Bin B-A'!K1709,'Speed Bin B-A'!K1813,'Speed Bin B-A'!K1917,'Speed Bin B-A'!K2229,'Speed Bin B-A'!K2333,'Speed Bin B-A'!K2437,'Speed Bin B-A'!K2541,'Speed Bin B-A'!K2645)</f>
        <v>0</v>
      </c>
      <c r="L246" s="273">
        <f>SUM('Speed Bin B-A'!L45,'Speed Bin B-A'!L149,'Speed Bin B-A'!L253,'Speed Bin B-A'!L357,'Speed Bin B-A'!L461,'Speed Bin B-A'!L773,'Speed Bin B-A'!L877,'Speed Bin B-A'!L981,'Speed Bin B-A'!L1085,'Speed Bin B-A'!L1189,'Speed Bin B-A'!L1501,'Speed Bin B-A'!L1605,'Speed Bin B-A'!L1709,'Speed Bin B-A'!L1813,'Speed Bin B-A'!L1917,'Speed Bin B-A'!L2229,'Speed Bin B-A'!L2333,'Speed Bin B-A'!L2437,'Speed Bin B-A'!L2541,'Speed Bin B-A'!L2645)</f>
        <v>0</v>
      </c>
      <c r="M246" s="273">
        <f>SUM('Speed Bin B-A'!M45,'Speed Bin B-A'!M149,'Speed Bin B-A'!M253,'Speed Bin B-A'!M357,'Speed Bin B-A'!M461,'Speed Bin B-A'!M773,'Speed Bin B-A'!M877,'Speed Bin B-A'!M981,'Speed Bin B-A'!M1085,'Speed Bin B-A'!M1189,'Speed Bin B-A'!M1501,'Speed Bin B-A'!M1605,'Speed Bin B-A'!M1709,'Speed Bin B-A'!M1813,'Speed Bin B-A'!M1917,'Speed Bin B-A'!M2229,'Speed Bin B-A'!M2333,'Speed Bin B-A'!M2437,'Speed Bin B-A'!M2541,'Speed Bin B-A'!M2645)</f>
        <v>0</v>
      </c>
      <c r="N246" s="273">
        <f>SUM('Speed Bin B-A'!N45,'Speed Bin B-A'!N149,'Speed Bin B-A'!N253,'Speed Bin B-A'!N357,'Speed Bin B-A'!N461,'Speed Bin B-A'!N773,'Speed Bin B-A'!N877,'Speed Bin B-A'!N981,'Speed Bin B-A'!N1085,'Speed Bin B-A'!N1189,'Speed Bin B-A'!N1501,'Speed Bin B-A'!N1605,'Speed Bin B-A'!N1709,'Speed Bin B-A'!N1813,'Speed Bin B-A'!N1917,'Speed Bin B-A'!N2229,'Speed Bin B-A'!N2333,'Speed Bin B-A'!N2437,'Speed Bin B-A'!N2541,'Speed Bin B-A'!N2645)</f>
        <v>0</v>
      </c>
      <c r="O246" s="273">
        <f>SUM('Speed Bin B-A'!O45,'Speed Bin B-A'!O149,'Speed Bin B-A'!O253,'Speed Bin B-A'!O357,'Speed Bin B-A'!O461,'Speed Bin B-A'!O773,'Speed Bin B-A'!O877,'Speed Bin B-A'!O981,'Speed Bin B-A'!O1085,'Speed Bin B-A'!O1189,'Speed Bin B-A'!O1501,'Speed Bin B-A'!O1605,'Speed Bin B-A'!O1709,'Speed Bin B-A'!O1813,'Speed Bin B-A'!O1917,'Speed Bin B-A'!O2229,'Speed Bin B-A'!O2333,'Speed Bin B-A'!O2437,'Speed Bin B-A'!O2541,'Speed Bin B-A'!O2645)</f>
        <v>0</v>
      </c>
      <c r="P246" s="273">
        <f>SUM('Speed Bin B-A'!P45,'Speed Bin B-A'!P149,'Speed Bin B-A'!P253,'Speed Bin B-A'!P357,'Speed Bin B-A'!P461,'Speed Bin B-A'!P773,'Speed Bin B-A'!P877,'Speed Bin B-A'!P981,'Speed Bin B-A'!P1085,'Speed Bin B-A'!P1189,'Speed Bin B-A'!P1501,'Speed Bin B-A'!P1605,'Speed Bin B-A'!P1709,'Speed Bin B-A'!P1813,'Speed Bin B-A'!P1917,'Speed Bin B-A'!P2229,'Speed Bin B-A'!P2333,'Speed Bin B-A'!P2437,'Speed Bin B-A'!P2541,'Speed Bin B-A'!P2645)</f>
        <v>0</v>
      </c>
      <c r="Q246" s="273">
        <f>SUM('Speed Bin B-A'!Q45,'Speed Bin B-A'!Q149,'Speed Bin B-A'!Q253,'Speed Bin B-A'!Q357,'Speed Bin B-A'!Q461,'Speed Bin B-A'!Q773,'Speed Bin B-A'!Q877,'Speed Bin B-A'!Q981,'Speed Bin B-A'!Q1085,'Speed Bin B-A'!Q1189,'Speed Bin B-A'!Q1501,'Speed Bin B-A'!Q1605,'Speed Bin B-A'!Q1709,'Speed Bin B-A'!Q1813,'Speed Bin B-A'!Q1917,'Speed Bin B-A'!Q2229,'Speed Bin B-A'!Q2333,'Speed Bin B-A'!Q2437,'Speed Bin B-A'!Q2541,'Speed Bin B-A'!Q2645)</f>
        <v>0</v>
      </c>
      <c r="R246" s="273">
        <f>SUM('Speed Bin B-A'!R45,'Speed Bin B-A'!R149,'Speed Bin B-A'!R253,'Speed Bin B-A'!R357,'Speed Bin B-A'!R461,'Speed Bin B-A'!R773,'Speed Bin B-A'!R877,'Speed Bin B-A'!R981,'Speed Bin B-A'!R1085,'Speed Bin B-A'!R1189,'Speed Bin B-A'!R1501,'Speed Bin B-A'!R1605,'Speed Bin B-A'!R1709,'Speed Bin B-A'!R1813,'Speed Bin B-A'!R1917,'Speed Bin B-A'!R2229,'Speed Bin B-A'!R2333,'Speed Bin B-A'!R2437,'Speed Bin B-A'!R2541,'Speed Bin B-A'!R2645)</f>
        <v>0</v>
      </c>
      <c r="S246" s="273">
        <f>SUM('Speed Bin B-A'!S45,'Speed Bin B-A'!S149,'Speed Bin B-A'!S253,'Speed Bin B-A'!S357,'Speed Bin B-A'!S461,'Speed Bin B-A'!S773,'Speed Bin B-A'!S877,'Speed Bin B-A'!S981,'Speed Bin B-A'!S1085,'Speed Bin B-A'!S1189,'Speed Bin B-A'!S1501,'Speed Bin B-A'!S1605,'Speed Bin B-A'!S1709,'Speed Bin B-A'!S1813,'Speed Bin B-A'!S1917,'Speed Bin B-A'!S2229,'Speed Bin B-A'!S2333,'Speed Bin B-A'!S2437,'Speed Bin B-A'!S2541,'Speed Bin B-A'!S2645)</f>
        <v>0</v>
      </c>
      <c r="T246" s="273">
        <f>SUM('Speed Bin B-A'!T45,'Speed Bin B-A'!T149,'Speed Bin B-A'!T253,'Speed Bin B-A'!T357,'Speed Bin B-A'!T461,'Speed Bin B-A'!T773,'Speed Bin B-A'!T877,'Speed Bin B-A'!T981,'Speed Bin B-A'!T1085,'Speed Bin B-A'!T1189,'Speed Bin B-A'!T1501,'Speed Bin B-A'!T1605,'Speed Bin B-A'!T1709,'Speed Bin B-A'!T1813,'Speed Bin B-A'!T1917,'Speed Bin B-A'!T2229,'Speed Bin B-A'!T2333,'Speed Bin B-A'!T2437,'Speed Bin B-A'!T2541,'Speed Bin B-A'!T2645)</f>
        <v>0</v>
      </c>
      <c r="U246" s="273">
        <f>SUM('Speed Bin B-A'!U45,'Speed Bin B-A'!U149,'Speed Bin B-A'!U253,'Speed Bin B-A'!U357,'Speed Bin B-A'!U461,'Speed Bin B-A'!U773,'Speed Bin B-A'!U877,'Speed Bin B-A'!U981,'Speed Bin B-A'!U1085,'Speed Bin B-A'!U1189,'Speed Bin B-A'!U1501,'Speed Bin B-A'!U1605,'Speed Bin B-A'!U1709,'Speed Bin B-A'!U1813,'Speed Bin B-A'!U1917,'Speed Bin B-A'!U2229,'Speed Bin B-A'!U2333,'Speed Bin B-A'!U2437,'Speed Bin B-A'!U2541,'Speed Bin B-A'!U2645)</f>
        <v>0</v>
      </c>
      <c r="V246" s="274">
        <f>IFERROR(AVERAGE('Speed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20.528571428571428</v>
      </c>
      <c r="W246" s="274">
        <f>IFERROR(AVERAGE('Speed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24.250000000000004</v>
      </c>
      <c r="X246" s="267"/>
      <c r="Y246" s="267"/>
    </row>
    <row r="247" spans="1:25" x14ac:dyDescent="0.25">
      <c r="A247" s="272">
        <v>0.36458333333333298</v>
      </c>
      <c r="B247" s="273">
        <f>SUM('Speed Bin B-A'!B46,'Speed Bin B-A'!B150,'Speed Bin B-A'!B254,'Speed Bin B-A'!B358,'Speed Bin B-A'!B462,'Speed Bin B-A'!B774,'Speed Bin B-A'!B878,'Speed Bin B-A'!B982,'Speed Bin B-A'!B1086,'Speed Bin B-A'!B1190,'Speed Bin B-A'!B1502,'Speed Bin B-A'!B1606,'Speed Bin B-A'!B1710,'Speed Bin B-A'!B1814,'Speed Bin B-A'!B1918,'Speed Bin B-A'!B2230,'Speed Bin B-A'!B2334,'Speed Bin B-A'!B2438,'Speed Bin B-A'!B2542,'Speed Bin B-A'!B2646)</f>
        <v>501</v>
      </c>
      <c r="C247" s="273">
        <f>SUM('Speed Bin B-A'!C46,'Speed Bin B-A'!C150,'Speed Bin B-A'!C254,'Speed Bin B-A'!C358,'Speed Bin B-A'!C462,'Speed Bin B-A'!C774,'Speed Bin B-A'!C878,'Speed Bin B-A'!C982,'Speed Bin B-A'!C1086,'Speed Bin B-A'!C1190,'Speed Bin B-A'!C1502,'Speed Bin B-A'!C1606,'Speed Bin B-A'!C1710,'Speed Bin B-A'!C1814,'Speed Bin B-A'!C1918,'Speed Bin B-A'!C2230,'Speed Bin B-A'!C2334,'Speed Bin B-A'!C2438,'Speed Bin B-A'!C2542,'Speed Bin B-A'!C2646)</f>
        <v>6</v>
      </c>
      <c r="D247" s="273">
        <f>SUM('Speed Bin B-A'!D46,'Speed Bin B-A'!D150,'Speed Bin B-A'!D254,'Speed Bin B-A'!D358,'Speed Bin B-A'!D462,'Speed Bin B-A'!D774,'Speed Bin B-A'!D878,'Speed Bin B-A'!D982,'Speed Bin B-A'!D1086,'Speed Bin B-A'!D1190,'Speed Bin B-A'!D1502,'Speed Bin B-A'!D1606,'Speed Bin B-A'!D1710,'Speed Bin B-A'!D1814,'Speed Bin B-A'!D1918,'Speed Bin B-A'!D2230,'Speed Bin B-A'!D2334,'Speed Bin B-A'!D2438,'Speed Bin B-A'!D2542,'Speed Bin B-A'!D2646)</f>
        <v>22</v>
      </c>
      <c r="E247" s="273">
        <f>SUM('Speed Bin B-A'!E46,'Speed Bin B-A'!E150,'Speed Bin B-A'!E254,'Speed Bin B-A'!E358,'Speed Bin B-A'!E462,'Speed Bin B-A'!E774,'Speed Bin B-A'!E878,'Speed Bin B-A'!E982,'Speed Bin B-A'!E1086,'Speed Bin B-A'!E1190,'Speed Bin B-A'!E1502,'Speed Bin B-A'!E1606,'Speed Bin B-A'!E1710,'Speed Bin B-A'!E1814,'Speed Bin B-A'!E1918,'Speed Bin B-A'!E2230,'Speed Bin B-A'!E2334,'Speed Bin B-A'!E2438,'Speed Bin B-A'!E2542,'Speed Bin B-A'!E2646)</f>
        <v>145</v>
      </c>
      <c r="F247" s="273">
        <f>SUM('Speed Bin B-A'!F46,'Speed Bin B-A'!F150,'Speed Bin B-A'!F254,'Speed Bin B-A'!F358,'Speed Bin B-A'!F462,'Speed Bin B-A'!F774,'Speed Bin B-A'!F878,'Speed Bin B-A'!F982,'Speed Bin B-A'!F1086,'Speed Bin B-A'!F1190,'Speed Bin B-A'!F1502,'Speed Bin B-A'!F1606,'Speed Bin B-A'!F1710,'Speed Bin B-A'!F1814,'Speed Bin B-A'!F1918,'Speed Bin B-A'!F2230,'Speed Bin B-A'!F2334,'Speed Bin B-A'!F2438,'Speed Bin B-A'!F2542,'Speed Bin B-A'!F2646)</f>
        <v>269</v>
      </c>
      <c r="G247" s="273">
        <f>SUM('Speed Bin B-A'!G46,'Speed Bin B-A'!G150,'Speed Bin B-A'!G254,'Speed Bin B-A'!G358,'Speed Bin B-A'!G462,'Speed Bin B-A'!G774,'Speed Bin B-A'!G878,'Speed Bin B-A'!G982,'Speed Bin B-A'!G1086,'Speed Bin B-A'!G1190,'Speed Bin B-A'!G1502,'Speed Bin B-A'!G1606,'Speed Bin B-A'!G1710,'Speed Bin B-A'!G1814,'Speed Bin B-A'!G1918,'Speed Bin B-A'!G2230,'Speed Bin B-A'!G2334,'Speed Bin B-A'!G2438,'Speed Bin B-A'!G2542,'Speed Bin B-A'!G2646)</f>
        <v>55</v>
      </c>
      <c r="H247" s="273">
        <f>SUM('Speed Bin B-A'!H46,'Speed Bin B-A'!H150,'Speed Bin B-A'!H254,'Speed Bin B-A'!H358,'Speed Bin B-A'!H462,'Speed Bin B-A'!H774,'Speed Bin B-A'!H878,'Speed Bin B-A'!H982,'Speed Bin B-A'!H1086,'Speed Bin B-A'!H1190,'Speed Bin B-A'!H1502,'Speed Bin B-A'!H1606,'Speed Bin B-A'!H1710,'Speed Bin B-A'!H1814,'Speed Bin B-A'!H1918,'Speed Bin B-A'!H2230,'Speed Bin B-A'!H2334,'Speed Bin B-A'!H2438,'Speed Bin B-A'!H2542,'Speed Bin B-A'!H2646)</f>
        <v>4</v>
      </c>
      <c r="I247" s="273">
        <f>SUM('Speed Bin B-A'!I46,'Speed Bin B-A'!I150,'Speed Bin B-A'!I254,'Speed Bin B-A'!I358,'Speed Bin B-A'!I462,'Speed Bin B-A'!I774,'Speed Bin B-A'!I878,'Speed Bin B-A'!I982,'Speed Bin B-A'!I1086,'Speed Bin B-A'!I1190,'Speed Bin B-A'!I1502,'Speed Bin B-A'!I1606,'Speed Bin B-A'!I1710,'Speed Bin B-A'!I1814,'Speed Bin B-A'!I1918,'Speed Bin B-A'!I2230,'Speed Bin B-A'!I2334,'Speed Bin B-A'!I2438,'Speed Bin B-A'!I2542,'Speed Bin B-A'!I2646)</f>
        <v>0</v>
      </c>
      <c r="J247" s="273">
        <f>SUM('Speed Bin B-A'!J46,'Speed Bin B-A'!J150,'Speed Bin B-A'!J254,'Speed Bin B-A'!J358,'Speed Bin B-A'!J462,'Speed Bin B-A'!J774,'Speed Bin B-A'!J878,'Speed Bin B-A'!J982,'Speed Bin B-A'!J1086,'Speed Bin B-A'!J1190,'Speed Bin B-A'!J1502,'Speed Bin B-A'!J1606,'Speed Bin B-A'!J1710,'Speed Bin B-A'!J1814,'Speed Bin B-A'!J1918,'Speed Bin B-A'!J2230,'Speed Bin B-A'!J2334,'Speed Bin B-A'!J2438,'Speed Bin B-A'!J2542,'Speed Bin B-A'!J2646)</f>
        <v>0</v>
      </c>
      <c r="K247" s="273">
        <f>SUM('Speed Bin B-A'!K46,'Speed Bin B-A'!K150,'Speed Bin B-A'!K254,'Speed Bin B-A'!K358,'Speed Bin B-A'!K462,'Speed Bin B-A'!K774,'Speed Bin B-A'!K878,'Speed Bin B-A'!K982,'Speed Bin B-A'!K1086,'Speed Bin B-A'!K1190,'Speed Bin B-A'!K1502,'Speed Bin B-A'!K1606,'Speed Bin B-A'!K1710,'Speed Bin B-A'!K1814,'Speed Bin B-A'!K1918,'Speed Bin B-A'!K2230,'Speed Bin B-A'!K2334,'Speed Bin B-A'!K2438,'Speed Bin B-A'!K2542,'Speed Bin B-A'!K2646)</f>
        <v>0</v>
      </c>
      <c r="L247" s="273">
        <f>SUM('Speed Bin B-A'!L46,'Speed Bin B-A'!L150,'Speed Bin B-A'!L254,'Speed Bin B-A'!L358,'Speed Bin B-A'!L462,'Speed Bin B-A'!L774,'Speed Bin B-A'!L878,'Speed Bin B-A'!L982,'Speed Bin B-A'!L1086,'Speed Bin B-A'!L1190,'Speed Bin B-A'!L1502,'Speed Bin B-A'!L1606,'Speed Bin B-A'!L1710,'Speed Bin B-A'!L1814,'Speed Bin B-A'!L1918,'Speed Bin B-A'!L2230,'Speed Bin B-A'!L2334,'Speed Bin B-A'!L2438,'Speed Bin B-A'!L2542,'Speed Bin B-A'!L2646)</f>
        <v>0</v>
      </c>
      <c r="M247" s="273">
        <f>SUM('Speed Bin B-A'!M46,'Speed Bin B-A'!M150,'Speed Bin B-A'!M254,'Speed Bin B-A'!M358,'Speed Bin B-A'!M462,'Speed Bin B-A'!M774,'Speed Bin B-A'!M878,'Speed Bin B-A'!M982,'Speed Bin B-A'!M1086,'Speed Bin B-A'!M1190,'Speed Bin B-A'!M1502,'Speed Bin B-A'!M1606,'Speed Bin B-A'!M1710,'Speed Bin B-A'!M1814,'Speed Bin B-A'!M1918,'Speed Bin B-A'!M2230,'Speed Bin B-A'!M2334,'Speed Bin B-A'!M2438,'Speed Bin B-A'!M2542,'Speed Bin B-A'!M2646)</f>
        <v>0</v>
      </c>
      <c r="N247" s="273">
        <f>SUM('Speed Bin B-A'!N46,'Speed Bin B-A'!N150,'Speed Bin B-A'!N254,'Speed Bin B-A'!N358,'Speed Bin B-A'!N462,'Speed Bin B-A'!N774,'Speed Bin B-A'!N878,'Speed Bin B-A'!N982,'Speed Bin B-A'!N1086,'Speed Bin B-A'!N1190,'Speed Bin B-A'!N1502,'Speed Bin B-A'!N1606,'Speed Bin B-A'!N1710,'Speed Bin B-A'!N1814,'Speed Bin B-A'!N1918,'Speed Bin B-A'!N2230,'Speed Bin B-A'!N2334,'Speed Bin B-A'!N2438,'Speed Bin B-A'!N2542,'Speed Bin B-A'!N2646)</f>
        <v>0</v>
      </c>
      <c r="O247" s="273">
        <f>SUM('Speed Bin B-A'!O46,'Speed Bin B-A'!O150,'Speed Bin B-A'!O254,'Speed Bin B-A'!O358,'Speed Bin B-A'!O462,'Speed Bin B-A'!O774,'Speed Bin B-A'!O878,'Speed Bin B-A'!O982,'Speed Bin B-A'!O1086,'Speed Bin B-A'!O1190,'Speed Bin B-A'!O1502,'Speed Bin B-A'!O1606,'Speed Bin B-A'!O1710,'Speed Bin B-A'!O1814,'Speed Bin B-A'!O1918,'Speed Bin B-A'!O2230,'Speed Bin B-A'!O2334,'Speed Bin B-A'!O2438,'Speed Bin B-A'!O2542,'Speed Bin B-A'!O2646)</f>
        <v>0</v>
      </c>
      <c r="P247" s="273">
        <f>SUM('Speed Bin B-A'!P46,'Speed Bin B-A'!P150,'Speed Bin B-A'!P254,'Speed Bin B-A'!P358,'Speed Bin B-A'!P462,'Speed Bin B-A'!P774,'Speed Bin B-A'!P878,'Speed Bin B-A'!P982,'Speed Bin B-A'!P1086,'Speed Bin B-A'!P1190,'Speed Bin B-A'!P1502,'Speed Bin B-A'!P1606,'Speed Bin B-A'!P1710,'Speed Bin B-A'!P1814,'Speed Bin B-A'!P1918,'Speed Bin B-A'!P2230,'Speed Bin B-A'!P2334,'Speed Bin B-A'!P2438,'Speed Bin B-A'!P2542,'Speed Bin B-A'!P2646)</f>
        <v>0</v>
      </c>
      <c r="Q247" s="273">
        <f>SUM('Speed Bin B-A'!Q46,'Speed Bin B-A'!Q150,'Speed Bin B-A'!Q254,'Speed Bin B-A'!Q358,'Speed Bin B-A'!Q462,'Speed Bin B-A'!Q774,'Speed Bin B-A'!Q878,'Speed Bin B-A'!Q982,'Speed Bin B-A'!Q1086,'Speed Bin B-A'!Q1190,'Speed Bin B-A'!Q1502,'Speed Bin B-A'!Q1606,'Speed Bin B-A'!Q1710,'Speed Bin B-A'!Q1814,'Speed Bin B-A'!Q1918,'Speed Bin B-A'!Q2230,'Speed Bin B-A'!Q2334,'Speed Bin B-A'!Q2438,'Speed Bin B-A'!Q2542,'Speed Bin B-A'!Q2646)</f>
        <v>0</v>
      </c>
      <c r="R247" s="273">
        <f>SUM('Speed Bin B-A'!R46,'Speed Bin B-A'!R150,'Speed Bin B-A'!R254,'Speed Bin B-A'!R358,'Speed Bin B-A'!R462,'Speed Bin B-A'!R774,'Speed Bin B-A'!R878,'Speed Bin B-A'!R982,'Speed Bin B-A'!R1086,'Speed Bin B-A'!R1190,'Speed Bin B-A'!R1502,'Speed Bin B-A'!R1606,'Speed Bin B-A'!R1710,'Speed Bin B-A'!R1814,'Speed Bin B-A'!R1918,'Speed Bin B-A'!R2230,'Speed Bin B-A'!R2334,'Speed Bin B-A'!R2438,'Speed Bin B-A'!R2542,'Speed Bin B-A'!R2646)</f>
        <v>0</v>
      </c>
      <c r="S247" s="273">
        <f>SUM('Speed Bin B-A'!S46,'Speed Bin B-A'!S150,'Speed Bin B-A'!S254,'Speed Bin B-A'!S358,'Speed Bin B-A'!S462,'Speed Bin B-A'!S774,'Speed Bin B-A'!S878,'Speed Bin B-A'!S982,'Speed Bin B-A'!S1086,'Speed Bin B-A'!S1190,'Speed Bin B-A'!S1502,'Speed Bin B-A'!S1606,'Speed Bin B-A'!S1710,'Speed Bin B-A'!S1814,'Speed Bin B-A'!S1918,'Speed Bin B-A'!S2230,'Speed Bin B-A'!S2334,'Speed Bin B-A'!S2438,'Speed Bin B-A'!S2542,'Speed Bin B-A'!S2646)</f>
        <v>0</v>
      </c>
      <c r="T247" s="273">
        <f>SUM('Speed Bin B-A'!T46,'Speed Bin B-A'!T150,'Speed Bin B-A'!T254,'Speed Bin B-A'!T358,'Speed Bin B-A'!T462,'Speed Bin B-A'!T774,'Speed Bin B-A'!T878,'Speed Bin B-A'!T982,'Speed Bin B-A'!T1086,'Speed Bin B-A'!T1190,'Speed Bin B-A'!T1502,'Speed Bin B-A'!T1606,'Speed Bin B-A'!T1710,'Speed Bin B-A'!T1814,'Speed Bin B-A'!T1918,'Speed Bin B-A'!T2230,'Speed Bin B-A'!T2334,'Speed Bin B-A'!T2438,'Speed Bin B-A'!T2542,'Speed Bin B-A'!T2646)</f>
        <v>0</v>
      </c>
      <c r="U247" s="273">
        <f>SUM('Speed Bin B-A'!U46,'Speed Bin B-A'!U150,'Speed Bin B-A'!U254,'Speed Bin B-A'!U358,'Speed Bin B-A'!U462,'Speed Bin B-A'!U774,'Speed Bin B-A'!U878,'Speed Bin B-A'!U982,'Speed Bin B-A'!U1086,'Speed Bin B-A'!U1190,'Speed Bin B-A'!U1502,'Speed Bin B-A'!U1606,'Speed Bin B-A'!U1710,'Speed Bin B-A'!U1814,'Speed Bin B-A'!U1918,'Speed Bin B-A'!U2230,'Speed Bin B-A'!U2334,'Speed Bin B-A'!U2438,'Speed Bin B-A'!U2542,'Speed Bin B-A'!U2646)</f>
        <v>0</v>
      </c>
      <c r="V247" s="274">
        <f>IFERROR(AVERAGE('Speed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21.042857142857144</v>
      </c>
      <c r="W247" s="274">
        <f>IFERROR(AVERAGE('Speed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24.62142857142857</v>
      </c>
      <c r="X247" s="267"/>
      <c r="Y247" s="267"/>
    </row>
    <row r="248" spans="1:25" x14ac:dyDescent="0.25">
      <c r="A248" s="272">
        <v>0.375</v>
      </c>
      <c r="B248" s="273">
        <f>SUM('Speed Bin B-A'!B47,'Speed Bin B-A'!B151,'Speed Bin B-A'!B255,'Speed Bin B-A'!B359,'Speed Bin B-A'!B463,'Speed Bin B-A'!B775,'Speed Bin B-A'!B879,'Speed Bin B-A'!B983,'Speed Bin B-A'!B1087,'Speed Bin B-A'!B1191,'Speed Bin B-A'!B1503,'Speed Bin B-A'!B1607,'Speed Bin B-A'!B1711,'Speed Bin B-A'!B1815,'Speed Bin B-A'!B1919,'Speed Bin B-A'!B2231,'Speed Bin B-A'!B2335,'Speed Bin B-A'!B2439,'Speed Bin B-A'!B2543,'Speed Bin B-A'!B2647)</f>
        <v>466</v>
      </c>
      <c r="C248" s="273">
        <f>SUM('Speed Bin B-A'!C47,'Speed Bin B-A'!C151,'Speed Bin B-A'!C255,'Speed Bin B-A'!C359,'Speed Bin B-A'!C463,'Speed Bin B-A'!C775,'Speed Bin B-A'!C879,'Speed Bin B-A'!C983,'Speed Bin B-A'!C1087,'Speed Bin B-A'!C1191,'Speed Bin B-A'!C1503,'Speed Bin B-A'!C1607,'Speed Bin B-A'!C1711,'Speed Bin B-A'!C1815,'Speed Bin B-A'!C1919,'Speed Bin B-A'!C2231,'Speed Bin B-A'!C2335,'Speed Bin B-A'!C2439,'Speed Bin B-A'!C2543,'Speed Bin B-A'!C2647)</f>
        <v>3</v>
      </c>
      <c r="D248" s="273">
        <f>SUM('Speed Bin B-A'!D47,'Speed Bin B-A'!D151,'Speed Bin B-A'!D255,'Speed Bin B-A'!D359,'Speed Bin B-A'!D463,'Speed Bin B-A'!D775,'Speed Bin B-A'!D879,'Speed Bin B-A'!D983,'Speed Bin B-A'!D1087,'Speed Bin B-A'!D1191,'Speed Bin B-A'!D1503,'Speed Bin B-A'!D1607,'Speed Bin B-A'!D1711,'Speed Bin B-A'!D1815,'Speed Bin B-A'!D1919,'Speed Bin B-A'!D2231,'Speed Bin B-A'!D2335,'Speed Bin B-A'!D2439,'Speed Bin B-A'!D2543,'Speed Bin B-A'!D2647)</f>
        <v>24</v>
      </c>
      <c r="E248" s="273">
        <f>SUM('Speed Bin B-A'!E47,'Speed Bin B-A'!E151,'Speed Bin B-A'!E255,'Speed Bin B-A'!E359,'Speed Bin B-A'!E463,'Speed Bin B-A'!E775,'Speed Bin B-A'!E879,'Speed Bin B-A'!E983,'Speed Bin B-A'!E1087,'Speed Bin B-A'!E1191,'Speed Bin B-A'!E1503,'Speed Bin B-A'!E1607,'Speed Bin B-A'!E1711,'Speed Bin B-A'!E1815,'Speed Bin B-A'!E1919,'Speed Bin B-A'!E2231,'Speed Bin B-A'!E2335,'Speed Bin B-A'!E2439,'Speed Bin B-A'!E2543,'Speed Bin B-A'!E2647)</f>
        <v>156</v>
      </c>
      <c r="F248" s="273">
        <f>SUM('Speed Bin B-A'!F47,'Speed Bin B-A'!F151,'Speed Bin B-A'!F255,'Speed Bin B-A'!F359,'Speed Bin B-A'!F463,'Speed Bin B-A'!F775,'Speed Bin B-A'!F879,'Speed Bin B-A'!F983,'Speed Bin B-A'!F1087,'Speed Bin B-A'!F1191,'Speed Bin B-A'!F1503,'Speed Bin B-A'!F1607,'Speed Bin B-A'!F1711,'Speed Bin B-A'!F1815,'Speed Bin B-A'!F1919,'Speed Bin B-A'!F2231,'Speed Bin B-A'!F2335,'Speed Bin B-A'!F2439,'Speed Bin B-A'!F2543,'Speed Bin B-A'!F2647)</f>
        <v>245</v>
      </c>
      <c r="G248" s="273">
        <f>SUM('Speed Bin B-A'!G47,'Speed Bin B-A'!G151,'Speed Bin B-A'!G255,'Speed Bin B-A'!G359,'Speed Bin B-A'!G463,'Speed Bin B-A'!G775,'Speed Bin B-A'!G879,'Speed Bin B-A'!G983,'Speed Bin B-A'!G1087,'Speed Bin B-A'!G1191,'Speed Bin B-A'!G1503,'Speed Bin B-A'!G1607,'Speed Bin B-A'!G1711,'Speed Bin B-A'!G1815,'Speed Bin B-A'!G1919,'Speed Bin B-A'!G2231,'Speed Bin B-A'!G2335,'Speed Bin B-A'!G2439,'Speed Bin B-A'!G2543,'Speed Bin B-A'!G2647)</f>
        <v>36</v>
      </c>
      <c r="H248" s="273">
        <f>SUM('Speed Bin B-A'!H47,'Speed Bin B-A'!H151,'Speed Bin B-A'!H255,'Speed Bin B-A'!H359,'Speed Bin B-A'!H463,'Speed Bin B-A'!H775,'Speed Bin B-A'!H879,'Speed Bin B-A'!H983,'Speed Bin B-A'!H1087,'Speed Bin B-A'!H1191,'Speed Bin B-A'!H1503,'Speed Bin B-A'!H1607,'Speed Bin B-A'!H1711,'Speed Bin B-A'!H1815,'Speed Bin B-A'!H1919,'Speed Bin B-A'!H2231,'Speed Bin B-A'!H2335,'Speed Bin B-A'!H2439,'Speed Bin B-A'!H2543,'Speed Bin B-A'!H2647)</f>
        <v>2</v>
      </c>
      <c r="I248" s="273">
        <f>SUM('Speed Bin B-A'!I47,'Speed Bin B-A'!I151,'Speed Bin B-A'!I255,'Speed Bin B-A'!I359,'Speed Bin B-A'!I463,'Speed Bin B-A'!I775,'Speed Bin B-A'!I879,'Speed Bin B-A'!I983,'Speed Bin B-A'!I1087,'Speed Bin B-A'!I1191,'Speed Bin B-A'!I1503,'Speed Bin B-A'!I1607,'Speed Bin B-A'!I1711,'Speed Bin B-A'!I1815,'Speed Bin B-A'!I1919,'Speed Bin B-A'!I2231,'Speed Bin B-A'!I2335,'Speed Bin B-A'!I2439,'Speed Bin B-A'!I2543,'Speed Bin B-A'!I2647)</f>
        <v>0</v>
      </c>
      <c r="J248" s="273">
        <f>SUM('Speed Bin B-A'!J47,'Speed Bin B-A'!J151,'Speed Bin B-A'!J255,'Speed Bin B-A'!J359,'Speed Bin B-A'!J463,'Speed Bin B-A'!J775,'Speed Bin B-A'!J879,'Speed Bin B-A'!J983,'Speed Bin B-A'!J1087,'Speed Bin B-A'!J1191,'Speed Bin B-A'!J1503,'Speed Bin B-A'!J1607,'Speed Bin B-A'!J1711,'Speed Bin B-A'!J1815,'Speed Bin B-A'!J1919,'Speed Bin B-A'!J2231,'Speed Bin B-A'!J2335,'Speed Bin B-A'!J2439,'Speed Bin B-A'!J2543,'Speed Bin B-A'!J2647)</f>
        <v>0</v>
      </c>
      <c r="K248" s="273">
        <f>SUM('Speed Bin B-A'!K47,'Speed Bin B-A'!K151,'Speed Bin B-A'!K255,'Speed Bin B-A'!K359,'Speed Bin B-A'!K463,'Speed Bin B-A'!K775,'Speed Bin B-A'!K879,'Speed Bin B-A'!K983,'Speed Bin B-A'!K1087,'Speed Bin B-A'!K1191,'Speed Bin B-A'!K1503,'Speed Bin B-A'!K1607,'Speed Bin B-A'!K1711,'Speed Bin B-A'!K1815,'Speed Bin B-A'!K1919,'Speed Bin B-A'!K2231,'Speed Bin B-A'!K2335,'Speed Bin B-A'!K2439,'Speed Bin B-A'!K2543,'Speed Bin B-A'!K2647)</f>
        <v>0</v>
      </c>
      <c r="L248" s="273">
        <f>SUM('Speed Bin B-A'!L47,'Speed Bin B-A'!L151,'Speed Bin B-A'!L255,'Speed Bin B-A'!L359,'Speed Bin B-A'!L463,'Speed Bin B-A'!L775,'Speed Bin B-A'!L879,'Speed Bin B-A'!L983,'Speed Bin B-A'!L1087,'Speed Bin B-A'!L1191,'Speed Bin B-A'!L1503,'Speed Bin B-A'!L1607,'Speed Bin B-A'!L1711,'Speed Bin B-A'!L1815,'Speed Bin B-A'!L1919,'Speed Bin B-A'!L2231,'Speed Bin B-A'!L2335,'Speed Bin B-A'!L2439,'Speed Bin B-A'!L2543,'Speed Bin B-A'!L2647)</f>
        <v>0</v>
      </c>
      <c r="M248" s="273">
        <f>SUM('Speed Bin B-A'!M47,'Speed Bin B-A'!M151,'Speed Bin B-A'!M255,'Speed Bin B-A'!M359,'Speed Bin B-A'!M463,'Speed Bin B-A'!M775,'Speed Bin B-A'!M879,'Speed Bin B-A'!M983,'Speed Bin B-A'!M1087,'Speed Bin B-A'!M1191,'Speed Bin B-A'!M1503,'Speed Bin B-A'!M1607,'Speed Bin B-A'!M1711,'Speed Bin B-A'!M1815,'Speed Bin B-A'!M1919,'Speed Bin B-A'!M2231,'Speed Bin B-A'!M2335,'Speed Bin B-A'!M2439,'Speed Bin B-A'!M2543,'Speed Bin B-A'!M2647)</f>
        <v>0</v>
      </c>
      <c r="N248" s="273">
        <f>SUM('Speed Bin B-A'!N47,'Speed Bin B-A'!N151,'Speed Bin B-A'!N255,'Speed Bin B-A'!N359,'Speed Bin B-A'!N463,'Speed Bin B-A'!N775,'Speed Bin B-A'!N879,'Speed Bin B-A'!N983,'Speed Bin B-A'!N1087,'Speed Bin B-A'!N1191,'Speed Bin B-A'!N1503,'Speed Bin B-A'!N1607,'Speed Bin B-A'!N1711,'Speed Bin B-A'!N1815,'Speed Bin B-A'!N1919,'Speed Bin B-A'!N2231,'Speed Bin B-A'!N2335,'Speed Bin B-A'!N2439,'Speed Bin B-A'!N2543,'Speed Bin B-A'!N2647)</f>
        <v>0</v>
      </c>
      <c r="O248" s="273">
        <f>SUM('Speed Bin B-A'!O47,'Speed Bin B-A'!O151,'Speed Bin B-A'!O255,'Speed Bin B-A'!O359,'Speed Bin B-A'!O463,'Speed Bin B-A'!O775,'Speed Bin B-A'!O879,'Speed Bin B-A'!O983,'Speed Bin B-A'!O1087,'Speed Bin B-A'!O1191,'Speed Bin B-A'!O1503,'Speed Bin B-A'!O1607,'Speed Bin B-A'!O1711,'Speed Bin B-A'!O1815,'Speed Bin B-A'!O1919,'Speed Bin B-A'!O2231,'Speed Bin B-A'!O2335,'Speed Bin B-A'!O2439,'Speed Bin B-A'!O2543,'Speed Bin B-A'!O2647)</f>
        <v>0</v>
      </c>
      <c r="P248" s="273">
        <f>SUM('Speed Bin B-A'!P47,'Speed Bin B-A'!P151,'Speed Bin B-A'!P255,'Speed Bin B-A'!P359,'Speed Bin B-A'!P463,'Speed Bin B-A'!P775,'Speed Bin B-A'!P879,'Speed Bin B-A'!P983,'Speed Bin B-A'!P1087,'Speed Bin B-A'!P1191,'Speed Bin B-A'!P1503,'Speed Bin B-A'!P1607,'Speed Bin B-A'!P1711,'Speed Bin B-A'!P1815,'Speed Bin B-A'!P1919,'Speed Bin B-A'!P2231,'Speed Bin B-A'!P2335,'Speed Bin B-A'!P2439,'Speed Bin B-A'!P2543,'Speed Bin B-A'!P2647)</f>
        <v>0</v>
      </c>
      <c r="Q248" s="273">
        <f>SUM('Speed Bin B-A'!Q47,'Speed Bin B-A'!Q151,'Speed Bin B-A'!Q255,'Speed Bin B-A'!Q359,'Speed Bin B-A'!Q463,'Speed Bin B-A'!Q775,'Speed Bin B-A'!Q879,'Speed Bin B-A'!Q983,'Speed Bin B-A'!Q1087,'Speed Bin B-A'!Q1191,'Speed Bin B-A'!Q1503,'Speed Bin B-A'!Q1607,'Speed Bin B-A'!Q1711,'Speed Bin B-A'!Q1815,'Speed Bin B-A'!Q1919,'Speed Bin B-A'!Q2231,'Speed Bin B-A'!Q2335,'Speed Bin B-A'!Q2439,'Speed Bin B-A'!Q2543,'Speed Bin B-A'!Q2647)</f>
        <v>0</v>
      </c>
      <c r="R248" s="273">
        <f>SUM('Speed Bin B-A'!R47,'Speed Bin B-A'!R151,'Speed Bin B-A'!R255,'Speed Bin B-A'!R359,'Speed Bin B-A'!R463,'Speed Bin B-A'!R775,'Speed Bin B-A'!R879,'Speed Bin B-A'!R983,'Speed Bin B-A'!R1087,'Speed Bin B-A'!R1191,'Speed Bin B-A'!R1503,'Speed Bin B-A'!R1607,'Speed Bin B-A'!R1711,'Speed Bin B-A'!R1815,'Speed Bin B-A'!R1919,'Speed Bin B-A'!R2231,'Speed Bin B-A'!R2335,'Speed Bin B-A'!R2439,'Speed Bin B-A'!R2543,'Speed Bin B-A'!R2647)</f>
        <v>0</v>
      </c>
      <c r="S248" s="273">
        <f>SUM('Speed Bin B-A'!S47,'Speed Bin B-A'!S151,'Speed Bin B-A'!S255,'Speed Bin B-A'!S359,'Speed Bin B-A'!S463,'Speed Bin B-A'!S775,'Speed Bin B-A'!S879,'Speed Bin B-A'!S983,'Speed Bin B-A'!S1087,'Speed Bin B-A'!S1191,'Speed Bin B-A'!S1503,'Speed Bin B-A'!S1607,'Speed Bin B-A'!S1711,'Speed Bin B-A'!S1815,'Speed Bin B-A'!S1919,'Speed Bin B-A'!S2231,'Speed Bin B-A'!S2335,'Speed Bin B-A'!S2439,'Speed Bin B-A'!S2543,'Speed Bin B-A'!S2647)</f>
        <v>0</v>
      </c>
      <c r="T248" s="273">
        <f>SUM('Speed Bin B-A'!T47,'Speed Bin B-A'!T151,'Speed Bin B-A'!T255,'Speed Bin B-A'!T359,'Speed Bin B-A'!T463,'Speed Bin B-A'!T775,'Speed Bin B-A'!T879,'Speed Bin B-A'!T983,'Speed Bin B-A'!T1087,'Speed Bin B-A'!T1191,'Speed Bin B-A'!T1503,'Speed Bin B-A'!T1607,'Speed Bin B-A'!T1711,'Speed Bin B-A'!T1815,'Speed Bin B-A'!T1919,'Speed Bin B-A'!T2231,'Speed Bin B-A'!T2335,'Speed Bin B-A'!T2439,'Speed Bin B-A'!T2543,'Speed Bin B-A'!T2647)</f>
        <v>0</v>
      </c>
      <c r="U248" s="273">
        <f>SUM('Speed Bin B-A'!U47,'Speed Bin B-A'!U151,'Speed Bin B-A'!U255,'Speed Bin B-A'!U359,'Speed Bin B-A'!U463,'Speed Bin B-A'!U775,'Speed Bin B-A'!U879,'Speed Bin B-A'!U983,'Speed Bin B-A'!U1087,'Speed Bin B-A'!U1191,'Speed Bin B-A'!U1503,'Speed Bin B-A'!U1607,'Speed Bin B-A'!U1711,'Speed Bin B-A'!U1815,'Speed Bin B-A'!U1919,'Speed Bin B-A'!U2231,'Speed Bin B-A'!U2335,'Speed Bin B-A'!U2439,'Speed Bin B-A'!U2543,'Speed Bin B-A'!U2647)</f>
        <v>0</v>
      </c>
      <c r="V248" s="274">
        <f>IFERROR(AVERAGE('Speed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20.514285714285712</v>
      </c>
      <c r="W248" s="274">
        <f>IFERROR(AVERAGE('Speed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24.028571428571432</v>
      </c>
      <c r="X248" s="267"/>
      <c r="Y248" s="267"/>
    </row>
    <row r="249" spans="1:25" x14ac:dyDescent="0.25">
      <c r="A249" s="272">
        <v>0.38541666666666702</v>
      </c>
      <c r="B249" s="273">
        <f>SUM('Speed Bin B-A'!B48,'Speed Bin B-A'!B152,'Speed Bin B-A'!B256,'Speed Bin B-A'!B360,'Speed Bin B-A'!B464,'Speed Bin B-A'!B776,'Speed Bin B-A'!B880,'Speed Bin B-A'!B984,'Speed Bin B-A'!B1088,'Speed Bin B-A'!B1192,'Speed Bin B-A'!B1504,'Speed Bin B-A'!B1608,'Speed Bin B-A'!B1712,'Speed Bin B-A'!B1816,'Speed Bin B-A'!B1920,'Speed Bin B-A'!B2232,'Speed Bin B-A'!B2336,'Speed Bin B-A'!B2440,'Speed Bin B-A'!B2544,'Speed Bin B-A'!B2648)</f>
        <v>473</v>
      </c>
      <c r="C249" s="273">
        <f>SUM('Speed Bin B-A'!C48,'Speed Bin B-A'!C152,'Speed Bin B-A'!C256,'Speed Bin B-A'!C360,'Speed Bin B-A'!C464,'Speed Bin B-A'!C776,'Speed Bin B-A'!C880,'Speed Bin B-A'!C984,'Speed Bin B-A'!C1088,'Speed Bin B-A'!C1192,'Speed Bin B-A'!C1504,'Speed Bin B-A'!C1608,'Speed Bin B-A'!C1712,'Speed Bin B-A'!C1816,'Speed Bin B-A'!C1920,'Speed Bin B-A'!C2232,'Speed Bin B-A'!C2336,'Speed Bin B-A'!C2440,'Speed Bin B-A'!C2544,'Speed Bin B-A'!C2648)</f>
        <v>2</v>
      </c>
      <c r="D249" s="273">
        <f>SUM('Speed Bin B-A'!D48,'Speed Bin B-A'!D152,'Speed Bin B-A'!D256,'Speed Bin B-A'!D360,'Speed Bin B-A'!D464,'Speed Bin B-A'!D776,'Speed Bin B-A'!D880,'Speed Bin B-A'!D984,'Speed Bin B-A'!D1088,'Speed Bin B-A'!D1192,'Speed Bin B-A'!D1504,'Speed Bin B-A'!D1608,'Speed Bin B-A'!D1712,'Speed Bin B-A'!D1816,'Speed Bin B-A'!D1920,'Speed Bin B-A'!D2232,'Speed Bin B-A'!D2336,'Speed Bin B-A'!D2440,'Speed Bin B-A'!D2544,'Speed Bin B-A'!D2648)</f>
        <v>28</v>
      </c>
      <c r="E249" s="273">
        <f>SUM('Speed Bin B-A'!E48,'Speed Bin B-A'!E152,'Speed Bin B-A'!E256,'Speed Bin B-A'!E360,'Speed Bin B-A'!E464,'Speed Bin B-A'!E776,'Speed Bin B-A'!E880,'Speed Bin B-A'!E984,'Speed Bin B-A'!E1088,'Speed Bin B-A'!E1192,'Speed Bin B-A'!E1504,'Speed Bin B-A'!E1608,'Speed Bin B-A'!E1712,'Speed Bin B-A'!E1816,'Speed Bin B-A'!E1920,'Speed Bin B-A'!E2232,'Speed Bin B-A'!E2336,'Speed Bin B-A'!E2440,'Speed Bin B-A'!E2544,'Speed Bin B-A'!E2648)</f>
        <v>136</v>
      </c>
      <c r="F249" s="273">
        <f>SUM('Speed Bin B-A'!F48,'Speed Bin B-A'!F152,'Speed Bin B-A'!F256,'Speed Bin B-A'!F360,'Speed Bin B-A'!F464,'Speed Bin B-A'!F776,'Speed Bin B-A'!F880,'Speed Bin B-A'!F984,'Speed Bin B-A'!F1088,'Speed Bin B-A'!F1192,'Speed Bin B-A'!F1504,'Speed Bin B-A'!F1608,'Speed Bin B-A'!F1712,'Speed Bin B-A'!F1816,'Speed Bin B-A'!F1920,'Speed Bin B-A'!F2232,'Speed Bin B-A'!F2336,'Speed Bin B-A'!F2440,'Speed Bin B-A'!F2544,'Speed Bin B-A'!F2648)</f>
        <v>259</v>
      </c>
      <c r="G249" s="273">
        <f>SUM('Speed Bin B-A'!G48,'Speed Bin B-A'!G152,'Speed Bin B-A'!G256,'Speed Bin B-A'!G360,'Speed Bin B-A'!G464,'Speed Bin B-A'!G776,'Speed Bin B-A'!G880,'Speed Bin B-A'!G984,'Speed Bin B-A'!G1088,'Speed Bin B-A'!G1192,'Speed Bin B-A'!G1504,'Speed Bin B-A'!G1608,'Speed Bin B-A'!G1712,'Speed Bin B-A'!G1816,'Speed Bin B-A'!G1920,'Speed Bin B-A'!G2232,'Speed Bin B-A'!G2336,'Speed Bin B-A'!G2440,'Speed Bin B-A'!G2544,'Speed Bin B-A'!G2648)</f>
        <v>46</v>
      </c>
      <c r="H249" s="273">
        <f>SUM('Speed Bin B-A'!H48,'Speed Bin B-A'!H152,'Speed Bin B-A'!H256,'Speed Bin B-A'!H360,'Speed Bin B-A'!H464,'Speed Bin B-A'!H776,'Speed Bin B-A'!H880,'Speed Bin B-A'!H984,'Speed Bin B-A'!H1088,'Speed Bin B-A'!H1192,'Speed Bin B-A'!H1504,'Speed Bin B-A'!H1608,'Speed Bin B-A'!H1712,'Speed Bin B-A'!H1816,'Speed Bin B-A'!H1920,'Speed Bin B-A'!H2232,'Speed Bin B-A'!H2336,'Speed Bin B-A'!H2440,'Speed Bin B-A'!H2544,'Speed Bin B-A'!H2648)</f>
        <v>2</v>
      </c>
      <c r="I249" s="273">
        <f>SUM('Speed Bin B-A'!I48,'Speed Bin B-A'!I152,'Speed Bin B-A'!I256,'Speed Bin B-A'!I360,'Speed Bin B-A'!I464,'Speed Bin B-A'!I776,'Speed Bin B-A'!I880,'Speed Bin B-A'!I984,'Speed Bin B-A'!I1088,'Speed Bin B-A'!I1192,'Speed Bin B-A'!I1504,'Speed Bin B-A'!I1608,'Speed Bin B-A'!I1712,'Speed Bin B-A'!I1816,'Speed Bin B-A'!I1920,'Speed Bin B-A'!I2232,'Speed Bin B-A'!I2336,'Speed Bin B-A'!I2440,'Speed Bin B-A'!I2544,'Speed Bin B-A'!I2648)</f>
        <v>0</v>
      </c>
      <c r="J249" s="273">
        <f>SUM('Speed Bin B-A'!J48,'Speed Bin B-A'!J152,'Speed Bin B-A'!J256,'Speed Bin B-A'!J360,'Speed Bin B-A'!J464,'Speed Bin B-A'!J776,'Speed Bin B-A'!J880,'Speed Bin B-A'!J984,'Speed Bin B-A'!J1088,'Speed Bin B-A'!J1192,'Speed Bin B-A'!J1504,'Speed Bin B-A'!J1608,'Speed Bin B-A'!J1712,'Speed Bin B-A'!J1816,'Speed Bin B-A'!J1920,'Speed Bin B-A'!J2232,'Speed Bin B-A'!J2336,'Speed Bin B-A'!J2440,'Speed Bin B-A'!J2544,'Speed Bin B-A'!J2648)</f>
        <v>0</v>
      </c>
      <c r="K249" s="273">
        <f>SUM('Speed Bin B-A'!K48,'Speed Bin B-A'!K152,'Speed Bin B-A'!K256,'Speed Bin B-A'!K360,'Speed Bin B-A'!K464,'Speed Bin B-A'!K776,'Speed Bin B-A'!K880,'Speed Bin B-A'!K984,'Speed Bin B-A'!K1088,'Speed Bin B-A'!K1192,'Speed Bin B-A'!K1504,'Speed Bin B-A'!K1608,'Speed Bin B-A'!K1712,'Speed Bin B-A'!K1816,'Speed Bin B-A'!K1920,'Speed Bin B-A'!K2232,'Speed Bin B-A'!K2336,'Speed Bin B-A'!K2440,'Speed Bin B-A'!K2544,'Speed Bin B-A'!K2648)</f>
        <v>0</v>
      </c>
      <c r="L249" s="273">
        <f>SUM('Speed Bin B-A'!L48,'Speed Bin B-A'!L152,'Speed Bin B-A'!L256,'Speed Bin B-A'!L360,'Speed Bin B-A'!L464,'Speed Bin B-A'!L776,'Speed Bin B-A'!L880,'Speed Bin B-A'!L984,'Speed Bin B-A'!L1088,'Speed Bin B-A'!L1192,'Speed Bin B-A'!L1504,'Speed Bin B-A'!L1608,'Speed Bin B-A'!L1712,'Speed Bin B-A'!L1816,'Speed Bin B-A'!L1920,'Speed Bin B-A'!L2232,'Speed Bin B-A'!L2336,'Speed Bin B-A'!L2440,'Speed Bin B-A'!L2544,'Speed Bin B-A'!L2648)</f>
        <v>0</v>
      </c>
      <c r="M249" s="273">
        <f>SUM('Speed Bin B-A'!M48,'Speed Bin B-A'!M152,'Speed Bin B-A'!M256,'Speed Bin B-A'!M360,'Speed Bin B-A'!M464,'Speed Bin B-A'!M776,'Speed Bin B-A'!M880,'Speed Bin B-A'!M984,'Speed Bin B-A'!M1088,'Speed Bin B-A'!M1192,'Speed Bin B-A'!M1504,'Speed Bin B-A'!M1608,'Speed Bin B-A'!M1712,'Speed Bin B-A'!M1816,'Speed Bin B-A'!M1920,'Speed Bin B-A'!M2232,'Speed Bin B-A'!M2336,'Speed Bin B-A'!M2440,'Speed Bin B-A'!M2544,'Speed Bin B-A'!M2648)</f>
        <v>0</v>
      </c>
      <c r="N249" s="273">
        <f>SUM('Speed Bin B-A'!N48,'Speed Bin B-A'!N152,'Speed Bin B-A'!N256,'Speed Bin B-A'!N360,'Speed Bin B-A'!N464,'Speed Bin B-A'!N776,'Speed Bin B-A'!N880,'Speed Bin B-A'!N984,'Speed Bin B-A'!N1088,'Speed Bin B-A'!N1192,'Speed Bin B-A'!N1504,'Speed Bin B-A'!N1608,'Speed Bin B-A'!N1712,'Speed Bin B-A'!N1816,'Speed Bin B-A'!N1920,'Speed Bin B-A'!N2232,'Speed Bin B-A'!N2336,'Speed Bin B-A'!N2440,'Speed Bin B-A'!N2544,'Speed Bin B-A'!N2648)</f>
        <v>0</v>
      </c>
      <c r="O249" s="273">
        <f>SUM('Speed Bin B-A'!O48,'Speed Bin B-A'!O152,'Speed Bin B-A'!O256,'Speed Bin B-A'!O360,'Speed Bin B-A'!O464,'Speed Bin B-A'!O776,'Speed Bin B-A'!O880,'Speed Bin B-A'!O984,'Speed Bin B-A'!O1088,'Speed Bin B-A'!O1192,'Speed Bin B-A'!O1504,'Speed Bin B-A'!O1608,'Speed Bin B-A'!O1712,'Speed Bin B-A'!O1816,'Speed Bin B-A'!O1920,'Speed Bin B-A'!O2232,'Speed Bin B-A'!O2336,'Speed Bin B-A'!O2440,'Speed Bin B-A'!O2544,'Speed Bin B-A'!O2648)</f>
        <v>0</v>
      </c>
      <c r="P249" s="273">
        <f>SUM('Speed Bin B-A'!P48,'Speed Bin B-A'!P152,'Speed Bin B-A'!P256,'Speed Bin B-A'!P360,'Speed Bin B-A'!P464,'Speed Bin B-A'!P776,'Speed Bin B-A'!P880,'Speed Bin B-A'!P984,'Speed Bin B-A'!P1088,'Speed Bin B-A'!P1192,'Speed Bin B-A'!P1504,'Speed Bin B-A'!P1608,'Speed Bin B-A'!P1712,'Speed Bin B-A'!P1816,'Speed Bin B-A'!P1920,'Speed Bin B-A'!P2232,'Speed Bin B-A'!P2336,'Speed Bin B-A'!P2440,'Speed Bin B-A'!P2544,'Speed Bin B-A'!P2648)</f>
        <v>0</v>
      </c>
      <c r="Q249" s="273">
        <f>SUM('Speed Bin B-A'!Q48,'Speed Bin B-A'!Q152,'Speed Bin B-A'!Q256,'Speed Bin B-A'!Q360,'Speed Bin B-A'!Q464,'Speed Bin B-A'!Q776,'Speed Bin B-A'!Q880,'Speed Bin B-A'!Q984,'Speed Bin B-A'!Q1088,'Speed Bin B-A'!Q1192,'Speed Bin B-A'!Q1504,'Speed Bin B-A'!Q1608,'Speed Bin B-A'!Q1712,'Speed Bin B-A'!Q1816,'Speed Bin B-A'!Q1920,'Speed Bin B-A'!Q2232,'Speed Bin B-A'!Q2336,'Speed Bin B-A'!Q2440,'Speed Bin B-A'!Q2544,'Speed Bin B-A'!Q2648)</f>
        <v>0</v>
      </c>
      <c r="R249" s="273">
        <f>SUM('Speed Bin B-A'!R48,'Speed Bin B-A'!R152,'Speed Bin B-A'!R256,'Speed Bin B-A'!R360,'Speed Bin B-A'!R464,'Speed Bin B-A'!R776,'Speed Bin B-A'!R880,'Speed Bin B-A'!R984,'Speed Bin B-A'!R1088,'Speed Bin B-A'!R1192,'Speed Bin B-A'!R1504,'Speed Bin B-A'!R1608,'Speed Bin B-A'!R1712,'Speed Bin B-A'!R1816,'Speed Bin B-A'!R1920,'Speed Bin B-A'!R2232,'Speed Bin B-A'!R2336,'Speed Bin B-A'!R2440,'Speed Bin B-A'!R2544,'Speed Bin B-A'!R2648)</f>
        <v>0</v>
      </c>
      <c r="S249" s="273">
        <f>SUM('Speed Bin B-A'!S48,'Speed Bin B-A'!S152,'Speed Bin B-A'!S256,'Speed Bin B-A'!S360,'Speed Bin B-A'!S464,'Speed Bin B-A'!S776,'Speed Bin B-A'!S880,'Speed Bin B-A'!S984,'Speed Bin B-A'!S1088,'Speed Bin B-A'!S1192,'Speed Bin B-A'!S1504,'Speed Bin B-A'!S1608,'Speed Bin B-A'!S1712,'Speed Bin B-A'!S1816,'Speed Bin B-A'!S1920,'Speed Bin B-A'!S2232,'Speed Bin B-A'!S2336,'Speed Bin B-A'!S2440,'Speed Bin B-A'!S2544,'Speed Bin B-A'!S2648)</f>
        <v>0</v>
      </c>
      <c r="T249" s="273">
        <f>SUM('Speed Bin B-A'!T48,'Speed Bin B-A'!T152,'Speed Bin B-A'!T256,'Speed Bin B-A'!T360,'Speed Bin B-A'!T464,'Speed Bin B-A'!T776,'Speed Bin B-A'!T880,'Speed Bin B-A'!T984,'Speed Bin B-A'!T1088,'Speed Bin B-A'!T1192,'Speed Bin B-A'!T1504,'Speed Bin B-A'!T1608,'Speed Bin B-A'!T1712,'Speed Bin B-A'!T1816,'Speed Bin B-A'!T1920,'Speed Bin B-A'!T2232,'Speed Bin B-A'!T2336,'Speed Bin B-A'!T2440,'Speed Bin B-A'!T2544,'Speed Bin B-A'!T2648)</f>
        <v>0</v>
      </c>
      <c r="U249" s="273">
        <f>SUM('Speed Bin B-A'!U48,'Speed Bin B-A'!U152,'Speed Bin B-A'!U256,'Speed Bin B-A'!U360,'Speed Bin B-A'!U464,'Speed Bin B-A'!U776,'Speed Bin B-A'!U880,'Speed Bin B-A'!U984,'Speed Bin B-A'!U1088,'Speed Bin B-A'!U1192,'Speed Bin B-A'!U1504,'Speed Bin B-A'!U1608,'Speed Bin B-A'!U1712,'Speed Bin B-A'!U1816,'Speed Bin B-A'!U1920,'Speed Bin B-A'!U2232,'Speed Bin B-A'!U2336,'Speed Bin B-A'!U2440,'Speed Bin B-A'!U2544,'Speed Bin B-A'!U2648)</f>
        <v>0</v>
      </c>
      <c r="V249" s="274">
        <f>IFERROR(AVERAGE('Speed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20.915384615384617</v>
      </c>
      <c r="W249" s="274">
        <f>IFERROR(AVERAGE('Speed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24.046153846153842</v>
      </c>
      <c r="X249" s="267"/>
      <c r="Y249" s="267"/>
    </row>
    <row r="250" spans="1:25" x14ac:dyDescent="0.25">
      <c r="A250" s="272">
        <v>0.39583333333333298</v>
      </c>
      <c r="B250" s="273">
        <f>SUM('Speed Bin B-A'!B49,'Speed Bin B-A'!B153,'Speed Bin B-A'!B257,'Speed Bin B-A'!B361,'Speed Bin B-A'!B465,'Speed Bin B-A'!B777,'Speed Bin B-A'!B881,'Speed Bin B-A'!B985,'Speed Bin B-A'!B1089,'Speed Bin B-A'!B1193,'Speed Bin B-A'!B1505,'Speed Bin B-A'!B1609,'Speed Bin B-A'!B1713,'Speed Bin B-A'!B1817,'Speed Bin B-A'!B1921,'Speed Bin B-A'!B2233,'Speed Bin B-A'!B2337,'Speed Bin B-A'!B2441,'Speed Bin B-A'!B2545,'Speed Bin B-A'!B2649)</f>
        <v>446</v>
      </c>
      <c r="C250" s="273">
        <f>SUM('Speed Bin B-A'!C49,'Speed Bin B-A'!C153,'Speed Bin B-A'!C257,'Speed Bin B-A'!C361,'Speed Bin B-A'!C465,'Speed Bin B-A'!C777,'Speed Bin B-A'!C881,'Speed Bin B-A'!C985,'Speed Bin B-A'!C1089,'Speed Bin B-A'!C1193,'Speed Bin B-A'!C1505,'Speed Bin B-A'!C1609,'Speed Bin B-A'!C1713,'Speed Bin B-A'!C1817,'Speed Bin B-A'!C1921,'Speed Bin B-A'!C2233,'Speed Bin B-A'!C2337,'Speed Bin B-A'!C2441,'Speed Bin B-A'!C2545,'Speed Bin B-A'!C2649)</f>
        <v>4</v>
      </c>
      <c r="D250" s="273">
        <f>SUM('Speed Bin B-A'!D49,'Speed Bin B-A'!D153,'Speed Bin B-A'!D257,'Speed Bin B-A'!D361,'Speed Bin B-A'!D465,'Speed Bin B-A'!D777,'Speed Bin B-A'!D881,'Speed Bin B-A'!D985,'Speed Bin B-A'!D1089,'Speed Bin B-A'!D1193,'Speed Bin B-A'!D1505,'Speed Bin B-A'!D1609,'Speed Bin B-A'!D1713,'Speed Bin B-A'!D1817,'Speed Bin B-A'!D1921,'Speed Bin B-A'!D2233,'Speed Bin B-A'!D2337,'Speed Bin B-A'!D2441,'Speed Bin B-A'!D2545,'Speed Bin B-A'!D2649)</f>
        <v>22</v>
      </c>
      <c r="E250" s="273">
        <f>SUM('Speed Bin B-A'!E49,'Speed Bin B-A'!E153,'Speed Bin B-A'!E257,'Speed Bin B-A'!E361,'Speed Bin B-A'!E465,'Speed Bin B-A'!E777,'Speed Bin B-A'!E881,'Speed Bin B-A'!E985,'Speed Bin B-A'!E1089,'Speed Bin B-A'!E1193,'Speed Bin B-A'!E1505,'Speed Bin B-A'!E1609,'Speed Bin B-A'!E1713,'Speed Bin B-A'!E1817,'Speed Bin B-A'!E1921,'Speed Bin B-A'!E2233,'Speed Bin B-A'!E2337,'Speed Bin B-A'!E2441,'Speed Bin B-A'!E2545,'Speed Bin B-A'!E2649)</f>
        <v>204</v>
      </c>
      <c r="F250" s="273">
        <f>SUM('Speed Bin B-A'!F49,'Speed Bin B-A'!F153,'Speed Bin B-A'!F257,'Speed Bin B-A'!F361,'Speed Bin B-A'!F465,'Speed Bin B-A'!F777,'Speed Bin B-A'!F881,'Speed Bin B-A'!F985,'Speed Bin B-A'!F1089,'Speed Bin B-A'!F1193,'Speed Bin B-A'!F1505,'Speed Bin B-A'!F1609,'Speed Bin B-A'!F1713,'Speed Bin B-A'!F1817,'Speed Bin B-A'!F1921,'Speed Bin B-A'!F2233,'Speed Bin B-A'!F2337,'Speed Bin B-A'!F2441,'Speed Bin B-A'!F2545,'Speed Bin B-A'!F2649)</f>
        <v>190</v>
      </c>
      <c r="G250" s="273">
        <f>SUM('Speed Bin B-A'!G49,'Speed Bin B-A'!G153,'Speed Bin B-A'!G257,'Speed Bin B-A'!G361,'Speed Bin B-A'!G465,'Speed Bin B-A'!G777,'Speed Bin B-A'!G881,'Speed Bin B-A'!G985,'Speed Bin B-A'!G1089,'Speed Bin B-A'!G1193,'Speed Bin B-A'!G1505,'Speed Bin B-A'!G1609,'Speed Bin B-A'!G1713,'Speed Bin B-A'!G1817,'Speed Bin B-A'!G1921,'Speed Bin B-A'!G2233,'Speed Bin B-A'!G2337,'Speed Bin B-A'!G2441,'Speed Bin B-A'!G2545,'Speed Bin B-A'!G2649)</f>
        <v>22</v>
      </c>
      <c r="H250" s="273">
        <f>SUM('Speed Bin B-A'!H49,'Speed Bin B-A'!H153,'Speed Bin B-A'!H257,'Speed Bin B-A'!H361,'Speed Bin B-A'!H465,'Speed Bin B-A'!H777,'Speed Bin B-A'!H881,'Speed Bin B-A'!H985,'Speed Bin B-A'!H1089,'Speed Bin B-A'!H1193,'Speed Bin B-A'!H1505,'Speed Bin B-A'!H1609,'Speed Bin B-A'!H1713,'Speed Bin B-A'!H1817,'Speed Bin B-A'!H1921,'Speed Bin B-A'!H2233,'Speed Bin B-A'!H2337,'Speed Bin B-A'!H2441,'Speed Bin B-A'!H2545,'Speed Bin B-A'!H2649)</f>
        <v>4</v>
      </c>
      <c r="I250" s="273">
        <f>SUM('Speed Bin B-A'!I49,'Speed Bin B-A'!I153,'Speed Bin B-A'!I257,'Speed Bin B-A'!I361,'Speed Bin B-A'!I465,'Speed Bin B-A'!I777,'Speed Bin B-A'!I881,'Speed Bin B-A'!I985,'Speed Bin B-A'!I1089,'Speed Bin B-A'!I1193,'Speed Bin B-A'!I1505,'Speed Bin B-A'!I1609,'Speed Bin B-A'!I1713,'Speed Bin B-A'!I1817,'Speed Bin B-A'!I1921,'Speed Bin B-A'!I2233,'Speed Bin B-A'!I2337,'Speed Bin B-A'!I2441,'Speed Bin B-A'!I2545,'Speed Bin B-A'!I2649)</f>
        <v>0</v>
      </c>
      <c r="J250" s="273">
        <f>SUM('Speed Bin B-A'!J49,'Speed Bin B-A'!J153,'Speed Bin B-A'!J257,'Speed Bin B-A'!J361,'Speed Bin B-A'!J465,'Speed Bin B-A'!J777,'Speed Bin B-A'!J881,'Speed Bin B-A'!J985,'Speed Bin B-A'!J1089,'Speed Bin B-A'!J1193,'Speed Bin B-A'!J1505,'Speed Bin B-A'!J1609,'Speed Bin B-A'!J1713,'Speed Bin B-A'!J1817,'Speed Bin B-A'!J1921,'Speed Bin B-A'!J2233,'Speed Bin B-A'!J2337,'Speed Bin B-A'!J2441,'Speed Bin B-A'!J2545,'Speed Bin B-A'!J2649)</f>
        <v>0</v>
      </c>
      <c r="K250" s="273">
        <f>SUM('Speed Bin B-A'!K49,'Speed Bin B-A'!K153,'Speed Bin B-A'!K257,'Speed Bin B-A'!K361,'Speed Bin B-A'!K465,'Speed Bin B-A'!K777,'Speed Bin B-A'!K881,'Speed Bin B-A'!K985,'Speed Bin B-A'!K1089,'Speed Bin B-A'!K1193,'Speed Bin B-A'!K1505,'Speed Bin B-A'!K1609,'Speed Bin B-A'!K1713,'Speed Bin B-A'!K1817,'Speed Bin B-A'!K1921,'Speed Bin B-A'!K2233,'Speed Bin B-A'!K2337,'Speed Bin B-A'!K2441,'Speed Bin B-A'!K2545,'Speed Bin B-A'!K2649)</f>
        <v>0</v>
      </c>
      <c r="L250" s="273">
        <f>SUM('Speed Bin B-A'!L49,'Speed Bin B-A'!L153,'Speed Bin B-A'!L257,'Speed Bin B-A'!L361,'Speed Bin B-A'!L465,'Speed Bin B-A'!L777,'Speed Bin B-A'!L881,'Speed Bin B-A'!L985,'Speed Bin B-A'!L1089,'Speed Bin B-A'!L1193,'Speed Bin B-A'!L1505,'Speed Bin B-A'!L1609,'Speed Bin B-A'!L1713,'Speed Bin B-A'!L1817,'Speed Bin B-A'!L1921,'Speed Bin B-A'!L2233,'Speed Bin B-A'!L2337,'Speed Bin B-A'!L2441,'Speed Bin B-A'!L2545,'Speed Bin B-A'!L2649)</f>
        <v>0</v>
      </c>
      <c r="M250" s="273">
        <f>SUM('Speed Bin B-A'!M49,'Speed Bin B-A'!M153,'Speed Bin B-A'!M257,'Speed Bin B-A'!M361,'Speed Bin B-A'!M465,'Speed Bin B-A'!M777,'Speed Bin B-A'!M881,'Speed Bin B-A'!M985,'Speed Bin B-A'!M1089,'Speed Bin B-A'!M1193,'Speed Bin B-A'!M1505,'Speed Bin B-A'!M1609,'Speed Bin B-A'!M1713,'Speed Bin B-A'!M1817,'Speed Bin B-A'!M1921,'Speed Bin B-A'!M2233,'Speed Bin B-A'!M2337,'Speed Bin B-A'!M2441,'Speed Bin B-A'!M2545,'Speed Bin B-A'!M2649)</f>
        <v>0</v>
      </c>
      <c r="N250" s="273">
        <f>SUM('Speed Bin B-A'!N49,'Speed Bin B-A'!N153,'Speed Bin B-A'!N257,'Speed Bin B-A'!N361,'Speed Bin B-A'!N465,'Speed Bin B-A'!N777,'Speed Bin B-A'!N881,'Speed Bin B-A'!N985,'Speed Bin B-A'!N1089,'Speed Bin B-A'!N1193,'Speed Bin B-A'!N1505,'Speed Bin B-A'!N1609,'Speed Bin B-A'!N1713,'Speed Bin B-A'!N1817,'Speed Bin B-A'!N1921,'Speed Bin B-A'!N2233,'Speed Bin B-A'!N2337,'Speed Bin B-A'!N2441,'Speed Bin B-A'!N2545,'Speed Bin B-A'!N2649)</f>
        <v>0</v>
      </c>
      <c r="O250" s="273">
        <f>SUM('Speed Bin B-A'!O49,'Speed Bin B-A'!O153,'Speed Bin B-A'!O257,'Speed Bin B-A'!O361,'Speed Bin B-A'!O465,'Speed Bin B-A'!O777,'Speed Bin B-A'!O881,'Speed Bin B-A'!O985,'Speed Bin B-A'!O1089,'Speed Bin B-A'!O1193,'Speed Bin B-A'!O1505,'Speed Bin B-A'!O1609,'Speed Bin B-A'!O1713,'Speed Bin B-A'!O1817,'Speed Bin B-A'!O1921,'Speed Bin B-A'!O2233,'Speed Bin B-A'!O2337,'Speed Bin B-A'!O2441,'Speed Bin B-A'!O2545,'Speed Bin B-A'!O2649)</f>
        <v>0</v>
      </c>
      <c r="P250" s="273">
        <f>SUM('Speed Bin B-A'!P49,'Speed Bin B-A'!P153,'Speed Bin B-A'!P257,'Speed Bin B-A'!P361,'Speed Bin B-A'!P465,'Speed Bin B-A'!P777,'Speed Bin B-A'!P881,'Speed Bin B-A'!P985,'Speed Bin B-A'!P1089,'Speed Bin B-A'!P1193,'Speed Bin B-A'!P1505,'Speed Bin B-A'!P1609,'Speed Bin B-A'!P1713,'Speed Bin B-A'!P1817,'Speed Bin B-A'!P1921,'Speed Bin B-A'!P2233,'Speed Bin B-A'!P2337,'Speed Bin B-A'!P2441,'Speed Bin B-A'!P2545,'Speed Bin B-A'!P2649)</f>
        <v>0</v>
      </c>
      <c r="Q250" s="273">
        <f>SUM('Speed Bin B-A'!Q49,'Speed Bin B-A'!Q153,'Speed Bin B-A'!Q257,'Speed Bin B-A'!Q361,'Speed Bin B-A'!Q465,'Speed Bin B-A'!Q777,'Speed Bin B-A'!Q881,'Speed Bin B-A'!Q985,'Speed Bin B-A'!Q1089,'Speed Bin B-A'!Q1193,'Speed Bin B-A'!Q1505,'Speed Bin B-A'!Q1609,'Speed Bin B-A'!Q1713,'Speed Bin B-A'!Q1817,'Speed Bin B-A'!Q1921,'Speed Bin B-A'!Q2233,'Speed Bin B-A'!Q2337,'Speed Bin B-A'!Q2441,'Speed Bin B-A'!Q2545,'Speed Bin B-A'!Q2649)</f>
        <v>0</v>
      </c>
      <c r="R250" s="273">
        <f>SUM('Speed Bin B-A'!R49,'Speed Bin B-A'!R153,'Speed Bin B-A'!R257,'Speed Bin B-A'!R361,'Speed Bin B-A'!R465,'Speed Bin B-A'!R777,'Speed Bin B-A'!R881,'Speed Bin B-A'!R985,'Speed Bin B-A'!R1089,'Speed Bin B-A'!R1193,'Speed Bin B-A'!R1505,'Speed Bin B-A'!R1609,'Speed Bin B-A'!R1713,'Speed Bin B-A'!R1817,'Speed Bin B-A'!R1921,'Speed Bin B-A'!R2233,'Speed Bin B-A'!R2337,'Speed Bin B-A'!R2441,'Speed Bin B-A'!R2545,'Speed Bin B-A'!R2649)</f>
        <v>0</v>
      </c>
      <c r="S250" s="273">
        <f>SUM('Speed Bin B-A'!S49,'Speed Bin B-A'!S153,'Speed Bin B-A'!S257,'Speed Bin B-A'!S361,'Speed Bin B-A'!S465,'Speed Bin B-A'!S777,'Speed Bin B-A'!S881,'Speed Bin B-A'!S985,'Speed Bin B-A'!S1089,'Speed Bin B-A'!S1193,'Speed Bin B-A'!S1505,'Speed Bin B-A'!S1609,'Speed Bin B-A'!S1713,'Speed Bin B-A'!S1817,'Speed Bin B-A'!S1921,'Speed Bin B-A'!S2233,'Speed Bin B-A'!S2337,'Speed Bin B-A'!S2441,'Speed Bin B-A'!S2545,'Speed Bin B-A'!S2649)</f>
        <v>0</v>
      </c>
      <c r="T250" s="273">
        <f>SUM('Speed Bin B-A'!T49,'Speed Bin B-A'!T153,'Speed Bin B-A'!T257,'Speed Bin B-A'!T361,'Speed Bin B-A'!T465,'Speed Bin B-A'!T777,'Speed Bin B-A'!T881,'Speed Bin B-A'!T985,'Speed Bin B-A'!T1089,'Speed Bin B-A'!T1193,'Speed Bin B-A'!T1505,'Speed Bin B-A'!T1609,'Speed Bin B-A'!T1713,'Speed Bin B-A'!T1817,'Speed Bin B-A'!T1921,'Speed Bin B-A'!T2233,'Speed Bin B-A'!T2337,'Speed Bin B-A'!T2441,'Speed Bin B-A'!T2545,'Speed Bin B-A'!T2649)</f>
        <v>0</v>
      </c>
      <c r="U250" s="273">
        <f>SUM('Speed Bin B-A'!U49,'Speed Bin B-A'!U153,'Speed Bin B-A'!U257,'Speed Bin B-A'!U361,'Speed Bin B-A'!U465,'Speed Bin B-A'!U777,'Speed Bin B-A'!U881,'Speed Bin B-A'!U985,'Speed Bin B-A'!U1089,'Speed Bin B-A'!U1193,'Speed Bin B-A'!U1505,'Speed Bin B-A'!U1609,'Speed Bin B-A'!U1713,'Speed Bin B-A'!U1817,'Speed Bin B-A'!U1921,'Speed Bin B-A'!U2233,'Speed Bin B-A'!U2337,'Speed Bin B-A'!U2441,'Speed Bin B-A'!U2545,'Speed Bin B-A'!U2649)</f>
        <v>0</v>
      </c>
      <c r="V250" s="274">
        <f>IFERROR(AVERAGE('Speed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19.935714285714287</v>
      </c>
      <c r="W250" s="274">
        <f>IFERROR(AVERAGE('Speed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23.361538461538462</v>
      </c>
      <c r="X250" s="267"/>
      <c r="Y250" s="267"/>
    </row>
    <row r="251" spans="1:25" x14ac:dyDescent="0.25">
      <c r="A251" s="272">
        <v>0.40625</v>
      </c>
      <c r="B251" s="273">
        <f>SUM('Speed Bin B-A'!B50,'Speed Bin B-A'!B154,'Speed Bin B-A'!B258,'Speed Bin B-A'!B362,'Speed Bin B-A'!B466,'Speed Bin B-A'!B778,'Speed Bin B-A'!B882,'Speed Bin B-A'!B986,'Speed Bin B-A'!B1090,'Speed Bin B-A'!B1194,'Speed Bin B-A'!B1506,'Speed Bin B-A'!B1610,'Speed Bin B-A'!B1714,'Speed Bin B-A'!B1818,'Speed Bin B-A'!B1922,'Speed Bin B-A'!B2234,'Speed Bin B-A'!B2338,'Speed Bin B-A'!B2442,'Speed Bin B-A'!B2546,'Speed Bin B-A'!B2650)</f>
        <v>429</v>
      </c>
      <c r="C251" s="273">
        <f>SUM('Speed Bin B-A'!C50,'Speed Bin B-A'!C154,'Speed Bin B-A'!C258,'Speed Bin B-A'!C362,'Speed Bin B-A'!C466,'Speed Bin B-A'!C778,'Speed Bin B-A'!C882,'Speed Bin B-A'!C986,'Speed Bin B-A'!C1090,'Speed Bin B-A'!C1194,'Speed Bin B-A'!C1506,'Speed Bin B-A'!C1610,'Speed Bin B-A'!C1714,'Speed Bin B-A'!C1818,'Speed Bin B-A'!C1922,'Speed Bin B-A'!C2234,'Speed Bin B-A'!C2338,'Speed Bin B-A'!C2442,'Speed Bin B-A'!C2546,'Speed Bin B-A'!C2650)</f>
        <v>3</v>
      </c>
      <c r="D251" s="273">
        <f>SUM('Speed Bin B-A'!D50,'Speed Bin B-A'!D154,'Speed Bin B-A'!D258,'Speed Bin B-A'!D362,'Speed Bin B-A'!D466,'Speed Bin B-A'!D778,'Speed Bin B-A'!D882,'Speed Bin B-A'!D986,'Speed Bin B-A'!D1090,'Speed Bin B-A'!D1194,'Speed Bin B-A'!D1506,'Speed Bin B-A'!D1610,'Speed Bin B-A'!D1714,'Speed Bin B-A'!D1818,'Speed Bin B-A'!D1922,'Speed Bin B-A'!D2234,'Speed Bin B-A'!D2338,'Speed Bin B-A'!D2442,'Speed Bin B-A'!D2546,'Speed Bin B-A'!D2650)</f>
        <v>28</v>
      </c>
      <c r="E251" s="273">
        <f>SUM('Speed Bin B-A'!E50,'Speed Bin B-A'!E154,'Speed Bin B-A'!E258,'Speed Bin B-A'!E362,'Speed Bin B-A'!E466,'Speed Bin B-A'!E778,'Speed Bin B-A'!E882,'Speed Bin B-A'!E986,'Speed Bin B-A'!E1090,'Speed Bin B-A'!E1194,'Speed Bin B-A'!E1506,'Speed Bin B-A'!E1610,'Speed Bin B-A'!E1714,'Speed Bin B-A'!E1818,'Speed Bin B-A'!E1922,'Speed Bin B-A'!E2234,'Speed Bin B-A'!E2338,'Speed Bin B-A'!E2442,'Speed Bin B-A'!E2546,'Speed Bin B-A'!E2650)</f>
        <v>183</v>
      </c>
      <c r="F251" s="273">
        <f>SUM('Speed Bin B-A'!F50,'Speed Bin B-A'!F154,'Speed Bin B-A'!F258,'Speed Bin B-A'!F362,'Speed Bin B-A'!F466,'Speed Bin B-A'!F778,'Speed Bin B-A'!F882,'Speed Bin B-A'!F986,'Speed Bin B-A'!F1090,'Speed Bin B-A'!F1194,'Speed Bin B-A'!F1506,'Speed Bin B-A'!F1610,'Speed Bin B-A'!F1714,'Speed Bin B-A'!F1818,'Speed Bin B-A'!F1922,'Speed Bin B-A'!F2234,'Speed Bin B-A'!F2338,'Speed Bin B-A'!F2442,'Speed Bin B-A'!F2546,'Speed Bin B-A'!F2650)</f>
        <v>173</v>
      </c>
      <c r="G251" s="273">
        <f>SUM('Speed Bin B-A'!G50,'Speed Bin B-A'!G154,'Speed Bin B-A'!G258,'Speed Bin B-A'!G362,'Speed Bin B-A'!G466,'Speed Bin B-A'!G778,'Speed Bin B-A'!G882,'Speed Bin B-A'!G986,'Speed Bin B-A'!G1090,'Speed Bin B-A'!G1194,'Speed Bin B-A'!G1506,'Speed Bin B-A'!G1610,'Speed Bin B-A'!G1714,'Speed Bin B-A'!G1818,'Speed Bin B-A'!G1922,'Speed Bin B-A'!G2234,'Speed Bin B-A'!G2338,'Speed Bin B-A'!G2442,'Speed Bin B-A'!G2546,'Speed Bin B-A'!G2650)</f>
        <v>38</v>
      </c>
      <c r="H251" s="273">
        <f>SUM('Speed Bin B-A'!H50,'Speed Bin B-A'!H154,'Speed Bin B-A'!H258,'Speed Bin B-A'!H362,'Speed Bin B-A'!H466,'Speed Bin B-A'!H778,'Speed Bin B-A'!H882,'Speed Bin B-A'!H986,'Speed Bin B-A'!H1090,'Speed Bin B-A'!H1194,'Speed Bin B-A'!H1506,'Speed Bin B-A'!H1610,'Speed Bin B-A'!H1714,'Speed Bin B-A'!H1818,'Speed Bin B-A'!H1922,'Speed Bin B-A'!H2234,'Speed Bin B-A'!H2338,'Speed Bin B-A'!H2442,'Speed Bin B-A'!H2546,'Speed Bin B-A'!H2650)</f>
        <v>4</v>
      </c>
      <c r="I251" s="273">
        <f>SUM('Speed Bin B-A'!I50,'Speed Bin B-A'!I154,'Speed Bin B-A'!I258,'Speed Bin B-A'!I362,'Speed Bin B-A'!I466,'Speed Bin B-A'!I778,'Speed Bin B-A'!I882,'Speed Bin B-A'!I986,'Speed Bin B-A'!I1090,'Speed Bin B-A'!I1194,'Speed Bin B-A'!I1506,'Speed Bin B-A'!I1610,'Speed Bin B-A'!I1714,'Speed Bin B-A'!I1818,'Speed Bin B-A'!I1922,'Speed Bin B-A'!I2234,'Speed Bin B-A'!I2338,'Speed Bin B-A'!I2442,'Speed Bin B-A'!I2546,'Speed Bin B-A'!I2650)</f>
        <v>0</v>
      </c>
      <c r="J251" s="273">
        <f>SUM('Speed Bin B-A'!J50,'Speed Bin B-A'!J154,'Speed Bin B-A'!J258,'Speed Bin B-A'!J362,'Speed Bin B-A'!J466,'Speed Bin B-A'!J778,'Speed Bin B-A'!J882,'Speed Bin B-A'!J986,'Speed Bin B-A'!J1090,'Speed Bin B-A'!J1194,'Speed Bin B-A'!J1506,'Speed Bin B-A'!J1610,'Speed Bin B-A'!J1714,'Speed Bin B-A'!J1818,'Speed Bin B-A'!J1922,'Speed Bin B-A'!J2234,'Speed Bin B-A'!J2338,'Speed Bin B-A'!J2442,'Speed Bin B-A'!J2546,'Speed Bin B-A'!J2650)</f>
        <v>0</v>
      </c>
      <c r="K251" s="273">
        <f>SUM('Speed Bin B-A'!K50,'Speed Bin B-A'!K154,'Speed Bin B-A'!K258,'Speed Bin B-A'!K362,'Speed Bin B-A'!K466,'Speed Bin B-A'!K778,'Speed Bin B-A'!K882,'Speed Bin B-A'!K986,'Speed Bin B-A'!K1090,'Speed Bin B-A'!K1194,'Speed Bin B-A'!K1506,'Speed Bin B-A'!K1610,'Speed Bin B-A'!K1714,'Speed Bin B-A'!K1818,'Speed Bin B-A'!K1922,'Speed Bin B-A'!K2234,'Speed Bin B-A'!K2338,'Speed Bin B-A'!K2442,'Speed Bin B-A'!K2546,'Speed Bin B-A'!K2650)</f>
        <v>0</v>
      </c>
      <c r="L251" s="273">
        <f>SUM('Speed Bin B-A'!L50,'Speed Bin B-A'!L154,'Speed Bin B-A'!L258,'Speed Bin B-A'!L362,'Speed Bin B-A'!L466,'Speed Bin B-A'!L778,'Speed Bin B-A'!L882,'Speed Bin B-A'!L986,'Speed Bin B-A'!L1090,'Speed Bin B-A'!L1194,'Speed Bin B-A'!L1506,'Speed Bin B-A'!L1610,'Speed Bin B-A'!L1714,'Speed Bin B-A'!L1818,'Speed Bin B-A'!L1922,'Speed Bin B-A'!L2234,'Speed Bin B-A'!L2338,'Speed Bin B-A'!L2442,'Speed Bin B-A'!L2546,'Speed Bin B-A'!L2650)</f>
        <v>0</v>
      </c>
      <c r="M251" s="273">
        <f>SUM('Speed Bin B-A'!M50,'Speed Bin B-A'!M154,'Speed Bin B-A'!M258,'Speed Bin B-A'!M362,'Speed Bin B-A'!M466,'Speed Bin B-A'!M778,'Speed Bin B-A'!M882,'Speed Bin B-A'!M986,'Speed Bin B-A'!M1090,'Speed Bin B-A'!M1194,'Speed Bin B-A'!M1506,'Speed Bin B-A'!M1610,'Speed Bin B-A'!M1714,'Speed Bin B-A'!M1818,'Speed Bin B-A'!M1922,'Speed Bin B-A'!M2234,'Speed Bin B-A'!M2338,'Speed Bin B-A'!M2442,'Speed Bin B-A'!M2546,'Speed Bin B-A'!M2650)</f>
        <v>0</v>
      </c>
      <c r="N251" s="273">
        <f>SUM('Speed Bin B-A'!N50,'Speed Bin B-A'!N154,'Speed Bin B-A'!N258,'Speed Bin B-A'!N362,'Speed Bin B-A'!N466,'Speed Bin B-A'!N778,'Speed Bin B-A'!N882,'Speed Bin B-A'!N986,'Speed Bin B-A'!N1090,'Speed Bin B-A'!N1194,'Speed Bin B-A'!N1506,'Speed Bin B-A'!N1610,'Speed Bin B-A'!N1714,'Speed Bin B-A'!N1818,'Speed Bin B-A'!N1922,'Speed Bin B-A'!N2234,'Speed Bin B-A'!N2338,'Speed Bin B-A'!N2442,'Speed Bin B-A'!N2546,'Speed Bin B-A'!N2650)</f>
        <v>0</v>
      </c>
      <c r="O251" s="273">
        <f>SUM('Speed Bin B-A'!O50,'Speed Bin B-A'!O154,'Speed Bin B-A'!O258,'Speed Bin B-A'!O362,'Speed Bin B-A'!O466,'Speed Bin B-A'!O778,'Speed Bin B-A'!O882,'Speed Bin B-A'!O986,'Speed Bin B-A'!O1090,'Speed Bin B-A'!O1194,'Speed Bin B-A'!O1506,'Speed Bin B-A'!O1610,'Speed Bin B-A'!O1714,'Speed Bin B-A'!O1818,'Speed Bin B-A'!O1922,'Speed Bin B-A'!O2234,'Speed Bin B-A'!O2338,'Speed Bin B-A'!O2442,'Speed Bin B-A'!O2546,'Speed Bin B-A'!O2650)</f>
        <v>0</v>
      </c>
      <c r="P251" s="273">
        <f>SUM('Speed Bin B-A'!P50,'Speed Bin B-A'!P154,'Speed Bin B-A'!P258,'Speed Bin B-A'!P362,'Speed Bin B-A'!P466,'Speed Bin B-A'!P778,'Speed Bin B-A'!P882,'Speed Bin B-A'!P986,'Speed Bin B-A'!P1090,'Speed Bin B-A'!P1194,'Speed Bin B-A'!P1506,'Speed Bin B-A'!P1610,'Speed Bin B-A'!P1714,'Speed Bin B-A'!P1818,'Speed Bin B-A'!P1922,'Speed Bin B-A'!P2234,'Speed Bin B-A'!P2338,'Speed Bin B-A'!P2442,'Speed Bin B-A'!P2546,'Speed Bin B-A'!P2650)</f>
        <v>0</v>
      </c>
      <c r="Q251" s="273">
        <f>SUM('Speed Bin B-A'!Q50,'Speed Bin B-A'!Q154,'Speed Bin B-A'!Q258,'Speed Bin B-A'!Q362,'Speed Bin B-A'!Q466,'Speed Bin B-A'!Q778,'Speed Bin B-A'!Q882,'Speed Bin B-A'!Q986,'Speed Bin B-A'!Q1090,'Speed Bin B-A'!Q1194,'Speed Bin B-A'!Q1506,'Speed Bin B-A'!Q1610,'Speed Bin B-A'!Q1714,'Speed Bin B-A'!Q1818,'Speed Bin B-A'!Q1922,'Speed Bin B-A'!Q2234,'Speed Bin B-A'!Q2338,'Speed Bin B-A'!Q2442,'Speed Bin B-A'!Q2546,'Speed Bin B-A'!Q2650)</f>
        <v>0</v>
      </c>
      <c r="R251" s="273">
        <f>SUM('Speed Bin B-A'!R50,'Speed Bin B-A'!R154,'Speed Bin B-A'!R258,'Speed Bin B-A'!R362,'Speed Bin B-A'!R466,'Speed Bin B-A'!R778,'Speed Bin B-A'!R882,'Speed Bin B-A'!R986,'Speed Bin B-A'!R1090,'Speed Bin B-A'!R1194,'Speed Bin B-A'!R1506,'Speed Bin B-A'!R1610,'Speed Bin B-A'!R1714,'Speed Bin B-A'!R1818,'Speed Bin B-A'!R1922,'Speed Bin B-A'!R2234,'Speed Bin B-A'!R2338,'Speed Bin B-A'!R2442,'Speed Bin B-A'!R2546,'Speed Bin B-A'!R2650)</f>
        <v>0</v>
      </c>
      <c r="S251" s="273">
        <f>SUM('Speed Bin B-A'!S50,'Speed Bin B-A'!S154,'Speed Bin B-A'!S258,'Speed Bin B-A'!S362,'Speed Bin B-A'!S466,'Speed Bin B-A'!S778,'Speed Bin B-A'!S882,'Speed Bin B-A'!S986,'Speed Bin B-A'!S1090,'Speed Bin B-A'!S1194,'Speed Bin B-A'!S1506,'Speed Bin B-A'!S1610,'Speed Bin B-A'!S1714,'Speed Bin B-A'!S1818,'Speed Bin B-A'!S1922,'Speed Bin B-A'!S2234,'Speed Bin B-A'!S2338,'Speed Bin B-A'!S2442,'Speed Bin B-A'!S2546,'Speed Bin B-A'!S2650)</f>
        <v>0</v>
      </c>
      <c r="T251" s="273">
        <f>SUM('Speed Bin B-A'!T50,'Speed Bin B-A'!T154,'Speed Bin B-A'!T258,'Speed Bin B-A'!T362,'Speed Bin B-A'!T466,'Speed Bin B-A'!T778,'Speed Bin B-A'!T882,'Speed Bin B-A'!T986,'Speed Bin B-A'!T1090,'Speed Bin B-A'!T1194,'Speed Bin B-A'!T1506,'Speed Bin B-A'!T1610,'Speed Bin B-A'!T1714,'Speed Bin B-A'!T1818,'Speed Bin B-A'!T1922,'Speed Bin B-A'!T2234,'Speed Bin B-A'!T2338,'Speed Bin B-A'!T2442,'Speed Bin B-A'!T2546,'Speed Bin B-A'!T2650)</f>
        <v>0</v>
      </c>
      <c r="U251" s="273">
        <f>SUM('Speed Bin B-A'!U50,'Speed Bin B-A'!U154,'Speed Bin B-A'!U258,'Speed Bin B-A'!U362,'Speed Bin B-A'!U466,'Speed Bin B-A'!U778,'Speed Bin B-A'!U882,'Speed Bin B-A'!U986,'Speed Bin B-A'!U1090,'Speed Bin B-A'!U1194,'Speed Bin B-A'!U1506,'Speed Bin B-A'!U1610,'Speed Bin B-A'!U1714,'Speed Bin B-A'!U1818,'Speed Bin B-A'!U1922,'Speed Bin B-A'!U2234,'Speed Bin B-A'!U2338,'Speed Bin B-A'!U2442,'Speed Bin B-A'!U2546,'Speed Bin B-A'!U2650)</f>
        <v>0</v>
      </c>
      <c r="V251" s="274">
        <f>IFERROR(AVERAGE('Speed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20.37142857142857</v>
      </c>
      <c r="W251" s="274">
        <f>IFERROR(AVERAGE('Speed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24.485714285714284</v>
      </c>
      <c r="X251" s="267"/>
      <c r="Y251" s="267"/>
    </row>
    <row r="252" spans="1:25" x14ac:dyDescent="0.25">
      <c r="A252" s="272">
        <v>0.41666666666666702</v>
      </c>
      <c r="B252" s="273">
        <f>SUM('Speed Bin B-A'!B51,'Speed Bin B-A'!B155,'Speed Bin B-A'!B259,'Speed Bin B-A'!B363,'Speed Bin B-A'!B467,'Speed Bin B-A'!B779,'Speed Bin B-A'!B883,'Speed Bin B-A'!B987,'Speed Bin B-A'!B1091,'Speed Bin B-A'!B1195,'Speed Bin B-A'!B1507,'Speed Bin B-A'!B1611,'Speed Bin B-A'!B1715,'Speed Bin B-A'!B1819,'Speed Bin B-A'!B1923,'Speed Bin B-A'!B2235,'Speed Bin B-A'!B2339,'Speed Bin B-A'!B2443,'Speed Bin B-A'!B2547,'Speed Bin B-A'!B2651)</f>
        <v>457</v>
      </c>
      <c r="C252" s="273">
        <f>SUM('Speed Bin B-A'!C51,'Speed Bin B-A'!C155,'Speed Bin B-A'!C259,'Speed Bin B-A'!C363,'Speed Bin B-A'!C467,'Speed Bin B-A'!C779,'Speed Bin B-A'!C883,'Speed Bin B-A'!C987,'Speed Bin B-A'!C1091,'Speed Bin B-A'!C1195,'Speed Bin B-A'!C1507,'Speed Bin B-A'!C1611,'Speed Bin B-A'!C1715,'Speed Bin B-A'!C1819,'Speed Bin B-A'!C1923,'Speed Bin B-A'!C2235,'Speed Bin B-A'!C2339,'Speed Bin B-A'!C2443,'Speed Bin B-A'!C2547,'Speed Bin B-A'!C2651)</f>
        <v>4</v>
      </c>
      <c r="D252" s="273">
        <f>SUM('Speed Bin B-A'!D51,'Speed Bin B-A'!D155,'Speed Bin B-A'!D259,'Speed Bin B-A'!D363,'Speed Bin B-A'!D467,'Speed Bin B-A'!D779,'Speed Bin B-A'!D883,'Speed Bin B-A'!D987,'Speed Bin B-A'!D1091,'Speed Bin B-A'!D1195,'Speed Bin B-A'!D1507,'Speed Bin B-A'!D1611,'Speed Bin B-A'!D1715,'Speed Bin B-A'!D1819,'Speed Bin B-A'!D1923,'Speed Bin B-A'!D2235,'Speed Bin B-A'!D2339,'Speed Bin B-A'!D2443,'Speed Bin B-A'!D2547,'Speed Bin B-A'!D2651)</f>
        <v>35</v>
      </c>
      <c r="E252" s="273">
        <f>SUM('Speed Bin B-A'!E51,'Speed Bin B-A'!E155,'Speed Bin B-A'!E259,'Speed Bin B-A'!E363,'Speed Bin B-A'!E467,'Speed Bin B-A'!E779,'Speed Bin B-A'!E883,'Speed Bin B-A'!E987,'Speed Bin B-A'!E1091,'Speed Bin B-A'!E1195,'Speed Bin B-A'!E1507,'Speed Bin B-A'!E1611,'Speed Bin B-A'!E1715,'Speed Bin B-A'!E1819,'Speed Bin B-A'!E1923,'Speed Bin B-A'!E2235,'Speed Bin B-A'!E2339,'Speed Bin B-A'!E2443,'Speed Bin B-A'!E2547,'Speed Bin B-A'!E2651)</f>
        <v>199</v>
      </c>
      <c r="F252" s="273">
        <f>SUM('Speed Bin B-A'!F51,'Speed Bin B-A'!F155,'Speed Bin B-A'!F259,'Speed Bin B-A'!F363,'Speed Bin B-A'!F467,'Speed Bin B-A'!F779,'Speed Bin B-A'!F883,'Speed Bin B-A'!F987,'Speed Bin B-A'!F1091,'Speed Bin B-A'!F1195,'Speed Bin B-A'!F1507,'Speed Bin B-A'!F1611,'Speed Bin B-A'!F1715,'Speed Bin B-A'!F1819,'Speed Bin B-A'!F1923,'Speed Bin B-A'!F2235,'Speed Bin B-A'!F2339,'Speed Bin B-A'!F2443,'Speed Bin B-A'!F2547,'Speed Bin B-A'!F2651)</f>
        <v>169</v>
      </c>
      <c r="G252" s="273">
        <f>SUM('Speed Bin B-A'!G51,'Speed Bin B-A'!G155,'Speed Bin B-A'!G259,'Speed Bin B-A'!G363,'Speed Bin B-A'!G467,'Speed Bin B-A'!G779,'Speed Bin B-A'!G883,'Speed Bin B-A'!G987,'Speed Bin B-A'!G1091,'Speed Bin B-A'!G1195,'Speed Bin B-A'!G1507,'Speed Bin B-A'!G1611,'Speed Bin B-A'!G1715,'Speed Bin B-A'!G1819,'Speed Bin B-A'!G1923,'Speed Bin B-A'!G2235,'Speed Bin B-A'!G2339,'Speed Bin B-A'!G2443,'Speed Bin B-A'!G2547,'Speed Bin B-A'!G2651)</f>
        <v>44</v>
      </c>
      <c r="H252" s="273">
        <f>SUM('Speed Bin B-A'!H51,'Speed Bin B-A'!H155,'Speed Bin B-A'!H259,'Speed Bin B-A'!H363,'Speed Bin B-A'!H467,'Speed Bin B-A'!H779,'Speed Bin B-A'!H883,'Speed Bin B-A'!H987,'Speed Bin B-A'!H1091,'Speed Bin B-A'!H1195,'Speed Bin B-A'!H1507,'Speed Bin B-A'!H1611,'Speed Bin B-A'!H1715,'Speed Bin B-A'!H1819,'Speed Bin B-A'!H1923,'Speed Bin B-A'!H2235,'Speed Bin B-A'!H2339,'Speed Bin B-A'!H2443,'Speed Bin B-A'!H2547,'Speed Bin B-A'!H2651)</f>
        <v>4</v>
      </c>
      <c r="I252" s="273">
        <f>SUM('Speed Bin B-A'!I51,'Speed Bin B-A'!I155,'Speed Bin B-A'!I259,'Speed Bin B-A'!I363,'Speed Bin B-A'!I467,'Speed Bin B-A'!I779,'Speed Bin B-A'!I883,'Speed Bin B-A'!I987,'Speed Bin B-A'!I1091,'Speed Bin B-A'!I1195,'Speed Bin B-A'!I1507,'Speed Bin B-A'!I1611,'Speed Bin B-A'!I1715,'Speed Bin B-A'!I1819,'Speed Bin B-A'!I1923,'Speed Bin B-A'!I2235,'Speed Bin B-A'!I2339,'Speed Bin B-A'!I2443,'Speed Bin B-A'!I2547,'Speed Bin B-A'!I2651)</f>
        <v>2</v>
      </c>
      <c r="J252" s="273">
        <f>SUM('Speed Bin B-A'!J51,'Speed Bin B-A'!J155,'Speed Bin B-A'!J259,'Speed Bin B-A'!J363,'Speed Bin B-A'!J467,'Speed Bin B-A'!J779,'Speed Bin B-A'!J883,'Speed Bin B-A'!J987,'Speed Bin B-A'!J1091,'Speed Bin B-A'!J1195,'Speed Bin B-A'!J1507,'Speed Bin B-A'!J1611,'Speed Bin B-A'!J1715,'Speed Bin B-A'!J1819,'Speed Bin B-A'!J1923,'Speed Bin B-A'!J2235,'Speed Bin B-A'!J2339,'Speed Bin B-A'!J2443,'Speed Bin B-A'!J2547,'Speed Bin B-A'!J2651)</f>
        <v>0</v>
      </c>
      <c r="K252" s="273">
        <f>SUM('Speed Bin B-A'!K51,'Speed Bin B-A'!K155,'Speed Bin B-A'!K259,'Speed Bin B-A'!K363,'Speed Bin B-A'!K467,'Speed Bin B-A'!K779,'Speed Bin B-A'!K883,'Speed Bin B-A'!K987,'Speed Bin B-A'!K1091,'Speed Bin B-A'!K1195,'Speed Bin B-A'!K1507,'Speed Bin B-A'!K1611,'Speed Bin B-A'!K1715,'Speed Bin B-A'!K1819,'Speed Bin B-A'!K1923,'Speed Bin B-A'!K2235,'Speed Bin B-A'!K2339,'Speed Bin B-A'!K2443,'Speed Bin B-A'!K2547,'Speed Bin B-A'!K2651)</f>
        <v>0</v>
      </c>
      <c r="L252" s="273">
        <f>SUM('Speed Bin B-A'!L51,'Speed Bin B-A'!L155,'Speed Bin B-A'!L259,'Speed Bin B-A'!L363,'Speed Bin B-A'!L467,'Speed Bin B-A'!L779,'Speed Bin B-A'!L883,'Speed Bin B-A'!L987,'Speed Bin B-A'!L1091,'Speed Bin B-A'!L1195,'Speed Bin B-A'!L1507,'Speed Bin B-A'!L1611,'Speed Bin B-A'!L1715,'Speed Bin B-A'!L1819,'Speed Bin B-A'!L1923,'Speed Bin B-A'!L2235,'Speed Bin B-A'!L2339,'Speed Bin B-A'!L2443,'Speed Bin B-A'!L2547,'Speed Bin B-A'!L2651)</f>
        <v>0</v>
      </c>
      <c r="M252" s="273">
        <f>SUM('Speed Bin B-A'!M51,'Speed Bin B-A'!M155,'Speed Bin B-A'!M259,'Speed Bin B-A'!M363,'Speed Bin B-A'!M467,'Speed Bin B-A'!M779,'Speed Bin B-A'!M883,'Speed Bin B-A'!M987,'Speed Bin B-A'!M1091,'Speed Bin B-A'!M1195,'Speed Bin B-A'!M1507,'Speed Bin B-A'!M1611,'Speed Bin B-A'!M1715,'Speed Bin B-A'!M1819,'Speed Bin B-A'!M1923,'Speed Bin B-A'!M2235,'Speed Bin B-A'!M2339,'Speed Bin B-A'!M2443,'Speed Bin B-A'!M2547,'Speed Bin B-A'!M2651)</f>
        <v>0</v>
      </c>
      <c r="N252" s="273">
        <f>SUM('Speed Bin B-A'!N51,'Speed Bin B-A'!N155,'Speed Bin B-A'!N259,'Speed Bin B-A'!N363,'Speed Bin B-A'!N467,'Speed Bin B-A'!N779,'Speed Bin B-A'!N883,'Speed Bin B-A'!N987,'Speed Bin B-A'!N1091,'Speed Bin B-A'!N1195,'Speed Bin B-A'!N1507,'Speed Bin B-A'!N1611,'Speed Bin B-A'!N1715,'Speed Bin B-A'!N1819,'Speed Bin B-A'!N1923,'Speed Bin B-A'!N2235,'Speed Bin B-A'!N2339,'Speed Bin B-A'!N2443,'Speed Bin B-A'!N2547,'Speed Bin B-A'!N2651)</f>
        <v>0</v>
      </c>
      <c r="O252" s="273">
        <f>SUM('Speed Bin B-A'!O51,'Speed Bin B-A'!O155,'Speed Bin B-A'!O259,'Speed Bin B-A'!O363,'Speed Bin B-A'!O467,'Speed Bin B-A'!O779,'Speed Bin B-A'!O883,'Speed Bin B-A'!O987,'Speed Bin B-A'!O1091,'Speed Bin B-A'!O1195,'Speed Bin B-A'!O1507,'Speed Bin B-A'!O1611,'Speed Bin B-A'!O1715,'Speed Bin B-A'!O1819,'Speed Bin B-A'!O1923,'Speed Bin B-A'!O2235,'Speed Bin B-A'!O2339,'Speed Bin B-A'!O2443,'Speed Bin B-A'!O2547,'Speed Bin B-A'!O2651)</f>
        <v>0</v>
      </c>
      <c r="P252" s="273">
        <f>SUM('Speed Bin B-A'!P51,'Speed Bin B-A'!P155,'Speed Bin B-A'!P259,'Speed Bin B-A'!P363,'Speed Bin B-A'!P467,'Speed Bin B-A'!P779,'Speed Bin B-A'!P883,'Speed Bin B-A'!P987,'Speed Bin B-A'!P1091,'Speed Bin B-A'!P1195,'Speed Bin B-A'!P1507,'Speed Bin B-A'!P1611,'Speed Bin B-A'!P1715,'Speed Bin B-A'!P1819,'Speed Bin B-A'!P1923,'Speed Bin B-A'!P2235,'Speed Bin B-A'!P2339,'Speed Bin B-A'!P2443,'Speed Bin B-A'!P2547,'Speed Bin B-A'!P2651)</f>
        <v>0</v>
      </c>
      <c r="Q252" s="273">
        <f>SUM('Speed Bin B-A'!Q51,'Speed Bin B-A'!Q155,'Speed Bin B-A'!Q259,'Speed Bin B-A'!Q363,'Speed Bin B-A'!Q467,'Speed Bin B-A'!Q779,'Speed Bin B-A'!Q883,'Speed Bin B-A'!Q987,'Speed Bin B-A'!Q1091,'Speed Bin B-A'!Q1195,'Speed Bin B-A'!Q1507,'Speed Bin B-A'!Q1611,'Speed Bin B-A'!Q1715,'Speed Bin B-A'!Q1819,'Speed Bin B-A'!Q1923,'Speed Bin B-A'!Q2235,'Speed Bin B-A'!Q2339,'Speed Bin B-A'!Q2443,'Speed Bin B-A'!Q2547,'Speed Bin B-A'!Q2651)</f>
        <v>0</v>
      </c>
      <c r="R252" s="273">
        <f>SUM('Speed Bin B-A'!R51,'Speed Bin B-A'!R155,'Speed Bin B-A'!R259,'Speed Bin B-A'!R363,'Speed Bin B-A'!R467,'Speed Bin B-A'!R779,'Speed Bin B-A'!R883,'Speed Bin B-A'!R987,'Speed Bin B-A'!R1091,'Speed Bin B-A'!R1195,'Speed Bin B-A'!R1507,'Speed Bin B-A'!R1611,'Speed Bin B-A'!R1715,'Speed Bin B-A'!R1819,'Speed Bin B-A'!R1923,'Speed Bin B-A'!R2235,'Speed Bin B-A'!R2339,'Speed Bin B-A'!R2443,'Speed Bin B-A'!R2547,'Speed Bin B-A'!R2651)</f>
        <v>0</v>
      </c>
      <c r="S252" s="273">
        <f>SUM('Speed Bin B-A'!S51,'Speed Bin B-A'!S155,'Speed Bin B-A'!S259,'Speed Bin B-A'!S363,'Speed Bin B-A'!S467,'Speed Bin B-A'!S779,'Speed Bin B-A'!S883,'Speed Bin B-A'!S987,'Speed Bin B-A'!S1091,'Speed Bin B-A'!S1195,'Speed Bin B-A'!S1507,'Speed Bin B-A'!S1611,'Speed Bin B-A'!S1715,'Speed Bin B-A'!S1819,'Speed Bin B-A'!S1923,'Speed Bin B-A'!S2235,'Speed Bin B-A'!S2339,'Speed Bin B-A'!S2443,'Speed Bin B-A'!S2547,'Speed Bin B-A'!S2651)</f>
        <v>0</v>
      </c>
      <c r="T252" s="273">
        <f>SUM('Speed Bin B-A'!T51,'Speed Bin B-A'!T155,'Speed Bin B-A'!T259,'Speed Bin B-A'!T363,'Speed Bin B-A'!T467,'Speed Bin B-A'!T779,'Speed Bin B-A'!T883,'Speed Bin B-A'!T987,'Speed Bin B-A'!T1091,'Speed Bin B-A'!T1195,'Speed Bin B-A'!T1507,'Speed Bin B-A'!T1611,'Speed Bin B-A'!T1715,'Speed Bin B-A'!T1819,'Speed Bin B-A'!T1923,'Speed Bin B-A'!T2235,'Speed Bin B-A'!T2339,'Speed Bin B-A'!T2443,'Speed Bin B-A'!T2547,'Speed Bin B-A'!T2651)</f>
        <v>0</v>
      </c>
      <c r="U252" s="273">
        <f>SUM('Speed Bin B-A'!U51,'Speed Bin B-A'!U155,'Speed Bin B-A'!U259,'Speed Bin B-A'!U363,'Speed Bin B-A'!U467,'Speed Bin B-A'!U779,'Speed Bin B-A'!U883,'Speed Bin B-A'!U987,'Speed Bin B-A'!U1091,'Speed Bin B-A'!U1195,'Speed Bin B-A'!U1507,'Speed Bin B-A'!U1611,'Speed Bin B-A'!U1715,'Speed Bin B-A'!U1819,'Speed Bin B-A'!U1923,'Speed Bin B-A'!U2235,'Speed Bin B-A'!U2339,'Speed Bin B-A'!U2443,'Speed Bin B-A'!U2547,'Speed Bin B-A'!U2651)</f>
        <v>0</v>
      </c>
      <c r="V252" s="274">
        <f>IFERROR(AVERAGE('Speed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20.107142857142858</v>
      </c>
      <c r="W252" s="274">
        <f>IFERROR(AVERAGE('Speed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24.057142857142857</v>
      </c>
      <c r="X252" s="267"/>
      <c r="Y252" s="267"/>
    </row>
    <row r="253" spans="1:25" x14ac:dyDescent="0.25">
      <c r="A253" s="272">
        <v>0.42708333333333298</v>
      </c>
      <c r="B253" s="273">
        <f>SUM('Speed Bin B-A'!B52,'Speed Bin B-A'!B156,'Speed Bin B-A'!B260,'Speed Bin B-A'!B364,'Speed Bin B-A'!B468,'Speed Bin B-A'!B780,'Speed Bin B-A'!B884,'Speed Bin B-A'!B988,'Speed Bin B-A'!B1092,'Speed Bin B-A'!B1196,'Speed Bin B-A'!B1508,'Speed Bin B-A'!B1612,'Speed Bin B-A'!B1716,'Speed Bin B-A'!B1820,'Speed Bin B-A'!B1924,'Speed Bin B-A'!B2236,'Speed Bin B-A'!B2340,'Speed Bin B-A'!B2444,'Speed Bin B-A'!B2548,'Speed Bin B-A'!B2652)</f>
        <v>523</v>
      </c>
      <c r="C253" s="273">
        <f>SUM('Speed Bin B-A'!C52,'Speed Bin B-A'!C156,'Speed Bin B-A'!C260,'Speed Bin B-A'!C364,'Speed Bin B-A'!C468,'Speed Bin B-A'!C780,'Speed Bin B-A'!C884,'Speed Bin B-A'!C988,'Speed Bin B-A'!C1092,'Speed Bin B-A'!C1196,'Speed Bin B-A'!C1508,'Speed Bin B-A'!C1612,'Speed Bin B-A'!C1716,'Speed Bin B-A'!C1820,'Speed Bin B-A'!C1924,'Speed Bin B-A'!C2236,'Speed Bin B-A'!C2340,'Speed Bin B-A'!C2444,'Speed Bin B-A'!C2548,'Speed Bin B-A'!C2652)</f>
        <v>18</v>
      </c>
      <c r="D253" s="273">
        <f>SUM('Speed Bin B-A'!D52,'Speed Bin B-A'!D156,'Speed Bin B-A'!D260,'Speed Bin B-A'!D364,'Speed Bin B-A'!D468,'Speed Bin B-A'!D780,'Speed Bin B-A'!D884,'Speed Bin B-A'!D988,'Speed Bin B-A'!D1092,'Speed Bin B-A'!D1196,'Speed Bin B-A'!D1508,'Speed Bin B-A'!D1612,'Speed Bin B-A'!D1716,'Speed Bin B-A'!D1820,'Speed Bin B-A'!D1924,'Speed Bin B-A'!D2236,'Speed Bin B-A'!D2340,'Speed Bin B-A'!D2444,'Speed Bin B-A'!D2548,'Speed Bin B-A'!D2652)</f>
        <v>55</v>
      </c>
      <c r="E253" s="273">
        <f>SUM('Speed Bin B-A'!E52,'Speed Bin B-A'!E156,'Speed Bin B-A'!E260,'Speed Bin B-A'!E364,'Speed Bin B-A'!E468,'Speed Bin B-A'!E780,'Speed Bin B-A'!E884,'Speed Bin B-A'!E988,'Speed Bin B-A'!E1092,'Speed Bin B-A'!E1196,'Speed Bin B-A'!E1508,'Speed Bin B-A'!E1612,'Speed Bin B-A'!E1716,'Speed Bin B-A'!E1820,'Speed Bin B-A'!E1924,'Speed Bin B-A'!E2236,'Speed Bin B-A'!E2340,'Speed Bin B-A'!E2444,'Speed Bin B-A'!E2548,'Speed Bin B-A'!E2652)</f>
        <v>246</v>
      </c>
      <c r="F253" s="273">
        <f>SUM('Speed Bin B-A'!F52,'Speed Bin B-A'!F156,'Speed Bin B-A'!F260,'Speed Bin B-A'!F364,'Speed Bin B-A'!F468,'Speed Bin B-A'!F780,'Speed Bin B-A'!F884,'Speed Bin B-A'!F988,'Speed Bin B-A'!F1092,'Speed Bin B-A'!F1196,'Speed Bin B-A'!F1508,'Speed Bin B-A'!F1612,'Speed Bin B-A'!F1716,'Speed Bin B-A'!F1820,'Speed Bin B-A'!F1924,'Speed Bin B-A'!F2236,'Speed Bin B-A'!F2340,'Speed Bin B-A'!F2444,'Speed Bin B-A'!F2548,'Speed Bin B-A'!F2652)</f>
        <v>177</v>
      </c>
      <c r="G253" s="273">
        <f>SUM('Speed Bin B-A'!G52,'Speed Bin B-A'!G156,'Speed Bin B-A'!G260,'Speed Bin B-A'!G364,'Speed Bin B-A'!G468,'Speed Bin B-A'!G780,'Speed Bin B-A'!G884,'Speed Bin B-A'!G988,'Speed Bin B-A'!G1092,'Speed Bin B-A'!G1196,'Speed Bin B-A'!G1508,'Speed Bin B-A'!G1612,'Speed Bin B-A'!G1716,'Speed Bin B-A'!G1820,'Speed Bin B-A'!G1924,'Speed Bin B-A'!G2236,'Speed Bin B-A'!G2340,'Speed Bin B-A'!G2444,'Speed Bin B-A'!G2548,'Speed Bin B-A'!G2652)</f>
        <v>26</v>
      </c>
      <c r="H253" s="273">
        <f>SUM('Speed Bin B-A'!H52,'Speed Bin B-A'!H156,'Speed Bin B-A'!H260,'Speed Bin B-A'!H364,'Speed Bin B-A'!H468,'Speed Bin B-A'!H780,'Speed Bin B-A'!H884,'Speed Bin B-A'!H988,'Speed Bin B-A'!H1092,'Speed Bin B-A'!H1196,'Speed Bin B-A'!H1508,'Speed Bin B-A'!H1612,'Speed Bin B-A'!H1716,'Speed Bin B-A'!H1820,'Speed Bin B-A'!H1924,'Speed Bin B-A'!H2236,'Speed Bin B-A'!H2340,'Speed Bin B-A'!H2444,'Speed Bin B-A'!H2548,'Speed Bin B-A'!H2652)</f>
        <v>0</v>
      </c>
      <c r="I253" s="273">
        <f>SUM('Speed Bin B-A'!I52,'Speed Bin B-A'!I156,'Speed Bin B-A'!I260,'Speed Bin B-A'!I364,'Speed Bin B-A'!I468,'Speed Bin B-A'!I780,'Speed Bin B-A'!I884,'Speed Bin B-A'!I988,'Speed Bin B-A'!I1092,'Speed Bin B-A'!I1196,'Speed Bin B-A'!I1508,'Speed Bin B-A'!I1612,'Speed Bin B-A'!I1716,'Speed Bin B-A'!I1820,'Speed Bin B-A'!I1924,'Speed Bin B-A'!I2236,'Speed Bin B-A'!I2340,'Speed Bin B-A'!I2444,'Speed Bin B-A'!I2548,'Speed Bin B-A'!I2652)</f>
        <v>1</v>
      </c>
      <c r="J253" s="273">
        <f>SUM('Speed Bin B-A'!J52,'Speed Bin B-A'!J156,'Speed Bin B-A'!J260,'Speed Bin B-A'!J364,'Speed Bin B-A'!J468,'Speed Bin B-A'!J780,'Speed Bin B-A'!J884,'Speed Bin B-A'!J988,'Speed Bin B-A'!J1092,'Speed Bin B-A'!J1196,'Speed Bin B-A'!J1508,'Speed Bin B-A'!J1612,'Speed Bin B-A'!J1716,'Speed Bin B-A'!J1820,'Speed Bin B-A'!J1924,'Speed Bin B-A'!J2236,'Speed Bin B-A'!J2340,'Speed Bin B-A'!J2444,'Speed Bin B-A'!J2548,'Speed Bin B-A'!J2652)</f>
        <v>0</v>
      </c>
      <c r="K253" s="273">
        <f>SUM('Speed Bin B-A'!K52,'Speed Bin B-A'!K156,'Speed Bin B-A'!K260,'Speed Bin B-A'!K364,'Speed Bin B-A'!K468,'Speed Bin B-A'!K780,'Speed Bin B-A'!K884,'Speed Bin B-A'!K988,'Speed Bin B-A'!K1092,'Speed Bin B-A'!K1196,'Speed Bin B-A'!K1508,'Speed Bin B-A'!K1612,'Speed Bin B-A'!K1716,'Speed Bin B-A'!K1820,'Speed Bin B-A'!K1924,'Speed Bin B-A'!K2236,'Speed Bin B-A'!K2340,'Speed Bin B-A'!K2444,'Speed Bin B-A'!K2548,'Speed Bin B-A'!K2652)</f>
        <v>0</v>
      </c>
      <c r="L253" s="273">
        <f>SUM('Speed Bin B-A'!L52,'Speed Bin B-A'!L156,'Speed Bin B-A'!L260,'Speed Bin B-A'!L364,'Speed Bin B-A'!L468,'Speed Bin B-A'!L780,'Speed Bin B-A'!L884,'Speed Bin B-A'!L988,'Speed Bin B-A'!L1092,'Speed Bin B-A'!L1196,'Speed Bin B-A'!L1508,'Speed Bin B-A'!L1612,'Speed Bin B-A'!L1716,'Speed Bin B-A'!L1820,'Speed Bin B-A'!L1924,'Speed Bin B-A'!L2236,'Speed Bin B-A'!L2340,'Speed Bin B-A'!L2444,'Speed Bin B-A'!L2548,'Speed Bin B-A'!L2652)</f>
        <v>0</v>
      </c>
      <c r="M253" s="273">
        <f>SUM('Speed Bin B-A'!M52,'Speed Bin B-A'!M156,'Speed Bin B-A'!M260,'Speed Bin B-A'!M364,'Speed Bin B-A'!M468,'Speed Bin B-A'!M780,'Speed Bin B-A'!M884,'Speed Bin B-A'!M988,'Speed Bin B-A'!M1092,'Speed Bin B-A'!M1196,'Speed Bin B-A'!M1508,'Speed Bin B-A'!M1612,'Speed Bin B-A'!M1716,'Speed Bin B-A'!M1820,'Speed Bin B-A'!M1924,'Speed Bin B-A'!M2236,'Speed Bin B-A'!M2340,'Speed Bin B-A'!M2444,'Speed Bin B-A'!M2548,'Speed Bin B-A'!M2652)</f>
        <v>0</v>
      </c>
      <c r="N253" s="273">
        <f>SUM('Speed Bin B-A'!N52,'Speed Bin B-A'!N156,'Speed Bin B-A'!N260,'Speed Bin B-A'!N364,'Speed Bin B-A'!N468,'Speed Bin B-A'!N780,'Speed Bin B-A'!N884,'Speed Bin B-A'!N988,'Speed Bin B-A'!N1092,'Speed Bin B-A'!N1196,'Speed Bin B-A'!N1508,'Speed Bin B-A'!N1612,'Speed Bin B-A'!N1716,'Speed Bin B-A'!N1820,'Speed Bin B-A'!N1924,'Speed Bin B-A'!N2236,'Speed Bin B-A'!N2340,'Speed Bin B-A'!N2444,'Speed Bin B-A'!N2548,'Speed Bin B-A'!N2652)</f>
        <v>0</v>
      </c>
      <c r="O253" s="273">
        <f>SUM('Speed Bin B-A'!O52,'Speed Bin B-A'!O156,'Speed Bin B-A'!O260,'Speed Bin B-A'!O364,'Speed Bin B-A'!O468,'Speed Bin B-A'!O780,'Speed Bin B-A'!O884,'Speed Bin B-A'!O988,'Speed Bin B-A'!O1092,'Speed Bin B-A'!O1196,'Speed Bin B-A'!O1508,'Speed Bin B-A'!O1612,'Speed Bin B-A'!O1716,'Speed Bin B-A'!O1820,'Speed Bin B-A'!O1924,'Speed Bin B-A'!O2236,'Speed Bin B-A'!O2340,'Speed Bin B-A'!O2444,'Speed Bin B-A'!O2548,'Speed Bin B-A'!O2652)</f>
        <v>0</v>
      </c>
      <c r="P253" s="273">
        <f>SUM('Speed Bin B-A'!P52,'Speed Bin B-A'!P156,'Speed Bin B-A'!P260,'Speed Bin B-A'!P364,'Speed Bin B-A'!P468,'Speed Bin B-A'!P780,'Speed Bin B-A'!P884,'Speed Bin B-A'!P988,'Speed Bin B-A'!P1092,'Speed Bin B-A'!P1196,'Speed Bin B-A'!P1508,'Speed Bin B-A'!P1612,'Speed Bin B-A'!P1716,'Speed Bin B-A'!P1820,'Speed Bin B-A'!P1924,'Speed Bin B-A'!P2236,'Speed Bin B-A'!P2340,'Speed Bin B-A'!P2444,'Speed Bin B-A'!P2548,'Speed Bin B-A'!P2652)</f>
        <v>0</v>
      </c>
      <c r="Q253" s="273">
        <f>SUM('Speed Bin B-A'!Q52,'Speed Bin B-A'!Q156,'Speed Bin B-A'!Q260,'Speed Bin B-A'!Q364,'Speed Bin B-A'!Q468,'Speed Bin B-A'!Q780,'Speed Bin B-A'!Q884,'Speed Bin B-A'!Q988,'Speed Bin B-A'!Q1092,'Speed Bin B-A'!Q1196,'Speed Bin B-A'!Q1508,'Speed Bin B-A'!Q1612,'Speed Bin B-A'!Q1716,'Speed Bin B-A'!Q1820,'Speed Bin B-A'!Q1924,'Speed Bin B-A'!Q2236,'Speed Bin B-A'!Q2340,'Speed Bin B-A'!Q2444,'Speed Bin B-A'!Q2548,'Speed Bin B-A'!Q2652)</f>
        <v>0</v>
      </c>
      <c r="R253" s="273">
        <f>SUM('Speed Bin B-A'!R52,'Speed Bin B-A'!R156,'Speed Bin B-A'!R260,'Speed Bin B-A'!R364,'Speed Bin B-A'!R468,'Speed Bin B-A'!R780,'Speed Bin B-A'!R884,'Speed Bin B-A'!R988,'Speed Bin B-A'!R1092,'Speed Bin B-A'!R1196,'Speed Bin B-A'!R1508,'Speed Bin B-A'!R1612,'Speed Bin B-A'!R1716,'Speed Bin B-A'!R1820,'Speed Bin B-A'!R1924,'Speed Bin B-A'!R2236,'Speed Bin B-A'!R2340,'Speed Bin B-A'!R2444,'Speed Bin B-A'!R2548,'Speed Bin B-A'!R2652)</f>
        <v>0</v>
      </c>
      <c r="S253" s="273">
        <f>SUM('Speed Bin B-A'!S52,'Speed Bin B-A'!S156,'Speed Bin B-A'!S260,'Speed Bin B-A'!S364,'Speed Bin B-A'!S468,'Speed Bin B-A'!S780,'Speed Bin B-A'!S884,'Speed Bin B-A'!S988,'Speed Bin B-A'!S1092,'Speed Bin B-A'!S1196,'Speed Bin B-A'!S1508,'Speed Bin B-A'!S1612,'Speed Bin B-A'!S1716,'Speed Bin B-A'!S1820,'Speed Bin B-A'!S1924,'Speed Bin B-A'!S2236,'Speed Bin B-A'!S2340,'Speed Bin B-A'!S2444,'Speed Bin B-A'!S2548,'Speed Bin B-A'!S2652)</f>
        <v>0</v>
      </c>
      <c r="T253" s="273">
        <f>SUM('Speed Bin B-A'!T52,'Speed Bin B-A'!T156,'Speed Bin B-A'!T260,'Speed Bin B-A'!T364,'Speed Bin B-A'!T468,'Speed Bin B-A'!T780,'Speed Bin B-A'!T884,'Speed Bin B-A'!T988,'Speed Bin B-A'!T1092,'Speed Bin B-A'!T1196,'Speed Bin B-A'!T1508,'Speed Bin B-A'!T1612,'Speed Bin B-A'!T1716,'Speed Bin B-A'!T1820,'Speed Bin B-A'!T1924,'Speed Bin B-A'!T2236,'Speed Bin B-A'!T2340,'Speed Bin B-A'!T2444,'Speed Bin B-A'!T2548,'Speed Bin B-A'!T2652)</f>
        <v>0</v>
      </c>
      <c r="U253" s="273">
        <f>SUM('Speed Bin B-A'!U52,'Speed Bin B-A'!U156,'Speed Bin B-A'!U260,'Speed Bin B-A'!U364,'Speed Bin B-A'!U468,'Speed Bin B-A'!U780,'Speed Bin B-A'!U884,'Speed Bin B-A'!U988,'Speed Bin B-A'!U1092,'Speed Bin B-A'!U1196,'Speed Bin B-A'!U1508,'Speed Bin B-A'!U1612,'Speed Bin B-A'!U1716,'Speed Bin B-A'!U1820,'Speed Bin B-A'!U1924,'Speed Bin B-A'!U2236,'Speed Bin B-A'!U2340,'Speed Bin B-A'!U2444,'Speed Bin B-A'!U2548,'Speed Bin B-A'!U2652)</f>
        <v>0</v>
      </c>
      <c r="V253" s="274">
        <f>IFERROR(AVERAGE('Speed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19.035714285714285</v>
      </c>
      <c r="W253" s="274">
        <f>IFERROR(AVERAGE('Speed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22.907142857142851</v>
      </c>
      <c r="X253" s="267"/>
      <c r="Y253" s="267"/>
    </row>
    <row r="254" spans="1:25" x14ac:dyDescent="0.25">
      <c r="A254" s="272">
        <v>0.4375</v>
      </c>
      <c r="B254" s="273">
        <f>SUM('Speed Bin B-A'!B53,'Speed Bin B-A'!B157,'Speed Bin B-A'!B261,'Speed Bin B-A'!B365,'Speed Bin B-A'!B469,'Speed Bin B-A'!B781,'Speed Bin B-A'!B885,'Speed Bin B-A'!B989,'Speed Bin B-A'!B1093,'Speed Bin B-A'!B1197,'Speed Bin B-A'!B1509,'Speed Bin B-A'!B1613,'Speed Bin B-A'!B1717,'Speed Bin B-A'!B1821,'Speed Bin B-A'!B1925,'Speed Bin B-A'!B2237,'Speed Bin B-A'!B2341,'Speed Bin B-A'!B2445,'Speed Bin B-A'!B2549,'Speed Bin B-A'!B2653)</f>
        <v>435</v>
      </c>
      <c r="C254" s="273">
        <f>SUM('Speed Bin B-A'!C53,'Speed Bin B-A'!C157,'Speed Bin B-A'!C261,'Speed Bin B-A'!C365,'Speed Bin B-A'!C469,'Speed Bin B-A'!C781,'Speed Bin B-A'!C885,'Speed Bin B-A'!C989,'Speed Bin B-A'!C1093,'Speed Bin B-A'!C1197,'Speed Bin B-A'!C1509,'Speed Bin B-A'!C1613,'Speed Bin B-A'!C1717,'Speed Bin B-A'!C1821,'Speed Bin B-A'!C1925,'Speed Bin B-A'!C2237,'Speed Bin B-A'!C2341,'Speed Bin B-A'!C2445,'Speed Bin B-A'!C2549,'Speed Bin B-A'!C2653)</f>
        <v>11</v>
      </c>
      <c r="D254" s="273">
        <f>SUM('Speed Bin B-A'!D53,'Speed Bin B-A'!D157,'Speed Bin B-A'!D261,'Speed Bin B-A'!D365,'Speed Bin B-A'!D469,'Speed Bin B-A'!D781,'Speed Bin B-A'!D885,'Speed Bin B-A'!D989,'Speed Bin B-A'!D1093,'Speed Bin B-A'!D1197,'Speed Bin B-A'!D1509,'Speed Bin B-A'!D1613,'Speed Bin B-A'!D1717,'Speed Bin B-A'!D1821,'Speed Bin B-A'!D1925,'Speed Bin B-A'!D2237,'Speed Bin B-A'!D2341,'Speed Bin B-A'!D2445,'Speed Bin B-A'!D2549,'Speed Bin B-A'!D2653)</f>
        <v>28</v>
      </c>
      <c r="E254" s="273">
        <f>SUM('Speed Bin B-A'!E53,'Speed Bin B-A'!E157,'Speed Bin B-A'!E261,'Speed Bin B-A'!E365,'Speed Bin B-A'!E469,'Speed Bin B-A'!E781,'Speed Bin B-A'!E885,'Speed Bin B-A'!E989,'Speed Bin B-A'!E1093,'Speed Bin B-A'!E1197,'Speed Bin B-A'!E1509,'Speed Bin B-A'!E1613,'Speed Bin B-A'!E1717,'Speed Bin B-A'!E1821,'Speed Bin B-A'!E1925,'Speed Bin B-A'!E2237,'Speed Bin B-A'!E2341,'Speed Bin B-A'!E2445,'Speed Bin B-A'!E2549,'Speed Bin B-A'!E2653)</f>
        <v>204</v>
      </c>
      <c r="F254" s="273">
        <f>SUM('Speed Bin B-A'!F53,'Speed Bin B-A'!F157,'Speed Bin B-A'!F261,'Speed Bin B-A'!F365,'Speed Bin B-A'!F469,'Speed Bin B-A'!F781,'Speed Bin B-A'!F885,'Speed Bin B-A'!F989,'Speed Bin B-A'!F1093,'Speed Bin B-A'!F1197,'Speed Bin B-A'!F1509,'Speed Bin B-A'!F1613,'Speed Bin B-A'!F1717,'Speed Bin B-A'!F1821,'Speed Bin B-A'!F1925,'Speed Bin B-A'!F2237,'Speed Bin B-A'!F2341,'Speed Bin B-A'!F2445,'Speed Bin B-A'!F2549,'Speed Bin B-A'!F2653)</f>
        <v>166</v>
      </c>
      <c r="G254" s="273">
        <f>SUM('Speed Bin B-A'!G53,'Speed Bin B-A'!G157,'Speed Bin B-A'!G261,'Speed Bin B-A'!G365,'Speed Bin B-A'!G469,'Speed Bin B-A'!G781,'Speed Bin B-A'!G885,'Speed Bin B-A'!G989,'Speed Bin B-A'!G1093,'Speed Bin B-A'!G1197,'Speed Bin B-A'!G1509,'Speed Bin B-A'!G1613,'Speed Bin B-A'!G1717,'Speed Bin B-A'!G1821,'Speed Bin B-A'!G1925,'Speed Bin B-A'!G2237,'Speed Bin B-A'!G2341,'Speed Bin B-A'!G2445,'Speed Bin B-A'!G2549,'Speed Bin B-A'!G2653)</f>
        <v>22</v>
      </c>
      <c r="H254" s="273">
        <f>SUM('Speed Bin B-A'!H53,'Speed Bin B-A'!H157,'Speed Bin B-A'!H261,'Speed Bin B-A'!H365,'Speed Bin B-A'!H469,'Speed Bin B-A'!H781,'Speed Bin B-A'!H885,'Speed Bin B-A'!H989,'Speed Bin B-A'!H1093,'Speed Bin B-A'!H1197,'Speed Bin B-A'!H1509,'Speed Bin B-A'!H1613,'Speed Bin B-A'!H1717,'Speed Bin B-A'!H1821,'Speed Bin B-A'!H1925,'Speed Bin B-A'!H2237,'Speed Bin B-A'!H2341,'Speed Bin B-A'!H2445,'Speed Bin B-A'!H2549,'Speed Bin B-A'!H2653)</f>
        <v>3</v>
      </c>
      <c r="I254" s="273">
        <f>SUM('Speed Bin B-A'!I53,'Speed Bin B-A'!I157,'Speed Bin B-A'!I261,'Speed Bin B-A'!I365,'Speed Bin B-A'!I469,'Speed Bin B-A'!I781,'Speed Bin B-A'!I885,'Speed Bin B-A'!I989,'Speed Bin B-A'!I1093,'Speed Bin B-A'!I1197,'Speed Bin B-A'!I1509,'Speed Bin B-A'!I1613,'Speed Bin B-A'!I1717,'Speed Bin B-A'!I1821,'Speed Bin B-A'!I1925,'Speed Bin B-A'!I2237,'Speed Bin B-A'!I2341,'Speed Bin B-A'!I2445,'Speed Bin B-A'!I2549,'Speed Bin B-A'!I2653)</f>
        <v>1</v>
      </c>
      <c r="J254" s="273">
        <f>SUM('Speed Bin B-A'!J53,'Speed Bin B-A'!J157,'Speed Bin B-A'!J261,'Speed Bin B-A'!J365,'Speed Bin B-A'!J469,'Speed Bin B-A'!J781,'Speed Bin B-A'!J885,'Speed Bin B-A'!J989,'Speed Bin B-A'!J1093,'Speed Bin B-A'!J1197,'Speed Bin B-A'!J1509,'Speed Bin B-A'!J1613,'Speed Bin B-A'!J1717,'Speed Bin B-A'!J1821,'Speed Bin B-A'!J1925,'Speed Bin B-A'!J2237,'Speed Bin B-A'!J2341,'Speed Bin B-A'!J2445,'Speed Bin B-A'!J2549,'Speed Bin B-A'!J2653)</f>
        <v>0</v>
      </c>
      <c r="K254" s="273">
        <f>SUM('Speed Bin B-A'!K53,'Speed Bin B-A'!K157,'Speed Bin B-A'!K261,'Speed Bin B-A'!K365,'Speed Bin B-A'!K469,'Speed Bin B-A'!K781,'Speed Bin B-A'!K885,'Speed Bin B-A'!K989,'Speed Bin B-A'!K1093,'Speed Bin B-A'!K1197,'Speed Bin B-A'!K1509,'Speed Bin B-A'!K1613,'Speed Bin B-A'!K1717,'Speed Bin B-A'!K1821,'Speed Bin B-A'!K1925,'Speed Bin B-A'!K2237,'Speed Bin B-A'!K2341,'Speed Bin B-A'!K2445,'Speed Bin B-A'!K2549,'Speed Bin B-A'!K2653)</f>
        <v>0</v>
      </c>
      <c r="L254" s="273">
        <f>SUM('Speed Bin B-A'!L53,'Speed Bin B-A'!L157,'Speed Bin B-A'!L261,'Speed Bin B-A'!L365,'Speed Bin B-A'!L469,'Speed Bin B-A'!L781,'Speed Bin B-A'!L885,'Speed Bin B-A'!L989,'Speed Bin B-A'!L1093,'Speed Bin B-A'!L1197,'Speed Bin B-A'!L1509,'Speed Bin B-A'!L1613,'Speed Bin B-A'!L1717,'Speed Bin B-A'!L1821,'Speed Bin B-A'!L1925,'Speed Bin B-A'!L2237,'Speed Bin B-A'!L2341,'Speed Bin B-A'!L2445,'Speed Bin B-A'!L2549,'Speed Bin B-A'!L2653)</f>
        <v>0</v>
      </c>
      <c r="M254" s="273">
        <f>SUM('Speed Bin B-A'!M53,'Speed Bin B-A'!M157,'Speed Bin B-A'!M261,'Speed Bin B-A'!M365,'Speed Bin B-A'!M469,'Speed Bin B-A'!M781,'Speed Bin B-A'!M885,'Speed Bin B-A'!M989,'Speed Bin B-A'!M1093,'Speed Bin B-A'!M1197,'Speed Bin B-A'!M1509,'Speed Bin B-A'!M1613,'Speed Bin B-A'!M1717,'Speed Bin B-A'!M1821,'Speed Bin B-A'!M1925,'Speed Bin B-A'!M2237,'Speed Bin B-A'!M2341,'Speed Bin B-A'!M2445,'Speed Bin B-A'!M2549,'Speed Bin B-A'!M2653)</f>
        <v>0</v>
      </c>
      <c r="N254" s="273">
        <f>SUM('Speed Bin B-A'!N53,'Speed Bin B-A'!N157,'Speed Bin B-A'!N261,'Speed Bin B-A'!N365,'Speed Bin B-A'!N469,'Speed Bin B-A'!N781,'Speed Bin B-A'!N885,'Speed Bin B-A'!N989,'Speed Bin B-A'!N1093,'Speed Bin B-A'!N1197,'Speed Bin B-A'!N1509,'Speed Bin B-A'!N1613,'Speed Bin B-A'!N1717,'Speed Bin B-A'!N1821,'Speed Bin B-A'!N1925,'Speed Bin B-A'!N2237,'Speed Bin B-A'!N2341,'Speed Bin B-A'!N2445,'Speed Bin B-A'!N2549,'Speed Bin B-A'!N2653)</f>
        <v>0</v>
      </c>
      <c r="O254" s="273">
        <f>SUM('Speed Bin B-A'!O53,'Speed Bin B-A'!O157,'Speed Bin B-A'!O261,'Speed Bin B-A'!O365,'Speed Bin B-A'!O469,'Speed Bin B-A'!O781,'Speed Bin B-A'!O885,'Speed Bin B-A'!O989,'Speed Bin B-A'!O1093,'Speed Bin B-A'!O1197,'Speed Bin B-A'!O1509,'Speed Bin B-A'!O1613,'Speed Bin B-A'!O1717,'Speed Bin B-A'!O1821,'Speed Bin B-A'!O1925,'Speed Bin B-A'!O2237,'Speed Bin B-A'!O2341,'Speed Bin B-A'!O2445,'Speed Bin B-A'!O2549,'Speed Bin B-A'!O2653)</f>
        <v>0</v>
      </c>
      <c r="P254" s="273">
        <f>SUM('Speed Bin B-A'!P53,'Speed Bin B-A'!P157,'Speed Bin B-A'!P261,'Speed Bin B-A'!P365,'Speed Bin B-A'!P469,'Speed Bin B-A'!P781,'Speed Bin B-A'!P885,'Speed Bin B-A'!P989,'Speed Bin B-A'!P1093,'Speed Bin B-A'!P1197,'Speed Bin B-A'!P1509,'Speed Bin B-A'!P1613,'Speed Bin B-A'!P1717,'Speed Bin B-A'!P1821,'Speed Bin B-A'!P1925,'Speed Bin B-A'!P2237,'Speed Bin B-A'!P2341,'Speed Bin B-A'!P2445,'Speed Bin B-A'!P2549,'Speed Bin B-A'!P2653)</f>
        <v>0</v>
      </c>
      <c r="Q254" s="273">
        <f>SUM('Speed Bin B-A'!Q53,'Speed Bin B-A'!Q157,'Speed Bin B-A'!Q261,'Speed Bin B-A'!Q365,'Speed Bin B-A'!Q469,'Speed Bin B-A'!Q781,'Speed Bin B-A'!Q885,'Speed Bin B-A'!Q989,'Speed Bin B-A'!Q1093,'Speed Bin B-A'!Q1197,'Speed Bin B-A'!Q1509,'Speed Bin B-A'!Q1613,'Speed Bin B-A'!Q1717,'Speed Bin B-A'!Q1821,'Speed Bin B-A'!Q1925,'Speed Bin B-A'!Q2237,'Speed Bin B-A'!Q2341,'Speed Bin B-A'!Q2445,'Speed Bin B-A'!Q2549,'Speed Bin B-A'!Q2653)</f>
        <v>0</v>
      </c>
      <c r="R254" s="273">
        <f>SUM('Speed Bin B-A'!R53,'Speed Bin B-A'!R157,'Speed Bin B-A'!R261,'Speed Bin B-A'!R365,'Speed Bin B-A'!R469,'Speed Bin B-A'!R781,'Speed Bin B-A'!R885,'Speed Bin B-A'!R989,'Speed Bin B-A'!R1093,'Speed Bin B-A'!R1197,'Speed Bin B-A'!R1509,'Speed Bin B-A'!R1613,'Speed Bin B-A'!R1717,'Speed Bin B-A'!R1821,'Speed Bin B-A'!R1925,'Speed Bin B-A'!R2237,'Speed Bin B-A'!R2341,'Speed Bin B-A'!R2445,'Speed Bin B-A'!R2549,'Speed Bin B-A'!R2653)</f>
        <v>0</v>
      </c>
      <c r="S254" s="273">
        <f>SUM('Speed Bin B-A'!S53,'Speed Bin B-A'!S157,'Speed Bin B-A'!S261,'Speed Bin B-A'!S365,'Speed Bin B-A'!S469,'Speed Bin B-A'!S781,'Speed Bin B-A'!S885,'Speed Bin B-A'!S989,'Speed Bin B-A'!S1093,'Speed Bin B-A'!S1197,'Speed Bin B-A'!S1509,'Speed Bin B-A'!S1613,'Speed Bin B-A'!S1717,'Speed Bin B-A'!S1821,'Speed Bin B-A'!S1925,'Speed Bin B-A'!S2237,'Speed Bin B-A'!S2341,'Speed Bin B-A'!S2445,'Speed Bin B-A'!S2549,'Speed Bin B-A'!S2653)</f>
        <v>0</v>
      </c>
      <c r="T254" s="273">
        <f>SUM('Speed Bin B-A'!T53,'Speed Bin B-A'!T157,'Speed Bin B-A'!T261,'Speed Bin B-A'!T365,'Speed Bin B-A'!T469,'Speed Bin B-A'!T781,'Speed Bin B-A'!T885,'Speed Bin B-A'!T989,'Speed Bin B-A'!T1093,'Speed Bin B-A'!T1197,'Speed Bin B-A'!T1509,'Speed Bin B-A'!T1613,'Speed Bin B-A'!T1717,'Speed Bin B-A'!T1821,'Speed Bin B-A'!T1925,'Speed Bin B-A'!T2237,'Speed Bin B-A'!T2341,'Speed Bin B-A'!T2445,'Speed Bin B-A'!T2549,'Speed Bin B-A'!T2653)</f>
        <v>0</v>
      </c>
      <c r="U254" s="273">
        <f>SUM('Speed Bin B-A'!U53,'Speed Bin B-A'!U157,'Speed Bin B-A'!U261,'Speed Bin B-A'!U365,'Speed Bin B-A'!U469,'Speed Bin B-A'!U781,'Speed Bin B-A'!U885,'Speed Bin B-A'!U989,'Speed Bin B-A'!U1093,'Speed Bin B-A'!U1197,'Speed Bin B-A'!U1509,'Speed Bin B-A'!U1613,'Speed Bin B-A'!U1717,'Speed Bin B-A'!U1821,'Speed Bin B-A'!U1925,'Speed Bin B-A'!U2237,'Speed Bin B-A'!U2341,'Speed Bin B-A'!U2445,'Speed Bin B-A'!U2549,'Speed Bin B-A'!U2653)</f>
        <v>0</v>
      </c>
      <c r="V254" s="274">
        <f>IFERROR(AVERAGE('Speed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19.576923076923073</v>
      </c>
      <c r="W254" s="274">
        <f>IFERROR(AVERAGE('Speed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23.315384615384623</v>
      </c>
      <c r="X254" s="267"/>
      <c r="Y254" s="267"/>
    </row>
    <row r="255" spans="1:25" x14ac:dyDescent="0.25">
      <c r="A255" s="272">
        <v>0.44791666666666702</v>
      </c>
      <c r="B255" s="273">
        <f>SUM('Speed Bin B-A'!B54,'Speed Bin B-A'!B158,'Speed Bin B-A'!B262,'Speed Bin B-A'!B366,'Speed Bin B-A'!B470,'Speed Bin B-A'!B782,'Speed Bin B-A'!B886,'Speed Bin B-A'!B990,'Speed Bin B-A'!B1094,'Speed Bin B-A'!B1198,'Speed Bin B-A'!B1510,'Speed Bin B-A'!B1614,'Speed Bin B-A'!B1718,'Speed Bin B-A'!B1822,'Speed Bin B-A'!B1926,'Speed Bin B-A'!B2238,'Speed Bin B-A'!B2342,'Speed Bin B-A'!B2446,'Speed Bin B-A'!B2550,'Speed Bin B-A'!B2654)</f>
        <v>377</v>
      </c>
      <c r="C255" s="273">
        <f>SUM('Speed Bin B-A'!C54,'Speed Bin B-A'!C158,'Speed Bin B-A'!C262,'Speed Bin B-A'!C366,'Speed Bin B-A'!C470,'Speed Bin B-A'!C782,'Speed Bin B-A'!C886,'Speed Bin B-A'!C990,'Speed Bin B-A'!C1094,'Speed Bin B-A'!C1198,'Speed Bin B-A'!C1510,'Speed Bin B-A'!C1614,'Speed Bin B-A'!C1718,'Speed Bin B-A'!C1822,'Speed Bin B-A'!C1926,'Speed Bin B-A'!C2238,'Speed Bin B-A'!C2342,'Speed Bin B-A'!C2446,'Speed Bin B-A'!C2550,'Speed Bin B-A'!C2654)</f>
        <v>4</v>
      </c>
      <c r="D255" s="273">
        <f>SUM('Speed Bin B-A'!D54,'Speed Bin B-A'!D158,'Speed Bin B-A'!D262,'Speed Bin B-A'!D366,'Speed Bin B-A'!D470,'Speed Bin B-A'!D782,'Speed Bin B-A'!D886,'Speed Bin B-A'!D990,'Speed Bin B-A'!D1094,'Speed Bin B-A'!D1198,'Speed Bin B-A'!D1510,'Speed Bin B-A'!D1614,'Speed Bin B-A'!D1718,'Speed Bin B-A'!D1822,'Speed Bin B-A'!D1926,'Speed Bin B-A'!D2238,'Speed Bin B-A'!D2342,'Speed Bin B-A'!D2446,'Speed Bin B-A'!D2550,'Speed Bin B-A'!D2654)</f>
        <v>21</v>
      </c>
      <c r="E255" s="273">
        <f>SUM('Speed Bin B-A'!E54,'Speed Bin B-A'!E158,'Speed Bin B-A'!E262,'Speed Bin B-A'!E366,'Speed Bin B-A'!E470,'Speed Bin B-A'!E782,'Speed Bin B-A'!E886,'Speed Bin B-A'!E990,'Speed Bin B-A'!E1094,'Speed Bin B-A'!E1198,'Speed Bin B-A'!E1510,'Speed Bin B-A'!E1614,'Speed Bin B-A'!E1718,'Speed Bin B-A'!E1822,'Speed Bin B-A'!E1926,'Speed Bin B-A'!E2238,'Speed Bin B-A'!E2342,'Speed Bin B-A'!E2446,'Speed Bin B-A'!E2550,'Speed Bin B-A'!E2654)</f>
        <v>177</v>
      </c>
      <c r="F255" s="273">
        <f>SUM('Speed Bin B-A'!F54,'Speed Bin B-A'!F158,'Speed Bin B-A'!F262,'Speed Bin B-A'!F366,'Speed Bin B-A'!F470,'Speed Bin B-A'!F782,'Speed Bin B-A'!F886,'Speed Bin B-A'!F990,'Speed Bin B-A'!F1094,'Speed Bin B-A'!F1198,'Speed Bin B-A'!F1510,'Speed Bin B-A'!F1614,'Speed Bin B-A'!F1718,'Speed Bin B-A'!F1822,'Speed Bin B-A'!F1926,'Speed Bin B-A'!F2238,'Speed Bin B-A'!F2342,'Speed Bin B-A'!F2446,'Speed Bin B-A'!F2550,'Speed Bin B-A'!F2654)</f>
        <v>152</v>
      </c>
      <c r="G255" s="273">
        <f>SUM('Speed Bin B-A'!G54,'Speed Bin B-A'!G158,'Speed Bin B-A'!G262,'Speed Bin B-A'!G366,'Speed Bin B-A'!G470,'Speed Bin B-A'!G782,'Speed Bin B-A'!G886,'Speed Bin B-A'!G990,'Speed Bin B-A'!G1094,'Speed Bin B-A'!G1198,'Speed Bin B-A'!G1510,'Speed Bin B-A'!G1614,'Speed Bin B-A'!G1718,'Speed Bin B-A'!G1822,'Speed Bin B-A'!G1926,'Speed Bin B-A'!G2238,'Speed Bin B-A'!G2342,'Speed Bin B-A'!G2446,'Speed Bin B-A'!G2550,'Speed Bin B-A'!G2654)</f>
        <v>22</v>
      </c>
      <c r="H255" s="273">
        <f>SUM('Speed Bin B-A'!H54,'Speed Bin B-A'!H158,'Speed Bin B-A'!H262,'Speed Bin B-A'!H366,'Speed Bin B-A'!H470,'Speed Bin B-A'!H782,'Speed Bin B-A'!H886,'Speed Bin B-A'!H990,'Speed Bin B-A'!H1094,'Speed Bin B-A'!H1198,'Speed Bin B-A'!H1510,'Speed Bin B-A'!H1614,'Speed Bin B-A'!H1718,'Speed Bin B-A'!H1822,'Speed Bin B-A'!H1926,'Speed Bin B-A'!H2238,'Speed Bin B-A'!H2342,'Speed Bin B-A'!H2446,'Speed Bin B-A'!H2550,'Speed Bin B-A'!H2654)</f>
        <v>1</v>
      </c>
      <c r="I255" s="273">
        <f>SUM('Speed Bin B-A'!I54,'Speed Bin B-A'!I158,'Speed Bin B-A'!I262,'Speed Bin B-A'!I366,'Speed Bin B-A'!I470,'Speed Bin B-A'!I782,'Speed Bin B-A'!I886,'Speed Bin B-A'!I990,'Speed Bin B-A'!I1094,'Speed Bin B-A'!I1198,'Speed Bin B-A'!I1510,'Speed Bin B-A'!I1614,'Speed Bin B-A'!I1718,'Speed Bin B-A'!I1822,'Speed Bin B-A'!I1926,'Speed Bin B-A'!I2238,'Speed Bin B-A'!I2342,'Speed Bin B-A'!I2446,'Speed Bin B-A'!I2550,'Speed Bin B-A'!I2654)</f>
        <v>0</v>
      </c>
      <c r="J255" s="273">
        <f>SUM('Speed Bin B-A'!J54,'Speed Bin B-A'!J158,'Speed Bin B-A'!J262,'Speed Bin B-A'!J366,'Speed Bin B-A'!J470,'Speed Bin B-A'!J782,'Speed Bin B-A'!J886,'Speed Bin B-A'!J990,'Speed Bin B-A'!J1094,'Speed Bin B-A'!J1198,'Speed Bin B-A'!J1510,'Speed Bin B-A'!J1614,'Speed Bin B-A'!J1718,'Speed Bin B-A'!J1822,'Speed Bin B-A'!J1926,'Speed Bin B-A'!J2238,'Speed Bin B-A'!J2342,'Speed Bin B-A'!J2446,'Speed Bin B-A'!J2550,'Speed Bin B-A'!J2654)</f>
        <v>0</v>
      </c>
      <c r="K255" s="273">
        <f>SUM('Speed Bin B-A'!K54,'Speed Bin B-A'!K158,'Speed Bin B-A'!K262,'Speed Bin B-A'!K366,'Speed Bin B-A'!K470,'Speed Bin B-A'!K782,'Speed Bin B-A'!K886,'Speed Bin B-A'!K990,'Speed Bin B-A'!K1094,'Speed Bin B-A'!K1198,'Speed Bin B-A'!K1510,'Speed Bin B-A'!K1614,'Speed Bin B-A'!K1718,'Speed Bin B-A'!K1822,'Speed Bin B-A'!K1926,'Speed Bin B-A'!K2238,'Speed Bin B-A'!K2342,'Speed Bin B-A'!K2446,'Speed Bin B-A'!K2550,'Speed Bin B-A'!K2654)</f>
        <v>0</v>
      </c>
      <c r="L255" s="273">
        <f>SUM('Speed Bin B-A'!L54,'Speed Bin B-A'!L158,'Speed Bin B-A'!L262,'Speed Bin B-A'!L366,'Speed Bin B-A'!L470,'Speed Bin B-A'!L782,'Speed Bin B-A'!L886,'Speed Bin B-A'!L990,'Speed Bin B-A'!L1094,'Speed Bin B-A'!L1198,'Speed Bin B-A'!L1510,'Speed Bin B-A'!L1614,'Speed Bin B-A'!L1718,'Speed Bin B-A'!L1822,'Speed Bin B-A'!L1926,'Speed Bin B-A'!L2238,'Speed Bin B-A'!L2342,'Speed Bin B-A'!L2446,'Speed Bin B-A'!L2550,'Speed Bin B-A'!L2654)</f>
        <v>0</v>
      </c>
      <c r="M255" s="273">
        <f>SUM('Speed Bin B-A'!M54,'Speed Bin B-A'!M158,'Speed Bin B-A'!M262,'Speed Bin B-A'!M366,'Speed Bin B-A'!M470,'Speed Bin B-A'!M782,'Speed Bin B-A'!M886,'Speed Bin B-A'!M990,'Speed Bin B-A'!M1094,'Speed Bin B-A'!M1198,'Speed Bin B-A'!M1510,'Speed Bin B-A'!M1614,'Speed Bin B-A'!M1718,'Speed Bin B-A'!M1822,'Speed Bin B-A'!M1926,'Speed Bin B-A'!M2238,'Speed Bin B-A'!M2342,'Speed Bin B-A'!M2446,'Speed Bin B-A'!M2550,'Speed Bin B-A'!M2654)</f>
        <v>0</v>
      </c>
      <c r="N255" s="273">
        <f>SUM('Speed Bin B-A'!N54,'Speed Bin B-A'!N158,'Speed Bin B-A'!N262,'Speed Bin B-A'!N366,'Speed Bin B-A'!N470,'Speed Bin B-A'!N782,'Speed Bin B-A'!N886,'Speed Bin B-A'!N990,'Speed Bin B-A'!N1094,'Speed Bin B-A'!N1198,'Speed Bin B-A'!N1510,'Speed Bin B-A'!N1614,'Speed Bin B-A'!N1718,'Speed Bin B-A'!N1822,'Speed Bin B-A'!N1926,'Speed Bin B-A'!N2238,'Speed Bin B-A'!N2342,'Speed Bin B-A'!N2446,'Speed Bin B-A'!N2550,'Speed Bin B-A'!N2654)</f>
        <v>0</v>
      </c>
      <c r="O255" s="273">
        <f>SUM('Speed Bin B-A'!O54,'Speed Bin B-A'!O158,'Speed Bin B-A'!O262,'Speed Bin B-A'!O366,'Speed Bin B-A'!O470,'Speed Bin B-A'!O782,'Speed Bin B-A'!O886,'Speed Bin B-A'!O990,'Speed Bin B-A'!O1094,'Speed Bin B-A'!O1198,'Speed Bin B-A'!O1510,'Speed Bin B-A'!O1614,'Speed Bin B-A'!O1718,'Speed Bin B-A'!O1822,'Speed Bin B-A'!O1926,'Speed Bin B-A'!O2238,'Speed Bin B-A'!O2342,'Speed Bin B-A'!O2446,'Speed Bin B-A'!O2550,'Speed Bin B-A'!O2654)</f>
        <v>0</v>
      </c>
      <c r="P255" s="273">
        <f>SUM('Speed Bin B-A'!P54,'Speed Bin B-A'!P158,'Speed Bin B-A'!P262,'Speed Bin B-A'!P366,'Speed Bin B-A'!P470,'Speed Bin B-A'!P782,'Speed Bin B-A'!P886,'Speed Bin B-A'!P990,'Speed Bin B-A'!P1094,'Speed Bin B-A'!P1198,'Speed Bin B-A'!P1510,'Speed Bin B-A'!P1614,'Speed Bin B-A'!P1718,'Speed Bin B-A'!P1822,'Speed Bin B-A'!P1926,'Speed Bin B-A'!P2238,'Speed Bin B-A'!P2342,'Speed Bin B-A'!P2446,'Speed Bin B-A'!P2550,'Speed Bin B-A'!P2654)</f>
        <v>0</v>
      </c>
      <c r="Q255" s="273">
        <f>SUM('Speed Bin B-A'!Q54,'Speed Bin B-A'!Q158,'Speed Bin B-A'!Q262,'Speed Bin B-A'!Q366,'Speed Bin B-A'!Q470,'Speed Bin B-A'!Q782,'Speed Bin B-A'!Q886,'Speed Bin B-A'!Q990,'Speed Bin B-A'!Q1094,'Speed Bin B-A'!Q1198,'Speed Bin B-A'!Q1510,'Speed Bin B-A'!Q1614,'Speed Bin B-A'!Q1718,'Speed Bin B-A'!Q1822,'Speed Bin B-A'!Q1926,'Speed Bin B-A'!Q2238,'Speed Bin B-A'!Q2342,'Speed Bin B-A'!Q2446,'Speed Bin B-A'!Q2550,'Speed Bin B-A'!Q2654)</f>
        <v>0</v>
      </c>
      <c r="R255" s="273">
        <f>SUM('Speed Bin B-A'!R54,'Speed Bin B-A'!R158,'Speed Bin B-A'!R262,'Speed Bin B-A'!R366,'Speed Bin B-A'!R470,'Speed Bin B-A'!R782,'Speed Bin B-A'!R886,'Speed Bin B-A'!R990,'Speed Bin B-A'!R1094,'Speed Bin B-A'!R1198,'Speed Bin B-A'!R1510,'Speed Bin B-A'!R1614,'Speed Bin B-A'!R1718,'Speed Bin B-A'!R1822,'Speed Bin B-A'!R1926,'Speed Bin B-A'!R2238,'Speed Bin B-A'!R2342,'Speed Bin B-A'!R2446,'Speed Bin B-A'!R2550,'Speed Bin B-A'!R2654)</f>
        <v>0</v>
      </c>
      <c r="S255" s="273">
        <f>SUM('Speed Bin B-A'!S54,'Speed Bin B-A'!S158,'Speed Bin B-A'!S262,'Speed Bin B-A'!S366,'Speed Bin B-A'!S470,'Speed Bin B-A'!S782,'Speed Bin B-A'!S886,'Speed Bin B-A'!S990,'Speed Bin B-A'!S1094,'Speed Bin B-A'!S1198,'Speed Bin B-A'!S1510,'Speed Bin B-A'!S1614,'Speed Bin B-A'!S1718,'Speed Bin B-A'!S1822,'Speed Bin B-A'!S1926,'Speed Bin B-A'!S2238,'Speed Bin B-A'!S2342,'Speed Bin B-A'!S2446,'Speed Bin B-A'!S2550,'Speed Bin B-A'!S2654)</f>
        <v>0</v>
      </c>
      <c r="T255" s="273">
        <f>SUM('Speed Bin B-A'!T54,'Speed Bin B-A'!T158,'Speed Bin B-A'!T262,'Speed Bin B-A'!T366,'Speed Bin B-A'!T470,'Speed Bin B-A'!T782,'Speed Bin B-A'!T886,'Speed Bin B-A'!T990,'Speed Bin B-A'!T1094,'Speed Bin B-A'!T1198,'Speed Bin B-A'!T1510,'Speed Bin B-A'!T1614,'Speed Bin B-A'!T1718,'Speed Bin B-A'!T1822,'Speed Bin B-A'!T1926,'Speed Bin B-A'!T2238,'Speed Bin B-A'!T2342,'Speed Bin B-A'!T2446,'Speed Bin B-A'!T2550,'Speed Bin B-A'!T2654)</f>
        <v>0</v>
      </c>
      <c r="U255" s="273">
        <f>SUM('Speed Bin B-A'!U54,'Speed Bin B-A'!U158,'Speed Bin B-A'!U262,'Speed Bin B-A'!U366,'Speed Bin B-A'!U470,'Speed Bin B-A'!U782,'Speed Bin B-A'!U886,'Speed Bin B-A'!U990,'Speed Bin B-A'!U1094,'Speed Bin B-A'!U1198,'Speed Bin B-A'!U1510,'Speed Bin B-A'!U1614,'Speed Bin B-A'!U1718,'Speed Bin B-A'!U1822,'Speed Bin B-A'!U1926,'Speed Bin B-A'!U2238,'Speed Bin B-A'!U2342,'Speed Bin B-A'!U2446,'Speed Bin B-A'!U2550,'Speed Bin B-A'!U2654)</f>
        <v>0</v>
      </c>
      <c r="V255" s="274">
        <f>IFERROR(AVERAGE('Speed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19.723076923076921</v>
      </c>
      <c r="W255" s="274">
        <f>IFERROR(AVERAGE('Speed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23.284615384615385</v>
      </c>
      <c r="X255" s="267"/>
      <c r="Y255" s="267"/>
    </row>
    <row r="256" spans="1:25" x14ac:dyDescent="0.25">
      <c r="A256" s="272">
        <v>0.45833333333333298</v>
      </c>
      <c r="B256" s="273">
        <f>SUM('Speed Bin B-A'!B55,'Speed Bin B-A'!B159,'Speed Bin B-A'!B263,'Speed Bin B-A'!B367,'Speed Bin B-A'!B471,'Speed Bin B-A'!B783,'Speed Bin B-A'!B887,'Speed Bin B-A'!B991,'Speed Bin B-A'!B1095,'Speed Bin B-A'!B1199,'Speed Bin B-A'!B1511,'Speed Bin B-A'!B1615,'Speed Bin B-A'!B1719,'Speed Bin B-A'!B1823,'Speed Bin B-A'!B1927,'Speed Bin B-A'!B2239,'Speed Bin B-A'!B2343,'Speed Bin B-A'!B2447,'Speed Bin B-A'!B2551,'Speed Bin B-A'!B2655)</f>
        <v>424</v>
      </c>
      <c r="C256" s="273">
        <f>SUM('Speed Bin B-A'!C55,'Speed Bin B-A'!C159,'Speed Bin B-A'!C263,'Speed Bin B-A'!C367,'Speed Bin B-A'!C471,'Speed Bin B-A'!C783,'Speed Bin B-A'!C887,'Speed Bin B-A'!C991,'Speed Bin B-A'!C1095,'Speed Bin B-A'!C1199,'Speed Bin B-A'!C1511,'Speed Bin B-A'!C1615,'Speed Bin B-A'!C1719,'Speed Bin B-A'!C1823,'Speed Bin B-A'!C1927,'Speed Bin B-A'!C2239,'Speed Bin B-A'!C2343,'Speed Bin B-A'!C2447,'Speed Bin B-A'!C2551,'Speed Bin B-A'!C2655)</f>
        <v>2</v>
      </c>
      <c r="D256" s="273">
        <f>SUM('Speed Bin B-A'!D55,'Speed Bin B-A'!D159,'Speed Bin B-A'!D263,'Speed Bin B-A'!D367,'Speed Bin B-A'!D471,'Speed Bin B-A'!D783,'Speed Bin B-A'!D887,'Speed Bin B-A'!D991,'Speed Bin B-A'!D1095,'Speed Bin B-A'!D1199,'Speed Bin B-A'!D1511,'Speed Bin B-A'!D1615,'Speed Bin B-A'!D1719,'Speed Bin B-A'!D1823,'Speed Bin B-A'!D1927,'Speed Bin B-A'!D2239,'Speed Bin B-A'!D2343,'Speed Bin B-A'!D2447,'Speed Bin B-A'!D2551,'Speed Bin B-A'!D2655)</f>
        <v>23</v>
      </c>
      <c r="E256" s="273">
        <f>SUM('Speed Bin B-A'!E55,'Speed Bin B-A'!E159,'Speed Bin B-A'!E263,'Speed Bin B-A'!E367,'Speed Bin B-A'!E471,'Speed Bin B-A'!E783,'Speed Bin B-A'!E887,'Speed Bin B-A'!E991,'Speed Bin B-A'!E1095,'Speed Bin B-A'!E1199,'Speed Bin B-A'!E1511,'Speed Bin B-A'!E1615,'Speed Bin B-A'!E1719,'Speed Bin B-A'!E1823,'Speed Bin B-A'!E1927,'Speed Bin B-A'!E2239,'Speed Bin B-A'!E2343,'Speed Bin B-A'!E2447,'Speed Bin B-A'!E2551,'Speed Bin B-A'!E2655)</f>
        <v>167</v>
      </c>
      <c r="F256" s="273">
        <f>SUM('Speed Bin B-A'!F55,'Speed Bin B-A'!F159,'Speed Bin B-A'!F263,'Speed Bin B-A'!F367,'Speed Bin B-A'!F471,'Speed Bin B-A'!F783,'Speed Bin B-A'!F887,'Speed Bin B-A'!F991,'Speed Bin B-A'!F1095,'Speed Bin B-A'!F1199,'Speed Bin B-A'!F1511,'Speed Bin B-A'!F1615,'Speed Bin B-A'!F1719,'Speed Bin B-A'!F1823,'Speed Bin B-A'!F1927,'Speed Bin B-A'!F2239,'Speed Bin B-A'!F2343,'Speed Bin B-A'!F2447,'Speed Bin B-A'!F2551,'Speed Bin B-A'!F2655)</f>
        <v>192</v>
      </c>
      <c r="G256" s="273">
        <f>SUM('Speed Bin B-A'!G55,'Speed Bin B-A'!G159,'Speed Bin B-A'!G263,'Speed Bin B-A'!G367,'Speed Bin B-A'!G471,'Speed Bin B-A'!G783,'Speed Bin B-A'!G887,'Speed Bin B-A'!G991,'Speed Bin B-A'!G1095,'Speed Bin B-A'!G1199,'Speed Bin B-A'!G1511,'Speed Bin B-A'!G1615,'Speed Bin B-A'!G1719,'Speed Bin B-A'!G1823,'Speed Bin B-A'!G1927,'Speed Bin B-A'!G2239,'Speed Bin B-A'!G2343,'Speed Bin B-A'!G2447,'Speed Bin B-A'!G2551,'Speed Bin B-A'!G2655)</f>
        <v>37</v>
      </c>
      <c r="H256" s="273">
        <f>SUM('Speed Bin B-A'!H55,'Speed Bin B-A'!H159,'Speed Bin B-A'!H263,'Speed Bin B-A'!H367,'Speed Bin B-A'!H471,'Speed Bin B-A'!H783,'Speed Bin B-A'!H887,'Speed Bin B-A'!H991,'Speed Bin B-A'!H1095,'Speed Bin B-A'!H1199,'Speed Bin B-A'!H1511,'Speed Bin B-A'!H1615,'Speed Bin B-A'!H1719,'Speed Bin B-A'!H1823,'Speed Bin B-A'!H1927,'Speed Bin B-A'!H2239,'Speed Bin B-A'!H2343,'Speed Bin B-A'!H2447,'Speed Bin B-A'!H2551,'Speed Bin B-A'!H2655)</f>
        <v>3</v>
      </c>
      <c r="I256" s="273">
        <f>SUM('Speed Bin B-A'!I55,'Speed Bin B-A'!I159,'Speed Bin B-A'!I263,'Speed Bin B-A'!I367,'Speed Bin B-A'!I471,'Speed Bin B-A'!I783,'Speed Bin B-A'!I887,'Speed Bin B-A'!I991,'Speed Bin B-A'!I1095,'Speed Bin B-A'!I1199,'Speed Bin B-A'!I1511,'Speed Bin B-A'!I1615,'Speed Bin B-A'!I1719,'Speed Bin B-A'!I1823,'Speed Bin B-A'!I1927,'Speed Bin B-A'!I2239,'Speed Bin B-A'!I2343,'Speed Bin B-A'!I2447,'Speed Bin B-A'!I2551,'Speed Bin B-A'!I2655)</f>
        <v>0</v>
      </c>
      <c r="J256" s="273">
        <f>SUM('Speed Bin B-A'!J55,'Speed Bin B-A'!J159,'Speed Bin B-A'!J263,'Speed Bin B-A'!J367,'Speed Bin B-A'!J471,'Speed Bin B-A'!J783,'Speed Bin B-A'!J887,'Speed Bin B-A'!J991,'Speed Bin B-A'!J1095,'Speed Bin B-A'!J1199,'Speed Bin B-A'!J1511,'Speed Bin B-A'!J1615,'Speed Bin B-A'!J1719,'Speed Bin B-A'!J1823,'Speed Bin B-A'!J1927,'Speed Bin B-A'!J2239,'Speed Bin B-A'!J2343,'Speed Bin B-A'!J2447,'Speed Bin B-A'!J2551,'Speed Bin B-A'!J2655)</f>
        <v>0</v>
      </c>
      <c r="K256" s="273">
        <f>SUM('Speed Bin B-A'!K55,'Speed Bin B-A'!K159,'Speed Bin B-A'!K263,'Speed Bin B-A'!K367,'Speed Bin B-A'!K471,'Speed Bin B-A'!K783,'Speed Bin B-A'!K887,'Speed Bin B-A'!K991,'Speed Bin B-A'!K1095,'Speed Bin B-A'!K1199,'Speed Bin B-A'!K1511,'Speed Bin B-A'!K1615,'Speed Bin B-A'!K1719,'Speed Bin B-A'!K1823,'Speed Bin B-A'!K1927,'Speed Bin B-A'!K2239,'Speed Bin B-A'!K2343,'Speed Bin B-A'!K2447,'Speed Bin B-A'!K2551,'Speed Bin B-A'!K2655)</f>
        <v>0</v>
      </c>
      <c r="L256" s="273">
        <f>SUM('Speed Bin B-A'!L55,'Speed Bin B-A'!L159,'Speed Bin B-A'!L263,'Speed Bin B-A'!L367,'Speed Bin B-A'!L471,'Speed Bin B-A'!L783,'Speed Bin B-A'!L887,'Speed Bin B-A'!L991,'Speed Bin B-A'!L1095,'Speed Bin B-A'!L1199,'Speed Bin B-A'!L1511,'Speed Bin B-A'!L1615,'Speed Bin B-A'!L1719,'Speed Bin B-A'!L1823,'Speed Bin B-A'!L1927,'Speed Bin B-A'!L2239,'Speed Bin B-A'!L2343,'Speed Bin B-A'!L2447,'Speed Bin B-A'!L2551,'Speed Bin B-A'!L2655)</f>
        <v>0</v>
      </c>
      <c r="M256" s="273">
        <f>SUM('Speed Bin B-A'!M55,'Speed Bin B-A'!M159,'Speed Bin B-A'!M263,'Speed Bin B-A'!M367,'Speed Bin B-A'!M471,'Speed Bin B-A'!M783,'Speed Bin B-A'!M887,'Speed Bin B-A'!M991,'Speed Bin B-A'!M1095,'Speed Bin B-A'!M1199,'Speed Bin B-A'!M1511,'Speed Bin B-A'!M1615,'Speed Bin B-A'!M1719,'Speed Bin B-A'!M1823,'Speed Bin B-A'!M1927,'Speed Bin B-A'!M2239,'Speed Bin B-A'!M2343,'Speed Bin B-A'!M2447,'Speed Bin B-A'!M2551,'Speed Bin B-A'!M2655)</f>
        <v>0</v>
      </c>
      <c r="N256" s="273">
        <f>SUM('Speed Bin B-A'!N55,'Speed Bin B-A'!N159,'Speed Bin B-A'!N263,'Speed Bin B-A'!N367,'Speed Bin B-A'!N471,'Speed Bin B-A'!N783,'Speed Bin B-A'!N887,'Speed Bin B-A'!N991,'Speed Bin B-A'!N1095,'Speed Bin B-A'!N1199,'Speed Bin B-A'!N1511,'Speed Bin B-A'!N1615,'Speed Bin B-A'!N1719,'Speed Bin B-A'!N1823,'Speed Bin B-A'!N1927,'Speed Bin B-A'!N2239,'Speed Bin B-A'!N2343,'Speed Bin B-A'!N2447,'Speed Bin B-A'!N2551,'Speed Bin B-A'!N2655)</f>
        <v>0</v>
      </c>
      <c r="O256" s="273">
        <f>SUM('Speed Bin B-A'!O55,'Speed Bin B-A'!O159,'Speed Bin B-A'!O263,'Speed Bin B-A'!O367,'Speed Bin B-A'!O471,'Speed Bin B-A'!O783,'Speed Bin B-A'!O887,'Speed Bin B-A'!O991,'Speed Bin B-A'!O1095,'Speed Bin B-A'!O1199,'Speed Bin B-A'!O1511,'Speed Bin B-A'!O1615,'Speed Bin B-A'!O1719,'Speed Bin B-A'!O1823,'Speed Bin B-A'!O1927,'Speed Bin B-A'!O2239,'Speed Bin B-A'!O2343,'Speed Bin B-A'!O2447,'Speed Bin B-A'!O2551,'Speed Bin B-A'!O2655)</f>
        <v>0</v>
      </c>
      <c r="P256" s="273">
        <f>SUM('Speed Bin B-A'!P55,'Speed Bin B-A'!P159,'Speed Bin B-A'!P263,'Speed Bin B-A'!P367,'Speed Bin B-A'!P471,'Speed Bin B-A'!P783,'Speed Bin B-A'!P887,'Speed Bin B-A'!P991,'Speed Bin B-A'!P1095,'Speed Bin B-A'!P1199,'Speed Bin B-A'!P1511,'Speed Bin B-A'!P1615,'Speed Bin B-A'!P1719,'Speed Bin B-A'!P1823,'Speed Bin B-A'!P1927,'Speed Bin B-A'!P2239,'Speed Bin B-A'!P2343,'Speed Bin B-A'!P2447,'Speed Bin B-A'!P2551,'Speed Bin B-A'!P2655)</f>
        <v>0</v>
      </c>
      <c r="Q256" s="273">
        <f>SUM('Speed Bin B-A'!Q55,'Speed Bin B-A'!Q159,'Speed Bin B-A'!Q263,'Speed Bin B-A'!Q367,'Speed Bin B-A'!Q471,'Speed Bin B-A'!Q783,'Speed Bin B-A'!Q887,'Speed Bin B-A'!Q991,'Speed Bin B-A'!Q1095,'Speed Bin B-A'!Q1199,'Speed Bin B-A'!Q1511,'Speed Bin B-A'!Q1615,'Speed Bin B-A'!Q1719,'Speed Bin B-A'!Q1823,'Speed Bin B-A'!Q1927,'Speed Bin B-A'!Q2239,'Speed Bin B-A'!Q2343,'Speed Bin B-A'!Q2447,'Speed Bin B-A'!Q2551,'Speed Bin B-A'!Q2655)</f>
        <v>0</v>
      </c>
      <c r="R256" s="273">
        <f>SUM('Speed Bin B-A'!R55,'Speed Bin B-A'!R159,'Speed Bin B-A'!R263,'Speed Bin B-A'!R367,'Speed Bin B-A'!R471,'Speed Bin B-A'!R783,'Speed Bin B-A'!R887,'Speed Bin B-A'!R991,'Speed Bin B-A'!R1095,'Speed Bin B-A'!R1199,'Speed Bin B-A'!R1511,'Speed Bin B-A'!R1615,'Speed Bin B-A'!R1719,'Speed Bin B-A'!R1823,'Speed Bin B-A'!R1927,'Speed Bin B-A'!R2239,'Speed Bin B-A'!R2343,'Speed Bin B-A'!R2447,'Speed Bin B-A'!R2551,'Speed Bin B-A'!R2655)</f>
        <v>0</v>
      </c>
      <c r="S256" s="273">
        <f>SUM('Speed Bin B-A'!S55,'Speed Bin B-A'!S159,'Speed Bin B-A'!S263,'Speed Bin B-A'!S367,'Speed Bin B-A'!S471,'Speed Bin B-A'!S783,'Speed Bin B-A'!S887,'Speed Bin B-A'!S991,'Speed Bin B-A'!S1095,'Speed Bin B-A'!S1199,'Speed Bin B-A'!S1511,'Speed Bin B-A'!S1615,'Speed Bin B-A'!S1719,'Speed Bin B-A'!S1823,'Speed Bin B-A'!S1927,'Speed Bin B-A'!S2239,'Speed Bin B-A'!S2343,'Speed Bin B-A'!S2447,'Speed Bin B-A'!S2551,'Speed Bin B-A'!S2655)</f>
        <v>0</v>
      </c>
      <c r="T256" s="273">
        <f>SUM('Speed Bin B-A'!T55,'Speed Bin B-A'!T159,'Speed Bin B-A'!T263,'Speed Bin B-A'!T367,'Speed Bin B-A'!T471,'Speed Bin B-A'!T783,'Speed Bin B-A'!T887,'Speed Bin B-A'!T991,'Speed Bin B-A'!T1095,'Speed Bin B-A'!T1199,'Speed Bin B-A'!T1511,'Speed Bin B-A'!T1615,'Speed Bin B-A'!T1719,'Speed Bin B-A'!T1823,'Speed Bin B-A'!T1927,'Speed Bin B-A'!T2239,'Speed Bin B-A'!T2343,'Speed Bin B-A'!T2447,'Speed Bin B-A'!T2551,'Speed Bin B-A'!T2655)</f>
        <v>0</v>
      </c>
      <c r="U256" s="273">
        <f>SUM('Speed Bin B-A'!U55,'Speed Bin B-A'!U159,'Speed Bin B-A'!U263,'Speed Bin B-A'!U367,'Speed Bin B-A'!U471,'Speed Bin B-A'!U783,'Speed Bin B-A'!U887,'Speed Bin B-A'!U991,'Speed Bin B-A'!U1095,'Speed Bin B-A'!U1199,'Speed Bin B-A'!U1511,'Speed Bin B-A'!U1615,'Speed Bin B-A'!U1719,'Speed Bin B-A'!U1823,'Speed Bin B-A'!U1927,'Speed Bin B-A'!U2239,'Speed Bin B-A'!U2343,'Speed Bin B-A'!U2447,'Speed Bin B-A'!U2551,'Speed Bin B-A'!U2655)</f>
        <v>0</v>
      </c>
      <c r="V256" s="274">
        <f>IFERROR(AVERAGE('Speed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20.407692307692304</v>
      </c>
      <c r="W256" s="274">
        <f>IFERROR(AVERAGE('Speed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24.061538461538468</v>
      </c>
      <c r="X256" s="267"/>
      <c r="Y256" s="267"/>
    </row>
    <row r="257" spans="1:25" x14ac:dyDescent="0.25">
      <c r="A257" s="272">
        <v>0.46875</v>
      </c>
      <c r="B257" s="273">
        <f>SUM('Speed Bin B-A'!B56,'Speed Bin B-A'!B160,'Speed Bin B-A'!B264,'Speed Bin B-A'!B368,'Speed Bin B-A'!B472,'Speed Bin B-A'!B784,'Speed Bin B-A'!B888,'Speed Bin B-A'!B992,'Speed Bin B-A'!B1096,'Speed Bin B-A'!B1200,'Speed Bin B-A'!B1512,'Speed Bin B-A'!B1616,'Speed Bin B-A'!B1720,'Speed Bin B-A'!B1824,'Speed Bin B-A'!B1928,'Speed Bin B-A'!B2240,'Speed Bin B-A'!B2344,'Speed Bin B-A'!B2448,'Speed Bin B-A'!B2552,'Speed Bin B-A'!B2656)</f>
        <v>370</v>
      </c>
      <c r="C257" s="273">
        <f>SUM('Speed Bin B-A'!C56,'Speed Bin B-A'!C160,'Speed Bin B-A'!C264,'Speed Bin B-A'!C368,'Speed Bin B-A'!C472,'Speed Bin B-A'!C784,'Speed Bin B-A'!C888,'Speed Bin B-A'!C992,'Speed Bin B-A'!C1096,'Speed Bin B-A'!C1200,'Speed Bin B-A'!C1512,'Speed Bin B-A'!C1616,'Speed Bin B-A'!C1720,'Speed Bin B-A'!C1824,'Speed Bin B-A'!C1928,'Speed Bin B-A'!C2240,'Speed Bin B-A'!C2344,'Speed Bin B-A'!C2448,'Speed Bin B-A'!C2552,'Speed Bin B-A'!C2656)</f>
        <v>2</v>
      </c>
      <c r="D257" s="273">
        <f>SUM('Speed Bin B-A'!D56,'Speed Bin B-A'!D160,'Speed Bin B-A'!D264,'Speed Bin B-A'!D368,'Speed Bin B-A'!D472,'Speed Bin B-A'!D784,'Speed Bin B-A'!D888,'Speed Bin B-A'!D992,'Speed Bin B-A'!D1096,'Speed Bin B-A'!D1200,'Speed Bin B-A'!D1512,'Speed Bin B-A'!D1616,'Speed Bin B-A'!D1720,'Speed Bin B-A'!D1824,'Speed Bin B-A'!D1928,'Speed Bin B-A'!D2240,'Speed Bin B-A'!D2344,'Speed Bin B-A'!D2448,'Speed Bin B-A'!D2552,'Speed Bin B-A'!D2656)</f>
        <v>30</v>
      </c>
      <c r="E257" s="273">
        <f>SUM('Speed Bin B-A'!E56,'Speed Bin B-A'!E160,'Speed Bin B-A'!E264,'Speed Bin B-A'!E368,'Speed Bin B-A'!E472,'Speed Bin B-A'!E784,'Speed Bin B-A'!E888,'Speed Bin B-A'!E992,'Speed Bin B-A'!E1096,'Speed Bin B-A'!E1200,'Speed Bin B-A'!E1512,'Speed Bin B-A'!E1616,'Speed Bin B-A'!E1720,'Speed Bin B-A'!E1824,'Speed Bin B-A'!E1928,'Speed Bin B-A'!E2240,'Speed Bin B-A'!E2344,'Speed Bin B-A'!E2448,'Speed Bin B-A'!E2552,'Speed Bin B-A'!E2656)</f>
        <v>151</v>
      </c>
      <c r="F257" s="273">
        <f>SUM('Speed Bin B-A'!F56,'Speed Bin B-A'!F160,'Speed Bin B-A'!F264,'Speed Bin B-A'!F368,'Speed Bin B-A'!F472,'Speed Bin B-A'!F784,'Speed Bin B-A'!F888,'Speed Bin B-A'!F992,'Speed Bin B-A'!F1096,'Speed Bin B-A'!F1200,'Speed Bin B-A'!F1512,'Speed Bin B-A'!F1616,'Speed Bin B-A'!F1720,'Speed Bin B-A'!F1824,'Speed Bin B-A'!F1928,'Speed Bin B-A'!F2240,'Speed Bin B-A'!F2344,'Speed Bin B-A'!F2448,'Speed Bin B-A'!F2552,'Speed Bin B-A'!F2656)</f>
        <v>145</v>
      </c>
      <c r="G257" s="273">
        <f>SUM('Speed Bin B-A'!G56,'Speed Bin B-A'!G160,'Speed Bin B-A'!G264,'Speed Bin B-A'!G368,'Speed Bin B-A'!G472,'Speed Bin B-A'!G784,'Speed Bin B-A'!G888,'Speed Bin B-A'!G992,'Speed Bin B-A'!G1096,'Speed Bin B-A'!G1200,'Speed Bin B-A'!G1512,'Speed Bin B-A'!G1616,'Speed Bin B-A'!G1720,'Speed Bin B-A'!G1824,'Speed Bin B-A'!G1928,'Speed Bin B-A'!G2240,'Speed Bin B-A'!G2344,'Speed Bin B-A'!G2448,'Speed Bin B-A'!G2552,'Speed Bin B-A'!G2656)</f>
        <v>40</v>
      </c>
      <c r="H257" s="273">
        <f>SUM('Speed Bin B-A'!H56,'Speed Bin B-A'!H160,'Speed Bin B-A'!H264,'Speed Bin B-A'!H368,'Speed Bin B-A'!H472,'Speed Bin B-A'!H784,'Speed Bin B-A'!H888,'Speed Bin B-A'!H992,'Speed Bin B-A'!H1096,'Speed Bin B-A'!H1200,'Speed Bin B-A'!H1512,'Speed Bin B-A'!H1616,'Speed Bin B-A'!H1720,'Speed Bin B-A'!H1824,'Speed Bin B-A'!H1928,'Speed Bin B-A'!H2240,'Speed Bin B-A'!H2344,'Speed Bin B-A'!H2448,'Speed Bin B-A'!H2552,'Speed Bin B-A'!H2656)</f>
        <v>2</v>
      </c>
      <c r="I257" s="273">
        <f>SUM('Speed Bin B-A'!I56,'Speed Bin B-A'!I160,'Speed Bin B-A'!I264,'Speed Bin B-A'!I368,'Speed Bin B-A'!I472,'Speed Bin B-A'!I784,'Speed Bin B-A'!I888,'Speed Bin B-A'!I992,'Speed Bin B-A'!I1096,'Speed Bin B-A'!I1200,'Speed Bin B-A'!I1512,'Speed Bin B-A'!I1616,'Speed Bin B-A'!I1720,'Speed Bin B-A'!I1824,'Speed Bin B-A'!I1928,'Speed Bin B-A'!I2240,'Speed Bin B-A'!I2344,'Speed Bin B-A'!I2448,'Speed Bin B-A'!I2552,'Speed Bin B-A'!I2656)</f>
        <v>0</v>
      </c>
      <c r="J257" s="273">
        <f>SUM('Speed Bin B-A'!J56,'Speed Bin B-A'!J160,'Speed Bin B-A'!J264,'Speed Bin B-A'!J368,'Speed Bin B-A'!J472,'Speed Bin B-A'!J784,'Speed Bin B-A'!J888,'Speed Bin B-A'!J992,'Speed Bin B-A'!J1096,'Speed Bin B-A'!J1200,'Speed Bin B-A'!J1512,'Speed Bin B-A'!J1616,'Speed Bin B-A'!J1720,'Speed Bin B-A'!J1824,'Speed Bin B-A'!J1928,'Speed Bin B-A'!J2240,'Speed Bin B-A'!J2344,'Speed Bin B-A'!J2448,'Speed Bin B-A'!J2552,'Speed Bin B-A'!J2656)</f>
        <v>0</v>
      </c>
      <c r="K257" s="273">
        <f>SUM('Speed Bin B-A'!K56,'Speed Bin B-A'!K160,'Speed Bin B-A'!K264,'Speed Bin B-A'!K368,'Speed Bin B-A'!K472,'Speed Bin B-A'!K784,'Speed Bin B-A'!K888,'Speed Bin B-A'!K992,'Speed Bin B-A'!K1096,'Speed Bin B-A'!K1200,'Speed Bin B-A'!K1512,'Speed Bin B-A'!K1616,'Speed Bin B-A'!K1720,'Speed Bin B-A'!K1824,'Speed Bin B-A'!K1928,'Speed Bin B-A'!K2240,'Speed Bin B-A'!K2344,'Speed Bin B-A'!K2448,'Speed Bin B-A'!K2552,'Speed Bin B-A'!K2656)</f>
        <v>0</v>
      </c>
      <c r="L257" s="273">
        <f>SUM('Speed Bin B-A'!L56,'Speed Bin B-A'!L160,'Speed Bin B-A'!L264,'Speed Bin B-A'!L368,'Speed Bin B-A'!L472,'Speed Bin B-A'!L784,'Speed Bin B-A'!L888,'Speed Bin B-A'!L992,'Speed Bin B-A'!L1096,'Speed Bin B-A'!L1200,'Speed Bin B-A'!L1512,'Speed Bin B-A'!L1616,'Speed Bin B-A'!L1720,'Speed Bin B-A'!L1824,'Speed Bin B-A'!L1928,'Speed Bin B-A'!L2240,'Speed Bin B-A'!L2344,'Speed Bin B-A'!L2448,'Speed Bin B-A'!L2552,'Speed Bin B-A'!L2656)</f>
        <v>0</v>
      </c>
      <c r="M257" s="273">
        <f>SUM('Speed Bin B-A'!M56,'Speed Bin B-A'!M160,'Speed Bin B-A'!M264,'Speed Bin B-A'!M368,'Speed Bin B-A'!M472,'Speed Bin B-A'!M784,'Speed Bin B-A'!M888,'Speed Bin B-A'!M992,'Speed Bin B-A'!M1096,'Speed Bin B-A'!M1200,'Speed Bin B-A'!M1512,'Speed Bin B-A'!M1616,'Speed Bin B-A'!M1720,'Speed Bin B-A'!M1824,'Speed Bin B-A'!M1928,'Speed Bin B-A'!M2240,'Speed Bin B-A'!M2344,'Speed Bin B-A'!M2448,'Speed Bin B-A'!M2552,'Speed Bin B-A'!M2656)</f>
        <v>0</v>
      </c>
      <c r="N257" s="273">
        <f>SUM('Speed Bin B-A'!N56,'Speed Bin B-A'!N160,'Speed Bin B-A'!N264,'Speed Bin B-A'!N368,'Speed Bin B-A'!N472,'Speed Bin B-A'!N784,'Speed Bin B-A'!N888,'Speed Bin B-A'!N992,'Speed Bin B-A'!N1096,'Speed Bin B-A'!N1200,'Speed Bin B-A'!N1512,'Speed Bin B-A'!N1616,'Speed Bin B-A'!N1720,'Speed Bin B-A'!N1824,'Speed Bin B-A'!N1928,'Speed Bin B-A'!N2240,'Speed Bin B-A'!N2344,'Speed Bin B-A'!N2448,'Speed Bin B-A'!N2552,'Speed Bin B-A'!N2656)</f>
        <v>0</v>
      </c>
      <c r="O257" s="273">
        <f>SUM('Speed Bin B-A'!O56,'Speed Bin B-A'!O160,'Speed Bin B-A'!O264,'Speed Bin B-A'!O368,'Speed Bin B-A'!O472,'Speed Bin B-A'!O784,'Speed Bin B-A'!O888,'Speed Bin B-A'!O992,'Speed Bin B-A'!O1096,'Speed Bin B-A'!O1200,'Speed Bin B-A'!O1512,'Speed Bin B-A'!O1616,'Speed Bin B-A'!O1720,'Speed Bin B-A'!O1824,'Speed Bin B-A'!O1928,'Speed Bin B-A'!O2240,'Speed Bin B-A'!O2344,'Speed Bin B-A'!O2448,'Speed Bin B-A'!O2552,'Speed Bin B-A'!O2656)</f>
        <v>0</v>
      </c>
      <c r="P257" s="273">
        <f>SUM('Speed Bin B-A'!P56,'Speed Bin B-A'!P160,'Speed Bin B-A'!P264,'Speed Bin B-A'!P368,'Speed Bin B-A'!P472,'Speed Bin B-A'!P784,'Speed Bin B-A'!P888,'Speed Bin B-A'!P992,'Speed Bin B-A'!P1096,'Speed Bin B-A'!P1200,'Speed Bin B-A'!P1512,'Speed Bin B-A'!P1616,'Speed Bin B-A'!P1720,'Speed Bin B-A'!P1824,'Speed Bin B-A'!P1928,'Speed Bin B-A'!P2240,'Speed Bin B-A'!P2344,'Speed Bin B-A'!P2448,'Speed Bin B-A'!P2552,'Speed Bin B-A'!P2656)</f>
        <v>0</v>
      </c>
      <c r="Q257" s="273">
        <f>SUM('Speed Bin B-A'!Q56,'Speed Bin B-A'!Q160,'Speed Bin B-A'!Q264,'Speed Bin B-A'!Q368,'Speed Bin B-A'!Q472,'Speed Bin B-A'!Q784,'Speed Bin B-A'!Q888,'Speed Bin B-A'!Q992,'Speed Bin B-A'!Q1096,'Speed Bin B-A'!Q1200,'Speed Bin B-A'!Q1512,'Speed Bin B-A'!Q1616,'Speed Bin B-A'!Q1720,'Speed Bin B-A'!Q1824,'Speed Bin B-A'!Q1928,'Speed Bin B-A'!Q2240,'Speed Bin B-A'!Q2344,'Speed Bin B-A'!Q2448,'Speed Bin B-A'!Q2552,'Speed Bin B-A'!Q2656)</f>
        <v>0</v>
      </c>
      <c r="R257" s="273">
        <f>SUM('Speed Bin B-A'!R56,'Speed Bin B-A'!R160,'Speed Bin B-A'!R264,'Speed Bin B-A'!R368,'Speed Bin B-A'!R472,'Speed Bin B-A'!R784,'Speed Bin B-A'!R888,'Speed Bin B-A'!R992,'Speed Bin B-A'!R1096,'Speed Bin B-A'!R1200,'Speed Bin B-A'!R1512,'Speed Bin B-A'!R1616,'Speed Bin B-A'!R1720,'Speed Bin B-A'!R1824,'Speed Bin B-A'!R1928,'Speed Bin B-A'!R2240,'Speed Bin B-A'!R2344,'Speed Bin B-A'!R2448,'Speed Bin B-A'!R2552,'Speed Bin B-A'!R2656)</f>
        <v>0</v>
      </c>
      <c r="S257" s="273">
        <f>SUM('Speed Bin B-A'!S56,'Speed Bin B-A'!S160,'Speed Bin B-A'!S264,'Speed Bin B-A'!S368,'Speed Bin B-A'!S472,'Speed Bin B-A'!S784,'Speed Bin B-A'!S888,'Speed Bin B-A'!S992,'Speed Bin B-A'!S1096,'Speed Bin B-A'!S1200,'Speed Bin B-A'!S1512,'Speed Bin B-A'!S1616,'Speed Bin B-A'!S1720,'Speed Bin B-A'!S1824,'Speed Bin B-A'!S1928,'Speed Bin B-A'!S2240,'Speed Bin B-A'!S2344,'Speed Bin B-A'!S2448,'Speed Bin B-A'!S2552,'Speed Bin B-A'!S2656)</f>
        <v>0</v>
      </c>
      <c r="T257" s="273">
        <f>SUM('Speed Bin B-A'!T56,'Speed Bin B-A'!T160,'Speed Bin B-A'!T264,'Speed Bin B-A'!T368,'Speed Bin B-A'!T472,'Speed Bin B-A'!T784,'Speed Bin B-A'!T888,'Speed Bin B-A'!T992,'Speed Bin B-A'!T1096,'Speed Bin B-A'!T1200,'Speed Bin B-A'!T1512,'Speed Bin B-A'!T1616,'Speed Bin B-A'!T1720,'Speed Bin B-A'!T1824,'Speed Bin B-A'!T1928,'Speed Bin B-A'!T2240,'Speed Bin B-A'!T2344,'Speed Bin B-A'!T2448,'Speed Bin B-A'!T2552,'Speed Bin B-A'!T2656)</f>
        <v>0</v>
      </c>
      <c r="U257" s="273">
        <f>SUM('Speed Bin B-A'!U56,'Speed Bin B-A'!U160,'Speed Bin B-A'!U264,'Speed Bin B-A'!U368,'Speed Bin B-A'!U472,'Speed Bin B-A'!U784,'Speed Bin B-A'!U888,'Speed Bin B-A'!U992,'Speed Bin B-A'!U1096,'Speed Bin B-A'!U1200,'Speed Bin B-A'!U1512,'Speed Bin B-A'!U1616,'Speed Bin B-A'!U1720,'Speed Bin B-A'!U1824,'Speed Bin B-A'!U1928,'Speed Bin B-A'!U2240,'Speed Bin B-A'!U2344,'Speed Bin B-A'!U2448,'Speed Bin B-A'!U2552,'Speed Bin B-A'!U2656)</f>
        <v>0</v>
      </c>
      <c r="V257" s="274">
        <f>IFERROR(AVERAGE('Speed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20.161538461538463</v>
      </c>
      <c r="W257" s="274">
        <f>IFERROR(AVERAGE('Speed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24.26923076923077</v>
      </c>
      <c r="X257" s="267"/>
      <c r="Y257" s="267"/>
    </row>
    <row r="258" spans="1:25" x14ac:dyDescent="0.25">
      <c r="A258" s="272">
        <v>0.47916666666666702</v>
      </c>
      <c r="B258" s="273">
        <f>SUM('Speed Bin B-A'!B57,'Speed Bin B-A'!B161,'Speed Bin B-A'!B265,'Speed Bin B-A'!B369,'Speed Bin B-A'!B473,'Speed Bin B-A'!B785,'Speed Bin B-A'!B889,'Speed Bin B-A'!B993,'Speed Bin B-A'!B1097,'Speed Bin B-A'!B1201,'Speed Bin B-A'!B1513,'Speed Bin B-A'!B1617,'Speed Bin B-A'!B1721,'Speed Bin B-A'!B1825,'Speed Bin B-A'!B1929,'Speed Bin B-A'!B2241,'Speed Bin B-A'!B2345,'Speed Bin B-A'!B2449,'Speed Bin B-A'!B2553,'Speed Bin B-A'!B2657)</f>
        <v>415</v>
      </c>
      <c r="C258" s="273">
        <f>SUM('Speed Bin B-A'!C57,'Speed Bin B-A'!C161,'Speed Bin B-A'!C265,'Speed Bin B-A'!C369,'Speed Bin B-A'!C473,'Speed Bin B-A'!C785,'Speed Bin B-A'!C889,'Speed Bin B-A'!C993,'Speed Bin B-A'!C1097,'Speed Bin B-A'!C1201,'Speed Bin B-A'!C1513,'Speed Bin B-A'!C1617,'Speed Bin B-A'!C1721,'Speed Bin B-A'!C1825,'Speed Bin B-A'!C1929,'Speed Bin B-A'!C2241,'Speed Bin B-A'!C2345,'Speed Bin B-A'!C2449,'Speed Bin B-A'!C2553,'Speed Bin B-A'!C2657)</f>
        <v>9</v>
      </c>
      <c r="D258" s="273">
        <f>SUM('Speed Bin B-A'!D57,'Speed Bin B-A'!D161,'Speed Bin B-A'!D265,'Speed Bin B-A'!D369,'Speed Bin B-A'!D473,'Speed Bin B-A'!D785,'Speed Bin B-A'!D889,'Speed Bin B-A'!D993,'Speed Bin B-A'!D1097,'Speed Bin B-A'!D1201,'Speed Bin B-A'!D1513,'Speed Bin B-A'!D1617,'Speed Bin B-A'!D1721,'Speed Bin B-A'!D1825,'Speed Bin B-A'!D1929,'Speed Bin B-A'!D2241,'Speed Bin B-A'!D2345,'Speed Bin B-A'!D2449,'Speed Bin B-A'!D2553,'Speed Bin B-A'!D2657)</f>
        <v>39</v>
      </c>
      <c r="E258" s="273">
        <f>SUM('Speed Bin B-A'!E57,'Speed Bin B-A'!E161,'Speed Bin B-A'!E265,'Speed Bin B-A'!E369,'Speed Bin B-A'!E473,'Speed Bin B-A'!E785,'Speed Bin B-A'!E889,'Speed Bin B-A'!E993,'Speed Bin B-A'!E1097,'Speed Bin B-A'!E1201,'Speed Bin B-A'!E1513,'Speed Bin B-A'!E1617,'Speed Bin B-A'!E1721,'Speed Bin B-A'!E1825,'Speed Bin B-A'!E1929,'Speed Bin B-A'!E2241,'Speed Bin B-A'!E2345,'Speed Bin B-A'!E2449,'Speed Bin B-A'!E2553,'Speed Bin B-A'!E2657)</f>
        <v>166</v>
      </c>
      <c r="F258" s="273">
        <f>SUM('Speed Bin B-A'!F57,'Speed Bin B-A'!F161,'Speed Bin B-A'!F265,'Speed Bin B-A'!F369,'Speed Bin B-A'!F473,'Speed Bin B-A'!F785,'Speed Bin B-A'!F889,'Speed Bin B-A'!F993,'Speed Bin B-A'!F1097,'Speed Bin B-A'!F1201,'Speed Bin B-A'!F1513,'Speed Bin B-A'!F1617,'Speed Bin B-A'!F1721,'Speed Bin B-A'!F1825,'Speed Bin B-A'!F1929,'Speed Bin B-A'!F2241,'Speed Bin B-A'!F2345,'Speed Bin B-A'!F2449,'Speed Bin B-A'!F2553,'Speed Bin B-A'!F2657)</f>
        <v>171</v>
      </c>
      <c r="G258" s="273">
        <f>SUM('Speed Bin B-A'!G57,'Speed Bin B-A'!G161,'Speed Bin B-A'!G265,'Speed Bin B-A'!G369,'Speed Bin B-A'!G473,'Speed Bin B-A'!G785,'Speed Bin B-A'!G889,'Speed Bin B-A'!G993,'Speed Bin B-A'!G1097,'Speed Bin B-A'!G1201,'Speed Bin B-A'!G1513,'Speed Bin B-A'!G1617,'Speed Bin B-A'!G1721,'Speed Bin B-A'!G1825,'Speed Bin B-A'!G1929,'Speed Bin B-A'!G2241,'Speed Bin B-A'!G2345,'Speed Bin B-A'!G2449,'Speed Bin B-A'!G2553,'Speed Bin B-A'!G2657)</f>
        <v>28</v>
      </c>
      <c r="H258" s="273">
        <f>SUM('Speed Bin B-A'!H57,'Speed Bin B-A'!H161,'Speed Bin B-A'!H265,'Speed Bin B-A'!H369,'Speed Bin B-A'!H473,'Speed Bin B-A'!H785,'Speed Bin B-A'!H889,'Speed Bin B-A'!H993,'Speed Bin B-A'!H1097,'Speed Bin B-A'!H1201,'Speed Bin B-A'!H1513,'Speed Bin B-A'!H1617,'Speed Bin B-A'!H1721,'Speed Bin B-A'!H1825,'Speed Bin B-A'!H1929,'Speed Bin B-A'!H2241,'Speed Bin B-A'!H2345,'Speed Bin B-A'!H2449,'Speed Bin B-A'!H2553,'Speed Bin B-A'!H2657)</f>
        <v>2</v>
      </c>
      <c r="I258" s="273">
        <f>SUM('Speed Bin B-A'!I57,'Speed Bin B-A'!I161,'Speed Bin B-A'!I265,'Speed Bin B-A'!I369,'Speed Bin B-A'!I473,'Speed Bin B-A'!I785,'Speed Bin B-A'!I889,'Speed Bin B-A'!I993,'Speed Bin B-A'!I1097,'Speed Bin B-A'!I1201,'Speed Bin B-A'!I1513,'Speed Bin B-A'!I1617,'Speed Bin B-A'!I1721,'Speed Bin B-A'!I1825,'Speed Bin B-A'!I1929,'Speed Bin B-A'!I2241,'Speed Bin B-A'!I2345,'Speed Bin B-A'!I2449,'Speed Bin B-A'!I2553,'Speed Bin B-A'!I2657)</f>
        <v>0</v>
      </c>
      <c r="J258" s="273">
        <f>SUM('Speed Bin B-A'!J57,'Speed Bin B-A'!J161,'Speed Bin B-A'!J265,'Speed Bin B-A'!J369,'Speed Bin B-A'!J473,'Speed Bin B-A'!J785,'Speed Bin B-A'!J889,'Speed Bin B-A'!J993,'Speed Bin B-A'!J1097,'Speed Bin B-A'!J1201,'Speed Bin B-A'!J1513,'Speed Bin B-A'!J1617,'Speed Bin B-A'!J1721,'Speed Bin B-A'!J1825,'Speed Bin B-A'!J1929,'Speed Bin B-A'!J2241,'Speed Bin B-A'!J2345,'Speed Bin B-A'!J2449,'Speed Bin B-A'!J2553,'Speed Bin B-A'!J2657)</f>
        <v>0</v>
      </c>
      <c r="K258" s="273">
        <f>SUM('Speed Bin B-A'!K57,'Speed Bin B-A'!K161,'Speed Bin B-A'!K265,'Speed Bin B-A'!K369,'Speed Bin B-A'!K473,'Speed Bin B-A'!K785,'Speed Bin B-A'!K889,'Speed Bin B-A'!K993,'Speed Bin B-A'!K1097,'Speed Bin B-A'!K1201,'Speed Bin B-A'!K1513,'Speed Bin B-A'!K1617,'Speed Bin B-A'!K1721,'Speed Bin B-A'!K1825,'Speed Bin B-A'!K1929,'Speed Bin B-A'!K2241,'Speed Bin B-A'!K2345,'Speed Bin B-A'!K2449,'Speed Bin B-A'!K2553,'Speed Bin B-A'!K2657)</f>
        <v>0</v>
      </c>
      <c r="L258" s="273">
        <f>SUM('Speed Bin B-A'!L57,'Speed Bin B-A'!L161,'Speed Bin B-A'!L265,'Speed Bin B-A'!L369,'Speed Bin B-A'!L473,'Speed Bin B-A'!L785,'Speed Bin B-A'!L889,'Speed Bin B-A'!L993,'Speed Bin B-A'!L1097,'Speed Bin B-A'!L1201,'Speed Bin B-A'!L1513,'Speed Bin B-A'!L1617,'Speed Bin B-A'!L1721,'Speed Bin B-A'!L1825,'Speed Bin B-A'!L1929,'Speed Bin B-A'!L2241,'Speed Bin B-A'!L2345,'Speed Bin B-A'!L2449,'Speed Bin B-A'!L2553,'Speed Bin B-A'!L2657)</f>
        <v>0</v>
      </c>
      <c r="M258" s="273">
        <f>SUM('Speed Bin B-A'!M57,'Speed Bin B-A'!M161,'Speed Bin B-A'!M265,'Speed Bin B-A'!M369,'Speed Bin B-A'!M473,'Speed Bin B-A'!M785,'Speed Bin B-A'!M889,'Speed Bin B-A'!M993,'Speed Bin B-A'!M1097,'Speed Bin B-A'!M1201,'Speed Bin B-A'!M1513,'Speed Bin B-A'!M1617,'Speed Bin B-A'!M1721,'Speed Bin B-A'!M1825,'Speed Bin B-A'!M1929,'Speed Bin B-A'!M2241,'Speed Bin B-A'!M2345,'Speed Bin B-A'!M2449,'Speed Bin B-A'!M2553,'Speed Bin B-A'!M2657)</f>
        <v>0</v>
      </c>
      <c r="N258" s="273">
        <f>SUM('Speed Bin B-A'!N57,'Speed Bin B-A'!N161,'Speed Bin B-A'!N265,'Speed Bin B-A'!N369,'Speed Bin B-A'!N473,'Speed Bin B-A'!N785,'Speed Bin B-A'!N889,'Speed Bin B-A'!N993,'Speed Bin B-A'!N1097,'Speed Bin B-A'!N1201,'Speed Bin B-A'!N1513,'Speed Bin B-A'!N1617,'Speed Bin B-A'!N1721,'Speed Bin B-A'!N1825,'Speed Bin B-A'!N1929,'Speed Bin B-A'!N2241,'Speed Bin B-A'!N2345,'Speed Bin B-A'!N2449,'Speed Bin B-A'!N2553,'Speed Bin B-A'!N2657)</f>
        <v>0</v>
      </c>
      <c r="O258" s="273">
        <f>SUM('Speed Bin B-A'!O57,'Speed Bin B-A'!O161,'Speed Bin B-A'!O265,'Speed Bin B-A'!O369,'Speed Bin B-A'!O473,'Speed Bin B-A'!O785,'Speed Bin B-A'!O889,'Speed Bin B-A'!O993,'Speed Bin B-A'!O1097,'Speed Bin B-A'!O1201,'Speed Bin B-A'!O1513,'Speed Bin B-A'!O1617,'Speed Bin B-A'!O1721,'Speed Bin B-A'!O1825,'Speed Bin B-A'!O1929,'Speed Bin B-A'!O2241,'Speed Bin B-A'!O2345,'Speed Bin B-A'!O2449,'Speed Bin B-A'!O2553,'Speed Bin B-A'!O2657)</f>
        <v>0</v>
      </c>
      <c r="P258" s="273">
        <f>SUM('Speed Bin B-A'!P57,'Speed Bin B-A'!P161,'Speed Bin B-A'!P265,'Speed Bin B-A'!P369,'Speed Bin B-A'!P473,'Speed Bin B-A'!P785,'Speed Bin B-A'!P889,'Speed Bin B-A'!P993,'Speed Bin B-A'!P1097,'Speed Bin B-A'!P1201,'Speed Bin B-A'!P1513,'Speed Bin B-A'!P1617,'Speed Bin B-A'!P1721,'Speed Bin B-A'!P1825,'Speed Bin B-A'!P1929,'Speed Bin B-A'!P2241,'Speed Bin B-A'!P2345,'Speed Bin B-A'!P2449,'Speed Bin B-A'!P2553,'Speed Bin B-A'!P2657)</f>
        <v>0</v>
      </c>
      <c r="Q258" s="273">
        <f>SUM('Speed Bin B-A'!Q57,'Speed Bin B-A'!Q161,'Speed Bin B-A'!Q265,'Speed Bin B-A'!Q369,'Speed Bin B-A'!Q473,'Speed Bin B-A'!Q785,'Speed Bin B-A'!Q889,'Speed Bin B-A'!Q993,'Speed Bin B-A'!Q1097,'Speed Bin B-A'!Q1201,'Speed Bin B-A'!Q1513,'Speed Bin B-A'!Q1617,'Speed Bin B-A'!Q1721,'Speed Bin B-A'!Q1825,'Speed Bin B-A'!Q1929,'Speed Bin B-A'!Q2241,'Speed Bin B-A'!Q2345,'Speed Bin B-A'!Q2449,'Speed Bin B-A'!Q2553,'Speed Bin B-A'!Q2657)</f>
        <v>0</v>
      </c>
      <c r="R258" s="273">
        <f>SUM('Speed Bin B-A'!R57,'Speed Bin B-A'!R161,'Speed Bin B-A'!R265,'Speed Bin B-A'!R369,'Speed Bin B-A'!R473,'Speed Bin B-A'!R785,'Speed Bin B-A'!R889,'Speed Bin B-A'!R993,'Speed Bin B-A'!R1097,'Speed Bin B-A'!R1201,'Speed Bin B-A'!R1513,'Speed Bin B-A'!R1617,'Speed Bin B-A'!R1721,'Speed Bin B-A'!R1825,'Speed Bin B-A'!R1929,'Speed Bin B-A'!R2241,'Speed Bin B-A'!R2345,'Speed Bin B-A'!R2449,'Speed Bin B-A'!R2553,'Speed Bin B-A'!R2657)</f>
        <v>0</v>
      </c>
      <c r="S258" s="273">
        <f>SUM('Speed Bin B-A'!S57,'Speed Bin B-A'!S161,'Speed Bin B-A'!S265,'Speed Bin B-A'!S369,'Speed Bin B-A'!S473,'Speed Bin B-A'!S785,'Speed Bin B-A'!S889,'Speed Bin B-A'!S993,'Speed Bin B-A'!S1097,'Speed Bin B-A'!S1201,'Speed Bin B-A'!S1513,'Speed Bin B-A'!S1617,'Speed Bin B-A'!S1721,'Speed Bin B-A'!S1825,'Speed Bin B-A'!S1929,'Speed Bin B-A'!S2241,'Speed Bin B-A'!S2345,'Speed Bin B-A'!S2449,'Speed Bin B-A'!S2553,'Speed Bin B-A'!S2657)</f>
        <v>0</v>
      </c>
      <c r="T258" s="273">
        <f>SUM('Speed Bin B-A'!T57,'Speed Bin B-A'!T161,'Speed Bin B-A'!T265,'Speed Bin B-A'!T369,'Speed Bin B-A'!T473,'Speed Bin B-A'!T785,'Speed Bin B-A'!T889,'Speed Bin B-A'!T993,'Speed Bin B-A'!T1097,'Speed Bin B-A'!T1201,'Speed Bin B-A'!T1513,'Speed Bin B-A'!T1617,'Speed Bin B-A'!T1721,'Speed Bin B-A'!T1825,'Speed Bin B-A'!T1929,'Speed Bin B-A'!T2241,'Speed Bin B-A'!T2345,'Speed Bin B-A'!T2449,'Speed Bin B-A'!T2553,'Speed Bin B-A'!T2657)</f>
        <v>0</v>
      </c>
      <c r="U258" s="273">
        <f>SUM('Speed Bin B-A'!U57,'Speed Bin B-A'!U161,'Speed Bin B-A'!U265,'Speed Bin B-A'!U369,'Speed Bin B-A'!U473,'Speed Bin B-A'!U785,'Speed Bin B-A'!U889,'Speed Bin B-A'!U993,'Speed Bin B-A'!U1097,'Speed Bin B-A'!U1201,'Speed Bin B-A'!U1513,'Speed Bin B-A'!U1617,'Speed Bin B-A'!U1721,'Speed Bin B-A'!U1825,'Speed Bin B-A'!U1929,'Speed Bin B-A'!U2241,'Speed Bin B-A'!U2345,'Speed Bin B-A'!U2449,'Speed Bin B-A'!U2553,'Speed Bin B-A'!U2657)</f>
        <v>0</v>
      </c>
      <c r="V258" s="274">
        <f>IFERROR(AVERAGE('Speed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19.914285714285715</v>
      </c>
      <c r="W258" s="274">
        <f>IFERROR(AVERAGE('Speed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23.535714285714295</v>
      </c>
      <c r="X258" s="267"/>
      <c r="Y258" s="267"/>
    </row>
    <row r="259" spans="1:25" x14ac:dyDescent="0.25">
      <c r="A259" s="272">
        <v>0.48958333333333298</v>
      </c>
      <c r="B259" s="273">
        <f>SUM('Speed Bin B-A'!B58,'Speed Bin B-A'!B162,'Speed Bin B-A'!B266,'Speed Bin B-A'!B370,'Speed Bin B-A'!B474,'Speed Bin B-A'!B786,'Speed Bin B-A'!B890,'Speed Bin B-A'!B994,'Speed Bin B-A'!B1098,'Speed Bin B-A'!B1202,'Speed Bin B-A'!B1514,'Speed Bin B-A'!B1618,'Speed Bin B-A'!B1722,'Speed Bin B-A'!B1826,'Speed Bin B-A'!B1930,'Speed Bin B-A'!B2242,'Speed Bin B-A'!B2346,'Speed Bin B-A'!B2450,'Speed Bin B-A'!B2554,'Speed Bin B-A'!B2658)</f>
        <v>508</v>
      </c>
      <c r="C259" s="273">
        <f>SUM('Speed Bin B-A'!C58,'Speed Bin B-A'!C162,'Speed Bin B-A'!C266,'Speed Bin B-A'!C370,'Speed Bin B-A'!C474,'Speed Bin B-A'!C786,'Speed Bin B-A'!C890,'Speed Bin B-A'!C994,'Speed Bin B-A'!C1098,'Speed Bin B-A'!C1202,'Speed Bin B-A'!C1514,'Speed Bin B-A'!C1618,'Speed Bin B-A'!C1722,'Speed Bin B-A'!C1826,'Speed Bin B-A'!C1930,'Speed Bin B-A'!C2242,'Speed Bin B-A'!C2346,'Speed Bin B-A'!C2450,'Speed Bin B-A'!C2554,'Speed Bin B-A'!C2658)</f>
        <v>8</v>
      </c>
      <c r="D259" s="273">
        <f>SUM('Speed Bin B-A'!D58,'Speed Bin B-A'!D162,'Speed Bin B-A'!D266,'Speed Bin B-A'!D370,'Speed Bin B-A'!D474,'Speed Bin B-A'!D786,'Speed Bin B-A'!D890,'Speed Bin B-A'!D994,'Speed Bin B-A'!D1098,'Speed Bin B-A'!D1202,'Speed Bin B-A'!D1514,'Speed Bin B-A'!D1618,'Speed Bin B-A'!D1722,'Speed Bin B-A'!D1826,'Speed Bin B-A'!D1930,'Speed Bin B-A'!D2242,'Speed Bin B-A'!D2346,'Speed Bin B-A'!D2450,'Speed Bin B-A'!D2554,'Speed Bin B-A'!D2658)</f>
        <v>50</v>
      </c>
      <c r="E259" s="273">
        <f>SUM('Speed Bin B-A'!E58,'Speed Bin B-A'!E162,'Speed Bin B-A'!E266,'Speed Bin B-A'!E370,'Speed Bin B-A'!E474,'Speed Bin B-A'!E786,'Speed Bin B-A'!E890,'Speed Bin B-A'!E994,'Speed Bin B-A'!E1098,'Speed Bin B-A'!E1202,'Speed Bin B-A'!E1514,'Speed Bin B-A'!E1618,'Speed Bin B-A'!E1722,'Speed Bin B-A'!E1826,'Speed Bin B-A'!E1930,'Speed Bin B-A'!E2242,'Speed Bin B-A'!E2346,'Speed Bin B-A'!E2450,'Speed Bin B-A'!E2554,'Speed Bin B-A'!E2658)</f>
        <v>185</v>
      </c>
      <c r="F259" s="273">
        <f>SUM('Speed Bin B-A'!F58,'Speed Bin B-A'!F162,'Speed Bin B-A'!F266,'Speed Bin B-A'!F370,'Speed Bin B-A'!F474,'Speed Bin B-A'!F786,'Speed Bin B-A'!F890,'Speed Bin B-A'!F994,'Speed Bin B-A'!F1098,'Speed Bin B-A'!F1202,'Speed Bin B-A'!F1514,'Speed Bin B-A'!F1618,'Speed Bin B-A'!F1722,'Speed Bin B-A'!F1826,'Speed Bin B-A'!F1930,'Speed Bin B-A'!F2242,'Speed Bin B-A'!F2346,'Speed Bin B-A'!F2450,'Speed Bin B-A'!F2554,'Speed Bin B-A'!F2658)</f>
        <v>215</v>
      </c>
      <c r="G259" s="273">
        <f>SUM('Speed Bin B-A'!G58,'Speed Bin B-A'!G162,'Speed Bin B-A'!G266,'Speed Bin B-A'!G370,'Speed Bin B-A'!G474,'Speed Bin B-A'!G786,'Speed Bin B-A'!G890,'Speed Bin B-A'!G994,'Speed Bin B-A'!G1098,'Speed Bin B-A'!G1202,'Speed Bin B-A'!G1514,'Speed Bin B-A'!G1618,'Speed Bin B-A'!G1722,'Speed Bin B-A'!G1826,'Speed Bin B-A'!G1930,'Speed Bin B-A'!G2242,'Speed Bin B-A'!G2346,'Speed Bin B-A'!G2450,'Speed Bin B-A'!G2554,'Speed Bin B-A'!G2658)</f>
        <v>47</v>
      </c>
      <c r="H259" s="273">
        <f>SUM('Speed Bin B-A'!H58,'Speed Bin B-A'!H162,'Speed Bin B-A'!H266,'Speed Bin B-A'!H370,'Speed Bin B-A'!H474,'Speed Bin B-A'!H786,'Speed Bin B-A'!H890,'Speed Bin B-A'!H994,'Speed Bin B-A'!H1098,'Speed Bin B-A'!H1202,'Speed Bin B-A'!H1514,'Speed Bin B-A'!H1618,'Speed Bin B-A'!H1722,'Speed Bin B-A'!H1826,'Speed Bin B-A'!H1930,'Speed Bin B-A'!H2242,'Speed Bin B-A'!H2346,'Speed Bin B-A'!H2450,'Speed Bin B-A'!H2554,'Speed Bin B-A'!H2658)</f>
        <v>2</v>
      </c>
      <c r="I259" s="273">
        <f>SUM('Speed Bin B-A'!I58,'Speed Bin B-A'!I162,'Speed Bin B-A'!I266,'Speed Bin B-A'!I370,'Speed Bin B-A'!I474,'Speed Bin B-A'!I786,'Speed Bin B-A'!I890,'Speed Bin B-A'!I994,'Speed Bin B-A'!I1098,'Speed Bin B-A'!I1202,'Speed Bin B-A'!I1514,'Speed Bin B-A'!I1618,'Speed Bin B-A'!I1722,'Speed Bin B-A'!I1826,'Speed Bin B-A'!I1930,'Speed Bin B-A'!I2242,'Speed Bin B-A'!I2346,'Speed Bin B-A'!I2450,'Speed Bin B-A'!I2554,'Speed Bin B-A'!I2658)</f>
        <v>1</v>
      </c>
      <c r="J259" s="273">
        <f>SUM('Speed Bin B-A'!J58,'Speed Bin B-A'!J162,'Speed Bin B-A'!J266,'Speed Bin B-A'!J370,'Speed Bin B-A'!J474,'Speed Bin B-A'!J786,'Speed Bin B-A'!J890,'Speed Bin B-A'!J994,'Speed Bin B-A'!J1098,'Speed Bin B-A'!J1202,'Speed Bin B-A'!J1514,'Speed Bin B-A'!J1618,'Speed Bin B-A'!J1722,'Speed Bin B-A'!J1826,'Speed Bin B-A'!J1930,'Speed Bin B-A'!J2242,'Speed Bin B-A'!J2346,'Speed Bin B-A'!J2450,'Speed Bin B-A'!J2554,'Speed Bin B-A'!J2658)</f>
        <v>0</v>
      </c>
      <c r="K259" s="273">
        <f>SUM('Speed Bin B-A'!K58,'Speed Bin B-A'!K162,'Speed Bin B-A'!K266,'Speed Bin B-A'!K370,'Speed Bin B-A'!K474,'Speed Bin B-A'!K786,'Speed Bin B-A'!K890,'Speed Bin B-A'!K994,'Speed Bin B-A'!K1098,'Speed Bin B-A'!K1202,'Speed Bin B-A'!K1514,'Speed Bin B-A'!K1618,'Speed Bin B-A'!K1722,'Speed Bin B-A'!K1826,'Speed Bin B-A'!K1930,'Speed Bin B-A'!K2242,'Speed Bin B-A'!K2346,'Speed Bin B-A'!K2450,'Speed Bin B-A'!K2554,'Speed Bin B-A'!K2658)</f>
        <v>0</v>
      </c>
      <c r="L259" s="273">
        <f>SUM('Speed Bin B-A'!L58,'Speed Bin B-A'!L162,'Speed Bin B-A'!L266,'Speed Bin B-A'!L370,'Speed Bin B-A'!L474,'Speed Bin B-A'!L786,'Speed Bin B-A'!L890,'Speed Bin B-A'!L994,'Speed Bin B-A'!L1098,'Speed Bin B-A'!L1202,'Speed Bin B-A'!L1514,'Speed Bin B-A'!L1618,'Speed Bin B-A'!L1722,'Speed Bin B-A'!L1826,'Speed Bin B-A'!L1930,'Speed Bin B-A'!L2242,'Speed Bin B-A'!L2346,'Speed Bin B-A'!L2450,'Speed Bin B-A'!L2554,'Speed Bin B-A'!L2658)</f>
        <v>0</v>
      </c>
      <c r="M259" s="273">
        <f>SUM('Speed Bin B-A'!M58,'Speed Bin B-A'!M162,'Speed Bin B-A'!M266,'Speed Bin B-A'!M370,'Speed Bin B-A'!M474,'Speed Bin B-A'!M786,'Speed Bin B-A'!M890,'Speed Bin B-A'!M994,'Speed Bin B-A'!M1098,'Speed Bin B-A'!M1202,'Speed Bin B-A'!M1514,'Speed Bin B-A'!M1618,'Speed Bin B-A'!M1722,'Speed Bin B-A'!M1826,'Speed Bin B-A'!M1930,'Speed Bin B-A'!M2242,'Speed Bin B-A'!M2346,'Speed Bin B-A'!M2450,'Speed Bin B-A'!M2554,'Speed Bin B-A'!M2658)</f>
        <v>0</v>
      </c>
      <c r="N259" s="273">
        <f>SUM('Speed Bin B-A'!N58,'Speed Bin B-A'!N162,'Speed Bin B-A'!N266,'Speed Bin B-A'!N370,'Speed Bin B-A'!N474,'Speed Bin B-A'!N786,'Speed Bin B-A'!N890,'Speed Bin B-A'!N994,'Speed Bin B-A'!N1098,'Speed Bin B-A'!N1202,'Speed Bin B-A'!N1514,'Speed Bin B-A'!N1618,'Speed Bin B-A'!N1722,'Speed Bin B-A'!N1826,'Speed Bin B-A'!N1930,'Speed Bin B-A'!N2242,'Speed Bin B-A'!N2346,'Speed Bin B-A'!N2450,'Speed Bin B-A'!N2554,'Speed Bin B-A'!N2658)</f>
        <v>0</v>
      </c>
      <c r="O259" s="273">
        <f>SUM('Speed Bin B-A'!O58,'Speed Bin B-A'!O162,'Speed Bin B-A'!O266,'Speed Bin B-A'!O370,'Speed Bin B-A'!O474,'Speed Bin B-A'!O786,'Speed Bin B-A'!O890,'Speed Bin B-A'!O994,'Speed Bin B-A'!O1098,'Speed Bin B-A'!O1202,'Speed Bin B-A'!O1514,'Speed Bin B-A'!O1618,'Speed Bin B-A'!O1722,'Speed Bin B-A'!O1826,'Speed Bin B-A'!O1930,'Speed Bin B-A'!O2242,'Speed Bin B-A'!O2346,'Speed Bin B-A'!O2450,'Speed Bin B-A'!O2554,'Speed Bin B-A'!O2658)</f>
        <v>0</v>
      </c>
      <c r="P259" s="273">
        <f>SUM('Speed Bin B-A'!P58,'Speed Bin B-A'!P162,'Speed Bin B-A'!P266,'Speed Bin B-A'!P370,'Speed Bin B-A'!P474,'Speed Bin B-A'!P786,'Speed Bin B-A'!P890,'Speed Bin B-A'!P994,'Speed Bin B-A'!P1098,'Speed Bin B-A'!P1202,'Speed Bin B-A'!P1514,'Speed Bin B-A'!P1618,'Speed Bin B-A'!P1722,'Speed Bin B-A'!P1826,'Speed Bin B-A'!P1930,'Speed Bin B-A'!P2242,'Speed Bin B-A'!P2346,'Speed Bin B-A'!P2450,'Speed Bin B-A'!P2554,'Speed Bin B-A'!P2658)</f>
        <v>0</v>
      </c>
      <c r="Q259" s="273">
        <f>SUM('Speed Bin B-A'!Q58,'Speed Bin B-A'!Q162,'Speed Bin B-A'!Q266,'Speed Bin B-A'!Q370,'Speed Bin B-A'!Q474,'Speed Bin B-A'!Q786,'Speed Bin B-A'!Q890,'Speed Bin B-A'!Q994,'Speed Bin B-A'!Q1098,'Speed Bin B-A'!Q1202,'Speed Bin B-A'!Q1514,'Speed Bin B-A'!Q1618,'Speed Bin B-A'!Q1722,'Speed Bin B-A'!Q1826,'Speed Bin B-A'!Q1930,'Speed Bin B-A'!Q2242,'Speed Bin B-A'!Q2346,'Speed Bin B-A'!Q2450,'Speed Bin B-A'!Q2554,'Speed Bin B-A'!Q2658)</f>
        <v>0</v>
      </c>
      <c r="R259" s="273">
        <f>SUM('Speed Bin B-A'!R58,'Speed Bin B-A'!R162,'Speed Bin B-A'!R266,'Speed Bin B-A'!R370,'Speed Bin B-A'!R474,'Speed Bin B-A'!R786,'Speed Bin B-A'!R890,'Speed Bin B-A'!R994,'Speed Bin B-A'!R1098,'Speed Bin B-A'!R1202,'Speed Bin B-A'!R1514,'Speed Bin B-A'!R1618,'Speed Bin B-A'!R1722,'Speed Bin B-A'!R1826,'Speed Bin B-A'!R1930,'Speed Bin B-A'!R2242,'Speed Bin B-A'!R2346,'Speed Bin B-A'!R2450,'Speed Bin B-A'!R2554,'Speed Bin B-A'!R2658)</f>
        <v>0</v>
      </c>
      <c r="S259" s="273">
        <f>SUM('Speed Bin B-A'!S58,'Speed Bin B-A'!S162,'Speed Bin B-A'!S266,'Speed Bin B-A'!S370,'Speed Bin B-A'!S474,'Speed Bin B-A'!S786,'Speed Bin B-A'!S890,'Speed Bin B-A'!S994,'Speed Bin B-A'!S1098,'Speed Bin B-A'!S1202,'Speed Bin B-A'!S1514,'Speed Bin B-A'!S1618,'Speed Bin B-A'!S1722,'Speed Bin B-A'!S1826,'Speed Bin B-A'!S1930,'Speed Bin B-A'!S2242,'Speed Bin B-A'!S2346,'Speed Bin B-A'!S2450,'Speed Bin B-A'!S2554,'Speed Bin B-A'!S2658)</f>
        <v>0</v>
      </c>
      <c r="T259" s="273">
        <f>SUM('Speed Bin B-A'!T58,'Speed Bin B-A'!T162,'Speed Bin B-A'!T266,'Speed Bin B-A'!T370,'Speed Bin B-A'!T474,'Speed Bin B-A'!T786,'Speed Bin B-A'!T890,'Speed Bin B-A'!T994,'Speed Bin B-A'!T1098,'Speed Bin B-A'!T1202,'Speed Bin B-A'!T1514,'Speed Bin B-A'!T1618,'Speed Bin B-A'!T1722,'Speed Bin B-A'!T1826,'Speed Bin B-A'!T1930,'Speed Bin B-A'!T2242,'Speed Bin B-A'!T2346,'Speed Bin B-A'!T2450,'Speed Bin B-A'!T2554,'Speed Bin B-A'!T2658)</f>
        <v>0</v>
      </c>
      <c r="U259" s="273">
        <f>SUM('Speed Bin B-A'!U58,'Speed Bin B-A'!U162,'Speed Bin B-A'!U266,'Speed Bin B-A'!U370,'Speed Bin B-A'!U474,'Speed Bin B-A'!U786,'Speed Bin B-A'!U890,'Speed Bin B-A'!U994,'Speed Bin B-A'!U1098,'Speed Bin B-A'!U1202,'Speed Bin B-A'!U1514,'Speed Bin B-A'!U1618,'Speed Bin B-A'!U1722,'Speed Bin B-A'!U1826,'Speed Bin B-A'!U1930,'Speed Bin B-A'!U2242,'Speed Bin B-A'!U2346,'Speed Bin B-A'!U2450,'Speed Bin B-A'!U2554,'Speed Bin B-A'!U2658)</f>
        <v>0</v>
      </c>
      <c r="V259" s="274">
        <f>IFERROR(AVERAGE('Speed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20.150000000000002</v>
      </c>
      <c r="W259" s="274">
        <f>IFERROR(AVERAGE('Speed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24.114285714285717</v>
      </c>
      <c r="X259" s="267"/>
      <c r="Y259" s="267"/>
    </row>
    <row r="260" spans="1:25" x14ac:dyDescent="0.25">
      <c r="A260" s="272">
        <v>0.5</v>
      </c>
      <c r="B260" s="273">
        <f>SUM('Speed Bin B-A'!B59,'Speed Bin B-A'!B163,'Speed Bin B-A'!B267,'Speed Bin B-A'!B371,'Speed Bin B-A'!B475,'Speed Bin B-A'!B787,'Speed Bin B-A'!B891,'Speed Bin B-A'!B995,'Speed Bin B-A'!B1099,'Speed Bin B-A'!B1203,'Speed Bin B-A'!B1515,'Speed Bin B-A'!B1619,'Speed Bin B-A'!B1723,'Speed Bin B-A'!B1827,'Speed Bin B-A'!B1931,'Speed Bin B-A'!B2243,'Speed Bin B-A'!B2347,'Speed Bin B-A'!B2451,'Speed Bin B-A'!B2555,'Speed Bin B-A'!B2659)</f>
        <v>471</v>
      </c>
      <c r="C260" s="273">
        <f>SUM('Speed Bin B-A'!C59,'Speed Bin B-A'!C163,'Speed Bin B-A'!C267,'Speed Bin B-A'!C371,'Speed Bin B-A'!C475,'Speed Bin B-A'!C787,'Speed Bin B-A'!C891,'Speed Bin B-A'!C995,'Speed Bin B-A'!C1099,'Speed Bin B-A'!C1203,'Speed Bin B-A'!C1515,'Speed Bin B-A'!C1619,'Speed Bin B-A'!C1723,'Speed Bin B-A'!C1827,'Speed Bin B-A'!C1931,'Speed Bin B-A'!C2243,'Speed Bin B-A'!C2347,'Speed Bin B-A'!C2451,'Speed Bin B-A'!C2555,'Speed Bin B-A'!C2659)</f>
        <v>11</v>
      </c>
      <c r="D260" s="273">
        <f>SUM('Speed Bin B-A'!D59,'Speed Bin B-A'!D163,'Speed Bin B-A'!D267,'Speed Bin B-A'!D371,'Speed Bin B-A'!D475,'Speed Bin B-A'!D787,'Speed Bin B-A'!D891,'Speed Bin B-A'!D995,'Speed Bin B-A'!D1099,'Speed Bin B-A'!D1203,'Speed Bin B-A'!D1515,'Speed Bin B-A'!D1619,'Speed Bin B-A'!D1723,'Speed Bin B-A'!D1827,'Speed Bin B-A'!D1931,'Speed Bin B-A'!D2243,'Speed Bin B-A'!D2347,'Speed Bin B-A'!D2451,'Speed Bin B-A'!D2555,'Speed Bin B-A'!D2659)</f>
        <v>41</v>
      </c>
      <c r="E260" s="273">
        <f>SUM('Speed Bin B-A'!E59,'Speed Bin B-A'!E163,'Speed Bin B-A'!E267,'Speed Bin B-A'!E371,'Speed Bin B-A'!E475,'Speed Bin B-A'!E787,'Speed Bin B-A'!E891,'Speed Bin B-A'!E995,'Speed Bin B-A'!E1099,'Speed Bin B-A'!E1203,'Speed Bin B-A'!E1515,'Speed Bin B-A'!E1619,'Speed Bin B-A'!E1723,'Speed Bin B-A'!E1827,'Speed Bin B-A'!E1931,'Speed Bin B-A'!E2243,'Speed Bin B-A'!E2347,'Speed Bin B-A'!E2451,'Speed Bin B-A'!E2555,'Speed Bin B-A'!E2659)</f>
        <v>215</v>
      </c>
      <c r="F260" s="273">
        <f>SUM('Speed Bin B-A'!F59,'Speed Bin B-A'!F163,'Speed Bin B-A'!F267,'Speed Bin B-A'!F371,'Speed Bin B-A'!F475,'Speed Bin B-A'!F787,'Speed Bin B-A'!F891,'Speed Bin B-A'!F995,'Speed Bin B-A'!F1099,'Speed Bin B-A'!F1203,'Speed Bin B-A'!F1515,'Speed Bin B-A'!F1619,'Speed Bin B-A'!F1723,'Speed Bin B-A'!F1827,'Speed Bin B-A'!F1931,'Speed Bin B-A'!F2243,'Speed Bin B-A'!F2347,'Speed Bin B-A'!F2451,'Speed Bin B-A'!F2555,'Speed Bin B-A'!F2659)</f>
        <v>177</v>
      </c>
      <c r="G260" s="273">
        <f>SUM('Speed Bin B-A'!G59,'Speed Bin B-A'!G163,'Speed Bin B-A'!G267,'Speed Bin B-A'!G371,'Speed Bin B-A'!G475,'Speed Bin B-A'!G787,'Speed Bin B-A'!G891,'Speed Bin B-A'!G995,'Speed Bin B-A'!G1099,'Speed Bin B-A'!G1203,'Speed Bin B-A'!G1515,'Speed Bin B-A'!G1619,'Speed Bin B-A'!G1723,'Speed Bin B-A'!G1827,'Speed Bin B-A'!G1931,'Speed Bin B-A'!G2243,'Speed Bin B-A'!G2347,'Speed Bin B-A'!G2451,'Speed Bin B-A'!G2555,'Speed Bin B-A'!G2659)</f>
        <v>25</v>
      </c>
      <c r="H260" s="273">
        <f>SUM('Speed Bin B-A'!H59,'Speed Bin B-A'!H163,'Speed Bin B-A'!H267,'Speed Bin B-A'!H371,'Speed Bin B-A'!H475,'Speed Bin B-A'!H787,'Speed Bin B-A'!H891,'Speed Bin B-A'!H995,'Speed Bin B-A'!H1099,'Speed Bin B-A'!H1203,'Speed Bin B-A'!H1515,'Speed Bin B-A'!H1619,'Speed Bin B-A'!H1723,'Speed Bin B-A'!H1827,'Speed Bin B-A'!H1931,'Speed Bin B-A'!H2243,'Speed Bin B-A'!H2347,'Speed Bin B-A'!H2451,'Speed Bin B-A'!H2555,'Speed Bin B-A'!H2659)</f>
        <v>2</v>
      </c>
      <c r="I260" s="273">
        <f>SUM('Speed Bin B-A'!I59,'Speed Bin B-A'!I163,'Speed Bin B-A'!I267,'Speed Bin B-A'!I371,'Speed Bin B-A'!I475,'Speed Bin B-A'!I787,'Speed Bin B-A'!I891,'Speed Bin B-A'!I995,'Speed Bin B-A'!I1099,'Speed Bin B-A'!I1203,'Speed Bin B-A'!I1515,'Speed Bin B-A'!I1619,'Speed Bin B-A'!I1723,'Speed Bin B-A'!I1827,'Speed Bin B-A'!I1931,'Speed Bin B-A'!I2243,'Speed Bin B-A'!I2347,'Speed Bin B-A'!I2451,'Speed Bin B-A'!I2555,'Speed Bin B-A'!I2659)</f>
        <v>0</v>
      </c>
      <c r="J260" s="273">
        <f>SUM('Speed Bin B-A'!J59,'Speed Bin B-A'!J163,'Speed Bin B-A'!J267,'Speed Bin B-A'!J371,'Speed Bin B-A'!J475,'Speed Bin B-A'!J787,'Speed Bin B-A'!J891,'Speed Bin B-A'!J995,'Speed Bin B-A'!J1099,'Speed Bin B-A'!J1203,'Speed Bin B-A'!J1515,'Speed Bin B-A'!J1619,'Speed Bin B-A'!J1723,'Speed Bin B-A'!J1827,'Speed Bin B-A'!J1931,'Speed Bin B-A'!J2243,'Speed Bin B-A'!J2347,'Speed Bin B-A'!J2451,'Speed Bin B-A'!J2555,'Speed Bin B-A'!J2659)</f>
        <v>0</v>
      </c>
      <c r="K260" s="273">
        <f>SUM('Speed Bin B-A'!K59,'Speed Bin B-A'!K163,'Speed Bin B-A'!K267,'Speed Bin B-A'!K371,'Speed Bin B-A'!K475,'Speed Bin B-A'!K787,'Speed Bin B-A'!K891,'Speed Bin B-A'!K995,'Speed Bin B-A'!K1099,'Speed Bin B-A'!K1203,'Speed Bin B-A'!K1515,'Speed Bin B-A'!K1619,'Speed Bin B-A'!K1723,'Speed Bin B-A'!K1827,'Speed Bin B-A'!K1931,'Speed Bin B-A'!K2243,'Speed Bin B-A'!K2347,'Speed Bin B-A'!K2451,'Speed Bin B-A'!K2555,'Speed Bin B-A'!K2659)</f>
        <v>0</v>
      </c>
      <c r="L260" s="273">
        <f>SUM('Speed Bin B-A'!L59,'Speed Bin B-A'!L163,'Speed Bin B-A'!L267,'Speed Bin B-A'!L371,'Speed Bin B-A'!L475,'Speed Bin B-A'!L787,'Speed Bin B-A'!L891,'Speed Bin B-A'!L995,'Speed Bin B-A'!L1099,'Speed Bin B-A'!L1203,'Speed Bin B-A'!L1515,'Speed Bin B-A'!L1619,'Speed Bin B-A'!L1723,'Speed Bin B-A'!L1827,'Speed Bin B-A'!L1931,'Speed Bin B-A'!L2243,'Speed Bin B-A'!L2347,'Speed Bin B-A'!L2451,'Speed Bin B-A'!L2555,'Speed Bin B-A'!L2659)</f>
        <v>0</v>
      </c>
      <c r="M260" s="273">
        <f>SUM('Speed Bin B-A'!M59,'Speed Bin B-A'!M163,'Speed Bin B-A'!M267,'Speed Bin B-A'!M371,'Speed Bin B-A'!M475,'Speed Bin B-A'!M787,'Speed Bin B-A'!M891,'Speed Bin B-A'!M995,'Speed Bin B-A'!M1099,'Speed Bin B-A'!M1203,'Speed Bin B-A'!M1515,'Speed Bin B-A'!M1619,'Speed Bin B-A'!M1723,'Speed Bin B-A'!M1827,'Speed Bin B-A'!M1931,'Speed Bin B-A'!M2243,'Speed Bin B-A'!M2347,'Speed Bin B-A'!M2451,'Speed Bin B-A'!M2555,'Speed Bin B-A'!M2659)</f>
        <v>0</v>
      </c>
      <c r="N260" s="273">
        <f>SUM('Speed Bin B-A'!N59,'Speed Bin B-A'!N163,'Speed Bin B-A'!N267,'Speed Bin B-A'!N371,'Speed Bin B-A'!N475,'Speed Bin B-A'!N787,'Speed Bin B-A'!N891,'Speed Bin B-A'!N995,'Speed Bin B-A'!N1099,'Speed Bin B-A'!N1203,'Speed Bin B-A'!N1515,'Speed Bin B-A'!N1619,'Speed Bin B-A'!N1723,'Speed Bin B-A'!N1827,'Speed Bin B-A'!N1931,'Speed Bin B-A'!N2243,'Speed Bin B-A'!N2347,'Speed Bin B-A'!N2451,'Speed Bin B-A'!N2555,'Speed Bin B-A'!N2659)</f>
        <v>0</v>
      </c>
      <c r="O260" s="273">
        <f>SUM('Speed Bin B-A'!O59,'Speed Bin B-A'!O163,'Speed Bin B-A'!O267,'Speed Bin B-A'!O371,'Speed Bin B-A'!O475,'Speed Bin B-A'!O787,'Speed Bin B-A'!O891,'Speed Bin B-A'!O995,'Speed Bin B-A'!O1099,'Speed Bin B-A'!O1203,'Speed Bin B-A'!O1515,'Speed Bin B-A'!O1619,'Speed Bin B-A'!O1723,'Speed Bin B-A'!O1827,'Speed Bin B-A'!O1931,'Speed Bin B-A'!O2243,'Speed Bin B-A'!O2347,'Speed Bin B-A'!O2451,'Speed Bin B-A'!O2555,'Speed Bin B-A'!O2659)</f>
        <v>0</v>
      </c>
      <c r="P260" s="273">
        <f>SUM('Speed Bin B-A'!P59,'Speed Bin B-A'!P163,'Speed Bin B-A'!P267,'Speed Bin B-A'!P371,'Speed Bin B-A'!P475,'Speed Bin B-A'!P787,'Speed Bin B-A'!P891,'Speed Bin B-A'!P995,'Speed Bin B-A'!P1099,'Speed Bin B-A'!P1203,'Speed Bin B-A'!P1515,'Speed Bin B-A'!P1619,'Speed Bin B-A'!P1723,'Speed Bin B-A'!P1827,'Speed Bin B-A'!P1931,'Speed Bin B-A'!P2243,'Speed Bin B-A'!P2347,'Speed Bin B-A'!P2451,'Speed Bin B-A'!P2555,'Speed Bin B-A'!P2659)</f>
        <v>0</v>
      </c>
      <c r="Q260" s="273">
        <f>SUM('Speed Bin B-A'!Q59,'Speed Bin B-A'!Q163,'Speed Bin B-A'!Q267,'Speed Bin B-A'!Q371,'Speed Bin B-A'!Q475,'Speed Bin B-A'!Q787,'Speed Bin B-A'!Q891,'Speed Bin B-A'!Q995,'Speed Bin B-A'!Q1099,'Speed Bin B-A'!Q1203,'Speed Bin B-A'!Q1515,'Speed Bin B-A'!Q1619,'Speed Bin B-A'!Q1723,'Speed Bin B-A'!Q1827,'Speed Bin B-A'!Q1931,'Speed Bin B-A'!Q2243,'Speed Bin B-A'!Q2347,'Speed Bin B-A'!Q2451,'Speed Bin B-A'!Q2555,'Speed Bin B-A'!Q2659)</f>
        <v>0</v>
      </c>
      <c r="R260" s="273">
        <f>SUM('Speed Bin B-A'!R59,'Speed Bin B-A'!R163,'Speed Bin B-A'!R267,'Speed Bin B-A'!R371,'Speed Bin B-A'!R475,'Speed Bin B-A'!R787,'Speed Bin B-A'!R891,'Speed Bin B-A'!R995,'Speed Bin B-A'!R1099,'Speed Bin B-A'!R1203,'Speed Bin B-A'!R1515,'Speed Bin B-A'!R1619,'Speed Bin B-A'!R1723,'Speed Bin B-A'!R1827,'Speed Bin B-A'!R1931,'Speed Bin B-A'!R2243,'Speed Bin B-A'!R2347,'Speed Bin B-A'!R2451,'Speed Bin B-A'!R2555,'Speed Bin B-A'!R2659)</f>
        <v>0</v>
      </c>
      <c r="S260" s="273">
        <f>SUM('Speed Bin B-A'!S59,'Speed Bin B-A'!S163,'Speed Bin B-A'!S267,'Speed Bin B-A'!S371,'Speed Bin B-A'!S475,'Speed Bin B-A'!S787,'Speed Bin B-A'!S891,'Speed Bin B-A'!S995,'Speed Bin B-A'!S1099,'Speed Bin B-A'!S1203,'Speed Bin B-A'!S1515,'Speed Bin B-A'!S1619,'Speed Bin B-A'!S1723,'Speed Bin B-A'!S1827,'Speed Bin B-A'!S1931,'Speed Bin B-A'!S2243,'Speed Bin B-A'!S2347,'Speed Bin B-A'!S2451,'Speed Bin B-A'!S2555,'Speed Bin B-A'!S2659)</f>
        <v>0</v>
      </c>
      <c r="T260" s="273">
        <f>SUM('Speed Bin B-A'!T59,'Speed Bin B-A'!T163,'Speed Bin B-A'!T267,'Speed Bin B-A'!T371,'Speed Bin B-A'!T475,'Speed Bin B-A'!T787,'Speed Bin B-A'!T891,'Speed Bin B-A'!T995,'Speed Bin B-A'!T1099,'Speed Bin B-A'!T1203,'Speed Bin B-A'!T1515,'Speed Bin B-A'!T1619,'Speed Bin B-A'!T1723,'Speed Bin B-A'!T1827,'Speed Bin B-A'!T1931,'Speed Bin B-A'!T2243,'Speed Bin B-A'!T2347,'Speed Bin B-A'!T2451,'Speed Bin B-A'!T2555,'Speed Bin B-A'!T2659)</f>
        <v>0</v>
      </c>
      <c r="U260" s="273">
        <f>SUM('Speed Bin B-A'!U59,'Speed Bin B-A'!U163,'Speed Bin B-A'!U267,'Speed Bin B-A'!U371,'Speed Bin B-A'!U475,'Speed Bin B-A'!U787,'Speed Bin B-A'!U891,'Speed Bin B-A'!U995,'Speed Bin B-A'!U1099,'Speed Bin B-A'!U1203,'Speed Bin B-A'!U1515,'Speed Bin B-A'!U1619,'Speed Bin B-A'!U1723,'Speed Bin B-A'!U1827,'Speed Bin B-A'!U1931,'Speed Bin B-A'!U2243,'Speed Bin B-A'!U2347,'Speed Bin B-A'!U2451,'Speed Bin B-A'!U2555,'Speed Bin B-A'!U2659)</f>
        <v>0</v>
      </c>
      <c r="V260" s="274">
        <f>IFERROR(AVERAGE('Speed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19.264285714285712</v>
      </c>
      <c r="W260" s="274">
        <f>IFERROR(AVERAGE('Speed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22.942857142857143</v>
      </c>
      <c r="X260" s="267"/>
      <c r="Y260" s="267"/>
    </row>
    <row r="261" spans="1:25" x14ac:dyDescent="0.25">
      <c r="A261" s="272">
        <v>0.51041666666666696</v>
      </c>
      <c r="B261" s="273">
        <f>SUM('Speed Bin B-A'!B60,'Speed Bin B-A'!B164,'Speed Bin B-A'!B268,'Speed Bin B-A'!B372,'Speed Bin B-A'!B476,'Speed Bin B-A'!B788,'Speed Bin B-A'!B892,'Speed Bin B-A'!B996,'Speed Bin B-A'!B1100,'Speed Bin B-A'!B1204,'Speed Bin B-A'!B1516,'Speed Bin B-A'!B1620,'Speed Bin B-A'!B1724,'Speed Bin B-A'!B1828,'Speed Bin B-A'!B1932,'Speed Bin B-A'!B2244,'Speed Bin B-A'!B2348,'Speed Bin B-A'!B2452,'Speed Bin B-A'!B2556,'Speed Bin B-A'!B2660)</f>
        <v>484</v>
      </c>
      <c r="C261" s="273">
        <f>SUM('Speed Bin B-A'!C60,'Speed Bin B-A'!C164,'Speed Bin B-A'!C268,'Speed Bin B-A'!C372,'Speed Bin B-A'!C476,'Speed Bin B-A'!C788,'Speed Bin B-A'!C892,'Speed Bin B-A'!C996,'Speed Bin B-A'!C1100,'Speed Bin B-A'!C1204,'Speed Bin B-A'!C1516,'Speed Bin B-A'!C1620,'Speed Bin B-A'!C1724,'Speed Bin B-A'!C1828,'Speed Bin B-A'!C1932,'Speed Bin B-A'!C2244,'Speed Bin B-A'!C2348,'Speed Bin B-A'!C2452,'Speed Bin B-A'!C2556,'Speed Bin B-A'!C2660)</f>
        <v>10</v>
      </c>
      <c r="D261" s="273">
        <f>SUM('Speed Bin B-A'!D60,'Speed Bin B-A'!D164,'Speed Bin B-A'!D268,'Speed Bin B-A'!D372,'Speed Bin B-A'!D476,'Speed Bin B-A'!D788,'Speed Bin B-A'!D892,'Speed Bin B-A'!D996,'Speed Bin B-A'!D1100,'Speed Bin B-A'!D1204,'Speed Bin B-A'!D1516,'Speed Bin B-A'!D1620,'Speed Bin B-A'!D1724,'Speed Bin B-A'!D1828,'Speed Bin B-A'!D1932,'Speed Bin B-A'!D2244,'Speed Bin B-A'!D2348,'Speed Bin B-A'!D2452,'Speed Bin B-A'!D2556,'Speed Bin B-A'!D2660)</f>
        <v>54</v>
      </c>
      <c r="E261" s="273">
        <f>SUM('Speed Bin B-A'!E60,'Speed Bin B-A'!E164,'Speed Bin B-A'!E268,'Speed Bin B-A'!E372,'Speed Bin B-A'!E476,'Speed Bin B-A'!E788,'Speed Bin B-A'!E892,'Speed Bin B-A'!E996,'Speed Bin B-A'!E1100,'Speed Bin B-A'!E1204,'Speed Bin B-A'!E1516,'Speed Bin B-A'!E1620,'Speed Bin B-A'!E1724,'Speed Bin B-A'!E1828,'Speed Bin B-A'!E1932,'Speed Bin B-A'!E2244,'Speed Bin B-A'!E2348,'Speed Bin B-A'!E2452,'Speed Bin B-A'!E2556,'Speed Bin B-A'!E2660)</f>
        <v>215</v>
      </c>
      <c r="F261" s="273">
        <f>SUM('Speed Bin B-A'!F60,'Speed Bin B-A'!F164,'Speed Bin B-A'!F268,'Speed Bin B-A'!F372,'Speed Bin B-A'!F476,'Speed Bin B-A'!F788,'Speed Bin B-A'!F892,'Speed Bin B-A'!F996,'Speed Bin B-A'!F1100,'Speed Bin B-A'!F1204,'Speed Bin B-A'!F1516,'Speed Bin B-A'!F1620,'Speed Bin B-A'!F1724,'Speed Bin B-A'!F1828,'Speed Bin B-A'!F1932,'Speed Bin B-A'!F2244,'Speed Bin B-A'!F2348,'Speed Bin B-A'!F2452,'Speed Bin B-A'!F2556,'Speed Bin B-A'!F2660)</f>
        <v>174</v>
      </c>
      <c r="G261" s="273">
        <f>SUM('Speed Bin B-A'!G60,'Speed Bin B-A'!G164,'Speed Bin B-A'!G268,'Speed Bin B-A'!G372,'Speed Bin B-A'!G476,'Speed Bin B-A'!G788,'Speed Bin B-A'!G892,'Speed Bin B-A'!G996,'Speed Bin B-A'!G1100,'Speed Bin B-A'!G1204,'Speed Bin B-A'!G1516,'Speed Bin B-A'!G1620,'Speed Bin B-A'!G1724,'Speed Bin B-A'!G1828,'Speed Bin B-A'!G1932,'Speed Bin B-A'!G2244,'Speed Bin B-A'!G2348,'Speed Bin B-A'!G2452,'Speed Bin B-A'!G2556,'Speed Bin B-A'!G2660)</f>
        <v>27</v>
      </c>
      <c r="H261" s="273">
        <f>SUM('Speed Bin B-A'!H60,'Speed Bin B-A'!H164,'Speed Bin B-A'!H268,'Speed Bin B-A'!H372,'Speed Bin B-A'!H476,'Speed Bin B-A'!H788,'Speed Bin B-A'!H892,'Speed Bin B-A'!H996,'Speed Bin B-A'!H1100,'Speed Bin B-A'!H1204,'Speed Bin B-A'!H1516,'Speed Bin B-A'!H1620,'Speed Bin B-A'!H1724,'Speed Bin B-A'!H1828,'Speed Bin B-A'!H1932,'Speed Bin B-A'!H2244,'Speed Bin B-A'!H2348,'Speed Bin B-A'!H2452,'Speed Bin B-A'!H2556,'Speed Bin B-A'!H2660)</f>
        <v>4</v>
      </c>
      <c r="I261" s="273">
        <f>SUM('Speed Bin B-A'!I60,'Speed Bin B-A'!I164,'Speed Bin B-A'!I268,'Speed Bin B-A'!I372,'Speed Bin B-A'!I476,'Speed Bin B-A'!I788,'Speed Bin B-A'!I892,'Speed Bin B-A'!I996,'Speed Bin B-A'!I1100,'Speed Bin B-A'!I1204,'Speed Bin B-A'!I1516,'Speed Bin B-A'!I1620,'Speed Bin B-A'!I1724,'Speed Bin B-A'!I1828,'Speed Bin B-A'!I1932,'Speed Bin B-A'!I2244,'Speed Bin B-A'!I2348,'Speed Bin B-A'!I2452,'Speed Bin B-A'!I2556,'Speed Bin B-A'!I2660)</f>
        <v>0</v>
      </c>
      <c r="J261" s="273">
        <f>SUM('Speed Bin B-A'!J60,'Speed Bin B-A'!J164,'Speed Bin B-A'!J268,'Speed Bin B-A'!J372,'Speed Bin B-A'!J476,'Speed Bin B-A'!J788,'Speed Bin B-A'!J892,'Speed Bin B-A'!J996,'Speed Bin B-A'!J1100,'Speed Bin B-A'!J1204,'Speed Bin B-A'!J1516,'Speed Bin B-A'!J1620,'Speed Bin B-A'!J1724,'Speed Bin B-A'!J1828,'Speed Bin B-A'!J1932,'Speed Bin B-A'!J2244,'Speed Bin B-A'!J2348,'Speed Bin B-A'!J2452,'Speed Bin B-A'!J2556,'Speed Bin B-A'!J2660)</f>
        <v>0</v>
      </c>
      <c r="K261" s="273">
        <f>SUM('Speed Bin B-A'!K60,'Speed Bin B-A'!K164,'Speed Bin B-A'!K268,'Speed Bin B-A'!K372,'Speed Bin B-A'!K476,'Speed Bin B-A'!K788,'Speed Bin B-A'!K892,'Speed Bin B-A'!K996,'Speed Bin B-A'!K1100,'Speed Bin B-A'!K1204,'Speed Bin B-A'!K1516,'Speed Bin B-A'!K1620,'Speed Bin B-A'!K1724,'Speed Bin B-A'!K1828,'Speed Bin B-A'!K1932,'Speed Bin B-A'!K2244,'Speed Bin B-A'!K2348,'Speed Bin B-A'!K2452,'Speed Bin B-A'!K2556,'Speed Bin B-A'!K2660)</f>
        <v>0</v>
      </c>
      <c r="L261" s="273">
        <f>SUM('Speed Bin B-A'!L60,'Speed Bin B-A'!L164,'Speed Bin B-A'!L268,'Speed Bin B-A'!L372,'Speed Bin B-A'!L476,'Speed Bin B-A'!L788,'Speed Bin B-A'!L892,'Speed Bin B-A'!L996,'Speed Bin B-A'!L1100,'Speed Bin B-A'!L1204,'Speed Bin B-A'!L1516,'Speed Bin B-A'!L1620,'Speed Bin B-A'!L1724,'Speed Bin B-A'!L1828,'Speed Bin B-A'!L1932,'Speed Bin B-A'!L2244,'Speed Bin B-A'!L2348,'Speed Bin B-A'!L2452,'Speed Bin B-A'!L2556,'Speed Bin B-A'!L2660)</f>
        <v>0</v>
      </c>
      <c r="M261" s="273">
        <f>SUM('Speed Bin B-A'!M60,'Speed Bin B-A'!M164,'Speed Bin B-A'!M268,'Speed Bin B-A'!M372,'Speed Bin B-A'!M476,'Speed Bin B-A'!M788,'Speed Bin B-A'!M892,'Speed Bin B-A'!M996,'Speed Bin B-A'!M1100,'Speed Bin B-A'!M1204,'Speed Bin B-A'!M1516,'Speed Bin B-A'!M1620,'Speed Bin B-A'!M1724,'Speed Bin B-A'!M1828,'Speed Bin B-A'!M1932,'Speed Bin B-A'!M2244,'Speed Bin B-A'!M2348,'Speed Bin B-A'!M2452,'Speed Bin B-A'!M2556,'Speed Bin B-A'!M2660)</f>
        <v>0</v>
      </c>
      <c r="N261" s="273">
        <f>SUM('Speed Bin B-A'!N60,'Speed Bin B-A'!N164,'Speed Bin B-A'!N268,'Speed Bin B-A'!N372,'Speed Bin B-A'!N476,'Speed Bin B-A'!N788,'Speed Bin B-A'!N892,'Speed Bin B-A'!N996,'Speed Bin B-A'!N1100,'Speed Bin B-A'!N1204,'Speed Bin B-A'!N1516,'Speed Bin B-A'!N1620,'Speed Bin B-A'!N1724,'Speed Bin B-A'!N1828,'Speed Bin B-A'!N1932,'Speed Bin B-A'!N2244,'Speed Bin B-A'!N2348,'Speed Bin B-A'!N2452,'Speed Bin B-A'!N2556,'Speed Bin B-A'!N2660)</f>
        <v>0</v>
      </c>
      <c r="O261" s="273">
        <f>SUM('Speed Bin B-A'!O60,'Speed Bin B-A'!O164,'Speed Bin B-A'!O268,'Speed Bin B-A'!O372,'Speed Bin B-A'!O476,'Speed Bin B-A'!O788,'Speed Bin B-A'!O892,'Speed Bin B-A'!O996,'Speed Bin B-A'!O1100,'Speed Bin B-A'!O1204,'Speed Bin B-A'!O1516,'Speed Bin B-A'!O1620,'Speed Bin B-A'!O1724,'Speed Bin B-A'!O1828,'Speed Bin B-A'!O1932,'Speed Bin B-A'!O2244,'Speed Bin B-A'!O2348,'Speed Bin B-A'!O2452,'Speed Bin B-A'!O2556,'Speed Bin B-A'!O2660)</f>
        <v>0</v>
      </c>
      <c r="P261" s="273">
        <f>SUM('Speed Bin B-A'!P60,'Speed Bin B-A'!P164,'Speed Bin B-A'!P268,'Speed Bin B-A'!P372,'Speed Bin B-A'!P476,'Speed Bin B-A'!P788,'Speed Bin B-A'!P892,'Speed Bin B-A'!P996,'Speed Bin B-A'!P1100,'Speed Bin B-A'!P1204,'Speed Bin B-A'!P1516,'Speed Bin B-A'!P1620,'Speed Bin B-A'!P1724,'Speed Bin B-A'!P1828,'Speed Bin B-A'!P1932,'Speed Bin B-A'!P2244,'Speed Bin B-A'!P2348,'Speed Bin B-A'!P2452,'Speed Bin B-A'!P2556,'Speed Bin B-A'!P2660)</f>
        <v>0</v>
      </c>
      <c r="Q261" s="273">
        <f>SUM('Speed Bin B-A'!Q60,'Speed Bin B-A'!Q164,'Speed Bin B-A'!Q268,'Speed Bin B-A'!Q372,'Speed Bin B-A'!Q476,'Speed Bin B-A'!Q788,'Speed Bin B-A'!Q892,'Speed Bin B-A'!Q996,'Speed Bin B-A'!Q1100,'Speed Bin B-A'!Q1204,'Speed Bin B-A'!Q1516,'Speed Bin B-A'!Q1620,'Speed Bin B-A'!Q1724,'Speed Bin B-A'!Q1828,'Speed Bin B-A'!Q1932,'Speed Bin B-A'!Q2244,'Speed Bin B-A'!Q2348,'Speed Bin B-A'!Q2452,'Speed Bin B-A'!Q2556,'Speed Bin B-A'!Q2660)</f>
        <v>0</v>
      </c>
      <c r="R261" s="273">
        <f>SUM('Speed Bin B-A'!R60,'Speed Bin B-A'!R164,'Speed Bin B-A'!R268,'Speed Bin B-A'!R372,'Speed Bin B-A'!R476,'Speed Bin B-A'!R788,'Speed Bin B-A'!R892,'Speed Bin B-A'!R996,'Speed Bin B-A'!R1100,'Speed Bin B-A'!R1204,'Speed Bin B-A'!R1516,'Speed Bin B-A'!R1620,'Speed Bin B-A'!R1724,'Speed Bin B-A'!R1828,'Speed Bin B-A'!R1932,'Speed Bin B-A'!R2244,'Speed Bin B-A'!R2348,'Speed Bin B-A'!R2452,'Speed Bin B-A'!R2556,'Speed Bin B-A'!R2660)</f>
        <v>0</v>
      </c>
      <c r="S261" s="273">
        <f>SUM('Speed Bin B-A'!S60,'Speed Bin B-A'!S164,'Speed Bin B-A'!S268,'Speed Bin B-A'!S372,'Speed Bin B-A'!S476,'Speed Bin B-A'!S788,'Speed Bin B-A'!S892,'Speed Bin B-A'!S996,'Speed Bin B-A'!S1100,'Speed Bin B-A'!S1204,'Speed Bin B-A'!S1516,'Speed Bin B-A'!S1620,'Speed Bin B-A'!S1724,'Speed Bin B-A'!S1828,'Speed Bin B-A'!S1932,'Speed Bin B-A'!S2244,'Speed Bin B-A'!S2348,'Speed Bin B-A'!S2452,'Speed Bin B-A'!S2556,'Speed Bin B-A'!S2660)</f>
        <v>0</v>
      </c>
      <c r="T261" s="273">
        <f>SUM('Speed Bin B-A'!T60,'Speed Bin B-A'!T164,'Speed Bin B-A'!T268,'Speed Bin B-A'!T372,'Speed Bin B-A'!T476,'Speed Bin B-A'!T788,'Speed Bin B-A'!T892,'Speed Bin B-A'!T996,'Speed Bin B-A'!T1100,'Speed Bin B-A'!T1204,'Speed Bin B-A'!T1516,'Speed Bin B-A'!T1620,'Speed Bin B-A'!T1724,'Speed Bin B-A'!T1828,'Speed Bin B-A'!T1932,'Speed Bin B-A'!T2244,'Speed Bin B-A'!T2348,'Speed Bin B-A'!T2452,'Speed Bin B-A'!T2556,'Speed Bin B-A'!T2660)</f>
        <v>0</v>
      </c>
      <c r="U261" s="273">
        <f>SUM('Speed Bin B-A'!U60,'Speed Bin B-A'!U164,'Speed Bin B-A'!U268,'Speed Bin B-A'!U372,'Speed Bin B-A'!U476,'Speed Bin B-A'!U788,'Speed Bin B-A'!U892,'Speed Bin B-A'!U996,'Speed Bin B-A'!U1100,'Speed Bin B-A'!U1204,'Speed Bin B-A'!U1516,'Speed Bin B-A'!U1620,'Speed Bin B-A'!U1724,'Speed Bin B-A'!U1828,'Speed Bin B-A'!U1932,'Speed Bin B-A'!U2244,'Speed Bin B-A'!U2348,'Speed Bin B-A'!U2452,'Speed Bin B-A'!U2556,'Speed Bin B-A'!U2660)</f>
        <v>0</v>
      </c>
      <c r="V261" s="274">
        <f>IFERROR(AVERAGE('Speed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19.442857142857143</v>
      </c>
      <c r="W261" s="274">
        <f>IFERROR(AVERAGE('Speed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23.214285714285712</v>
      </c>
      <c r="X261" s="267"/>
      <c r="Y261" s="267"/>
    </row>
    <row r="262" spans="1:25" x14ac:dyDescent="0.25">
      <c r="A262" s="272">
        <v>0.52083333333333304</v>
      </c>
      <c r="B262" s="273">
        <f>SUM('Speed Bin B-A'!B61,'Speed Bin B-A'!B165,'Speed Bin B-A'!B269,'Speed Bin B-A'!B373,'Speed Bin B-A'!B477,'Speed Bin B-A'!B789,'Speed Bin B-A'!B893,'Speed Bin B-A'!B997,'Speed Bin B-A'!B1101,'Speed Bin B-A'!B1205,'Speed Bin B-A'!B1517,'Speed Bin B-A'!B1621,'Speed Bin B-A'!B1725,'Speed Bin B-A'!B1829,'Speed Bin B-A'!B1933,'Speed Bin B-A'!B2245,'Speed Bin B-A'!B2349,'Speed Bin B-A'!B2453,'Speed Bin B-A'!B2557,'Speed Bin B-A'!B2661)</f>
        <v>556</v>
      </c>
      <c r="C262" s="273">
        <f>SUM('Speed Bin B-A'!C61,'Speed Bin B-A'!C165,'Speed Bin B-A'!C269,'Speed Bin B-A'!C373,'Speed Bin B-A'!C477,'Speed Bin B-A'!C789,'Speed Bin B-A'!C893,'Speed Bin B-A'!C997,'Speed Bin B-A'!C1101,'Speed Bin B-A'!C1205,'Speed Bin B-A'!C1517,'Speed Bin B-A'!C1621,'Speed Bin B-A'!C1725,'Speed Bin B-A'!C1829,'Speed Bin B-A'!C1933,'Speed Bin B-A'!C2245,'Speed Bin B-A'!C2349,'Speed Bin B-A'!C2453,'Speed Bin B-A'!C2557,'Speed Bin B-A'!C2661)</f>
        <v>24</v>
      </c>
      <c r="D262" s="273">
        <f>SUM('Speed Bin B-A'!D61,'Speed Bin B-A'!D165,'Speed Bin B-A'!D269,'Speed Bin B-A'!D373,'Speed Bin B-A'!D477,'Speed Bin B-A'!D789,'Speed Bin B-A'!D893,'Speed Bin B-A'!D997,'Speed Bin B-A'!D1101,'Speed Bin B-A'!D1205,'Speed Bin B-A'!D1517,'Speed Bin B-A'!D1621,'Speed Bin B-A'!D1725,'Speed Bin B-A'!D1829,'Speed Bin B-A'!D1933,'Speed Bin B-A'!D2245,'Speed Bin B-A'!D2349,'Speed Bin B-A'!D2453,'Speed Bin B-A'!D2557,'Speed Bin B-A'!D2661)</f>
        <v>71</v>
      </c>
      <c r="E262" s="273">
        <f>SUM('Speed Bin B-A'!E61,'Speed Bin B-A'!E165,'Speed Bin B-A'!E269,'Speed Bin B-A'!E373,'Speed Bin B-A'!E477,'Speed Bin B-A'!E789,'Speed Bin B-A'!E893,'Speed Bin B-A'!E997,'Speed Bin B-A'!E1101,'Speed Bin B-A'!E1205,'Speed Bin B-A'!E1517,'Speed Bin B-A'!E1621,'Speed Bin B-A'!E1725,'Speed Bin B-A'!E1829,'Speed Bin B-A'!E1933,'Speed Bin B-A'!E2245,'Speed Bin B-A'!E2349,'Speed Bin B-A'!E2453,'Speed Bin B-A'!E2557,'Speed Bin B-A'!E2661)</f>
        <v>250</v>
      </c>
      <c r="F262" s="273">
        <f>SUM('Speed Bin B-A'!F61,'Speed Bin B-A'!F165,'Speed Bin B-A'!F269,'Speed Bin B-A'!F373,'Speed Bin B-A'!F477,'Speed Bin B-A'!F789,'Speed Bin B-A'!F893,'Speed Bin B-A'!F997,'Speed Bin B-A'!F1101,'Speed Bin B-A'!F1205,'Speed Bin B-A'!F1517,'Speed Bin B-A'!F1621,'Speed Bin B-A'!F1725,'Speed Bin B-A'!F1829,'Speed Bin B-A'!F1933,'Speed Bin B-A'!F2245,'Speed Bin B-A'!F2349,'Speed Bin B-A'!F2453,'Speed Bin B-A'!F2557,'Speed Bin B-A'!F2661)</f>
        <v>168</v>
      </c>
      <c r="G262" s="273">
        <f>SUM('Speed Bin B-A'!G61,'Speed Bin B-A'!G165,'Speed Bin B-A'!G269,'Speed Bin B-A'!G373,'Speed Bin B-A'!G477,'Speed Bin B-A'!G789,'Speed Bin B-A'!G893,'Speed Bin B-A'!G997,'Speed Bin B-A'!G1101,'Speed Bin B-A'!G1205,'Speed Bin B-A'!G1517,'Speed Bin B-A'!G1621,'Speed Bin B-A'!G1725,'Speed Bin B-A'!G1829,'Speed Bin B-A'!G1933,'Speed Bin B-A'!G2245,'Speed Bin B-A'!G2349,'Speed Bin B-A'!G2453,'Speed Bin B-A'!G2557,'Speed Bin B-A'!G2661)</f>
        <v>37</v>
      </c>
      <c r="H262" s="273">
        <f>SUM('Speed Bin B-A'!H61,'Speed Bin B-A'!H165,'Speed Bin B-A'!H269,'Speed Bin B-A'!H373,'Speed Bin B-A'!H477,'Speed Bin B-A'!H789,'Speed Bin B-A'!H893,'Speed Bin B-A'!H997,'Speed Bin B-A'!H1101,'Speed Bin B-A'!H1205,'Speed Bin B-A'!H1517,'Speed Bin B-A'!H1621,'Speed Bin B-A'!H1725,'Speed Bin B-A'!H1829,'Speed Bin B-A'!H1933,'Speed Bin B-A'!H2245,'Speed Bin B-A'!H2349,'Speed Bin B-A'!H2453,'Speed Bin B-A'!H2557,'Speed Bin B-A'!H2661)</f>
        <v>4</v>
      </c>
      <c r="I262" s="273">
        <f>SUM('Speed Bin B-A'!I61,'Speed Bin B-A'!I165,'Speed Bin B-A'!I269,'Speed Bin B-A'!I373,'Speed Bin B-A'!I477,'Speed Bin B-A'!I789,'Speed Bin B-A'!I893,'Speed Bin B-A'!I997,'Speed Bin B-A'!I1101,'Speed Bin B-A'!I1205,'Speed Bin B-A'!I1517,'Speed Bin B-A'!I1621,'Speed Bin B-A'!I1725,'Speed Bin B-A'!I1829,'Speed Bin B-A'!I1933,'Speed Bin B-A'!I2245,'Speed Bin B-A'!I2349,'Speed Bin B-A'!I2453,'Speed Bin B-A'!I2557,'Speed Bin B-A'!I2661)</f>
        <v>2</v>
      </c>
      <c r="J262" s="273">
        <f>SUM('Speed Bin B-A'!J61,'Speed Bin B-A'!J165,'Speed Bin B-A'!J269,'Speed Bin B-A'!J373,'Speed Bin B-A'!J477,'Speed Bin B-A'!J789,'Speed Bin B-A'!J893,'Speed Bin B-A'!J997,'Speed Bin B-A'!J1101,'Speed Bin B-A'!J1205,'Speed Bin B-A'!J1517,'Speed Bin B-A'!J1621,'Speed Bin B-A'!J1725,'Speed Bin B-A'!J1829,'Speed Bin B-A'!J1933,'Speed Bin B-A'!J2245,'Speed Bin B-A'!J2349,'Speed Bin B-A'!J2453,'Speed Bin B-A'!J2557,'Speed Bin B-A'!J2661)</f>
        <v>0</v>
      </c>
      <c r="K262" s="273">
        <f>SUM('Speed Bin B-A'!K61,'Speed Bin B-A'!K165,'Speed Bin B-A'!K269,'Speed Bin B-A'!K373,'Speed Bin B-A'!K477,'Speed Bin B-A'!K789,'Speed Bin B-A'!K893,'Speed Bin B-A'!K997,'Speed Bin B-A'!K1101,'Speed Bin B-A'!K1205,'Speed Bin B-A'!K1517,'Speed Bin B-A'!K1621,'Speed Bin B-A'!K1725,'Speed Bin B-A'!K1829,'Speed Bin B-A'!K1933,'Speed Bin B-A'!K2245,'Speed Bin B-A'!K2349,'Speed Bin B-A'!K2453,'Speed Bin B-A'!K2557,'Speed Bin B-A'!K2661)</f>
        <v>0</v>
      </c>
      <c r="L262" s="273">
        <f>SUM('Speed Bin B-A'!L61,'Speed Bin B-A'!L165,'Speed Bin B-A'!L269,'Speed Bin B-A'!L373,'Speed Bin B-A'!L477,'Speed Bin B-A'!L789,'Speed Bin B-A'!L893,'Speed Bin B-A'!L997,'Speed Bin B-A'!L1101,'Speed Bin B-A'!L1205,'Speed Bin B-A'!L1517,'Speed Bin B-A'!L1621,'Speed Bin B-A'!L1725,'Speed Bin B-A'!L1829,'Speed Bin B-A'!L1933,'Speed Bin B-A'!L2245,'Speed Bin B-A'!L2349,'Speed Bin B-A'!L2453,'Speed Bin B-A'!L2557,'Speed Bin B-A'!L2661)</f>
        <v>0</v>
      </c>
      <c r="M262" s="273">
        <f>SUM('Speed Bin B-A'!M61,'Speed Bin B-A'!M165,'Speed Bin B-A'!M269,'Speed Bin B-A'!M373,'Speed Bin B-A'!M477,'Speed Bin B-A'!M789,'Speed Bin B-A'!M893,'Speed Bin B-A'!M997,'Speed Bin B-A'!M1101,'Speed Bin B-A'!M1205,'Speed Bin B-A'!M1517,'Speed Bin B-A'!M1621,'Speed Bin B-A'!M1725,'Speed Bin B-A'!M1829,'Speed Bin B-A'!M1933,'Speed Bin B-A'!M2245,'Speed Bin B-A'!M2349,'Speed Bin B-A'!M2453,'Speed Bin B-A'!M2557,'Speed Bin B-A'!M2661)</f>
        <v>0</v>
      </c>
      <c r="N262" s="273">
        <f>SUM('Speed Bin B-A'!N61,'Speed Bin B-A'!N165,'Speed Bin B-A'!N269,'Speed Bin B-A'!N373,'Speed Bin B-A'!N477,'Speed Bin B-A'!N789,'Speed Bin B-A'!N893,'Speed Bin B-A'!N997,'Speed Bin B-A'!N1101,'Speed Bin B-A'!N1205,'Speed Bin B-A'!N1517,'Speed Bin B-A'!N1621,'Speed Bin B-A'!N1725,'Speed Bin B-A'!N1829,'Speed Bin B-A'!N1933,'Speed Bin B-A'!N2245,'Speed Bin B-A'!N2349,'Speed Bin B-A'!N2453,'Speed Bin B-A'!N2557,'Speed Bin B-A'!N2661)</f>
        <v>0</v>
      </c>
      <c r="O262" s="273">
        <f>SUM('Speed Bin B-A'!O61,'Speed Bin B-A'!O165,'Speed Bin B-A'!O269,'Speed Bin B-A'!O373,'Speed Bin B-A'!O477,'Speed Bin B-A'!O789,'Speed Bin B-A'!O893,'Speed Bin B-A'!O997,'Speed Bin B-A'!O1101,'Speed Bin B-A'!O1205,'Speed Bin B-A'!O1517,'Speed Bin B-A'!O1621,'Speed Bin B-A'!O1725,'Speed Bin B-A'!O1829,'Speed Bin B-A'!O1933,'Speed Bin B-A'!O2245,'Speed Bin B-A'!O2349,'Speed Bin B-A'!O2453,'Speed Bin B-A'!O2557,'Speed Bin B-A'!O2661)</f>
        <v>0</v>
      </c>
      <c r="P262" s="273">
        <f>SUM('Speed Bin B-A'!P61,'Speed Bin B-A'!P165,'Speed Bin B-A'!P269,'Speed Bin B-A'!P373,'Speed Bin B-A'!P477,'Speed Bin B-A'!P789,'Speed Bin B-A'!P893,'Speed Bin B-A'!P997,'Speed Bin B-A'!P1101,'Speed Bin B-A'!P1205,'Speed Bin B-A'!P1517,'Speed Bin B-A'!P1621,'Speed Bin B-A'!P1725,'Speed Bin B-A'!P1829,'Speed Bin B-A'!P1933,'Speed Bin B-A'!P2245,'Speed Bin B-A'!P2349,'Speed Bin B-A'!P2453,'Speed Bin B-A'!P2557,'Speed Bin B-A'!P2661)</f>
        <v>0</v>
      </c>
      <c r="Q262" s="273">
        <f>SUM('Speed Bin B-A'!Q61,'Speed Bin B-A'!Q165,'Speed Bin B-A'!Q269,'Speed Bin B-A'!Q373,'Speed Bin B-A'!Q477,'Speed Bin B-A'!Q789,'Speed Bin B-A'!Q893,'Speed Bin B-A'!Q997,'Speed Bin B-A'!Q1101,'Speed Bin B-A'!Q1205,'Speed Bin B-A'!Q1517,'Speed Bin B-A'!Q1621,'Speed Bin B-A'!Q1725,'Speed Bin B-A'!Q1829,'Speed Bin B-A'!Q1933,'Speed Bin B-A'!Q2245,'Speed Bin B-A'!Q2349,'Speed Bin B-A'!Q2453,'Speed Bin B-A'!Q2557,'Speed Bin B-A'!Q2661)</f>
        <v>0</v>
      </c>
      <c r="R262" s="273">
        <f>SUM('Speed Bin B-A'!R61,'Speed Bin B-A'!R165,'Speed Bin B-A'!R269,'Speed Bin B-A'!R373,'Speed Bin B-A'!R477,'Speed Bin B-A'!R789,'Speed Bin B-A'!R893,'Speed Bin B-A'!R997,'Speed Bin B-A'!R1101,'Speed Bin B-A'!R1205,'Speed Bin B-A'!R1517,'Speed Bin B-A'!R1621,'Speed Bin B-A'!R1725,'Speed Bin B-A'!R1829,'Speed Bin B-A'!R1933,'Speed Bin B-A'!R2245,'Speed Bin B-A'!R2349,'Speed Bin B-A'!R2453,'Speed Bin B-A'!R2557,'Speed Bin B-A'!R2661)</f>
        <v>0</v>
      </c>
      <c r="S262" s="273">
        <f>SUM('Speed Bin B-A'!S61,'Speed Bin B-A'!S165,'Speed Bin B-A'!S269,'Speed Bin B-A'!S373,'Speed Bin B-A'!S477,'Speed Bin B-A'!S789,'Speed Bin B-A'!S893,'Speed Bin B-A'!S997,'Speed Bin B-A'!S1101,'Speed Bin B-A'!S1205,'Speed Bin B-A'!S1517,'Speed Bin B-A'!S1621,'Speed Bin B-A'!S1725,'Speed Bin B-A'!S1829,'Speed Bin B-A'!S1933,'Speed Bin B-A'!S2245,'Speed Bin B-A'!S2349,'Speed Bin B-A'!S2453,'Speed Bin B-A'!S2557,'Speed Bin B-A'!S2661)</f>
        <v>0</v>
      </c>
      <c r="T262" s="273">
        <f>SUM('Speed Bin B-A'!T61,'Speed Bin B-A'!T165,'Speed Bin B-A'!T269,'Speed Bin B-A'!T373,'Speed Bin B-A'!T477,'Speed Bin B-A'!T789,'Speed Bin B-A'!T893,'Speed Bin B-A'!T997,'Speed Bin B-A'!T1101,'Speed Bin B-A'!T1205,'Speed Bin B-A'!T1517,'Speed Bin B-A'!T1621,'Speed Bin B-A'!T1725,'Speed Bin B-A'!T1829,'Speed Bin B-A'!T1933,'Speed Bin B-A'!T2245,'Speed Bin B-A'!T2349,'Speed Bin B-A'!T2453,'Speed Bin B-A'!T2557,'Speed Bin B-A'!T2661)</f>
        <v>0</v>
      </c>
      <c r="U262" s="273">
        <f>SUM('Speed Bin B-A'!U61,'Speed Bin B-A'!U165,'Speed Bin B-A'!U269,'Speed Bin B-A'!U373,'Speed Bin B-A'!U477,'Speed Bin B-A'!U789,'Speed Bin B-A'!U893,'Speed Bin B-A'!U997,'Speed Bin B-A'!U1101,'Speed Bin B-A'!U1205,'Speed Bin B-A'!U1517,'Speed Bin B-A'!U1621,'Speed Bin B-A'!U1725,'Speed Bin B-A'!U1829,'Speed Bin B-A'!U1933,'Speed Bin B-A'!U2245,'Speed Bin B-A'!U2349,'Speed Bin B-A'!U2453,'Speed Bin B-A'!U2557,'Speed Bin B-A'!U2661)</f>
        <v>0</v>
      </c>
      <c r="V262" s="274">
        <f>IFERROR(AVERAGE('Speed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18.935714285714287</v>
      </c>
      <c r="W262" s="274">
        <f>IFERROR(AVERAGE('Speed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23.13571428571429</v>
      </c>
      <c r="X262" s="267"/>
      <c r="Y262" s="267"/>
    </row>
    <row r="263" spans="1:25" x14ac:dyDescent="0.25">
      <c r="A263" s="272">
        <v>0.53125</v>
      </c>
      <c r="B263" s="273">
        <f>SUM('Speed Bin B-A'!B62,'Speed Bin B-A'!B166,'Speed Bin B-A'!B270,'Speed Bin B-A'!B374,'Speed Bin B-A'!B478,'Speed Bin B-A'!B790,'Speed Bin B-A'!B894,'Speed Bin B-A'!B998,'Speed Bin B-A'!B1102,'Speed Bin B-A'!B1206,'Speed Bin B-A'!B1518,'Speed Bin B-A'!B1622,'Speed Bin B-A'!B1726,'Speed Bin B-A'!B1830,'Speed Bin B-A'!B1934,'Speed Bin B-A'!B2246,'Speed Bin B-A'!B2350,'Speed Bin B-A'!B2454,'Speed Bin B-A'!B2558,'Speed Bin B-A'!B2662)</f>
        <v>536</v>
      </c>
      <c r="C263" s="273">
        <f>SUM('Speed Bin B-A'!C62,'Speed Bin B-A'!C166,'Speed Bin B-A'!C270,'Speed Bin B-A'!C374,'Speed Bin B-A'!C478,'Speed Bin B-A'!C790,'Speed Bin B-A'!C894,'Speed Bin B-A'!C998,'Speed Bin B-A'!C1102,'Speed Bin B-A'!C1206,'Speed Bin B-A'!C1518,'Speed Bin B-A'!C1622,'Speed Bin B-A'!C1726,'Speed Bin B-A'!C1830,'Speed Bin B-A'!C1934,'Speed Bin B-A'!C2246,'Speed Bin B-A'!C2350,'Speed Bin B-A'!C2454,'Speed Bin B-A'!C2558,'Speed Bin B-A'!C2662)</f>
        <v>6</v>
      </c>
      <c r="D263" s="273">
        <f>SUM('Speed Bin B-A'!D62,'Speed Bin B-A'!D166,'Speed Bin B-A'!D270,'Speed Bin B-A'!D374,'Speed Bin B-A'!D478,'Speed Bin B-A'!D790,'Speed Bin B-A'!D894,'Speed Bin B-A'!D998,'Speed Bin B-A'!D1102,'Speed Bin B-A'!D1206,'Speed Bin B-A'!D1518,'Speed Bin B-A'!D1622,'Speed Bin B-A'!D1726,'Speed Bin B-A'!D1830,'Speed Bin B-A'!D1934,'Speed Bin B-A'!D2246,'Speed Bin B-A'!D2350,'Speed Bin B-A'!D2454,'Speed Bin B-A'!D2558,'Speed Bin B-A'!D2662)</f>
        <v>34</v>
      </c>
      <c r="E263" s="273">
        <f>SUM('Speed Bin B-A'!E62,'Speed Bin B-A'!E166,'Speed Bin B-A'!E270,'Speed Bin B-A'!E374,'Speed Bin B-A'!E478,'Speed Bin B-A'!E790,'Speed Bin B-A'!E894,'Speed Bin B-A'!E998,'Speed Bin B-A'!E1102,'Speed Bin B-A'!E1206,'Speed Bin B-A'!E1518,'Speed Bin B-A'!E1622,'Speed Bin B-A'!E1726,'Speed Bin B-A'!E1830,'Speed Bin B-A'!E1934,'Speed Bin B-A'!E2246,'Speed Bin B-A'!E2350,'Speed Bin B-A'!E2454,'Speed Bin B-A'!E2558,'Speed Bin B-A'!E2662)</f>
        <v>253</v>
      </c>
      <c r="F263" s="273">
        <f>SUM('Speed Bin B-A'!F62,'Speed Bin B-A'!F166,'Speed Bin B-A'!F270,'Speed Bin B-A'!F374,'Speed Bin B-A'!F478,'Speed Bin B-A'!F790,'Speed Bin B-A'!F894,'Speed Bin B-A'!F998,'Speed Bin B-A'!F1102,'Speed Bin B-A'!F1206,'Speed Bin B-A'!F1518,'Speed Bin B-A'!F1622,'Speed Bin B-A'!F1726,'Speed Bin B-A'!F1830,'Speed Bin B-A'!F1934,'Speed Bin B-A'!F2246,'Speed Bin B-A'!F2350,'Speed Bin B-A'!F2454,'Speed Bin B-A'!F2558,'Speed Bin B-A'!F2662)</f>
        <v>202</v>
      </c>
      <c r="G263" s="273">
        <f>SUM('Speed Bin B-A'!G62,'Speed Bin B-A'!G166,'Speed Bin B-A'!G270,'Speed Bin B-A'!G374,'Speed Bin B-A'!G478,'Speed Bin B-A'!G790,'Speed Bin B-A'!G894,'Speed Bin B-A'!G998,'Speed Bin B-A'!G1102,'Speed Bin B-A'!G1206,'Speed Bin B-A'!G1518,'Speed Bin B-A'!G1622,'Speed Bin B-A'!G1726,'Speed Bin B-A'!G1830,'Speed Bin B-A'!G1934,'Speed Bin B-A'!G2246,'Speed Bin B-A'!G2350,'Speed Bin B-A'!G2454,'Speed Bin B-A'!G2558,'Speed Bin B-A'!G2662)</f>
        <v>38</v>
      </c>
      <c r="H263" s="273">
        <f>SUM('Speed Bin B-A'!H62,'Speed Bin B-A'!H166,'Speed Bin B-A'!H270,'Speed Bin B-A'!H374,'Speed Bin B-A'!H478,'Speed Bin B-A'!H790,'Speed Bin B-A'!H894,'Speed Bin B-A'!H998,'Speed Bin B-A'!H1102,'Speed Bin B-A'!H1206,'Speed Bin B-A'!H1518,'Speed Bin B-A'!H1622,'Speed Bin B-A'!H1726,'Speed Bin B-A'!H1830,'Speed Bin B-A'!H1934,'Speed Bin B-A'!H2246,'Speed Bin B-A'!H2350,'Speed Bin B-A'!H2454,'Speed Bin B-A'!H2558,'Speed Bin B-A'!H2662)</f>
        <v>3</v>
      </c>
      <c r="I263" s="273">
        <f>SUM('Speed Bin B-A'!I62,'Speed Bin B-A'!I166,'Speed Bin B-A'!I270,'Speed Bin B-A'!I374,'Speed Bin B-A'!I478,'Speed Bin B-A'!I790,'Speed Bin B-A'!I894,'Speed Bin B-A'!I998,'Speed Bin B-A'!I1102,'Speed Bin B-A'!I1206,'Speed Bin B-A'!I1518,'Speed Bin B-A'!I1622,'Speed Bin B-A'!I1726,'Speed Bin B-A'!I1830,'Speed Bin B-A'!I1934,'Speed Bin B-A'!I2246,'Speed Bin B-A'!I2350,'Speed Bin B-A'!I2454,'Speed Bin B-A'!I2558,'Speed Bin B-A'!I2662)</f>
        <v>0</v>
      </c>
      <c r="J263" s="273">
        <f>SUM('Speed Bin B-A'!J62,'Speed Bin B-A'!J166,'Speed Bin B-A'!J270,'Speed Bin B-A'!J374,'Speed Bin B-A'!J478,'Speed Bin B-A'!J790,'Speed Bin B-A'!J894,'Speed Bin B-A'!J998,'Speed Bin B-A'!J1102,'Speed Bin B-A'!J1206,'Speed Bin B-A'!J1518,'Speed Bin B-A'!J1622,'Speed Bin B-A'!J1726,'Speed Bin B-A'!J1830,'Speed Bin B-A'!J1934,'Speed Bin B-A'!J2246,'Speed Bin B-A'!J2350,'Speed Bin B-A'!J2454,'Speed Bin B-A'!J2558,'Speed Bin B-A'!J2662)</f>
        <v>0</v>
      </c>
      <c r="K263" s="273">
        <f>SUM('Speed Bin B-A'!K62,'Speed Bin B-A'!K166,'Speed Bin B-A'!K270,'Speed Bin B-A'!K374,'Speed Bin B-A'!K478,'Speed Bin B-A'!K790,'Speed Bin B-A'!K894,'Speed Bin B-A'!K998,'Speed Bin B-A'!K1102,'Speed Bin B-A'!K1206,'Speed Bin B-A'!K1518,'Speed Bin B-A'!K1622,'Speed Bin B-A'!K1726,'Speed Bin B-A'!K1830,'Speed Bin B-A'!K1934,'Speed Bin B-A'!K2246,'Speed Bin B-A'!K2350,'Speed Bin B-A'!K2454,'Speed Bin B-A'!K2558,'Speed Bin B-A'!K2662)</f>
        <v>0</v>
      </c>
      <c r="L263" s="273">
        <f>SUM('Speed Bin B-A'!L62,'Speed Bin B-A'!L166,'Speed Bin B-A'!L270,'Speed Bin B-A'!L374,'Speed Bin B-A'!L478,'Speed Bin B-A'!L790,'Speed Bin B-A'!L894,'Speed Bin B-A'!L998,'Speed Bin B-A'!L1102,'Speed Bin B-A'!L1206,'Speed Bin B-A'!L1518,'Speed Bin B-A'!L1622,'Speed Bin B-A'!L1726,'Speed Bin B-A'!L1830,'Speed Bin B-A'!L1934,'Speed Bin B-A'!L2246,'Speed Bin B-A'!L2350,'Speed Bin B-A'!L2454,'Speed Bin B-A'!L2558,'Speed Bin B-A'!L2662)</f>
        <v>0</v>
      </c>
      <c r="M263" s="273">
        <f>SUM('Speed Bin B-A'!M62,'Speed Bin B-A'!M166,'Speed Bin B-A'!M270,'Speed Bin B-A'!M374,'Speed Bin B-A'!M478,'Speed Bin B-A'!M790,'Speed Bin B-A'!M894,'Speed Bin B-A'!M998,'Speed Bin B-A'!M1102,'Speed Bin B-A'!M1206,'Speed Bin B-A'!M1518,'Speed Bin B-A'!M1622,'Speed Bin B-A'!M1726,'Speed Bin B-A'!M1830,'Speed Bin B-A'!M1934,'Speed Bin B-A'!M2246,'Speed Bin B-A'!M2350,'Speed Bin B-A'!M2454,'Speed Bin B-A'!M2558,'Speed Bin B-A'!M2662)</f>
        <v>0</v>
      </c>
      <c r="N263" s="273">
        <f>SUM('Speed Bin B-A'!N62,'Speed Bin B-A'!N166,'Speed Bin B-A'!N270,'Speed Bin B-A'!N374,'Speed Bin B-A'!N478,'Speed Bin B-A'!N790,'Speed Bin B-A'!N894,'Speed Bin B-A'!N998,'Speed Bin B-A'!N1102,'Speed Bin B-A'!N1206,'Speed Bin B-A'!N1518,'Speed Bin B-A'!N1622,'Speed Bin B-A'!N1726,'Speed Bin B-A'!N1830,'Speed Bin B-A'!N1934,'Speed Bin B-A'!N2246,'Speed Bin B-A'!N2350,'Speed Bin B-A'!N2454,'Speed Bin B-A'!N2558,'Speed Bin B-A'!N2662)</f>
        <v>0</v>
      </c>
      <c r="O263" s="273">
        <f>SUM('Speed Bin B-A'!O62,'Speed Bin B-A'!O166,'Speed Bin B-A'!O270,'Speed Bin B-A'!O374,'Speed Bin B-A'!O478,'Speed Bin B-A'!O790,'Speed Bin B-A'!O894,'Speed Bin B-A'!O998,'Speed Bin B-A'!O1102,'Speed Bin B-A'!O1206,'Speed Bin B-A'!O1518,'Speed Bin B-A'!O1622,'Speed Bin B-A'!O1726,'Speed Bin B-A'!O1830,'Speed Bin B-A'!O1934,'Speed Bin B-A'!O2246,'Speed Bin B-A'!O2350,'Speed Bin B-A'!O2454,'Speed Bin B-A'!O2558,'Speed Bin B-A'!O2662)</f>
        <v>0</v>
      </c>
      <c r="P263" s="273">
        <f>SUM('Speed Bin B-A'!P62,'Speed Bin B-A'!P166,'Speed Bin B-A'!P270,'Speed Bin B-A'!P374,'Speed Bin B-A'!P478,'Speed Bin B-A'!P790,'Speed Bin B-A'!P894,'Speed Bin B-A'!P998,'Speed Bin B-A'!P1102,'Speed Bin B-A'!P1206,'Speed Bin B-A'!P1518,'Speed Bin B-A'!P1622,'Speed Bin B-A'!P1726,'Speed Bin B-A'!P1830,'Speed Bin B-A'!P1934,'Speed Bin B-A'!P2246,'Speed Bin B-A'!P2350,'Speed Bin B-A'!P2454,'Speed Bin B-A'!P2558,'Speed Bin B-A'!P2662)</f>
        <v>0</v>
      </c>
      <c r="Q263" s="273">
        <f>SUM('Speed Bin B-A'!Q62,'Speed Bin B-A'!Q166,'Speed Bin B-A'!Q270,'Speed Bin B-A'!Q374,'Speed Bin B-A'!Q478,'Speed Bin B-A'!Q790,'Speed Bin B-A'!Q894,'Speed Bin B-A'!Q998,'Speed Bin B-A'!Q1102,'Speed Bin B-A'!Q1206,'Speed Bin B-A'!Q1518,'Speed Bin B-A'!Q1622,'Speed Bin B-A'!Q1726,'Speed Bin B-A'!Q1830,'Speed Bin B-A'!Q1934,'Speed Bin B-A'!Q2246,'Speed Bin B-A'!Q2350,'Speed Bin B-A'!Q2454,'Speed Bin B-A'!Q2558,'Speed Bin B-A'!Q2662)</f>
        <v>0</v>
      </c>
      <c r="R263" s="273">
        <f>SUM('Speed Bin B-A'!R62,'Speed Bin B-A'!R166,'Speed Bin B-A'!R270,'Speed Bin B-A'!R374,'Speed Bin B-A'!R478,'Speed Bin B-A'!R790,'Speed Bin B-A'!R894,'Speed Bin B-A'!R998,'Speed Bin B-A'!R1102,'Speed Bin B-A'!R1206,'Speed Bin B-A'!R1518,'Speed Bin B-A'!R1622,'Speed Bin B-A'!R1726,'Speed Bin B-A'!R1830,'Speed Bin B-A'!R1934,'Speed Bin B-A'!R2246,'Speed Bin B-A'!R2350,'Speed Bin B-A'!R2454,'Speed Bin B-A'!R2558,'Speed Bin B-A'!R2662)</f>
        <v>0</v>
      </c>
      <c r="S263" s="273">
        <f>SUM('Speed Bin B-A'!S62,'Speed Bin B-A'!S166,'Speed Bin B-A'!S270,'Speed Bin B-A'!S374,'Speed Bin B-A'!S478,'Speed Bin B-A'!S790,'Speed Bin B-A'!S894,'Speed Bin B-A'!S998,'Speed Bin B-A'!S1102,'Speed Bin B-A'!S1206,'Speed Bin B-A'!S1518,'Speed Bin B-A'!S1622,'Speed Bin B-A'!S1726,'Speed Bin B-A'!S1830,'Speed Bin B-A'!S1934,'Speed Bin B-A'!S2246,'Speed Bin B-A'!S2350,'Speed Bin B-A'!S2454,'Speed Bin B-A'!S2558,'Speed Bin B-A'!S2662)</f>
        <v>0</v>
      </c>
      <c r="T263" s="273">
        <f>SUM('Speed Bin B-A'!T62,'Speed Bin B-A'!T166,'Speed Bin B-A'!T270,'Speed Bin B-A'!T374,'Speed Bin B-A'!T478,'Speed Bin B-A'!T790,'Speed Bin B-A'!T894,'Speed Bin B-A'!T998,'Speed Bin B-A'!T1102,'Speed Bin B-A'!T1206,'Speed Bin B-A'!T1518,'Speed Bin B-A'!T1622,'Speed Bin B-A'!T1726,'Speed Bin B-A'!T1830,'Speed Bin B-A'!T1934,'Speed Bin B-A'!T2246,'Speed Bin B-A'!T2350,'Speed Bin B-A'!T2454,'Speed Bin B-A'!T2558,'Speed Bin B-A'!T2662)</f>
        <v>0</v>
      </c>
      <c r="U263" s="273">
        <f>SUM('Speed Bin B-A'!U62,'Speed Bin B-A'!U166,'Speed Bin B-A'!U270,'Speed Bin B-A'!U374,'Speed Bin B-A'!U478,'Speed Bin B-A'!U790,'Speed Bin B-A'!U894,'Speed Bin B-A'!U998,'Speed Bin B-A'!U1102,'Speed Bin B-A'!U1206,'Speed Bin B-A'!U1518,'Speed Bin B-A'!U1622,'Speed Bin B-A'!U1726,'Speed Bin B-A'!U1830,'Speed Bin B-A'!U1934,'Speed Bin B-A'!U2246,'Speed Bin B-A'!U2350,'Speed Bin B-A'!U2454,'Speed Bin B-A'!U2558,'Speed Bin B-A'!U2662)</f>
        <v>0</v>
      </c>
      <c r="V263" s="274">
        <f>IFERROR(AVERAGE('Speed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19.528571428571432</v>
      </c>
      <c r="W263" s="274">
        <f>IFERROR(AVERAGE('Speed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23.12857142857143</v>
      </c>
      <c r="X263" s="267"/>
      <c r="Y263" s="267"/>
    </row>
    <row r="264" spans="1:25" x14ac:dyDescent="0.25">
      <c r="A264" s="272">
        <v>0.54166666666666696</v>
      </c>
      <c r="B264" s="273">
        <f>SUM('Speed Bin B-A'!B63,'Speed Bin B-A'!B167,'Speed Bin B-A'!B271,'Speed Bin B-A'!B375,'Speed Bin B-A'!B479,'Speed Bin B-A'!B791,'Speed Bin B-A'!B895,'Speed Bin B-A'!B999,'Speed Bin B-A'!B1103,'Speed Bin B-A'!B1207,'Speed Bin B-A'!B1519,'Speed Bin B-A'!B1623,'Speed Bin B-A'!B1727,'Speed Bin B-A'!B1831,'Speed Bin B-A'!B1935,'Speed Bin B-A'!B2247,'Speed Bin B-A'!B2351,'Speed Bin B-A'!B2455,'Speed Bin B-A'!B2559,'Speed Bin B-A'!B2663)</f>
        <v>475</v>
      </c>
      <c r="C264" s="273">
        <f>SUM('Speed Bin B-A'!C63,'Speed Bin B-A'!C167,'Speed Bin B-A'!C271,'Speed Bin B-A'!C375,'Speed Bin B-A'!C479,'Speed Bin B-A'!C791,'Speed Bin B-A'!C895,'Speed Bin B-A'!C999,'Speed Bin B-A'!C1103,'Speed Bin B-A'!C1207,'Speed Bin B-A'!C1519,'Speed Bin B-A'!C1623,'Speed Bin B-A'!C1727,'Speed Bin B-A'!C1831,'Speed Bin B-A'!C1935,'Speed Bin B-A'!C2247,'Speed Bin B-A'!C2351,'Speed Bin B-A'!C2455,'Speed Bin B-A'!C2559,'Speed Bin B-A'!C2663)</f>
        <v>8</v>
      </c>
      <c r="D264" s="273">
        <f>SUM('Speed Bin B-A'!D63,'Speed Bin B-A'!D167,'Speed Bin B-A'!D271,'Speed Bin B-A'!D375,'Speed Bin B-A'!D479,'Speed Bin B-A'!D791,'Speed Bin B-A'!D895,'Speed Bin B-A'!D999,'Speed Bin B-A'!D1103,'Speed Bin B-A'!D1207,'Speed Bin B-A'!D1519,'Speed Bin B-A'!D1623,'Speed Bin B-A'!D1727,'Speed Bin B-A'!D1831,'Speed Bin B-A'!D1935,'Speed Bin B-A'!D2247,'Speed Bin B-A'!D2351,'Speed Bin B-A'!D2455,'Speed Bin B-A'!D2559,'Speed Bin B-A'!D2663)</f>
        <v>26</v>
      </c>
      <c r="E264" s="273">
        <f>SUM('Speed Bin B-A'!E63,'Speed Bin B-A'!E167,'Speed Bin B-A'!E271,'Speed Bin B-A'!E375,'Speed Bin B-A'!E479,'Speed Bin B-A'!E791,'Speed Bin B-A'!E895,'Speed Bin B-A'!E999,'Speed Bin B-A'!E1103,'Speed Bin B-A'!E1207,'Speed Bin B-A'!E1519,'Speed Bin B-A'!E1623,'Speed Bin B-A'!E1727,'Speed Bin B-A'!E1831,'Speed Bin B-A'!E1935,'Speed Bin B-A'!E2247,'Speed Bin B-A'!E2351,'Speed Bin B-A'!E2455,'Speed Bin B-A'!E2559,'Speed Bin B-A'!E2663)</f>
        <v>191</v>
      </c>
      <c r="F264" s="273">
        <f>SUM('Speed Bin B-A'!F63,'Speed Bin B-A'!F167,'Speed Bin B-A'!F271,'Speed Bin B-A'!F375,'Speed Bin B-A'!F479,'Speed Bin B-A'!F791,'Speed Bin B-A'!F895,'Speed Bin B-A'!F999,'Speed Bin B-A'!F1103,'Speed Bin B-A'!F1207,'Speed Bin B-A'!F1519,'Speed Bin B-A'!F1623,'Speed Bin B-A'!F1727,'Speed Bin B-A'!F1831,'Speed Bin B-A'!F1935,'Speed Bin B-A'!F2247,'Speed Bin B-A'!F2351,'Speed Bin B-A'!F2455,'Speed Bin B-A'!F2559,'Speed Bin B-A'!F2663)</f>
        <v>203</v>
      </c>
      <c r="G264" s="273">
        <f>SUM('Speed Bin B-A'!G63,'Speed Bin B-A'!G167,'Speed Bin B-A'!G271,'Speed Bin B-A'!G375,'Speed Bin B-A'!G479,'Speed Bin B-A'!G791,'Speed Bin B-A'!G895,'Speed Bin B-A'!G999,'Speed Bin B-A'!G1103,'Speed Bin B-A'!G1207,'Speed Bin B-A'!G1519,'Speed Bin B-A'!G1623,'Speed Bin B-A'!G1727,'Speed Bin B-A'!G1831,'Speed Bin B-A'!G1935,'Speed Bin B-A'!G2247,'Speed Bin B-A'!G2351,'Speed Bin B-A'!G2455,'Speed Bin B-A'!G2559,'Speed Bin B-A'!G2663)</f>
        <v>43</v>
      </c>
      <c r="H264" s="273">
        <f>SUM('Speed Bin B-A'!H63,'Speed Bin B-A'!H167,'Speed Bin B-A'!H271,'Speed Bin B-A'!H375,'Speed Bin B-A'!H479,'Speed Bin B-A'!H791,'Speed Bin B-A'!H895,'Speed Bin B-A'!H999,'Speed Bin B-A'!H1103,'Speed Bin B-A'!H1207,'Speed Bin B-A'!H1519,'Speed Bin B-A'!H1623,'Speed Bin B-A'!H1727,'Speed Bin B-A'!H1831,'Speed Bin B-A'!H1935,'Speed Bin B-A'!H2247,'Speed Bin B-A'!H2351,'Speed Bin B-A'!H2455,'Speed Bin B-A'!H2559,'Speed Bin B-A'!H2663)</f>
        <v>3</v>
      </c>
      <c r="I264" s="273">
        <f>SUM('Speed Bin B-A'!I63,'Speed Bin B-A'!I167,'Speed Bin B-A'!I271,'Speed Bin B-A'!I375,'Speed Bin B-A'!I479,'Speed Bin B-A'!I791,'Speed Bin B-A'!I895,'Speed Bin B-A'!I999,'Speed Bin B-A'!I1103,'Speed Bin B-A'!I1207,'Speed Bin B-A'!I1519,'Speed Bin B-A'!I1623,'Speed Bin B-A'!I1727,'Speed Bin B-A'!I1831,'Speed Bin B-A'!I1935,'Speed Bin B-A'!I2247,'Speed Bin B-A'!I2351,'Speed Bin B-A'!I2455,'Speed Bin B-A'!I2559,'Speed Bin B-A'!I2663)</f>
        <v>0</v>
      </c>
      <c r="J264" s="273">
        <f>SUM('Speed Bin B-A'!J63,'Speed Bin B-A'!J167,'Speed Bin B-A'!J271,'Speed Bin B-A'!J375,'Speed Bin B-A'!J479,'Speed Bin B-A'!J791,'Speed Bin B-A'!J895,'Speed Bin B-A'!J999,'Speed Bin B-A'!J1103,'Speed Bin B-A'!J1207,'Speed Bin B-A'!J1519,'Speed Bin B-A'!J1623,'Speed Bin B-A'!J1727,'Speed Bin B-A'!J1831,'Speed Bin B-A'!J1935,'Speed Bin B-A'!J2247,'Speed Bin B-A'!J2351,'Speed Bin B-A'!J2455,'Speed Bin B-A'!J2559,'Speed Bin B-A'!J2663)</f>
        <v>1</v>
      </c>
      <c r="K264" s="273">
        <f>SUM('Speed Bin B-A'!K63,'Speed Bin B-A'!K167,'Speed Bin B-A'!K271,'Speed Bin B-A'!K375,'Speed Bin B-A'!K479,'Speed Bin B-A'!K791,'Speed Bin B-A'!K895,'Speed Bin B-A'!K999,'Speed Bin B-A'!K1103,'Speed Bin B-A'!K1207,'Speed Bin B-A'!K1519,'Speed Bin B-A'!K1623,'Speed Bin B-A'!K1727,'Speed Bin B-A'!K1831,'Speed Bin B-A'!K1935,'Speed Bin B-A'!K2247,'Speed Bin B-A'!K2351,'Speed Bin B-A'!K2455,'Speed Bin B-A'!K2559,'Speed Bin B-A'!K2663)</f>
        <v>0</v>
      </c>
      <c r="L264" s="273">
        <f>SUM('Speed Bin B-A'!L63,'Speed Bin B-A'!L167,'Speed Bin B-A'!L271,'Speed Bin B-A'!L375,'Speed Bin B-A'!L479,'Speed Bin B-A'!L791,'Speed Bin B-A'!L895,'Speed Bin B-A'!L999,'Speed Bin B-A'!L1103,'Speed Bin B-A'!L1207,'Speed Bin B-A'!L1519,'Speed Bin B-A'!L1623,'Speed Bin B-A'!L1727,'Speed Bin B-A'!L1831,'Speed Bin B-A'!L1935,'Speed Bin B-A'!L2247,'Speed Bin B-A'!L2351,'Speed Bin B-A'!L2455,'Speed Bin B-A'!L2559,'Speed Bin B-A'!L2663)</f>
        <v>0</v>
      </c>
      <c r="M264" s="273">
        <f>SUM('Speed Bin B-A'!M63,'Speed Bin B-A'!M167,'Speed Bin B-A'!M271,'Speed Bin B-A'!M375,'Speed Bin B-A'!M479,'Speed Bin B-A'!M791,'Speed Bin B-A'!M895,'Speed Bin B-A'!M999,'Speed Bin B-A'!M1103,'Speed Bin B-A'!M1207,'Speed Bin B-A'!M1519,'Speed Bin B-A'!M1623,'Speed Bin B-A'!M1727,'Speed Bin B-A'!M1831,'Speed Bin B-A'!M1935,'Speed Bin B-A'!M2247,'Speed Bin B-A'!M2351,'Speed Bin B-A'!M2455,'Speed Bin B-A'!M2559,'Speed Bin B-A'!M2663)</f>
        <v>0</v>
      </c>
      <c r="N264" s="273">
        <f>SUM('Speed Bin B-A'!N63,'Speed Bin B-A'!N167,'Speed Bin B-A'!N271,'Speed Bin B-A'!N375,'Speed Bin B-A'!N479,'Speed Bin B-A'!N791,'Speed Bin B-A'!N895,'Speed Bin B-A'!N999,'Speed Bin B-A'!N1103,'Speed Bin B-A'!N1207,'Speed Bin B-A'!N1519,'Speed Bin B-A'!N1623,'Speed Bin B-A'!N1727,'Speed Bin B-A'!N1831,'Speed Bin B-A'!N1935,'Speed Bin B-A'!N2247,'Speed Bin B-A'!N2351,'Speed Bin B-A'!N2455,'Speed Bin B-A'!N2559,'Speed Bin B-A'!N2663)</f>
        <v>0</v>
      </c>
      <c r="O264" s="273">
        <f>SUM('Speed Bin B-A'!O63,'Speed Bin B-A'!O167,'Speed Bin B-A'!O271,'Speed Bin B-A'!O375,'Speed Bin B-A'!O479,'Speed Bin B-A'!O791,'Speed Bin B-A'!O895,'Speed Bin B-A'!O999,'Speed Bin B-A'!O1103,'Speed Bin B-A'!O1207,'Speed Bin B-A'!O1519,'Speed Bin B-A'!O1623,'Speed Bin B-A'!O1727,'Speed Bin B-A'!O1831,'Speed Bin B-A'!O1935,'Speed Bin B-A'!O2247,'Speed Bin B-A'!O2351,'Speed Bin B-A'!O2455,'Speed Bin B-A'!O2559,'Speed Bin B-A'!O2663)</f>
        <v>0</v>
      </c>
      <c r="P264" s="273">
        <f>SUM('Speed Bin B-A'!P63,'Speed Bin B-A'!P167,'Speed Bin B-A'!P271,'Speed Bin B-A'!P375,'Speed Bin B-A'!P479,'Speed Bin B-A'!P791,'Speed Bin B-A'!P895,'Speed Bin B-A'!P999,'Speed Bin B-A'!P1103,'Speed Bin B-A'!P1207,'Speed Bin B-A'!P1519,'Speed Bin B-A'!P1623,'Speed Bin B-A'!P1727,'Speed Bin B-A'!P1831,'Speed Bin B-A'!P1935,'Speed Bin B-A'!P2247,'Speed Bin B-A'!P2351,'Speed Bin B-A'!P2455,'Speed Bin B-A'!P2559,'Speed Bin B-A'!P2663)</f>
        <v>0</v>
      </c>
      <c r="Q264" s="273">
        <f>SUM('Speed Bin B-A'!Q63,'Speed Bin B-A'!Q167,'Speed Bin B-A'!Q271,'Speed Bin B-A'!Q375,'Speed Bin B-A'!Q479,'Speed Bin B-A'!Q791,'Speed Bin B-A'!Q895,'Speed Bin B-A'!Q999,'Speed Bin B-A'!Q1103,'Speed Bin B-A'!Q1207,'Speed Bin B-A'!Q1519,'Speed Bin B-A'!Q1623,'Speed Bin B-A'!Q1727,'Speed Bin B-A'!Q1831,'Speed Bin B-A'!Q1935,'Speed Bin B-A'!Q2247,'Speed Bin B-A'!Q2351,'Speed Bin B-A'!Q2455,'Speed Bin B-A'!Q2559,'Speed Bin B-A'!Q2663)</f>
        <v>0</v>
      </c>
      <c r="R264" s="273">
        <f>SUM('Speed Bin B-A'!R63,'Speed Bin B-A'!R167,'Speed Bin B-A'!R271,'Speed Bin B-A'!R375,'Speed Bin B-A'!R479,'Speed Bin B-A'!R791,'Speed Bin B-A'!R895,'Speed Bin B-A'!R999,'Speed Bin B-A'!R1103,'Speed Bin B-A'!R1207,'Speed Bin B-A'!R1519,'Speed Bin B-A'!R1623,'Speed Bin B-A'!R1727,'Speed Bin B-A'!R1831,'Speed Bin B-A'!R1935,'Speed Bin B-A'!R2247,'Speed Bin B-A'!R2351,'Speed Bin B-A'!R2455,'Speed Bin B-A'!R2559,'Speed Bin B-A'!R2663)</f>
        <v>0</v>
      </c>
      <c r="S264" s="273">
        <f>SUM('Speed Bin B-A'!S63,'Speed Bin B-A'!S167,'Speed Bin B-A'!S271,'Speed Bin B-A'!S375,'Speed Bin B-A'!S479,'Speed Bin B-A'!S791,'Speed Bin B-A'!S895,'Speed Bin B-A'!S999,'Speed Bin B-A'!S1103,'Speed Bin B-A'!S1207,'Speed Bin B-A'!S1519,'Speed Bin B-A'!S1623,'Speed Bin B-A'!S1727,'Speed Bin B-A'!S1831,'Speed Bin B-A'!S1935,'Speed Bin B-A'!S2247,'Speed Bin B-A'!S2351,'Speed Bin B-A'!S2455,'Speed Bin B-A'!S2559,'Speed Bin B-A'!S2663)</f>
        <v>0</v>
      </c>
      <c r="T264" s="273">
        <f>SUM('Speed Bin B-A'!T63,'Speed Bin B-A'!T167,'Speed Bin B-A'!T271,'Speed Bin B-A'!T375,'Speed Bin B-A'!T479,'Speed Bin B-A'!T791,'Speed Bin B-A'!T895,'Speed Bin B-A'!T999,'Speed Bin B-A'!T1103,'Speed Bin B-A'!T1207,'Speed Bin B-A'!T1519,'Speed Bin B-A'!T1623,'Speed Bin B-A'!T1727,'Speed Bin B-A'!T1831,'Speed Bin B-A'!T1935,'Speed Bin B-A'!T2247,'Speed Bin B-A'!T2351,'Speed Bin B-A'!T2455,'Speed Bin B-A'!T2559,'Speed Bin B-A'!T2663)</f>
        <v>0</v>
      </c>
      <c r="U264" s="273">
        <f>SUM('Speed Bin B-A'!U63,'Speed Bin B-A'!U167,'Speed Bin B-A'!U271,'Speed Bin B-A'!U375,'Speed Bin B-A'!U479,'Speed Bin B-A'!U791,'Speed Bin B-A'!U895,'Speed Bin B-A'!U999,'Speed Bin B-A'!U1103,'Speed Bin B-A'!U1207,'Speed Bin B-A'!U1519,'Speed Bin B-A'!U1623,'Speed Bin B-A'!U1727,'Speed Bin B-A'!U1831,'Speed Bin B-A'!U1935,'Speed Bin B-A'!U2247,'Speed Bin B-A'!U2351,'Speed Bin B-A'!U2455,'Speed Bin B-A'!U2559,'Speed Bin B-A'!U2663)</f>
        <v>0</v>
      </c>
      <c r="V264" s="274">
        <f>IFERROR(AVERAGE('Speed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20.221428571428568</v>
      </c>
      <c r="W264" s="274">
        <f>IFERROR(AVERAGE('Speed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24.12142857142857</v>
      </c>
      <c r="X264" s="267"/>
      <c r="Y264" s="267"/>
    </row>
    <row r="265" spans="1:25" x14ac:dyDescent="0.25">
      <c r="A265" s="272">
        <v>0.55208333333333304</v>
      </c>
      <c r="B265" s="273">
        <f>SUM('Speed Bin B-A'!B64,'Speed Bin B-A'!B168,'Speed Bin B-A'!B272,'Speed Bin B-A'!B376,'Speed Bin B-A'!B480,'Speed Bin B-A'!B792,'Speed Bin B-A'!B896,'Speed Bin B-A'!B1000,'Speed Bin B-A'!B1104,'Speed Bin B-A'!B1208,'Speed Bin B-A'!B1520,'Speed Bin B-A'!B1624,'Speed Bin B-A'!B1728,'Speed Bin B-A'!B1832,'Speed Bin B-A'!B1936,'Speed Bin B-A'!B2248,'Speed Bin B-A'!B2352,'Speed Bin B-A'!B2456,'Speed Bin B-A'!B2560,'Speed Bin B-A'!B2664)</f>
        <v>420</v>
      </c>
      <c r="C265" s="273">
        <f>SUM('Speed Bin B-A'!C64,'Speed Bin B-A'!C168,'Speed Bin B-A'!C272,'Speed Bin B-A'!C376,'Speed Bin B-A'!C480,'Speed Bin B-A'!C792,'Speed Bin B-A'!C896,'Speed Bin B-A'!C1000,'Speed Bin B-A'!C1104,'Speed Bin B-A'!C1208,'Speed Bin B-A'!C1520,'Speed Bin B-A'!C1624,'Speed Bin B-A'!C1728,'Speed Bin B-A'!C1832,'Speed Bin B-A'!C1936,'Speed Bin B-A'!C2248,'Speed Bin B-A'!C2352,'Speed Bin B-A'!C2456,'Speed Bin B-A'!C2560,'Speed Bin B-A'!C2664)</f>
        <v>5</v>
      </c>
      <c r="D265" s="273">
        <f>SUM('Speed Bin B-A'!D64,'Speed Bin B-A'!D168,'Speed Bin B-A'!D272,'Speed Bin B-A'!D376,'Speed Bin B-A'!D480,'Speed Bin B-A'!D792,'Speed Bin B-A'!D896,'Speed Bin B-A'!D1000,'Speed Bin B-A'!D1104,'Speed Bin B-A'!D1208,'Speed Bin B-A'!D1520,'Speed Bin B-A'!D1624,'Speed Bin B-A'!D1728,'Speed Bin B-A'!D1832,'Speed Bin B-A'!D1936,'Speed Bin B-A'!D2248,'Speed Bin B-A'!D2352,'Speed Bin B-A'!D2456,'Speed Bin B-A'!D2560,'Speed Bin B-A'!D2664)</f>
        <v>27</v>
      </c>
      <c r="E265" s="273">
        <f>SUM('Speed Bin B-A'!E64,'Speed Bin B-A'!E168,'Speed Bin B-A'!E272,'Speed Bin B-A'!E376,'Speed Bin B-A'!E480,'Speed Bin B-A'!E792,'Speed Bin B-A'!E896,'Speed Bin B-A'!E1000,'Speed Bin B-A'!E1104,'Speed Bin B-A'!E1208,'Speed Bin B-A'!E1520,'Speed Bin B-A'!E1624,'Speed Bin B-A'!E1728,'Speed Bin B-A'!E1832,'Speed Bin B-A'!E1936,'Speed Bin B-A'!E2248,'Speed Bin B-A'!E2352,'Speed Bin B-A'!E2456,'Speed Bin B-A'!E2560,'Speed Bin B-A'!E2664)</f>
        <v>170</v>
      </c>
      <c r="F265" s="273">
        <f>SUM('Speed Bin B-A'!F64,'Speed Bin B-A'!F168,'Speed Bin B-A'!F272,'Speed Bin B-A'!F376,'Speed Bin B-A'!F480,'Speed Bin B-A'!F792,'Speed Bin B-A'!F896,'Speed Bin B-A'!F1000,'Speed Bin B-A'!F1104,'Speed Bin B-A'!F1208,'Speed Bin B-A'!F1520,'Speed Bin B-A'!F1624,'Speed Bin B-A'!F1728,'Speed Bin B-A'!F1832,'Speed Bin B-A'!F1936,'Speed Bin B-A'!F2248,'Speed Bin B-A'!F2352,'Speed Bin B-A'!F2456,'Speed Bin B-A'!F2560,'Speed Bin B-A'!F2664)</f>
        <v>184</v>
      </c>
      <c r="G265" s="273">
        <f>SUM('Speed Bin B-A'!G64,'Speed Bin B-A'!G168,'Speed Bin B-A'!G272,'Speed Bin B-A'!G376,'Speed Bin B-A'!G480,'Speed Bin B-A'!G792,'Speed Bin B-A'!G896,'Speed Bin B-A'!G1000,'Speed Bin B-A'!G1104,'Speed Bin B-A'!G1208,'Speed Bin B-A'!G1520,'Speed Bin B-A'!G1624,'Speed Bin B-A'!G1728,'Speed Bin B-A'!G1832,'Speed Bin B-A'!G1936,'Speed Bin B-A'!G2248,'Speed Bin B-A'!G2352,'Speed Bin B-A'!G2456,'Speed Bin B-A'!G2560,'Speed Bin B-A'!G2664)</f>
        <v>32</v>
      </c>
      <c r="H265" s="273">
        <f>SUM('Speed Bin B-A'!H64,'Speed Bin B-A'!H168,'Speed Bin B-A'!H272,'Speed Bin B-A'!H376,'Speed Bin B-A'!H480,'Speed Bin B-A'!H792,'Speed Bin B-A'!H896,'Speed Bin B-A'!H1000,'Speed Bin B-A'!H1104,'Speed Bin B-A'!H1208,'Speed Bin B-A'!H1520,'Speed Bin B-A'!H1624,'Speed Bin B-A'!H1728,'Speed Bin B-A'!H1832,'Speed Bin B-A'!H1936,'Speed Bin B-A'!H2248,'Speed Bin B-A'!H2352,'Speed Bin B-A'!H2456,'Speed Bin B-A'!H2560,'Speed Bin B-A'!H2664)</f>
        <v>1</v>
      </c>
      <c r="I265" s="273">
        <f>SUM('Speed Bin B-A'!I64,'Speed Bin B-A'!I168,'Speed Bin B-A'!I272,'Speed Bin B-A'!I376,'Speed Bin B-A'!I480,'Speed Bin B-A'!I792,'Speed Bin B-A'!I896,'Speed Bin B-A'!I1000,'Speed Bin B-A'!I1104,'Speed Bin B-A'!I1208,'Speed Bin B-A'!I1520,'Speed Bin B-A'!I1624,'Speed Bin B-A'!I1728,'Speed Bin B-A'!I1832,'Speed Bin B-A'!I1936,'Speed Bin B-A'!I2248,'Speed Bin B-A'!I2352,'Speed Bin B-A'!I2456,'Speed Bin B-A'!I2560,'Speed Bin B-A'!I2664)</f>
        <v>1</v>
      </c>
      <c r="J265" s="273">
        <f>SUM('Speed Bin B-A'!J64,'Speed Bin B-A'!J168,'Speed Bin B-A'!J272,'Speed Bin B-A'!J376,'Speed Bin B-A'!J480,'Speed Bin B-A'!J792,'Speed Bin B-A'!J896,'Speed Bin B-A'!J1000,'Speed Bin B-A'!J1104,'Speed Bin B-A'!J1208,'Speed Bin B-A'!J1520,'Speed Bin B-A'!J1624,'Speed Bin B-A'!J1728,'Speed Bin B-A'!J1832,'Speed Bin B-A'!J1936,'Speed Bin B-A'!J2248,'Speed Bin B-A'!J2352,'Speed Bin B-A'!J2456,'Speed Bin B-A'!J2560,'Speed Bin B-A'!J2664)</f>
        <v>0</v>
      </c>
      <c r="K265" s="273">
        <f>SUM('Speed Bin B-A'!K64,'Speed Bin B-A'!K168,'Speed Bin B-A'!K272,'Speed Bin B-A'!K376,'Speed Bin B-A'!K480,'Speed Bin B-A'!K792,'Speed Bin B-A'!K896,'Speed Bin B-A'!K1000,'Speed Bin B-A'!K1104,'Speed Bin B-A'!K1208,'Speed Bin B-A'!K1520,'Speed Bin B-A'!K1624,'Speed Bin B-A'!K1728,'Speed Bin B-A'!K1832,'Speed Bin B-A'!K1936,'Speed Bin B-A'!K2248,'Speed Bin B-A'!K2352,'Speed Bin B-A'!K2456,'Speed Bin B-A'!K2560,'Speed Bin B-A'!K2664)</f>
        <v>0</v>
      </c>
      <c r="L265" s="273">
        <f>SUM('Speed Bin B-A'!L64,'Speed Bin B-A'!L168,'Speed Bin B-A'!L272,'Speed Bin B-A'!L376,'Speed Bin B-A'!L480,'Speed Bin B-A'!L792,'Speed Bin B-A'!L896,'Speed Bin B-A'!L1000,'Speed Bin B-A'!L1104,'Speed Bin B-A'!L1208,'Speed Bin B-A'!L1520,'Speed Bin B-A'!L1624,'Speed Bin B-A'!L1728,'Speed Bin B-A'!L1832,'Speed Bin B-A'!L1936,'Speed Bin B-A'!L2248,'Speed Bin B-A'!L2352,'Speed Bin B-A'!L2456,'Speed Bin B-A'!L2560,'Speed Bin B-A'!L2664)</f>
        <v>0</v>
      </c>
      <c r="M265" s="273">
        <f>SUM('Speed Bin B-A'!M64,'Speed Bin B-A'!M168,'Speed Bin B-A'!M272,'Speed Bin B-A'!M376,'Speed Bin B-A'!M480,'Speed Bin B-A'!M792,'Speed Bin B-A'!M896,'Speed Bin B-A'!M1000,'Speed Bin B-A'!M1104,'Speed Bin B-A'!M1208,'Speed Bin B-A'!M1520,'Speed Bin B-A'!M1624,'Speed Bin B-A'!M1728,'Speed Bin B-A'!M1832,'Speed Bin B-A'!M1936,'Speed Bin B-A'!M2248,'Speed Bin B-A'!M2352,'Speed Bin B-A'!M2456,'Speed Bin B-A'!M2560,'Speed Bin B-A'!M2664)</f>
        <v>0</v>
      </c>
      <c r="N265" s="273">
        <f>SUM('Speed Bin B-A'!N64,'Speed Bin B-A'!N168,'Speed Bin B-A'!N272,'Speed Bin B-A'!N376,'Speed Bin B-A'!N480,'Speed Bin B-A'!N792,'Speed Bin B-A'!N896,'Speed Bin B-A'!N1000,'Speed Bin B-A'!N1104,'Speed Bin B-A'!N1208,'Speed Bin B-A'!N1520,'Speed Bin B-A'!N1624,'Speed Bin B-A'!N1728,'Speed Bin B-A'!N1832,'Speed Bin B-A'!N1936,'Speed Bin B-A'!N2248,'Speed Bin B-A'!N2352,'Speed Bin B-A'!N2456,'Speed Bin B-A'!N2560,'Speed Bin B-A'!N2664)</f>
        <v>0</v>
      </c>
      <c r="O265" s="273">
        <f>SUM('Speed Bin B-A'!O64,'Speed Bin B-A'!O168,'Speed Bin B-A'!O272,'Speed Bin B-A'!O376,'Speed Bin B-A'!O480,'Speed Bin B-A'!O792,'Speed Bin B-A'!O896,'Speed Bin B-A'!O1000,'Speed Bin B-A'!O1104,'Speed Bin B-A'!O1208,'Speed Bin B-A'!O1520,'Speed Bin B-A'!O1624,'Speed Bin B-A'!O1728,'Speed Bin B-A'!O1832,'Speed Bin B-A'!O1936,'Speed Bin B-A'!O2248,'Speed Bin B-A'!O2352,'Speed Bin B-A'!O2456,'Speed Bin B-A'!O2560,'Speed Bin B-A'!O2664)</f>
        <v>0</v>
      </c>
      <c r="P265" s="273">
        <f>SUM('Speed Bin B-A'!P64,'Speed Bin B-A'!P168,'Speed Bin B-A'!P272,'Speed Bin B-A'!P376,'Speed Bin B-A'!P480,'Speed Bin B-A'!P792,'Speed Bin B-A'!P896,'Speed Bin B-A'!P1000,'Speed Bin B-A'!P1104,'Speed Bin B-A'!P1208,'Speed Bin B-A'!P1520,'Speed Bin B-A'!P1624,'Speed Bin B-A'!P1728,'Speed Bin B-A'!P1832,'Speed Bin B-A'!P1936,'Speed Bin B-A'!P2248,'Speed Bin B-A'!P2352,'Speed Bin B-A'!P2456,'Speed Bin B-A'!P2560,'Speed Bin B-A'!P2664)</f>
        <v>0</v>
      </c>
      <c r="Q265" s="273">
        <f>SUM('Speed Bin B-A'!Q64,'Speed Bin B-A'!Q168,'Speed Bin B-A'!Q272,'Speed Bin B-A'!Q376,'Speed Bin B-A'!Q480,'Speed Bin B-A'!Q792,'Speed Bin B-A'!Q896,'Speed Bin B-A'!Q1000,'Speed Bin B-A'!Q1104,'Speed Bin B-A'!Q1208,'Speed Bin B-A'!Q1520,'Speed Bin B-A'!Q1624,'Speed Bin B-A'!Q1728,'Speed Bin B-A'!Q1832,'Speed Bin B-A'!Q1936,'Speed Bin B-A'!Q2248,'Speed Bin B-A'!Q2352,'Speed Bin B-A'!Q2456,'Speed Bin B-A'!Q2560,'Speed Bin B-A'!Q2664)</f>
        <v>0</v>
      </c>
      <c r="R265" s="273">
        <f>SUM('Speed Bin B-A'!R64,'Speed Bin B-A'!R168,'Speed Bin B-A'!R272,'Speed Bin B-A'!R376,'Speed Bin B-A'!R480,'Speed Bin B-A'!R792,'Speed Bin B-A'!R896,'Speed Bin B-A'!R1000,'Speed Bin B-A'!R1104,'Speed Bin B-A'!R1208,'Speed Bin B-A'!R1520,'Speed Bin B-A'!R1624,'Speed Bin B-A'!R1728,'Speed Bin B-A'!R1832,'Speed Bin B-A'!R1936,'Speed Bin B-A'!R2248,'Speed Bin B-A'!R2352,'Speed Bin B-A'!R2456,'Speed Bin B-A'!R2560,'Speed Bin B-A'!R2664)</f>
        <v>0</v>
      </c>
      <c r="S265" s="273">
        <f>SUM('Speed Bin B-A'!S64,'Speed Bin B-A'!S168,'Speed Bin B-A'!S272,'Speed Bin B-A'!S376,'Speed Bin B-A'!S480,'Speed Bin B-A'!S792,'Speed Bin B-A'!S896,'Speed Bin B-A'!S1000,'Speed Bin B-A'!S1104,'Speed Bin B-A'!S1208,'Speed Bin B-A'!S1520,'Speed Bin B-A'!S1624,'Speed Bin B-A'!S1728,'Speed Bin B-A'!S1832,'Speed Bin B-A'!S1936,'Speed Bin B-A'!S2248,'Speed Bin B-A'!S2352,'Speed Bin B-A'!S2456,'Speed Bin B-A'!S2560,'Speed Bin B-A'!S2664)</f>
        <v>0</v>
      </c>
      <c r="T265" s="273">
        <f>SUM('Speed Bin B-A'!T64,'Speed Bin B-A'!T168,'Speed Bin B-A'!T272,'Speed Bin B-A'!T376,'Speed Bin B-A'!T480,'Speed Bin B-A'!T792,'Speed Bin B-A'!T896,'Speed Bin B-A'!T1000,'Speed Bin B-A'!T1104,'Speed Bin B-A'!T1208,'Speed Bin B-A'!T1520,'Speed Bin B-A'!T1624,'Speed Bin B-A'!T1728,'Speed Bin B-A'!T1832,'Speed Bin B-A'!T1936,'Speed Bin B-A'!T2248,'Speed Bin B-A'!T2352,'Speed Bin B-A'!T2456,'Speed Bin B-A'!T2560,'Speed Bin B-A'!T2664)</f>
        <v>0</v>
      </c>
      <c r="U265" s="273">
        <f>SUM('Speed Bin B-A'!U64,'Speed Bin B-A'!U168,'Speed Bin B-A'!U272,'Speed Bin B-A'!U376,'Speed Bin B-A'!U480,'Speed Bin B-A'!U792,'Speed Bin B-A'!U896,'Speed Bin B-A'!U1000,'Speed Bin B-A'!U1104,'Speed Bin B-A'!U1208,'Speed Bin B-A'!U1520,'Speed Bin B-A'!U1624,'Speed Bin B-A'!U1728,'Speed Bin B-A'!U1832,'Speed Bin B-A'!U1936,'Speed Bin B-A'!U2248,'Speed Bin B-A'!U2352,'Speed Bin B-A'!U2456,'Speed Bin B-A'!U2560,'Speed Bin B-A'!U2664)</f>
        <v>0</v>
      </c>
      <c r="V265" s="274">
        <f>IFERROR(AVERAGE('Speed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20.035714285714285</v>
      </c>
      <c r="W265" s="274">
        <f>IFERROR(AVERAGE('Speed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23.514285714285716</v>
      </c>
      <c r="X265" s="267"/>
      <c r="Y265" s="267"/>
    </row>
    <row r="266" spans="1:25" x14ac:dyDescent="0.25">
      <c r="A266" s="272">
        <v>0.5625</v>
      </c>
      <c r="B266" s="273">
        <f>SUM('Speed Bin B-A'!B65,'Speed Bin B-A'!B169,'Speed Bin B-A'!B273,'Speed Bin B-A'!B377,'Speed Bin B-A'!B481,'Speed Bin B-A'!B793,'Speed Bin B-A'!B897,'Speed Bin B-A'!B1001,'Speed Bin B-A'!B1105,'Speed Bin B-A'!B1209,'Speed Bin B-A'!B1521,'Speed Bin B-A'!B1625,'Speed Bin B-A'!B1729,'Speed Bin B-A'!B1833,'Speed Bin B-A'!B1937,'Speed Bin B-A'!B2249,'Speed Bin B-A'!B2353,'Speed Bin B-A'!B2457,'Speed Bin B-A'!B2561,'Speed Bin B-A'!B2665)</f>
        <v>573</v>
      </c>
      <c r="C266" s="273">
        <f>SUM('Speed Bin B-A'!C65,'Speed Bin B-A'!C169,'Speed Bin B-A'!C273,'Speed Bin B-A'!C377,'Speed Bin B-A'!C481,'Speed Bin B-A'!C793,'Speed Bin B-A'!C897,'Speed Bin B-A'!C1001,'Speed Bin B-A'!C1105,'Speed Bin B-A'!C1209,'Speed Bin B-A'!C1521,'Speed Bin B-A'!C1625,'Speed Bin B-A'!C1729,'Speed Bin B-A'!C1833,'Speed Bin B-A'!C1937,'Speed Bin B-A'!C2249,'Speed Bin B-A'!C2353,'Speed Bin B-A'!C2457,'Speed Bin B-A'!C2561,'Speed Bin B-A'!C2665)</f>
        <v>7</v>
      </c>
      <c r="D266" s="273">
        <f>SUM('Speed Bin B-A'!D65,'Speed Bin B-A'!D169,'Speed Bin B-A'!D273,'Speed Bin B-A'!D377,'Speed Bin B-A'!D481,'Speed Bin B-A'!D793,'Speed Bin B-A'!D897,'Speed Bin B-A'!D1001,'Speed Bin B-A'!D1105,'Speed Bin B-A'!D1209,'Speed Bin B-A'!D1521,'Speed Bin B-A'!D1625,'Speed Bin B-A'!D1729,'Speed Bin B-A'!D1833,'Speed Bin B-A'!D1937,'Speed Bin B-A'!D2249,'Speed Bin B-A'!D2353,'Speed Bin B-A'!D2457,'Speed Bin B-A'!D2561,'Speed Bin B-A'!D2665)</f>
        <v>41</v>
      </c>
      <c r="E266" s="273">
        <f>SUM('Speed Bin B-A'!E65,'Speed Bin B-A'!E169,'Speed Bin B-A'!E273,'Speed Bin B-A'!E377,'Speed Bin B-A'!E481,'Speed Bin B-A'!E793,'Speed Bin B-A'!E897,'Speed Bin B-A'!E1001,'Speed Bin B-A'!E1105,'Speed Bin B-A'!E1209,'Speed Bin B-A'!E1521,'Speed Bin B-A'!E1625,'Speed Bin B-A'!E1729,'Speed Bin B-A'!E1833,'Speed Bin B-A'!E1937,'Speed Bin B-A'!E2249,'Speed Bin B-A'!E2353,'Speed Bin B-A'!E2457,'Speed Bin B-A'!E2561,'Speed Bin B-A'!E2665)</f>
        <v>223</v>
      </c>
      <c r="F266" s="273">
        <f>SUM('Speed Bin B-A'!F65,'Speed Bin B-A'!F169,'Speed Bin B-A'!F273,'Speed Bin B-A'!F377,'Speed Bin B-A'!F481,'Speed Bin B-A'!F793,'Speed Bin B-A'!F897,'Speed Bin B-A'!F1001,'Speed Bin B-A'!F1105,'Speed Bin B-A'!F1209,'Speed Bin B-A'!F1521,'Speed Bin B-A'!F1625,'Speed Bin B-A'!F1729,'Speed Bin B-A'!F1833,'Speed Bin B-A'!F1937,'Speed Bin B-A'!F2249,'Speed Bin B-A'!F2353,'Speed Bin B-A'!F2457,'Speed Bin B-A'!F2561,'Speed Bin B-A'!F2665)</f>
        <v>260</v>
      </c>
      <c r="G266" s="273">
        <f>SUM('Speed Bin B-A'!G65,'Speed Bin B-A'!G169,'Speed Bin B-A'!G273,'Speed Bin B-A'!G377,'Speed Bin B-A'!G481,'Speed Bin B-A'!G793,'Speed Bin B-A'!G897,'Speed Bin B-A'!G1001,'Speed Bin B-A'!G1105,'Speed Bin B-A'!G1209,'Speed Bin B-A'!G1521,'Speed Bin B-A'!G1625,'Speed Bin B-A'!G1729,'Speed Bin B-A'!G1833,'Speed Bin B-A'!G1937,'Speed Bin B-A'!G2249,'Speed Bin B-A'!G2353,'Speed Bin B-A'!G2457,'Speed Bin B-A'!G2561,'Speed Bin B-A'!G2665)</f>
        <v>35</v>
      </c>
      <c r="H266" s="273">
        <f>SUM('Speed Bin B-A'!H65,'Speed Bin B-A'!H169,'Speed Bin B-A'!H273,'Speed Bin B-A'!H377,'Speed Bin B-A'!H481,'Speed Bin B-A'!H793,'Speed Bin B-A'!H897,'Speed Bin B-A'!H1001,'Speed Bin B-A'!H1105,'Speed Bin B-A'!H1209,'Speed Bin B-A'!H1521,'Speed Bin B-A'!H1625,'Speed Bin B-A'!H1729,'Speed Bin B-A'!H1833,'Speed Bin B-A'!H1937,'Speed Bin B-A'!H2249,'Speed Bin B-A'!H2353,'Speed Bin B-A'!H2457,'Speed Bin B-A'!H2561,'Speed Bin B-A'!H2665)</f>
        <v>6</v>
      </c>
      <c r="I266" s="273">
        <f>SUM('Speed Bin B-A'!I65,'Speed Bin B-A'!I169,'Speed Bin B-A'!I273,'Speed Bin B-A'!I377,'Speed Bin B-A'!I481,'Speed Bin B-A'!I793,'Speed Bin B-A'!I897,'Speed Bin B-A'!I1001,'Speed Bin B-A'!I1105,'Speed Bin B-A'!I1209,'Speed Bin B-A'!I1521,'Speed Bin B-A'!I1625,'Speed Bin B-A'!I1729,'Speed Bin B-A'!I1833,'Speed Bin B-A'!I1937,'Speed Bin B-A'!I2249,'Speed Bin B-A'!I2353,'Speed Bin B-A'!I2457,'Speed Bin B-A'!I2561,'Speed Bin B-A'!I2665)</f>
        <v>1</v>
      </c>
      <c r="J266" s="273">
        <f>SUM('Speed Bin B-A'!J65,'Speed Bin B-A'!J169,'Speed Bin B-A'!J273,'Speed Bin B-A'!J377,'Speed Bin B-A'!J481,'Speed Bin B-A'!J793,'Speed Bin B-A'!J897,'Speed Bin B-A'!J1001,'Speed Bin B-A'!J1105,'Speed Bin B-A'!J1209,'Speed Bin B-A'!J1521,'Speed Bin B-A'!J1625,'Speed Bin B-A'!J1729,'Speed Bin B-A'!J1833,'Speed Bin B-A'!J1937,'Speed Bin B-A'!J2249,'Speed Bin B-A'!J2353,'Speed Bin B-A'!J2457,'Speed Bin B-A'!J2561,'Speed Bin B-A'!J2665)</f>
        <v>0</v>
      </c>
      <c r="K266" s="273">
        <f>SUM('Speed Bin B-A'!K65,'Speed Bin B-A'!K169,'Speed Bin B-A'!K273,'Speed Bin B-A'!K377,'Speed Bin B-A'!K481,'Speed Bin B-A'!K793,'Speed Bin B-A'!K897,'Speed Bin B-A'!K1001,'Speed Bin B-A'!K1105,'Speed Bin B-A'!K1209,'Speed Bin B-A'!K1521,'Speed Bin B-A'!K1625,'Speed Bin B-A'!K1729,'Speed Bin B-A'!K1833,'Speed Bin B-A'!K1937,'Speed Bin B-A'!K2249,'Speed Bin B-A'!K2353,'Speed Bin B-A'!K2457,'Speed Bin B-A'!K2561,'Speed Bin B-A'!K2665)</f>
        <v>0</v>
      </c>
      <c r="L266" s="273">
        <f>SUM('Speed Bin B-A'!L65,'Speed Bin B-A'!L169,'Speed Bin B-A'!L273,'Speed Bin B-A'!L377,'Speed Bin B-A'!L481,'Speed Bin B-A'!L793,'Speed Bin B-A'!L897,'Speed Bin B-A'!L1001,'Speed Bin B-A'!L1105,'Speed Bin B-A'!L1209,'Speed Bin B-A'!L1521,'Speed Bin B-A'!L1625,'Speed Bin B-A'!L1729,'Speed Bin B-A'!L1833,'Speed Bin B-A'!L1937,'Speed Bin B-A'!L2249,'Speed Bin B-A'!L2353,'Speed Bin B-A'!L2457,'Speed Bin B-A'!L2561,'Speed Bin B-A'!L2665)</f>
        <v>0</v>
      </c>
      <c r="M266" s="273">
        <f>SUM('Speed Bin B-A'!M65,'Speed Bin B-A'!M169,'Speed Bin B-A'!M273,'Speed Bin B-A'!M377,'Speed Bin B-A'!M481,'Speed Bin B-A'!M793,'Speed Bin B-A'!M897,'Speed Bin B-A'!M1001,'Speed Bin B-A'!M1105,'Speed Bin B-A'!M1209,'Speed Bin B-A'!M1521,'Speed Bin B-A'!M1625,'Speed Bin B-A'!M1729,'Speed Bin B-A'!M1833,'Speed Bin B-A'!M1937,'Speed Bin B-A'!M2249,'Speed Bin B-A'!M2353,'Speed Bin B-A'!M2457,'Speed Bin B-A'!M2561,'Speed Bin B-A'!M2665)</f>
        <v>0</v>
      </c>
      <c r="N266" s="273">
        <f>SUM('Speed Bin B-A'!N65,'Speed Bin B-A'!N169,'Speed Bin B-A'!N273,'Speed Bin B-A'!N377,'Speed Bin B-A'!N481,'Speed Bin B-A'!N793,'Speed Bin B-A'!N897,'Speed Bin B-A'!N1001,'Speed Bin B-A'!N1105,'Speed Bin B-A'!N1209,'Speed Bin B-A'!N1521,'Speed Bin B-A'!N1625,'Speed Bin B-A'!N1729,'Speed Bin B-A'!N1833,'Speed Bin B-A'!N1937,'Speed Bin B-A'!N2249,'Speed Bin B-A'!N2353,'Speed Bin B-A'!N2457,'Speed Bin B-A'!N2561,'Speed Bin B-A'!N2665)</f>
        <v>0</v>
      </c>
      <c r="O266" s="273">
        <f>SUM('Speed Bin B-A'!O65,'Speed Bin B-A'!O169,'Speed Bin B-A'!O273,'Speed Bin B-A'!O377,'Speed Bin B-A'!O481,'Speed Bin B-A'!O793,'Speed Bin B-A'!O897,'Speed Bin B-A'!O1001,'Speed Bin B-A'!O1105,'Speed Bin B-A'!O1209,'Speed Bin B-A'!O1521,'Speed Bin B-A'!O1625,'Speed Bin B-A'!O1729,'Speed Bin B-A'!O1833,'Speed Bin B-A'!O1937,'Speed Bin B-A'!O2249,'Speed Bin B-A'!O2353,'Speed Bin B-A'!O2457,'Speed Bin B-A'!O2561,'Speed Bin B-A'!O2665)</f>
        <v>0</v>
      </c>
      <c r="P266" s="273">
        <f>SUM('Speed Bin B-A'!P65,'Speed Bin B-A'!P169,'Speed Bin B-A'!P273,'Speed Bin B-A'!P377,'Speed Bin B-A'!P481,'Speed Bin B-A'!P793,'Speed Bin B-A'!P897,'Speed Bin B-A'!P1001,'Speed Bin B-A'!P1105,'Speed Bin B-A'!P1209,'Speed Bin B-A'!P1521,'Speed Bin B-A'!P1625,'Speed Bin B-A'!P1729,'Speed Bin B-A'!P1833,'Speed Bin B-A'!P1937,'Speed Bin B-A'!P2249,'Speed Bin B-A'!P2353,'Speed Bin B-A'!P2457,'Speed Bin B-A'!P2561,'Speed Bin B-A'!P2665)</f>
        <v>0</v>
      </c>
      <c r="Q266" s="273">
        <f>SUM('Speed Bin B-A'!Q65,'Speed Bin B-A'!Q169,'Speed Bin B-A'!Q273,'Speed Bin B-A'!Q377,'Speed Bin B-A'!Q481,'Speed Bin B-A'!Q793,'Speed Bin B-A'!Q897,'Speed Bin B-A'!Q1001,'Speed Bin B-A'!Q1105,'Speed Bin B-A'!Q1209,'Speed Bin B-A'!Q1521,'Speed Bin B-A'!Q1625,'Speed Bin B-A'!Q1729,'Speed Bin B-A'!Q1833,'Speed Bin B-A'!Q1937,'Speed Bin B-A'!Q2249,'Speed Bin B-A'!Q2353,'Speed Bin B-A'!Q2457,'Speed Bin B-A'!Q2561,'Speed Bin B-A'!Q2665)</f>
        <v>0</v>
      </c>
      <c r="R266" s="273">
        <f>SUM('Speed Bin B-A'!R65,'Speed Bin B-A'!R169,'Speed Bin B-A'!R273,'Speed Bin B-A'!R377,'Speed Bin B-A'!R481,'Speed Bin B-A'!R793,'Speed Bin B-A'!R897,'Speed Bin B-A'!R1001,'Speed Bin B-A'!R1105,'Speed Bin B-A'!R1209,'Speed Bin B-A'!R1521,'Speed Bin B-A'!R1625,'Speed Bin B-A'!R1729,'Speed Bin B-A'!R1833,'Speed Bin B-A'!R1937,'Speed Bin B-A'!R2249,'Speed Bin B-A'!R2353,'Speed Bin B-A'!R2457,'Speed Bin B-A'!R2561,'Speed Bin B-A'!R2665)</f>
        <v>0</v>
      </c>
      <c r="S266" s="273">
        <f>SUM('Speed Bin B-A'!S65,'Speed Bin B-A'!S169,'Speed Bin B-A'!S273,'Speed Bin B-A'!S377,'Speed Bin B-A'!S481,'Speed Bin B-A'!S793,'Speed Bin B-A'!S897,'Speed Bin B-A'!S1001,'Speed Bin B-A'!S1105,'Speed Bin B-A'!S1209,'Speed Bin B-A'!S1521,'Speed Bin B-A'!S1625,'Speed Bin B-A'!S1729,'Speed Bin B-A'!S1833,'Speed Bin B-A'!S1937,'Speed Bin B-A'!S2249,'Speed Bin B-A'!S2353,'Speed Bin B-A'!S2457,'Speed Bin B-A'!S2561,'Speed Bin B-A'!S2665)</f>
        <v>0</v>
      </c>
      <c r="T266" s="273">
        <f>SUM('Speed Bin B-A'!T65,'Speed Bin B-A'!T169,'Speed Bin B-A'!T273,'Speed Bin B-A'!T377,'Speed Bin B-A'!T481,'Speed Bin B-A'!T793,'Speed Bin B-A'!T897,'Speed Bin B-A'!T1001,'Speed Bin B-A'!T1105,'Speed Bin B-A'!T1209,'Speed Bin B-A'!T1521,'Speed Bin B-A'!T1625,'Speed Bin B-A'!T1729,'Speed Bin B-A'!T1833,'Speed Bin B-A'!T1937,'Speed Bin B-A'!T2249,'Speed Bin B-A'!T2353,'Speed Bin B-A'!T2457,'Speed Bin B-A'!T2561,'Speed Bin B-A'!T2665)</f>
        <v>0</v>
      </c>
      <c r="U266" s="273">
        <f>SUM('Speed Bin B-A'!U65,'Speed Bin B-A'!U169,'Speed Bin B-A'!U273,'Speed Bin B-A'!U377,'Speed Bin B-A'!U481,'Speed Bin B-A'!U793,'Speed Bin B-A'!U897,'Speed Bin B-A'!U1001,'Speed Bin B-A'!U1105,'Speed Bin B-A'!U1209,'Speed Bin B-A'!U1521,'Speed Bin B-A'!U1625,'Speed Bin B-A'!U1729,'Speed Bin B-A'!U1833,'Speed Bin B-A'!U1937,'Speed Bin B-A'!U2249,'Speed Bin B-A'!U2353,'Speed Bin B-A'!U2457,'Speed Bin B-A'!U2561,'Speed Bin B-A'!U2665)</f>
        <v>0</v>
      </c>
      <c r="V266" s="274">
        <f>IFERROR(AVERAGE('Speed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20.12857142857143</v>
      </c>
      <c r="W266" s="274">
        <f>IFERROR(AVERAGE('Speed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23.657142857142851</v>
      </c>
      <c r="X266" s="267"/>
      <c r="Y266" s="267"/>
    </row>
    <row r="267" spans="1:25" x14ac:dyDescent="0.25">
      <c r="A267" s="272">
        <v>0.57291666666666696</v>
      </c>
      <c r="B267" s="273">
        <f>SUM('Speed Bin B-A'!B66,'Speed Bin B-A'!B170,'Speed Bin B-A'!B274,'Speed Bin B-A'!B378,'Speed Bin B-A'!B482,'Speed Bin B-A'!B794,'Speed Bin B-A'!B898,'Speed Bin B-A'!B1002,'Speed Bin B-A'!B1106,'Speed Bin B-A'!B1210,'Speed Bin B-A'!B1522,'Speed Bin B-A'!B1626,'Speed Bin B-A'!B1730,'Speed Bin B-A'!B1834,'Speed Bin B-A'!B1938,'Speed Bin B-A'!B2250,'Speed Bin B-A'!B2354,'Speed Bin B-A'!B2458,'Speed Bin B-A'!B2562,'Speed Bin B-A'!B2666)</f>
        <v>533</v>
      </c>
      <c r="C267" s="273">
        <f>SUM('Speed Bin B-A'!C66,'Speed Bin B-A'!C170,'Speed Bin B-A'!C274,'Speed Bin B-A'!C378,'Speed Bin B-A'!C482,'Speed Bin B-A'!C794,'Speed Bin B-A'!C898,'Speed Bin B-A'!C1002,'Speed Bin B-A'!C1106,'Speed Bin B-A'!C1210,'Speed Bin B-A'!C1522,'Speed Bin B-A'!C1626,'Speed Bin B-A'!C1730,'Speed Bin B-A'!C1834,'Speed Bin B-A'!C1938,'Speed Bin B-A'!C2250,'Speed Bin B-A'!C2354,'Speed Bin B-A'!C2458,'Speed Bin B-A'!C2562,'Speed Bin B-A'!C2666)</f>
        <v>8</v>
      </c>
      <c r="D267" s="273">
        <f>SUM('Speed Bin B-A'!D66,'Speed Bin B-A'!D170,'Speed Bin B-A'!D274,'Speed Bin B-A'!D378,'Speed Bin B-A'!D482,'Speed Bin B-A'!D794,'Speed Bin B-A'!D898,'Speed Bin B-A'!D1002,'Speed Bin B-A'!D1106,'Speed Bin B-A'!D1210,'Speed Bin B-A'!D1522,'Speed Bin B-A'!D1626,'Speed Bin B-A'!D1730,'Speed Bin B-A'!D1834,'Speed Bin B-A'!D1938,'Speed Bin B-A'!D2250,'Speed Bin B-A'!D2354,'Speed Bin B-A'!D2458,'Speed Bin B-A'!D2562,'Speed Bin B-A'!D2666)</f>
        <v>39</v>
      </c>
      <c r="E267" s="273">
        <f>SUM('Speed Bin B-A'!E66,'Speed Bin B-A'!E170,'Speed Bin B-A'!E274,'Speed Bin B-A'!E378,'Speed Bin B-A'!E482,'Speed Bin B-A'!E794,'Speed Bin B-A'!E898,'Speed Bin B-A'!E1002,'Speed Bin B-A'!E1106,'Speed Bin B-A'!E1210,'Speed Bin B-A'!E1522,'Speed Bin B-A'!E1626,'Speed Bin B-A'!E1730,'Speed Bin B-A'!E1834,'Speed Bin B-A'!E1938,'Speed Bin B-A'!E2250,'Speed Bin B-A'!E2354,'Speed Bin B-A'!E2458,'Speed Bin B-A'!E2562,'Speed Bin B-A'!E2666)</f>
        <v>188</v>
      </c>
      <c r="F267" s="273">
        <f>SUM('Speed Bin B-A'!F66,'Speed Bin B-A'!F170,'Speed Bin B-A'!F274,'Speed Bin B-A'!F378,'Speed Bin B-A'!F482,'Speed Bin B-A'!F794,'Speed Bin B-A'!F898,'Speed Bin B-A'!F1002,'Speed Bin B-A'!F1106,'Speed Bin B-A'!F1210,'Speed Bin B-A'!F1522,'Speed Bin B-A'!F1626,'Speed Bin B-A'!F1730,'Speed Bin B-A'!F1834,'Speed Bin B-A'!F1938,'Speed Bin B-A'!F2250,'Speed Bin B-A'!F2354,'Speed Bin B-A'!F2458,'Speed Bin B-A'!F2562,'Speed Bin B-A'!F2666)</f>
        <v>236</v>
      </c>
      <c r="G267" s="273">
        <f>SUM('Speed Bin B-A'!G66,'Speed Bin B-A'!G170,'Speed Bin B-A'!G274,'Speed Bin B-A'!G378,'Speed Bin B-A'!G482,'Speed Bin B-A'!G794,'Speed Bin B-A'!G898,'Speed Bin B-A'!G1002,'Speed Bin B-A'!G1106,'Speed Bin B-A'!G1210,'Speed Bin B-A'!G1522,'Speed Bin B-A'!G1626,'Speed Bin B-A'!G1730,'Speed Bin B-A'!G1834,'Speed Bin B-A'!G1938,'Speed Bin B-A'!G2250,'Speed Bin B-A'!G2354,'Speed Bin B-A'!G2458,'Speed Bin B-A'!G2562,'Speed Bin B-A'!G2666)</f>
        <v>53</v>
      </c>
      <c r="H267" s="273">
        <f>SUM('Speed Bin B-A'!H66,'Speed Bin B-A'!H170,'Speed Bin B-A'!H274,'Speed Bin B-A'!H378,'Speed Bin B-A'!H482,'Speed Bin B-A'!H794,'Speed Bin B-A'!H898,'Speed Bin B-A'!H1002,'Speed Bin B-A'!H1106,'Speed Bin B-A'!H1210,'Speed Bin B-A'!H1522,'Speed Bin B-A'!H1626,'Speed Bin B-A'!H1730,'Speed Bin B-A'!H1834,'Speed Bin B-A'!H1938,'Speed Bin B-A'!H2250,'Speed Bin B-A'!H2354,'Speed Bin B-A'!H2458,'Speed Bin B-A'!H2562,'Speed Bin B-A'!H2666)</f>
        <v>5</v>
      </c>
      <c r="I267" s="273">
        <f>SUM('Speed Bin B-A'!I66,'Speed Bin B-A'!I170,'Speed Bin B-A'!I274,'Speed Bin B-A'!I378,'Speed Bin B-A'!I482,'Speed Bin B-A'!I794,'Speed Bin B-A'!I898,'Speed Bin B-A'!I1002,'Speed Bin B-A'!I1106,'Speed Bin B-A'!I1210,'Speed Bin B-A'!I1522,'Speed Bin B-A'!I1626,'Speed Bin B-A'!I1730,'Speed Bin B-A'!I1834,'Speed Bin B-A'!I1938,'Speed Bin B-A'!I2250,'Speed Bin B-A'!I2354,'Speed Bin B-A'!I2458,'Speed Bin B-A'!I2562,'Speed Bin B-A'!I2666)</f>
        <v>4</v>
      </c>
      <c r="J267" s="273">
        <f>SUM('Speed Bin B-A'!J66,'Speed Bin B-A'!J170,'Speed Bin B-A'!J274,'Speed Bin B-A'!J378,'Speed Bin B-A'!J482,'Speed Bin B-A'!J794,'Speed Bin B-A'!J898,'Speed Bin B-A'!J1002,'Speed Bin B-A'!J1106,'Speed Bin B-A'!J1210,'Speed Bin B-A'!J1522,'Speed Bin B-A'!J1626,'Speed Bin B-A'!J1730,'Speed Bin B-A'!J1834,'Speed Bin B-A'!J1938,'Speed Bin B-A'!J2250,'Speed Bin B-A'!J2354,'Speed Bin B-A'!J2458,'Speed Bin B-A'!J2562,'Speed Bin B-A'!J2666)</f>
        <v>0</v>
      </c>
      <c r="K267" s="273">
        <f>SUM('Speed Bin B-A'!K66,'Speed Bin B-A'!K170,'Speed Bin B-A'!K274,'Speed Bin B-A'!K378,'Speed Bin B-A'!K482,'Speed Bin B-A'!K794,'Speed Bin B-A'!K898,'Speed Bin B-A'!K1002,'Speed Bin B-A'!K1106,'Speed Bin B-A'!K1210,'Speed Bin B-A'!K1522,'Speed Bin B-A'!K1626,'Speed Bin B-A'!K1730,'Speed Bin B-A'!K1834,'Speed Bin B-A'!K1938,'Speed Bin B-A'!K2250,'Speed Bin B-A'!K2354,'Speed Bin B-A'!K2458,'Speed Bin B-A'!K2562,'Speed Bin B-A'!K2666)</f>
        <v>0</v>
      </c>
      <c r="L267" s="273">
        <f>SUM('Speed Bin B-A'!L66,'Speed Bin B-A'!L170,'Speed Bin B-A'!L274,'Speed Bin B-A'!L378,'Speed Bin B-A'!L482,'Speed Bin B-A'!L794,'Speed Bin B-A'!L898,'Speed Bin B-A'!L1002,'Speed Bin B-A'!L1106,'Speed Bin B-A'!L1210,'Speed Bin B-A'!L1522,'Speed Bin B-A'!L1626,'Speed Bin B-A'!L1730,'Speed Bin B-A'!L1834,'Speed Bin B-A'!L1938,'Speed Bin B-A'!L2250,'Speed Bin B-A'!L2354,'Speed Bin B-A'!L2458,'Speed Bin B-A'!L2562,'Speed Bin B-A'!L2666)</f>
        <v>0</v>
      </c>
      <c r="M267" s="273">
        <f>SUM('Speed Bin B-A'!M66,'Speed Bin B-A'!M170,'Speed Bin B-A'!M274,'Speed Bin B-A'!M378,'Speed Bin B-A'!M482,'Speed Bin B-A'!M794,'Speed Bin B-A'!M898,'Speed Bin B-A'!M1002,'Speed Bin B-A'!M1106,'Speed Bin B-A'!M1210,'Speed Bin B-A'!M1522,'Speed Bin B-A'!M1626,'Speed Bin B-A'!M1730,'Speed Bin B-A'!M1834,'Speed Bin B-A'!M1938,'Speed Bin B-A'!M2250,'Speed Bin B-A'!M2354,'Speed Bin B-A'!M2458,'Speed Bin B-A'!M2562,'Speed Bin B-A'!M2666)</f>
        <v>0</v>
      </c>
      <c r="N267" s="273">
        <f>SUM('Speed Bin B-A'!N66,'Speed Bin B-A'!N170,'Speed Bin B-A'!N274,'Speed Bin B-A'!N378,'Speed Bin B-A'!N482,'Speed Bin B-A'!N794,'Speed Bin B-A'!N898,'Speed Bin B-A'!N1002,'Speed Bin B-A'!N1106,'Speed Bin B-A'!N1210,'Speed Bin B-A'!N1522,'Speed Bin B-A'!N1626,'Speed Bin B-A'!N1730,'Speed Bin B-A'!N1834,'Speed Bin B-A'!N1938,'Speed Bin B-A'!N2250,'Speed Bin B-A'!N2354,'Speed Bin B-A'!N2458,'Speed Bin B-A'!N2562,'Speed Bin B-A'!N2666)</f>
        <v>0</v>
      </c>
      <c r="O267" s="273">
        <f>SUM('Speed Bin B-A'!O66,'Speed Bin B-A'!O170,'Speed Bin B-A'!O274,'Speed Bin B-A'!O378,'Speed Bin B-A'!O482,'Speed Bin B-A'!O794,'Speed Bin B-A'!O898,'Speed Bin B-A'!O1002,'Speed Bin B-A'!O1106,'Speed Bin B-A'!O1210,'Speed Bin B-A'!O1522,'Speed Bin B-A'!O1626,'Speed Bin B-A'!O1730,'Speed Bin B-A'!O1834,'Speed Bin B-A'!O1938,'Speed Bin B-A'!O2250,'Speed Bin B-A'!O2354,'Speed Bin B-A'!O2458,'Speed Bin B-A'!O2562,'Speed Bin B-A'!O2666)</f>
        <v>0</v>
      </c>
      <c r="P267" s="273">
        <f>SUM('Speed Bin B-A'!P66,'Speed Bin B-A'!P170,'Speed Bin B-A'!P274,'Speed Bin B-A'!P378,'Speed Bin B-A'!P482,'Speed Bin B-A'!P794,'Speed Bin B-A'!P898,'Speed Bin B-A'!P1002,'Speed Bin B-A'!P1106,'Speed Bin B-A'!P1210,'Speed Bin B-A'!P1522,'Speed Bin B-A'!P1626,'Speed Bin B-A'!P1730,'Speed Bin B-A'!P1834,'Speed Bin B-A'!P1938,'Speed Bin B-A'!P2250,'Speed Bin B-A'!P2354,'Speed Bin B-A'!P2458,'Speed Bin B-A'!P2562,'Speed Bin B-A'!P2666)</f>
        <v>0</v>
      </c>
      <c r="Q267" s="273">
        <f>SUM('Speed Bin B-A'!Q66,'Speed Bin B-A'!Q170,'Speed Bin B-A'!Q274,'Speed Bin B-A'!Q378,'Speed Bin B-A'!Q482,'Speed Bin B-A'!Q794,'Speed Bin B-A'!Q898,'Speed Bin B-A'!Q1002,'Speed Bin B-A'!Q1106,'Speed Bin B-A'!Q1210,'Speed Bin B-A'!Q1522,'Speed Bin B-A'!Q1626,'Speed Bin B-A'!Q1730,'Speed Bin B-A'!Q1834,'Speed Bin B-A'!Q1938,'Speed Bin B-A'!Q2250,'Speed Bin B-A'!Q2354,'Speed Bin B-A'!Q2458,'Speed Bin B-A'!Q2562,'Speed Bin B-A'!Q2666)</f>
        <v>0</v>
      </c>
      <c r="R267" s="273">
        <f>SUM('Speed Bin B-A'!R66,'Speed Bin B-A'!R170,'Speed Bin B-A'!R274,'Speed Bin B-A'!R378,'Speed Bin B-A'!R482,'Speed Bin B-A'!R794,'Speed Bin B-A'!R898,'Speed Bin B-A'!R1002,'Speed Bin B-A'!R1106,'Speed Bin B-A'!R1210,'Speed Bin B-A'!R1522,'Speed Bin B-A'!R1626,'Speed Bin B-A'!R1730,'Speed Bin B-A'!R1834,'Speed Bin B-A'!R1938,'Speed Bin B-A'!R2250,'Speed Bin B-A'!R2354,'Speed Bin B-A'!R2458,'Speed Bin B-A'!R2562,'Speed Bin B-A'!R2666)</f>
        <v>0</v>
      </c>
      <c r="S267" s="273">
        <f>SUM('Speed Bin B-A'!S66,'Speed Bin B-A'!S170,'Speed Bin B-A'!S274,'Speed Bin B-A'!S378,'Speed Bin B-A'!S482,'Speed Bin B-A'!S794,'Speed Bin B-A'!S898,'Speed Bin B-A'!S1002,'Speed Bin B-A'!S1106,'Speed Bin B-A'!S1210,'Speed Bin B-A'!S1522,'Speed Bin B-A'!S1626,'Speed Bin B-A'!S1730,'Speed Bin B-A'!S1834,'Speed Bin B-A'!S1938,'Speed Bin B-A'!S2250,'Speed Bin B-A'!S2354,'Speed Bin B-A'!S2458,'Speed Bin B-A'!S2562,'Speed Bin B-A'!S2666)</f>
        <v>0</v>
      </c>
      <c r="T267" s="273">
        <f>SUM('Speed Bin B-A'!T66,'Speed Bin B-A'!T170,'Speed Bin B-A'!T274,'Speed Bin B-A'!T378,'Speed Bin B-A'!T482,'Speed Bin B-A'!T794,'Speed Bin B-A'!T898,'Speed Bin B-A'!T1002,'Speed Bin B-A'!T1106,'Speed Bin B-A'!T1210,'Speed Bin B-A'!T1522,'Speed Bin B-A'!T1626,'Speed Bin B-A'!T1730,'Speed Bin B-A'!T1834,'Speed Bin B-A'!T1938,'Speed Bin B-A'!T2250,'Speed Bin B-A'!T2354,'Speed Bin B-A'!T2458,'Speed Bin B-A'!T2562,'Speed Bin B-A'!T2666)</f>
        <v>0</v>
      </c>
      <c r="U267" s="273">
        <f>SUM('Speed Bin B-A'!U66,'Speed Bin B-A'!U170,'Speed Bin B-A'!U274,'Speed Bin B-A'!U378,'Speed Bin B-A'!U482,'Speed Bin B-A'!U794,'Speed Bin B-A'!U898,'Speed Bin B-A'!U1002,'Speed Bin B-A'!U1106,'Speed Bin B-A'!U1210,'Speed Bin B-A'!U1522,'Speed Bin B-A'!U1626,'Speed Bin B-A'!U1730,'Speed Bin B-A'!U1834,'Speed Bin B-A'!U1938,'Speed Bin B-A'!U2250,'Speed Bin B-A'!U2354,'Speed Bin B-A'!U2458,'Speed Bin B-A'!U2562,'Speed Bin B-A'!U2666)</f>
        <v>0</v>
      </c>
      <c r="V267" s="274">
        <f>IFERROR(AVERAGE('Speed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20.36428571428571</v>
      </c>
      <c r="W267" s="274">
        <f>IFERROR(AVERAGE('Speed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24.349999999999998</v>
      </c>
      <c r="X267" s="267"/>
      <c r="Y267" s="267"/>
    </row>
    <row r="268" spans="1:25" x14ac:dyDescent="0.25">
      <c r="A268" s="272">
        <v>0.58333333333333304</v>
      </c>
      <c r="B268" s="273">
        <f>SUM('Speed Bin B-A'!B67,'Speed Bin B-A'!B171,'Speed Bin B-A'!B275,'Speed Bin B-A'!B379,'Speed Bin B-A'!B483,'Speed Bin B-A'!B795,'Speed Bin B-A'!B899,'Speed Bin B-A'!B1003,'Speed Bin B-A'!B1107,'Speed Bin B-A'!B1211,'Speed Bin B-A'!B1523,'Speed Bin B-A'!B1627,'Speed Bin B-A'!B1731,'Speed Bin B-A'!B1835,'Speed Bin B-A'!B1939,'Speed Bin B-A'!B2251,'Speed Bin B-A'!B2355,'Speed Bin B-A'!B2459,'Speed Bin B-A'!B2563,'Speed Bin B-A'!B2667)</f>
        <v>416</v>
      </c>
      <c r="C268" s="273">
        <f>SUM('Speed Bin B-A'!C67,'Speed Bin B-A'!C171,'Speed Bin B-A'!C275,'Speed Bin B-A'!C379,'Speed Bin B-A'!C483,'Speed Bin B-A'!C795,'Speed Bin B-A'!C899,'Speed Bin B-A'!C1003,'Speed Bin B-A'!C1107,'Speed Bin B-A'!C1211,'Speed Bin B-A'!C1523,'Speed Bin B-A'!C1627,'Speed Bin B-A'!C1731,'Speed Bin B-A'!C1835,'Speed Bin B-A'!C1939,'Speed Bin B-A'!C2251,'Speed Bin B-A'!C2355,'Speed Bin B-A'!C2459,'Speed Bin B-A'!C2563,'Speed Bin B-A'!C2667)</f>
        <v>8</v>
      </c>
      <c r="D268" s="273">
        <f>SUM('Speed Bin B-A'!D67,'Speed Bin B-A'!D171,'Speed Bin B-A'!D275,'Speed Bin B-A'!D379,'Speed Bin B-A'!D483,'Speed Bin B-A'!D795,'Speed Bin B-A'!D899,'Speed Bin B-A'!D1003,'Speed Bin B-A'!D1107,'Speed Bin B-A'!D1211,'Speed Bin B-A'!D1523,'Speed Bin B-A'!D1627,'Speed Bin B-A'!D1731,'Speed Bin B-A'!D1835,'Speed Bin B-A'!D1939,'Speed Bin B-A'!D2251,'Speed Bin B-A'!D2355,'Speed Bin B-A'!D2459,'Speed Bin B-A'!D2563,'Speed Bin B-A'!D2667)</f>
        <v>17</v>
      </c>
      <c r="E268" s="273">
        <f>SUM('Speed Bin B-A'!E67,'Speed Bin B-A'!E171,'Speed Bin B-A'!E275,'Speed Bin B-A'!E379,'Speed Bin B-A'!E483,'Speed Bin B-A'!E795,'Speed Bin B-A'!E899,'Speed Bin B-A'!E1003,'Speed Bin B-A'!E1107,'Speed Bin B-A'!E1211,'Speed Bin B-A'!E1523,'Speed Bin B-A'!E1627,'Speed Bin B-A'!E1731,'Speed Bin B-A'!E1835,'Speed Bin B-A'!E1939,'Speed Bin B-A'!E2251,'Speed Bin B-A'!E2355,'Speed Bin B-A'!E2459,'Speed Bin B-A'!E2563,'Speed Bin B-A'!E2667)</f>
        <v>148</v>
      </c>
      <c r="F268" s="273">
        <f>SUM('Speed Bin B-A'!F67,'Speed Bin B-A'!F171,'Speed Bin B-A'!F275,'Speed Bin B-A'!F379,'Speed Bin B-A'!F483,'Speed Bin B-A'!F795,'Speed Bin B-A'!F899,'Speed Bin B-A'!F1003,'Speed Bin B-A'!F1107,'Speed Bin B-A'!F1211,'Speed Bin B-A'!F1523,'Speed Bin B-A'!F1627,'Speed Bin B-A'!F1731,'Speed Bin B-A'!F1835,'Speed Bin B-A'!F1939,'Speed Bin B-A'!F2251,'Speed Bin B-A'!F2355,'Speed Bin B-A'!F2459,'Speed Bin B-A'!F2563,'Speed Bin B-A'!F2667)</f>
        <v>204</v>
      </c>
      <c r="G268" s="273">
        <f>SUM('Speed Bin B-A'!G67,'Speed Bin B-A'!G171,'Speed Bin B-A'!G275,'Speed Bin B-A'!G379,'Speed Bin B-A'!G483,'Speed Bin B-A'!G795,'Speed Bin B-A'!G899,'Speed Bin B-A'!G1003,'Speed Bin B-A'!G1107,'Speed Bin B-A'!G1211,'Speed Bin B-A'!G1523,'Speed Bin B-A'!G1627,'Speed Bin B-A'!G1731,'Speed Bin B-A'!G1835,'Speed Bin B-A'!G1939,'Speed Bin B-A'!G2251,'Speed Bin B-A'!G2355,'Speed Bin B-A'!G2459,'Speed Bin B-A'!G2563,'Speed Bin B-A'!G2667)</f>
        <v>35</v>
      </c>
      <c r="H268" s="273">
        <f>SUM('Speed Bin B-A'!H67,'Speed Bin B-A'!H171,'Speed Bin B-A'!H275,'Speed Bin B-A'!H379,'Speed Bin B-A'!H483,'Speed Bin B-A'!H795,'Speed Bin B-A'!H899,'Speed Bin B-A'!H1003,'Speed Bin B-A'!H1107,'Speed Bin B-A'!H1211,'Speed Bin B-A'!H1523,'Speed Bin B-A'!H1627,'Speed Bin B-A'!H1731,'Speed Bin B-A'!H1835,'Speed Bin B-A'!H1939,'Speed Bin B-A'!H2251,'Speed Bin B-A'!H2355,'Speed Bin B-A'!H2459,'Speed Bin B-A'!H2563,'Speed Bin B-A'!H2667)</f>
        <v>3</v>
      </c>
      <c r="I268" s="273">
        <f>SUM('Speed Bin B-A'!I67,'Speed Bin B-A'!I171,'Speed Bin B-A'!I275,'Speed Bin B-A'!I379,'Speed Bin B-A'!I483,'Speed Bin B-A'!I795,'Speed Bin B-A'!I899,'Speed Bin B-A'!I1003,'Speed Bin B-A'!I1107,'Speed Bin B-A'!I1211,'Speed Bin B-A'!I1523,'Speed Bin B-A'!I1627,'Speed Bin B-A'!I1731,'Speed Bin B-A'!I1835,'Speed Bin B-A'!I1939,'Speed Bin B-A'!I2251,'Speed Bin B-A'!I2355,'Speed Bin B-A'!I2459,'Speed Bin B-A'!I2563,'Speed Bin B-A'!I2667)</f>
        <v>1</v>
      </c>
      <c r="J268" s="273">
        <f>SUM('Speed Bin B-A'!J67,'Speed Bin B-A'!J171,'Speed Bin B-A'!J275,'Speed Bin B-A'!J379,'Speed Bin B-A'!J483,'Speed Bin B-A'!J795,'Speed Bin B-A'!J899,'Speed Bin B-A'!J1003,'Speed Bin B-A'!J1107,'Speed Bin B-A'!J1211,'Speed Bin B-A'!J1523,'Speed Bin B-A'!J1627,'Speed Bin B-A'!J1731,'Speed Bin B-A'!J1835,'Speed Bin B-A'!J1939,'Speed Bin B-A'!J2251,'Speed Bin B-A'!J2355,'Speed Bin B-A'!J2459,'Speed Bin B-A'!J2563,'Speed Bin B-A'!J2667)</f>
        <v>0</v>
      </c>
      <c r="K268" s="273">
        <f>SUM('Speed Bin B-A'!K67,'Speed Bin B-A'!K171,'Speed Bin B-A'!K275,'Speed Bin B-A'!K379,'Speed Bin B-A'!K483,'Speed Bin B-A'!K795,'Speed Bin B-A'!K899,'Speed Bin B-A'!K1003,'Speed Bin B-A'!K1107,'Speed Bin B-A'!K1211,'Speed Bin B-A'!K1523,'Speed Bin B-A'!K1627,'Speed Bin B-A'!K1731,'Speed Bin B-A'!K1835,'Speed Bin B-A'!K1939,'Speed Bin B-A'!K2251,'Speed Bin B-A'!K2355,'Speed Bin B-A'!K2459,'Speed Bin B-A'!K2563,'Speed Bin B-A'!K2667)</f>
        <v>0</v>
      </c>
      <c r="L268" s="273">
        <f>SUM('Speed Bin B-A'!L67,'Speed Bin B-A'!L171,'Speed Bin B-A'!L275,'Speed Bin B-A'!L379,'Speed Bin B-A'!L483,'Speed Bin B-A'!L795,'Speed Bin B-A'!L899,'Speed Bin B-A'!L1003,'Speed Bin B-A'!L1107,'Speed Bin B-A'!L1211,'Speed Bin B-A'!L1523,'Speed Bin B-A'!L1627,'Speed Bin B-A'!L1731,'Speed Bin B-A'!L1835,'Speed Bin B-A'!L1939,'Speed Bin B-A'!L2251,'Speed Bin B-A'!L2355,'Speed Bin B-A'!L2459,'Speed Bin B-A'!L2563,'Speed Bin B-A'!L2667)</f>
        <v>0</v>
      </c>
      <c r="M268" s="273">
        <f>SUM('Speed Bin B-A'!M67,'Speed Bin B-A'!M171,'Speed Bin B-A'!M275,'Speed Bin B-A'!M379,'Speed Bin B-A'!M483,'Speed Bin B-A'!M795,'Speed Bin B-A'!M899,'Speed Bin B-A'!M1003,'Speed Bin B-A'!M1107,'Speed Bin B-A'!M1211,'Speed Bin B-A'!M1523,'Speed Bin B-A'!M1627,'Speed Bin B-A'!M1731,'Speed Bin B-A'!M1835,'Speed Bin B-A'!M1939,'Speed Bin B-A'!M2251,'Speed Bin B-A'!M2355,'Speed Bin B-A'!M2459,'Speed Bin B-A'!M2563,'Speed Bin B-A'!M2667)</f>
        <v>0</v>
      </c>
      <c r="N268" s="273">
        <f>SUM('Speed Bin B-A'!N67,'Speed Bin B-A'!N171,'Speed Bin B-A'!N275,'Speed Bin B-A'!N379,'Speed Bin B-A'!N483,'Speed Bin B-A'!N795,'Speed Bin B-A'!N899,'Speed Bin B-A'!N1003,'Speed Bin B-A'!N1107,'Speed Bin B-A'!N1211,'Speed Bin B-A'!N1523,'Speed Bin B-A'!N1627,'Speed Bin B-A'!N1731,'Speed Bin B-A'!N1835,'Speed Bin B-A'!N1939,'Speed Bin B-A'!N2251,'Speed Bin B-A'!N2355,'Speed Bin B-A'!N2459,'Speed Bin B-A'!N2563,'Speed Bin B-A'!N2667)</f>
        <v>0</v>
      </c>
      <c r="O268" s="273">
        <f>SUM('Speed Bin B-A'!O67,'Speed Bin B-A'!O171,'Speed Bin B-A'!O275,'Speed Bin B-A'!O379,'Speed Bin B-A'!O483,'Speed Bin B-A'!O795,'Speed Bin B-A'!O899,'Speed Bin B-A'!O1003,'Speed Bin B-A'!O1107,'Speed Bin B-A'!O1211,'Speed Bin B-A'!O1523,'Speed Bin B-A'!O1627,'Speed Bin B-A'!O1731,'Speed Bin B-A'!O1835,'Speed Bin B-A'!O1939,'Speed Bin B-A'!O2251,'Speed Bin B-A'!O2355,'Speed Bin B-A'!O2459,'Speed Bin B-A'!O2563,'Speed Bin B-A'!O2667)</f>
        <v>0</v>
      </c>
      <c r="P268" s="273">
        <f>SUM('Speed Bin B-A'!P67,'Speed Bin B-A'!P171,'Speed Bin B-A'!P275,'Speed Bin B-A'!P379,'Speed Bin B-A'!P483,'Speed Bin B-A'!P795,'Speed Bin B-A'!P899,'Speed Bin B-A'!P1003,'Speed Bin B-A'!P1107,'Speed Bin B-A'!P1211,'Speed Bin B-A'!P1523,'Speed Bin B-A'!P1627,'Speed Bin B-A'!P1731,'Speed Bin B-A'!P1835,'Speed Bin B-A'!P1939,'Speed Bin B-A'!P2251,'Speed Bin B-A'!P2355,'Speed Bin B-A'!P2459,'Speed Bin B-A'!P2563,'Speed Bin B-A'!P2667)</f>
        <v>0</v>
      </c>
      <c r="Q268" s="273">
        <f>SUM('Speed Bin B-A'!Q67,'Speed Bin B-A'!Q171,'Speed Bin B-A'!Q275,'Speed Bin B-A'!Q379,'Speed Bin B-A'!Q483,'Speed Bin B-A'!Q795,'Speed Bin B-A'!Q899,'Speed Bin B-A'!Q1003,'Speed Bin B-A'!Q1107,'Speed Bin B-A'!Q1211,'Speed Bin B-A'!Q1523,'Speed Bin B-A'!Q1627,'Speed Bin B-A'!Q1731,'Speed Bin B-A'!Q1835,'Speed Bin B-A'!Q1939,'Speed Bin B-A'!Q2251,'Speed Bin B-A'!Q2355,'Speed Bin B-A'!Q2459,'Speed Bin B-A'!Q2563,'Speed Bin B-A'!Q2667)</f>
        <v>0</v>
      </c>
      <c r="R268" s="273">
        <f>SUM('Speed Bin B-A'!R67,'Speed Bin B-A'!R171,'Speed Bin B-A'!R275,'Speed Bin B-A'!R379,'Speed Bin B-A'!R483,'Speed Bin B-A'!R795,'Speed Bin B-A'!R899,'Speed Bin B-A'!R1003,'Speed Bin B-A'!R1107,'Speed Bin B-A'!R1211,'Speed Bin B-A'!R1523,'Speed Bin B-A'!R1627,'Speed Bin B-A'!R1731,'Speed Bin B-A'!R1835,'Speed Bin B-A'!R1939,'Speed Bin B-A'!R2251,'Speed Bin B-A'!R2355,'Speed Bin B-A'!R2459,'Speed Bin B-A'!R2563,'Speed Bin B-A'!R2667)</f>
        <v>0</v>
      </c>
      <c r="S268" s="273">
        <f>SUM('Speed Bin B-A'!S67,'Speed Bin B-A'!S171,'Speed Bin B-A'!S275,'Speed Bin B-A'!S379,'Speed Bin B-A'!S483,'Speed Bin B-A'!S795,'Speed Bin B-A'!S899,'Speed Bin B-A'!S1003,'Speed Bin B-A'!S1107,'Speed Bin B-A'!S1211,'Speed Bin B-A'!S1523,'Speed Bin B-A'!S1627,'Speed Bin B-A'!S1731,'Speed Bin B-A'!S1835,'Speed Bin B-A'!S1939,'Speed Bin B-A'!S2251,'Speed Bin B-A'!S2355,'Speed Bin B-A'!S2459,'Speed Bin B-A'!S2563,'Speed Bin B-A'!S2667)</f>
        <v>0</v>
      </c>
      <c r="T268" s="273">
        <f>SUM('Speed Bin B-A'!T67,'Speed Bin B-A'!T171,'Speed Bin B-A'!T275,'Speed Bin B-A'!T379,'Speed Bin B-A'!T483,'Speed Bin B-A'!T795,'Speed Bin B-A'!T899,'Speed Bin B-A'!T1003,'Speed Bin B-A'!T1107,'Speed Bin B-A'!T1211,'Speed Bin B-A'!T1523,'Speed Bin B-A'!T1627,'Speed Bin B-A'!T1731,'Speed Bin B-A'!T1835,'Speed Bin B-A'!T1939,'Speed Bin B-A'!T2251,'Speed Bin B-A'!T2355,'Speed Bin B-A'!T2459,'Speed Bin B-A'!T2563,'Speed Bin B-A'!T2667)</f>
        <v>0</v>
      </c>
      <c r="U268" s="273">
        <f>SUM('Speed Bin B-A'!U67,'Speed Bin B-A'!U171,'Speed Bin B-A'!U275,'Speed Bin B-A'!U379,'Speed Bin B-A'!U483,'Speed Bin B-A'!U795,'Speed Bin B-A'!U899,'Speed Bin B-A'!U1003,'Speed Bin B-A'!U1107,'Speed Bin B-A'!U1211,'Speed Bin B-A'!U1523,'Speed Bin B-A'!U1627,'Speed Bin B-A'!U1731,'Speed Bin B-A'!U1835,'Speed Bin B-A'!U1939,'Speed Bin B-A'!U2251,'Speed Bin B-A'!U2355,'Speed Bin B-A'!U2459,'Speed Bin B-A'!U2563,'Speed Bin B-A'!U2667)</f>
        <v>0</v>
      </c>
      <c r="V268" s="274">
        <f>IFERROR(AVERAGE('Speed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20.521428571428572</v>
      </c>
      <c r="W268" s="274">
        <f>IFERROR(AVERAGE('Speed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24.414285714285718</v>
      </c>
      <c r="X268" s="267"/>
      <c r="Y268" s="267"/>
    </row>
    <row r="269" spans="1:25" x14ac:dyDescent="0.25">
      <c r="A269" s="272">
        <v>0.59375</v>
      </c>
      <c r="B269" s="273">
        <f>SUM('Speed Bin B-A'!B68,'Speed Bin B-A'!B172,'Speed Bin B-A'!B276,'Speed Bin B-A'!B380,'Speed Bin B-A'!B484,'Speed Bin B-A'!B796,'Speed Bin B-A'!B900,'Speed Bin B-A'!B1004,'Speed Bin B-A'!B1108,'Speed Bin B-A'!B1212,'Speed Bin B-A'!B1524,'Speed Bin B-A'!B1628,'Speed Bin B-A'!B1732,'Speed Bin B-A'!B1836,'Speed Bin B-A'!B1940,'Speed Bin B-A'!B2252,'Speed Bin B-A'!B2356,'Speed Bin B-A'!B2460,'Speed Bin B-A'!B2564,'Speed Bin B-A'!B2668)</f>
        <v>484</v>
      </c>
      <c r="C269" s="273">
        <f>SUM('Speed Bin B-A'!C68,'Speed Bin B-A'!C172,'Speed Bin B-A'!C276,'Speed Bin B-A'!C380,'Speed Bin B-A'!C484,'Speed Bin B-A'!C796,'Speed Bin B-A'!C900,'Speed Bin B-A'!C1004,'Speed Bin B-A'!C1108,'Speed Bin B-A'!C1212,'Speed Bin B-A'!C1524,'Speed Bin B-A'!C1628,'Speed Bin B-A'!C1732,'Speed Bin B-A'!C1836,'Speed Bin B-A'!C1940,'Speed Bin B-A'!C2252,'Speed Bin B-A'!C2356,'Speed Bin B-A'!C2460,'Speed Bin B-A'!C2564,'Speed Bin B-A'!C2668)</f>
        <v>5</v>
      </c>
      <c r="D269" s="273">
        <f>SUM('Speed Bin B-A'!D68,'Speed Bin B-A'!D172,'Speed Bin B-A'!D276,'Speed Bin B-A'!D380,'Speed Bin B-A'!D484,'Speed Bin B-A'!D796,'Speed Bin B-A'!D900,'Speed Bin B-A'!D1004,'Speed Bin B-A'!D1108,'Speed Bin B-A'!D1212,'Speed Bin B-A'!D1524,'Speed Bin B-A'!D1628,'Speed Bin B-A'!D1732,'Speed Bin B-A'!D1836,'Speed Bin B-A'!D1940,'Speed Bin B-A'!D2252,'Speed Bin B-A'!D2356,'Speed Bin B-A'!D2460,'Speed Bin B-A'!D2564,'Speed Bin B-A'!D2668)</f>
        <v>34</v>
      </c>
      <c r="E269" s="273">
        <f>SUM('Speed Bin B-A'!E68,'Speed Bin B-A'!E172,'Speed Bin B-A'!E276,'Speed Bin B-A'!E380,'Speed Bin B-A'!E484,'Speed Bin B-A'!E796,'Speed Bin B-A'!E900,'Speed Bin B-A'!E1004,'Speed Bin B-A'!E1108,'Speed Bin B-A'!E1212,'Speed Bin B-A'!E1524,'Speed Bin B-A'!E1628,'Speed Bin B-A'!E1732,'Speed Bin B-A'!E1836,'Speed Bin B-A'!E1940,'Speed Bin B-A'!E2252,'Speed Bin B-A'!E2356,'Speed Bin B-A'!E2460,'Speed Bin B-A'!E2564,'Speed Bin B-A'!E2668)</f>
        <v>172</v>
      </c>
      <c r="F269" s="273">
        <f>SUM('Speed Bin B-A'!F68,'Speed Bin B-A'!F172,'Speed Bin B-A'!F276,'Speed Bin B-A'!F380,'Speed Bin B-A'!F484,'Speed Bin B-A'!F796,'Speed Bin B-A'!F900,'Speed Bin B-A'!F1004,'Speed Bin B-A'!F1108,'Speed Bin B-A'!F1212,'Speed Bin B-A'!F1524,'Speed Bin B-A'!F1628,'Speed Bin B-A'!F1732,'Speed Bin B-A'!F1836,'Speed Bin B-A'!F1940,'Speed Bin B-A'!F2252,'Speed Bin B-A'!F2356,'Speed Bin B-A'!F2460,'Speed Bin B-A'!F2564,'Speed Bin B-A'!F2668)</f>
        <v>235</v>
      </c>
      <c r="G269" s="273">
        <f>SUM('Speed Bin B-A'!G68,'Speed Bin B-A'!G172,'Speed Bin B-A'!G276,'Speed Bin B-A'!G380,'Speed Bin B-A'!G484,'Speed Bin B-A'!G796,'Speed Bin B-A'!G900,'Speed Bin B-A'!G1004,'Speed Bin B-A'!G1108,'Speed Bin B-A'!G1212,'Speed Bin B-A'!G1524,'Speed Bin B-A'!G1628,'Speed Bin B-A'!G1732,'Speed Bin B-A'!G1836,'Speed Bin B-A'!G1940,'Speed Bin B-A'!G2252,'Speed Bin B-A'!G2356,'Speed Bin B-A'!G2460,'Speed Bin B-A'!G2564,'Speed Bin B-A'!G2668)</f>
        <v>33</v>
      </c>
      <c r="H269" s="273">
        <f>SUM('Speed Bin B-A'!H68,'Speed Bin B-A'!H172,'Speed Bin B-A'!H276,'Speed Bin B-A'!H380,'Speed Bin B-A'!H484,'Speed Bin B-A'!H796,'Speed Bin B-A'!H900,'Speed Bin B-A'!H1004,'Speed Bin B-A'!H1108,'Speed Bin B-A'!H1212,'Speed Bin B-A'!H1524,'Speed Bin B-A'!H1628,'Speed Bin B-A'!H1732,'Speed Bin B-A'!H1836,'Speed Bin B-A'!H1940,'Speed Bin B-A'!H2252,'Speed Bin B-A'!H2356,'Speed Bin B-A'!H2460,'Speed Bin B-A'!H2564,'Speed Bin B-A'!H2668)</f>
        <v>5</v>
      </c>
      <c r="I269" s="273">
        <f>SUM('Speed Bin B-A'!I68,'Speed Bin B-A'!I172,'Speed Bin B-A'!I276,'Speed Bin B-A'!I380,'Speed Bin B-A'!I484,'Speed Bin B-A'!I796,'Speed Bin B-A'!I900,'Speed Bin B-A'!I1004,'Speed Bin B-A'!I1108,'Speed Bin B-A'!I1212,'Speed Bin B-A'!I1524,'Speed Bin B-A'!I1628,'Speed Bin B-A'!I1732,'Speed Bin B-A'!I1836,'Speed Bin B-A'!I1940,'Speed Bin B-A'!I2252,'Speed Bin B-A'!I2356,'Speed Bin B-A'!I2460,'Speed Bin B-A'!I2564,'Speed Bin B-A'!I2668)</f>
        <v>0</v>
      </c>
      <c r="J269" s="273">
        <f>SUM('Speed Bin B-A'!J68,'Speed Bin B-A'!J172,'Speed Bin B-A'!J276,'Speed Bin B-A'!J380,'Speed Bin B-A'!J484,'Speed Bin B-A'!J796,'Speed Bin B-A'!J900,'Speed Bin B-A'!J1004,'Speed Bin B-A'!J1108,'Speed Bin B-A'!J1212,'Speed Bin B-A'!J1524,'Speed Bin B-A'!J1628,'Speed Bin B-A'!J1732,'Speed Bin B-A'!J1836,'Speed Bin B-A'!J1940,'Speed Bin B-A'!J2252,'Speed Bin B-A'!J2356,'Speed Bin B-A'!J2460,'Speed Bin B-A'!J2564,'Speed Bin B-A'!J2668)</f>
        <v>0</v>
      </c>
      <c r="K269" s="273">
        <f>SUM('Speed Bin B-A'!K68,'Speed Bin B-A'!K172,'Speed Bin B-A'!K276,'Speed Bin B-A'!K380,'Speed Bin B-A'!K484,'Speed Bin B-A'!K796,'Speed Bin B-A'!K900,'Speed Bin B-A'!K1004,'Speed Bin B-A'!K1108,'Speed Bin B-A'!K1212,'Speed Bin B-A'!K1524,'Speed Bin B-A'!K1628,'Speed Bin B-A'!K1732,'Speed Bin B-A'!K1836,'Speed Bin B-A'!K1940,'Speed Bin B-A'!K2252,'Speed Bin B-A'!K2356,'Speed Bin B-A'!K2460,'Speed Bin B-A'!K2564,'Speed Bin B-A'!K2668)</f>
        <v>0</v>
      </c>
      <c r="L269" s="273">
        <f>SUM('Speed Bin B-A'!L68,'Speed Bin B-A'!L172,'Speed Bin B-A'!L276,'Speed Bin B-A'!L380,'Speed Bin B-A'!L484,'Speed Bin B-A'!L796,'Speed Bin B-A'!L900,'Speed Bin B-A'!L1004,'Speed Bin B-A'!L1108,'Speed Bin B-A'!L1212,'Speed Bin B-A'!L1524,'Speed Bin B-A'!L1628,'Speed Bin B-A'!L1732,'Speed Bin B-A'!L1836,'Speed Bin B-A'!L1940,'Speed Bin B-A'!L2252,'Speed Bin B-A'!L2356,'Speed Bin B-A'!L2460,'Speed Bin B-A'!L2564,'Speed Bin B-A'!L2668)</f>
        <v>0</v>
      </c>
      <c r="M269" s="273">
        <f>SUM('Speed Bin B-A'!M68,'Speed Bin B-A'!M172,'Speed Bin B-A'!M276,'Speed Bin B-A'!M380,'Speed Bin B-A'!M484,'Speed Bin B-A'!M796,'Speed Bin B-A'!M900,'Speed Bin B-A'!M1004,'Speed Bin B-A'!M1108,'Speed Bin B-A'!M1212,'Speed Bin B-A'!M1524,'Speed Bin B-A'!M1628,'Speed Bin B-A'!M1732,'Speed Bin B-A'!M1836,'Speed Bin B-A'!M1940,'Speed Bin B-A'!M2252,'Speed Bin B-A'!M2356,'Speed Bin B-A'!M2460,'Speed Bin B-A'!M2564,'Speed Bin B-A'!M2668)</f>
        <v>0</v>
      </c>
      <c r="N269" s="273">
        <f>SUM('Speed Bin B-A'!N68,'Speed Bin B-A'!N172,'Speed Bin B-A'!N276,'Speed Bin B-A'!N380,'Speed Bin B-A'!N484,'Speed Bin B-A'!N796,'Speed Bin B-A'!N900,'Speed Bin B-A'!N1004,'Speed Bin B-A'!N1108,'Speed Bin B-A'!N1212,'Speed Bin B-A'!N1524,'Speed Bin B-A'!N1628,'Speed Bin B-A'!N1732,'Speed Bin B-A'!N1836,'Speed Bin B-A'!N1940,'Speed Bin B-A'!N2252,'Speed Bin B-A'!N2356,'Speed Bin B-A'!N2460,'Speed Bin B-A'!N2564,'Speed Bin B-A'!N2668)</f>
        <v>0</v>
      </c>
      <c r="O269" s="273">
        <f>SUM('Speed Bin B-A'!O68,'Speed Bin B-A'!O172,'Speed Bin B-A'!O276,'Speed Bin B-A'!O380,'Speed Bin B-A'!O484,'Speed Bin B-A'!O796,'Speed Bin B-A'!O900,'Speed Bin B-A'!O1004,'Speed Bin B-A'!O1108,'Speed Bin B-A'!O1212,'Speed Bin B-A'!O1524,'Speed Bin B-A'!O1628,'Speed Bin B-A'!O1732,'Speed Bin B-A'!O1836,'Speed Bin B-A'!O1940,'Speed Bin B-A'!O2252,'Speed Bin B-A'!O2356,'Speed Bin B-A'!O2460,'Speed Bin B-A'!O2564,'Speed Bin B-A'!O2668)</f>
        <v>0</v>
      </c>
      <c r="P269" s="273">
        <f>SUM('Speed Bin B-A'!P68,'Speed Bin B-A'!P172,'Speed Bin B-A'!P276,'Speed Bin B-A'!P380,'Speed Bin B-A'!P484,'Speed Bin B-A'!P796,'Speed Bin B-A'!P900,'Speed Bin B-A'!P1004,'Speed Bin B-A'!P1108,'Speed Bin B-A'!P1212,'Speed Bin B-A'!P1524,'Speed Bin B-A'!P1628,'Speed Bin B-A'!P1732,'Speed Bin B-A'!P1836,'Speed Bin B-A'!P1940,'Speed Bin B-A'!P2252,'Speed Bin B-A'!P2356,'Speed Bin B-A'!P2460,'Speed Bin B-A'!P2564,'Speed Bin B-A'!P2668)</f>
        <v>0</v>
      </c>
      <c r="Q269" s="273">
        <f>SUM('Speed Bin B-A'!Q68,'Speed Bin B-A'!Q172,'Speed Bin B-A'!Q276,'Speed Bin B-A'!Q380,'Speed Bin B-A'!Q484,'Speed Bin B-A'!Q796,'Speed Bin B-A'!Q900,'Speed Bin B-A'!Q1004,'Speed Bin B-A'!Q1108,'Speed Bin B-A'!Q1212,'Speed Bin B-A'!Q1524,'Speed Bin B-A'!Q1628,'Speed Bin B-A'!Q1732,'Speed Bin B-A'!Q1836,'Speed Bin B-A'!Q1940,'Speed Bin B-A'!Q2252,'Speed Bin B-A'!Q2356,'Speed Bin B-A'!Q2460,'Speed Bin B-A'!Q2564,'Speed Bin B-A'!Q2668)</f>
        <v>0</v>
      </c>
      <c r="R269" s="273">
        <f>SUM('Speed Bin B-A'!R68,'Speed Bin B-A'!R172,'Speed Bin B-A'!R276,'Speed Bin B-A'!R380,'Speed Bin B-A'!R484,'Speed Bin B-A'!R796,'Speed Bin B-A'!R900,'Speed Bin B-A'!R1004,'Speed Bin B-A'!R1108,'Speed Bin B-A'!R1212,'Speed Bin B-A'!R1524,'Speed Bin B-A'!R1628,'Speed Bin B-A'!R1732,'Speed Bin B-A'!R1836,'Speed Bin B-A'!R1940,'Speed Bin B-A'!R2252,'Speed Bin B-A'!R2356,'Speed Bin B-A'!R2460,'Speed Bin B-A'!R2564,'Speed Bin B-A'!R2668)</f>
        <v>0</v>
      </c>
      <c r="S269" s="273">
        <f>SUM('Speed Bin B-A'!S68,'Speed Bin B-A'!S172,'Speed Bin B-A'!S276,'Speed Bin B-A'!S380,'Speed Bin B-A'!S484,'Speed Bin B-A'!S796,'Speed Bin B-A'!S900,'Speed Bin B-A'!S1004,'Speed Bin B-A'!S1108,'Speed Bin B-A'!S1212,'Speed Bin B-A'!S1524,'Speed Bin B-A'!S1628,'Speed Bin B-A'!S1732,'Speed Bin B-A'!S1836,'Speed Bin B-A'!S1940,'Speed Bin B-A'!S2252,'Speed Bin B-A'!S2356,'Speed Bin B-A'!S2460,'Speed Bin B-A'!S2564,'Speed Bin B-A'!S2668)</f>
        <v>0</v>
      </c>
      <c r="T269" s="273">
        <f>SUM('Speed Bin B-A'!T68,'Speed Bin B-A'!T172,'Speed Bin B-A'!T276,'Speed Bin B-A'!T380,'Speed Bin B-A'!T484,'Speed Bin B-A'!T796,'Speed Bin B-A'!T900,'Speed Bin B-A'!T1004,'Speed Bin B-A'!T1108,'Speed Bin B-A'!T1212,'Speed Bin B-A'!T1524,'Speed Bin B-A'!T1628,'Speed Bin B-A'!T1732,'Speed Bin B-A'!T1836,'Speed Bin B-A'!T1940,'Speed Bin B-A'!T2252,'Speed Bin B-A'!T2356,'Speed Bin B-A'!T2460,'Speed Bin B-A'!T2564,'Speed Bin B-A'!T2668)</f>
        <v>0</v>
      </c>
      <c r="U269" s="273">
        <f>SUM('Speed Bin B-A'!U68,'Speed Bin B-A'!U172,'Speed Bin B-A'!U276,'Speed Bin B-A'!U380,'Speed Bin B-A'!U484,'Speed Bin B-A'!U796,'Speed Bin B-A'!U900,'Speed Bin B-A'!U1004,'Speed Bin B-A'!U1108,'Speed Bin B-A'!U1212,'Speed Bin B-A'!U1524,'Speed Bin B-A'!U1628,'Speed Bin B-A'!U1732,'Speed Bin B-A'!U1836,'Speed Bin B-A'!U1940,'Speed Bin B-A'!U2252,'Speed Bin B-A'!U2356,'Speed Bin B-A'!U2460,'Speed Bin B-A'!U2564,'Speed Bin B-A'!U2668)</f>
        <v>0</v>
      </c>
      <c r="V269" s="274">
        <f>IFERROR(AVERAGE('Speed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20.278571428571428</v>
      </c>
      <c r="W269" s="274">
        <f>IFERROR(AVERAGE('Speed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23.642857142857146</v>
      </c>
      <c r="X269" s="267"/>
      <c r="Y269" s="267"/>
    </row>
    <row r="270" spans="1:25" x14ac:dyDescent="0.25">
      <c r="A270" s="272">
        <v>0.60416666666666696</v>
      </c>
      <c r="B270" s="273">
        <f>SUM('Speed Bin B-A'!B69,'Speed Bin B-A'!B173,'Speed Bin B-A'!B277,'Speed Bin B-A'!B381,'Speed Bin B-A'!B485,'Speed Bin B-A'!B797,'Speed Bin B-A'!B901,'Speed Bin B-A'!B1005,'Speed Bin B-A'!B1109,'Speed Bin B-A'!B1213,'Speed Bin B-A'!B1525,'Speed Bin B-A'!B1629,'Speed Bin B-A'!B1733,'Speed Bin B-A'!B1837,'Speed Bin B-A'!B1941,'Speed Bin B-A'!B2253,'Speed Bin B-A'!B2357,'Speed Bin B-A'!B2461,'Speed Bin B-A'!B2565,'Speed Bin B-A'!B2669)</f>
        <v>464</v>
      </c>
      <c r="C270" s="273">
        <f>SUM('Speed Bin B-A'!C69,'Speed Bin B-A'!C173,'Speed Bin B-A'!C277,'Speed Bin B-A'!C381,'Speed Bin B-A'!C485,'Speed Bin B-A'!C797,'Speed Bin B-A'!C901,'Speed Bin B-A'!C1005,'Speed Bin B-A'!C1109,'Speed Bin B-A'!C1213,'Speed Bin B-A'!C1525,'Speed Bin B-A'!C1629,'Speed Bin B-A'!C1733,'Speed Bin B-A'!C1837,'Speed Bin B-A'!C1941,'Speed Bin B-A'!C2253,'Speed Bin B-A'!C2357,'Speed Bin B-A'!C2461,'Speed Bin B-A'!C2565,'Speed Bin B-A'!C2669)</f>
        <v>7</v>
      </c>
      <c r="D270" s="273">
        <f>SUM('Speed Bin B-A'!D69,'Speed Bin B-A'!D173,'Speed Bin B-A'!D277,'Speed Bin B-A'!D381,'Speed Bin B-A'!D485,'Speed Bin B-A'!D797,'Speed Bin B-A'!D901,'Speed Bin B-A'!D1005,'Speed Bin B-A'!D1109,'Speed Bin B-A'!D1213,'Speed Bin B-A'!D1525,'Speed Bin B-A'!D1629,'Speed Bin B-A'!D1733,'Speed Bin B-A'!D1837,'Speed Bin B-A'!D1941,'Speed Bin B-A'!D2253,'Speed Bin B-A'!D2357,'Speed Bin B-A'!D2461,'Speed Bin B-A'!D2565,'Speed Bin B-A'!D2669)</f>
        <v>26</v>
      </c>
      <c r="E270" s="273">
        <f>SUM('Speed Bin B-A'!E69,'Speed Bin B-A'!E173,'Speed Bin B-A'!E277,'Speed Bin B-A'!E381,'Speed Bin B-A'!E485,'Speed Bin B-A'!E797,'Speed Bin B-A'!E901,'Speed Bin B-A'!E1005,'Speed Bin B-A'!E1109,'Speed Bin B-A'!E1213,'Speed Bin B-A'!E1525,'Speed Bin B-A'!E1629,'Speed Bin B-A'!E1733,'Speed Bin B-A'!E1837,'Speed Bin B-A'!E1941,'Speed Bin B-A'!E2253,'Speed Bin B-A'!E2357,'Speed Bin B-A'!E2461,'Speed Bin B-A'!E2565,'Speed Bin B-A'!E2669)</f>
        <v>155</v>
      </c>
      <c r="F270" s="273">
        <f>SUM('Speed Bin B-A'!F69,'Speed Bin B-A'!F173,'Speed Bin B-A'!F277,'Speed Bin B-A'!F381,'Speed Bin B-A'!F485,'Speed Bin B-A'!F797,'Speed Bin B-A'!F901,'Speed Bin B-A'!F1005,'Speed Bin B-A'!F1109,'Speed Bin B-A'!F1213,'Speed Bin B-A'!F1525,'Speed Bin B-A'!F1629,'Speed Bin B-A'!F1733,'Speed Bin B-A'!F1837,'Speed Bin B-A'!F1941,'Speed Bin B-A'!F2253,'Speed Bin B-A'!F2357,'Speed Bin B-A'!F2461,'Speed Bin B-A'!F2565,'Speed Bin B-A'!F2669)</f>
        <v>228</v>
      </c>
      <c r="G270" s="273">
        <f>SUM('Speed Bin B-A'!G69,'Speed Bin B-A'!G173,'Speed Bin B-A'!G277,'Speed Bin B-A'!G381,'Speed Bin B-A'!G485,'Speed Bin B-A'!G797,'Speed Bin B-A'!G901,'Speed Bin B-A'!G1005,'Speed Bin B-A'!G1109,'Speed Bin B-A'!G1213,'Speed Bin B-A'!G1525,'Speed Bin B-A'!G1629,'Speed Bin B-A'!G1733,'Speed Bin B-A'!G1837,'Speed Bin B-A'!G1941,'Speed Bin B-A'!G2253,'Speed Bin B-A'!G2357,'Speed Bin B-A'!G2461,'Speed Bin B-A'!G2565,'Speed Bin B-A'!G2669)</f>
        <v>41</v>
      </c>
      <c r="H270" s="273">
        <f>SUM('Speed Bin B-A'!H69,'Speed Bin B-A'!H173,'Speed Bin B-A'!H277,'Speed Bin B-A'!H381,'Speed Bin B-A'!H485,'Speed Bin B-A'!H797,'Speed Bin B-A'!H901,'Speed Bin B-A'!H1005,'Speed Bin B-A'!H1109,'Speed Bin B-A'!H1213,'Speed Bin B-A'!H1525,'Speed Bin B-A'!H1629,'Speed Bin B-A'!H1733,'Speed Bin B-A'!H1837,'Speed Bin B-A'!H1941,'Speed Bin B-A'!H2253,'Speed Bin B-A'!H2357,'Speed Bin B-A'!H2461,'Speed Bin B-A'!H2565,'Speed Bin B-A'!H2669)</f>
        <v>7</v>
      </c>
      <c r="I270" s="273">
        <f>SUM('Speed Bin B-A'!I69,'Speed Bin B-A'!I173,'Speed Bin B-A'!I277,'Speed Bin B-A'!I381,'Speed Bin B-A'!I485,'Speed Bin B-A'!I797,'Speed Bin B-A'!I901,'Speed Bin B-A'!I1005,'Speed Bin B-A'!I1109,'Speed Bin B-A'!I1213,'Speed Bin B-A'!I1525,'Speed Bin B-A'!I1629,'Speed Bin B-A'!I1733,'Speed Bin B-A'!I1837,'Speed Bin B-A'!I1941,'Speed Bin B-A'!I2253,'Speed Bin B-A'!I2357,'Speed Bin B-A'!I2461,'Speed Bin B-A'!I2565,'Speed Bin B-A'!I2669)</f>
        <v>0</v>
      </c>
      <c r="J270" s="273">
        <f>SUM('Speed Bin B-A'!J69,'Speed Bin B-A'!J173,'Speed Bin B-A'!J277,'Speed Bin B-A'!J381,'Speed Bin B-A'!J485,'Speed Bin B-A'!J797,'Speed Bin B-A'!J901,'Speed Bin B-A'!J1005,'Speed Bin B-A'!J1109,'Speed Bin B-A'!J1213,'Speed Bin B-A'!J1525,'Speed Bin B-A'!J1629,'Speed Bin B-A'!J1733,'Speed Bin B-A'!J1837,'Speed Bin B-A'!J1941,'Speed Bin B-A'!J2253,'Speed Bin B-A'!J2357,'Speed Bin B-A'!J2461,'Speed Bin B-A'!J2565,'Speed Bin B-A'!J2669)</f>
        <v>0</v>
      </c>
      <c r="K270" s="273">
        <f>SUM('Speed Bin B-A'!K69,'Speed Bin B-A'!K173,'Speed Bin B-A'!K277,'Speed Bin B-A'!K381,'Speed Bin B-A'!K485,'Speed Bin B-A'!K797,'Speed Bin B-A'!K901,'Speed Bin B-A'!K1005,'Speed Bin B-A'!K1109,'Speed Bin B-A'!K1213,'Speed Bin B-A'!K1525,'Speed Bin B-A'!K1629,'Speed Bin B-A'!K1733,'Speed Bin B-A'!K1837,'Speed Bin B-A'!K1941,'Speed Bin B-A'!K2253,'Speed Bin B-A'!K2357,'Speed Bin B-A'!K2461,'Speed Bin B-A'!K2565,'Speed Bin B-A'!K2669)</f>
        <v>0</v>
      </c>
      <c r="L270" s="273">
        <f>SUM('Speed Bin B-A'!L69,'Speed Bin B-A'!L173,'Speed Bin B-A'!L277,'Speed Bin B-A'!L381,'Speed Bin B-A'!L485,'Speed Bin B-A'!L797,'Speed Bin B-A'!L901,'Speed Bin B-A'!L1005,'Speed Bin B-A'!L1109,'Speed Bin B-A'!L1213,'Speed Bin B-A'!L1525,'Speed Bin B-A'!L1629,'Speed Bin B-A'!L1733,'Speed Bin B-A'!L1837,'Speed Bin B-A'!L1941,'Speed Bin B-A'!L2253,'Speed Bin B-A'!L2357,'Speed Bin B-A'!L2461,'Speed Bin B-A'!L2565,'Speed Bin B-A'!L2669)</f>
        <v>0</v>
      </c>
      <c r="M270" s="273">
        <f>SUM('Speed Bin B-A'!M69,'Speed Bin B-A'!M173,'Speed Bin B-A'!M277,'Speed Bin B-A'!M381,'Speed Bin B-A'!M485,'Speed Bin B-A'!M797,'Speed Bin B-A'!M901,'Speed Bin B-A'!M1005,'Speed Bin B-A'!M1109,'Speed Bin B-A'!M1213,'Speed Bin B-A'!M1525,'Speed Bin B-A'!M1629,'Speed Bin B-A'!M1733,'Speed Bin B-A'!M1837,'Speed Bin B-A'!M1941,'Speed Bin B-A'!M2253,'Speed Bin B-A'!M2357,'Speed Bin B-A'!M2461,'Speed Bin B-A'!M2565,'Speed Bin B-A'!M2669)</f>
        <v>0</v>
      </c>
      <c r="N270" s="273">
        <f>SUM('Speed Bin B-A'!N69,'Speed Bin B-A'!N173,'Speed Bin B-A'!N277,'Speed Bin B-A'!N381,'Speed Bin B-A'!N485,'Speed Bin B-A'!N797,'Speed Bin B-A'!N901,'Speed Bin B-A'!N1005,'Speed Bin B-A'!N1109,'Speed Bin B-A'!N1213,'Speed Bin B-A'!N1525,'Speed Bin B-A'!N1629,'Speed Bin B-A'!N1733,'Speed Bin B-A'!N1837,'Speed Bin B-A'!N1941,'Speed Bin B-A'!N2253,'Speed Bin B-A'!N2357,'Speed Bin B-A'!N2461,'Speed Bin B-A'!N2565,'Speed Bin B-A'!N2669)</f>
        <v>0</v>
      </c>
      <c r="O270" s="273">
        <f>SUM('Speed Bin B-A'!O69,'Speed Bin B-A'!O173,'Speed Bin B-A'!O277,'Speed Bin B-A'!O381,'Speed Bin B-A'!O485,'Speed Bin B-A'!O797,'Speed Bin B-A'!O901,'Speed Bin B-A'!O1005,'Speed Bin B-A'!O1109,'Speed Bin B-A'!O1213,'Speed Bin B-A'!O1525,'Speed Bin B-A'!O1629,'Speed Bin B-A'!O1733,'Speed Bin B-A'!O1837,'Speed Bin B-A'!O1941,'Speed Bin B-A'!O2253,'Speed Bin B-A'!O2357,'Speed Bin B-A'!O2461,'Speed Bin B-A'!O2565,'Speed Bin B-A'!O2669)</f>
        <v>0</v>
      </c>
      <c r="P270" s="273">
        <f>SUM('Speed Bin B-A'!P69,'Speed Bin B-A'!P173,'Speed Bin B-A'!P277,'Speed Bin B-A'!P381,'Speed Bin B-A'!P485,'Speed Bin B-A'!P797,'Speed Bin B-A'!P901,'Speed Bin B-A'!P1005,'Speed Bin B-A'!P1109,'Speed Bin B-A'!P1213,'Speed Bin B-A'!P1525,'Speed Bin B-A'!P1629,'Speed Bin B-A'!P1733,'Speed Bin B-A'!P1837,'Speed Bin B-A'!P1941,'Speed Bin B-A'!P2253,'Speed Bin B-A'!P2357,'Speed Bin B-A'!P2461,'Speed Bin B-A'!P2565,'Speed Bin B-A'!P2669)</f>
        <v>0</v>
      </c>
      <c r="Q270" s="273">
        <f>SUM('Speed Bin B-A'!Q69,'Speed Bin B-A'!Q173,'Speed Bin B-A'!Q277,'Speed Bin B-A'!Q381,'Speed Bin B-A'!Q485,'Speed Bin B-A'!Q797,'Speed Bin B-A'!Q901,'Speed Bin B-A'!Q1005,'Speed Bin B-A'!Q1109,'Speed Bin B-A'!Q1213,'Speed Bin B-A'!Q1525,'Speed Bin B-A'!Q1629,'Speed Bin B-A'!Q1733,'Speed Bin B-A'!Q1837,'Speed Bin B-A'!Q1941,'Speed Bin B-A'!Q2253,'Speed Bin B-A'!Q2357,'Speed Bin B-A'!Q2461,'Speed Bin B-A'!Q2565,'Speed Bin B-A'!Q2669)</f>
        <v>0</v>
      </c>
      <c r="R270" s="273">
        <f>SUM('Speed Bin B-A'!R69,'Speed Bin B-A'!R173,'Speed Bin B-A'!R277,'Speed Bin B-A'!R381,'Speed Bin B-A'!R485,'Speed Bin B-A'!R797,'Speed Bin B-A'!R901,'Speed Bin B-A'!R1005,'Speed Bin B-A'!R1109,'Speed Bin B-A'!R1213,'Speed Bin B-A'!R1525,'Speed Bin B-A'!R1629,'Speed Bin B-A'!R1733,'Speed Bin B-A'!R1837,'Speed Bin B-A'!R1941,'Speed Bin B-A'!R2253,'Speed Bin B-A'!R2357,'Speed Bin B-A'!R2461,'Speed Bin B-A'!R2565,'Speed Bin B-A'!R2669)</f>
        <v>0</v>
      </c>
      <c r="S270" s="273">
        <f>SUM('Speed Bin B-A'!S69,'Speed Bin B-A'!S173,'Speed Bin B-A'!S277,'Speed Bin B-A'!S381,'Speed Bin B-A'!S485,'Speed Bin B-A'!S797,'Speed Bin B-A'!S901,'Speed Bin B-A'!S1005,'Speed Bin B-A'!S1109,'Speed Bin B-A'!S1213,'Speed Bin B-A'!S1525,'Speed Bin B-A'!S1629,'Speed Bin B-A'!S1733,'Speed Bin B-A'!S1837,'Speed Bin B-A'!S1941,'Speed Bin B-A'!S2253,'Speed Bin B-A'!S2357,'Speed Bin B-A'!S2461,'Speed Bin B-A'!S2565,'Speed Bin B-A'!S2669)</f>
        <v>0</v>
      </c>
      <c r="T270" s="273">
        <f>SUM('Speed Bin B-A'!T69,'Speed Bin B-A'!T173,'Speed Bin B-A'!T277,'Speed Bin B-A'!T381,'Speed Bin B-A'!T485,'Speed Bin B-A'!T797,'Speed Bin B-A'!T901,'Speed Bin B-A'!T1005,'Speed Bin B-A'!T1109,'Speed Bin B-A'!T1213,'Speed Bin B-A'!T1525,'Speed Bin B-A'!T1629,'Speed Bin B-A'!T1733,'Speed Bin B-A'!T1837,'Speed Bin B-A'!T1941,'Speed Bin B-A'!T2253,'Speed Bin B-A'!T2357,'Speed Bin B-A'!T2461,'Speed Bin B-A'!T2565,'Speed Bin B-A'!T2669)</f>
        <v>0</v>
      </c>
      <c r="U270" s="273">
        <f>SUM('Speed Bin B-A'!U69,'Speed Bin B-A'!U173,'Speed Bin B-A'!U277,'Speed Bin B-A'!U381,'Speed Bin B-A'!U485,'Speed Bin B-A'!U797,'Speed Bin B-A'!U901,'Speed Bin B-A'!U1005,'Speed Bin B-A'!U1109,'Speed Bin B-A'!U1213,'Speed Bin B-A'!U1525,'Speed Bin B-A'!U1629,'Speed Bin B-A'!U1733,'Speed Bin B-A'!U1837,'Speed Bin B-A'!U1941,'Speed Bin B-A'!U2253,'Speed Bin B-A'!U2357,'Speed Bin B-A'!U2461,'Speed Bin B-A'!U2565,'Speed Bin B-A'!U2669)</f>
        <v>0</v>
      </c>
      <c r="V270" s="274">
        <f>IFERROR(AVERAGE('Speed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20.585714285714289</v>
      </c>
      <c r="W270" s="274">
        <f>IFERROR(AVERAGE('Speed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24.307142857142857</v>
      </c>
      <c r="X270" s="267"/>
      <c r="Y270" s="267"/>
    </row>
    <row r="271" spans="1:25" x14ac:dyDescent="0.25">
      <c r="A271" s="272">
        <v>0.61458333333333304</v>
      </c>
      <c r="B271" s="273">
        <f>SUM('Speed Bin B-A'!B70,'Speed Bin B-A'!B174,'Speed Bin B-A'!B278,'Speed Bin B-A'!B382,'Speed Bin B-A'!B486,'Speed Bin B-A'!B798,'Speed Bin B-A'!B902,'Speed Bin B-A'!B1006,'Speed Bin B-A'!B1110,'Speed Bin B-A'!B1214,'Speed Bin B-A'!B1526,'Speed Bin B-A'!B1630,'Speed Bin B-A'!B1734,'Speed Bin B-A'!B1838,'Speed Bin B-A'!B1942,'Speed Bin B-A'!B2254,'Speed Bin B-A'!B2358,'Speed Bin B-A'!B2462,'Speed Bin B-A'!B2566,'Speed Bin B-A'!B2670)</f>
        <v>434</v>
      </c>
      <c r="C271" s="273">
        <f>SUM('Speed Bin B-A'!C70,'Speed Bin B-A'!C174,'Speed Bin B-A'!C278,'Speed Bin B-A'!C382,'Speed Bin B-A'!C486,'Speed Bin B-A'!C798,'Speed Bin B-A'!C902,'Speed Bin B-A'!C1006,'Speed Bin B-A'!C1110,'Speed Bin B-A'!C1214,'Speed Bin B-A'!C1526,'Speed Bin B-A'!C1630,'Speed Bin B-A'!C1734,'Speed Bin B-A'!C1838,'Speed Bin B-A'!C1942,'Speed Bin B-A'!C2254,'Speed Bin B-A'!C2358,'Speed Bin B-A'!C2462,'Speed Bin B-A'!C2566,'Speed Bin B-A'!C2670)</f>
        <v>6</v>
      </c>
      <c r="D271" s="273">
        <f>SUM('Speed Bin B-A'!D70,'Speed Bin B-A'!D174,'Speed Bin B-A'!D278,'Speed Bin B-A'!D382,'Speed Bin B-A'!D486,'Speed Bin B-A'!D798,'Speed Bin B-A'!D902,'Speed Bin B-A'!D1006,'Speed Bin B-A'!D1110,'Speed Bin B-A'!D1214,'Speed Bin B-A'!D1526,'Speed Bin B-A'!D1630,'Speed Bin B-A'!D1734,'Speed Bin B-A'!D1838,'Speed Bin B-A'!D1942,'Speed Bin B-A'!D2254,'Speed Bin B-A'!D2358,'Speed Bin B-A'!D2462,'Speed Bin B-A'!D2566,'Speed Bin B-A'!D2670)</f>
        <v>17</v>
      </c>
      <c r="E271" s="273">
        <f>SUM('Speed Bin B-A'!E70,'Speed Bin B-A'!E174,'Speed Bin B-A'!E278,'Speed Bin B-A'!E382,'Speed Bin B-A'!E486,'Speed Bin B-A'!E798,'Speed Bin B-A'!E902,'Speed Bin B-A'!E1006,'Speed Bin B-A'!E1110,'Speed Bin B-A'!E1214,'Speed Bin B-A'!E1526,'Speed Bin B-A'!E1630,'Speed Bin B-A'!E1734,'Speed Bin B-A'!E1838,'Speed Bin B-A'!E1942,'Speed Bin B-A'!E2254,'Speed Bin B-A'!E2358,'Speed Bin B-A'!E2462,'Speed Bin B-A'!E2566,'Speed Bin B-A'!E2670)</f>
        <v>169</v>
      </c>
      <c r="F271" s="273">
        <f>SUM('Speed Bin B-A'!F70,'Speed Bin B-A'!F174,'Speed Bin B-A'!F278,'Speed Bin B-A'!F382,'Speed Bin B-A'!F486,'Speed Bin B-A'!F798,'Speed Bin B-A'!F902,'Speed Bin B-A'!F1006,'Speed Bin B-A'!F1110,'Speed Bin B-A'!F1214,'Speed Bin B-A'!F1526,'Speed Bin B-A'!F1630,'Speed Bin B-A'!F1734,'Speed Bin B-A'!F1838,'Speed Bin B-A'!F1942,'Speed Bin B-A'!F2254,'Speed Bin B-A'!F2358,'Speed Bin B-A'!F2462,'Speed Bin B-A'!F2566,'Speed Bin B-A'!F2670)</f>
        <v>198</v>
      </c>
      <c r="G271" s="273">
        <f>SUM('Speed Bin B-A'!G70,'Speed Bin B-A'!G174,'Speed Bin B-A'!G278,'Speed Bin B-A'!G382,'Speed Bin B-A'!G486,'Speed Bin B-A'!G798,'Speed Bin B-A'!G902,'Speed Bin B-A'!G1006,'Speed Bin B-A'!G1110,'Speed Bin B-A'!G1214,'Speed Bin B-A'!G1526,'Speed Bin B-A'!G1630,'Speed Bin B-A'!G1734,'Speed Bin B-A'!G1838,'Speed Bin B-A'!G1942,'Speed Bin B-A'!G2254,'Speed Bin B-A'!G2358,'Speed Bin B-A'!G2462,'Speed Bin B-A'!G2566,'Speed Bin B-A'!G2670)</f>
        <v>37</v>
      </c>
      <c r="H271" s="273">
        <f>SUM('Speed Bin B-A'!H70,'Speed Bin B-A'!H174,'Speed Bin B-A'!H278,'Speed Bin B-A'!H382,'Speed Bin B-A'!H486,'Speed Bin B-A'!H798,'Speed Bin B-A'!H902,'Speed Bin B-A'!H1006,'Speed Bin B-A'!H1110,'Speed Bin B-A'!H1214,'Speed Bin B-A'!H1526,'Speed Bin B-A'!H1630,'Speed Bin B-A'!H1734,'Speed Bin B-A'!H1838,'Speed Bin B-A'!H1942,'Speed Bin B-A'!H2254,'Speed Bin B-A'!H2358,'Speed Bin B-A'!H2462,'Speed Bin B-A'!H2566,'Speed Bin B-A'!H2670)</f>
        <v>6</v>
      </c>
      <c r="I271" s="273">
        <f>SUM('Speed Bin B-A'!I70,'Speed Bin B-A'!I174,'Speed Bin B-A'!I278,'Speed Bin B-A'!I382,'Speed Bin B-A'!I486,'Speed Bin B-A'!I798,'Speed Bin B-A'!I902,'Speed Bin B-A'!I1006,'Speed Bin B-A'!I1110,'Speed Bin B-A'!I1214,'Speed Bin B-A'!I1526,'Speed Bin B-A'!I1630,'Speed Bin B-A'!I1734,'Speed Bin B-A'!I1838,'Speed Bin B-A'!I1942,'Speed Bin B-A'!I2254,'Speed Bin B-A'!I2358,'Speed Bin B-A'!I2462,'Speed Bin B-A'!I2566,'Speed Bin B-A'!I2670)</f>
        <v>1</v>
      </c>
      <c r="J271" s="273">
        <f>SUM('Speed Bin B-A'!J70,'Speed Bin B-A'!J174,'Speed Bin B-A'!J278,'Speed Bin B-A'!J382,'Speed Bin B-A'!J486,'Speed Bin B-A'!J798,'Speed Bin B-A'!J902,'Speed Bin B-A'!J1006,'Speed Bin B-A'!J1110,'Speed Bin B-A'!J1214,'Speed Bin B-A'!J1526,'Speed Bin B-A'!J1630,'Speed Bin B-A'!J1734,'Speed Bin B-A'!J1838,'Speed Bin B-A'!J1942,'Speed Bin B-A'!J2254,'Speed Bin B-A'!J2358,'Speed Bin B-A'!J2462,'Speed Bin B-A'!J2566,'Speed Bin B-A'!J2670)</f>
        <v>0</v>
      </c>
      <c r="K271" s="273">
        <f>SUM('Speed Bin B-A'!K70,'Speed Bin B-A'!K174,'Speed Bin B-A'!K278,'Speed Bin B-A'!K382,'Speed Bin B-A'!K486,'Speed Bin B-A'!K798,'Speed Bin B-A'!K902,'Speed Bin B-A'!K1006,'Speed Bin B-A'!K1110,'Speed Bin B-A'!K1214,'Speed Bin B-A'!K1526,'Speed Bin B-A'!K1630,'Speed Bin B-A'!K1734,'Speed Bin B-A'!K1838,'Speed Bin B-A'!K1942,'Speed Bin B-A'!K2254,'Speed Bin B-A'!K2358,'Speed Bin B-A'!K2462,'Speed Bin B-A'!K2566,'Speed Bin B-A'!K2670)</f>
        <v>0</v>
      </c>
      <c r="L271" s="273">
        <f>SUM('Speed Bin B-A'!L70,'Speed Bin B-A'!L174,'Speed Bin B-A'!L278,'Speed Bin B-A'!L382,'Speed Bin B-A'!L486,'Speed Bin B-A'!L798,'Speed Bin B-A'!L902,'Speed Bin B-A'!L1006,'Speed Bin B-A'!L1110,'Speed Bin B-A'!L1214,'Speed Bin B-A'!L1526,'Speed Bin B-A'!L1630,'Speed Bin B-A'!L1734,'Speed Bin B-A'!L1838,'Speed Bin B-A'!L1942,'Speed Bin B-A'!L2254,'Speed Bin B-A'!L2358,'Speed Bin B-A'!L2462,'Speed Bin B-A'!L2566,'Speed Bin B-A'!L2670)</f>
        <v>0</v>
      </c>
      <c r="M271" s="273">
        <f>SUM('Speed Bin B-A'!M70,'Speed Bin B-A'!M174,'Speed Bin B-A'!M278,'Speed Bin B-A'!M382,'Speed Bin B-A'!M486,'Speed Bin B-A'!M798,'Speed Bin B-A'!M902,'Speed Bin B-A'!M1006,'Speed Bin B-A'!M1110,'Speed Bin B-A'!M1214,'Speed Bin B-A'!M1526,'Speed Bin B-A'!M1630,'Speed Bin B-A'!M1734,'Speed Bin B-A'!M1838,'Speed Bin B-A'!M1942,'Speed Bin B-A'!M2254,'Speed Bin B-A'!M2358,'Speed Bin B-A'!M2462,'Speed Bin B-A'!M2566,'Speed Bin B-A'!M2670)</f>
        <v>0</v>
      </c>
      <c r="N271" s="273">
        <f>SUM('Speed Bin B-A'!N70,'Speed Bin B-A'!N174,'Speed Bin B-A'!N278,'Speed Bin B-A'!N382,'Speed Bin B-A'!N486,'Speed Bin B-A'!N798,'Speed Bin B-A'!N902,'Speed Bin B-A'!N1006,'Speed Bin B-A'!N1110,'Speed Bin B-A'!N1214,'Speed Bin B-A'!N1526,'Speed Bin B-A'!N1630,'Speed Bin B-A'!N1734,'Speed Bin B-A'!N1838,'Speed Bin B-A'!N1942,'Speed Bin B-A'!N2254,'Speed Bin B-A'!N2358,'Speed Bin B-A'!N2462,'Speed Bin B-A'!N2566,'Speed Bin B-A'!N2670)</f>
        <v>0</v>
      </c>
      <c r="O271" s="273">
        <f>SUM('Speed Bin B-A'!O70,'Speed Bin B-A'!O174,'Speed Bin B-A'!O278,'Speed Bin B-A'!O382,'Speed Bin B-A'!O486,'Speed Bin B-A'!O798,'Speed Bin B-A'!O902,'Speed Bin B-A'!O1006,'Speed Bin B-A'!O1110,'Speed Bin B-A'!O1214,'Speed Bin B-A'!O1526,'Speed Bin B-A'!O1630,'Speed Bin B-A'!O1734,'Speed Bin B-A'!O1838,'Speed Bin B-A'!O1942,'Speed Bin B-A'!O2254,'Speed Bin B-A'!O2358,'Speed Bin B-A'!O2462,'Speed Bin B-A'!O2566,'Speed Bin B-A'!O2670)</f>
        <v>0</v>
      </c>
      <c r="P271" s="273">
        <f>SUM('Speed Bin B-A'!P70,'Speed Bin B-A'!P174,'Speed Bin B-A'!P278,'Speed Bin B-A'!P382,'Speed Bin B-A'!P486,'Speed Bin B-A'!P798,'Speed Bin B-A'!P902,'Speed Bin B-A'!P1006,'Speed Bin B-A'!P1110,'Speed Bin B-A'!P1214,'Speed Bin B-A'!P1526,'Speed Bin B-A'!P1630,'Speed Bin B-A'!P1734,'Speed Bin B-A'!P1838,'Speed Bin B-A'!P1942,'Speed Bin B-A'!P2254,'Speed Bin B-A'!P2358,'Speed Bin B-A'!P2462,'Speed Bin B-A'!P2566,'Speed Bin B-A'!P2670)</f>
        <v>0</v>
      </c>
      <c r="Q271" s="273">
        <f>SUM('Speed Bin B-A'!Q70,'Speed Bin B-A'!Q174,'Speed Bin B-A'!Q278,'Speed Bin B-A'!Q382,'Speed Bin B-A'!Q486,'Speed Bin B-A'!Q798,'Speed Bin B-A'!Q902,'Speed Bin B-A'!Q1006,'Speed Bin B-A'!Q1110,'Speed Bin B-A'!Q1214,'Speed Bin B-A'!Q1526,'Speed Bin B-A'!Q1630,'Speed Bin B-A'!Q1734,'Speed Bin B-A'!Q1838,'Speed Bin B-A'!Q1942,'Speed Bin B-A'!Q2254,'Speed Bin B-A'!Q2358,'Speed Bin B-A'!Q2462,'Speed Bin B-A'!Q2566,'Speed Bin B-A'!Q2670)</f>
        <v>0</v>
      </c>
      <c r="R271" s="273">
        <f>SUM('Speed Bin B-A'!R70,'Speed Bin B-A'!R174,'Speed Bin B-A'!R278,'Speed Bin B-A'!R382,'Speed Bin B-A'!R486,'Speed Bin B-A'!R798,'Speed Bin B-A'!R902,'Speed Bin B-A'!R1006,'Speed Bin B-A'!R1110,'Speed Bin B-A'!R1214,'Speed Bin B-A'!R1526,'Speed Bin B-A'!R1630,'Speed Bin B-A'!R1734,'Speed Bin B-A'!R1838,'Speed Bin B-A'!R1942,'Speed Bin B-A'!R2254,'Speed Bin B-A'!R2358,'Speed Bin B-A'!R2462,'Speed Bin B-A'!R2566,'Speed Bin B-A'!R2670)</f>
        <v>0</v>
      </c>
      <c r="S271" s="273">
        <f>SUM('Speed Bin B-A'!S70,'Speed Bin B-A'!S174,'Speed Bin B-A'!S278,'Speed Bin B-A'!S382,'Speed Bin B-A'!S486,'Speed Bin B-A'!S798,'Speed Bin B-A'!S902,'Speed Bin B-A'!S1006,'Speed Bin B-A'!S1110,'Speed Bin B-A'!S1214,'Speed Bin B-A'!S1526,'Speed Bin B-A'!S1630,'Speed Bin B-A'!S1734,'Speed Bin B-A'!S1838,'Speed Bin B-A'!S1942,'Speed Bin B-A'!S2254,'Speed Bin B-A'!S2358,'Speed Bin B-A'!S2462,'Speed Bin B-A'!S2566,'Speed Bin B-A'!S2670)</f>
        <v>0</v>
      </c>
      <c r="T271" s="273">
        <f>SUM('Speed Bin B-A'!T70,'Speed Bin B-A'!T174,'Speed Bin B-A'!T278,'Speed Bin B-A'!T382,'Speed Bin B-A'!T486,'Speed Bin B-A'!T798,'Speed Bin B-A'!T902,'Speed Bin B-A'!T1006,'Speed Bin B-A'!T1110,'Speed Bin B-A'!T1214,'Speed Bin B-A'!T1526,'Speed Bin B-A'!T1630,'Speed Bin B-A'!T1734,'Speed Bin B-A'!T1838,'Speed Bin B-A'!T1942,'Speed Bin B-A'!T2254,'Speed Bin B-A'!T2358,'Speed Bin B-A'!T2462,'Speed Bin B-A'!T2566,'Speed Bin B-A'!T2670)</f>
        <v>0</v>
      </c>
      <c r="U271" s="273">
        <f>SUM('Speed Bin B-A'!U70,'Speed Bin B-A'!U174,'Speed Bin B-A'!U278,'Speed Bin B-A'!U382,'Speed Bin B-A'!U486,'Speed Bin B-A'!U798,'Speed Bin B-A'!U902,'Speed Bin B-A'!U1006,'Speed Bin B-A'!U1110,'Speed Bin B-A'!U1214,'Speed Bin B-A'!U1526,'Speed Bin B-A'!U1630,'Speed Bin B-A'!U1734,'Speed Bin B-A'!U1838,'Speed Bin B-A'!U1942,'Speed Bin B-A'!U2254,'Speed Bin B-A'!U2358,'Speed Bin B-A'!U2462,'Speed Bin B-A'!U2566,'Speed Bin B-A'!U2670)</f>
        <v>0</v>
      </c>
      <c r="V271" s="274">
        <f>IFERROR(AVERAGE('Speed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20.542857142857144</v>
      </c>
      <c r="W271" s="274">
        <f>IFERROR(AVERAGE('Speed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23.907142857142855</v>
      </c>
      <c r="X271" s="267"/>
      <c r="Y271" s="267"/>
    </row>
    <row r="272" spans="1:25" x14ac:dyDescent="0.25">
      <c r="A272" s="272">
        <v>0.625</v>
      </c>
      <c r="B272" s="273">
        <f>SUM('Speed Bin B-A'!B71,'Speed Bin B-A'!B175,'Speed Bin B-A'!B279,'Speed Bin B-A'!B383,'Speed Bin B-A'!B487,'Speed Bin B-A'!B799,'Speed Bin B-A'!B903,'Speed Bin B-A'!B1007,'Speed Bin B-A'!B1111,'Speed Bin B-A'!B1215,'Speed Bin B-A'!B1527,'Speed Bin B-A'!B1631,'Speed Bin B-A'!B1735,'Speed Bin B-A'!B1839,'Speed Bin B-A'!B1943,'Speed Bin B-A'!B2255,'Speed Bin B-A'!B2359,'Speed Bin B-A'!B2463,'Speed Bin B-A'!B2567,'Speed Bin B-A'!B2671)</f>
        <v>403</v>
      </c>
      <c r="C272" s="273">
        <f>SUM('Speed Bin B-A'!C71,'Speed Bin B-A'!C175,'Speed Bin B-A'!C279,'Speed Bin B-A'!C383,'Speed Bin B-A'!C487,'Speed Bin B-A'!C799,'Speed Bin B-A'!C903,'Speed Bin B-A'!C1007,'Speed Bin B-A'!C1111,'Speed Bin B-A'!C1215,'Speed Bin B-A'!C1527,'Speed Bin B-A'!C1631,'Speed Bin B-A'!C1735,'Speed Bin B-A'!C1839,'Speed Bin B-A'!C1943,'Speed Bin B-A'!C2255,'Speed Bin B-A'!C2359,'Speed Bin B-A'!C2463,'Speed Bin B-A'!C2567,'Speed Bin B-A'!C2671)</f>
        <v>8</v>
      </c>
      <c r="D272" s="273">
        <f>SUM('Speed Bin B-A'!D71,'Speed Bin B-A'!D175,'Speed Bin B-A'!D279,'Speed Bin B-A'!D383,'Speed Bin B-A'!D487,'Speed Bin B-A'!D799,'Speed Bin B-A'!D903,'Speed Bin B-A'!D1007,'Speed Bin B-A'!D1111,'Speed Bin B-A'!D1215,'Speed Bin B-A'!D1527,'Speed Bin B-A'!D1631,'Speed Bin B-A'!D1735,'Speed Bin B-A'!D1839,'Speed Bin B-A'!D1943,'Speed Bin B-A'!D2255,'Speed Bin B-A'!D2359,'Speed Bin B-A'!D2463,'Speed Bin B-A'!D2567,'Speed Bin B-A'!D2671)</f>
        <v>37</v>
      </c>
      <c r="E272" s="273">
        <f>SUM('Speed Bin B-A'!E71,'Speed Bin B-A'!E175,'Speed Bin B-A'!E279,'Speed Bin B-A'!E383,'Speed Bin B-A'!E487,'Speed Bin B-A'!E799,'Speed Bin B-A'!E903,'Speed Bin B-A'!E1007,'Speed Bin B-A'!E1111,'Speed Bin B-A'!E1215,'Speed Bin B-A'!E1527,'Speed Bin B-A'!E1631,'Speed Bin B-A'!E1735,'Speed Bin B-A'!E1839,'Speed Bin B-A'!E1943,'Speed Bin B-A'!E2255,'Speed Bin B-A'!E2359,'Speed Bin B-A'!E2463,'Speed Bin B-A'!E2567,'Speed Bin B-A'!E2671)</f>
        <v>139</v>
      </c>
      <c r="F272" s="273">
        <f>SUM('Speed Bin B-A'!F71,'Speed Bin B-A'!F175,'Speed Bin B-A'!F279,'Speed Bin B-A'!F383,'Speed Bin B-A'!F487,'Speed Bin B-A'!F799,'Speed Bin B-A'!F903,'Speed Bin B-A'!F1007,'Speed Bin B-A'!F1111,'Speed Bin B-A'!F1215,'Speed Bin B-A'!F1527,'Speed Bin B-A'!F1631,'Speed Bin B-A'!F1735,'Speed Bin B-A'!F1839,'Speed Bin B-A'!F1943,'Speed Bin B-A'!F2255,'Speed Bin B-A'!F2359,'Speed Bin B-A'!F2463,'Speed Bin B-A'!F2567,'Speed Bin B-A'!F2671)</f>
        <v>174</v>
      </c>
      <c r="G272" s="273">
        <f>SUM('Speed Bin B-A'!G71,'Speed Bin B-A'!G175,'Speed Bin B-A'!G279,'Speed Bin B-A'!G383,'Speed Bin B-A'!G487,'Speed Bin B-A'!G799,'Speed Bin B-A'!G903,'Speed Bin B-A'!G1007,'Speed Bin B-A'!G1111,'Speed Bin B-A'!G1215,'Speed Bin B-A'!G1527,'Speed Bin B-A'!G1631,'Speed Bin B-A'!G1735,'Speed Bin B-A'!G1839,'Speed Bin B-A'!G1943,'Speed Bin B-A'!G2255,'Speed Bin B-A'!G2359,'Speed Bin B-A'!G2463,'Speed Bin B-A'!G2567,'Speed Bin B-A'!G2671)</f>
        <v>40</v>
      </c>
      <c r="H272" s="273">
        <f>SUM('Speed Bin B-A'!H71,'Speed Bin B-A'!H175,'Speed Bin B-A'!H279,'Speed Bin B-A'!H383,'Speed Bin B-A'!H487,'Speed Bin B-A'!H799,'Speed Bin B-A'!H903,'Speed Bin B-A'!H1007,'Speed Bin B-A'!H1111,'Speed Bin B-A'!H1215,'Speed Bin B-A'!H1527,'Speed Bin B-A'!H1631,'Speed Bin B-A'!H1735,'Speed Bin B-A'!H1839,'Speed Bin B-A'!H1943,'Speed Bin B-A'!H2255,'Speed Bin B-A'!H2359,'Speed Bin B-A'!H2463,'Speed Bin B-A'!H2567,'Speed Bin B-A'!H2671)</f>
        <v>4</v>
      </c>
      <c r="I272" s="273">
        <f>SUM('Speed Bin B-A'!I71,'Speed Bin B-A'!I175,'Speed Bin B-A'!I279,'Speed Bin B-A'!I383,'Speed Bin B-A'!I487,'Speed Bin B-A'!I799,'Speed Bin B-A'!I903,'Speed Bin B-A'!I1007,'Speed Bin B-A'!I1111,'Speed Bin B-A'!I1215,'Speed Bin B-A'!I1527,'Speed Bin B-A'!I1631,'Speed Bin B-A'!I1735,'Speed Bin B-A'!I1839,'Speed Bin B-A'!I1943,'Speed Bin B-A'!I2255,'Speed Bin B-A'!I2359,'Speed Bin B-A'!I2463,'Speed Bin B-A'!I2567,'Speed Bin B-A'!I2671)</f>
        <v>1</v>
      </c>
      <c r="J272" s="273">
        <f>SUM('Speed Bin B-A'!J71,'Speed Bin B-A'!J175,'Speed Bin B-A'!J279,'Speed Bin B-A'!J383,'Speed Bin B-A'!J487,'Speed Bin B-A'!J799,'Speed Bin B-A'!J903,'Speed Bin B-A'!J1007,'Speed Bin B-A'!J1111,'Speed Bin B-A'!J1215,'Speed Bin B-A'!J1527,'Speed Bin B-A'!J1631,'Speed Bin B-A'!J1735,'Speed Bin B-A'!J1839,'Speed Bin B-A'!J1943,'Speed Bin B-A'!J2255,'Speed Bin B-A'!J2359,'Speed Bin B-A'!J2463,'Speed Bin B-A'!J2567,'Speed Bin B-A'!J2671)</f>
        <v>0</v>
      </c>
      <c r="K272" s="273">
        <f>SUM('Speed Bin B-A'!K71,'Speed Bin B-A'!K175,'Speed Bin B-A'!K279,'Speed Bin B-A'!K383,'Speed Bin B-A'!K487,'Speed Bin B-A'!K799,'Speed Bin B-A'!K903,'Speed Bin B-A'!K1007,'Speed Bin B-A'!K1111,'Speed Bin B-A'!K1215,'Speed Bin B-A'!K1527,'Speed Bin B-A'!K1631,'Speed Bin B-A'!K1735,'Speed Bin B-A'!K1839,'Speed Bin B-A'!K1943,'Speed Bin B-A'!K2255,'Speed Bin B-A'!K2359,'Speed Bin B-A'!K2463,'Speed Bin B-A'!K2567,'Speed Bin B-A'!K2671)</f>
        <v>0</v>
      </c>
      <c r="L272" s="273">
        <f>SUM('Speed Bin B-A'!L71,'Speed Bin B-A'!L175,'Speed Bin B-A'!L279,'Speed Bin B-A'!L383,'Speed Bin B-A'!L487,'Speed Bin B-A'!L799,'Speed Bin B-A'!L903,'Speed Bin B-A'!L1007,'Speed Bin B-A'!L1111,'Speed Bin B-A'!L1215,'Speed Bin B-A'!L1527,'Speed Bin B-A'!L1631,'Speed Bin B-A'!L1735,'Speed Bin B-A'!L1839,'Speed Bin B-A'!L1943,'Speed Bin B-A'!L2255,'Speed Bin B-A'!L2359,'Speed Bin B-A'!L2463,'Speed Bin B-A'!L2567,'Speed Bin B-A'!L2671)</f>
        <v>0</v>
      </c>
      <c r="M272" s="273">
        <f>SUM('Speed Bin B-A'!M71,'Speed Bin B-A'!M175,'Speed Bin B-A'!M279,'Speed Bin B-A'!M383,'Speed Bin B-A'!M487,'Speed Bin B-A'!M799,'Speed Bin B-A'!M903,'Speed Bin B-A'!M1007,'Speed Bin B-A'!M1111,'Speed Bin B-A'!M1215,'Speed Bin B-A'!M1527,'Speed Bin B-A'!M1631,'Speed Bin B-A'!M1735,'Speed Bin B-A'!M1839,'Speed Bin B-A'!M1943,'Speed Bin B-A'!M2255,'Speed Bin B-A'!M2359,'Speed Bin B-A'!M2463,'Speed Bin B-A'!M2567,'Speed Bin B-A'!M2671)</f>
        <v>0</v>
      </c>
      <c r="N272" s="273">
        <f>SUM('Speed Bin B-A'!N71,'Speed Bin B-A'!N175,'Speed Bin B-A'!N279,'Speed Bin B-A'!N383,'Speed Bin B-A'!N487,'Speed Bin B-A'!N799,'Speed Bin B-A'!N903,'Speed Bin B-A'!N1007,'Speed Bin B-A'!N1111,'Speed Bin B-A'!N1215,'Speed Bin B-A'!N1527,'Speed Bin B-A'!N1631,'Speed Bin B-A'!N1735,'Speed Bin B-A'!N1839,'Speed Bin B-A'!N1943,'Speed Bin B-A'!N2255,'Speed Bin B-A'!N2359,'Speed Bin B-A'!N2463,'Speed Bin B-A'!N2567,'Speed Bin B-A'!N2671)</f>
        <v>0</v>
      </c>
      <c r="O272" s="273">
        <f>SUM('Speed Bin B-A'!O71,'Speed Bin B-A'!O175,'Speed Bin B-A'!O279,'Speed Bin B-A'!O383,'Speed Bin B-A'!O487,'Speed Bin B-A'!O799,'Speed Bin B-A'!O903,'Speed Bin B-A'!O1007,'Speed Bin B-A'!O1111,'Speed Bin B-A'!O1215,'Speed Bin B-A'!O1527,'Speed Bin B-A'!O1631,'Speed Bin B-A'!O1735,'Speed Bin B-A'!O1839,'Speed Bin B-A'!O1943,'Speed Bin B-A'!O2255,'Speed Bin B-A'!O2359,'Speed Bin B-A'!O2463,'Speed Bin B-A'!O2567,'Speed Bin B-A'!O2671)</f>
        <v>0</v>
      </c>
      <c r="P272" s="273">
        <f>SUM('Speed Bin B-A'!P71,'Speed Bin B-A'!P175,'Speed Bin B-A'!P279,'Speed Bin B-A'!P383,'Speed Bin B-A'!P487,'Speed Bin B-A'!P799,'Speed Bin B-A'!P903,'Speed Bin B-A'!P1007,'Speed Bin B-A'!P1111,'Speed Bin B-A'!P1215,'Speed Bin B-A'!P1527,'Speed Bin B-A'!P1631,'Speed Bin B-A'!P1735,'Speed Bin B-A'!P1839,'Speed Bin B-A'!P1943,'Speed Bin B-A'!P2255,'Speed Bin B-A'!P2359,'Speed Bin B-A'!P2463,'Speed Bin B-A'!P2567,'Speed Bin B-A'!P2671)</f>
        <v>0</v>
      </c>
      <c r="Q272" s="273">
        <f>SUM('Speed Bin B-A'!Q71,'Speed Bin B-A'!Q175,'Speed Bin B-A'!Q279,'Speed Bin B-A'!Q383,'Speed Bin B-A'!Q487,'Speed Bin B-A'!Q799,'Speed Bin B-A'!Q903,'Speed Bin B-A'!Q1007,'Speed Bin B-A'!Q1111,'Speed Bin B-A'!Q1215,'Speed Bin B-A'!Q1527,'Speed Bin B-A'!Q1631,'Speed Bin B-A'!Q1735,'Speed Bin B-A'!Q1839,'Speed Bin B-A'!Q1943,'Speed Bin B-A'!Q2255,'Speed Bin B-A'!Q2359,'Speed Bin B-A'!Q2463,'Speed Bin B-A'!Q2567,'Speed Bin B-A'!Q2671)</f>
        <v>0</v>
      </c>
      <c r="R272" s="273">
        <f>SUM('Speed Bin B-A'!R71,'Speed Bin B-A'!R175,'Speed Bin B-A'!R279,'Speed Bin B-A'!R383,'Speed Bin B-A'!R487,'Speed Bin B-A'!R799,'Speed Bin B-A'!R903,'Speed Bin B-A'!R1007,'Speed Bin B-A'!R1111,'Speed Bin B-A'!R1215,'Speed Bin B-A'!R1527,'Speed Bin B-A'!R1631,'Speed Bin B-A'!R1735,'Speed Bin B-A'!R1839,'Speed Bin B-A'!R1943,'Speed Bin B-A'!R2255,'Speed Bin B-A'!R2359,'Speed Bin B-A'!R2463,'Speed Bin B-A'!R2567,'Speed Bin B-A'!R2671)</f>
        <v>0</v>
      </c>
      <c r="S272" s="273">
        <f>SUM('Speed Bin B-A'!S71,'Speed Bin B-A'!S175,'Speed Bin B-A'!S279,'Speed Bin B-A'!S383,'Speed Bin B-A'!S487,'Speed Bin B-A'!S799,'Speed Bin B-A'!S903,'Speed Bin B-A'!S1007,'Speed Bin B-A'!S1111,'Speed Bin B-A'!S1215,'Speed Bin B-A'!S1527,'Speed Bin B-A'!S1631,'Speed Bin B-A'!S1735,'Speed Bin B-A'!S1839,'Speed Bin B-A'!S1943,'Speed Bin B-A'!S2255,'Speed Bin B-A'!S2359,'Speed Bin B-A'!S2463,'Speed Bin B-A'!S2567,'Speed Bin B-A'!S2671)</f>
        <v>0</v>
      </c>
      <c r="T272" s="273">
        <f>SUM('Speed Bin B-A'!T71,'Speed Bin B-A'!T175,'Speed Bin B-A'!T279,'Speed Bin B-A'!T383,'Speed Bin B-A'!T487,'Speed Bin B-A'!T799,'Speed Bin B-A'!T903,'Speed Bin B-A'!T1007,'Speed Bin B-A'!T1111,'Speed Bin B-A'!T1215,'Speed Bin B-A'!T1527,'Speed Bin B-A'!T1631,'Speed Bin B-A'!T1735,'Speed Bin B-A'!T1839,'Speed Bin B-A'!T1943,'Speed Bin B-A'!T2255,'Speed Bin B-A'!T2359,'Speed Bin B-A'!T2463,'Speed Bin B-A'!T2567,'Speed Bin B-A'!T2671)</f>
        <v>0</v>
      </c>
      <c r="U272" s="273">
        <f>SUM('Speed Bin B-A'!U71,'Speed Bin B-A'!U175,'Speed Bin B-A'!U279,'Speed Bin B-A'!U383,'Speed Bin B-A'!U487,'Speed Bin B-A'!U799,'Speed Bin B-A'!U903,'Speed Bin B-A'!U1007,'Speed Bin B-A'!U1111,'Speed Bin B-A'!U1215,'Speed Bin B-A'!U1527,'Speed Bin B-A'!U1631,'Speed Bin B-A'!U1735,'Speed Bin B-A'!U1839,'Speed Bin B-A'!U1943,'Speed Bin B-A'!U2255,'Speed Bin B-A'!U2359,'Speed Bin B-A'!U2463,'Speed Bin B-A'!U2567,'Speed Bin B-A'!U2671)</f>
        <v>0</v>
      </c>
      <c r="V272" s="274">
        <f>IFERROR(AVERAGE('Speed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20.328571428571426</v>
      </c>
      <c r="W272" s="274">
        <f>IFERROR(AVERAGE('Speed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24.457142857142859</v>
      </c>
      <c r="X272" s="267"/>
      <c r="Y272" s="267"/>
    </row>
    <row r="273" spans="1:25" x14ac:dyDescent="0.25">
      <c r="A273" s="272">
        <v>0.63541666666666696</v>
      </c>
      <c r="B273" s="273">
        <f>SUM('Speed Bin B-A'!B72,'Speed Bin B-A'!B176,'Speed Bin B-A'!B280,'Speed Bin B-A'!B384,'Speed Bin B-A'!B488,'Speed Bin B-A'!B800,'Speed Bin B-A'!B904,'Speed Bin B-A'!B1008,'Speed Bin B-A'!B1112,'Speed Bin B-A'!B1216,'Speed Bin B-A'!B1528,'Speed Bin B-A'!B1632,'Speed Bin B-A'!B1736,'Speed Bin B-A'!B1840,'Speed Bin B-A'!B1944,'Speed Bin B-A'!B2256,'Speed Bin B-A'!B2360,'Speed Bin B-A'!B2464,'Speed Bin B-A'!B2568,'Speed Bin B-A'!B2672)</f>
        <v>443</v>
      </c>
      <c r="C273" s="273">
        <f>SUM('Speed Bin B-A'!C72,'Speed Bin B-A'!C176,'Speed Bin B-A'!C280,'Speed Bin B-A'!C384,'Speed Bin B-A'!C488,'Speed Bin B-A'!C800,'Speed Bin B-A'!C904,'Speed Bin B-A'!C1008,'Speed Bin B-A'!C1112,'Speed Bin B-A'!C1216,'Speed Bin B-A'!C1528,'Speed Bin B-A'!C1632,'Speed Bin B-A'!C1736,'Speed Bin B-A'!C1840,'Speed Bin B-A'!C1944,'Speed Bin B-A'!C2256,'Speed Bin B-A'!C2360,'Speed Bin B-A'!C2464,'Speed Bin B-A'!C2568,'Speed Bin B-A'!C2672)</f>
        <v>9</v>
      </c>
      <c r="D273" s="273">
        <f>SUM('Speed Bin B-A'!D72,'Speed Bin B-A'!D176,'Speed Bin B-A'!D280,'Speed Bin B-A'!D384,'Speed Bin B-A'!D488,'Speed Bin B-A'!D800,'Speed Bin B-A'!D904,'Speed Bin B-A'!D1008,'Speed Bin B-A'!D1112,'Speed Bin B-A'!D1216,'Speed Bin B-A'!D1528,'Speed Bin B-A'!D1632,'Speed Bin B-A'!D1736,'Speed Bin B-A'!D1840,'Speed Bin B-A'!D1944,'Speed Bin B-A'!D2256,'Speed Bin B-A'!D2360,'Speed Bin B-A'!D2464,'Speed Bin B-A'!D2568,'Speed Bin B-A'!D2672)</f>
        <v>19</v>
      </c>
      <c r="E273" s="273">
        <f>SUM('Speed Bin B-A'!E72,'Speed Bin B-A'!E176,'Speed Bin B-A'!E280,'Speed Bin B-A'!E384,'Speed Bin B-A'!E488,'Speed Bin B-A'!E800,'Speed Bin B-A'!E904,'Speed Bin B-A'!E1008,'Speed Bin B-A'!E1112,'Speed Bin B-A'!E1216,'Speed Bin B-A'!E1528,'Speed Bin B-A'!E1632,'Speed Bin B-A'!E1736,'Speed Bin B-A'!E1840,'Speed Bin B-A'!E1944,'Speed Bin B-A'!E2256,'Speed Bin B-A'!E2360,'Speed Bin B-A'!E2464,'Speed Bin B-A'!E2568,'Speed Bin B-A'!E2672)</f>
        <v>146</v>
      </c>
      <c r="F273" s="273">
        <f>SUM('Speed Bin B-A'!F72,'Speed Bin B-A'!F176,'Speed Bin B-A'!F280,'Speed Bin B-A'!F384,'Speed Bin B-A'!F488,'Speed Bin B-A'!F800,'Speed Bin B-A'!F904,'Speed Bin B-A'!F1008,'Speed Bin B-A'!F1112,'Speed Bin B-A'!F1216,'Speed Bin B-A'!F1528,'Speed Bin B-A'!F1632,'Speed Bin B-A'!F1736,'Speed Bin B-A'!F1840,'Speed Bin B-A'!F1944,'Speed Bin B-A'!F2256,'Speed Bin B-A'!F2360,'Speed Bin B-A'!F2464,'Speed Bin B-A'!F2568,'Speed Bin B-A'!F2672)</f>
        <v>225</v>
      </c>
      <c r="G273" s="273">
        <f>SUM('Speed Bin B-A'!G72,'Speed Bin B-A'!G176,'Speed Bin B-A'!G280,'Speed Bin B-A'!G384,'Speed Bin B-A'!G488,'Speed Bin B-A'!G800,'Speed Bin B-A'!G904,'Speed Bin B-A'!G1008,'Speed Bin B-A'!G1112,'Speed Bin B-A'!G1216,'Speed Bin B-A'!G1528,'Speed Bin B-A'!G1632,'Speed Bin B-A'!G1736,'Speed Bin B-A'!G1840,'Speed Bin B-A'!G1944,'Speed Bin B-A'!G2256,'Speed Bin B-A'!G2360,'Speed Bin B-A'!G2464,'Speed Bin B-A'!G2568,'Speed Bin B-A'!G2672)</f>
        <v>43</v>
      </c>
      <c r="H273" s="273">
        <f>SUM('Speed Bin B-A'!H72,'Speed Bin B-A'!H176,'Speed Bin B-A'!H280,'Speed Bin B-A'!H384,'Speed Bin B-A'!H488,'Speed Bin B-A'!H800,'Speed Bin B-A'!H904,'Speed Bin B-A'!H1008,'Speed Bin B-A'!H1112,'Speed Bin B-A'!H1216,'Speed Bin B-A'!H1528,'Speed Bin B-A'!H1632,'Speed Bin B-A'!H1736,'Speed Bin B-A'!H1840,'Speed Bin B-A'!H1944,'Speed Bin B-A'!H2256,'Speed Bin B-A'!H2360,'Speed Bin B-A'!H2464,'Speed Bin B-A'!H2568,'Speed Bin B-A'!H2672)</f>
        <v>1</v>
      </c>
      <c r="I273" s="273">
        <f>SUM('Speed Bin B-A'!I72,'Speed Bin B-A'!I176,'Speed Bin B-A'!I280,'Speed Bin B-A'!I384,'Speed Bin B-A'!I488,'Speed Bin B-A'!I800,'Speed Bin B-A'!I904,'Speed Bin B-A'!I1008,'Speed Bin B-A'!I1112,'Speed Bin B-A'!I1216,'Speed Bin B-A'!I1528,'Speed Bin B-A'!I1632,'Speed Bin B-A'!I1736,'Speed Bin B-A'!I1840,'Speed Bin B-A'!I1944,'Speed Bin B-A'!I2256,'Speed Bin B-A'!I2360,'Speed Bin B-A'!I2464,'Speed Bin B-A'!I2568,'Speed Bin B-A'!I2672)</f>
        <v>0</v>
      </c>
      <c r="J273" s="273">
        <f>SUM('Speed Bin B-A'!J72,'Speed Bin B-A'!J176,'Speed Bin B-A'!J280,'Speed Bin B-A'!J384,'Speed Bin B-A'!J488,'Speed Bin B-A'!J800,'Speed Bin B-A'!J904,'Speed Bin B-A'!J1008,'Speed Bin B-A'!J1112,'Speed Bin B-A'!J1216,'Speed Bin B-A'!J1528,'Speed Bin B-A'!J1632,'Speed Bin B-A'!J1736,'Speed Bin B-A'!J1840,'Speed Bin B-A'!J1944,'Speed Bin B-A'!J2256,'Speed Bin B-A'!J2360,'Speed Bin B-A'!J2464,'Speed Bin B-A'!J2568,'Speed Bin B-A'!J2672)</f>
        <v>0</v>
      </c>
      <c r="K273" s="273">
        <f>SUM('Speed Bin B-A'!K72,'Speed Bin B-A'!K176,'Speed Bin B-A'!K280,'Speed Bin B-A'!K384,'Speed Bin B-A'!K488,'Speed Bin B-A'!K800,'Speed Bin B-A'!K904,'Speed Bin B-A'!K1008,'Speed Bin B-A'!K1112,'Speed Bin B-A'!K1216,'Speed Bin B-A'!K1528,'Speed Bin B-A'!K1632,'Speed Bin B-A'!K1736,'Speed Bin B-A'!K1840,'Speed Bin B-A'!K1944,'Speed Bin B-A'!K2256,'Speed Bin B-A'!K2360,'Speed Bin B-A'!K2464,'Speed Bin B-A'!K2568,'Speed Bin B-A'!K2672)</f>
        <v>0</v>
      </c>
      <c r="L273" s="273">
        <f>SUM('Speed Bin B-A'!L72,'Speed Bin B-A'!L176,'Speed Bin B-A'!L280,'Speed Bin B-A'!L384,'Speed Bin B-A'!L488,'Speed Bin B-A'!L800,'Speed Bin B-A'!L904,'Speed Bin B-A'!L1008,'Speed Bin B-A'!L1112,'Speed Bin B-A'!L1216,'Speed Bin B-A'!L1528,'Speed Bin B-A'!L1632,'Speed Bin B-A'!L1736,'Speed Bin B-A'!L1840,'Speed Bin B-A'!L1944,'Speed Bin B-A'!L2256,'Speed Bin B-A'!L2360,'Speed Bin B-A'!L2464,'Speed Bin B-A'!L2568,'Speed Bin B-A'!L2672)</f>
        <v>0</v>
      </c>
      <c r="M273" s="273">
        <f>SUM('Speed Bin B-A'!M72,'Speed Bin B-A'!M176,'Speed Bin B-A'!M280,'Speed Bin B-A'!M384,'Speed Bin B-A'!M488,'Speed Bin B-A'!M800,'Speed Bin B-A'!M904,'Speed Bin B-A'!M1008,'Speed Bin B-A'!M1112,'Speed Bin B-A'!M1216,'Speed Bin B-A'!M1528,'Speed Bin B-A'!M1632,'Speed Bin B-A'!M1736,'Speed Bin B-A'!M1840,'Speed Bin B-A'!M1944,'Speed Bin B-A'!M2256,'Speed Bin B-A'!M2360,'Speed Bin B-A'!M2464,'Speed Bin B-A'!M2568,'Speed Bin B-A'!M2672)</f>
        <v>0</v>
      </c>
      <c r="N273" s="273">
        <f>SUM('Speed Bin B-A'!N72,'Speed Bin B-A'!N176,'Speed Bin B-A'!N280,'Speed Bin B-A'!N384,'Speed Bin B-A'!N488,'Speed Bin B-A'!N800,'Speed Bin B-A'!N904,'Speed Bin B-A'!N1008,'Speed Bin B-A'!N1112,'Speed Bin B-A'!N1216,'Speed Bin B-A'!N1528,'Speed Bin B-A'!N1632,'Speed Bin B-A'!N1736,'Speed Bin B-A'!N1840,'Speed Bin B-A'!N1944,'Speed Bin B-A'!N2256,'Speed Bin B-A'!N2360,'Speed Bin B-A'!N2464,'Speed Bin B-A'!N2568,'Speed Bin B-A'!N2672)</f>
        <v>0</v>
      </c>
      <c r="O273" s="273">
        <f>SUM('Speed Bin B-A'!O72,'Speed Bin B-A'!O176,'Speed Bin B-A'!O280,'Speed Bin B-A'!O384,'Speed Bin B-A'!O488,'Speed Bin B-A'!O800,'Speed Bin B-A'!O904,'Speed Bin B-A'!O1008,'Speed Bin B-A'!O1112,'Speed Bin B-A'!O1216,'Speed Bin B-A'!O1528,'Speed Bin B-A'!O1632,'Speed Bin B-A'!O1736,'Speed Bin B-A'!O1840,'Speed Bin B-A'!O1944,'Speed Bin B-A'!O2256,'Speed Bin B-A'!O2360,'Speed Bin B-A'!O2464,'Speed Bin B-A'!O2568,'Speed Bin B-A'!O2672)</f>
        <v>0</v>
      </c>
      <c r="P273" s="273">
        <f>SUM('Speed Bin B-A'!P72,'Speed Bin B-A'!P176,'Speed Bin B-A'!P280,'Speed Bin B-A'!P384,'Speed Bin B-A'!P488,'Speed Bin B-A'!P800,'Speed Bin B-A'!P904,'Speed Bin B-A'!P1008,'Speed Bin B-A'!P1112,'Speed Bin B-A'!P1216,'Speed Bin B-A'!P1528,'Speed Bin B-A'!P1632,'Speed Bin B-A'!P1736,'Speed Bin B-A'!P1840,'Speed Bin B-A'!P1944,'Speed Bin B-A'!P2256,'Speed Bin B-A'!P2360,'Speed Bin B-A'!P2464,'Speed Bin B-A'!P2568,'Speed Bin B-A'!P2672)</f>
        <v>0</v>
      </c>
      <c r="Q273" s="273">
        <f>SUM('Speed Bin B-A'!Q72,'Speed Bin B-A'!Q176,'Speed Bin B-A'!Q280,'Speed Bin B-A'!Q384,'Speed Bin B-A'!Q488,'Speed Bin B-A'!Q800,'Speed Bin B-A'!Q904,'Speed Bin B-A'!Q1008,'Speed Bin B-A'!Q1112,'Speed Bin B-A'!Q1216,'Speed Bin B-A'!Q1528,'Speed Bin B-A'!Q1632,'Speed Bin B-A'!Q1736,'Speed Bin B-A'!Q1840,'Speed Bin B-A'!Q1944,'Speed Bin B-A'!Q2256,'Speed Bin B-A'!Q2360,'Speed Bin B-A'!Q2464,'Speed Bin B-A'!Q2568,'Speed Bin B-A'!Q2672)</f>
        <v>0</v>
      </c>
      <c r="R273" s="273">
        <f>SUM('Speed Bin B-A'!R72,'Speed Bin B-A'!R176,'Speed Bin B-A'!R280,'Speed Bin B-A'!R384,'Speed Bin B-A'!R488,'Speed Bin B-A'!R800,'Speed Bin B-A'!R904,'Speed Bin B-A'!R1008,'Speed Bin B-A'!R1112,'Speed Bin B-A'!R1216,'Speed Bin B-A'!R1528,'Speed Bin B-A'!R1632,'Speed Bin B-A'!R1736,'Speed Bin B-A'!R1840,'Speed Bin B-A'!R1944,'Speed Bin B-A'!R2256,'Speed Bin B-A'!R2360,'Speed Bin B-A'!R2464,'Speed Bin B-A'!R2568,'Speed Bin B-A'!R2672)</f>
        <v>0</v>
      </c>
      <c r="S273" s="273">
        <f>SUM('Speed Bin B-A'!S72,'Speed Bin B-A'!S176,'Speed Bin B-A'!S280,'Speed Bin B-A'!S384,'Speed Bin B-A'!S488,'Speed Bin B-A'!S800,'Speed Bin B-A'!S904,'Speed Bin B-A'!S1008,'Speed Bin B-A'!S1112,'Speed Bin B-A'!S1216,'Speed Bin B-A'!S1528,'Speed Bin B-A'!S1632,'Speed Bin B-A'!S1736,'Speed Bin B-A'!S1840,'Speed Bin B-A'!S1944,'Speed Bin B-A'!S2256,'Speed Bin B-A'!S2360,'Speed Bin B-A'!S2464,'Speed Bin B-A'!S2568,'Speed Bin B-A'!S2672)</f>
        <v>0</v>
      </c>
      <c r="T273" s="273">
        <f>SUM('Speed Bin B-A'!T72,'Speed Bin B-A'!T176,'Speed Bin B-A'!T280,'Speed Bin B-A'!T384,'Speed Bin B-A'!T488,'Speed Bin B-A'!T800,'Speed Bin B-A'!T904,'Speed Bin B-A'!T1008,'Speed Bin B-A'!T1112,'Speed Bin B-A'!T1216,'Speed Bin B-A'!T1528,'Speed Bin B-A'!T1632,'Speed Bin B-A'!T1736,'Speed Bin B-A'!T1840,'Speed Bin B-A'!T1944,'Speed Bin B-A'!T2256,'Speed Bin B-A'!T2360,'Speed Bin B-A'!T2464,'Speed Bin B-A'!T2568,'Speed Bin B-A'!T2672)</f>
        <v>0</v>
      </c>
      <c r="U273" s="273">
        <f>SUM('Speed Bin B-A'!U72,'Speed Bin B-A'!U176,'Speed Bin B-A'!U280,'Speed Bin B-A'!U384,'Speed Bin B-A'!U488,'Speed Bin B-A'!U800,'Speed Bin B-A'!U904,'Speed Bin B-A'!U1008,'Speed Bin B-A'!U1112,'Speed Bin B-A'!U1216,'Speed Bin B-A'!U1528,'Speed Bin B-A'!U1632,'Speed Bin B-A'!U1736,'Speed Bin B-A'!U1840,'Speed Bin B-A'!U1944,'Speed Bin B-A'!U2256,'Speed Bin B-A'!U2360,'Speed Bin B-A'!U2464,'Speed Bin B-A'!U2568,'Speed Bin B-A'!U2672)</f>
        <v>0</v>
      </c>
      <c r="V273" s="274">
        <f>IFERROR(AVERAGE('Speed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20.728571428571431</v>
      </c>
      <c r="W273" s="274">
        <f>IFERROR(AVERAGE('Speed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24.242857142857144</v>
      </c>
      <c r="X273" s="267"/>
      <c r="Y273" s="267"/>
    </row>
    <row r="274" spans="1:25" x14ac:dyDescent="0.25">
      <c r="A274" s="272">
        <v>0.64583333333333304</v>
      </c>
      <c r="B274" s="273">
        <f>SUM('Speed Bin B-A'!B73,'Speed Bin B-A'!B177,'Speed Bin B-A'!B281,'Speed Bin B-A'!B385,'Speed Bin B-A'!B489,'Speed Bin B-A'!B801,'Speed Bin B-A'!B905,'Speed Bin B-A'!B1009,'Speed Bin B-A'!B1113,'Speed Bin B-A'!B1217,'Speed Bin B-A'!B1529,'Speed Bin B-A'!B1633,'Speed Bin B-A'!B1737,'Speed Bin B-A'!B1841,'Speed Bin B-A'!B1945,'Speed Bin B-A'!B2257,'Speed Bin B-A'!B2361,'Speed Bin B-A'!B2465,'Speed Bin B-A'!B2569,'Speed Bin B-A'!B2673)</f>
        <v>598</v>
      </c>
      <c r="C274" s="273">
        <f>SUM('Speed Bin B-A'!C73,'Speed Bin B-A'!C177,'Speed Bin B-A'!C281,'Speed Bin B-A'!C385,'Speed Bin B-A'!C489,'Speed Bin B-A'!C801,'Speed Bin B-A'!C905,'Speed Bin B-A'!C1009,'Speed Bin B-A'!C1113,'Speed Bin B-A'!C1217,'Speed Bin B-A'!C1529,'Speed Bin B-A'!C1633,'Speed Bin B-A'!C1737,'Speed Bin B-A'!C1841,'Speed Bin B-A'!C1945,'Speed Bin B-A'!C2257,'Speed Bin B-A'!C2361,'Speed Bin B-A'!C2465,'Speed Bin B-A'!C2569,'Speed Bin B-A'!C2673)</f>
        <v>5</v>
      </c>
      <c r="D274" s="273">
        <f>SUM('Speed Bin B-A'!D73,'Speed Bin B-A'!D177,'Speed Bin B-A'!D281,'Speed Bin B-A'!D385,'Speed Bin B-A'!D489,'Speed Bin B-A'!D801,'Speed Bin B-A'!D905,'Speed Bin B-A'!D1009,'Speed Bin B-A'!D1113,'Speed Bin B-A'!D1217,'Speed Bin B-A'!D1529,'Speed Bin B-A'!D1633,'Speed Bin B-A'!D1737,'Speed Bin B-A'!D1841,'Speed Bin B-A'!D1945,'Speed Bin B-A'!D2257,'Speed Bin B-A'!D2361,'Speed Bin B-A'!D2465,'Speed Bin B-A'!D2569,'Speed Bin B-A'!D2673)</f>
        <v>32</v>
      </c>
      <c r="E274" s="273">
        <f>SUM('Speed Bin B-A'!E73,'Speed Bin B-A'!E177,'Speed Bin B-A'!E281,'Speed Bin B-A'!E385,'Speed Bin B-A'!E489,'Speed Bin B-A'!E801,'Speed Bin B-A'!E905,'Speed Bin B-A'!E1009,'Speed Bin B-A'!E1113,'Speed Bin B-A'!E1217,'Speed Bin B-A'!E1529,'Speed Bin B-A'!E1633,'Speed Bin B-A'!E1737,'Speed Bin B-A'!E1841,'Speed Bin B-A'!E1945,'Speed Bin B-A'!E2257,'Speed Bin B-A'!E2361,'Speed Bin B-A'!E2465,'Speed Bin B-A'!E2569,'Speed Bin B-A'!E2673)</f>
        <v>250</v>
      </c>
      <c r="F274" s="273">
        <f>SUM('Speed Bin B-A'!F73,'Speed Bin B-A'!F177,'Speed Bin B-A'!F281,'Speed Bin B-A'!F385,'Speed Bin B-A'!F489,'Speed Bin B-A'!F801,'Speed Bin B-A'!F905,'Speed Bin B-A'!F1009,'Speed Bin B-A'!F1113,'Speed Bin B-A'!F1217,'Speed Bin B-A'!F1529,'Speed Bin B-A'!F1633,'Speed Bin B-A'!F1737,'Speed Bin B-A'!F1841,'Speed Bin B-A'!F1945,'Speed Bin B-A'!F2257,'Speed Bin B-A'!F2361,'Speed Bin B-A'!F2465,'Speed Bin B-A'!F2569,'Speed Bin B-A'!F2673)</f>
        <v>258</v>
      </c>
      <c r="G274" s="273">
        <f>SUM('Speed Bin B-A'!G73,'Speed Bin B-A'!G177,'Speed Bin B-A'!G281,'Speed Bin B-A'!G385,'Speed Bin B-A'!G489,'Speed Bin B-A'!G801,'Speed Bin B-A'!G905,'Speed Bin B-A'!G1009,'Speed Bin B-A'!G1113,'Speed Bin B-A'!G1217,'Speed Bin B-A'!G1529,'Speed Bin B-A'!G1633,'Speed Bin B-A'!G1737,'Speed Bin B-A'!G1841,'Speed Bin B-A'!G1945,'Speed Bin B-A'!G2257,'Speed Bin B-A'!G2361,'Speed Bin B-A'!G2465,'Speed Bin B-A'!G2569,'Speed Bin B-A'!G2673)</f>
        <v>52</v>
      </c>
      <c r="H274" s="273">
        <f>SUM('Speed Bin B-A'!H73,'Speed Bin B-A'!H177,'Speed Bin B-A'!H281,'Speed Bin B-A'!H385,'Speed Bin B-A'!H489,'Speed Bin B-A'!H801,'Speed Bin B-A'!H905,'Speed Bin B-A'!H1009,'Speed Bin B-A'!H1113,'Speed Bin B-A'!H1217,'Speed Bin B-A'!H1529,'Speed Bin B-A'!H1633,'Speed Bin B-A'!H1737,'Speed Bin B-A'!H1841,'Speed Bin B-A'!H1945,'Speed Bin B-A'!H2257,'Speed Bin B-A'!H2361,'Speed Bin B-A'!H2465,'Speed Bin B-A'!H2569,'Speed Bin B-A'!H2673)</f>
        <v>1</v>
      </c>
      <c r="I274" s="273">
        <f>SUM('Speed Bin B-A'!I73,'Speed Bin B-A'!I177,'Speed Bin B-A'!I281,'Speed Bin B-A'!I385,'Speed Bin B-A'!I489,'Speed Bin B-A'!I801,'Speed Bin B-A'!I905,'Speed Bin B-A'!I1009,'Speed Bin B-A'!I1113,'Speed Bin B-A'!I1217,'Speed Bin B-A'!I1529,'Speed Bin B-A'!I1633,'Speed Bin B-A'!I1737,'Speed Bin B-A'!I1841,'Speed Bin B-A'!I1945,'Speed Bin B-A'!I2257,'Speed Bin B-A'!I2361,'Speed Bin B-A'!I2465,'Speed Bin B-A'!I2569,'Speed Bin B-A'!I2673)</f>
        <v>0</v>
      </c>
      <c r="J274" s="273">
        <f>SUM('Speed Bin B-A'!J73,'Speed Bin B-A'!J177,'Speed Bin B-A'!J281,'Speed Bin B-A'!J385,'Speed Bin B-A'!J489,'Speed Bin B-A'!J801,'Speed Bin B-A'!J905,'Speed Bin B-A'!J1009,'Speed Bin B-A'!J1113,'Speed Bin B-A'!J1217,'Speed Bin B-A'!J1529,'Speed Bin B-A'!J1633,'Speed Bin B-A'!J1737,'Speed Bin B-A'!J1841,'Speed Bin B-A'!J1945,'Speed Bin B-A'!J2257,'Speed Bin B-A'!J2361,'Speed Bin B-A'!J2465,'Speed Bin B-A'!J2569,'Speed Bin B-A'!J2673)</f>
        <v>0</v>
      </c>
      <c r="K274" s="273">
        <f>SUM('Speed Bin B-A'!K73,'Speed Bin B-A'!K177,'Speed Bin B-A'!K281,'Speed Bin B-A'!K385,'Speed Bin B-A'!K489,'Speed Bin B-A'!K801,'Speed Bin B-A'!K905,'Speed Bin B-A'!K1009,'Speed Bin B-A'!K1113,'Speed Bin B-A'!K1217,'Speed Bin B-A'!K1529,'Speed Bin B-A'!K1633,'Speed Bin B-A'!K1737,'Speed Bin B-A'!K1841,'Speed Bin B-A'!K1945,'Speed Bin B-A'!K2257,'Speed Bin B-A'!K2361,'Speed Bin B-A'!K2465,'Speed Bin B-A'!K2569,'Speed Bin B-A'!K2673)</f>
        <v>0</v>
      </c>
      <c r="L274" s="273">
        <f>SUM('Speed Bin B-A'!L73,'Speed Bin B-A'!L177,'Speed Bin B-A'!L281,'Speed Bin B-A'!L385,'Speed Bin B-A'!L489,'Speed Bin B-A'!L801,'Speed Bin B-A'!L905,'Speed Bin B-A'!L1009,'Speed Bin B-A'!L1113,'Speed Bin B-A'!L1217,'Speed Bin B-A'!L1529,'Speed Bin B-A'!L1633,'Speed Bin B-A'!L1737,'Speed Bin B-A'!L1841,'Speed Bin B-A'!L1945,'Speed Bin B-A'!L2257,'Speed Bin B-A'!L2361,'Speed Bin B-A'!L2465,'Speed Bin B-A'!L2569,'Speed Bin B-A'!L2673)</f>
        <v>0</v>
      </c>
      <c r="M274" s="273">
        <f>SUM('Speed Bin B-A'!M73,'Speed Bin B-A'!M177,'Speed Bin B-A'!M281,'Speed Bin B-A'!M385,'Speed Bin B-A'!M489,'Speed Bin B-A'!M801,'Speed Bin B-A'!M905,'Speed Bin B-A'!M1009,'Speed Bin B-A'!M1113,'Speed Bin B-A'!M1217,'Speed Bin B-A'!M1529,'Speed Bin B-A'!M1633,'Speed Bin B-A'!M1737,'Speed Bin B-A'!M1841,'Speed Bin B-A'!M1945,'Speed Bin B-A'!M2257,'Speed Bin B-A'!M2361,'Speed Bin B-A'!M2465,'Speed Bin B-A'!M2569,'Speed Bin B-A'!M2673)</f>
        <v>0</v>
      </c>
      <c r="N274" s="273">
        <f>SUM('Speed Bin B-A'!N73,'Speed Bin B-A'!N177,'Speed Bin B-A'!N281,'Speed Bin B-A'!N385,'Speed Bin B-A'!N489,'Speed Bin B-A'!N801,'Speed Bin B-A'!N905,'Speed Bin B-A'!N1009,'Speed Bin B-A'!N1113,'Speed Bin B-A'!N1217,'Speed Bin B-A'!N1529,'Speed Bin B-A'!N1633,'Speed Bin B-A'!N1737,'Speed Bin B-A'!N1841,'Speed Bin B-A'!N1945,'Speed Bin B-A'!N2257,'Speed Bin B-A'!N2361,'Speed Bin B-A'!N2465,'Speed Bin B-A'!N2569,'Speed Bin B-A'!N2673)</f>
        <v>0</v>
      </c>
      <c r="O274" s="273">
        <f>SUM('Speed Bin B-A'!O73,'Speed Bin B-A'!O177,'Speed Bin B-A'!O281,'Speed Bin B-A'!O385,'Speed Bin B-A'!O489,'Speed Bin B-A'!O801,'Speed Bin B-A'!O905,'Speed Bin B-A'!O1009,'Speed Bin B-A'!O1113,'Speed Bin B-A'!O1217,'Speed Bin B-A'!O1529,'Speed Bin B-A'!O1633,'Speed Bin B-A'!O1737,'Speed Bin B-A'!O1841,'Speed Bin B-A'!O1945,'Speed Bin B-A'!O2257,'Speed Bin B-A'!O2361,'Speed Bin B-A'!O2465,'Speed Bin B-A'!O2569,'Speed Bin B-A'!O2673)</f>
        <v>0</v>
      </c>
      <c r="P274" s="273">
        <f>SUM('Speed Bin B-A'!P73,'Speed Bin B-A'!P177,'Speed Bin B-A'!P281,'Speed Bin B-A'!P385,'Speed Bin B-A'!P489,'Speed Bin B-A'!P801,'Speed Bin B-A'!P905,'Speed Bin B-A'!P1009,'Speed Bin B-A'!P1113,'Speed Bin B-A'!P1217,'Speed Bin B-A'!P1529,'Speed Bin B-A'!P1633,'Speed Bin B-A'!P1737,'Speed Bin B-A'!P1841,'Speed Bin B-A'!P1945,'Speed Bin B-A'!P2257,'Speed Bin B-A'!P2361,'Speed Bin B-A'!P2465,'Speed Bin B-A'!P2569,'Speed Bin B-A'!P2673)</f>
        <v>0</v>
      </c>
      <c r="Q274" s="273">
        <f>SUM('Speed Bin B-A'!Q73,'Speed Bin B-A'!Q177,'Speed Bin B-A'!Q281,'Speed Bin B-A'!Q385,'Speed Bin B-A'!Q489,'Speed Bin B-A'!Q801,'Speed Bin B-A'!Q905,'Speed Bin B-A'!Q1009,'Speed Bin B-A'!Q1113,'Speed Bin B-A'!Q1217,'Speed Bin B-A'!Q1529,'Speed Bin B-A'!Q1633,'Speed Bin B-A'!Q1737,'Speed Bin B-A'!Q1841,'Speed Bin B-A'!Q1945,'Speed Bin B-A'!Q2257,'Speed Bin B-A'!Q2361,'Speed Bin B-A'!Q2465,'Speed Bin B-A'!Q2569,'Speed Bin B-A'!Q2673)</f>
        <v>0</v>
      </c>
      <c r="R274" s="273">
        <f>SUM('Speed Bin B-A'!R73,'Speed Bin B-A'!R177,'Speed Bin B-A'!R281,'Speed Bin B-A'!R385,'Speed Bin B-A'!R489,'Speed Bin B-A'!R801,'Speed Bin B-A'!R905,'Speed Bin B-A'!R1009,'Speed Bin B-A'!R1113,'Speed Bin B-A'!R1217,'Speed Bin B-A'!R1529,'Speed Bin B-A'!R1633,'Speed Bin B-A'!R1737,'Speed Bin B-A'!R1841,'Speed Bin B-A'!R1945,'Speed Bin B-A'!R2257,'Speed Bin B-A'!R2361,'Speed Bin B-A'!R2465,'Speed Bin B-A'!R2569,'Speed Bin B-A'!R2673)</f>
        <v>0</v>
      </c>
      <c r="S274" s="273">
        <f>SUM('Speed Bin B-A'!S73,'Speed Bin B-A'!S177,'Speed Bin B-A'!S281,'Speed Bin B-A'!S385,'Speed Bin B-A'!S489,'Speed Bin B-A'!S801,'Speed Bin B-A'!S905,'Speed Bin B-A'!S1009,'Speed Bin B-A'!S1113,'Speed Bin B-A'!S1217,'Speed Bin B-A'!S1529,'Speed Bin B-A'!S1633,'Speed Bin B-A'!S1737,'Speed Bin B-A'!S1841,'Speed Bin B-A'!S1945,'Speed Bin B-A'!S2257,'Speed Bin B-A'!S2361,'Speed Bin B-A'!S2465,'Speed Bin B-A'!S2569,'Speed Bin B-A'!S2673)</f>
        <v>0</v>
      </c>
      <c r="T274" s="273">
        <f>SUM('Speed Bin B-A'!T73,'Speed Bin B-A'!T177,'Speed Bin B-A'!T281,'Speed Bin B-A'!T385,'Speed Bin B-A'!T489,'Speed Bin B-A'!T801,'Speed Bin B-A'!T905,'Speed Bin B-A'!T1009,'Speed Bin B-A'!T1113,'Speed Bin B-A'!T1217,'Speed Bin B-A'!T1529,'Speed Bin B-A'!T1633,'Speed Bin B-A'!T1737,'Speed Bin B-A'!T1841,'Speed Bin B-A'!T1945,'Speed Bin B-A'!T2257,'Speed Bin B-A'!T2361,'Speed Bin B-A'!T2465,'Speed Bin B-A'!T2569,'Speed Bin B-A'!T2673)</f>
        <v>0</v>
      </c>
      <c r="U274" s="273">
        <f>SUM('Speed Bin B-A'!U73,'Speed Bin B-A'!U177,'Speed Bin B-A'!U281,'Speed Bin B-A'!U385,'Speed Bin B-A'!U489,'Speed Bin B-A'!U801,'Speed Bin B-A'!U905,'Speed Bin B-A'!U1009,'Speed Bin B-A'!U1113,'Speed Bin B-A'!U1217,'Speed Bin B-A'!U1529,'Speed Bin B-A'!U1633,'Speed Bin B-A'!U1737,'Speed Bin B-A'!U1841,'Speed Bin B-A'!U1945,'Speed Bin B-A'!U2257,'Speed Bin B-A'!U2361,'Speed Bin B-A'!U2465,'Speed Bin B-A'!U2569,'Speed Bin B-A'!U2673)</f>
        <v>0</v>
      </c>
      <c r="V274" s="274">
        <f>IFERROR(AVERAGE('Speed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20.2</v>
      </c>
      <c r="W274" s="274">
        <f>IFERROR(AVERAGE('Speed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23.65</v>
      </c>
      <c r="X274" s="267"/>
      <c r="Y274" s="267"/>
    </row>
    <row r="275" spans="1:25" x14ac:dyDescent="0.25">
      <c r="A275" s="272">
        <v>0.65625</v>
      </c>
      <c r="B275" s="273">
        <f>SUM('Speed Bin B-A'!B74,'Speed Bin B-A'!B178,'Speed Bin B-A'!B282,'Speed Bin B-A'!B386,'Speed Bin B-A'!B490,'Speed Bin B-A'!B802,'Speed Bin B-A'!B906,'Speed Bin B-A'!B1010,'Speed Bin B-A'!B1114,'Speed Bin B-A'!B1218,'Speed Bin B-A'!B1530,'Speed Bin B-A'!B1634,'Speed Bin B-A'!B1738,'Speed Bin B-A'!B1842,'Speed Bin B-A'!B1946,'Speed Bin B-A'!B2258,'Speed Bin B-A'!B2362,'Speed Bin B-A'!B2466,'Speed Bin B-A'!B2570,'Speed Bin B-A'!B2674)</f>
        <v>718</v>
      </c>
      <c r="C275" s="273">
        <f>SUM('Speed Bin B-A'!C74,'Speed Bin B-A'!C178,'Speed Bin B-A'!C282,'Speed Bin B-A'!C386,'Speed Bin B-A'!C490,'Speed Bin B-A'!C802,'Speed Bin B-A'!C906,'Speed Bin B-A'!C1010,'Speed Bin B-A'!C1114,'Speed Bin B-A'!C1218,'Speed Bin B-A'!C1530,'Speed Bin B-A'!C1634,'Speed Bin B-A'!C1738,'Speed Bin B-A'!C1842,'Speed Bin B-A'!C1946,'Speed Bin B-A'!C2258,'Speed Bin B-A'!C2362,'Speed Bin B-A'!C2466,'Speed Bin B-A'!C2570,'Speed Bin B-A'!C2674)</f>
        <v>9</v>
      </c>
      <c r="D275" s="273">
        <f>SUM('Speed Bin B-A'!D74,'Speed Bin B-A'!D178,'Speed Bin B-A'!D282,'Speed Bin B-A'!D386,'Speed Bin B-A'!D490,'Speed Bin B-A'!D802,'Speed Bin B-A'!D906,'Speed Bin B-A'!D1010,'Speed Bin B-A'!D1114,'Speed Bin B-A'!D1218,'Speed Bin B-A'!D1530,'Speed Bin B-A'!D1634,'Speed Bin B-A'!D1738,'Speed Bin B-A'!D1842,'Speed Bin B-A'!D1946,'Speed Bin B-A'!D2258,'Speed Bin B-A'!D2362,'Speed Bin B-A'!D2466,'Speed Bin B-A'!D2570,'Speed Bin B-A'!D2674)</f>
        <v>41</v>
      </c>
      <c r="E275" s="273">
        <f>SUM('Speed Bin B-A'!E74,'Speed Bin B-A'!E178,'Speed Bin B-A'!E282,'Speed Bin B-A'!E386,'Speed Bin B-A'!E490,'Speed Bin B-A'!E802,'Speed Bin B-A'!E906,'Speed Bin B-A'!E1010,'Speed Bin B-A'!E1114,'Speed Bin B-A'!E1218,'Speed Bin B-A'!E1530,'Speed Bin B-A'!E1634,'Speed Bin B-A'!E1738,'Speed Bin B-A'!E1842,'Speed Bin B-A'!E1946,'Speed Bin B-A'!E2258,'Speed Bin B-A'!E2362,'Speed Bin B-A'!E2466,'Speed Bin B-A'!E2570,'Speed Bin B-A'!E2674)</f>
        <v>274</v>
      </c>
      <c r="F275" s="273">
        <f>SUM('Speed Bin B-A'!F74,'Speed Bin B-A'!F178,'Speed Bin B-A'!F282,'Speed Bin B-A'!F386,'Speed Bin B-A'!F490,'Speed Bin B-A'!F802,'Speed Bin B-A'!F906,'Speed Bin B-A'!F1010,'Speed Bin B-A'!F1114,'Speed Bin B-A'!F1218,'Speed Bin B-A'!F1530,'Speed Bin B-A'!F1634,'Speed Bin B-A'!F1738,'Speed Bin B-A'!F1842,'Speed Bin B-A'!F1946,'Speed Bin B-A'!F2258,'Speed Bin B-A'!F2362,'Speed Bin B-A'!F2466,'Speed Bin B-A'!F2570,'Speed Bin B-A'!F2674)</f>
        <v>347</v>
      </c>
      <c r="G275" s="273">
        <f>SUM('Speed Bin B-A'!G74,'Speed Bin B-A'!G178,'Speed Bin B-A'!G282,'Speed Bin B-A'!G386,'Speed Bin B-A'!G490,'Speed Bin B-A'!G802,'Speed Bin B-A'!G906,'Speed Bin B-A'!G1010,'Speed Bin B-A'!G1114,'Speed Bin B-A'!G1218,'Speed Bin B-A'!G1530,'Speed Bin B-A'!G1634,'Speed Bin B-A'!G1738,'Speed Bin B-A'!G1842,'Speed Bin B-A'!G1946,'Speed Bin B-A'!G2258,'Speed Bin B-A'!G2362,'Speed Bin B-A'!G2466,'Speed Bin B-A'!G2570,'Speed Bin B-A'!G2674)</f>
        <v>43</v>
      </c>
      <c r="H275" s="273">
        <f>SUM('Speed Bin B-A'!H74,'Speed Bin B-A'!H178,'Speed Bin B-A'!H282,'Speed Bin B-A'!H386,'Speed Bin B-A'!H490,'Speed Bin B-A'!H802,'Speed Bin B-A'!H906,'Speed Bin B-A'!H1010,'Speed Bin B-A'!H1114,'Speed Bin B-A'!H1218,'Speed Bin B-A'!H1530,'Speed Bin B-A'!H1634,'Speed Bin B-A'!H1738,'Speed Bin B-A'!H1842,'Speed Bin B-A'!H1946,'Speed Bin B-A'!H2258,'Speed Bin B-A'!H2362,'Speed Bin B-A'!H2466,'Speed Bin B-A'!H2570,'Speed Bin B-A'!H2674)</f>
        <v>4</v>
      </c>
      <c r="I275" s="273">
        <f>SUM('Speed Bin B-A'!I74,'Speed Bin B-A'!I178,'Speed Bin B-A'!I282,'Speed Bin B-A'!I386,'Speed Bin B-A'!I490,'Speed Bin B-A'!I802,'Speed Bin B-A'!I906,'Speed Bin B-A'!I1010,'Speed Bin B-A'!I1114,'Speed Bin B-A'!I1218,'Speed Bin B-A'!I1530,'Speed Bin B-A'!I1634,'Speed Bin B-A'!I1738,'Speed Bin B-A'!I1842,'Speed Bin B-A'!I1946,'Speed Bin B-A'!I2258,'Speed Bin B-A'!I2362,'Speed Bin B-A'!I2466,'Speed Bin B-A'!I2570,'Speed Bin B-A'!I2674)</f>
        <v>0</v>
      </c>
      <c r="J275" s="273">
        <f>SUM('Speed Bin B-A'!J74,'Speed Bin B-A'!J178,'Speed Bin B-A'!J282,'Speed Bin B-A'!J386,'Speed Bin B-A'!J490,'Speed Bin B-A'!J802,'Speed Bin B-A'!J906,'Speed Bin B-A'!J1010,'Speed Bin B-A'!J1114,'Speed Bin B-A'!J1218,'Speed Bin B-A'!J1530,'Speed Bin B-A'!J1634,'Speed Bin B-A'!J1738,'Speed Bin B-A'!J1842,'Speed Bin B-A'!J1946,'Speed Bin B-A'!J2258,'Speed Bin B-A'!J2362,'Speed Bin B-A'!J2466,'Speed Bin B-A'!J2570,'Speed Bin B-A'!J2674)</f>
        <v>0</v>
      </c>
      <c r="K275" s="273">
        <f>SUM('Speed Bin B-A'!K74,'Speed Bin B-A'!K178,'Speed Bin B-A'!K282,'Speed Bin B-A'!K386,'Speed Bin B-A'!K490,'Speed Bin B-A'!K802,'Speed Bin B-A'!K906,'Speed Bin B-A'!K1010,'Speed Bin B-A'!K1114,'Speed Bin B-A'!K1218,'Speed Bin B-A'!K1530,'Speed Bin B-A'!K1634,'Speed Bin B-A'!K1738,'Speed Bin B-A'!K1842,'Speed Bin B-A'!K1946,'Speed Bin B-A'!K2258,'Speed Bin B-A'!K2362,'Speed Bin B-A'!K2466,'Speed Bin B-A'!K2570,'Speed Bin B-A'!K2674)</f>
        <v>0</v>
      </c>
      <c r="L275" s="273">
        <f>SUM('Speed Bin B-A'!L74,'Speed Bin B-A'!L178,'Speed Bin B-A'!L282,'Speed Bin B-A'!L386,'Speed Bin B-A'!L490,'Speed Bin B-A'!L802,'Speed Bin B-A'!L906,'Speed Bin B-A'!L1010,'Speed Bin B-A'!L1114,'Speed Bin B-A'!L1218,'Speed Bin B-A'!L1530,'Speed Bin B-A'!L1634,'Speed Bin B-A'!L1738,'Speed Bin B-A'!L1842,'Speed Bin B-A'!L1946,'Speed Bin B-A'!L2258,'Speed Bin B-A'!L2362,'Speed Bin B-A'!L2466,'Speed Bin B-A'!L2570,'Speed Bin B-A'!L2674)</f>
        <v>0</v>
      </c>
      <c r="M275" s="273">
        <f>SUM('Speed Bin B-A'!M74,'Speed Bin B-A'!M178,'Speed Bin B-A'!M282,'Speed Bin B-A'!M386,'Speed Bin B-A'!M490,'Speed Bin B-A'!M802,'Speed Bin B-A'!M906,'Speed Bin B-A'!M1010,'Speed Bin B-A'!M1114,'Speed Bin B-A'!M1218,'Speed Bin B-A'!M1530,'Speed Bin B-A'!M1634,'Speed Bin B-A'!M1738,'Speed Bin B-A'!M1842,'Speed Bin B-A'!M1946,'Speed Bin B-A'!M2258,'Speed Bin B-A'!M2362,'Speed Bin B-A'!M2466,'Speed Bin B-A'!M2570,'Speed Bin B-A'!M2674)</f>
        <v>0</v>
      </c>
      <c r="N275" s="273">
        <f>SUM('Speed Bin B-A'!N74,'Speed Bin B-A'!N178,'Speed Bin B-A'!N282,'Speed Bin B-A'!N386,'Speed Bin B-A'!N490,'Speed Bin B-A'!N802,'Speed Bin B-A'!N906,'Speed Bin B-A'!N1010,'Speed Bin B-A'!N1114,'Speed Bin B-A'!N1218,'Speed Bin B-A'!N1530,'Speed Bin B-A'!N1634,'Speed Bin B-A'!N1738,'Speed Bin B-A'!N1842,'Speed Bin B-A'!N1946,'Speed Bin B-A'!N2258,'Speed Bin B-A'!N2362,'Speed Bin B-A'!N2466,'Speed Bin B-A'!N2570,'Speed Bin B-A'!N2674)</f>
        <v>0</v>
      </c>
      <c r="O275" s="273">
        <f>SUM('Speed Bin B-A'!O74,'Speed Bin B-A'!O178,'Speed Bin B-A'!O282,'Speed Bin B-A'!O386,'Speed Bin B-A'!O490,'Speed Bin B-A'!O802,'Speed Bin B-A'!O906,'Speed Bin B-A'!O1010,'Speed Bin B-A'!O1114,'Speed Bin B-A'!O1218,'Speed Bin B-A'!O1530,'Speed Bin B-A'!O1634,'Speed Bin B-A'!O1738,'Speed Bin B-A'!O1842,'Speed Bin B-A'!O1946,'Speed Bin B-A'!O2258,'Speed Bin B-A'!O2362,'Speed Bin B-A'!O2466,'Speed Bin B-A'!O2570,'Speed Bin B-A'!O2674)</f>
        <v>0</v>
      </c>
      <c r="P275" s="273">
        <f>SUM('Speed Bin B-A'!P74,'Speed Bin B-A'!P178,'Speed Bin B-A'!P282,'Speed Bin B-A'!P386,'Speed Bin B-A'!P490,'Speed Bin B-A'!P802,'Speed Bin B-A'!P906,'Speed Bin B-A'!P1010,'Speed Bin B-A'!P1114,'Speed Bin B-A'!P1218,'Speed Bin B-A'!P1530,'Speed Bin B-A'!P1634,'Speed Bin B-A'!P1738,'Speed Bin B-A'!P1842,'Speed Bin B-A'!P1946,'Speed Bin B-A'!P2258,'Speed Bin B-A'!P2362,'Speed Bin B-A'!P2466,'Speed Bin B-A'!P2570,'Speed Bin B-A'!P2674)</f>
        <v>0</v>
      </c>
      <c r="Q275" s="273">
        <f>SUM('Speed Bin B-A'!Q74,'Speed Bin B-A'!Q178,'Speed Bin B-A'!Q282,'Speed Bin B-A'!Q386,'Speed Bin B-A'!Q490,'Speed Bin B-A'!Q802,'Speed Bin B-A'!Q906,'Speed Bin B-A'!Q1010,'Speed Bin B-A'!Q1114,'Speed Bin B-A'!Q1218,'Speed Bin B-A'!Q1530,'Speed Bin B-A'!Q1634,'Speed Bin B-A'!Q1738,'Speed Bin B-A'!Q1842,'Speed Bin B-A'!Q1946,'Speed Bin B-A'!Q2258,'Speed Bin B-A'!Q2362,'Speed Bin B-A'!Q2466,'Speed Bin B-A'!Q2570,'Speed Bin B-A'!Q2674)</f>
        <v>0</v>
      </c>
      <c r="R275" s="273">
        <f>SUM('Speed Bin B-A'!R74,'Speed Bin B-A'!R178,'Speed Bin B-A'!R282,'Speed Bin B-A'!R386,'Speed Bin B-A'!R490,'Speed Bin B-A'!R802,'Speed Bin B-A'!R906,'Speed Bin B-A'!R1010,'Speed Bin B-A'!R1114,'Speed Bin B-A'!R1218,'Speed Bin B-A'!R1530,'Speed Bin B-A'!R1634,'Speed Bin B-A'!R1738,'Speed Bin B-A'!R1842,'Speed Bin B-A'!R1946,'Speed Bin B-A'!R2258,'Speed Bin B-A'!R2362,'Speed Bin B-A'!R2466,'Speed Bin B-A'!R2570,'Speed Bin B-A'!R2674)</f>
        <v>0</v>
      </c>
      <c r="S275" s="273">
        <f>SUM('Speed Bin B-A'!S74,'Speed Bin B-A'!S178,'Speed Bin B-A'!S282,'Speed Bin B-A'!S386,'Speed Bin B-A'!S490,'Speed Bin B-A'!S802,'Speed Bin B-A'!S906,'Speed Bin B-A'!S1010,'Speed Bin B-A'!S1114,'Speed Bin B-A'!S1218,'Speed Bin B-A'!S1530,'Speed Bin B-A'!S1634,'Speed Bin B-A'!S1738,'Speed Bin B-A'!S1842,'Speed Bin B-A'!S1946,'Speed Bin B-A'!S2258,'Speed Bin B-A'!S2362,'Speed Bin B-A'!S2466,'Speed Bin B-A'!S2570,'Speed Bin B-A'!S2674)</f>
        <v>0</v>
      </c>
      <c r="T275" s="273">
        <f>SUM('Speed Bin B-A'!T74,'Speed Bin B-A'!T178,'Speed Bin B-A'!T282,'Speed Bin B-A'!T386,'Speed Bin B-A'!T490,'Speed Bin B-A'!T802,'Speed Bin B-A'!T906,'Speed Bin B-A'!T1010,'Speed Bin B-A'!T1114,'Speed Bin B-A'!T1218,'Speed Bin B-A'!T1530,'Speed Bin B-A'!T1634,'Speed Bin B-A'!T1738,'Speed Bin B-A'!T1842,'Speed Bin B-A'!T1946,'Speed Bin B-A'!T2258,'Speed Bin B-A'!T2362,'Speed Bin B-A'!T2466,'Speed Bin B-A'!T2570,'Speed Bin B-A'!T2674)</f>
        <v>0</v>
      </c>
      <c r="U275" s="273">
        <f>SUM('Speed Bin B-A'!U74,'Speed Bin B-A'!U178,'Speed Bin B-A'!U282,'Speed Bin B-A'!U386,'Speed Bin B-A'!U490,'Speed Bin B-A'!U802,'Speed Bin B-A'!U906,'Speed Bin B-A'!U1010,'Speed Bin B-A'!U1114,'Speed Bin B-A'!U1218,'Speed Bin B-A'!U1530,'Speed Bin B-A'!U1634,'Speed Bin B-A'!U1738,'Speed Bin B-A'!U1842,'Speed Bin B-A'!U1946,'Speed Bin B-A'!U2258,'Speed Bin B-A'!U2362,'Speed Bin B-A'!U2466,'Speed Bin B-A'!U2570,'Speed Bin B-A'!U2674)</f>
        <v>0</v>
      </c>
      <c r="V275" s="274">
        <f>IFERROR(AVERAGE('Speed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20.028571428571428</v>
      </c>
      <c r="W275" s="274">
        <f>IFERROR(AVERAGE('Speed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23.285714285714285</v>
      </c>
      <c r="X275" s="267"/>
      <c r="Y275" s="267"/>
    </row>
    <row r="276" spans="1:25" x14ac:dyDescent="0.25">
      <c r="A276" s="272">
        <v>0.66666666666666696</v>
      </c>
      <c r="B276" s="273">
        <f>SUM('Speed Bin B-A'!B75,'Speed Bin B-A'!B179,'Speed Bin B-A'!B283,'Speed Bin B-A'!B387,'Speed Bin B-A'!B491,'Speed Bin B-A'!B803,'Speed Bin B-A'!B907,'Speed Bin B-A'!B1011,'Speed Bin B-A'!B1115,'Speed Bin B-A'!B1219,'Speed Bin B-A'!B1531,'Speed Bin B-A'!B1635,'Speed Bin B-A'!B1739,'Speed Bin B-A'!B1843,'Speed Bin B-A'!B1947,'Speed Bin B-A'!B2259,'Speed Bin B-A'!B2363,'Speed Bin B-A'!B2467,'Speed Bin B-A'!B2571,'Speed Bin B-A'!B2675)</f>
        <v>463</v>
      </c>
      <c r="C276" s="273">
        <f>SUM('Speed Bin B-A'!C75,'Speed Bin B-A'!C179,'Speed Bin B-A'!C283,'Speed Bin B-A'!C387,'Speed Bin B-A'!C491,'Speed Bin B-A'!C803,'Speed Bin B-A'!C907,'Speed Bin B-A'!C1011,'Speed Bin B-A'!C1115,'Speed Bin B-A'!C1219,'Speed Bin B-A'!C1531,'Speed Bin B-A'!C1635,'Speed Bin B-A'!C1739,'Speed Bin B-A'!C1843,'Speed Bin B-A'!C1947,'Speed Bin B-A'!C2259,'Speed Bin B-A'!C2363,'Speed Bin B-A'!C2467,'Speed Bin B-A'!C2571,'Speed Bin B-A'!C2675)</f>
        <v>8</v>
      </c>
      <c r="D276" s="273">
        <f>SUM('Speed Bin B-A'!D75,'Speed Bin B-A'!D179,'Speed Bin B-A'!D283,'Speed Bin B-A'!D387,'Speed Bin B-A'!D491,'Speed Bin B-A'!D803,'Speed Bin B-A'!D907,'Speed Bin B-A'!D1011,'Speed Bin B-A'!D1115,'Speed Bin B-A'!D1219,'Speed Bin B-A'!D1531,'Speed Bin B-A'!D1635,'Speed Bin B-A'!D1739,'Speed Bin B-A'!D1843,'Speed Bin B-A'!D1947,'Speed Bin B-A'!D2259,'Speed Bin B-A'!D2363,'Speed Bin B-A'!D2467,'Speed Bin B-A'!D2571,'Speed Bin B-A'!D2675)</f>
        <v>65</v>
      </c>
      <c r="E276" s="273">
        <f>SUM('Speed Bin B-A'!E75,'Speed Bin B-A'!E179,'Speed Bin B-A'!E283,'Speed Bin B-A'!E387,'Speed Bin B-A'!E491,'Speed Bin B-A'!E803,'Speed Bin B-A'!E907,'Speed Bin B-A'!E1011,'Speed Bin B-A'!E1115,'Speed Bin B-A'!E1219,'Speed Bin B-A'!E1531,'Speed Bin B-A'!E1635,'Speed Bin B-A'!E1739,'Speed Bin B-A'!E1843,'Speed Bin B-A'!E1947,'Speed Bin B-A'!E2259,'Speed Bin B-A'!E2363,'Speed Bin B-A'!E2467,'Speed Bin B-A'!E2571,'Speed Bin B-A'!E2675)</f>
        <v>231</v>
      </c>
      <c r="F276" s="273">
        <f>SUM('Speed Bin B-A'!F75,'Speed Bin B-A'!F179,'Speed Bin B-A'!F283,'Speed Bin B-A'!F387,'Speed Bin B-A'!F491,'Speed Bin B-A'!F803,'Speed Bin B-A'!F907,'Speed Bin B-A'!F1011,'Speed Bin B-A'!F1115,'Speed Bin B-A'!F1219,'Speed Bin B-A'!F1531,'Speed Bin B-A'!F1635,'Speed Bin B-A'!F1739,'Speed Bin B-A'!F1843,'Speed Bin B-A'!F1947,'Speed Bin B-A'!F2259,'Speed Bin B-A'!F2363,'Speed Bin B-A'!F2467,'Speed Bin B-A'!F2571,'Speed Bin B-A'!F2675)</f>
        <v>132</v>
      </c>
      <c r="G276" s="273">
        <f>SUM('Speed Bin B-A'!G75,'Speed Bin B-A'!G179,'Speed Bin B-A'!G283,'Speed Bin B-A'!G387,'Speed Bin B-A'!G491,'Speed Bin B-A'!G803,'Speed Bin B-A'!G907,'Speed Bin B-A'!G1011,'Speed Bin B-A'!G1115,'Speed Bin B-A'!G1219,'Speed Bin B-A'!G1531,'Speed Bin B-A'!G1635,'Speed Bin B-A'!G1739,'Speed Bin B-A'!G1843,'Speed Bin B-A'!G1947,'Speed Bin B-A'!G2259,'Speed Bin B-A'!G2363,'Speed Bin B-A'!G2467,'Speed Bin B-A'!G2571,'Speed Bin B-A'!G2675)</f>
        <v>19</v>
      </c>
      <c r="H276" s="273">
        <f>SUM('Speed Bin B-A'!H75,'Speed Bin B-A'!H179,'Speed Bin B-A'!H283,'Speed Bin B-A'!H387,'Speed Bin B-A'!H491,'Speed Bin B-A'!H803,'Speed Bin B-A'!H907,'Speed Bin B-A'!H1011,'Speed Bin B-A'!H1115,'Speed Bin B-A'!H1219,'Speed Bin B-A'!H1531,'Speed Bin B-A'!H1635,'Speed Bin B-A'!H1739,'Speed Bin B-A'!H1843,'Speed Bin B-A'!H1947,'Speed Bin B-A'!H2259,'Speed Bin B-A'!H2363,'Speed Bin B-A'!H2467,'Speed Bin B-A'!H2571,'Speed Bin B-A'!H2675)</f>
        <v>6</v>
      </c>
      <c r="I276" s="273">
        <f>SUM('Speed Bin B-A'!I75,'Speed Bin B-A'!I179,'Speed Bin B-A'!I283,'Speed Bin B-A'!I387,'Speed Bin B-A'!I491,'Speed Bin B-A'!I803,'Speed Bin B-A'!I907,'Speed Bin B-A'!I1011,'Speed Bin B-A'!I1115,'Speed Bin B-A'!I1219,'Speed Bin B-A'!I1531,'Speed Bin B-A'!I1635,'Speed Bin B-A'!I1739,'Speed Bin B-A'!I1843,'Speed Bin B-A'!I1947,'Speed Bin B-A'!I2259,'Speed Bin B-A'!I2363,'Speed Bin B-A'!I2467,'Speed Bin B-A'!I2571,'Speed Bin B-A'!I2675)</f>
        <v>2</v>
      </c>
      <c r="J276" s="273">
        <f>SUM('Speed Bin B-A'!J75,'Speed Bin B-A'!J179,'Speed Bin B-A'!J283,'Speed Bin B-A'!J387,'Speed Bin B-A'!J491,'Speed Bin B-A'!J803,'Speed Bin B-A'!J907,'Speed Bin B-A'!J1011,'Speed Bin B-A'!J1115,'Speed Bin B-A'!J1219,'Speed Bin B-A'!J1531,'Speed Bin B-A'!J1635,'Speed Bin B-A'!J1739,'Speed Bin B-A'!J1843,'Speed Bin B-A'!J1947,'Speed Bin B-A'!J2259,'Speed Bin B-A'!J2363,'Speed Bin B-A'!J2467,'Speed Bin B-A'!J2571,'Speed Bin B-A'!J2675)</f>
        <v>0</v>
      </c>
      <c r="K276" s="273">
        <f>SUM('Speed Bin B-A'!K75,'Speed Bin B-A'!K179,'Speed Bin B-A'!K283,'Speed Bin B-A'!K387,'Speed Bin B-A'!K491,'Speed Bin B-A'!K803,'Speed Bin B-A'!K907,'Speed Bin B-A'!K1011,'Speed Bin B-A'!K1115,'Speed Bin B-A'!K1219,'Speed Bin B-A'!K1531,'Speed Bin B-A'!K1635,'Speed Bin B-A'!K1739,'Speed Bin B-A'!K1843,'Speed Bin B-A'!K1947,'Speed Bin B-A'!K2259,'Speed Bin B-A'!K2363,'Speed Bin B-A'!K2467,'Speed Bin B-A'!K2571,'Speed Bin B-A'!K2675)</f>
        <v>0</v>
      </c>
      <c r="L276" s="273">
        <f>SUM('Speed Bin B-A'!L75,'Speed Bin B-A'!L179,'Speed Bin B-A'!L283,'Speed Bin B-A'!L387,'Speed Bin B-A'!L491,'Speed Bin B-A'!L803,'Speed Bin B-A'!L907,'Speed Bin B-A'!L1011,'Speed Bin B-A'!L1115,'Speed Bin B-A'!L1219,'Speed Bin B-A'!L1531,'Speed Bin B-A'!L1635,'Speed Bin B-A'!L1739,'Speed Bin B-A'!L1843,'Speed Bin B-A'!L1947,'Speed Bin B-A'!L2259,'Speed Bin B-A'!L2363,'Speed Bin B-A'!L2467,'Speed Bin B-A'!L2571,'Speed Bin B-A'!L2675)</f>
        <v>0</v>
      </c>
      <c r="M276" s="273">
        <f>SUM('Speed Bin B-A'!M75,'Speed Bin B-A'!M179,'Speed Bin B-A'!M283,'Speed Bin B-A'!M387,'Speed Bin B-A'!M491,'Speed Bin B-A'!M803,'Speed Bin B-A'!M907,'Speed Bin B-A'!M1011,'Speed Bin B-A'!M1115,'Speed Bin B-A'!M1219,'Speed Bin B-A'!M1531,'Speed Bin B-A'!M1635,'Speed Bin B-A'!M1739,'Speed Bin B-A'!M1843,'Speed Bin B-A'!M1947,'Speed Bin B-A'!M2259,'Speed Bin B-A'!M2363,'Speed Bin B-A'!M2467,'Speed Bin B-A'!M2571,'Speed Bin B-A'!M2675)</f>
        <v>0</v>
      </c>
      <c r="N276" s="273">
        <f>SUM('Speed Bin B-A'!N75,'Speed Bin B-A'!N179,'Speed Bin B-A'!N283,'Speed Bin B-A'!N387,'Speed Bin B-A'!N491,'Speed Bin B-A'!N803,'Speed Bin B-A'!N907,'Speed Bin B-A'!N1011,'Speed Bin B-A'!N1115,'Speed Bin B-A'!N1219,'Speed Bin B-A'!N1531,'Speed Bin B-A'!N1635,'Speed Bin B-A'!N1739,'Speed Bin B-A'!N1843,'Speed Bin B-A'!N1947,'Speed Bin B-A'!N2259,'Speed Bin B-A'!N2363,'Speed Bin B-A'!N2467,'Speed Bin B-A'!N2571,'Speed Bin B-A'!N2675)</f>
        <v>0</v>
      </c>
      <c r="O276" s="273">
        <f>SUM('Speed Bin B-A'!O75,'Speed Bin B-A'!O179,'Speed Bin B-A'!O283,'Speed Bin B-A'!O387,'Speed Bin B-A'!O491,'Speed Bin B-A'!O803,'Speed Bin B-A'!O907,'Speed Bin B-A'!O1011,'Speed Bin B-A'!O1115,'Speed Bin B-A'!O1219,'Speed Bin B-A'!O1531,'Speed Bin B-A'!O1635,'Speed Bin B-A'!O1739,'Speed Bin B-A'!O1843,'Speed Bin B-A'!O1947,'Speed Bin B-A'!O2259,'Speed Bin B-A'!O2363,'Speed Bin B-A'!O2467,'Speed Bin B-A'!O2571,'Speed Bin B-A'!O2675)</f>
        <v>0</v>
      </c>
      <c r="P276" s="273">
        <f>SUM('Speed Bin B-A'!P75,'Speed Bin B-A'!P179,'Speed Bin B-A'!P283,'Speed Bin B-A'!P387,'Speed Bin B-A'!P491,'Speed Bin B-A'!P803,'Speed Bin B-A'!P907,'Speed Bin B-A'!P1011,'Speed Bin B-A'!P1115,'Speed Bin B-A'!P1219,'Speed Bin B-A'!P1531,'Speed Bin B-A'!P1635,'Speed Bin B-A'!P1739,'Speed Bin B-A'!P1843,'Speed Bin B-A'!P1947,'Speed Bin B-A'!P2259,'Speed Bin B-A'!P2363,'Speed Bin B-A'!P2467,'Speed Bin B-A'!P2571,'Speed Bin B-A'!P2675)</f>
        <v>0</v>
      </c>
      <c r="Q276" s="273">
        <f>SUM('Speed Bin B-A'!Q75,'Speed Bin B-A'!Q179,'Speed Bin B-A'!Q283,'Speed Bin B-A'!Q387,'Speed Bin B-A'!Q491,'Speed Bin B-A'!Q803,'Speed Bin B-A'!Q907,'Speed Bin B-A'!Q1011,'Speed Bin B-A'!Q1115,'Speed Bin B-A'!Q1219,'Speed Bin B-A'!Q1531,'Speed Bin B-A'!Q1635,'Speed Bin B-A'!Q1739,'Speed Bin B-A'!Q1843,'Speed Bin B-A'!Q1947,'Speed Bin B-A'!Q2259,'Speed Bin B-A'!Q2363,'Speed Bin B-A'!Q2467,'Speed Bin B-A'!Q2571,'Speed Bin B-A'!Q2675)</f>
        <v>0</v>
      </c>
      <c r="R276" s="273">
        <f>SUM('Speed Bin B-A'!R75,'Speed Bin B-A'!R179,'Speed Bin B-A'!R283,'Speed Bin B-A'!R387,'Speed Bin B-A'!R491,'Speed Bin B-A'!R803,'Speed Bin B-A'!R907,'Speed Bin B-A'!R1011,'Speed Bin B-A'!R1115,'Speed Bin B-A'!R1219,'Speed Bin B-A'!R1531,'Speed Bin B-A'!R1635,'Speed Bin B-A'!R1739,'Speed Bin B-A'!R1843,'Speed Bin B-A'!R1947,'Speed Bin B-A'!R2259,'Speed Bin B-A'!R2363,'Speed Bin B-A'!R2467,'Speed Bin B-A'!R2571,'Speed Bin B-A'!R2675)</f>
        <v>0</v>
      </c>
      <c r="S276" s="273">
        <f>SUM('Speed Bin B-A'!S75,'Speed Bin B-A'!S179,'Speed Bin B-A'!S283,'Speed Bin B-A'!S387,'Speed Bin B-A'!S491,'Speed Bin B-A'!S803,'Speed Bin B-A'!S907,'Speed Bin B-A'!S1011,'Speed Bin B-A'!S1115,'Speed Bin B-A'!S1219,'Speed Bin B-A'!S1531,'Speed Bin B-A'!S1635,'Speed Bin B-A'!S1739,'Speed Bin B-A'!S1843,'Speed Bin B-A'!S1947,'Speed Bin B-A'!S2259,'Speed Bin B-A'!S2363,'Speed Bin B-A'!S2467,'Speed Bin B-A'!S2571,'Speed Bin B-A'!S2675)</f>
        <v>0</v>
      </c>
      <c r="T276" s="273">
        <f>SUM('Speed Bin B-A'!T75,'Speed Bin B-A'!T179,'Speed Bin B-A'!T283,'Speed Bin B-A'!T387,'Speed Bin B-A'!T491,'Speed Bin B-A'!T803,'Speed Bin B-A'!T907,'Speed Bin B-A'!T1011,'Speed Bin B-A'!T1115,'Speed Bin B-A'!T1219,'Speed Bin B-A'!T1531,'Speed Bin B-A'!T1635,'Speed Bin B-A'!T1739,'Speed Bin B-A'!T1843,'Speed Bin B-A'!T1947,'Speed Bin B-A'!T2259,'Speed Bin B-A'!T2363,'Speed Bin B-A'!T2467,'Speed Bin B-A'!T2571,'Speed Bin B-A'!T2675)</f>
        <v>0</v>
      </c>
      <c r="U276" s="273">
        <f>SUM('Speed Bin B-A'!U75,'Speed Bin B-A'!U179,'Speed Bin B-A'!U283,'Speed Bin B-A'!U387,'Speed Bin B-A'!U491,'Speed Bin B-A'!U803,'Speed Bin B-A'!U907,'Speed Bin B-A'!U1011,'Speed Bin B-A'!U1115,'Speed Bin B-A'!U1219,'Speed Bin B-A'!U1531,'Speed Bin B-A'!U1635,'Speed Bin B-A'!U1739,'Speed Bin B-A'!U1843,'Speed Bin B-A'!U1947,'Speed Bin B-A'!U2259,'Speed Bin B-A'!U2363,'Speed Bin B-A'!U2467,'Speed Bin B-A'!U2571,'Speed Bin B-A'!U2675)</f>
        <v>0</v>
      </c>
      <c r="V276" s="274">
        <f>IFERROR(AVERAGE('Speed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18.785714285714285</v>
      </c>
      <c r="W276" s="274">
        <f>IFERROR(AVERAGE('Speed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22.62142857142857</v>
      </c>
      <c r="X276" s="267"/>
      <c r="Y276" s="267"/>
    </row>
    <row r="277" spans="1:25" x14ac:dyDescent="0.25">
      <c r="A277" s="272">
        <v>0.67708333333333304</v>
      </c>
      <c r="B277" s="273">
        <f>SUM('Speed Bin B-A'!B76,'Speed Bin B-A'!B180,'Speed Bin B-A'!B284,'Speed Bin B-A'!B388,'Speed Bin B-A'!B492,'Speed Bin B-A'!B804,'Speed Bin B-A'!B908,'Speed Bin B-A'!B1012,'Speed Bin B-A'!B1116,'Speed Bin B-A'!B1220,'Speed Bin B-A'!B1532,'Speed Bin B-A'!B1636,'Speed Bin B-A'!B1740,'Speed Bin B-A'!B1844,'Speed Bin B-A'!B1948,'Speed Bin B-A'!B2260,'Speed Bin B-A'!B2364,'Speed Bin B-A'!B2468,'Speed Bin B-A'!B2572,'Speed Bin B-A'!B2676)</f>
        <v>516</v>
      </c>
      <c r="C277" s="273">
        <f>SUM('Speed Bin B-A'!C76,'Speed Bin B-A'!C180,'Speed Bin B-A'!C284,'Speed Bin B-A'!C388,'Speed Bin B-A'!C492,'Speed Bin B-A'!C804,'Speed Bin B-A'!C908,'Speed Bin B-A'!C1012,'Speed Bin B-A'!C1116,'Speed Bin B-A'!C1220,'Speed Bin B-A'!C1532,'Speed Bin B-A'!C1636,'Speed Bin B-A'!C1740,'Speed Bin B-A'!C1844,'Speed Bin B-A'!C1948,'Speed Bin B-A'!C2260,'Speed Bin B-A'!C2364,'Speed Bin B-A'!C2468,'Speed Bin B-A'!C2572,'Speed Bin B-A'!C2676)</f>
        <v>8</v>
      </c>
      <c r="D277" s="273">
        <f>SUM('Speed Bin B-A'!D76,'Speed Bin B-A'!D180,'Speed Bin B-A'!D284,'Speed Bin B-A'!D388,'Speed Bin B-A'!D492,'Speed Bin B-A'!D804,'Speed Bin B-A'!D908,'Speed Bin B-A'!D1012,'Speed Bin B-A'!D1116,'Speed Bin B-A'!D1220,'Speed Bin B-A'!D1532,'Speed Bin B-A'!D1636,'Speed Bin B-A'!D1740,'Speed Bin B-A'!D1844,'Speed Bin B-A'!D1948,'Speed Bin B-A'!D2260,'Speed Bin B-A'!D2364,'Speed Bin B-A'!D2468,'Speed Bin B-A'!D2572,'Speed Bin B-A'!D2676)</f>
        <v>39</v>
      </c>
      <c r="E277" s="273">
        <f>SUM('Speed Bin B-A'!E76,'Speed Bin B-A'!E180,'Speed Bin B-A'!E284,'Speed Bin B-A'!E388,'Speed Bin B-A'!E492,'Speed Bin B-A'!E804,'Speed Bin B-A'!E908,'Speed Bin B-A'!E1012,'Speed Bin B-A'!E1116,'Speed Bin B-A'!E1220,'Speed Bin B-A'!E1532,'Speed Bin B-A'!E1636,'Speed Bin B-A'!E1740,'Speed Bin B-A'!E1844,'Speed Bin B-A'!E1948,'Speed Bin B-A'!E2260,'Speed Bin B-A'!E2364,'Speed Bin B-A'!E2468,'Speed Bin B-A'!E2572,'Speed Bin B-A'!E2676)</f>
        <v>179</v>
      </c>
      <c r="F277" s="273">
        <f>SUM('Speed Bin B-A'!F76,'Speed Bin B-A'!F180,'Speed Bin B-A'!F284,'Speed Bin B-A'!F388,'Speed Bin B-A'!F492,'Speed Bin B-A'!F804,'Speed Bin B-A'!F908,'Speed Bin B-A'!F1012,'Speed Bin B-A'!F1116,'Speed Bin B-A'!F1220,'Speed Bin B-A'!F1532,'Speed Bin B-A'!F1636,'Speed Bin B-A'!F1740,'Speed Bin B-A'!F1844,'Speed Bin B-A'!F1948,'Speed Bin B-A'!F2260,'Speed Bin B-A'!F2364,'Speed Bin B-A'!F2468,'Speed Bin B-A'!F2572,'Speed Bin B-A'!F2676)</f>
        <v>242</v>
      </c>
      <c r="G277" s="273">
        <f>SUM('Speed Bin B-A'!G76,'Speed Bin B-A'!G180,'Speed Bin B-A'!G284,'Speed Bin B-A'!G388,'Speed Bin B-A'!G492,'Speed Bin B-A'!G804,'Speed Bin B-A'!G908,'Speed Bin B-A'!G1012,'Speed Bin B-A'!G1116,'Speed Bin B-A'!G1220,'Speed Bin B-A'!G1532,'Speed Bin B-A'!G1636,'Speed Bin B-A'!G1740,'Speed Bin B-A'!G1844,'Speed Bin B-A'!G1948,'Speed Bin B-A'!G2260,'Speed Bin B-A'!G2364,'Speed Bin B-A'!G2468,'Speed Bin B-A'!G2572,'Speed Bin B-A'!G2676)</f>
        <v>42</v>
      </c>
      <c r="H277" s="273">
        <f>SUM('Speed Bin B-A'!H76,'Speed Bin B-A'!H180,'Speed Bin B-A'!H284,'Speed Bin B-A'!H388,'Speed Bin B-A'!H492,'Speed Bin B-A'!H804,'Speed Bin B-A'!H908,'Speed Bin B-A'!H1012,'Speed Bin B-A'!H1116,'Speed Bin B-A'!H1220,'Speed Bin B-A'!H1532,'Speed Bin B-A'!H1636,'Speed Bin B-A'!H1740,'Speed Bin B-A'!H1844,'Speed Bin B-A'!H1948,'Speed Bin B-A'!H2260,'Speed Bin B-A'!H2364,'Speed Bin B-A'!H2468,'Speed Bin B-A'!H2572,'Speed Bin B-A'!H2676)</f>
        <v>5</v>
      </c>
      <c r="I277" s="273">
        <f>SUM('Speed Bin B-A'!I76,'Speed Bin B-A'!I180,'Speed Bin B-A'!I284,'Speed Bin B-A'!I388,'Speed Bin B-A'!I492,'Speed Bin B-A'!I804,'Speed Bin B-A'!I908,'Speed Bin B-A'!I1012,'Speed Bin B-A'!I1116,'Speed Bin B-A'!I1220,'Speed Bin B-A'!I1532,'Speed Bin B-A'!I1636,'Speed Bin B-A'!I1740,'Speed Bin B-A'!I1844,'Speed Bin B-A'!I1948,'Speed Bin B-A'!I2260,'Speed Bin B-A'!I2364,'Speed Bin B-A'!I2468,'Speed Bin B-A'!I2572,'Speed Bin B-A'!I2676)</f>
        <v>0</v>
      </c>
      <c r="J277" s="273">
        <f>SUM('Speed Bin B-A'!J76,'Speed Bin B-A'!J180,'Speed Bin B-A'!J284,'Speed Bin B-A'!J388,'Speed Bin B-A'!J492,'Speed Bin B-A'!J804,'Speed Bin B-A'!J908,'Speed Bin B-A'!J1012,'Speed Bin B-A'!J1116,'Speed Bin B-A'!J1220,'Speed Bin B-A'!J1532,'Speed Bin B-A'!J1636,'Speed Bin B-A'!J1740,'Speed Bin B-A'!J1844,'Speed Bin B-A'!J1948,'Speed Bin B-A'!J2260,'Speed Bin B-A'!J2364,'Speed Bin B-A'!J2468,'Speed Bin B-A'!J2572,'Speed Bin B-A'!J2676)</f>
        <v>1</v>
      </c>
      <c r="K277" s="273">
        <f>SUM('Speed Bin B-A'!K76,'Speed Bin B-A'!K180,'Speed Bin B-A'!K284,'Speed Bin B-A'!K388,'Speed Bin B-A'!K492,'Speed Bin B-A'!K804,'Speed Bin B-A'!K908,'Speed Bin B-A'!K1012,'Speed Bin B-A'!K1116,'Speed Bin B-A'!K1220,'Speed Bin B-A'!K1532,'Speed Bin B-A'!K1636,'Speed Bin B-A'!K1740,'Speed Bin B-A'!K1844,'Speed Bin B-A'!K1948,'Speed Bin B-A'!K2260,'Speed Bin B-A'!K2364,'Speed Bin B-A'!K2468,'Speed Bin B-A'!K2572,'Speed Bin B-A'!K2676)</f>
        <v>0</v>
      </c>
      <c r="L277" s="273">
        <f>SUM('Speed Bin B-A'!L76,'Speed Bin B-A'!L180,'Speed Bin B-A'!L284,'Speed Bin B-A'!L388,'Speed Bin B-A'!L492,'Speed Bin B-A'!L804,'Speed Bin B-A'!L908,'Speed Bin B-A'!L1012,'Speed Bin B-A'!L1116,'Speed Bin B-A'!L1220,'Speed Bin B-A'!L1532,'Speed Bin B-A'!L1636,'Speed Bin B-A'!L1740,'Speed Bin B-A'!L1844,'Speed Bin B-A'!L1948,'Speed Bin B-A'!L2260,'Speed Bin B-A'!L2364,'Speed Bin B-A'!L2468,'Speed Bin B-A'!L2572,'Speed Bin B-A'!L2676)</f>
        <v>0</v>
      </c>
      <c r="M277" s="273">
        <f>SUM('Speed Bin B-A'!M76,'Speed Bin B-A'!M180,'Speed Bin B-A'!M284,'Speed Bin B-A'!M388,'Speed Bin B-A'!M492,'Speed Bin B-A'!M804,'Speed Bin B-A'!M908,'Speed Bin B-A'!M1012,'Speed Bin B-A'!M1116,'Speed Bin B-A'!M1220,'Speed Bin B-A'!M1532,'Speed Bin B-A'!M1636,'Speed Bin B-A'!M1740,'Speed Bin B-A'!M1844,'Speed Bin B-A'!M1948,'Speed Bin B-A'!M2260,'Speed Bin B-A'!M2364,'Speed Bin B-A'!M2468,'Speed Bin B-A'!M2572,'Speed Bin B-A'!M2676)</f>
        <v>0</v>
      </c>
      <c r="N277" s="273">
        <f>SUM('Speed Bin B-A'!N76,'Speed Bin B-A'!N180,'Speed Bin B-A'!N284,'Speed Bin B-A'!N388,'Speed Bin B-A'!N492,'Speed Bin B-A'!N804,'Speed Bin B-A'!N908,'Speed Bin B-A'!N1012,'Speed Bin B-A'!N1116,'Speed Bin B-A'!N1220,'Speed Bin B-A'!N1532,'Speed Bin B-A'!N1636,'Speed Bin B-A'!N1740,'Speed Bin B-A'!N1844,'Speed Bin B-A'!N1948,'Speed Bin B-A'!N2260,'Speed Bin B-A'!N2364,'Speed Bin B-A'!N2468,'Speed Bin B-A'!N2572,'Speed Bin B-A'!N2676)</f>
        <v>0</v>
      </c>
      <c r="O277" s="273">
        <f>SUM('Speed Bin B-A'!O76,'Speed Bin B-A'!O180,'Speed Bin B-A'!O284,'Speed Bin B-A'!O388,'Speed Bin B-A'!O492,'Speed Bin B-A'!O804,'Speed Bin B-A'!O908,'Speed Bin B-A'!O1012,'Speed Bin B-A'!O1116,'Speed Bin B-A'!O1220,'Speed Bin B-A'!O1532,'Speed Bin B-A'!O1636,'Speed Bin B-A'!O1740,'Speed Bin B-A'!O1844,'Speed Bin B-A'!O1948,'Speed Bin B-A'!O2260,'Speed Bin B-A'!O2364,'Speed Bin B-A'!O2468,'Speed Bin B-A'!O2572,'Speed Bin B-A'!O2676)</f>
        <v>0</v>
      </c>
      <c r="P277" s="273">
        <f>SUM('Speed Bin B-A'!P76,'Speed Bin B-A'!P180,'Speed Bin B-A'!P284,'Speed Bin B-A'!P388,'Speed Bin B-A'!P492,'Speed Bin B-A'!P804,'Speed Bin B-A'!P908,'Speed Bin B-A'!P1012,'Speed Bin B-A'!P1116,'Speed Bin B-A'!P1220,'Speed Bin B-A'!P1532,'Speed Bin B-A'!P1636,'Speed Bin B-A'!P1740,'Speed Bin B-A'!P1844,'Speed Bin B-A'!P1948,'Speed Bin B-A'!P2260,'Speed Bin B-A'!P2364,'Speed Bin B-A'!P2468,'Speed Bin B-A'!P2572,'Speed Bin B-A'!P2676)</f>
        <v>0</v>
      </c>
      <c r="Q277" s="273">
        <f>SUM('Speed Bin B-A'!Q76,'Speed Bin B-A'!Q180,'Speed Bin B-A'!Q284,'Speed Bin B-A'!Q388,'Speed Bin B-A'!Q492,'Speed Bin B-A'!Q804,'Speed Bin B-A'!Q908,'Speed Bin B-A'!Q1012,'Speed Bin B-A'!Q1116,'Speed Bin B-A'!Q1220,'Speed Bin B-A'!Q1532,'Speed Bin B-A'!Q1636,'Speed Bin B-A'!Q1740,'Speed Bin B-A'!Q1844,'Speed Bin B-A'!Q1948,'Speed Bin B-A'!Q2260,'Speed Bin B-A'!Q2364,'Speed Bin B-A'!Q2468,'Speed Bin B-A'!Q2572,'Speed Bin B-A'!Q2676)</f>
        <v>0</v>
      </c>
      <c r="R277" s="273">
        <f>SUM('Speed Bin B-A'!R76,'Speed Bin B-A'!R180,'Speed Bin B-A'!R284,'Speed Bin B-A'!R388,'Speed Bin B-A'!R492,'Speed Bin B-A'!R804,'Speed Bin B-A'!R908,'Speed Bin B-A'!R1012,'Speed Bin B-A'!R1116,'Speed Bin B-A'!R1220,'Speed Bin B-A'!R1532,'Speed Bin B-A'!R1636,'Speed Bin B-A'!R1740,'Speed Bin B-A'!R1844,'Speed Bin B-A'!R1948,'Speed Bin B-A'!R2260,'Speed Bin B-A'!R2364,'Speed Bin B-A'!R2468,'Speed Bin B-A'!R2572,'Speed Bin B-A'!R2676)</f>
        <v>0</v>
      </c>
      <c r="S277" s="273">
        <f>SUM('Speed Bin B-A'!S76,'Speed Bin B-A'!S180,'Speed Bin B-A'!S284,'Speed Bin B-A'!S388,'Speed Bin B-A'!S492,'Speed Bin B-A'!S804,'Speed Bin B-A'!S908,'Speed Bin B-A'!S1012,'Speed Bin B-A'!S1116,'Speed Bin B-A'!S1220,'Speed Bin B-A'!S1532,'Speed Bin B-A'!S1636,'Speed Bin B-A'!S1740,'Speed Bin B-A'!S1844,'Speed Bin B-A'!S1948,'Speed Bin B-A'!S2260,'Speed Bin B-A'!S2364,'Speed Bin B-A'!S2468,'Speed Bin B-A'!S2572,'Speed Bin B-A'!S2676)</f>
        <v>0</v>
      </c>
      <c r="T277" s="273">
        <f>SUM('Speed Bin B-A'!T76,'Speed Bin B-A'!T180,'Speed Bin B-A'!T284,'Speed Bin B-A'!T388,'Speed Bin B-A'!T492,'Speed Bin B-A'!T804,'Speed Bin B-A'!T908,'Speed Bin B-A'!T1012,'Speed Bin B-A'!T1116,'Speed Bin B-A'!T1220,'Speed Bin B-A'!T1532,'Speed Bin B-A'!T1636,'Speed Bin B-A'!T1740,'Speed Bin B-A'!T1844,'Speed Bin B-A'!T1948,'Speed Bin B-A'!T2260,'Speed Bin B-A'!T2364,'Speed Bin B-A'!T2468,'Speed Bin B-A'!T2572,'Speed Bin B-A'!T2676)</f>
        <v>0</v>
      </c>
      <c r="U277" s="273">
        <f>SUM('Speed Bin B-A'!U76,'Speed Bin B-A'!U180,'Speed Bin B-A'!U284,'Speed Bin B-A'!U388,'Speed Bin B-A'!U492,'Speed Bin B-A'!U804,'Speed Bin B-A'!U908,'Speed Bin B-A'!U1012,'Speed Bin B-A'!U1116,'Speed Bin B-A'!U1220,'Speed Bin B-A'!U1532,'Speed Bin B-A'!U1636,'Speed Bin B-A'!U1740,'Speed Bin B-A'!U1844,'Speed Bin B-A'!U1948,'Speed Bin B-A'!U2260,'Speed Bin B-A'!U2364,'Speed Bin B-A'!U2468,'Speed Bin B-A'!U2572,'Speed Bin B-A'!U2676)</f>
        <v>0</v>
      </c>
      <c r="V277" s="274">
        <f>IFERROR(AVERAGE('Speed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20.407142857142855</v>
      </c>
      <c r="W277" s="274">
        <f>IFERROR(AVERAGE('Speed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23.892857142857139</v>
      </c>
      <c r="X277" s="267"/>
      <c r="Y277" s="267"/>
    </row>
    <row r="278" spans="1:25" x14ac:dyDescent="0.25">
      <c r="A278" s="272">
        <v>0.6875</v>
      </c>
      <c r="B278" s="273">
        <f>SUM('Speed Bin B-A'!B77,'Speed Bin B-A'!B181,'Speed Bin B-A'!B285,'Speed Bin B-A'!B389,'Speed Bin B-A'!B493,'Speed Bin B-A'!B805,'Speed Bin B-A'!B909,'Speed Bin B-A'!B1013,'Speed Bin B-A'!B1117,'Speed Bin B-A'!B1221,'Speed Bin B-A'!B1533,'Speed Bin B-A'!B1637,'Speed Bin B-A'!B1741,'Speed Bin B-A'!B1845,'Speed Bin B-A'!B1949,'Speed Bin B-A'!B2261,'Speed Bin B-A'!B2365,'Speed Bin B-A'!B2469,'Speed Bin B-A'!B2573,'Speed Bin B-A'!B2677)</f>
        <v>532</v>
      </c>
      <c r="C278" s="273">
        <f>SUM('Speed Bin B-A'!C77,'Speed Bin B-A'!C181,'Speed Bin B-A'!C285,'Speed Bin B-A'!C389,'Speed Bin B-A'!C493,'Speed Bin B-A'!C805,'Speed Bin B-A'!C909,'Speed Bin B-A'!C1013,'Speed Bin B-A'!C1117,'Speed Bin B-A'!C1221,'Speed Bin B-A'!C1533,'Speed Bin B-A'!C1637,'Speed Bin B-A'!C1741,'Speed Bin B-A'!C1845,'Speed Bin B-A'!C1949,'Speed Bin B-A'!C2261,'Speed Bin B-A'!C2365,'Speed Bin B-A'!C2469,'Speed Bin B-A'!C2573,'Speed Bin B-A'!C2677)</f>
        <v>10</v>
      </c>
      <c r="D278" s="273">
        <f>SUM('Speed Bin B-A'!D77,'Speed Bin B-A'!D181,'Speed Bin B-A'!D285,'Speed Bin B-A'!D389,'Speed Bin B-A'!D493,'Speed Bin B-A'!D805,'Speed Bin B-A'!D909,'Speed Bin B-A'!D1013,'Speed Bin B-A'!D1117,'Speed Bin B-A'!D1221,'Speed Bin B-A'!D1533,'Speed Bin B-A'!D1637,'Speed Bin B-A'!D1741,'Speed Bin B-A'!D1845,'Speed Bin B-A'!D1949,'Speed Bin B-A'!D2261,'Speed Bin B-A'!D2365,'Speed Bin B-A'!D2469,'Speed Bin B-A'!D2573,'Speed Bin B-A'!D2677)</f>
        <v>38</v>
      </c>
      <c r="E278" s="273">
        <f>SUM('Speed Bin B-A'!E77,'Speed Bin B-A'!E181,'Speed Bin B-A'!E285,'Speed Bin B-A'!E389,'Speed Bin B-A'!E493,'Speed Bin B-A'!E805,'Speed Bin B-A'!E909,'Speed Bin B-A'!E1013,'Speed Bin B-A'!E1117,'Speed Bin B-A'!E1221,'Speed Bin B-A'!E1533,'Speed Bin B-A'!E1637,'Speed Bin B-A'!E1741,'Speed Bin B-A'!E1845,'Speed Bin B-A'!E1949,'Speed Bin B-A'!E2261,'Speed Bin B-A'!E2365,'Speed Bin B-A'!E2469,'Speed Bin B-A'!E2573,'Speed Bin B-A'!E2677)</f>
        <v>170</v>
      </c>
      <c r="F278" s="273">
        <f>SUM('Speed Bin B-A'!F77,'Speed Bin B-A'!F181,'Speed Bin B-A'!F285,'Speed Bin B-A'!F389,'Speed Bin B-A'!F493,'Speed Bin B-A'!F805,'Speed Bin B-A'!F909,'Speed Bin B-A'!F1013,'Speed Bin B-A'!F1117,'Speed Bin B-A'!F1221,'Speed Bin B-A'!F1533,'Speed Bin B-A'!F1637,'Speed Bin B-A'!F1741,'Speed Bin B-A'!F1845,'Speed Bin B-A'!F1949,'Speed Bin B-A'!F2261,'Speed Bin B-A'!F2365,'Speed Bin B-A'!F2469,'Speed Bin B-A'!F2573,'Speed Bin B-A'!F2677)</f>
        <v>247</v>
      </c>
      <c r="G278" s="273">
        <f>SUM('Speed Bin B-A'!G77,'Speed Bin B-A'!G181,'Speed Bin B-A'!G285,'Speed Bin B-A'!G389,'Speed Bin B-A'!G493,'Speed Bin B-A'!G805,'Speed Bin B-A'!G909,'Speed Bin B-A'!G1013,'Speed Bin B-A'!G1117,'Speed Bin B-A'!G1221,'Speed Bin B-A'!G1533,'Speed Bin B-A'!G1637,'Speed Bin B-A'!G1741,'Speed Bin B-A'!G1845,'Speed Bin B-A'!G1949,'Speed Bin B-A'!G2261,'Speed Bin B-A'!G2365,'Speed Bin B-A'!G2469,'Speed Bin B-A'!G2573,'Speed Bin B-A'!G2677)</f>
        <v>60</v>
      </c>
      <c r="H278" s="273">
        <f>SUM('Speed Bin B-A'!H77,'Speed Bin B-A'!H181,'Speed Bin B-A'!H285,'Speed Bin B-A'!H389,'Speed Bin B-A'!H493,'Speed Bin B-A'!H805,'Speed Bin B-A'!H909,'Speed Bin B-A'!H1013,'Speed Bin B-A'!H1117,'Speed Bin B-A'!H1221,'Speed Bin B-A'!H1533,'Speed Bin B-A'!H1637,'Speed Bin B-A'!H1741,'Speed Bin B-A'!H1845,'Speed Bin B-A'!H1949,'Speed Bin B-A'!H2261,'Speed Bin B-A'!H2365,'Speed Bin B-A'!H2469,'Speed Bin B-A'!H2573,'Speed Bin B-A'!H2677)</f>
        <v>5</v>
      </c>
      <c r="I278" s="273">
        <f>SUM('Speed Bin B-A'!I77,'Speed Bin B-A'!I181,'Speed Bin B-A'!I285,'Speed Bin B-A'!I389,'Speed Bin B-A'!I493,'Speed Bin B-A'!I805,'Speed Bin B-A'!I909,'Speed Bin B-A'!I1013,'Speed Bin B-A'!I1117,'Speed Bin B-A'!I1221,'Speed Bin B-A'!I1533,'Speed Bin B-A'!I1637,'Speed Bin B-A'!I1741,'Speed Bin B-A'!I1845,'Speed Bin B-A'!I1949,'Speed Bin B-A'!I2261,'Speed Bin B-A'!I2365,'Speed Bin B-A'!I2469,'Speed Bin B-A'!I2573,'Speed Bin B-A'!I2677)</f>
        <v>1</v>
      </c>
      <c r="J278" s="273">
        <f>SUM('Speed Bin B-A'!J77,'Speed Bin B-A'!J181,'Speed Bin B-A'!J285,'Speed Bin B-A'!J389,'Speed Bin B-A'!J493,'Speed Bin B-A'!J805,'Speed Bin B-A'!J909,'Speed Bin B-A'!J1013,'Speed Bin B-A'!J1117,'Speed Bin B-A'!J1221,'Speed Bin B-A'!J1533,'Speed Bin B-A'!J1637,'Speed Bin B-A'!J1741,'Speed Bin B-A'!J1845,'Speed Bin B-A'!J1949,'Speed Bin B-A'!J2261,'Speed Bin B-A'!J2365,'Speed Bin B-A'!J2469,'Speed Bin B-A'!J2573,'Speed Bin B-A'!J2677)</f>
        <v>1</v>
      </c>
      <c r="K278" s="273">
        <f>SUM('Speed Bin B-A'!K77,'Speed Bin B-A'!K181,'Speed Bin B-A'!K285,'Speed Bin B-A'!K389,'Speed Bin B-A'!K493,'Speed Bin B-A'!K805,'Speed Bin B-A'!K909,'Speed Bin B-A'!K1013,'Speed Bin B-A'!K1117,'Speed Bin B-A'!K1221,'Speed Bin B-A'!K1533,'Speed Bin B-A'!K1637,'Speed Bin B-A'!K1741,'Speed Bin B-A'!K1845,'Speed Bin B-A'!K1949,'Speed Bin B-A'!K2261,'Speed Bin B-A'!K2365,'Speed Bin B-A'!K2469,'Speed Bin B-A'!K2573,'Speed Bin B-A'!K2677)</f>
        <v>0</v>
      </c>
      <c r="L278" s="273">
        <f>SUM('Speed Bin B-A'!L77,'Speed Bin B-A'!L181,'Speed Bin B-A'!L285,'Speed Bin B-A'!L389,'Speed Bin B-A'!L493,'Speed Bin B-A'!L805,'Speed Bin B-A'!L909,'Speed Bin B-A'!L1013,'Speed Bin B-A'!L1117,'Speed Bin B-A'!L1221,'Speed Bin B-A'!L1533,'Speed Bin B-A'!L1637,'Speed Bin B-A'!L1741,'Speed Bin B-A'!L1845,'Speed Bin B-A'!L1949,'Speed Bin B-A'!L2261,'Speed Bin B-A'!L2365,'Speed Bin B-A'!L2469,'Speed Bin B-A'!L2573,'Speed Bin B-A'!L2677)</f>
        <v>0</v>
      </c>
      <c r="M278" s="273">
        <f>SUM('Speed Bin B-A'!M77,'Speed Bin B-A'!M181,'Speed Bin B-A'!M285,'Speed Bin B-A'!M389,'Speed Bin B-A'!M493,'Speed Bin B-A'!M805,'Speed Bin B-A'!M909,'Speed Bin B-A'!M1013,'Speed Bin B-A'!M1117,'Speed Bin B-A'!M1221,'Speed Bin B-A'!M1533,'Speed Bin B-A'!M1637,'Speed Bin B-A'!M1741,'Speed Bin B-A'!M1845,'Speed Bin B-A'!M1949,'Speed Bin B-A'!M2261,'Speed Bin B-A'!M2365,'Speed Bin B-A'!M2469,'Speed Bin B-A'!M2573,'Speed Bin B-A'!M2677)</f>
        <v>0</v>
      </c>
      <c r="N278" s="273">
        <f>SUM('Speed Bin B-A'!N77,'Speed Bin B-A'!N181,'Speed Bin B-A'!N285,'Speed Bin B-A'!N389,'Speed Bin B-A'!N493,'Speed Bin B-A'!N805,'Speed Bin B-A'!N909,'Speed Bin B-A'!N1013,'Speed Bin B-A'!N1117,'Speed Bin B-A'!N1221,'Speed Bin B-A'!N1533,'Speed Bin B-A'!N1637,'Speed Bin B-A'!N1741,'Speed Bin B-A'!N1845,'Speed Bin B-A'!N1949,'Speed Bin B-A'!N2261,'Speed Bin B-A'!N2365,'Speed Bin B-A'!N2469,'Speed Bin B-A'!N2573,'Speed Bin B-A'!N2677)</f>
        <v>0</v>
      </c>
      <c r="O278" s="273">
        <f>SUM('Speed Bin B-A'!O77,'Speed Bin B-A'!O181,'Speed Bin B-A'!O285,'Speed Bin B-A'!O389,'Speed Bin B-A'!O493,'Speed Bin B-A'!O805,'Speed Bin B-A'!O909,'Speed Bin B-A'!O1013,'Speed Bin B-A'!O1117,'Speed Bin B-A'!O1221,'Speed Bin B-A'!O1533,'Speed Bin B-A'!O1637,'Speed Bin B-A'!O1741,'Speed Bin B-A'!O1845,'Speed Bin B-A'!O1949,'Speed Bin B-A'!O2261,'Speed Bin B-A'!O2365,'Speed Bin B-A'!O2469,'Speed Bin B-A'!O2573,'Speed Bin B-A'!O2677)</f>
        <v>0</v>
      </c>
      <c r="P278" s="273">
        <f>SUM('Speed Bin B-A'!P77,'Speed Bin B-A'!P181,'Speed Bin B-A'!P285,'Speed Bin B-A'!P389,'Speed Bin B-A'!P493,'Speed Bin B-A'!P805,'Speed Bin B-A'!P909,'Speed Bin B-A'!P1013,'Speed Bin B-A'!P1117,'Speed Bin B-A'!P1221,'Speed Bin B-A'!P1533,'Speed Bin B-A'!P1637,'Speed Bin B-A'!P1741,'Speed Bin B-A'!P1845,'Speed Bin B-A'!P1949,'Speed Bin B-A'!P2261,'Speed Bin B-A'!P2365,'Speed Bin B-A'!P2469,'Speed Bin B-A'!P2573,'Speed Bin B-A'!P2677)</f>
        <v>0</v>
      </c>
      <c r="Q278" s="273">
        <f>SUM('Speed Bin B-A'!Q77,'Speed Bin B-A'!Q181,'Speed Bin B-A'!Q285,'Speed Bin B-A'!Q389,'Speed Bin B-A'!Q493,'Speed Bin B-A'!Q805,'Speed Bin B-A'!Q909,'Speed Bin B-A'!Q1013,'Speed Bin B-A'!Q1117,'Speed Bin B-A'!Q1221,'Speed Bin B-A'!Q1533,'Speed Bin B-A'!Q1637,'Speed Bin B-A'!Q1741,'Speed Bin B-A'!Q1845,'Speed Bin B-A'!Q1949,'Speed Bin B-A'!Q2261,'Speed Bin B-A'!Q2365,'Speed Bin B-A'!Q2469,'Speed Bin B-A'!Q2573,'Speed Bin B-A'!Q2677)</f>
        <v>0</v>
      </c>
      <c r="R278" s="273">
        <f>SUM('Speed Bin B-A'!R77,'Speed Bin B-A'!R181,'Speed Bin B-A'!R285,'Speed Bin B-A'!R389,'Speed Bin B-A'!R493,'Speed Bin B-A'!R805,'Speed Bin B-A'!R909,'Speed Bin B-A'!R1013,'Speed Bin B-A'!R1117,'Speed Bin B-A'!R1221,'Speed Bin B-A'!R1533,'Speed Bin B-A'!R1637,'Speed Bin B-A'!R1741,'Speed Bin B-A'!R1845,'Speed Bin B-A'!R1949,'Speed Bin B-A'!R2261,'Speed Bin B-A'!R2365,'Speed Bin B-A'!R2469,'Speed Bin B-A'!R2573,'Speed Bin B-A'!R2677)</f>
        <v>0</v>
      </c>
      <c r="S278" s="273">
        <f>SUM('Speed Bin B-A'!S77,'Speed Bin B-A'!S181,'Speed Bin B-A'!S285,'Speed Bin B-A'!S389,'Speed Bin B-A'!S493,'Speed Bin B-A'!S805,'Speed Bin B-A'!S909,'Speed Bin B-A'!S1013,'Speed Bin B-A'!S1117,'Speed Bin B-A'!S1221,'Speed Bin B-A'!S1533,'Speed Bin B-A'!S1637,'Speed Bin B-A'!S1741,'Speed Bin B-A'!S1845,'Speed Bin B-A'!S1949,'Speed Bin B-A'!S2261,'Speed Bin B-A'!S2365,'Speed Bin B-A'!S2469,'Speed Bin B-A'!S2573,'Speed Bin B-A'!S2677)</f>
        <v>0</v>
      </c>
      <c r="T278" s="273">
        <f>SUM('Speed Bin B-A'!T77,'Speed Bin B-A'!T181,'Speed Bin B-A'!T285,'Speed Bin B-A'!T389,'Speed Bin B-A'!T493,'Speed Bin B-A'!T805,'Speed Bin B-A'!T909,'Speed Bin B-A'!T1013,'Speed Bin B-A'!T1117,'Speed Bin B-A'!T1221,'Speed Bin B-A'!T1533,'Speed Bin B-A'!T1637,'Speed Bin B-A'!T1741,'Speed Bin B-A'!T1845,'Speed Bin B-A'!T1949,'Speed Bin B-A'!T2261,'Speed Bin B-A'!T2365,'Speed Bin B-A'!T2469,'Speed Bin B-A'!T2573,'Speed Bin B-A'!T2677)</f>
        <v>0</v>
      </c>
      <c r="U278" s="273">
        <f>SUM('Speed Bin B-A'!U77,'Speed Bin B-A'!U181,'Speed Bin B-A'!U285,'Speed Bin B-A'!U389,'Speed Bin B-A'!U493,'Speed Bin B-A'!U805,'Speed Bin B-A'!U909,'Speed Bin B-A'!U1013,'Speed Bin B-A'!U1117,'Speed Bin B-A'!U1221,'Speed Bin B-A'!U1533,'Speed Bin B-A'!U1637,'Speed Bin B-A'!U1741,'Speed Bin B-A'!U1845,'Speed Bin B-A'!U1949,'Speed Bin B-A'!U2261,'Speed Bin B-A'!U2365,'Speed Bin B-A'!U2469,'Speed Bin B-A'!U2573,'Speed Bin B-A'!U2677)</f>
        <v>0</v>
      </c>
      <c r="V278" s="274">
        <f>IFERROR(AVERAGE('Speed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20.571428571428566</v>
      </c>
      <c r="W278" s="274">
        <f>IFERROR(AVERAGE('Speed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24.464285714285719</v>
      </c>
      <c r="X278" s="267"/>
      <c r="Y278" s="267"/>
    </row>
    <row r="279" spans="1:25" x14ac:dyDescent="0.25">
      <c r="A279" s="272">
        <v>0.69791666666666696</v>
      </c>
      <c r="B279" s="273">
        <f>SUM('Speed Bin B-A'!B78,'Speed Bin B-A'!B182,'Speed Bin B-A'!B286,'Speed Bin B-A'!B390,'Speed Bin B-A'!B494,'Speed Bin B-A'!B806,'Speed Bin B-A'!B910,'Speed Bin B-A'!B1014,'Speed Bin B-A'!B1118,'Speed Bin B-A'!B1222,'Speed Bin B-A'!B1534,'Speed Bin B-A'!B1638,'Speed Bin B-A'!B1742,'Speed Bin B-A'!B1846,'Speed Bin B-A'!B1950,'Speed Bin B-A'!B2262,'Speed Bin B-A'!B2366,'Speed Bin B-A'!B2470,'Speed Bin B-A'!B2574,'Speed Bin B-A'!B2678)</f>
        <v>575</v>
      </c>
      <c r="C279" s="273">
        <f>SUM('Speed Bin B-A'!C78,'Speed Bin B-A'!C182,'Speed Bin B-A'!C286,'Speed Bin B-A'!C390,'Speed Bin B-A'!C494,'Speed Bin B-A'!C806,'Speed Bin B-A'!C910,'Speed Bin B-A'!C1014,'Speed Bin B-A'!C1118,'Speed Bin B-A'!C1222,'Speed Bin B-A'!C1534,'Speed Bin B-A'!C1638,'Speed Bin B-A'!C1742,'Speed Bin B-A'!C1846,'Speed Bin B-A'!C1950,'Speed Bin B-A'!C2262,'Speed Bin B-A'!C2366,'Speed Bin B-A'!C2470,'Speed Bin B-A'!C2574,'Speed Bin B-A'!C2678)</f>
        <v>3</v>
      </c>
      <c r="D279" s="273">
        <f>SUM('Speed Bin B-A'!D78,'Speed Bin B-A'!D182,'Speed Bin B-A'!D286,'Speed Bin B-A'!D390,'Speed Bin B-A'!D494,'Speed Bin B-A'!D806,'Speed Bin B-A'!D910,'Speed Bin B-A'!D1014,'Speed Bin B-A'!D1118,'Speed Bin B-A'!D1222,'Speed Bin B-A'!D1534,'Speed Bin B-A'!D1638,'Speed Bin B-A'!D1742,'Speed Bin B-A'!D1846,'Speed Bin B-A'!D1950,'Speed Bin B-A'!D2262,'Speed Bin B-A'!D2366,'Speed Bin B-A'!D2470,'Speed Bin B-A'!D2574,'Speed Bin B-A'!D2678)</f>
        <v>30</v>
      </c>
      <c r="E279" s="273">
        <f>SUM('Speed Bin B-A'!E78,'Speed Bin B-A'!E182,'Speed Bin B-A'!E286,'Speed Bin B-A'!E390,'Speed Bin B-A'!E494,'Speed Bin B-A'!E806,'Speed Bin B-A'!E910,'Speed Bin B-A'!E1014,'Speed Bin B-A'!E1118,'Speed Bin B-A'!E1222,'Speed Bin B-A'!E1534,'Speed Bin B-A'!E1638,'Speed Bin B-A'!E1742,'Speed Bin B-A'!E1846,'Speed Bin B-A'!E1950,'Speed Bin B-A'!E2262,'Speed Bin B-A'!E2366,'Speed Bin B-A'!E2470,'Speed Bin B-A'!E2574,'Speed Bin B-A'!E2678)</f>
        <v>202</v>
      </c>
      <c r="F279" s="273">
        <f>SUM('Speed Bin B-A'!F78,'Speed Bin B-A'!F182,'Speed Bin B-A'!F286,'Speed Bin B-A'!F390,'Speed Bin B-A'!F494,'Speed Bin B-A'!F806,'Speed Bin B-A'!F910,'Speed Bin B-A'!F1014,'Speed Bin B-A'!F1118,'Speed Bin B-A'!F1222,'Speed Bin B-A'!F1534,'Speed Bin B-A'!F1638,'Speed Bin B-A'!F1742,'Speed Bin B-A'!F1846,'Speed Bin B-A'!F1950,'Speed Bin B-A'!F2262,'Speed Bin B-A'!F2366,'Speed Bin B-A'!F2470,'Speed Bin B-A'!F2574,'Speed Bin B-A'!F2678)</f>
        <v>285</v>
      </c>
      <c r="G279" s="273">
        <f>SUM('Speed Bin B-A'!G78,'Speed Bin B-A'!G182,'Speed Bin B-A'!G286,'Speed Bin B-A'!G390,'Speed Bin B-A'!G494,'Speed Bin B-A'!G806,'Speed Bin B-A'!G910,'Speed Bin B-A'!G1014,'Speed Bin B-A'!G1118,'Speed Bin B-A'!G1222,'Speed Bin B-A'!G1534,'Speed Bin B-A'!G1638,'Speed Bin B-A'!G1742,'Speed Bin B-A'!G1846,'Speed Bin B-A'!G1950,'Speed Bin B-A'!G2262,'Speed Bin B-A'!G2366,'Speed Bin B-A'!G2470,'Speed Bin B-A'!G2574,'Speed Bin B-A'!G2678)</f>
        <v>51</v>
      </c>
      <c r="H279" s="273">
        <f>SUM('Speed Bin B-A'!H78,'Speed Bin B-A'!H182,'Speed Bin B-A'!H286,'Speed Bin B-A'!H390,'Speed Bin B-A'!H494,'Speed Bin B-A'!H806,'Speed Bin B-A'!H910,'Speed Bin B-A'!H1014,'Speed Bin B-A'!H1118,'Speed Bin B-A'!H1222,'Speed Bin B-A'!H1534,'Speed Bin B-A'!H1638,'Speed Bin B-A'!H1742,'Speed Bin B-A'!H1846,'Speed Bin B-A'!H1950,'Speed Bin B-A'!H2262,'Speed Bin B-A'!H2366,'Speed Bin B-A'!H2470,'Speed Bin B-A'!H2574,'Speed Bin B-A'!H2678)</f>
        <v>4</v>
      </c>
      <c r="I279" s="273">
        <f>SUM('Speed Bin B-A'!I78,'Speed Bin B-A'!I182,'Speed Bin B-A'!I286,'Speed Bin B-A'!I390,'Speed Bin B-A'!I494,'Speed Bin B-A'!I806,'Speed Bin B-A'!I910,'Speed Bin B-A'!I1014,'Speed Bin B-A'!I1118,'Speed Bin B-A'!I1222,'Speed Bin B-A'!I1534,'Speed Bin B-A'!I1638,'Speed Bin B-A'!I1742,'Speed Bin B-A'!I1846,'Speed Bin B-A'!I1950,'Speed Bin B-A'!I2262,'Speed Bin B-A'!I2366,'Speed Bin B-A'!I2470,'Speed Bin B-A'!I2574,'Speed Bin B-A'!I2678)</f>
        <v>0</v>
      </c>
      <c r="J279" s="273">
        <f>SUM('Speed Bin B-A'!J78,'Speed Bin B-A'!J182,'Speed Bin B-A'!J286,'Speed Bin B-A'!J390,'Speed Bin B-A'!J494,'Speed Bin B-A'!J806,'Speed Bin B-A'!J910,'Speed Bin B-A'!J1014,'Speed Bin B-A'!J1118,'Speed Bin B-A'!J1222,'Speed Bin B-A'!J1534,'Speed Bin B-A'!J1638,'Speed Bin B-A'!J1742,'Speed Bin B-A'!J1846,'Speed Bin B-A'!J1950,'Speed Bin B-A'!J2262,'Speed Bin B-A'!J2366,'Speed Bin B-A'!J2470,'Speed Bin B-A'!J2574,'Speed Bin B-A'!J2678)</f>
        <v>0</v>
      </c>
      <c r="K279" s="273">
        <f>SUM('Speed Bin B-A'!K78,'Speed Bin B-A'!K182,'Speed Bin B-A'!K286,'Speed Bin B-A'!K390,'Speed Bin B-A'!K494,'Speed Bin B-A'!K806,'Speed Bin B-A'!K910,'Speed Bin B-A'!K1014,'Speed Bin B-A'!K1118,'Speed Bin B-A'!K1222,'Speed Bin B-A'!K1534,'Speed Bin B-A'!K1638,'Speed Bin B-A'!K1742,'Speed Bin B-A'!K1846,'Speed Bin B-A'!K1950,'Speed Bin B-A'!K2262,'Speed Bin B-A'!K2366,'Speed Bin B-A'!K2470,'Speed Bin B-A'!K2574,'Speed Bin B-A'!K2678)</f>
        <v>0</v>
      </c>
      <c r="L279" s="273">
        <f>SUM('Speed Bin B-A'!L78,'Speed Bin B-A'!L182,'Speed Bin B-A'!L286,'Speed Bin B-A'!L390,'Speed Bin B-A'!L494,'Speed Bin B-A'!L806,'Speed Bin B-A'!L910,'Speed Bin B-A'!L1014,'Speed Bin B-A'!L1118,'Speed Bin B-A'!L1222,'Speed Bin B-A'!L1534,'Speed Bin B-A'!L1638,'Speed Bin B-A'!L1742,'Speed Bin B-A'!L1846,'Speed Bin B-A'!L1950,'Speed Bin B-A'!L2262,'Speed Bin B-A'!L2366,'Speed Bin B-A'!L2470,'Speed Bin B-A'!L2574,'Speed Bin B-A'!L2678)</f>
        <v>0</v>
      </c>
      <c r="M279" s="273">
        <f>SUM('Speed Bin B-A'!M78,'Speed Bin B-A'!M182,'Speed Bin B-A'!M286,'Speed Bin B-A'!M390,'Speed Bin B-A'!M494,'Speed Bin B-A'!M806,'Speed Bin B-A'!M910,'Speed Bin B-A'!M1014,'Speed Bin B-A'!M1118,'Speed Bin B-A'!M1222,'Speed Bin B-A'!M1534,'Speed Bin B-A'!M1638,'Speed Bin B-A'!M1742,'Speed Bin B-A'!M1846,'Speed Bin B-A'!M1950,'Speed Bin B-A'!M2262,'Speed Bin B-A'!M2366,'Speed Bin B-A'!M2470,'Speed Bin B-A'!M2574,'Speed Bin B-A'!M2678)</f>
        <v>0</v>
      </c>
      <c r="N279" s="273">
        <f>SUM('Speed Bin B-A'!N78,'Speed Bin B-A'!N182,'Speed Bin B-A'!N286,'Speed Bin B-A'!N390,'Speed Bin B-A'!N494,'Speed Bin B-A'!N806,'Speed Bin B-A'!N910,'Speed Bin B-A'!N1014,'Speed Bin B-A'!N1118,'Speed Bin B-A'!N1222,'Speed Bin B-A'!N1534,'Speed Bin B-A'!N1638,'Speed Bin B-A'!N1742,'Speed Bin B-A'!N1846,'Speed Bin B-A'!N1950,'Speed Bin B-A'!N2262,'Speed Bin B-A'!N2366,'Speed Bin B-A'!N2470,'Speed Bin B-A'!N2574,'Speed Bin B-A'!N2678)</f>
        <v>0</v>
      </c>
      <c r="O279" s="273">
        <f>SUM('Speed Bin B-A'!O78,'Speed Bin B-A'!O182,'Speed Bin B-A'!O286,'Speed Bin B-A'!O390,'Speed Bin B-A'!O494,'Speed Bin B-A'!O806,'Speed Bin B-A'!O910,'Speed Bin B-A'!O1014,'Speed Bin B-A'!O1118,'Speed Bin B-A'!O1222,'Speed Bin B-A'!O1534,'Speed Bin B-A'!O1638,'Speed Bin B-A'!O1742,'Speed Bin B-A'!O1846,'Speed Bin B-A'!O1950,'Speed Bin B-A'!O2262,'Speed Bin B-A'!O2366,'Speed Bin B-A'!O2470,'Speed Bin B-A'!O2574,'Speed Bin B-A'!O2678)</f>
        <v>0</v>
      </c>
      <c r="P279" s="273">
        <f>SUM('Speed Bin B-A'!P78,'Speed Bin B-A'!P182,'Speed Bin B-A'!P286,'Speed Bin B-A'!P390,'Speed Bin B-A'!P494,'Speed Bin B-A'!P806,'Speed Bin B-A'!P910,'Speed Bin B-A'!P1014,'Speed Bin B-A'!P1118,'Speed Bin B-A'!P1222,'Speed Bin B-A'!P1534,'Speed Bin B-A'!P1638,'Speed Bin B-A'!P1742,'Speed Bin B-A'!P1846,'Speed Bin B-A'!P1950,'Speed Bin B-A'!P2262,'Speed Bin B-A'!P2366,'Speed Bin B-A'!P2470,'Speed Bin B-A'!P2574,'Speed Bin B-A'!P2678)</f>
        <v>0</v>
      </c>
      <c r="Q279" s="273">
        <f>SUM('Speed Bin B-A'!Q78,'Speed Bin B-A'!Q182,'Speed Bin B-A'!Q286,'Speed Bin B-A'!Q390,'Speed Bin B-A'!Q494,'Speed Bin B-A'!Q806,'Speed Bin B-A'!Q910,'Speed Bin B-A'!Q1014,'Speed Bin B-A'!Q1118,'Speed Bin B-A'!Q1222,'Speed Bin B-A'!Q1534,'Speed Bin B-A'!Q1638,'Speed Bin B-A'!Q1742,'Speed Bin B-A'!Q1846,'Speed Bin B-A'!Q1950,'Speed Bin B-A'!Q2262,'Speed Bin B-A'!Q2366,'Speed Bin B-A'!Q2470,'Speed Bin B-A'!Q2574,'Speed Bin B-A'!Q2678)</f>
        <v>0</v>
      </c>
      <c r="R279" s="273">
        <f>SUM('Speed Bin B-A'!R78,'Speed Bin B-A'!R182,'Speed Bin B-A'!R286,'Speed Bin B-A'!R390,'Speed Bin B-A'!R494,'Speed Bin B-A'!R806,'Speed Bin B-A'!R910,'Speed Bin B-A'!R1014,'Speed Bin B-A'!R1118,'Speed Bin B-A'!R1222,'Speed Bin B-A'!R1534,'Speed Bin B-A'!R1638,'Speed Bin B-A'!R1742,'Speed Bin B-A'!R1846,'Speed Bin B-A'!R1950,'Speed Bin B-A'!R2262,'Speed Bin B-A'!R2366,'Speed Bin B-A'!R2470,'Speed Bin B-A'!R2574,'Speed Bin B-A'!R2678)</f>
        <v>0</v>
      </c>
      <c r="S279" s="273">
        <f>SUM('Speed Bin B-A'!S78,'Speed Bin B-A'!S182,'Speed Bin B-A'!S286,'Speed Bin B-A'!S390,'Speed Bin B-A'!S494,'Speed Bin B-A'!S806,'Speed Bin B-A'!S910,'Speed Bin B-A'!S1014,'Speed Bin B-A'!S1118,'Speed Bin B-A'!S1222,'Speed Bin B-A'!S1534,'Speed Bin B-A'!S1638,'Speed Bin B-A'!S1742,'Speed Bin B-A'!S1846,'Speed Bin B-A'!S1950,'Speed Bin B-A'!S2262,'Speed Bin B-A'!S2366,'Speed Bin B-A'!S2470,'Speed Bin B-A'!S2574,'Speed Bin B-A'!S2678)</f>
        <v>0</v>
      </c>
      <c r="T279" s="273">
        <f>SUM('Speed Bin B-A'!T78,'Speed Bin B-A'!T182,'Speed Bin B-A'!T286,'Speed Bin B-A'!T390,'Speed Bin B-A'!T494,'Speed Bin B-A'!T806,'Speed Bin B-A'!T910,'Speed Bin B-A'!T1014,'Speed Bin B-A'!T1118,'Speed Bin B-A'!T1222,'Speed Bin B-A'!T1534,'Speed Bin B-A'!T1638,'Speed Bin B-A'!T1742,'Speed Bin B-A'!T1846,'Speed Bin B-A'!T1950,'Speed Bin B-A'!T2262,'Speed Bin B-A'!T2366,'Speed Bin B-A'!T2470,'Speed Bin B-A'!T2574,'Speed Bin B-A'!T2678)</f>
        <v>0</v>
      </c>
      <c r="U279" s="273">
        <f>SUM('Speed Bin B-A'!U78,'Speed Bin B-A'!U182,'Speed Bin B-A'!U286,'Speed Bin B-A'!U390,'Speed Bin B-A'!U494,'Speed Bin B-A'!U806,'Speed Bin B-A'!U910,'Speed Bin B-A'!U1014,'Speed Bin B-A'!U1118,'Speed Bin B-A'!U1222,'Speed Bin B-A'!U1534,'Speed Bin B-A'!U1638,'Speed Bin B-A'!U1742,'Speed Bin B-A'!U1846,'Speed Bin B-A'!U1950,'Speed Bin B-A'!U2262,'Speed Bin B-A'!U2366,'Speed Bin B-A'!U2470,'Speed Bin B-A'!U2574,'Speed Bin B-A'!U2678)</f>
        <v>0</v>
      </c>
      <c r="V279" s="274">
        <f>IFERROR(AVERAGE('Speed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20.707142857142856</v>
      </c>
      <c r="W279" s="274">
        <f>IFERROR(AVERAGE('Speed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23.99285714285714</v>
      </c>
      <c r="X279" s="267"/>
      <c r="Y279" s="267"/>
    </row>
    <row r="280" spans="1:25" x14ac:dyDescent="0.25">
      <c r="A280" s="272">
        <v>0.70833333333333304</v>
      </c>
      <c r="B280" s="273">
        <f>SUM('Speed Bin B-A'!B79,'Speed Bin B-A'!B183,'Speed Bin B-A'!B287,'Speed Bin B-A'!B391,'Speed Bin B-A'!B495,'Speed Bin B-A'!B807,'Speed Bin B-A'!B911,'Speed Bin B-A'!B1015,'Speed Bin B-A'!B1119,'Speed Bin B-A'!B1223,'Speed Bin B-A'!B1535,'Speed Bin B-A'!B1639,'Speed Bin B-A'!B1743,'Speed Bin B-A'!B1847,'Speed Bin B-A'!B1951,'Speed Bin B-A'!B2263,'Speed Bin B-A'!B2367,'Speed Bin B-A'!B2471,'Speed Bin B-A'!B2575,'Speed Bin B-A'!B2679)</f>
        <v>478</v>
      </c>
      <c r="C280" s="273">
        <f>SUM('Speed Bin B-A'!C79,'Speed Bin B-A'!C183,'Speed Bin B-A'!C287,'Speed Bin B-A'!C391,'Speed Bin B-A'!C495,'Speed Bin B-A'!C807,'Speed Bin B-A'!C911,'Speed Bin B-A'!C1015,'Speed Bin B-A'!C1119,'Speed Bin B-A'!C1223,'Speed Bin B-A'!C1535,'Speed Bin B-A'!C1639,'Speed Bin B-A'!C1743,'Speed Bin B-A'!C1847,'Speed Bin B-A'!C1951,'Speed Bin B-A'!C2263,'Speed Bin B-A'!C2367,'Speed Bin B-A'!C2471,'Speed Bin B-A'!C2575,'Speed Bin B-A'!C2679)</f>
        <v>8</v>
      </c>
      <c r="D280" s="273">
        <f>SUM('Speed Bin B-A'!D79,'Speed Bin B-A'!D183,'Speed Bin B-A'!D287,'Speed Bin B-A'!D391,'Speed Bin B-A'!D495,'Speed Bin B-A'!D807,'Speed Bin B-A'!D911,'Speed Bin B-A'!D1015,'Speed Bin B-A'!D1119,'Speed Bin B-A'!D1223,'Speed Bin B-A'!D1535,'Speed Bin B-A'!D1639,'Speed Bin B-A'!D1743,'Speed Bin B-A'!D1847,'Speed Bin B-A'!D1951,'Speed Bin B-A'!D2263,'Speed Bin B-A'!D2367,'Speed Bin B-A'!D2471,'Speed Bin B-A'!D2575,'Speed Bin B-A'!D2679)</f>
        <v>41</v>
      </c>
      <c r="E280" s="273">
        <f>SUM('Speed Bin B-A'!E79,'Speed Bin B-A'!E183,'Speed Bin B-A'!E287,'Speed Bin B-A'!E391,'Speed Bin B-A'!E495,'Speed Bin B-A'!E807,'Speed Bin B-A'!E911,'Speed Bin B-A'!E1015,'Speed Bin B-A'!E1119,'Speed Bin B-A'!E1223,'Speed Bin B-A'!E1535,'Speed Bin B-A'!E1639,'Speed Bin B-A'!E1743,'Speed Bin B-A'!E1847,'Speed Bin B-A'!E1951,'Speed Bin B-A'!E2263,'Speed Bin B-A'!E2367,'Speed Bin B-A'!E2471,'Speed Bin B-A'!E2575,'Speed Bin B-A'!E2679)</f>
        <v>213</v>
      </c>
      <c r="F280" s="273">
        <f>SUM('Speed Bin B-A'!F79,'Speed Bin B-A'!F183,'Speed Bin B-A'!F287,'Speed Bin B-A'!F391,'Speed Bin B-A'!F495,'Speed Bin B-A'!F807,'Speed Bin B-A'!F911,'Speed Bin B-A'!F1015,'Speed Bin B-A'!F1119,'Speed Bin B-A'!F1223,'Speed Bin B-A'!F1535,'Speed Bin B-A'!F1639,'Speed Bin B-A'!F1743,'Speed Bin B-A'!F1847,'Speed Bin B-A'!F1951,'Speed Bin B-A'!F2263,'Speed Bin B-A'!F2367,'Speed Bin B-A'!F2471,'Speed Bin B-A'!F2575,'Speed Bin B-A'!F2679)</f>
        <v>188</v>
      </c>
      <c r="G280" s="273">
        <f>SUM('Speed Bin B-A'!G79,'Speed Bin B-A'!G183,'Speed Bin B-A'!G287,'Speed Bin B-A'!G391,'Speed Bin B-A'!G495,'Speed Bin B-A'!G807,'Speed Bin B-A'!G911,'Speed Bin B-A'!G1015,'Speed Bin B-A'!G1119,'Speed Bin B-A'!G1223,'Speed Bin B-A'!G1535,'Speed Bin B-A'!G1639,'Speed Bin B-A'!G1743,'Speed Bin B-A'!G1847,'Speed Bin B-A'!G1951,'Speed Bin B-A'!G2263,'Speed Bin B-A'!G2367,'Speed Bin B-A'!G2471,'Speed Bin B-A'!G2575,'Speed Bin B-A'!G2679)</f>
        <v>24</v>
      </c>
      <c r="H280" s="273">
        <f>SUM('Speed Bin B-A'!H79,'Speed Bin B-A'!H183,'Speed Bin B-A'!H287,'Speed Bin B-A'!H391,'Speed Bin B-A'!H495,'Speed Bin B-A'!H807,'Speed Bin B-A'!H911,'Speed Bin B-A'!H1015,'Speed Bin B-A'!H1119,'Speed Bin B-A'!H1223,'Speed Bin B-A'!H1535,'Speed Bin B-A'!H1639,'Speed Bin B-A'!H1743,'Speed Bin B-A'!H1847,'Speed Bin B-A'!H1951,'Speed Bin B-A'!H2263,'Speed Bin B-A'!H2367,'Speed Bin B-A'!H2471,'Speed Bin B-A'!H2575,'Speed Bin B-A'!H2679)</f>
        <v>3</v>
      </c>
      <c r="I280" s="273">
        <f>SUM('Speed Bin B-A'!I79,'Speed Bin B-A'!I183,'Speed Bin B-A'!I287,'Speed Bin B-A'!I391,'Speed Bin B-A'!I495,'Speed Bin B-A'!I807,'Speed Bin B-A'!I911,'Speed Bin B-A'!I1015,'Speed Bin B-A'!I1119,'Speed Bin B-A'!I1223,'Speed Bin B-A'!I1535,'Speed Bin B-A'!I1639,'Speed Bin B-A'!I1743,'Speed Bin B-A'!I1847,'Speed Bin B-A'!I1951,'Speed Bin B-A'!I2263,'Speed Bin B-A'!I2367,'Speed Bin B-A'!I2471,'Speed Bin B-A'!I2575,'Speed Bin B-A'!I2679)</f>
        <v>1</v>
      </c>
      <c r="J280" s="273">
        <f>SUM('Speed Bin B-A'!J79,'Speed Bin B-A'!J183,'Speed Bin B-A'!J287,'Speed Bin B-A'!J391,'Speed Bin B-A'!J495,'Speed Bin B-A'!J807,'Speed Bin B-A'!J911,'Speed Bin B-A'!J1015,'Speed Bin B-A'!J1119,'Speed Bin B-A'!J1223,'Speed Bin B-A'!J1535,'Speed Bin B-A'!J1639,'Speed Bin B-A'!J1743,'Speed Bin B-A'!J1847,'Speed Bin B-A'!J1951,'Speed Bin B-A'!J2263,'Speed Bin B-A'!J2367,'Speed Bin B-A'!J2471,'Speed Bin B-A'!J2575,'Speed Bin B-A'!J2679)</f>
        <v>0</v>
      </c>
      <c r="K280" s="273">
        <f>SUM('Speed Bin B-A'!K79,'Speed Bin B-A'!K183,'Speed Bin B-A'!K287,'Speed Bin B-A'!K391,'Speed Bin B-A'!K495,'Speed Bin B-A'!K807,'Speed Bin B-A'!K911,'Speed Bin B-A'!K1015,'Speed Bin B-A'!K1119,'Speed Bin B-A'!K1223,'Speed Bin B-A'!K1535,'Speed Bin B-A'!K1639,'Speed Bin B-A'!K1743,'Speed Bin B-A'!K1847,'Speed Bin B-A'!K1951,'Speed Bin B-A'!K2263,'Speed Bin B-A'!K2367,'Speed Bin B-A'!K2471,'Speed Bin B-A'!K2575,'Speed Bin B-A'!K2679)</f>
        <v>0</v>
      </c>
      <c r="L280" s="273">
        <f>SUM('Speed Bin B-A'!L79,'Speed Bin B-A'!L183,'Speed Bin B-A'!L287,'Speed Bin B-A'!L391,'Speed Bin B-A'!L495,'Speed Bin B-A'!L807,'Speed Bin B-A'!L911,'Speed Bin B-A'!L1015,'Speed Bin B-A'!L1119,'Speed Bin B-A'!L1223,'Speed Bin B-A'!L1535,'Speed Bin B-A'!L1639,'Speed Bin B-A'!L1743,'Speed Bin B-A'!L1847,'Speed Bin B-A'!L1951,'Speed Bin B-A'!L2263,'Speed Bin B-A'!L2367,'Speed Bin B-A'!L2471,'Speed Bin B-A'!L2575,'Speed Bin B-A'!L2679)</f>
        <v>0</v>
      </c>
      <c r="M280" s="273">
        <f>SUM('Speed Bin B-A'!M79,'Speed Bin B-A'!M183,'Speed Bin B-A'!M287,'Speed Bin B-A'!M391,'Speed Bin B-A'!M495,'Speed Bin B-A'!M807,'Speed Bin B-A'!M911,'Speed Bin B-A'!M1015,'Speed Bin B-A'!M1119,'Speed Bin B-A'!M1223,'Speed Bin B-A'!M1535,'Speed Bin B-A'!M1639,'Speed Bin B-A'!M1743,'Speed Bin B-A'!M1847,'Speed Bin B-A'!M1951,'Speed Bin B-A'!M2263,'Speed Bin B-A'!M2367,'Speed Bin B-A'!M2471,'Speed Bin B-A'!M2575,'Speed Bin B-A'!M2679)</f>
        <v>0</v>
      </c>
      <c r="N280" s="273">
        <f>SUM('Speed Bin B-A'!N79,'Speed Bin B-A'!N183,'Speed Bin B-A'!N287,'Speed Bin B-A'!N391,'Speed Bin B-A'!N495,'Speed Bin B-A'!N807,'Speed Bin B-A'!N911,'Speed Bin B-A'!N1015,'Speed Bin B-A'!N1119,'Speed Bin B-A'!N1223,'Speed Bin B-A'!N1535,'Speed Bin B-A'!N1639,'Speed Bin B-A'!N1743,'Speed Bin B-A'!N1847,'Speed Bin B-A'!N1951,'Speed Bin B-A'!N2263,'Speed Bin B-A'!N2367,'Speed Bin B-A'!N2471,'Speed Bin B-A'!N2575,'Speed Bin B-A'!N2679)</f>
        <v>0</v>
      </c>
      <c r="O280" s="273">
        <f>SUM('Speed Bin B-A'!O79,'Speed Bin B-A'!O183,'Speed Bin B-A'!O287,'Speed Bin B-A'!O391,'Speed Bin B-A'!O495,'Speed Bin B-A'!O807,'Speed Bin B-A'!O911,'Speed Bin B-A'!O1015,'Speed Bin B-A'!O1119,'Speed Bin B-A'!O1223,'Speed Bin B-A'!O1535,'Speed Bin B-A'!O1639,'Speed Bin B-A'!O1743,'Speed Bin B-A'!O1847,'Speed Bin B-A'!O1951,'Speed Bin B-A'!O2263,'Speed Bin B-A'!O2367,'Speed Bin B-A'!O2471,'Speed Bin B-A'!O2575,'Speed Bin B-A'!O2679)</f>
        <v>0</v>
      </c>
      <c r="P280" s="273">
        <f>SUM('Speed Bin B-A'!P79,'Speed Bin B-A'!P183,'Speed Bin B-A'!P287,'Speed Bin B-A'!P391,'Speed Bin B-A'!P495,'Speed Bin B-A'!P807,'Speed Bin B-A'!P911,'Speed Bin B-A'!P1015,'Speed Bin B-A'!P1119,'Speed Bin B-A'!P1223,'Speed Bin B-A'!P1535,'Speed Bin B-A'!P1639,'Speed Bin B-A'!P1743,'Speed Bin B-A'!P1847,'Speed Bin B-A'!P1951,'Speed Bin B-A'!P2263,'Speed Bin B-A'!P2367,'Speed Bin B-A'!P2471,'Speed Bin B-A'!P2575,'Speed Bin B-A'!P2679)</f>
        <v>0</v>
      </c>
      <c r="Q280" s="273">
        <f>SUM('Speed Bin B-A'!Q79,'Speed Bin B-A'!Q183,'Speed Bin B-A'!Q287,'Speed Bin B-A'!Q391,'Speed Bin B-A'!Q495,'Speed Bin B-A'!Q807,'Speed Bin B-A'!Q911,'Speed Bin B-A'!Q1015,'Speed Bin B-A'!Q1119,'Speed Bin B-A'!Q1223,'Speed Bin B-A'!Q1535,'Speed Bin B-A'!Q1639,'Speed Bin B-A'!Q1743,'Speed Bin B-A'!Q1847,'Speed Bin B-A'!Q1951,'Speed Bin B-A'!Q2263,'Speed Bin B-A'!Q2367,'Speed Bin B-A'!Q2471,'Speed Bin B-A'!Q2575,'Speed Bin B-A'!Q2679)</f>
        <v>0</v>
      </c>
      <c r="R280" s="273">
        <f>SUM('Speed Bin B-A'!R79,'Speed Bin B-A'!R183,'Speed Bin B-A'!R287,'Speed Bin B-A'!R391,'Speed Bin B-A'!R495,'Speed Bin B-A'!R807,'Speed Bin B-A'!R911,'Speed Bin B-A'!R1015,'Speed Bin B-A'!R1119,'Speed Bin B-A'!R1223,'Speed Bin B-A'!R1535,'Speed Bin B-A'!R1639,'Speed Bin B-A'!R1743,'Speed Bin B-A'!R1847,'Speed Bin B-A'!R1951,'Speed Bin B-A'!R2263,'Speed Bin B-A'!R2367,'Speed Bin B-A'!R2471,'Speed Bin B-A'!R2575,'Speed Bin B-A'!R2679)</f>
        <v>0</v>
      </c>
      <c r="S280" s="273">
        <f>SUM('Speed Bin B-A'!S79,'Speed Bin B-A'!S183,'Speed Bin B-A'!S287,'Speed Bin B-A'!S391,'Speed Bin B-A'!S495,'Speed Bin B-A'!S807,'Speed Bin B-A'!S911,'Speed Bin B-A'!S1015,'Speed Bin B-A'!S1119,'Speed Bin B-A'!S1223,'Speed Bin B-A'!S1535,'Speed Bin B-A'!S1639,'Speed Bin B-A'!S1743,'Speed Bin B-A'!S1847,'Speed Bin B-A'!S1951,'Speed Bin B-A'!S2263,'Speed Bin B-A'!S2367,'Speed Bin B-A'!S2471,'Speed Bin B-A'!S2575,'Speed Bin B-A'!S2679)</f>
        <v>0</v>
      </c>
      <c r="T280" s="273">
        <f>SUM('Speed Bin B-A'!T79,'Speed Bin B-A'!T183,'Speed Bin B-A'!T287,'Speed Bin B-A'!T391,'Speed Bin B-A'!T495,'Speed Bin B-A'!T807,'Speed Bin B-A'!T911,'Speed Bin B-A'!T1015,'Speed Bin B-A'!T1119,'Speed Bin B-A'!T1223,'Speed Bin B-A'!T1535,'Speed Bin B-A'!T1639,'Speed Bin B-A'!T1743,'Speed Bin B-A'!T1847,'Speed Bin B-A'!T1951,'Speed Bin B-A'!T2263,'Speed Bin B-A'!T2367,'Speed Bin B-A'!T2471,'Speed Bin B-A'!T2575,'Speed Bin B-A'!T2679)</f>
        <v>0</v>
      </c>
      <c r="U280" s="273">
        <f>SUM('Speed Bin B-A'!U79,'Speed Bin B-A'!U183,'Speed Bin B-A'!U287,'Speed Bin B-A'!U391,'Speed Bin B-A'!U495,'Speed Bin B-A'!U807,'Speed Bin B-A'!U911,'Speed Bin B-A'!U1015,'Speed Bin B-A'!U1119,'Speed Bin B-A'!U1223,'Speed Bin B-A'!U1535,'Speed Bin B-A'!U1639,'Speed Bin B-A'!U1743,'Speed Bin B-A'!U1847,'Speed Bin B-A'!U1951,'Speed Bin B-A'!U2263,'Speed Bin B-A'!U2367,'Speed Bin B-A'!U2471,'Speed Bin B-A'!U2575,'Speed Bin B-A'!U2679)</f>
        <v>0</v>
      </c>
      <c r="V280" s="274">
        <f>IFERROR(AVERAGE('Speed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19.514285714285712</v>
      </c>
      <c r="W280" s="274">
        <f>IFERROR(AVERAGE('Speed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23.235714285714288</v>
      </c>
      <c r="X280" s="267"/>
      <c r="Y280" s="267"/>
    </row>
    <row r="281" spans="1:25" x14ac:dyDescent="0.25">
      <c r="A281" s="272">
        <v>0.71875</v>
      </c>
      <c r="B281" s="273">
        <f>SUM('Speed Bin B-A'!B80,'Speed Bin B-A'!B184,'Speed Bin B-A'!B288,'Speed Bin B-A'!B392,'Speed Bin B-A'!B496,'Speed Bin B-A'!B808,'Speed Bin B-A'!B912,'Speed Bin B-A'!B1016,'Speed Bin B-A'!B1120,'Speed Bin B-A'!B1224,'Speed Bin B-A'!B1536,'Speed Bin B-A'!B1640,'Speed Bin B-A'!B1744,'Speed Bin B-A'!B1848,'Speed Bin B-A'!B1952,'Speed Bin B-A'!B2264,'Speed Bin B-A'!B2368,'Speed Bin B-A'!B2472,'Speed Bin B-A'!B2576,'Speed Bin B-A'!B2680)</f>
        <v>495</v>
      </c>
      <c r="C281" s="273">
        <f>SUM('Speed Bin B-A'!C80,'Speed Bin B-A'!C184,'Speed Bin B-A'!C288,'Speed Bin B-A'!C392,'Speed Bin B-A'!C496,'Speed Bin B-A'!C808,'Speed Bin B-A'!C912,'Speed Bin B-A'!C1016,'Speed Bin B-A'!C1120,'Speed Bin B-A'!C1224,'Speed Bin B-A'!C1536,'Speed Bin B-A'!C1640,'Speed Bin B-A'!C1744,'Speed Bin B-A'!C1848,'Speed Bin B-A'!C1952,'Speed Bin B-A'!C2264,'Speed Bin B-A'!C2368,'Speed Bin B-A'!C2472,'Speed Bin B-A'!C2576,'Speed Bin B-A'!C2680)</f>
        <v>19</v>
      </c>
      <c r="D281" s="273">
        <f>SUM('Speed Bin B-A'!D80,'Speed Bin B-A'!D184,'Speed Bin B-A'!D288,'Speed Bin B-A'!D392,'Speed Bin B-A'!D496,'Speed Bin B-A'!D808,'Speed Bin B-A'!D912,'Speed Bin B-A'!D1016,'Speed Bin B-A'!D1120,'Speed Bin B-A'!D1224,'Speed Bin B-A'!D1536,'Speed Bin B-A'!D1640,'Speed Bin B-A'!D1744,'Speed Bin B-A'!D1848,'Speed Bin B-A'!D1952,'Speed Bin B-A'!D2264,'Speed Bin B-A'!D2368,'Speed Bin B-A'!D2472,'Speed Bin B-A'!D2576,'Speed Bin B-A'!D2680)</f>
        <v>49</v>
      </c>
      <c r="E281" s="273">
        <f>SUM('Speed Bin B-A'!E80,'Speed Bin B-A'!E184,'Speed Bin B-A'!E288,'Speed Bin B-A'!E392,'Speed Bin B-A'!E496,'Speed Bin B-A'!E808,'Speed Bin B-A'!E912,'Speed Bin B-A'!E1016,'Speed Bin B-A'!E1120,'Speed Bin B-A'!E1224,'Speed Bin B-A'!E1536,'Speed Bin B-A'!E1640,'Speed Bin B-A'!E1744,'Speed Bin B-A'!E1848,'Speed Bin B-A'!E1952,'Speed Bin B-A'!E2264,'Speed Bin B-A'!E2368,'Speed Bin B-A'!E2472,'Speed Bin B-A'!E2576,'Speed Bin B-A'!E2680)</f>
        <v>159</v>
      </c>
      <c r="F281" s="273">
        <f>SUM('Speed Bin B-A'!F80,'Speed Bin B-A'!F184,'Speed Bin B-A'!F288,'Speed Bin B-A'!F392,'Speed Bin B-A'!F496,'Speed Bin B-A'!F808,'Speed Bin B-A'!F912,'Speed Bin B-A'!F1016,'Speed Bin B-A'!F1120,'Speed Bin B-A'!F1224,'Speed Bin B-A'!F1536,'Speed Bin B-A'!F1640,'Speed Bin B-A'!F1744,'Speed Bin B-A'!F1848,'Speed Bin B-A'!F1952,'Speed Bin B-A'!F2264,'Speed Bin B-A'!F2368,'Speed Bin B-A'!F2472,'Speed Bin B-A'!F2576,'Speed Bin B-A'!F2680)</f>
        <v>224</v>
      </c>
      <c r="G281" s="273">
        <f>SUM('Speed Bin B-A'!G80,'Speed Bin B-A'!G184,'Speed Bin B-A'!G288,'Speed Bin B-A'!G392,'Speed Bin B-A'!G496,'Speed Bin B-A'!G808,'Speed Bin B-A'!G912,'Speed Bin B-A'!G1016,'Speed Bin B-A'!G1120,'Speed Bin B-A'!G1224,'Speed Bin B-A'!G1536,'Speed Bin B-A'!G1640,'Speed Bin B-A'!G1744,'Speed Bin B-A'!G1848,'Speed Bin B-A'!G1952,'Speed Bin B-A'!G2264,'Speed Bin B-A'!G2368,'Speed Bin B-A'!G2472,'Speed Bin B-A'!G2576,'Speed Bin B-A'!G2680)</f>
        <v>41</v>
      </c>
      <c r="H281" s="273">
        <f>SUM('Speed Bin B-A'!H80,'Speed Bin B-A'!H184,'Speed Bin B-A'!H288,'Speed Bin B-A'!H392,'Speed Bin B-A'!H496,'Speed Bin B-A'!H808,'Speed Bin B-A'!H912,'Speed Bin B-A'!H1016,'Speed Bin B-A'!H1120,'Speed Bin B-A'!H1224,'Speed Bin B-A'!H1536,'Speed Bin B-A'!H1640,'Speed Bin B-A'!H1744,'Speed Bin B-A'!H1848,'Speed Bin B-A'!H1952,'Speed Bin B-A'!H2264,'Speed Bin B-A'!H2368,'Speed Bin B-A'!H2472,'Speed Bin B-A'!H2576,'Speed Bin B-A'!H2680)</f>
        <v>2</v>
      </c>
      <c r="I281" s="273">
        <f>SUM('Speed Bin B-A'!I80,'Speed Bin B-A'!I184,'Speed Bin B-A'!I288,'Speed Bin B-A'!I392,'Speed Bin B-A'!I496,'Speed Bin B-A'!I808,'Speed Bin B-A'!I912,'Speed Bin B-A'!I1016,'Speed Bin B-A'!I1120,'Speed Bin B-A'!I1224,'Speed Bin B-A'!I1536,'Speed Bin B-A'!I1640,'Speed Bin B-A'!I1744,'Speed Bin B-A'!I1848,'Speed Bin B-A'!I1952,'Speed Bin B-A'!I2264,'Speed Bin B-A'!I2368,'Speed Bin B-A'!I2472,'Speed Bin B-A'!I2576,'Speed Bin B-A'!I2680)</f>
        <v>1</v>
      </c>
      <c r="J281" s="273">
        <f>SUM('Speed Bin B-A'!J80,'Speed Bin B-A'!J184,'Speed Bin B-A'!J288,'Speed Bin B-A'!J392,'Speed Bin B-A'!J496,'Speed Bin B-A'!J808,'Speed Bin B-A'!J912,'Speed Bin B-A'!J1016,'Speed Bin B-A'!J1120,'Speed Bin B-A'!J1224,'Speed Bin B-A'!J1536,'Speed Bin B-A'!J1640,'Speed Bin B-A'!J1744,'Speed Bin B-A'!J1848,'Speed Bin B-A'!J1952,'Speed Bin B-A'!J2264,'Speed Bin B-A'!J2368,'Speed Bin B-A'!J2472,'Speed Bin B-A'!J2576,'Speed Bin B-A'!J2680)</f>
        <v>0</v>
      </c>
      <c r="K281" s="273">
        <f>SUM('Speed Bin B-A'!K80,'Speed Bin B-A'!K184,'Speed Bin B-A'!K288,'Speed Bin B-A'!K392,'Speed Bin B-A'!K496,'Speed Bin B-A'!K808,'Speed Bin B-A'!K912,'Speed Bin B-A'!K1016,'Speed Bin B-A'!K1120,'Speed Bin B-A'!K1224,'Speed Bin B-A'!K1536,'Speed Bin B-A'!K1640,'Speed Bin B-A'!K1744,'Speed Bin B-A'!K1848,'Speed Bin B-A'!K1952,'Speed Bin B-A'!K2264,'Speed Bin B-A'!K2368,'Speed Bin B-A'!K2472,'Speed Bin B-A'!K2576,'Speed Bin B-A'!K2680)</f>
        <v>0</v>
      </c>
      <c r="L281" s="273">
        <f>SUM('Speed Bin B-A'!L80,'Speed Bin B-A'!L184,'Speed Bin B-A'!L288,'Speed Bin B-A'!L392,'Speed Bin B-A'!L496,'Speed Bin B-A'!L808,'Speed Bin B-A'!L912,'Speed Bin B-A'!L1016,'Speed Bin B-A'!L1120,'Speed Bin B-A'!L1224,'Speed Bin B-A'!L1536,'Speed Bin B-A'!L1640,'Speed Bin B-A'!L1744,'Speed Bin B-A'!L1848,'Speed Bin B-A'!L1952,'Speed Bin B-A'!L2264,'Speed Bin B-A'!L2368,'Speed Bin B-A'!L2472,'Speed Bin B-A'!L2576,'Speed Bin B-A'!L2680)</f>
        <v>0</v>
      </c>
      <c r="M281" s="273">
        <f>SUM('Speed Bin B-A'!M80,'Speed Bin B-A'!M184,'Speed Bin B-A'!M288,'Speed Bin B-A'!M392,'Speed Bin B-A'!M496,'Speed Bin B-A'!M808,'Speed Bin B-A'!M912,'Speed Bin B-A'!M1016,'Speed Bin B-A'!M1120,'Speed Bin B-A'!M1224,'Speed Bin B-A'!M1536,'Speed Bin B-A'!M1640,'Speed Bin B-A'!M1744,'Speed Bin B-A'!M1848,'Speed Bin B-A'!M1952,'Speed Bin B-A'!M2264,'Speed Bin B-A'!M2368,'Speed Bin B-A'!M2472,'Speed Bin B-A'!M2576,'Speed Bin B-A'!M2680)</f>
        <v>0</v>
      </c>
      <c r="N281" s="273">
        <f>SUM('Speed Bin B-A'!N80,'Speed Bin B-A'!N184,'Speed Bin B-A'!N288,'Speed Bin B-A'!N392,'Speed Bin B-A'!N496,'Speed Bin B-A'!N808,'Speed Bin B-A'!N912,'Speed Bin B-A'!N1016,'Speed Bin B-A'!N1120,'Speed Bin B-A'!N1224,'Speed Bin B-A'!N1536,'Speed Bin B-A'!N1640,'Speed Bin B-A'!N1744,'Speed Bin B-A'!N1848,'Speed Bin B-A'!N1952,'Speed Bin B-A'!N2264,'Speed Bin B-A'!N2368,'Speed Bin B-A'!N2472,'Speed Bin B-A'!N2576,'Speed Bin B-A'!N2680)</f>
        <v>0</v>
      </c>
      <c r="O281" s="273">
        <f>SUM('Speed Bin B-A'!O80,'Speed Bin B-A'!O184,'Speed Bin B-A'!O288,'Speed Bin B-A'!O392,'Speed Bin B-A'!O496,'Speed Bin B-A'!O808,'Speed Bin B-A'!O912,'Speed Bin B-A'!O1016,'Speed Bin B-A'!O1120,'Speed Bin B-A'!O1224,'Speed Bin B-A'!O1536,'Speed Bin B-A'!O1640,'Speed Bin B-A'!O1744,'Speed Bin B-A'!O1848,'Speed Bin B-A'!O1952,'Speed Bin B-A'!O2264,'Speed Bin B-A'!O2368,'Speed Bin B-A'!O2472,'Speed Bin B-A'!O2576,'Speed Bin B-A'!O2680)</f>
        <v>0</v>
      </c>
      <c r="P281" s="273">
        <f>SUM('Speed Bin B-A'!P80,'Speed Bin B-A'!P184,'Speed Bin B-A'!P288,'Speed Bin B-A'!P392,'Speed Bin B-A'!P496,'Speed Bin B-A'!P808,'Speed Bin B-A'!P912,'Speed Bin B-A'!P1016,'Speed Bin B-A'!P1120,'Speed Bin B-A'!P1224,'Speed Bin B-A'!P1536,'Speed Bin B-A'!P1640,'Speed Bin B-A'!P1744,'Speed Bin B-A'!P1848,'Speed Bin B-A'!P1952,'Speed Bin B-A'!P2264,'Speed Bin B-A'!P2368,'Speed Bin B-A'!P2472,'Speed Bin B-A'!P2576,'Speed Bin B-A'!P2680)</f>
        <v>0</v>
      </c>
      <c r="Q281" s="273">
        <f>SUM('Speed Bin B-A'!Q80,'Speed Bin B-A'!Q184,'Speed Bin B-A'!Q288,'Speed Bin B-A'!Q392,'Speed Bin B-A'!Q496,'Speed Bin B-A'!Q808,'Speed Bin B-A'!Q912,'Speed Bin B-A'!Q1016,'Speed Bin B-A'!Q1120,'Speed Bin B-A'!Q1224,'Speed Bin B-A'!Q1536,'Speed Bin B-A'!Q1640,'Speed Bin B-A'!Q1744,'Speed Bin B-A'!Q1848,'Speed Bin B-A'!Q1952,'Speed Bin B-A'!Q2264,'Speed Bin B-A'!Q2368,'Speed Bin B-A'!Q2472,'Speed Bin B-A'!Q2576,'Speed Bin B-A'!Q2680)</f>
        <v>0</v>
      </c>
      <c r="R281" s="273">
        <f>SUM('Speed Bin B-A'!R80,'Speed Bin B-A'!R184,'Speed Bin B-A'!R288,'Speed Bin B-A'!R392,'Speed Bin B-A'!R496,'Speed Bin B-A'!R808,'Speed Bin B-A'!R912,'Speed Bin B-A'!R1016,'Speed Bin B-A'!R1120,'Speed Bin B-A'!R1224,'Speed Bin B-A'!R1536,'Speed Bin B-A'!R1640,'Speed Bin B-A'!R1744,'Speed Bin B-A'!R1848,'Speed Bin B-A'!R1952,'Speed Bin B-A'!R2264,'Speed Bin B-A'!R2368,'Speed Bin B-A'!R2472,'Speed Bin B-A'!R2576,'Speed Bin B-A'!R2680)</f>
        <v>0</v>
      </c>
      <c r="S281" s="273">
        <f>SUM('Speed Bin B-A'!S80,'Speed Bin B-A'!S184,'Speed Bin B-A'!S288,'Speed Bin B-A'!S392,'Speed Bin B-A'!S496,'Speed Bin B-A'!S808,'Speed Bin B-A'!S912,'Speed Bin B-A'!S1016,'Speed Bin B-A'!S1120,'Speed Bin B-A'!S1224,'Speed Bin B-A'!S1536,'Speed Bin B-A'!S1640,'Speed Bin B-A'!S1744,'Speed Bin B-A'!S1848,'Speed Bin B-A'!S1952,'Speed Bin B-A'!S2264,'Speed Bin B-A'!S2368,'Speed Bin B-A'!S2472,'Speed Bin B-A'!S2576,'Speed Bin B-A'!S2680)</f>
        <v>0</v>
      </c>
      <c r="T281" s="273">
        <f>SUM('Speed Bin B-A'!T80,'Speed Bin B-A'!T184,'Speed Bin B-A'!T288,'Speed Bin B-A'!T392,'Speed Bin B-A'!T496,'Speed Bin B-A'!T808,'Speed Bin B-A'!T912,'Speed Bin B-A'!T1016,'Speed Bin B-A'!T1120,'Speed Bin B-A'!T1224,'Speed Bin B-A'!T1536,'Speed Bin B-A'!T1640,'Speed Bin B-A'!T1744,'Speed Bin B-A'!T1848,'Speed Bin B-A'!T1952,'Speed Bin B-A'!T2264,'Speed Bin B-A'!T2368,'Speed Bin B-A'!T2472,'Speed Bin B-A'!T2576,'Speed Bin B-A'!T2680)</f>
        <v>0</v>
      </c>
      <c r="U281" s="273">
        <f>SUM('Speed Bin B-A'!U80,'Speed Bin B-A'!U184,'Speed Bin B-A'!U288,'Speed Bin B-A'!U392,'Speed Bin B-A'!U496,'Speed Bin B-A'!U808,'Speed Bin B-A'!U912,'Speed Bin B-A'!U1016,'Speed Bin B-A'!U1120,'Speed Bin B-A'!U1224,'Speed Bin B-A'!U1536,'Speed Bin B-A'!U1640,'Speed Bin B-A'!U1744,'Speed Bin B-A'!U1848,'Speed Bin B-A'!U1952,'Speed Bin B-A'!U2264,'Speed Bin B-A'!U2368,'Speed Bin B-A'!U2472,'Speed Bin B-A'!U2576,'Speed Bin B-A'!U2680)</f>
        <v>0</v>
      </c>
      <c r="V281" s="274">
        <f>IFERROR(AVERAGE('Speed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19.971428571428572</v>
      </c>
      <c r="W281" s="274">
        <f>IFERROR(AVERAGE('Speed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23.814285714285713</v>
      </c>
      <c r="X281" s="267"/>
      <c r="Y281" s="267"/>
    </row>
    <row r="282" spans="1:25" x14ac:dyDescent="0.25">
      <c r="A282" s="272">
        <v>0.72916666666666696</v>
      </c>
      <c r="B282" s="273">
        <f>SUM('Speed Bin B-A'!B81,'Speed Bin B-A'!B185,'Speed Bin B-A'!B289,'Speed Bin B-A'!B393,'Speed Bin B-A'!B497,'Speed Bin B-A'!B809,'Speed Bin B-A'!B913,'Speed Bin B-A'!B1017,'Speed Bin B-A'!B1121,'Speed Bin B-A'!B1225,'Speed Bin B-A'!B1537,'Speed Bin B-A'!B1641,'Speed Bin B-A'!B1745,'Speed Bin B-A'!B1849,'Speed Bin B-A'!B1953,'Speed Bin B-A'!B2265,'Speed Bin B-A'!B2369,'Speed Bin B-A'!B2473,'Speed Bin B-A'!B2577,'Speed Bin B-A'!B2681)</f>
        <v>380</v>
      </c>
      <c r="C282" s="273">
        <f>SUM('Speed Bin B-A'!C81,'Speed Bin B-A'!C185,'Speed Bin B-A'!C289,'Speed Bin B-A'!C393,'Speed Bin B-A'!C497,'Speed Bin B-A'!C809,'Speed Bin B-A'!C913,'Speed Bin B-A'!C1017,'Speed Bin B-A'!C1121,'Speed Bin B-A'!C1225,'Speed Bin B-A'!C1537,'Speed Bin B-A'!C1641,'Speed Bin B-A'!C1745,'Speed Bin B-A'!C1849,'Speed Bin B-A'!C1953,'Speed Bin B-A'!C2265,'Speed Bin B-A'!C2369,'Speed Bin B-A'!C2473,'Speed Bin B-A'!C2577,'Speed Bin B-A'!C2681)</f>
        <v>10</v>
      </c>
      <c r="D282" s="273">
        <f>SUM('Speed Bin B-A'!D81,'Speed Bin B-A'!D185,'Speed Bin B-A'!D289,'Speed Bin B-A'!D393,'Speed Bin B-A'!D497,'Speed Bin B-A'!D809,'Speed Bin B-A'!D913,'Speed Bin B-A'!D1017,'Speed Bin B-A'!D1121,'Speed Bin B-A'!D1225,'Speed Bin B-A'!D1537,'Speed Bin B-A'!D1641,'Speed Bin B-A'!D1745,'Speed Bin B-A'!D1849,'Speed Bin B-A'!D1953,'Speed Bin B-A'!D2265,'Speed Bin B-A'!D2369,'Speed Bin B-A'!D2473,'Speed Bin B-A'!D2577,'Speed Bin B-A'!D2681)</f>
        <v>21</v>
      </c>
      <c r="E282" s="273">
        <f>SUM('Speed Bin B-A'!E81,'Speed Bin B-A'!E185,'Speed Bin B-A'!E289,'Speed Bin B-A'!E393,'Speed Bin B-A'!E497,'Speed Bin B-A'!E809,'Speed Bin B-A'!E913,'Speed Bin B-A'!E1017,'Speed Bin B-A'!E1121,'Speed Bin B-A'!E1225,'Speed Bin B-A'!E1537,'Speed Bin B-A'!E1641,'Speed Bin B-A'!E1745,'Speed Bin B-A'!E1849,'Speed Bin B-A'!E1953,'Speed Bin B-A'!E2265,'Speed Bin B-A'!E2369,'Speed Bin B-A'!E2473,'Speed Bin B-A'!E2577,'Speed Bin B-A'!E2681)</f>
        <v>129</v>
      </c>
      <c r="F282" s="273">
        <f>SUM('Speed Bin B-A'!F81,'Speed Bin B-A'!F185,'Speed Bin B-A'!F289,'Speed Bin B-A'!F393,'Speed Bin B-A'!F497,'Speed Bin B-A'!F809,'Speed Bin B-A'!F913,'Speed Bin B-A'!F1017,'Speed Bin B-A'!F1121,'Speed Bin B-A'!F1225,'Speed Bin B-A'!F1537,'Speed Bin B-A'!F1641,'Speed Bin B-A'!F1745,'Speed Bin B-A'!F1849,'Speed Bin B-A'!F1953,'Speed Bin B-A'!F2265,'Speed Bin B-A'!F2369,'Speed Bin B-A'!F2473,'Speed Bin B-A'!F2577,'Speed Bin B-A'!F2681)</f>
        <v>188</v>
      </c>
      <c r="G282" s="273">
        <f>SUM('Speed Bin B-A'!G81,'Speed Bin B-A'!G185,'Speed Bin B-A'!G289,'Speed Bin B-A'!G393,'Speed Bin B-A'!G497,'Speed Bin B-A'!G809,'Speed Bin B-A'!G913,'Speed Bin B-A'!G1017,'Speed Bin B-A'!G1121,'Speed Bin B-A'!G1225,'Speed Bin B-A'!G1537,'Speed Bin B-A'!G1641,'Speed Bin B-A'!G1745,'Speed Bin B-A'!G1849,'Speed Bin B-A'!G1953,'Speed Bin B-A'!G2265,'Speed Bin B-A'!G2369,'Speed Bin B-A'!G2473,'Speed Bin B-A'!G2577,'Speed Bin B-A'!G2681)</f>
        <v>25</v>
      </c>
      <c r="H282" s="273">
        <f>SUM('Speed Bin B-A'!H81,'Speed Bin B-A'!H185,'Speed Bin B-A'!H289,'Speed Bin B-A'!H393,'Speed Bin B-A'!H497,'Speed Bin B-A'!H809,'Speed Bin B-A'!H913,'Speed Bin B-A'!H1017,'Speed Bin B-A'!H1121,'Speed Bin B-A'!H1225,'Speed Bin B-A'!H1537,'Speed Bin B-A'!H1641,'Speed Bin B-A'!H1745,'Speed Bin B-A'!H1849,'Speed Bin B-A'!H1953,'Speed Bin B-A'!H2265,'Speed Bin B-A'!H2369,'Speed Bin B-A'!H2473,'Speed Bin B-A'!H2577,'Speed Bin B-A'!H2681)</f>
        <v>6</v>
      </c>
      <c r="I282" s="273">
        <f>SUM('Speed Bin B-A'!I81,'Speed Bin B-A'!I185,'Speed Bin B-A'!I289,'Speed Bin B-A'!I393,'Speed Bin B-A'!I497,'Speed Bin B-A'!I809,'Speed Bin B-A'!I913,'Speed Bin B-A'!I1017,'Speed Bin B-A'!I1121,'Speed Bin B-A'!I1225,'Speed Bin B-A'!I1537,'Speed Bin B-A'!I1641,'Speed Bin B-A'!I1745,'Speed Bin B-A'!I1849,'Speed Bin B-A'!I1953,'Speed Bin B-A'!I2265,'Speed Bin B-A'!I2369,'Speed Bin B-A'!I2473,'Speed Bin B-A'!I2577,'Speed Bin B-A'!I2681)</f>
        <v>1</v>
      </c>
      <c r="J282" s="273">
        <f>SUM('Speed Bin B-A'!J81,'Speed Bin B-A'!J185,'Speed Bin B-A'!J289,'Speed Bin B-A'!J393,'Speed Bin B-A'!J497,'Speed Bin B-A'!J809,'Speed Bin B-A'!J913,'Speed Bin B-A'!J1017,'Speed Bin B-A'!J1121,'Speed Bin B-A'!J1225,'Speed Bin B-A'!J1537,'Speed Bin B-A'!J1641,'Speed Bin B-A'!J1745,'Speed Bin B-A'!J1849,'Speed Bin B-A'!J1953,'Speed Bin B-A'!J2265,'Speed Bin B-A'!J2369,'Speed Bin B-A'!J2473,'Speed Bin B-A'!J2577,'Speed Bin B-A'!J2681)</f>
        <v>0</v>
      </c>
      <c r="K282" s="273">
        <f>SUM('Speed Bin B-A'!K81,'Speed Bin B-A'!K185,'Speed Bin B-A'!K289,'Speed Bin B-A'!K393,'Speed Bin B-A'!K497,'Speed Bin B-A'!K809,'Speed Bin B-A'!K913,'Speed Bin B-A'!K1017,'Speed Bin B-A'!K1121,'Speed Bin B-A'!K1225,'Speed Bin B-A'!K1537,'Speed Bin B-A'!K1641,'Speed Bin B-A'!K1745,'Speed Bin B-A'!K1849,'Speed Bin B-A'!K1953,'Speed Bin B-A'!K2265,'Speed Bin B-A'!K2369,'Speed Bin B-A'!K2473,'Speed Bin B-A'!K2577,'Speed Bin B-A'!K2681)</f>
        <v>0</v>
      </c>
      <c r="L282" s="273">
        <f>SUM('Speed Bin B-A'!L81,'Speed Bin B-A'!L185,'Speed Bin B-A'!L289,'Speed Bin B-A'!L393,'Speed Bin B-A'!L497,'Speed Bin B-A'!L809,'Speed Bin B-A'!L913,'Speed Bin B-A'!L1017,'Speed Bin B-A'!L1121,'Speed Bin B-A'!L1225,'Speed Bin B-A'!L1537,'Speed Bin B-A'!L1641,'Speed Bin B-A'!L1745,'Speed Bin B-A'!L1849,'Speed Bin B-A'!L1953,'Speed Bin B-A'!L2265,'Speed Bin B-A'!L2369,'Speed Bin B-A'!L2473,'Speed Bin B-A'!L2577,'Speed Bin B-A'!L2681)</f>
        <v>0</v>
      </c>
      <c r="M282" s="273">
        <f>SUM('Speed Bin B-A'!M81,'Speed Bin B-A'!M185,'Speed Bin B-A'!M289,'Speed Bin B-A'!M393,'Speed Bin B-A'!M497,'Speed Bin B-A'!M809,'Speed Bin B-A'!M913,'Speed Bin B-A'!M1017,'Speed Bin B-A'!M1121,'Speed Bin B-A'!M1225,'Speed Bin B-A'!M1537,'Speed Bin B-A'!M1641,'Speed Bin B-A'!M1745,'Speed Bin B-A'!M1849,'Speed Bin B-A'!M1953,'Speed Bin B-A'!M2265,'Speed Bin B-A'!M2369,'Speed Bin B-A'!M2473,'Speed Bin B-A'!M2577,'Speed Bin B-A'!M2681)</f>
        <v>0</v>
      </c>
      <c r="N282" s="273">
        <f>SUM('Speed Bin B-A'!N81,'Speed Bin B-A'!N185,'Speed Bin B-A'!N289,'Speed Bin B-A'!N393,'Speed Bin B-A'!N497,'Speed Bin B-A'!N809,'Speed Bin B-A'!N913,'Speed Bin B-A'!N1017,'Speed Bin B-A'!N1121,'Speed Bin B-A'!N1225,'Speed Bin B-A'!N1537,'Speed Bin B-A'!N1641,'Speed Bin B-A'!N1745,'Speed Bin B-A'!N1849,'Speed Bin B-A'!N1953,'Speed Bin B-A'!N2265,'Speed Bin B-A'!N2369,'Speed Bin B-A'!N2473,'Speed Bin B-A'!N2577,'Speed Bin B-A'!N2681)</f>
        <v>0</v>
      </c>
      <c r="O282" s="273">
        <f>SUM('Speed Bin B-A'!O81,'Speed Bin B-A'!O185,'Speed Bin B-A'!O289,'Speed Bin B-A'!O393,'Speed Bin B-A'!O497,'Speed Bin B-A'!O809,'Speed Bin B-A'!O913,'Speed Bin B-A'!O1017,'Speed Bin B-A'!O1121,'Speed Bin B-A'!O1225,'Speed Bin B-A'!O1537,'Speed Bin B-A'!O1641,'Speed Bin B-A'!O1745,'Speed Bin B-A'!O1849,'Speed Bin B-A'!O1953,'Speed Bin B-A'!O2265,'Speed Bin B-A'!O2369,'Speed Bin B-A'!O2473,'Speed Bin B-A'!O2577,'Speed Bin B-A'!O2681)</f>
        <v>0</v>
      </c>
      <c r="P282" s="273">
        <f>SUM('Speed Bin B-A'!P81,'Speed Bin B-A'!P185,'Speed Bin B-A'!P289,'Speed Bin B-A'!P393,'Speed Bin B-A'!P497,'Speed Bin B-A'!P809,'Speed Bin B-A'!P913,'Speed Bin B-A'!P1017,'Speed Bin B-A'!P1121,'Speed Bin B-A'!P1225,'Speed Bin B-A'!P1537,'Speed Bin B-A'!P1641,'Speed Bin B-A'!P1745,'Speed Bin B-A'!P1849,'Speed Bin B-A'!P1953,'Speed Bin B-A'!P2265,'Speed Bin B-A'!P2369,'Speed Bin B-A'!P2473,'Speed Bin B-A'!P2577,'Speed Bin B-A'!P2681)</f>
        <v>0</v>
      </c>
      <c r="Q282" s="273">
        <f>SUM('Speed Bin B-A'!Q81,'Speed Bin B-A'!Q185,'Speed Bin B-A'!Q289,'Speed Bin B-A'!Q393,'Speed Bin B-A'!Q497,'Speed Bin B-A'!Q809,'Speed Bin B-A'!Q913,'Speed Bin B-A'!Q1017,'Speed Bin B-A'!Q1121,'Speed Bin B-A'!Q1225,'Speed Bin B-A'!Q1537,'Speed Bin B-A'!Q1641,'Speed Bin B-A'!Q1745,'Speed Bin B-A'!Q1849,'Speed Bin B-A'!Q1953,'Speed Bin B-A'!Q2265,'Speed Bin B-A'!Q2369,'Speed Bin B-A'!Q2473,'Speed Bin B-A'!Q2577,'Speed Bin B-A'!Q2681)</f>
        <v>0</v>
      </c>
      <c r="R282" s="273">
        <f>SUM('Speed Bin B-A'!R81,'Speed Bin B-A'!R185,'Speed Bin B-A'!R289,'Speed Bin B-A'!R393,'Speed Bin B-A'!R497,'Speed Bin B-A'!R809,'Speed Bin B-A'!R913,'Speed Bin B-A'!R1017,'Speed Bin B-A'!R1121,'Speed Bin B-A'!R1225,'Speed Bin B-A'!R1537,'Speed Bin B-A'!R1641,'Speed Bin B-A'!R1745,'Speed Bin B-A'!R1849,'Speed Bin B-A'!R1953,'Speed Bin B-A'!R2265,'Speed Bin B-A'!R2369,'Speed Bin B-A'!R2473,'Speed Bin B-A'!R2577,'Speed Bin B-A'!R2681)</f>
        <v>0</v>
      </c>
      <c r="S282" s="273">
        <f>SUM('Speed Bin B-A'!S81,'Speed Bin B-A'!S185,'Speed Bin B-A'!S289,'Speed Bin B-A'!S393,'Speed Bin B-A'!S497,'Speed Bin B-A'!S809,'Speed Bin B-A'!S913,'Speed Bin B-A'!S1017,'Speed Bin B-A'!S1121,'Speed Bin B-A'!S1225,'Speed Bin B-A'!S1537,'Speed Bin B-A'!S1641,'Speed Bin B-A'!S1745,'Speed Bin B-A'!S1849,'Speed Bin B-A'!S1953,'Speed Bin B-A'!S2265,'Speed Bin B-A'!S2369,'Speed Bin B-A'!S2473,'Speed Bin B-A'!S2577,'Speed Bin B-A'!S2681)</f>
        <v>0</v>
      </c>
      <c r="T282" s="273">
        <f>SUM('Speed Bin B-A'!T81,'Speed Bin B-A'!T185,'Speed Bin B-A'!T289,'Speed Bin B-A'!T393,'Speed Bin B-A'!T497,'Speed Bin B-A'!T809,'Speed Bin B-A'!T913,'Speed Bin B-A'!T1017,'Speed Bin B-A'!T1121,'Speed Bin B-A'!T1225,'Speed Bin B-A'!T1537,'Speed Bin B-A'!T1641,'Speed Bin B-A'!T1745,'Speed Bin B-A'!T1849,'Speed Bin B-A'!T1953,'Speed Bin B-A'!T2265,'Speed Bin B-A'!T2369,'Speed Bin B-A'!T2473,'Speed Bin B-A'!T2577,'Speed Bin B-A'!T2681)</f>
        <v>0</v>
      </c>
      <c r="U282" s="273">
        <f>SUM('Speed Bin B-A'!U81,'Speed Bin B-A'!U185,'Speed Bin B-A'!U289,'Speed Bin B-A'!U393,'Speed Bin B-A'!U497,'Speed Bin B-A'!U809,'Speed Bin B-A'!U913,'Speed Bin B-A'!U1017,'Speed Bin B-A'!U1121,'Speed Bin B-A'!U1225,'Speed Bin B-A'!U1537,'Speed Bin B-A'!U1641,'Speed Bin B-A'!U1745,'Speed Bin B-A'!U1849,'Speed Bin B-A'!U1953,'Speed Bin B-A'!U2265,'Speed Bin B-A'!U2369,'Speed Bin B-A'!U2473,'Speed Bin B-A'!U2577,'Speed Bin B-A'!U2681)</f>
        <v>0</v>
      </c>
      <c r="V282" s="274">
        <f>IFERROR(AVERAGE('Speed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20.228571428571428</v>
      </c>
      <c r="W282" s="274">
        <f>IFERROR(AVERAGE('Speed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23.75</v>
      </c>
      <c r="X282" s="267"/>
      <c r="Y282" s="267"/>
    </row>
    <row r="283" spans="1:25" x14ac:dyDescent="0.25">
      <c r="A283" s="272">
        <v>0.73958333333333304</v>
      </c>
      <c r="B283" s="273">
        <f>SUM('Speed Bin B-A'!B82,'Speed Bin B-A'!B186,'Speed Bin B-A'!B290,'Speed Bin B-A'!B394,'Speed Bin B-A'!B498,'Speed Bin B-A'!B810,'Speed Bin B-A'!B914,'Speed Bin B-A'!B1018,'Speed Bin B-A'!B1122,'Speed Bin B-A'!B1226,'Speed Bin B-A'!B1538,'Speed Bin B-A'!B1642,'Speed Bin B-A'!B1746,'Speed Bin B-A'!B1850,'Speed Bin B-A'!B1954,'Speed Bin B-A'!B2266,'Speed Bin B-A'!B2370,'Speed Bin B-A'!B2474,'Speed Bin B-A'!B2578,'Speed Bin B-A'!B2682)</f>
        <v>439</v>
      </c>
      <c r="C283" s="273">
        <f>SUM('Speed Bin B-A'!C82,'Speed Bin B-A'!C186,'Speed Bin B-A'!C290,'Speed Bin B-A'!C394,'Speed Bin B-A'!C498,'Speed Bin B-A'!C810,'Speed Bin B-A'!C914,'Speed Bin B-A'!C1018,'Speed Bin B-A'!C1122,'Speed Bin B-A'!C1226,'Speed Bin B-A'!C1538,'Speed Bin B-A'!C1642,'Speed Bin B-A'!C1746,'Speed Bin B-A'!C1850,'Speed Bin B-A'!C1954,'Speed Bin B-A'!C2266,'Speed Bin B-A'!C2370,'Speed Bin B-A'!C2474,'Speed Bin B-A'!C2578,'Speed Bin B-A'!C2682)</f>
        <v>13</v>
      </c>
      <c r="D283" s="273">
        <f>SUM('Speed Bin B-A'!D82,'Speed Bin B-A'!D186,'Speed Bin B-A'!D290,'Speed Bin B-A'!D394,'Speed Bin B-A'!D498,'Speed Bin B-A'!D810,'Speed Bin B-A'!D914,'Speed Bin B-A'!D1018,'Speed Bin B-A'!D1122,'Speed Bin B-A'!D1226,'Speed Bin B-A'!D1538,'Speed Bin B-A'!D1642,'Speed Bin B-A'!D1746,'Speed Bin B-A'!D1850,'Speed Bin B-A'!D1954,'Speed Bin B-A'!D2266,'Speed Bin B-A'!D2370,'Speed Bin B-A'!D2474,'Speed Bin B-A'!D2578,'Speed Bin B-A'!D2682)</f>
        <v>29</v>
      </c>
      <c r="E283" s="273">
        <f>SUM('Speed Bin B-A'!E82,'Speed Bin B-A'!E186,'Speed Bin B-A'!E290,'Speed Bin B-A'!E394,'Speed Bin B-A'!E498,'Speed Bin B-A'!E810,'Speed Bin B-A'!E914,'Speed Bin B-A'!E1018,'Speed Bin B-A'!E1122,'Speed Bin B-A'!E1226,'Speed Bin B-A'!E1538,'Speed Bin B-A'!E1642,'Speed Bin B-A'!E1746,'Speed Bin B-A'!E1850,'Speed Bin B-A'!E1954,'Speed Bin B-A'!E2266,'Speed Bin B-A'!E2370,'Speed Bin B-A'!E2474,'Speed Bin B-A'!E2578,'Speed Bin B-A'!E2682)</f>
        <v>149</v>
      </c>
      <c r="F283" s="273">
        <f>SUM('Speed Bin B-A'!F82,'Speed Bin B-A'!F186,'Speed Bin B-A'!F290,'Speed Bin B-A'!F394,'Speed Bin B-A'!F498,'Speed Bin B-A'!F810,'Speed Bin B-A'!F914,'Speed Bin B-A'!F1018,'Speed Bin B-A'!F1122,'Speed Bin B-A'!F1226,'Speed Bin B-A'!F1538,'Speed Bin B-A'!F1642,'Speed Bin B-A'!F1746,'Speed Bin B-A'!F1850,'Speed Bin B-A'!F1954,'Speed Bin B-A'!F2266,'Speed Bin B-A'!F2370,'Speed Bin B-A'!F2474,'Speed Bin B-A'!F2578,'Speed Bin B-A'!F2682)</f>
        <v>197</v>
      </c>
      <c r="G283" s="273">
        <f>SUM('Speed Bin B-A'!G82,'Speed Bin B-A'!G186,'Speed Bin B-A'!G290,'Speed Bin B-A'!G394,'Speed Bin B-A'!G498,'Speed Bin B-A'!G810,'Speed Bin B-A'!G914,'Speed Bin B-A'!G1018,'Speed Bin B-A'!G1122,'Speed Bin B-A'!G1226,'Speed Bin B-A'!G1538,'Speed Bin B-A'!G1642,'Speed Bin B-A'!G1746,'Speed Bin B-A'!G1850,'Speed Bin B-A'!G1954,'Speed Bin B-A'!G2266,'Speed Bin B-A'!G2370,'Speed Bin B-A'!G2474,'Speed Bin B-A'!G2578,'Speed Bin B-A'!G2682)</f>
        <v>45</v>
      </c>
      <c r="H283" s="273">
        <f>SUM('Speed Bin B-A'!H82,'Speed Bin B-A'!H186,'Speed Bin B-A'!H290,'Speed Bin B-A'!H394,'Speed Bin B-A'!H498,'Speed Bin B-A'!H810,'Speed Bin B-A'!H914,'Speed Bin B-A'!H1018,'Speed Bin B-A'!H1122,'Speed Bin B-A'!H1226,'Speed Bin B-A'!H1538,'Speed Bin B-A'!H1642,'Speed Bin B-A'!H1746,'Speed Bin B-A'!H1850,'Speed Bin B-A'!H1954,'Speed Bin B-A'!H2266,'Speed Bin B-A'!H2370,'Speed Bin B-A'!H2474,'Speed Bin B-A'!H2578,'Speed Bin B-A'!H2682)</f>
        <v>5</v>
      </c>
      <c r="I283" s="273">
        <f>SUM('Speed Bin B-A'!I82,'Speed Bin B-A'!I186,'Speed Bin B-A'!I290,'Speed Bin B-A'!I394,'Speed Bin B-A'!I498,'Speed Bin B-A'!I810,'Speed Bin B-A'!I914,'Speed Bin B-A'!I1018,'Speed Bin B-A'!I1122,'Speed Bin B-A'!I1226,'Speed Bin B-A'!I1538,'Speed Bin B-A'!I1642,'Speed Bin B-A'!I1746,'Speed Bin B-A'!I1850,'Speed Bin B-A'!I1954,'Speed Bin B-A'!I2266,'Speed Bin B-A'!I2370,'Speed Bin B-A'!I2474,'Speed Bin B-A'!I2578,'Speed Bin B-A'!I2682)</f>
        <v>1</v>
      </c>
      <c r="J283" s="273">
        <f>SUM('Speed Bin B-A'!J82,'Speed Bin B-A'!J186,'Speed Bin B-A'!J290,'Speed Bin B-A'!J394,'Speed Bin B-A'!J498,'Speed Bin B-A'!J810,'Speed Bin B-A'!J914,'Speed Bin B-A'!J1018,'Speed Bin B-A'!J1122,'Speed Bin B-A'!J1226,'Speed Bin B-A'!J1538,'Speed Bin B-A'!J1642,'Speed Bin B-A'!J1746,'Speed Bin B-A'!J1850,'Speed Bin B-A'!J1954,'Speed Bin B-A'!J2266,'Speed Bin B-A'!J2370,'Speed Bin B-A'!J2474,'Speed Bin B-A'!J2578,'Speed Bin B-A'!J2682)</f>
        <v>0</v>
      </c>
      <c r="K283" s="273">
        <f>SUM('Speed Bin B-A'!K82,'Speed Bin B-A'!K186,'Speed Bin B-A'!K290,'Speed Bin B-A'!K394,'Speed Bin B-A'!K498,'Speed Bin B-A'!K810,'Speed Bin B-A'!K914,'Speed Bin B-A'!K1018,'Speed Bin B-A'!K1122,'Speed Bin B-A'!K1226,'Speed Bin B-A'!K1538,'Speed Bin B-A'!K1642,'Speed Bin B-A'!K1746,'Speed Bin B-A'!K1850,'Speed Bin B-A'!K1954,'Speed Bin B-A'!K2266,'Speed Bin B-A'!K2370,'Speed Bin B-A'!K2474,'Speed Bin B-A'!K2578,'Speed Bin B-A'!K2682)</f>
        <v>0</v>
      </c>
      <c r="L283" s="273">
        <f>SUM('Speed Bin B-A'!L82,'Speed Bin B-A'!L186,'Speed Bin B-A'!L290,'Speed Bin B-A'!L394,'Speed Bin B-A'!L498,'Speed Bin B-A'!L810,'Speed Bin B-A'!L914,'Speed Bin B-A'!L1018,'Speed Bin B-A'!L1122,'Speed Bin B-A'!L1226,'Speed Bin B-A'!L1538,'Speed Bin B-A'!L1642,'Speed Bin B-A'!L1746,'Speed Bin B-A'!L1850,'Speed Bin B-A'!L1954,'Speed Bin B-A'!L2266,'Speed Bin B-A'!L2370,'Speed Bin B-A'!L2474,'Speed Bin B-A'!L2578,'Speed Bin B-A'!L2682)</f>
        <v>0</v>
      </c>
      <c r="M283" s="273">
        <f>SUM('Speed Bin B-A'!M82,'Speed Bin B-A'!M186,'Speed Bin B-A'!M290,'Speed Bin B-A'!M394,'Speed Bin B-A'!M498,'Speed Bin B-A'!M810,'Speed Bin B-A'!M914,'Speed Bin B-A'!M1018,'Speed Bin B-A'!M1122,'Speed Bin B-A'!M1226,'Speed Bin B-A'!M1538,'Speed Bin B-A'!M1642,'Speed Bin B-A'!M1746,'Speed Bin B-A'!M1850,'Speed Bin B-A'!M1954,'Speed Bin B-A'!M2266,'Speed Bin B-A'!M2370,'Speed Bin B-A'!M2474,'Speed Bin B-A'!M2578,'Speed Bin B-A'!M2682)</f>
        <v>0</v>
      </c>
      <c r="N283" s="273">
        <f>SUM('Speed Bin B-A'!N82,'Speed Bin B-A'!N186,'Speed Bin B-A'!N290,'Speed Bin B-A'!N394,'Speed Bin B-A'!N498,'Speed Bin B-A'!N810,'Speed Bin B-A'!N914,'Speed Bin B-A'!N1018,'Speed Bin B-A'!N1122,'Speed Bin B-A'!N1226,'Speed Bin B-A'!N1538,'Speed Bin B-A'!N1642,'Speed Bin B-A'!N1746,'Speed Bin B-A'!N1850,'Speed Bin B-A'!N1954,'Speed Bin B-A'!N2266,'Speed Bin B-A'!N2370,'Speed Bin B-A'!N2474,'Speed Bin B-A'!N2578,'Speed Bin B-A'!N2682)</f>
        <v>0</v>
      </c>
      <c r="O283" s="273">
        <f>SUM('Speed Bin B-A'!O82,'Speed Bin B-A'!O186,'Speed Bin B-A'!O290,'Speed Bin B-A'!O394,'Speed Bin B-A'!O498,'Speed Bin B-A'!O810,'Speed Bin B-A'!O914,'Speed Bin B-A'!O1018,'Speed Bin B-A'!O1122,'Speed Bin B-A'!O1226,'Speed Bin B-A'!O1538,'Speed Bin B-A'!O1642,'Speed Bin B-A'!O1746,'Speed Bin B-A'!O1850,'Speed Bin B-A'!O1954,'Speed Bin B-A'!O2266,'Speed Bin B-A'!O2370,'Speed Bin B-A'!O2474,'Speed Bin B-A'!O2578,'Speed Bin B-A'!O2682)</f>
        <v>0</v>
      </c>
      <c r="P283" s="273">
        <f>SUM('Speed Bin B-A'!P82,'Speed Bin B-A'!P186,'Speed Bin B-A'!P290,'Speed Bin B-A'!P394,'Speed Bin B-A'!P498,'Speed Bin B-A'!P810,'Speed Bin B-A'!P914,'Speed Bin B-A'!P1018,'Speed Bin B-A'!P1122,'Speed Bin B-A'!P1226,'Speed Bin B-A'!P1538,'Speed Bin B-A'!P1642,'Speed Bin B-A'!P1746,'Speed Bin B-A'!P1850,'Speed Bin B-A'!P1954,'Speed Bin B-A'!P2266,'Speed Bin B-A'!P2370,'Speed Bin B-A'!P2474,'Speed Bin B-A'!P2578,'Speed Bin B-A'!P2682)</f>
        <v>0</v>
      </c>
      <c r="Q283" s="273">
        <f>SUM('Speed Bin B-A'!Q82,'Speed Bin B-A'!Q186,'Speed Bin B-A'!Q290,'Speed Bin B-A'!Q394,'Speed Bin B-A'!Q498,'Speed Bin B-A'!Q810,'Speed Bin B-A'!Q914,'Speed Bin B-A'!Q1018,'Speed Bin B-A'!Q1122,'Speed Bin B-A'!Q1226,'Speed Bin B-A'!Q1538,'Speed Bin B-A'!Q1642,'Speed Bin B-A'!Q1746,'Speed Bin B-A'!Q1850,'Speed Bin B-A'!Q1954,'Speed Bin B-A'!Q2266,'Speed Bin B-A'!Q2370,'Speed Bin B-A'!Q2474,'Speed Bin B-A'!Q2578,'Speed Bin B-A'!Q2682)</f>
        <v>0</v>
      </c>
      <c r="R283" s="273">
        <f>SUM('Speed Bin B-A'!R82,'Speed Bin B-A'!R186,'Speed Bin B-A'!R290,'Speed Bin B-A'!R394,'Speed Bin B-A'!R498,'Speed Bin B-A'!R810,'Speed Bin B-A'!R914,'Speed Bin B-A'!R1018,'Speed Bin B-A'!R1122,'Speed Bin B-A'!R1226,'Speed Bin B-A'!R1538,'Speed Bin B-A'!R1642,'Speed Bin B-A'!R1746,'Speed Bin B-A'!R1850,'Speed Bin B-A'!R1954,'Speed Bin B-A'!R2266,'Speed Bin B-A'!R2370,'Speed Bin B-A'!R2474,'Speed Bin B-A'!R2578,'Speed Bin B-A'!R2682)</f>
        <v>0</v>
      </c>
      <c r="S283" s="273">
        <f>SUM('Speed Bin B-A'!S82,'Speed Bin B-A'!S186,'Speed Bin B-A'!S290,'Speed Bin B-A'!S394,'Speed Bin B-A'!S498,'Speed Bin B-A'!S810,'Speed Bin B-A'!S914,'Speed Bin B-A'!S1018,'Speed Bin B-A'!S1122,'Speed Bin B-A'!S1226,'Speed Bin B-A'!S1538,'Speed Bin B-A'!S1642,'Speed Bin B-A'!S1746,'Speed Bin B-A'!S1850,'Speed Bin B-A'!S1954,'Speed Bin B-A'!S2266,'Speed Bin B-A'!S2370,'Speed Bin B-A'!S2474,'Speed Bin B-A'!S2578,'Speed Bin B-A'!S2682)</f>
        <v>0</v>
      </c>
      <c r="T283" s="273">
        <f>SUM('Speed Bin B-A'!T82,'Speed Bin B-A'!T186,'Speed Bin B-A'!T290,'Speed Bin B-A'!T394,'Speed Bin B-A'!T498,'Speed Bin B-A'!T810,'Speed Bin B-A'!T914,'Speed Bin B-A'!T1018,'Speed Bin B-A'!T1122,'Speed Bin B-A'!T1226,'Speed Bin B-A'!T1538,'Speed Bin B-A'!T1642,'Speed Bin B-A'!T1746,'Speed Bin B-A'!T1850,'Speed Bin B-A'!T1954,'Speed Bin B-A'!T2266,'Speed Bin B-A'!T2370,'Speed Bin B-A'!T2474,'Speed Bin B-A'!T2578,'Speed Bin B-A'!T2682)</f>
        <v>0</v>
      </c>
      <c r="U283" s="273">
        <f>SUM('Speed Bin B-A'!U82,'Speed Bin B-A'!U186,'Speed Bin B-A'!U290,'Speed Bin B-A'!U394,'Speed Bin B-A'!U498,'Speed Bin B-A'!U810,'Speed Bin B-A'!U914,'Speed Bin B-A'!U1018,'Speed Bin B-A'!U1122,'Speed Bin B-A'!U1226,'Speed Bin B-A'!U1538,'Speed Bin B-A'!U1642,'Speed Bin B-A'!U1746,'Speed Bin B-A'!U1850,'Speed Bin B-A'!U1954,'Speed Bin B-A'!U2266,'Speed Bin B-A'!U2370,'Speed Bin B-A'!U2474,'Speed Bin B-A'!U2578,'Speed Bin B-A'!U2682)</f>
        <v>0</v>
      </c>
      <c r="V283" s="274">
        <f>IFERROR(AVERAGE('Speed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20.514285714285716</v>
      </c>
      <c r="W283" s="274">
        <f>IFERROR(AVERAGE('Speed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24.778571428571428</v>
      </c>
      <c r="X283" s="267"/>
      <c r="Y283" s="267"/>
    </row>
    <row r="284" spans="1:25" x14ac:dyDescent="0.25">
      <c r="A284" s="272">
        <v>0.75</v>
      </c>
      <c r="B284" s="273">
        <f>SUM('Speed Bin B-A'!B83,'Speed Bin B-A'!B187,'Speed Bin B-A'!B291,'Speed Bin B-A'!B395,'Speed Bin B-A'!B499,'Speed Bin B-A'!B811,'Speed Bin B-A'!B915,'Speed Bin B-A'!B1019,'Speed Bin B-A'!B1123,'Speed Bin B-A'!B1227,'Speed Bin B-A'!B1539,'Speed Bin B-A'!B1643,'Speed Bin B-A'!B1747,'Speed Bin B-A'!B1851,'Speed Bin B-A'!B1955,'Speed Bin B-A'!B2267,'Speed Bin B-A'!B2371,'Speed Bin B-A'!B2475,'Speed Bin B-A'!B2579,'Speed Bin B-A'!B2683)</f>
        <v>373</v>
      </c>
      <c r="C284" s="273">
        <f>SUM('Speed Bin B-A'!C83,'Speed Bin B-A'!C187,'Speed Bin B-A'!C291,'Speed Bin B-A'!C395,'Speed Bin B-A'!C499,'Speed Bin B-A'!C811,'Speed Bin B-A'!C915,'Speed Bin B-A'!C1019,'Speed Bin B-A'!C1123,'Speed Bin B-A'!C1227,'Speed Bin B-A'!C1539,'Speed Bin B-A'!C1643,'Speed Bin B-A'!C1747,'Speed Bin B-A'!C1851,'Speed Bin B-A'!C1955,'Speed Bin B-A'!C2267,'Speed Bin B-A'!C2371,'Speed Bin B-A'!C2475,'Speed Bin B-A'!C2579,'Speed Bin B-A'!C2683)</f>
        <v>7</v>
      </c>
      <c r="D284" s="273">
        <f>SUM('Speed Bin B-A'!D83,'Speed Bin B-A'!D187,'Speed Bin B-A'!D291,'Speed Bin B-A'!D395,'Speed Bin B-A'!D499,'Speed Bin B-A'!D811,'Speed Bin B-A'!D915,'Speed Bin B-A'!D1019,'Speed Bin B-A'!D1123,'Speed Bin B-A'!D1227,'Speed Bin B-A'!D1539,'Speed Bin B-A'!D1643,'Speed Bin B-A'!D1747,'Speed Bin B-A'!D1851,'Speed Bin B-A'!D1955,'Speed Bin B-A'!D2267,'Speed Bin B-A'!D2371,'Speed Bin B-A'!D2475,'Speed Bin B-A'!D2579,'Speed Bin B-A'!D2683)</f>
        <v>24</v>
      </c>
      <c r="E284" s="273">
        <f>SUM('Speed Bin B-A'!E83,'Speed Bin B-A'!E187,'Speed Bin B-A'!E291,'Speed Bin B-A'!E395,'Speed Bin B-A'!E499,'Speed Bin B-A'!E811,'Speed Bin B-A'!E915,'Speed Bin B-A'!E1019,'Speed Bin B-A'!E1123,'Speed Bin B-A'!E1227,'Speed Bin B-A'!E1539,'Speed Bin B-A'!E1643,'Speed Bin B-A'!E1747,'Speed Bin B-A'!E1851,'Speed Bin B-A'!E1955,'Speed Bin B-A'!E2267,'Speed Bin B-A'!E2371,'Speed Bin B-A'!E2475,'Speed Bin B-A'!E2579,'Speed Bin B-A'!E2683)</f>
        <v>112</v>
      </c>
      <c r="F284" s="273">
        <f>SUM('Speed Bin B-A'!F83,'Speed Bin B-A'!F187,'Speed Bin B-A'!F291,'Speed Bin B-A'!F395,'Speed Bin B-A'!F499,'Speed Bin B-A'!F811,'Speed Bin B-A'!F915,'Speed Bin B-A'!F1019,'Speed Bin B-A'!F1123,'Speed Bin B-A'!F1227,'Speed Bin B-A'!F1539,'Speed Bin B-A'!F1643,'Speed Bin B-A'!F1747,'Speed Bin B-A'!F1851,'Speed Bin B-A'!F1955,'Speed Bin B-A'!F2267,'Speed Bin B-A'!F2371,'Speed Bin B-A'!F2475,'Speed Bin B-A'!F2579,'Speed Bin B-A'!F2683)</f>
        <v>204</v>
      </c>
      <c r="G284" s="273">
        <f>SUM('Speed Bin B-A'!G83,'Speed Bin B-A'!G187,'Speed Bin B-A'!G291,'Speed Bin B-A'!G395,'Speed Bin B-A'!G499,'Speed Bin B-A'!G811,'Speed Bin B-A'!G915,'Speed Bin B-A'!G1019,'Speed Bin B-A'!G1123,'Speed Bin B-A'!G1227,'Speed Bin B-A'!G1539,'Speed Bin B-A'!G1643,'Speed Bin B-A'!G1747,'Speed Bin B-A'!G1851,'Speed Bin B-A'!G1955,'Speed Bin B-A'!G2267,'Speed Bin B-A'!G2371,'Speed Bin B-A'!G2475,'Speed Bin B-A'!G2579,'Speed Bin B-A'!G2683)</f>
        <v>23</v>
      </c>
      <c r="H284" s="273">
        <f>SUM('Speed Bin B-A'!H83,'Speed Bin B-A'!H187,'Speed Bin B-A'!H291,'Speed Bin B-A'!H395,'Speed Bin B-A'!H499,'Speed Bin B-A'!H811,'Speed Bin B-A'!H915,'Speed Bin B-A'!H1019,'Speed Bin B-A'!H1123,'Speed Bin B-A'!H1227,'Speed Bin B-A'!H1539,'Speed Bin B-A'!H1643,'Speed Bin B-A'!H1747,'Speed Bin B-A'!H1851,'Speed Bin B-A'!H1955,'Speed Bin B-A'!H2267,'Speed Bin B-A'!H2371,'Speed Bin B-A'!H2475,'Speed Bin B-A'!H2579,'Speed Bin B-A'!H2683)</f>
        <v>2</v>
      </c>
      <c r="I284" s="273">
        <f>SUM('Speed Bin B-A'!I83,'Speed Bin B-A'!I187,'Speed Bin B-A'!I291,'Speed Bin B-A'!I395,'Speed Bin B-A'!I499,'Speed Bin B-A'!I811,'Speed Bin B-A'!I915,'Speed Bin B-A'!I1019,'Speed Bin B-A'!I1123,'Speed Bin B-A'!I1227,'Speed Bin B-A'!I1539,'Speed Bin B-A'!I1643,'Speed Bin B-A'!I1747,'Speed Bin B-A'!I1851,'Speed Bin B-A'!I1955,'Speed Bin B-A'!I2267,'Speed Bin B-A'!I2371,'Speed Bin B-A'!I2475,'Speed Bin B-A'!I2579,'Speed Bin B-A'!I2683)</f>
        <v>0</v>
      </c>
      <c r="J284" s="273">
        <f>SUM('Speed Bin B-A'!J83,'Speed Bin B-A'!J187,'Speed Bin B-A'!J291,'Speed Bin B-A'!J395,'Speed Bin B-A'!J499,'Speed Bin B-A'!J811,'Speed Bin B-A'!J915,'Speed Bin B-A'!J1019,'Speed Bin B-A'!J1123,'Speed Bin B-A'!J1227,'Speed Bin B-A'!J1539,'Speed Bin B-A'!J1643,'Speed Bin B-A'!J1747,'Speed Bin B-A'!J1851,'Speed Bin B-A'!J1955,'Speed Bin B-A'!J2267,'Speed Bin B-A'!J2371,'Speed Bin B-A'!J2475,'Speed Bin B-A'!J2579,'Speed Bin B-A'!J2683)</f>
        <v>1</v>
      </c>
      <c r="K284" s="273">
        <f>SUM('Speed Bin B-A'!K83,'Speed Bin B-A'!K187,'Speed Bin B-A'!K291,'Speed Bin B-A'!K395,'Speed Bin B-A'!K499,'Speed Bin B-A'!K811,'Speed Bin B-A'!K915,'Speed Bin B-A'!K1019,'Speed Bin B-A'!K1123,'Speed Bin B-A'!K1227,'Speed Bin B-A'!K1539,'Speed Bin B-A'!K1643,'Speed Bin B-A'!K1747,'Speed Bin B-A'!K1851,'Speed Bin B-A'!K1955,'Speed Bin B-A'!K2267,'Speed Bin B-A'!K2371,'Speed Bin B-A'!K2475,'Speed Bin B-A'!K2579,'Speed Bin B-A'!K2683)</f>
        <v>0</v>
      </c>
      <c r="L284" s="273">
        <f>SUM('Speed Bin B-A'!L83,'Speed Bin B-A'!L187,'Speed Bin B-A'!L291,'Speed Bin B-A'!L395,'Speed Bin B-A'!L499,'Speed Bin B-A'!L811,'Speed Bin B-A'!L915,'Speed Bin B-A'!L1019,'Speed Bin B-A'!L1123,'Speed Bin B-A'!L1227,'Speed Bin B-A'!L1539,'Speed Bin B-A'!L1643,'Speed Bin B-A'!L1747,'Speed Bin B-A'!L1851,'Speed Bin B-A'!L1955,'Speed Bin B-A'!L2267,'Speed Bin B-A'!L2371,'Speed Bin B-A'!L2475,'Speed Bin B-A'!L2579,'Speed Bin B-A'!L2683)</f>
        <v>0</v>
      </c>
      <c r="M284" s="273">
        <f>SUM('Speed Bin B-A'!M83,'Speed Bin B-A'!M187,'Speed Bin B-A'!M291,'Speed Bin B-A'!M395,'Speed Bin B-A'!M499,'Speed Bin B-A'!M811,'Speed Bin B-A'!M915,'Speed Bin B-A'!M1019,'Speed Bin B-A'!M1123,'Speed Bin B-A'!M1227,'Speed Bin B-A'!M1539,'Speed Bin B-A'!M1643,'Speed Bin B-A'!M1747,'Speed Bin B-A'!M1851,'Speed Bin B-A'!M1955,'Speed Bin B-A'!M2267,'Speed Bin B-A'!M2371,'Speed Bin B-A'!M2475,'Speed Bin B-A'!M2579,'Speed Bin B-A'!M2683)</f>
        <v>0</v>
      </c>
      <c r="N284" s="273">
        <f>SUM('Speed Bin B-A'!N83,'Speed Bin B-A'!N187,'Speed Bin B-A'!N291,'Speed Bin B-A'!N395,'Speed Bin B-A'!N499,'Speed Bin B-A'!N811,'Speed Bin B-A'!N915,'Speed Bin B-A'!N1019,'Speed Bin B-A'!N1123,'Speed Bin B-A'!N1227,'Speed Bin B-A'!N1539,'Speed Bin B-A'!N1643,'Speed Bin B-A'!N1747,'Speed Bin B-A'!N1851,'Speed Bin B-A'!N1955,'Speed Bin B-A'!N2267,'Speed Bin B-A'!N2371,'Speed Bin B-A'!N2475,'Speed Bin B-A'!N2579,'Speed Bin B-A'!N2683)</f>
        <v>0</v>
      </c>
      <c r="O284" s="273">
        <f>SUM('Speed Bin B-A'!O83,'Speed Bin B-A'!O187,'Speed Bin B-A'!O291,'Speed Bin B-A'!O395,'Speed Bin B-A'!O499,'Speed Bin B-A'!O811,'Speed Bin B-A'!O915,'Speed Bin B-A'!O1019,'Speed Bin B-A'!O1123,'Speed Bin B-A'!O1227,'Speed Bin B-A'!O1539,'Speed Bin B-A'!O1643,'Speed Bin B-A'!O1747,'Speed Bin B-A'!O1851,'Speed Bin B-A'!O1955,'Speed Bin B-A'!O2267,'Speed Bin B-A'!O2371,'Speed Bin B-A'!O2475,'Speed Bin B-A'!O2579,'Speed Bin B-A'!O2683)</f>
        <v>0</v>
      </c>
      <c r="P284" s="273">
        <f>SUM('Speed Bin B-A'!P83,'Speed Bin B-A'!P187,'Speed Bin B-A'!P291,'Speed Bin B-A'!P395,'Speed Bin B-A'!P499,'Speed Bin B-A'!P811,'Speed Bin B-A'!P915,'Speed Bin B-A'!P1019,'Speed Bin B-A'!P1123,'Speed Bin B-A'!P1227,'Speed Bin B-A'!P1539,'Speed Bin B-A'!P1643,'Speed Bin B-A'!P1747,'Speed Bin B-A'!P1851,'Speed Bin B-A'!P1955,'Speed Bin B-A'!P2267,'Speed Bin B-A'!P2371,'Speed Bin B-A'!P2475,'Speed Bin B-A'!P2579,'Speed Bin B-A'!P2683)</f>
        <v>0</v>
      </c>
      <c r="Q284" s="273">
        <f>SUM('Speed Bin B-A'!Q83,'Speed Bin B-A'!Q187,'Speed Bin B-A'!Q291,'Speed Bin B-A'!Q395,'Speed Bin B-A'!Q499,'Speed Bin B-A'!Q811,'Speed Bin B-A'!Q915,'Speed Bin B-A'!Q1019,'Speed Bin B-A'!Q1123,'Speed Bin B-A'!Q1227,'Speed Bin B-A'!Q1539,'Speed Bin B-A'!Q1643,'Speed Bin B-A'!Q1747,'Speed Bin B-A'!Q1851,'Speed Bin B-A'!Q1955,'Speed Bin B-A'!Q2267,'Speed Bin B-A'!Q2371,'Speed Bin B-A'!Q2475,'Speed Bin B-A'!Q2579,'Speed Bin B-A'!Q2683)</f>
        <v>0</v>
      </c>
      <c r="R284" s="273">
        <f>SUM('Speed Bin B-A'!R83,'Speed Bin B-A'!R187,'Speed Bin B-A'!R291,'Speed Bin B-A'!R395,'Speed Bin B-A'!R499,'Speed Bin B-A'!R811,'Speed Bin B-A'!R915,'Speed Bin B-A'!R1019,'Speed Bin B-A'!R1123,'Speed Bin B-A'!R1227,'Speed Bin B-A'!R1539,'Speed Bin B-A'!R1643,'Speed Bin B-A'!R1747,'Speed Bin B-A'!R1851,'Speed Bin B-A'!R1955,'Speed Bin B-A'!R2267,'Speed Bin B-A'!R2371,'Speed Bin B-A'!R2475,'Speed Bin B-A'!R2579,'Speed Bin B-A'!R2683)</f>
        <v>0</v>
      </c>
      <c r="S284" s="273">
        <f>SUM('Speed Bin B-A'!S83,'Speed Bin B-A'!S187,'Speed Bin B-A'!S291,'Speed Bin B-A'!S395,'Speed Bin B-A'!S499,'Speed Bin B-A'!S811,'Speed Bin B-A'!S915,'Speed Bin B-A'!S1019,'Speed Bin B-A'!S1123,'Speed Bin B-A'!S1227,'Speed Bin B-A'!S1539,'Speed Bin B-A'!S1643,'Speed Bin B-A'!S1747,'Speed Bin B-A'!S1851,'Speed Bin B-A'!S1955,'Speed Bin B-A'!S2267,'Speed Bin B-A'!S2371,'Speed Bin B-A'!S2475,'Speed Bin B-A'!S2579,'Speed Bin B-A'!S2683)</f>
        <v>0</v>
      </c>
      <c r="T284" s="273">
        <f>SUM('Speed Bin B-A'!T83,'Speed Bin B-A'!T187,'Speed Bin B-A'!T291,'Speed Bin B-A'!T395,'Speed Bin B-A'!T499,'Speed Bin B-A'!T811,'Speed Bin B-A'!T915,'Speed Bin B-A'!T1019,'Speed Bin B-A'!T1123,'Speed Bin B-A'!T1227,'Speed Bin B-A'!T1539,'Speed Bin B-A'!T1643,'Speed Bin B-A'!T1747,'Speed Bin B-A'!T1851,'Speed Bin B-A'!T1955,'Speed Bin B-A'!T2267,'Speed Bin B-A'!T2371,'Speed Bin B-A'!T2475,'Speed Bin B-A'!T2579,'Speed Bin B-A'!T2683)</f>
        <v>0</v>
      </c>
      <c r="U284" s="273">
        <f>SUM('Speed Bin B-A'!U83,'Speed Bin B-A'!U187,'Speed Bin B-A'!U291,'Speed Bin B-A'!U395,'Speed Bin B-A'!U499,'Speed Bin B-A'!U811,'Speed Bin B-A'!U915,'Speed Bin B-A'!U1019,'Speed Bin B-A'!U1123,'Speed Bin B-A'!U1227,'Speed Bin B-A'!U1539,'Speed Bin B-A'!U1643,'Speed Bin B-A'!U1747,'Speed Bin B-A'!U1851,'Speed Bin B-A'!U1955,'Speed Bin B-A'!U2267,'Speed Bin B-A'!U2371,'Speed Bin B-A'!U2475,'Speed Bin B-A'!U2579,'Speed Bin B-A'!U2683)</f>
        <v>0</v>
      </c>
      <c r="V284" s="274">
        <f>IFERROR(AVERAGE('Speed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20.400000000000002</v>
      </c>
      <c r="W284" s="274">
        <f>IFERROR(AVERAGE('Speed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23.728571428571431</v>
      </c>
      <c r="X284" s="267"/>
      <c r="Y284" s="267"/>
    </row>
    <row r="285" spans="1:25" x14ac:dyDescent="0.25">
      <c r="A285" s="272">
        <v>0.76041666666666696</v>
      </c>
      <c r="B285" s="273">
        <f>SUM('Speed Bin B-A'!B84,'Speed Bin B-A'!B188,'Speed Bin B-A'!B292,'Speed Bin B-A'!B396,'Speed Bin B-A'!B500,'Speed Bin B-A'!B812,'Speed Bin B-A'!B916,'Speed Bin B-A'!B1020,'Speed Bin B-A'!B1124,'Speed Bin B-A'!B1228,'Speed Bin B-A'!B1540,'Speed Bin B-A'!B1644,'Speed Bin B-A'!B1748,'Speed Bin B-A'!B1852,'Speed Bin B-A'!B1956,'Speed Bin B-A'!B2268,'Speed Bin B-A'!B2372,'Speed Bin B-A'!B2476,'Speed Bin B-A'!B2580,'Speed Bin B-A'!B2684)</f>
        <v>342</v>
      </c>
      <c r="C285" s="273">
        <f>SUM('Speed Bin B-A'!C84,'Speed Bin B-A'!C188,'Speed Bin B-A'!C292,'Speed Bin B-A'!C396,'Speed Bin B-A'!C500,'Speed Bin B-A'!C812,'Speed Bin B-A'!C916,'Speed Bin B-A'!C1020,'Speed Bin B-A'!C1124,'Speed Bin B-A'!C1228,'Speed Bin B-A'!C1540,'Speed Bin B-A'!C1644,'Speed Bin B-A'!C1748,'Speed Bin B-A'!C1852,'Speed Bin B-A'!C1956,'Speed Bin B-A'!C2268,'Speed Bin B-A'!C2372,'Speed Bin B-A'!C2476,'Speed Bin B-A'!C2580,'Speed Bin B-A'!C2684)</f>
        <v>16</v>
      </c>
      <c r="D285" s="273">
        <f>SUM('Speed Bin B-A'!D84,'Speed Bin B-A'!D188,'Speed Bin B-A'!D292,'Speed Bin B-A'!D396,'Speed Bin B-A'!D500,'Speed Bin B-A'!D812,'Speed Bin B-A'!D916,'Speed Bin B-A'!D1020,'Speed Bin B-A'!D1124,'Speed Bin B-A'!D1228,'Speed Bin B-A'!D1540,'Speed Bin B-A'!D1644,'Speed Bin B-A'!D1748,'Speed Bin B-A'!D1852,'Speed Bin B-A'!D1956,'Speed Bin B-A'!D2268,'Speed Bin B-A'!D2372,'Speed Bin B-A'!D2476,'Speed Bin B-A'!D2580,'Speed Bin B-A'!D2684)</f>
        <v>16</v>
      </c>
      <c r="E285" s="273">
        <f>SUM('Speed Bin B-A'!E84,'Speed Bin B-A'!E188,'Speed Bin B-A'!E292,'Speed Bin B-A'!E396,'Speed Bin B-A'!E500,'Speed Bin B-A'!E812,'Speed Bin B-A'!E916,'Speed Bin B-A'!E1020,'Speed Bin B-A'!E1124,'Speed Bin B-A'!E1228,'Speed Bin B-A'!E1540,'Speed Bin B-A'!E1644,'Speed Bin B-A'!E1748,'Speed Bin B-A'!E1852,'Speed Bin B-A'!E1956,'Speed Bin B-A'!E2268,'Speed Bin B-A'!E2372,'Speed Bin B-A'!E2476,'Speed Bin B-A'!E2580,'Speed Bin B-A'!E2684)</f>
        <v>133</v>
      </c>
      <c r="F285" s="273">
        <f>SUM('Speed Bin B-A'!F84,'Speed Bin B-A'!F188,'Speed Bin B-A'!F292,'Speed Bin B-A'!F396,'Speed Bin B-A'!F500,'Speed Bin B-A'!F812,'Speed Bin B-A'!F916,'Speed Bin B-A'!F1020,'Speed Bin B-A'!F1124,'Speed Bin B-A'!F1228,'Speed Bin B-A'!F1540,'Speed Bin B-A'!F1644,'Speed Bin B-A'!F1748,'Speed Bin B-A'!F1852,'Speed Bin B-A'!F1956,'Speed Bin B-A'!F2268,'Speed Bin B-A'!F2372,'Speed Bin B-A'!F2476,'Speed Bin B-A'!F2580,'Speed Bin B-A'!F2684)</f>
        <v>141</v>
      </c>
      <c r="G285" s="273">
        <f>SUM('Speed Bin B-A'!G84,'Speed Bin B-A'!G188,'Speed Bin B-A'!G292,'Speed Bin B-A'!G396,'Speed Bin B-A'!G500,'Speed Bin B-A'!G812,'Speed Bin B-A'!G916,'Speed Bin B-A'!G1020,'Speed Bin B-A'!G1124,'Speed Bin B-A'!G1228,'Speed Bin B-A'!G1540,'Speed Bin B-A'!G1644,'Speed Bin B-A'!G1748,'Speed Bin B-A'!G1852,'Speed Bin B-A'!G1956,'Speed Bin B-A'!G2268,'Speed Bin B-A'!G2372,'Speed Bin B-A'!G2476,'Speed Bin B-A'!G2580,'Speed Bin B-A'!G2684)</f>
        <v>24</v>
      </c>
      <c r="H285" s="273">
        <f>SUM('Speed Bin B-A'!H84,'Speed Bin B-A'!H188,'Speed Bin B-A'!H292,'Speed Bin B-A'!H396,'Speed Bin B-A'!H500,'Speed Bin B-A'!H812,'Speed Bin B-A'!H916,'Speed Bin B-A'!H1020,'Speed Bin B-A'!H1124,'Speed Bin B-A'!H1228,'Speed Bin B-A'!H1540,'Speed Bin B-A'!H1644,'Speed Bin B-A'!H1748,'Speed Bin B-A'!H1852,'Speed Bin B-A'!H1956,'Speed Bin B-A'!H2268,'Speed Bin B-A'!H2372,'Speed Bin B-A'!H2476,'Speed Bin B-A'!H2580,'Speed Bin B-A'!H2684)</f>
        <v>10</v>
      </c>
      <c r="I285" s="273">
        <f>SUM('Speed Bin B-A'!I84,'Speed Bin B-A'!I188,'Speed Bin B-A'!I292,'Speed Bin B-A'!I396,'Speed Bin B-A'!I500,'Speed Bin B-A'!I812,'Speed Bin B-A'!I916,'Speed Bin B-A'!I1020,'Speed Bin B-A'!I1124,'Speed Bin B-A'!I1228,'Speed Bin B-A'!I1540,'Speed Bin B-A'!I1644,'Speed Bin B-A'!I1748,'Speed Bin B-A'!I1852,'Speed Bin B-A'!I1956,'Speed Bin B-A'!I2268,'Speed Bin B-A'!I2372,'Speed Bin B-A'!I2476,'Speed Bin B-A'!I2580,'Speed Bin B-A'!I2684)</f>
        <v>2</v>
      </c>
      <c r="J285" s="273">
        <f>SUM('Speed Bin B-A'!J84,'Speed Bin B-A'!J188,'Speed Bin B-A'!J292,'Speed Bin B-A'!J396,'Speed Bin B-A'!J500,'Speed Bin B-A'!J812,'Speed Bin B-A'!J916,'Speed Bin B-A'!J1020,'Speed Bin B-A'!J1124,'Speed Bin B-A'!J1228,'Speed Bin B-A'!J1540,'Speed Bin B-A'!J1644,'Speed Bin B-A'!J1748,'Speed Bin B-A'!J1852,'Speed Bin B-A'!J1956,'Speed Bin B-A'!J2268,'Speed Bin B-A'!J2372,'Speed Bin B-A'!J2476,'Speed Bin B-A'!J2580,'Speed Bin B-A'!J2684)</f>
        <v>0</v>
      </c>
      <c r="K285" s="273">
        <f>SUM('Speed Bin B-A'!K84,'Speed Bin B-A'!K188,'Speed Bin B-A'!K292,'Speed Bin B-A'!K396,'Speed Bin B-A'!K500,'Speed Bin B-A'!K812,'Speed Bin B-A'!K916,'Speed Bin B-A'!K1020,'Speed Bin B-A'!K1124,'Speed Bin B-A'!K1228,'Speed Bin B-A'!K1540,'Speed Bin B-A'!K1644,'Speed Bin B-A'!K1748,'Speed Bin B-A'!K1852,'Speed Bin B-A'!K1956,'Speed Bin B-A'!K2268,'Speed Bin B-A'!K2372,'Speed Bin B-A'!K2476,'Speed Bin B-A'!K2580,'Speed Bin B-A'!K2684)</f>
        <v>0</v>
      </c>
      <c r="L285" s="273">
        <f>SUM('Speed Bin B-A'!L84,'Speed Bin B-A'!L188,'Speed Bin B-A'!L292,'Speed Bin B-A'!L396,'Speed Bin B-A'!L500,'Speed Bin B-A'!L812,'Speed Bin B-A'!L916,'Speed Bin B-A'!L1020,'Speed Bin B-A'!L1124,'Speed Bin B-A'!L1228,'Speed Bin B-A'!L1540,'Speed Bin B-A'!L1644,'Speed Bin B-A'!L1748,'Speed Bin B-A'!L1852,'Speed Bin B-A'!L1956,'Speed Bin B-A'!L2268,'Speed Bin B-A'!L2372,'Speed Bin B-A'!L2476,'Speed Bin B-A'!L2580,'Speed Bin B-A'!L2684)</f>
        <v>0</v>
      </c>
      <c r="M285" s="273">
        <f>SUM('Speed Bin B-A'!M84,'Speed Bin B-A'!M188,'Speed Bin B-A'!M292,'Speed Bin B-A'!M396,'Speed Bin B-A'!M500,'Speed Bin B-A'!M812,'Speed Bin B-A'!M916,'Speed Bin B-A'!M1020,'Speed Bin B-A'!M1124,'Speed Bin B-A'!M1228,'Speed Bin B-A'!M1540,'Speed Bin B-A'!M1644,'Speed Bin B-A'!M1748,'Speed Bin B-A'!M1852,'Speed Bin B-A'!M1956,'Speed Bin B-A'!M2268,'Speed Bin B-A'!M2372,'Speed Bin B-A'!M2476,'Speed Bin B-A'!M2580,'Speed Bin B-A'!M2684)</f>
        <v>0</v>
      </c>
      <c r="N285" s="273">
        <f>SUM('Speed Bin B-A'!N84,'Speed Bin B-A'!N188,'Speed Bin B-A'!N292,'Speed Bin B-A'!N396,'Speed Bin B-A'!N500,'Speed Bin B-A'!N812,'Speed Bin B-A'!N916,'Speed Bin B-A'!N1020,'Speed Bin B-A'!N1124,'Speed Bin B-A'!N1228,'Speed Bin B-A'!N1540,'Speed Bin B-A'!N1644,'Speed Bin B-A'!N1748,'Speed Bin B-A'!N1852,'Speed Bin B-A'!N1956,'Speed Bin B-A'!N2268,'Speed Bin B-A'!N2372,'Speed Bin B-A'!N2476,'Speed Bin B-A'!N2580,'Speed Bin B-A'!N2684)</f>
        <v>0</v>
      </c>
      <c r="O285" s="273">
        <f>SUM('Speed Bin B-A'!O84,'Speed Bin B-A'!O188,'Speed Bin B-A'!O292,'Speed Bin B-A'!O396,'Speed Bin B-A'!O500,'Speed Bin B-A'!O812,'Speed Bin B-A'!O916,'Speed Bin B-A'!O1020,'Speed Bin B-A'!O1124,'Speed Bin B-A'!O1228,'Speed Bin B-A'!O1540,'Speed Bin B-A'!O1644,'Speed Bin B-A'!O1748,'Speed Bin B-A'!O1852,'Speed Bin B-A'!O1956,'Speed Bin B-A'!O2268,'Speed Bin B-A'!O2372,'Speed Bin B-A'!O2476,'Speed Bin B-A'!O2580,'Speed Bin B-A'!O2684)</f>
        <v>0</v>
      </c>
      <c r="P285" s="273">
        <f>SUM('Speed Bin B-A'!P84,'Speed Bin B-A'!P188,'Speed Bin B-A'!P292,'Speed Bin B-A'!P396,'Speed Bin B-A'!P500,'Speed Bin B-A'!P812,'Speed Bin B-A'!P916,'Speed Bin B-A'!P1020,'Speed Bin B-A'!P1124,'Speed Bin B-A'!P1228,'Speed Bin B-A'!P1540,'Speed Bin B-A'!P1644,'Speed Bin B-A'!P1748,'Speed Bin B-A'!P1852,'Speed Bin B-A'!P1956,'Speed Bin B-A'!P2268,'Speed Bin B-A'!P2372,'Speed Bin B-A'!P2476,'Speed Bin B-A'!P2580,'Speed Bin B-A'!P2684)</f>
        <v>0</v>
      </c>
      <c r="Q285" s="273">
        <f>SUM('Speed Bin B-A'!Q84,'Speed Bin B-A'!Q188,'Speed Bin B-A'!Q292,'Speed Bin B-A'!Q396,'Speed Bin B-A'!Q500,'Speed Bin B-A'!Q812,'Speed Bin B-A'!Q916,'Speed Bin B-A'!Q1020,'Speed Bin B-A'!Q1124,'Speed Bin B-A'!Q1228,'Speed Bin B-A'!Q1540,'Speed Bin B-A'!Q1644,'Speed Bin B-A'!Q1748,'Speed Bin B-A'!Q1852,'Speed Bin B-A'!Q1956,'Speed Bin B-A'!Q2268,'Speed Bin B-A'!Q2372,'Speed Bin B-A'!Q2476,'Speed Bin B-A'!Q2580,'Speed Bin B-A'!Q2684)</f>
        <v>0</v>
      </c>
      <c r="R285" s="273">
        <f>SUM('Speed Bin B-A'!R84,'Speed Bin B-A'!R188,'Speed Bin B-A'!R292,'Speed Bin B-A'!R396,'Speed Bin B-A'!R500,'Speed Bin B-A'!R812,'Speed Bin B-A'!R916,'Speed Bin B-A'!R1020,'Speed Bin B-A'!R1124,'Speed Bin B-A'!R1228,'Speed Bin B-A'!R1540,'Speed Bin B-A'!R1644,'Speed Bin B-A'!R1748,'Speed Bin B-A'!R1852,'Speed Bin B-A'!R1956,'Speed Bin B-A'!R2268,'Speed Bin B-A'!R2372,'Speed Bin B-A'!R2476,'Speed Bin B-A'!R2580,'Speed Bin B-A'!R2684)</f>
        <v>0</v>
      </c>
      <c r="S285" s="273">
        <f>SUM('Speed Bin B-A'!S84,'Speed Bin B-A'!S188,'Speed Bin B-A'!S292,'Speed Bin B-A'!S396,'Speed Bin B-A'!S500,'Speed Bin B-A'!S812,'Speed Bin B-A'!S916,'Speed Bin B-A'!S1020,'Speed Bin B-A'!S1124,'Speed Bin B-A'!S1228,'Speed Bin B-A'!S1540,'Speed Bin B-A'!S1644,'Speed Bin B-A'!S1748,'Speed Bin B-A'!S1852,'Speed Bin B-A'!S1956,'Speed Bin B-A'!S2268,'Speed Bin B-A'!S2372,'Speed Bin B-A'!S2476,'Speed Bin B-A'!S2580,'Speed Bin B-A'!S2684)</f>
        <v>0</v>
      </c>
      <c r="T285" s="273">
        <f>SUM('Speed Bin B-A'!T84,'Speed Bin B-A'!T188,'Speed Bin B-A'!T292,'Speed Bin B-A'!T396,'Speed Bin B-A'!T500,'Speed Bin B-A'!T812,'Speed Bin B-A'!T916,'Speed Bin B-A'!T1020,'Speed Bin B-A'!T1124,'Speed Bin B-A'!T1228,'Speed Bin B-A'!T1540,'Speed Bin B-A'!T1644,'Speed Bin B-A'!T1748,'Speed Bin B-A'!T1852,'Speed Bin B-A'!T1956,'Speed Bin B-A'!T2268,'Speed Bin B-A'!T2372,'Speed Bin B-A'!T2476,'Speed Bin B-A'!T2580,'Speed Bin B-A'!T2684)</f>
        <v>0</v>
      </c>
      <c r="U285" s="273">
        <f>SUM('Speed Bin B-A'!U84,'Speed Bin B-A'!U188,'Speed Bin B-A'!U292,'Speed Bin B-A'!U396,'Speed Bin B-A'!U500,'Speed Bin B-A'!U812,'Speed Bin B-A'!U916,'Speed Bin B-A'!U1020,'Speed Bin B-A'!U1124,'Speed Bin B-A'!U1228,'Speed Bin B-A'!U1540,'Speed Bin B-A'!U1644,'Speed Bin B-A'!U1748,'Speed Bin B-A'!U1852,'Speed Bin B-A'!U1956,'Speed Bin B-A'!U2268,'Speed Bin B-A'!U2372,'Speed Bin B-A'!U2476,'Speed Bin B-A'!U2580,'Speed Bin B-A'!U2684)</f>
        <v>0</v>
      </c>
      <c r="V285" s="274">
        <f>IFERROR(AVERAGE('Speed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20.171428571428574</v>
      </c>
      <c r="W285" s="274">
        <f>IFERROR(AVERAGE('Speed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24.735714285714288</v>
      </c>
      <c r="X285" s="267"/>
      <c r="Y285" s="267"/>
    </row>
    <row r="286" spans="1:25" x14ac:dyDescent="0.25">
      <c r="A286" s="272">
        <v>0.77083333333333304</v>
      </c>
      <c r="B286" s="273">
        <f>SUM('Speed Bin B-A'!B85,'Speed Bin B-A'!B189,'Speed Bin B-A'!B293,'Speed Bin B-A'!B397,'Speed Bin B-A'!B501,'Speed Bin B-A'!B813,'Speed Bin B-A'!B917,'Speed Bin B-A'!B1021,'Speed Bin B-A'!B1125,'Speed Bin B-A'!B1229,'Speed Bin B-A'!B1541,'Speed Bin B-A'!B1645,'Speed Bin B-A'!B1749,'Speed Bin B-A'!B1853,'Speed Bin B-A'!B1957,'Speed Bin B-A'!B2269,'Speed Bin B-A'!B2373,'Speed Bin B-A'!B2477,'Speed Bin B-A'!B2581,'Speed Bin B-A'!B2685)</f>
        <v>363</v>
      </c>
      <c r="C286" s="273">
        <f>SUM('Speed Bin B-A'!C85,'Speed Bin B-A'!C189,'Speed Bin B-A'!C293,'Speed Bin B-A'!C397,'Speed Bin B-A'!C501,'Speed Bin B-A'!C813,'Speed Bin B-A'!C917,'Speed Bin B-A'!C1021,'Speed Bin B-A'!C1125,'Speed Bin B-A'!C1229,'Speed Bin B-A'!C1541,'Speed Bin B-A'!C1645,'Speed Bin B-A'!C1749,'Speed Bin B-A'!C1853,'Speed Bin B-A'!C1957,'Speed Bin B-A'!C2269,'Speed Bin B-A'!C2373,'Speed Bin B-A'!C2477,'Speed Bin B-A'!C2581,'Speed Bin B-A'!C2685)</f>
        <v>8</v>
      </c>
      <c r="D286" s="273">
        <f>SUM('Speed Bin B-A'!D85,'Speed Bin B-A'!D189,'Speed Bin B-A'!D293,'Speed Bin B-A'!D397,'Speed Bin B-A'!D501,'Speed Bin B-A'!D813,'Speed Bin B-A'!D917,'Speed Bin B-A'!D1021,'Speed Bin B-A'!D1125,'Speed Bin B-A'!D1229,'Speed Bin B-A'!D1541,'Speed Bin B-A'!D1645,'Speed Bin B-A'!D1749,'Speed Bin B-A'!D1853,'Speed Bin B-A'!D1957,'Speed Bin B-A'!D2269,'Speed Bin B-A'!D2373,'Speed Bin B-A'!D2477,'Speed Bin B-A'!D2581,'Speed Bin B-A'!D2685)</f>
        <v>21</v>
      </c>
      <c r="E286" s="273">
        <f>SUM('Speed Bin B-A'!E85,'Speed Bin B-A'!E189,'Speed Bin B-A'!E293,'Speed Bin B-A'!E397,'Speed Bin B-A'!E501,'Speed Bin B-A'!E813,'Speed Bin B-A'!E917,'Speed Bin B-A'!E1021,'Speed Bin B-A'!E1125,'Speed Bin B-A'!E1229,'Speed Bin B-A'!E1541,'Speed Bin B-A'!E1645,'Speed Bin B-A'!E1749,'Speed Bin B-A'!E1853,'Speed Bin B-A'!E1957,'Speed Bin B-A'!E2269,'Speed Bin B-A'!E2373,'Speed Bin B-A'!E2477,'Speed Bin B-A'!E2581,'Speed Bin B-A'!E2685)</f>
        <v>112</v>
      </c>
      <c r="F286" s="273">
        <f>SUM('Speed Bin B-A'!F85,'Speed Bin B-A'!F189,'Speed Bin B-A'!F293,'Speed Bin B-A'!F397,'Speed Bin B-A'!F501,'Speed Bin B-A'!F813,'Speed Bin B-A'!F917,'Speed Bin B-A'!F1021,'Speed Bin B-A'!F1125,'Speed Bin B-A'!F1229,'Speed Bin B-A'!F1541,'Speed Bin B-A'!F1645,'Speed Bin B-A'!F1749,'Speed Bin B-A'!F1853,'Speed Bin B-A'!F1957,'Speed Bin B-A'!F2269,'Speed Bin B-A'!F2373,'Speed Bin B-A'!F2477,'Speed Bin B-A'!F2581,'Speed Bin B-A'!F2685)</f>
        <v>174</v>
      </c>
      <c r="G286" s="273">
        <f>SUM('Speed Bin B-A'!G85,'Speed Bin B-A'!G189,'Speed Bin B-A'!G293,'Speed Bin B-A'!G397,'Speed Bin B-A'!G501,'Speed Bin B-A'!G813,'Speed Bin B-A'!G917,'Speed Bin B-A'!G1021,'Speed Bin B-A'!G1125,'Speed Bin B-A'!G1229,'Speed Bin B-A'!G1541,'Speed Bin B-A'!G1645,'Speed Bin B-A'!G1749,'Speed Bin B-A'!G1853,'Speed Bin B-A'!G1957,'Speed Bin B-A'!G2269,'Speed Bin B-A'!G2373,'Speed Bin B-A'!G2477,'Speed Bin B-A'!G2581,'Speed Bin B-A'!G2685)</f>
        <v>42</v>
      </c>
      <c r="H286" s="273">
        <f>SUM('Speed Bin B-A'!H85,'Speed Bin B-A'!H189,'Speed Bin B-A'!H293,'Speed Bin B-A'!H397,'Speed Bin B-A'!H501,'Speed Bin B-A'!H813,'Speed Bin B-A'!H917,'Speed Bin B-A'!H1021,'Speed Bin B-A'!H1125,'Speed Bin B-A'!H1229,'Speed Bin B-A'!H1541,'Speed Bin B-A'!H1645,'Speed Bin B-A'!H1749,'Speed Bin B-A'!H1853,'Speed Bin B-A'!H1957,'Speed Bin B-A'!H2269,'Speed Bin B-A'!H2373,'Speed Bin B-A'!H2477,'Speed Bin B-A'!H2581,'Speed Bin B-A'!H2685)</f>
        <v>4</v>
      </c>
      <c r="I286" s="273">
        <f>SUM('Speed Bin B-A'!I85,'Speed Bin B-A'!I189,'Speed Bin B-A'!I293,'Speed Bin B-A'!I397,'Speed Bin B-A'!I501,'Speed Bin B-A'!I813,'Speed Bin B-A'!I917,'Speed Bin B-A'!I1021,'Speed Bin B-A'!I1125,'Speed Bin B-A'!I1229,'Speed Bin B-A'!I1541,'Speed Bin B-A'!I1645,'Speed Bin B-A'!I1749,'Speed Bin B-A'!I1853,'Speed Bin B-A'!I1957,'Speed Bin B-A'!I2269,'Speed Bin B-A'!I2373,'Speed Bin B-A'!I2477,'Speed Bin B-A'!I2581,'Speed Bin B-A'!I2685)</f>
        <v>2</v>
      </c>
      <c r="J286" s="273">
        <f>SUM('Speed Bin B-A'!J85,'Speed Bin B-A'!J189,'Speed Bin B-A'!J293,'Speed Bin B-A'!J397,'Speed Bin B-A'!J501,'Speed Bin B-A'!J813,'Speed Bin B-A'!J917,'Speed Bin B-A'!J1021,'Speed Bin B-A'!J1125,'Speed Bin B-A'!J1229,'Speed Bin B-A'!J1541,'Speed Bin B-A'!J1645,'Speed Bin B-A'!J1749,'Speed Bin B-A'!J1853,'Speed Bin B-A'!J1957,'Speed Bin B-A'!J2269,'Speed Bin B-A'!J2373,'Speed Bin B-A'!J2477,'Speed Bin B-A'!J2581,'Speed Bin B-A'!J2685)</f>
        <v>0</v>
      </c>
      <c r="K286" s="273">
        <f>SUM('Speed Bin B-A'!K85,'Speed Bin B-A'!K189,'Speed Bin B-A'!K293,'Speed Bin B-A'!K397,'Speed Bin B-A'!K501,'Speed Bin B-A'!K813,'Speed Bin B-A'!K917,'Speed Bin B-A'!K1021,'Speed Bin B-A'!K1125,'Speed Bin B-A'!K1229,'Speed Bin B-A'!K1541,'Speed Bin B-A'!K1645,'Speed Bin B-A'!K1749,'Speed Bin B-A'!K1853,'Speed Bin B-A'!K1957,'Speed Bin B-A'!K2269,'Speed Bin B-A'!K2373,'Speed Bin B-A'!K2477,'Speed Bin B-A'!K2581,'Speed Bin B-A'!K2685)</f>
        <v>0</v>
      </c>
      <c r="L286" s="273">
        <f>SUM('Speed Bin B-A'!L85,'Speed Bin B-A'!L189,'Speed Bin B-A'!L293,'Speed Bin B-A'!L397,'Speed Bin B-A'!L501,'Speed Bin B-A'!L813,'Speed Bin B-A'!L917,'Speed Bin B-A'!L1021,'Speed Bin B-A'!L1125,'Speed Bin B-A'!L1229,'Speed Bin B-A'!L1541,'Speed Bin B-A'!L1645,'Speed Bin B-A'!L1749,'Speed Bin B-A'!L1853,'Speed Bin B-A'!L1957,'Speed Bin B-A'!L2269,'Speed Bin B-A'!L2373,'Speed Bin B-A'!L2477,'Speed Bin B-A'!L2581,'Speed Bin B-A'!L2685)</f>
        <v>0</v>
      </c>
      <c r="M286" s="273">
        <f>SUM('Speed Bin B-A'!M85,'Speed Bin B-A'!M189,'Speed Bin B-A'!M293,'Speed Bin B-A'!M397,'Speed Bin B-A'!M501,'Speed Bin B-A'!M813,'Speed Bin B-A'!M917,'Speed Bin B-A'!M1021,'Speed Bin B-A'!M1125,'Speed Bin B-A'!M1229,'Speed Bin B-A'!M1541,'Speed Bin B-A'!M1645,'Speed Bin B-A'!M1749,'Speed Bin B-A'!M1853,'Speed Bin B-A'!M1957,'Speed Bin B-A'!M2269,'Speed Bin B-A'!M2373,'Speed Bin B-A'!M2477,'Speed Bin B-A'!M2581,'Speed Bin B-A'!M2685)</f>
        <v>0</v>
      </c>
      <c r="N286" s="273">
        <f>SUM('Speed Bin B-A'!N85,'Speed Bin B-A'!N189,'Speed Bin B-A'!N293,'Speed Bin B-A'!N397,'Speed Bin B-A'!N501,'Speed Bin B-A'!N813,'Speed Bin B-A'!N917,'Speed Bin B-A'!N1021,'Speed Bin B-A'!N1125,'Speed Bin B-A'!N1229,'Speed Bin B-A'!N1541,'Speed Bin B-A'!N1645,'Speed Bin B-A'!N1749,'Speed Bin B-A'!N1853,'Speed Bin B-A'!N1957,'Speed Bin B-A'!N2269,'Speed Bin B-A'!N2373,'Speed Bin B-A'!N2477,'Speed Bin B-A'!N2581,'Speed Bin B-A'!N2685)</f>
        <v>0</v>
      </c>
      <c r="O286" s="273">
        <f>SUM('Speed Bin B-A'!O85,'Speed Bin B-A'!O189,'Speed Bin B-A'!O293,'Speed Bin B-A'!O397,'Speed Bin B-A'!O501,'Speed Bin B-A'!O813,'Speed Bin B-A'!O917,'Speed Bin B-A'!O1021,'Speed Bin B-A'!O1125,'Speed Bin B-A'!O1229,'Speed Bin B-A'!O1541,'Speed Bin B-A'!O1645,'Speed Bin B-A'!O1749,'Speed Bin B-A'!O1853,'Speed Bin B-A'!O1957,'Speed Bin B-A'!O2269,'Speed Bin B-A'!O2373,'Speed Bin B-A'!O2477,'Speed Bin B-A'!O2581,'Speed Bin B-A'!O2685)</f>
        <v>0</v>
      </c>
      <c r="P286" s="273">
        <f>SUM('Speed Bin B-A'!P85,'Speed Bin B-A'!P189,'Speed Bin B-A'!P293,'Speed Bin B-A'!P397,'Speed Bin B-A'!P501,'Speed Bin B-A'!P813,'Speed Bin B-A'!P917,'Speed Bin B-A'!P1021,'Speed Bin B-A'!P1125,'Speed Bin B-A'!P1229,'Speed Bin B-A'!P1541,'Speed Bin B-A'!P1645,'Speed Bin B-A'!P1749,'Speed Bin B-A'!P1853,'Speed Bin B-A'!P1957,'Speed Bin B-A'!P2269,'Speed Bin B-A'!P2373,'Speed Bin B-A'!P2477,'Speed Bin B-A'!P2581,'Speed Bin B-A'!P2685)</f>
        <v>0</v>
      </c>
      <c r="Q286" s="273">
        <f>SUM('Speed Bin B-A'!Q85,'Speed Bin B-A'!Q189,'Speed Bin B-A'!Q293,'Speed Bin B-A'!Q397,'Speed Bin B-A'!Q501,'Speed Bin B-A'!Q813,'Speed Bin B-A'!Q917,'Speed Bin B-A'!Q1021,'Speed Bin B-A'!Q1125,'Speed Bin B-A'!Q1229,'Speed Bin B-A'!Q1541,'Speed Bin B-A'!Q1645,'Speed Bin B-A'!Q1749,'Speed Bin B-A'!Q1853,'Speed Bin B-A'!Q1957,'Speed Bin B-A'!Q2269,'Speed Bin B-A'!Q2373,'Speed Bin B-A'!Q2477,'Speed Bin B-A'!Q2581,'Speed Bin B-A'!Q2685)</f>
        <v>0</v>
      </c>
      <c r="R286" s="273">
        <f>SUM('Speed Bin B-A'!R85,'Speed Bin B-A'!R189,'Speed Bin B-A'!R293,'Speed Bin B-A'!R397,'Speed Bin B-A'!R501,'Speed Bin B-A'!R813,'Speed Bin B-A'!R917,'Speed Bin B-A'!R1021,'Speed Bin B-A'!R1125,'Speed Bin B-A'!R1229,'Speed Bin B-A'!R1541,'Speed Bin B-A'!R1645,'Speed Bin B-A'!R1749,'Speed Bin B-A'!R1853,'Speed Bin B-A'!R1957,'Speed Bin B-A'!R2269,'Speed Bin B-A'!R2373,'Speed Bin B-A'!R2477,'Speed Bin B-A'!R2581,'Speed Bin B-A'!R2685)</f>
        <v>0</v>
      </c>
      <c r="S286" s="273">
        <f>SUM('Speed Bin B-A'!S85,'Speed Bin B-A'!S189,'Speed Bin B-A'!S293,'Speed Bin B-A'!S397,'Speed Bin B-A'!S501,'Speed Bin B-A'!S813,'Speed Bin B-A'!S917,'Speed Bin B-A'!S1021,'Speed Bin B-A'!S1125,'Speed Bin B-A'!S1229,'Speed Bin B-A'!S1541,'Speed Bin B-A'!S1645,'Speed Bin B-A'!S1749,'Speed Bin B-A'!S1853,'Speed Bin B-A'!S1957,'Speed Bin B-A'!S2269,'Speed Bin B-A'!S2373,'Speed Bin B-A'!S2477,'Speed Bin B-A'!S2581,'Speed Bin B-A'!S2685)</f>
        <v>0</v>
      </c>
      <c r="T286" s="273">
        <f>SUM('Speed Bin B-A'!T85,'Speed Bin B-A'!T189,'Speed Bin B-A'!T293,'Speed Bin B-A'!T397,'Speed Bin B-A'!T501,'Speed Bin B-A'!T813,'Speed Bin B-A'!T917,'Speed Bin B-A'!T1021,'Speed Bin B-A'!T1125,'Speed Bin B-A'!T1229,'Speed Bin B-A'!T1541,'Speed Bin B-A'!T1645,'Speed Bin B-A'!T1749,'Speed Bin B-A'!T1853,'Speed Bin B-A'!T1957,'Speed Bin B-A'!T2269,'Speed Bin B-A'!T2373,'Speed Bin B-A'!T2477,'Speed Bin B-A'!T2581,'Speed Bin B-A'!T2685)</f>
        <v>0</v>
      </c>
      <c r="U286" s="273">
        <f>SUM('Speed Bin B-A'!U85,'Speed Bin B-A'!U189,'Speed Bin B-A'!U293,'Speed Bin B-A'!U397,'Speed Bin B-A'!U501,'Speed Bin B-A'!U813,'Speed Bin B-A'!U917,'Speed Bin B-A'!U1021,'Speed Bin B-A'!U1125,'Speed Bin B-A'!U1229,'Speed Bin B-A'!U1541,'Speed Bin B-A'!U1645,'Speed Bin B-A'!U1749,'Speed Bin B-A'!U1853,'Speed Bin B-A'!U1957,'Speed Bin B-A'!U2269,'Speed Bin B-A'!U2373,'Speed Bin B-A'!U2477,'Speed Bin B-A'!U2581,'Speed Bin B-A'!U2685)</f>
        <v>0</v>
      </c>
      <c r="V286" s="274">
        <f>IFERROR(AVERAGE('Speed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20.942857142857143</v>
      </c>
      <c r="W286" s="274">
        <f>IFERROR(AVERAGE('Speed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25.057142857142853</v>
      </c>
      <c r="X286" s="267"/>
      <c r="Y286" s="267"/>
    </row>
    <row r="287" spans="1:25" x14ac:dyDescent="0.25">
      <c r="A287" s="272">
        <v>0.78125</v>
      </c>
      <c r="B287" s="273">
        <f>SUM('Speed Bin B-A'!B86,'Speed Bin B-A'!B190,'Speed Bin B-A'!B294,'Speed Bin B-A'!B398,'Speed Bin B-A'!B502,'Speed Bin B-A'!B814,'Speed Bin B-A'!B918,'Speed Bin B-A'!B1022,'Speed Bin B-A'!B1126,'Speed Bin B-A'!B1230,'Speed Bin B-A'!B1542,'Speed Bin B-A'!B1646,'Speed Bin B-A'!B1750,'Speed Bin B-A'!B1854,'Speed Bin B-A'!B1958,'Speed Bin B-A'!B2270,'Speed Bin B-A'!B2374,'Speed Bin B-A'!B2478,'Speed Bin B-A'!B2582,'Speed Bin B-A'!B2686)</f>
        <v>467</v>
      </c>
      <c r="C287" s="273">
        <f>SUM('Speed Bin B-A'!C86,'Speed Bin B-A'!C190,'Speed Bin B-A'!C294,'Speed Bin B-A'!C398,'Speed Bin B-A'!C502,'Speed Bin B-A'!C814,'Speed Bin B-A'!C918,'Speed Bin B-A'!C1022,'Speed Bin B-A'!C1126,'Speed Bin B-A'!C1230,'Speed Bin B-A'!C1542,'Speed Bin B-A'!C1646,'Speed Bin B-A'!C1750,'Speed Bin B-A'!C1854,'Speed Bin B-A'!C1958,'Speed Bin B-A'!C2270,'Speed Bin B-A'!C2374,'Speed Bin B-A'!C2478,'Speed Bin B-A'!C2582,'Speed Bin B-A'!C2686)</f>
        <v>11</v>
      </c>
      <c r="D287" s="273">
        <f>SUM('Speed Bin B-A'!D86,'Speed Bin B-A'!D190,'Speed Bin B-A'!D294,'Speed Bin B-A'!D398,'Speed Bin B-A'!D502,'Speed Bin B-A'!D814,'Speed Bin B-A'!D918,'Speed Bin B-A'!D1022,'Speed Bin B-A'!D1126,'Speed Bin B-A'!D1230,'Speed Bin B-A'!D1542,'Speed Bin B-A'!D1646,'Speed Bin B-A'!D1750,'Speed Bin B-A'!D1854,'Speed Bin B-A'!D1958,'Speed Bin B-A'!D2270,'Speed Bin B-A'!D2374,'Speed Bin B-A'!D2478,'Speed Bin B-A'!D2582,'Speed Bin B-A'!D2686)</f>
        <v>27</v>
      </c>
      <c r="E287" s="273">
        <f>SUM('Speed Bin B-A'!E86,'Speed Bin B-A'!E190,'Speed Bin B-A'!E294,'Speed Bin B-A'!E398,'Speed Bin B-A'!E502,'Speed Bin B-A'!E814,'Speed Bin B-A'!E918,'Speed Bin B-A'!E1022,'Speed Bin B-A'!E1126,'Speed Bin B-A'!E1230,'Speed Bin B-A'!E1542,'Speed Bin B-A'!E1646,'Speed Bin B-A'!E1750,'Speed Bin B-A'!E1854,'Speed Bin B-A'!E1958,'Speed Bin B-A'!E2270,'Speed Bin B-A'!E2374,'Speed Bin B-A'!E2478,'Speed Bin B-A'!E2582,'Speed Bin B-A'!E2686)</f>
        <v>156</v>
      </c>
      <c r="F287" s="273">
        <f>SUM('Speed Bin B-A'!F86,'Speed Bin B-A'!F190,'Speed Bin B-A'!F294,'Speed Bin B-A'!F398,'Speed Bin B-A'!F502,'Speed Bin B-A'!F814,'Speed Bin B-A'!F918,'Speed Bin B-A'!F1022,'Speed Bin B-A'!F1126,'Speed Bin B-A'!F1230,'Speed Bin B-A'!F1542,'Speed Bin B-A'!F1646,'Speed Bin B-A'!F1750,'Speed Bin B-A'!F1854,'Speed Bin B-A'!F1958,'Speed Bin B-A'!F2270,'Speed Bin B-A'!F2374,'Speed Bin B-A'!F2478,'Speed Bin B-A'!F2582,'Speed Bin B-A'!F2686)</f>
        <v>224</v>
      </c>
      <c r="G287" s="273">
        <f>SUM('Speed Bin B-A'!G86,'Speed Bin B-A'!G190,'Speed Bin B-A'!G294,'Speed Bin B-A'!G398,'Speed Bin B-A'!G502,'Speed Bin B-A'!G814,'Speed Bin B-A'!G918,'Speed Bin B-A'!G1022,'Speed Bin B-A'!G1126,'Speed Bin B-A'!G1230,'Speed Bin B-A'!G1542,'Speed Bin B-A'!G1646,'Speed Bin B-A'!G1750,'Speed Bin B-A'!G1854,'Speed Bin B-A'!G1958,'Speed Bin B-A'!G2270,'Speed Bin B-A'!G2374,'Speed Bin B-A'!G2478,'Speed Bin B-A'!G2582,'Speed Bin B-A'!G2686)</f>
        <v>45</v>
      </c>
      <c r="H287" s="273">
        <f>SUM('Speed Bin B-A'!H86,'Speed Bin B-A'!H190,'Speed Bin B-A'!H294,'Speed Bin B-A'!H398,'Speed Bin B-A'!H502,'Speed Bin B-A'!H814,'Speed Bin B-A'!H918,'Speed Bin B-A'!H1022,'Speed Bin B-A'!H1126,'Speed Bin B-A'!H1230,'Speed Bin B-A'!H1542,'Speed Bin B-A'!H1646,'Speed Bin B-A'!H1750,'Speed Bin B-A'!H1854,'Speed Bin B-A'!H1958,'Speed Bin B-A'!H2270,'Speed Bin B-A'!H2374,'Speed Bin B-A'!H2478,'Speed Bin B-A'!H2582,'Speed Bin B-A'!H2686)</f>
        <v>4</v>
      </c>
      <c r="I287" s="273">
        <f>SUM('Speed Bin B-A'!I86,'Speed Bin B-A'!I190,'Speed Bin B-A'!I294,'Speed Bin B-A'!I398,'Speed Bin B-A'!I502,'Speed Bin B-A'!I814,'Speed Bin B-A'!I918,'Speed Bin B-A'!I1022,'Speed Bin B-A'!I1126,'Speed Bin B-A'!I1230,'Speed Bin B-A'!I1542,'Speed Bin B-A'!I1646,'Speed Bin B-A'!I1750,'Speed Bin B-A'!I1854,'Speed Bin B-A'!I1958,'Speed Bin B-A'!I2270,'Speed Bin B-A'!I2374,'Speed Bin B-A'!I2478,'Speed Bin B-A'!I2582,'Speed Bin B-A'!I2686)</f>
        <v>0</v>
      </c>
      <c r="J287" s="273">
        <f>SUM('Speed Bin B-A'!J86,'Speed Bin B-A'!J190,'Speed Bin B-A'!J294,'Speed Bin B-A'!J398,'Speed Bin B-A'!J502,'Speed Bin B-A'!J814,'Speed Bin B-A'!J918,'Speed Bin B-A'!J1022,'Speed Bin B-A'!J1126,'Speed Bin B-A'!J1230,'Speed Bin B-A'!J1542,'Speed Bin B-A'!J1646,'Speed Bin B-A'!J1750,'Speed Bin B-A'!J1854,'Speed Bin B-A'!J1958,'Speed Bin B-A'!J2270,'Speed Bin B-A'!J2374,'Speed Bin B-A'!J2478,'Speed Bin B-A'!J2582,'Speed Bin B-A'!J2686)</f>
        <v>0</v>
      </c>
      <c r="K287" s="273">
        <f>SUM('Speed Bin B-A'!K86,'Speed Bin B-A'!K190,'Speed Bin B-A'!K294,'Speed Bin B-A'!K398,'Speed Bin B-A'!K502,'Speed Bin B-A'!K814,'Speed Bin B-A'!K918,'Speed Bin B-A'!K1022,'Speed Bin B-A'!K1126,'Speed Bin B-A'!K1230,'Speed Bin B-A'!K1542,'Speed Bin B-A'!K1646,'Speed Bin B-A'!K1750,'Speed Bin B-A'!K1854,'Speed Bin B-A'!K1958,'Speed Bin B-A'!K2270,'Speed Bin B-A'!K2374,'Speed Bin B-A'!K2478,'Speed Bin B-A'!K2582,'Speed Bin B-A'!K2686)</f>
        <v>0</v>
      </c>
      <c r="L287" s="273">
        <f>SUM('Speed Bin B-A'!L86,'Speed Bin B-A'!L190,'Speed Bin B-A'!L294,'Speed Bin B-A'!L398,'Speed Bin B-A'!L502,'Speed Bin B-A'!L814,'Speed Bin B-A'!L918,'Speed Bin B-A'!L1022,'Speed Bin B-A'!L1126,'Speed Bin B-A'!L1230,'Speed Bin B-A'!L1542,'Speed Bin B-A'!L1646,'Speed Bin B-A'!L1750,'Speed Bin B-A'!L1854,'Speed Bin B-A'!L1958,'Speed Bin B-A'!L2270,'Speed Bin B-A'!L2374,'Speed Bin B-A'!L2478,'Speed Bin B-A'!L2582,'Speed Bin B-A'!L2686)</f>
        <v>0</v>
      </c>
      <c r="M287" s="273">
        <f>SUM('Speed Bin B-A'!M86,'Speed Bin B-A'!M190,'Speed Bin B-A'!M294,'Speed Bin B-A'!M398,'Speed Bin B-A'!M502,'Speed Bin B-A'!M814,'Speed Bin B-A'!M918,'Speed Bin B-A'!M1022,'Speed Bin B-A'!M1126,'Speed Bin B-A'!M1230,'Speed Bin B-A'!M1542,'Speed Bin B-A'!M1646,'Speed Bin B-A'!M1750,'Speed Bin B-A'!M1854,'Speed Bin B-A'!M1958,'Speed Bin B-A'!M2270,'Speed Bin B-A'!M2374,'Speed Bin B-A'!M2478,'Speed Bin B-A'!M2582,'Speed Bin B-A'!M2686)</f>
        <v>0</v>
      </c>
      <c r="N287" s="273">
        <f>SUM('Speed Bin B-A'!N86,'Speed Bin B-A'!N190,'Speed Bin B-A'!N294,'Speed Bin B-A'!N398,'Speed Bin B-A'!N502,'Speed Bin B-A'!N814,'Speed Bin B-A'!N918,'Speed Bin B-A'!N1022,'Speed Bin B-A'!N1126,'Speed Bin B-A'!N1230,'Speed Bin B-A'!N1542,'Speed Bin B-A'!N1646,'Speed Bin B-A'!N1750,'Speed Bin B-A'!N1854,'Speed Bin B-A'!N1958,'Speed Bin B-A'!N2270,'Speed Bin B-A'!N2374,'Speed Bin B-A'!N2478,'Speed Bin B-A'!N2582,'Speed Bin B-A'!N2686)</f>
        <v>0</v>
      </c>
      <c r="O287" s="273">
        <f>SUM('Speed Bin B-A'!O86,'Speed Bin B-A'!O190,'Speed Bin B-A'!O294,'Speed Bin B-A'!O398,'Speed Bin B-A'!O502,'Speed Bin B-A'!O814,'Speed Bin B-A'!O918,'Speed Bin B-A'!O1022,'Speed Bin B-A'!O1126,'Speed Bin B-A'!O1230,'Speed Bin B-A'!O1542,'Speed Bin B-A'!O1646,'Speed Bin B-A'!O1750,'Speed Bin B-A'!O1854,'Speed Bin B-A'!O1958,'Speed Bin B-A'!O2270,'Speed Bin B-A'!O2374,'Speed Bin B-A'!O2478,'Speed Bin B-A'!O2582,'Speed Bin B-A'!O2686)</f>
        <v>0</v>
      </c>
      <c r="P287" s="273">
        <f>SUM('Speed Bin B-A'!P86,'Speed Bin B-A'!P190,'Speed Bin B-A'!P294,'Speed Bin B-A'!P398,'Speed Bin B-A'!P502,'Speed Bin B-A'!P814,'Speed Bin B-A'!P918,'Speed Bin B-A'!P1022,'Speed Bin B-A'!P1126,'Speed Bin B-A'!P1230,'Speed Bin B-A'!P1542,'Speed Bin B-A'!P1646,'Speed Bin B-A'!P1750,'Speed Bin B-A'!P1854,'Speed Bin B-A'!P1958,'Speed Bin B-A'!P2270,'Speed Bin B-A'!P2374,'Speed Bin B-A'!P2478,'Speed Bin B-A'!P2582,'Speed Bin B-A'!P2686)</f>
        <v>0</v>
      </c>
      <c r="Q287" s="273">
        <f>SUM('Speed Bin B-A'!Q86,'Speed Bin B-A'!Q190,'Speed Bin B-A'!Q294,'Speed Bin B-A'!Q398,'Speed Bin B-A'!Q502,'Speed Bin B-A'!Q814,'Speed Bin B-A'!Q918,'Speed Bin B-A'!Q1022,'Speed Bin B-A'!Q1126,'Speed Bin B-A'!Q1230,'Speed Bin B-A'!Q1542,'Speed Bin B-A'!Q1646,'Speed Bin B-A'!Q1750,'Speed Bin B-A'!Q1854,'Speed Bin B-A'!Q1958,'Speed Bin B-A'!Q2270,'Speed Bin B-A'!Q2374,'Speed Bin B-A'!Q2478,'Speed Bin B-A'!Q2582,'Speed Bin B-A'!Q2686)</f>
        <v>0</v>
      </c>
      <c r="R287" s="273">
        <f>SUM('Speed Bin B-A'!R86,'Speed Bin B-A'!R190,'Speed Bin B-A'!R294,'Speed Bin B-A'!R398,'Speed Bin B-A'!R502,'Speed Bin B-A'!R814,'Speed Bin B-A'!R918,'Speed Bin B-A'!R1022,'Speed Bin B-A'!R1126,'Speed Bin B-A'!R1230,'Speed Bin B-A'!R1542,'Speed Bin B-A'!R1646,'Speed Bin B-A'!R1750,'Speed Bin B-A'!R1854,'Speed Bin B-A'!R1958,'Speed Bin B-A'!R2270,'Speed Bin B-A'!R2374,'Speed Bin B-A'!R2478,'Speed Bin B-A'!R2582,'Speed Bin B-A'!R2686)</f>
        <v>0</v>
      </c>
      <c r="S287" s="273">
        <f>SUM('Speed Bin B-A'!S86,'Speed Bin B-A'!S190,'Speed Bin B-A'!S294,'Speed Bin B-A'!S398,'Speed Bin B-A'!S502,'Speed Bin B-A'!S814,'Speed Bin B-A'!S918,'Speed Bin B-A'!S1022,'Speed Bin B-A'!S1126,'Speed Bin B-A'!S1230,'Speed Bin B-A'!S1542,'Speed Bin B-A'!S1646,'Speed Bin B-A'!S1750,'Speed Bin B-A'!S1854,'Speed Bin B-A'!S1958,'Speed Bin B-A'!S2270,'Speed Bin B-A'!S2374,'Speed Bin B-A'!S2478,'Speed Bin B-A'!S2582,'Speed Bin B-A'!S2686)</f>
        <v>0</v>
      </c>
      <c r="T287" s="273">
        <f>SUM('Speed Bin B-A'!T86,'Speed Bin B-A'!T190,'Speed Bin B-A'!T294,'Speed Bin B-A'!T398,'Speed Bin B-A'!T502,'Speed Bin B-A'!T814,'Speed Bin B-A'!T918,'Speed Bin B-A'!T1022,'Speed Bin B-A'!T1126,'Speed Bin B-A'!T1230,'Speed Bin B-A'!T1542,'Speed Bin B-A'!T1646,'Speed Bin B-A'!T1750,'Speed Bin B-A'!T1854,'Speed Bin B-A'!T1958,'Speed Bin B-A'!T2270,'Speed Bin B-A'!T2374,'Speed Bin B-A'!T2478,'Speed Bin B-A'!T2582,'Speed Bin B-A'!T2686)</f>
        <v>0</v>
      </c>
      <c r="U287" s="273">
        <f>SUM('Speed Bin B-A'!U86,'Speed Bin B-A'!U190,'Speed Bin B-A'!U294,'Speed Bin B-A'!U398,'Speed Bin B-A'!U502,'Speed Bin B-A'!U814,'Speed Bin B-A'!U918,'Speed Bin B-A'!U1022,'Speed Bin B-A'!U1126,'Speed Bin B-A'!U1230,'Speed Bin B-A'!U1542,'Speed Bin B-A'!U1646,'Speed Bin B-A'!U1750,'Speed Bin B-A'!U1854,'Speed Bin B-A'!U1958,'Speed Bin B-A'!U2270,'Speed Bin B-A'!U2374,'Speed Bin B-A'!U2478,'Speed Bin B-A'!U2582,'Speed Bin B-A'!U2686)</f>
        <v>0</v>
      </c>
      <c r="V287" s="274">
        <f>IFERROR(AVERAGE('Speed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20.571428571428573</v>
      </c>
      <c r="W287" s="274">
        <f>IFERROR(AVERAGE('Speed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24.335714285714285</v>
      </c>
      <c r="X287" s="267"/>
      <c r="Y287" s="267"/>
    </row>
    <row r="288" spans="1:25" x14ac:dyDescent="0.25">
      <c r="A288" s="272">
        <v>0.79166666666666696</v>
      </c>
      <c r="B288" s="273">
        <f>SUM('Speed Bin B-A'!B87,'Speed Bin B-A'!B191,'Speed Bin B-A'!B295,'Speed Bin B-A'!B399,'Speed Bin B-A'!B503,'Speed Bin B-A'!B815,'Speed Bin B-A'!B919,'Speed Bin B-A'!B1023,'Speed Bin B-A'!B1127,'Speed Bin B-A'!B1231,'Speed Bin B-A'!B1543,'Speed Bin B-A'!B1647,'Speed Bin B-A'!B1751,'Speed Bin B-A'!B1855,'Speed Bin B-A'!B1959,'Speed Bin B-A'!B2271,'Speed Bin B-A'!B2375,'Speed Bin B-A'!B2479,'Speed Bin B-A'!B2583,'Speed Bin B-A'!B2687)</f>
        <v>294</v>
      </c>
      <c r="C288" s="273">
        <f>SUM('Speed Bin B-A'!C87,'Speed Bin B-A'!C191,'Speed Bin B-A'!C295,'Speed Bin B-A'!C399,'Speed Bin B-A'!C503,'Speed Bin B-A'!C815,'Speed Bin B-A'!C919,'Speed Bin B-A'!C1023,'Speed Bin B-A'!C1127,'Speed Bin B-A'!C1231,'Speed Bin B-A'!C1543,'Speed Bin B-A'!C1647,'Speed Bin B-A'!C1751,'Speed Bin B-A'!C1855,'Speed Bin B-A'!C1959,'Speed Bin B-A'!C2271,'Speed Bin B-A'!C2375,'Speed Bin B-A'!C2479,'Speed Bin B-A'!C2583,'Speed Bin B-A'!C2687)</f>
        <v>8</v>
      </c>
      <c r="D288" s="273">
        <f>SUM('Speed Bin B-A'!D87,'Speed Bin B-A'!D191,'Speed Bin B-A'!D295,'Speed Bin B-A'!D399,'Speed Bin B-A'!D503,'Speed Bin B-A'!D815,'Speed Bin B-A'!D919,'Speed Bin B-A'!D1023,'Speed Bin B-A'!D1127,'Speed Bin B-A'!D1231,'Speed Bin B-A'!D1543,'Speed Bin B-A'!D1647,'Speed Bin B-A'!D1751,'Speed Bin B-A'!D1855,'Speed Bin B-A'!D1959,'Speed Bin B-A'!D2271,'Speed Bin B-A'!D2375,'Speed Bin B-A'!D2479,'Speed Bin B-A'!D2583,'Speed Bin B-A'!D2687)</f>
        <v>24</v>
      </c>
      <c r="E288" s="273">
        <f>SUM('Speed Bin B-A'!E87,'Speed Bin B-A'!E191,'Speed Bin B-A'!E295,'Speed Bin B-A'!E399,'Speed Bin B-A'!E503,'Speed Bin B-A'!E815,'Speed Bin B-A'!E919,'Speed Bin B-A'!E1023,'Speed Bin B-A'!E1127,'Speed Bin B-A'!E1231,'Speed Bin B-A'!E1543,'Speed Bin B-A'!E1647,'Speed Bin B-A'!E1751,'Speed Bin B-A'!E1855,'Speed Bin B-A'!E1959,'Speed Bin B-A'!E2271,'Speed Bin B-A'!E2375,'Speed Bin B-A'!E2479,'Speed Bin B-A'!E2583,'Speed Bin B-A'!E2687)</f>
        <v>128</v>
      </c>
      <c r="F288" s="273">
        <f>SUM('Speed Bin B-A'!F87,'Speed Bin B-A'!F191,'Speed Bin B-A'!F295,'Speed Bin B-A'!F399,'Speed Bin B-A'!F503,'Speed Bin B-A'!F815,'Speed Bin B-A'!F919,'Speed Bin B-A'!F1023,'Speed Bin B-A'!F1127,'Speed Bin B-A'!F1231,'Speed Bin B-A'!F1543,'Speed Bin B-A'!F1647,'Speed Bin B-A'!F1751,'Speed Bin B-A'!F1855,'Speed Bin B-A'!F1959,'Speed Bin B-A'!F2271,'Speed Bin B-A'!F2375,'Speed Bin B-A'!F2479,'Speed Bin B-A'!F2583,'Speed Bin B-A'!F2687)</f>
        <v>106</v>
      </c>
      <c r="G288" s="273">
        <f>SUM('Speed Bin B-A'!G87,'Speed Bin B-A'!G191,'Speed Bin B-A'!G295,'Speed Bin B-A'!G399,'Speed Bin B-A'!G503,'Speed Bin B-A'!G815,'Speed Bin B-A'!G919,'Speed Bin B-A'!G1023,'Speed Bin B-A'!G1127,'Speed Bin B-A'!G1231,'Speed Bin B-A'!G1543,'Speed Bin B-A'!G1647,'Speed Bin B-A'!G1751,'Speed Bin B-A'!G1855,'Speed Bin B-A'!G1959,'Speed Bin B-A'!G2271,'Speed Bin B-A'!G2375,'Speed Bin B-A'!G2479,'Speed Bin B-A'!G2583,'Speed Bin B-A'!G2687)</f>
        <v>27</v>
      </c>
      <c r="H288" s="273">
        <f>SUM('Speed Bin B-A'!H87,'Speed Bin B-A'!H191,'Speed Bin B-A'!H295,'Speed Bin B-A'!H399,'Speed Bin B-A'!H503,'Speed Bin B-A'!H815,'Speed Bin B-A'!H919,'Speed Bin B-A'!H1023,'Speed Bin B-A'!H1127,'Speed Bin B-A'!H1231,'Speed Bin B-A'!H1543,'Speed Bin B-A'!H1647,'Speed Bin B-A'!H1751,'Speed Bin B-A'!H1855,'Speed Bin B-A'!H1959,'Speed Bin B-A'!H2271,'Speed Bin B-A'!H2375,'Speed Bin B-A'!H2479,'Speed Bin B-A'!H2583,'Speed Bin B-A'!H2687)</f>
        <v>1</v>
      </c>
      <c r="I288" s="273">
        <f>SUM('Speed Bin B-A'!I87,'Speed Bin B-A'!I191,'Speed Bin B-A'!I295,'Speed Bin B-A'!I399,'Speed Bin B-A'!I503,'Speed Bin B-A'!I815,'Speed Bin B-A'!I919,'Speed Bin B-A'!I1023,'Speed Bin B-A'!I1127,'Speed Bin B-A'!I1231,'Speed Bin B-A'!I1543,'Speed Bin B-A'!I1647,'Speed Bin B-A'!I1751,'Speed Bin B-A'!I1855,'Speed Bin B-A'!I1959,'Speed Bin B-A'!I2271,'Speed Bin B-A'!I2375,'Speed Bin B-A'!I2479,'Speed Bin B-A'!I2583,'Speed Bin B-A'!I2687)</f>
        <v>0</v>
      </c>
      <c r="J288" s="273">
        <f>SUM('Speed Bin B-A'!J87,'Speed Bin B-A'!J191,'Speed Bin B-A'!J295,'Speed Bin B-A'!J399,'Speed Bin B-A'!J503,'Speed Bin B-A'!J815,'Speed Bin B-A'!J919,'Speed Bin B-A'!J1023,'Speed Bin B-A'!J1127,'Speed Bin B-A'!J1231,'Speed Bin B-A'!J1543,'Speed Bin B-A'!J1647,'Speed Bin B-A'!J1751,'Speed Bin B-A'!J1855,'Speed Bin B-A'!J1959,'Speed Bin B-A'!J2271,'Speed Bin B-A'!J2375,'Speed Bin B-A'!J2479,'Speed Bin B-A'!J2583,'Speed Bin B-A'!J2687)</f>
        <v>0</v>
      </c>
      <c r="K288" s="273">
        <f>SUM('Speed Bin B-A'!K87,'Speed Bin B-A'!K191,'Speed Bin B-A'!K295,'Speed Bin B-A'!K399,'Speed Bin B-A'!K503,'Speed Bin B-A'!K815,'Speed Bin B-A'!K919,'Speed Bin B-A'!K1023,'Speed Bin B-A'!K1127,'Speed Bin B-A'!K1231,'Speed Bin B-A'!K1543,'Speed Bin B-A'!K1647,'Speed Bin B-A'!K1751,'Speed Bin B-A'!K1855,'Speed Bin B-A'!K1959,'Speed Bin B-A'!K2271,'Speed Bin B-A'!K2375,'Speed Bin B-A'!K2479,'Speed Bin B-A'!K2583,'Speed Bin B-A'!K2687)</f>
        <v>0</v>
      </c>
      <c r="L288" s="273">
        <f>SUM('Speed Bin B-A'!L87,'Speed Bin B-A'!L191,'Speed Bin B-A'!L295,'Speed Bin B-A'!L399,'Speed Bin B-A'!L503,'Speed Bin B-A'!L815,'Speed Bin B-A'!L919,'Speed Bin B-A'!L1023,'Speed Bin B-A'!L1127,'Speed Bin B-A'!L1231,'Speed Bin B-A'!L1543,'Speed Bin B-A'!L1647,'Speed Bin B-A'!L1751,'Speed Bin B-A'!L1855,'Speed Bin B-A'!L1959,'Speed Bin B-A'!L2271,'Speed Bin B-A'!L2375,'Speed Bin B-A'!L2479,'Speed Bin B-A'!L2583,'Speed Bin B-A'!L2687)</f>
        <v>0</v>
      </c>
      <c r="M288" s="273">
        <f>SUM('Speed Bin B-A'!M87,'Speed Bin B-A'!M191,'Speed Bin B-A'!M295,'Speed Bin B-A'!M399,'Speed Bin B-A'!M503,'Speed Bin B-A'!M815,'Speed Bin B-A'!M919,'Speed Bin B-A'!M1023,'Speed Bin B-A'!M1127,'Speed Bin B-A'!M1231,'Speed Bin B-A'!M1543,'Speed Bin B-A'!M1647,'Speed Bin B-A'!M1751,'Speed Bin B-A'!M1855,'Speed Bin B-A'!M1959,'Speed Bin B-A'!M2271,'Speed Bin B-A'!M2375,'Speed Bin B-A'!M2479,'Speed Bin B-A'!M2583,'Speed Bin B-A'!M2687)</f>
        <v>0</v>
      </c>
      <c r="N288" s="273">
        <f>SUM('Speed Bin B-A'!N87,'Speed Bin B-A'!N191,'Speed Bin B-A'!N295,'Speed Bin B-A'!N399,'Speed Bin B-A'!N503,'Speed Bin B-A'!N815,'Speed Bin B-A'!N919,'Speed Bin B-A'!N1023,'Speed Bin B-A'!N1127,'Speed Bin B-A'!N1231,'Speed Bin B-A'!N1543,'Speed Bin B-A'!N1647,'Speed Bin B-A'!N1751,'Speed Bin B-A'!N1855,'Speed Bin B-A'!N1959,'Speed Bin B-A'!N2271,'Speed Bin B-A'!N2375,'Speed Bin B-A'!N2479,'Speed Bin B-A'!N2583,'Speed Bin B-A'!N2687)</f>
        <v>0</v>
      </c>
      <c r="O288" s="273">
        <f>SUM('Speed Bin B-A'!O87,'Speed Bin B-A'!O191,'Speed Bin B-A'!O295,'Speed Bin B-A'!O399,'Speed Bin B-A'!O503,'Speed Bin B-A'!O815,'Speed Bin B-A'!O919,'Speed Bin B-A'!O1023,'Speed Bin B-A'!O1127,'Speed Bin B-A'!O1231,'Speed Bin B-A'!O1543,'Speed Bin B-A'!O1647,'Speed Bin B-A'!O1751,'Speed Bin B-A'!O1855,'Speed Bin B-A'!O1959,'Speed Bin B-A'!O2271,'Speed Bin B-A'!O2375,'Speed Bin B-A'!O2479,'Speed Bin B-A'!O2583,'Speed Bin B-A'!O2687)</f>
        <v>0</v>
      </c>
      <c r="P288" s="273">
        <f>SUM('Speed Bin B-A'!P87,'Speed Bin B-A'!P191,'Speed Bin B-A'!P295,'Speed Bin B-A'!P399,'Speed Bin B-A'!P503,'Speed Bin B-A'!P815,'Speed Bin B-A'!P919,'Speed Bin B-A'!P1023,'Speed Bin B-A'!P1127,'Speed Bin B-A'!P1231,'Speed Bin B-A'!P1543,'Speed Bin B-A'!P1647,'Speed Bin B-A'!P1751,'Speed Bin B-A'!P1855,'Speed Bin B-A'!P1959,'Speed Bin B-A'!P2271,'Speed Bin B-A'!P2375,'Speed Bin B-A'!P2479,'Speed Bin B-A'!P2583,'Speed Bin B-A'!P2687)</f>
        <v>0</v>
      </c>
      <c r="Q288" s="273">
        <f>SUM('Speed Bin B-A'!Q87,'Speed Bin B-A'!Q191,'Speed Bin B-A'!Q295,'Speed Bin B-A'!Q399,'Speed Bin B-A'!Q503,'Speed Bin B-A'!Q815,'Speed Bin B-A'!Q919,'Speed Bin B-A'!Q1023,'Speed Bin B-A'!Q1127,'Speed Bin B-A'!Q1231,'Speed Bin B-A'!Q1543,'Speed Bin B-A'!Q1647,'Speed Bin B-A'!Q1751,'Speed Bin B-A'!Q1855,'Speed Bin B-A'!Q1959,'Speed Bin B-A'!Q2271,'Speed Bin B-A'!Q2375,'Speed Bin B-A'!Q2479,'Speed Bin B-A'!Q2583,'Speed Bin B-A'!Q2687)</f>
        <v>0</v>
      </c>
      <c r="R288" s="273">
        <f>SUM('Speed Bin B-A'!R87,'Speed Bin B-A'!R191,'Speed Bin B-A'!R295,'Speed Bin B-A'!R399,'Speed Bin B-A'!R503,'Speed Bin B-A'!R815,'Speed Bin B-A'!R919,'Speed Bin B-A'!R1023,'Speed Bin B-A'!R1127,'Speed Bin B-A'!R1231,'Speed Bin B-A'!R1543,'Speed Bin B-A'!R1647,'Speed Bin B-A'!R1751,'Speed Bin B-A'!R1855,'Speed Bin B-A'!R1959,'Speed Bin B-A'!R2271,'Speed Bin B-A'!R2375,'Speed Bin B-A'!R2479,'Speed Bin B-A'!R2583,'Speed Bin B-A'!R2687)</f>
        <v>0</v>
      </c>
      <c r="S288" s="273">
        <f>SUM('Speed Bin B-A'!S87,'Speed Bin B-A'!S191,'Speed Bin B-A'!S295,'Speed Bin B-A'!S399,'Speed Bin B-A'!S503,'Speed Bin B-A'!S815,'Speed Bin B-A'!S919,'Speed Bin B-A'!S1023,'Speed Bin B-A'!S1127,'Speed Bin B-A'!S1231,'Speed Bin B-A'!S1543,'Speed Bin B-A'!S1647,'Speed Bin B-A'!S1751,'Speed Bin B-A'!S1855,'Speed Bin B-A'!S1959,'Speed Bin B-A'!S2271,'Speed Bin B-A'!S2375,'Speed Bin B-A'!S2479,'Speed Bin B-A'!S2583,'Speed Bin B-A'!S2687)</f>
        <v>0</v>
      </c>
      <c r="T288" s="273">
        <f>SUM('Speed Bin B-A'!T87,'Speed Bin B-A'!T191,'Speed Bin B-A'!T295,'Speed Bin B-A'!T399,'Speed Bin B-A'!T503,'Speed Bin B-A'!T815,'Speed Bin B-A'!T919,'Speed Bin B-A'!T1023,'Speed Bin B-A'!T1127,'Speed Bin B-A'!T1231,'Speed Bin B-A'!T1543,'Speed Bin B-A'!T1647,'Speed Bin B-A'!T1751,'Speed Bin B-A'!T1855,'Speed Bin B-A'!T1959,'Speed Bin B-A'!T2271,'Speed Bin B-A'!T2375,'Speed Bin B-A'!T2479,'Speed Bin B-A'!T2583,'Speed Bin B-A'!T2687)</f>
        <v>0</v>
      </c>
      <c r="U288" s="273">
        <f>SUM('Speed Bin B-A'!U87,'Speed Bin B-A'!U191,'Speed Bin B-A'!U295,'Speed Bin B-A'!U399,'Speed Bin B-A'!U503,'Speed Bin B-A'!U815,'Speed Bin B-A'!U919,'Speed Bin B-A'!U1023,'Speed Bin B-A'!U1127,'Speed Bin B-A'!U1231,'Speed Bin B-A'!U1543,'Speed Bin B-A'!U1647,'Speed Bin B-A'!U1751,'Speed Bin B-A'!U1855,'Speed Bin B-A'!U1959,'Speed Bin B-A'!U2271,'Speed Bin B-A'!U2375,'Speed Bin B-A'!U2479,'Speed Bin B-A'!U2583,'Speed Bin B-A'!U2687)</f>
        <v>0</v>
      </c>
      <c r="V288" s="274">
        <f>IFERROR(AVERAGE('Speed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19.757142857142856</v>
      </c>
      <c r="W288" s="274">
        <f>IFERROR(AVERAGE('Speed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24.000000000000004</v>
      </c>
      <c r="X288" s="267"/>
      <c r="Y288" s="267"/>
    </row>
    <row r="289" spans="1:25" x14ac:dyDescent="0.25">
      <c r="A289" s="272">
        <v>0.80208333333333304</v>
      </c>
      <c r="B289" s="273">
        <f>SUM('Speed Bin B-A'!B88,'Speed Bin B-A'!B192,'Speed Bin B-A'!B296,'Speed Bin B-A'!B400,'Speed Bin B-A'!B504,'Speed Bin B-A'!B816,'Speed Bin B-A'!B920,'Speed Bin B-A'!B1024,'Speed Bin B-A'!B1128,'Speed Bin B-A'!B1232,'Speed Bin B-A'!B1544,'Speed Bin B-A'!B1648,'Speed Bin B-A'!B1752,'Speed Bin B-A'!B1856,'Speed Bin B-A'!B1960,'Speed Bin B-A'!B2272,'Speed Bin B-A'!B2376,'Speed Bin B-A'!B2480,'Speed Bin B-A'!B2584,'Speed Bin B-A'!B2688)</f>
        <v>231</v>
      </c>
      <c r="C289" s="273">
        <f>SUM('Speed Bin B-A'!C88,'Speed Bin B-A'!C192,'Speed Bin B-A'!C296,'Speed Bin B-A'!C400,'Speed Bin B-A'!C504,'Speed Bin B-A'!C816,'Speed Bin B-A'!C920,'Speed Bin B-A'!C1024,'Speed Bin B-A'!C1128,'Speed Bin B-A'!C1232,'Speed Bin B-A'!C1544,'Speed Bin B-A'!C1648,'Speed Bin B-A'!C1752,'Speed Bin B-A'!C1856,'Speed Bin B-A'!C1960,'Speed Bin B-A'!C2272,'Speed Bin B-A'!C2376,'Speed Bin B-A'!C2480,'Speed Bin B-A'!C2584,'Speed Bin B-A'!C2688)</f>
        <v>10</v>
      </c>
      <c r="D289" s="273">
        <f>SUM('Speed Bin B-A'!D88,'Speed Bin B-A'!D192,'Speed Bin B-A'!D296,'Speed Bin B-A'!D400,'Speed Bin B-A'!D504,'Speed Bin B-A'!D816,'Speed Bin B-A'!D920,'Speed Bin B-A'!D1024,'Speed Bin B-A'!D1128,'Speed Bin B-A'!D1232,'Speed Bin B-A'!D1544,'Speed Bin B-A'!D1648,'Speed Bin B-A'!D1752,'Speed Bin B-A'!D1856,'Speed Bin B-A'!D1960,'Speed Bin B-A'!D2272,'Speed Bin B-A'!D2376,'Speed Bin B-A'!D2480,'Speed Bin B-A'!D2584,'Speed Bin B-A'!D2688)</f>
        <v>18</v>
      </c>
      <c r="E289" s="273">
        <f>SUM('Speed Bin B-A'!E88,'Speed Bin B-A'!E192,'Speed Bin B-A'!E296,'Speed Bin B-A'!E400,'Speed Bin B-A'!E504,'Speed Bin B-A'!E816,'Speed Bin B-A'!E920,'Speed Bin B-A'!E1024,'Speed Bin B-A'!E1128,'Speed Bin B-A'!E1232,'Speed Bin B-A'!E1544,'Speed Bin B-A'!E1648,'Speed Bin B-A'!E1752,'Speed Bin B-A'!E1856,'Speed Bin B-A'!E1960,'Speed Bin B-A'!E2272,'Speed Bin B-A'!E2376,'Speed Bin B-A'!E2480,'Speed Bin B-A'!E2584,'Speed Bin B-A'!E2688)</f>
        <v>69</v>
      </c>
      <c r="F289" s="273">
        <f>SUM('Speed Bin B-A'!F88,'Speed Bin B-A'!F192,'Speed Bin B-A'!F296,'Speed Bin B-A'!F400,'Speed Bin B-A'!F504,'Speed Bin B-A'!F816,'Speed Bin B-A'!F920,'Speed Bin B-A'!F1024,'Speed Bin B-A'!F1128,'Speed Bin B-A'!F1232,'Speed Bin B-A'!F1544,'Speed Bin B-A'!F1648,'Speed Bin B-A'!F1752,'Speed Bin B-A'!F1856,'Speed Bin B-A'!F1960,'Speed Bin B-A'!F2272,'Speed Bin B-A'!F2376,'Speed Bin B-A'!F2480,'Speed Bin B-A'!F2584,'Speed Bin B-A'!F2688)</f>
        <v>99</v>
      </c>
      <c r="G289" s="273">
        <f>SUM('Speed Bin B-A'!G88,'Speed Bin B-A'!G192,'Speed Bin B-A'!G296,'Speed Bin B-A'!G400,'Speed Bin B-A'!G504,'Speed Bin B-A'!G816,'Speed Bin B-A'!G920,'Speed Bin B-A'!G1024,'Speed Bin B-A'!G1128,'Speed Bin B-A'!G1232,'Speed Bin B-A'!G1544,'Speed Bin B-A'!G1648,'Speed Bin B-A'!G1752,'Speed Bin B-A'!G1856,'Speed Bin B-A'!G1960,'Speed Bin B-A'!G2272,'Speed Bin B-A'!G2376,'Speed Bin B-A'!G2480,'Speed Bin B-A'!G2584,'Speed Bin B-A'!G2688)</f>
        <v>30</v>
      </c>
      <c r="H289" s="273">
        <f>SUM('Speed Bin B-A'!H88,'Speed Bin B-A'!H192,'Speed Bin B-A'!H296,'Speed Bin B-A'!H400,'Speed Bin B-A'!H504,'Speed Bin B-A'!H816,'Speed Bin B-A'!H920,'Speed Bin B-A'!H1024,'Speed Bin B-A'!H1128,'Speed Bin B-A'!H1232,'Speed Bin B-A'!H1544,'Speed Bin B-A'!H1648,'Speed Bin B-A'!H1752,'Speed Bin B-A'!H1856,'Speed Bin B-A'!H1960,'Speed Bin B-A'!H2272,'Speed Bin B-A'!H2376,'Speed Bin B-A'!H2480,'Speed Bin B-A'!H2584,'Speed Bin B-A'!H2688)</f>
        <v>5</v>
      </c>
      <c r="I289" s="273">
        <f>SUM('Speed Bin B-A'!I88,'Speed Bin B-A'!I192,'Speed Bin B-A'!I296,'Speed Bin B-A'!I400,'Speed Bin B-A'!I504,'Speed Bin B-A'!I816,'Speed Bin B-A'!I920,'Speed Bin B-A'!I1024,'Speed Bin B-A'!I1128,'Speed Bin B-A'!I1232,'Speed Bin B-A'!I1544,'Speed Bin B-A'!I1648,'Speed Bin B-A'!I1752,'Speed Bin B-A'!I1856,'Speed Bin B-A'!I1960,'Speed Bin B-A'!I2272,'Speed Bin B-A'!I2376,'Speed Bin B-A'!I2480,'Speed Bin B-A'!I2584,'Speed Bin B-A'!I2688)</f>
        <v>0</v>
      </c>
      <c r="J289" s="273">
        <f>SUM('Speed Bin B-A'!J88,'Speed Bin B-A'!J192,'Speed Bin B-A'!J296,'Speed Bin B-A'!J400,'Speed Bin B-A'!J504,'Speed Bin B-A'!J816,'Speed Bin B-A'!J920,'Speed Bin B-A'!J1024,'Speed Bin B-A'!J1128,'Speed Bin B-A'!J1232,'Speed Bin B-A'!J1544,'Speed Bin B-A'!J1648,'Speed Bin B-A'!J1752,'Speed Bin B-A'!J1856,'Speed Bin B-A'!J1960,'Speed Bin B-A'!J2272,'Speed Bin B-A'!J2376,'Speed Bin B-A'!J2480,'Speed Bin B-A'!J2584,'Speed Bin B-A'!J2688)</f>
        <v>0</v>
      </c>
      <c r="K289" s="273">
        <f>SUM('Speed Bin B-A'!K88,'Speed Bin B-A'!K192,'Speed Bin B-A'!K296,'Speed Bin B-A'!K400,'Speed Bin B-A'!K504,'Speed Bin B-A'!K816,'Speed Bin B-A'!K920,'Speed Bin B-A'!K1024,'Speed Bin B-A'!K1128,'Speed Bin B-A'!K1232,'Speed Bin B-A'!K1544,'Speed Bin B-A'!K1648,'Speed Bin B-A'!K1752,'Speed Bin B-A'!K1856,'Speed Bin B-A'!K1960,'Speed Bin B-A'!K2272,'Speed Bin B-A'!K2376,'Speed Bin B-A'!K2480,'Speed Bin B-A'!K2584,'Speed Bin B-A'!K2688)</f>
        <v>0</v>
      </c>
      <c r="L289" s="273">
        <f>SUM('Speed Bin B-A'!L88,'Speed Bin B-A'!L192,'Speed Bin B-A'!L296,'Speed Bin B-A'!L400,'Speed Bin B-A'!L504,'Speed Bin B-A'!L816,'Speed Bin B-A'!L920,'Speed Bin B-A'!L1024,'Speed Bin B-A'!L1128,'Speed Bin B-A'!L1232,'Speed Bin B-A'!L1544,'Speed Bin B-A'!L1648,'Speed Bin B-A'!L1752,'Speed Bin B-A'!L1856,'Speed Bin B-A'!L1960,'Speed Bin B-A'!L2272,'Speed Bin B-A'!L2376,'Speed Bin B-A'!L2480,'Speed Bin B-A'!L2584,'Speed Bin B-A'!L2688)</f>
        <v>0</v>
      </c>
      <c r="M289" s="273">
        <f>SUM('Speed Bin B-A'!M88,'Speed Bin B-A'!M192,'Speed Bin B-A'!M296,'Speed Bin B-A'!M400,'Speed Bin B-A'!M504,'Speed Bin B-A'!M816,'Speed Bin B-A'!M920,'Speed Bin B-A'!M1024,'Speed Bin B-A'!M1128,'Speed Bin B-A'!M1232,'Speed Bin B-A'!M1544,'Speed Bin B-A'!M1648,'Speed Bin B-A'!M1752,'Speed Bin B-A'!M1856,'Speed Bin B-A'!M1960,'Speed Bin B-A'!M2272,'Speed Bin B-A'!M2376,'Speed Bin B-A'!M2480,'Speed Bin B-A'!M2584,'Speed Bin B-A'!M2688)</f>
        <v>0</v>
      </c>
      <c r="N289" s="273">
        <f>SUM('Speed Bin B-A'!N88,'Speed Bin B-A'!N192,'Speed Bin B-A'!N296,'Speed Bin B-A'!N400,'Speed Bin B-A'!N504,'Speed Bin B-A'!N816,'Speed Bin B-A'!N920,'Speed Bin B-A'!N1024,'Speed Bin B-A'!N1128,'Speed Bin B-A'!N1232,'Speed Bin B-A'!N1544,'Speed Bin B-A'!N1648,'Speed Bin B-A'!N1752,'Speed Bin B-A'!N1856,'Speed Bin B-A'!N1960,'Speed Bin B-A'!N2272,'Speed Bin B-A'!N2376,'Speed Bin B-A'!N2480,'Speed Bin B-A'!N2584,'Speed Bin B-A'!N2688)</f>
        <v>0</v>
      </c>
      <c r="O289" s="273">
        <f>SUM('Speed Bin B-A'!O88,'Speed Bin B-A'!O192,'Speed Bin B-A'!O296,'Speed Bin B-A'!O400,'Speed Bin B-A'!O504,'Speed Bin B-A'!O816,'Speed Bin B-A'!O920,'Speed Bin B-A'!O1024,'Speed Bin B-A'!O1128,'Speed Bin B-A'!O1232,'Speed Bin B-A'!O1544,'Speed Bin B-A'!O1648,'Speed Bin B-A'!O1752,'Speed Bin B-A'!O1856,'Speed Bin B-A'!O1960,'Speed Bin B-A'!O2272,'Speed Bin B-A'!O2376,'Speed Bin B-A'!O2480,'Speed Bin B-A'!O2584,'Speed Bin B-A'!O2688)</f>
        <v>0</v>
      </c>
      <c r="P289" s="273">
        <f>SUM('Speed Bin B-A'!P88,'Speed Bin B-A'!P192,'Speed Bin B-A'!P296,'Speed Bin B-A'!P400,'Speed Bin B-A'!P504,'Speed Bin B-A'!P816,'Speed Bin B-A'!P920,'Speed Bin B-A'!P1024,'Speed Bin B-A'!P1128,'Speed Bin B-A'!P1232,'Speed Bin B-A'!P1544,'Speed Bin B-A'!P1648,'Speed Bin B-A'!P1752,'Speed Bin B-A'!P1856,'Speed Bin B-A'!P1960,'Speed Bin B-A'!P2272,'Speed Bin B-A'!P2376,'Speed Bin B-A'!P2480,'Speed Bin B-A'!P2584,'Speed Bin B-A'!P2688)</f>
        <v>0</v>
      </c>
      <c r="Q289" s="273">
        <f>SUM('Speed Bin B-A'!Q88,'Speed Bin B-A'!Q192,'Speed Bin B-A'!Q296,'Speed Bin B-A'!Q400,'Speed Bin B-A'!Q504,'Speed Bin B-A'!Q816,'Speed Bin B-A'!Q920,'Speed Bin B-A'!Q1024,'Speed Bin B-A'!Q1128,'Speed Bin B-A'!Q1232,'Speed Bin B-A'!Q1544,'Speed Bin B-A'!Q1648,'Speed Bin B-A'!Q1752,'Speed Bin B-A'!Q1856,'Speed Bin B-A'!Q1960,'Speed Bin B-A'!Q2272,'Speed Bin B-A'!Q2376,'Speed Bin B-A'!Q2480,'Speed Bin B-A'!Q2584,'Speed Bin B-A'!Q2688)</f>
        <v>0</v>
      </c>
      <c r="R289" s="273">
        <f>SUM('Speed Bin B-A'!R88,'Speed Bin B-A'!R192,'Speed Bin B-A'!R296,'Speed Bin B-A'!R400,'Speed Bin B-A'!R504,'Speed Bin B-A'!R816,'Speed Bin B-A'!R920,'Speed Bin B-A'!R1024,'Speed Bin B-A'!R1128,'Speed Bin B-A'!R1232,'Speed Bin B-A'!R1544,'Speed Bin B-A'!R1648,'Speed Bin B-A'!R1752,'Speed Bin B-A'!R1856,'Speed Bin B-A'!R1960,'Speed Bin B-A'!R2272,'Speed Bin B-A'!R2376,'Speed Bin B-A'!R2480,'Speed Bin B-A'!R2584,'Speed Bin B-A'!R2688)</f>
        <v>0</v>
      </c>
      <c r="S289" s="273">
        <f>SUM('Speed Bin B-A'!S88,'Speed Bin B-A'!S192,'Speed Bin B-A'!S296,'Speed Bin B-A'!S400,'Speed Bin B-A'!S504,'Speed Bin B-A'!S816,'Speed Bin B-A'!S920,'Speed Bin B-A'!S1024,'Speed Bin B-A'!S1128,'Speed Bin B-A'!S1232,'Speed Bin B-A'!S1544,'Speed Bin B-A'!S1648,'Speed Bin B-A'!S1752,'Speed Bin B-A'!S1856,'Speed Bin B-A'!S1960,'Speed Bin B-A'!S2272,'Speed Bin B-A'!S2376,'Speed Bin B-A'!S2480,'Speed Bin B-A'!S2584,'Speed Bin B-A'!S2688)</f>
        <v>0</v>
      </c>
      <c r="T289" s="273">
        <f>SUM('Speed Bin B-A'!T88,'Speed Bin B-A'!T192,'Speed Bin B-A'!T296,'Speed Bin B-A'!T400,'Speed Bin B-A'!T504,'Speed Bin B-A'!T816,'Speed Bin B-A'!T920,'Speed Bin B-A'!T1024,'Speed Bin B-A'!T1128,'Speed Bin B-A'!T1232,'Speed Bin B-A'!T1544,'Speed Bin B-A'!T1648,'Speed Bin B-A'!T1752,'Speed Bin B-A'!T1856,'Speed Bin B-A'!T1960,'Speed Bin B-A'!T2272,'Speed Bin B-A'!T2376,'Speed Bin B-A'!T2480,'Speed Bin B-A'!T2584,'Speed Bin B-A'!T2688)</f>
        <v>0</v>
      </c>
      <c r="U289" s="273">
        <f>SUM('Speed Bin B-A'!U88,'Speed Bin B-A'!U192,'Speed Bin B-A'!U296,'Speed Bin B-A'!U400,'Speed Bin B-A'!U504,'Speed Bin B-A'!U816,'Speed Bin B-A'!U920,'Speed Bin B-A'!U1024,'Speed Bin B-A'!U1128,'Speed Bin B-A'!U1232,'Speed Bin B-A'!U1544,'Speed Bin B-A'!U1648,'Speed Bin B-A'!U1752,'Speed Bin B-A'!U1856,'Speed Bin B-A'!U1960,'Speed Bin B-A'!U2272,'Speed Bin B-A'!U2376,'Speed Bin B-A'!U2480,'Speed Bin B-A'!U2584,'Speed Bin B-A'!U2688)</f>
        <v>0</v>
      </c>
      <c r="V289" s="274">
        <f>IFERROR(AVERAGE('Speed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20.335714285714289</v>
      </c>
      <c r="W289" s="274">
        <f>IFERROR(AVERAGE('Speed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25.445454545454542</v>
      </c>
      <c r="X289" s="267"/>
      <c r="Y289" s="267"/>
    </row>
    <row r="290" spans="1:25" x14ac:dyDescent="0.25">
      <c r="A290" s="272">
        <v>0.8125</v>
      </c>
      <c r="B290" s="273">
        <f>SUM('Speed Bin B-A'!B89,'Speed Bin B-A'!B193,'Speed Bin B-A'!B297,'Speed Bin B-A'!B401,'Speed Bin B-A'!B505,'Speed Bin B-A'!B817,'Speed Bin B-A'!B921,'Speed Bin B-A'!B1025,'Speed Bin B-A'!B1129,'Speed Bin B-A'!B1233,'Speed Bin B-A'!B1545,'Speed Bin B-A'!B1649,'Speed Bin B-A'!B1753,'Speed Bin B-A'!B1857,'Speed Bin B-A'!B1961,'Speed Bin B-A'!B2273,'Speed Bin B-A'!B2377,'Speed Bin B-A'!B2481,'Speed Bin B-A'!B2585,'Speed Bin B-A'!B2689)</f>
        <v>264</v>
      </c>
      <c r="C290" s="273">
        <f>SUM('Speed Bin B-A'!C89,'Speed Bin B-A'!C193,'Speed Bin B-A'!C297,'Speed Bin B-A'!C401,'Speed Bin B-A'!C505,'Speed Bin B-A'!C817,'Speed Bin B-A'!C921,'Speed Bin B-A'!C1025,'Speed Bin B-A'!C1129,'Speed Bin B-A'!C1233,'Speed Bin B-A'!C1545,'Speed Bin B-A'!C1649,'Speed Bin B-A'!C1753,'Speed Bin B-A'!C1857,'Speed Bin B-A'!C1961,'Speed Bin B-A'!C2273,'Speed Bin B-A'!C2377,'Speed Bin B-A'!C2481,'Speed Bin B-A'!C2585,'Speed Bin B-A'!C2689)</f>
        <v>7</v>
      </c>
      <c r="D290" s="273">
        <f>SUM('Speed Bin B-A'!D89,'Speed Bin B-A'!D193,'Speed Bin B-A'!D297,'Speed Bin B-A'!D401,'Speed Bin B-A'!D505,'Speed Bin B-A'!D817,'Speed Bin B-A'!D921,'Speed Bin B-A'!D1025,'Speed Bin B-A'!D1129,'Speed Bin B-A'!D1233,'Speed Bin B-A'!D1545,'Speed Bin B-A'!D1649,'Speed Bin B-A'!D1753,'Speed Bin B-A'!D1857,'Speed Bin B-A'!D1961,'Speed Bin B-A'!D2273,'Speed Bin B-A'!D2377,'Speed Bin B-A'!D2481,'Speed Bin B-A'!D2585,'Speed Bin B-A'!D2689)</f>
        <v>11</v>
      </c>
      <c r="E290" s="273">
        <f>SUM('Speed Bin B-A'!E89,'Speed Bin B-A'!E193,'Speed Bin B-A'!E297,'Speed Bin B-A'!E401,'Speed Bin B-A'!E505,'Speed Bin B-A'!E817,'Speed Bin B-A'!E921,'Speed Bin B-A'!E1025,'Speed Bin B-A'!E1129,'Speed Bin B-A'!E1233,'Speed Bin B-A'!E1545,'Speed Bin B-A'!E1649,'Speed Bin B-A'!E1753,'Speed Bin B-A'!E1857,'Speed Bin B-A'!E1961,'Speed Bin B-A'!E2273,'Speed Bin B-A'!E2377,'Speed Bin B-A'!E2481,'Speed Bin B-A'!E2585,'Speed Bin B-A'!E2689)</f>
        <v>82</v>
      </c>
      <c r="F290" s="273">
        <f>SUM('Speed Bin B-A'!F89,'Speed Bin B-A'!F193,'Speed Bin B-A'!F297,'Speed Bin B-A'!F401,'Speed Bin B-A'!F505,'Speed Bin B-A'!F817,'Speed Bin B-A'!F921,'Speed Bin B-A'!F1025,'Speed Bin B-A'!F1129,'Speed Bin B-A'!F1233,'Speed Bin B-A'!F1545,'Speed Bin B-A'!F1649,'Speed Bin B-A'!F1753,'Speed Bin B-A'!F1857,'Speed Bin B-A'!F1961,'Speed Bin B-A'!F2273,'Speed Bin B-A'!F2377,'Speed Bin B-A'!F2481,'Speed Bin B-A'!F2585,'Speed Bin B-A'!F2689)</f>
        <v>124</v>
      </c>
      <c r="G290" s="273">
        <f>SUM('Speed Bin B-A'!G89,'Speed Bin B-A'!G193,'Speed Bin B-A'!G297,'Speed Bin B-A'!G401,'Speed Bin B-A'!G505,'Speed Bin B-A'!G817,'Speed Bin B-A'!G921,'Speed Bin B-A'!G1025,'Speed Bin B-A'!G1129,'Speed Bin B-A'!G1233,'Speed Bin B-A'!G1545,'Speed Bin B-A'!G1649,'Speed Bin B-A'!G1753,'Speed Bin B-A'!G1857,'Speed Bin B-A'!G1961,'Speed Bin B-A'!G2273,'Speed Bin B-A'!G2377,'Speed Bin B-A'!G2481,'Speed Bin B-A'!G2585,'Speed Bin B-A'!G2689)</f>
        <v>34</v>
      </c>
      <c r="H290" s="273">
        <f>SUM('Speed Bin B-A'!H89,'Speed Bin B-A'!H193,'Speed Bin B-A'!H297,'Speed Bin B-A'!H401,'Speed Bin B-A'!H505,'Speed Bin B-A'!H817,'Speed Bin B-A'!H921,'Speed Bin B-A'!H1025,'Speed Bin B-A'!H1129,'Speed Bin B-A'!H1233,'Speed Bin B-A'!H1545,'Speed Bin B-A'!H1649,'Speed Bin B-A'!H1753,'Speed Bin B-A'!H1857,'Speed Bin B-A'!H1961,'Speed Bin B-A'!H2273,'Speed Bin B-A'!H2377,'Speed Bin B-A'!H2481,'Speed Bin B-A'!H2585,'Speed Bin B-A'!H2689)</f>
        <v>6</v>
      </c>
      <c r="I290" s="273">
        <f>SUM('Speed Bin B-A'!I89,'Speed Bin B-A'!I193,'Speed Bin B-A'!I297,'Speed Bin B-A'!I401,'Speed Bin B-A'!I505,'Speed Bin B-A'!I817,'Speed Bin B-A'!I921,'Speed Bin B-A'!I1025,'Speed Bin B-A'!I1129,'Speed Bin B-A'!I1233,'Speed Bin B-A'!I1545,'Speed Bin B-A'!I1649,'Speed Bin B-A'!I1753,'Speed Bin B-A'!I1857,'Speed Bin B-A'!I1961,'Speed Bin B-A'!I2273,'Speed Bin B-A'!I2377,'Speed Bin B-A'!I2481,'Speed Bin B-A'!I2585,'Speed Bin B-A'!I2689)</f>
        <v>0</v>
      </c>
      <c r="J290" s="273">
        <f>SUM('Speed Bin B-A'!J89,'Speed Bin B-A'!J193,'Speed Bin B-A'!J297,'Speed Bin B-A'!J401,'Speed Bin B-A'!J505,'Speed Bin B-A'!J817,'Speed Bin B-A'!J921,'Speed Bin B-A'!J1025,'Speed Bin B-A'!J1129,'Speed Bin B-A'!J1233,'Speed Bin B-A'!J1545,'Speed Bin B-A'!J1649,'Speed Bin B-A'!J1753,'Speed Bin B-A'!J1857,'Speed Bin B-A'!J1961,'Speed Bin B-A'!J2273,'Speed Bin B-A'!J2377,'Speed Bin B-A'!J2481,'Speed Bin B-A'!J2585,'Speed Bin B-A'!J2689)</f>
        <v>0</v>
      </c>
      <c r="K290" s="273">
        <f>SUM('Speed Bin B-A'!K89,'Speed Bin B-A'!K193,'Speed Bin B-A'!K297,'Speed Bin B-A'!K401,'Speed Bin B-A'!K505,'Speed Bin B-A'!K817,'Speed Bin B-A'!K921,'Speed Bin B-A'!K1025,'Speed Bin B-A'!K1129,'Speed Bin B-A'!K1233,'Speed Bin B-A'!K1545,'Speed Bin B-A'!K1649,'Speed Bin B-A'!K1753,'Speed Bin B-A'!K1857,'Speed Bin B-A'!K1961,'Speed Bin B-A'!K2273,'Speed Bin B-A'!K2377,'Speed Bin B-A'!K2481,'Speed Bin B-A'!K2585,'Speed Bin B-A'!K2689)</f>
        <v>0</v>
      </c>
      <c r="L290" s="273">
        <f>SUM('Speed Bin B-A'!L89,'Speed Bin B-A'!L193,'Speed Bin B-A'!L297,'Speed Bin B-A'!L401,'Speed Bin B-A'!L505,'Speed Bin B-A'!L817,'Speed Bin B-A'!L921,'Speed Bin B-A'!L1025,'Speed Bin B-A'!L1129,'Speed Bin B-A'!L1233,'Speed Bin B-A'!L1545,'Speed Bin B-A'!L1649,'Speed Bin B-A'!L1753,'Speed Bin B-A'!L1857,'Speed Bin B-A'!L1961,'Speed Bin B-A'!L2273,'Speed Bin B-A'!L2377,'Speed Bin B-A'!L2481,'Speed Bin B-A'!L2585,'Speed Bin B-A'!L2689)</f>
        <v>0</v>
      </c>
      <c r="M290" s="273">
        <f>SUM('Speed Bin B-A'!M89,'Speed Bin B-A'!M193,'Speed Bin B-A'!M297,'Speed Bin B-A'!M401,'Speed Bin B-A'!M505,'Speed Bin B-A'!M817,'Speed Bin B-A'!M921,'Speed Bin B-A'!M1025,'Speed Bin B-A'!M1129,'Speed Bin B-A'!M1233,'Speed Bin B-A'!M1545,'Speed Bin B-A'!M1649,'Speed Bin B-A'!M1753,'Speed Bin B-A'!M1857,'Speed Bin B-A'!M1961,'Speed Bin B-A'!M2273,'Speed Bin B-A'!M2377,'Speed Bin B-A'!M2481,'Speed Bin B-A'!M2585,'Speed Bin B-A'!M2689)</f>
        <v>0</v>
      </c>
      <c r="N290" s="273">
        <f>SUM('Speed Bin B-A'!N89,'Speed Bin B-A'!N193,'Speed Bin B-A'!N297,'Speed Bin B-A'!N401,'Speed Bin B-A'!N505,'Speed Bin B-A'!N817,'Speed Bin B-A'!N921,'Speed Bin B-A'!N1025,'Speed Bin B-A'!N1129,'Speed Bin B-A'!N1233,'Speed Bin B-A'!N1545,'Speed Bin B-A'!N1649,'Speed Bin B-A'!N1753,'Speed Bin B-A'!N1857,'Speed Bin B-A'!N1961,'Speed Bin B-A'!N2273,'Speed Bin B-A'!N2377,'Speed Bin B-A'!N2481,'Speed Bin B-A'!N2585,'Speed Bin B-A'!N2689)</f>
        <v>0</v>
      </c>
      <c r="O290" s="273">
        <f>SUM('Speed Bin B-A'!O89,'Speed Bin B-A'!O193,'Speed Bin B-A'!O297,'Speed Bin B-A'!O401,'Speed Bin B-A'!O505,'Speed Bin B-A'!O817,'Speed Bin B-A'!O921,'Speed Bin B-A'!O1025,'Speed Bin B-A'!O1129,'Speed Bin B-A'!O1233,'Speed Bin B-A'!O1545,'Speed Bin B-A'!O1649,'Speed Bin B-A'!O1753,'Speed Bin B-A'!O1857,'Speed Bin B-A'!O1961,'Speed Bin B-A'!O2273,'Speed Bin B-A'!O2377,'Speed Bin B-A'!O2481,'Speed Bin B-A'!O2585,'Speed Bin B-A'!O2689)</f>
        <v>0</v>
      </c>
      <c r="P290" s="273">
        <f>SUM('Speed Bin B-A'!P89,'Speed Bin B-A'!P193,'Speed Bin B-A'!P297,'Speed Bin B-A'!P401,'Speed Bin B-A'!P505,'Speed Bin B-A'!P817,'Speed Bin B-A'!P921,'Speed Bin B-A'!P1025,'Speed Bin B-A'!P1129,'Speed Bin B-A'!P1233,'Speed Bin B-A'!P1545,'Speed Bin B-A'!P1649,'Speed Bin B-A'!P1753,'Speed Bin B-A'!P1857,'Speed Bin B-A'!P1961,'Speed Bin B-A'!P2273,'Speed Bin B-A'!P2377,'Speed Bin B-A'!P2481,'Speed Bin B-A'!P2585,'Speed Bin B-A'!P2689)</f>
        <v>0</v>
      </c>
      <c r="Q290" s="273">
        <f>SUM('Speed Bin B-A'!Q89,'Speed Bin B-A'!Q193,'Speed Bin B-A'!Q297,'Speed Bin B-A'!Q401,'Speed Bin B-A'!Q505,'Speed Bin B-A'!Q817,'Speed Bin B-A'!Q921,'Speed Bin B-A'!Q1025,'Speed Bin B-A'!Q1129,'Speed Bin B-A'!Q1233,'Speed Bin B-A'!Q1545,'Speed Bin B-A'!Q1649,'Speed Bin B-A'!Q1753,'Speed Bin B-A'!Q1857,'Speed Bin B-A'!Q1961,'Speed Bin B-A'!Q2273,'Speed Bin B-A'!Q2377,'Speed Bin B-A'!Q2481,'Speed Bin B-A'!Q2585,'Speed Bin B-A'!Q2689)</f>
        <v>0</v>
      </c>
      <c r="R290" s="273">
        <f>SUM('Speed Bin B-A'!R89,'Speed Bin B-A'!R193,'Speed Bin B-A'!R297,'Speed Bin B-A'!R401,'Speed Bin B-A'!R505,'Speed Bin B-A'!R817,'Speed Bin B-A'!R921,'Speed Bin B-A'!R1025,'Speed Bin B-A'!R1129,'Speed Bin B-A'!R1233,'Speed Bin B-A'!R1545,'Speed Bin B-A'!R1649,'Speed Bin B-A'!R1753,'Speed Bin B-A'!R1857,'Speed Bin B-A'!R1961,'Speed Bin B-A'!R2273,'Speed Bin B-A'!R2377,'Speed Bin B-A'!R2481,'Speed Bin B-A'!R2585,'Speed Bin B-A'!R2689)</f>
        <v>0</v>
      </c>
      <c r="S290" s="273">
        <f>SUM('Speed Bin B-A'!S89,'Speed Bin B-A'!S193,'Speed Bin B-A'!S297,'Speed Bin B-A'!S401,'Speed Bin B-A'!S505,'Speed Bin B-A'!S817,'Speed Bin B-A'!S921,'Speed Bin B-A'!S1025,'Speed Bin B-A'!S1129,'Speed Bin B-A'!S1233,'Speed Bin B-A'!S1545,'Speed Bin B-A'!S1649,'Speed Bin B-A'!S1753,'Speed Bin B-A'!S1857,'Speed Bin B-A'!S1961,'Speed Bin B-A'!S2273,'Speed Bin B-A'!S2377,'Speed Bin B-A'!S2481,'Speed Bin B-A'!S2585,'Speed Bin B-A'!S2689)</f>
        <v>0</v>
      </c>
      <c r="T290" s="273">
        <f>SUM('Speed Bin B-A'!T89,'Speed Bin B-A'!T193,'Speed Bin B-A'!T297,'Speed Bin B-A'!T401,'Speed Bin B-A'!T505,'Speed Bin B-A'!T817,'Speed Bin B-A'!T921,'Speed Bin B-A'!T1025,'Speed Bin B-A'!T1129,'Speed Bin B-A'!T1233,'Speed Bin B-A'!T1545,'Speed Bin B-A'!T1649,'Speed Bin B-A'!T1753,'Speed Bin B-A'!T1857,'Speed Bin B-A'!T1961,'Speed Bin B-A'!T2273,'Speed Bin B-A'!T2377,'Speed Bin B-A'!T2481,'Speed Bin B-A'!T2585,'Speed Bin B-A'!T2689)</f>
        <v>0</v>
      </c>
      <c r="U290" s="273">
        <f>SUM('Speed Bin B-A'!U89,'Speed Bin B-A'!U193,'Speed Bin B-A'!U297,'Speed Bin B-A'!U401,'Speed Bin B-A'!U505,'Speed Bin B-A'!U817,'Speed Bin B-A'!U921,'Speed Bin B-A'!U1025,'Speed Bin B-A'!U1129,'Speed Bin B-A'!U1233,'Speed Bin B-A'!U1545,'Speed Bin B-A'!U1649,'Speed Bin B-A'!U1753,'Speed Bin B-A'!U1857,'Speed Bin B-A'!U1961,'Speed Bin B-A'!U2273,'Speed Bin B-A'!U2377,'Speed Bin B-A'!U2481,'Speed Bin B-A'!U2585,'Speed Bin B-A'!U2689)</f>
        <v>0</v>
      </c>
      <c r="V290" s="274">
        <f>IFERROR(AVERAGE('Speed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21.014285714285712</v>
      </c>
      <c r="W290" s="274">
        <f>IFERROR(AVERAGE('Speed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25.55714285714286</v>
      </c>
      <c r="X290" s="267"/>
      <c r="Y290" s="267"/>
    </row>
    <row r="291" spans="1:25" x14ac:dyDescent="0.25">
      <c r="A291" s="272">
        <v>0.82291666666666696</v>
      </c>
      <c r="B291" s="273">
        <f>SUM('Speed Bin B-A'!B90,'Speed Bin B-A'!B194,'Speed Bin B-A'!B298,'Speed Bin B-A'!B402,'Speed Bin B-A'!B506,'Speed Bin B-A'!B818,'Speed Bin B-A'!B922,'Speed Bin B-A'!B1026,'Speed Bin B-A'!B1130,'Speed Bin B-A'!B1234,'Speed Bin B-A'!B1546,'Speed Bin B-A'!B1650,'Speed Bin B-A'!B1754,'Speed Bin B-A'!B1858,'Speed Bin B-A'!B1962,'Speed Bin B-A'!B2274,'Speed Bin B-A'!B2378,'Speed Bin B-A'!B2482,'Speed Bin B-A'!B2586,'Speed Bin B-A'!B2690)</f>
        <v>238</v>
      </c>
      <c r="C291" s="273">
        <f>SUM('Speed Bin B-A'!C90,'Speed Bin B-A'!C194,'Speed Bin B-A'!C298,'Speed Bin B-A'!C402,'Speed Bin B-A'!C506,'Speed Bin B-A'!C818,'Speed Bin B-A'!C922,'Speed Bin B-A'!C1026,'Speed Bin B-A'!C1130,'Speed Bin B-A'!C1234,'Speed Bin B-A'!C1546,'Speed Bin B-A'!C1650,'Speed Bin B-A'!C1754,'Speed Bin B-A'!C1858,'Speed Bin B-A'!C1962,'Speed Bin B-A'!C2274,'Speed Bin B-A'!C2378,'Speed Bin B-A'!C2482,'Speed Bin B-A'!C2586,'Speed Bin B-A'!C2690)</f>
        <v>4</v>
      </c>
      <c r="D291" s="273">
        <f>SUM('Speed Bin B-A'!D90,'Speed Bin B-A'!D194,'Speed Bin B-A'!D298,'Speed Bin B-A'!D402,'Speed Bin B-A'!D506,'Speed Bin B-A'!D818,'Speed Bin B-A'!D922,'Speed Bin B-A'!D1026,'Speed Bin B-A'!D1130,'Speed Bin B-A'!D1234,'Speed Bin B-A'!D1546,'Speed Bin B-A'!D1650,'Speed Bin B-A'!D1754,'Speed Bin B-A'!D1858,'Speed Bin B-A'!D1962,'Speed Bin B-A'!D2274,'Speed Bin B-A'!D2378,'Speed Bin B-A'!D2482,'Speed Bin B-A'!D2586,'Speed Bin B-A'!D2690)</f>
        <v>10</v>
      </c>
      <c r="E291" s="273">
        <f>SUM('Speed Bin B-A'!E90,'Speed Bin B-A'!E194,'Speed Bin B-A'!E298,'Speed Bin B-A'!E402,'Speed Bin B-A'!E506,'Speed Bin B-A'!E818,'Speed Bin B-A'!E922,'Speed Bin B-A'!E1026,'Speed Bin B-A'!E1130,'Speed Bin B-A'!E1234,'Speed Bin B-A'!E1546,'Speed Bin B-A'!E1650,'Speed Bin B-A'!E1754,'Speed Bin B-A'!E1858,'Speed Bin B-A'!E1962,'Speed Bin B-A'!E2274,'Speed Bin B-A'!E2378,'Speed Bin B-A'!E2482,'Speed Bin B-A'!E2586,'Speed Bin B-A'!E2690)</f>
        <v>76</v>
      </c>
      <c r="F291" s="273">
        <f>SUM('Speed Bin B-A'!F90,'Speed Bin B-A'!F194,'Speed Bin B-A'!F298,'Speed Bin B-A'!F402,'Speed Bin B-A'!F506,'Speed Bin B-A'!F818,'Speed Bin B-A'!F922,'Speed Bin B-A'!F1026,'Speed Bin B-A'!F1130,'Speed Bin B-A'!F1234,'Speed Bin B-A'!F1546,'Speed Bin B-A'!F1650,'Speed Bin B-A'!F1754,'Speed Bin B-A'!F1858,'Speed Bin B-A'!F1962,'Speed Bin B-A'!F2274,'Speed Bin B-A'!F2378,'Speed Bin B-A'!F2482,'Speed Bin B-A'!F2586,'Speed Bin B-A'!F2690)</f>
        <v>118</v>
      </c>
      <c r="G291" s="273">
        <f>SUM('Speed Bin B-A'!G90,'Speed Bin B-A'!G194,'Speed Bin B-A'!G298,'Speed Bin B-A'!G402,'Speed Bin B-A'!G506,'Speed Bin B-A'!G818,'Speed Bin B-A'!G922,'Speed Bin B-A'!G1026,'Speed Bin B-A'!G1130,'Speed Bin B-A'!G1234,'Speed Bin B-A'!G1546,'Speed Bin B-A'!G1650,'Speed Bin B-A'!G1754,'Speed Bin B-A'!G1858,'Speed Bin B-A'!G1962,'Speed Bin B-A'!G2274,'Speed Bin B-A'!G2378,'Speed Bin B-A'!G2482,'Speed Bin B-A'!G2586,'Speed Bin B-A'!G2690)</f>
        <v>28</v>
      </c>
      <c r="H291" s="273">
        <f>SUM('Speed Bin B-A'!H90,'Speed Bin B-A'!H194,'Speed Bin B-A'!H298,'Speed Bin B-A'!H402,'Speed Bin B-A'!H506,'Speed Bin B-A'!H818,'Speed Bin B-A'!H922,'Speed Bin B-A'!H1026,'Speed Bin B-A'!H1130,'Speed Bin B-A'!H1234,'Speed Bin B-A'!H1546,'Speed Bin B-A'!H1650,'Speed Bin B-A'!H1754,'Speed Bin B-A'!H1858,'Speed Bin B-A'!H1962,'Speed Bin B-A'!H2274,'Speed Bin B-A'!H2378,'Speed Bin B-A'!H2482,'Speed Bin B-A'!H2586,'Speed Bin B-A'!H2690)</f>
        <v>2</v>
      </c>
      <c r="I291" s="273">
        <f>SUM('Speed Bin B-A'!I90,'Speed Bin B-A'!I194,'Speed Bin B-A'!I298,'Speed Bin B-A'!I402,'Speed Bin B-A'!I506,'Speed Bin B-A'!I818,'Speed Bin B-A'!I922,'Speed Bin B-A'!I1026,'Speed Bin B-A'!I1130,'Speed Bin B-A'!I1234,'Speed Bin B-A'!I1546,'Speed Bin B-A'!I1650,'Speed Bin B-A'!I1754,'Speed Bin B-A'!I1858,'Speed Bin B-A'!I1962,'Speed Bin B-A'!I2274,'Speed Bin B-A'!I2378,'Speed Bin B-A'!I2482,'Speed Bin B-A'!I2586,'Speed Bin B-A'!I2690)</f>
        <v>0</v>
      </c>
      <c r="J291" s="273">
        <f>SUM('Speed Bin B-A'!J90,'Speed Bin B-A'!J194,'Speed Bin B-A'!J298,'Speed Bin B-A'!J402,'Speed Bin B-A'!J506,'Speed Bin B-A'!J818,'Speed Bin B-A'!J922,'Speed Bin B-A'!J1026,'Speed Bin B-A'!J1130,'Speed Bin B-A'!J1234,'Speed Bin B-A'!J1546,'Speed Bin B-A'!J1650,'Speed Bin B-A'!J1754,'Speed Bin B-A'!J1858,'Speed Bin B-A'!J1962,'Speed Bin B-A'!J2274,'Speed Bin B-A'!J2378,'Speed Bin B-A'!J2482,'Speed Bin B-A'!J2586,'Speed Bin B-A'!J2690)</f>
        <v>0</v>
      </c>
      <c r="K291" s="273">
        <f>SUM('Speed Bin B-A'!K90,'Speed Bin B-A'!K194,'Speed Bin B-A'!K298,'Speed Bin B-A'!K402,'Speed Bin B-A'!K506,'Speed Bin B-A'!K818,'Speed Bin B-A'!K922,'Speed Bin B-A'!K1026,'Speed Bin B-A'!K1130,'Speed Bin B-A'!K1234,'Speed Bin B-A'!K1546,'Speed Bin B-A'!K1650,'Speed Bin B-A'!K1754,'Speed Bin B-A'!K1858,'Speed Bin B-A'!K1962,'Speed Bin B-A'!K2274,'Speed Bin B-A'!K2378,'Speed Bin B-A'!K2482,'Speed Bin B-A'!K2586,'Speed Bin B-A'!K2690)</f>
        <v>0</v>
      </c>
      <c r="L291" s="273">
        <f>SUM('Speed Bin B-A'!L90,'Speed Bin B-A'!L194,'Speed Bin B-A'!L298,'Speed Bin B-A'!L402,'Speed Bin B-A'!L506,'Speed Bin B-A'!L818,'Speed Bin B-A'!L922,'Speed Bin B-A'!L1026,'Speed Bin B-A'!L1130,'Speed Bin B-A'!L1234,'Speed Bin B-A'!L1546,'Speed Bin B-A'!L1650,'Speed Bin B-A'!L1754,'Speed Bin B-A'!L1858,'Speed Bin B-A'!L1962,'Speed Bin B-A'!L2274,'Speed Bin B-A'!L2378,'Speed Bin B-A'!L2482,'Speed Bin B-A'!L2586,'Speed Bin B-A'!L2690)</f>
        <v>0</v>
      </c>
      <c r="M291" s="273">
        <f>SUM('Speed Bin B-A'!M90,'Speed Bin B-A'!M194,'Speed Bin B-A'!M298,'Speed Bin B-A'!M402,'Speed Bin B-A'!M506,'Speed Bin B-A'!M818,'Speed Bin B-A'!M922,'Speed Bin B-A'!M1026,'Speed Bin B-A'!M1130,'Speed Bin B-A'!M1234,'Speed Bin B-A'!M1546,'Speed Bin B-A'!M1650,'Speed Bin B-A'!M1754,'Speed Bin B-A'!M1858,'Speed Bin B-A'!M1962,'Speed Bin B-A'!M2274,'Speed Bin B-A'!M2378,'Speed Bin B-A'!M2482,'Speed Bin B-A'!M2586,'Speed Bin B-A'!M2690)</f>
        <v>0</v>
      </c>
      <c r="N291" s="273">
        <f>SUM('Speed Bin B-A'!N90,'Speed Bin B-A'!N194,'Speed Bin B-A'!N298,'Speed Bin B-A'!N402,'Speed Bin B-A'!N506,'Speed Bin B-A'!N818,'Speed Bin B-A'!N922,'Speed Bin B-A'!N1026,'Speed Bin B-A'!N1130,'Speed Bin B-A'!N1234,'Speed Bin B-A'!N1546,'Speed Bin B-A'!N1650,'Speed Bin B-A'!N1754,'Speed Bin B-A'!N1858,'Speed Bin B-A'!N1962,'Speed Bin B-A'!N2274,'Speed Bin B-A'!N2378,'Speed Bin B-A'!N2482,'Speed Bin B-A'!N2586,'Speed Bin B-A'!N2690)</f>
        <v>0</v>
      </c>
      <c r="O291" s="273">
        <f>SUM('Speed Bin B-A'!O90,'Speed Bin B-A'!O194,'Speed Bin B-A'!O298,'Speed Bin B-A'!O402,'Speed Bin B-A'!O506,'Speed Bin B-A'!O818,'Speed Bin B-A'!O922,'Speed Bin B-A'!O1026,'Speed Bin B-A'!O1130,'Speed Bin B-A'!O1234,'Speed Bin B-A'!O1546,'Speed Bin B-A'!O1650,'Speed Bin B-A'!O1754,'Speed Bin B-A'!O1858,'Speed Bin B-A'!O1962,'Speed Bin B-A'!O2274,'Speed Bin B-A'!O2378,'Speed Bin B-A'!O2482,'Speed Bin B-A'!O2586,'Speed Bin B-A'!O2690)</f>
        <v>0</v>
      </c>
      <c r="P291" s="273">
        <f>SUM('Speed Bin B-A'!P90,'Speed Bin B-A'!P194,'Speed Bin B-A'!P298,'Speed Bin B-A'!P402,'Speed Bin B-A'!P506,'Speed Bin B-A'!P818,'Speed Bin B-A'!P922,'Speed Bin B-A'!P1026,'Speed Bin B-A'!P1130,'Speed Bin B-A'!P1234,'Speed Bin B-A'!P1546,'Speed Bin B-A'!P1650,'Speed Bin B-A'!P1754,'Speed Bin B-A'!P1858,'Speed Bin B-A'!P1962,'Speed Bin B-A'!P2274,'Speed Bin B-A'!P2378,'Speed Bin B-A'!P2482,'Speed Bin B-A'!P2586,'Speed Bin B-A'!P2690)</f>
        <v>0</v>
      </c>
      <c r="Q291" s="273">
        <f>SUM('Speed Bin B-A'!Q90,'Speed Bin B-A'!Q194,'Speed Bin B-A'!Q298,'Speed Bin B-A'!Q402,'Speed Bin B-A'!Q506,'Speed Bin B-A'!Q818,'Speed Bin B-A'!Q922,'Speed Bin B-A'!Q1026,'Speed Bin B-A'!Q1130,'Speed Bin B-A'!Q1234,'Speed Bin B-A'!Q1546,'Speed Bin B-A'!Q1650,'Speed Bin B-A'!Q1754,'Speed Bin B-A'!Q1858,'Speed Bin B-A'!Q1962,'Speed Bin B-A'!Q2274,'Speed Bin B-A'!Q2378,'Speed Bin B-A'!Q2482,'Speed Bin B-A'!Q2586,'Speed Bin B-A'!Q2690)</f>
        <v>0</v>
      </c>
      <c r="R291" s="273">
        <f>SUM('Speed Bin B-A'!R90,'Speed Bin B-A'!R194,'Speed Bin B-A'!R298,'Speed Bin B-A'!R402,'Speed Bin B-A'!R506,'Speed Bin B-A'!R818,'Speed Bin B-A'!R922,'Speed Bin B-A'!R1026,'Speed Bin B-A'!R1130,'Speed Bin B-A'!R1234,'Speed Bin B-A'!R1546,'Speed Bin B-A'!R1650,'Speed Bin B-A'!R1754,'Speed Bin B-A'!R1858,'Speed Bin B-A'!R1962,'Speed Bin B-A'!R2274,'Speed Bin B-A'!R2378,'Speed Bin B-A'!R2482,'Speed Bin B-A'!R2586,'Speed Bin B-A'!R2690)</f>
        <v>0</v>
      </c>
      <c r="S291" s="273">
        <f>SUM('Speed Bin B-A'!S90,'Speed Bin B-A'!S194,'Speed Bin B-A'!S298,'Speed Bin B-A'!S402,'Speed Bin B-A'!S506,'Speed Bin B-A'!S818,'Speed Bin B-A'!S922,'Speed Bin B-A'!S1026,'Speed Bin B-A'!S1130,'Speed Bin B-A'!S1234,'Speed Bin B-A'!S1546,'Speed Bin B-A'!S1650,'Speed Bin B-A'!S1754,'Speed Bin B-A'!S1858,'Speed Bin B-A'!S1962,'Speed Bin B-A'!S2274,'Speed Bin B-A'!S2378,'Speed Bin B-A'!S2482,'Speed Bin B-A'!S2586,'Speed Bin B-A'!S2690)</f>
        <v>0</v>
      </c>
      <c r="T291" s="273">
        <f>SUM('Speed Bin B-A'!T90,'Speed Bin B-A'!T194,'Speed Bin B-A'!T298,'Speed Bin B-A'!T402,'Speed Bin B-A'!T506,'Speed Bin B-A'!T818,'Speed Bin B-A'!T922,'Speed Bin B-A'!T1026,'Speed Bin B-A'!T1130,'Speed Bin B-A'!T1234,'Speed Bin B-A'!T1546,'Speed Bin B-A'!T1650,'Speed Bin B-A'!T1754,'Speed Bin B-A'!T1858,'Speed Bin B-A'!T1962,'Speed Bin B-A'!T2274,'Speed Bin B-A'!T2378,'Speed Bin B-A'!T2482,'Speed Bin B-A'!T2586,'Speed Bin B-A'!T2690)</f>
        <v>0</v>
      </c>
      <c r="U291" s="273">
        <f>SUM('Speed Bin B-A'!U90,'Speed Bin B-A'!U194,'Speed Bin B-A'!U298,'Speed Bin B-A'!U402,'Speed Bin B-A'!U506,'Speed Bin B-A'!U818,'Speed Bin B-A'!U922,'Speed Bin B-A'!U1026,'Speed Bin B-A'!U1130,'Speed Bin B-A'!U1234,'Speed Bin B-A'!U1546,'Speed Bin B-A'!U1650,'Speed Bin B-A'!U1754,'Speed Bin B-A'!U1858,'Speed Bin B-A'!U1962,'Speed Bin B-A'!U2274,'Speed Bin B-A'!U2378,'Speed Bin B-A'!U2482,'Speed Bin B-A'!U2586,'Speed Bin B-A'!U2690)</f>
        <v>0</v>
      </c>
      <c r="V291" s="274">
        <f>IFERROR(AVERAGE('Speed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20.814285714285717</v>
      </c>
      <c r="W291" s="274">
        <f>IFERROR(AVERAGE('Speed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24.214285714285719</v>
      </c>
      <c r="X291" s="267"/>
      <c r="Y291" s="267"/>
    </row>
    <row r="292" spans="1:25" x14ac:dyDescent="0.25">
      <c r="A292" s="272">
        <v>0.83333333333333304</v>
      </c>
      <c r="B292" s="273">
        <f>SUM('Speed Bin B-A'!B91,'Speed Bin B-A'!B195,'Speed Bin B-A'!B299,'Speed Bin B-A'!B403,'Speed Bin B-A'!B507,'Speed Bin B-A'!B819,'Speed Bin B-A'!B923,'Speed Bin B-A'!B1027,'Speed Bin B-A'!B1131,'Speed Bin B-A'!B1235,'Speed Bin B-A'!B1547,'Speed Bin B-A'!B1651,'Speed Bin B-A'!B1755,'Speed Bin B-A'!B1859,'Speed Bin B-A'!B1963,'Speed Bin B-A'!B2275,'Speed Bin B-A'!B2379,'Speed Bin B-A'!B2483,'Speed Bin B-A'!B2587,'Speed Bin B-A'!B2691)</f>
        <v>238</v>
      </c>
      <c r="C292" s="273">
        <f>SUM('Speed Bin B-A'!C91,'Speed Bin B-A'!C195,'Speed Bin B-A'!C299,'Speed Bin B-A'!C403,'Speed Bin B-A'!C507,'Speed Bin B-A'!C819,'Speed Bin B-A'!C923,'Speed Bin B-A'!C1027,'Speed Bin B-A'!C1131,'Speed Bin B-A'!C1235,'Speed Bin B-A'!C1547,'Speed Bin B-A'!C1651,'Speed Bin B-A'!C1755,'Speed Bin B-A'!C1859,'Speed Bin B-A'!C1963,'Speed Bin B-A'!C2275,'Speed Bin B-A'!C2379,'Speed Bin B-A'!C2483,'Speed Bin B-A'!C2587,'Speed Bin B-A'!C2691)</f>
        <v>1</v>
      </c>
      <c r="D292" s="273">
        <f>SUM('Speed Bin B-A'!D91,'Speed Bin B-A'!D195,'Speed Bin B-A'!D299,'Speed Bin B-A'!D403,'Speed Bin B-A'!D507,'Speed Bin B-A'!D819,'Speed Bin B-A'!D923,'Speed Bin B-A'!D1027,'Speed Bin B-A'!D1131,'Speed Bin B-A'!D1235,'Speed Bin B-A'!D1547,'Speed Bin B-A'!D1651,'Speed Bin B-A'!D1755,'Speed Bin B-A'!D1859,'Speed Bin B-A'!D1963,'Speed Bin B-A'!D2275,'Speed Bin B-A'!D2379,'Speed Bin B-A'!D2483,'Speed Bin B-A'!D2587,'Speed Bin B-A'!D2691)</f>
        <v>10</v>
      </c>
      <c r="E292" s="273">
        <f>SUM('Speed Bin B-A'!E91,'Speed Bin B-A'!E195,'Speed Bin B-A'!E299,'Speed Bin B-A'!E403,'Speed Bin B-A'!E507,'Speed Bin B-A'!E819,'Speed Bin B-A'!E923,'Speed Bin B-A'!E1027,'Speed Bin B-A'!E1131,'Speed Bin B-A'!E1235,'Speed Bin B-A'!E1547,'Speed Bin B-A'!E1651,'Speed Bin B-A'!E1755,'Speed Bin B-A'!E1859,'Speed Bin B-A'!E1963,'Speed Bin B-A'!E2275,'Speed Bin B-A'!E2379,'Speed Bin B-A'!E2483,'Speed Bin B-A'!E2587,'Speed Bin B-A'!E2691)</f>
        <v>75</v>
      </c>
      <c r="F292" s="273">
        <f>SUM('Speed Bin B-A'!F91,'Speed Bin B-A'!F195,'Speed Bin B-A'!F299,'Speed Bin B-A'!F403,'Speed Bin B-A'!F507,'Speed Bin B-A'!F819,'Speed Bin B-A'!F923,'Speed Bin B-A'!F1027,'Speed Bin B-A'!F1131,'Speed Bin B-A'!F1235,'Speed Bin B-A'!F1547,'Speed Bin B-A'!F1651,'Speed Bin B-A'!F1755,'Speed Bin B-A'!F1859,'Speed Bin B-A'!F1963,'Speed Bin B-A'!F2275,'Speed Bin B-A'!F2379,'Speed Bin B-A'!F2483,'Speed Bin B-A'!F2587,'Speed Bin B-A'!F2691)</f>
        <v>131</v>
      </c>
      <c r="G292" s="273">
        <f>SUM('Speed Bin B-A'!G91,'Speed Bin B-A'!G195,'Speed Bin B-A'!G299,'Speed Bin B-A'!G403,'Speed Bin B-A'!G507,'Speed Bin B-A'!G819,'Speed Bin B-A'!G923,'Speed Bin B-A'!G1027,'Speed Bin B-A'!G1131,'Speed Bin B-A'!G1235,'Speed Bin B-A'!G1547,'Speed Bin B-A'!G1651,'Speed Bin B-A'!G1755,'Speed Bin B-A'!G1859,'Speed Bin B-A'!G1963,'Speed Bin B-A'!G2275,'Speed Bin B-A'!G2379,'Speed Bin B-A'!G2483,'Speed Bin B-A'!G2587,'Speed Bin B-A'!G2691)</f>
        <v>20</v>
      </c>
      <c r="H292" s="273">
        <f>SUM('Speed Bin B-A'!H91,'Speed Bin B-A'!H195,'Speed Bin B-A'!H299,'Speed Bin B-A'!H403,'Speed Bin B-A'!H507,'Speed Bin B-A'!H819,'Speed Bin B-A'!H923,'Speed Bin B-A'!H1027,'Speed Bin B-A'!H1131,'Speed Bin B-A'!H1235,'Speed Bin B-A'!H1547,'Speed Bin B-A'!H1651,'Speed Bin B-A'!H1755,'Speed Bin B-A'!H1859,'Speed Bin B-A'!H1963,'Speed Bin B-A'!H2275,'Speed Bin B-A'!H2379,'Speed Bin B-A'!H2483,'Speed Bin B-A'!H2587,'Speed Bin B-A'!H2691)</f>
        <v>1</v>
      </c>
      <c r="I292" s="273">
        <f>SUM('Speed Bin B-A'!I91,'Speed Bin B-A'!I195,'Speed Bin B-A'!I299,'Speed Bin B-A'!I403,'Speed Bin B-A'!I507,'Speed Bin B-A'!I819,'Speed Bin B-A'!I923,'Speed Bin B-A'!I1027,'Speed Bin B-A'!I1131,'Speed Bin B-A'!I1235,'Speed Bin B-A'!I1547,'Speed Bin B-A'!I1651,'Speed Bin B-A'!I1755,'Speed Bin B-A'!I1859,'Speed Bin B-A'!I1963,'Speed Bin B-A'!I2275,'Speed Bin B-A'!I2379,'Speed Bin B-A'!I2483,'Speed Bin B-A'!I2587,'Speed Bin B-A'!I2691)</f>
        <v>0</v>
      </c>
      <c r="J292" s="273">
        <f>SUM('Speed Bin B-A'!J91,'Speed Bin B-A'!J195,'Speed Bin B-A'!J299,'Speed Bin B-A'!J403,'Speed Bin B-A'!J507,'Speed Bin B-A'!J819,'Speed Bin B-A'!J923,'Speed Bin B-A'!J1027,'Speed Bin B-A'!J1131,'Speed Bin B-A'!J1235,'Speed Bin B-A'!J1547,'Speed Bin B-A'!J1651,'Speed Bin B-A'!J1755,'Speed Bin B-A'!J1859,'Speed Bin B-A'!J1963,'Speed Bin B-A'!J2275,'Speed Bin B-A'!J2379,'Speed Bin B-A'!J2483,'Speed Bin B-A'!J2587,'Speed Bin B-A'!J2691)</f>
        <v>0</v>
      </c>
      <c r="K292" s="273">
        <f>SUM('Speed Bin B-A'!K91,'Speed Bin B-A'!K195,'Speed Bin B-A'!K299,'Speed Bin B-A'!K403,'Speed Bin B-A'!K507,'Speed Bin B-A'!K819,'Speed Bin B-A'!K923,'Speed Bin B-A'!K1027,'Speed Bin B-A'!K1131,'Speed Bin B-A'!K1235,'Speed Bin B-A'!K1547,'Speed Bin B-A'!K1651,'Speed Bin B-A'!K1755,'Speed Bin B-A'!K1859,'Speed Bin B-A'!K1963,'Speed Bin B-A'!K2275,'Speed Bin B-A'!K2379,'Speed Bin B-A'!K2483,'Speed Bin B-A'!K2587,'Speed Bin B-A'!K2691)</f>
        <v>0</v>
      </c>
      <c r="L292" s="273">
        <f>SUM('Speed Bin B-A'!L91,'Speed Bin B-A'!L195,'Speed Bin B-A'!L299,'Speed Bin B-A'!L403,'Speed Bin B-A'!L507,'Speed Bin B-A'!L819,'Speed Bin B-A'!L923,'Speed Bin B-A'!L1027,'Speed Bin B-A'!L1131,'Speed Bin B-A'!L1235,'Speed Bin B-A'!L1547,'Speed Bin B-A'!L1651,'Speed Bin B-A'!L1755,'Speed Bin B-A'!L1859,'Speed Bin B-A'!L1963,'Speed Bin B-A'!L2275,'Speed Bin B-A'!L2379,'Speed Bin B-A'!L2483,'Speed Bin B-A'!L2587,'Speed Bin B-A'!L2691)</f>
        <v>0</v>
      </c>
      <c r="M292" s="273">
        <f>SUM('Speed Bin B-A'!M91,'Speed Bin B-A'!M195,'Speed Bin B-A'!M299,'Speed Bin B-A'!M403,'Speed Bin B-A'!M507,'Speed Bin B-A'!M819,'Speed Bin B-A'!M923,'Speed Bin B-A'!M1027,'Speed Bin B-A'!M1131,'Speed Bin B-A'!M1235,'Speed Bin B-A'!M1547,'Speed Bin B-A'!M1651,'Speed Bin B-A'!M1755,'Speed Bin B-A'!M1859,'Speed Bin B-A'!M1963,'Speed Bin B-A'!M2275,'Speed Bin B-A'!M2379,'Speed Bin B-A'!M2483,'Speed Bin B-A'!M2587,'Speed Bin B-A'!M2691)</f>
        <v>0</v>
      </c>
      <c r="N292" s="273">
        <f>SUM('Speed Bin B-A'!N91,'Speed Bin B-A'!N195,'Speed Bin B-A'!N299,'Speed Bin B-A'!N403,'Speed Bin B-A'!N507,'Speed Bin B-A'!N819,'Speed Bin B-A'!N923,'Speed Bin B-A'!N1027,'Speed Bin B-A'!N1131,'Speed Bin B-A'!N1235,'Speed Bin B-A'!N1547,'Speed Bin B-A'!N1651,'Speed Bin B-A'!N1755,'Speed Bin B-A'!N1859,'Speed Bin B-A'!N1963,'Speed Bin B-A'!N2275,'Speed Bin B-A'!N2379,'Speed Bin B-A'!N2483,'Speed Bin B-A'!N2587,'Speed Bin B-A'!N2691)</f>
        <v>0</v>
      </c>
      <c r="O292" s="273">
        <f>SUM('Speed Bin B-A'!O91,'Speed Bin B-A'!O195,'Speed Bin B-A'!O299,'Speed Bin B-A'!O403,'Speed Bin B-A'!O507,'Speed Bin B-A'!O819,'Speed Bin B-A'!O923,'Speed Bin B-A'!O1027,'Speed Bin B-A'!O1131,'Speed Bin B-A'!O1235,'Speed Bin B-A'!O1547,'Speed Bin B-A'!O1651,'Speed Bin B-A'!O1755,'Speed Bin B-A'!O1859,'Speed Bin B-A'!O1963,'Speed Bin B-A'!O2275,'Speed Bin B-A'!O2379,'Speed Bin B-A'!O2483,'Speed Bin B-A'!O2587,'Speed Bin B-A'!O2691)</f>
        <v>0</v>
      </c>
      <c r="P292" s="273">
        <f>SUM('Speed Bin B-A'!P91,'Speed Bin B-A'!P195,'Speed Bin B-A'!P299,'Speed Bin B-A'!P403,'Speed Bin B-A'!P507,'Speed Bin B-A'!P819,'Speed Bin B-A'!P923,'Speed Bin B-A'!P1027,'Speed Bin B-A'!P1131,'Speed Bin B-A'!P1235,'Speed Bin B-A'!P1547,'Speed Bin B-A'!P1651,'Speed Bin B-A'!P1755,'Speed Bin B-A'!P1859,'Speed Bin B-A'!P1963,'Speed Bin B-A'!P2275,'Speed Bin B-A'!P2379,'Speed Bin B-A'!P2483,'Speed Bin B-A'!P2587,'Speed Bin B-A'!P2691)</f>
        <v>0</v>
      </c>
      <c r="Q292" s="273">
        <f>SUM('Speed Bin B-A'!Q91,'Speed Bin B-A'!Q195,'Speed Bin B-A'!Q299,'Speed Bin B-A'!Q403,'Speed Bin B-A'!Q507,'Speed Bin B-A'!Q819,'Speed Bin B-A'!Q923,'Speed Bin B-A'!Q1027,'Speed Bin B-A'!Q1131,'Speed Bin B-A'!Q1235,'Speed Bin B-A'!Q1547,'Speed Bin B-A'!Q1651,'Speed Bin B-A'!Q1755,'Speed Bin B-A'!Q1859,'Speed Bin B-A'!Q1963,'Speed Bin B-A'!Q2275,'Speed Bin B-A'!Q2379,'Speed Bin B-A'!Q2483,'Speed Bin B-A'!Q2587,'Speed Bin B-A'!Q2691)</f>
        <v>0</v>
      </c>
      <c r="R292" s="273">
        <f>SUM('Speed Bin B-A'!R91,'Speed Bin B-A'!R195,'Speed Bin B-A'!R299,'Speed Bin B-A'!R403,'Speed Bin B-A'!R507,'Speed Bin B-A'!R819,'Speed Bin B-A'!R923,'Speed Bin B-A'!R1027,'Speed Bin B-A'!R1131,'Speed Bin B-A'!R1235,'Speed Bin B-A'!R1547,'Speed Bin B-A'!R1651,'Speed Bin B-A'!R1755,'Speed Bin B-A'!R1859,'Speed Bin B-A'!R1963,'Speed Bin B-A'!R2275,'Speed Bin B-A'!R2379,'Speed Bin B-A'!R2483,'Speed Bin B-A'!R2587,'Speed Bin B-A'!R2691)</f>
        <v>0</v>
      </c>
      <c r="S292" s="273">
        <f>SUM('Speed Bin B-A'!S91,'Speed Bin B-A'!S195,'Speed Bin B-A'!S299,'Speed Bin B-A'!S403,'Speed Bin B-A'!S507,'Speed Bin B-A'!S819,'Speed Bin B-A'!S923,'Speed Bin B-A'!S1027,'Speed Bin B-A'!S1131,'Speed Bin B-A'!S1235,'Speed Bin B-A'!S1547,'Speed Bin B-A'!S1651,'Speed Bin B-A'!S1755,'Speed Bin B-A'!S1859,'Speed Bin B-A'!S1963,'Speed Bin B-A'!S2275,'Speed Bin B-A'!S2379,'Speed Bin B-A'!S2483,'Speed Bin B-A'!S2587,'Speed Bin B-A'!S2691)</f>
        <v>0</v>
      </c>
      <c r="T292" s="273">
        <f>SUM('Speed Bin B-A'!T91,'Speed Bin B-A'!T195,'Speed Bin B-A'!T299,'Speed Bin B-A'!T403,'Speed Bin B-A'!T507,'Speed Bin B-A'!T819,'Speed Bin B-A'!T923,'Speed Bin B-A'!T1027,'Speed Bin B-A'!T1131,'Speed Bin B-A'!T1235,'Speed Bin B-A'!T1547,'Speed Bin B-A'!T1651,'Speed Bin B-A'!T1755,'Speed Bin B-A'!T1859,'Speed Bin B-A'!T1963,'Speed Bin B-A'!T2275,'Speed Bin B-A'!T2379,'Speed Bin B-A'!T2483,'Speed Bin B-A'!T2587,'Speed Bin B-A'!T2691)</f>
        <v>0</v>
      </c>
      <c r="U292" s="273">
        <f>SUM('Speed Bin B-A'!U91,'Speed Bin B-A'!U195,'Speed Bin B-A'!U299,'Speed Bin B-A'!U403,'Speed Bin B-A'!U507,'Speed Bin B-A'!U819,'Speed Bin B-A'!U923,'Speed Bin B-A'!U1027,'Speed Bin B-A'!U1131,'Speed Bin B-A'!U1235,'Speed Bin B-A'!U1547,'Speed Bin B-A'!U1651,'Speed Bin B-A'!U1755,'Speed Bin B-A'!U1859,'Speed Bin B-A'!U1963,'Speed Bin B-A'!U2275,'Speed Bin B-A'!U2379,'Speed Bin B-A'!U2483,'Speed Bin B-A'!U2587,'Speed Bin B-A'!U2691)</f>
        <v>0</v>
      </c>
      <c r="V292" s="274">
        <f>IFERROR(AVERAGE('Speed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20.957142857142859</v>
      </c>
      <c r="W292" s="274">
        <f>IFERROR(AVERAGE('Speed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24.369230769230764</v>
      </c>
      <c r="X292" s="267"/>
      <c r="Y292" s="267"/>
    </row>
    <row r="293" spans="1:25" x14ac:dyDescent="0.25">
      <c r="A293" s="272">
        <v>0.84375</v>
      </c>
      <c r="B293" s="273">
        <f>SUM('Speed Bin B-A'!B92,'Speed Bin B-A'!B196,'Speed Bin B-A'!B300,'Speed Bin B-A'!B404,'Speed Bin B-A'!B508,'Speed Bin B-A'!B820,'Speed Bin B-A'!B924,'Speed Bin B-A'!B1028,'Speed Bin B-A'!B1132,'Speed Bin B-A'!B1236,'Speed Bin B-A'!B1548,'Speed Bin B-A'!B1652,'Speed Bin B-A'!B1756,'Speed Bin B-A'!B1860,'Speed Bin B-A'!B1964,'Speed Bin B-A'!B2276,'Speed Bin B-A'!B2380,'Speed Bin B-A'!B2484,'Speed Bin B-A'!B2588,'Speed Bin B-A'!B2692)</f>
        <v>235</v>
      </c>
      <c r="C293" s="273">
        <f>SUM('Speed Bin B-A'!C92,'Speed Bin B-A'!C196,'Speed Bin B-A'!C300,'Speed Bin B-A'!C404,'Speed Bin B-A'!C508,'Speed Bin B-A'!C820,'Speed Bin B-A'!C924,'Speed Bin B-A'!C1028,'Speed Bin B-A'!C1132,'Speed Bin B-A'!C1236,'Speed Bin B-A'!C1548,'Speed Bin B-A'!C1652,'Speed Bin B-A'!C1756,'Speed Bin B-A'!C1860,'Speed Bin B-A'!C1964,'Speed Bin B-A'!C2276,'Speed Bin B-A'!C2380,'Speed Bin B-A'!C2484,'Speed Bin B-A'!C2588,'Speed Bin B-A'!C2692)</f>
        <v>5</v>
      </c>
      <c r="D293" s="273">
        <f>SUM('Speed Bin B-A'!D92,'Speed Bin B-A'!D196,'Speed Bin B-A'!D300,'Speed Bin B-A'!D404,'Speed Bin B-A'!D508,'Speed Bin B-A'!D820,'Speed Bin B-A'!D924,'Speed Bin B-A'!D1028,'Speed Bin B-A'!D1132,'Speed Bin B-A'!D1236,'Speed Bin B-A'!D1548,'Speed Bin B-A'!D1652,'Speed Bin B-A'!D1756,'Speed Bin B-A'!D1860,'Speed Bin B-A'!D1964,'Speed Bin B-A'!D2276,'Speed Bin B-A'!D2380,'Speed Bin B-A'!D2484,'Speed Bin B-A'!D2588,'Speed Bin B-A'!D2692)</f>
        <v>10</v>
      </c>
      <c r="E293" s="273">
        <f>SUM('Speed Bin B-A'!E92,'Speed Bin B-A'!E196,'Speed Bin B-A'!E300,'Speed Bin B-A'!E404,'Speed Bin B-A'!E508,'Speed Bin B-A'!E820,'Speed Bin B-A'!E924,'Speed Bin B-A'!E1028,'Speed Bin B-A'!E1132,'Speed Bin B-A'!E1236,'Speed Bin B-A'!E1548,'Speed Bin B-A'!E1652,'Speed Bin B-A'!E1756,'Speed Bin B-A'!E1860,'Speed Bin B-A'!E1964,'Speed Bin B-A'!E2276,'Speed Bin B-A'!E2380,'Speed Bin B-A'!E2484,'Speed Bin B-A'!E2588,'Speed Bin B-A'!E2692)</f>
        <v>69</v>
      </c>
      <c r="F293" s="273">
        <f>SUM('Speed Bin B-A'!F92,'Speed Bin B-A'!F196,'Speed Bin B-A'!F300,'Speed Bin B-A'!F404,'Speed Bin B-A'!F508,'Speed Bin B-A'!F820,'Speed Bin B-A'!F924,'Speed Bin B-A'!F1028,'Speed Bin B-A'!F1132,'Speed Bin B-A'!F1236,'Speed Bin B-A'!F1548,'Speed Bin B-A'!F1652,'Speed Bin B-A'!F1756,'Speed Bin B-A'!F1860,'Speed Bin B-A'!F1964,'Speed Bin B-A'!F2276,'Speed Bin B-A'!F2380,'Speed Bin B-A'!F2484,'Speed Bin B-A'!F2588,'Speed Bin B-A'!F2692)</f>
        <v>134</v>
      </c>
      <c r="G293" s="273">
        <f>SUM('Speed Bin B-A'!G92,'Speed Bin B-A'!G196,'Speed Bin B-A'!G300,'Speed Bin B-A'!G404,'Speed Bin B-A'!G508,'Speed Bin B-A'!G820,'Speed Bin B-A'!G924,'Speed Bin B-A'!G1028,'Speed Bin B-A'!G1132,'Speed Bin B-A'!G1236,'Speed Bin B-A'!G1548,'Speed Bin B-A'!G1652,'Speed Bin B-A'!G1756,'Speed Bin B-A'!G1860,'Speed Bin B-A'!G1964,'Speed Bin B-A'!G2276,'Speed Bin B-A'!G2380,'Speed Bin B-A'!G2484,'Speed Bin B-A'!G2588,'Speed Bin B-A'!G2692)</f>
        <v>16</v>
      </c>
      <c r="H293" s="273">
        <f>SUM('Speed Bin B-A'!H92,'Speed Bin B-A'!H196,'Speed Bin B-A'!H300,'Speed Bin B-A'!H404,'Speed Bin B-A'!H508,'Speed Bin B-A'!H820,'Speed Bin B-A'!H924,'Speed Bin B-A'!H1028,'Speed Bin B-A'!H1132,'Speed Bin B-A'!H1236,'Speed Bin B-A'!H1548,'Speed Bin B-A'!H1652,'Speed Bin B-A'!H1756,'Speed Bin B-A'!H1860,'Speed Bin B-A'!H1964,'Speed Bin B-A'!H2276,'Speed Bin B-A'!H2380,'Speed Bin B-A'!H2484,'Speed Bin B-A'!H2588,'Speed Bin B-A'!H2692)</f>
        <v>1</v>
      </c>
      <c r="I293" s="273">
        <f>SUM('Speed Bin B-A'!I92,'Speed Bin B-A'!I196,'Speed Bin B-A'!I300,'Speed Bin B-A'!I404,'Speed Bin B-A'!I508,'Speed Bin B-A'!I820,'Speed Bin B-A'!I924,'Speed Bin B-A'!I1028,'Speed Bin B-A'!I1132,'Speed Bin B-A'!I1236,'Speed Bin B-A'!I1548,'Speed Bin B-A'!I1652,'Speed Bin B-A'!I1756,'Speed Bin B-A'!I1860,'Speed Bin B-A'!I1964,'Speed Bin B-A'!I2276,'Speed Bin B-A'!I2380,'Speed Bin B-A'!I2484,'Speed Bin B-A'!I2588,'Speed Bin B-A'!I2692)</f>
        <v>0</v>
      </c>
      <c r="J293" s="273">
        <f>SUM('Speed Bin B-A'!J92,'Speed Bin B-A'!J196,'Speed Bin B-A'!J300,'Speed Bin B-A'!J404,'Speed Bin B-A'!J508,'Speed Bin B-A'!J820,'Speed Bin B-A'!J924,'Speed Bin B-A'!J1028,'Speed Bin B-A'!J1132,'Speed Bin B-A'!J1236,'Speed Bin B-A'!J1548,'Speed Bin B-A'!J1652,'Speed Bin B-A'!J1756,'Speed Bin B-A'!J1860,'Speed Bin B-A'!J1964,'Speed Bin B-A'!J2276,'Speed Bin B-A'!J2380,'Speed Bin B-A'!J2484,'Speed Bin B-A'!J2588,'Speed Bin B-A'!J2692)</f>
        <v>0</v>
      </c>
      <c r="K293" s="273">
        <f>SUM('Speed Bin B-A'!K92,'Speed Bin B-A'!K196,'Speed Bin B-A'!K300,'Speed Bin B-A'!K404,'Speed Bin B-A'!K508,'Speed Bin B-A'!K820,'Speed Bin B-A'!K924,'Speed Bin B-A'!K1028,'Speed Bin B-A'!K1132,'Speed Bin B-A'!K1236,'Speed Bin B-A'!K1548,'Speed Bin B-A'!K1652,'Speed Bin B-A'!K1756,'Speed Bin B-A'!K1860,'Speed Bin B-A'!K1964,'Speed Bin B-A'!K2276,'Speed Bin B-A'!K2380,'Speed Bin B-A'!K2484,'Speed Bin B-A'!K2588,'Speed Bin B-A'!K2692)</f>
        <v>0</v>
      </c>
      <c r="L293" s="273">
        <f>SUM('Speed Bin B-A'!L92,'Speed Bin B-A'!L196,'Speed Bin B-A'!L300,'Speed Bin B-A'!L404,'Speed Bin B-A'!L508,'Speed Bin B-A'!L820,'Speed Bin B-A'!L924,'Speed Bin B-A'!L1028,'Speed Bin B-A'!L1132,'Speed Bin B-A'!L1236,'Speed Bin B-A'!L1548,'Speed Bin B-A'!L1652,'Speed Bin B-A'!L1756,'Speed Bin B-A'!L1860,'Speed Bin B-A'!L1964,'Speed Bin B-A'!L2276,'Speed Bin B-A'!L2380,'Speed Bin B-A'!L2484,'Speed Bin B-A'!L2588,'Speed Bin B-A'!L2692)</f>
        <v>0</v>
      </c>
      <c r="M293" s="273">
        <f>SUM('Speed Bin B-A'!M92,'Speed Bin B-A'!M196,'Speed Bin B-A'!M300,'Speed Bin B-A'!M404,'Speed Bin B-A'!M508,'Speed Bin B-A'!M820,'Speed Bin B-A'!M924,'Speed Bin B-A'!M1028,'Speed Bin B-A'!M1132,'Speed Bin B-A'!M1236,'Speed Bin B-A'!M1548,'Speed Bin B-A'!M1652,'Speed Bin B-A'!M1756,'Speed Bin B-A'!M1860,'Speed Bin B-A'!M1964,'Speed Bin B-A'!M2276,'Speed Bin B-A'!M2380,'Speed Bin B-A'!M2484,'Speed Bin B-A'!M2588,'Speed Bin B-A'!M2692)</f>
        <v>0</v>
      </c>
      <c r="N293" s="273">
        <f>SUM('Speed Bin B-A'!N92,'Speed Bin B-A'!N196,'Speed Bin B-A'!N300,'Speed Bin B-A'!N404,'Speed Bin B-A'!N508,'Speed Bin B-A'!N820,'Speed Bin B-A'!N924,'Speed Bin B-A'!N1028,'Speed Bin B-A'!N1132,'Speed Bin B-A'!N1236,'Speed Bin B-A'!N1548,'Speed Bin B-A'!N1652,'Speed Bin B-A'!N1756,'Speed Bin B-A'!N1860,'Speed Bin B-A'!N1964,'Speed Bin B-A'!N2276,'Speed Bin B-A'!N2380,'Speed Bin B-A'!N2484,'Speed Bin B-A'!N2588,'Speed Bin B-A'!N2692)</f>
        <v>0</v>
      </c>
      <c r="O293" s="273">
        <f>SUM('Speed Bin B-A'!O92,'Speed Bin B-A'!O196,'Speed Bin B-A'!O300,'Speed Bin B-A'!O404,'Speed Bin B-A'!O508,'Speed Bin B-A'!O820,'Speed Bin B-A'!O924,'Speed Bin B-A'!O1028,'Speed Bin B-A'!O1132,'Speed Bin B-A'!O1236,'Speed Bin B-A'!O1548,'Speed Bin B-A'!O1652,'Speed Bin B-A'!O1756,'Speed Bin B-A'!O1860,'Speed Bin B-A'!O1964,'Speed Bin B-A'!O2276,'Speed Bin B-A'!O2380,'Speed Bin B-A'!O2484,'Speed Bin B-A'!O2588,'Speed Bin B-A'!O2692)</f>
        <v>0</v>
      </c>
      <c r="P293" s="273">
        <f>SUM('Speed Bin B-A'!P92,'Speed Bin B-A'!P196,'Speed Bin B-A'!P300,'Speed Bin B-A'!P404,'Speed Bin B-A'!P508,'Speed Bin B-A'!P820,'Speed Bin B-A'!P924,'Speed Bin B-A'!P1028,'Speed Bin B-A'!P1132,'Speed Bin B-A'!P1236,'Speed Bin B-A'!P1548,'Speed Bin B-A'!P1652,'Speed Bin B-A'!P1756,'Speed Bin B-A'!P1860,'Speed Bin B-A'!P1964,'Speed Bin B-A'!P2276,'Speed Bin B-A'!P2380,'Speed Bin B-A'!P2484,'Speed Bin B-A'!P2588,'Speed Bin B-A'!P2692)</f>
        <v>0</v>
      </c>
      <c r="Q293" s="273">
        <f>SUM('Speed Bin B-A'!Q92,'Speed Bin B-A'!Q196,'Speed Bin B-A'!Q300,'Speed Bin B-A'!Q404,'Speed Bin B-A'!Q508,'Speed Bin B-A'!Q820,'Speed Bin B-A'!Q924,'Speed Bin B-A'!Q1028,'Speed Bin B-A'!Q1132,'Speed Bin B-A'!Q1236,'Speed Bin B-A'!Q1548,'Speed Bin B-A'!Q1652,'Speed Bin B-A'!Q1756,'Speed Bin B-A'!Q1860,'Speed Bin B-A'!Q1964,'Speed Bin B-A'!Q2276,'Speed Bin B-A'!Q2380,'Speed Bin B-A'!Q2484,'Speed Bin B-A'!Q2588,'Speed Bin B-A'!Q2692)</f>
        <v>0</v>
      </c>
      <c r="R293" s="273">
        <f>SUM('Speed Bin B-A'!R92,'Speed Bin B-A'!R196,'Speed Bin B-A'!R300,'Speed Bin B-A'!R404,'Speed Bin B-A'!R508,'Speed Bin B-A'!R820,'Speed Bin B-A'!R924,'Speed Bin B-A'!R1028,'Speed Bin B-A'!R1132,'Speed Bin B-A'!R1236,'Speed Bin B-A'!R1548,'Speed Bin B-A'!R1652,'Speed Bin B-A'!R1756,'Speed Bin B-A'!R1860,'Speed Bin B-A'!R1964,'Speed Bin B-A'!R2276,'Speed Bin B-A'!R2380,'Speed Bin B-A'!R2484,'Speed Bin B-A'!R2588,'Speed Bin B-A'!R2692)</f>
        <v>0</v>
      </c>
      <c r="S293" s="273">
        <f>SUM('Speed Bin B-A'!S92,'Speed Bin B-A'!S196,'Speed Bin B-A'!S300,'Speed Bin B-A'!S404,'Speed Bin B-A'!S508,'Speed Bin B-A'!S820,'Speed Bin B-A'!S924,'Speed Bin B-A'!S1028,'Speed Bin B-A'!S1132,'Speed Bin B-A'!S1236,'Speed Bin B-A'!S1548,'Speed Bin B-A'!S1652,'Speed Bin B-A'!S1756,'Speed Bin B-A'!S1860,'Speed Bin B-A'!S1964,'Speed Bin B-A'!S2276,'Speed Bin B-A'!S2380,'Speed Bin B-A'!S2484,'Speed Bin B-A'!S2588,'Speed Bin B-A'!S2692)</f>
        <v>0</v>
      </c>
      <c r="T293" s="273">
        <f>SUM('Speed Bin B-A'!T92,'Speed Bin B-A'!T196,'Speed Bin B-A'!T300,'Speed Bin B-A'!T404,'Speed Bin B-A'!T508,'Speed Bin B-A'!T820,'Speed Bin B-A'!T924,'Speed Bin B-A'!T1028,'Speed Bin B-A'!T1132,'Speed Bin B-A'!T1236,'Speed Bin B-A'!T1548,'Speed Bin B-A'!T1652,'Speed Bin B-A'!T1756,'Speed Bin B-A'!T1860,'Speed Bin B-A'!T1964,'Speed Bin B-A'!T2276,'Speed Bin B-A'!T2380,'Speed Bin B-A'!T2484,'Speed Bin B-A'!T2588,'Speed Bin B-A'!T2692)</f>
        <v>0</v>
      </c>
      <c r="U293" s="273">
        <f>SUM('Speed Bin B-A'!U92,'Speed Bin B-A'!U196,'Speed Bin B-A'!U300,'Speed Bin B-A'!U404,'Speed Bin B-A'!U508,'Speed Bin B-A'!U820,'Speed Bin B-A'!U924,'Speed Bin B-A'!U1028,'Speed Bin B-A'!U1132,'Speed Bin B-A'!U1236,'Speed Bin B-A'!U1548,'Speed Bin B-A'!U1652,'Speed Bin B-A'!U1756,'Speed Bin B-A'!U1860,'Speed Bin B-A'!U1964,'Speed Bin B-A'!U2276,'Speed Bin B-A'!U2380,'Speed Bin B-A'!U2484,'Speed Bin B-A'!U2588,'Speed Bin B-A'!U2692)</f>
        <v>0</v>
      </c>
      <c r="V293" s="274">
        <f>IFERROR(AVERAGE('Speed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20.678571428571427</v>
      </c>
      <c r="W293" s="274">
        <f>IFERROR(AVERAGE('Speed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24.323076923076925</v>
      </c>
      <c r="X293" s="267"/>
      <c r="Y293" s="267"/>
    </row>
    <row r="294" spans="1:25" x14ac:dyDescent="0.25">
      <c r="A294" s="272">
        <v>0.85416666666666696</v>
      </c>
      <c r="B294" s="273">
        <f>SUM('Speed Bin B-A'!B93,'Speed Bin B-A'!B197,'Speed Bin B-A'!B301,'Speed Bin B-A'!B405,'Speed Bin B-A'!B509,'Speed Bin B-A'!B821,'Speed Bin B-A'!B925,'Speed Bin B-A'!B1029,'Speed Bin B-A'!B1133,'Speed Bin B-A'!B1237,'Speed Bin B-A'!B1549,'Speed Bin B-A'!B1653,'Speed Bin B-A'!B1757,'Speed Bin B-A'!B1861,'Speed Bin B-A'!B1965,'Speed Bin B-A'!B2277,'Speed Bin B-A'!B2381,'Speed Bin B-A'!B2485,'Speed Bin B-A'!B2589,'Speed Bin B-A'!B2693)</f>
        <v>206</v>
      </c>
      <c r="C294" s="273">
        <f>SUM('Speed Bin B-A'!C93,'Speed Bin B-A'!C197,'Speed Bin B-A'!C301,'Speed Bin B-A'!C405,'Speed Bin B-A'!C509,'Speed Bin B-A'!C821,'Speed Bin B-A'!C925,'Speed Bin B-A'!C1029,'Speed Bin B-A'!C1133,'Speed Bin B-A'!C1237,'Speed Bin B-A'!C1549,'Speed Bin B-A'!C1653,'Speed Bin B-A'!C1757,'Speed Bin B-A'!C1861,'Speed Bin B-A'!C1965,'Speed Bin B-A'!C2277,'Speed Bin B-A'!C2381,'Speed Bin B-A'!C2485,'Speed Bin B-A'!C2589,'Speed Bin B-A'!C2693)</f>
        <v>6</v>
      </c>
      <c r="D294" s="273">
        <f>SUM('Speed Bin B-A'!D93,'Speed Bin B-A'!D197,'Speed Bin B-A'!D301,'Speed Bin B-A'!D405,'Speed Bin B-A'!D509,'Speed Bin B-A'!D821,'Speed Bin B-A'!D925,'Speed Bin B-A'!D1029,'Speed Bin B-A'!D1133,'Speed Bin B-A'!D1237,'Speed Bin B-A'!D1549,'Speed Bin B-A'!D1653,'Speed Bin B-A'!D1757,'Speed Bin B-A'!D1861,'Speed Bin B-A'!D1965,'Speed Bin B-A'!D2277,'Speed Bin B-A'!D2381,'Speed Bin B-A'!D2485,'Speed Bin B-A'!D2589,'Speed Bin B-A'!D2693)</f>
        <v>17</v>
      </c>
      <c r="E294" s="273">
        <f>SUM('Speed Bin B-A'!E93,'Speed Bin B-A'!E197,'Speed Bin B-A'!E301,'Speed Bin B-A'!E405,'Speed Bin B-A'!E509,'Speed Bin B-A'!E821,'Speed Bin B-A'!E925,'Speed Bin B-A'!E1029,'Speed Bin B-A'!E1133,'Speed Bin B-A'!E1237,'Speed Bin B-A'!E1549,'Speed Bin B-A'!E1653,'Speed Bin B-A'!E1757,'Speed Bin B-A'!E1861,'Speed Bin B-A'!E1965,'Speed Bin B-A'!E2277,'Speed Bin B-A'!E2381,'Speed Bin B-A'!E2485,'Speed Bin B-A'!E2589,'Speed Bin B-A'!E2693)</f>
        <v>73</v>
      </c>
      <c r="F294" s="273">
        <f>SUM('Speed Bin B-A'!F93,'Speed Bin B-A'!F197,'Speed Bin B-A'!F301,'Speed Bin B-A'!F405,'Speed Bin B-A'!F509,'Speed Bin B-A'!F821,'Speed Bin B-A'!F925,'Speed Bin B-A'!F1029,'Speed Bin B-A'!F1133,'Speed Bin B-A'!F1237,'Speed Bin B-A'!F1549,'Speed Bin B-A'!F1653,'Speed Bin B-A'!F1757,'Speed Bin B-A'!F1861,'Speed Bin B-A'!F1965,'Speed Bin B-A'!F2277,'Speed Bin B-A'!F2381,'Speed Bin B-A'!F2485,'Speed Bin B-A'!F2589,'Speed Bin B-A'!F2693)</f>
        <v>78</v>
      </c>
      <c r="G294" s="273">
        <f>SUM('Speed Bin B-A'!G93,'Speed Bin B-A'!G197,'Speed Bin B-A'!G301,'Speed Bin B-A'!G405,'Speed Bin B-A'!G509,'Speed Bin B-A'!G821,'Speed Bin B-A'!G925,'Speed Bin B-A'!G1029,'Speed Bin B-A'!G1133,'Speed Bin B-A'!G1237,'Speed Bin B-A'!G1549,'Speed Bin B-A'!G1653,'Speed Bin B-A'!G1757,'Speed Bin B-A'!G1861,'Speed Bin B-A'!G1965,'Speed Bin B-A'!G2277,'Speed Bin B-A'!G2381,'Speed Bin B-A'!G2485,'Speed Bin B-A'!G2589,'Speed Bin B-A'!G2693)</f>
        <v>27</v>
      </c>
      <c r="H294" s="273">
        <f>SUM('Speed Bin B-A'!H93,'Speed Bin B-A'!H197,'Speed Bin B-A'!H301,'Speed Bin B-A'!H405,'Speed Bin B-A'!H509,'Speed Bin B-A'!H821,'Speed Bin B-A'!H925,'Speed Bin B-A'!H1029,'Speed Bin B-A'!H1133,'Speed Bin B-A'!H1237,'Speed Bin B-A'!H1549,'Speed Bin B-A'!H1653,'Speed Bin B-A'!H1757,'Speed Bin B-A'!H1861,'Speed Bin B-A'!H1965,'Speed Bin B-A'!H2277,'Speed Bin B-A'!H2381,'Speed Bin B-A'!H2485,'Speed Bin B-A'!H2589,'Speed Bin B-A'!H2693)</f>
        <v>5</v>
      </c>
      <c r="I294" s="273">
        <f>SUM('Speed Bin B-A'!I93,'Speed Bin B-A'!I197,'Speed Bin B-A'!I301,'Speed Bin B-A'!I405,'Speed Bin B-A'!I509,'Speed Bin B-A'!I821,'Speed Bin B-A'!I925,'Speed Bin B-A'!I1029,'Speed Bin B-A'!I1133,'Speed Bin B-A'!I1237,'Speed Bin B-A'!I1549,'Speed Bin B-A'!I1653,'Speed Bin B-A'!I1757,'Speed Bin B-A'!I1861,'Speed Bin B-A'!I1965,'Speed Bin B-A'!I2277,'Speed Bin B-A'!I2381,'Speed Bin B-A'!I2485,'Speed Bin B-A'!I2589,'Speed Bin B-A'!I2693)</f>
        <v>0</v>
      </c>
      <c r="J294" s="273">
        <f>SUM('Speed Bin B-A'!J93,'Speed Bin B-A'!J197,'Speed Bin B-A'!J301,'Speed Bin B-A'!J405,'Speed Bin B-A'!J509,'Speed Bin B-A'!J821,'Speed Bin B-A'!J925,'Speed Bin B-A'!J1029,'Speed Bin B-A'!J1133,'Speed Bin B-A'!J1237,'Speed Bin B-A'!J1549,'Speed Bin B-A'!J1653,'Speed Bin B-A'!J1757,'Speed Bin B-A'!J1861,'Speed Bin B-A'!J1965,'Speed Bin B-A'!J2277,'Speed Bin B-A'!J2381,'Speed Bin B-A'!J2485,'Speed Bin B-A'!J2589,'Speed Bin B-A'!J2693)</f>
        <v>0</v>
      </c>
      <c r="K294" s="273">
        <f>SUM('Speed Bin B-A'!K93,'Speed Bin B-A'!K197,'Speed Bin B-A'!K301,'Speed Bin B-A'!K405,'Speed Bin B-A'!K509,'Speed Bin B-A'!K821,'Speed Bin B-A'!K925,'Speed Bin B-A'!K1029,'Speed Bin B-A'!K1133,'Speed Bin B-A'!K1237,'Speed Bin B-A'!K1549,'Speed Bin B-A'!K1653,'Speed Bin B-A'!K1757,'Speed Bin B-A'!K1861,'Speed Bin B-A'!K1965,'Speed Bin B-A'!K2277,'Speed Bin B-A'!K2381,'Speed Bin B-A'!K2485,'Speed Bin B-A'!K2589,'Speed Bin B-A'!K2693)</f>
        <v>0</v>
      </c>
      <c r="L294" s="273">
        <f>SUM('Speed Bin B-A'!L93,'Speed Bin B-A'!L197,'Speed Bin B-A'!L301,'Speed Bin B-A'!L405,'Speed Bin B-A'!L509,'Speed Bin B-A'!L821,'Speed Bin B-A'!L925,'Speed Bin B-A'!L1029,'Speed Bin B-A'!L1133,'Speed Bin B-A'!L1237,'Speed Bin B-A'!L1549,'Speed Bin B-A'!L1653,'Speed Bin B-A'!L1757,'Speed Bin B-A'!L1861,'Speed Bin B-A'!L1965,'Speed Bin B-A'!L2277,'Speed Bin B-A'!L2381,'Speed Bin B-A'!L2485,'Speed Bin B-A'!L2589,'Speed Bin B-A'!L2693)</f>
        <v>0</v>
      </c>
      <c r="M294" s="273">
        <f>SUM('Speed Bin B-A'!M93,'Speed Bin B-A'!M197,'Speed Bin B-A'!M301,'Speed Bin B-A'!M405,'Speed Bin B-A'!M509,'Speed Bin B-A'!M821,'Speed Bin B-A'!M925,'Speed Bin B-A'!M1029,'Speed Bin B-A'!M1133,'Speed Bin B-A'!M1237,'Speed Bin B-A'!M1549,'Speed Bin B-A'!M1653,'Speed Bin B-A'!M1757,'Speed Bin B-A'!M1861,'Speed Bin B-A'!M1965,'Speed Bin B-A'!M2277,'Speed Bin B-A'!M2381,'Speed Bin B-A'!M2485,'Speed Bin B-A'!M2589,'Speed Bin B-A'!M2693)</f>
        <v>0</v>
      </c>
      <c r="N294" s="273">
        <f>SUM('Speed Bin B-A'!N93,'Speed Bin B-A'!N197,'Speed Bin B-A'!N301,'Speed Bin B-A'!N405,'Speed Bin B-A'!N509,'Speed Bin B-A'!N821,'Speed Bin B-A'!N925,'Speed Bin B-A'!N1029,'Speed Bin B-A'!N1133,'Speed Bin B-A'!N1237,'Speed Bin B-A'!N1549,'Speed Bin B-A'!N1653,'Speed Bin B-A'!N1757,'Speed Bin B-A'!N1861,'Speed Bin B-A'!N1965,'Speed Bin B-A'!N2277,'Speed Bin B-A'!N2381,'Speed Bin B-A'!N2485,'Speed Bin B-A'!N2589,'Speed Bin B-A'!N2693)</f>
        <v>0</v>
      </c>
      <c r="O294" s="273">
        <f>SUM('Speed Bin B-A'!O93,'Speed Bin B-A'!O197,'Speed Bin B-A'!O301,'Speed Bin B-A'!O405,'Speed Bin B-A'!O509,'Speed Bin B-A'!O821,'Speed Bin B-A'!O925,'Speed Bin B-A'!O1029,'Speed Bin B-A'!O1133,'Speed Bin B-A'!O1237,'Speed Bin B-A'!O1549,'Speed Bin B-A'!O1653,'Speed Bin B-A'!O1757,'Speed Bin B-A'!O1861,'Speed Bin B-A'!O1965,'Speed Bin B-A'!O2277,'Speed Bin B-A'!O2381,'Speed Bin B-A'!O2485,'Speed Bin B-A'!O2589,'Speed Bin B-A'!O2693)</f>
        <v>0</v>
      </c>
      <c r="P294" s="273">
        <f>SUM('Speed Bin B-A'!P93,'Speed Bin B-A'!P197,'Speed Bin B-A'!P301,'Speed Bin B-A'!P405,'Speed Bin B-A'!P509,'Speed Bin B-A'!P821,'Speed Bin B-A'!P925,'Speed Bin B-A'!P1029,'Speed Bin B-A'!P1133,'Speed Bin B-A'!P1237,'Speed Bin B-A'!P1549,'Speed Bin B-A'!P1653,'Speed Bin B-A'!P1757,'Speed Bin B-A'!P1861,'Speed Bin B-A'!P1965,'Speed Bin B-A'!P2277,'Speed Bin B-A'!P2381,'Speed Bin B-A'!P2485,'Speed Bin B-A'!P2589,'Speed Bin B-A'!P2693)</f>
        <v>0</v>
      </c>
      <c r="Q294" s="273">
        <f>SUM('Speed Bin B-A'!Q93,'Speed Bin B-A'!Q197,'Speed Bin B-A'!Q301,'Speed Bin B-A'!Q405,'Speed Bin B-A'!Q509,'Speed Bin B-A'!Q821,'Speed Bin B-A'!Q925,'Speed Bin B-A'!Q1029,'Speed Bin B-A'!Q1133,'Speed Bin B-A'!Q1237,'Speed Bin B-A'!Q1549,'Speed Bin B-A'!Q1653,'Speed Bin B-A'!Q1757,'Speed Bin B-A'!Q1861,'Speed Bin B-A'!Q1965,'Speed Bin B-A'!Q2277,'Speed Bin B-A'!Q2381,'Speed Bin B-A'!Q2485,'Speed Bin B-A'!Q2589,'Speed Bin B-A'!Q2693)</f>
        <v>0</v>
      </c>
      <c r="R294" s="273">
        <f>SUM('Speed Bin B-A'!R93,'Speed Bin B-A'!R197,'Speed Bin B-A'!R301,'Speed Bin B-A'!R405,'Speed Bin B-A'!R509,'Speed Bin B-A'!R821,'Speed Bin B-A'!R925,'Speed Bin B-A'!R1029,'Speed Bin B-A'!R1133,'Speed Bin B-A'!R1237,'Speed Bin B-A'!R1549,'Speed Bin B-A'!R1653,'Speed Bin B-A'!R1757,'Speed Bin B-A'!R1861,'Speed Bin B-A'!R1965,'Speed Bin B-A'!R2277,'Speed Bin B-A'!R2381,'Speed Bin B-A'!R2485,'Speed Bin B-A'!R2589,'Speed Bin B-A'!R2693)</f>
        <v>0</v>
      </c>
      <c r="S294" s="273">
        <f>SUM('Speed Bin B-A'!S93,'Speed Bin B-A'!S197,'Speed Bin B-A'!S301,'Speed Bin B-A'!S405,'Speed Bin B-A'!S509,'Speed Bin B-A'!S821,'Speed Bin B-A'!S925,'Speed Bin B-A'!S1029,'Speed Bin B-A'!S1133,'Speed Bin B-A'!S1237,'Speed Bin B-A'!S1549,'Speed Bin B-A'!S1653,'Speed Bin B-A'!S1757,'Speed Bin B-A'!S1861,'Speed Bin B-A'!S1965,'Speed Bin B-A'!S2277,'Speed Bin B-A'!S2381,'Speed Bin B-A'!S2485,'Speed Bin B-A'!S2589,'Speed Bin B-A'!S2693)</f>
        <v>0</v>
      </c>
      <c r="T294" s="273">
        <f>SUM('Speed Bin B-A'!T93,'Speed Bin B-A'!T197,'Speed Bin B-A'!T301,'Speed Bin B-A'!T405,'Speed Bin B-A'!T509,'Speed Bin B-A'!T821,'Speed Bin B-A'!T925,'Speed Bin B-A'!T1029,'Speed Bin B-A'!T1133,'Speed Bin B-A'!T1237,'Speed Bin B-A'!T1549,'Speed Bin B-A'!T1653,'Speed Bin B-A'!T1757,'Speed Bin B-A'!T1861,'Speed Bin B-A'!T1965,'Speed Bin B-A'!T2277,'Speed Bin B-A'!T2381,'Speed Bin B-A'!T2485,'Speed Bin B-A'!T2589,'Speed Bin B-A'!T2693)</f>
        <v>0</v>
      </c>
      <c r="U294" s="273">
        <f>SUM('Speed Bin B-A'!U93,'Speed Bin B-A'!U197,'Speed Bin B-A'!U301,'Speed Bin B-A'!U405,'Speed Bin B-A'!U509,'Speed Bin B-A'!U821,'Speed Bin B-A'!U925,'Speed Bin B-A'!U1029,'Speed Bin B-A'!U1133,'Speed Bin B-A'!U1237,'Speed Bin B-A'!U1549,'Speed Bin B-A'!U1653,'Speed Bin B-A'!U1757,'Speed Bin B-A'!U1861,'Speed Bin B-A'!U1965,'Speed Bin B-A'!U2277,'Speed Bin B-A'!U2381,'Speed Bin B-A'!U2485,'Speed Bin B-A'!U2589,'Speed Bin B-A'!U2693)</f>
        <v>0</v>
      </c>
      <c r="V294" s="274">
        <f>IFERROR(AVERAGE('Speed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20.507142857142856</v>
      </c>
      <c r="W294" s="274">
        <f>IFERROR(AVERAGE('Speed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24.608333333333338</v>
      </c>
      <c r="X294" s="267"/>
      <c r="Y294" s="267"/>
    </row>
    <row r="295" spans="1:25" x14ac:dyDescent="0.25">
      <c r="A295" s="272">
        <v>0.86458333333333304</v>
      </c>
      <c r="B295" s="273">
        <f>SUM('Speed Bin B-A'!B94,'Speed Bin B-A'!B198,'Speed Bin B-A'!B302,'Speed Bin B-A'!B406,'Speed Bin B-A'!B510,'Speed Bin B-A'!B822,'Speed Bin B-A'!B926,'Speed Bin B-A'!B1030,'Speed Bin B-A'!B1134,'Speed Bin B-A'!B1238,'Speed Bin B-A'!B1550,'Speed Bin B-A'!B1654,'Speed Bin B-A'!B1758,'Speed Bin B-A'!B1862,'Speed Bin B-A'!B1966,'Speed Bin B-A'!B2278,'Speed Bin B-A'!B2382,'Speed Bin B-A'!B2486,'Speed Bin B-A'!B2590,'Speed Bin B-A'!B2694)</f>
        <v>177</v>
      </c>
      <c r="C295" s="273">
        <f>SUM('Speed Bin B-A'!C94,'Speed Bin B-A'!C198,'Speed Bin B-A'!C302,'Speed Bin B-A'!C406,'Speed Bin B-A'!C510,'Speed Bin B-A'!C822,'Speed Bin B-A'!C926,'Speed Bin B-A'!C1030,'Speed Bin B-A'!C1134,'Speed Bin B-A'!C1238,'Speed Bin B-A'!C1550,'Speed Bin B-A'!C1654,'Speed Bin B-A'!C1758,'Speed Bin B-A'!C1862,'Speed Bin B-A'!C1966,'Speed Bin B-A'!C2278,'Speed Bin B-A'!C2382,'Speed Bin B-A'!C2486,'Speed Bin B-A'!C2590,'Speed Bin B-A'!C2694)</f>
        <v>3</v>
      </c>
      <c r="D295" s="273">
        <f>SUM('Speed Bin B-A'!D94,'Speed Bin B-A'!D198,'Speed Bin B-A'!D302,'Speed Bin B-A'!D406,'Speed Bin B-A'!D510,'Speed Bin B-A'!D822,'Speed Bin B-A'!D926,'Speed Bin B-A'!D1030,'Speed Bin B-A'!D1134,'Speed Bin B-A'!D1238,'Speed Bin B-A'!D1550,'Speed Bin B-A'!D1654,'Speed Bin B-A'!D1758,'Speed Bin B-A'!D1862,'Speed Bin B-A'!D1966,'Speed Bin B-A'!D2278,'Speed Bin B-A'!D2382,'Speed Bin B-A'!D2486,'Speed Bin B-A'!D2590,'Speed Bin B-A'!D2694)</f>
        <v>13</v>
      </c>
      <c r="E295" s="273">
        <f>SUM('Speed Bin B-A'!E94,'Speed Bin B-A'!E198,'Speed Bin B-A'!E302,'Speed Bin B-A'!E406,'Speed Bin B-A'!E510,'Speed Bin B-A'!E822,'Speed Bin B-A'!E926,'Speed Bin B-A'!E1030,'Speed Bin B-A'!E1134,'Speed Bin B-A'!E1238,'Speed Bin B-A'!E1550,'Speed Bin B-A'!E1654,'Speed Bin B-A'!E1758,'Speed Bin B-A'!E1862,'Speed Bin B-A'!E1966,'Speed Bin B-A'!E2278,'Speed Bin B-A'!E2382,'Speed Bin B-A'!E2486,'Speed Bin B-A'!E2590,'Speed Bin B-A'!E2694)</f>
        <v>60</v>
      </c>
      <c r="F295" s="273">
        <f>SUM('Speed Bin B-A'!F94,'Speed Bin B-A'!F198,'Speed Bin B-A'!F302,'Speed Bin B-A'!F406,'Speed Bin B-A'!F510,'Speed Bin B-A'!F822,'Speed Bin B-A'!F926,'Speed Bin B-A'!F1030,'Speed Bin B-A'!F1134,'Speed Bin B-A'!F1238,'Speed Bin B-A'!F1550,'Speed Bin B-A'!F1654,'Speed Bin B-A'!F1758,'Speed Bin B-A'!F1862,'Speed Bin B-A'!F1966,'Speed Bin B-A'!F2278,'Speed Bin B-A'!F2382,'Speed Bin B-A'!F2486,'Speed Bin B-A'!F2590,'Speed Bin B-A'!F2694)</f>
        <v>81</v>
      </c>
      <c r="G295" s="273">
        <f>SUM('Speed Bin B-A'!G94,'Speed Bin B-A'!G198,'Speed Bin B-A'!G302,'Speed Bin B-A'!G406,'Speed Bin B-A'!G510,'Speed Bin B-A'!G822,'Speed Bin B-A'!G926,'Speed Bin B-A'!G1030,'Speed Bin B-A'!G1134,'Speed Bin B-A'!G1238,'Speed Bin B-A'!G1550,'Speed Bin B-A'!G1654,'Speed Bin B-A'!G1758,'Speed Bin B-A'!G1862,'Speed Bin B-A'!G1966,'Speed Bin B-A'!G2278,'Speed Bin B-A'!G2382,'Speed Bin B-A'!G2486,'Speed Bin B-A'!G2590,'Speed Bin B-A'!G2694)</f>
        <v>16</v>
      </c>
      <c r="H295" s="273">
        <f>SUM('Speed Bin B-A'!H94,'Speed Bin B-A'!H198,'Speed Bin B-A'!H302,'Speed Bin B-A'!H406,'Speed Bin B-A'!H510,'Speed Bin B-A'!H822,'Speed Bin B-A'!H926,'Speed Bin B-A'!H1030,'Speed Bin B-A'!H1134,'Speed Bin B-A'!H1238,'Speed Bin B-A'!H1550,'Speed Bin B-A'!H1654,'Speed Bin B-A'!H1758,'Speed Bin B-A'!H1862,'Speed Bin B-A'!H1966,'Speed Bin B-A'!H2278,'Speed Bin B-A'!H2382,'Speed Bin B-A'!H2486,'Speed Bin B-A'!H2590,'Speed Bin B-A'!H2694)</f>
        <v>4</v>
      </c>
      <c r="I295" s="273">
        <f>SUM('Speed Bin B-A'!I94,'Speed Bin B-A'!I198,'Speed Bin B-A'!I302,'Speed Bin B-A'!I406,'Speed Bin B-A'!I510,'Speed Bin B-A'!I822,'Speed Bin B-A'!I926,'Speed Bin B-A'!I1030,'Speed Bin B-A'!I1134,'Speed Bin B-A'!I1238,'Speed Bin B-A'!I1550,'Speed Bin B-A'!I1654,'Speed Bin B-A'!I1758,'Speed Bin B-A'!I1862,'Speed Bin B-A'!I1966,'Speed Bin B-A'!I2278,'Speed Bin B-A'!I2382,'Speed Bin B-A'!I2486,'Speed Bin B-A'!I2590,'Speed Bin B-A'!I2694)</f>
        <v>0</v>
      </c>
      <c r="J295" s="273">
        <f>SUM('Speed Bin B-A'!J94,'Speed Bin B-A'!J198,'Speed Bin B-A'!J302,'Speed Bin B-A'!J406,'Speed Bin B-A'!J510,'Speed Bin B-A'!J822,'Speed Bin B-A'!J926,'Speed Bin B-A'!J1030,'Speed Bin B-A'!J1134,'Speed Bin B-A'!J1238,'Speed Bin B-A'!J1550,'Speed Bin B-A'!J1654,'Speed Bin B-A'!J1758,'Speed Bin B-A'!J1862,'Speed Bin B-A'!J1966,'Speed Bin B-A'!J2278,'Speed Bin B-A'!J2382,'Speed Bin B-A'!J2486,'Speed Bin B-A'!J2590,'Speed Bin B-A'!J2694)</f>
        <v>0</v>
      </c>
      <c r="K295" s="273">
        <f>SUM('Speed Bin B-A'!K94,'Speed Bin B-A'!K198,'Speed Bin B-A'!K302,'Speed Bin B-A'!K406,'Speed Bin B-A'!K510,'Speed Bin B-A'!K822,'Speed Bin B-A'!K926,'Speed Bin B-A'!K1030,'Speed Bin B-A'!K1134,'Speed Bin B-A'!K1238,'Speed Bin B-A'!K1550,'Speed Bin B-A'!K1654,'Speed Bin B-A'!K1758,'Speed Bin B-A'!K1862,'Speed Bin B-A'!K1966,'Speed Bin B-A'!K2278,'Speed Bin B-A'!K2382,'Speed Bin B-A'!K2486,'Speed Bin B-A'!K2590,'Speed Bin B-A'!K2694)</f>
        <v>0</v>
      </c>
      <c r="L295" s="273">
        <f>SUM('Speed Bin B-A'!L94,'Speed Bin B-A'!L198,'Speed Bin B-A'!L302,'Speed Bin B-A'!L406,'Speed Bin B-A'!L510,'Speed Bin B-A'!L822,'Speed Bin B-A'!L926,'Speed Bin B-A'!L1030,'Speed Bin B-A'!L1134,'Speed Bin B-A'!L1238,'Speed Bin B-A'!L1550,'Speed Bin B-A'!L1654,'Speed Bin B-A'!L1758,'Speed Bin B-A'!L1862,'Speed Bin B-A'!L1966,'Speed Bin B-A'!L2278,'Speed Bin B-A'!L2382,'Speed Bin B-A'!L2486,'Speed Bin B-A'!L2590,'Speed Bin B-A'!L2694)</f>
        <v>0</v>
      </c>
      <c r="M295" s="273">
        <f>SUM('Speed Bin B-A'!M94,'Speed Bin B-A'!M198,'Speed Bin B-A'!M302,'Speed Bin B-A'!M406,'Speed Bin B-A'!M510,'Speed Bin B-A'!M822,'Speed Bin B-A'!M926,'Speed Bin B-A'!M1030,'Speed Bin B-A'!M1134,'Speed Bin B-A'!M1238,'Speed Bin B-A'!M1550,'Speed Bin B-A'!M1654,'Speed Bin B-A'!M1758,'Speed Bin B-A'!M1862,'Speed Bin B-A'!M1966,'Speed Bin B-A'!M2278,'Speed Bin B-A'!M2382,'Speed Bin B-A'!M2486,'Speed Bin B-A'!M2590,'Speed Bin B-A'!M2694)</f>
        <v>0</v>
      </c>
      <c r="N295" s="273">
        <f>SUM('Speed Bin B-A'!N94,'Speed Bin B-A'!N198,'Speed Bin B-A'!N302,'Speed Bin B-A'!N406,'Speed Bin B-A'!N510,'Speed Bin B-A'!N822,'Speed Bin B-A'!N926,'Speed Bin B-A'!N1030,'Speed Bin B-A'!N1134,'Speed Bin B-A'!N1238,'Speed Bin B-A'!N1550,'Speed Bin B-A'!N1654,'Speed Bin B-A'!N1758,'Speed Bin B-A'!N1862,'Speed Bin B-A'!N1966,'Speed Bin B-A'!N2278,'Speed Bin B-A'!N2382,'Speed Bin B-A'!N2486,'Speed Bin B-A'!N2590,'Speed Bin B-A'!N2694)</f>
        <v>0</v>
      </c>
      <c r="O295" s="273">
        <f>SUM('Speed Bin B-A'!O94,'Speed Bin B-A'!O198,'Speed Bin B-A'!O302,'Speed Bin B-A'!O406,'Speed Bin B-A'!O510,'Speed Bin B-A'!O822,'Speed Bin B-A'!O926,'Speed Bin B-A'!O1030,'Speed Bin B-A'!O1134,'Speed Bin B-A'!O1238,'Speed Bin B-A'!O1550,'Speed Bin B-A'!O1654,'Speed Bin B-A'!O1758,'Speed Bin B-A'!O1862,'Speed Bin B-A'!O1966,'Speed Bin B-A'!O2278,'Speed Bin B-A'!O2382,'Speed Bin B-A'!O2486,'Speed Bin B-A'!O2590,'Speed Bin B-A'!O2694)</f>
        <v>0</v>
      </c>
      <c r="P295" s="273">
        <f>SUM('Speed Bin B-A'!P94,'Speed Bin B-A'!P198,'Speed Bin B-A'!P302,'Speed Bin B-A'!P406,'Speed Bin B-A'!P510,'Speed Bin B-A'!P822,'Speed Bin B-A'!P926,'Speed Bin B-A'!P1030,'Speed Bin B-A'!P1134,'Speed Bin B-A'!P1238,'Speed Bin B-A'!P1550,'Speed Bin B-A'!P1654,'Speed Bin B-A'!P1758,'Speed Bin B-A'!P1862,'Speed Bin B-A'!P1966,'Speed Bin B-A'!P2278,'Speed Bin B-A'!P2382,'Speed Bin B-A'!P2486,'Speed Bin B-A'!P2590,'Speed Bin B-A'!P2694)</f>
        <v>0</v>
      </c>
      <c r="Q295" s="273">
        <f>SUM('Speed Bin B-A'!Q94,'Speed Bin B-A'!Q198,'Speed Bin B-A'!Q302,'Speed Bin B-A'!Q406,'Speed Bin B-A'!Q510,'Speed Bin B-A'!Q822,'Speed Bin B-A'!Q926,'Speed Bin B-A'!Q1030,'Speed Bin B-A'!Q1134,'Speed Bin B-A'!Q1238,'Speed Bin B-A'!Q1550,'Speed Bin B-A'!Q1654,'Speed Bin B-A'!Q1758,'Speed Bin B-A'!Q1862,'Speed Bin B-A'!Q1966,'Speed Bin B-A'!Q2278,'Speed Bin B-A'!Q2382,'Speed Bin B-A'!Q2486,'Speed Bin B-A'!Q2590,'Speed Bin B-A'!Q2694)</f>
        <v>0</v>
      </c>
      <c r="R295" s="273">
        <f>SUM('Speed Bin B-A'!R94,'Speed Bin B-A'!R198,'Speed Bin B-A'!R302,'Speed Bin B-A'!R406,'Speed Bin B-A'!R510,'Speed Bin B-A'!R822,'Speed Bin B-A'!R926,'Speed Bin B-A'!R1030,'Speed Bin B-A'!R1134,'Speed Bin B-A'!R1238,'Speed Bin B-A'!R1550,'Speed Bin B-A'!R1654,'Speed Bin B-A'!R1758,'Speed Bin B-A'!R1862,'Speed Bin B-A'!R1966,'Speed Bin B-A'!R2278,'Speed Bin B-A'!R2382,'Speed Bin B-A'!R2486,'Speed Bin B-A'!R2590,'Speed Bin B-A'!R2694)</f>
        <v>0</v>
      </c>
      <c r="S295" s="273">
        <f>SUM('Speed Bin B-A'!S94,'Speed Bin B-A'!S198,'Speed Bin B-A'!S302,'Speed Bin B-A'!S406,'Speed Bin B-A'!S510,'Speed Bin B-A'!S822,'Speed Bin B-A'!S926,'Speed Bin B-A'!S1030,'Speed Bin B-A'!S1134,'Speed Bin B-A'!S1238,'Speed Bin B-A'!S1550,'Speed Bin B-A'!S1654,'Speed Bin B-A'!S1758,'Speed Bin B-A'!S1862,'Speed Bin B-A'!S1966,'Speed Bin B-A'!S2278,'Speed Bin B-A'!S2382,'Speed Bin B-A'!S2486,'Speed Bin B-A'!S2590,'Speed Bin B-A'!S2694)</f>
        <v>0</v>
      </c>
      <c r="T295" s="273">
        <f>SUM('Speed Bin B-A'!T94,'Speed Bin B-A'!T198,'Speed Bin B-A'!T302,'Speed Bin B-A'!T406,'Speed Bin B-A'!T510,'Speed Bin B-A'!T822,'Speed Bin B-A'!T926,'Speed Bin B-A'!T1030,'Speed Bin B-A'!T1134,'Speed Bin B-A'!T1238,'Speed Bin B-A'!T1550,'Speed Bin B-A'!T1654,'Speed Bin B-A'!T1758,'Speed Bin B-A'!T1862,'Speed Bin B-A'!T1966,'Speed Bin B-A'!T2278,'Speed Bin B-A'!T2382,'Speed Bin B-A'!T2486,'Speed Bin B-A'!T2590,'Speed Bin B-A'!T2694)</f>
        <v>0</v>
      </c>
      <c r="U295" s="273">
        <f>SUM('Speed Bin B-A'!U94,'Speed Bin B-A'!U198,'Speed Bin B-A'!U302,'Speed Bin B-A'!U406,'Speed Bin B-A'!U510,'Speed Bin B-A'!U822,'Speed Bin B-A'!U926,'Speed Bin B-A'!U1030,'Speed Bin B-A'!U1134,'Speed Bin B-A'!U1238,'Speed Bin B-A'!U1550,'Speed Bin B-A'!U1654,'Speed Bin B-A'!U1758,'Speed Bin B-A'!U1862,'Speed Bin B-A'!U1966,'Speed Bin B-A'!U2278,'Speed Bin B-A'!U2382,'Speed Bin B-A'!U2486,'Speed Bin B-A'!U2590,'Speed Bin B-A'!U2694)</f>
        <v>0</v>
      </c>
      <c r="V295" s="274">
        <f>IFERROR(AVERAGE('Speed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20.5</v>
      </c>
      <c r="W295" s="274">
        <f>IFERROR(AVERAGE('Speed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24.388888888888889</v>
      </c>
      <c r="X295" s="267"/>
      <c r="Y295" s="267"/>
    </row>
    <row r="296" spans="1:25" x14ac:dyDescent="0.25">
      <c r="A296" s="272">
        <v>0.875</v>
      </c>
      <c r="B296" s="273">
        <f>SUM('Speed Bin B-A'!B95,'Speed Bin B-A'!B199,'Speed Bin B-A'!B303,'Speed Bin B-A'!B407,'Speed Bin B-A'!B511,'Speed Bin B-A'!B823,'Speed Bin B-A'!B927,'Speed Bin B-A'!B1031,'Speed Bin B-A'!B1135,'Speed Bin B-A'!B1239,'Speed Bin B-A'!B1551,'Speed Bin B-A'!B1655,'Speed Bin B-A'!B1759,'Speed Bin B-A'!B1863,'Speed Bin B-A'!B1967,'Speed Bin B-A'!B2279,'Speed Bin B-A'!B2383,'Speed Bin B-A'!B2487,'Speed Bin B-A'!B2591,'Speed Bin B-A'!B2695)</f>
        <v>120</v>
      </c>
      <c r="C296" s="273">
        <f>SUM('Speed Bin B-A'!C95,'Speed Bin B-A'!C199,'Speed Bin B-A'!C303,'Speed Bin B-A'!C407,'Speed Bin B-A'!C511,'Speed Bin B-A'!C823,'Speed Bin B-A'!C927,'Speed Bin B-A'!C1031,'Speed Bin B-A'!C1135,'Speed Bin B-A'!C1239,'Speed Bin B-A'!C1551,'Speed Bin B-A'!C1655,'Speed Bin B-A'!C1759,'Speed Bin B-A'!C1863,'Speed Bin B-A'!C1967,'Speed Bin B-A'!C2279,'Speed Bin B-A'!C2383,'Speed Bin B-A'!C2487,'Speed Bin B-A'!C2591,'Speed Bin B-A'!C2695)</f>
        <v>6</v>
      </c>
      <c r="D296" s="273">
        <f>SUM('Speed Bin B-A'!D95,'Speed Bin B-A'!D199,'Speed Bin B-A'!D303,'Speed Bin B-A'!D407,'Speed Bin B-A'!D511,'Speed Bin B-A'!D823,'Speed Bin B-A'!D927,'Speed Bin B-A'!D1031,'Speed Bin B-A'!D1135,'Speed Bin B-A'!D1239,'Speed Bin B-A'!D1551,'Speed Bin B-A'!D1655,'Speed Bin B-A'!D1759,'Speed Bin B-A'!D1863,'Speed Bin B-A'!D1967,'Speed Bin B-A'!D2279,'Speed Bin B-A'!D2383,'Speed Bin B-A'!D2487,'Speed Bin B-A'!D2591,'Speed Bin B-A'!D2695)</f>
        <v>8</v>
      </c>
      <c r="E296" s="273">
        <f>SUM('Speed Bin B-A'!E95,'Speed Bin B-A'!E199,'Speed Bin B-A'!E303,'Speed Bin B-A'!E407,'Speed Bin B-A'!E511,'Speed Bin B-A'!E823,'Speed Bin B-A'!E927,'Speed Bin B-A'!E1031,'Speed Bin B-A'!E1135,'Speed Bin B-A'!E1239,'Speed Bin B-A'!E1551,'Speed Bin B-A'!E1655,'Speed Bin B-A'!E1759,'Speed Bin B-A'!E1863,'Speed Bin B-A'!E1967,'Speed Bin B-A'!E2279,'Speed Bin B-A'!E2383,'Speed Bin B-A'!E2487,'Speed Bin B-A'!E2591,'Speed Bin B-A'!E2695)</f>
        <v>37</v>
      </c>
      <c r="F296" s="273">
        <f>SUM('Speed Bin B-A'!F95,'Speed Bin B-A'!F199,'Speed Bin B-A'!F303,'Speed Bin B-A'!F407,'Speed Bin B-A'!F511,'Speed Bin B-A'!F823,'Speed Bin B-A'!F927,'Speed Bin B-A'!F1031,'Speed Bin B-A'!F1135,'Speed Bin B-A'!F1239,'Speed Bin B-A'!F1551,'Speed Bin B-A'!F1655,'Speed Bin B-A'!F1759,'Speed Bin B-A'!F1863,'Speed Bin B-A'!F1967,'Speed Bin B-A'!F2279,'Speed Bin B-A'!F2383,'Speed Bin B-A'!F2487,'Speed Bin B-A'!F2591,'Speed Bin B-A'!F2695)</f>
        <v>58</v>
      </c>
      <c r="G296" s="273">
        <f>SUM('Speed Bin B-A'!G95,'Speed Bin B-A'!G199,'Speed Bin B-A'!G303,'Speed Bin B-A'!G407,'Speed Bin B-A'!G511,'Speed Bin B-A'!G823,'Speed Bin B-A'!G927,'Speed Bin B-A'!G1031,'Speed Bin B-A'!G1135,'Speed Bin B-A'!G1239,'Speed Bin B-A'!G1551,'Speed Bin B-A'!G1655,'Speed Bin B-A'!G1759,'Speed Bin B-A'!G1863,'Speed Bin B-A'!G1967,'Speed Bin B-A'!G2279,'Speed Bin B-A'!G2383,'Speed Bin B-A'!G2487,'Speed Bin B-A'!G2591,'Speed Bin B-A'!G2695)</f>
        <v>10</v>
      </c>
      <c r="H296" s="273">
        <f>SUM('Speed Bin B-A'!H95,'Speed Bin B-A'!H199,'Speed Bin B-A'!H303,'Speed Bin B-A'!H407,'Speed Bin B-A'!H511,'Speed Bin B-A'!H823,'Speed Bin B-A'!H927,'Speed Bin B-A'!H1031,'Speed Bin B-A'!H1135,'Speed Bin B-A'!H1239,'Speed Bin B-A'!H1551,'Speed Bin B-A'!H1655,'Speed Bin B-A'!H1759,'Speed Bin B-A'!H1863,'Speed Bin B-A'!H1967,'Speed Bin B-A'!H2279,'Speed Bin B-A'!H2383,'Speed Bin B-A'!H2487,'Speed Bin B-A'!H2591,'Speed Bin B-A'!H2695)</f>
        <v>1</v>
      </c>
      <c r="I296" s="273">
        <f>SUM('Speed Bin B-A'!I95,'Speed Bin B-A'!I199,'Speed Bin B-A'!I303,'Speed Bin B-A'!I407,'Speed Bin B-A'!I511,'Speed Bin B-A'!I823,'Speed Bin B-A'!I927,'Speed Bin B-A'!I1031,'Speed Bin B-A'!I1135,'Speed Bin B-A'!I1239,'Speed Bin B-A'!I1551,'Speed Bin B-A'!I1655,'Speed Bin B-A'!I1759,'Speed Bin B-A'!I1863,'Speed Bin B-A'!I1967,'Speed Bin B-A'!I2279,'Speed Bin B-A'!I2383,'Speed Bin B-A'!I2487,'Speed Bin B-A'!I2591,'Speed Bin B-A'!I2695)</f>
        <v>0</v>
      </c>
      <c r="J296" s="273">
        <f>SUM('Speed Bin B-A'!J95,'Speed Bin B-A'!J199,'Speed Bin B-A'!J303,'Speed Bin B-A'!J407,'Speed Bin B-A'!J511,'Speed Bin B-A'!J823,'Speed Bin B-A'!J927,'Speed Bin B-A'!J1031,'Speed Bin B-A'!J1135,'Speed Bin B-A'!J1239,'Speed Bin B-A'!J1551,'Speed Bin B-A'!J1655,'Speed Bin B-A'!J1759,'Speed Bin B-A'!J1863,'Speed Bin B-A'!J1967,'Speed Bin B-A'!J2279,'Speed Bin B-A'!J2383,'Speed Bin B-A'!J2487,'Speed Bin B-A'!J2591,'Speed Bin B-A'!J2695)</f>
        <v>0</v>
      </c>
      <c r="K296" s="273">
        <f>SUM('Speed Bin B-A'!K95,'Speed Bin B-A'!K199,'Speed Bin B-A'!K303,'Speed Bin B-A'!K407,'Speed Bin B-A'!K511,'Speed Bin B-A'!K823,'Speed Bin B-A'!K927,'Speed Bin B-A'!K1031,'Speed Bin B-A'!K1135,'Speed Bin B-A'!K1239,'Speed Bin B-A'!K1551,'Speed Bin B-A'!K1655,'Speed Bin B-A'!K1759,'Speed Bin B-A'!K1863,'Speed Bin B-A'!K1967,'Speed Bin B-A'!K2279,'Speed Bin B-A'!K2383,'Speed Bin B-A'!K2487,'Speed Bin B-A'!K2591,'Speed Bin B-A'!K2695)</f>
        <v>0</v>
      </c>
      <c r="L296" s="273">
        <f>SUM('Speed Bin B-A'!L95,'Speed Bin B-A'!L199,'Speed Bin B-A'!L303,'Speed Bin B-A'!L407,'Speed Bin B-A'!L511,'Speed Bin B-A'!L823,'Speed Bin B-A'!L927,'Speed Bin B-A'!L1031,'Speed Bin B-A'!L1135,'Speed Bin B-A'!L1239,'Speed Bin B-A'!L1551,'Speed Bin B-A'!L1655,'Speed Bin B-A'!L1759,'Speed Bin B-A'!L1863,'Speed Bin B-A'!L1967,'Speed Bin B-A'!L2279,'Speed Bin B-A'!L2383,'Speed Bin B-A'!L2487,'Speed Bin B-A'!L2591,'Speed Bin B-A'!L2695)</f>
        <v>0</v>
      </c>
      <c r="M296" s="273">
        <f>SUM('Speed Bin B-A'!M95,'Speed Bin B-A'!M199,'Speed Bin B-A'!M303,'Speed Bin B-A'!M407,'Speed Bin B-A'!M511,'Speed Bin B-A'!M823,'Speed Bin B-A'!M927,'Speed Bin B-A'!M1031,'Speed Bin B-A'!M1135,'Speed Bin B-A'!M1239,'Speed Bin B-A'!M1551,'Speed Bin B-A'!M1655,'Speed Bin B-A'!M1759,'Speed Bin B-A'!M1863,'Speed Bin B-A'!M1967,'Speed Bin B-A'!M2279,'Speed Bin B-A'!M2383,'Speed Bin B-A'!M2487,'Speed Bin B-A'!M2591,'Speed Bin B-A'!M2695)</f>
        <v>0</v>
      </c>
      <c r="N296" s="273">
        <f>SUM('Speed Bin B-A'!N95,'Speed Bin B-A'!N199,'Speed Bin B-A'!N303,'Speed Bin B-A'!N407,'Speed Bin B-A'!N511,'Speed Bin B-A'!N823,'Speed Bin B-A'!N927,'Speed Bin B-A'!N1031,'Speed Bin B-A'!N1135,'Speed Bin B-A'!N1239,'Speed Bin B-A'!N1551,'Speed Bin B-A'!N1655,'Speed Bin B-A'!N1759,'Speed Bin B-A'!N1863,'Speed Bin B-A'!N1967,'Speed Bin B-A'!N2279,'Speed Bin B-A'!N2383,'Speed Bin B-A'!N2487,'Speed Bin B-A'!N2591,'Speed Bin B-A'!N2695)</f>
        <v>0</v>
      </c>
      <c r="O296" s="273">
        <f>SUM('Speed Bin B-A'!O95,'Speed Bin B-A'!O199,'Speed Bin B-A'!O303,'Speed Bin B-A'!O407,'Speed Bin B-A'!O511,'Speed Bin B-A'!O823,'Speed Bin B-A'!O927,'Speed Bin B-A'!O1031,'Speed Bin B-A'!O1135,'Speed Bin B-A'!O1239,'Speed Bin B-A'!O1551,'Speed Bin B-A'!O1655,'Speed Bin B-A'!O1759,'Speed Bin B-A'!O1863,'Speed Bin B-A'!O1967,'Speed Bin B-A'!O2279,'Speed Bin B-A'!O2383,'Speed Bin B-A'!O2487,'Speed Bin B-A'!O2591,'Speed Bin B-A'!O2695)</f>
        <v>0</v>
      </c>
      <c r="P296" s="273">
        <f>SUM('Speed Bin B-A'!P95,'Speed Bin B-A'!P199,'Speed Bin B-A'!P303,'Speed Bin B-A'!P407,'Speed Bin B-A'!P511,'Speed Bin B-A'!P823,'Speed Bin B-A'!P927,'Speed Bin B-A'!P1031,'Speed Bin B-A'!P1135,'Speed Bin B-A'!P1239,'Speed Bin B-A'!P1551,'Speed Bin B-A'!P1655,'Speed Bin B-A'!P1759,'Speed Bin B-A'!P1863,'Speed Bin B-A'!P1967,'Speed Bin B-A'!P2279,'Speed Bin B-A'!P2383,'Speed Bin B-A'!P2487,'Speed Bin B-A'!P2591,'Speed Bin B-A'!P2695)</f>
        <v>0</v>
      </c>
      <c r="Q296" s="273">
        <f>SUM('Speed Bin B-A'!Q95,'Speed Bin B-A'!Q199,'Speed Bin B-A'!Q303,'Speed Bin B-A'!Q407,'Speed Bin B-A'!Q511,'Speed Bin B-A'!Q823,'Speed Bin B-A'!Q927,'Speed Bin B-A'!Q1031,'Speed Bin B-A'!Q1135,'Speed Bin B-A'!Q1239,'Speed Bin B-A'!Q1551,'Speed Bin B-A'!Q1655,'Speed Bin B-A'!Q1759,'Speed Bin B-A'!Q1863,'Speed Bin B-A'!Q1967,'Speed Bin B-A'!Q2279,'Speed Bin B-A'!Q2383,'Speed Bin B-A'!Q2487,'Speed Bin B-A'!Q2591,'Speed Bin B-A'!Q2695)</f>
        <v>0</v>
      </c>
      <c r="R296" s="273">
        <f>SUM('Speed Bin B-A'!R95,'Speed Bin B-A'!R199,'Speed Bin B-A'!R303,'Speed Bin B-A'!R407,'Speed Bin B-A'!R511,'Speed Bin B-A'!R823,'Speed Bin B-A'!R927,'Speed Bin B-A'!R1031,'Speed Bin B-A'!R1135,'Speed Bin B-A'!R1239,'Speed Bin B-A'!R1551,'Speed Bin B-A'!R1655,'Speed Bin B-A'!R1759,'Speed Bin B-A'!R1863,'Speed Bin B-A'!R1967,'Speed Bin B-A'!R2279,'Speed Bin B-A'!R2383,'Speed Bin B-A'!R2487,'Speed Bin B-A'!R2591,'Speed Bin B-A'!R2695)</f>
        <v>0</v>
      </c>
      <c r="S296" s="273">
        <f>SUM('Speed Bin B-A'!S95,'Speed Bin B-A'!S199,'Speed Bin B-A'!S303,'Speed Bin B-A'!S407,'Speed Bin B-A'!S511,'Speed Bin B-A'!S823,'Speed Bin B-A'!S927,'Speed Bin B-A'!S1031,'Speed Bin B-A'!S1135,'Speed Bin B-A'!S1239,'Speed Bin B-A'!S1551,'Speed Bin B-A'!S1655,'Speed Bin B-A'!S1759,'Speed Bin B-A'!S1863,'Speed Bin B-A'!S1967,'Speed Bin B-A'!S2279,'Speed Bin B-A'!S2383,'Speed Bin B-A'!S2487,'Speed Bin B-A'!S2591,'Speed Bin B-A'!S2695)</f>
        <v>0</v>
      </c>
      <c r="T296" s="273">
        <f>SUM('Speed Bin B-A'!T95,'Speed Bin B-A'!T199,'Speed Bin B-A'!T303,'Speed Bin B-A'!T407,'Speed Bin B-A'!T511,'Speed Bin B-A'!T823,'Speed Bin B-A'!T927,'Speed Bin B-A'!T1031,'Speed Bin B-A'!T1135,'Speed Bin B-A'!T1239,'Speed Bin B-A'!T1551,'Speed Bin B-A'!T1655,'Speed Bin B-A'!T1759,'Speed Bin B-A'!T1863,'Speed Bin B-A'!T1967,'Speed Bin B-A'!T2279,'Speed Bin B-A'!T2383,'Speed Bin B-A'!T2487,'Speed Bin B-A'!T2591,'Speed Bin B-A'!T2695)</f>
        <v>0</v>
      </c>
      <c r="U296" s="273">
        <f>SUM('Speed Bin B-A'!U95,'Speed Bin B-A'!U199,'Speed Bin B-A'!U303,'Speed Bin B-A'!U407,'Speed Bin B-A'!U511,'Speed Bin B-A'!U823,'Speed Bin B-A'!U927,'Speed Bin B-A'!U1031,'Speed Bin B-A'!U1135,'Speed Bin B-A'!U1239,'Speed Bin B-A'!U1551,'Speed Bin B-A'!U1655,'Speed Bin B-A'!U1759,'Speed Bin B-A'!U1863,'Speed Bin B-A'!U1967,'Speed Bin B-A'!U2279,'Speed Bin B-A'!U2383,'Speed Bin B-A'!U2487,'Speed Bin B-A'!U2591,'Speed Bin B-A'!U2695)</f>
        <v>0</v>
      </c>
      <c r="V296" s="274">
        <f>IFERROR(AVERAGE('Speed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20.221428571428572</v>
      </c>
      <c r="W296" s="274">
        <f>IFERROR(AVERAGE('Speed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26.6</v>
      </c>
      <c r="X296" s="267"/>
      <c r="Y296" s="267"/>
    </row>
    <row r="297" spans="1:25" x14ac:dyDescent="0.25">
      <c r="A297" s="272">
        <v>0.88541666666666696</v>
      </c>
      <c r="B297" s="273">
        <f>SUM('Speed Bin B-A'!B96,'Speed Bin B-A'!B200,'Speed Bin B-A'!B304,'Speed Bin B-A'!B408,'Speed Bin B-A'!B512,'Speed Bin B-A'!B824,'Speed Bin B-A'!B928,'Speed Bin B-A'!B1032,'Speed Bin B-A'!B1136,'Speed Bin B-A'!B1240,'Speed Bin B-A'!B1552,'Speed Bin B-A'!B1656,'Speed Bin B-A'!B1760,'Speed Bin B-A'!B1864,'Speed Bin B-A'!B1968,'Speed Bin B-A'!B2280,'Speed Bin B-A'!B2384,'Speed Bin B-A'!B2488,'Speed Bin B-A'!B2592,'Speed Bin B-A'!B2696)</f>
        <v>187</v>
      </c>
      <c r="C297" s="273">
        <f>SUM('Speed Bin B-A'!C96,'Speed Bin B-A'!C200,'Speed Bin B-A'!C304,'Speed Bin B-A'!C408,'Speed Bin B-A'!C512,'Speed Bin B-A'!C824,'Speed Bin B-A'!C928,'Speed Bin B-A'!C1032,'Speed Bin B-A'!C1136,'Speed Bin B-A'!C1240,'Speed Bin B-A'!C1552,'Speed Bin B-A'!C1656,'Speed Bin B-A'!C1760,'Speed Bin B-A'!C1864,'Speed Bin B-A'!C1968,'Speed Bin B-A'!C2280,'Speed Bin B-A'!C2384,'Speed Bin B-A'!C2488,'Speed Bin B-A'!C2592,'Speed Bin B-A'!C2696)</f>
        <v>1</v>
      </c>
      <c r="D297" s="273">
        <f>SUM('Speed Bin B-A'!D96,'Speed Bin B-A'!D200,'Speed Bin B-A'!D304,'Speed Bin B-A'!D408,'Speed Bin B-A'!D512,'Speed Bin B-A'!D824,'Speed Bin B-A'!D928,'Speed Bin B-A'!D1032,'Speed Bin B-A'!D1136,'Speed Bin B-A'!D1240,'Speed Bin B-A'!D1552,'Speed Bin B-A'!D1656,'Speed Bin B-A'!D1760,'Speed Bin B-A'!D1864,'Speed Bin B-A'!D1968,'Speed Bin B-A'!D2280,'Speed Bin B-A'!D2384,'Speed Bin B-A'!D2488,'Speed Bin B-A'!D2592,'Speed Bin B-A'!D2696)</f>
        <v>6</v>
      </c>
      <c r="E297" s="273">
        <f>SUM('Speed Bin B-A'!E96,'Speed Bin B-A'!E200,'Speed Bin B-A'!E304,'Speed Bin B-A'!E408,'Speed Bin B-A'!E512,'Speed Bin B-A'!E824,'Speed Bin B-A'!E928,'Speed Bin B-A'!E1032,'Speed Bin B-A'!E1136,'Speed Bin B-A'!E1240,'Speed Bin B-A'!E1552,'Speed Bin B-A'!E1656,'Speed Bin B-A'!E1760,'Speed Bin B-A'!E1864,'Speed Bin B-A'!E1968,'Speed Bin B-A'!E2280,'Speed Bin B-A'!E2384,'Speed Bin B-A'!E2488,'Speed Bin B-A'!E2592,'Speed Bin B-A'!E2696)</f>
        <v>52</v>
      </c>
      <c r="F297" s="273">
        <f>SUM('Speed Bin B-A'!F96,'Speed Bin B-A'!F200,'Speed Bin B-A'!F304,'Speed Bin B-A'!F408,'Speed Bin B-A'!F512,'Speed Bin B-A'!F824,'Speed Bin B-A'!F928,'Speed Bin B-A'!F1032,'Speed Bin B-A'!F1136,'Speed Bin B-A'!F1240,'Speed Bin B-A'!F1552,'Speed Bin B-A'!F1656,'Speed Bin B-A'!F1760,'Speed Bin B-A'!F1864,'Speed Bin B-A'!F1968,'Speed Bin B-A'!F2280,'Speed Bin B-A'!F2384,'Speed Bin B-A'!F2488,'Speed Bin B-A'!F2592,'Speed Bin B-A'!F2696)</f>
        <v>100</v>
      </c>
      <c r="G297" s="273">
        <f>SUM('Speed Bin B-A'!G96,'Speed Bin B-A'!G200,'Speed Bin B-A'!G304,'Speed Bin B-A'!G408,'Speed Bin B-A'!G512,'Speed Bin B-A'!G824,'Speed Bin B-A'!G928,'Speed Bin B-A'!G1032,'Speed Bin B-A'!G1136,'Speed Bin B-A'!G1240,'Speed Bin B-A'!G1552,'Speed Bin B-A'!G1656,'Speed Bin B-A'!G1760,'Speed Bin B-A'!G1864,'Speed Bin B-A'!G1968,'Speed Bin B-A'!G2280,'Speed Bin B-A'!G2384,'Speed Bin B-A'!G2488,'Speed Bin B-A'!G2592,'Speed Bin B-A'!G2696)</f>
        <v>23</v>
      </c>
      <c r="H297" s="273">
        <f>SUM('Speed Bin B-A'!H96,'Speed Bin B-A'!H200,'Speed Bin B-A'!H304,'Speed Bin B-A'!H408,'Speed Bin B-A'!H512,'Speed Bin B-A'!H824,'Speed Bin B-A'!H928,'Speed Bin B-A'!H1032,'Speed Bin B-A'!H1136,'Speed Bin B-A'!H1240,'Speed Bin B-A'!H1552,'Speed Bin B-A'!H1656,'Speed Bin B-A'!H1760,'Speed Bin B-A'!H1864,'Speed Bin B-A'!H1968,'Speed Bin B-A'!H2280,'Speed Bin B-A'!H2384,'Speed Bin B-A'!H2488,'Speed Bin B-A'!H2592,'Speed Bin B-A'!H2696)</f>
        <v>5</v>
      </c>
      <c r="I297" s="273">
        <f>SUM('Speed Bin B-A'!I96,'Speed Bin B-A'!I200,'Speed Bin B-A'!I304,'Speed Bin B-A'!I408,'Speed Bin B-A'!I512,'Speed Bin B-A'!I824,'Speed Bin B-A'!I928,'Speed Bin B-A'!I1032,'Speed Bin B-A'!I1136,'Speed Bin B-A'!I1240,'Speed Bin B-A'!I1552,'Speed Bin B-A'!I1656,'Speed Bin B-A'!I1760,'Speed Bin B-A'!I1864,'Speed Bin B-A'!I1968,'Speed Bin B-A'!I2280,'Speed Bin B-A'!I2384,'Speed Bin B-A'!I2488,'Speed Bin B-A'!I2592,'Speed Bin B-A'!I2696)</f>
        <v>0</v>
      </c>
      <c r="J297" s="273">
        <f>SUM('Speed Bin B-A'!J96,'Speed Bin B-A'!J200,'Speed Bin B-A'!J304,'Speed Bin B-A'!J408,'Speed Bin B-A'!J512,'Speed Bin B-A'!J824,'Speed Bin B-A'!J928,'Speed Bin B-A'!J1032,'Speed Bin B-A'!J1136,'Speed Bin B-A'!J1240,'Speed Bin B-A'!J1552,'Speed Bin B-A'!J1656,'Speed Bin B-A'!J1760,'Speed Bin B-A'!J1864,'Speed Bin B-A'!J1968,'Speed Bin B-A'!J2280,'Speed Bin B-A'!J2384,'Speed Bin B-A'!J2488,'Speed Bin B-A'!J2592,'Speed Bin B-A'!J2696)</f>
        <v>0</v>
      </c>
      <c r="K297" s="273">
        <f>SUM('Speed Bin B-A'!K96,'Speed Bin B-A'!K200,'Speed Bin B-A'!K304,'Speed Bin B-A'!K408,'Speed Bin B-A'!K512,'Speed Bin B-A'!K824,'Speed Bin B-A'!K928,'Speed Bin B-A'!K1032,'Speed Bin B-A'!K1136,'Speed Bin B-A'!K1240,'Speed Bin B-A'!K1552,'Speed Bin B-A'!K1656,'Speed Bin B-A'!K1760,'Speed Bin B-A'!K1864,'Speed Bin B-A'!K1968,'Speed Bin B-A'!K2280,'Speed Bin B-A'!K2384,'Speed Bin B-A'!K2488,'Speed Bin B-A'!K2592,'Speed Bin B-A'!K2696)</f>
        <v>0</v>
      </c>
      <c r="L297" s="273">
        <f>SUM('Speed Bin B-A'!L96,'Speed Bin B-A'!L200,'Speed Bin B-A'!L304,'Speed Bin B-A'!L408,'Speed Bin B-A'!L512,'Speed Bin B-A'!L824,'Speed Bin B-A'!L928,'Speed Bin B-A'!L1032,'Speed Bin B-A'!L1136,'Speed Bin B-A'!L1240,'Speed Bin B-A'!L1552,'Speed Bin B-A'!L1656,'Speed Bin B-A'!L1760,'Speed Bin B-A'!L1864,'Speed Bin B-A'!L1968,'Speed Bin B-A'!L2280,'Speed Bin B-A'!L2384,'Speed Bin B-A'!L2488,'Speed Bin B-A'!L2592,'Speed Bin B-A'!L2696)</f>
        <v>0</v>
      </c>
      <c r="M297" s="273">
        <f>SUM('Speed Bin B-A'!M96,'Speed Bin B-A'!M200,'Speed Bin B-A'!M304,'Speed Bin B-A'!M408,'Speed Bin B-A'!M512,'Speed Bin B-A'!M824,'Speed Bin B-A'!M928,'Speed Bin B-A'!M1032,'Speed Bin B-A'!M1136,'Speed Bin B-A'!M1240,'Speed Bin B-A'!M1552,'Speed Bin B-A'!M1656,'Speed Bin B-A'!M1760,'Speed Bin B-A'!M1864,'Speed Bin B-A'!M1968,'Speed Bin B-A'!M2280,'Speed Bin B-A'!M2384,'Speed Bin B-A'!M2488,'Speed Bin B-A'!M2592,'Speed Bin B-A'!M2696)</f>
        <v>0</v>
      </c>
      <c r="N297" s="273">
        <f>SUM('Speed Bin B-A'!N96,'Speed Bin B-A'!N200,'Speed Bin B-A'!N304,'Speed Bin B-A'!N408,'Speed Bin B-A'!N512,'Speed Bin B-A'!N824,'Speed Bin B-A'!N928,'Speed Bin B-A'!N1032,'Speed Bin B-A'!N1136,'Speed Bin B-A'!N1240,'Speed Bin B-A'!N1552,'Speed Bin B-A'!N1656,'Speed Bin B-A'!N1760,'Speed Bin B-A'!N1864,'Speed Bin B-A'!N1968,'Speed Bin B-A'!N2280,'Speed Bin B-A'!N2384,'Speed Bin B-A'!N2488,'Speed Bin B-A'!N2592,'Speed Bin B-A'!N2696)</f>
        <v>0</v>
      </c>
      <c r="O297" s="273">
        <f>SUM('Speed Bin B-A'!O96,'Speed Bin B-A'!O200,'Speed Bin B-A'!O304,'Speed Bin B-A'!O408,'Speed Bin B-A'!O512,'Speed Bin B-A'!O824,'Speed Bin B-A'!O928,'Speed Bin B-A'!O1032,'Speed Bin B-A'!O1136,'Speed Bin B-A'!O1240,'Speed Bin B-A'!O1552,'Speed Bin B-A'!O1656,'Speed Bin B-A'!O1760,'Speed Bin B-A'!O1864,'Speed Bin B-A'!O1968,'Speed Bin B-A'!O2280,'Speed Bin B-A'!O2384,'Speed Bin B-A'!O2488,'Speed Bin B-A'!O2592,'Speed Bin B-A'!O2696)</f>
        <v>0</v>
      </c>
      <c r="P297" s="273">
        <f>SUM('Speed Bin B-A'!P96,'Speed Bin B-A'!P200,'Speed Bin B-A'!P304,'Speed Bin B-A'!P408,'Speed Bin B-A'!P512,'Speed Bin B-A'!P824,'Speed Bin B-A'!P928,'Speed Bin B-A'!P1032,'Speed Bin B-A'!P1136,'Speed Bin B-A'!P1240,'Speed Bin B-A'!P1552,'Speed Bin B-A'!P1656,'Speed Bin B-A'!P1760,'Speed Bin B-A'!P1864,'Speed Bin B-A'!P1968,'Speed Bin B-A'!P2280,'Speed Bin B-A'!P2384,'Speed Bin B-A'!P2488,'Speed Bin B-A'!P2592,'Speed Bin B-A'!P2696)</f>
        <v>0</v>
      </c>
      <c r="Q297" s="273">
        <f>SUM('Speed Bin B-A'!Q96,'Speed Bin B-A'!Q200,'Speed Bin B-A'!Q304,'Speed Bin B-A'!Q408,'Speed Bin B-A'!Q512,'Speed Bin B-A'!Q824,'Speed Bin B-A'!Q928,'Speed Bin B-A'!Q1032,'Speed Bin B-A'!Q1136,'Speed Bin B-A'!Q1240,'Speed Bin B-A'!Q1552,'Speed Bin B-A'!Q1656,'Speed Bin B-A'!Q1760,'Speed Bin B-A'!Q1864,'Speed Bin B-A'!Q1968,'Speed Bin B-A'!Q2280,'Speed Bin B-A'!Q2384,'Speed Bin B-A'!Q2488,'Speed Bin B-A'!Q2592,'Speed Bin B-A'!Q2696)</f>
        <v>0</v>
      </c>
      <c r="R297" s="273">
        <f>SUM('Speed Bin B-A'!R96,'Speed Bin B-A'!R200,'Speed Bin B-A'!R304,'Speed Bin B-A'!R408,'Speed Bin B-A'!R512,'Speed Bin B-A'!R824,'Speed Bin B-A'!R928,'Speed Bin B-A'!R1032,'Speed Bin B-A'!R1136,'Speed Bin B-A'!R1240,'Speed Bin B-A'!R1552,'Speed Bin B-A'!R1656,'Speed Bin B-A'!R1760,'Speed Bin B-A'!R1864,'Speed Bin B-A'!R1968,'Speed Bin B-A'!R2280,'Speed Bin B-A'!R2384,'Speed Bin B-A'!R2488,'Speed Bin B-A'!R2592,'Speed Bin B-A'!R2696)</f>
        <v>0</v>
      </c>
      <c r="S297" s="273">
        <f>SUM('Speed Bin B-A'!S96,'Speed Bin B-A'!S200,'Speed Bin B-A'!S304,'Speed Bin B-A'!S408,'Speed Bin B-A'!S512,'Speed Bin B-A'!S824,'Speed Bin B-A'!S928,'Speed Bin B-A'!S1032,'Speed Bin B-A'!S1136,'Speed Bin B-A'!S1240,'Speed Bin B-A'!S1552,'Speed Bin B-A'!S1656,'Speed Bin B-A'!S1760,'Speed Bin B-A'!S1864,'Speed Bin B-A'!S1968,'Speed Bin B-A'!S2280,'Speed Bin B-A'!S2384,'Speed Bin B-A'!S2488,'Speed Bin B-A'!S2592,'Speed Bin B-A'!S2696)</f>
        <v>0</v>
      </c>
      <c r="T297" s="273">
        <f>SUM('Speed Bin B-A'!T96,'Speed Bin B-A'!T200,'Speed Bin B-A'!T304,'Speed Bin B-A'!T408,'Speed Bin B-A'!T512,'Speed Bin B-A'!T824,'Speed Bin B-A'!T928,'Speed Bin B-A'!T1032,'Speed Bin B-A'!T1136,'Speed Bin B-A'!T1240,'Speed Bin B-A'!T1552,'Speed Bin B-A'!T1656,'Speed Bin B-A'!T1760,'Speed Bin B-A'!T1864,'Speed Bin B-A'!T1968,'Speed Bin B-A'!T2280,'Speed Bin B-A'!T2384,'Speed Bin B-A'!T2488,'Speed Bin B-A'!T2592,'Speed Bin B-A'!T2696)</f>
        <v>0</v>
      </c>
      <c r="U297" s="273">
        <f>SUM('Speed Bin B-A'!U96,'Speed Bin B-A'!U200,'Speed Bin B-A'!U304,'Speed Bin B-A'!U408,'Speed Bin B-A'!U512,'Speed Bin B-A'!U824,'Speed Bin B-A'!U928,'Speed Bin B-A'!U1032,'Speed Bin B-A'!U1136,'Speed Bin B-A'!U1240,'Speed Bin B-A'!U1552,'Speed Bin B-A'!U1656,'Speed Bin B-A'!U1760,'Speed Bin B-A'!U1864,'Speed Bin B-A'!U1968,'Speed Bin B-A'!U2280,'Speed Bin B-A'!U2384,'Speed Bin B-A'!U2488,'Speed Bin B-A'!U2592,'Speed Bin B-A'!U2696)</f>
        <v>0</v>
      </c>
      <c r="V297" s="274">
        <f>IFERROR(AVERAGE('Speed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21.578571428571426</v>
      </c>
      <c r="W297" s="274">
        <f>IFERROR(AVERAGE('Speed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25.099999999999998</v>
      </c>
      <c r="X297" s="267"/>
      <c r="Y297" s="267"/>
    </row>
    <row r="298" spans="1:25" x14ac:dyDescent="0.25">
      <c r="A298" s="272">
        <v>0.89583333333333304</v>
      </c>
      <c r="B298" s="273">
        <f>SUM('Speed Bin B-A'!B97,'Speed Bin B-A'!B201,'Speed Bin B-A'!B305,'Speed Bin B-A'!B409,'Speed Bin B-A'!B513,'Speed Bin B-A'!B825,'Speed Bin B-A'!B929,'Speed Bin B-A'!B1033,'Speed Bin B-A'!B1137,'Speed Bin B-A'!B1241,'Speed Bin B-A'!B1553,'Speed Bin B-A'!B1657,'Speed Bin B-A'!B1761,'Speed Bin B-A'!B1865,'Speed Bin B-A'!B1969,'Speed Bin B-A'!B2281,'Speed Bin B-A'!B2385,'Speed Bin B-A'!B2489,'Speed Bin B-A'!B2593,'Speed Bin B-A'!B2697)</f>
        <v>111</v>
      </c>
      <c r="C298" s="273">
        <f>SUM('Speed Bin B-A'!C97,'Speed Bin B-A'!C201,'Speed Bin B-A'!C305,'Speed Bin B-A'!C409,'Speed Bin B-A'!C513,'Speed Bin B-A'!C825,'Speed Bin B-A'!C929,'Speed Bin B-A'!C1033,'Speed Bin B-A'!C1137,'Speed Bin B-A'!C1241,'Speed Bin B-A'!C1553,'Speed Bin B-A'!C1657,'Speed Bin B-A'!C1761,'Speed Bin B-A'!C1865,'Speed Bin B-A'!C1969,'Speed Bin B-A'!C2281,'Speed Bin B-A'!C2385,'Speed Bin B-A'!C2489,'Speed Bin B-A'!C2593,'Speed Bin B-A'!C2697)</f>
        <v>2</v>
      </c>
      <c r="D298" s="273">
        <f>SUM('Speed Bin B-A'!D97,'Speed Bin B-A'!D201,'Speed Bin B-A'!D305,'Speed Bin B-A'!D409,'Speed Bin B-A'!D513,'Speed Bin B-A'!D825,'Speed Bin B-A'!D929,'Speed Bin B-A'!D1033,'Speed Bin B-A'!D1137,'Speed Bin B-A'!D1241,'Speed Bin B-A'!D1553,'Speed Bin B-A'!D1657,'Speed Bin B-A'!D1761,'Speed Bin B-A'!D1865,'Speed Bin B-A'!D1969,'Speed Bin B-A'!D2281,'Speed Bin B-A'!D2385,'Speed Bin B-A'!D2489,'Speed Bin B-A'!D2593,'Speed Bin B-A'!D2697)</f>
        <v>8</v>
      </c>
      <c r="E298" s="273">
        <f>SUM('Speed Bin B-A'!E97,'Speed Bin B-A'!E201,'Speed Bin B-A'!E305,'Speed Bin B-A'!E409,'Speed Bin B-A'!E513,'Speed Bin B-A'!E825,'Speed Bin B-A'!E929,'Speed Bin B-A'!E1033,'Speed Bin B-A'!E1137,'Speed Bin B-A'!E1241,'Speed Bin B-A'!E1553,'Speed Bin B-A'!E1657,'Speed Bin B-A'!E1761,'Speed Bin B-A'!E1865,'Speed Bin B-A'!E1969,'Speed Bin B-A'!E2281,'Speed Bin B-A'!E2385,'Speed Bin B-A'!E2489,'Speed Bin B-A'!E2593,'Speed Bin B-A'!E2697)</f>
        <v>44</v>
      </c>
      <c r="F298" s="273">
        <f>SUM('Speed Bin B-A'!F97,'Speed Bin B-A'!F201,'Speed Bin B-A'!F305,'Speed Bin B-A'!F409,'Speed Bin B-A'!F513,'Speed Bin B-A'!F825,'Speed Bin B-A'!F929,'Speed Bin B-A'!F1033,'Speed Bin B-A'!F1137,'Speed Bin B-A'!F1241,'Speed Bin B-A'!F1553,'Speed Bin B-A'!F1657,'Speed Bin B-A'!F1761,'Speed Bin B-A'!F1865,'Speed Bin B-A'!F1969,'Speed Bin B-A'!F2281,'Speed Bin B-A'!F2385,'Speed Bin B-A'!F2489,'Speed Bin B-A'!F2593,'Speed Bin B-A'!F2697)</f>
        <v>45</v>
      </c>
      <c r="G298" s="273">
        <f>SUM('Speed Bin B-A'!G97,'Speed Bin B-A'!G201,'Speed Bin B-A'!G305,'Speed Bin B-A'!G409,'Speed Bin B-A'!G513,'Speed Bin B-A'!G825,'Speed Bin B-A'!G929,'Speed Bin B-A'!G1033,'Speed Bin B-A'!G1137,'Speed Bin B-A'!G1241,'Speed Bin B-A'!G1553,'Speed Bin B-A'!G1657,'Speed Bin B-A'!G1761,'Speed Bin B-A'!G1865,'Speed Bin B-A'!G1969,'Speed Bin B-A'!G2281,'Speed Bin B-A'!G2385,'Speed Bin B-A'!G2489,'Speed Bin B-A'!G2593,'Speed Bin B-A'!G2697)</f>
        <v>11</v>
      </c>
      <c r="H298" s="273">
        <f>SUM('Speed Bin B-A'!H97,'Speed Bin B-A'!H201,'Speed Bin B-A'!H305,'Speed Bin B-A'!H409,'Speed Bin B-A'!H513,'Speed Bin B-A'!H825,'Speed Bin B-A'!H929,'Speed Bin B-A'!H1033,'Speed Bin B-A'!H1137,'Speed Bin B-A'!H1241,'Speed Bin B-A'!H1553,'Speed Bin B-A'!H1657,'Speed Bin B-A'!H1761,'Speed Bin B-A'!H1865,'Speed Bin B-A'!H1969,'Speed Bin B-A'!H2281,'Speed Bin B-A'!H2385,'Speed Bin B-A'!H2489,'Speed Bin B-A'!H2593,'Speed Bin B-A'!H2697)</f>
        <v>1</v>
      </c>
      <c r="I298" s="273">
        <f>SUM('Speed Bin B-A'!I97,'Speed Bin B-A'!I201,'Speed Bin B-A'!I305,'Speed Bin B-A'!I409,'Speed Bin B-A'!I513,'Speed Bin B-A'!I825,'Speed Bin B-A'!I929,'Speed Bin B-A'!I1033,'Speed Bin B-A'!I1137,'Speed Bin B-A'!I1241,'Speed Bin B-A'!I1553,'Speed Bin B-A'!I1657,'Speed Bin B-A'!I1761,'Speed Bin B-A'!I1865,'Speed Bin B-A'!I1969,'Speed Bin B-A'!I2281,'Speed Bin B-A'!I2385,'Speed Bin B-A'!I2489,'Speed Bin B-A'!I2593,'Speed Bin B-A'!I2697)</f>
        <v>0</v>
      </c>
      <c r="J298" s="273">
        <f>SUM('Speed Bin B-A'!J97,'Speed Bin B-A'!J201,'Speed Bin B-A'!J305,'Speed Bin B-A'!J409,'Speed Bin B-A'!J513,'Speed Bin B-A'!J825,'Speed Bin B-A'!J929,'Speed Bin B-A'!J1033,'Speed Bin B-A'!J1137,'Speed Bin B-A'!J1241,'Speed Bin B-A'!J1553,'Speed Bin B-A'!J1657,'Speed Bin B-A'!J1761,'Speed Bin B-A'!J1865,'Speed Bin B-A'!J1969,'Speed Bin B-A'!J2281,'Speed Bin B-A'!J2385,'Speed Bin B-A'!J2489,'Speed Bin B-A'!J2593,'Speed Bin B-A'!J2697)</f>
        <v>0</v>
      </c>
      <c r="K298" s="273">
        <f>SUM('Speed Bin B-A'!K97,'Speed Bin B-A'!K201,'Speed Bin B-A'!K305,'Speed Bin B-A'!K409,'Speed Bin B-A'!K513,'Speed Bin B-A'!K825,'Speed Bin B-A'!K929,'Speed Bin B-A'!K1033,'Speed Bin B-A'!K1137,'Speed Bin B-A'!K1241,'Speed Bin B-A'!K1553,'Speed Bin B-A'!K1657,'Speed Bin B-A'!K1761,'Speed Bin B-A'!K1865,'Speed Bin B-A'!K1969,'Speed Bin B-A'!K2281,'Speed Bin B-A'!K2385,'Speed Bin B-A'!K2489,'Speed Bin B-A'!K2593,'Speed Bin B-A'!K2697)</f>
        <v>0</v>
      </c>
      <c r="L298" s="273">
        <f>SUM('Speed Bin B-A'!L97,'Speed Bin B-A'!L201,'Speed Bin B-A'!L305,'Speed Bin B-A'!L409,'Speed Bin B-A'!L513,'Speed Bin B-A'!L825,'Speed Bin B-A'!L929,'Speed Bin B-A'!L1033,'Speed Bin B-A'!L1137,'Speed Bin B-A'!L1241,'Speed Bin B-A'!L1553,'Speed Bin B-A'!L1657,'Speed Bin B-A'!L1761,'Speed Bin B-A'!L1865,'Speed Bin B-A'!L1969,'Speed Bin B-A'!L2281,'Speed Bin B-A'!L2385,'Speed Bin B-A'!L2489,'Speed Bin B-A'!L2593,'Speed Bin B-A'!L2697)</f>
        <v>0</v>
      </c>
      <c r="M298" s="273">
        <f>SUM('Speed Bin B-A'!M97,'Speed Bin B-A'!M201,'Speed Bin B-A'!M305,'Speed Bin B-A'!M409,'Speed Bin B-A'!M513,'Speed Bin B-A'!M825,'Speed Bin B-A'!M929,'Speed Bin B-A'!M1033,'Speed Bin B-A'!M1137,'Speed Bin B-A'!M1241,'Speed Bin B-A'!M1553,'Speed Bin B-A'!M1657,'Speed Bin B-A'!M1761,'Speed Bin B-A'!M1865,'Speed Bin B-A'!M1969,'Speed Bin B-A'!M2281,'Speed Bin B-A'!M2385,'Speed Bin B-A'!M2489,'Speed Bin B-A'!M2593,'Speed Bin B-A'!M2697)</f>
        <v>0</v>
      </c>
      <c r="N298" s="273">
        <f>SUM('Speed Bin B-A'!N97,'Speed Bin B-A'!N201,'Speed Bin B-A'!N305,'Speed Bin B-A'!N409,'Speed Bin B-A'!N513,'Speed Bin B-A'!N825,'Speed Bin B-A'!N929,'Speed Bin B-A'!N1033,'Speed Bin B-A'!N1137,'Speed Bin B-A'!N1241,'Speed Bin B-A'!N1553,'Speed Bin B-A'!N1657,'Speed Bin B-A'!N1761,'Speed Bin B-A'!N1865,'Speed Bin B-A'!N1969,'Speed Bin B-A'!N2281,'Speed Bin B-A'!N2385,'Speed Bin B-A'!N2489,'Speed Bin B-A'!N2593,'Speed Bin B-A'!N2697)</f>
        <v>0</v>
      </c>
      <c r="O298" s="273">
        <f>SUM('Speed Bin B-A'!O97,'Speed Bin B-A'!O201,'Speed Bin B-A'!O305,'Speed Bin B-A'!O409,'Speed Bin B-A'!O513,'Speed Bin B-A'!O825,'Speed Bin B-A'!O929,'Speed Bin B-A'!O1033,'Speed Bin B-A'!O1137,'Speed Bin B-A'!O1241,'Speed Bin B-A'!O1553,'Speed Bin B-A'!O1657,'Speed Bin B-A'!O1761,'Speed Bin B-A'!O1865,'Speed Bin B-A'!O1969,'Speed Bin B-A'!O2281,'Speed Bin B-A'!O2385,'Speed Bin B-A'!O2489,'Speed Bin B-A'!O2593,'Speed Bin B-A'!O2697)</f>
        <v>0</v>
      </c>
      <c r="P298" s="273">
        <f>SUM('Speed Bin B-A'!P97,'Speed Bin B-A'!P201,'Speed Bin B-A'!P305,'Speed Bin B-A'!P409,'Speed Bin B-A'!P513,'Speed Bin B-A'!P825,'Speed Bin B-A'!P929,'Speed Bin B-A'!P1033,'Speed Bin B-A'!P1137,'Speed Bin B-A'!P1241,'Speed Bin B-A'!P1553,'Speed Bin B-A'!P1657,'Speed Bin B-A'!P1761,'Speed Bin B-A'!P1865,'Speed Bin B-A'!P1969,'Speed Bin B-A'!P2281,'Speed Bin B-A'!P2385,'Speed Bin B-A'!P2489,'Speed Bin B-A'!P2593,'Speed Bin B-A'!P2697)</f>
        <v>0</v>
      </c>
      <c r="Q298" s="273">
        <f>SUM('Speed Bin B-A'!Q97,'Speed Bin B-A'!Q201,'Speed Bin B-A'!Q305,'Speed Bin B-A'!Q409,'Speed Bin B-A'!Q513,'Speed Bin B-A'!Q825,'Speed Bin B-A'!Q929,'Speed Bin B-A'!Q1033,'Speed Bin B-A'!Q1137,'Speed Bin B-A'!Q1241,'Speed Bin B-A'!Q1553,'Speed Bin B-A'!Q1657,'Speed Bin B-A'!Q1761,'Speed Bin B-A'!Q1865,'Speed Bin B-A'!Q1969,'Speed Bin B-A'!Q2281,'Speed Bin B-A'!Q2385,'Speed Bin B-A'!Q2489,'Speed Bin B-A'!Q2593,'Speed Bin B-A'!Q2697)</f>
        <v>0</v>
      </c>
      <c r="R298" s="273">
        <f>SUM('Speed Bin B-A'!R97,'Speed Bin B-A'!R201,'Speed Bin B-A'!R305,'Speed Bin B-A'!R409,'Speed Bin B-A'!R513,'Speed Bin B-A'!R825,'Speed Bin B-A'!R929,'Speed Bin B-A'!R1033,'Speed Bin B-A'!R1137,'Speed Bin B-A'!R1241,'Speed Bin B-A'!R1553,'Speed Bin B-A'!R1657,'Speed Bin B-A'!R1761,'Speed Bin B-A'!R1865,'Speed Bin B-A'!R1969,'Speed Bin B-A'!R2281,'Speed Bin B-A'!R2385,'Speed Bin B-A'!R2489,'Speed Bin B-A'!R2593,'Speed Bin B-A'!R2697)</f>
        <v>0</v>
      </c>
      <c r="S298" s="273">
        <f>SUM('Speed Bin B-A'!S97,'Speed Bin B-A'!S201,'Speed Bin B-A'!S305,'Speed Bin B-A'!S409,'Speed Bin B-A'!S513,'Speed Bin B-A'!S825,'Speed Bin B-A'!S929,'Speed Bin B-A'!S1033,'Speed Bin B-A'!S1137,'Speed Bin B-A'!S1241,'Speed Bin B-A'!S1553,'Speed Bin B-A'!S1657,'Speed Bin B-A'!S1761,'Speed Bin B-A'!S1865,'Speed Bin B-A'!S1969,'Speed Bin B-A'!S2281,'Speed Bin B-A'!S2385,'Speed Bin B-A'!S2489,'Speed Bin B-A'!S2593,'Speed Bin B-A'!S2697)</f>
        <v>0</v>
      </c>
      <c r="T298" s="273">
        <f>SUM('Speed Bin B-A'!T97,'Speed Bin B-A'!T201,'Speed Bin B-A'!T305,'Speed Bin B-A'!T409,'Speed Bin B-A'!T513,'Speed Bin B-A'!T825,'Speed Bin B-A'!T929,'Speed Bin B-A'!T1033,'Speed Bin B-A'!T1137,'Speed Bin B-A'!T1241,'Speed Bin B-A'!T1553,'Speed Bin B-A'!T1657,'Speed Bin B-A'!T1761,'Speed Bin B-A'!T1865,'Speed Bin B-A'!T1969,'Speed Bin B-A'!T2281,'Speed Bin B-A'!T2385,'Speed Bin B-A'!T2489,'Speed Bin B-A'!T2593,'Speed Bin B-A'!T2697)</f>
        <v>0</v>
      </c>
      <c r="U298" s="273">
        <f>SUM('Speed Bin B-A'!U97,'Speed Bin B-A'!U201,'Speed Bin B-A'!U305,'Speed Bin B-A'!U409,'Speed Bin B-A'!U513,'Speed Bin B-A'!U825,'Speed Bin B-A'!U929,'Speed Bin B-A'!U1033,'Speed Bin B-A'!U1137,'Speed Bin B-A'!U1241,'Speed Bin B-A'!U1553,'Speed Bin B-A'!U1657,'Speed Bin B-A'!U1761,'Speed Bin B-A'!U1865,'Speed Bin B-A'!U1969,'Speed Bin B-A'!U2281,'Speed Bin B-A'!U2385,'Speed Bin B-A'!U2489,'Speed Bin B-A'!U2593,'Speed Bin B-A'!U2697)</f>
        <v>0</v>
      </c>
      <c r="V298" s="274">
        <f>IFERROR(AVERAGE('Speed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20.114285714285717</v>
      </c>
      <c r="W298" s="274">
        <f>IFERROR(AVERAGE('Speed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21.7</v>
      </c>
      <c r="X298" s="267"/>
      <c r="Y298" s="267"/>
    </row>
    <row r="299" spans="1:25" x14ac:dyDescent="0.25">
      <c r="A299" s="272">
        <v>0.90625</v>
      </c>
      <c r="B299" s="273">
        <f>SUM('Speed Bin B-A'!B98,'Speed Bin B-A'!B202,'Speed Bin B-A'!B306,'Speed Bin B-A'!B410,'Speed Bin B-A'!B514,'Speed Bin B-A'!B826,'Speed Bin B-A'!B930,'Speed Bin B-A'!B1034,'Speed Bin B-A'!B1138,'Speed Bin B-A'!B1242,'Speed Bin B-A'!B1554,'Speed Bin B-A'!B1658,'Speed Bin B-A'!B1762,'Speed Bin B-A'!B1866,'Speed Bin B-A'!B1970,'Speed Bin B-A'!B2282,'Speed Bin B-A'!B2386,'Speed Bin B-A'!B2490,'Speed Bin B-A'!B2594,'Speed Bin B-A'!B2698)</f>
        <v>131</v>
      </c>
      <c r="C299" s="273">
        <f>SUM('Speed Bin B-A'!C98,'Speed Bin B-A'!C202,'Speed Bin B-A'!C306,'Speed Bin B-A'!C410,'Speed Bin B-A'!C514,'Speed Bin B-A'!C826,'Speed Bin B-A'!C930,'Speed Bin B-A'!C1034,'Speed Bin B-A'!C1138,'Speed Bin B-A'!C1242,'Speed Bin B-A'!C1554,'Speed Bin B-A'!C1658,'Speed Bin B-A'!C1762,'Speed Bin B-A'!C1866,'Speed Bin B-A'!C1970,'Speed Bin B-A'!C2282,'Speed Bin B-A'!C2386,'Speed Bin B-A'!C2490,'Speed Bin B-A'!C2594,'Speed Bin B-A'!C2698)</f>
        <v>2</v>
      </c>
      <c r="D299" s="273">
        <f>SUM('Speed Bin B-A'!D98,'Speed Bin B-A'!D202,'Speed Bin B-A'!D306,'Speed Bin B-A'!D410,'Speed Bin B-A'!D514,'Speed Bin B-A'!D826,'Speed Bin B-A'!D930,'Speed Bin B-A'!D1034,'Speed Bin B-A'!D1138,'Speed Bin B-A'!D1242,'Speed Bin B-A'!D1554,'Speed Bin B-A'!D1658,'Speed Bin B-A'!D1762,'Speed Bin B-A'!D1866,'Speed Bin B-A'!D1970,'Speed Bin B-A'!D2282,'Speed Bin B-A'!D2386,'Speed Bin B-A'!D2490,'Speed Bin B-A'!D2594,'Speed Bin B-A'!D2698)</f>
        <v>4</v>
      </c>
      <c r="E299" s="273">
        <f>SUM('Speed Bin B-A'!E98,'Speed Bin B-A'!E202,'Speed Bin B-A'!E306,'Speed Bin B-A'!E410,'Speed Bin B-A'!E514,'Speed Bin B-A'!E826,'Speed Bin B-A'!E930,'Speed Bin B-A'!E1034,'Speed Bin B-A'!E1138,'Speed Bin B-A'!E1242,'Speed Bin B-A'!E1554,'Speed Bin B-A'!E1658,'Speed Bin B-A'!E1762,'Speed Bin B-A'!E1866,'Speed Bin B-A'!E1970,'Speed Bin B-A'!E2282,'Speed Bin B-A'!E2386,'Speed Bin B-A'!E2490,'Speed Bin B-A'!E2594,'Speed Bin B-A'!E2698)</f>
        <v>52</v>
      </c>
      <c r="F299" s="273">
        <f>SUM('Speed Bin B-A'!F98,'Speed Bin B-A'!F202,'Speed Bin B-A'!F306,'Speed Bin B-A'!F410,'Speed Bin B-A'!F514,'Speed Bin B-A'!F826,'Speed Bin B-A'!F930,'Speed Bin B-A'!F1034,'Speed Bin B-A'!F1138,'Speed Bin B-A'!F1242,'Speed Bin B-A'!F1554,'Speed Bin B-A'!F1658,'Speed Bin B-A'!F1762,'Speed Bin B-A'!F1866,'Speed Bin B-A'!F1970,'Speed Bin B-A'!F2282,'Speed Bin B-A'!F2386,'Speed Bin B-A'!F2490,'Speed Bin B-A'!F2594,'Speed Bin B-A'!F2698)</f>
        <v>60</v>
      </c>
      <c r="G299" s="273">
        <f>SUM('Speed Bin B-A'!G98,'Speed Bin B-A'!G202,'Speed Bin B-A'!G306,'Speed Bin B-A'!G410,'Speed Bin B-A'!G514,'Speed Bin B-A'!G826,'Speed Bin B-A'!G930,'Speed Bin B-A'!G1034,'Speed Bin B-A'!G1138,'Speed Bin B-A'!G1242,'Speed Bin B-A'!G1554,'Speed Bin B-A'!G1658,'Speed Bin B-A'!G1762,'Speed Bin B-A'!G1866,'Speed Bin B-A'!G1970,'Speed Bin B-A'!G2282,'Speed Bin B-A'!G2386,'Speed Bin B-A'!G2490,'Speed Bin B-A'!G2594,'Speed Bin B-A'!G2698)</f>
        <v>13</v>
      </c>
      <c r="H299" s="273">
        <f>SUM('Speed Bin B-A'!H98,'Speed Bin B-A'!H202,'Speed Bin B-A'!H306,'Speed Bin B-A'!H410,'Speed Bin B-A'!H514,'Speed Bin B-A'!H826,'Speed Bin B-A'!H930,'Speed Bin B-A'!H1034,'Speed Bin B-A'!H1138,'Speed Bin B-A'!H1242,'Speed Bin B-A'!H1554,'Speed Bin B-A'!H1658,'Speed Bin B-A'!H1762,'Speed Bin B-A'!H1866,'Speed Bin B-A'!H1970,'Speed Bin B-A'!H2282,'Speed Bin B-A'!H2386,'Speed Bin B-A'!H2490,'Speed Bin B-A'!H2594,'Speed Bin B-A'!H2698)</f>
        <v>0</v>
      </c>
      <c r="I299" s="273">
        <f>SUM('Speed Bin B-A'!I98,'Speed Bin B-A'!I202,'Speed Bin B-A'!I306,'Speed Bin B-A'!I410,'Speed Bin B-A'!I514,'Speed Bin B-A'!I826,'Speed Bin B-A'!I930,'Speed Bin B-A'!I1034,'Speed Bin B-A'!I1138,'Speed Bin B-A'!I1242,'Speed Bin B-A'!I1554,'Speed Bin B-A'!I1658,'Speed Bin B-A'!I1762,'Speed Bin B-A'!I1866,'Speed Bin B-A'!I1970,'Speed Bin B-A'!I2282,'Speed Bin B-A'!I2386,'Speed Bin B-A'!I2490,'Speed Bin B-A'!I2594,'Speed Bin B-A'!I2698)</f>
        <v>0</v>
      </c>
      <c r="J299" s="273">
        <f>SUM('Speed Bin B-A'!J98,'Speed Bin B-A'!J202,'Speed Bin B-A'!J306,'Speed Bin B-A'!J410,'Speed Bin B-A'!J514,'Speed Bin B-A'!J826,'Speed Bin B-A'!J930,'Speed Bin B-A'!J1034,'Speed Bin B-A'!J1138,'Speed Bin B-A'!J1242,'Speed Bin B-A'!J1554,'Speed Bin B-A'!J1658,'Speed Bin B-A'!J1762,'Speed Bin B-A'!J1866,'Speed Bin B-A'!J1970,'Speed Bin B-A'!J2282,'Speed Bin B-A'!J2386,'Speed Bin B-A'!J2490,'Speed Bin B-A'!J2594,'Speed Bin B-A'!J2698)</f>
        <v>0</v>
      </c>
      <c r="K299" s="273">
        <f>SUM('Speed Bin B-A'!K98,'Speed Bin B-A'!K202,'Speed Bin B-A'!K306,'Speed Bin B-A'!K410,'Speed Bin B-A'!K514,'Speed Bin B-A'!K826,'Speed Bin B-A'!K930,'Speed Bin B-A'!K1034,'Speed Bin B-A'!K1138,'Speed Bin B-A'!K1242,'Speed Bin B-A'!K1554,'Speed Bin B-A'!K1658,'Speed Bin B-A'!K1762,'Speed Bin B-A'!K1866,'Speed Bin B-A'!K1970,'Speed Bin B-A'!K2282,'Speed Bin B-A'!K2386,'Speed Bin B-A'!K2490,'Speed Bin B-A'!K2594,'Speed Bin B-A'!K2698)</f>
        <v>0</v>
      </c>
      <c r="L299" s="273">
        <f>SUM('Speed Bin B-A'!L98,'Speed Bin B-A'!L202,'Speed Bin B-A'!L306,'Speed Bin B-A'!L410,'Speed Bin B-A'!L514,'Speed Bin B-A'!L826,'Speed Bin B-A'!L930,'Speed Bin B-A'!L1034,'Speed Bin B-A'!L1138,'Speed Bin B-A'!L1242,'Speed Bin B-A'!L1554,'Speed Bin B-A'!L1658,'Speed Bin B-A'!L1762,'Speed Bin B-A'!L1866,'Speed Bin B-A'!L1970,'Speed Bin B-A'!L2282,'Speed Bin B-A'!L2386,'Speed Bin B-A'!L2490,'Speed Bin B-A'!L2594,'Speed Bin B-A'!L2698)</f>
        <v>0</v>
      </c>
      <c r="M299" s="273">
        <f>SUM('Speed Bin B-A'!M98,'Speed Bin B-A'!M202,'Speed Bin B-A'!M306,'Speed Bin B-A'!M410,'Speed Bin B-A'!M514,'Speed Bin B-A'!M826,'Speed Bin B-A'!M930,'Speed Bin B-A'!M1034,'Speed Bin B-A'!M1138,'Speed Bin B-A'!M1242,'Speed Bin B-A'!M1554,'Speed Bin B-A'!M1658,'Speed Bin B-A'!M1762,'Speed Bin B-A'!M1866,'Speed Bin B-A'!M1970,'Speed Bin B-A'!M2282,'Speed Bin B-A'!M2386,'Speed Bin B-A'!M2490,'Speed Bin B-A'!M2594,'Speed Bin B-A'!M2698)</f>
        <v>0</v>
      </c>
      <c r="N299" s="273">
        <f>SUM('Speed Bin B-A'!N98,'Speed Bin B-A'!N202,'Speed Bin B-A'!N306,'Speed Bin B-A'!N410,'Speed Bin B-A'!N514,'Speed Bin B-A'!N826,'Speed Bin B-A'!N930,'Speed Bin B-A'!N1034,'Speed Bin B-A'!N1138,'Speed Bin B-A'!N1242,'Speed Bin B-A'!N1554,'Speed Bin B-A'!N1658,'Speed Bin B-A'!N1762,'Speed Bin B-A'!N1866,'Speed Bin B-A'!N1970,'Speed Bin B-A'!N2282,'Speed Bin B-A'!N2386,'Speed Bin B-A'!N2490,'Speed Bin B-A'!N2594,'Speed Bin B-A'!N2698)</f>
        <v>0</v>
      </c>
      <c r="O299" s="273">
        <f>SUM('Speed Bin B-A'!O98,'Speed Bin B-A'!O202,'Speed Bin B-A'!O306,'Speed Bin B-A'!O410,'Speed Bin B-A'!O514,'Speed Bin B-A'!O826,'Speed Bin B-A'!O930,'Speed Bin B-A'!O1034,'Speed Bin B-A'!O1138,'Speed Bin B-A'!O1242,'Speed Bin B-A'!O1554,'Speed Bin B-A'!O1658,'Speed Bin B-A'!O1762,'Speed Bin B-A'!O1866,'Speed Bin B-A'!O1970,'Speed Bin B-A'!O2282,'Speed Bin B-A'!O2386,'Speed Bin B-A'!O2490,'Speed Bin B-A'!O2594,'Speed Bin B-A'!O2698)</f>
        <v>0</v>
      </c>
      <c r="P299" s="273">
        <f>SUM('Speed Bin B-A'!P98,'Speed Bin B-A'!P202,'Speed Bin B-A'!P306,'Speed Bin B-A'!P410,'Speed Bin B-A'!P514,'Speed Bin B-A'!P826,'Speed Bin B-A'!P930,'Speed Bin B-A'!P1034,'Speed Bin B-A'!P1138,'Speed Bin B-A'!P1242,'Speed Bin B-A'!P1554,'Speed Bin B-A'!P1658,'Speed Bin B-A'!P1762,'Speed Bin B-A'!P1866,'Speed Bin B-A'!P1970,'Speed Bin B-A'!P2282,'Speed Bin B-A'!P2386,'Speed Bin B-A'!P2490,'Speed Bin B-A'!P2594,'Speed Bin B-A'!P2698)</f>
        <v>0</v>
      </c>
      <c r="Q299" s="273">
        <f>SUM('Speed Bin B-A'!Q98,'Speed Bin B-A'!Q202,'Speed Bin B-A'!Q306,'Speed Bin B-A'!Q410,'Speed Bin B-A'!Q514,'Speed Bin B-A'!Q826,'Speed Bin B-A'!Q930,'Speed Bin B-A'!Q1034,'Speed Bin B-A'!Q1138,'Speed Bin B-A'!Q1242,'Speed Bin B-A'!Q1554,'Speed Bin B-A'!Q1658,'Speed Bin B-A'!Q1762,'Speed Bin B-A'!Q1866,'Speed Bin B-A'!Q1970,'Speed Bin B-A'!Q2282,'Speed Bin B-A'!Q2386,'Speed Bin B-A'!Q2490,'Speed Bin B-A'!Q2594,'Speed Bin B-A'!Q2698)</f>
        <v>0</v>
      </c>
      <c r="R299" s="273">
        <f>SUM('Speed Bin B-A'!R98,'Speed Bin B-A'!R202,'Speed Bin B-A'!R306,'Speed Bin B-A'!R410,'Speed Bin B-A'!R514,'Speed Bin B-A'!R826,'Speed Bin B-A'!R930,'Speed Bin B-A'!R1034,'Speed Bin B-A'!R1138,'Speed Bin B-A'!R1242,'Speed Bin B-A'!R1554,'Speed Bin B-A'!R1658,'Speed Bin B-A'!R1762,'Speed Bin B-A'!R1866,'Speed Bin B-A'!R1970,'Speed Bin B-A'!R2282,'Speed Bin B-A'!R2386,'Speed Bin B-A'!R2490,'Speed Bin B-A'!R2594,'Speed Bin B-A'!R2698)</f>
        <v>0</v>
      </c>
      <c r="S299" s="273">
        <f>SUM('Speed Bin B-A'!S98,'Speed Bin B-A'!S202,'Speed Bin B-A'!S306,'Speed Bin B-A'!S410,'Speed Bin B-A'!S514,'Speed Bin B-A'!S826,'Speed Bin B-A'!S930,'Speed Bin B-A'!S1034,'Speed Bin B-A'!S1138,'Speed Bin B-A'!S1242,'Speed Bin B-A'!S1554,'Speed Bin B-A'!S1658,'Speed Bin B-A'!S1762,'Speed Bin B-A'!S1866,'Speed Bin B-A'!S1970,'Speed Bin B-A'!S2282,'Speed Bin B-A'!S2386,'Speed Bin B-A'!S2490,'Speed Bin B-A'!S2594,'Speed Bin B-A'!S2698)</f>
        <v>0</v>
      </c>
      <c r="T299" s="273">
        <f>SUM('Speed Bin B-A'!T98,'Speed Bin B-A'!T202,'Speed Bin B-A'!T306,'Speed Bin B-A'!T410,'Speed Bin B-A'!T514,'Speed Bin B-A'!T826,'Speed Bin B-A'!T930,'Speed Bin B-A'!T1034,'Speed Bin B-A'!T1138,'Speed Bin B-A'!T1242,'Speed Bin B-A'!T1554,'Speed Bin B-A'!T1658,'Speed Bin B-A'!T1762,'Speed Bin B-A'!T1866,'Speed Bin B-A'!T1970,'Speed Bin B-A'!T2282,'Speed Bin B-A'!T2386,'Speed Bin B-A'!T2490,'Speed Bin B-A'!T2594,'Speed Bin B-A'!T2698)</f>
        <v>0</v>
      </c>
      <c r="U299" s="273">
        <f>SUM('Speed Bin B-A'!U98,'Speed Bin B-A'!U202,'Speed Bin B-A'!U306,'Speed Bin B-A'!U410,'Speed Bin B-A'!U514,'Speed Bin B-A'!U826,'Speed Bin B-A'!U930,'Speed Bin B-A'!U1034,'Speed Bin B-A'!U1138,'Speed Bin B-A'!U1242,'Speed Bin B-A'!U1554,'Speed Bin B-A'!U1658,'Speed Bin B-A'!U1762,'Speed Bin B-A'!U1866,'Speed Bin B-A'!U1970,'Speed Bin B-A'!U2282,'Speed Bin B-A'!U2386,'Speed Bin B-A'!U2490,'Speed Bin B-A'!U2594,'Speed Bin B-A'!U2698)</f>
        <v>0</v>
      </c>
      <c r="V299" s="274">
        <f>IFERROR(AVERAGE('Speed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20.250000000000004</v>
      </c>
      <c r="W299" s="274">
        <f>IFERROR(AVERAGE('Speed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24.133333333333336</v>
      </c>
      <c r="X299" s="267"/>
      <c r="Y299" s="267"/>
    </row>
    <row r="300" spans="1:25" x14ac:dyDescent="0.25">
      <c r="A300" s="272">
        <v>0.91666666666666696</v>
      </c>
      <c r="B300" s="273">
        <f>SUM('Speed Bin B-A'!B99,'Speed Bin B-A'!B203,'Speed Bin B-A'!B307,'Speed Bin B-A'!B411,'Speed Bin B-A'!B515,'Speed Bin B-A'!B827,'Speed Bin B-A'!B931,'Speed Bin B-A'!B1035,'Speed Bin B-A'!B1139,'Speed Bin B-A'!B1243,'Speed Bin B-A'!B1555,'Speed Bin B-A'!B1659,'Speed Bin B-A'!B1763,'Speed Bin B-A'!B1867,'Speed Bin B-A'!B1971,'Speed Bin B-A'!B2283,'Speed Bin B-A'!B2387,'Speed Bin B-A'!B2491,'Speed Bin B-A'!B2595,'Speed Bin B-A'!B2699)</f>
        <v>131</v>
      </c>
      <c r="C300" s="273">
        <f>SUM('Speed Bin B-A'!C99,'Speed Bin B-A'!C203,'Speed Bin B-A'!C307,'Speed Bin B-A'!C411,'Speed Bin B-A'!C515,'Speed Bin B-A'!C827,'Speed Bin B-A'!C931,'Speed Bin B-A'!C1035,'Speed Bin B-A'!C1139,'Speed Bin B-A'!C1243,'Speed Bin B-A'!C1555,'Speed Bin B-A'!C1659,'Speed Bin B-A'!C1763,'Speed Bin B-A'!C1867,'Speed Bin B-A'!C1971,'Speed Bin B-A'!C2283,'Speed Bin B-A'!C2387,'Speed Bin B-A'!C2491,'Speed Bin B-A'!C2595,'Speed Bin B-A'!C2699)</f>
        <v>3</v>
      </c>
      <c r="D300" s="273">
        <f>SUM('Speed Bin B-A'!D99,'Speed Bin B-A'!D203,'Speed Bin B-A'!D307,'Speed Bin B-A'!D411,'Speed Bin B-A'!D515,'Speed Bin B-A'!D827,'Speed Bin B-A'!D931,'Speed Bin B-A'!D1035,'Speed Bin B-A'!D1139,'Speed Bin B-A'!D1243,'Speed Bin B-A'!D1555,'Speed Bin B-A'!D1659,'Speed Bin B-A'!D1763,'Speed Bin B-A'!D1867,'Speed Bin B-A'!D1971,'Speed Bin B-A'!D2283,'Speed Bin B-A'!D2387,'Speed Bin B-A'!D2491,'Speed Bin B-A'!D2595,'Speed Bin B-A'!D2699)</f>
        <v>4</v>
      </c>
      <c r="E300" s="273">
        <f>SUM('Speed Bin B-A'!E99,'Speed Bin B-A'!E203,'Speed Bin B-A'!E307,'Speed Bin B-A'!E411,'Speed Bin B-A'!E515,'Speed Bin B-A'!E827,'Speed Bin B-A'!E931,'Speed Bin B-A'!E1035,'Speed Bin B-A'!E1139,'Speed Bin B-A'!E1243,'Speed Bin B-A'!E1555,'Speed Bin B-A'!E1659,'Speed Bin B-A'!E1763,'Speed Bin B-A'!E1867,'Speed Bin B-A'!E1971,'Speed Bin B-A'!E2283,'Speed Bin B-A'!E2387,'Speed Bin B-A'!E2491,'Speed Bin B-A'!E2595,'Speed Bin B-A'!E2699)</f>
        <v>39</v>
      </c>
      <c r="F300" s="273">
        <f>SUM('Speed Bin B-A'!F99,'Speed Bin B-A'!F203,'Speed Bin B-A'!F307,'Speed Bin B-A'!F411,'Speed Bin B-A'!F515,'Speed Bin B-A'!F827,'Speed Bin B-A'!F931,'Speed Bin B-A'!F1035,'Speed Bin B-A'!F1139,'Speed Bin B-A'!F1243,'Speed Bin B-A'!F1555,'Speed Bin B-A'!F1659,'Speed Bin B-A'!F1763,'Speed Bin B-A'!F1867,'Speed Bin B-A'!F1971,'Speed Bin B-A'!F2283,'Speed Bin B-A'!F2387,'Speed Bin B-A'!F2491,'Speed Bin B-A'!F2595,'Speed Bin B-A'!F2699)</f>
        <v>73</v>
      </c>
      <c r="G300" s="273">
        <f>SUM('Speed Bin B-A'!G99,'Speed Bin B-A'!G203,'Speed Bin B-A'!G307,'Speed Bin B-A'!G411,'Speed Bin B-A'!G515,'Speed Bin B-A'!G827,'Speed Bin B-A'!G931,'Speed Bin B-A'!G1035,'Speed Bin B-A'!G1139,'Speed Bin B-A'!G1243,'Speed Bin B-A'!G1555,'Speed Bin B-A'!G1659,'Speed Bin B-A'!G1763,'Speed Bin B-A'!G1867,'Speed Bin B-A'!G1971,'Speed Bin B-A'!G2283,'Speed Bin B-A'!G2387,'Speed Bin B-A'!G2491,'Speed Bin B-A'!G2595,'Speed Bin B-A'!G2699)</f>
        <v>9</v>
      </c>
      <c r="H300" s="273">
        <f>SUM('Speed Bin B-A'!H99,'Speed Bin B-A'!H203,'Speed Bin B-A'!H307,'Speed Bin B-A'!H411,'Speed Bin B-A'!H515,'Speed Bin B-A'!H827,'Speed Bin B-A'!H931,'Speed Bin B-A'!H1035,'Speed Bin B-A'!H1139,'Speed Bin B-A'!H1243,'Speed Bin B-A'!H1555,'Speed Bin B-A'!H1659,'Speed Bin B-A'!H1763,'Speed Bin B-A'!H1867,'Speed Bin B-A'!H1971,'Speed Bin B-A'!H2283,'Speed Bin B-A'!H2387,'Speed Bin B-A'!H2491,'Speed Bin B-A'!H2595,'Speed Bin B-A'!H2699)</f>
        <v>2</v>
      </c>
      <c r="I300" s="273">
        <f>SUM('Speed Bin B-A'!I99,'Speed Bin B-A'!I203,'Speed Bin B-A'!I307,'Speed Bin B-A'!I411,'Speed Bin B-A'!I515,'Speed Bin B-A'!I827,'Speed Bin B-A'!I931,'Speed Bin B-A'!I1035,'Speed Bin B-A'!I1139,'Speed Bin B-A'!I1243,'Speed Bin B-A'!I1555,'Speed Bin B-A'!I1659,'Speed Bin B-A'!I1763,'Speed Bin B-A'!I1867,'Speed Bin B-A'!I1971,'Speed Bin B-A'!I2283,'Speed Bin B-A'!I2387,'Speed Bin B-A'!I2491,'Speed Bin B-A'!I2595,'Speed Bin B-A'!I2699)</f>
        <v>1</v>
      </c>
      <c r="J300" s="273">
        <f>SUM('Speed Bin B-A'!J99,'Speed Bin B-A'!J203,'Speed Bin B-A'!J307,'Speed Bin B-A'!J411,'Speed Bin B-A'!J515,'Speed Bin B-A'!J827,'Speed Bin B-A'!J931,'Speed Bin B-A'!J1035,'Speed Bin B-A'!J1139,'Speed Bin B-A'!J1243,'Speed Bin B-A'!J1555,'Speed Bin B-A'!J1659,'Speed Bin B-A'!J1763,'Speed Bin B-A'!J1867,'Speed Bin B-A'!J1971,'Speed Bin B-A'!J2283,'Speed Bin B-A'!J2387,'Speed Bin B-A'!J2491,'Speed Bin B-A'!J2595,'Speed Bin B-A'!J2699)</f>
        <v>0</v>
      </c>
      <c r="K300" s="273">
        <f>SUM('Speed Bin B-A'!K99,'Speed Bin B-A'!K203,'Speed Bin B-A'!K307,'Speed Bin B-A'!K411,'Speed Bin B-A'!K515,'Speed Bin B-A'!K827,'Speed Bin B-A'!K931,'Speed Bin B-A'!K1035,'Speed Bin B-A'!K1139,'Speed Bin B-A'!K1243,'Speed Bin B-A'!K1555,'Speed Bin B-A'!K1659,'Speed Bin B-A'!K1763,'Speed Bin B-A'!K1867,'Speed Bin B-A'!K1971,'Speed Bin B-A'!K2283,'Speed Bin B-A'!K2387,'Speed Bin B-A'!K2491,'Speed Bin B-A'!K2595,'Speed Bin B-A'!K2699)</f>
        <v>0</v>
      </c>
      <c r="L300" s="273">
        <f>SUM('Speed Bin B-A'!L99,'Speed Bin B-A'!L203,'Speed Bin B-A'!L307,'Speed Bin B-A'!L411,'Speed Bin B-A'!L515,'Speed Bin B-A'!L827,'Speed Bin B-A'!L931,'Speed Bin B-A'!L1035,'Speed Bin B-A'!L1139,'Speed Bin B-A'!L1243,'Speed Bin B-A'!L1555,'Speed Bin B-A'!L1659,'Speed Bin B-A'!L1763,'Speed Bin B-A'!L1867,'Speed Bin B-A'!L1971,'Speed Bin B-A'!L2283,'Speed Bin B-A'!L2387,'Speed Bin B-A'!L2491,'Speed Bin B-A'!L2595,'Speed Bin B-A'!L2699)</f>
        <v>0</v>
      </c>
      <c r="M300" s="273">
        <f>SUM('Speed Bin B-A'!M99,'Speed Bin B-A'!M203,'Speed Bin B-A'!M307,'Speed Bin B-A'!M411,'Speed Bin B-A'!M515,'Speed Bin B-A'!M827,'Speed Bin B-A'!M931,'Speed Bin B-A'!M1035,'Speed Bin B-A'!M1139,'Speed Bin B-A'!M1243,'Speed Bin B-A'!M1555,'Speed Bin B-A'!M1659,'Speed Bin B-A'!M1763,'Speed Bin B-A'!M1867,'Speed Bin B-A'!M1971,'Speed Bin B-A'!M2283,'Speed Bin B-A'!M2387,'Speed Bin B-A'!M2491,'Speed Bin B-A'!M2595,'Speed Bin B-A'!M2699)</f>
        <v>0</v>
      </c>
      <c r="N300" s="273">
        <f>SUM('Speed Bin B-A'!N99,'Speed Bin B-A'!N203,'Speed Bin B-A'!N307,'Speed Bin B-A'!N411,'Speed Bin B-A'!N515,'Speed Bin B-A'!N827,'Speed Bin B-A'!N931,'Speed Bin B-A'!N1035,'Speed Bin B-A'!N1139,'Speed Bin B-A'!N1243,'Speed Bin B-A'!N1555,'Speed Bin B-A'!N1659,'Speed Bin B-A'!N1763,'Speed Bin B-A'!N1867,'Speed Bin B-A'!N1971,'Speed Bin B-A'!N2283,'Speed Bin B-A'!N2387,'Speed Bin B-A'!N2491,'Speed Bin B-A'!N2595,'Speed Bin B-A'!N2699)</f>
        <v>0</v>
      </c>
      <c r="O300" s="273">
        <f>SUM('Speed Bin B-A'!O99,'Speed Bin B-A'!O203,'Speed Bin B-A'!O307,'Speed Bin B-A'!O411,'Speed Bin B-A'!O515,'Speed Bin B-A'!O827,'Speed Bin B-A'!O931,'Speed Bin B-A'!O1035,'Speed Bin B-A'!O1139,'Speed Bin B-A'!O1243,'Speed Bin B-A'!O1555,'Speed Bin B-A'!O1659,'Speed Bin B-A'!O1763,'Speed Bin B-A'!O1867,'Speed Bin B-A'!O1971,'Speed Bin B-A'!O2283,'Speed Bin B-A'!O2387,'Speed Bin B-A'!O2491,'Speed Bin B-A'!O2595,'Speed Bin B-A'!O2699)</f>
        <v>0</v>
      </c>
      <c r="P300" s="273">
        <f>SUM('Speed Bin B-A'!P99,'Speed Bin B-A'!P203,'Speed Bin B-A'!P307,'Speed Bin B-A'!P411,'Speed Bin B-A'!P515,'Speed Bin B-A'!P827,'Speed Bin B-A'!P931,'Speed Bin B-A'!P1035,'Speed Bin B-A'!P1139,'Speed Bin B-A'!P1243,'Speed Bin B-A'!P1555,'Speed Bin B-A'!P1659,'Speed Bin B-A'!P1763,'Speed Bin B-A'!P1867,'Speed Bin B-A'!P1971,'Speed Bin B-A'!P2283,'Speed Bin B-A'!P2387,'Speed Bin B-A'!P2491,'Speed Bin B-A'!P2595,'Speed Bin B-A'!P2699)</f>
        <v>0</v>
      </c>
      <c r="Q300" s="273">
        <f>SUM('Speed Bin B-A'!Q99,'Speed Bin B-A'!Q203,'Speed Bin B-A'!Q307,'Speed Bin B-A'!Q411,'Speed Bin B-A'!Q515,'Speed Bin B-A'!Q827,'Speed Bin B-A'!Q931,'Speed Bin B-A'!Q1035,'Speed Bin B-A'!Q1139,'Speed Bin B-A'!Q1243,'Speed Bin B-A'!Q1555,'Speed Bin B-A'!Q1659,'Speed Bin B-A'!Q1763,'Speed Bin B-A'!Q1867,'Speed Bin B-A'!Q1971,'Speed Bin B-A'!Q2283,'Speed Bin B-A'!Q2387,'Speed Bin B-A'!Q2491,'Speed Bin B-A'!Q2595,'Speed Bin B-A'!Q2699)</f>
        <v>0</v>
      </c>
      <c r="R300" s="273">
        <f>SUM('Speed Bin B-A'!R99,'Speed Bin B-A'!R203,'Speed Bin B-A'!R307,'Speed Bin B-A'!R411,'Speed Bin B-A'!R515,'Speed Bin B-A'!R827,'Speed Bin B-A'!R931,'Speed Bin B-A'!R1035,'Speed Bin B-A'!R1139,'Speed Bin B-A'!R1243,'Speed Bin B-A'!R1555,'Speed Bin B-A'!R1659,'Speed Bin B-A'!R1763,'Speed Bin B-A'!R1867,'Speed Bin B-A'!R1971,'Speed Bin B-A'!R2283,'Speed Bin B-A'!R2387,'Speed Bin B-A'!R2491,'Speed Bin B-A'!R2595,'Speed Bin B-A'!R2699)</f>
        <v>0</v>
      </c>
      <c r="S300" s="273">
        <f>SUM('Speed Bin B-A'!S99,'Speed Bin B-A'!S203,'Speed Bin B-A'!S307,'Speed Bin B-A'!S411,'Speed Bin B-A'!S515,'Speed Bin B-A'!S827,'Speed Bin B-A'!S931,'Speed Bin B-A'!S1035,'Speed Bin B-A'!S1139,'Speed Bin B-A'!S1243,'Speed Bin B-A'!S1555,'Speed Bin B-A'!S1659,'Speed Bin B-A'!S1763,'Speed Bin B-A'!S1867,'Speed Bin B-A'!S1971,'Speed Bin B-A'!S2283,'Speed Bin B-A'!S2387,'Speed Bin B-A'!S2491,'Speed Bin B-A'!S2595,'Speed Bin B-A'!S2699)</f>
        <v>0</v>
      </c>
      <c r="T300" s="273">
        <f>SUM('Speed Bin B-A'!T99,'Speed Bin B-A'!T203,'Speed Bin B-A'!T307,'Speed Bin B-A'!T411,'Speed Bin B-A'!T515,'Speed Bin B-A'!T827,'Speed Bin B-A'!T931,'Speed Bin B-A'!T1035,'Speed Bin B-A'!T1139,'Speed Bin B-A'!T1243,'Speed Bin B-A'!T1555,'Speed Bin B-A'!T1659,'Speed Bin B-A'!T1763,'Speed Bin B-A'!T1867,'Speed Bin B-A'!T1971,'Speed Bin B-A'!T2283,'Speed Bin B-A'!T2387,'Speed Bin B-A'!T2491,'Speed Bin B-A'!T2595,'Speed Bin B-A'!T2699)</f>
        <v>0</v>
      </c>
      <c r="U300" s="273">
        <f>SUM('Speed Bin B-A'!U99,'Speed Bin B-A'!U203,'Speed Bin B-A'!U307,'Speed Bin B-A'!U411,'Speed Bin B-A'!U515,'Speed Bin B-A'!U827,'Speed Bin B-A'!U931,'Speed Bin B-A'!U1035,'Speed Bin B-A'!U1139,'Speed Bin B-A'!U1243,'Speed Bin B-A'!U1555,'Speed Bin B-A'!U1659,'Speed Bin B-A'!U1763,'Speed Bin B-A'!U1867,'Speed Bin B-A'!U1971,'Speed Bin B-A'!U2283,'Speed Bin B-A'!U2387,'Speed Bin B-A'!U2491,'Speed Bin B-A'!U2595,'Speed Bin B-A'!U2699)</f>
        <v>0</v>
      </c>
      <c r="V300" s="274">
        <f>IFERROR(AVERAGE('Speed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20.914285714285715</v>
      </c>
      <c r="W300" s="274">
        <f>IFERROR(AVERAGE('Speed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21.975000000000001</v>
      </c>
      <c r="X300" s="267"/>
      <c r="Y300" s="267"/>
    </row>
    <row r="301" spans="1:25" x14ac:dyDescent="0.25">
      <c r="A301" s="272">
        <v>0.92708333333333304</v>
      </c>
      <c r="B301" s="273">
        <f>SUM('Speed Bin B-A'!B100,'Speed Bin B-A'!B204,'Speed Bin B-A'!B308,'Speed Bin B-A'!B412,'Speed Bin B-A'!B516,'Speed Bin B-A'!B828,'Speed Bin B-A'!B932,'Speed Bin B-A'!B1036,'Speed Bin B-A'!B1140,'Speed Bin B-A'!B1244,'Speed Bin B-A'!B1556,'Speed Bin B-A'!B1660,'Speed Bin B-A'!B1764,'Speed Bin B-A'!B1868,'Speed Bin B-A'!B1972,'Speed Bin B-A'!B2284,'Speed Bin B-A'!B2388,'Speed Bin B-A'!B2492,'Speed Bin B-A'!B2596,'Speed Bin B-A'!B2700)</f>
        <v>103</v>
      </c>
      <c r="C301" s="273">
        <f>SUM('Speed Bin B-A'!C100,'Speed Bin B-A'!C204,'Speed Bin B-A'!C308,'Speed Bin B-A'!C412,'Speed Bin B-A'!C516,'Speed Bin B-A'!C828,'Speed Bin B-A'!C932,'Speed Bin B-A'!C1036,'Speed Bin B-A'!C1140,'Speed Bin B-A'!C1244,'Speed Bin B-A'!C1556,'Speed Bin B-A'!C1660,'Speed Bin B-A'!C1764,'Speed Bin B-A'!C1868,'Speed Bin B-A'!C1972,'Speed Bin B-A'!C2284,'Speed Bin B-A'!C2388,'Speed Bin B-A'!C2492,'Speed Bin B-A'!C2596,'Speed Bin B-A'!C2700)</f>
        <v>3</v>
      </c>
      <c r="D301" s="273">
        <f>SUM('Speed Bin B-A'!D100,'Speed Bin B-A'!D204,'Speed Bin B-A'!D308,'Speed Bin B-A'!D412,'Speed Bin B-A'!D516,'Speed Bin B-A'!D828,'Speed Bin B-A'!D932,'Speed Bin B-A'!D1036,'Speed Bin B-A'!D1140,'Speed Bin B-A'!D1244,'Speed Bin B-A'!D1556,'Speed Bin B-A'!D1660,'Speed Bin B-A'!D1764,'Speed Bin B-A'!D1868,'Speed Bin B-A'!D1972,'Speed Bin B-A'!D2284,'Speed Bin B-A'!D2388,'Speed Bin B-A'!D2492,'Speed Bin B-A'!D2596,'Speed Bin B-A'!D2700)</f>
        <v>1</v>
      </c>
      <c r="E301" s="273">
        <f>SUM('Speed Bin B-A'!E100,'Speed Bin B-A'!E204,'Speed Bin B-A'!E308,'Speed Bin B-A'!E412,'Speed Bin B-A'!E516,'Speed Bin B-A'!E828,'Speed Bin B-A'!E932,'Speed Bin B-A'!E1036,'Speed Bin B-A'!E1140,'Speed Bin B-A'!E1244,'Speed Bin B-A'!E1556,'Speed Bin B-A'!E1660,'Speed Bin B-A'!E1764,'Speed Bin B-A'!E1868,'Speed Bin B-A'!E1972,'Speed Bin B-A'!E2284,'Speed Bin B-A'!E2388,'Speed Bin B-A'!E2492,'Speed Bin B-A'!E2596,'Speed Bin B-A'!E2700)</f>
        <v>32</v>
      </c>
      <c r="F301" s="273">
        <f>SUM('Speed Bin B-A'!F100,'Speed Bin B-A'!F204,'Speed Bin B-A'!F308,'Speed Bin B-A'!F412,'Speed Bin B-A'!F516,'Speed Bin B-A'!F828,'Speed Bin B-A'!F932,'Speed Bin B-A'!F1036,'Speed Bin B-A'!F1140,'Speed Bin B-A'!F1244,'Speed Bin B-A'!F1556,'Speed Bin B-A'!F1660,'Speed Bin B-A'!F1764,'Speed Bin B-A'!F1868,'Speed Bin B-A'!F1972,'Speed Bin B-A'!F2284,'Speed Bin B-A'!F2388,'Speed Bin B-A'!F2492,'Speed Bin B-A'!F2596,'Speed Bin B-A'!F2700)</f>
        <v>53</v>
      </c>
      <c r="G301" s="273">
        <f>SUM('Speed Bin B-A'!G100,'Speed Bin B-A'!G204,'Speed Bin B-A'!G308,'Speed Bin B-A'!G412,'Speed Bin B-A'!G516,'Speed Bin B-A'!G828,'Speed Bin B-A'!G932,'Speed Bin B-A'!G1036,'Speed Bin B-A'!G1140,'Speed Bin B-A'!G1244,'Speed Bin B-A'!G1556,'Speed Bin B-A'!G1660,'Speed Bin B-A'!G1764,'Speed Bin B-A'!G1868,'Speed Bin B-A'!G1972,'Speed Bin B-A'!G2284,'Speed Bin B-A'!G2388,'Speed Bin B-A'!G2492,'Speed Bin B-A'!G2596,'Speed Bin B-A'!G2700)</f>
        <v>11</v>
      </c>
      <c r="H301" s="273">
        <f>SUM('Speed Bin B-A'!H100,'Speed Bin B-A'!H204,'Speed Bin B-A'!H308,'Speed Bin B-A'!H412,'Speed Bin B-A'!H516,'Speed Bin B-A'!H828,'Speed Bin B-A'!H932,'Speed Bin B-A'!H1036,'Speed Bin B-A'!H1140,'Speed Bin B-A'!H1244,'Speed Bin B-A'!H1556,'Speed Bin B-A'!H1660,'Speed Bin B-A'!H1764,'Speed Bin B-A'!H1868,'Speed Bin B-A'!H1972,'Speed Bin B-A'!H2284,'Speed Bin B-A'!H2388,'Speed Bin B-A'!H2492,'Speed Bin B-A'!H2596,'Speed Bin B-A'!H2700)</f>
        <v>2</v>
      </c>
      <c r="I301" s="273">
        <f>SUM('Speed Bin B-A'!I100,'Speed Bin B-A'!I204,'Speed Bin B-A'!I308,'Speed Bin B-A'!I412,'Speed Bin B-A'!I516,'Speed Bin B-A'!I828,'Speed Bin B-A'!I932,'Speed Bin B-A'!I1036,'Speed Bin B-A'!I1140,'Speed Bin B-A'!I1244,'Speed Bin B-A'!I1556,'Speed Bin B-A'!I1660,'Speed Bin B-A'!I1764,'Speed Bin B-A'!I1868,'Speed Bin B-A'!I1972,'Speed Bin B-A'!I2284,'Speed Bin B-A'!I2388,'Speed Bin B-A'!I2492,'Speed Bin B-A'!I2596,'Speed Bin B-A'!I2700)</f>
        <v>1</v>
      </c>
      <c r="J301" s="273">
        <f>SUM('Speed Bin B-A'!J100,'Speed Bin B-A'!J204,'Speed Bin B-A'!J308,'Speed Bin B-A'!J412,'Speed Bin B-A'!J516,'Speed Bin B-A'!J828,'Speed Bin B-A'!J932,'Speed Bin B-A'!J1036,'Speed Bin B-A'!J1140,'Speed Bin B-A'!J1244,'Speed Bin B-A'!J1556,'Speed Bin B-A'!J1660,'Speed Bin B-A'!J1764,'Speed Bin B-A'!J1868,'Speed Bin B-A'!J1972,'Speed Bin B-A'!J2284,'Speed Bin B-A'!J2388,'Speed Bin B-A'!J2492,'Speed Bin B-A'!J2596,'Speed Bin B-A'!J2700)</f>
        <v>0</v>
      </c>
      <c r="K301" s="273">
        <f>SUM('Speed Bin B-A'!K100,'Speed Bin B-A'!K204,'Speed Bin B-A'!K308,'Speed Bin B-A'!K412,'Speed Bin B-A'!K516,'Speed Bin B-A'!K828,'Speed Bin B-A'!K932,'Speed Bin B-A'!K1036,'Speed Bin B-A'!K1140,'Speed Bin B-A'!K1244,'Speed Bin B-A'!K1556,'Speed Bin B-A'!K1660,'Speed Bin B-A'!K1764,'Speed Bin B-A'!K1868,'Speed Bin B-A'!K1972,'Speed Bin B-A'!K2284,'Speed Bin B-A'!K2388,'Speed Bin B-A'!K2492,'Speed Bin B-A'!K2596,'Speed Bin B-A'!K2700)</f>
        <v>0</v>
      </c>
      <c r="L301" s="273">
        <f>SUM('Speed Bin B-A'!L100,'Speed Bin B-A'!L204,'Speed Bin B-A'!L308,'Speed Bin B-A'!L412,'Speed Bin B-A'!L516,'Speed Bin B-A'!L828,'Speed Bin B-A'!L932,'Speed Bin B-A'!L1036,'Speed Bin B-A'!L1140,'Speed Bin B-A'!L1244,'Speed Bin B-A'!L1556,'Speed Bin B-A'!L1660,'Speed Bin B-A'!L1764,'Speed Bin B-A'!L1868,'Speed Bin B-A'!L1972,'Speed Bin B-A'!L2284,'Speed Bin B-A'!L2388,'Speed Bin B-A'!L2492,'Speed Bin B-A'!L2596,'Speed Bin B-A'!L2700)</f>
        <v>0</v>
      </c>
      <c r="M301" s="273">
        <f>SUM('Speed Bin B-A'!M100,'Speed Bin B-A'!M204,'Speed Bin B-A'!M308,'Speed Bin B-A'!M412,'Speed Bin B-A'!M516,'Speed Bin B-A'!M828,'Speed Bin B-A'!M932,'Speed Bin B-A'!M1036,'Speed Bin B-A'!M1140,'Speed Bin B-A'!M1244,'Speed Bin B-A'!M1556,'Speed Bin B-A'!M1660,'Speed Bin B-A'!M1764,'Speed Bin B-A'!M1868,'Speed Bin B-A'!M1972,'Speed Bin B-A'!M2284,'Speed Bin B-A'!M2388,'Speed Bin B-A'!M2492,'Speed Bin B-A'!M2596,'Speed Bin B-A'!M2700)</f>
        <v>0</v>
      </c>
      <c r="N301" s="273">
        <f>SUM('Speed Bin B-A'!N100,'Speed Bin B-A'!N204,'Speed Bin B-A'!N308,'Speed Bin B-A'!N412,'Speed Bin B-A'!N516,'Speed Bin B-A'!N828,'Speed Bin B-A'!N932,'Speed Bin B-A'!N1036,'Speed Bin B-A'!N1140,'Speed Bin B-A'!N1244,'Speed Bin B-A'!N1556,'Speed Bin B-A'!N1660,'Speed Bin B-A'!N1764,'Speed Bin B-A'!N1868,'Speed Bin B-A'!N1972,'Speed Bin B-A'!N2284,'Speed Bin B-A'!N2388,'Speed Bin B-A'!N2492,'Speed Bin B-A'!N2596,'Speed Bin B-A'!N2700)</f>
        <v>0</v>
      </c>
      <c r="O301" s="273">
        <f>SUM('Speed Bin B-A'!O100,'Speed Bin B-A'!O204,'Speed Bin B-A'!O308,'Speed Bin B-A'!O412,'Speed Bin B-A'!O516,'Speed Bin B-A'!O828,'Speed Bin B-A'!O932,'Speed Bin B-A'!O1036,'Speed Bin B-A'!O1140,'Speed Bin B-A'!O1244,'Speed Bin B-A'!O1556,'Speed Bin B-A'!O1660,'Speed Bin B-A'!O1764,'Speed Bin B-A'!O1868,'Speed Bin B-A'!O1972,'Speed Bin B-A'!O2284,'Speed Bin B-A'!O2388,'Speed Bin B-A'!O2492,'Speed Bin B-A'!O2596,'Speed Bin B-A'!O2700)</f>
        <v>0</v>
      </c>
      <c r="P301" s="273">
        <f>SUM('Speed Bin B-A'!P100,'Speed Bin B-A'!P204,'Speed Bin B-A'!P308,'Speed Bin B-A'!P412,'Speed Bin B-A'!P516,'Speed Bin B-A'!P828,'Speed Bin B-A'!P932,'Speed Bin B-A'!P1036,'Speed Bin B-A'!P1140,'Speed Bin B-A'!P1244,'Speed Bin B-A'!P1556,'Speed Bin B-A'!P1660,'Speed Bin B-A'!P1764,'Speed Bin B-A'!P1868,'Speed Bin B-A'!P1972,'Speed Bin B-A'!P2284,'Speed Bin B-A'!P2388,'Speed Bin B-A'!P2492,'Speed Bin B-A'!P2596,'Speed Bin B-A'!P2700)</f>
        <v>0</v>
      </c>
      <c r="Q301" s="273">
        <f>SUM('Speed Bin B-A'!Q100,'Speed Bin B-A'!Q204,'Speed Bin B-A'!Q308,'Speed Bin B-A'!Q412,'Speed Bin B-A'!Q516,'Speed Bin B-A'!Q828,'Speed Bin B-A'!Q932,'Speed Bin B-A'!Q1036,'Speed Bin B-A'!Q1140,'Speed Bin B-A'!Q1244,'Speed Bin B-A'!Q1556,'Speed Bin B-A'!Q1660,'Speed Bin B-A'!Q1764,'Speed Bin B-A'!Q1868,'Speed Bin B-A'!Q1972,'Speed Bin B-A'!Q2284,'Speed Bin B-A'!Q2388,'Speed Bin B-A'!Q2492,'Speed Bin B-A'!Q2596,'Speed Bin B-A'!Q2700)</f>
        <v>0</v>
      </c>
      <c r="R301" s="273">
        <f>SUM('Speed Bin B-A'!R100,'Speed Bin B-A'!R204,'Speed Bin B-A'!R308,'Speed Bin B-A'!R412,'Speed Bin B-A'!R516,'Speed Bin B-A'!R828,'Speed Bin B-A'!R932,'Speed Bin B-A'!R1036,'Speed Bin B-A'!R1140,'Speed Bin B-A'!R1244,'Speed Bin B-A'!R1556,'Speed Bin B-A'!R1660,'Speed Bin B-A'!R1764,'Speed Bin B-A'!R1868,'Speed Bin B-A'!R1972,'Speed Bin B-A'!R2284,'Speed Bin B-A'!R2388,'Speed Bin B-A'!R2492,'Speed Bin B-A'!R2596,'Speed Bin B-A'!R2700)</f>
        <v>0</v>
      </c>
      <c r="S301" s="273">
        <f>SUM('Speed Bin B-A'!S100,'Speed Bin B-A'!S204,'Speed Bin B-A'!S308,'Speed Bin B-A'!S412,'Speed Bin B-A'!S516,'Speed Bin B-A'!S828,'Speed Bin B-A'!S932,'Speed Bin B-A'!S1036,'Speed Bin B-A'!S1140,'Speed Bin B-A'!S1244,'Speed Bin B-A'!S1556,'Speed Bin B-A'!S1660,'Speed Bin B-A'!S1764,'Speed Bin B-A'!S1868,'Speed Bin B-A'!S1972,'Speed Bin B-A'!S2284,'Speed Bin B-A'!S2388,'Speed Bin B-A'!S2492,'Speed Bin B-A'!S2596,'Speed Bin B-A'!S2700)</f>
        <v>0</v>
      </c>
      <c r="T301" s="273">
        <f>SUM('Speed Bin B-A'!T100,'Speed Bin B-A'!T204,'Speed Bin B-A'!T308,'Speed Bin B-A'!T412,'Speed Bin B-A'!T516,'Speed Bin B-A'!T828,'Speed Bin B-A'!T932,'Speed Bin B-A'!T1036,'Speed Bin B-A'!T1140,'Speed Bin B-A'!T1244,'Speed Bin B-A'!T1556,'Speed Bin B-A'!T1660,'Speed Bin B-A'!T1764,'Speed Bin B-A'!T1868,'Speed Bin B-A'!T1972,'Speed Bin B-A'!T2284,'Speed Bin B-A'!T2388,'Speed Bin B-A'!T2492,'Speed Bin B-A'!T2596,'Speed Bin B-A'!T2700)</f>
        <v>0</v>
      </c>
      <c r="U301" s="273">
        <f>SUM('Speed Bin B-A'!U100,'Speed Bin B-A'!U204,'Speed Bin B-A'!U308,'Speed Bin B-A'!U412,'Speed Bin B-A'!U516,'Speed Bin B-A'!U828,'Speed Bin B-A'!U932,'Speed Bin B-A'!U1036,'Speed Bin B-A'!U1140,'Speed Bin B-A'!U1244,'Speed Bin B-A'!U1556,'Speed Bin B-A'!U1660,'Speed Bin B-A'!U1764,'Speed Bin B-A'!U1868,'Speed Bin B-A'!U1972,'Speed Bin B-A'!U2284,'Speed Bin B-A'!U2388,'Speed Bin B-A'!U2492,'Speed Bin B-A'!U2596,'Speed Bin B-A'!U2700)</f>
        <v>0</v>
      </c>
      <c r="V301" s="274">
        <f>IFERROR(AVERAGE('Speed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21.449999999999996</v>
      </c>
      <c r="W301" s="274">
        <f>IFERROR(AVERAGE('Speed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24.4</v>
      </c>
      <c r="X301" s="267"/>
      <c r="Y301" s="267"/>
    </row>
    <row r="302" spans="1:25" x14ac:dyDescent="0.25">
      <c r="A302" s="272">
        <v>0.9375</v>
      </c>
      <c r="B302" s="273">
        <f>SUM('Speed Bin B-A'!B101,'Speed Bin B-A'!B205,'Speed Bin B-A'!B309,'Speed Bin B-A'!B413,'Speed Bin B-A'!B517,'Speed Bin B-A'!B829,'Speed Bin B-A'!B933,'Speed Bin B-A'!B1037,'Speed Bin B-A'!B1141,'Speed Bin B-A'!B1245,'Speed Bin B-A'!B1557,'Speed Bin B-A'!B1661,'Speed Bin B-A'!B1765,'Speed Bin B-A'!B1869,'Speed Bin B-A'!B1973,'Speed Bin B-A'!B2285,'Speed Bin B-A'!B2389,'Speed Bin B-A'!B2493,'Speed Bin B-A'!B2597,'Speed Bin B-A'!B2701)</f>
        <v>102</v>
      </c>
      <c r="C302" s="273">
        <f>SUM('Speed Bin B-A'!C101,'Speed Bin B-A'!C205,'Speed Bin B-A'!C309,'Speed Bin B-A'!C413,'Speed Bin B-A'!C517,'Speed Bin B-A'!C829,'Speed Bin B-A'!C933,'Speed Bin B-A'!C1037,'Speed Bin B-A'!C1141,'Speed Bin B-A'!C1245,'Speed Bin B-A'!C1557,'Speed Bin B-A'!C1661,'Speed Bin B-A'!C1765,'Speed Bin B-A'!C1869,'Speed Bin B-A'!C1973,'Speed Bin B-A'!C2285,'Speed Bin B-A'!C2389,'Speed Bin B-A'!C2493,'Speed Bin B-A'!C2597,'Speed Bin B-A'!C2701)</f>
        <v>2</v>
      </c>
      <c r="D302" s="273">
        <f>SUM('Speed Bin B-A'!D101,'Speed Bin B-A'!D205,'Speed Bin B-A'!D309,'Speed Bin B-A'!D413,'Speed Bin B-A'!D517,'Speed Bin B-A'!D829,'Speed Bin B-A'!D933,'Speed Bin B-A'!D1037,'Speed Bin B-A'!D1141,'Speed Bin B-A'!D1245,'Speed Bin B-A'!D1557,'Speed Bin B-A'!D1661,'Speed Bin B-A'!D1765,'Speed Bin B-A'!D1869,'Speed Bin B-A'!D1973,'Speed Bin B-A'!D2285,'Speed Bin B-A'!D2389,'Speed Bin B-A'!D2493,'Speed Bin B-A'!D2597,'Speed Bin B-A'!D2701)</f>
        <v>2</v>
      </c>
      <c r="E302" s="273">
        <f>SUM('Speed Bin B-A'!E101,'Speed Bin B-A'!E205,'Speed Bin B-A'!E309,'Speed Bin B-A'!E413,'Speed Bin B-A'!E517,'Speed Bin B-A'!E829,'Speed Bin B-A'!E933,'Speed Bin B-A'!E1037,'Speed Bin B-A'!E1141,'Speed Bin B-A'!E1245,'Speed Bin B-A'!E1557,'Speed Bin B-A'!E1661,'Speed Bin B-A'!E1765,'Speed Bin B-A'!E1869,'Speed Bin B-A'!E1973,'Speed Bin B-A'!E2285,'Speed Bin B-A'!E2389,'Speed Bin B-A'!E2493,'Speed Bin B-A'!E2597,'Speed Bin B-A'!E2701)</f>
        <v>38</v>
      </c>
      <c r="F302" s="273">
        <f>SUM('Speed Bin B-A'!F101,'Speed Bin B-A'!F205,'Speed Bin B-A'!F309,'Speed Bin B-A'!F413,'Speed Bin B-A'!F517,'Speed Bin B-A'!F829,'Speed Bin B-A'!F933,'Speed Bin B-A'!F1037,'Speed Bin B-A'!F1141,'Speed Bin B-A'!F1245,'Speed Bin B-A'!F1557,'Speed Bin B-A'!F1661,'Speed Bin B-A'!F1765,'Speed Bin B-A'!F1869,'Speed Bin B-A'!F1973,'Speed Bin B-A'!F2285,'Speed Bin B-A'!F2389,'Speed Bin B-A'!F2493,'Speed Bin B-A'!F2597,'Speed Bin B-A'!F2701)</f>
        <v>40</v>
      </c>
      <c r="G302" s="273">
        <f>SUM('Speed Bin B-A'!G101,'Speed Bin B-A'!G205,'Speed Bin B-A'!G309,'Speed Bin B-A'!G413,'Speed Bin B-A'!G517,'Speed Bin B-A'!G829,'Speed Bin B-A'!G933,'Speed Bin B-A'!G1037,'Speed Bin B-A'!G1141,'Speed Bin B-A'!G1245,'Speed Bin B-A'!G1557,'Speed Bin B-A'!G1661,'Speed Bin B-A'!G1765,'Speed Bin B-A'!G1869,'Speed Bin B-A'!G1973,'Speed Bin B-A'!G2285,'Speed Bin B-A'!G2389,'Speed Bin B-A'!G2493,'Speed Bin B-A'!G2597,'Speed Bin B-A'!G2701)</f>
        <v>12</v>
      </c>
      <c r="H302" s="273">
        <f>SUM('Speed Bin B-A'!H101,'Speed Bin B-A'!H205,'Speed Bin B-A'!H309,'Speed Bin B-A'!H413,'Speed Bin B-A'!H517,'Speed Bin B-A'!H829,'Speed Bin B-A'!H933,'Speed Bin B-A'!H1037,'Speed Bin B-A'!H1141,'Speed Bin B-A'!H1245,'Speed Bin B-A'!H1557,'Speed Bin B-A'!H1661,'Speed Bin B-A'!H1765,'Speed Bin B-A'!H1869,'Speed Bin B-A'!H1973,'Speed Bin B-A'!H2285,'Speed Bin B-A'!H2389,'Speed Bin B-A'!H2493,'Speed Bin B-A'!H2597,'Speed Bin B-A'!H2701)</f>
        <v>6</v>
      </c>
      <c r="I302" s="273">
        <f>SUM('Speed Bin B-A'!I101,'Speed Bin B-A'!I205,'Speed Bin B-A'!I309,'Speed Bin B-A'!I413,'Speed Bin B-A'!I517,'Speed Bin B-A'!I829,'Speed Bin B-A'!I933,'Speed Bin B-A'!I1037,'Speed Bin B-A'!I1141,'Speed Bin B-A'!I1245,'Speed Bin B-A'!I1557,'Speed Bin B-A'!I1661,'Speed Bin B-A'!I1765,'Speed Bin B-A'!I1869,'Speed Bin B-A'!I1973,'Speed Bin B-A'!I2285,'Speed Bin B-A'!I2389,'Speed Bin B-A'!I2493,'Speed Bin B-A'!I2597,'Speed Bin B-A'!I2701)</f>
        <v>2</v>
      </c>
      <c r="J302" s="273">
        <f>SUM('Speed Bin B-A'!J101,'Speed Bin B-A'!J205,'Speed Bin B-A'!J309,'Speed Bin B-A'!J413,'Speed Bin B-A'!J517,'Speed Bin B-A'!J829,'Speed Bin B-A'!J933,'Speed Bin B-A'!J1037,'Speed Bin B-A'!J1141,'Speed Bin B-A'!J1245,'Speed Bin B-A'!J1557,'Speed Bin B-A'!J1661,'Speed Bin B-A'!J1765,'Speed Bin B-A'!J1869,'Speed Bin B-A'!J1973,'Speed Bin B-A'!J2285,'Speed Bin B-A'!J2389,'Speed Bin B-A'!J2493,'Speed Bin B-A'!J2597,'Speed Bin B-A'!J2701)</f>
        <v>0</v>
      </c>
      <c r="K302" s="273">
        <f>SUM('Speed Bin B-A'!K101,'Speed Bin B-A'!K205,'Speed Bin B-A'!K309,'Speed Bin B-A'!K413,'Speed Bin B-A'!K517,'Speed Bin B-A'!K829,'Speed Bin B-A'!K933,'Speed Bin B-A'!K1037,'Speed Bin B-A'!K1141,'Speed Bin B-A'!K1245,'Speed Bin B-A'!K1557,'Speed Bin B-A'!K1661,'Speed Bin B-A'!K1765,'Speed Bin B-A'!K1869,'Speed Bin B-A'!K1973,'Speed Bin B-A'!K2285,'Speed Bin B-A'!K2389,'Speed Bin B-A'!K2493,'Speed Bin B-A'!K2597,'Speed Bin B-A'!K2701)</f>
        <v>0</v>
      </c>
      <c r="L302" s="273">
        <f>SUM('Speed Bin B-A'!L101,'Speed Bin B-A'!L205,'Speed Bin B-A'!L309,'Speed Bin B-A'!L413,'Speed Bin B-A'!L517,'Speed Bin B-A'!L829,'Speed Bin B-A'!L933,'Speed Bin B-A'!L1037,'Speed Bin B-A'!L1141,'Speed Bin B-A'!L1245,'Speed Bin B-A'!L1557,'Speed Bin B-A'!L1661,'Speed Bin B-A'!L1765,'Speed Bin B-A'!L1869,'Speed Bin B-A'!L1973,'Speed Bin B-A'!L2285,'Speed Bin B-A'!L2389,'Speed Bin B-A'!L2493,'Speed Bin B-A'!L2597,'Speed Bin B-A'!L2701)</f>
        <v>0</v>
      </c>
      <c r="M302" s="273">
        <f>SUM('Speed Bin B-A'!M101,'Speed Bin B-A'!M205,'Speed Bin B-A'!M309,'Speed Bin B-A'!M413,'Speed Bin B-A'!M517,'Speed Bin B-A'!M829,'Speed Bin B-A'!M933,'Speed Bin B-A'!M1037,'Speed Bin B-A'!M1141,'Speed Bin B-A'!M1245,'Speed Bin B-A'!M1557,'Speed Bin B-A'!M1661,'Speed Bin B-A'!M1765,'Speed Bin B-A'!M1869,'Speed Bin B-A'!M1973,'Speed Bin B-A'!M2285,'Speed Bin B-A'!M2389,'Speed Bin B-A'!M2493,'Speed Bin B-A'!M2597,'Speed Bin B-A'!M2701)</f>
        <v>0</v>
      </c>
      <c r="N302" s="273">
        <f>SUM('Speed Bin B-A'!N101,'Speed Bin B-A'!N205,'Speed Bin B-A'!N309,'Speed Bin B-A'!N413,'Speed Bin B-A'!N517,'Speed Bin B-A'!N829,'Speed Bin B-A'!N933,'Speed Bin B-A'!N1037,'Speed Bin B-A'!N1141,'Speed Bin B-A'!N1245,'Speed Bin B-A'!N1557,'Speed Bin B-A'!N1661,'Speed Bin B-A'!N1765,'Speed Bin B-A'!N1869,'Speed Bin B-A'!N1973,'Speed Bin B-A'!N2285,'Speed Bin B-A'!N2389,'Speed Bin B-A'!N2493,'Speed Bin B-A'!N2597,'Speed Bin B-A'!N2701)</f>
        <v>0</v>
      </c>
      <c r="O302" s="273">
        <f>SUM('Speed Bin B-A'!O101,'Speed Bin B-A'!O205,'Speed Bin B-A'!O309,'Speed Bin B-A'!O413,'Speed Bin B-A'!O517,'Speed Bin B-A'!O829,'Speed Bin B-A'!O933,'Speed Bin B-A'!O1037,'Speed Bin B-A'!O1141,'Speed Bin B-A'!O1245,'Speed Bin B-A'!O1557,'Speed Bin B-A'!O1661,'Speed Bin B-A'!O1765,'Speed Bin B-A'!O1869,'Speed Bin B-A'!O1973,'Speed Bin B-A'!O2285,'Speed Bin B-A'!O2389,'Speed Bin B-A'!O2493,'Speed Bin B-A'!O2597,'Speed Bin B-A'!O2701)</f>
        <v>0</v>
      </c>
      <c r="P302" s="273">
        <f>SUM('Speed Bin B-A'!P101,'Speed Bin B-A'!P205,'Speed Bin B-A'!P309,'Speed Bin B-A'!P413,'Speed Bin B-A'!P517,'Speed Bin B-A'!P829,'Speed Bin B-A'!P933,'Speed Bin B-A'!P1037,'Speed Bin B-A'!P1141,'Speed Bin B-A'!P1245,'Speed Bin B-A'!P1557,'Speed Bin B-A'!P1661,'Speed Bin B-A'!P1765,'Speed Bin B-A'!P1869,'Speed Bin B-A'!P1973,'Speed Bin B-A'!P2285,'Speed Bin B-A'!P2389,'Speed Bin B-A'!P2493,'Speed Bin B-A'!P2597,'Speed Bin B-A'!P2701)</f>
        <v>0</v>
      </c>
      <c r="Q302" s="273">
        <f>SUM('Speed Bin B-A'!Q101,'Speed Bin B-A'!Q205,'Speed Bin B-A'!Q309,'Speed Bin B-A'!Q413,'Speed Bin B-A'!Q517,'Speed Bin B-A'!Q829,'Speed Bin B-A'!Q933,'Speed Bin B-A'!Q1037,'Speed Bin B-A'!Q1141,'Speed Bin B-A'!Q1245,'Speed Bin B-A'!Q1557,'Speed Bin B-A'!Q1661,'Speed Bin B-A'!Q1765,'Speed Bin B-A'!Q1869,'Speed Bin B-A'!Q1973,'Speed Bin B-A'!Q2285,'Speed Bin B-A'!Q2389,'Speed Bin B-A'!Q2493,'Speed Bin B-A'!Q2597,'Speed Bin B-A'!Q2701)</f>
        <v>0</v>
      </c>
      <c r="R302" s="273">
        <f>SUM('Speed Bin B-A'!R101,'Speed Bin B-A'!R205,'Speed Bin B-A'!R309,'Speed Bin B-A'!R413,'Speed Bin B-A'!R517,'Speed Bin B-A'!R829,'Speed Bin B-A'!R933,'Speed Bin B-A'!R1037,'Speed Bin B-A'!R1141,'Speed Bin B-A'!R1245,'Speed Bin B-A'!R1557,'Speed Bin B-A'!R1661,'Speed Bin B-A'!R1765,'Speed Bin B-A'!R1869,'Speed Bin B-A'!R1973,'Speed Bin B-A'!R2285,'Speed Bin B-A'!R2389,'Speed Bin B-A'!R2493,'Speed Bin B-A'!R2597,'Speed Bin B-A'!R2701)</f>
        <v>0</v>
      </c>
      <c r="S302" s="273">
        <f>SUM('Speed Bin B-A'!S101,'Speed Bin B-A'!S205,'Speed Bin B-A'!S309,'Speed Bin B-A'!S413,'Speed Bin B-A'!S517,'Speed Bin B-A'!S829,'Speed Bin B-A'!S933,'Speed Bin B-A'!S1037,'Speed Bin B-A'!S1141,'Speed Bin B-A'!S1245,'Speed Bin B-A'!S1557,'Speed Bin B-A'!S1661,'Speed Bin B-A'!S1765,'Speed Bin B-A'!S1869,'Speed Bin B-A'!S1973,'Speed Bin B-A'!S2285,'Speed Bin B-A'!S2389,'Speed Bin B-A'!S2493,'Speed Bin B-A'!S2597,'Speed Bin B-A'!S2701)</f>
        <v>0</v>
      </c>
      <c r="T302" s="273">
        <f>SUM('Speed Bin B-A'!T101,'Speed Bin B-A'!T205,'Speed Bin B-A'!T309,'Speed Bin B-A'!T413,'Speed Bin B-A'!T517,'Speed Bin B-A'!T829,'Speed Bin B-A'!T933,'Speed Bin B-A'!T1037,'Speed Bin B-A'!T1141,'Speed Bin B-A'!T1245,'Speed Bin B-A'!T1557,'Speed Bin B-A'!T1661,'Speed Bin B-A'!T1765,'Speed Bin B-A'!T1869,'Speed Bin B-A'!T1973,'Speed Bin B-A'!T2285,'Speed Bin B-A'!T2389,'Speed Bin B-A'!T2493,'Speed Bin B-A'!T2597,'Speed Bin B-A'!T2701)</f>
        <v>0</v>
      </c>
      <c r="U302" s="273">
        <f>SUM('Speed Bin B-A'!U101,'Speed Bin B-A'!U205,'Speed Bin B-A'!U309,'Speed Bin B-A'!U413,'Speed Bin B-A'!U517,'Speed Bin B-A'!U829,'Speed Bin B-A'!U933,'Speed Bin B-A'!U1037,'Speed Bin B-A'!U1141,'Speed Bin B-A'!U1245,'Speed Bin B-A'!U1557,'Speed Bin B-A'!U1661,'Speed Bin B-A'!U1765,'Speed Bin B-A'!U1869,'Speed Bin B-A'!U1973,'Speed Bin B-A'!U2285,'Speed Bin B-A'!U2389,'Speed Bin B-A'!U2493,'Speed Bin B-A'!U2597,'Speed Bin B-A'!U2701)</f>
        <v>0</v>
      </c>
      <c r="V302" s="274">
        <f>IFERROR(AVERAGE('Speed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21.278571428571432</v>
      </c>
      <c r="W302" s="274">
        <f>IFERROR(AVERAGE('Speed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24.6</v>
      </c>
      <c r="X302" s="267"/>
      <c r="Y302" s="267"/>
    </row>
    <row r="303" spans="1:25" x14ac:dyDescent="0.25">
      <c r="A303" s="272">
        <v>0.94791666666666696</v>
      </c>
      <c r="B303" s="273">
        <f>SUM('Speed Bin B-A'!B102,'Speed Bin B-A'!B206,'Speed Bin B-A'!B310,'Speed Bin B-A'!B414,'Speed Bin B-A'!B518,'Speed Bin B-A'!B830,'Speed Bin B-A'!B934,'Speed Bin B-A'!B1038,'Speed Bin B-A'!B1142,'Speed Bin B-A'!B1246,'Speed Bin B-A'!B1558,'Speed Bin B-A'!B1662,'Speed Bin B-A'!B1766,'Speed Bin B-A'!B1870,'Speed Bin B-A'!B1974,'Speed Bin B-A'!B2286,'Speed Bin B-A'!B2390,'Speed Bin B-A'!B2494,'Speed Bin B-A'!B2598,'Speed Bin B-A'!B2702)</f>
        <v>72</v>
      </c>
      <c r="C303" s="273">
        <f>SUM('Speed Bin B-A'!C102,'Speed Bin B-A'!C206,'Speed Bin B-A'!C310,'Speed Bin B-A'!C414,'Speed Bin B-A'!C518,'Speed Bin B-A'!C830,'Speed Bin B-A'!C934,'Speed Bin B-A'!C1038,'Speed Bin B-A'!C1142,'Speed Bin B-A'!C1246,'Speed Bin B-A'!C1558,'Speed Bin B-A'!C1662,'Speed Bin B-A'!C1766,'Speed Bin B-A'!C1870,'Speed Bin B-A'!C1974,'Speed Bin B-A'!C2286,'Speed Bin B-A'!C2390,'Speed Bin B-A'!C2494,'Speed Bin B-A'!C2598,'Speed Bin B-A'!C2702)</f>
        <v>2</v>
      </c>
      <c r="D303" s="273">
        <f>SUM('Speed Bin B-A'!D102,'Speed Bin B-A'!D206,'Speed Bin B-A'!D310,'Speed Bin B-A'!D414,'Speed Bin B-A'!D518,'Speed Bin B-A'!D830,'Speed Bin B-A'!D934,'Speed Bin B-A'!D1038,'Speed Bin B-A'!D1142,'Speed Bin B-A'!D1246,'Speed Bin B-A'!D1558,'Speed Bin B-A'!D1662,'Speed Bin B-A'!D1766,'Speed Bin B-A'!D1870,'Speed Bin B-A'!D1974,'Speed Bin B-A'!D2286,'Speed Bin B-A'!D2390,'Speed Bin B-A'!D2494,'Speed Bin B-A'!D2598,'Speed Bin B-A'!D2702)</f>
        <v>6</v>
      </c>
      <c r="E303" s="273">
        <f>SUM('Speed Bin B-A'!E102,'Speed Bin B-A'!E206,'Speed Bin B-A'!E310,'Speed Bin B-A'!E414,'Speed Bin B-A'!E518,'Speed Bin B-A'!E830,'Speed Bin B-A'!E934,'Speed Bin B-A'!E1038,'Speed Bin B-A'!E1142,'Speed Bin B-A'!E1246,'Speed Bin B-A'!E1558,'Speed Bin B-A'!E1662,'Speed Bin B-A'!E1766,'Speed Bin B-A'!E1870,'Speed Bin B-A'!E1974,'Speed Bin B-A'!E2286,'Speed Bin B-A'!E2390,'Speed Bin B-A'!E2494,'Speed Bin B-A'!E2598,'Speed Bin B-A'!E2702)</f>
        <v>25</v>
      </c>
      <c r="F303" s="273">
        <f>SUM('Speed Bin B-A'!F102,'Speed Bin B-A'!F206,'Speed Bin B-A'!F310,'Speed Bin B-A'!F414,'Speed Bin B-A'!F518,'Speed Bin B-A'!F830,'Speed Bin B-A'!F934,'Speed Bin B-A'!F1038,'Speed Bin B-A'!F1142,'Speed Bin B-A'!F1246,'Speed Bin B-A'!F1558,'Speed Bin B-A'!F1662,'Speed Bin B-A'!F1766,'Speed Bin B-A'!F1870,'Speed Bin B-A'!F1974,'Speed Bin B-A'!F2286,'Speed Bin B-A'!F2390,'Speed Bin B-A'!F2494,'Speed Bin B-A'!F2598,'Speed Bin B-A'!F2702)</f>
        <v>28</v>
      </c>
      <c r="G303" s="273">
        <f>SUM('Speed Bin B-A'!G102,'Speed Bin B-A'!G206,'Speed Bin B-A'!G310,'Speed Bin B-A'!G414,'Speed Bin B-A'!G518,'Speed Bin B-A'!G830,'Speed Bin B-A'!G934,'Speed Bin B-A'!G1038,'Speed Bin B-A'!G1142,'Speed Bin B-A'!G1246,'Speed Bin B-A'!G1558,'Speed Bin B-A'!G1662,'Speed Bin B-A'!G1766,'Speed Bin B-A'!G1870,'Speed Bin B-A'!G1974,'Speed Bin B-A'!G2286,'Speed Bin B-A'!G2390,'Speed Bin B-A'!G2494,'Speed Bin B-A'!G2598,'Speed Bin B-A'!G2702)</f>
        <v>11</v>
      </c>
      <c r="H303" s="273">
        <f>SUM('Speed Bin B-A'!H102,'Speed Bin B-A'!H206,'Speed Bin B-A'!H310,'Speed Bin B-A'!H414,'Speed Bin B-A'!H518,'Speed Bin B-A'!H830,'Speed Bin B-A'!H934,'Speed Bin B-A'!H1038,'Speed Bin B-A'!H1142,'Speed Bin B-A'!H1246,'Speed Bin B-A'!H1558,'Speed Bin B-A'!H1662,'Speed Bin B-A'!H1766,'Speed Bin B-A'!H1870,'Speed Bin B-A'!H1974,'Speed Bin B-A'!H2286,'Speed Bin B-A'!H2390,'Speed Bin B-A'!H2494,'Speed Bin B-A'!H2598,'Speed Bin B-A'!H2702)</f>
        <v>0</v>
      </c>
      <c r="I303" s="273">
        <f>SUM('Speed Bin B-A'!I102,'Speed Bin B-A'!I206,'Speed Bin B-A'!I310,'Speed Bin B-A'!I414,'Speed Bin B-A'!I518,'Speed Bin B-A'!I830,'Speed Bin B-A'!I934,'Speed Bin B-A'!I1038,'Speed Bin B-A'!I1142,'Speed Bin B-A'!I1246,'Speed Bin B-A'!I1558,'Speed Bin B-A'!I1662,'Speed Bin B-A'!I1766,'Speed Bin B-A'!I1870,'Speed Bin B-A'!I1974,'Speed Bin B-A'!I2286,'Speed Bin B-A'!I2390,'Speed Bin B-A'!I2494,'Speed Bin B-A'!I2598,'Speed Bin B-A'!I2702)</f>
        <v>0</v>
      </c>
      <c r="J303" s="273">
        <f>SUM('Speed Bin B-A'!J102,'Speed Bin B-A'!J206,'Speed Bin B-A'!J310,'Speed Bin B-A'!J414,'Speed Bin B-A'!J518,'Speed Bin B-A'!J830,'Speed Bin B-A'!J934,'Speed Bin B-A'!J1038,'Speed Bin B-A'!J1142,'Speed Bin B-A'!J1246,'Speed Bin B-A'!J1558,'Speed Bin B-A'!J1662,'Speed Bin B-A'!J1766,'Speed Bin B-A'!J1870,'Speed Bin B-A'!J1974,'Speed Bin B-A'!J2286,'Speed Bin B-A'!J2390,'Speed Bin B-A'!J2494,'Speed Bin B-A'!J2598,'Speed Bin B-A'!J2702)</f>
        <v>0</v>
      </c>
      <c r="K303" s="273">
        <f>SUM('Speed Bin B-A'!K102,'Speed Bin B-A'!K206,'Speed Bin B-A'!K310,'Speed Bin B-A'!K414,'Speed Bin B-A'!K518,'Speed Bin B-A'!K830,'Speed Bin B-A'!K934,'Speed Bin B-A'!K1038,'Speed Bin B-A'!K1142,'Speed Bin B-A'!K1246,'Speed Bin B-A'!K1558,'Speed Bin B-A'!K1662,'Speed Bin B-A'!K1766,'Speed Bin B-A'!K1870,'Speed Bin B-A'!K1974,'Speed Bin B-A'!K2286,'Speed Bin B-A'!K2390,'Speed Bin B-A'!K2494,'Speed Bin B-A'!K2598,'Speed Bin B-A'!K2702)</f>
        <v>0</v>
      </c>
      <c r="L303" s="273">
        <f>SUM('Speed Bin B-A'!L102,'Speed Bin B-A'!L206,'Speed Bin B-A'!L310,'Speed Bin B-A'!L414,'Speed Bin B-A'!L518,'Speed Bin B-A'!L830,'Speed Bin B-A'!L934,'Speed Bin B-A'!L1038,'Speed Bin B-A'!L1142,'Speed Bin B-A'!L1246,'Speed Bin B-A'!L1558,'Speed Bin B-A'!L1662,'Speed Bin B-A'!L1766,'Speed Bin B-A'!L1870,'Speed Bin B-A'!L1974,'Speed Bin B-A'!L2286,'Speed Bin B-A'!L2390,'Speed Bin B-A'!L2494,'Speed Bin B-A'!L2598,'Speed Bin B-A'!L2702)</f>
        <v>0</v>
      </c>
      <c r="M303" s="273">
        <f>SUM('Speed Bin B-A'!M102,'Speed Bin B-A'!M206,'Speed Bin B-A'!M310,'Speed Bin B-A'!M414,'Speed Bin B-A'!M518,'Speed Bin B-A'!M830,'Speed Bin B-A'!M934,'Speed Bin B-A'!M1038,'Speed Bin B-A'!M1142,'Speed Bin B-A'!M1246,'Speed Bin B-A'!M1558,'Speed Bin B-A'!M1662,'Speed Bin B-A'!M1766,'Speed Bin B-A'!M1870,'Speed Bin B-A'!M1974,'Speed Bin B-A'!M2286,'Speed Bin B-A'!M2390,'Speed Bin B-A'!M2494,'Speed Bin B-A'!M2598,'Speed Bin B-A'!M2702)</f>
        <v>0</v>
      </c>
      <c r="N303" s="273">
        <f>SUM('Speed Bin B-A'!N102,'Speed Bin B-A'!N206,'Speed Bin B-A'!N310,'Speed Bin B-A'!N414,'Speed Bin B-A'!N518,'Speed Bin B-A'!N830,'Speed Bin B-A'!N934,'Speed Bin B-A'!N1038,'Speed Bin B-A'!N1142,'Speed Bin B-A'!N1246,'Speed Bin B-A'!N1558,'Speed Bin B-A'!N1662,'Speed Bin B-A'!N1766,'Speed Bin B-A'!N1870,'Speed Bin B-A'!N1974,'Speed Bin B-A'!N2286,'Speed Bin B-A'!N2390,'Speed Bin B-A'!N2494,'Speed Bin B-A'!N2598,'Speed Bin B-A'!N2702)</f>
        <v>0</v>
      </c>
      <c r="O303" s="273">
        <f>SUM('Speed Bin B-A'!O102,'Speed Bin B-A'!O206,'Speed Bin B-A'!O310,'Speed Bin B-A'!O414,'Speed Bin B-A'!O518,'Speed Bin B-A'!O830,'Speed Bin B-A'!O934,'Speed Bin B-A'!O1038,'Speed Bin B-A'!O1142,'Speed Bin B-A'!O1246,'Speed Bin B-A'!O1558,'Speed Bin B-A'!O1662,'Speed Bin B-A'!O1766,'Speed Bin B-A'!O1870,'Speed Bin B-A'!O1974,'Speed Bin B-A'!O2286,'Speed Bin B-A'!O2390,'Speed Bin B-A'!O2494,'Speed Bin B-A'!O2598,'Speed Bin B-A'!O2702)</f>
        <v>0</v>
      </c>
      <c r="P303" s="273">
        <f>SUM('Speed Bin B-A'!P102,'Speed Bin B-A'!P206,'Speed Bin B-A'!P310,'Speed Bin B-A'!P414,'Speed Bin B-A'!P518,'Speed Bin B-A'!P830,'Speed Bin B-A'!P934,'Speed Bin B-A'!P1038,'Speed Bin B-A'!P1142,'Speed Bin B-A'!P1246,'Speed Bin B-A'!P1558,'Speed Bin B-A'!P1662,'Speed Bin B-A'!P1766,'Speed Bin B-A'!P1870,'Speed Bin B-A'!P1974,'Speed Bin B-A'!P2286,'Speed Bin B-A'!P2390,'Speed Bin B-A'!P2494,'Speed Bin B-A'!P2598,'Speed Bin B-A'!P2702)</f>
        <v>0</v>
      </c>
      <c r="Q303" s="273">
        <f>SUM('Speed Bin B-A'!Q102,'Speed Bin B-A'!Q206,'Speed Bin B-A'!Q310,'Speed Bin B-A'!Q414,'Speed Bin B-A'!Q518,'Speed Bin B-A'!Q830,'Speed Bin B-A'!Q934,'Speed Bin B-A'!Q1038,'Speed Bin B-A'!Q1142,'Speed Bin B-A'!Q1246,'Speed Bin B-A'!Q1558,'Speed Bin B-A'!Q1662,'Speed Bin B-A'!Q1766,'Speed Bin B-A'!Q1870,'Speed Bin B-A'!Q1974,'Speed Bin B-A'!Q2286,'Speed Bin B-A'!Q2390,'Speed Bin B-A'!Q2494,'Speed Bin B-A'!Q2598,'Speed Bin B-A'!Q2702)</f>
        <v>0</v>
      </c>
      <c r="R303" s="273">
        <f>SUM('Speed Bin B-A'!R102,'Speed Bin B-A'!R206,'Speed Bin B-A'!R310,'Speed Bin B-A'!R414,'Speed Bin B-A'!R518,'Speed Bin B-A'!R830,'Speed Bin B-A'!R934,'Speed Bin B-A'!R1038,'Speed Bin B-A'!R1142,'Speed Bin B-A'!R1246,'Speed Bin B-A'!R1558,'Speed Bin B-A'!R1662,'Speed Bin B-A'!R1766,'Speed Bin B-A'!R1870,'Speed Bin B-A'!R1974,'Speed Bin B-A'!R2286,'Speed Bin B-A'!R2390,'Speed Bin B-A'!R2494,'Speed Bin B-A'!R2598,'Speed Bin B-A'!R2702)</f>
        <v>0</v>
      </c>
      <c r="S303" s="273">
        <f>SUM('Speed Bin B-A'!S102,'Speed Bin B-A'!S206,'Speed Bin B-A'!S310,'Speed Bin B-A'!S414,'Speed Bin B-A'!S518,'Speed Bin B-A'!S830,'Speed Bin B-A'!S934,'Speed Bin B-A'!S1038,'Speed Bin B-A'!S1142,'Speed Bin B-A'!S1246,'Speed Bin B-A'!S1558,'Speed Bin B-A'!S1662,'Speed Bin B-A'!S1766,'Speed Bin B-A'!S1870,'Speed Bin B-A'!S1974,'Speed Bin B-A'!S2286,'Speed Bin B-A'!S2390,'Speed Bin B-A'!S2494,'Speed Bin B-A'!S2598,'Speed Bin B-A'!S2702)</f>
        <v>0</v>
      </c>
      <c r="T303" s="273">
        <f>SUM('Speed Bin B-A'!T102,'Speed Bin B-A'!T206,'Speed Bin B-A'!T310,'Speed Bin B-A'!T414,'Speed Bin B-A'!T518,'Speed Bin B-A'!T830,'Speed Bin B-A'!T934,'Speed Bin B-A'!T1038,'Speed Bin B-A'!T1142,'Speed Bin B-A'!T1246,'Speed Bin B-A'!T1558,'Speed Bin B-A'!T1662,'Speed Bin B-A'!T1766,'Speed Bin B-A'!T1870,'Speed Bin B-A'!T1974,'Speed Bin B-A'!T2286,'Speed Bin B-A'!T2390,'Speed Bin B-A'!T2494,'Speed Bin B-A'!T2598,'Speed Bin B-A'!T2702)</f>
        <v>0</v>
      </c>
      <c r="U303" s="273">
        <f>SUM('Speed Bin B-A'!U102,'Speed Bin B-A'!U206,'Speed Bin B-A'!U310,'Speed Bin B-A'!U414,'Speed Bin B-A'!U518,'Speed Bin B-A'!U830,'Speed Bin B-A'!U934,'Speed Bin B-A'!U1038,'Speed Bin B-A'!U1142,'Speed Bin B-A'!U1246,'Speed Bin B-A'!U1558,'Speed Bin B-A'!U1662,'Speed Bin B-A'!U1766,'Speed Bin B-A'!U1870,'Speed Bin B-A'!U1974,'Speed Bin B-A'!U2286,'Speed Bin B-A'!U2390,'Speed Bin B-A'!U2494,'Speed Bin B-A'!U2598,'Speed Bin B-A'!U2702)</f>
        <v>0</v>
      </c>
      <c r="V303" s="274">
        <f>IFERROR(AVERAGE('Speed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20.142857142857142</v>
      </c>
      <c r="W303" s="274">
        <f>IFERROR(AVERAGE('Speed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22.7</v>
      </c>
      <c r="X303" s="267"/>
      <c r="Y303" s="267"/>
    </row>
    <row r="304" spans="1:25" x14ac:dyDescent="0.25">
      <c r="A304" s="272">
        <v>0.95833333333333304</v>
      </c>
      <c r="B304" s="273">
        <f>SUM('Speed Bin B-A'!B103,'Speed Bin B-A'!B207,'Speed Bin B-A'!B311,'Speed Bin B-A'!B415,'Speed Bin B-A'!B519,'Speed Bin B-A'!B831,'Speed Bin B-A'!B935,'Speed Bin B-A'!B1039,'Speed Bin B-A'!B1143,'Speed Bin B-A'!B1247,'Speed Bin B-A'!B1559,'Speed Bin B-A'!B1663,'Speed Bin B-A'!B1767,'Speed Bin B-A'!B1871,'Speed Bin B-A'!B1975,'Speed Bin B-A'!B2287,'Speed Bin B-A'!B2391,'Speed Bin B-A'!B2495,'Speed Bin B-A'!B2599,'Speed Bin B-A'!B2703)</f>
        <v>103</v>
      </c>
      <c r="C304" s="273">
        <f>SUM('Speed Bin B-A'!C103,'Speed Bin B-A'!C207,'Speed Bin B-A'!C311,'Speed Bin B-A'!C415,'Speed Bin B-A'!C519,'Speed Bin B-A'!C831,'Speed Bin B-A'!C935,'Speed Bin B-A'!C1039,'Speed Bin B-A'!C1143,'Speed Bin B-A'!C1247,'Speed Bin B-A'!C1559,'Speed Bin B-A'!C1663,'Speed Bin B-A'!C1767,'Speed Bin B-A'!C1871,'Speed Bin B-A'!C1975,'Speed Bin B-A'!C2287,'Speed Bin B-A'!C2391,'Speed Bin B-A'!C2495,'Speed Bin B-A'!C2599,'Speed Bin B-A'!C2703)</f>
        <v>1</v>
      </c>
      <c r="D304" s="273">
        <f>SUM('Speed Bin B-A'!D103,'Speed Bin B-A'!D207,'Speed Bin B-A'!D311,'Speed Bin B-A'!D415,'Speed Bin B-A'!D519,'Speed Bin B-A'!D831,'Speed Bin B-A'!D935,'Speed Bin B-A'!D1039,'Speed Bin B-A'!D1143,'Speed Bin B-A'!D1247,'Speed Bin B-A'!D1559,'Speed Bin B-A'!D1663,'Speed Bin B-A'!D1767,'Speed Bin B-A'!D1871,'Speed Bin B-A'!D1975,'Speed Bin B-A'!D2287,'Speed Bin B-A'!D2391,'Speed Bin B-A'!D2495,'Speed Bin B-A'!D2599,'Speed Bin B-A'!D2703)</f>
        <v>18</v>
      </c>
      <c r="E304" s="273">
        <f>SUM('Speed Bin B-A'!E103,'Speed Bin B-A'!E207,'Speed Bin B-A'!E311,'Speed Bin B-A'!E415,'Speed Bin B-A'!E519,'Speed Bin B-A'!E831,'Speed Bin B-A'!E935,'Speed Bin B-A'!E1039,'Speed Bin B-A'!E1143,'Speed Bin B-A'!E1247,'Speed Bin B-A'!E1559,'Speed Bin B-A'!E1663,'Speed Bin B-A'!E1767,'Speed Bin B-A'!E1871,'Speed Bin B-A'!E1975,'Speed Bin B-A'!E2287,'Speed Bin B-A'!E2391,'Speed Bin B-A'!E2495,'Speed Bin B-A'!E2599,'Speed Bin B-A'!E2703)</f>
        <v>40</v>
      </c>
      <c r="F304" s="273">
        <f>SUM('Speed Bin B-A'!F103,'Speed Bin B-A'!F207,'Speed Bin B-A'!F311,'Speed Bin B-A'!F415,'Speed Bin B-A'!F519,'Speed Bin B-A'!F831,'Speed Bin B-A'!F935,'Speed Bin B-A'!F1039,'Speed Bin B-A'!F1143,'Speed Bin B-A'!F1247,'Speed Bin B-A'!F1559,'Speed Bin B-A'!F1663,'Speed Bin B-A'!F1767,'Speed Bin B-A'!F1871,'Speed Bin B-A'!F1975,'Speed Bin B-A'!F2287,'Speed Bin B-A'!F2391,'Speed Bin B-A'!F2495,'Speed Bin B-A'!F2599,'Speed Bin B-A'!F2703)</f>
        <v>33</v>
      </c>
      <c r="G304" s="273">
        <f>SUM('Speed Bin B-A'!G103,'Speed Bin B-A'!G207,'Speed Bin B-A'!G311,'Speed Bin B-A'!G415,'Speed Bin B-A'!G519,'Speed Bin B-A'!G831,'Speed Bin B-A'!G935,'Speed Bin B-A'!G1039,'Speed Bin B-A'!G1143,'Speed Bin B-A'!G1247,'Speed Bin B-A'!G1559,'Speed Bin B-A'!G1663,'Speed Bin B-A'!G1767,'Speed Bin B-A'!G1871,'Speed Bin B-A'!G1975,'Speed Bin B-A'!G2287,'Speed Bin B-A'!G2391,'Speed Bin B-A'!G2495,'Speed Bin B-A'!G2599,'Speed Bin B-A'!G2703)</f>
        <v>10</v>
      </c>
      <c r="H304" s="273">
        <f>SUM('Speed Bin B-A'!H103,'Speed Bin B-A'!H207,'Speed Bin B-A'!H311,'Speed Bin B-A'!H415,'Speed Bin B-A'!H519,'Speed Bin B-A'!H831,'Speed Bin B-A'!H935,'Speed Bin B-A'!H1039,'Speed Bin B-A'!H1143,'Speed Bin B-A'!H1247,'Speed Bin B-A'!H1559,'Speed Bin B-A'!H1663,'Speed Bin B-A'!H1767,'Speed Bin B-A'!H1871,'Speed Bin B-A'!H1975,'Speed Bin B-A'!H2287,'Speed Bin B-A'!H2391,'Speed Bin B-A'!H2495,'Speed Bin B-A'!H2599,'Speed Bin B-A'!H2703)</f>
        <v>1</v>
      </c>
      <c r="I304" s="273">
        <f>SUM('Speed Bin B-A'!I103,'Speed Bin B-A'!I207,'Speed Bin B-A'!I311,'Speed Bin B-A'!I415,'Speed Bin B-A'!I519,'Speed Bin B-A'!I831,'Speed Bin B-A'!I935,'Speed Bin B-A'!I1039,'Speed Bin B-A'!I1143,'Speed Bin B-A'!I1247,'Speed Bin B-A'!I1559,'Speed Bin B-A'!I1663,'Speed Bin B-A'!I1767,'Speed Bin B-A'!I1871,'Speed Bin B-A'!I1975,'Speed Bin B-A'!I2287,'Speed Bin B-A'!I2391,'Speed Bin B-A'!I2495,'Speed Bin B-A'!I2599,'Speed Bin B-A'!I2703)</f>
        <v>0</v>
      </c>
      <c r="J304" s="273">
        <f>SUM('Speed Bin B-A'!J103,'Speed Bin B-A'!J207,'Speed Bin B-A'!J311,'Speed Bin B-A'!J415,'Speed Bin B-A'!J519,'Speed Bin B-A'!J831,'Speed Bin B-A'!J935,'Speed Bin B-A'!J1039,'Speed Bin B-A'!J1143,'Speed Bin B-A'!J1247,'Speed Bin B-A'!J1559,'Speed Bin B-A'!J1663,'Speed Bin B-A'!J1767,'Speed Bin B-A'!J1871,'Speed Bin B-A'!J1975,'Speed Bin B-A'!J2287,'Speed Bin B-A'!J2391,'Speed Bin B-A'!J2495,'Speed Bin B-A'!J2599,'Speed Bin B-A'!J2703)</f>
        <v>0</v>
      </c>
      <c r="K304" s="273">
        <f>SUM('Speed Bin B-A'!K103,'Speed Bin B-A'!K207,'Speed Bin B-A'!K311,'Speed Bin B-A'!K415,'Speed Bin B-A'!K519,'Speed Bin B-A'!K831,'Speed Bin B-A'!K935,'Speed Bin B-A'!K1039,'Speed Bin B-A'!K1143,'Speed Bin B-A'!K1247,'Speed Bin B-A'!K1559,'Speed Bin B-A'!K1663,'Speed Bin B-A'!K1767,'Speed Bin B-A'!K1871,'Speed Bin B-A'!K1975,'Speed Bin B-A'!K2287,'Speed Bin B-A'!K2391,'Speed Bin B-A'!K2495,'Speed Bin B-A'!K2599,'Speed Bin B-A'!K2703)</f>
        <v>0</v>
      </c>
      <c r="L304" s="273">
        <f>SUM('Speed Bin B-A'!L103,'Speed Bin B-A'!L207,'Speed Bin B-A'!L311,'Speed Bin B-A'!L415,'Speed Bin B-A'!L519,'Speed Bin B-A'!L831,'Speed Bin B-A'!L935,'Speed Bin B-A'!L1039,'Speed Bin B-A'!L1143,'Speed Bin B-A'!L1247,'Speed Bin B-A'!L1559,'Speed Bin B-A'!L1663,'Speed Bin B-A'!L1767,'Speed Bin B-A'!L1871,'Speed Bin B-A'!L1975,'Speed Bin B-A'!L2287,'Speed Bin B-A'!L2391,'Speed Bin B-A'!L2495,'Speed Bin B-A'!L2599,'Speed Bin B-A'!L2703)</f>
        <v>0</v>
      </c>
      <c r="M304" s="273">
        <f>SUM('Speed Bin B-A'!M103,'Speed Bin B-A'!M207,'Speed Bin B-A'!M311,'Speed Bin B-A'!M415,'Speed Bin B-A'!M519,'Speed Bin B-A'!M831,'Speed Bin B-A'!M935,'Speed Bin B-A'!M1039,'Speed Bin B-A'!M1143,'Speed Bin B-A'!M1247,'Speed Bin B-A'!M1559,'Speed Bin B-A'!M1663,'Speed Bin B-A'!M1767,'Speed Bin B-A'!M1871,'Speed Bin B-A'!M1975,'Speed Bin B-A'!M2287,'Speed Bin B-A'!M2391,'Speed Bin B-A'!M2495,'Speed Bin B-A'!M2599,'Speed Bin B-A'!M2703)</f>
        <v>0</v>
      </c>
      <c r="N304" s="273">
        <f>SUM('Speed Bin B-A'!N103,'Speed Bin B-A'!N207,'Speed Bin B-A'!N311,'Speed Bin B-A'!N415,'Speed Bin B-A'!N519,'Speed Bin B-A'!N831,'Speed Bin B-A'!N935,'Speed Bin B-A'!N1039,'Speed Bin B-A'!N1143,'Speed Bin B-A'!N1247,'Speed Bin B-A'!N1559,'Speed Bin B-A'!N1663,'Speed Bin B-A'!N1767,'Speed Bin B-A'!N1871,'Speed Bin B-A'!N1975,'Speed Bin B-A'!N2287,'Speed Bin B-A'!N2391,'Speed Bin B-A'!N2495,'Speed Bin B-A'!N2599,'Speed Bin B-A'!N2703)</f>
        <v>0</v>
      </c>
      <c r="O304" s="273">
        <f>SUM('Speed Bin B-A'!O103,'Speed Bin B-A'!O207,'Speed Bin B-A'!O311,'Speed Bin B-A'!O415,'Speed Bin B-A'!O519,'Speed Bin B-A'!O831,'Speed Bin B-A'!O935,'Speed Bin B-A'!O1039,'Speed Bin B-A'!O1143,'Speed Bin B-A'!O1247,'Speed Bin B-A'!O1559,'Speed Bin B-A'!O1663,'Speed Bin B-A'!O1767,'Speed Bin B-A'!O1871,'Speed Bin B-A'!O1975,'Speed Bin B-A'!O2287,'Speed Bin B-A'!O2391,'Speed Bin B-A'!O2495,'Speed Bin B-A'!O2599,'Speed Bin B-A'!O2703)</f>
        <v>0</v>
      </c>
      <c r="P304" s="273">
        <f>SUM('Speed Bin B-A'!P103,'Speed Bin B-A'!P207,'Speed Bin B-A'!P311,'Speed Bin B-A'!P415,'Speed Bin B-A'!P519,'Speed Bin B-A'!P831,'Speed Bin B-A'!P935,'Speed Bin B-A'!P1039,'Speed Bin B-A'!P1143,'Speed Bin B-A'!P1247,'Speed Bin B-A'!P1559,'Speed Bin B-A'!P1663,'Speed Bin B-A'!P1767,'Speed Bin B-A'!P1871,'Speed Bin B-A'!P1975,'Speed Bin B-A'!P2287,'Speed Bin B-A'!P2391,'Speed Bin B-A'!P2495,'Speed Bin B-A'!P2599,'Speed Bin B-A'!P2703)</f>
        <v>0</v>
      </c>
      <c r="Q304" s="273">
        <f>SUM('Speed Bin B-A'!Q103,'Speed Bin B-A'!Q207,'Speed Bin B-A'!Q311,'Speed Bin B-A'!Q415,'Speed Bin B-A'!Q519,'Speed Bin B-A'!Q831,'Speed Bin B-A'!Q935,'Speed Bin B-A'!Q1039,'Speed Bin B-A'!Q1143,'Speed Bin B-A'!Q1247,'Speed Bin B-A'!Q1559,'Speed Bin B-A'!Q1663,'Speed Bin B-A'!Q1767,'Speed Bin B-A'!Q1871,'Speed Bin B-A'!Q1975,'Speed Bin B-A'!Q2287,'Speed Bin B-A'!Q2391,'Speed Bin B-A'!Q2495,'Speed Bin B-A'!Q2599,'Speed Bin B-A'!Q2703)</f>
        <v>0</v>
      </c>
      <c r="R304" s="273">
        <f>SUM('Speed Bin B-A'!R103,'Speed Bin B-A'!R207,'Speed Bin B-A'!R311,'Speed Bin B-A'!R415,'Speed Bin B-A'!R519,'Speed Bin B-A'!R831,'Speed Bin B-A'!R935,'Speed Bin B-A'!R1039,'Speed Bin B-A'!R1143,'Speed Bin B-A'!R1247,'Speed Bin B-A'!R1559,'Speed Bin B-A'!R1663,'Speed Bin B-A'!R1767,'Speed Bin B-A'!R1871,'Speed Bin B-A'!R1975,'Speed Bin B-A'!R2287,'Speed Bin B-A'!R2391,'Speed Bin B-A'!R2495,'Speed Bin B-A'!R2599,'Speed Bin B-A'!R2703)</f>
        <v>0</v>
      </c>
      <c r="S304" s="273">
        <f>SUM('Speed Bin B-A'!S103,'Speed Bin B-A'!S207,'Speed Bin B-A'!S311,'Speed Bin B-A'!S415,'Speed Bin B-A'!S519,'Speed Bin B-A'!S831,'Speed Bin B-A'!S935,'Speed Bin B-A'!S1039,'Speed Bin B-A'!S1143,'Speed Bin B-A'!S1247,'Speed Bin B-A'!S1559,'Speed Bin B-A'!S1663,'Speed Bin B-A'!S1767,'Speed Bin B-A'!S1871,'Speed Bin B-A'!S1975,'Speed Bin B-A'!S2287,'Speed Bin B-A'!S2391,'Speed Bin B-A'!S2495,'Speed Bin B-A'!S2599,'Speed Bin B-A'!S2703)</f>
        <v>0</v>
      </c>
      <c r="T304" s="273">
        <f>SUM('Speed Bin B-A'!T103,'Speed Bin B-A'!T207,'Speed Bin B-A'!T311,'Speed Bin B-A'!T415,'Speed Bin B-A'!T519,'Speed Bin B-A'!T831,'Speed Bin B-A'!T935,'Speed Bin B-A'!T1039,'Speed Bin B-A'!T1143,'Speed Bin B-A'!T1247,'Speed Bin B-A'!T1559,'Speed Bin B-A'!T1663,'Speed Bin B-A'!T1767,'Speed Bin B-A'!T1871,'Speed Bin B-A'!T1975,'Speed Bin B-A'!T2287,'Speed Bin B-A'!T2391,'Speed Bin B-A'!T2495,'Speed Bin B-A'!T2599,'Speed Bin B-A'!T2703)</f>
        <v>0</v>
      </c>
      <c r="U304" s="273">
        <f>SUM('Speed Bin B-A'!U103,'Speed Bin B-A'!U207,'Speed Bin B-A'!U311,'Speed Bin B-A'!U415,'Speed Bin B-A'!U519,'Speed Bin B-A'!U831,'Speed Bin B-A'!U935,'Speed Bin B-A'!U1039,'Speed Bin B-A'!U1143,'Speed Bin B-A'!U1247,'Speed Bin B-A'!U1559,'Speed Bin B-A'!U1663,'Speed Bin B-A'!U1767,'Speed Bin B-A'!U1871,'Speed Bin B-A'!U1975,'Speed Bin B-A'!U2287,'Speed Bin B-A'!U2391,'Speed Bin B-A'!U2495,'Speed Bin B-A'!U2599,'Speed Bin B-A'!U2703)</f>
        <v>0</v>
      </c>
      <c r="V304" s="274">
        <f>IFERROR(AVERAGE('Speed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19.900000000000002</v>
      </c>
      <c r="W304" s="274" t="str">
        <f>IFERROR(AVERAGE('Speed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v>
      </c>
      <c r="X304" s="267"/>
      <c r="Y304" s="267"/>
    </row>
    <row r="305" spans="1:47" x14ac:dyDescent="0.25">
      <c r="A305" s="272">
        <v>0.96875</v>
      </c>
      <c r="B305" s="273">
        <f>SUM('Speed Bin B-A'!B104,'Speed Bin B-A'!B208,'Speed Bin B-A'!B312,'Speed Bin B-A'!B416,'Speed Bin B-A'!B520,'Speed Bin B-A'!B832,'Speed Bin B-A'!B936,'Speed Bin B-A'!B1040,'Speed Bin B-A'!B1144,'Speed Bin B-A'!B1248,'Speed Bin B-A'!B1560,'Speed Bin B-A'!B1664,'Speed Bin B-A'!B1768,'Speed Bin B-A'!B1872,'Speed Bin B-A'!B1976,'Speed Bin B-A'!B2288,'Speed Bin B-A'!B2392,'Speed Bin B-A'!B2496,'Speed Bin B-A'!B2600,'Speed Bin B-A'!B2704)</f>
        <v>71</v>
      </c>
      <c r="C305" s="273">
        <f>SUM('Speed Bin B-A'!C104,'Speed Bin B-A'!C208,'Speed Bin B-A'!C312,'Speed Bin B-A'!C416,'Speed Bin B-A'!C520,'Speed Bin B-A'!C832,'Speed Bin B-A'!C936,'Speed Bin B-A'!C1040,'Speed Bin B-A'!C1144,'Speed Bin B-A'!C1248,'Speed Bin B-A'!C1560,'Speed Bin B-A'!C1664,'Speed Bin B-A'!C1768,'Speed Bin B-A'!C1872,'Speed Bin B-A'!C1976,'Speed Bin B-A'!C2288,'Speed Bin B-A'!C2392,'Speed Bin B-A'!C2496,'Speed Bin B-A'!C2600,'Speed Bin B-A'!C2704)</f>
        <v>2</v>
      </c>
      <c r="D305" s="273">
        <f>SUM('Speed Bin B-A'!D104,'Speed Bin B-A'!D208,'Speed Bin B-A'!D312,'Speed Bin B-A'!D416,'Speed Bin B-A'!D520,'Speed Bin B-A'!D832,'Speed Bin B-A'!D936,'Speed Bin B-A'!D1040,'Speed Bin B-A'!D1144,'Speed Bin B-A'!D1248,'Speed Bin B-A'!D1560,'Speed Bin B-A'!D1664,'Speed Bin B-A'!D1768,'Speed Bin B-A'!D1872,'Speed Bin B-A'!D1976,'Speed Bin B-A'!D2288,'Speed Bin B-A'!D2392,'Speed Bin B-A'!D2496,'Speed Bin B-A'!D2600,'Speed Bin B-A'!D2704)</f>
        <v>4</v>
      </c>
      <c r="E305" s="273">
        <f>SUM('Speed Bin B-A'!E104,'Speed Bin B-A'!E208,'Speed Bin B-A'!E312,'Speed Bin B-A'!E416,'Speed Bin B-A'!E520,'Speed Bin B-A'!E832,'Speed Bin B-A'!E936,'Speed Bin B-A'!E1040,'Speed Bin B-A'!E1144,'Speed Bin B-A'!E1248,'Speed Bin B-A'!E1560,'Speed Bin B-A'!E1664,'Speed Bin B-A'!E1768,'Speed Bin B-A'!E1872,'Speed Bin B-A'!E1976,'Speed Bin B-A'!E2288,'Speed Bin B-A'!E2392,'Speed Bin B-A'!E2496,'Speed Bin B-A'!E2600,'Speed Bin B-A'!E2704)</f>
        <v>18</v>
      </c>
      <c r="F305" s="273">
        <f>SUM('Speed Bin B-A'!F104,'Speed Bin B-A'!F208,'Speed Bin B-A'!F312,'Speed Bin B-A'!F416,'Speed Bin B-A'!F520,'Speed Bin B-A'!F832,'Speed Bin B-A'!F936,'Speed Bin B-A'!F1040,'Speed Bin B-A'!F1144,'Speed Bin B-A'!F1248,'Speed Bin B-A'!F1560,'Speed Bin B-A'!F1664,'Speed Bin B-A'!F1768,'Speed Bin B-A'!F1872,'Speed Bin B-A'!F1976,'Speed Bin B-A'!F2288,'Speed Bin B-A'!F2392,'Speed Bin B-A'!F2496,'Speed Bin B-A'!F2600,'Speed Bin B-A'!F2704)</f>
        <v>40</v>
      </c>
      <c r="G305" s="273">
        <f>SUM('Speed Bin B-A'!G104,'Speed Bin B-A'!G208,'Speed Bin B-A'!G312,'Speed Bin B-A'!G416,'Speed Bin B-A'!G520,'Speed Bin B-A'!G832,'Speed Bin B-A'!G936,'Speed Bin B-A'!G1040,'Speed Bin B-A'!G1144,'Speed Bin B-A'!G1248,'Speed Bin B-A'!G1560,'Speed Bin B-A'!G1664,'Speed Bin B-A'!G1768,'Speed Bin B-A'!G1872,'Speed Bin B-A'!G1976,'Speed Bin B-A'!G2288,'Speed Bin B-A'!G2392,'Speed Bin B-A'!G2496,'Speed Bin B-A'!G2600,'Speed Bin B-A'!G2704)</f>
        <v>3</v>
      </c>
      <c r="H305" s="273">
        <f>SUM('Speed Bin B-A'!H104,'Speed Bin B-A'!H208,'Speed Bin B-A'!H312,'Speed Bin B-A'!H416,'Speed Bin B-A'!H520,'Speed Bin B-A'!H832,'Speed Bin B-A'!H936,'Speed Bin B-A'!H1040,'Speed Bin B-A'!H1144,'Speed Bin B-A'!H1248,'Speed Bin B-A'!H1560,'Speed Bin B-A'!H1664,'Speed Bin B-A'!H1768,'Speed Bin B-A'!H1872,'Speed Bin B-A'!H1976,'Speed Bin B-A'!H2288,'Speed Bin B-A'!H2392,'Speed Bin B-A'!H2496,'Speed Bin B-A'!H2600,'Speed Bin B-A'!H2704)</f>
        <v>2</v>
      </c>
      <c r="I305" s="273">
        <f>SUM('Speed Bin B-A'!I104,'Speed Bin B-A'!I208,'Speed Bin B-A'!I312,'Speed Bin B-A'!I416,'Speed Bin B-A'!I520,'Speed Bin B-A'!I832,'Speed Bin B-A'!I936,'Speed Bin B-A'!I1040,'Speed Bin B-A'!I1144,'Speed Bin B-A'!I1248,'Speed Bin B-A'!I1560,'Speed Bin B-A'!I1664,'Speed Bin B-A'!I1768,'Speed Bin B-A'!I1872,'Speed Bin B-A'!I1976,'Speed Bin B-A'!I2288,'Speed Bin B-A'!I2392,'Speed Bin B-A'!I2496,'Speed Bin B-A'!I2600,'Speed Bin B-A'!I2704)</f>
        <v>2</v>
      </c>
      <c r="J305" s="273">
        <f>SUM('Speed Bin B-A'!J104,'Speed Bin B-A'!J208,'Speed Bin B-A'!J312,'Speed Bin B-A'!J416,'Speed Bin B-A'!J520,'Speed Bin B-A'!J832,'Speed Bin B-A'!J936,'Speed Bin B-A'!J1040,'Speed Bin B-A'!J1144,'Speed Bin B-A'!J1248,'Speed Bin B-A'!J1560,'Speed Bin B-A'!J1664,'Speed Bin B-A'!J1768,'Speed Bin B-A'!J1872,'Speed Bin B-A'!J1976,'Speed Bin B-A'!J2288,'Speed Bin B-A'!J2392,'Speed Bin B-A'!J2496,'Speed Bin B-A'!J2600,'Speed Bin B-A'!J2704)</f>
        <v>0</v>
      </c>
      <c r="K305" s="273">
        <f>SUM('Speed Bin B-A'!K104,'Speed Bin B-A'!K208,'Speed Bin B-A'!K312,'Speed Bin B-A'!K416,'Speed Bin B-A'!K520,'Speed Bin B-A'!K832,'Speed Bin B-A'!K936,'Speed Bin B-A'!K1040,'Speed Bin B-A'!K1144,'Speed Bin B-A'!K1248,'Speed Bin B-A'!K1560,'Speed Bin B-A'!K1664,'Speed Bin B-A'!K1768,'Speed Bin B-A'!K1872,'Speed Bin B-A'!K1976,'Speed Bin B-A'!K2288,'Speed Bin B-A'!K2392,'Speed Bin B-A'!K2496,'Speed Bin B-A'!K2600,'Speed Bin B-A'!K2704)</f>
        <v>0</v>
      </c>
      <c r="L305" s="273">
        <f>SUM('Speed Bin B-A'!L104,'Speed Bin B-A'!L208,'Speed Bin B-A'!L312,'Speed Bin B-A'!L416,'Speed Bin B-A'!L520,'Speed Bin B-A'!L832,'Speed Bin B-A'!L936,'Speed Bin B-A'!L1040,'Speed Bin B-A'!L1144,'Speed Bin B-A'!L1248,'Speed Bin B-A'!L1560,'Speed Bin B-A'!L1664,'Speed Bin B-A'!L1768,'Speed Bin B-A'!L1872,'Speed Bin B-A'!L1976,'Speed Bin B-A'!L2288,'Speed Bin B-A'!L2392,'Speed Bin B-A'!L2496,'Speed Bin B-A'!L2600,'Speed Bin B-A'!L2704)</f>
        <v>0</v>
      </c>
      <c r="M305" s="273">
        <f>SUM('Speed Bin B-A'!M104,'Speed Bin B-A'!M208,'Speed Bin B-A'!M312,'Speed Bin B-A'!M416,'Speed Bin B-A'!M520,'Speed Bin B-A'!M832,'Speed Bin B-A'!M936,'Speed Bin B-A'!M1040,'Speed Bin B-A'!M1144,'Speed Bin B-A'!M1248,'Speed Bin B-A'!M1560,'Speed Bin B-A'!M1664,'Speed Bin B-A'!M1768,'Speed Bin B-A'!M1872,'Speed Bin B-A'!M1976,'Speed Bin B-A'!M2288,'Speed Bin B-A'!M2392,'Speed Bin B-A'!M2496,'Speed Bin B-A'!M2600,'Speed Bin B-A'!M2704)</f>
        <v>0</v>
      </c>
      <c r="N305" s="273">
        <f>SUM('Speed Bin B-A'!N104,'Speed Bin B-A'!N208,'Speed Bin B-A'!N312,'Speed Bin B-A'!N416,'Speed Bin B-A'!N520,'Speed Bin B-A'!N832,'Speed Bin B-A'!N936,'Speed Bin B-A'!N1040,'Speed Bin B-A'!N1144,'Speed Bin B-A'!N1248,'Speed Bin B-A'!N1560,'Speed Bin B-A'!N1664,'Speed Bin B-A'!N1768,'Speed Bin B-A'!N1872,'Speed Bin B-A'!N1976,'Speed Bin B-A'!N2288,'Speed Bin B-A'!N2392,'Speed Bin B-A'!N2496,'Speed Bin B-A'!N2600,'Speed Bin B-A'!N2704)</f>
        <v>0</v>
      </c>
      <c r="O305" s="273">
        <f>SUM('Speed Bin B-A'!O104,'Speed Bin B-A'!O208,'Speed Bin B-A'!O312,'Speed Bin B-A'!O416,'Speed Bin B-A'!O520,'Speed Bin B-A'!O832,'Speed Bin B-A'!O936,'Speed Bin B-A'!O1040,'Speed Bin B-A'!O1144,'Speed Bin B-A'!O1248,'Speed Bin B-A'!O1560,'Speed Bin B-A'!O1664,'Speed Bin B-A'!O1768,'Speed Bin B-A'!O1872,'Speed Bin B-A'!O1976,'Speed Bin B-A'!O2288,'Speed Bin B-A'!O2392,'Speed Bin B-A'!O2496,'Speed Bin B-A'!O2600,'Speed Bin B-A'!O2704)</f>
        <v>0</v>
      </c>
      <c r="P305" s="273">
        <f>SUM('Speed Bin B-A'!P104,'Speed Bin B-A'!P208,'Speed Bin B-A'!P312,'Speed Bin B-A'!P416,'Speed Bin B-A'!P520,'Speed Bin B-A'!P832,'Speed Bin B-A'!P936,'Speed Bin B-A'!P1040,'Speed Bin B-A'!P1144,'Speed Bin B-A'!P1248,'Speed Bin B-A'!P1560,'Speed Bin B-A'!P1664,'Speed Bin B-A'!P1768,'Speed Bin B-A'!P1872,'Speed Bin B-A'!P1976,'Speed Bin B-A'!P2288,'Speed Bin B-A'!P2392,'Speed Bin B-A'!P2496,'Speed Bin B-A'!P2600,'Speed Bin B-A'!P2704)</f>
        <v>0</v>
      </c>
      <c r="Q305" s="273">
        <f>SUM('Speed Bin B-A'!Q104,'Speed Bin B-A'!Q208,'Speed Bin B-A'!Q312,'Speed Bin B-A'!Q416,'Speed Bin B-A'!Q520,'Speed Bin B-A'!Q832,'Speed Bin B-A'!Q936,'Speed Bin B-A'!Q1040,'Speed Bin B-A'!Q1144,'Speed Bin B-A'!Q1248,'Speed Bin B-A'!Q1560,'Speed Bin B-A'!Q1664,'Speed Bin B-A'!Q1768,'Speed Bin B-A'!Q1872,'Speed Bin B-A'!Q1976,'Speed Bin B-A'!Q2288,'Speed Bin B-A'!Q2392,'Speed Bin B-A'!Q2496,'Speed Bin B-A'!Q2600,'Speed Bin B-A'!Q2704)</f>
        <v>0</v>
      </c>
      <c r="R305" s="273">
        <f>SUM('Speed Bin B-A'!R104,'Speed Bin B-A'!R208,'Speed Bin B-A'!R312,'Speed Bin B-A'!R416,'Speed Bin B-A'!R520,'Speed Bin B-A'!R832,'Speed Bin B-A'!R936,'Speed Bin B-A'!R1040,'Speed Bin B-A'!R1144,'Speed Bin B-A'!R1248,'Speed Bin B-A'!R1560,'Speed Bin B-A'!R1664,'Speed Bin B-A'!R1768,'Speed Bin B-A'!R1872,'Speed Bin B-A'!R1976,'Speed Bin B-A'!R2288,'Speed Bin B-A'!R2392,'Speed Bin B-A'!R2496,'Speed Bin B-A'!R2600,'Speed Bin B-A'!R2704)</f>
        <v>0</v>
      </c>
      <c r="S305" s="273">
        <f>SUM('Speed Bin B-A'!S104,'Speed Bin B-A'!S208,'Speed Bin B-A'!S312,'Speed Bin B-A'!S416,'Speed Bin B-A'!S520,'Speed Bin B-A'!S832,'Speed Bin B-A'!S936,'Speed Bin B-A'!S1040,'Speed Bin B-A'!S1144,'Speed Bin B-A'!S1248,'Speed Bin B-A'!S1560,'Speed Bin B-A'!S1664,'Speed Bin B-A'!S1768,'Speed Bin B-A'!S1872,'Speed Bin B-A'!S1976,'Speed Bin B-A'!S2288,'Speed Bin B-A'!S2392,'Speed Bin B-A'!S2496,'Speed Bin B-A'!S2600,'Speed Bin B-A'!S2704)</f>
        <v>0</v>
      </c>
      <c r="T305" s="273">
        <f>SUM('Speed Bin B-A'!T104,'Speed Bin B-A'!T208,'Speed Bin B-A'!T312,'Speed Bin B-A'!T416,'Speed Bin B-A'!T520,'Speed Bin B-A'!T832,'Speed Bin B-A'!T936,'Speed Bin B-A'!T1040,'Speed Bin B-A'!T1144,'Speed Bin B-A'!T1248,'Speed Bin B-A'!T1560,'Speed Bin B-A'!T1664,'Speed Bin B-A'!T1768,'Speed Bin B-A'!T1872,'Speed Bin B-A'!T1976,'Speed Bin B-A'!T2288,'Speed Bin B-A'!T2392,'Speed Bin B-A'!T2496,'Speed Bin B-A'!T2600,'Speed Bin B-A'!T2704)</f>
        <v>0</v>
      </c>
      <c r="U305" s="273">
        <f>SUM('Speed Bin B-A'!U104,'Speed Bin B-A'!U208,'Speed Bin B-A'!U312,'Speed Bin B-A'!U416,'Speed Bin B-A'!U520,'Speed Bin B-A'!U832,'Speed Bin B-A'!U936,'Speed Bin B-A'!U1040,'Speed Bin B-A'!U1144,'Speed Bin B-A'!U1248,'Speed Bin B-A'!U1560,'Speed Bin B-A'!U1664,'Speed Bin B-A'!U1768,'Speed Bin B-A'!U1872,'Speed Bin B-A'!U1976,'Speed Bin B-A'!U2288,'Speed Bin B-A'!U2392,'Speed Bin B-A'!U2496,'Speed Bin B-A'!U2600,'Speed Bin B-A'!U2704)</f>
        <v>0</v>
      </c>
      <c r="V305" s="274">
        <f>IFERROR(AVERAGE('Speed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22.05</v>
      </c>
      <c r="W305" s="274">
        <f>IFERROR(AVERAGE('Speed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21.4</v>
      </c>
      <c r="X305" s="267"/>
      <c r="Y305" s="267"/>
    </row>
    <row r="306" spans="1:47" x14ac:dyDescent="0.25">
      <c r="A306" s="272">
        <v>0.97916666666666696</v>
      </c>
      <c r="B306" s="273">
        <f>SUM('Speed Bin B-A'!B105,'Speed Bin B-A'!B209,'Speed Bin B-A'!B313,'Speed Bin B-A'!B417,'Speed Bin B-A'!B521,'Speed Bin B-A'!B833,'Speed Bin B-A'!B937,'Speed Bin B-A'!B1041,'Speed Bin B-A'!B1145,'Speed Bin B-A'!B1249,'Speed Bin B-A'!B1561,'Speed Bin B-A'!B1665,'Speed Bin B-A'!B1769,'Speed Bin B-A'!B1873,'Speed Bin B-A'!B1977,'Speed Bin B-A'!B2289,'Speed Bin B-A'!B2393,'Speed Bin B-A'!B2497,'Speed Bin B-A'!B2601,'Speed Bin B-A'!B2705)</f>
        <v>54</v>
      </c>
      <c r="C306" s="273">
        <f>SUM('Speed Bin B-A'!C105,'Speed Bin B-A'!C209,'Speed Bin B-A'!C313,'Speed Bin B-A'!C417,'Speed Bin B-A'!C521,'Speed Bin B-A'!C833,'Speed Bin B-A'!C937,'Speed Bin B-A'!C1041,'Speed Bin B-A'!C1145,'Speed Bin B-A'!C1249,'Speed Bin B-A'!C1561,'Speed Bin B-A'!C1665,'Speed Bin B-A'!C1769,'Speed Bin B-A'!C1873,'Speed Bin B-A'!C1977,'Speed Bin B-A'!C2289,'Speed Bin B-A'!C2393,'Speed Bin B-A'!C2497,'Speed Bin B-A'!C2601,'Speed Bin B-A'!C2705)</f>
        <v>1</v>
      </c>
      <c r="D306" s="273">
        <f>SUM('Speed Bin B-A'!D105,'Speed Bin B-A'!D209,'Speed Bin B-A'!D313,'Speed Bin B-A'!D417,'Speed Bin B-A'!D521,'Speed Bin B-A'!D833,'Speed Bin B-A'!D937,'Speed Bin B-A'!D1041,'Speed Bin B-A'!D1145,'Speed Bin B-A'!D1249,'Speed Bin B-A'!D1561,'Speed Bin B-A'!D1665,'Speed Bin B-A'!D1769,'Speed Bin B-A'!D1873,'Speed Bin B-A'!D1977,'Speed Bin B-A'!D2289,'Speed Bin B-A'!D2393,'Speed Bin B-A'!D2497,'Speed Bin B-A'!D2601,'Speed Bin B-A'!D2705)</f>
        <v>8</v>
      </c>
      <c r="E306" s="273">
        <f>SUM('Speed Bin B-A'!E105,'Speed Bin B-A'!E209,'Speed Bin B-A'!E313,'Speed Bin B-A'!E417,'Speed Bin B-A'!E521,'Speed Bin B-A'!E833,'Speed Bin B-A'!E937,'Speed Bin B-A'!E1041,'Speed Bin B-A'!E1145,'Speed Bin B-A'!E1249,'Speed Bin B-A'!E1561,'Speed Bin B-A'!E1665,'Speed Bin B-A'!E1769,'Speed Bin B-A'!E1873,'Speed Bin B-A'!E1977,'Speed Bin B-A'!E2289,'Speed Bin B-A'!E2393,'Speed Bin B-A'!E2497,'Speed Bin B-A'!E2601,'Speed Bin B-A'!E2705)</f>
        <v>14</v>
      </c>
      <c r="F306" s="273">
        <f>SUM('Speed Bin B-A'!F105,'Speed Bin B-A'!F209,'Speed Bin B-A'!F313,'Speed Bin B-A'!F417,'Speed Bin B-A'!F521,'Speed Bin B-A'!F833,'Speed Bin B-A'!F937,'Speed Bin B-A'!F1041,'Speed Bin B-A'!F1145,'Speed Bin B-A'!F1249,'Speed Bin B-A'!F1561,'Speed Bin B-A'!F1665,'Speed Bin B-A'!F1769,'Speed Bin B-A'!F1873,'Speed Bin B-A'!F1977,'Speed Bin B-A'!F2289,'Speed Bin B-A'!F2393,'Speed Bin B-A'!F2497,'Speed Bin B-A'!F2601,'Speed Bin B-A'!F2705)</f>
        <v>28</v>
      </c>
      <c r="G306" s="273">
        <f>SUM('Speed Bin B-A'!G105,'Speed Bin B-A'!G209,'Speed Bin B-A'!G313,'Speed Bin B-A'!G417,'Speed Bin B-A'!G521,'Speed Bin B-A'!G833,'Speed Bin B-A'!G937,'Speed Bin B-A'!G1041,'Speed Bin B-A'!G1145,'Speed Bin B-A'!G1249,'Speed Bin B-A'!G1561,'Speed Bin B-A'!G1665,'Speed Bin B-A'!G1769,'Speed Bin B-A'!G1873,'Speed Bin B-A'!G1977,'Speed Bin B-A'!G2289,'Speed Bin B-A'!G2393,'Speed Bin B-A'!G2497,'Speed Bin B-A'!G2601,'Speed Bin B-A'!G2705)</f>
        <v>2</v>
      </c>
      <c r="H306" s="273">
        <f>SUM('Speed Bin B-A'!H105,'Speed Bin B-A'!H209,'Speed Bin B-A'!H313,'Speed Bin B-A'!H417,'Speed Bin B-A'!H521,'Speed Bin B-A'!H833,'Speed Bin B-A'!H937,'Speed Bin B-A'!H1041,'Speed Bin B-A'!H1145,'Speed Bin B-A'!H1249,'Speed Bin B-A'!H1561,'Speed Bin B-A'!H1665,'Speed Bin B-A'!H1769,'Speed Bin B-A'!H1873,'Speed Bin B-A'!H1977,'Speed Bin B-A'!H2289,'Speed Bin B-A'!H2393,'Speed Bin B-A'!H2497,'Speed Bin B-A'!H2601,'Speed Bin B-A'!H2705)</f>
        <v>1</v>
      </c>
      <c r="I306" s="273">
        <f>SUM('Speed Bin B-A'!I105,'Speed Bin B-A'!I209,'Speed Bin B-A'!I313,'Speed Bin B-A'!I417,'Speed Bin B-A'!I521,'Speed Bin B-A'!I833,'Speed Bin B-A'!I937,'Speed Bin B-A'!I1041,'Speed Bin B-A'!I1145,'Speed Bin B-A'!I1249,'Speed Bin B-A'!I1561,'Speed Bin B-A'!I1665,'Speed Bin B-A'!I1769,'Speed Bin B-A'!I1873,'Speed Bin B-A'!I1977,'Speed Bin B-A'!I2289,'Speed Bin B-A'!I2393,'Speed Bin B-A'!I2497,'Speed Bin B-A'!I2601,'Speed Bin B-A'!I2705)</f>
        <v>0</v>
      </c>
      <c r="J306" s="273">
        <f>SUM('Speed Bin B-A'!J105,'Speed Bin B-A'!J209,'Speed Bin B-A'!J313,'Speed Bin B-A'!J417,'Speed Bin B-A'!J521,'Speed Bin B-A'!J833,'Speed Bin B-A'!J937,'Speed Bin B-A'!J1041,'Speed Bin B-A'!J1145,'Speed Bin B-A'!J1249,'Speed Bin B-A'!J1561,'Speed Bin B-A'!J1665,'Speed Bin B-A'!J1769,'Speed Bin B-A'!J1873,'Speed Bin B-A'!J1977,'Speed Bin B-A'!J2289,'Speed Bin B-A'!J2393,'Speed Bin B-A'!J2497,'Speed Bin B-A'!J2601,'Speed Bin B-A'!J2705)</f>
        <v>0</v>
      </c>
      <c r="K306" s="273">
        <f>SUM('Speed Bin B-A'!K105,'Speed Bin B-A'!K209,'Speed Bin B-A'!K313,'Speed Bin B-A'!K417,'Speed Bin B-A'!K521,'Speed Bin B-A'!K833,'Speed Bin B-A'!K937,'Speed Bin B-A'!K1041,'Speed Bin B-A'!K1145,'Speed Bin B-A'!K1249,'Speed Bin B-A'!K1561,'Speed Bin B-A'!K1665,'Speed Bin B-A'!K1769,'Speed Bin B-A'!K1873,'Speed Bin B-A'!K1977,'Speed Bin B-A'!K2289,'Speed Bin B-A'!K2393,'Speed Bin B-A'!K2497,'Speed Bin B-A'!K2601,'Speed Bin B-A'!K2705)</f>
        <v>0</v>
      </c>
      <c r="L306" s="273">
        <f>SUM('Speed Bin B-A'!L105,'Speed Bin B-A'!L209,'Speed Bin B-A'!L313,'Speed Bin B-A'!L417,'Speed Bin B-A'!L521,'Speed Bin B-A'!L833,'Speed Bin B-A'!L937,'Speed Bin B-A'!L1041,'Speed Bin B-A'!L1145,'Speed Bin B-A'!L1249,'Speed Bin B-A'!L1561,'Speed Bin B-A'!L1665,'Speed Bin B-A'!L1769,'Speed Bin B-A'!L1873,'Speed Bin B-A'!L1977,'Speed Bin B-A'!L2289,'Speed Bin B-A'!L2393,'Speed Bin B-A'!L2497,'Speed Bin B-A'!L2601,'Speed Bin B-A'!L2705)</f>
        <v>0</v>
      </c>
      <c r="M306" s="273">
        <f>SUM('Speed Bin B-A'!M105,'Speed Bin B-A'!M209,'Speed Bin B-A'!M313,'Speed Bin B-A'!M417,'Speed Bin B-A'!M521,'Speed Bin B-A'!M833,'Speed Bin B-A'!M937,'Speed Bin B-A'!M1041,'Speed Bin B-A'!M1145,'Speed Bin B-A'!M1249,'Speed Bin B-A'!M1561,'Speed Bin B-A'!M1665,'Speed Bin B-A'!M1769,'Speed Bin B-A'!M1873,'Speed Bin B-A'!M1977,'Speed Bin B-A'!M2289,'Speed Bin B-A'!M2393,'Speed Bin B-A'!M2497,'Speed Bin B-A'!M2601,'Speed Bin B-A'!M2705)</f>
        <v>0</v>
      </c>
      <c r="N306" s="273">
        <f>SUM('Speed Bin B-A'!N105,'Speed Bin B-A'!N209,'Speed Bin B-A'!N313,'Speed Bin B-A'!N417,'Speed Bin B-A'!N521,'Speed Bin B-A'!N833,'Speed Bin B-A'!N937,'Speed Bin B-A'!N1041,'Speed Bin B-A'!N1145,'Speed Bin B-A'!N1249,'Speed Bin B-A'!N1561,'Speed Bin B-A'!N1665,'Speed Bin B-A'!N1769,'Speed Bin B-A'!N1873,'Speed Bin B-A'!N1977,'Speed Bin B-A'!N2289,'Speed Bin B-A'!N2393,'Speed Bin B-A'!N2497,'Speed Bin B-A'!N2601,'Speed Bin B-A'!N2705)</f>
        <v>0</v>
      </c>
      <c r="O306" s="273">
        <f>SUM('Speed Bin B-A'!O105,'Speed Bin B-A'!O209,'Speed Bin B-A'!O313,'Speed Bin B-A'!O417,'Speed Bin B-A'!O521,'Speed Bin B-A'!O833,'Speed Bin B-A'!O937,'Speed Bin B-A'!O1041,'Speed Bin B-A'!O1145,'Speed Bin B-A'!O1249,'Speed Bin B-A'!O1561,'Speed Bin B-A'!O1665,'Speed Bin B-A'!O1769,'Speed Bin B-A'!O1873,'Speed Bin B-A'!O1977,'Speed Bin B-A'!O2289,'Speed Bin B-A'!O2393,'Speed Bin B-A'!O2497,'Speed Bin B-A'!O2601,'Speed Bin B-A'!O2705)</f>
        <v>0</v>
      </c>
      <c r="P306" s="273">
        <f>SUM('Speed Bin B-A'!P105,'Speed Bin B-A'!P209,'Speed Bin B-A'!P313,'Speed Bin B-A'!P417,'Speed Bin B-A'!P521,'Speed Bin B-A'!P833,'Speed Bin B-A'!P937,'Speed Bin B-A'!P1041,'Speed Bin B-A'!P1145,'Speed Bin B-A'!P1249,'Speed Bin B-A'!P1561,'Speed Bin B-A'!P1665,'Speed Bin B-A'!P1769,'Speed Bin B-A'!P1873,'Speed Bin B-A'!P1977,'Speed Bin B-A'!P2289,'Speed Bin B-A'!P2393,'Speed Bin B-A'!P2497,'Speed Bin B-A'!P2601,'Speed Bin B-A'!P2705)</f>
        <v>0</v>
      </c>
      <c r="Q306" s="273">
        <f>SUM('Speed Bin B-A'!Q105,'Speed Bin B-A'!Q209,'Speed Bin B-A'!Q313,'Speed Bin B-A'!Q417,'Speed Bin B-A'!Q521,'Speed Bin B-A'!Q833,'Speed Bin B-A'!Q937,'Speed Bin B-A'!Q1041,'Speed Bin B-A'!Q1145,'Speed Bin B-A'!Q1249,'Speed Bin B-A'!Q1561,'Speed Bin B-A'!Q1665,'Speed Bin B-A'!Q1769,'Speed Bin B-A'!Q1873,'Speed Bin B-A'!Q1977,'Speed Bin B-A'!Q2289,'Speed Bin B-A'!Q2393,'Speed Bin B-A'!Q2497,'Speed Bin B-A'!Q2601,'Speed Bin B-A'!Q2705)</f>
        <v>0</v>
      </c>
      <c r="R306" s="273">
        <f>SUM('Speed Bin B-A'!R105,'Speed Bin B-A'!R209,'Speed Bin B-A'!R313,'Speed Bin B-A'!R417,'Speed Bin B-A'!R521,'Speed Bin B-A'!R833,'Speed Bin B-A'!R937,'Speed Bin B-A'!R1041,'Speed Bin B-A'!R1145,'Speed Bin B-A'!R1249,'Speed Bin B-A'!R1561,'Speed Bin B-A'!R1665,'Speed Bin B-A'!R1769,'Speed Bin B-A'!R1873,'Speed Bin B-A'!R1977,'Speed Bin B-A'!R2289,'Speed Bin B-A'!R2393,'Speed Bin B-A'!R2497,'Speed Bin B-A'!R2601,'Speed Bin B-A'!R2705)</f>
        <v>0</v>
      </c>
      <c r="S306" s="273">
        <f>SUM('Speed Bin B-A'!S105,'Speed Bin B-A'!S209,'Speed Bin B-A'!S313,'Speed Bin B-A'!S417,'Speed Bin B-A'!S521,'Speed Bin B-A'!S833,'Speed Bin B-A'!S937,'Speed Bin B-A'!S1041,'Speed Bin B-A'!S1145,'Speed Bin B-A'!S1249,'Speed Bin B-A'!S1561,'Speed Bin B-A'!S1665,'Speed Bin B-A'!S1769,'Speed Bin B-A'!S1873,'Speed Bin B-A'!S1977,'Speed Bin B-A'!S2289,'Speed Bin B-A'!S2393,'Speed Bin B-A'!S2497,'Speed Bin B-A'!S2601,'Speed Bin B-A'!S2705)</f>
        <v>0</v>
      </c>
      <c r="T306" s="273">
        <f>SUM('Speed Bin B-A'!T105,'Speed Bin B-A'!T209,'Speed Bin B-A'!T313,'Speed Bin B-A'!T417,'Speed Bin B-A'!T521,'Speed Bin B-A'!T833,'Speed Bin B-A'!T937,'Speed Bin B-A'!T1041,'Speed Bin B-A'!T1145,'Speed Bin B-A'!T1249,'Speed Bin B-A'!T1561,'Speed Bin B-A'!T1665,'Speed Bin B-A'!T1769,'Speed Bin B-A'!T1873,'Speed Bin B-A'!T1977,'Speed Bin B-A'!T2289,'Speed Bin B-A'!T2393,'Speed Bin B-A'!T2497,'Speed Bin B-A'!T2601,'Speed Bin B-A'!T2705)</f>
        <v>0</v>
      </c>
      <c r="U306" s="273">
        <f>SUM('Speed Bin B-A'!U105,'Speed Bin B-A'!U209,'Speed Bin B-A'!U313,'Speed Bin B-A'!U417,'Speed Bin B-A'!U521,'Speed Bin B-A'!U833,'Speed Bin B-A'!U937,'Speed Bin B-A'!U1041,'Speed Bin B-A'!U1145,'Speed Bin B-A'!U1249,'Speed Bin B-A'!U1561,'Speed Bin B-A'!U1665,'Speed Bin B-A'!U1769,'Speed Bin B-A'!U1873,'Speed Bin B-A'!U1977,'Speed Bin B-A'!U2289,'Speed Bin B-A'!U2393,'Speed Bin B-A'!U2497,'Speed Bin B-A'!U2601,'Speed Bin B-A'!U2705)</f>
        <v>0</v>
      </c>
      <c r="V306" s="274">
        <f>IFERROR(AVERAGE('Speed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20.466666666666665</v>
      </c>
      <c r="W306" s="274">
        <f>IFERROR(AVERAGE('Speed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21</v>
      </c>
      <c r="X306" s="267"/>
      <c r="Y306" s="267"/>
    </row>
    <row r="307" spans="1:47" ht="13" thickBot="1" x14ac:dyDescent="0.3">
      <c r="A307" s="276">
        <v>0.98958333333333304</v>
      </c>
      <c r="B307" s="281">
        <f>SUM('Speed Bin B-A'!B106,'Speed Bin B-A'!B210,'Speed Bin B-A'!B314,'Speed Bin B-A'!B418,'Speed Bin B-A'!B522,'Speed Bin B-A'!B834,'Speed Bin B-A'!B938,'Speed Bin B-A'!B1042,'Speed Bin B-A'!B1146,'Speed Bin B-A'!B1250,'Speed Bin B-A'!B1562,'Speed Bin B-A'!B1666,'Speed Bin B-A'!B1770,'Speed Bin B-A'!B1874,'Speed Bin B-A'!B1978,'Speed Bin B-A'!B2290,'Speed Bin B-A'!B2394,'Speed Bin B-A'!B2498,'Speed Bin B-A'!B2602,'Speed Bin B-A'!B2706)</f>
        <v>62</v>
      </c>
      <c r="C307" s="281">
        <f>SUM('Speed Bin B-A'!C106,'Speed Bin B-A'!C210,'Speed Bin B-A'!C314,'Speed Bin B-A'!C418,'Speed Bin B-A'!C522,'Speed Bin B-A'!C834,'Speed Bin B-A'!C938,'Speed Bin B-A'!C1042,'Speed Bin B-A'!C1146,'Speed Bin B-A'!C1250,'Speed Bin B-A'!C1562,'Speed Bin B-A'!C1666,'Speed Bin B-A'!C1770,'Speed Bin B-A'!C1874,'Speed Bin B-A'!C1978,'Speed Bin B-A'!C2290,'Speed Bin B-A'!C2394,'Speed Bin B-A'!C2498,'Speed Bin B-A'!C2602,'Speed Bin B-A'!C2706)</f>
        <v>0</v>
      </c>
      <c r="D307" s="281">
        <f>SUM('Speed Bin B-A'!D106,'Speed Bin B-A'!D210,'Speed Bin B-A'!D314,'Speed Bin B-A'!D418,'Speed Bin B-A'!D522,'Speed Bin B-A'!D834,'Speed Bin B-A'!D938,'Speed Bin B-A'!D1042,'Speed Bin B-A'!D1146,'Speed Bin B-A'!D1250,'Speed Bin B-A'!D1562,'Speed Bin B-A'!D1666,'Speed Bin B-A'!D1770,'Speed Bin B-A'!D1874,'Speed Bin B-A'!D1978,'Speed Bin B-A'!D2290,'Speed Bin B-A'!D2394,'Speed Bin B-A'!D2498,'Speed Bin B-A'!D2602,'Speed Bin B-A'!D2706)</f>
        <v>7</v>
      </c>
      <c r="E307" s="281">
        <f>SUM('Speed Bin B-A'!E106,'Speed Bin B-A'!E210,'Speed Bin B-A'!E314,'Speed Bin B-A'!E418,'Speed Bin B-A'!E522,'Speed Bin B-A'!E834,'Speed Bin B-A'!E938,'Speed Bin B-A'!E1042,'Speed Bin B-A'!E1146,'Speed Bin B-A'!E1250,'Speed Bin B-A'!E1562,'Speed Bin B-A'!E1666,'Speed Bin B-A'!E1770,'Speed Bin B-A'!E1874,'Speed Bin B-A'!E1978,'Speed Bin B-A'!E2290,'Speed Bin B-A'!E2394,'Speed Bin B-A'!E2498,'Speed Bin B-A'!E2602,'Speed Bin B-A'!E2706)</f>
        <v>21</v>
      </c>
      <c r="F307" s="281">
        <f>SUM('Speed Bin B-A'!F106,'Speed Bin B-A'!F210,'Speed Bin B-A'!F314,'Speed Bin B-A'!F418,'Speed Bin B-A'!F522,'Speed Bin B-A'!F834,'Speed Bin B-A'!F938,'Speed Bin B-A'!F1042,'Speed Bin B-A'!F1146,'Speed Bin B-A'!F1250,'Speed Bin B-A'!F1562,'Speed Bin B-A'!F1666,'Speed Bin B-A'!F1770,'Speed Bin B-A'!F1874,'Speed Bin B-A'!F1978,'Speed Bin B-A'!F2290,'Speed Bin B-A'!F2394,'Speed Bin B-A'!F2498,'Speed Bin B-A'!F2602,'Speed Bin B-A'!F2706)</f>
        <v>31</v>
      </c>
      <c r="G307" s="281">
        <f>SUM('Speed Bin B-A'!G106,'Speed Bin B-A'!G210,'Speed Bin B-A'!G314,'Speed Bin B-A'!G418,'Speed Bin B-A'!G522,'Speed Bin B-A'!G834,'Speed Bin B-A'!G938,'Speed Bin B-A'!G1042,'Speed Bin B-A'!G1146,'Speed Bin B-A'!G1250,'Speed Bin B-A'!G1562,'Speed Bin B-A'!G1666,'Speed Bin B-A'!G1770,'Speed Bin B-A'!G1874,'Speed Bin B-A'!G1978,'Speed Bin B-A'!G2290,'Speed Bin B-A'!G2394,'Speed Bin B-A'!G2498,'Speed Bin B-A'!G2602,'Speed Bin B-A'!G2706)</f>
        <v>3</v>
      </c>
      <c r="H307" s="281">
        <f>SUM('Speed Bin B-A'!H106,'Speed Bin B-A'!H210,'Speed Bin B-A'!H314,'Speed Bin B-A'!H418,'Speed Bin B-A'!H522,'Speed Bin B-A'!H834,'Speed Bin B-A'!H938,'Speed Bin B-A'!H1042,'Speed Bin B-A'!H1146,'Speed Bin B-A'!H1250,'Speed Bin B-A'!H1562,'Speed Bin B-A'!H1666,'Speed Bin B-A'!H1770,'Speed Bin B-A'!H1874,'Speed Bin B-A'!H1978,'Speed Bin B-A'!H2290,'Speed Bin B-A'!H2394,'Speed Bin B-A'!H2498,'Speed Bin B-A'!H2602,'Speed Bin B-A'!H2706)</f>
        <v>0</v>
      </c>
      <c r="I307" s="281">
        <f>SUM('Speed Bin B-A'!I106,'Speed Bin B-A'!I210,'Speed Bin B-A'!I314,'Speed Bin B-A'!I418,'Speed Bin B-A'!I522,'Speed Bin B-A'!I834,'Speed Bin B-A'!I938,'Speed Bin B-A'!I1042,'Speed Bin B-A'!I1146,'Speed Bin B-A'!I1250,'Speed Bin B-A'!I1562,'Speed Bin B-A'!I1666,'Speed Bin B-A'!I1770,'Speed Bin B-A'!I1874,'Speed Bin B-A'!I1978,'Speed Bin B-A'!I2290,'Speed Bin B-A'!I2394,'Speed Bin B-A'!I2498,'Speed Bin B-A'!I2602,'Speed Bin B-A'!I2706)</f>
        <v>0</v>
      </c>
      <c r="J307" s="281">
        <f>SUM('Speed Bin B-A'!J106,'Speed Bin B-A'!J210,'Speed Bin B-A'!J314,'Speed Bin B-A'!J418,'Speed Bin B-A'!J522,'Speed Bin B-A'!J834,'Speed Bin B-A'!J938,'Speed Bin B-A'!J1042,'Speed Bin B-A'!J1146,'Speed Bin B-A'!J1250,'Speed Bin B-A'!J1562,'Speed Bin B-A'!J1666,'Speed Bin B-A'!J1770,'Speed Bin B-A'!J1874,'Speed Bin B-A'!J1978,'Speed Bin B-A'!J2290,'Speed Bin B-A'!J2394,'Speed Bin B-A'!J2498,'Speed Bin B-A'!J2602,'Speed Bin B-A'!J2706)</f>
        <v>0</v>
      </c>
      <c r="K307" s="281">
        <f>SUM('Speed Bin B-A'!K106,'Speed Bin B-A'!K210,'Speed Bin B-A'!K314,'Speed Bin B-A'!K418,'Speed Bin B-A'!K522,'Speed Bin B-A'!K834,'Speed Bin B-A'!K938,'Speed Bin B-A'!K1042,'Speed Bin B-A'!K1146,'Speed Bin B-A'!K1250,'Speed Bin B-A'!K1562,'Speed Bin B-A'!K1666,'Speed Bin B-A'!K1770,'Speed Bin B-A'!K1874,'Speed Bin B-A'!K1978,'Speed Bin B-A'!K2290,'Speed Bin B-A'!K2394,'Speed Bin B-A'!K2498,'Speed Bin B-A'!K2602,'Speed Bin B-A'!K2706)</f>
        <v>0</v>
      </c>
      <c r="L307" s="281">
        <f>SUM('Speed Bin B-A'!L106,'Speed Bin B-A'!L210,'Speed Bin B-A'!L314,'Speed Bin B-A'!L418,'Speed Bin B-A'!L522,'Speed Bin B-A'!L834,'Speed Bin B-A'!L938,'Speed Bin B-A'!L1042,'Speed Bin B-A'!L1146,'Speed Bin B-A'!L1250,'Speed Bin B-A'!L1562,'Speed Bin B-A'!L1666,'Speed Bin B-A'!L1770,'Speed Bin B-A'!L1874,'Speed Bin B-A'!L1978,'Speed Bin B-A'!L2290,'Speed Bin B-A'!L2394,'Speed Bin B-A'!L2498,'Speed Bin B-A'!L2602,'Speed Bin B-A'!L2706)</f>
        <v>0</v>
      </c>
      <c r="M307" s="281">
        <f>SUM('Speed Bin B-A'!M106,'Speed Bin B-A'!M210,'Speed Bin B-A'!M314,'Speed Bin B-A'!M418,'Speed Bin B-A'!M522,'Speed Bin B-A'!M834,'Speed Bin B-A'!M938,'Speed Bin B-A'!M1042,'Speed Bin B-A'!M1146,'Speed Bin B-A'!M1250,'Speed Bin B-A'!M1562,'Speed Bin B-A'!M1666,'Speed Bin B-A'!M1770,'Speed Bin B-A'!M1874,'Speed Bin B-A'!M1978,'Speed Bin B-A'!M2290,'Speed Bin B-A'!M2394,'Speed Bin B-A'!M2498,'Speed Bin B-A'!M2602,'Speed Bin B-A'!M2706)</f>
        <v>0</v>
      </c>
      <c r="N307" s="281">
        <f>SUM('Speed Bin B-A'!N106,'Speed Bin B-A'!N210,'Speed Bin B-A'!N314,'Speed Bin B-A'!N418,'Speed Bin B-A'!N522,'Speed Bin B-A'!N834,'Speed Bin B-A'!N938,'Speed Bin B-A'!N1042,'Speed Bin B-A'!N1146,'Speed Bin B-A'!N1250,'Speed Bin B-A'!N1562,'Speed Bin B-A'!N1666,'Speed Bin B-A'!N1770,'Speed Bin B-A'!N1874,'Speed Bin B-A'!N1978,'Speed Bin B-A'!N2290,'Speed Bin B-A'!N2394,'Speed Bin B-A'!N2498,'Speed Bin B-A'!N2602,'Speed Bin B-A'!N2706)</f>
        <v>0</v>
      </c>
      <c r="O307" s="281">
        <f>SUM('Speed Bin B-A'!O106,'Speed Bin B-A'!O210,'Speed Bin B-A'!O314,'Speed Bin B-A'!O418,'Speed Bin B-A'!O522,'Speed Bin B-A'!O834,'Speed Bin B-A'!O938,'Speed Bin B-A'!O1042,'Speed Bin B-A'!O1146,'Speed Bin B-A'!O1250,'Speed Bin B-A'!O1562,'Speed Bin B-A'!O1666,'Speed Bin B-A'!O1770,'Speed Bin B-A'!O1874,'Speed Bin B-A'!O1978,'Speed Bin B-A'!O2290,'Speed Bin B-A'!O2394,'Speed Bin B-A'!O2498,'Speed Bin B-A'!O2602,'Speed Bin B-A'!O2706)</f>
        <v>0</v>
      </c>
      <c r="P307" s="281">
        <f>SUM('Speed Bin B-A'!P106,'Speed Bin B-A'!P210,'Speed Bin B-A'!P314,'Speed Bin B-A'!P418,'Speed Bin B-A'!P522,'Speed Bin B-A'!P834,'Speed Bin B-A'!P938,'Speed Bin B-A'!P1042,'Speed Bin B-A'!P1146,'Speed Bin B-A'!P1250,'Speed Bin B-A'!P1562,'Speed Bin B-A'!P1666,'Speed Bin B-A'!P1770,'Speed Bin B-A'!P1874,'Speed Bin B-A'!P1978,'Speed Bin B-A'!P2290,'Speed Bin B-A'!P2394,'Speed Bin B-A'!P2498,'Speed Bin B-A'!P2602,'Speed Bin B-A'!P2706)</f>
        <v>0</v>
      </c>
      <c r="Q307" s="281">
        <f>SUM('Speed Bin B-A'!Q106,'Speed Bin B-A'!Q210,'Speed Bin B-A'!Q314,'Speed Bin B-A'!Q418,'Speed Bin B-A'!Q522,'Speed Bin B-A'!Q834,'Speed Bin B-A'!Q938,'Speed Bin B-A'!Q1042,'Speed Bin B-A'!Q1146,'Speed Bin B-A'!Q1250,'Speed Bin B-A'!Q1562,'Speed Bin B-A'!Q1666,'Speed Bin B-A'!Q1770,'Speed Bin B-A'!Q1874,'Speed Bin B-A'!Q1978,'Speed Bin B-A'!Q2290,'Speed Bin B-A'!Q2394,'Speed Bin B-A'!Q2498,'Speed Bin B-A'!Q2602,'Speed Bin B-A'!Q2706)</f>
        <v>0</v>
      </c>
      <c r="R307" s="281">
        <f>SUM('Speed Bin B-A'!R106,'Speed Bin B-A'!R210,'Speed Bin B-A'!R314,'Speed Bin B-A'!R418,'Speed Bin B-A'!R522,'Speed Bin B-A'!R834,'Speed Bin B-A'!R938,'Speed Bin B-A'!R1042,'Speed Bin B-A'!R1146,'Speed Bin B-A'!R1250,'Speed Bin B-A'!R1562,'Speed Bin B-A'!R1666,'Speed Bin B-A'!R1770,'Speed Bin B-A'!R1874,'Speed Bin B-A'!R1978,'Speed Bin B-A'!R2290,'Speed Bin B-A'!R2394,'Speed Bin B-A'!R2498,'Speed Bin B-A'!R2602,'Speed Bin B-A'!R2706)</f>
        <v>0</v>
      </c>
      <c r="S307" s="281">
        <f>SUM('Speed Bin B-A'!S106,'Speed Bin B-A'!S210,'Speed Bin B-A'!S314,'Speed Bin B-A'!S418,'Speed Bin B-A'!S522,'Speed Bin B-A'!S834,'Speed Bin B-A'!S938,'Speed Bin B-A'!S1042,'Speed Bin B-A'!S1146,'Speed Bin B-A'!S1250,'Speed Bin B-A'!S1562,'Speed Bin B-A'!S1666,'Speed Bin B-A'!S1770,'Speed Bin B-A'!S1874,'Speed Bin B-A'!S1978,'Speed Bin B-A'!S2290,'Speed Bin B-A'!S2394,'Speed Bin B-A'!S2498,'Speed Bin B-A'!S2602,'Speed Bin B-A'!S2706)</f>
        <v>0</v>
      </c>
      <c r="T307" s="281">
        <f>SUM('Speed Bin B-A'!T106,'Speed Bin B-A'!T210,'Speed Bin B-A'!T314,'Speed Bin B-A'!T418,'Speed Bin B-A'!T522,'Speed Bin B-A'!T834,'Speed Bin B-A'!T938,'Speed Bin B-A'!T1042,'Speed Bin B-A'!T1146,'Speed Bin B-A'!T1250,'Speed Bin B-A'!T1562,'Speed Bin B-A'!T1666,'Speed Bin B-A'!T1770,'Speed Bin B-A'!T1874,'Speed Bin B-A'!T1978,'Speed Bin B-A'!T2290,'Speed Bin B-A'!T2394,'Speed Bin B-A'!T2498,'Speed Bin B-A'!T2602,'Speed Bin B-A'!T2706)</f>
        <v>0</v>
      </c>
      <c r="U307" s="281">
        <f>SUM('Speed Bin B-A'!U106,'Speed Bin B-A'!U210,'Speed Bin B-A'!U314,'Speed Bin B-A'!U418,'Speed Bin B-A'!U522,'Speed Bin B-A'!U834,'Speed Bin B-A'!U938,'Speed Bin B-A'!U1042,'Speed Bin B-A'!U1146,'Speed Bin B-A'!U1250,'Speed Bin B-A'!U1562,'Speed Bin B-A'!U1666,'Speed Bin B-A'!U1770,'Speed Bin B-A'!U1874,'Speed Bin B-A'!U1978,'Speed Bin B-A'!U2290,'Speed Bin B-A'!U2394,'Speed Bin B-A'!U2498,'Speed Bin B-A'!U2602,'Speed Bin B-A'!U2706)</f>
        <v>0</v>
      </c>
      <c r="V307" s="278">
        <f>IFERROR(AVERAGE('Speed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20.138461538461534</v>
      </c>
      <c r="W307" s="278">
        <f>IFERROR(AVERAGE('Speed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21.7</v>
      </c>
      <c r="X307" s="267"/>
      <c r="Y307" s="267"/>
    </row>
    <row r="308" spans="1:47" ht="13" thickTop="1" x14ac:dyDescent="0.25">
      <c r="A308" s="279" t="s">
        <v>89</v>
      </c>
      <c r="B308" s="269">
        <f>SUM(B240:B287)</f>
        <v>23459</v>
      </c>
      <c r="C308" s="269">
        <f t="shared" ref="C308:U308" si="141">SUM(C240:C287)</f>
        <v>401</v>
      </c>
      <c r="D308" s="269">
        <f t="shared" si="141"/>
        <v>1681</v>
      </c>
      <c r="E308" s="269">
        <f t="shared" si="141"/>
        <v>8786</v>
      </c>
      <c r="F308" s="269">
        <f t="shared" si="141"/>
        <v>10486</v>
      </c>
      <c r="G308" s="269">
        <f t="shared" si="141"/>
        <v>1891</v>
      </c>
      <c r="H308" s="269">
        <f t="shared" si="141"/>
        <v>181</v>
      </c>
      <c r="I308" s="269">
        <f t="shared" si="141"/>
        <v>28</v>
      </c>
      <c r="J308" s="269">
        <f t="shared" si="141"/>
        <v>5</v>
      </c>
      <c r="K308" s="269">
        <f t="shared" si="141"/>
        <v>0</v>
      </c>
      <c r="L308" s="269">
        <f t="shared" si="141"/>
        <v>0</v>
      </c>
      <c r="M308" s="269">
        <f t="shared" si="141"/>
        <v>0</v>
      </c>
      <c r="N308" s="269">
        <f t="shared" si="141"/>
        <v>0</v>
      </c>
      <c r="O308" s="269">
        <f t="shared" si="141"/>
        <v>0</v>
      </c>
      <c r="P308" s="269">
        <f t="shared" si="141"/>
        <v>0</v>
      </c>
      <c r="Q308" s="269">
        <f t="shared" si="141"/>
        <v>0</v>
      </c>
      <c r="R308" s="269">
        <f t="shared" si="141"/>
        <v>0</v>
      </c>
      <c r="S308" s="269">
        <f t="shared" si="141"/>
        <v>0</v>
      </c>
      <c r="T308" s="269">
        <f t="shared" si="141"/>
        <v>0</v>
      </c>
      <c r="U308" s="269">
        <f t="shared" si="141"/>
        <v>0</v>
      </c>
      <c r="V308" s="270">
        <f>IFERROR(AVERAGE('Speed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20.153333333333332</v>
      </c>
      <c r="W308" s="270">
        <f>IFERROR(AVERAGE('Speed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23.8</v>
      </c>
      <c r="X308" s="267"/>
      <c r="Y308" s="267"/>
    </row>
    <row r="309" spans="1:47" x14ac:dyDescent="0.25">
      <c r="A309" s="280" t="s">
        <v>91</v>
      </c>
      <c r="B309" s="273">
        <f>SUM(B236:B299)</f>
        <v>29270</v>
      </c>
      <c r="C309" s="273">
        <f t="shared" ref="C309:U309" si="142">SUM(C236:C299)</f>
        <v>528</v>
      </c>
      <c r="D309" s="273">
        <f t="shared" si="142"/>
        <v>2161</v>
      </c>
      <c r="E309" s="273">
        <f t="shared" si="142"/>
        <v>10465</v>
      </c>
      <c r="F309" s="273">
        <f t="shared" si="142"/>
        <v>13254</v>
      </c>
      <c r="G309" s="273">
        <f t="shared" si="142"/>
        <v>2573</v>
      </c>
      <c r="H309" s="273">
        <f t="shared" si="142"/>
        <v>251</v>
      </c>
      <c r="I309" s="273">
        <f t="shared" si="142"/>
        <v>31</v>
      </c>
      <c r="J309" s="273">
        <f t="shared" si="142"/>
        <v>7</v>
      </c>
      <c r="K309" s="273">
        <f t="shared" si="142"/>
        <v>0</v>
      </c>
      <c r="L309" s="273">
        <f t="shared" si="142"/>
        <v>0</v>
      </c>
      <c r="M309" s="273">
        <f t="shared" si="142"/>
        <v>0</v>
      </c>
      <c r="N309" s="273">
        <f t="shared" si="142"/>
        <v>0</v>
      </c>
      <c r="O309" s="273">
        <f t="shared" si="142"/>
        <v>0</v>
      </c>
      <c r="P309" s="273">
        <f t="shared" si="142"/>
        <v>0</v>
      </c>
      <c r="Q309" s="273">
        <f t="shared" si="142"/>
        <v>0</v>
      </c>
      <c r="R309" s="273">
        <f t="shared" si="142"/>
        <v>0</v>
      </c>
      <c r="S309" s="273">
        <f t="shared" si="142"/>
        <v>0</v>
      </c>
      <c r="T309" s="273">
        <f t="shared" si="142"/>
        <v>0</v>
      </c>
      <c r="U309" s="273">
        <f t="shared" si="142"/>
        <v>0</v>
      </c>
      <c r="V309" s="274">
        <f>IFERROR(AVERAGE('Speed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20.253333333333334</v>
      </c>
      <c r="W309" s="274">
        <f>IFERROR(AVERAGE('Speed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24.06</v>
      </c>
      <c r="X309" s="267"/>
      <c r="Y309" s="267"/>
    </row>
    <row r="310" spans="1:47" x14ac:dyDescent="0.25">
      <c r="A310" s="273" t="s">
        <v>92</v>
      </c>
      <c r="B310" s="273">
        <f>SUM(B236:B307)</f>
        <v>29968</v>
      </c>
      <c r="C310" s="273">
        <f t="shared" ref="C310:U310" si="143">SUM(C236:C307)</f>
        <v>542</v>
      </c>
      <c r="D310" s="273">
        <f t="shared" si="143"/>
        <v>2211</v>
      </c>
      <c r="E310" s="273">
        <f t="shared" si="143"/>
        <v>10692</v>
      </c>
      <c r="F310" s="273">
        <f t="shared" si="143"/>
        <v>13580</v>
      </c>
      <c r="G310" s="273">
        <f t="shared" si="143"/>
        <v>2634</v>
      </c>
      <c r="H310" s="273">
        <f t="shared" si="143"/>
        <v>265</v>
      </c>
      <c r="I310" s="273">
        <f t="shared" si="143"/>
        <v>37</v>
      </c>
      <c r="J310" s="273">
        <f t="shared" si="143"/>
        <v>7</v>
      </c>
      <c r="K310" s="273">
        <f t="shared" si="143"/>
        <v>0</v>
      </c>
      <c r="L310" s="273">
        <f t="shared" si="143"/>
        <v>0</v>
      </c>
      <c r="M310" s="273">
        <f t="shared" si="143"/>
        <v>0</v>
      </c>
      <c r="N310" s="273">
        <f t="shared" si="143"/>
        <v>0</v>
      </c>
      <c r="O310" s="273">
        <f t="shared" si="143"/>
        <v>0</v>
      </c>
      <c r="P310" s="273">
        <f t="shared" si="143"/>
        <v>0</v>
      </c>
      <c r="Q310" s="273">
        <f t="shared" si="143"/>
        <v>0</v>
      </c>
      <c r="R310" s="273">
        <f t="shared" si="143"/>
        <v>0</v>
      </c>
      <c r="S310" s="273">
        <f t="shared" si="143"/>
        <v>0</v>
      </c>
      <c r="T310" s="273">
        <f t="shared" si="143"/>
        <v>0</v>
      </c>
      <c r="U310" s="273">
        <f t="shared" si="143"/>
        <v>0</v>
      </c>
      <c r="V310" s="274">
        <f>IFERROR(AVERAGE('Speed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20.273333333333333</v>
      </c>
      <c r="W310" s="274">
        <f>IFERROR(AVERAGE('Speed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24.073333333333331</v>
      </c>
      <c r="X310" s="267"/>
      <c r="Y310" s="267"/>
    </row>
    <row r="311" spans="1:47" ht="13" thickBot="1" x14ac:dyDescent="0.3">
      <c r="A311" s="281" t="s">
        <v>93</v>
      </c>
      <c r="B311" s="281">
        <f>SUM(B212:B307)</f>
        <v>32175</v>
      </c>
      <c r="C311" s="281">
        <f t="shared" ref="C311:U311" si="144">SUM(C212:C307)</f>
        <v>569</v>
      </c>
      <c r="D311" s="281">
        <f t="shared" si="144"/>
        <v>2299</v>
      </c>
      <c r="E311" s="281">
        <f t="shared" si="144"/>
        <v>11080</v>
      </c>
      <c r="F311" s="281">
        <f t="shared" si="144"/>
        <v>14848</v>
      </c>
      <c r="G311" s="281">
        <f t="shared" si="144"/>
        <v>3020</v>
      </c>
      <c r="H311" s="281">
        <f t="shared" si="144"/>
        <v>314</v>
      </c>
      <c r="I311" s="281">
        <f t="shared" si="144"/>
        <v>38</v>
      </c>
      <c r="J311" s="281">
        <f t="shared" si="144"/>
        <v>7</v>
      </c>
      <c r="K311" s="281">
        <f t="shared" si="144"/>
        <v>0</v>
      </c>
      <c r="L311" s="281">
        <f t="shared" si="144"/>
        <v>0</v>
      </c>
      <c r="M311" s="281">
        <f t="shared" si="144"/>
        <v>0</v>
      </c>
      <c r="N311" s="281">
        <f t="shared" si="144"/>
        <v>0</v>
      </c>
      <c r="O311" s="281">
        <f t="shared" si="144"/>
        <v>0</v>
      </c>
      <c r="P311" s="281">
        <f t="shared" si="144"/>
        <v>0</v>
      </c>
      <c r="Q311" s="281">
        <f t="shared" si="144"/>
        <v>0</v>
      </c>
      <c r="R311" s="281">
        <f t="shared" si="144"/>
        <v>0</v>
      </c>
      <c r="S311" s="281">
        <f t="shared" si="144"/>
        <v>0</v>
      </c>
      <c r="T311" s="281">
        <f t="shared" si="144"/>
        <v>0</v>
      </c>
      <c r="U311" s="281">
        <f t="shared" si="144"/>
        <v>0</v>
      </c>
      <c r="V311" s="278">
        <f>IFERROR(AVERAGE('Speed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20.393333333333331</v>
      </c>
      <c r="W311" s="278">
        <f>IFERROR(AVERAGE('Speed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24.206666666666667</v>
      </c>
      <c r="X311" s="267"/>
      <c r="Y311" s="267"/>
    </row>
    <row r="312" spans="1:47" ht="13" thickTop="1" x14ac:dyDescent="0.25"/>
    <row r="313" spans="1:47" x14ac:dyDescent="0.25">
      <c r="A313" s="332" t="s">
        <v>175</v>
      </c>
    </row>
    <row r="314" spans="1:47" ht="13" thickBot="1" x14ac:dyDescent="0.3"/>
    <row r="315" spans="1:47" ht="13.5" thickTop="1" thickBot="1" x14ac:dyDescent="0.3">
      <c r="A315" s="265" t="s">
        <v>56</v>
      </c>
      <c r="B315" s="265" t="s">
        <v>74</v>
      </c>
      <c r="C315" s="266" t="s">
        <v>148</v>
      </c>
      <c r="D315" s="266" t="s">
        <v>149</v>
      </c>
      <c r="E315" s="266" t="s">
        <v>150</v>
      </c>
      <c r="F315" s="266" t="s">
        <v>151</v>
      </c>
      <c r="G315" s="266" t="s">
        <v>152</v>
      </c>
      <c r="H315" s="266" t="s">
        <v>153</v>
      </c>
      <c r="I315" s="266" t="s">
        <v>154</v>
      </c>
      <c r="J315" s="266" t="s">
        <v>155</v>
      </c>
      <c r="K315" s="266" t="s">
        <v>156</v>
      </c>
      <c r="L315" s="266" t="s">
        <v>157</v>
      </c>
      <c r="M315" s="266" t="s">
        <v>158</v>
      </c>
      <c r="N315" s="266" t="s">
        <v>159</v>
      </c>
      <c r="O315" s="266" t="s">
        <v>160</v>
      </c>
      <c r="P315" s="266" t="s">
        <v>161</v>
      </c>
      <c r="Q315" s="266" t="s">
        <v>162</v>
      </c>
      <c r="R315" s="266" t="s">
        <v>163</v>
      </c>
      <c r="S315" s="266" t="s">
        <v>164</v>
      </c>
      <c r="T315" s="266" t="s">
        <v>165</v>
      </c>
      <c r="U315" s="266" t="s">
        <v>166</v>
      </c>
      <c r="V315" s="265" t="s">
        <v>95</v>
      </c>
      <c r="W315" s="265" t="s">
        <v>167</v>
      </c>
      <c r="X315" s="267"/>
      <c r="Y315" s="267"/>
      <c r="Z315" s="265" t="s">
        <v>56</v>
      </c>
      <c r="AA315" s="266" t="s">
        <v>148</v>
      </c>
      <c r="AB315" s="266" t="s">
        <v>149</v>
      </c>
      <c r="AC315" s="266" t="s">
        <v>150</v>
      </c>
      <c r="AD315" s="266" t="s">
        <v>151</v>
      </c>
      <c r="AE315" s="266" t="s">
        <v>152</v>
      </c>
      <c r="AF315" s="266" t="s">
        <v>153</v>
      </c>
      <c r="AG315" s="266" t="s">
        <v>154</v>
      </c>
      <c r="AH315" s="266" t="s">
        <v>155</v>
      </c>
      <c r="AI315" s="266" t="s">
        <v>156</v>
      </c>
      <c r="AJ315" s="266" t="s">
        <v>157</v>
      </c>
      <c r="AK315" s="266" t="s">
        <v>158</v>
      </c>
      <c r="AL315" s="266" t="s">
        <v>159</v>
      </c>
      <c r="AM315" s="266" t="s">
        <v>160</v>
      </c>
      <c r="AN315" s="266" t="s">
        <v>161</v>
      </c>
      <c r="AO315" s="266" t="s">
        <v>162</v>
      </c>
      <c r="AP315" s="266" t="s">
        <v>163</v>
      </c>
      <c r="AQ315" s="266" t="s">
        <v>164</v>
      </c>
      <c r="AR315" s="266" t="s">
        <v>165</v>
      </c>
      <c r="AS315" s="266" t="s">
        <v>166</v>
      </c>
      <c r="AT315" s="265" t="s">
        <v>95</v>
      </c>
      <c r="AU315" s="265" t="s">
        <v>167</v>
      </c>
    </row>
    <row r="316" spans="1:47" ht="13" thickTop="1" x14ac:dyDescent="0.25">
      <c r="A316" s="268">
        <v>0</v>
      </c>
      <c r="B316" s="269">
        <f>SUM('Speed Bin B-A'!B11,'Speed Bin B-A'!B115,'Speed Bin B-A'!B219,'Speed Bin B-A'!B323,'Speed Bin B-A'!B427,'Speed Bin B-A'!B531,'Speed Bin B-A'!B635,'Speed Bin B-A'!B739,'Speed Bin B-A'!B843,'Speed Bin B-A'!B947,'Speed Bin B-A'!B1051,'Speed Bin B-A'!B1155,'Speed Bin B-A'!B1259,'Speed Bin B-A'!B1363,'Speed Bin B-A'!B1467,'Speed Bin B-A'!B1571,'Speed Bin B-A'!B1675,'Speed Bin B-A'!B1779,'Speed Bin B-A'!B1883,'Speed Bin B-A'!B1987,'Speed Bin B-A'!B2091,'Speed Bin B-A'!B2195,'Speed Bin B-A'!B2299,'Speed Bin B-A'!B2403,'Speed Bin B-A'!B2507,'Speed Bin B-A'!B2611,'Speed Bin B-A'!B2715,'Speed Bin B-A'!B2819)</f>
        <v>88</v>
      </c>
      <c r="C316" s="269">
        <f>SUM('Speed Bin B-A'!C11,'Speed Bin B-A'!C115,'Speed Bin B-A'!C219,'Speed Bin B-A'!C323,'Speed Bin B-A'!C427,'Speed Bin B-A'!C531,'Speed Bin B-A'!C635,'Speed Bin B-A'!C739,'Speed Bin B-A'!C843,'Speed Bin B-A'!C947,'Speed Bin B-A'!C1051,'Speed Bin B-A'!C1155,'Speed Bin B-A'!C1259,'Speed Bin B-A'!C1363,'Speed Bin B-A'!C1467,'Speed Bin B-A'!C1571,'Speed Bin B-A'!C1675,'Speed Bin B-A'!C1779,'Speed Bin B-A'!C1883,'Speed Bin B-A'!C1987,'Speed Bin B-A'!C2091,'Speed Bin B-A'!C2195,'Speed Bin B-A'!C2299,'Speed Bin B-A'!C2403,'Speed Bin B-A'!C2507,'Speed Bin B-A'!C2611,'Speed Bin B-A'!C2715,'Speed Bin B-A'!C2819)</f>
        <v>0</v>
      </c>
      <c r="D316" s="269">
        <f>SUM('Speed Bin B-A'!D11,'Speed Bin B-A'!D115,'Speed Bin B-A'!D219,'Speed Bin B-A'!D323,'Speed Bin B-A'!D427,'Speed Bin B-A'!D531,'Speed Bin B-A'!D635,'Speed Bin B-A'!D739,'Speed Bin B-A'!D843,'Speed Bin B-A'!D947,'Speed Bin B-A'!D1051,'Speed Bin B-A'!D1155,'Speed Bin B-A'!D1259,'Speed Bin B-A'!D1363,'Speed Bin B-A'!D1467,'Speed Bin B-A'!D1571,'Speed Bin B-A'!D1675,'Speed Bin B-A'!D1779,'Speed Bin B-A'!D1883,'Speed Bin B-A'!D1987,'Speed Bin B-A'!D2091,'Speed Bin B-A'!D2195,'Speed Bin B-A'!D2299,'Speed Bin B-A'!D2403,'Speed Bin B-A'!D2507,'Speed Bin B-A'!D2611,'Speed Bin B-A'!D2715,'Speed Bin B-A'!D2819)</f>
        <v>3</v>
      </c>
      <c r="E316" s="269">
        <f>SUM('Speed Bin B-A'!E11,'Speed Bin B-A'!E115,'Speed Bin B-A'!E219,'Speed Bin B-A'!E323,'Speed Bin B-A'!E427,'Speed Bin B-A'!E531,'Speed Bin B-A'!E635,'Speed Bin B-A'!E739,'Speed Bin B-A'!E843,'Speed Bin B-A'!E947,'Speed Bin B-A'!E1051,'Speed Bin B-A'!E1155,'Speed Bin B-A'!E1259,'Speed Bin B-A'!E1363,'Speed Bin B-A'!E1467,'Speed Bin B-A'!E1571,'Speed Bin B-A'!E1675,'Speed Bin B-A'!E1779,'Speed Bin B-A'!E1883,'Speed Bin B-A'!E1987,'Speed Bin B-A'!E2091,'Speed Bin B-A'!E2195,'Speed Bin B-A'!E2299,'Speed Bin B-A'!E2403,'Speed Bin B-A'!E2507,'Speed Bin B-A'!E2611,'Speed Bin B-A'!E2715,'Speed Bin B-A'!E2819)</f>
        <v>28</v>
      </c>
      <c r="F316" s="269">
        <f>SUM('Speed Bin B-A'!F11,'Speed Bin B-A'!F115,'Speed Bin B-A'!F219,'Speed Bin B-A'!F323,'Speed Bin B-A'!F427,'Speed Bin B-A'!F531,'Speed Bin B-A'!F635,'Speed Bin B-A'!F739,'Speed Bin B-A'!F843,'Speed Bin B-A'!F947,'Speed Bin B-A'!F1051,'Speed Bin B-A'!F1155,'Speed Bin B-A'!F1259,'Speed Bin B-A'!F1363,'Speed Bin B-A'!F1467,'Speed Bin B-A'!F1571,'Speed Bin B-A'!F1675,'Speed Bin B-A'!F1779,'Speed Bin B-A'!F1883,'Speed Bin B-A'!F1987,'Speed Bin B-A'!F2091,'Speed Bin B-A'!F2195,'Speed Bin B-A'!F2299,'Speed Bin B-A'!F2403,'Speed Bin B-A'!F2507,'Speed Bin B-A'!F2611,'Speed Bin B-A'!F2715,'Speed Bin B-A'!F2819)</f>
        <v>48</v>
      </c>
      <c r="G316" s="269">
        <f>SUM('Speed Bin B-A'!G11,'Speed Bin B-A'!G115,'Speed Bin B-A'!G219,'Speed Bin B-A'!G323,'Speed Bin B-A'!G427,'Speed Bin B-A'!G531,'Speed Bin B-A'!G635,'Speed Bin B-A'!G739,'Speed Bin B-A'!G843,'Speed Bin B-A'!G947,'Speed Bin B-A'!G1051,'Speed Bin B-A'!G1155,'Speed Bin B-A'!G1259,'Speed Bin B-A'!G1363,'Speed Bin B-A'!G1467,'Speed Bin B-A'!G1571,'Speed Bin B-A'!G1675,'Speed Bin B-A'!G1779,'Speed Bin B-A'!G1883,'Speed Bin B-A'!G1987,'Speed Bin B-A'!G2091,'Speed Bin B-A'!G2195,'Speed Bin B-A'!G2299,'Speed Bin B-A'!G2403,'Speed Bin B-A'!G2507,'Speed Bin B-A'!G2611,'Speed Bin B-A'!G2715,'Speed Bin B-A'!G2819)</f>
        <v>8</v>
      </c>
      <c r="H316" s="269">
        <f>SUM('Speed Bin B-A'!H11,'Speed Bin B-A'!H115,'Speed Bin B-A'!H219,'Speed Bin B-A'!H323,'Speed Bin B-A'!H427,'Speed Bin B-A'!H531,'Speed Bin B-A'!H635,'Speed Bin B-A'!H739,'Speed Bin B-A'!H843,'Speed Bin B-A'!H947,'Speed Bin B-A'!H1051,'Speed Bin B-A'!H1155,'Speed Bin B-A'!H1259,'Speed Bin B-A'!H1363,'Speed Bin B-A'!H1467,'Speed Bin B-A'!H1571,'Speed Bin B-A'!H1675,'Speed Bin B-A'!H1779,'Speed Bin B-A'!H1883,'Speed Bin B-A'!H1987,'Speed Bin B-A'!H2091,'Speed Bin B-A'!H2195,'Speed Bin B-A'!H2299,'Speed Bin B-A'!H2403,'Speed Bin B-A'!H2507,'Speed Bin B-A'!H2611,'Speed Bin B-A'!H2715,'Speed Bin B-A'!H2819)</f>
        <v>1</v>
      </c>
      <c r="I316" s="269">
        <f>SUM('Speed Bin B-A'!I11,'Speed Bin B-A'!I115,'Speed Bin B-A'!I219,'Speed Bin B-A'!I323,'Speed Bin B-A'!I427,'Speed Bin B-A'!I531,'Speed Bin B-A'!I635,'Speed Bin B-A'!I739,'Speed Bin B-A'!I843,'Speed Bin B-A'!I947,'Speed Bin B-A'!I1051,'Speed Bin B-A'!I1155,'Speed Bin B-A'!I1259,'Speed Bin B-A'!I1363,'Speed Bin B-A'!I1467,'Speed Bin B-A'!I1571,'Speed Bin B-A'!I1675,'Speed Bin B-A'!I1779,'Speed Bin B-A'!I1883,'Speed Bin B-A'!I1987,'Speed Bin B-A'!I2091,'Speed Bin B-A'!I2195,'Speed Bin B-A'!I2299,'Speed Bin B-A'!I2403,'Speed Bin B-A'!I2507,'Speed Bin B-A'!I2611,'Speed Bin B-A'!I2715,'Speed Bin B-A'!I2819)</f>
        <v>0</v>
      </c>
      <c r="J316" s="269">
        <f>SUM('Speed Bin B-A'!J11,'Speed Bin B-A'!J115,'Speed Bin B-A'!J219,'Speed Bin B-A'!J323,'Speed Bin B-A'!J427,'Speed Bin B-A'!J531,'Speed Bin B-A'!J635,'Speed Bin B-A'!J739,'Speed Bin B-A'!J843,'Speed Bin B-A'!J947,'Speed Bin B-A'!J1051,'Speed Bin B-A'!J1155,'Speed Bin B-A'!J1259,'Speed Bin B-A'!J1363,'Speed Bin B-A'!J1467,'Speed Bin B-A'!J1571,'Speed Bin B-A'!J1675,'Speed Bin B-A'!J1779,'Speed Bin B-A'!J1883,'Speed Bin B-A'!J1987,'Speed Bin B-A'!J2091,'Speed Bin B-A'!J2195,'Speed Bin B-A'!J2299,'Speed Bin B-A'!J2403,'Speed Bin B-A'!J2507,'Speed Bin B-A'!J2611,'Speed Bin B-A'!J2715,'Speed Bin B-A'!J2819)</f>
        <v>0</v>
      </c>
      <c r="K316" s="269">
        <f>SUM('Speed Bin B-A'!K11,'Speed Bin B-A'!K115,'Speed Bin B-A'!K219,'Speed Bin B-A'!K323,'Speed Bin B-A'!K427,'Speed Bin B-A'!K531,'Speed Bin B-A'!K635,'Speed Bin B-A'!K739,'Speed Bin B-A'!K843,'Speed Bin B-A'!K947,'Speed Bin B-A'!K1051,'Speed Bin B-A'!K1155,'Speed Bin B-A'!K1259,'Speed Bin B-A'!K1363,'Speed Bin B-A'!K1467,'Speed Bin B-A'!K1571,'Speed Bin B-A'!K1675,'Speed Bin B-A'!K1779,'Speed Bin B-A'!K1883,'Speed Bin B-A'!K1987,'Speed Bin B-A'!K2091,'Speed Bin B-A'!K2195,'Speed Bin B-A'!K2299,'Speed Bin B-A'!K2403,'Speed Bin B-A'!K2507,'Speed Bin B-A'!K2611,'Speed Bin B-A'!K2715,'Speed Bin B-A'!K2819)</f>
        <v>0</v>
      </c>
      <c r="L316" s="269">
        <f>SUM('Speed Bin B-A'!L11,'Speed Bin B-A'!L115,'Speed Bin B-A'!L219,'Speed Bin B-A'!L323,'Speed Bin B-A'!L427,'Speed Bin B-A'!L531,'Speed Bin B-A'!L635,'Speed Bin B-A'!L739,'Speed Bin B-A'!L843,'Speed Bin B-A'!L947,'Speed Bin B-A'!L1051,'Speed Bin B-A'!L1155,'Speed Bin B-A'!L1259,'Speed Bin B-A'!L1363,'Speed Bin B-A'!L1467,'Speed Bin B-A'!L1571,'Speed Bin B-A'!L1675,'Speed Bin B-A'!L1779,'Speed Bin B-A'!L1883,'Speed Bin B-A'!L1987,'Speed Bin B-A'!L2091,'Speed Bin B-A'!L2195,'Speed Bin B-A'!L2299,'Speed Bin B-A'!L2403,'Speed Bin B-A'!L2507,'Speed Bin B-A'!L2611,'Speed Bin B-A'!L2715,'Speed Bin B-A'!L2819)</f>
        <v>0</v>
      </c>
      <c r="M316" s="269">
        <f>SUM('Speed Bin B-A'!M11,'Speed Bin B-A'!M115,'Speed Bin B-A'!M219,'Speed Bin B-A'!M323,'Speed Bin B-A'!M427,'Speed Bin B-A'!M531,'Speed Bin B-A'!M635,'Speed Bin B-A'!M739,'Speed Bin B-A'!M843,'Speed Bin B-A'!M947,'Speed Bin B-A'!M1051,'Speed Bin B-A'!M1155,'Speed Bin B-A'!M1259,'Speed Bin B-A'!M1363,'Speed Bin B-A'!M1467,'Speed Bin B-A'!M1571,'Speed Bin B-A'!M1675,'Speed Bin B-A'!M1779,'Speed Bin B-A'!M1883,'Speed Bin B-A'!M1987,'Speed Bin B-A'!M2091,'Speed Bin B-A'!M2195,'Speed Bin B-A'!M2299,'Speed Bin B-A'!M2403,'Speed Bin B-A'!M2507,'Speed Bin B-A'!M2611,'Speed Bin B-A'!M2715,'Speed Bin B-A'!M2819)</f>
        <v>0</v>
      </c>
      <c r="N316" s="269">
        <f>SUM('Speed Bin B-A'!N11,'Speed Bin B-A'!N115,'Speed Bin B-A'!N219,'Speed Bin B-A'!N323,'Speed Bin B-A'!N427,'Speed Bin B-A'!N531,'Speed Bin B-A'!N635,'Speed Bin B-A'!N739,'Speed Bin B-A'!N843,'Speed Bin B-A'!N947,'Speed Bin B-A'!N1051,'Speed Bin B-A'!N1155,'Speed Bin B-A'!N1259,'Speed Bin B-A'!N1363,'Speed Bin B-A'!N1467,'Speed Bin B-A'!N1571,'Speed Bin B-A'!N1675,'Speed Bin B-A'!N1779,'Speed Bin B-A'!N1883,'Speed Bin B-A'!N1987,'Speed Bin B-A'!N2091,'Speed Bin B-A'!N2195,'Speed Bin B-A'!N2299,'Speed Bin B-A'!N2403,'Speed Bin B-A'!N2507,'Speed Bin B-A'!N2611,'Speed Bin B-A'!N2715,'Speed Bin B-A'!N2819)</f>
        <v>0</v>
      </c>
      <c r="O316" s="269">
        <f>SUM('Speed Bin B-A'!O11,'Speed Bin B-A'!O115,'Speed Bin B-A'!O219,'Speed Bin B-A'!O323,'Speed Bin B-A'!O427,'Speed Bin B-A'!O531,'Speed Bin B-A'!O635,'Speed Bin B-A'!O739,'Speed Bin B-A'!O843,'Speed Bin B-A'!O947,'Speed Bin B-A'!O1051,'Speed Bin B-A'!O1155,'Speed Bin B-A'!O1259,'Speed Bin B-A'!O1363,'Speed Bin B-A'!O1467,'Speed Bin B-A'!O1571,'Speed Bin B-A'!O1675,'Speed Bin B-A'!O1779,'Speed Bin B-A'!O1883,'Speed Bin B-A'!O1987,'Speed Bin B-A'!O2091,'Speed Bin B-A'!O2195,'Speed Bin B-A'!O2299,'Speed Bin B-A'!O2403,'Speed Bin B-A'!O2507,'Speed Bin B-A'!O2611,'Speed Bin B-A'!O2715,'Speed Bin B-A'!O2819)</f>
        <v>0</v>
      </c>
      <c r="P316" s="269">
        <f>SUM('Speed Bin B-A'!P11,'Speed Bin B-A'!P115,'Speed Bin B-A'!P219,'Speed Bin B-A'!P323,'Speed Bin B-A'!P427,'Speed Bin B-A'!P531,'Speed Bin B-A'!P635,'Speed Bin B-A'!P739,'Speed Bin B-A'!P843,'Speed Bin B-A'!P947,'Speed Bin B-A'!P1051,'Speed Bin B-A'!P1155,'Speed Bin B-A'!P1259,'Speed Bin B-A'!P1363,'Speed Bin B-A'!P1467,'Speed Bin B-A'!P1571,'Speed Bin B-A'!P1675,'Speed Bin B-A'!P1779,'Speed Bin B-A'!P1883,'Speed Bin B-A'!P1987,'Speed Bin B-A'!P2091,'Speed Bin B-A'!P2195,'Speed Bin B-A'!P2299,'Speed Bin B-A'!P2403,'Speed Bin B-A'!P2507,'Speed Bin B-A'!P2611,'Speed Bin B-A'!P2715,'Speed Bin B-A'!P2819)</f>
        <v>0</v>
      </c>
      <c r="Q316" s="269">
        <f>SUM('Speed Bin B-A'!Q11,'Speed Bin B-A'!Q115,'Speed Bin B-A'!Q219,'Speed Bin B-A'!Q323,'Speed Bin B-A'!Q427,'Speed Bin B-A'!Q531,'Speed Bin B-A'!Q635,'Speed Bin B-A'!Q739,'Speed Bin B-A'!Q843,'Speed Bin B-A'!Q947,'Speed Bin B-A'!Q1051,'Speed Bin B-A'!Q1155,'Speed Bin B-A'!Q1259,'Speed Bin B-A'!Q1363,'Speed Bin B-A'!Q1467,'Speed Bin B-A'!Q1571,'Speed Bin B-A'!Q1675,'Speed Bin B-A'!Q1779,'Speed Bin B-A'!Q1883,'Speed Bin B-A'!Q1987,'Speed Bin B-A'!Q2091,'Speed Bin B-A'!Q2195,'Speed Bin B-A'!Q2299,'Speed Bin B-A'!Q2403,'Speed Bin B-A'!Q2507,'Speed Bin B-A'!Q2611,'Speed Bin B-A'!Q2715,'Speed Bin B-A'!Q2819)</f>
        <v>0</v>
      </c>
      <c r="R316" s="269">
        <f>SUM('Speed Bin B-A'!R11,'Speed Bin B-A'!R115,'Speed Bin B-A'!R219,'Speed Bin B-A'!R323,'Speed Bin B-A'!R427,'Speed Bin B-A'!R531,'Speed Bin B-A'!R635,'Speed Bin B-A'!R739,'Speed Bin B-A'!R843,'Speed Bin B-A'!R947,'Speed Bin B-A'!R1051,'Speed Bin B-A'!R1155,'Speed Bin B-A'!R1259,'Speed Bin B-A'!R1363,'Speed Bin B-A'!R1467,'Speed Bin B-A'!R1571,'Speed Bin B-A'!R1675,'Speed Bin B-A'!R1779,'Speed Bin B-A'!R1883,'Speed Bin B-A'!R1987,'Speed Bin B-A'!R2091,'Speed Bin B-A'!R2195,'Speed Bin B-A'!R2299,'Speed Bin B-A'!R2403,'Speed Bin B-A'!R2507,'Speed Bin B-A'!R2611,'Speed Bin B-A'!R2715,'Speed Bin B-A'!R2819)</f>
        <v>0</v>
      </c>
      <c r="S316" s="269">
        <f>SUM('Speed Bin B-A'!S11,'Speed Bin B-A'!S115,'Speed Bin B-A'!S219,'Speed Bin B-A'!S323,'Speed Bin B-A'!S427,'Speed Bin B-A'!S531,'Speed Bin B-A'!S635,'Speed Bin B-A'!S739,'Speed Bin B-A'!S843,'Speed Bin B-A'!S947,'Speed Bin B-A'!S1051,'Speed Bin B-A'!S1155,'Speed Bin B-A'!S1259,'Speed Bin B-A'!S1363,'Speed Bin B-A'!S1467,'Speed Bin B-A'!S1571,'Speed Bin B-A'!S1675,'Speed Bin B-A'!S1779,'Speed Bin B-A'!S1883,'Speed Bin B-A'!S1987,'Speed Bin B-A'!S2091,'Speed Bin B-A'!S2195,'Speed Bin B-A'!S2299,'Speed Bin B-A'!S2403,'Speed Bin B-A'!S2507,'Speed Bin B-A'!S2611,'Speed Bin B-A'!S2715,'Speed Bin B-A'!S2819)</f>
        <v>0</v>
      </c>
      <c r="T316" s="269">
        <f>SUM('Speed Bin B-A'!T11,'Speed Bin B-A'!T115,'Speed Bin B-A'!T219,'Speed Bin B-A'!T323,'Speed Bin B-A'!T427,'Speed Bin B-A'!T531,'Speed Bin B-A'!T635,'Speed Bin B-A'!T739,'Speed Bin B-A'!T843,'Speed Bin B-A'!T947,'Speed Bin B-A'!T1051,'Speed Bin B-A'!T1155,'Speed Bin B-A'!T1259,'Speed Bin B-A'!T1363,'Speed Bin B-A'!T1467,'Speed Bin B-A'!T1571,'Speed Bin B-A'!T1675,'Speed Bin B-A'!T1779,'Speed Bin B-A'!T1883,'Speed Bin B-A'!T1987,'Speed Bin B-A'!T2091,'Speed Bin B-A'!T2195,'Speed Bin B-A'!T2299,'Speed Bin B-A'!T2403,'Speed Bin B-A'!T2507,'Speed Bin B-A'!T2611,'Speed Bin B-A'!T2715,'Speed Bin B-A'!T2819)</f>
        <v>0</v>
      </c>
      <c r="U316" s="269">
        <f>SUM('Speed Bin B-A'!U11,'Speed Bin B-A'!U115,'Speed Bin B-A'!U219,'Speed Bin B-A'!U323,'Speed Bin B-A'!U427,'Speed Bin B-A'!U531,'Speed Bin B-A'!U635,'Speed Bin B-A'!U739,'Speed Bin B-A'!U843,'Speed Bin B-A'!U947,'Speed Bin B-A'!U1051,'Speed Bin B-A'!U1155,'Speed Bin B-A'!U1259,'Speed Bin B-A'!U1363,'Speed Bin B-A'!U1467,'Speed Bin B-A'!U1571,'Speed Bin B-A'!U1675,'Speed Bin B-A'!U1779,'Speed Bin B-A'!U1883,'Speed Bin B-A'!U1987,'Speed Bin B-A'!U2091,'Speed Bin B-A'!U2195,'Speed Bin B-A'!U2299,'Speed Bin B-A'!U2403,'Speed Bin B-A'!U2507,'Speed Bin B-A'!U2611,'Speed Bin B-A'!U2715,'Speed Bin B-A'!U2819)</f>
        <v>0</v>
      </c>
      <c r="V316" s="270">
        <f>IFERROR(AVERAGE('Speed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21.111111111111114</v>
      </c>
      <c r="W316" s="270" t="str">
        <f>IFERROR(AVERAGE('Speed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316" s="282"/>
      <c r="Y316" s="282"/>
      <c r="Z316" s="268">
        <v>0</v>
      </c>
      <c r="AA316" s="271">
        <f t="shared" ref="AA316" si="145">SUM(C316:C319)</f>
        <v>8</v>
      </c>
      <c r="AB316" s="271">
        <f t="shared" ref="AB316:AR316" si="146">SUM(D316:D319)</f>
        <v>14</v>
      </c>
      <c r="AC316" s="271">
        <f t="shared" si="146"/>
        <v>89</v>
      </c>
      <c r="AD316" s="271">
        <f t="shared" si="146"/>
        <v>135</v>
      </c>
      <c r="AE316" s="271">
        <f t="shared" si="146"/>
        <v>37</v>
      </c>
      <c r="AF316" s="271">
        <f t="shared" si="146"/>
        <v>5</v>
      </c>
      <c r="AG316" s="271">
        <f t="shared" si="146"/>
        <v>0</v>
      </c>
      <c r="AH316" s="271">
        <f t="shared" si="146"/>
        <v>0</v>
      </c>
      <c r="AI316" s="271">
        <f t="shared" si="146"/>
        <v>0</v>
      </c>
      <c r="AJ316" s="271">
        <f t="shared" si="146"/>
        <v>0</v>
      </c>
      <c r="AK316" s="271">
        <f t="shared" si="146"/>
        <v>0</v>
      </c>
      <c r="AL316" s="271">
        <f t="shared" si="146"/>
        <v>0</v>
      </c>
      <c r="AM316" s="271">
        <f t="shared" si="146"/>
        <v>0</v>
      </c>
      <c r="AN316" s="271">
        <f t="shared" si="146"/>
        <v>0</v>
      </c>
      <c r="AO316" s="271">
        <f t="shared" si="146"/>
        <v>0</v>
      </c>
      <c r="AP316" s="271">
        <f t="shared" si="146"/>
        <v>0</v>
      </c>
      <c r="AQ316" s="271">
        <f t="shared" si="146"/>
        <v>0</v>
      </c>
      <c r="AR316" s="271">
        <f t="shared" si="146"/>
        <v>0</v>
      </c>
      <c r="AS316" s="271">
        <f>SUM(U316:U319)</f>
        <v>0</v>
      </c>
      <c r="AT316" s="270">
        <f>IFERROR(AVERAGE(V316:V319),"-")</f>
        <v>21.085023219814239</v>
      </c>
      <c r="AU316" s="270">
        <f>IFERROR(AVERAGE(W316:W319),"-")</f>
        <v>23</v>
      </c>
    </row>
    <row r="317" spans="1:47" x14ac:dyDescent="0.25">
      <c r="A317" s="272">
        <v>1.0416666666666666E-2</v>
      </c>
      <c r="B317" s="273">
        <f>SUM('Speed Bin B-A'!B12,'Speed Bin B-A'!B116,'Speed Bin B-A'!B220,'Speed Bin B-A'!B324,'Speed Bin B-A'!B428,'Speed Bin B-A'!B532,'Speed Bin B-A'!B636,'Speed Bin B-A'!B740,'Speed Bin B-A'!B844,'Speed Bin B-A'!B948,'Speed Bin B-A'!B1052,'Speed Bin B-A'!B1156,'Speed Bin B-A'!B1260,'Speed Bin B-A'!B1364,'Speed Bin B-A'!B1468,'Speed Bin B-A'!B1572,'Speed Bin B-A'!B1676,'Speed Bin B-A'!B1780,'Speed Bin B-A'!B1884,'Speed Bin B-A'!B1988,'Speed Bin B-A'!B2092,'Speed Bin B-A'!B2196,'Speed Bin B-A'!B2300,'Speed Bin B-A'!B2404,'Speed Bin B-A'!B2508,'Speed Bin B-A'!B2612,'Speed Bin B-A'!B2716,'Speed Bin B-A'!B2820)</f>
        <v>74</v>
      </c>
      <c r="C317" s="273">
        <f>SUM('Speed Bin B-A'!C12,'Speed Bin B-A'!C116,'Speed Bin B-A'!C220,'Speed Bin B-A'!C324,'Speed Bin B-A'!C428,'Speed Bin B-A'!C532,'Speed Bin B-A'!C636,'Speed Bin B-A'!C740,'Speed Bin B-A'!C844,'Speed Bin B-A'!C948,'Speed Bin B-A'!C1052,'Speed Bin B-A'!C1156,'Speed Bin B-A'!C1260,'Speed Bin B-A'!C1364,'Speed Bin B-A'!C1468,'Speed Bin B-A'!C1572,'Speed Bin B-A'!C1676,'Speed Bin B-A'!C1780,'Speed Bin B-A'!C1884,'Speed Bin B-A'!C1988,'Speed Bin B-A'!C2092,'Speed Bin B-A'!C2196,'Speed Bin B-A'!C2300,'Speed Bin B-A'!C2404,'Speed Bin B-A'!C2508,'Speed Bin B-A'!C2612,'Speed Bin B-A'!C2716,'Speed Bin B-A'!C2820)</f>
        <v>3</v>
      </c>
      <c r="D317" s="273">
        <f>SUM('Speed Bin B-A'!D12,'Speed Bin B-A'!D116,'Speed Bin B-A'!D220,'Speed Bin B-A'!D324,'Speed Bin B-A'!D428,'Speed Bin B-A'!D532,'Speed Bin B-A'!D636,'Speed Bin B-A'!D740,'Speed Bin B-A'!D844,'Speed Bin B-A'!D948,'Speed Bin B-A'!D1052,'Speed Bin B-A'!D1156,'Speed Bin B-A'!D1260,'Speed Bin B-A'!D1364,'Speed Bin B-A'!D1468,'Speed Bin B-A'!D1572,'Speed Bin B-A'!D1676,'Speed Bin B-A'!D1780,'Speed Bin B-A'!D1884,'Speed Bin B-A'!D1988,'Speed Bin B-A'!D2092,'Speed Bin B-A'!D2196,'Speed Bin B-A'!D2300,'Speed Bin B-A'!D2404,'Speed Bin B-A'!D2508,'Speed Bin B-A'!D2612,'Speed Bin B-A'!D2716,'Speed Bin B-A'!D2820)</f>
        <v>4</v>
      </c>
      <c r="E317" s="273">
        <f>SUM('Speed Bin B-A'!E12,'Speed Bin B-A'!E116,'Speed Bin B-A'!E220,'Speed Bin B-A'!E324,'Speed Bin B-A'!E428,'Speed Bin B-A'!E532,'Speed Bin B-A'!E636,'Speed Bin B-A'!E740,'Speed Bin B-A'!E844,'Speed Bin B-A'!E948,'Speed Bin B-A'!E1052,'Speed Bin B-A'!E1156,'Speed Bin B-A'!E1260,'Speed Bin B-A'!E1364,'Speed Bin B-A'!E1468,'Speed Bin B-A'!E1572,'Speed Bin B-A'!E1676,'Speed Bin B-A'!E1780,'Speed Bin B-A'!E1884,'Speed Bin B-A'!E1988,'Speed Bin B-A'!E2092,'Speed Bin B-A'!E2196,'Speed Bin B-A'!E2300,'Speed Bin B-A'!E2404,'Speed Bin B-A'!E2508,'Speed Bin B-A'!E2612,'Speed Bin B-A'!E2716,'Speed Bin B-A'!E2820)</f>
        <v>19</v>
      </c>
      <c r="F317" s="273">
        <f>SUM('Speed Bin B-A'!F12,'Speed Bin B-A'!F116,'Speed Bin B-A'!F220,'Speed Bin B-A'!F324,'Speed Bin B-A'!F428,'Speed Bin B-A'!F532,'Speed Bin B-A'!F636,'Speed Bin B-A'!F740,'Speed Bin B-A'!F844,'Speed Bin B-A'!F948,'Speed Bin B-A'!F1052,'Speed Bin B-A'!F1156,'Speed Bin B-A'!F1260,'Speed Bin B-A'!F1364,'Speed Bin B-A'!F1468,'Speed Bin B-A'!F1572,'Speed Bin B-A'!F1676,'Speed Bin B-A'!F1780,'Speed Bin B-A'!F1884,'Speed Bin B-A'!F1988,'Speed Bin B-A'!F2092,'Speed Bin B-A'!F2196,'Speed Bin B-A'!F2300,'Speed Bin B-A'!F2404,'Speed Bin B-A'!F2508,'Speed Bin B-A'!F2612,'Speed Bin B-A'!F2716,'Speed Bin B-A'!F2820)</f>
        <v>37</v>
      </c>
      <c r="G317" s="273">
        <f>SUM('Speed Bin B-A'!G12,'Speed Bin B-A'!G116,'Speed Bin B-A'!G220,'Speed Bin B-A'!G324,'Speed Bin B-A'!G428,'Speed Bin B-A'!G532,'Speed Bin B-A'!G636,'Speed Bin B-A'!G740,'Speed Bin B-A'!G844,'Speed Bin B-A'!G948,'Speed Bin B-A'!G1052,'Speed Bin B-A'!G1156,'Speed Bin B-A'!G1260,'Speed Bin B-A'!G1364,'Speed Bin B-A'!G1468,'Speed Bin B-A'!G1572,'Speed Bin B-A'!G1676,'Speed Bin B-A'!G1780,'Speed Bin B-A'!G1884,'Speed Bin B-A'!G1988,'Speed Bin B-A'!G2092,'Speed Bin B-A'!G2196,'Speed Bin B-A'!G2300,'Speed Bin B-A'!G2404,'Speed Bin B-A'!G2508,'Speed Bin B-A'!G2612,'Speed Bin B-A'!G2716,'Speed Bin B-A'!G2820)</f>
        <v>9</v>
      </c>
      <c r="H317" s="273">
        <f>SUM('Speed Bin B-A'!H12,'Speed Bin B-A'!H116,'Speed Bin B-A'!H220,'Speed Bin B-A'!H324,'Speed Bin B-A'!H428,'Speed Bin B-A'!H532,'Speed Bin B-A'!H636,'Speed Bin B-A'!H740,'Speed Bin B-A'!H844,'Speed Bin B-A'!H948,'Speed Bin B-A'!H1052,'Speed Bin B-A'!H1156,'Speed Bin B-A'!H1260,'Speed Bin B-A'!H1364,'Speed Bin B-A'!H1468,'Speed Bin B-A'!H1572,'Speed Bin B-A'!H1676,'Speed Bin B-A'!H1780,'Speed Bin B-A'!H1884,'Speed Bin B-A'!H1988,'Speed Bin B-A'!H2092,'Speed Bin B-A'!H2196,'Speed Bin B-A'!H2300,'Speed Bin B-A'!H2404,'Speed Bin B-A'!H2508,'Speed Bin B-A'!H2612,'Speed Bin B-A'!H2716,'Speed Bin B-A'!H2820)</f>
        <v>2</v>
      </c>
      <c r="I317" s="273">
        <f>SUM('Speed Bin B-A'!I12,'Speed Bin B-A'!I116,'Speed Bin B-A'!I220,'Speed Bin B-A'!I324,'Speed Bin B-A'!I428,'Speed Bin B-A'!I532,'Speed Bin B-A'!I636,'Speed Bin B-A'!I740,'Speed Bin B-A'!I844,'Speed Bin B-A'!I948,'Speed Bin B-A'!I1052,'Speed Bin B-A'!I1156,'Speed Bin B-A'!I1260,'Speed Bin B-A'!I1364,'Speed Bin B-A'!I1468,'Speed Bin B-A'!I1572,'Speed Bin B-A'!I1676,'Speed Bin B-A'!I1780,'Speed Bin B-A'!I1884,'Speed Bin B-A'!I1988,'Speed Bin B-A'!I2092,'Speed Bin B-A'!I2196,'Speed Bin B-A'!I2300,'Speed Bin B-A'!I2404,'Speed Bin B-A'!I2508,'Speed Bin B-A'!I2612,'Speed Bin B-A'!I2716,'Speed Bin B-A'!I2820)</f>
        <v>0</v>
      </c>
      <c r="J317" s="273">
        <f>SUM('Speed Bin B-A'!J12,'Speed Bin B-A'!J116,'Speed Bin B-A'!J220,'Speed Bin B-A'!J324,'Speed Bin B-A'!J428,'Speed Bin B-A'!J532,'Speed Bin B-A'!J636,'Speed Bin B-A'!J740,'Speed Bin B-A'!J844,'Speed Bin B-A'!J948,'Speed Bin B-A'!J1052,'Speed Bin B-A'!J1156,'Speed Bin B-A'!J1260,'Speed Bin B-A'!J1364,'Speed Bin B-A'!J1468,'Speed Bin B-A'!J1572,'Speed Bin B-A'!J1676,'Speed Bin B-A'!J1780,'Speed Bin B-A'!J1884,'Speed Bin B-A'!J1988,'Speed Bin B-A'!J2092,'Speed Bin B-A'!J2196,'Speed Bin B-A'!J2300,'Speed Bin B-A'!J2404,'Speed Bin B-A'!J2508,'Speed Bin B-A'!J2612,'Speed Bin B-A'!J2716,'Speed Bin B-A'!J2820)</f>
        <v>0</v>
      </c>
      <c r="K317" s="273">
        <f>SUM('Speed Bin B-A'!K12,'Speed Bin B-A'!K116,'Speed Bin B-A'!K220,'Speed Bin B-A'!K324,'Speed Bin B-A'!K428,'Speed Bin B-A'!K532,'Speed Bin B-A'!K636,'Speed Bin B-A'!K740,'Speed Bin B-A'!K844,'Speed Bin B-A'!K948,'Speed Bin B-A'!K1052,'Speed Bin B-A'!K1156,'Speed Bin B-A'!K1260,'Speed Bin B-A'!K1364,'Speed Bin B-A'!K1468,'Speed Bin B-A'!K1572,'Speed Bin B-A'!K1676,'Speed Bin B-A'!K1780,'Speed Bin B-A'!K1884,'Speed Bin B-A'!K1988,'Speed Bin B-A'!K2092,'Speed Bin B-A'!K2196,'Speed Bin B-A'!K2300,'Speed Bin B-A'!K2404,'Speed Bin B-A'!K2508,'Speed Bin B-A'!K2612,'Speed Bin B-A'!K2716,'Speed Bin B-A'!K2820)</f>
        <v>0</v>
      </c>
      <c r="L317" s="273">
        <f>SUM('Speed Bin B-A'!L12,'Speed Bin B-A'!L116,'Speed Bin B-A'!L220,'Speed Bin B-A'!L324,'Speed Bin B-A'!L428,'Speed Bin B-A'!L532,'Speed Bin B-A'!L636,'Speed Bin B-A'!L740,'Speed Bin B-A'!L844,'Speed Bin B-A'!L948,'Speed Bin B-A'!L1052,'Speed Bin B-A'!L1156,'Speed Bin B-A'!L1260,'Speed Bin B-A'!L1364,'Speed Bin B-A'!L1468,'Speed Bin B-A'!L1572,'Speed Bin B-A'!L1676,'Speed Bin B-A'!L1780,'Speed Bin B-A'!L1884,'Speed Bin B-A'!L1988,'Speed Bin B-A'!L2092,'Speed Bin B-A'!L2196,'Speed Bin B-A'!L2300,'Speed Bin B-A'!L2404,'Speed Bin B-A'!L2508,'Speed Bin B-A'!L2612,'Speed Bin B-A'!L2716,'Speed Bin B-A'!L2820)</f>
        <v>0</v>
      </c>
      <c r="M317" s="273">
        <f>SUM('Speed Bin B-A'!M12,'Speed Bin B-A'!M116,'Speed Bin B-A'!M220,'Speed Bin B-A'!M324,'Speed Bin B-A'!M428,'Speed Bin B-A'!M532,'Speed Bin B-A'!M636,'Speed Bin B-A'!M740,'Speed Bin B-A'!M844,'Speed Bin B-A'!M948,'Speed Bin B-A'!M1052,'Speed Bin B-A'!M1156,'Speed Bin B-A'!M1260,'Speed Bin B-A'!M1364,'Speed Bin B-A'!M1468,'Speed Bin B-A'!M1572,'Speed Bin B-A'!M1676,'Speed Bin B-A'!M1780,'Speed Bin B-A'!M1884,'Speed Bin B-A'!M1988,'Speed Bin B-A'!M2092,'Speed Bin B-A'!M2196,'Speed Bin B-A'!M2300,'Speed Bin B-A'!M2404,'Speed Bin B-A'!M2508,'Speed Bin B-A'!M2612,'Speed Bin B-A'!M2716,'Speed Bin B-A'!M2820)</f>
        <v>0</v>
      </c>
      <c r="N317" s="273">
        <f>SUM('Speed Bin B-A'!N12,'Speed Bin B-A'!N116,'Speed Bin B-A'!N220,'Speed Bin B-A'!N324,'Speed Bin B-A'!N428,'Speed Bin B-A'!N532,'Speed Bin B-A'!N636,'Speed Bin B-A'!N740,'Speed Bin B-A'!N844,'Speed Bin B-A'!N948,'Speed Bin B-A'!N1052,'Speed Bin B-A'!N1156,'Speed Bin B-A'!N1260,'Speed Bin B-A'!N1364,'Speed Bin B-A'!N1468,'Speed Bin B-A'!N1572,'Speed Bin B-A'!N1676,'Speed Bin B-A'!N1780,'Speed Bin B-A'!N1884,'Speed Bin B-A'!N1988,'Speed Bin B-A'!N2092,'Speed Bin B-A'!N2196,'Speed Bin B-A'!N2300,'Speed Bin B-A'!N2404,'Speed Bin B-A'!N2508,'Speed Bin B-A'!N2612,'Speed Bin B-A'!N2716,'Speed Bin B-A'!N2820)</f>
        <v>0</v>
      </c>
      <c r="O317" s="273">
        <f>SUM('Speed Bin B-A'!O12,'Speed Bin B-A'!O116,'Speed Bin B-A'!O220,'Speed Bin B-A'!O324,'Speed Bin B-A'!O428,'Speed Bin B-A'!O532,'Speed Bin B-A'!O636,'Speed Bin B-A'!O740,'Speed Bin B-A'!O844,'Speed Bin B-A'!O948,'Speed Bin B-A'!O1052,'Speed Bin B-A'!O1156,'Speed Bin B-A'!O1260,'Speed Bin B-A'!O1364,'Speed Bin B-A'!O1468,'Speed Bin B-A'!O1572,'Speed Bin B-A'!O1676,'Speed Bin B-A'!O1780,'Speed Bin B-A'!O1884,'Speed Bin B-A'!O1988,'Speed Bin B-A'!O2092,'Speed Bin B-A'!O2196,'Speed Bin B-A'!O2300,'Speed Bin B-A'!O2404,'Speed Bin B-A'!O2508,'Speed Bin B-A'!O2612,'Speed Bin B-A'!O2716,'Speed Bin B-A'!O2820)</f>
        <v>0</v>
      </c>
      <c r="P317" s="273">
        <f>SUM('Speed Bin B-A'!P12,'Speed Bin B-A'!P116,'Speed Bin B-A'!P220,'Speed Bin B-A'!P324,'Speed Bin B-A'!P428,'Speed Bin B-A'!P532,'Speed Bin B-A'!P636,'Speed Bin B-A'!P740,'Speed Bin B-A'!P844,'Speed Bin B-A'!P948,'Speed Bin B-A'!P1052,'Speed Bin B-A'!P1156,'Speed Bin B-A'!P1260,'Speed Bin B-A'!P1364,'Speed Bin B-A'!P1468,'Speed Bin B-A'!P1572,'Speed Bin B-A'!P1676,'Speed Bin B-A'!P1780,'Speed Bin B-A'!P1884,'Speed Bin B-A'!P1988,'Speed Bin B-A'!P2092,'Speed Bin B-A'!P2196,'Speed Bin B-A'!P2300,'Speed Bin B-A'!P2404,'Speed Bin B-A'!P2508,'Speed Bin B-A'!P2612,'Speed Bin B-A'!P2716,'Speed Bin B-A'!P2820)</f>
        <v>0</v>
      </c>
      <c r="Q317" s="273">
        <f>SUM('Speed Bin B-A'!Q12,'Speed Bin B-A'!Q116,'Speed Bin B-A'!Q220,'Speed Bin B-A'!Q324,'Speed Bin B-A'!Q428,'Speed Bin B-A'!Q532,'Speed Bin B-A'!Q636,'Speed Bin B-A'!Q740,'Speed Bin B-A'!Q844,'Speed Bin B-A'!Q948,'Speed Bin B-A'!Q1052,'Speed Bin B-A'!Q1156,'Speed Bin B-A'!Q1260,'Speed Bin B-A'!Q1364,'Speed Bin B-A'!Q1468,'Speed Bin B-A'!Q1572,'Speed Bin B-A'!Q1676,'Speed Bin B-A'!Q1780,'Speed Bin B-A'!Q1884,'Speed Bin B-A'!Q1988,'Speed Bin B-A'!Q2092,'Speed Bin B-A'!Q2196,'Speed Bin B-A'!Q2300,'Speed Bin B-A'!Q2404,'Speed Bin B-A'!Q2508,'Speed Bin B-A'!Q2612,'Speed Bin B-A'!Q2716,'Speed Bin B-A'!Q2820)</f>
        <v>0</v>
      </c>
      <c r="R317" s="273">
        <f>SUM('Speed Bin B-A'!R12,'Speed Bin B-A'!R116,'Speed Bin B-A'!R220,'Speed Bin B-A'!R324,'Speed Bin B-A'!R428,'Speed Bin B-A'!R532,'Speed Bin B-A'!R636,'Speed Bin B-A'!R740,'Speed Bin B-A'!R844,'Speed Bin B-A'!R948,'Speed Bin B-A'!R1052,'Speed Bin B-A'!R1156,'Speed Bin B-A'!R1260,'Speed Bin B-A'!R1364,'Speed Bin B-A'!R1468,'Speed Bin B-A'!R1572,'Speed Bin B-A'!R1676,'Speed Bin B-A'!R1780,'Speed Bin B-A'!R1884,'Speed Bin B-A'!R1988,'Speed Bin B-A'!R2092,'Speed Bin B-A'!R2196,'Speed Bin B-A'!R2300,'Speed Bin B-A'!R2404,'Speed Bin B-A'!R2508,'Speed Bin B-A'!R2612,'Speed Bin B-A'!R2716,'Speed Bin B-A'!R2820)</f>
        <v>0</v>
      </c>
      <c r="S317" s="273">
        <f>SUM('Speed Bin B-A'!S12,'Speed Bin B-A'!S116,'Speed Bin B-A'!S220,'Speed Bin B-A'!S324,'Speed Bin B-A'!S428,'Speed Bin B-A'!S532,'Speed Bin B-A'!S636,'Speed Bin B-A'!S740,'Speed Bin B-A'!S844,'Speed Bin B-A'!S948,'Speed Bin B-A'!S1052,'Speed Bin B-A'!S1156,'Speed Bin B-A'!S1260,'Speed Bin B-A'!S1364,'Speed Bin B-A'!S1468,'Speed Bin B-A'!S1572,'Speed Bin B-A'!S1676,'Speed Bin B-A'!S1780,'Speed Bin B-A'!S1884,'Speed Bin B-A'!S1988,'Speed Bin B-A'!S2092,'Speed Bin B-A'!S2196,'Speed Bin B-A'!S2300,'Speed Bin B-A'!S2404,'Speed Bin B-A'!S2508,'Speed Bin B-A'!S2612,'Speed Bin B-A'!S2716,'Speed Bin B-A'!S2820)</f>
        <v>0</v>
      </c>
      <c r="T317" s="273">
        <f>SUM('Speed Bin B-A'!T12,'Speed Bin B-A'!T116,'Speed Bin B-A'!T220,'Speed Bin B-A'!T324,'Speed Bin B-A'!T428,'Speed Bin B-A'!T532,'Speed Bin B-A'!T636,'Speed Bin B-A'!T740,'Speed Bin B-A'!T844,'Speed Bin B-A'!T948,'Speed Bin B-A'!T1052,'Speed Bin B-A'!T1156,'Speed Bin B-A'!T1260,'Speed Bin B-A'!T1364,'Speed Bin B-A'!T1468,'Speed Bin B-A'!T1572,'Speed Bin B-A'!T1676,'Speed Bin B-A'!T1780,'Speed Bin B-A'!T1884,'Speed Bin B-A'!T1988,'Speed Bin B-A'!T2092,'Speed Bin B-A'!T2196,'Speed Bin B-A'!T2300,'Speed Bin B-A'!T2404,'Speed Bin B-A'!T2508,'Speed Bin B-A'!T2612,'Speed Bin B-A'!T2716,'Speed Bin B-A'!T2820)</f>
        <v>0</v>
      </c>
      <c r="U317" s="273">
        <f>SUM('Speed Bin B-A'!U12,'Speed Bin B-A'!U116,'Speed Bin B-A'!U220,'Speed Bin B-A'!U324,'Speed Bin B-A'!U428,'Speed Bin B-A'!U532,'Speed Bin B-A'!U636,'Speed Bin B-A'!U740,'Speed Bin B-A'!U844,'Speed Bin B-A'!U948,'Speed Bin B-A'!U1052,'Speed Bin B-A'!U1156,'Speed Bin B-A'!U1260,'Speed Bin B-A'!U1364,'Speed Bin B-A'!U1468,'Speed Bin B-A'!U1572,'Speed Bin B-A'!U1676,'Speed Bin B-A'!U1780,'Speed Bin B-A'!U1884,'Speed Bin B-A'!U1988,'Speed Bin B-A'!U2092,'Speed Bin B-A'!U2196,'Speed Bin B-A'!U2300,'Speed Bin B-A'!U2404,'Speed Bin B-A'!U2508,'Speed Bin B-A'!U2612,'Speed Bin B-A'!U2716,'Speed Bin B-A'!U2820)</f>
        <v>0</v>
      </c>
      <c r="V317" s="274">
        <f>IFERROR(AVERAGE('Speed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20.984210526315785</v>
      </c>
      <c r="W317" s="274" t="str">
        <f>IFERROR(AVERAGE('Speed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v>
      </c>
      <c r="X317" s="282"/>
      <c r="Y317" s="282"/>
      <c r="Z317" s="272">
        <v>4.1666666666666664E-2</v>
      </c>
      <c r="AA317" s="275">
        <f t="shared" ref="AA317" si="147">SUM(C320:C323)</f>
        <v>2</v>
      </c>
      <c r="AB317" s="275">
        <f t="shared" ref="AB317:AR317" si="148">SUM(D320:D323)</f>
        <v>6</v>
      </c>
      <c r="AC317" s="275">
        <f t="shared" si="148"/>
        <v>26</v>
      </c>
      <c r="AD317" s="275">
        <f t="shared" si="148"/>
        <v>106</v>
      </c>
      <c r="AE317" s="275">
        <f t="shared" si="148"/>
        <v>14</v>
      </c>
      <c r="AF317" s="275">
        <f t="shared" si="148"/>
        <v>2</v>
      </c>
      <c r="AG317" s="275">
        <f t="shared" si="148"/>
        <v>0</v>
      </c>
      <c r="AH317" s="275">
        <f t="shared" si="148"/>
        <v>0</v>
      </c>
      <c r="AI317" s="275">
        <f t="shared" si="148"/>
        <v>0</v>
      </c>
      <c r="AJ317" s="275">
        <f t="shared" si="148"/>
        <v>0</v>
      </c>
      <c r="AK317" s="275">
        <f t="shared" si="148"/>
        <v>0</v>
      </c>
      <c r="AL317" s="275">
        <f t="shared" si="148"/>
        <v>0</v>
      </c>
      <c r="AM317" s="275">
        <f t="shared" si="148"/>
        <v>0</v>
      </c>
      <c r="AN317" s="275">
        <f t="shared" si="148"/>
        <v>0</v>
      </c>
      <c r="AO317" s="275">
        <f t="shared" si="148"/>
        <v>0</v>
      </c>
      <c r="AP317" s="275">
        <f t="shared" si="148"/>
        <v>0</v>
      </c>
      <c r="AQ317" s="275">
        <f t="shared" si="148"/>
        <v>0</v>
      </c>
      <c r="AR317" s="275">
        <f t="shared" si="148"/>
        <v>0</v>
      </c>
      <c r="AS317" s="275">
        <f>SUM(U320:U323)</f>
        <v>0</v>
      </c>
      <c r="AT317" s="274">
        <f>IFERROR(AVERAGE(V320:V323),"-")</f>
        <v>21.918854166666666</v>
      </c>
      <c r="AU317" s="274" t="str">
        <f>IFERROR(AVERAGE(W320:W323),"-")</f>
        <v>-</v>
      </c>
    </row>
    <row r="318" spans="1:47" x14ac:dyDescent="0.25">
      <c r="A318" s="272">
        <v>2.0833333333333332E-2</v>
      </c>
      <c r="B318" s="273">
        <f>SUM('Speed Bin B-A'!B13,'Speed Bin B-A'!B117,'Speed Bin B-A'!B221,'Speed Bin B-A'!B325,'Speed Bin B-A'!B429,'Speed Bin B-A'!B533,'Speed Bin B-A'!B637,'Speed Bin B-A'!B741,'Speed Bin B-A'!B845,'Speed Bin B-A'!B949,'Speed Bin B-A'!B1053,'Speed Bin B-A'!B1157,'Speed Bin B-A'!B1261,'Speed Bin B-A'!B1365,'Speed Bin B-A'!B1469,'Speed Bin B-A'!B1573,'Speed Bin B-A'!B1677,'Speed Bin B-A'!B1781,'Speed Bin B-A'!B1885,'Speed Bin B-A'!B1989,'Speed Bin B-A'!B2093,'Speed Bin B-A'!B2197,'Speed Bin B-A'!B2301,'Speed Bin B-A'!B2405,'Speed Bin B-A'!B2509,'Speed Bin B-A'!B2613,'Speed Bin B-A'!B2717,'Speed Bin B-A'!B2821)</f>
        <v>78</v>
      </c>
      <c r="C318" s="273">
        <f>SUM('Speed Bin B-A'!C13,'Speed Bin B-A'!C117,'Speed Bin B-A'!C221,'Speed Bin B-A'!C325,'Speed Bin B-A'!C429,'Speed Bin B-A'!C533,'Speed Bin B-A'!C637,'Speed Bin B-A'!C741,'Speed Bin B-A'!C845,'Speed Bin B-A'!C949,'Speed Bin B-A'!C1053,'Speed Bin B-A'!C1157,'Speed Bin B-A'!C1261,'Speed Bin B-A'!C1365,'Speed Bin B-A'!C1469,'Speed Bin B-A'!C1573,'Speed Bin B-A'!C1677,'Speed Bin B-A'!C1781,'Speed Bin B-A'!C1885,'Speed Bin B-A'!C1989,'Speed Bin B-A'!C2093,'Speed Bin B-A'!C2197,'Speed Bin B-A'!C2301,'Speed Bin B-A'!C2405,'Speed Bin B-A'!C2509,'Speed Bin B-A'!C2613,'Speed Bin B-A'!C2717,'Speed Bin B-A'!C2821)</f>
        <v>2</v>
      </c>
      <c r="D318" s="273">
        <f>SUM('Speed Bin B-A'!D13,'Speed Bin B-A'!D117,'Speed Bin B-A'!D221,'Speed Bin B-A'!D325,'Speed Bin B-A'!D429,'Speed Bin B-A'!D533,'Speed Bin B-A'!D637,'Speed Bin B-A'!D741,'Speed Bin B-A'!D845,'Speed Bin B-A'!D949,'Speed Bin B-A'!D1053,'Speed Bin B-A'!D1157,'Speed Bin B-A'!D1261,'Speed Bin B-A'!D1365,'Speed Bin B-A'!D1469,'Speed Bin B-A'!D1573,'Speed Bin B-A'!D1677,'Speed Bin B-A'!D1781,'Speed Bin B-A'!D1885,'Speed Bin B-A'!D1989,'Speed Bin B-A'!D2093,'Speed Bin B-A'!D2197,'Speed Bin B-A'!D2301,'Speed Bin B-A'!D2405,'Speed Bin B-A'!D2509,'Speed Bin B-A'!D2613,'Speed Bin B-A'!D2717,'Speed Bin B-A'!D2821)</f>
        <v>4</v>
      </c>
      <c r="E318" s="273">
        <f>SUM('Speed Bin B-A'!E13,'Speed Bin B-A'!E117,'Speed Bin B-A'!E221,'Speed Bin B-A'!E325,'Speed Bin B-A'!E429,'Speed Bin B-A'!E533,'Speed Bin B-A'!E637,'Speed Bin B-A'!E741,'Speed Bin B-A'!E845,'Speed Bin B-A'!E949,'Speed Bin B-A'!E1053,'Speed Bin B-A'!E1157,'Speed Bin B-A'!E1261,'Speed Bin B-A'!E1365,'Speed Bin B-A'!E1469,'Speed Bin B-A'!E1573,'Speed Bin B-A'!E1677,'Speed Bin B-A'!E1781,'Speed Bin B-A'!E1885,'Speed Bin B-A'!E1989,'Speed Bin B-A'!E2093,'Speed Bin B-A'!E2197,'Speed Bin B-A'!E2301,'Speed Bin B-A'!E2405,'Speed Bin B-A'!E2509,'Speed Bin B-A'!E2613,'Speed Bin B-A'!E2717,'Speed Bin B-A'!E2821)</f>
        <v>23</v>
      </c>
      <c r="F318" s="273">
        <f>SUM('Speed Bin B-A'!F13,'Speed Bin B-A'!F117,'Speed Bin B-A'!F221,'Speed Bin B-A'!F325,'Speed Bin B-A'!F429,'Speed Bin B-A'!F533,'Speed Bin B-A'!F637,'Speed Bin B-A'!F741,'Speed Bin B-A'!F845,'Speed Bin B-A'!F949,'Speed Bin B-A'!F1053,'Speed Bin B-A'!F1157,'Speed Bin B-A'!F1261,'Speed Bin B-A'!F1365,'Speed Bin B-A'!F1469,'Speed Bin B-A'!F1573,'Speed Bin B-A'!F1677,'Speed Bin B-A'!F1781,'Speed Bin B-A'!F1885,'Speed Bin B-A'!F1989,'Speed Bin B-A'!F2093,'Speed Bin B-A'!F2197,'Speed Bin B-A'!F2301,'Speed Bin B-A'!F2405,'Speed Bin B-A'!F2509,'Speed Bin B-A'!F2613,'Speed Bin B-A'!F2717,'Speed Bin B-A'!F2821)</f>
        <v>32</v>
      </c>
      <c r="G318" s="273">
        <f>SUM('Speed Bin B-A'!G13,'Speed Bin B-A'!G117,'Speed Bin B-A'!G221,'Speed Bin B-A'!G325,'Speed Bin B-A'!G429,'Speed Bin B-A'!G533,'Speed Bin B-A'!G637,'Speed Bin B-A'!G741,'Speed Bin B-A'!G845,'Speed Bin B-A'!G949,'Speed Bin B-A'!G1053,'Speed Bin B-A'!G1157,'Speed Bin B-A'!G1261,'Speed Bin B-A'!G1365,'Speed Bin B-A'!G1469,'Speed Bin B-A'!G1573,'Speed Bin B-A'!G1677,'Speed Bin B-A'!G1781,'Speed Bin B-A'!G1885,'Speed Bin B-A'!G1989,'Speed Bin B-A'!G2093,'Speed Bin B-A'!G2197,'Speed Bin B-A'!G2301,'Speed Bin B-A'!G2405,'Speed Bin B-A'!G2509,'Speed Bin B-A'!G2613,'Speed Bin B-A'!G2717,'Speed Bin B-A'!G2821)</f>
        <v>15</v>
      </c>
      <c r="H318" s="273">
        <f>SUM('Speed Bin B-A'!H13,'Speed Bin B-A'!H117,'Speed Bin B-A'!H221,'Speed Bin B-A'!H325,'Speed Bin B-A'!H429,'Speed Bin B-A'!H533,'Speed Bin B-A'!H637,'Speed Bin B-A'!H741,'Speed Bin B-A'!H845,'Speed Bin B-A'!H949,'Speed Bin B-A'!H1053,'Speed Bin B-A'!H1157,'Speed Bin B-A'!H1261,'Speed Bin B-A'!H1365,'Speed Bin B-A'!H1469,'Speed Bin B-A'!H1573,'Speed Bin B-A'!H1677,'Speed Bin B-A'!H1781,'Speed Bin B-A'!H1885,'Speed Bin B-A'!H1989,'Speed Bin B-A'!H2093,'Speed Bin B-A'!H2197,'Speed Bin B-A'!H2301,'Speed Bin B-A'!H2405,'Speed Bin B-A'!H2509,'Speed Bin B-A'!H2613,'Speed Bin B-A'!H2717,'Speed Bin B-A'!H2821)</f>
        <v>2</v>
      </c>
      <c r="I318" s="273">
        <f>SUM('Speed Bin B-A'!I13,'Speed Bin B-A'!I117,'Speed Bin B-A'!I221,'Speed Bin B-A'!I325,'Speed Bin B-A'!I429,'Speed Bin B-A'!I533,'Speed Bin B-A'!I637,'Speed Bin B-A'!I741,'Speed Bin B-A'!I845,'Speed Bin B-A'!I949,'Speed Bin B-A'!I1053,'Speed Bin B-A'!I1157,'Speed Bin B-A'!I1261,'Speed Bin B-A'!I1365,'Speed Bin B-A'!I1469,'Speed Bin B-A'!I1573,'Speed Bin B-A'!I1677,'Speed Bin B-A'!I1781,'Speed Bin B-A'!I1885,'Speed Bin B-A'!I1989,'Speed Bin B-A'!I2093,'Speed Bin B-A'!I2197,'Speed Bin B-A'!I2301,'Speed Bin B-A'!I2405,'Speed Bin B-A'!I2509,'Speed Bin B-A'!I2613,'Speed Bin B-A'!I2717,'Speed Bin B-A'!I2821)</f>
        <v>0</v>
      </c>
      <c r="J318" s="273">
        <f>SUM('Speed Bin B-A'!J13,'Speed Bin B-A'!J117,'Speed Bin B-A'!J221,'Speed Bin B-A'!J325,'Speed Bin B-A'!J429,'Speed Bin B-A'!J533,'Speed Bin B-A'!J637,'Speed Bin B-A'!J741,'Speed Bin B-A'!J845,'Speed Bin B-A'!J949,'Speed Bin B-A'!J1053,'Speed Bin B-A'!J1157,'Speed Bin B-A'!J1261,'Speed Bin B-A'!J1365,'Speed Bin B-A'!J1469,'Speed Bin B-A'!J1573,'Speed Bin B-A'!J1677,'Speed Bin B-A'!J1781,'Speed Bin B-A'!J1885,'Speed Bin B-A'!J1989,'Speed Bin B-A'!J2093,'Speed Bin B-A'!J2197,'Speed Bin B-A'!J2301,'Speed Bin B-A'!J2405,'Speed Bin B-A'!J2509,'Speed Bin B-A'!J2613,'Speed Bin B-A'!J2717,'Speed Bin B-A'!J2821)</f>
        <v>0</v>
      </c>
      <c r="K318" s="273">
        <f>SUM('Speed Bin B-A'!K13,'Speed Bin B-A'!K117,'Speed Bin B-A'!K221,'Speed Bin B-A'!K325,'Speed Bin B-A'!K429,'Speed Bin B-A'!K533,'Speed Bin B-A'!K637,'Speed Bin B-A'!K741,'Speed Bin B-A'!K845,'Speed Bin B-A'!K949,'Speed Bin B-A'!K1053,'Speed Bin B-A'!K1157,'Speed Bin B-A'!K1261,'Speed Bin B-A'!K1365,'Speed Bin B-A'!K1469,'Speed Bin B-A'!K1573,'Speed Bin B-A'!K1677,'Speed Bin B-A'!K1781,'Speed Bin B-A'!K1885,'Speed Bin B-A'!K1989,'Speed Bin B-A'!K2093,'Speed Bin B-A'!K2197,'Speed Bin B-A'!K2301,'Speed Bin B-A'!K2405,'Speed Bin B-A'!K2509,'Speed Bin B-A'!K2613,'Speed Bin B-A'!K2717,'Speed Bin B-A'!K2821)</f>
        <v>0</v>
      </c>
      <c r="L318" s="273">
        <f>SUM('Speed Bin B-A'!L13,'Speed Bin B-A'!L117,'Speed Bin B-A'!L221,'Speed Bin B-A'!L325,'Speed Bin B-A'!L429,'Speed Bin B-A'!L533,'Speed Bin B-A'!L637,'Speed Bin B-A'!L741,'Speed Bin B-A'!L845,'Speed Bin B-A'!L949,'Speed Bin B-A'!L1053,'Speed Bin B-A'!L1157,'Speed Bin B-A'!L1261,'Speed Bin B-A'!L1365,'Speed Bin B-A'!L1469,'Speed Bin B-A'!L1573,'Speed Bin B-A'!L1677,'Speed Bin B-A'!L1781,'Speed Bin B-A'!L1885,'Speed Bin B-A'!L1989,'Speed Bin B-A'!L2093,'Speed Bin B-A'!L2197,'Speed Bin B-A'!L2301,'Speed Bin B-A'!L2405,'Speed Bin B-A'!L2509,'Speed Bin B-A'!L2613,'Speed Bin B-A'!L2717,'Speed Bin B-A'!L2821)</f>
        <v>0</v>
      </c>
      <c r="M318" s="273">
        <f>SUM('Speed Bin B-A'!M13,'Speed Bin B-A'!M117,'Speed Bin B-A'!M221,'Speed Bin B-A'!M325,'Speed Bin B-A'!M429,'Speed Bin B-A'!M533,'Speed Bin B-A'!M637,'Speed Bin B-A'!M741,'Speed Bin B-A'!M845,'Speed Bin B-A'!M949,'Speed Bin B-A'!M1053,'Speed Bin B-A'!M1157,'Speed Bin B-A'!M1261,'Speed Bin B-A'!M1365,'Speed Bin B-A'!M1469,'Speed Bin B-A'!M1573,'Speed Bin B-A'!M1677,'Speed Bin B-A'!M1781,'Speed Bin B-A'!M1885,'Speed Bin B-A'!M1989,'Speed Bin B-A'!M2093,'Speed Bin B-A'!M2197,'Speed Bin B-A'!M2301,'Speed Bin B-A'!M2405,'Speed Bin B-A'!M2509,'Speed Bin B-A'!M2613,'Speed Bin B-A'!M2717,'Speed Bin B-A'!M2821)</f>
        <v>0</v>
      </c>
      <c r="N318" s="273">
        <f>SUM('Speed Bin B-A'!N13,'Speed Bin B-A'!N117,'Speed Bin B-A'!N221,'Speed Bin B-A'!N325,'Speed Bin B-A'!N429,'Speed Bin B-A'!N533,'Speed Bin B-A'!N637,'Speed Bin B-A'!N741,'Speed Bin B-A'!N845,'Speed Bin B-A'!N949,'Speed Bin B-A'!N1053,'Speed Bin B-A'!N1157,'Speed Bin B-A'!N1261,'Speed Bin B-A'!N1365,'Speed Bin B-A'!N1469,'Speed Bin B-A'!N1573,'Speed Bin B-A'!N1677,'Speed Bin B-A'!N1781,'Speed Bin B-A'!N1885,'Speed Bin B-A'!N1989,'Speed Bin B-A'!N2093,'Speed Bin B-A'!N2197,'Speed Bin B-A'!N2301,'Speed Bin B-A'!N2405,'Speed Bin B-A'!N2509,'Speed Bin B-A'!N2613,'Speed Bin B-A'!N2717,'Speed Bin B-A'!N2821)</f>
        <v>0</v>
      </c>
      <c r="O318" s="273">
        <f>SUM('Speed Bin B-A'!O13,'Speed Bin B-A'!O117,'Speed Bin B-A'!O221,'Speed Bin B-A'!O325,'Speed Bin B-A'!O429,'Speed Bin B-A'!O533,'Speed Bin B-A'!O637,'Speed Bin B-A'!O741,'Speed Bin B-A'!O845,'Speed Bin B-A'!O949,'Speed Bin B-A'!O1053,'Speed Bin B-A'!O1157,'Speed Bin B-A'!O1261,'Speed Bin B-A'!O1365,'Speed Bin B-A'!O1469,'Speed Bin B-A'!O1573,'Speed Bin B-A'!O1677,'Speed Bin B-A'!O1781,'Speed Bin B-A'!O1885,'Speed Bin B-A'!O1989,'Speed Bin B-A'!O2093,'Speed Bin B-A'!O2197,'Speed Bin B-A'!O2301,'Speed Bin B-A'!O2405,'Speed Bin B-A'!O2509,'Speed Bin B-A'!O2613,'Speed Bin B-A'!O2717,'Speed Bin B-A'!O2821)</f>
        <v>0</v>
      </c>
      <c r="P318" s="273">
        <f>SUM('Speed Bin B-A'!P13,'Speed Bin B-A'!P117,'Speed Bin B-A'!P221,'Speed Bin B-A'!P325,'Speed Bin B-A'!P429,'Speed Bin B-A'!P533,'Speed Bin B-A'!P637,'Speed Bin B-A'!P741,'Speed Bin B-A'!P845,'Speed Bin B-A'!P949,'Speed Bin B-A'!P1053,'Speed Bin B-A'!P1157,'Speed Bin B-A'!P1261,'Speed Bin B-A'!P1365,'Speed Bin B-A'!P1469,'Speed Bin B-A'!P1573,'Speed Bin B-A'!P1677,'Speed Bin B-A'!P1781,'Speed Bin B-A'!P1885,'Speed Bin B-A'!P1989,'Speed Bin B-A'!P2093,'Speed Bin B-A'!P2197,'Speed Bin B-A'!P2301,'Speed Bin B-A'!P2405,'Speed Bin B-A'!P2509,'Speed Bin B-A'!P2613,'Speed Bin B-A'!P2717,'Speed Bin B-A'!P2821)</f>
        <v>0</v>
      </c>
      <c r="Q318" s="273">
        <f>SUM('Speed Bin B-A'!Q13,'Speed Bin B-A'!Q117,'Speed Bin B-A'!Q221,'Speed Bin B-A'!Q325,'Speed Bin B-A'!Q429,'Speed Bin B-A'!Q533,'Speed Bin B-A'!Q637,'Speed Bin B-A'!Q741,'Speed Bin B-A'!Q845,'Speed Bin B-A'!Q949,'Speed Bin B-A'!Q1053,'Speed Bin B-A'!Q1157,'Speed Bin B-A'!Q1261,'Speed Bin B-A'!Q1365,'Speed Bin B-A'!Q1469,'Speed Bin B-A'!Q1573,'Speed Bin B-A'!Q1677,'Speed Bin B-A'!Q1781,'Speed Bin B-A'!Q1885,'Speed Bin B-A'!Q1989,'Speed Bin B-A'!Q2093,'Speed Bin B-A'!Q2197,'Speed Bin B-A'!Q2301,'Speed Bin B-A'!Q2405,'Speed Bin B-A'!Q2509,'Speed Bin B-A'!Q2613,'Speed Bin B-A'!Q2717,'Speed Bin B-A'!Q2821)</f>
        <v>0</v>
      </c>
      <c r="R318" s="273">
        <f>SUM('Speed Bin B-A'!R13,'Speed Bin B-A'!R117,'Speed Bin B-A'!R221,'Speed Bin B-A'!R325,'Speed Bin B-A'!R429,'Speed Bin B-A'!R533,'Speed Bin B-A'!R637,'Speed Bin B-A'!R741,'Speed Bin B-A'!R845,'Speed Bin B-A'!R949,'Speed Bin B-A'!R1053,'Speed Bin B-A'!R1157,'Speed Bin B-A'!R1261,'Speed Bin B-A'!R1365,'Speed Bin B-A'!R1469,'Speed Bin B-A'!R1573,'Speed Bin B-A'!R1677,'Speed Bin B-A'!R1781,'Speed Bin B-A'!R1885,'Speed Bin B-A'!R1989,'Speed Bin B-A'!R2093,'Speed Bin B-A'!R2197,'Speed Bin B-A'!R2301,'Speed Bin B-A'!R2405,'Speed Bin B-A'!R2509,'Speed Bin B-A'!R2613,'Speed Bin B-A'!R2717,'Speed Bin B-A'!R2821)</f>
        <v>0</v>
      </c>
      <c r="S318" s="273">
        <f>SUM('Speed Bin B-A'!S13,'Speed Bin B-A'!S117,'Speed Bin B-A'!S221,'Speed Bin B-A'!S325,'Speed Bin B-A'!S429,'Speed Bin B-A'!S533,'Speed Bin B-A'!S637,'Speed Bin B-A'!S741,'Speed Bin B-A'!S845,'Speed Bin B-A'!S949,'Speed Bin B-A'!S1053,'Speed Bin B-A'!S1157,'Speed Bin B-A'!S1261,'Speed Bin B-A'!S1365,'Speed Bin B-A'!S1469,'Speed Bin B-A'!S1573,'Speed Bin B-A'!S1677,'Speed Bin B-A'!S1781,'Speed Bin B-A'!S1885,'Speed Bin B-A'!S1989,'Speed Bin B-A'!S2093,'Speed Bin B-A'!S2197,'Speed Bin B-A'!S2301,'Speed Bin B-A'!S2405,'Speed Bin B-A'!S2509,'Speed Bin B-A'!S2613,'Speed Bin B-A'!S2717,'Speed Bin B-A'!S2821)</f>
        <v>0</v>
      </c>
      <c r="T318" s="273">
        <f>SUM('Speed Bin B-A'!T13,'Speed Bin B-A'!T117,'Speed Bin B-A'!T221,'Speed Bin B-A'!T325,'Speed Bin B-A'!T429,'Speed Bin B-A'!T533,'Speed Bin B-A'!T637,'Speed Bin B-A'!T741,'Speed Bin B-A'!T845,'Speed Bin B-A'!T949,'Speed Bin B-A'!T1053,'Speed Bin B-A'!T1157,'Speed Bin B-A'!T1261,'Speed Bin B-A'!T1365,'Speed Bin B-A'!T1469,'Speed Bin B-A'!T1573,'Speed Bin B-A'!T1677,'Speed Bin B-A'!T1781,'Speed Bin B-A'!T1885,'Speed Bin B-A'!T1989,'Speed Bin B-A'!T2093,'Speed Bin B-A'!T2197,'Speed Bin B-A'!T2301,'Speed Bin B-A'!T2405,'Speed Bin B-A'!T2509,'Speed Bin B-A'!T2613,'Speed Bin B-A'!T2717,'Speed Bin B-A'!T2821)</f>
        <v>0</v>
      </c>
      <c r="U318" s="273">
        <f>SUM('Speed Bin B-A'!U13,'Speed Bin B-A'!U117,'Speed Bin B-A'!U221,'Speed Bin B-A'!U325,'Speed Bin B-A'!U429,'Speed Bin B-A'!U533,'Speed Bin B-A'!U637,'Speed Bin B-A'!U741,'Speed Bin B-A'!U845,'Speed Bin B-A'!U949,'Speed Bin B-A'!U1053,'Speed Bin B-A'!U1157,'Speed Bin B-A'!U1261,'Speed Bin B-A'!U1365,'Speed Bin B-A'!U1469,'Speed Bin B-A'!U1573,'Speed Bin B-A'!U1677,'Speed Bin B-A'!U1781,'Speed Bin B-A'!U1885,'Speed Bin B-A'!U1989,'Speed Bin B-A'!U2093,'Speed Bin B-A'!U2197,'Speed Bin B-A'!U2301,'Speed Bin B-A'!U2405,'Speed Bin B-A'!U2509,'Speed Bin B-A'!U2613,'Speed Bin B-A'!U2717,'Speed Bin B-A'!U2821)</f>
        <v>0</v>
      </c>
      <c r="V318" s="274">
        <f>IFERROR(AVERAGE('Speed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21.138888888888886</v>
      </c>
      <c r="W318" s="274">
        <f>IFERROR(AVERAGE('Speed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24.1</v>
      </c>
      <c r="X318" s="282"/>
      <c r="Y318" s="282"/>
      <c r="Z318" s="272">
        <v>8.3333333333333301E-2</v>
      </c>
      <c r="AA318" s="275">
        <f t="shared" ref="AA318" si="149">SUM(C324:C327)</f>
        <v>5</v>
      </c>
      <c r="AB318" s="275">
        <f t="shared" ref="AB318:AR318" si="150">SUM(D324:D327)</f>
        <v>13</v>
      </c>
      <c r="AC318" s="275">
        <f t="shared" si="150"/>
        <v>22</v>
      </c>
      <c r="AD318" s="275">
        <f t="shared" si="150"/>
        <v>64</v>
      </c>
      <c r="AE318" s="275">
        <f t="shared" si="150"/>
        <v>58</v>
      </c>
      <c r="AF318" s="275">
        <f t="shared" si="150"/>
        <v>17</v>
      </c>
      <c r="AG318" s="275">
        <f t="shared" si="150"/>
        <v>0</v>
      </c>
      <c r="AH318" s="275">
        <f t="shared" si="150"/>
        <v>0</v>
      </c>
      <c r="AI318" s="275">
        <f t="shared" si="150"/>
        <v>0</v>
      </c>
      <c r="AJ318" s="275">
        <f t="shared" si="150"/>
        <v>0</v>
      </c>
      <c r="AK318" s="275">
        <f t="shared" si="150"/>
        <v>0</v>
      </c>
      <c r="AL318" s="275">
        <f t="shared" si="150"/>
        <v>0</v>
      </c>
      <c r="AM318" s="275">
        <f t="shared" si="150"/>
        <v>0</v>
      </c>
      <c r="AN318" s="275">
        <f t="shared" si="150"/>
        <v>0</v>
      </c>
      <c r="AO318" s="275">
        <f t="shared" si="150"/>
        <v>0</v>
      </c>
      <c r="AP318" s="275">
        <f t="shared" si="150"/>
        <v>0</v>
      </c>
      <c r="AQ318" s="275">
        <f t="shared" si="150"/>
        <v>0</v>
      </c>
      <c r="AR318" s="275">
        <f t="shared" si="150"/>
        <v>0</v>
      </c>
      <c r="AS318" s="275">
        <f>SUM(U324:U327)</f>
        <v>0</v>
      </c>
      <c r="AT318" s="274">
        <f>IFERROR(AVERAGE(V324:V327),"-")</f>
        <v>23.733353758169933</v>
      </c>
      <c r="AU318" s="274" t="str">
        <f>IFERROR(AVERAGE(W324:W327),"-")</f>
        <v>-</v>
      </c>
    </row>
    <row r="319" spans="1:47" x14ac:dyDescent="0.25">
      <c r="A319" s="272">
        <v>3.125E-2</v>
      </c>
      <c r="B319" s="273">
        <f>SUM('Speed Bin B-A'!B14,'Speed Bin B-A'!B118,'Speed Bin B-A'!B222,'Speed Bin B-A'!B326,'Speed Bin B-A'!B430,'Speed Bin B-A'!B534,'Speed Bin B-A'!B638,'Speed Bin B-A'!B742,'Speed Bin B-A'!B846,'Speed Bin B-A'!B950,'Speed Bin B-A'!B1054,'Speed Bin B-A'!B1158,'Speed Bin B-A'!B1262,'Speed Bin B-A'!B1366,'Speed Bin B-A'!B1470,'Speed Bin B-A'!B1574,'Speed Bin B-A'!B1678,'Speed Bin B-A'!B1782,'Speed Bin B-A'!B1886,'Speed Bin B-A'!B1990,'Speed Bin B-A'!B2094,'Speed Bin B-A'!B2198,'Speed Bin B-A'!B2302,'Speed Bin B-A'!B2406,'Speed Bin B-A'!B2510,'Speed Bin B-A'!B2614,'Speed Bin B-A'!B2718,'Speed Bin B-A'!B2822)</f>
        <v>48</v>
      </c>
      <c r="C319" s="273">
        <f>SUM('Speed Bin B-A'!C14,'Speed Bin B-A'!C118,'Speed Bin B-A'!C222,'Speed Bin B-A'!C326,'Speed Bin B-A'!C430,'Speed Bin B-A'!C534,'Speed Bin B-A'!C638,'Speed Bin B-A'!C742,'Speed Bin B-A'!C846,'Speed Bin B-A'!C950,'Speed Bin B-A'!C1054,'Speed Bin B-A'!C1158,'Speed Bin B-A'!C1262,'Speed Bin B-A'!C1366,'Speed Bin B-A'!C1470,'Speed Bin B-A'!C1574,'Speed Bin B-A'!C1678,'Speed Bin B-A'!C1782,'Speed Bin B-A'!C1886,'Speed Bin B-A'!C1990,'Speed Bin B-A'!C2094,'Speed Bin B-A'!C2198,'Speed Bin B-A'!C2302,'Speed Bin B-A'!C2406,'Speed Bin B-A'!C2510,'Speed Bin B-A'!C2614,'Speed Bin B-A'!C2718,'Speed Bin B-A'!C2822)</f>
        <v>3</v>
      </c>
      <c r="D319" s="273">
        <f>SUM('Speed Bin B-A'!D14,'Speed Bin B-A'!D118,'Speed Bin B-A'!D222,'Speed Bin B-A'!D326,'Speed Bin B-A'!D430,'Speed Bin B-A'!D534,'Speed Bin B-A'!D638,'Speed Bin B-A'!D742,'Speed Bin B-A'!D846,'Speed Bin B-A'!D950,'Speed Bin B-A'!D1054,'Speed Bin B-A'!D1158,'Speed Bin B-A'!D1262,'Speed Bin B-A'!D1366,'Speed Bin B-A'!D1470,'Speed Bin B-A'!D1574,'Speed Bin B-A'!D1678,'Speed Bin B-A'!D1782,'Speed Bin B-A'!D1886,'Speed Bin B-A'!D1990,'Speed Bin B-A'!D2094,'Speed Bin B-A'!D2198,'Speed Bin B-A'!D2302,'Speed Bin B-A'!D2406,'Speed Bin B-A'!D2510,'Speed Bin B-A'!D2614,'Speed Bin B-A'!D2718,'Speed Bin B-A'!D2822)</f>
        <v>3</v>
      </c>
      <c r="E319" s="273">
        <f>SUM('Speed Bin B-A'!E14,'Speed Bin B-A'!E118,'Speed Bin B-A'!E222,'Speed Bin B-A'!E326,'Speed Bin B-A'!E430,'Speed Bin B-A'!E534,'Speed Bin B-A'!E638,'Speed Bin B-A'!E742,'Speed Bin B-A'!E846,'Speed Bin B-A'!E950,'Speed Bin B-A'!E1054,'Speed Bin B-A'!E1158,'Speed Bin B-A'!E1262,'Speed Bin B-A'!E1366,'Speed Bin B-A'!E1470,'Speed Bin B-A'!E1574,'Speed Bin B-A'!E1678,'Speed Bin B-A'!E1782,'Speed Bin B-A'!E1886,'Speed Bin B-A'!E1990,'Speed Bin B-A'!E2094,'Speed Bin B-A'!E2198,'Speed Bin B-A'!E2302,'Speed Bin B-A'!E2406,'Speed Bin B-A'!E2510,'Speed Bin B-A'!E2614,'Speed Bin B-A'!E2718,'Speed Bin B-A'!E2822)</f>
        <v>19</v>
      </c>
      <c r="F319" s="273">
        <f>SUM('Speed Bin B-A'!F14,'Speed Bin B-A'!F118,'Speed Bin B-A'!F222,'Speed Bin B-A'!F326,'Speed Bin B-A'!F430,'Speed Bin B-A'!F534,'Speed Bin B-A'!F638,'Speed Bin B-A'!F742,'Speed Bin B-A'!F846,'Speed Bin B-A'!F950,'Speed Bin B-A'!F1054,'Speed Bin B-A'!F1158,'Speed Bin B-A'!F1262,'Speed Bin B-A'!F1366,'Speed Bin B-A'!F1470,'Speed Bin B-A'!F1574,'Speed Bin B-A'!F1678,'Speed Bin B-A'!F1782,'Speed Bin B-A'!F1886,'Speed Bin B-A'!F1990,'Speed Bin B-A'!F2094,'Speed Bin B-A'!F2198,'Speed Bin B-A'!F2302,'Speed Bin B-A'!F2406,'Speed Bin B-A'!F2510,'Speed Bin B-A'!F2614,'Speed Bin B-A'!F2718,'Speed Bin B-A'!F2822)</f>
        <v>18</v>
      </c>
      <c r="G319" s="273">
        <f>SUM('Speed Bin B-A'!G14,'Speed Bin B-A'!G118,'Speed Bin B-A'!G222,'Speed Bin B-A'!G326,'Speed Bin B-A'!G430,'Speed Bin B-A'!G534,'Speed Bin B-A'!G638,'Speed Bin B-A'!G742,'Speed Bin B-A'!G846,'Speed Bin B-A'!G950,'Speed Bin B-A'!G1054,'Speed Bin B-A'!G1158,'Speed Bin B-A'!G1262,'Speed Bin B-A'!G1366,'Speed Bin B-A'!G1470,'Speed Bin B-A'!G1574,'Speed Bin B-A'!G1678,'Speed Bin B-A'!G1782,'Speed Bin B-A'!G1886,'Speed Bin B-A'!G1990,'Speed Bin B-A'!G2094,'Speed Bin B-A'!G2198,'Speed Bin B-A'!G2302,'Speed Bin B-A'!G2406,'Speed Bin B-A'!G2510,'Speed Bin B-A'!G2614,'Speed Bin B-A'!G2718,'Speed Bin B-A'!G2822)</f>
        <v>5</v>
      </c>
      <c r="H319" s="273">
        <f>SUM('Speed Bin B-A'!H14,'Speed Bin B-A'!H118,'Speed Bin B-A'!H222,'Speed Bin B-A'!H326,'Speed Bin B-A'!H430,'Speed Bin B-A'!H534,'Speed Bin B-A'!H638,'Speed Bin B-A'!H742,'Speed Bin B-A'!H846,'Speed Bin B-A'!H950,'Speed Bin B-A'!H1054,'Speed Bin B-A'!H1158,'Speed Bin B-A'!H1262,'Speed Bin B-A'!H1366,'Speed Bin B-A'!H1470,'Speed Bin B-A'!H1574,'Speed Bin B-A'!H1678,'Speed Bin B-A'!H1782,'Speed Bin B-A'!H1886,'Speed Bin B-A'!H1990,'Speed Bin B-A'!H2094,'Speed Bin B-A'!H2198,'Speed Bin B-A'!H2302,'Speed Bin B-A'!H2406,'Speed Bin B-A'!H2510,'Speed Bin B-A'!H2614,'Speed Bin B-A'!H2718,'Speed Bin B-A'!H2822)</f>
        <v>0</v>
      </c>
      <c r="I319" s="273">
        <f>SUM('Speed Bin B-A'!I14,'Speed Bin B-A'!I118,'Speed Bin B-A'!I222,'Speed Bin B-A'!I326,'Speed Bin B-A'!I430,'Speed Bin B-A'!I534,'Speed Bin B-A'!I638,'Speed Bin B-A'!I742,'Speed Bin B-A'!I846,'Speed Bin B-A'!I950,'Speed Bin B-A'!I1054,'Speed Bin B-A'!I1158,'Speed Bin B-A'!I1262,'Speed Bin B-A'!I1366,'Speed Bin B-A'!I1470,'Speed Bin B-A'!I1574,'Speed Bin B-A'!I1678,'Speed Bin B-A'!I1782,'Speed Bin B-A'!I1886,'Speed Bin B-A'!I1990,'Speed Bin B-A'!I2094,'Speed Bin B-A'!I2198,'Speed Bin B-A'!I2302,'Speed Bin B-A'!I2406,'Speed Bin B-A'!I2510,'Speed Bin B-A'!I2614,'Speed Bin B-A'!I2718,'Speed Bin B-A'!I2822)</f>
        <v>0</v>
      </c>
      <c r="J319" s="273">
        <f>SUM('Speed Bin B-A'!J14,'Speed Bin B-A'!J118,'Speed Bin B-A'!J222,'Speed Bin B-A'!J326,'Speed Bin B-A'!J430,'Speed Bin B-A'!J534,'Speed Bin B-A'!J638,'Speed Bin B-A'!J742,'Speed Bin B-A'!J846,'Speed Bin B-A'!J950,'Speed Bin B-A'!J1054,'Speed Bin B-A'!J1158,'Speed Bin B-A'!J1262,'Speed Bin B-A'!J1366,'Speed Bin B-A'!J1470,'Speed Bin B-A'!J1574,'Speed Bin B-A'!J1678,'Speed Bin B-A'!J1782,'Speed Bin B-A'!J1886,'Speed Bin B-A'!J1990,'Speed Bin B-A'!J2094,'Speed Bin B-A'!J2198,'Speed Bin B-A'!J2302,'Speed Bin B-A'!J2406,'Speed Bin B-A'!J2510,'Speed Bin B-A'!J2614,'Speed Bin B-A'!J2718,'Speed Bin B-A'!J2822)</f>
        <v>0</v>
      </c>
      <c r="K319" s="273">
        <f>SUM('Speed Bin B-A'!K14,'Speed Bin B-A'!K118,'Speed Bin B-A'!K222,'Speed Bin B-A'!K326,'Speed Bin B-A'!K430,'Speed Bin B-A'!K534,'Speed Bin B-A'!K638,'Speed Bin B-A'!K742,'Speed Bin B-A'!K846,'Speed Bin B-A'!K950,'Speed Bin B-A'!K1054,'Speed Bin B-A'!K1158,'Speed Bin B-A'!K1262,'Speed Bin B-A'!K1366,'Speed Bin B-A'!K1470,'Speed Bin B-A'!K1574,'Speed Bin B-A'!K1678,'Speed Bin B-A'!K1782,'Speed Bin B-A'!K1886,'Speed Bin B-A'!K1990,'Speed Bin B-A'!K2094,'Speed Bin B-A'!K2198,'Speed Bin B-A'!K2302,'Speed Bin B-A'!K2406,'Speed Bin B-A'!K2510,'Speed Bin B-A'!K2614,'Speed Bin B-A'!K2718,'Speed Bin B-A'!K2822)</f>
        <v>0</v>
      </c>
      <c r="L319" s="273">
        <f>SUM('Speed Bin B-A'!L14,'Speed Bin B-A'!L118,'Speed Bin B-A'!L222,'Speed Bin B-A'!L326,'Speed Bin B-A'!L430,'Speed Bin B-A'!L534,'Speed Bin B-A'!L638,'Speed Bin B-A'!L742,'Speed Bin B-A'!L846,'Speed Bin B-A'!L950,'Speed Bin B-A'!L1054,'Speed Bin B-A'!L1158,'Speed Bin B-A'!L1262,'Speed Bin B-A'!L1366,'Speed Bin B-A'!L1470,'Speed Bin B-A'!L1574,'Speed Bin B-A'!L1678,'Speed Bin B-A'!L1782,'Speed Bin B-A'!L1886,'Speed Bin B-A'!L1990,'Speed Bin B-A'!L2094,'Speed Bin B-A'!L2198,'Speed Bin B-A'!L2302,'Speed Bin B-A'!L2406,'Speed Bin B-A'!L2510,'Speed Bin B-A'!L2614,'Speed Bin B-A'!L2718,'Speed Bin B-A'!L2822)</f>
        <v>0</v>
      </c>
      <c r="M319" s="273">
        <f>SUM('Speed Bin B-A'!M14,'Speed Bin B-A'!M118,'Speed Bin B-A'!M222,'Speed Bin B-A'!M326,'Speed Bin B-A'!M430,'Speed Bin B-A'!M534,'Speed Bin B-A'!M638,'Speed Bin B-A'!M742,'Speed Bin B-A'!M846,'Speed Bin B-A'!M950,'Speed Bin B-A'!M1054,'Speed Bin B-A'!M1158,'Speed Bin B-A'!M1262,'Speed Bin B-A'!M1366,'Speed Bin B-A'!M1470,'Speed Bin B-A'!M1574,'Speed Bin B-A'!M1678,'Speed Bin B-A'!M1782,'Speed Bin B-A'!M1886,'Speed Bin B-A'!M1990,'Speed Bin B-A'!M2094,'Speed Bin B-A'!M2198,'Speed Bin B-A'!M2302,'Speed Bin B-A'!M2406,'Speed Bin B-A'!M2510,'Speed Bin B-A'!M2614,'Speed Bin B-A'!M2718,'Speed Bin B-A'!M2822)</f>
        <v>0</v>
      </c>
      <c r="N319" s="273">
        <f>SUM('Speed Bin B-A'!N14,'Speed Bin B-A'!N118,'Speed Bin B-A'!N222,'Speed Bin B-A'!N326,'Speed Bin B-A'!N430,'Speed Bin B-A'!N534,'Speed Bin B-A'!N638,'Speed Bin B-A'!N742,'Speed Bin B-A'!N846,'Speed Bin B-A'!N950,'Speed Bin B-A'!N1054,'Speed Bin B-A'!N1158,'Speed Bin B-A'!N1262,'Speed Bin B-A'!N1366,'Speed Bin B-A'!N1470,'Speed Bin B-A'!N1574,'Speed Bin B-A'!N1678,'Speed Bin B-A'!N1782,'Speed Bin B-A'!N1886,'Speed Bin B-A'!N1990,'Speed Bin B-A'!N2094,'Speed Bin B-A'!N2198,'Speed Bin B-A'!N2302,'Speed Bin B-A'!N2406,'Speed Bin B-A'!N2510,'Speed Bin B-A'!N2614,'Speed Bin B-A'!N2718,'Speed Bin B-A'!N2822)</f>
        <v>0</v>
      </c>
      <c r="O319" s="273">
        <f>SUM('Speed Bin B-A'!O14,'Speed Bin B-A'!O118,'Speed Bin B-A'!O222,'Speed Bin B-A'!O326,'Speed Bin B-A'!O430,'Speed Bin B-A'!O534,'Speed Bin B-A'!O638,'Speed Bin B-A'!O742,'Speed Bin B-A'!O846,'Speed Bin B-A'!O950,'Speed Bin B-A'!O1054,'Speed Bin B-A'!O1158,'Speed Bin B-A'!O1262,'Speed Bin B-A'!O1366,'Speed Bin B-A'!O1470,'Speed Bin B-A'!O1574,'Speed Bin B-A'!O1678,'Speed Bin B-A'!O1782,'Speed Bin B-A'!O1886,'Speed Bin B-A'!O1990,'Speed Bin B-A'!O2094,'Speed Bin B-A'!O2198,'Speed Bin B-A'!O2302,'Speed Bin B-A'!O2406,'Speed Bin B-A'!O2510,'Speed Bin B-A'!O2614,'Speed Bin B-A'!O2718,'Speed Bin B-A'!O2822)</f>
        <v>0</v>
      </c>
      <c r="P319" s="273">
        <f>SUM('Speed Bin B-A'!P14,'Speed Bin B-A'!P118,'Speed Bin B-A'!P222,'Speed Bin B-A'!P326,'Speed Bin B-A'!P430,'Speed Bin B-A'!P534,'Speed Bin B-A'!P638,'Speed Bin B-A'!P742,'Speed Bin B-A'!P846,'Speed Bin B-A'!P950,'Speed Bin B-A'!P1054,'Speed Bin B-A'!P1158,'Speed Bin B-A'!P1262,'Speed Bin B-A'!P1366,'Speed Bin B-A'!P1470,'Speed Bin B-A'!P1574,'Speed Bin B-A'!P1678,'Speed Bin B-A'!P1782,'Speed Bin B-A'!P1886,'Speed Bin B-A'!P1990,'Speed Bin B-A'!P2094,'Speed Bin B-A'!P2198,'Speed Bin B-A'!P2302,'Speed Bin B-A'!P2406,'Speed Bin B-A'!P2510,'Speed Bin B-A'!P2614,'Speed Bin B-A'!P2718,'Speed Bin B-A'!P2822)</f>
        <v>0</v>
      </c>
      <c r="Q319" s="273">
        <f>SUM('Speed Bin B-A'!Q14,'Speed Bin B-A'!Q118,'Speed Bin B-A'!Q222,'Speed Bin B-A'!Q326,'Speed Bin B-A'!Q430,'Speed Bin B-A'!Q534,'Speed Bin B-A'!Q638,'Speed Bin B-A'!Q742,'Speed Bin B-A'!Q846,'Speed Bin B-A'!Q950,'Speed Bin B-A'!Q1054,'Speed Bin B-A'!Q1158,'Speed Bin B-A'!Q1262,'Speed Bin B-A'!Q1366,'Speed Bin B-A'!Q1470,'Speed Bin B-A'!Q1574,'Speed Bin B-A'!Q1678,'Speed Bin B-A'!Q1782,'Speed Bin B-A'!Q1886,'Speed Bin B-A'!Q1990,'Speed Bin B-A'!Q2094,'Speed Bin B-A'!Q2198,'Speed Bin B-A'!Q2302,'Speed Bin B-A'!Q2406,'Speed Bin B-A'!Q2510,'Speed Bin B-A'!Q2614,'Speed Bin B-A'!Q2718,'Speed Bin B-A'!Q2822)</f>
        <v>0</v>
      </c>
      <c r="R319" s="273">
        <f>SUM('Speed Bin B-A'!R14,'Speed Bin B-A'!R118,'Speed Bin B-A'!R222,'Speed Bin B-A'!R326,'Speed Bin B-A'!R430,'Speed Bin B-A'!R534,'Speed Bin B-A'!R638,'Speed Bin B-A'!R742,'Speed Bin B-A'!R846,'Speed Bin B-A'!R950,'Speed Bin B-A'!R1054,'Speed Bin B-A'!R1158,'Speed Bin B-A'!R1262,'Speed Bin B-A'!R1366,'Speed Bin B-A'!R1470,'Speed Bin B-A'!R1574,'Speed Bin B-A'!R1678,'Speed Bin B-A'!R1782,'Speed Bin B-A'!R1886,'Speed Bin B-A'!R1990,'Speed Bin B-A'!R2094,'Speed Bin B-A'!R2198,'Speed Bin B-A'!R2302,'Speed Bin B-A'!R2406,'Speed Bin B-A'!R2510,'Speed Bin B-A'!R2614,'Speed Bin B-A'!R2718,'Speed Bin B-A'!R2822)</f>
        <v>0</v>
      </c>
      <c r="S319" s="273">
        <f>SUM('Speed Bin B-A'!S14,'Speed Bin B-A'!S118,'Speed Bin B-A'!S222,'Speed Bin B-A'!S326,'Speed Bin B-A'!S430,'Speed Bin B-A'!S534,'Speed Bin B-A'!S638,'Speed Bin B-A'!S742,'Speed Bin B-A'!S846,'Speed Bin B-A'!S950,'Speed Bin B-A'!S1054,'Speed Bin B-A'!S1158,'Speed Bin B-A'!S1262,'Speed Bin B-A'!S1366,'Speed Bin B-A'!S1470,'Speed Bin B-A'!S1574,'Speed Bin B-A'!S1678,'Speed Bin B-A'!S1782,'Speed Bin B-A'!S1886,'Speed Bin B-A'!S1990,'Speed Bin B-A'!S2094,'Speed Bin B-A'!S2198,'Speed Bin B-A'!S2302,'Speed Bin B-A'!S2406,'Speed Bin B-A'!S2510,'Speed Bin B-A'!S2614,'Speed Bin B-A'!S2718,'Speed Bin B-A'!S2822)</f>
        <v>0</v>
      </c>
      <c r="T319" s="273">
        <f>SUM('Speed Bin B-A'!T14,'Speed Bin B-A'!T118,'Speed Bin B-A'!T222,'Speed Bin B-A'!T326,'Speed Bin B-A'!T430,'Speed Bin B-A'!T534,'Speed Bin B-A'!T638,'Speed Bin B-A'!T742,'Speed Bin B-A'!T846,'Speed Bin B-A'!T950,'Speed Bin B-A'!T1054,'Speed Bin B-A'!T1158,'Speed Bin B-A'!T1262,'Speed Bin B-A'!T1366,'Speed Bin B-A'!T1470,'Speed Bin B-A'!T1574,'Speed Bin B-A'!T1678,'Speed Bin B-A'!T1782,'Speed Bin B-A'!T1886,'Speed Bin B-A'!T1990,'Speed Bin B-A'!T2094,'Speed Bin B-A'!T2198,'Speed Bin B-A'!T2302,'Speed Bin B-A'!T2406,'Speed Bin B-A'!T2510,'Speed Bin B-A'!T2614,'Speed Bin B-A'!T2718,'Speed Bin B-A'!T2822)</f>
        <v>0</v>
      </c>
      <c r="U319" s="273">
        <f>SUM('Speed Bin B-A'!U14,'Speed Bin B-A'!U118,'Speed Bin B-A'!U222,'Speed Bin B-A'!U326,'Speed Bin B-A'!U430,'Speed Bin B-A'!U534,'Speed Bin B-A'!U638,'Speed Bin B-A'!U742,'Speed Bin B-A'!U846,'Speed Bin B-A'!U950,'Speed Bin B-A'!U1054,'Speed Bin B-A'!U1158,'Speed Bin B-A'!U1262,'Speed Bin B-A'!U1366,'Speed Bin B-A'!U1470,'Speed Bin B-A'!U1574,'Speed Bin B-A'!U1678,'Speed Bin B-A'!U1782,'Speed Bin B-A'!U1886,'Speed Bin B-A'!U1990,'Speed Bin B-A'!U2094,'Speed Bin B-A'!U2198,'Speed Bin B-A'!U2302,'Speed Bin B-A'!U2406,'Speed Bin B-A'!U2510,'Speed Bin B-A'!U2614,'Speed Bin B-A'!U2718,'Speed Bin B-A'!U2822)</f>
        <v>0</v>
      </c>
      <c r="V319" s="274">
        <f>IFERROR(AVERAGE('Speed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21.105882352941176</v>
      </c>
      <c r="W319" s="274">
        <f>IFERROR(AVERAGE('Speed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21.9</v>
      </c>
      <c r="X319" s="282"/>
      <c r="Y319" s="282"/>
      <c r="Z319" s="272">
        <v>0.125</v>
      </c>
      <c r="AA319" s="275">
        <f t="shared" ref="AA319" si="151">SUM(C328:C331)</f>
        <v>4</v>
      </c>
      <c r="AB319" s="275">
        <f t="shared" ref="AB319:AR319" si="152">SUM(D328:D331)</f>
        <v>8</v>
      </c>
      <c r="AC319" s="275">
        <f t="shared" si="152"/>
        <v>29</v>
      </c>
      <c r="AD319" s="275">
        <f t="shared" si="152"/>
        <v>102</v>
      </c>
      <c r="AE319" s="275">
        <f t="shared" si="152"/>
        <v>55</v>
      </c>
      <c r="AF319" s="275">
        <f t="shared" si="152"/>
        <v>9</v>
      </c>
      <c r="AG319" s="275">
        <f t="shared" si="152"/>
        <v>0</v>
      </c>
      <c r="AH319" s="275">
        <f t="shared" si="152"/>
        <v>0</v>
      </c>
      <c r="AI319" s="275">
        <f t="shared" si="152"/>
        <v>0</v>
      </c>
      <c r="AJ319" s="275">
        <f t="shared" si="152"/>
        <v>0</v>
      </c>
      <c r="AK319" s="275">
        <f t="shared" si="152"/>
        <v>0</v>
      </c>
      <c r="AL319" s="275">
        <f t="shared" si="152"/>
        <v>0</v>
      </c>
      <c r="AM319" s="275">
        <f t="shared" si="152"/>
        <v>0</v>
      </c>
      <c r="AN319" s="275">
        <f t="shared" si="152"/>
        <v>0</v>
      </c>
      <c r="AO319" s="275">
        <f t="shared" si="152"/>
        <v>0</v>
      </c>
      <c r="AP319" s="275">
        <f t="shared" si="152"/>
        <v>0</v>
      </c>
      <c r="AQ319" s="275">
        <f t="shared" si="152"/>
        <v>0</v>
      </c>
      <c r="AR319" s="275">
        <f t="shared" si="152"/>
        <v>0</v>
      </c>
      <c r="AS319" s="275">
        <f>SUM(U328:U331)</f>
        <v>0</v>
      </c>
      <c r="AT319" s="274">
        <f>IFERROR(AVERAGE(V328:V331),"-")</f>
        <v>23.051771585827314</v>
      </c>
      <c r="AU319" s="274">
        <f>IFERROR(AVERAGE(W328:W331),"-")</f>
        <v>29.2</v>
      </c>
    </row>
    <row r="320" spans="1:47" x14ac:dyDescent="0.25">
      <c r="A320" s="272">
        <v>4.1666666666666664E-2</v>
      </c>
      <c r="B320" s="273">
        <f>SUM('Speed Bin B-A'!B15,'Speed Bin B-A'!B119,'Speed Bin B-A'!B223,'Speed Bin B-A'!B327,'Speed Bin B-A'!B431,'Speed Bin B-A'!B535,'Speed Bin B-A'!B639,'Speed Bin B-A'!B743,'Speed Bin B-A'!B847,'Speed Bin B-A'!B951,'Speed Bin B-A'!B1055,'Speed Bin B-A'!B1159,'Speed Bin B-A'!B1263,'Speed Bin B-A'!B1367,'Speed Bin B-A'!B1471,'Speed Bin B-A'!B1575,'Speed Bin B-A'!B1679,'Speed Bin B-A'!B1783,'Speed Bin B-A'!B1887,'Speed Bin B-A'!B1991,'Speed Bin B-A'!B2095,'Speed Bin B-A'!B2199,'Speed Bin B-A'!B2303,'Speed Bin B-A'!B2407,'Speed Bin B-A'!B2511,'Speed Bin B-A'!B2615,'Speed Bin B-A'!B2719,'Speed Bin B-A'!B2823)</f>
        <v>48</v>
      </c>
      <c r="C320" s="273">
        <f>SUM('Speed Bin B-A'!C15,'Speed Bin B-A'!C119,'Speed Bin B-A'!C223,'Speed Bin B-A'!C327,'Speed Bin B-A'!C431,'Speed Bin B-A'!C535,'Speed Bin B-A'!C639,'Speed Bin B-A'!C743,'Speed Bin B-A'!C847,'Speed Bin B-A'!C951,'Speed Bin B-A'!C1055,'Speed Bin B-A'!C1159,'Speed Bin B-A'!C1263,'Speed Bin B-A'!C1367,'Speed Bin B-A'!C1471,'Speed Bin B-A'!C1575,'Speed Bin B-A'!C1679,'Speed Bin B-A'!C1783,'Speed Bin B-A'!C1887,'Speed Bin B-A'!C1991,'Speed Bin B-A'!C2095,'Speed Bin B-A'!C2199,'Speed Bin B-A'!C2303,'Speed Bin B-A'!C2407,'Speed Bin B-A'!C2511,'Speed Bin B-A'!C2615,'Speed Bin B-A'!C2719,'Speed Bin B-A'!C2823)</f>
        <v>0</v>
      </c>
      <c r="D320" s="273">
        <f>SUM('Speed Bin B-A'!D15,'Speed Bin B-A'!D119,'Speed Bin B-A'!D223,'Speed Bin B-A'!D327,'Speed Bin B-A'!D431,'Speed Bin B-A'!D535,'Speed Bin B-A'!D639,'Speed Bin B-A'!D743,'Speed Bin B-A'!D847,'Speed Bin B-A'!D951,'Speed Bin B-A'!D1055,'Speed Bin B-A'!D1159,'Speed Bin B-A'!D1263,'Speed Bin B-A'!D1367,'Speed Bin B-A'!D1471,'Speed Bin B-A'!D1575,'Speed Bin B-A'!D1679,'Speed Bin B-A'!D1783,'Speed Bin B-A'!D1887,'Speed Bin B-A'!D1991,'Speed Bin B-A'!D2095,'Speed Bin B-A'!D2199,'Speed Bin B-A'!D2303,'Speed Bin B-A'!D2407,'Speed Bin B-A'!D2511,'Speed Bin B-A'!D2615,'Speed Bin B-A'!D2719,'Speed Bin B-A'!D2823)</f>
        <v>3</v>
      </c>
      <c r="E320" s="273">
        <f>SUM('Speed Bin B-A'!E15,'Speed Bin B-A'!E119,'Speed Bin B-A'!E223,'Speed Bin B-A'!E327,'Speed Bin B-A'!E431,'Speed Bin B-A'!E535,'Speed Bin B-A'!E639,'Speed Bin B-A'!E743,'Speed Bin B-A'!E847,'Speed Bin B-A'!E951,'Speed Bin B-A'!E1055,'Speed Bin B-A'!E1159,'Speed Bin B-A'!E1263,'Speed Bin B-A'!E1367,'Speed Bin B-A'!E1471,'Speed Bin B-A'!E1575,'Speed Bin B-A'!E1679,'Speed Bin B-A'!E1783,'Speed Bin B-A'!E1887,'Speed Bin B-A'!E1991,'Speed Bin B-A'!E2095,'Speed Bin B-A'!E2199,'Speed Bin B-A'!E2303,'Speed Bin B-A'!E2407,'Speed Bin B-A'!E2511,'Speed Bin B-A'!E2615,'Speed Bin B-A'!E2719,'Speed Bin B-A'!E2823)</f>
        <v>17</v>
      </c>
      <c r="F320" s="273">
        <f>SUM('Speed Bin B-A'!F15,'Speed Bin B-A'!F119,'Speed Bin B-A'!F223,'Speed Bin B-A'!F327,'Speed Bin B-A'!F431,'Speed Bin B-A'!F535,'Speed Bin B-A'!F639,'Speed Bin B-A'!F743,'Speed Bin B-A'!F847,'Speed Bin B-A'!F951,'Speed Bin B-A'!F1055,'Speed Bin B-A'!F1159,'Speed Bin B-A'!F1263,'Speed Bin B-A'!F1367,'Speed Bin B-A'!F1471,'Speed Bin B-A'!F1575,'Speed Bin B-A'!F1679,'Speed Bin B-A'!F1783,'Speed Bin B-A'!F1887,'Speed Bin B-A'!F1991,'Speed Bin B-A'!F2095,'Speed Bin B-A'!F2199,'Speed Bin B-A'!F2303,'Speed Bin B-A'!F2407,'Speed Bin B-A'!F2511,'Speed Bin B-A'!F2615,'Speed Bin B-A'!F2719,'Speed Bin B-A'!F2823)</f>
        <v>23</v>
      </c>
      <c r="G320" s="273">
        <f>SUM('Speed Bin B-A'!G15,'Speed Bin B-A'!G119,'Speed Bin B-A'!G223,'Speed Bin B-A'!G327,'Speed Bin B-A'!G431,'Speed Bin B-A'!G535,'Speed Bin B-A'!G639,'Speed Bin B-A'!G743,'Speed Bin B-A'!G847,'Speed Bin B-A'!G951,'Speed Bin B-A'!G1055,'Speed Bin B-A'!G1159,'Speed Bin B-A'!G1263,'Speed Bin B-A'!G1367,'Speed Bin B-A'!G1471,'Speed Bin B-A'!G1575,'Speed Bin B-A'!G1679,'Speed Bin B-A'!G1783,'Speed Bin B-A'!G1887,'Speed Bin B-A'!G1991,'Speed Bin B-A'!G2095,'Speed Bin B-A'!G2199,'Speed Bin B-A'!G2303,'Speed Bin B-A'!G2407,'Speed Bin B-A'!G2511,'Speed Bin B-A'!G2615,'Speed Bin B-A'!G2719,'Speed Bin B-A'!G2823)</f>
        <v>4</v>
      </c>
      <c r="H320" s="273">
        <f>SUM('Speed Bin B-A'!H15,'Speed Bin B-A'!H119,'Speed Bin B-A'!H223,'Speed Bin B-A'!H327,'Speed Bin B-A'!H431,'Speed Bin B-A'!H535,'Speed Bin B-A'!H639,'Speed Bin B-A'!H743,'Speed Bin B-A'!H847,'Speed Bin B-A'!H951,'Speed Bin B-A'!H1055,'Speed Bin B-A'!H1159,'Speed Bin B-A'!H1263,'Speed Bin B-A'!H1367,'Speed Bin B-A'!H1471,'Speed Bin B-A'!H1575,'Speed Bin B-A'!H1679,'Speed Bin B-A'!H1783,'Speed Bin B-A'!H1887,'Speed Bin B-A'!H1991,'Speed Bin B-A'!H2095,'Speed Bin B-A'!H2199,'Speed Bin B-A'!H2303,'Speed Bin B-A'!H2407,'Speed Bin B-A'!H2511,'Speed Bin B-A'!H2615,'Speed Bin B-A'!H2719,'Speed Bin B-A'!H2823)</f>
        <v>1</v>
      </c>
      <c r="I320" s="273">
        <f>SUM('Speed Bin B-A'!I15,'Speed Bin B-A'!I119,'Speed Bin B-A'!I223,'Speed Bin B-A'!I327,'Speed Bin B-A'!I431,'Speed Bin B-A'!I535,'Speed Bin B-A'!I639,'Speed Bin B-A'!I743,'Speed Bin B-A'!I847,'Speed Bin B-A'!I951,'Speed Bin B-A'!I1055,'Speed Bin B-A'!I1159,'Speed Bin B-A'!I1263,'Speed Bin B-A'!I1367,'Speed Bin B-A'!I1471,'Speed Bin B-A'!I1575,'Speed Bin B-A'!I1679,'Speed Bin B-A'!I1783,'Speed Bin B-A'!I1887,'Speed Bin B-A'!I1991,'Speed Bin B-A'!I2095,'Speed Bin B-A'!I2199,'Speed Bin B-A'!I2303,'Speed Bin B-A'!I2407,'Speed Bin B-A'!I2511,'Speed Bin B-A'!I2615,'Speed Bin B-A'!I2719,'Speed Bin B-A'!I2823)</f>
        <v>0</v>
      </c>
      <c r="J320" s="273">
        <f>SUM('Speed Bin B-A'!J15,'Speed Bin B-A'!J119,'Speed Bin B-A'!J223,'Speed Bin B-A'!J327,'Speed Bin B-A'!J431,'Speed Bin B-A'!J535,'Speed Bin B-A'!J639,'Speed Bin B-A'!J743,'Speed Bin B-A'!J847,'Speed Bin B-A'!J951,'Speed Bin B-A'!J1055,'Speed Bin B-A'!J1159,'Speed Bin B-A'!J1263,'Speed Bin B-A'!J1367,'Speed Bin B-A'!J1471,'Speed Bin B-A'!J1575,'Speed Bin B-A'!J1679,'Speed Bin B-A'!J1783,'Speed Bin B-A'!J1887,'Speed Bin B-A'!J1991,'Speed Bin B-A'!J2095,'Speed Bin B-A'!J2199,'Speed Bin B-A'!J2303,'Speed Bin B-A'!J2407,'Speed Bin B-A'!J2511,'Speed Bin B-A'!J2615,'Speed Bin B-A'!J2719,'Speed Bin B-A'!J2823)</f>
        <v>0</v>
      </c>
      <c r="K320" s="273">
        <f>SUM('Speed Bin B-A'!K15,'Speed Bin B-A'!K119,'Speed Bin B-A'!K223,'Speed Bin B-A'!K327,'Speed Bin B-A'!K431,'Speed Bin B-A'!K535,'Speed Bin B-A'!K639,'Speed Bin B-A'!K743,'Speed Bin B-A'!K847,'Speed Bin B-A'!K951,'Speed Bin B-A'!K1055,'Speed Bin B-A'!K1159,'Speed Bin B-A'!K1263,'Speed Bin B-A'!K1367,'Speed Bin B-A'!K1471,'Speed Bin B-A'!K1575,'Speed Bin B-A'!K1679,'Speed Bin B-A'!K1783,'Speed Bin B-A'!K1887,'Speed Bin B-A'!K1991,'Speed Bin B-A'!K2095,'Speed Bin B-A'!K2199,'Speed Bin B-A'!K2303,'Speed Bin B-A'!K2407,'Speed Bin B-A'!K2511,'Speed Bin B-A'!K2615,'Speed Bin B-A'!K2719,'Speed Bin B-A'!K2823)</f>
        <v>0</v>
      </c>
      <c r="L320" s="273">
        <f>SUM('Speed Bin B-A'!L15,'Speed Bin B-A'!L119,'Speed Bin B-A'!L223,'Speed Bin B-A'!L327,'Speed Bin B-A'!L431,'Speed Bin B-A'!L535,'Speed Bin B-A'!L639,'Speed Bin B-A'!L743,'Speed Bin B-A'!L847,'Speed Bin B-A'!L951,'Speed Bin B-A'!L1055,'Speed Bin B-A'!L1159,'Speed Bin B-A'!L1263,'Speed Bin B-A'!L1367,'Speed Bin B-A'!L1471,'Speed Bin B-A'!L1575,'Speed Bin B-A'!L1679,'Speed Bin B-A'!L1783,'Speed Bin B-A'!L1887,'Speed Bin B-A'!L1991,'Speed Bin B-A'!L2095,'Speed Bin B-A'!L2199,'Speed Bin B-A'!L2303,'Speed Bin B-A'!L2407,'Speed Bin B-A'!L2511,'Speed Bin B-A'!L2615,'Speed Bin B-A'!L2719,'Speed Bin B-A'!L2823)</f>
        <v>0</v>
      </c>
      <c r="M320" s="273">
        <f>SUM('Speed Bin B-A'!M15,'Speed Bin B-A'!M119,'Speed Bin B-A'!M223,'Speed Bin B-A'!M327,'Speed Bin B-A'!M431,'Speed Bin B-A'!M535,'Speed Bin B-A'!M639,'Speed Bin B-A'!M743,'Speed Bin B-A'!M847,'Speed Bin B-A'!M951,'Speed Bin B-A'!M1055,'Speed Bin B-A'!M1159,'Speed Bin B-A'!M1263,'Speed Bin B-A'!M1367,'Speed Bin B-A'!M1471,'Speed Bin B-A'!M1575,'Speed Bin B-A'!M1679,'Speed Bin B-A'!M1783,'Speed Bin B-A'!M1887,'Speed Bin B-A'!M1991,'Speed Bin B-A'!M2095,'Speed Bin B-A'!M2199,'Speed Bin B-A'!M2303,'Speed Bin B-A'!M2407,'Speed Bin B-A'!M2511,'Speed Bin B-A'!M2615,'Speed Bin B-A'!M2719,'Speed Bin B-A'!M2823)</f>
        <v>0</v>
      </c>
      <c r="N320" s="273">
        <f>SUM('Speed Bin B-A'!N15,'Speed Bin B-A'!N119,'Speed Bin B-A'!N223,'Speed Bin B-A'!N327,'Speed Bin B-A'!N431,'Speed Bin B-A'!N535,'Speed Bin B-A'!N639,'Speed Bin B-A'!N743,'Speed Bin B-A'!N847,'Speed Bin B-A'!N951,'Speed Bin B-A'!N1055,'Speed Bin B-A'!N1159,'Speed Bin B-A'!N1263,'Speed Bin B-A'!N1367,'Speed Bin B-A'!N1471,'Speed Bin B-A'!N1575,'Speed Bin B-A'!N1679,'Speed Bin B-A'!N1783,'Speed Bin B-A'!N1887,'Speed Bin B-A'!N1991,'Speed Bin B-A'!N2095,'Speed Bin B-A'!N2199,'Speed Bin B-A'!N2303,'Speed Bin B-A'!N2407,'Speed Bin B-A'!N2511,'Speed Bin B-A'!N2615,'Speed Bin B-A'!N2719,'Speed Bin B-A'!N2823)</f>
        <v>0</v>
      </c>
      <c r="O320" s="273">
        <f>SUM('Speed Bin B-A'!O15,'Speed Bin B-A'!O119,'Speed Bin B-A'!O223,'Speed Bin B-A'!O327,'Speed Bin B-A'!O431,'Speed Bin B-A'!O535,'Speed Bin B-A'!O639,'Speed Bin B-A'!O743,'Speed Bin B-A'!O847,'Speed Bin B-A'!O951,'Speed Bin B-A'!O1055,'Speed Bin B-A'!O1159,'Speed Bin B-A'!O1263,'Speed Bin B-A'!O1367,'Speed Bin B-A'!O1471,'Speed Bin B-A'!O1575,'Speed Bin B-A'!O1679,'Speed Bin B-A'!O1783,'Speed Bin B-A'!O1887,'Speed Bin B-A'!O1991,'Speed Bin B-A'!O2095,'Speed Bin B-A'!O2199,'Speed Bin B-A'!O2303,'Speed Bin B-A'!O2407,'Speed Bin B-A'!O2511,'Speed Bin B-A'!O2615,'Speed Bin B-A'!O2719,'Speed Bin B-A'!O2823)</f>
        <v>0</v>
      </c>
      <c r="P320" s="273">
        <f>SUM('Speed Bin B-A'!P15,'Speed Bin B-A'!P119,'Speed Bin B-A'!P223,'Speed Bin B-A'!P327,'Speed Bin B-A'!P431,'Speed Bin B-A'!P535,'Speed Bin B-A'!P639,'Speed Bin B-A'!P743,'Speed Bin B-A'!P847,'Speed Bin B-A'!P951,'Speed Bin B-A'!P1055,'Speed Bin B-A'!P1159,'Speed Bin B-A'!P1263,'Speed Bin B-A'!P1367,'Speed Bin B-A'!P1471,'Speed Bin B-A'!P1575,'Speed Bin B-A'!P1679,'Speed Bin B-A'!P1783,'Speed Bin B-A'!P1887,'Speed Bin B-A'!P1991,'Speed Bin B-A'!P2095,'Speed Bin B-A'!P2199,'Speed Bin B-A'!P2303,'Speed Bin B-A'!P2407,'Speed Bin B-A'!P2511,'Speed Bin B-A'!P2615,'Speed Bin B-A'!P2719,'Speed Bin B-A'!P2823)</f>
        <v>0</v>
      </c>
      <c r="Q320" s="273">
        <f>SUM('Speed Bin B-A'!Q15,'Speed Bin B-A'!Q119,'Speed Bin B-A'!Q223,'Speed Bin B-A'!Q327,'Speed Bin B-A'!Q431,'Speed Bin B-A'!Q535,'Speed Bin B-A'!Q639,'Speed Bin B-A'!Q743,'Speed Bin B-A'!Q847,'Speed Bin B-A'!Q951,'Speed Bin B-A'!Q1055,'Speed Bin B-A'!Q1159,'Speed Bin B-A'!Q1263,'Speed Bin B-A'!Q1367,'Speed Bin B-A'!Q1471,'Speed Bin B-A'!Q1575,'Speed Bin B-A'!Q1679,'Speed Bin B-A'!Q1783,'Speed Bin B-A'!Q1887,'Speed Bin B-A'!Q1991,'Speed Bin B-A'!Q2095,'Speed Bin B-A'!Q2199,'Speed Bin B-A'!Q2303,'Speed Bin B-A'!Q2407,'Speed Bin B-A'!Q2511,'Speed Bin B-A'!Q2615,'Speed Bin B-A'!Q2719,'Speed Bin B-A'!Q2823)</f>
        <v>0</v>
      </c>
      <c r="R320" s="273">
        <f>SUM('Speed Bin B-A'!R15,'Speed Bin B-A'!R119,'Speed Bin B-A'!R223,'Speed Bin B-A'!R327,'Speed Bin B-A'!R431,'Speed Bin B-A'!R535,'Speed Bin B-A'!R639,'Speed Bin B-A'!R743,'Speed Bin B-A'!R847,'Speed Bin B-A'!R951,'Speed Bin B-A'!R1055,'Speed Bin B-A'!R1159,'Speed Bin B-A'!R1263,'Speed Bin B-A'!R1367,'Speed Bin B-A'!R1471,'Speed Bin B-A'!R1575,'Speed Bin B-A'!R1679,'Speed Bin B-A'!R1783,'Speed Bin B-A'!R1887,'Speed Bin B-A'!R1991,'Speed Bin B-A'!R2095,'Speed Bin B-A'!R2199,'Speed Bin B-A'!R2303,'Speed Bin B-A'!R2407,'Speed Bin B-A'!R2511,'Speed Bin B-A'!R2615,'Speed Bin B-A'!R2719,'Speed Bin B-A'!R2823)</f>
        <v>0</v>
      </c>
      <c r="S320" s="273">
        <f>SUM('Speed Bin B-A'!S15,'Speed Bin B-A'!S119,'Speed Bin B-A'!S223,'Speed Bin B-A'!S327,'Speed Bin B-A'!S431,'Speed Bin B-A'!S535,'Speed Bin B-A'!S639,'Speed Bin B-A'!S743,'Speed Bin B-A'!S847,'Speed Bin B-A'!S951,'Speed Bin B-A'!S1055,'Speed Bin B-A'!S1159,'Speed Bin B-A'!S1263,'Speed Bin B-A'!S1367,'Speed Bin B-A'!S1471,'Speed Bin B-A'!S1575,'Speed Bin B-A'!S1679,'Speed Bin B-A'!S1783,'Speed Bin B-A'!S1887,'Speed Bin B-A'!S1991,'Speed Bin B-A'!S2095,'Speed Bin B-A'!S2199,'Speed Bin B-A'!S2303,'Speed Bin B-A'!S2407,'Speed Bin B-A'!S2511,'Speed Bin B-A'!S2615,'Speed Bin B-A'!S2719,'Speed Bin B-A'!S2823)</f>
        <v>0</v>
      </c>
      <c r="T320" s="273">
        <f>SUM('Speed Bin B-A'!T15,'Speed Bin B-A'!T119,'Speed Bin B-A'!T223,'Speed Bin B-A'!T327,'Speed Bin B-A'!T431,'Speed Bin B-A'!T535,'Speed Bin B-A'!T639,'Speed Bin B-A'!T743,'Speed Bin B-A'!T847,'Speed Bin B-A'!T951,'Speed Bin B-A'!T1055,'Speed Bin B-A'!T1159,'Speed Bin B-A'!T1263,'Speed Bin B-A'!T1367,'Speed Bin B-A'!T1471,'Speed Bin B-A'!T1575,'Speed Bin B-A'!T1679,'Speed Bin B-A'!T1783,'Speed Bin B-A'!T1887,'Speed Bin B-A'!T1991,'Speed Bin B-A'!T2095,'Speed Bin B-A'!T2199,'Speed Bin B-A'!T2303,'Speed Bin B-A'!T2407,'Speed Bin B-A'!T2511,'Speed Bin B-A'!T2615,'Speed Bin B-A'!T2719,'Speed Bin B-A'!T2823)</f>
        <v>0</v>
      </c>
      <c r="U320" s="273">
        <f>SUM('Speed Bin B-A'!U15,'Speed Bin B-A'!U119,'Speed Bin B-A'!U223,'Speed Bin B-A'!U327,'Speed Bin B-A'!U431,'Speed Bin B-A'!U535,'Speed Bin B-A'!U639,'Speed Bin B-A'!U743,'Speed Bin B-A'!U847,'Speed Bin B-A'!U951,'Speed Bin B-A'!U1055,'Speed Bin B-A'!U1159,'Speed Bin B-A'!U1263,'Speed Bin B-A'!U1367,'Speed Bin B-A'!U1471,'Speed Bin B-A'!U1575,'Speed Bin B-A'!U1679,'Speed Bin B-A'!U1783,'Speed Bin B-A'!U1887,'Speed Bin B-A'!U1991,'Speed Bin B-A'!U2095,'Speed Bin B-A'!U2199,'Speed Bin B-A'!U2303,'Speed Bin B-A'!U2407,'Speed Bin B-A'!U2511,'Speed Bin B-A'!U2615,'Speed Bin B-A'!U2719,'Speed Bin B-A'!U2823)</f>
        <v>0</v>
      </c>
      <c r="V320" s="274">
        <f>IFERROR(AVERAGE('Speed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21.339999999999996</v>
      </c>
      <c r="W320" s="274" t="str">
        <f>IFERROR(AVERAGE('Speed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v>
      </c>
      <c r="X320" s="282"/>
      <c r="Y320" s="282"/>
      <c r="Z320" s="272">
        <v>0.16666666666666699</v>
      </c>
      <c r="AA320" s="275">
        <f t="shared" ref="AA320" si="153">SUM(C332:C335)</f>
        <v>5</v>
      </c>
      <c r="AB320" s="275">
        <f t="shared" ref="AB320:AR320" si="154">SUM(D332:D335)</f>
        <v>6</v>
      </c>
      <c r="AC320" s="275">
        <f t="shared" si="154"/>
        <v>64</v>
      </c>
      <c r="AD320" s="275">
        <f t="shared" si="154"/>
        <v>190</v>
      </c>
      <c r="AE320" s="275">
        <f t="shared" si="154"/>
        <v>67</v>
      </c>
      <c r="AF320" s="275">
        <f t="shared" si="154"/>
        <v>7</v>
      </c>
      <c r="AG320" s="275">
        <f t="shared" si="154"/>
        <v>0</v>
      </c>
      <c r="AH320" s="275">
        <f t="shared" si="154"/>
        <v>0</v>
      </c>
      <c r="AI320" s="275">
        <f t="shared" si="154"/>
        <v>0</v>
      </c>
      <c r="AJ320" s="275">
        <f t="shared" si="154"/>
        <v>0</v>
      </c>
      <c r="AK320" s="275">
        <f t="shared" si="154"/>
        <v>0</v>
      </c>
      <c r="AL320" s="275">
        <f t="shared" si="154"/>
        <v>0</v>
      </c>
      <c r="AM320" s="275">
        <f t="shared" si="154"/>
        <v>0</v>
      </c>
      <c r="AN320" s="275">
        <f t="shared" si="154"/>
        <v>0</v>
      </c>
      <c r="AO320" s="275">
        <f t="shared" si="154"/>
        <v>0</v>
      </c>
      <c r="AP320" s="275">
        <f t="shared" si="154"/>
        <v>0</v>
      </c>
      <c r="AQ320" s="275">
        <f t="shared" si="154"/>
        <v>0</v>
      </c>
      <c r="AR320" s="275">
        <f t="shared" si="154"/>
        <v>0</v>
      </c>
      <c r="AS320" s="275">
        <f>SUM(U332:U335)</f>
        <v>0</v>
      </c>
      <c r="AT320" s="274">
        <f>IFERROR(AVERAGE(V332:V335),"-")</f>
        <v>21.75750580495356</v>
      </c>
      <c r="AU320" s="274">
        <f>IFERROR(AVERAGE(W332:W335),"-")</f>
        <v>24.212499999999999</v>
      </c>
    </row>
    <row r="321" spans="1:47" x14ac:dyDescent="0.25">
      <c r="A321" s="272">
        <v>5.2083333333333336E-2</v>
      </c>
      <c r="B321" s="273">
        <f>SUM('Speed Bin B-A'!B16,'Speed Bin B-A'!B120,'Speed Bin B-A'!B224,'Speed Bin B-A'!B328,'Speed Bin B-A'!B432,'Speed Bin B-A'!B536,'Speed Bin B-A'!B640,'Speed Bin B-A'!B744,'Speed Bin B-A'!B848,'Speed Bin B-A'!B952,'Speed Bin B-A'!B1056,'Speed Bin B-A'!B1160,'Speed Bin B-A'!B1264,'Speed Bin B-A'!B1368,'Speed Bin B-A'!B1472,'Speed Bin B-A'!B1576,'Speed Bin B-A'!B1680,'Speed Bin B-A'!B1784,'Speed Bin B-A'!B1888,'Speed Bin B-A'!B1992,'Speed Bin B-A'!B2096,'Speed Bin B-A'!B2200,'Speed Bin B-A'!B2304,'Speed Bin B-A'!B2408,'Speed Bin B-A'!B2512,'Speed Bin B-A'!B2616,'Speed Bin B-A'!B2720,'Speed Bin B-A'!B2824)</f>
        <v>47</v>
      </c>
      <c r="C321" s="273">
        <f>SUM('Speed Bin B-A'!C16,'Speed Bin B-A'!C120,'Speed Bin B-A'!C224,'Speed Bin B-A'!C328,'Speed Bin B-A'!C432,'Speed Bin B-A'!C536,'Speed Bin B-A'!C640,'Speed Bin B-A'!C744,'Speed Bin B-A'!C848,'Speed Bin B-A'!C952,'Speed Bin B-A'!C1056,'Speed Bin B-A'!C1160,'Speed Bin B-A'!C1264,'Speed Bin B-A'!C1368,'Speed Bin B-A'!C1472,'Speed Bin B-A'!C1576,'Speed Bin B-A'!C1680,'Speed Bin B-A'!C1784,'Speed Bin B-A'!C1888,'Speed Bin B-A'!C1992,'Speed Bin B-A'!C2096,'Speed Bin B-A'!C2200,'Speed Bin B-A'!C2304,'Speed Bin B-A'!C2408,'Speed Bin B-A'!C2512,'Speed Bin B-A'!C2616,'Speed Bin B-A'!C2720,'Speed Bin B-A'!C2824)</f>
        <v>1</v>
      </c>
      <c r="D321" s="273">
        <f>SUM('Speed Bin B-A'!D16,'Speed Bin B-A'!D120,'Speed Bin B-A'!D224,'Speed Bin B-A'!D328,'Speed Bin B-A'!D432,'Speed Bin B-A'!D536,'Speed Bin B-A'!D640,'Speed Bin B-A'!D744,'Speed Bin B-A'!D848,'Speed Bin B-A'!D952,'Speed Bin B-A'!D1056,'Speed Bin B-A'!D1160,'Speed Bin B-A'!D1264,'Speed Bin B-A'!D1368,'Speed Bin B-A'!D1472,'Speed Bin B-A'!D1576,'Speed Bin B-A'!D1680,'Speed Bin B-A'!D1784,'Speed Bin B-A'!D1888,'Speed Bin B-A'!D1992,'Speed Bin B-A'!D2096,'Speed Bin B-A'!D2200,'Speed Bin B-A'!D2304,'Speed Bin B-A'!D2408,'Speed Bin B-A'!D2512,'Speed Bin B-A'!D2616,'Speed Bin B-A'!D2720,'Speed Bin B-A'!D2824)</f>
        <v>2</v>
      </c>
      <c r="E321" s="273">
        <f>SUM('Speed Bin B-A'!E16,'Speed Bin B-A'!E120,'Speed Bin B-A'!E224,'Speed Bin B-A'!E328,'Speed Bin B-A'!E432,'Speed Bin B-A'!E536,'Speed Bin B-A'!E640,'Speed Bin B-A'!E744,'Speed Bin B-A'!E848,'Speed Bin B-A'!E952,'Speed Bin B-A'!E1056,'Speed Bin B-A'!E1160,'Speed Bin B-A'!E1264,'Speed Bin B-A'!E1368,'Speed Bin B-A'!E1472,'Speed Bin B-A'!E1576,'Speed Bin B-A'!E1680,'Speed Bin B-A'!E1784,'Speed Bin B-A'!E1888,'Speed Bin B-A'!E1992,'Speed Bin B-A'!E2096,'Speed Bin B-A'!E2200,'Speed Bin B-A'!E2304,'Speed Bin B-A'!E2408,'Speed Bin B-A'!E2512,'Speed Bin B-A'!E2616,'Speed Bin B-A'!E2720,'Speed Bin B-A'!E2824)</f>
        <v>3</v>
      </c>
      <c r="F321" s="273">
        <f>SUM('Speed Bin B-A'!F16,'Speed Bin B-A'!F120,'Speed Bin B-A'!F224,'Speed Bin B-A'!F328,'Speed Bin B-A'!F432,'Speed Bin B-A'!F536,'Speed Bin B-A'!F640,'Speed Bin B-A'!F744,'Speed Bin B-A'!F848,'Speed Bin B-A'!F952,'Speed Bin B-A'!F1056,'Speed Bin B-A'!F1160,'Speed Bin B-A'!F1264,'Speed Bin B-A'!F1368,'Speed Bin B-A'!F1472,'Speed Bin B-A'!F1576,'Speed Bin B-A'!F1680,'Speed Bin B-A'!F1784,'Speed Bin B-A'!F1888,'Speed Bin B-A'!F1992,'Speed Bin B-A'!F2096,'Speed Bin B-A'!F2200,'Speed Bin B-A'!F2304,'Speed Bin B-A'!F2408,'Speed Bin B-A'!F2512,'Speed Bin B-A'!F2616,'Speed Bin B-A'!F2720,'Speed Bin B-A'!F2824)</f>
        <v>39</v>
      </c>
      <c r="G321" s="273">
        <f>SUM('Speed Bin B-A'!G16,'Speed Bin B-A'!G120,'Speed Bin B-A'!G224,'Speed Bin B-A'!G328,'Speed Bin B-A'!G432,'Speed Bin B-A'!G536,'Speed Bin B-A'!G640,'Speed Bin B-A'!G744,'Speed Bin B-A'!G848,'Speed Bin B-A'!G952,'Speed Bin B-A'!G1056,'Speed Bin B-A'!G1160,'Speed Bin B-A'!G1264,'Speed Bin B-A'!G1368,'Speed Bin B-A'!G1472,'Speed Bin B-A'!G1576,'Speed Bin B-A'!G1680,'Speed Bin B-A'!G1784,'Speed Bin B-A'!G1888,'Speed Bin B-A'!G1992,'Speed Bin B-A'!G2096,'Speed Bin B-A'!G2200,'Speed Bin B-A'!G2304,'Speed Bin B-A'!G2408,'Speed Bin B-A'!G2512,'Speed Bin B-A'!G2616,'Speed Bin B-A'!G2720,'Speed Bin B-A'!G2824)</f>
        <v>2</v>
      </c>
      <c r="H321" s="273">
        <f>SUM('Speed Bin B-A'!H16,'Speed Bin B-A'!H120,'Speed Bin B-A'!H224,'Speed Bin B-A'!H328,'Speed Bin B-A'!H432,'Speed Bin B-A'!H536,'Speed Bin B-A'!H640,'Speed Bin B-A'!H744,'Speed Bin B-A'!H848,'Speed Bin B-A'!H952,'Speed Bin B-A'!H1056,'Speed Bin B-A'!H1160,'Speed Bin B-A'!H1264,'Speed Bin B-A'!H1368,'Speed Bin B-A'!H1472,'Speed Bin B-A'!H1576,'Speed Bin B-A'!H1680,'Speed Bin B-A'!H1784,'Speed Bin B-A'!H1888,'Speed Bin B-A'!H1992,'Speed Bin B-A'!H2096,'Speed Bin B-A'!H2200,'Speed Bin B-A'!H2304,'Speed Bin B-A'!H2408,'Speed Bin B-A'!H2512,'Speed Bin B-A'!H2616,'Speed Bin B-A'!H2720,'Speed Bin B-A'!H2824)</f>
        <v>0</v>
      </c>
      <c r="I321" s="273">
        <f>SUM('Speed Bin B-A'!I16,'Speed Bin B-A'!I120,'Speed Bin B-A'!I224,'Speed Bin B-A'!I328,'Speed Bin B-A'!I432,'Speed Bin B-A'!I536,'Speed Bin B-A'!I640,'Speed Bin B-A'!I744,'Speed Bin B-A'!I848,'Speed Bin B-A'!I952,'Speed Bin B-A'!I1056,'Speed Bin B-A'!I1160,'Speed Bin B-A'!I1264,'Speed Bin B-A'!I1368,'Speed Bin B-A'!I1472,'Speed Bin B-A'!I1576,'Speed Bin B-A'!I1680,'Speed Bin B-A'!I1784,'Speed Bin B-A'!I1888,'Speed Bin B-A'!I1992,'Speed Bin B-A'!I2096,'Speed Bin B-A'!I2200,'Speed Bin B-A'!I2304,'Speed Bin B-A'!I2408,'Speed Bin B-A'!I2512,'Speed Bin B-A'!I2616,'Speed Bin B-A'!I2720,'Speed Bin B-A'!I2824)</f>
        <v>0</v>
      </c>
      <c r="J321" s="273">
        <f>SUM('Speed Bin B-A'!J16,'Speed Bin B-A'!J120,'Speed Bin B-A'!J224,'Speed Bin B-A'!J328,'Speed Bin B-A'!J432,'Speed Bin B-A'!J536,'Speed Bin B-A'!J640,'Speed Bin B-A'!J744,'Speed Bin B-A'!J848,'Speed Bin B-A'!J952,'Speed Bin B-A'!J1056,'Speed Bin B-A'!J1160,'Speed Bin B-A'!J1264,'Speed Bin B-A'!J1368,'Speed Bin B-A'!J1472,'Speed Bin B-A'!J1576,'Speed Bin B-A'!J1680,'Speed Bin B-A'!J1784,'Speed Bin B-A'!J1888,'Speed Bin B-A'!J1992,'Speed Bin B-A'!J2096,'Speed Bin B-A'!J2200,'Speed Bin B-A'!J2304,'Speed Bin B-A'!J2408,'Speed Bin B-A'!J2512,'Speed Bin B-A'!J2616,'Speed Bin B-A'!J2720,'Speed Bin B-A'!J2824)</f>
        <v>0</v>
      </c>
      <c r="K321" s="273">
        <f>SUM('Speed Bin B-A'!K16,'Speed Bin B-A'!K120,'Speed Bin B-A'!K224,'Speed Bin B-A'!K328,'Speed Bin B-A'!K432,'Speed Bin B-A'!K536,'Speed Bin B-A'!K640,'Speed Bin B-A'!K744,'Speed Bin B-A'!K848,'Speed Bin B-A'!K952,'Speed Bin B-A'!K1056,'Speed Bin B-A'!K1160,'Speed Bin B-A'!K1264,'Speed Bin B-A'!K1368,'Speed Bin B-A'!K1472,'Speed Bin B-A'!K1576,'Speed Bin B-A'!K1680,'Speed Bin B-A'!K1784,'Speed Bin B-A'!K1888,'Speed Bin B-A'!K1992,'Speed Bin B-A'!K2096,'Speed Bin B-A'!K2200,'Speed Bin B-A'!K2304,'Speed Bin B-A'!K2408,'Speed Bin B-A'!K2512,'Speed Bin B-A'!K2616,'Speed Bin B-A'!K2720,'Speed Bin B-A'!K2824)</f>
        <v>0</v>
      </c>
      <c r="L321" s="273">
        <f>SUM('Speed Bin B-A'!L16,'Speed Bin B-A'!L120,'Speed Bin B-A'!L224,'Speed Bin B-A'!L328,'Speed Bin B-A'!L432,'Speed Bin B-A'!L536,'Speed Bin B-A'!L640,'Speed Bin B-A'!L744,'Speed Bin B-A'!L848,'Speed Bin B-A'!L952,'Speed Bin B-A'!L1056,'Speed Bin B-A'!L1160,'Speed Bin B-A'!L1264,'Speed Bin B-A'!L1368,'Speed Bin B-A'!L1472,'Speed Bin B-A'!L1576,'Speed Bin B-A'!L1680,'Speed Bin B-A'!L1784,'Speed Bin B-A'!L1888,'Speed Bin B-A'!L1992,'Speed Bin B-A'!L2096,'Speed Bin B-A'!L2200,'Speed Bin B-A'!L2304,'Speed Bin B-A'!L2408,'Speed Bin B-A'!L2512,'Speed Bin B-A'!L2616,'Speed Bin B-A'!L2720,'Speed Bin B-A'!L2824)</f>
        <v>0</v>
      </c>
      <c r="M321" s="273">
        <f>SUM('Speed Bin B-A'!M16,'Speed Bin B-A'!M120,'Speed Bin B-A'!M224,'Speed Bin B-A'!M328,'Speed Bin B-A'!M432,'Speed Bin B-A'!M536,'Speed Bin B-A'!M640,'Speed Bin B-A'!M744,'Speed Bin B-A'!M848,'Speed Bin B-A'!M952,'Speed Bin B-A'!M1056,'Speed Bin B-A'!M1160,'Speed Bin B-A'!M1264,'Speed Bin B-A'!M1368,'Speed Bin B-A'!M1472,'Speed Bin B-A'!M1576,'Speed Bin B-A'!M1680,'Speed Bin B-A'!M1784,'Speed Bin B-A'!M1888,'Speed Bin B-A'!M1992,'Speed Bin B-A'!M2096,'Speed Bin B-A'!M2200,'Speed Bin B-A'!M2304,'Speed Bin B-A'!M2408,'Speed Bin B-A'!M2512,'Speed Bin B-A'!M2616,'Speed Bin B-A'!M2720,'Speed Bin B-A'!M2824)</f>
        <v>0</v>
      </c>
      <c r="N321" s="273">
        <f>SUM('Speed Bin B-A'!N16,'Speed Bin B-A'!N120,'Speed Bin B-A'!N224,'Speed Bin B-A'!N328,'Speed Bin B-A'!N432,'Speed Bin B-A'!N536,'Speed Bin B-A'!N640,'Speed Bin B-A'!N744,'Speed Bin B-A'!N848,'Speed Bin B-A'!N952,'Speed Bin B-A'!N1056,'Speed Bin B-A'!N1160,'Speed Bin B-A'!N1264,'Speed Bin B-A'!N1368,'Speed Bin B-A'!N1472,'Speed Bin B-A'!N1576,'Speed Bin B-A'!N1680,'Speed Bin B-A'!N1784,'Speed Bin B-A'!N1888,'Speed Bin B-A'!N1992,'Speed Bin B-A'!N2096,'Speed Bin B-A'!N2200,'Speed Bin B-A'!N2304,'Speed Bin B-A'!N2408,'Speed Bin B-A'!N2512,'Speed Bin B-A'!N2616,'Speed Bin B-A'!N2720,'Speed Bin B-A'!N2824)</f>
        <v>0</v>
      </c>
      <c r="O321" s="273">
        <f>SUM('Speed Bin B-A'!O16,'Speed Bin B-A'!O120,'Speed Bin B-A'!O224,'Speed Bin B-A'!O328,'Speed Bin B-A'!O432,'Speed Bin B-A'!O536,'Speed Bin B-A'!O640,'Speed Bin B-A'!O744,'Speed Bin B-A'!O848,'Speed Bin B-A'!O952,'Speed Bin B-A'!O1056,'Speed Bin B-A'!O1160,'Speed Bin B-A'!O1264,'Speed Bin B-A'!O1368,'Speed Bin B-A'!O1472,'Speed Bin B-A'!O1576,'Speed Bin B-A'!O1680,'Speed Bin B-A'!O1784,'Speed Bin B-A'!O1888,'Speed Bin B-A'!O1992,'Speed Bin B-A'!O2096,'Speed Bin B-A'!O2200,'Speed Bin B-A'!O2304,'Speed Bin B-A'!O2408,'Speed Bin B-A'!O2512,'Speed Bin B-A'!O2616,'Speed Bin B-A'!O2720,'Speed Bin B-A'!O2824)</f>
        <v>0</v>
      </c>
      <c r="P321" s="273">
        <f>SUM('Speed Bin B-A'!P16,'Speed Bin B-A'!P120,'Speed Bin B-A'!P224,'Speed Bin B-A'!P328,'Speed Bin B-A'!P432,'Speed Bin B-A'!P536,'Speed Bin B-A'!P640,'Speed Bin B-A'!P744,'Speed Bin B-A'!P848,'Speed Bin B-A'!P952,'Speed Bin B-A'!P1056,'Speed Bin B-A'!P1160,'Speed Bin B-A'!P1264,'Speed Bin B-A'!P1368,'Speed Bin B-A'!P1472,'Speed Bin B-A'!P1576,'Speed Bin B-A'!P1680,'Speed Bin B-A'!P1784,'Speed Bin B-A'!P1888,'Speed Bin B-A'!P1992,'Speed Bin B-A'!P2096,'Speed Bin B-A'!P2200,'Speed Bin B-A'!P2304,'Speed Bin B-A'!P2408,'Speed Bin B-A'!P2512,'Speed Bin B-A'!P2616,'Speed Bin B-A'!P2720,'Speed Bin B-A'!P2824)</f>
        <v>0</v>
      </c>
      <c r="Q321" s="273">
        <f>SUM('Speed Bin B-A'!Q16,'Speed Bin B-A'!Q120,'Speed Bin B-A'!Q224,'Speed Bin B-A'!Q328,'Speed Bin B-A'!Q432,'Speed Bin B-A'!Q536,'Speed Bin B-A'!Q640,'Speed Bin B-A'!Q744,'Speed Bin B-A'!Q848,'Speed Bin B-A'!Q952,'Speed Bin B-A'!Q1056,'Speed Bin B-A'!Q1160,'Speed Bin B-A'!Q1264,'Speed Bin B-A'!Q1368,'Speed Bin B-A'!Q1472,'Speed Bin B-A'!Q1576,'Speed Bin B-A'!Q1680,'Speed Bin B-A'!Q1784,'Speed Bin B-A'!Q1888,'Speed Bin B-A'!Q1992,'Speed Bin B-A'!Q2096,'Speed Bin B-A'!Q2200,'Speed Bin B-A'!Q2304,'Speed Bin B-A'!Q2408,'Speed Bin B-A'!Q2512,'Speed Bin B-A'!Q2616,'Speed Bin B-A'!Q2720,'Speed Bin B-A'!Q2824)</f>
        <v>0</v>
      </c>
      <c r="R321" s="273">
        <f>SUM('Speed Bin B-A'!R16,'Speed Bin B-A'!R120,'Speed Bin B-A'!R224,'Speed Bin B-A'!R328,'Speed Bin B-A'!R432,'Speed Bin B-A'!R536,'Speed Bin B-A'!R640,'Speed Bin B-A'!R744,'Speed Bin B-A'!R848,'Speed Bin B-A'!R952,'Speed Bin B-A'!R1056,'Speed Bin B-A'!R1160,'Speed Bin B-A'!R1264,'Speed Bin B-A'!R1368,'Speed Bin B-A'!R1472,'Speed Bin B-A'!R1576,'Speed Bin B-A'!R1680,'Speed Bin B-A'!R1784,'Speed Bin B-A'!R1888,'Speed Bin B-A'!R1992,'Speed Bin B-A'!R2096,'Speed Bin B-A'!R2200,'Speed Bin B-A'!R2304,'Speed Bin B-A'!R2408,'Speed Bin B-A'!R2512,'Speed Bin B-A'!R2616,'Speed Bin B-A'!R2720,'Speed Bin B-A'!R2824)</f>
        <v>0</v>
      </c>
      <c r="S321" s="273">
        <f>SUM('Speed Bin B-A'!S16,'Speed Bin B-A'!S120,'Speed Bin B-A'!S224,'Speed Bin B-A'!S328,'Speed Bin B-A'!S432,'Speed Bin B-A'!S536,'Speed Bin B-A'!S640,'Speed Bin B-A'!S744,'Speed Bin B-A'!S848,'Speed Bin B-A'!S952,'Speed Bin B-A'!S1056,'Speed Bin B-A'!S1160,'Speed Bin B-A'!S1264,'Speed Bin B-A'!S1368,'Speed Bin B-A'!S1472,'Speed Bin B-A'!S1576,'Speed Bin B-A'!S1680,'Speed Bin B-A'!S1784,'Speed Bin B-A'!S1888,'Speed Bin B-A'!S1992,'Speed Bin B-A'!S2096,'Speed Bin B-A'!S2200,'Speed Bin B-A'!S2304,'Speed Bin B-A'!S2408,'Speed Bin B-A'!S2512,'Speed Bin B-A'!S2616,'Speed Bin B-A'!S2720,'Speed Bin B-A'!S2824)</f>
        <v>0</v>
      </c>
      <c r="T321" s="273">
        <f>SUM('Speed Bin B-A'!T16,'Speed Bin B-A'!T120,'Speed Bin B-A'!T224,'Speed Bin B-A'!T328,'Speed Bin B-A'!T432,'Speed Bin B-A'!T536,'Speed Bin B-A'!T640,'Speed Bin B-A'!T744,'Speed Bin B-A'!T848,'Speed Bin B-A'!T952,'Speed Bin B-A'!T1056,'Speed Bin B-A'!T1160,'Speed Bin B-A'!T1264,'Speed Bin B-A'!T1368,'Speed Bin B-A'!T1472,'Speed Bin B-A'!T1576,'Speed Bin B-A'!T1680,'Speed Bin B-A'!T1784,'Speed Bin B-A'!T1888,'Speed Bin B-A'!T1992,'Speed Bin B-A'!T2096,'Speed Bin B-A'!T2200,'Speed Bin B-A'!T2304,'Speed Bin B-A'!T2408,'Speed Bin B-A'!T2512,'Speed Bin B-A'!T2616,'Speed Bin B-A'!T2720,'Speed Bin B-A'!T2824)</f>
        <v>0</v>
      </c>
      <c r="U321" s="273">
        <f>SUM('Speed Bin B-A'!U16,'Speed Bin B-A'!U120,'Speed Bin B-A'!U224,'Speed Bin B-A'!U328,'Speed Bin B-A'!U432,'Speed Bin B-A'!U536,'Speed Bin B-A'!U640,'Speed Bin B-A'!U744,'Speed Bin B-A'!U848,'Speed Bin B-A'!U952,'Speed Bin B-A'!U1056,'Speed Bin B-A'!U1160,'Speed Bin B-A'!U1264,'Speed Bin B-A'!U1368,'Speed Bin B-A'!U1472,'Speed Bin B-A'!U1576,'Speed Bin B-A'!U1680,'Speed Bin B-A'!U1784,'Speed Bin B-A'!U1888,'Speed Bin B-A'!U1992,'Speed Bin B-A'!U2096,'Speed Bin B-A'!U2200,'Speed Bin B-A'!U2304,'Speed Bin B-A'!U2408,'Speed Bin B-A'!U2512,'Speed Bin B-A'!U2616,'Speed Bin B-A'!U2720,'Speed Bin B-A'!U2824)</f>
        <v>0</v>
      </c>
      <c r="V321" s="274">
        <f>IFERROR(AVERAGE('Speed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21.687500000000004</v>
      </c>
      <c r="W321" s="274" t="str">
        <f>IFERROR(AVERAGE('Speed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v>
      </c>
      <c r="X321" s="282"/>
      <c r="Y321" s="282"/>
      <c r="Z321" s="272">
        <v>0.20833333333333301</v>
      </c>
      <c r="AA321" s="275">
        <f t="shared" ref="AA321" si="155">SUM(C336:C339)</f>
        <v>17</v>
      </c>
      <c r="AB321" s="275">
        <f t="shared" ref="AB321:AR321" si="156">SUM(D336:D339)</f>
        <v>61</v>
      </c>
      <c r="AC321" s="275">
        <f t="shared" si="156"/>
        <v>273</v>
      </c>
      <c r="AD321" s="275">
        <f t="shared" si="156"/>
        <v>883</v>
      </c>
      <c r="AE321" s="275">
        <f t="shared" si="156"/>
        <v>228</v>
      </c>
      <c r="AF321" s="275">
        <f t="shared" si="156"/>
        <v>33</v>
      </c>
      <c r="AG321" s="275">
        <f t="shared" si="156"/>
        <v>2</v>
      </c>
      <c r="AH321" s="275">
        <f t="shared" si="156"/>
        <v>0</v>
      </c>
      <c r="AI321" s="275">
        <f t="shared" si="156"/>
        <v>0</v>
      </c>
      <c r="AJ321" s="275">
        <f t="shared" si="156"/>
        <v>0</v>
      </c>
      <c r="AK321" s="275">
        <f t="shared" si="156"/>
        <v>0</v>
      </c>
      <c r="AL321" s="275">
        <f t="shared" si="156"/>
        <v>0</v>
      </c>
      <c r="AM321" s="275">
        <f t="shared" si="156"/>
        <v>0</v>
      </c>
      <c r="AN321" s="275">
        <f t="shared" si="156"/>
        <v>0</v>
      </c>
      <c r="AO321" s="275">
        <f t="shared" si="156"/>
        <v>0</v>
      </c>
      <c r="AP321" s="275">
        <f t="shared" si="156"/>
        <v>0</v>
      </c>
      <c r="AQ321" s="275">
        <f t="shared" si="156"/>
        <v>0</v>
      </c>
      <c r="AR321" s="275">
        <f t="shared" si="156"/>
        <v>0</v>
      </c>
      <c r="AS321" s="275">
        <f>SUM(U336:U339)</f>
        <v>0</v>
      </c>
      <c r="AT321" s="274">
        <f>IFERROR(AVERAGE(V336:V339),"-")</f>
        <v>22.157499999999999</v>
      </c>
      <c r="AU321" s="274">
        <f>IFERROR(AVERAGE(W336:W339),"-")</f>
        <v>25.655906862745098</v>
      </c>
    </row>
    <row r="322" spans="1:47" x14ac:dyDescent="0.25">
      <c r="A322" s="272">
        <v>6.25E-2</v>
      </c>
      <c r="B322" s="273">
        <f>SUM('Speed Bin B-A'!B17,'Speed Bin B-A'!B121,'Speed Bin B-A'!B225,'Speed Bin B-A'!B329,'Speed Bin B-A'!B433,'Speed Bin B-A'!B537,'Speed Bin B-A'!B641,'Speed Bin B-A'!B745,'Speed Bin B-A'!B849,'Speed Bin B-A'!B953,'Speed Bin B-A'!B1057,'Speed Bin B-A'!B1161,'Speed Bin B-A'!B1265,'Speed Bin B-A'!B1369,'Speed Bin B-A'!B1473,'Speed Bin B-A'!B1577,'Speed Bin B-A'!B1681,'Speed Bin B-A'!B1785,'Speed Bin B-A'!B1889,'Speed Bin B-A'!B1993,'Speed Bin B-A'!B2097,'Speed Bin B-A'!B2201,'Speed Bin B-A'!B2305,'Speed Bin B-A'!B2409,'Speed Bin B-A'!B2513,'Speed Bin B-A'!B2617,'Speed Bin B-A'!B2721,'Speed Bin B-A'!B2825)</f>
        <v>34</v>
      </c>
      <c r="C322" s="273">
        <f>SUM('Speed Bin B-A'!C17,'Speed Bin B-A'!C121,'Speed Bin B-A'!C225,'Speed Bin B-A'!C329,'Speed Bin B-A'!C433,'Speed Bin B-A'!C537,'Speed Bin B-A'!C641,'Speed Bin B-A'!C745,'Speed Bin B-A'!C849,'Speed Bin B-A'!C953,'Speed Bin B-A'!C1057,'Speed Bin B-A'!C1161,'Speed Bin B-A'!C1265,'Speed Bin B-A'!C1369,'Speed Bin B-A'!C1473,'Speed Bin B-A'!C1577,'Speed Bin B-A'!C1681,'Speed Bin B-A'!C1785,'Speed Bin B-A'!C1889,'Speed Bin B-A'!C1993,'Speed Bin B-A'!C2097,'Speed Bin B-A'!C2201,'Speed Bin B-A'!C2305,'Speed Bin B-A'!C2409,'Speed Bin B-A'!C2513,'Speed Bin B-A'!C2617,'Speed Bin B-A'!C2721,'Speed Bin B-A'!C2825)</f>
        <v>1</v>
      </c>
      <c r="D322" s="273">
        <f>SUM('Speed Bin B-A'!D17,'Speed Bin B-A'!D121,'Speed Bin B-A'!D225,'Speed Bin B-A'!D329,'Speed Bin B-A'!D433,'Speed Bin B-A'!D537,'Speed Bin B-A'!D641,'Speed Bin B-A'!D745,'Speed Bin B-A'!D849,'Speed Bin B-A'!D953,'Speed Bin B-A'!D1057,'Speed Bin B-A'!D1161,'Speed Bin B-A'!D1265,'Speed Bin B-A'!D1369,'Speed Bin B-A'!D1473,'Speed Bin B-A'!D1577,'Speed Bin B-A'!D1681,'Speed Bin B-A'!D1785,'Speed Bin B-A'!D1889,'Speed Bin B-A'!D1993,'Speed Bin B-A'!D2097,'Speed Bin B-A'!D2201,'Speed Bin B-A'!D2305,'Speed Bin B-A'!D2409,'Speed Bin B-A'!D2513,'Speed Bin B-A'!D2617,'Speed Bin B-A'!D2721,'Speed Bin B-A'!D2825)</f>
        <v>1</v>
      </c>
      <c r="E322" s="273">
        <f>SUM('Speed Bin B-A'!E17,'Speed Bin B-A'!E121,'Speed Bin B-A'!E225,'Speed Bin B-A'!E329,'Speed Bin B-A'!E433,'Speed Bin B-A'!E537,'Speed Bin B-A'!E641,'Speed Bin B-A'!E745,'Speed Bin B-A'!E849,'Speed Bin B-A'!E953,'Speed Bin B-A'!E1057,'Speed Bin B-A'!E1161,'Speed Bin B-A'!E1265,'Speed Bin B-A'!E1369,'Speed Bin B-A'!E1473,'Speed Bin B-A'!E1577,'Speed Bin B-A'!E1681,'Speed Bin B-A'!E1785,'Speed Bin B-A'!E1889,'Speed Bin B-A'!E1993,'Speed Bin B-A'!E2097,'Speed Bin B-A'!E2201,'Speed Bin B-A'!E2305,'Speed Bin B-A'!E2409,'Speed Bin B-A'!E2513,'Speed Bin B-A'!E2617,'Speed Bin B-A'!E2721,'Speed Bin B-A'!E2825)</f>
        <v>3</v>
      </c>
      <c r="F322" s="273">
        <f>SUM('Speed Bin B-A'!F17,'Speed Bin B-A'!F121,'Speed Bin B-A'!F225,'Speed Bin B-A'!F329,'Speed Bin B-A'!F433,'Speed Bin B-A'!F537,'Speed Bin B-A'!F641,'Speed Bin B-A'!F745,'Speed Bin B-A'!F849,'Speed Bin B-A'!F953,'Speed Bin B-A'!F1057,'Speed Bin B-A'!F1161,'Speed Bin B-A'!F1265,'Speed Bin B-A'!F1369,'Speed Bin B-A'!F1473,'Speed Bin B-A'!F1577,'Speed Bin B-A'!F1681,'Speed Bin B-A'!F1785,'Speed Bin B-A'!F1889,'Speed Bin B-A'!F1993,'Speed Bin B-A'!F2097,'Speed Bin B-A'!F2201,'Speed Bin B-A'!F2305,'Speed Bin B-A'!F2409,'Speed Bin B-A'!F2513,'Speed Bin B-A'!F2617,'Speed Bin B-A'!F2721,'Speed Bin B-A'!F2825)</f>
        <v>24</v>
      </c>
      <c r="G322" s="273">
        <f>SUM('Speed Bin B-A'!G17,'Speed Bin B-A'!G121,'Speed Bin B-A'!G225,'Speed Bin B-A'!G329,'Speed Bin B-A'!G433,'Speed Bin B-A'!G537,'Speed Bin B-A'!G641,'Speed Bin B-A'!G745,'Speed Bin B-A'!G849,'Speed Bin B-A'!G953,'Speed Bin B-A'!G1057,'Speed Bin B-A'!G1161,'Speed Bin B-A'!G1265,'Speed Bin B-A'!G1369,'Speed Bin B-A'!G1473,'Speed Bin B-A'!G1577,'Speed Bin B-A'!G1681,'Speed Bin B-A'!G1785,'Speed Bin B-A'!G1889,'Speed Bin B-A'!G1993,'Speed Bin B-A'!G2097,'Speed Bin B-A'!G2201,'Speed Bin B-A'!G2305,'Speed Bin B-A'!G2409,'Speed Bin B-A'!G2513,'Speed Bin B-A'!G2617,'Speed Bin B-A'!G2721,'Speed Bin B-A'!G2825)</f>
        <v>5</v>
      </c>
      <c r="H322" s="273">
        <f>SUM('Speed Bin B-A'!H17,'Speed Bin B-A'!H121,'Speed Bin B-A'!H225,'Speed Bin B-A'!H329,'Speed Bin B-A'!H433,'Speed Bin B-A'!H537,'Speed Bin B-A'!H641,'Speed Bin B-A'!H745,'Speed Bin B-A'!H849,'Speed Bin B-A'!H953,'Speed Bin B-A'!H1057,'Speed Bin B-A'!H1161,'Speed Bin B-A'!H1265,'Speed Bin B-A'!H1369,'Speed Bin B-A'!H1473,'Speed Bin B-A'!H1577,'Speed Bin B-A'!H1681,'Speed Bin B-A'!H1785,'Speed Bin B-A'!H1889,'Speed Bin B-A'!H1993,'Speed Bin B-A'!H2097,'Speed Bin B-A'!H2201,'Speed Bin B-A'!H2305,'Speed Bin B-A'!H2409,'Speed Bin B-A'!H2513,'Speed Bin B-A'!H2617,'Speed Bin B-A'!H2721,'Speed Bin B-A'!H2825)</f>
        <v>0</v>
      </c>
      <c r="I322" s="273">
        <f>SUM('Speed Bin B-A'!I17,'Speed Bin B-A'!I121,'Speed Bin B-A'!I225,'Speed Bin B-A'!I329,'Speed Bin B-A'!I433,'Speed Bin B-A'!I537,'Speed Bin B-A'!I641,'Speed Bin B-A'!I745,'Speed Bin B-A'!I849,'Speed Bin B-A'!I953,'Speed Bin B-A'!I1057,'Speed Bin B-A'!I1161,'Speed Bin B-A'!I1265,'Speed Bin B-A'!I1369,'Speed Bin B-A'!I1473,'Speed Bin B-A'!I1577,'Speed Bin B-A'!I1681,'Speed Bin B-A'!I1785,'Speed Bin B-A'!I1889,'Speed Bin B-A'!I1993,'Speed Bin B-A'!I2097,'Speed Bin B-A'!I2201,'Speed Bin B-A'!I2305,'Speed Bin B-A'!I2409,'Speed Bin B-A'!I2513,'Speed Bin B-A'!I2617,'Speed Bin B-A'!I2721,'Speed Bin B-A'!I2825)</f>
        <v>0</v>
      </c>
      <c r="J322" s="273">
        <f>SUM('Speed Bin B-A'!J17,'Speed Bin B-A'!J121,'Speed Bin B-A'!J225,'Speed Bin B-A'!J329,'Speed Bin B-A'!J433,'Speed Bin B-A'!J537,'Speed Bin B-A'!J641,'Speed Bin B-A'!J745,'Speed Bin B-A'!J849,'Speed Bin B-A'!J953,'Speed Bin B-A'!J1057,'Speed Bin B-A'!J1161,'Speed Bin B-A'!J1265,'Speed Bin B-A'!J1369,'Speed Bin B-A'!J1473,'Speed Bin B-A'!J1577,'Speed Bin B-A'!J1681,'Speed Bin B-A'!J1785,'Speed Bin B-A'!J1889,'Speed Bin B-A'!J1993,'Speed Bin B-A'!J2097,'Speed Bin B-A'!J2201,'Speed Bin B-A'!J2305,'Speed Bin B-A'!J2409,'Speed Bin B-A'!J2513,'Speed Bin B-A'!J2617,'Speed Bin B-A'!J2721,'Speed Bin B-A'!J2825)</f>
        <v>0</v>
      </c>
      <c r="K322" s="273">
        <f>SUM('Speed Bin B-A'!K17,'Speed Bin B-A'!K121,'Speed Bin B-A'!K225,'Speed Bin B-A'!K329,'Speed Bin B-A'!K433,'Speed Bin B-A'!K537,'Speed Bin B-A'!K641,'Speed Bin B-A'!K745,'Speed Bin B-A'!K849,'Speed Bin B-A'!K953,'Speed Bin B-A'!K1057,'Speed Bin B-A'!K1161,'Speed Bin B-A'!K1265,'Speed Bin B-A'!K1369,'Speed Bin B-A'!K1473,'Speed Bin B-A'!K1577,'Speed Bin B-A'!K1681,'Speed Bin B-A'!K1785,'Speed Bin B-A'!K1889,'Speed Bin B-A'!K1993,'Speed Bin B-A'!K2097,'Speed Bin B-A'!K2201,'Speed Bin B-A'!K2305,'Speed Bin B-A'!K2409,'Speed Bin B-A'!K2513,'Speed Bin B-A'!K2617,'Speed Bin B-A'!K2721,'Speed Bin B-A'!K2825)</f>
        <v>0</v>
      </c>
      <c r="L322" s="273">
        <f>SUM('Speed Bin B-A'!L17,'Speed Bin B-A'!L121,'Speed Bin B-A'!L225,'Speed Bin B-A'!L329,'Speed Bin B-A'!L433,'Speed Bin B-A'!L537,'Speed Bin B-A'!L641,'Speed Bin B-A'!L745,'Speed Bin B-A'!L849,'Speed Bin B-A'!L953,'Speed Bin B-A'!L1057,'Speed Bin B-A'!L1161,'Speed Bin B-A'!L1265,'Speed Bin B-A'!L1369,'Speed Bin B-A'!L1473,'Speed Bin B-A'!L1577,'Speed Bin B-A'!L1681,'Speed Bin B-A'!L1785,'Speed Bin B-A'!L1889,'Speed Bin B-A'!L1993,'Speed Bin B-A'!L2097,'Speed Bin B-A'!L2201,'Speed Bin B-A'!L2305,'Speed Bin B-A'!L2409,'Speed Bin B-A'!L2513,'Speed Bin B-A'!L2617,'Speed Bin B-A'!L2721,'Speed Bin B-A'!L2825)</f>
        <v>0</v>
      </c>
      <c r="M322" s="273">
        <f>SUM('Speed Bin B-A'!M17,'Speed Bin B-A'!M121,'Speed Bin B-A'!M225,'Speed Bin B-A'!M329,'Speed Bin B-A'!M433,'Speed Bin B-A'!M537,'Speed Bin B-A'!M641,'Speed Bin B-A'!M745,'Speed Bin B-A'!M849,'Speed Bin B-A'!M953,'Speed Bin B-A'!M1057,'Speed Bin B-A'!M1161,'Speed Bin B-A'!M1265,'Speed Bin B-A'!M1369,'Speed Bin B-A'!M1473,'Speed Bin B-A'!M1577,'Speed Bin B-A'!M1681,'Speed Bin B-A'!M1785,'Speed Bin B-A'!M1889,'Speed Bin B-A'!M1993,'Speed Bin B-A'!M2097,'Speed Bin B-A'!M2201,'Speed Bin B-A'!M2305,'Speed Bin B-A'!M2409,'Speed Bin B-A'!M2513,'Speed Bin B-A'!M2617,'Speed Bin B-A'!M2721,'Speed Bin B-A'!M2825)</f>
        <v>0</v>
      </c>
      <c r="N322" s="273">
        <f>SUM('Speed Bin B-A'!N17,'Speed Bin B-A'!N121,'Speed Bin B-A'!N225,'Speed Bin B-A'!N329,'Speed Bin B-A'!N433,'Speed Bin B-A'!N537,'Speed Bin B-A'!N641,'Speed Bin B-A'!N745,'Speed Bin B-A'!N849,'Speed Bin B-A'!N953,'Speed Bin B-A'!N1057,'Speed Bin B-A'!N1161,'Speed Bin B-A'!N1265,'Speed Bin B-A'!N1369,'Speed Bin B-A'!N1473,'Speed Bin B-A'!N1577,'Speed Bin B-A'!N1681,'Speed Bin B-A'!N1785,'Speed Bin B-A'!N1889,'Speed Bin B-A'!N1993,'Speed Bin B-A'!N2097,'Speed Bin B-A'!N2201,'Speed Bin B-A'!N2305,'Speed Bin B-A'!N2409,'Speed Bin B-A'!N2513,'Speed Bin B-A'!N2617,'Speed Bin B-A'!N2721,'Speed Bin B-A'!N2825)</f>
        <v>0</v>
      </c>
      <c r="O322" s="273">
        <f>SUM('Speed Bin B-A'!O17,'Speed Bin B-A'!O121,'Speed Bin B-A'!O225,'Speed Bin B-A'!O329,'Speed Bin B-A'!O433,'Speed Bin B-A'!O537,'Speed Bin B-A'!O641,'Speed Bin B-A'!O745,'Speed Bin B-A'!O849,'Speed Bin B-A'!O953,'Speed Bin B-A'!O1057,'Speed Bin B-A'!O1161,'Speed Bin B-A'!O1265,'Speed Bin B-A'!O1369,'Speed Bin B-A'!O1473,'Speed Bin B-A'!O1577,'Speed Bin B-A'!O1681,'Speed Bin B-A'!O1785,'Speed Bin B-A'!O1889,'Speed Bin B-A'!O1993,'Speed Bin B-A'!O2097,'Speed Bin B-A'!O2201,'Speed Bin B-A'!O2305,'Speed Bin B-A'!O2409,'Speed Bin B-A'!O2513,'Speed Bin B-A'!O2617,'Speed Bin B-A'!O2721,'Speed Bin B-A'!O2825)</f>
        <v>0</v>
      </c>
      <c r="P322" s="273">
        <f>SUM('Speed Bin B-A'!P17,'Speed Bin B-A'!P121,'Speed Bin B-A'!P225,'Speed Bin B-A'!P329,'Speed Bin B-A'!P433,'Speed Bin B-A'!P537,'Speed Bin B-A'!P641,'Speed Bin B-A'!P745,'Speed Bin B-A'!P849,'Speed Bin B-A'!P953,'Speed Bin B-A'!P1057,'Speed Bin B-A'!P1161,'Speed Bin B-A'!P1265,'Speed Bin B-A'!P1369,'Speed Bin B-A'!P1473,'Speed Bin B-A'!P1577,'Speed Bin B-A'!P1681,'Speed Bin B-A'!P1785,'Speed Bin B-A'!P1889,'Speed Bin B-A'!P1993,'Speed Bin B-A'!P2097,'Speed Bin B-A'!P2201,'Speed Bin B-A'!P2305,'Speed Bin B-A'!P2409,'Speed Bin B-A'!P2513,'Speed Bin B-A'!P2617,'Speed Bin B-A'!P2721,'Speed Bin B-A'!P2825)</f>
        <v>0</v>
      </c>
      <c r="Q322" s="273">
        <f>SUM('Speed Bin B-A'!Q17,'Speed Bin B-A'!Q121,'Speed Bin B-A'!Q225,'Speed Bin B-A'!Q329,'Speed Bin B-A'!Q433,'Speed Bin B-A'!Q537,'Speed Bin B-A'!Q641,'Speed Bin B-A'!Q745,'Speed Bin B-A'!Q849,'Speed Bin B-A'!Q953,'Speed Bin B-A'!Q1057,'Speed Bin B-A'!Q1161,'Speed Bin B-A'!Q1265,'Speed Bin B-A'!Q1369,'Speed Bin B-A'!Q1473,'Speed Bin B-A'!Q1577,'Speed Bin B-A'!Q1681,'Speed Bin B-A'!Q1785,'Speed Bin B-A'!Q1889,'Speed Bin B-A'!Q1993,'Speed Bin B-A'!Q2097,'Speed Bin B-A'!Q2201,'Speed Bin B-A'!Q2305,'Speed Bin B-A'!Q2409,'Speed Bin B-A'!Q2513,'Speed Bin B-A'!Q2617,'Speed Bin B-A'!Q2721,'Speed Bin B-A'!Q2825)</f>
        <v>0</v>
      </c>
      <c r="R322" s="273">
        <f>SUM('Speed Bin B-A'!R17,'Speed Bin B-A'!R121,'Speed Bin B-A'!R225,'Speed Bin B-A'!R329,'Speed Bin B-A'!R433,'Speed Bin B-A'!R537,'Speed Bin B-A'!R641,'Speed Bin B-A'!R745,'Speed Bin B-A'!R849,'Speed Bin B-A'!R953,'Speed Bin B-A'!R1057,'Speed Bin B-A'!R1161,'Speed Bin B-A'!R1265,'Speed Bin B-A'!R1369,'Speed Bin B-A'!R1473,'Speed Bin B-A'!R1577,'Speed Bin B-A'!R1681,'Speed Bin B-A'!R1785,'Speed Bin B-A'!R1889,'Speed Bin B-A'!R1993,'Speed Bin B-A'!R2097,'Speed Bin B-A'!R2201,'Speed Bin B-A'!R2305,'Speed Bin B-A'!R2409,'Speed Bin B-A'!R2513,'Speed Bin B-A'!R2617,'Speed Bin B-A'!R2721,'Speed Bin B-A'!R2825)</f>
        <v>0</v>
      </c>
      <c r="S322" s="273">
        <f>SUM('Speed Bin B-A'!S17,'Speed Bin B-A'!S121,'Speed Bin B-A'!S225,'Speed Bin B-A'!S329,'Speed Bin B-A'!S433,'Speed Bin B-A'!S537,'Speed Bin B-A'!S641,'Speed Bin B-A'!S745,'Speed Bin B-A'!S849,'Speed Bin B-A'!S953,'Speed Bin B-A'!S1057,'Speed Bin B-A'!S1161,'Speed Bin B-A'!S1265,'Speed Bin B-A'!S1369,'Speed Bin B-A'!S1473,'Speed Bin B-A'!S1577,'Speed Bin B-A'!S1681,'Speed Bin B-A'!S1785,'Speed Bin B-A'!S1889,'Speed Bin B-A'!S1993,'Speed Bin B-A'!S2097,'Speed Bin B-A'!S2201,'Speed Bin B-A'!S2305,'Speed Bin B-A'!S2409,'Speed Bin B-A'!S2513,'Speed Bin B-A'!S2617,'Speed Bin B-A'!S2721,'Speed Bin B-A'!S2825)</f>
        <v>0</v>
      </c>
      <c r="T322" s="273">
        <f>SUM('Speed Bin B-A'!T17,'Speed Bin B-A'!T121,'Speed Bin B-A'!T225,'Speed Bin B-A'!T329,'Speed Bin B-A'!T433,'Speed Bin B-A'!T537,'Speed Bin B-A'!T641,'Speed Bin B-A'!T745,'Speed Bin B-A'!T849,'Speed Bin B-A'!T953,'Speed Bin B-A'!T1057,'Speed Bin B-A'!T1161,'Speed Bin B-A'!T1265,'Speed Bin B-A'!T1369,'Speed Bin B-A'!T1473,'Speed Bin B-A'!T1577,'Speed Bin B-A'!T1681,'Speed Bin B-A'!T1785,'Speed Bin B-A'!T1889,'Speed Bin B-A'!T1993,'Speed Bin B-A'!T2097,'Speed Bin B-A'!T2201,'Speed Bin B-A'!T2305,'Speed Bin B-A'!T2409,'Speed Bin B-A'!T2513,'Speed Bin B-A'!T2617,'Speed Bin B-A'!T2721,'Speed Bin B-A'!T2825)</f>
        <v>0</v>
      </c>
      <c r="U322" s="273">
        <f>SUM('Speed Bin B-A'!U17,'Speed Bin B-A'!U121,'Speed Bin B-A'!U225,'Speed Bin B-A'!U329,'Speed Bin B-A'!U433,'Speed Bin B-A'!U537,'Speed Bin B-A'!U641,'Speed Bin B-A'!U745,'Speed Bin B-A'!U849,'Speed Bin B-A'!U953,'Speed Bin B-A'!U1057,'Speed Bin B-A'!U1161,'Speed Bin B-A'!U1265,'Speed Bin B-A'!U1369,'Speed Bin B-A'!U1473,'Speed Bin B-A'!U1577,'Speed Bin B-A'!U1681,'Speed Bin B-A'!U1785,'Speed Bin B-A'!U1889,'Speed Bin B-A'!U1993,'Speed Bin B-A'!U2097,'Speed Bin B-A'!U2201,'Speed Bin B-A'!U2305,'Speed Bin B-A'!U2409,'Speed Bin B-A'!U2513,'Speed Bin B-A'!U2617,'Speed Bin B-A'!U2721,'Speed Bin B-A'!U2825)</f>
        <v>0</v>
      </c>
      <c r="V322" s="274">
        <f>IFERROR(AVERAGE('Speed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21.256249999999998</v>
      </c>
      <c r="W322" s="274" t="str">
        <f>IFERROR(AVERAGE('Speed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322" s="282"/>
      <c r="Y322" s="282"/>
      <c r="Z322" s="272">
        <v>0.25</v>
      </c>
      <c r="AA322" s="275">
        <f t="shared" ref="AA322" si="157">SUM(C340:C343)</f>
        <v>73</v>
      </c>
      <c r="AB322" s="275">
        <f t="shared" ref="AB322:AR322" si="158">SUM(D340:D343)</f>
        <v>348</v>
      </c>
      <c r="AC322" s="275">
        <f t="shared" si="158"/>
        <v>907</v>
      </c>
      <c r="AD322" s="275">
        <f t="shared" si="158"/>
        <v>1719</v>
      </c>
      <c r="AE322" s="275">
        <f t="shared" si="158"/>
        <v>456</v>
      </c>
      <c r="AF322" s="275">
        <f t="shared" si="158"/>
        <v>39</v>
      </c>
      <c r="AG322" s="275">
        <f t="shared" si="158"/>
        <v>3</v>
      </c>
      <c r="AH322" s="275">
        <f t="shared" si="158"/>
        <v>2</v>
      </c>
      <c r="AI322" s="275">
        <f t="shared" si="158"/>
        <v>0</v>
      </c>
      <c r="AJ322" s="275">
        <f t="shared" si="158"/>
        <v>0</v>
      </c>
      <c r="AK322" s="275">
        <f t="shared" si="158"/>
        <v>0</v>
      </c>
      <c r="AL322" s="275">
        <f t="shared" si="158"/>
        <v>0</v>
      </c>
      <c r="AM322" s="275">
        <f t="shared" si="158"/>
        <v>0</v>
      </c>
      <c r="AN322" s="275">
        <f t="shared" si="158"/>
        <v>0</v>
      </c>
      <c r="AO322" s="275">
        <f t="shared" si="158"/>
        <v>0</v>
      </c>
      <c r="AP322" s="275">
        <f t="shared" si="158"/>
        <v>0</v>
      </c>
      <c r="AQ322" s="275">
        <f t="shared" si="158"/>
        <v>0</v>
      </c>
      <c r="AR322" s="275">
        <f t="shared" si="158"/>
        <v>0</v>
      </c>
      <c r="AS322" s="275">
        <f>SUM(U340:U343)</f>
        <v>0</v>
      </c>
      <c r="AT322" s="274">
        <f>IFERROR(AVERAGE(V340:V343),"-")</f>
        <v>21.421553884711777</v>
      </c>
      <c r="AU322" s="274">
        <f>IFERROR(AVERAGE(W340:W343),"-")</f>
        <v>25.109920634920634</v>
      </c>
    </row>
    <row r="323" spans="1:47" x14ac:dyDescent="0.25">
      <c r="A323" s="272">
        <v>7.2916666666666699E-2</v>
      </c>
      <c r="B323" s="273">
        <f>SUM('Speed Bin B-A'!B18,'Speed Bin B-A'!B122,'Speed Bin B-A'!B226,'Speed Bin B-A'!B330,'Speed Bin B-A'!B434,'Speed Bin B-A'!B538,'Speed Bin B-A'!B642,'Speed Bin B-A'!B746,'Speed Bin B-A'!B850,'Speed Bin B-A'!B954,'Speed Bin B-A'!B1058,'Speed Bin B-A'!B1162,'Speed Bin B-A'!B1266,'Speed Bin B-A'!B1370,'Speed Bin B-A'!B1474,'Speed Bin B-A'!B1578,'Speed Bin B-A'!B1682,'Speed Bin B-A'!B1786,'Speed Bin B-A'!B1890,'Speed Bin B-A'!B1994,'Speed Bin B-A'!B2098,'Speed Bin B-A'!B2202,'Speed Bin B-A'!B2306,'Speed Bin B-A'!B2410,'Speed Bin B-A'!B2514,'Speed Bin B-A'!B2618,'Speed Bin B-A'!B2722,'Speed Bin B-A'!B2826)</f>
        <v>27</v>
      </c>
      <c r="C323" s="273">
        <f>SUM('Speed Bin B-A'!C18,'Speed Bin B-A'!C122,'Speed Bin B-A'!C226,'Speed Bin B-A'!C330,'Speed Bin B-A'!C434,'Speed Bin B-A'!C538,'Speed Bin B-A'!C642,'Speed Bin B-A'!C746,'Speed Bin B-A'!C850,'Speed Bin B-A'!C954,'Speed Bin B-A'!C1058,'Speed Bin B-A'!C1162,'Speed Bin B-A'!C1266,'Speed Bin B-A'!C1370,'Speed Bin B-A'!C1474,'Speed Bin B-A'!C1578,'Speed Bin B-A'!C1682,'Speed Bin B-A'!C1786,'Speed Bin B-A'!C1890,'Speed Bin B-A'!C1994,'Speed Bin B-A'!C2098,'Speed Bin B-A'!C2202,'Speed Bin B-A'!C2306,'Speed Bin B-A'!C2410,'Speed Bin B-A'!C2514,'Speed Bin B-A'!C2618,'Speed Bin B-A'!C2722,'Speed Bin B-A'!C2826)</f>
        <v>0</v>
      </c>
      <c r="D323" s="273">
        <f>SUM('Speed Bin B-A'!D18,'Speed Bin B-A'!D122,'Speed Bin B-A'!D226,'Speed Bin B-A'!D330,'Speed Bin B-A'!D434,'Speed Bin B-A'!D538,'Speed Bin B-A'!D642,'Speed Bin B-A'!D746,'Speed Bin B-A'!D850,'Speed Bin B-A'!D954,'Speed Bin B-A'!D1058,'Speed Bin B-A'!D1162,'Speed Bin B-A'!D1266,'Speed Bin B-A'!D1370,'Speed Bin B-A'!D1474,'Speed Bin B-A'!D1578,'Speed Bin B-A'!D1682,'Speed Bin B-A'!D1786,'Speed Bin B-A'!D1890,'Speed Bin B-A'!D1994,'Speed Bin B-A'!D2098,'Speed Bin B-A'!D2202,'Speed Bin B-A'!D2306,'Speed Bin B-A'!D2410,'Speed Bin B-A'!D2514,'Speed Bin B-A'!D2618,'Speed Bin B-A'!D2722,'Speed Bin B-A'!D2826)</f>
        <v>0</v>
      </c>
      <c r="E323" s="273">
        <f>SUM('Speed Bin B-A'!E18,'Speed Bin B-A'!E122,'Speed Bin B-A'!E226,'Speed Bin B-A'!E330,'Speed Bin B-A'!E434,'Speed Bin B-A'!E538,'Speed Bin B-A'!E642,'Speed Bin B-A'!E746,'Speed Bin B-A'!E850,'Speed Bin B-A'!E954,'Speed Bin B-A'!E1058,'Speed Bin B-A'!E1162,'Speed Bin B-A'!E1266,'Speed Bin B-A'!E1370,'Speed Bin B-A'!E1474,'Speed Bin B-A'!E1578,'Speed Bin B-A'!E1682,'Speed Bin B-A'!E1786,'Speed Bin B-A'!E1890,'Speed Bin B-A'!E1994,'Speed Bin B-A'!E2098,'Speed Bin B-A'!E2202,'Speed Bin B-A'!E2306,'Speed Bin B-A'!E2410,'Speed Bin B-A'!E2514,'Speed Bin B-A'!E2618,'Speed Bin B-A'!E2722,'Speed Bin B-A'!E2826)</f>
        <v>3</v>
      </c>
      <c r="F323" s="273">
        <f>SUM('Speed Bin B-A'!F18,'Speed Bin B-A'!F122,'Speed Bin B-A'!F226,'Speed Bin B-A'!F330,'Speed Bin B-A'!F434,'Speed Bin B-A'!F538,'Speed Bin B-A'!F642,'Speed Bin B-A'!F746,'Speed Bin B-A'!F850,'Speed Bin B-A'!F954,'Speed Bin B-A'!F1058,'Speed Bin B-A'!F1162,'Speed Bin B-A'!F1266,'Speed Bin B-A'!F1370,'Speed Bin B-A'!F1474,'Speed Bin B-A'!F1578,'Speed Bin B-A'!F1682,'Speed Bin B-A'!F1786,'Speed Bin B-A'!F1890,'Speed Bin B-A'!F1994,'Speed Bin B-A'!F2098,'Speed Bin B-A'!F2202,'Speed Bin B-A'!F2306,'Speed Bin B-A'!F2410,'Speed Bin B-A'!F2514,'Speed Bin B-A'!F2618,'Speed Bin B-A'!F2722,'Speed Bin B-A'!F2826)</f>
        <v>20</v>
      </c>
      <c r="G323" s="273">
        <f>SUM('Speed Bin B-A'!G18,'Speed Bin B-A'!G122,'Speed Bin B-A'!G226,'Speed Bin B-A'!G330,'Speed Bin B-A'!G434,'Speed Bin B-A'!G538,'Speed Bin B-A'!G642,'Speed Bin B-A'!G746,'Speed Bin B-A'!G850,'Speed Bin B-A'!G954,'Speed Bin B-A'!G1058,'Speed Bin B-A'!G1162,'Speed Bin B-A'!G1266,'Speed Bin B-A'!G1370,'Speed Bin B-A'!G1474,'Speed Bin B-A'!G1578,'Speed Bin B-A'!G1682,'Speed Bin B-A'!G1786,'Speed Bin B-A'!G1890,'Speed Bin B-A'!G1994,'Speed Bin B-A'!G2098,'Speed Bin B-A'!G2202,'Speed Bin B-A'!G2306,'Speed Bin B-A'!G2410,'Speed Bin B-A'!G2514,'Speed Bin B-A'!G2618,'Speed Bin B-A'!G2722,'Speed Bin B-A'!G2826)</f>
        <v>3</v>
      </c>
      <c r="H323" s="273">
        <f>SUM('Speed Bin B-A'!H18,'Speed Bin B-A'!H122,'Speed Bin B-A'!H226,'Speed Bin B-A'!H330,'Speed Bin B-A'!H434,'Speed Bin B-A'!H538,'Speed Bin B-A'!H642,'Speed Bin B-A'!H746,'Speed Bin B-A'!H850,'Speed Bin B-A'!H954,'Speed Bin B-A'!H1058,'Speed Bin B-A'!H1162,'Speed Bin B-A'!H1266,'Speed Bin B-A'!H1370,'Speed Bin B-A'!H1474,'Speed Bin B-A'!H1578,'Speed Bin B-A'!H1682,'Speed Bin B-A'!H1786,'Speed Bin B-A'!H1890,'Speed Bin B-A'!H1994,'Speed Bin B-A'!H2098,'Speed Bin B-A'!H2202,'Speed Bin B-A'!H2306,'Speed Bin B-A'!H2410,'Speed Bin B-A'!H2514,'Speed Bin B-A'!H2618,'Speed Bin B-A'!H2722,'Speed Bin B-A'!H2826)</f>
        <v>1</v>
      </c>
      <c r="I323" s="273">
        <f>SUM('Speed Bin B-A'!I18,'Speed Bin B-A'!I122,'Speed Bin B-A'!I226,'Speed Bin B-A'!I330,'Speed Bin B-A'!I434,'Speed Bin B-A'!I538,'Speed Bin B-A'!I642,'Speed Bin B-A'!I746,'Speed Bin B-A'!I850,'Speed Bin B-A'!I954,'Speed Bin B-A'!I1058,'Speed Bin B-A'!I1162,'Speed Bin B-A'!I1266,'Speed Bin B-A'!I1370,'Speed Bin B-A'!I1474,'Speed Bin B-A'!I1578,'Speed Bin B-A'!I1682,'Speed Bin B-A'!I1786,'Speed Bin B-A'!I1890,'Speed Bin B-A'!I1994,'Speed Bin B-A'!I2098,'Speed Bin B-A'!I2202,'Speed Bin B-A'!I2306,'Speed Bin B-A'!I2410,'Speed Bin B-A'!I2514,'Speed Bin B-A'!I2618,'Speed Bin B-A'!I2722,'Speed Bin B-A'!I2826)</f>
        <v>0</v>
      </c>
      <c r="J323" s="273">
        <f>SUM('Speed Bin B-A'!J18,'Speed Bin B-A'!J122,'Speed Bin B-A'!J226,'Speed Bin B-A'!J330,'Speed Bin B-A'!J434,'Speed Bin B-A'!J538,'Speed Bin B-A'!J642,'Speed Bin B-A'!J746,'Speed Bin B-A'!J850,'Speed Bin B-A'!J954,'Speed Bin B-A'!J1058,'Speed Bin B-A'!J1162,'Speed Bin B-A'!J1266,'Speed Bin B-A'!J1370,'Speed Bin B-A'!J1474,'Speed Bin B-A'!J1578,'Speed Bin B-A'!J1682,'Speed Bin B-A'!J1786,'Speed Bin B-A'!J1890,'Speed Bin B-A'!J1994,'Speed Bin B-A'!J2098,'Speed Bin B-A'!J2202,'Speed Bin B-A'!J2306,'Speed Bin B-A'!J2410,'Speed Bin B-A'!J2514,'Speed Bin B-A'!J2618,'Speed Bin B-A'!J2722,'Speed Bin B-A'!J2826)</f>
        <v>0</v>
      </c>
      <c r="K323" s="273">
        <f>SUM('Speed Bin B-A'!K18,'Speed Bin B-A'!K122,'Speed Bin B-A'!K226,'Speed Bin B-A'!K330,'Speed Bin B-A'!K434,'Speed Bin B-A'!K538,'Speed Bin B-A'!K642,'Speed Bin B-A'!K746,'Speed Bin B-A'!K850,'Speed Bin B-A'!K954,'Speed Bin B-A'!K1058,'Speed Bin B-A'!K1162,'Speed Bin B-A'!K1266,'Speed Bin B-A'!K1370,'Speed Bin B-A'!K1474,'Speed Bin B-A'!K1578,'Speed Bin B-A'!K1682,'Speed Bin B-A'!K1786,'Speed Bin B-A'!K1890,'Speed Bin B-A'!K1994,'Speed Bin B-A'!K2098,'Speed Bin B-A'!K2202,'Speed Bin B-A'!K2306,'Speed Bin B-A'!K2410,'Speed Bin B-A'!K2514,'Speed Bin B-A'!K2618,'Speed Bin B-A'!K2722,'Speed Bin B-A'!K2826)</f>
        <v>0</v>
      </c>
      <c r="L323" s="273">
        <f>SUM('Speed Bin B-A'!L18,'Speed Bin B-A'!L122,'Speed Bin B-A'!L226,'Speed Bin B-A'!L330,'Speed Bin B-A'!L434,'Speed Bin B-A'!L538,'Speed Bin B-A'!L642,'Speed Bin B-A'!L746,'Speed Bin B-A'!L850,'Speed Bin B-A'!L954,'Speed Bin B-A'!L1058,'Speed Bin B-A'!L1162,'Speed Bin B-A'!L1266,'Speed Bin B-A'!L1370,'Speed Bin B-A'!L1474,'Speed Bin B-A'!L1578,'Speed Bin B-A'!L1682,'Speed Bin B-A'!L1786,'Speed Bin B-A'!L1890,'Speed Bin B-A'!L1994,'Speed Bin B-A'!L2098,'Speed Bin B-A'!L2202,'Speed Bin B-A'!L2306,'Speed Bin B-A'!L2410,'Speed Bin B-A'!L2514,'Speed Bin B-A'!L2618,'Speed Bin B-A'!L2722,'Speed Bin B-A'!L2826)</f>
        <v>0</v>
      </c>
      <c r="M323" s="273">
        <f>SUM('Speed Bin B-A'!M18,'Speed Bin B-A'!M122,'Speed Bin B-A'!M226,'Speed Bin B-A'!M330,'Speed Bin B-A'!M434,'Speed Bin B-A'!M538,'Speed Bin B-A'!M642,'Speed Bin B-A'!M746,'Speed Bin B-A'!M850,'Speed Bin B-A'!M954,'Speed Bin B-A'!M1058,'Speed Bin B-A'!M1162,'Speed Bin B-A'!M1266,'Speed Bin B-A'!M1370,'Speed Bin B-A'!M1474,'Speed Bin B-A'!M1578,'Speed Bin B-A'!M1682,'Speed Bin B-A'!M1786,'Speed Bin B-A'!M1890,'Speed Bin B-A'!M1994,'Speed Bin B-A'!M2098,'Speed Bin B-A'!M2202,'Speed Bin B-A'!M2306,'Speed Bin B-A'!M2410,'Speed Bin B-A'!M2514,'Speed Bin B-A'!M2618,'Speed Bin B-A'!M2722,'Speed Bin B-A'!M2826)</f>
        <v>0</v>
      </c>
      <c r="N323" s="273">
        <f>SUM('Speed Bin B-A'!N18,'Speed Bin B-A'!N122,'Speed Bin B-A'!N226,'Speed Bin B-A'!N330,'Speed Bin B-A'!N434,'Speed Bin B-A'!N538,'Speed Bin B-A'!N642,'Speed Bin B-A'!N746,'Speed Bin B-A'!N850,'Speed Bin B-A'!N954,'Speed Bin B-A'!N1058,'Speed Bin B-A'!N1162,'Speed Bin B-A'!N1266,'Speed Bin B-A'!N1370,'Speed Bin B-A'!N1474,'Speed Bin B-A'!N1578,'Speed Bin B-A'!N1682,'Speed Bin B-A'!N1786,'Speed Bin B-A'!N1890,'Speed Bin B-A'!N1994,'Speed Bin B-A'!N2098,'Speed Bin B-A'!N2202,'Speed Bin B-A'!N2306,'Speed Bin B-A'!N2410,'Speed Bin B-A'!N2514,'Speed Bin B-A'!N2618,'Speed Bin B-A'!N2722,'Speed Bin B-A'!N2826)</f>
        <v>0</v>
      </c>
      <c r="O323" s="273">
        <f>SUM('Speed Bin B-A'!O18,'Speed Bin B-A'!O122,'Speed Bin B-A'!O226,'Speed Bin B-A'!O330,'Speed Bin B-A'!O434,'Speed Bin B-A'!O538,'Speed Bin B-A'!O642,'Speed Bin B-A'!O746,'Speed Bin B-A'!O850,'Speed Bin B-A'!O954,'Speed Bin B-A'!O1058,'Speed Bin B-A'!O1162,'Speed Bin B-A'!O1266,'Speed Bin B-A'!O1370,'Speed Bin B-A'!O1474,'Speed Bin B-A'!O1578,'Speed Bin B-A'!O1682,'Speed Bin B-A'!O1786,'Speed Bin B-A'!O1890,'Speed Bin B-A'!O1994,'Speed Bin B-A'!O2098,'Speed Bin B-A'!O2202,'Speed Bin B-A'!O2306,'Speed Bin B-A'!O2410,'Speed Bin B-A'!O2514,'Speed Bin B-A'!O2618,'Speed Bin B-A'!O2722,'Speed Bin B-A'!O2826)</f>
        <v>0</v>
      </c>
      <c r="P323" s="273">
        <f>SUM('Speed Bin B-A'!P18,'Speed Bin B-A'!P122,'Speed Bin B-A'!P226,'Speed Bin B-A'!P330,'Speed Bin B-A'!P434,'Speed Bin B-A'!P538,'Speed Bin B-A'!P642,'Speed Bin B-A'!P746,'Speed Bin B-A'!P850,'Speed Bin B-A'!P954,'Speed Bin B-A'!P1058,'Speed Bin B-A'!P1162,'Speed Bin B-A'!P1266,'Speed Bin B-A'!P1370,'Speed Bin B-A'!P1474,'Speed Bin B-A'!P1578,'Speed Bin B-A'!P1682,'Speed Bin B-A'!P1786,'Speed Bin B-A'!P1890,'Speed Bin B-A'!P1994,'Speed Bin B-A'!P2098,'Speed Bin B-A'!P2202,'Speed Bin B-A'!P2306,'Speed Bin B-A'!P2410,'Speed Bin B-A'!P2514,'Speed Bin B-A'!P2618,'Speed Bin B-A'!P2722,'Speed Bin B-A'!P2826)</f>
        <v>0</v>
      </c>
      <c r="Q323" s="273">
        <f>SUM('Speed Bin B-A'!Q18,'Speed Bin B-A'!Q122,'Speed Bin B-A'!Q226,'Speed Bin B-A'!Q330,'Speed Bin B-A'!Q434,'Speed Bin B-A'!Q538,'Speed Bin B-A'!Q642,'Speed Bin B-A'!Q746,'Speed Bin B-A'!Q850,'Speed Bin B-A'!Q954,'Speed Bin B-A'!Q1058,'Speed Bin B-A'!Q1162,'Speed Bin B-A'!Q1266,'Speed Bin B-A'!Q1370,'Speed Bin B-A'!Q1474,'Speed Bin B-A'!Q1578,'Speed Bin B-A'!Q1682,'Speed Bin B-A'!Q1786,'Speed Bin B-A'!Q1890,'Speed Bin B-A'!Q1994,'Speed Bin B-A'!Q2098,'Speed Bin B-A'!Q2202,'Speed Bin B-A'!Q2306,'Speed Bin B-A'!Q2410,'Speed Bin B-A'!Q2514,'Speed Bin B-A'!Q2618,'Speed Bin B-A'!Q2722,'Speed Bin B-A'!Q2826)</f>
        <v>0</v>
      </c>
      <c r="R323" s="273">
        <f>SUM('Speed Bin B-A'!R18,'Speed Bin B-A'!R122,'Speed Bin B-A'!R226,'Speed Bin B-A'!R330,'Speed Bin B-A'!R434,'Speed Bin B-A'!R538,'Speed Bin B-A'!R642,'Speed Bin B-A'!R746,'Speed Bin B-A'!R850,'Speed Bin B-A'!R954,'Speed Bin B-A'!R1058,'Speed Bin B-A'!R1162,'Speed Bin B-A'!R1266,'Speed Bin B-A'!R1370,'Speed Bin B-A'!R1474,'Speed Bin B-A'!R1578,'Speed Bin B-A'!R1682,'Speed Bin B-A'!R1786,'Speed Bin B-A'!R1890,'Speed Bin B-A'!R1994,'Speed Bin B-A'!R2098,'Speed Bin B-A'!R2202,'Speed Bin B-A'!R2306,'Speed Bin B-A'!R2410,'Speed Bin B-A'!R2514,'Speed Bin B-A'!R2618,'Speed Bin B-A'!R2722,'Speed Bin B-A'!R2826)</f>
        <v>0</v>
      </c>
      <c r="S323" s="273">
        <f>SUM('Speed Bin B-A'!S18,'Speed Bin B-A'!S122,'Speed Bin B-A'!S226,'Speed Bin B-A'!S330,'Speed Bin B-A'!S434,'Speed Bin B-A'!S538,'Speed Bin B-A'!S642,'Speed Bin B-A'!S746,'Speed Bin B-A'!S850,'Speed Bin B-A'!S954,'Speed Bin B-A'!S1058,'Speed Bin B-A'!S1162,'Speed Bin B-A'!S1266,'Speed Bin B-A'!S1370,'Speed Bin B-A'!S1474,'Speed Bin B-A'!S1578,'Speed Bin B-A'!S1682,'Speed Bin B-A'!S1786,'Speed Bin B-A'!S1890,'Speed Bin B-A'!S1994,'Speed Bin B-A'!S2098,'Speed Bin B-A'!S2202,'Speed Bin B-A'!S2306,'Speed Bin B-A'!S2410,'Speed Bin B-A'!S2514,'Speed Bin B-A'!S2618,'Speed Bin B-A'!S2722,'Speed Bin B-A'!S2826)</f>
        <v>0</v>
      </c>
      <c r="T323" s="273">
        <f>SUM('Speed Bin B-A'!T18,'Speed Bin B-A'!T122,'Speed Bin B-A'!T226,'Speed Bin B-A'!T330,'Speed Bin B-A'!T434,'Speed Bin B-A'!T538,'Speed Bin B-A'!T642,'Speed Bin B-A'!T746,'Speed Bin B-A'!T850,'Speed Bin B-A'!T954,'Speed Bin B-A'!T1058,'Speed Bin B-A'!T1162,'Speed Bin B-A'!T1266,'Speed Bin B-A'!T1370,'Speed Bin B-A'!T1474,'Speed Bin B-A'!T1578,'Speed Bin B-A'!T1682,'Speed Bin B-A'!T1786,'Speed Bin B-A'!T1890,'Speed Bin B-A'!T1994,'Speed Bin B-A'!T2098,'Speed Bin B-A'!T2202,'Speed Bin B-A'!T2306,'Speed Bin B-A'!T2410,'Speed Bin B-A'!T2514,'Speed Bin B-A'!T2618,'Speed Bin B-A'!T2722,'Speed Bin B-A'!T2826)</f>
        <v>0</v>
      </c>
      <c r="U323" s="273">
        <f>SUM('Speed Bin B-A'!U18,'Speed Bin B-A'!U122,'Speed Bin B-A'!U226,'Speed Bin B-A'!U330,'Speed Bin B-A'!U434,'Speed Bin B-A'!U538,'Speed Bin B-A'!U642,'Speed Bin B-A'!U746,'Speed Bin B-A'!U850,'Speed Bin B-A'!U954,'Speed Bin B-A'!U1058,'Speed Bin B-A'!U1162,'Speed Bin B-A'!U1266,'Speed Bin B-A'!U1370,'Speed Bin B-A'!U1474,'Speed Bin B-A'!U1578,'Speed Bin B-A'!U1682,'Speed Bin B-A'!U1786,'Speed Bin B-A'!U1890,'Speed Bin B-A'!U1994,'Speed Bin B-A'!U2098,'Speed Bin B-A'!U2202,'Speed Bin B-A'!U2306,'Speed Bin B-A'!U2410,'Speed Bin B-A'!U2514,'Speed Bin B-A'!U2618,'Speed Bin B-A'!U2722,'Speed Bin B-A'!U2826)</f>
        <v>0</v>
      </c>
      <c r="V323" s="274">
        <f>IFERROR(AVERAGE('Speed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23.391666666666666</v>
      </c>
      <c r="W323" s="274" t="str">
        <f>IFERROR(AVERAGE('Speed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323" s="282"/>
      <c r="Y323" s="282"/>
      <c r="Z323" s="272">
        <v>0.29166666666666702</v>
      </c>
      <c r="AA323" s="275">
        <f t="shared" ref="AA323" si="159">SUM(C344:C347)</f>
        <v>34</v>
      </c>
      <c r="AB323" s="275">
        <f t="shared" ref="AB323:AR323" si="160">SUM(D344:D347)</f>
        <v>211</v>
      </c>
      <c r="AC323" s="275">
        <f t="shared" si="160"/>
        <v>847</v>
      </c>
      <c r="AD323" s="275">
        <f t="shared" si="160"/>
        <v>1340</v>
      </c>
      <c r="AE323" s="275">
        <f t="shared" si="160"/>
        <v>320</v>
      </c>
      <c r="AF323" s="275">
        <f t="shared" si="160"/>
        <v>26</v>
      </c>
      <c r="AG323" s="275">
        <f t="shared" si="160"/>
        <v>1</v>
      </c>
      <c r="AH323" s="275">
        <f t="shared" si="160"/>
        <v>1</v>
      </c>
      <c r="AI323" s="275">
        <f t="shared" si="160"/>
        <v>0</v>
      </c>
      <c r="AJ323" s="275">
        <f t="shared" si="160"/>
        <v>0</v>
      </c>
      <c r="AK323" s="275">
        <f t="shared" si="160"/>
        <v>0</v>
      </c>
      <c r="AL323" s="275">
        <f t="shared" si="160"/>
        <v>0</v>
      </c>
      <c r="AM323" s="275">
        <f t="shared" si="160"/>
        <v>0</v>
      </c>
      <c r="AN323" s="275">
        <f t="shared" si="160"/>
        <v>0</v>
      </c>
      <c r="AO323" s="275">
        <f t="shared" si="160"/>
        <v>0</v>
      </c>
      <c r="AP323" s="275">
        <f t="shared" si="160"/>
        <v>0</v>
      </c>
      <c r="AQ323" s="275">
        <f t="shared" si="160"/>
        <v>0</v>
      </c>
      <c r="AR323" s="275">
        <f t="shared" si="160"/>
        <v>0</v>
      </c>
      <c r="AS323" s="275">
        <f>SUM(U344:U347)</f>
        <v>0</v>
      </c>
      <c r="AT323" s="274">
        <f>IFERROR(AVERAGE(V344:V347),"-")</f>
        <v>21.052894736842106</v>
      </c>
      <c r="AU323" s="274">
        <f>IFERROR(AVERAGE(W344:W347),"-")</f>
        <v>24.493764880952384</v>
      </c>
    </row>
    <row r="324" spans="1:47" x14ac:dyDescent="0.25">
      <c r="A324" s="272">
        <v>8.3333333333333301E-2</v>
      </c>
      <c r="B324" s="273">
        <f>SUM('Speed Bin B-A'!B19,'Speed Bin B-A'!B123,'Speed Bin B-A'!B227,'Speed Bin B-A'!B331,'Speed Bin B-A'!B435,'Speed Bin B-A'!B539,'Speed Bin B-A'!B643,'Speed Bin B-A'!B747,'Speed Bin B-A'!B851,'Speed Bin B-A'!B955,'Speed Bin B-A'!B1059,'Speed Bin B-A'!B1163,'Speed Bin B-A'!B1267,'Speed Bin B-A'!B1371,'Speed Bin B-A'!B1475,'Speed Bin B-A'!B1579,'Speed Bin B-A'!B1683,'Speed Bin B-A'!B1787,'Speed Bin B-A'!B1891,'Speed Bin B-A'!B1995,'Speed Bin B-A'!B2099,'Speed Bin B-A'!B2203,'Speed Bin B-A'!B2307,'Speed Bin B-A'!B2411,'Speed Bin B-A'!B2515,'Speed Bin B-A'!B2619,'Speed Bin B-A'!B2723,'Speed Bin B-A'!B2827)</f>
        <v>45</v>
      </c>
      <c r="C324" s="273">
        <f>SUM('Speed Bin B-A'!C19,'Speed Bin B-A'!C123,'Speed Bin B-A'!C227,'Speed Bin B-A'!C331,'Speed Bin B-A'!C435,'Speed Bin B-A'!C539,'Speed Bin B-A'!C643,'Speed Bin B-A'!C747,'Speed Bin B-A'!C851,'Speed Bin B-A'!C955,'Speed Bin B-A'!C1059,'Speed Bin B-A'!C1163,'Speed Bin B-A'!C1267,'Speed Bin B-A'!C1371,'Speed Bin B-A'!C1475,'Speed Bin B-A'!C1579,'Speed Bin B-A'!C1683,'Speed Bin B-A'!C1787,'Speed Bin B-A'!C1891,'Speed Bin B-A'!C1995,'Speed Bin B-A'!C2099,'Speed Bin B-A'!C2203,'Speed Bin B-A'!C2307,'Speed Bin B-A'!C2411,'Speed Bin B-A'!C2515,'Speed Bin B-A'!C2619,'Speed Bin B-A'!C2723,'Speed Bin B-A'!C2827)</f>
        <v>1</v>
      </c>
      <c r="D324" s="273">
        <f>SUM('Speed Bin B-A'!D19,'Speed Bin B-A'!D123,'Speed Bin B-A'!D227,'Speed Bin B-A'!D331,'Speed Bin B-A'!D435,'Speed Bin B-A'!D539,'Speed Bin B-A'!D643,'Speed Bin B-A'!D747,'Speed Bin B-A'!D851,'Speed Bin B-A'!D955,'Speed Bin B-A'!D1059,'Speed Bin B-A'!D1163,'Speed Bin B-A'!D1267,'Speed Bin B-A'!D1371,'Speed Bin B-A'!D1475,'Speed Bin B-A'!D1579,'Speed Bin B-A'!D1683,'Speed Bin B-A'!D1787,'Speed Bin B-A'!D1891,'Speed Bin B-A'!D1995,'Speed Bin B-A'!D2099,'Speed Bin B-A'!D2203,'Speed Bin B-A'!D2307,'Speed Bin B-A'!D2411,'Speed Bin B-A'!D2515,'Speed Bin B-A'!D2619,'Speed Bin B-A'!D2723,'Speed Bin B-A'!D2827)</f>
        <v>2</v>
      </c>
      <c r="E324" s="273">
        <f>SUM('Speed Bin B-A'!E19,'Speed Bin B-A'!E123,'Speed Bin B-A'!E227,'Speed Bin B-A'!E331,'Speed Bin B-A'!E435,'Speed Bin B-A'!E539,'Speed Bin B-A'!E643,'Speed Bin B-A'!E747,'Speed Bin B-A'!E851,'Speed Bin B-A'!E955,'Speed Bin B-A'!E1059,'Speed Bin B-A'!E1163,'Speed Bin B-A'!E1267,'Speed Bin B-A'!E1371,'Speed Bin B-A'!E1475,'Speed Bin B-A'!E1579,'Speed Bin B-A'!E1683,'Speed Bin B-A'!E1787,'Speed Bin B-A'!E1891,'Speed Bin B-A'!E1995,'Speed Bin B-A'!E2099,'Speed Bin B-A'!E2203,'Speed Bin B-A'!E2307,'Speed Bin B-A'!E2411,'Speed Bin B-A'!E2515,'Speed Bin B-A'!E2619,'Speed Bin B-A'!E2723,'Speed Bin B-A'!E2827)</f>
        <v>4</v>
      </c>
      <c r="F324" s="273">
        <f>SUM('Speed Bin B-A'!F19,'Speed Bin B-A'!F123,'Speed Bin B-A'!F227,'Speed Bin B-A'!F331,'Speed Bin B-A'!F435,'Speed Bin B-A'!F539,'Speed Bin B-A'!F643,'Speed Bin B-A'!F747,'Speed Bin B-A'!F851,'Speed Bin B-A'!F955,'Speed Bin B-A'!F1059,'Speed Bin B-A'!F1163,'Speed Bin B-A'!F1267,'Speed Bin B-A'!F1371,'Speed Bin B-A'!F1475,'Speed Bin B-A'!F1579,'Speed Bin B-A'!F1683,'Speed Bin B-A'!F1787,'Speed Bin B-A'!F1891,'Speed Bin B-A'!F1995,'Speed Bin B-A'!F2099,'Speed Bin B-A'!F2203,'Speed Bin B-A'!F2307,'Speed Bin B-A'!F2411,'Speed Bin B-A'!F2515,'Speed Bin B-A'!F2619,'Speed Bin B-A'!F2723,'Speed Bin B-A'!F2827)</f>
        <v>25</v>
      </c>
      <c r="G324" s="273">
        <f>SUM('Speed Bin B-A'!G19,'Speed Bin B-A'!G123,'Speed Bin B-A'!G227,'Speed Bin B-A'!G331,'Speed Bin B-A'!G435,'Speed Bin B-A'!G539,'Speed Bin B-A'!G643,'Speed Bin B-A'!G747,'Speed Bin B-A'!G851,'Speed Bin B-A'!G955,'Speed Bin B-A'!G1059,'Speed Bin B-A'!G1163,'Speed Bin B-A'!G1267,'Speed Bin B-A'!G1371,'Speed Bin B-A'!G1475,'Speed Bin B-A'!G1579,'Speed Bin B-A'!G1683,'Speed Bin B-A'!G1787,'Speed Bin B-A'!G1891,'Speed Bin B-A'!G1995,'Speed Bin B-A'!G2099,'Speed Bin B-A'!G2203,'Speed Bin B-A'!G2307,'Speed Bin B-A'!G2411,'Speed Bin B-A'!G2515,'Speed Bin B-A'!G2619,'Speed Bin B-A'!G2723,'Speed Bin B-A'!G2827)</f>
        <v>9</v>
      </c>
      <c r="H324" s="273">
        <f>SUM('Speed Bin B-A'!H19,'Speed Bin B-A'!H123,'Speed Bin B-A'!H227,'Speed Bin B-A'!H331,'Speed Bin B-A'!H435,'Speed Bin B-A'!H539,'Speed Bin B-A'!H643,'Speed Bin B-A'!H747,'Speed Bin B-A'!H851,'Speed Bin B-A'!H955,'Speed Bin B-A'!H1059,'Speed Bin B-A'!H1163,'Speed Bin B-A'!H1267,'Speed Bin B-A'!H1371,'Speed Bin B-A'!H1475,'Speed Bin B-A'!H1579,'Speed Bin B-A'!H1683,'Speed Bin B-A'!H1787,'Speed Bin B-A'!H1891,'Speed Bin B-A'!H1995,'Speed Bin B-A'!H2099,'Speed Bin B-A'!H2203,'Speed Bin B-A'!H2307,'Speed Bin B-A'!H2411,'Speed Bin B-A'!H2515,'Speed Bin B-A'!H2619,'Speed Bin B-A'!H2723,'Speed Bin B-A'!H2827)</f>
        <v>4</v>
      </c>
      <c r="I324" s="273">
        <f>SUM('Speed Bin B-A'!I19,'Speed Bin B-A'!I123,'Speed Bin B-A'!I227,'Speed Bin B-A'!I331,'Speed Bin B-A'!I435,'Speed Bin B-A'!I539,'Speed Bin B-A'!I643,'Speed Bin B-A'!I747,'Speed Bin B-A'!I851,'Speed Bin B-A'!I955,'Speed Bin B-A'!I1059,'Speed Bin B-A'!I1163,'Speed Bin B-A'!I1267,'Speed Bin B-A'!I1371,'Speed Bin B-A'!I1475,'Speed Bin B-A'!I1579,'Speed Bin B-A'!I1683,'Speed Bin B-A'!I1787,'Speed Bin B-A'!I1891,'Speed Bin B-A'!I1995,'Speed Bin B-A'!I2099,'Speed Bin B-A'!I2203,'Speed Bin B-A'!I2307,'Speed Bin B-A'!I2411,'Speed Bin B-A'!I2515,'Speed Bin B-A'!I2619,'Speed Bin B-A'!I2723,'Speed Bin B-A'!I2827)</f>
        <v>0</v>
      </c>
      <c r="J324" s="273">
        <f>SUM('Speed Bin B-A'!J19,'Speed Bin B-A'!J123,'Speed Bin B-A'!J227,'Speed Bin B-A'!J331,'Speed Bin B-A'!J435,'Speed Bin B-A'!J539,'Speed Bin B-A'!J643,'Speed Bin B-A'!J747,'Speed Bin B-A'!J851,'Speed Bin B-A'!J955,'Speed Bin B-A'!J1059,'Speed Bin B-A'!J1163,'Speed Bin B-A'!J1267,'Speed Bin B-A'!J1371,'Speed Bin B-A'!J1475,'Speed Bin B-A'!J1579,'Speed Bin B-A'!J1683,'Speed Bin B-A'!J1787,'Speed Bin B-A'!J1891,'Speed Bin B-A'!J1995,'Speed Bin B-A'!J2099,'Speed Bin B-A'!J2203,'Speed Bin B-A'!J2307,'Speed Bin B-A'!J2411,'Speed Bin B-A'!J2515,'Speed Bin B-A'!J2619,'Speed Bin B-A'!J2723,'Speed Bin B-A'!J2827)</f>
        <v>0</v>
      </c>
      <c r="K324" s="273">
        <f>SUM('Speed Bin B-A'!K19,'Speed Bin B-A'!K123,'Speed Bin B-A'!K227,'Speed Bin B-A'!K331,'Speed Bin B-A'!K435,'Speed Bin B-A'!K539,'Speed Bin B-A'!K643,'Speed Bin B-A'!K747,'Speed Bin B-A'!K851,'Speed Bin B-A'!K955,'Speed Bin B-A'!K1059,'Speed Bin B-A'!K1163,'Speed Bin B-A'!K1267,'Speed Bin B-A'!K1371,'Speed Bin B-A'!K1475,'Speed Bin B-A'!K1579,'Speed Bin B-A'!K1683,'Speed Bin B-A'!K1787,'Speed Bin B-A'!K1891,'Speed Bin B-A'!K1995,'Speed Bin B-A'!K2099,'Speed Bin B-A'!K2203,'Speed Bin B-A'!K2307,'Speed Bin B-A'!K2411,'Speed Bin B-A'!K2515,'Speed Bin B-A'!K2619,'Speed Bin B-A'!K2723,'Speed Bin B-A'!K2827)</f>
        <v>0</v>
      </c>
      <c r="L324" s="273">
        <f>SUM('Speed Bin B-A'!L19,'Speed Bin B-A'!L123,'Speed Bin B-A'!L227,'Speed Bin B-A'!L331,'Speed Bin B-A'!L435,'Speed Bin B-A'!L539,'Speed Bin B-A'!L643,'Speed Bin B-A'!L747,'Speed Bin B-A'!L851,'Speed Bin B-A'!L955,'Speed Bin B-A'!L1059,'Speed Bin B-A'!L1163,'Speed Bin B-A'!L1267,'Speed Bin B-A'!L1371,'Speed Bin B-A'!L1475,'Speed Bin B-A'!L1579,'Speed Bin B-A'!L1683,'Speed Bin B-A'!L1787,'Speed Bin B-A'!L1891,'Speed Bin B-A'!L1995,'Speed Bin B-A'!L2099,'Speed Bin B-A'!L2203,'Speed Bin B-A'!L2307,'Speed Bin B-A'!L2411,'Speed Bin B-A'!L2515,'Speed Bin B-A'!L2619,'Speed Bin B-A'!L2723,'Speed Bin B-A'!L2827)</f>
        <v>0</v>
      </c>
      <c r="M324" s="273">
        <f>SUM('Speed Bin B-A'!M19,'Speed Bin B-A'!M123,'Speed Bin B-A'!M227,'Speed Bin B-A'!M331,'Speed Bin B-A'!M435,'Speed Bin B-A'!M539,'Speed Bin B-A'!M643,'Speed Bin B-A'!M747,'Speed Bin B-A'!M851,'Speed Bin B-A'!M955,'Speed Bin B-A'!M1059,'Speed Bin B-A'!M1163,'Speed Bin B-A'!M1267,'Speed Bin B-A'!M1371,'Speed Bin B-A'!M1475,'Speed Bin B-A'!M1579,'Speed Bin B-A'!M1683,'Speed Bin B-A'!M1787,'Speed Bin B-A'!M1891,'Speed Bin B-A'!M1995,'Speed Bin B-A'!M2099,'Speed Bin B-A'!M2203,'Speed Bin B-A'!M2307,'Speed Bin B-A'!M2411,'Speed Bin B-A'!M2515,'Speed Bin B-A'!M2619,'Speed Bin B-A'!M2723,'Speed Bin B-A'!M2827)</f>
        <v>0</v>
      </c>
      <c r="N324" s="273">
        <f>SUM('Speed Bin B-A'!N19,'Speed Bin B-A'!N123,'Speed Bin B-A'!N227,'Speed Bin B-A'!N331,'Speed Bin B-A'!N435,'Speed Bin B-A'!N539,'Speed Bin B-A'!N643,'Speed Bin B-A'!N747,'Speed Bin B-A'!N851,'Speed Bin B-A'!N955,'Speed Bin B-A'!N1059,'Speed Bin B-A'!N1163,'Speed Bin B-A'!N1267,'Speed Bin B-A'!N1371,'Speed Bin B-A'!N1475,'Speed Bin B-A'!N1579,'Speed Bin B-A'!N1683,'Speed Bin B-A'!N1787,'Speed Bin B-A'!N1891,'Speed Bin B-A'!N1995,'Speed Bin B-A'!N2099,'Speed Bin B-A'!N2203,'Speed Bin B-A'!N2307,'Speed Bin B-A'!N2411,'Speed Bin B-A'!N2515,'Speed Bin B-A'!N2619,'Speed Bin B-A'!N2723,'Speed Bin B-A'!N2827)</f>
        <v>0</v>
      </c>
      <c r="O324" s="273">
        <f>SUM('Speed Bin B-A'!O19,'Speed Bin B-A'!O123,'Speed Bin B-A'!O227,'Speed Bin B-A'!O331,'Speed Bin B-A'!O435,'Speed Bin B-A'!O539,'Speed Bin B-A'!O643,'Speed Bin B-A'!O747,'Speed Bin B-A'!O851,'Speed Bin B-A'!O955,'Speed Bin B-A'!O1059,'Speed Bin B-A'!O1163,'Speed Bin B-A'!O1267,'Speed Bin B-A'!O1371,'Speed Bin B-A'!O1475,'Speed Bin B-A'!O1579,'Speed Bin B-A'!O1683,'Speed Bin B-A'!O1787,'Speed Bin B-A'!O1891,'Speed Bin B-A'!O1995,'Speed Bin B-A'!O2099,'Speed Bin B-A'!O2203,'Speed Bin B-A'!O2307,'Speed Bin B-A'!O2411,'Speed Bin B-A'!O2515,'Speed Bin B-A'!O2619,'Speed Bin B-A'!O2723,'Speed Bin B-A'!O2827)</f>
        <v>0</v>
      </c>
      <c r="P324" s="273">
        <f>SUM('Speed Bin B-A'!P19,'Speed Bin B-A'!P123,'Speed Bin B-A'!P227,'Speed Bin B-A'!P331,'Speed Bin B-A'!P435,'Speed Bin B-A'!P539,'Speed Bin B-A'!P643,'Speed Bin B-A'!P747,'Speed Bin B-A'!P851,'Speed Bin B-A'!P955,'Speed Bin B-A'!P1059,'Speed Bin B-A'!P1163,'Speed Bin B-A'!P1267,'Speed Bin B-A'!P1371,'Speed Bin B-A'!P1475,'Speed Bin B-A'!P1579,'Speed Bin B-A'!P1683,'Speed Bin B-A'!P1787,'Speed Bin B-A'!P1891,'Speed Bin B-A'!P1995,'Speed Bin B-A'!P2099,'Speed Bin B-A'!P2203,'Speed Bin B-A'!P2307,'Speed Bin B-A'!P2411,'Speed Bin B-A'!P2515,'Speed Bin B-A'!P2619,'Speed Bin B-A'!P2723,'Speed Bin B-A'!P2827)</f>
        <v>0</v>
      </c>
      <c r="Q324" s="273">
        <f>SUM('Speed Bin B-A'!Q19,'Speed Bin B-A'!Q123,'Speed Bin B-A'!Q227,'Speed Bin B-A'!Q331,'Speed Bin B-A'!Q435,'Speed Bin B-A'!Q539,'Speed Bin B-A'!Q643,'Speed Bin B-A'!Q747,'Speed Bin B-A'!Q851,'Speed Bin B-A'!Q955,'Speed Bin B-A'!Q1059,'Speed Bin B-A'!Q1163,'Speed Bin B-A'!Q1267,'Speed Bin B-A'!Q1371,'Speed Bin B-A'!Q1475,'Speed Bin B-A'!Q1579,'Speed Bin B-A'!Q1683,'Speed Bin B-A'!Q1787,'Speed Bin B-A'!Q1891,'Speed Bin B-A'!Q1995,'Speed Bin B-A'!Q2099,'Speed Bin B-A'!Q2203,'Speed Bin B-A'!Q2307,'Speed Bin B-A'!Q2411,'Speed Bin B-A'!Q2515,'Speed Bin B-A'!Q2619,'Speed Bin B-A'!Q2723,'Speed Bin B-A'!Q2827)</f>
        <v>0</v>
      </c>
      <c r="R324" s="273">
        <f>SUM('Speed Bin B-A'!R19,'Speed Bin B-A'!R123,'Speed Bin B-A'!R227,'Speed Bin B-A'!R331,'Speed Bin B-A'!R435,'Speed Bin B-A'!R539,'Speed Bin B-A'!R643,'Speed Bin B-A'!R747,'Speed Bin B-A'!R851,'Speed Bin B-A'!R955,'Speed Bin B-A'!R1059,'Speed Bin B-A'!R1163,'Speed Bin B-A'!R1267,'Speed Bin B-A'!R1371,'Speed Bin B-A'!R1475,'Speed Bin B-A'!R1579,'Speed Bin B-A'!R1683,'Speed Bin B-A'!R1787,'Speed Bin B-A'!R1891,'Speed Bin B-A'!R1995,'Speed Bin B-A'!R2099,'Speed Bin B-A'!R2203,'Speed Bin B-A'!R2307,'Speed Bin B-A'!R2411,'Speed Bin B-A'!R2515,'Speed Bin B-A'!R2619,'Speed Bin B-A'!R2723,'Speed Bin B-A'!R2827)</f>
        <v>0</v>
      </c>
      <c r="S324" s="273">
        <f>SUM('Speed Bin B-A'!S19,'Speed Bin B-A'!S123,'Speed Bin B-A'!S227,'Speed Bin B-A'!S331,'Speed Bin B-A'!S435,'Speed Bin B-A'!S539,'Speed Bin B-A'!S643,'Speed Bin B-A'!S747,'Speed Bin B-A'!S851,'Speed Bin B-A'!S955,'Speed Bin B-A'!S1059,'Speed Bin B-A'!S1163,'Speed Bin B-A'!S1267,'Speed Bin B-A'!S1371,'Speed Bin B-A'!S1475,'Speed Bin B-A'!S1579,'Speed Bin B-A'!S1683,'Speed Bin B-A'!S1787,'Speed Bin B-A'!S1891,'Speed Bin B-A'!S1995,'Speed Bin B-A'!S2099,'Speed Bin B-A'!S2203,'Speed Bin B-A'!S2307,'Speed Bin B-A'!S2411,'Speed Bin B-A'!S2515,'Speed Bin B-A'!S2619,'Speed Bin B-A'!S2723,'Speed Bin B-A'!S2827)</f>
        <v>0</v>
      </c>
      <c r="T324" s="273">
        <f>SUM('Speed Bin B-A'!T19,'Speed Bin B-A'!T123,'Speed Bin B-A'!T227,'Speed Bin B-A'!T331,'Speed Bin B-A'!T435,'Speed Bin B-A'!T539,'Speed Bin B-A'!T643,'Speed Bin B-A'!T747,'Speed Bin B-A'!T851,'Speed Bin B-A'!T955,'Speed Bin B-A'!T1059,'Speed Bin B-A'!T1163,'Speed Bin B-A'!T1267,'Speed Bin B-A'!T1371,'Speed Bin B-A'!T1475,'Speed Bin B-A'!T1579,'Speed Bin B-A'!T1683,'Speed Bin B-A'!T1787,'Speed Bin B-A'!T1891,'Speed Bin B-A'!T1995,'Speed Bin B-A'!T2099,'Speed Bin B-A'!T2203,'Speed Bin B-A'!T2307,'Speed Bin B-A'!T2411,'Speed Bin B-A'!T2515,'Speed Bin B-A'!T2619,'Speed Bin B-A'!T2723,'Speed Bin B-A'!T2827)</f>
        <v>0</v>
      </c>
      <c r="U324" s="273">
        <f>SUM('Speed Bin B-A'!U19,'Speed Bin B-A'!U123,'Speed Bin B-A'!U227,'Speed Bin B-A'!U331,'Speed Bin B-A'!U435,'Speed Bin B-A'!U539,'Speed Bin B-A'!U643,'Speed Bin B-A'!U747,'Speed Bin B-A'!U851,'Speed Bin B-A'!U955,'Speed Bin B-A'!U1059,'Speed Bin B-A'!U1163,'Speed Bin B-A'!U1267,'Speed Bin B-A'!U1371,'Speed Bin B-A'!U1475,'Speed Bin B-A'!U1579,'Speed Bin B-A'!U1683,'Speed Bin B-A'!U1787,'Speed Bin B-A'!U1891,'Speed Bin B-A'!U1995,'Speed Bin B-A'!U2099,'Speed Bin B-A'!U2203,'Speed Bin B-A'!U2307,'Speed Bin B-A'!U2411,'Speed Bin B-A'!U2515,'Speed Bin B-A'!U2619,'Speed Bin B-A'!U2723,'Speed Bin B-A'!U2827)</f>
        <v>0</v>
      </c>
      <c r="V324" s="274">
        <f>IFERROR(AVERAGE('Speed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23.423529411764708</v>
      </c>
      <c r="W324" s="274" t="str">
        <f>IFERROR(AVERAGE('Speed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324" s="282"/>
      <c r="Y324" s="282"/>
      <c r="Z324" s="272">
        <v>0.33333333333333298</v>
      </c>
      <c r="AA324" s="275">
        <f t="shared" ref="AA324" si="161">SUM(C348:C351)</f>
        <v>43</v>
      </c>
      <c r="AB324" s="275">
        <f t="shared" ref="AB324:AR324" si="162">SUM(D348:D351)</f>
        <v>147</v>
      </c>
      <c r="AC324" s="275">
        <f t="shared" si="162"/>
        <v>827</v>
      </c>
      <c r="AD324" s="275">
        <f t="shared" si="162"/>
        <v>1175</v>
      </c>
      <c r="AE324" s="275">
        <f t="shared" si="162"/>
        <v>196</v>
      </c>
      <c r="AF324" s="275">
        <f t="shared" si="162"/>
        <v>19</v>
      </c>
      <c r="AG324" s="275">
        <f t="shared" si="162"/>
        <v>0</v>
      </c>
      <c r="AH324" s="275">
        <f t="shared" si="162"/>
        <v>0</v>
      </c>
      <c r="AI324" s="275">
        <f t="shared" si="162"/>
        <v>0</v>
      </c>
      <c r="AJ324" s="275">
        <f t="shared" si="162"/>
        <v>0</v>
      </c>
      <c r="AK324" s="275">
        <f t="shared" si="162"/>
        <v>0</v>
      </c>
      <c r="AL324" s="275">
        <f t="shared" si="162"/>
        <v>0</v>
      </c>
      <c r="AM324" s="275">
        <f t="shared" si="162"/>
        <v>0</v>
      </c>
      <c r="AN324" s="275">
        <f t="shared" si="162"/>
        <v>0</v>
      </c>
      <c r="AO324" s="275">
        <f t="shared" si="162"/>
        <v>0</v>
      </c>
      <c r="AP324" s="275">
        <f t="shared" si="162"/>
        <v>0</v>
      </c>
      <c r="AQ324" s="275">
        <f t="shared" si="162"/>
        <v>0</v>
      </c>
      <c r="AR324" s="275">
        <f t="shared" si="162"/>
        <v>0</v>
      </c>
      <c r="AS324" s="275">
        <f>SUM(U348:U351)</f>
        <v>0</v>
      </c>
      <c r="AT324" s="274">
        <f>IFERROR(AVERAGE(V348:V351),"-")</f>
        <v>20.694821428571426</v>
      </c>
      <c r="AU324" s="274">
        <f>IFERROR(AVERAGE(W348:W351),"-")</f>
        <v>23.849632352941175</v>
      </c>
    </row>
    <row r="325" spans="1:47" x14ac:dyDescent="0.25">
      <c r="A325" s="272">
        <v>9.375E-2</v>
      </c>
      <c r="B325" s="273">
        <f>SUM('Speed Bin B-A'!B20,'Speed Bin B-A'!B124,'Speed Bin B-A'!B228,'Speed Bin B-A'!B332,'Speed Bin B-A'!B436,'Speed Bin B-A'!B540,'Speed Bin B-A'!B644,'Speed Bin B-A'!B748,'Speed Bin B-A'!B852,'Speed Bin B-A'!B956,'Speed Bin B-A'!B1060,'Speed Bin B-A'!B1164,'Speed Bin B-A'!B1268,'Speed Bin B-A'!B1372,'Speed Bin B-A'!B1476,'Speed Bin B-A'!B1580,'Speed Bin B-A'!B1684,'Speed Bin B-A'!B1788,'Speed Bin B-A'!B1892,'Speed Bin B-A'!B1996,'Speed Bin B-A'!B2100,'Speed Bin B-A'!B2204,'Speed Bin B-A'!B2308,'Speed Bin B-A'!B2412,'Speed Bin B-A'!B2516,'Speed Bin B-A'!B2620,'Speed Bin B-A'!B2724,'Speed Bin B-A'!B2828)</f>
        <v>47</v>
      </c>
      <c r="C325" s="273">
        <f>SUM('Speed Bin B-A'!C20,'Speed Bin B-A'!C124,'Speed Bin B-A'!C228,'Speed Bin B-A'!C332,'Speed Bin B-A'!C436,'Speed Bin B-A'!C540,'Speed Bin B-A'!C644,'Speed Bin B-A'!C748,'Speed Bin B-A'!C852,'Speed Bin B-A'!C956,'Speed Bin B-A'!C1060,'Speed Bin B-A'!C1164,'Speed Bin B-A'!C1268,'Speed Bin B-A'!C1372,'Speed Bin B-A'!C1476,'Speed Bin B-A'!C1580,'Speed Bin B-A'!C1684,'Speed Bin B-A'!C1788,'Speed Bin B-A'!C1892,'Speed Bin B-A'!C1996,'Speed Bin B-A'!C2100,'Speed Bin B-A'!C2204,'Speed Bin B-A'!C2308,'Speed Bin B-A'!C2412,'Speed Bin B-A'!C2516,'Speed Bin B-A'!C2620,'Speed Bin B-A'!C2724,'Speed Bin B-A'!C2828)</f>
        <v>1</v>
      </c>
      <c r="D325" s="273">
        <f>SUM('Speed Bin B-A'!D20,'Speed Bin B-A'!D124,'Speed Bin B-A'!D228,'Speed Bin B-A'!D332,'Speed Bin B-A'!D436,'Speed Bin B-A'!D540,'Speed Bin B-A'!D644,'Speed Bin B-A'!D748,'Speed Bin B-A'!D852,'Speed Bin B-A'!D956,'Speed Bin B-A'!D1060,'Speed Bin B-A'!D1164,'Speed Bin B-A'!D1268,'Speed Bin B-A'!D1372,'Speed Bin B-A'!D1476,'Speed Bin B-A'!D1580,'Speed Bin B-A'!D1684,'Speed Bin B-A'!D1788,'Speed Bin B-A'!D1892,'Speed Bin B-A'!D1996,'Speed Bin B-A'!D2100,'Speed Bin B-A'!D2204,'Speed Bin B-A'!D2308,'Speed Bin B-A'!D2412,'Speed Bin B-A'!D2516,'Speed Bin B-A'!D2620,'Speed Bin B-A'!D2724,'Speed Bin B-A'!D2828)</f>
        <v>1</v>
      </c>
      <c r="E325" s="273">
        <f>SUM('Speed Bin B-A'!E20,'Speed Bin B-A'!E124,'Speed Bin B-A'!E228,'Speed Bin B-A'!E332,'Speed Bin B-A'!E436,'Speed Bin B-A'!E540,'Speed Bin B-A'!E644,'Speed Bin B-A'!E748,'Speed Bin B-A'!E852,'Speed Bin B-A'!E956,'Speed Bin B-A'!E1060,'Speed Bin B-A'!E1164,'Speed Bin B-A'!E1268,'Speed Bin B-A'!E1372,'Speed Bin B-A'!E1476,'Speed Bin B-A'!E1580,'Speed Bin B-A'!E1684,'Speed Bin B-A'!E1788,'Speed Bin B-A'!E1892,'Speed Bin B-A'!E1996,'Speed Bin B-A'!E2100,'Speed Bin B-A'!E2204,'Speed Bin B-A'!E2308,'Speed Bin B-A'!E2412,'Speed Bin B-A'!E2516,'Speed Bin B-A'!E2620,'Speed Bin B-A'!E2724,'Speed Bin B-A'!E2828)</f>
        <v>5</v>
      </c>
      <c r="F325" s="273">
        <f>SUM('Speed Bin B-A'!F20,'Speed Bin B-A'!F124,'Speed Bin B-A'!F228,'Speed Bin B-A'!F332,'Speed Bin B-A'!F436,'Speed Bin B-A'!F540,'Speed Bin B-A'!F644,'Speed Bin B-A'!F748,'Speed Bin B-A'!F852,'Speed Bin B-A'!F956,'Speed Bin B-A'!F1060,'Speed Bin B-A'!F1164,'Speed Bin B-A'!F1268,'Speed Bin B-A'!F1372,'Speed Bin B-A'!F1476,'Speed Bin B-A'!F1580,'Speed Bin B-A'!F1684,'Speed Bin B-A'!F1788,'Speed Bin B-A'!F1892,'Speed Bin B-A'!F1996,'Speed Bin B-A'!F2100,'Speed Bin B-A'!F2204,'Speed Bin B-A'!F2308,'Speed Bin B-A'!F2412,'Speed Bin B-A'!F2516,'Speed Bin B-A'!F2620,'Speed Bin B-A'!F2724,'Speed Bin B-A'!F2828)</f>
        <v>13</v>
      </c>
      <c r="G325" s="273">
        <f>SUM('Speed Bin B-A'!G20,'Speed Bin B-A'!G124,'Speed Bin B-A'!G228,'Speed Bin B-A'!G332,'Speed Bin B-A'!G436,'Speed Bin B-A'!G540,'Speed Bin B-A'!G644,'Speed Bin B-A'!G748,'Speed Bin B-A'!G852,'Speed Bin B-A'!G956,'Speed Bin B-A'!G1060,'Speed Bin B-A'!G1164,'Speed Bin B-A'!G1268,'Speed Bin B-A'!G1372,'Speed Bin B-A'!G1476,'Speed Bin B-A'!G1580,'Speed Bin B-A'!G1684,'Speed Bin B-A'!G1788,'Speed Bin B-A'!G1892,'Speed Bin B-A'!G1996,'Speed Bin B-A'!G2100,'Speed Bin B-A'!G2204,'Speed Bin B-A'!G2308,'Speed Bin B-A'!G2412,'Speed Bin B-A'!G2516,'Speed Bin B-A'!G2620,'Speed Bin B-A'!G2724,'Speed Bin B-A'!G2828)</f>
        <v>21</v>
      </c>
      <c r="H325" s="273">
        <f>SUM('Speed Bin B-A'!H20,'Speed Bin B-A'!H124,'Speed Bin B-A'!H228,'Speed Bin B-A'!H332,'Speed Bin B-A'!H436,'Speed Bin B-A'!H540,'Speed Bin B-A'!H644,'Speed Bin B-A'!H748,'Speed Bin B-A'!H852,'Speed Bin B-A'!H956,'Speed Bin B-A'!H1060,'Speed Bin B-A'!H1164,'Speed Bin B-A'!H1268,'Speed Bin B-A'!H1372,'Speed Bin B-A'!H1476,'Speed Bin B-A'!H1580,'Speed Bin B-A'!H1684,'Speed Bin B-A'!H1788,'Speed Bin B-A'!H1892,'Speed Bin B-A'!H1996,'Speed Bin B-A'!H2100,'Speed Bin B-A'!H2204,'Speed Bin B-A'!H2308,'Speed Bin B-A'!H2412,'Speed Bin B-A'!H2516,'Speed Bin B-A'!H2620,'Speed Bin B-A'!H2724,'Speed Bin B-A'!H2828)</f>
        <v>6</v>
      </c>
      <c r="I325" s="273">
        <f>SUM('Speed Bin B-A'!I20,'Speed Bin B-A'!I124,'Speed Bin B-A'!I228,'Speed Bin B-A'!I332,'Speed Bin B-A'!I436,'Speed Bin B-A'!I540,'Speed Bin B-A'!I644,'Speed Bin B-A'!I748,'Speed Bin B-A'!I852,'Speed Bin B-A'!I956,'Speed Bin B-A'!I1060,'Speed Bin B-A'!I1164,'Speed Bin B-A'!I1268,'Speed Bin B-A'!I1372,'Speed Bin B-A'!I1476,'Speed Bin B-A'!I1580,'Speed Bin B-A'!I1684,'Speed Bin B-A'!I1788,'Speed Bin B-A'!I1892,'Speed Bin B-A'!I1996,'Speed Bin B-A'!I2100,'Speed Bin B-A'!I2204,'Speed Bin B-A'!I2308,'Speed Bin B-A'!I2412,'Speed Bin B-A'!I2516,'Speed Bin B-A'!I2620,'Speed Bin B-A'!I2724,'Speed Bin B-A'!I2828)</f>
        <v>0</v>
      </c>
      <c r="J325" s="273">
        <f>SUM('Speed Bin B-A'!J20,'Speed Bin B-A'!J124,'Speed Bin B-A'!J228,'Speed Bin B-A'!J332,'Speed Bin B-A'!J436,'Speed Bin B-A'!J540,'Speed Bin B-A'!J644,'Speed Bin B-A'!J748,'Speed Bin B-A'!J852,'Speed Bin B-A'!J956,'Speed Bin B-A'!J1060,'Speed Bin B-A'!J1164,'Speed Bin B-A'!J1268,'Speed Bin B-A'!J1372,'Speed Bin B-A'!J1476,'Speed Bin B-A'!J1580,'Speed Bin B-A'!J1684,'Speed Bin B-A'!J1788,'Speed Bin B-A'!J1892,'Speed Bin B-A'!J1996,'Speed Bin B-A'!J2100,'Speed Bin B-A'!J2204,'Speed Bin B-A'!J2308,'Speed Bin B-A'!J2412,'Speed Bin B-A'!J2516,'Speed Bin B-A'!J2620,'Speed Bin B-A'!J2724,'Speed Bin B-A'!J2828)</f>
        <v>0</v>
      </c>
      <c r="K325" s="273">
        <f>SUM('Speed Bin B-A'!K20,'Speed Bin B-A'!K124,'Speed Bin B-A'!K228,'Speed Bin B-A'!K332,'Speed Bin B-A'!K436,'Speed Bin B-A'!K540,'Speed Bin B-A'!K644,'Speed Bin B-A'!K748,'Speed Bin B-A'!K852,'Speed Bin B-A'!K956,'Speed Bin B-A'!K1060,'Speed Bin B-A'!K1164,'Speed Bin B-A'!K1268,'Speed Bin B-A'!K1372,'Speed Bin B-A'!K1476,'Speed Bin B-A'!K1580,'Speed Bin B-A'!K1684,'Speed Bin B-A'!K1788,'Speed Bin B-A'!K1892,'Speed Bin B-A'!K1996,'Speed Bin B-A'!K2100,'Speed Bin B-A'!K2204,'Speed Bin B-A'!K2308,'Speed Bin B-A'!K2412,'Speed Bin B-A'!K2516,'Speed Bin B-A'!K2620,'Speed Bin B-A'!K2724,'Speed Bin B-A'!K2828)</f>
        <v>0</v>
      </c>
      <c r="L325" s="273">
        <f>SUM('Speed Bin B-A'!L20,'Speed Bin B-A'!L124,'Speed Bin B-A'!L228,'Speed Bin B-A'!L332,'Speed Bin B-A'!L436,'Speed Bin B-A'!L540,'Speed Bin B-A'!L644,'Speed Bin B-A'!L748,'Speed Bin B-A'!L852,'Speed Bin B-A'!L956,'Speed Bin B-A'!L1060,'Speed Bin B-A'!L1164,'Speed Bin B-A'!L1268,'Speed Bin B-A'!L1372,'Speed Bin B-A'!L1476,'Speed Bin B-A'!L1580,'Speed Bin B-A'!L1684,'Speed Bin B-A'!L1788,'Speed Bin B-A'!L1892,'Speed Bin B-A'!L1996,'Speed Bin B-A'!L2100,'Speed Bin B-A'!L2204,'Speed Bin B-A'!L2308,'Speed Bin B-A'!L2412,'Speed Bin B-A'!L2516,'Speed Bin B-A'!L2620,'Speed Bin B-A'!L2724,'Speed Bin B-A'!L2828)</f>
        <v>0</v>
      </c>
      <c r="M325" s="273">
        <f>SUM('Speed Bin B-A'!M20,'Speed Bin B-A'!M124,'Speed Bin B-A'!M228,'Speed Bin B-A'!M332,'Speed Bin B-A'!M436,'Speed Bin B-A'!M540,'Speed Bin B-A'!M644,'Speed Bin B-A'!M748,'Speed Bin B-A'!M852,'Speed Bin B-A'!M956,'Speed Bin B-A'!M1060,'Speed Bin B-A'!M1164,'Speed Bin B-A'!M1268,'Speed Bin B-A'!M1372,'Speed Bin B-A'!M1476,'Speed Bin B-A'!M1580,'Speed Bin B-A'!M1684,'Speed Bin B-A'!M1788,'Speed Bin B-A'!M1892,'Speed Bin B-A'!M1996,'Speed Bin B-A'!M2100,'Speed Bin B-A'!M2204,'Speed Bin B-A'!M2308,'Speed Bin B-A'!M2412,'Speed Bin B-A'!M2516,'Speed Bin B-A'!M2620,'Speed Bin B-A'!M2724,'Speed Bin B-A'!M2828)</f>
        <v>0</v>
      </c>
      <c r="N325" s="273">
        <f>SUM('Speed Bin B-A'!N20,'Speed Bin B-A'!N124,'Speed Bin B-A'!N228,'Speed Bin B-A'!N332,'Speed Bin B-A'!N436,'Speed Bin B-A'!N540,'Speed Bin B-A'!N644,'Speed Bin B-A'!N748,'Speed Bin B-A'!N852,'Speed Bin B-A'!N956,'Speed Bin B-A'!N1060,'Speed Bin B-A'!N1164,'Speed Bin B-A'!N1268,'Speed Bin B-A'!N1372,'Speed Bin B-A'!N1476,'Speed Bin B-A'!N1580,'Speed Bin B-A'!N1684,'Speed Bin B-A'!N1788,'Speed Bin B-A'!N1892,'Speed Bin B-A'!N1996,'Speed Bin B-A'!N2100,'Speed Bin B-A'!N2204,'Speed Bin B-A'!N2308,'Speed Bin B-A'!N2412,'Speed Bin B-A'!N2516,'Speed Bin B-A'!N2620,'Speed Bin B-A'!N2724,'Speed Bin B-A'!N2828)</f>
        <v>0</v>
      </c>
      <c r="O325" s="273">
        <f>SUM('Speed Bin B-A'!O20,'Speed Bin B-A'!O124,'Speed Bin B-A'!O228,'Speed Bin B-A'!O332,'Speed Bin B-A'!O436,'Speed Bin B-A'!O540,'Speed Bin B-A'!O644,'Speed Bin B-A'!O748,'Speed Bin B-A'!O852,'Speed Bin B-A'!O956,'Speed Bin B-A'!O1060,'Speed Bin B-A'!O1164,'Speed Bin B-A'!O1268,'Speed Bin B-A'!O1372,'Speed Bin B-A'!O1476,'Speed Bin B-A'!O1580,'Speed Bin B-A'!O1684,'Speed Bin B-A'!O1788,'Speed Bin B-A'!O1892,'Speed Bin B-A'!O1996,'Speed Bin B-A'!O2100,'Speed Bin B-A'!O2204,'Speed Bin B-A'!O2308,'Speed Bin B-A'!O2412,'Speed Bin B-A'!O2516,'Speed Bin B-A'!O2620,'Speed Bin B-A'!O2724,'Speed Bin B-A'!O2828)</f>
        <v>0</v>
      </c>
      <c r="P325" s="273">
        <f>SUM('Speed Bin B-A'!P20,'Speed Bin B-A'!P124,'Speed Bin B-A'!P228,'Speed Bin B-A'!P332,'Speed Bin B-A'!P436,'Speed Bin B-A'!P540,'Speed Bin B-A'!P644,'Speed Bin B-A'!P748,'Speed Bin B-A'!P852,'Speed Bin B-A'!P956,'Speed Bin B-A'!P1060,'Speed Bin B-A'!P1164,'Speed Bin B-A'!P1268,'Speed Bin B-A'!P1372,'Speed Bin B-A'!P1476,'Speed Bin B-A'!P1580,'Speed Bin B-A'!P1684,'Speed Bin B-A'!P1788,'Speed Bin B-A'!P1892,'Speed Bin B-A'!P1996,'Speed Bin B-A'!P2100,'Speed Bin B-A'!P2204,'Speed Bin B-A'!P2308,'Speed Bin B-A'!P2412,'Speed Bin B-A'!P2516,'Speed Bin B-A'!P2620,'Speed Bin B-A'!P2724,'Speed Bin B-A'!P2828)</f>
        <v>0</v>
      </c>
      <c r="Q325" s="273">
        <f>SUM('Speed Bin B-A'!Q20,'Speed Bin B-A'!Q124,'Speed Bin B-A'!Q228,'Speed Bin B-A'!Q332,'Speed Bin B-A'!Q436,'Speed Bin B-A'!Q540,'Speed Bin B-A'!Q644,'Speed Bin B-A'!Q748,'Speed Bin B-A'!Q852,'Speed Bin B-A'!Q956,'Speed Bin B-A'!Q1060,'Speed Bin B-A'!Q1164,'Speed Bin B-A'!Q1268,'Speed Bin B-A'!Q1372,'Speed Bin B-A'!Q1476,'Speed Bin B-A'!Q1580,'Speed Bin B-A'!Q1684,'Speed Bin B-A'!Q1788,'Speed Bin B-A'!Q1892,'Speed Bin B-A'!Q1996,'Speed Bin B-A'!Q2100,'Speed Bin B-A'!Q2204,'Speed Bin B-A'!Q2308,'Speed Bin B-A'!Q2412,'Speed Bin B-A'!Q2516,'Speed Bin B-A'!Q2620,'Speed Bin B-A'!Q2724,'Speed Bin B-A'!Q2828)</f>
        <v>0</v>
      </c>
      <c r="R325" s="273">
        <f>SUM('Speed Bin B-A'!R20,'Speed Bin B-A'!R124,'Speed Bin B-A'!R228,'Speed Bin B-A'!R332,'Speed Bin B-A'!R436,'Speed Bin B-A'!R540,'Speed Bin B-A'!R644,'Speed Bin B-A'!R748,'Speed Bin B-A'!R852,'Speed Bin B-A'!R956,'Speed Bin B-A'!R1060,'Speed Bin B-A'!R1164,'Speed Bin B-A'!R1268,'Speed Bin B-A'!R1372,'Speed Bin B-A'!R1476,'Speed Bin B-A'!R1580,'Speed Bin B-A'!R1684,'Speed Bin B-A'!R1788,'Speed Bin B-A'!R1892,'Speed Bin B-A'!R1996,'Speed Bin B-A'!R2100,'Speed Bin B-A'!R2204,'Speed Bin B-A'!R2308,'Speed Bin B-A'!R2412,'Speed Bin B-A'!R2516,'Speed Bin B-A'!R2620,'Speed Bin B-A'!R2724,'Speed Bin B-A'!R2828)</f>
        <v>0</v>
      </c>
      <c r="S325" s="273">
        <f>SUM('Speed Bin B-A'!S20,'Speed Bin B-A'!S124,'Speed Bin B-A'!S228,'Speed Bin B-A'!S332,'Speed Bin B-A'!S436,'Speed Bin B-A'!S540,'Speed Bin B-A'!S644,'Speed Bin B-A'!S748,'Speed Bin B-A'!S852,'Speed Bin B-A'!S956,'Speed Bin B-A'!S1060,'Speed Bin B-A'!S1164,'Speed Bin B-A'!S1268,'Speed Bin B-A'!S1372,'Speed Bin B-A'!S1476,'Speed Bin B-A'!S1580,'Speed Bin B-A'!S1684,'Speed Bin B-A'!S1788,'Speed Bin B-A'!S1892,'Speed Bin B-A'!S1996,'Speed Bin B-A'!S2100,'Speed Bin B-A'!S2204,'Speed Bin B-A'!S2308,'Speed Bin B-A'!S2412,'Speed Bin B-A'!S2516,'Speed Bin B-A'!S2620,'Speed Bin B-A'!S2724,'Speed Bin B-A'!S2828)</f>
        <v>0</v>
      </c>
      <c r="T325" s="273">
        <f>SUM('Speed Bin B-A'!T20,'Speed Bin B-A'!T124,'Speed Bin B-A'!T228,'Speed Bin B-A'!T332,'Speed Bin B-A'!T436,'Speed Bin B-A'!T540,'Speed Bin B-A'!T644,'Speed Bin B-A'!T748,'Speed Bin B-A'!T852,'Speed Bin B-A'!T956,'Speed Bin B-A'!T1060,'Speed Bin B-A'!T1164,'Speed Bin B-A'!T1268,'Speed Bin B-A'!T1372,'Speed Bin B-A'!T1476,'Speed Bin B-A'!T1580,'Speed Bin B-A'!T1684,'Speed Bin B-A'!T1788,'Speed Bin B-A'!T1892,'Speed Bin B-A'!T1996,'Speed Bin B-A'!T2100,'Speed Bin B-A'!T2204,'Speed Bin B-A'!T2308,'Speed Bin B-A'!T2412,'Speed Bin B-A'!T2516,'Speed Bin B-A'!T2620,'Speed Bin B-A'!T2724,'Speed Bin B-A'!T2828)</f>
        <v>0</v>
      </c>
      <c r="U325" s="273">
        <f>SUM('Speed Bin B-A'!U20,'Speed Bin B-A'!U124,'Speed Bin B-A'!U228,'Speed Bin B-A'!U332,'Speed Bin B-A'!U436,'Speed Bin B-A'!U540,'Speed Bin B-A'!U644,'Speed Bin B-A'!U748,'Speed Bin B-A'!U852,'Speed Bin B-A'!U956,'Speed Bin B-A'!U1060,'Speed Bin B-A'!U1164,'Speed Bin B-A'!U1268,'Speed Bin B-A'!U1372,'Speed Bin B-A'!U1476,'Speed Bin B-A'!U1580,'Speed Bin B-A'!U1684,'Speed Bin B-A'!U1788,'Speed Bin B-A'!U1892,'Speed Bin B-A'!U1996,'Speed Bin B-A'!U2100,'Speed Bin B-A'!U2204,'Speed Bin B-A'!U2308,'Speed Bin B-A'!U2412,'Speed Bin B-A'!U2516,'Speed Bin B-A'!U2620,'Speed Bin B-A'!U2724,'Speed Bin B-A'!U2828)</f>
        <v>0</v>
      </c>
      <c r="V325" s="274">
        <f>IFERROR(AVERAGE('Speed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24.862500000000001</v>
      </c>
      <c r="W325" s="274" t="str">
        <f>IFERROR(AVERAGE('Speed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325" s="282"/>
      <c r="Y325" s="282"/>
      <c r="Z325" s="272">
        <v>0.375</v>
      </c>
      <c r="AA325" s="275">
        <f t="shared" ref="AA325" si="163">SUM(C352:C355)</f>
        <v>17</v>
      </c>
      <c r="AB325" s="275">
        <f t="shared" ref="AB325:AR325" si="164">SUM(D352:D355)</f>
        <v>116</v>
      </c>
      <c r="AC325" s="275">
        <f t="shared" si="164"/>
        <v>839</v>
      </c>
      <c r="AD325" s="275">
        <f t="shared" si="164"/>
        <v>1079</v>
      </c>
      <c r="AE325" s="275">
        <f t="shared" si="164"/>
        <v>181</v>
      </c>
      <c r="AF325" s="275">
        <f t="shared" si="164"/>
        <v>16</v>
      </c>
      <c r="AG325" s="275">
        <f t="shared" si="164"/>
        <v>0</v>
      </c>
      <c r="AH325" s="275">
        <f t="shared" si="164"/>
        <v>0</v>
      </c>
      <c r="AI325" s="275">
        <f t="shared" si="164"/>
        <v>0</v>
      </c>
      <c r="AJ325" s="275">
        <f t="shared" si="164"/>
        <v>0</v>
      </c>
      <c r="AK325" s="275">
        <f t="shared" si="164"/>
        <v>0</v>
      </c>
      <c r="AL325" s="275">
        <f t="shared" si="164"/>
        <v>0</v>
      </c>
      <c r="AM325" s="275">
        <f t="shared" si="164"/>
        <v>0</v>
      </c>
      <c r="AN325" s="275">
        <f t="shared" si="164"/>
        <v>0</v>
      </c>
      <c r="AO325" s="275">
        <f t="shared" si="164"/>
        <v>0</v>
      </c>
      <c r="AP325" s="275">
        <f t="shared" si="164"/>
        <v>0</v>
      </c>
      <c r="AQ325" s="275">
        <f t="shared" si="164"/>
        <v>0</v>
      </c>
      <c r="AR325" s="275">
        <f t="shared" si="164"/>
        <v>0</v>
      </c>
      <c r="AS325" s="275">
        <f>SUM(U352:U355)</f>
        <v>0</v>
      </c>
      <c r="AT325" s="274">
        <f>IFERROR(AVERAGE(V352:V355),"-")</f>
        <v>20.73842105263158</v>
      </c>
      <c r="AU325" s="274">
        <f>IFERROR(AVERAGE(W352:W355),"-")</f>
        <v>24.095743034055726</v>
      </c>
    </row>
    <row r="326" spans="1:47" x14ac:dyDescent="0.25">
      <c r="A326" s="272">
        <v>0.104166666666667</v>
      </c>
      <c r="B326" s="273">
        <f>SUM('Speed Bin B-A'!B21,'Speed Bin B-A'!B125,'Speed Bin B-A'!B229,'Speed Bin B-A'!B333,'Speed Bin B-A'!B437,'Speed Bin B-A'!B541,'Speed Bin B-A'!B645,'Speed Bin B-A'!B749,'Speed Bin B-A'!B853,'Speed Bin B-A'!B957,'Speed Bin B-A'!B1061,'Speed Bin B-A'!B1165,'Speed Bin B-A'!B1269,'Speed Bin B-A'!B1373,'Speed Bin B-A'!B1477,'Speed Bin B-A'!B1581,'Speed Bin B-A'!B1685,'Speed Bin B-A'!B1789,'Speed Bin B-A'!B1893,'Speed Bin B-A'!B1997,'Speed Bin B-A'!B2101,'Speed Bin B-A'!B2205,'Speed Bin B-A'!B2309,'Speed Bin B-A'!B2413,'Speed Bin B-A'!B2517,'Speed Bin B-A'!B2621,'Speed Bin B-A'!B2725,'Speed Bin B-A'!B2829)</f>
        <v>46</v>
      </c>
      <c r="C326" s="273">
        <f>SUM('Speed Bin B-A'!C21,'Speed Bin B-A'!C125,'Speed Bin B-A'!C229,'Speed Bin B-A'!C333,'Speed Bin B-A'!C437,'Speed Bin B-A'!C541,'Speed Bin B-A'!C645,'Speed Bin B-A'!C749,'Speed Bin B-A'!C853,'Speed Bin B-A'!C957,'Speed Bin B-A'!C1061,'Speed Bin B-A'!C1165,'Speed Bin B-A'!C1269,'Speed Bin B-A'!C1373,'Speed Bin B-A'!C1477,'Speed Bin B-A'!C1581,'Speed Bin B-A'!C1685,'Speed Bin B-A'!C1789,'Speed Bin B-A'!C1893,'Speed Bin B-A'!C1997,'Speed Bin B-A'!C2101,'Speed Bin B-A'!C2205,'Speed Bin B-A'!C2309,'Speed Bin B-A'!C2413,'Speed Bin B-A'!C2517,'Speed Bin B-A'!C2621,'Speed Bin B-A'!C2725,'Speed Bin B-A'!C2829)</f>
        <v>3</v>
      </c>
      <c r="D326" s="273">
        <f>SUM('Speed Bin B-A'!D21,'Speed Bin B-A'!D125,'Speed Bin B-A'!D229,'Speed Bin B-A'!D333,'Speed Bin B-A'!D437,'Speed Bin B-A'!D541,'Speed Bin B-A'!D645,'Speed Bin B-A'!D749,'Speed Bin B-A'!D853,'Speed Bin B-A'!D957,'Speed Bin B-A'!D1061,'Speed Bin B-A'!D1165,'Speed Bin B-A'!D1269,'Speed Bin B-A'!D1373,'Speed Bin B-A'!D1477,'Speed Bin B-A'!D1581,'Speed Bin B-A'!D1685,'Speed Bin B-A'!D1789,'Speed Bin B-A'!D1893,'Speed Bin B-A'!D1997,'Speed Bin B-A'!D2101,'Speed Bin B-A'!D2205,'Speed Bin B-A'!D2309,'Speed Bin B-A'!D2413,'Speed Bin B-A'!D2517,'Speed Bin B-A'!D2621,'Speed Bin B-A'!D2725,'Speed Bin B-A'!D2829)</f>
        <v>2</v>
      </c>
      <c r="E326" s="273">
        <f>SUM('Speed Bin B-A'!E21,'Speed Bin B-A'!E125,'Speed Bin B-A'!E229,'Speed Bin B-A'!E333,'Speed Bin B-A'!E437,'Speed Bin B-A'!E541,'Speed Bin B-A'!E645,'Speed Bin B-A'!E749,'Speed Bin B-A'!E853,'Speed Bin B-A'!E957,'Speed Bin B-A'!E1061,'Speed Bin B-A'!E1165,'Speed Bin B-A'!E1269,'Speed Bin B-A'!E1373,'Speed Bin B-A'!E1477,'Speed Bin B-A'!E1581,'Speed Bin B-A'!E1685,'Speed Bin B-A'!E1789,'Speed Bin B-A'!E1893,'Speed Bin B-A'!E1997,'Speed Bin B-A'!E2101,'Speed Bin B-A'!E2205,'Speed Bin B-A'!E2309,'Speed Bin B-A'!E2413,'Speed Bin B-A'!E2517,'Speed Bin B-A'!E2621,'Speed Bin B-A'!E2725,'Speed Bin B-A'!E2829)</f>
        <v>4</v>
      </c>
      <c r="F326" s="273">
        <f>SUM('Speed Bin B-A'!F21,'Speed Bin B-A'!F125,'Speed Bin B-A'!F229,'Speed Bin B-A'!F333,'Speed Bin B-A'!F437,'Speed Bin B-A'!F541,'Speed Bin B-A'!F645,'Speed Bin B-A'!F749,'Speed Bin B-A'!F853,'Speed Bin B-A'!F957,'Speed Bin B-A'!F1061,'Speed Bin B-A'!F1165,'Speed Bin B-A'!F1269,'Speed Bin B-A'!F1373,'Speed Bin B-A'!F1477,'Speed Bin B-A'!F1581,'Speed Bin B-A'!F1685,'Speed Bin B-A'!F1789,'Speed Bin B-A'!F1893,'Speed Bin B-A'!F1997,'Speed Bin B-A'!F2101,'Speed Bin B-A'!F2205,'Speed Bin B-A'!F2309,'Speed Bin B-A'!F2413,'Speed Bin B-A'!F2517,'Speed Bin B-A'!F2621,'Speed Bin B-A'!F2725,'Speed Bin B-A'!F2829)</f>
        <v>12</v>
      </c>
      <c r="G326" s="273">
        <f>SUM('Speed Bin B-A'!G21,'Speed Bin B-A'!G125,'Speed Bin B-A'!G229,'Speed Bin B-A'!G333,'Speed Bin B-A'!G437,'Speed Bin B-A'!G541,'Speed Bin B-A'!G645,'Speed Bin B-A'!G749,'Speed Bin B-A'!G853,'Speed Bin B-A'!G957,'Speed Bin B-A'!G1061,'Speed Bin B-A'!G1165,'Speed Bin B-A'!G1269,'Speed Bin B-A'!G1373,'Speed Bin B-A'!G1477,'Speed Bin B-A'!G1581,'Speed Bin B-A'!G1685,'Speed Bin B-A'!G1789,'Speed Bin B-A'!G1893,'Speed Bin B-A'!G1997,'Speed Bin B-A'!G2101,'Speed Bin B-A'!G2205,'Speed Bin B-A'!G2309,'Speed Bin B-A'!G2413,'Speed Bin B-A'!G2517,'Speed Bin B-A'!G2621,'Speed Bin B-A'!G2725,'Speed Bin B-A'!G2829)</f>
        <v>20</v>
      </c>
      <c r="H326" s="273">
        <f>SUM('Speed Bin B-A'!H21,'Speed Bin B-A'!H125,'Speed Bin B-A'!H229,'Speed Bin B-A'!H333,'Speed Bin B-A'!H437,'Speed Bin B-A'!H541,'Speed Bin B-A'!H645,'Speed Bin B-A'!H749,'Speed Bin B-A'!H853,'Speed Bin B-A'!H957,'Speed Bin B-A'!H1061,'Speed Bin B-A'!H1165,'Speed Bin B-A'!H1269,'Speed Bin B-A'!H1373,'Speed Bin B-A'!H1477,'Speed Bin B-A'!H1581,'Speed Bin B-A'!H1685,'Speed Bin B-A'!H1789,'Speed Bin B-A'!H1893,'Speed Bin B-A'!H1997,'Speed Bin B-A'!H2101,'Speed Bin B-A'!H2205,'Speed Bin B-A'!H2309,'Speed Bin B-A'!H2413,'Speed Bin B-A'!H2517,'Speed Bin B-A'!H2621,'Speed Bin B-A'!H2725,'Speed Bin B-A'!H2829)</f>
        <v>5</v>
      </c>
      <c r="I326" s="273">
        <f>SUM('Speed Bin B-A'!I21,'Speed Bin B-A'!I125,'Speed Bin B-A'!I229,'Speed Bin B-A'!I333,'Speed Bin B-A'!I437,'Speed Bin B-A'!I541,'Speed Bin B-A'!I645,'Speed Bin B-A'!I749,'Speed Bin B-A'!I853,'Speed Bin B-A'!I957,'Speed Bin B-A'!I1061,'Speed Bin B-A'!I1165,'Speed Bin B-A'!I1269,'Speed Bin B-A'!I1373,'Speed Bin B-A'!I1477,'Speed Bin B-A'!I1581,'Speed Bin B-A'!I1685,'Speed Bin B-A'!I1789,'Speed Bin B-A'!I1893,'Speed Bin B-A'!I1997,'Speed Bin B-A'!I2101,'Speed Bin B-A'!I2205,'Speed Bin B-A'!I2309,'Speed Bin B-A'!I2413,'Speed Bin B-A'!I2517,'Speed Bin B-A'!I2621,'Speed Bin B-A'!I2725,'Speed Bin B-A'!I2829)</f>
        <v>0</v>
      </c>
      <c r="J326" s="273">
        <f>SUM('Speed Bin B-A'!J21,'Speed Bin B-A'!J125,'Speed Bin B-A'!J229,'Speed Bin B-A'!J333,'Speed Bin B-A'!J437,'Speed Bin B-A'!J541,'Speed Bin B-A'!J645,'Speed Bin B-A'!J749,'Speed Bin B-A'!J853,'Speed Bin B-A'!J957,'Speed Bin B-A'!J1061,'Speed Bin B-A'!J1165,'Speed Bin B-A'!J1269,'Speed Bin B-A'!J1373,'Speed Bin B-A'!J1477,'Speed Bin B-A'!J1581,'Speed Bin B-A'!J1685,'Speed Bin B-A'!J1789,'Speed Bin B-A'!J1893,'Speed Bin B-A'!J1997,'Speed Bin B-A'!J2101,'Speed Bin B-A'!J2205,'Speed Bin B-A'!J2309,'Speed Bin B-A'!J2413,'Speed Bin B-A'!J2517,'Speed Bin B-A'!J2621,'Speed Bin B-A'!J2725,'Speed Bin B-A'!J2829)</f>
        <v>0</v>
      </c>
      <c r="K326" s="273">
        <f>SUM('Speed Bin B-A'!K21,'Speed Bin B-A'!K125,'Speed Bin B-A'!K229,'Speed Bin B-A'!K333,'Speed Bin B-A'!K437,'Speed Bin B-A'!K541,'Speed Bin B-A'!K645,'Speed Bin B-A'!K749,'Speed Bin B-A'!K853,'Speed Bin B-A'!K957,'Speed Bin B-A'!K1061,'Speed Bin B-A'!K1165,'Speed Bin B-A'!K1269,'Speed Bin B-A'!K1373,'Speed Bin B-A'!K1477,'Speed Bin B-A'!K1581,'Speed Bin B-A'!K1685,'Speed Bin B-A'!K1789,'Speed Bin B-A'!K1893,'Speed Bin B-A'!K1997,'Speed Bin B-A'!K2101,'Speed Bin B-A'!K2205,'Speed Bin B-A'!K2309,'Speed Bin B-A'!K2413,'Speed Bin B-A'!K2517,'Speed Bin B-A'!K2621,'Speed Bin B-A'!K2725,'Speed Bin B-A'!K2829)</f>
        <v>0</v>
      </c>
      <c r="L326" s="273">
        <f>SUM('Speed Bin B-A'!L21,'Speed Bin B-A'!L125,'Speed Bin B-A'!L229,'Speed Bin B-A'!L333,'Speed Bin B-A'!L437,'Speed Bin B-A'!L541,'Speed Bin B-A'!L645,'Speed Bin B-A'!L749,'Speed Bin B-A'!L853,'Speed Bin B-A'!L957,'Speed Bin B-A'!L1061,'Speed Bin B-A'!L1165,'Speed Bin B-A'!L1269,'Speed Bin B-A'!L1373,'Speed Bin B-A'!L1477,'Speed Bin B-A'!L1581,'Speed Bin B-A'!L1685,'Speed Bin B-A'!L1789,'Speed Bin B-A'!L1893,'Speed Bin B-A'!L1997,'Speed Bin B-A'!L2101,'Speed Bin B-A'!L2205,'Speed Bin B-A'!L2309,'Speed Bin B-A'!L2413,'Speed Bin B-A'!L2517,'Speed Bin B-A'!L2621,'Speed Bin B-A'!L2725,'Speed Bin B-A'!L2829)</f>
        <v>0</v>
      </c>
      <c r="M326" s="273">
        <f>SUM('Speed Bin B-A'!M21,'Speed Bin B-A'!M125,'Speed Bin B-A'!M229,'Speed Bin B-A'!M333,'Speed Bin B-A'!M437,'Speed Bin B-A'!M541,'Speed Bin B-A'!M645,'Speed Bin B-A'!M749,'Speed Bin B-A'!M853,'Speed Bin B-A'!M957,'Speed Bin B-A'!M1061,'Speed Bin B-A'!M1165,'Speed Bin B-A'!M1269,'Speed Bin B-A'!M1373,'Speed Bin B-A'!M1477,'Speed Bin B-A'!M1581,'Speed Bin B-A'!M1685,'Speed Bin B-A'!M1789,'Speed Bin B-A'!M1893,'Speed Bin B-A'!M1997,'Speed Bin B-A'!M2101,'Speed Bin B-A'!M2205,'Speed Bin B-A'!M2309,'Speed Bin B-A'!M2413,'Speed Bin B-A'!M2517,'Speed Bin B-A'!M2621,'Speed Bin B-A'!M2725,'Speed Bin B-A'!M2829)</f>
        <v>0</v>
      </c>
      <c r="N326" s="273">
        <f>SUM('Speed Bin B-A'!N21,'Speed Bin B-A'!N125,'Speed Bin B-A'!N229,'Speed Bin B-A'!N333,'Speed Bin B-A'!N437,'Speed Bin B-A'!N541,'Speed Bin B-A'!N645,'Speed Bin B-A'!N749,'Speed Bin B-A'!N853,'Speed Bin B-A'!N957,'Speed Bin B-A'!N1061,'Speed Bin B-A'!N1165,'Speed Bin B-A'!N1269,'Speed Bin B-A'!N1373,'Speed Bin B-A'!N1477,'Speed Bin B-A'!N1581,'Speed Bin B-A'!N1685,'Speed Bin B-A'!N1789,'Speed Bin B-A'!N1893,'Speed Bin B-A'!N1997,'Speed Bin B-A'!N2101,'Speed Bin B-A'!N2205,'Speed Bin B-A'!N2309,'Speed Bin B-A'!N2413,'Speed Bin B-A'!N2517,'Speed Bin B-A'!N2621,'Speed Bin B-A'!N2725,'Speed Bin B-A'!N2829)</f>
        <v>0</v>
      </c>
      <c r="O326" s="273">
        <f>SUM('Speed Bin B-A'!O21,'Speed Bin B-A'!O125,'Speed Bin B-A'!O229,'Speed Bin B-A'!O333,'Speed Bin B-A'!O437,'Speed Bin B-A'!O541,'Speed Bin B-A'!O645,'Speed Bin B-A'!O749,'Speed Bin B-A'!O853,'Speed Bin B-A'!O957,'Speed Bin B-A'!O1061,'Speed Bin B-A'!O1165,'Speed Bin B-A'!O1269,'Speed Bin B-A'!O1373,'Speed Bin B-A'!O1477,'Speed Bin B-A'!O1581,'Speed Bin B-A'!O1685,'Speed Bin B-A'!O1789,'Speed Bin B-A'!O1893,'Speed Bin B-A'!O1997,'Speed Bin B-A'!O2101,'Speed Bin B-A'!O2205,'Speed Bin B-A'!O2309,'Speed Bin B-A'!O2413,'Speed Bin B-A'!O2517,'Speed Bin B-A'!O2621,'Speed Bin B-A'!O2725,'Speed Bin B-A'!O2829)</f>
        <v>0</v>
      </c>
      <c r="P326" s="273">
        <f>SUM('Speed Bin B-A'!P21,'Speed Bin B-A'!P125,'Speed Bin B-A'!P229,'Speed Bin B-A'!P333,'Speed Bin B-A'!P437,'Speed Bin B-A'!P541,'Speed Bin B-A'!P645,'Speed Bin B-A'!P749,'Speed Bin B-A'!P853,'Speed Bin B-A'!P957,'Speed Bin B-A'!P1061,'Speed Bin B-A'!P1165,'Speed Bin B-A'!P1269,'Speed Bin B-A'!P1373,'Speed Bin B-A'!P1477,'Speed Bin B-A'!P1581,'Speed Bin B-A'!P1685,'Speed Bin B-A'!P1789,'Speed Bin B-A'!P1893,'Speed Bin B-A'!P1997,'Speed Bin B-A'!P2101,'Speed Bin B-A'!P2205,'Speed Bin B-A'!P2309,'Speed Bin B-A'!P2413,'Speed Bin B-A'!P2517,'Speed Bin B-A'!P2621,'Speed Bin B-A'!P2725,'Speed Bin B-A'!P2829)</f>
        <v>0</v>
      </c>
      <c r="Q326" s="273">
        <f>SUM('Speed Bin B-A'!Q21,'Speed Bin B-A'!Q125,'Speed Bin B-A'!Q229,'Speed Bin B-A'!Q333,'Speed Bin B-A'!Q437,'Speed Bin B-A'!Q541,'Speed Bin B-A'!Q645,'Speed Bin B-A'!Q749,'Speed Bin B-A'!Q853,'Speed Bin B-A'!Q957,'Speed Bin B-A'!Q1061,'Speed Bin B-A'!Q1165,'Speed Bin B-A'!Q1269,'Speed Bin B-A'!Q1373,'Speed Bin B-A'!Q1477,'Speed Bin B-A'!Q1581,'Speed Bin B-A'!Q1685,'Speed Bin B-A'!Q1789,'Speed Bin B-A'!Q1893,'Speed Bin B-A'!Q1997,'Speed Bin B-A'!Q2101,'Speed Bin B-A'!Q2205,'Speed Bin B-A'!Q2309,'Speed Bin B-A'!Q2413,'Speed Bin B-A'!Q2517,'Speed Bin B-A'!Q2621,'Speed Bin B-A'!Q2725,'Speed Bin B-A'!Q2829)</f>
        <v>0</v>
      </c>
      <c r="R326" s="273">
        <f>SUM('Speed Bin B-A'!R21,'Speed Bin B-A'!R125,'Speed Bin B-A'!R229,'Speed Bin B-A'!R333,'Speed Bin B-A'!R437,'Speed Bin B-A'!R541,'Speed Bin B-A'!R645,'Speed Bin B-A'!R749,'Speed Bin B-A'!R853,'Speed Bin B-A'!R957,'Speed Bin B-A'!R1061,'Speed Bin B-A'!R1165,'Speed Bin B-A'!R1269,'Speed Bin B-A'!R1373,'Speed Bin B-A'!R1477,'Speed Bin B-A'!R1581,'Speed Bin B-A'!R1685,'Speed Bin B-A'!R1789,'Speed Bin B-A'!R1893,'Speed Bin B-A'!R1997,'Speed Bin B-A'!R2101,'Speed Bin B-A'!R2205,'Speed Bin B-A'!R2309,'Speed Bin B-A'!R2413,'Speed Bin B-A'!R2517,'Speed Bin B-A'!R2621,'Speed Bin B-A'!R2725,'Speed Bin B-A'!R2829)</f>
        <v>0</v>
      </c>
      <c r="S326" s="273">
        <f>SUM('Speed Bin B-A'!S21,'Speed Bin B-A'!S125,'Speed Bin B-A'!S229,'Speed Bin B-A'!S333,'Speed Bin B-A'!S437,'Speed Bin B-A'!S541,'Speed Bin B-A'!S645,'Speed Bin B-A'!S749,'Speed Bin B-A'!S853,'Speed Bin B-A'!S957,'Speed Bin B-A'!S1061,'Speed Bin B-A'!S1165,'Speed Bin B-A'!S1269,'Speed Bin B-A'!S1373,'Speed Bin B-A'!S1477,'Speed Bin B-A'!S1581,'Speed Bin B-A'!S1685,'Speed Bin B-A'!S1789,'Speed Bin B-A'!S1893,'Speed Bin B-A'!S1997,'Speed Bin B-A'!S2101,'Speed Bin B-A'!S2205,'Speed Bin B-A'!S2309,'Speed Bin B-A'!S2413,'Speed Bin B-A'!S2517,'Speed Bin B-A'!S2621,'Speed Bin B-A'!S2725,'Speed Bin B-A'!S2829)</f>
        <v>0</v>
      </c>
      <c r="T326" s="273">
        <f>SUM('Speed Bin B-A'!T21,'Speed Bin B-A'!T125,'Speed Bin B-A'!T229,'Speed Bin B-A'!T333,'Speed Bin B-A'!T437,'Speed Bin B-A'!T541,'Speed Bin B-A'!T645,'Speed Bin B-A'!T749,'Speed Bin B-A'!T853,'Speed Bin B-A'!T957,'Speed Bin B-A'!T1061,'Speed Bin B-A'!T1165,'Speed Bin B-A'!T1269,'Speed Bin B-A'!T1373,'Speed Bin B-A'!T1477,'Speed Bin B-A'!T1581,'Speed Bin B-A'!T1685,'Speed Bin B-A'!T1789,'Speed Bin B-A'!T1893,'Speed Bin B-A'!T1997,'Speed Bin B-A'!T2101,'Speed Bin B-A'!T2205,'Speed Bin B-A'!T2309,'Speed Bin B-A'!T2413,'Speed Bin B-A'!T2517,'Speed Bin B-A'!T2621,'Speed Bin B-A'!T2725,'Speed Bin B-A'!T2829)</f>
        <v>0</v>
      </c>
      <c r="U326" s="273">
        <f>SUM('Speed Bin B-A'!U21,'Speed Bin B-A'!U125,'Speed Bin B-A'!U229,'Speed Bin B-A'!U333,'Speed Bin B-A'!U437,'Speed Bin B-A'!U541,'Speed Bin B-A'!U645,'Speed Bin B-A'!U749,'Speed Bin B-A'!U853,'Speed Bin B-A'!U957,'Speed Bin B-A'!U1061,'Speed Bin B-A'!U1165,'Speed Bin B-A'!U1269,'Speed Bin B-A'!U1373,'Speed Bin B-A'!U1477,'Speed Bin B-A'!U1581,'Speed Bin B-A'!U1685,'Speed Bin B-A'!U1789,'Speed Bin B-A'!U1893,'Speed Bin B-A'!U1997,'Speed Bin B-A'!U2101,'Speed Bin B-A'!U2205,'Speed Bin B-A'!U2309,'Speed Bin B-A'!U2413,'Speed Bin B-A'!U2517,'Speed Bin B-A'!U2621,'Speed Bin B-A'!U2725,'Speed Bin B-A'!U2829)</f>
        <v>0</v>
      </c>
      <c r="V326" s="274">
        <f>IFERROR(AVERAGE('Speed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24.752941176470586</v>
      </c>
      <c r="W326" s="274" t="str">
        <f>IFERROR(AVERAGE('Speed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326" s="282"/>
      <c r="Y326" s="282"/>
      <c r="Z326" s="272">
        <v>0.41666666666666702</v>
      </c>
      <c r="AA326" s="275">
        <f t="shared" ref="AA326" si="165">SUM(C356:C359)</f>
        <v>43</v>
      </c>
      <c r="AB326" s="275">
        <f t="shared" ref="AB326:AR326" si="166">SUM(D356:D359)</f>
        <v>155</v>
      </c>
      <c r="AC326" s="275">
        <f t="shared" si="166"/>
        <v>982</v>
      </c>
      <c r="AD326" s="275">
        <f t="shared" si="166"/>
        <v>949</v>
      </c>
      <c r="AE326" s="275">
        <f t="shared" si="166"/>
        <v>167</v>
      </c>
      <c r="AF326" s="275">
        <f t="shared" si="166"/>
        <v>15</v>
      </c>
      <c r="AG326" s="275">
        <f t="shared" si="166"/>
        <v>5</v>
      </c>
      <c r="AH326" s="275">
        <f t="shared" si="166"/>
        <v>0</v>
      </c>
      <c r="AI326" s="275">
        <f t="shared" si="166"/>
        <v>0</v>
      </c>
      <c r="AJ326" s="275">
        <f t="shared" si="166"/>
        <v>0</v>
      </c>
      <c r="AK326" s="275">
        <f t="shared" si="166"/>
        <v>0</v>
      </c>
      <c r="AL326" s="275">
        <f t="shared" si="166"/>
        <v>0</v>
      </c>
      <c r="AM326" s="275">
        <f t="shared" si="166"/>
        <v>0</v>
      </c>
      <c r="AN326" s="275">
        <f t="shared" si="166"/>
        <v>0</v>
      </c>
      <c r="AO326" s="275">
        <f t="shared" si="166"/>
        <v>0</v>
      </c>
      <c r="AP326" s="275">
        <f t="shared" si="166"/>
        <v>0</v>
      </c>
      <c r="AQ326" s="275">
        <f t="shared" si="166"/>
        <v>0</v>
      </c>
      <c r="AR326" s="275">
        <f t="shared" si="166"/>
        <v>0</v>
      </c>
      <c r="AS326" s="275">
        <f>SUM(U356:U359)</f>
        <v>0</v>
      </c>
      <c r="AT326" s="274">
        <f>IFERROR(AVERAGE(V356:V359),"-")</f>
        <v>20.142960526315786</v>
      </c>
      <c r="AU326" s="274">
        <f>IFERROR(AVERAGE(W356:W359),"-")</f>
        <v>23.891907894736839</v>
      </c>
    </row>
    <row r="327" spans="1:47" x14ac:dyDescent="0.25">
      <c r="A327" s="272">
        <v>0.114583333333333</v>
      </c>
      <c r="B327" s="273">
        <f>SUM('Speed Bin B-A'!B22,'Speed Bin B-A'!B126,'Speed Bin B-A'!B230,'Speed Bin B-A'!B334,'Speed Bin B-A'!B438,'Speed Bin B-A'!B542,'Speed Bin B-A'!B646,'Speed Bin B-A'!B750,'Speed Bin B-A'!B854,'Speed Bin B-A'!B958,'Speed Bin B-A'!B1062,'Speed Bin B-A'!B1166,'Speed Bin B-A'!B1270,'Speed Bin B-A'!B1374,'Speed Bin B-A'!B1478,'Speed Bin B-A'!B1582,'Speed Bin B-A'!B1686,'Speed Bin B-A'!B1790,'Speed Bin B-A'!B1894,'Speed Bin B-A'!B1998,'Speed Bin B-A'!B2102,'Speed Bin B-A'!B2206,'Speed Bin B-A'!B2310,'Speed Bin B-A'!B2414,'Speed Bin B-A'!B2518,'Speed Bin B-A'!B2622,'Speed Bin B-A'!B2726,'Speed Bin B-A'!B2830)</f>
        <v>41</v>
      </c>
      <c r="C327" s="273">
        <f>SUM('Speed Bin B-A'!C22,'Speed Bin B-A'!C126,'Speed Bin B-A'!C230,'Speed Bin B-A'!C334,'Speed Bin B-A'!C438,'Speed Bin B-A'!C542,'Speed Bin B-A'!C646,'Speed Bin B-A'!C750,'Speed Bin B-A'!C854,'Speed Bin B-A'!C958,'Speed Bin B-A'!C1062,'Speed Bin B-A'!C1166,'Speed Bin B-A'!C1270,'Speed Bin B-A'!C1374,'Speed Bin B-A'!C1478,'Speed Bin B-A'!C1582,'Speed Bin B-A'!C1686,'Speed Bin B-A'!C1790,'Speed Bin B-A'!C1894,'Speed Bin B-A'!C1998,'Speed Bin B-A'!C2102,'Speed Bin B-A'!C2206,'Speed Bin B-A'!C2310,'Speed Bin B-A'!C2414,'Speed Bin B-A'!C2518,'Speed Bin B-A'!C2622,'Speed Bin B-A'!C2726,'Speed Bin B-A'!C2830)</f>
        <v>0</v>
      </c>
      <c r="D327" s="273">
        <f>SUM('Speed Bin B-A'!D22,'Speed Bin B-A'!D126,'Speed Bin B-A'!D230,'Speed Bin B-A'!D334,'Speed Bin B-A'!D438,'Speed Bin B-A'!D542,'Speed Bin B-A'!D646,'Speed Bin B-A'!D750,'Speed Bin B-A'!D854,'Speed Bin B-A'!D958,'Speed Bin B-A'!D1062,'Speed Bin B-A'!D1166,'Speed Bin B-A'!D1270,'Speed Bin B-A'!D1374,'Speed Bin B-A'!D1478,'Speed Bin B-A'!D1582,'Speed Bin B-A'!D1686,'Speed Bin B-A'!D1790,'Speed Bin B-A'!D1894,'Speed Bin B-A'!D1998,'Speed Bin B-A'!D2102,'Speed Bin B-A'!D2206,'Speed Bin B-A'!D2310,'Speed Bin B-A'!D2414,'Speed Bin B-A'!D2518,'Speed Bin B-A'!D2622,'Speed Bin B-A'!D2726,'Speed Bin B-A'!D2830)</f>
        <v>8</v>
      </c>
      <c r="E327" s="273">
        <f>SUM('Speed Bin B-A'!E22,'Speed Bin B-A'!E126,'Speed Bin B-A'!E230,'Speed Bin B-A'!E334,'Speed Bin B-A'!E438,'Speed Bin B-A'!E542,'Speed Bin B-A'!E646,'Speed Bin B-A'!E750,'Speed Bin B-A'!E854,'Speed Bin B-A'!E958,'Speed Bin B-A'!E1062,'Speed Bin B-A'!E1166,'Speed Bin B-A'!E1270,'Speed Bin B-A'!E1374,'Speed Bin B-A'!E1478,'Speed Bin B-A'!E1582,'Speed Bin B-A'!E1686,'Speed Bin B-A'!E1790,'Speed Bin B-A'!E1894,'Speed Bin B-A'!E1998,'Speed Bin B-A'!E2102,'Speed Bin B-A'!E2206,'Speed Bin B-A'!E2310,'Speed Bin B-A'!E2414,'Speed Bin B-A'!E2518,'Speed Bin B-A'!E2622,'Speed Bin B-A'!E2726,'Speed Bin B-A'!E2830)</f>
        <v>9</v>
      </c>
      <c r="F327" s="273">
        <f>SUM('Speed Bin B-A'!F22,'Speed Bin B-A'!F126,'Speed Bin B-A'!F230,'Speed Bin B-A'!F334,'Speed Bin B-A'!F438,'Speed Bin B-A'!F542,'Speed Bin B-A'!F646,'Speed Bin B-A'!F750,'Speed Bin B-A'!F854,'Speed Bin B-A'!F958,'Speed Bin B-A'!F1062,'Speed Bin B-A'!F1166,'Speed Bin B-A'!F1270,'Speed Bin B-A'!F1374,'Speed Bin B-A'!F1478,'Speed Bin B-A'!F1582,'Speed Bin B-A'!F1686,'Speed Bin B-A'!F1790,'Speed Bin B-A'!F1894,'Speed Bin B-A'!F1998,'Speed Bin B-A'!F2102,'Speed Bin B-A'!F2206,'Speed Bin B-A'!F2310,'Speed Bin B-A'!F2414,'Speed Bin B-A'!F2518,'Speed Bin B-A'!F2622,'Speed Bin B-A'!F2726,'Speed Bin B-A'!F2830)</f>
        <v>14</v>
      </c>
      <c r="G327" s="273">
        <f>SUM('Speed Bin B-A'!G22,'Speed Bin B-A'!G126,'Speed Bin B-A'!G230,'Speed Bin B-A'!G334,'Speed Bin B-A'!G438,'Speed Bin B-A'!G542,'Speed Bin B-A'!G646,'Speed Bin B-A'!G750,'Speed Bin B-A'!G854,'Speed Bin B-A'!G958,'Speed Bin B-A'!G1062,'Speed Bin B-A'!G1166,'Speed Bin B-A'!G1270,'Speed Bin B-A'!G1374,'Speed Bin B-A'!G1478,'Speed Bin B-A'!G1582,'Speed Bin B-A'!G1686,'Speed Bin B-A'!G1790,'Speed Bin B-A'!G1894,'Speed Bin B-A'!G1998,'Speed Bin B-A'!G2102,'Speed Bin B-A'!G2206,'Speed Bin B-A'!G2310,'Speed Bin B-A'!G2414,'Speed Bin B-A'!G2518,'Speed Bin B-A'!G2622,'Speed Bin B-A'!G2726,'Speed Bin B-A'!G2830)</f>
        <v>8</v>
      </c>
      <c r="H327" s="273">
        <f>SUM('Speed Bin B-A'!H22,'Speed Bin B-A'!H126,'Speed Bin B-A'!H230,'Speed Bin B-A'!H334,'Speed Bin B-A'!H438,'Speed Bin B-A'!H542,'Speed Bin B-A'!H646,'Speed Bin B-A'!H750,'Speed Bin B-A'!H854,'Speed Bin B-A'!H958,'Speed Bin B-A'!H1062,'Speed Bin B-A'!H1166,'Speed Bin B-A'!H1270,'Speed Bin B-A'!H1374,'Speed Bin B-A'!H1478,'Speed Bin B-A'!H1582,'Speed Bin B-A'!H1686,'Speed Bin B-A'!H1790,'Speed Bin B-A'!H1894,'Speed Bin B-A'!H1998,'Speed Bin B-A'!H2102,'Speed Bin B-A'!H2206,'Speed Bin B-A'!H2310,'Speed Bin B-A'!H2414,'Speed Bin B-A'!H2518,'Speed Bin B-A'!H2622,'Speed Bin B-A'!H2726,'Speed Bin B-A'!H2830)</f>
        <v>2</v>
      </c>
      <c r="I327" s="273">
        <f>SUM('Speed Bin B-A'!I22,'Speed Bin B-A'!I126,'Speed Bin B-A'!I230,'Speed Bin B-A'!I334,'Speed Bin B-A'!I438,'Speed Bin B-A'!I542,'Speed Bin B-A'!I646,'Speed Bin B-A'!I750,'Speed Bin B-A'!I854,'Speed Bin B-A'!I958,'Speed Bin B-A'!I1062,'Speed Bin B-A'!I1166,'Speed Bin B-A'!I1270,'Speed Bin B-A'!I1374,'Speed Bin B-A'!I1478,'Speed Bin B-A'!I1582,'Speed Bin B-A'!I1686,'Speed Bin B-A'!I1790,'Speed Bin B-A'!I1894,'Speed Bin B-A'!I1998,'Speed Bin B-A'!I2102,'Speed Bin B-A'!I2206,'Speed Bin B-A'!I2310,'Speed Bin B-A'!I2414,'Speed Bin B-A'!I2518,'Speed Bin B-A'!I2622,'Speed Bin B-A'!I2726,'Speed Bin B-A'!I2830)</f>
        <v>0</v>
      </c>
      <c r="J327" s="273">
        <f>SUM('Speed Bin B-A'!J22,'Speed Bin B-A'!J126,'Speed Bin B-A'!J230,'Speed Bin B-A'!J334,'Speed Bin B-A'!J438,'Speed Bin B-A'!J542,'Speed Bin B-A'!J646,'Speed Bin B-A'!J750,'Speed Bin B-A'!J854,'Speed Bin B-A'!J958,'Speed Bin B-A'!J1062,'Speed Bin B-A'!J1166,'Speed Bin B-A'!J1270,'Speed Bin B-A'!J1374,'Speed Bin B-A'!J1478,'Speed Bin B-A'!J1582,'Speed Bin B-A'!J1686,'Speed Bin B-A'!J1790,'Speed Bin B-A'!J1894,'Speed Bin B-A'!J1998,'Speed Bin B-A'!J2102,'Speed Bin B-A'!J2206,'Speed Bin B-A'!J2310,'Speed Bin B-A'!J2414,'Speed Bin B-A'!J2518,'Speed Bin B-A'!J2622,'Speed Bin B-A'!J2726,'Speed Bin B-A'!J2830)</f>
        <v>0</v>
      </c>
      <c r="K327" s="273">
        <f>SUM('Speed Bin B-A'!K22,'Speed Bin B-A'!K126,'Speed Bin B-A'!K230,'Speed Bin B-A'!K334,'Speed Bin B-A'!K438,'Speed Bin B-A'!K542,'Speed Bin B-A'!K646,'Speed Bin B-A'!K750,'Speed Bin B-A'!K854,'Speed Bin B-A'!K958,'Speed Bin B-A'!K1062,'Speed Bin B-A'!K1166,'Speed Bin B-A'!K1270,'Speed Bin B-A'!K1374,'Speed Bin B-A'!K1478,'Speed Bin B-A'!K1582,'Speed Bin B-A'!K1686,'Speed Bin B-A'!K1790,'Speed Bin B-A'!K1894,'Speed Bin B-A'!K1998,'Speed Bin B-A'!K2102,'Speed Bin B-A'!K2206,'Speed Bin B-A'!K2310,'Speed Bin B-A'!K2414,'Speed Bin B-A'!K2518,'Speed Bin B-A'!K2622,'Speed Bin B-A'!K2726,'Speed Bin B-A'!K2830)</f>
        <v>0</v>
      </c>
      <c r="L327" s="273">
        <f>SUM('Speed Bin B-A'!L22,'Speed Bin B-A'!L126,'Speed Bin B-A'!L230,'Speed Bin B-A'!L334,'Speed Bin B-A'!L438,'Speed Bin B-A'!L542,'Speed Bin B-A'!L646,'Speed Bin B-A'!L750,'Speed Bin B-A'!L854,'Speed Bin B-A'!L958,'Speed Bin B-A'!L1062,'Speed Bin B-A'!L1166,'Speed Bin B-A'!L1270,'Speed Bin B-A'!L1374,'Speed Bin B-A'!L1478,'Speed Bin B-A'!L1582,'Speed Bin B-A'!L1686,'Speed Bin B-A'!L1790,'Speed Bin B-A'!L1894,'Speed Bin B-A'!L1998,'Speed Bin B-A'!L2102,'Speed Bin B-A'!L2206,'Speed Bin B-A'!L2310,'Speed Bin B-A'!L2414,'Speed Bin B-A'!L2518,'Speed Bin B-A'!L2622,'Speed Bin B-A'!L2726,'Speed Bin B-A'!L2830)</f>
        <v>0</v>
      </c>
      <c r="M327" s="273">
        <f>SUM('Speed Bin B-A'!M22,'Speed Bin B-A'!M126,'Speed Bin B-A'!M230,'Speed Bin B-A'!M334,'Speed Bin B-A'!M438,'Speed Bin B-A'!M542,'Speed Bin B-A'!M646,'Speed Bin B-A'!M750,'Speed Bin B-A'!M854,'Speed Bin B-A'!M958,'Speed Bin B-A'!M1062,'Speed Bin B-A'!M1166,'Speed Bin B-A'!M1270,'Speed Bin B-A'!M1374,'Speed Bin B-A'!M1478,'Speed Bin B-A'!M1582,'Speed Bin B-A'!M1686,'Speed Bin B-A'!M1790,'Speed Bin B-A'!M1894,'Speed Bin B-A'!M1998,'Speed Bin B-A'!M2102,'Speed Bin B-A'!M2206,'Speed Bin B-A'!M2310,'Speed Bin B-A'!M2414,'Speed Bin B-A'!M2518,'Speed Bin B-A'!M2622,'Speed Bin B-A'!M2726,'Speed Bin B-A'!M2830)</f>
        <v>0</v>
      </c>
      <c r="N327" s="273">
        <f>SUM('Speed Bin B-A'!N22,'Speed Bin B-A'!N126,'Speed Bin B-A'!N230,'Speed Bin B-A'!N334,'Speed Bin B-A'!N438,'Speed Bin B-A'!N542,'Speed Bin B-A'!N646,'Speed Bin B-A'!N750,'Speed Bin B-A'!N854,'Speed Bin B-A'!N958,'Speed Bin B-A'!N1062,'Speed Bin B-A'!N1166,'Speed Bin B-A'!N1270,'Speed Bin B-A'!N1374,'Speed Bin B-A'!N1478,'Speed Bin B-A'!N1582,'Speed Bin B-A'!N1686,'Speed Bin B-A'!N1790,'Speed Bin B-A'!N1894,'Speed Bin B-A'!N1998,'Speed Bin B-A'!N2102,'Speed Bin B-A'!N2206,'Speed Bin B-A'!N2310,'Speed Bin B-A'!N2414,'Speed Bin B-A'!N2518,'Speed Bin B-A'!N2622,'Speed Bin B-A'!N2726,'Speed Bin B-A'!N2830)</f>
        <v>0</v>
      </c>
      <c r="O327" s="273">
        <f>SUM('Speed Bin B-A'!O22,'Speed Bin B-A'!O126,'Speed Bin B-A'!O230,'Speed Bin B-A'!O334,'Speed Bin B-A'!O438,'Speed Bin B-A'!O542,'Speed Bin B-A'!O646,'Speed Bin B-A'!O750,'Speed Bin B-A'!O854,'Speed Bin B-A'!O958,'Speed Bin B-A'!O1062,'Speed Bin B-A'!O1166,'Speed Bin B-A'!O1270,'Speed Bin B-A'!O1374,'Speed Bin B-A'!O1478,'Speed Bin B-A'!O1582,'Speed Bin B-A'!O1686,'Speed Bin B-A'!O1790,'Speed Bin B-A'!O1894,'Speed Bin B-A'!O1998,'Speed Bin B-A'!O2102,'Speed Bin B-A'!O2206,'Speed Bin B-A'!O2310,'Speed Bin B-A'!O2414,'Speed Bin B-A'!O2518,'Speed Bin B-A'!O2622,'Speed Bin B-A'!O2726,'Speed Bin B-A'!O2830)</f>
        <v>0</v>
      </c>
      <c r="P327" s="273">
        <f>SUM('Speed Bin B-A'!P22,'Speed Bin B-A'!P126,'Speed Bin B-A'!P230,'Speed Bin B-A'!P334,'Speed Bin B-A'!P438,'Speed Bin B-A'!P542,'Speed Bin B-A'!P646,'Speed Bin B-A'!P750,'Speed Bin B-A'!P854,'Speed Bin B-A'!P958,'Speed Bin B-A'!P1062,'Speed Bin B-A'!P1166,'Speed Bin B-A'!P1270,'Speed Bin B-A'!P1374,'Speed Bin B-A'!P1478,'Speed Bin B-A'!P1582,'Speed Bin B-A'!P1686,'Speed Bin B-A'!P1790,'Speed Bin B-A'!P1894,'Speed Bin B-A'!P1998,'Speed Bin B-A'!P2102,'Speed Bin B-A'!P2206,'Speed Bin B-A'!P2310,'Speed Bin B-A'!P2414,'Speed Bin B-A'!P2518,'Speed Bin B-A'!P2622,'Speed Bin B-A'!P2726,'Speed Bin B-A'!P2830)</f>
        <v>0</v>
      </c>
      <c r="Q327" s="273">
        <f>SUM('Speed Bin B-A'!Q22,'Speed Bin B-A'!Q126,'Speed Bin B-A'!Q230,'Speed Bin B-A'!Q334,'Speed Bin B-A'!Q438,'Speed Bin B-A'!Q542,'Speed Bin B-A'!Q646,'Speed Bin B-A'!Q750,'Speed Bin B-A'!Q854,'Speed Bin B-A'!Q958,'Speed Bin B-A'!Q1062,'Speed Bin B-A'!Q1166,'Speed Bin B-A'!Q1270,'Speed Bin B-A'!Q1374,'Speed Bin B-A'!Q1478,'Speed Bin B-A'!Q1582,'Speed Bin B-A'!Q1686,'Speed Bin B-A'!Q1790,'Speed Bin B-A'!Q1894,'Speed Bin B-A'!Q1998,'Speed Bin B-A'!Q2102,'Speed Bin B-A'!Q2206,'Speed Bin B-A'!Q2310,'Speed Bin B-A'!Q2414,'Speed Bin B-A'!Q2518,'Speed Bin B-A'!Q2622,'Speed Bin B-A'!Q2726,'Speed Bin B-A'!Q2830)</f>
        <v>0</v>
      </c>
      <c r="R327" s="273">
        <f>SUM('Speed Bin B-A'!R22,'Speed Bin B-A'!R126,'Speed Bin B-A'!R230,'Speed Bin B-A'!R334,'Speed Bin B-A'!R438,'Speed Bin B-A'!R542,'Speed Bin B-A'!R646,'Speed Bin B-A'!R750,'Speed Bin B-A'!R854,'Speed Bin B-A'!R958,'Speed Bin B-A'!R1062,'Speed Bin B-A'!R1166,'Speed Bin B-A'!R1270,'Speed Bin B-A'!R1374,'Speed Bin B-A'!R1478,'Speed Bin B-A'!R1582,'Speed Bin B-A'!R1686,'Speed Bin B-A'!R1790,'Speed Bin B-A'!R1894,'Speed Bin B-A'!R1998,'Speed Bin B-A'!R2102,'Speed Bin B-A'!R2206,'Speed Bin B-A'!R2310,'Speed Bin B-A'!R2414,'Speed Bin B-A'!R2518,'Speed Bin B-A'!R2622,'Speed Bin B-A'!R2726,'Speed Bin B-A'!R2830)</f>
        <v>0</v>
      </c>
      <c r="S327" s="273">
        <f>SUM('Speed Bin B-A'!S22,'Speed Bin B-A'!S126,'Speed Bin B-A'!S230,'Speed Bin B-A'!S334,'Speed Bin B-A'!S438,'Speed Bin B-A'!S542,'Speed Bin B-A'!S646,'Speed Bin B-A'!S750,'Speed Bin B-A'!S854,'Speed Bin B-A'!S958,'Speed Bin B-A'!S1062,'Speed Bin B-A'!S1166,'Speed Bin B-A'!S1270,'Speed Bin B-A'!S1374,'Speed Bin B-A'!S1478,'Speed Bin B-A'!S1582,'Speed Bin B-A'!S1686,'Speed Bin B-A'!S1790,'Speed Bin B-A'!S1894,'Speed Bin B-A'!S1998,'Speed Bin B-A'!S2102,'Speed Bin B-A'!S2206,'Speed Bin B-A'!S2310,'Speed Bin B-A'!S2414,'Speed Bin B-A'!S2518,'Speed Bin B-A'!S2622,'Speed Bin B-A'!S2726,'Speed Bin B-A'!S2830)</f>
        <v>0</v>
      </c>
      <c r="T327" s="273">
        <f>SUM('Speed Bin B-A'!T22,'Speed Bin B-A'!T126,'Speed Bin B-A'!T230,'Speed Bin B-A'!T334,'Speed Bin B-A'!T438,'Speed Bin B-A'!T542,'Speed Bin B-A'!T646,'Speed Bin B-A'!T750,'Speed Bin B-A'!T854,'Speed Bin B-A'!T958,'Speed Bin B-A'!T1062,'Speed Bin B-A'!T1166,'Speed Bin B-A'!T1270,'Speed Bin B-A'!T1374,'Speed Bin B-A'!T1478,'Speed Bin B-A'!T1582,'Speed Bin B-A'!T1686,'Speed Bin B-A'!T1790,'Speed Bin B-A'!T1894,'Speed Bin B-A'!T1998,'Speed Bin B-A'!T2102,'Speed Bin B-A'!T2206,'Speed Bin B-A'!T2310,'Speed Bin B-A'!T2414,'Speed Bin B-A'!T2518,'Speed Bin B-A'!T2622,'Speed Bin B-A'!T2726,'Speed Bin B-A'!T2830)</f>
        <v>0</v>
      </c>
      <c r="U327" s="273">
        <f>SUM('Speed Bin B-A'!U22,'Speed Bin B-A'!U126,'Speed Bin B-A'!U230,'Speed Bin B-A'!U334,'Speed Bin B-A'!U438,'Speed Bin B-A'!U542,'Speed Bin B-A'!U646,'Speed Bin B-A'!U750,'Speed Bin B-A'!U854,'Speed Bin B-A'!U958,'Speed Bin B-A'!U1062,'Speed Bin B-A'!U1166,'Speed Bin B-A'!U1270,'Speed Bin B-A'!U1374,'Speed Bin B-A'!U1478,'Speed Bin B-A'!U1582,'Speed Bin B-A'!U1686,'Speed Bin B-A'!U1790,'Speed Bin B-A'!U1894,'Speed Bin B-A'!U1998,'Speed Bin B-A'!U2102,'Speed Bin B-A'!U2206,'Speed Bin B-A'!U2310,'Speed Bin B-A'!U2414,'Speed Bin B-A'!U2518,'Speed Bin B-A'!U2622,'Speed Bin B-A'!U2726,'Speed Bin B-A'!U2830)</f>
        <v>0</v>
      </c>
      <c r="V327" s="274">
        <f>IFERROR(AVERAGE('Speed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21.894444444444442</v>
      </c>
      <c r="W327" s="274" t="str">
        <f>IFERROR(AVERAGE('Speed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327" s="282"/>
      <c r="Y327" s="282"/>
      <c r="Z327" s="272">
        <v>0.45833333333333298</v>
      </c>
      <c r="AA327" s="275">
        <f t="shared" ref="AA327" si="167">SUM(C360:C363)</f>
        <v>23</v>
      </c>
      <c r="AB327" s="275">
        <f t="shared" ref="AB327:AR327" si="168">SUM(D360:D363)</f>
        <v>170</v>
      </c>
      <c r="AC327" s="275">
        <f t="shared" si="168"/>
        <v>838</v>
      </c>
      <c r="AD327" s="275">
        <f t="shared" si="168"/>
        <v>945</v>
      </c>
      <c r="AE327" s="275">
        <f t="shared" si="168"/>
        <v>209</v>
      </c>
      <c r="AF327" s="275">
        <f t="shared" si="168"/>
        <v>15</v>
      </c>
      <c r="AG327" s="275">
        <f t="shared" si="168"/>
        <v>1</v>
      </c>
      <c r="AH327" s="275">
        <f t="shared" si="168"/>
        <v>0</v>
      </c>
      <c r="AI327" s="275">
        <f t="shared" si="168"/>
        <v>0</v>
      </c>
      <c r="AJ327" s="275">
        <f t="shared" si="168"/>
        <v>0</v>
      </c>
      <c r="AK327" s="275">
        <f t="shared" si="168"/>
        <v>0</v>
      </c>
      <c r="AL327" s="275">
        <f t="shared" si="168"/>
        <v>0</v>
      </c>
      <c r="AM327" s="275">
        <f t="shared" si="168"/>
        <v>0</v>
      </c>
      <c r="AN327" s="275">
        <f t="shared" si="168"/>
        <v>0</v>
      </c>
      <c r="AO327" s="275">
        <f t="shared" si="168"/>
        <v>0</v>
      </c>
      <c r="AP327" s="275">
        <f t="shared" si="168"/>
        <v>0</v>
      </c>
      <c r="AQ327" s="275">
        <f t="shared" si="168"/>
        <v>0</v>
      </c>
      <c r="AR327" s="275">
        <f t="shared" si="168"/>
        <v>0</v>
      </c>
      <c r="AS327" s="275">
        <f>SUM(U360:U363)</f>
        <v>0</v>
      </c>
      <c r="AT327" s="274">
        <f>IFERROR(AVERAGE(V360:V363),"-")</f>
        <v>20.441776315789472</v>
      </c>
      <c r="AU327" s="274">
        <f>IFERROR(AVERAGE(W360:W363),"-")</f>
        <v>24.368070175438596</v>
      </c>
    </row>
    <row r="328" spans="1:47" x14ac:dyDescent="0.25">
      <c r="A328" s="272">
        <v>0.125</v>
      </c>
      <c r="B328" s="273">
        <f>SUM('Speed Bin B-A'!B23,'Speed Bin B-A'!B127,'Speed Bin B-A'!B231,'Speed Bin B-A'!B335,'Speed Bin B-A'!B439,'Speed Bin B-A'!B543,'Speed Bin B-A'!B647,'Speed Bin B-A'!B751,'Speed Bin B-A'!B855,'Speed Bin B-A'!B959,'Speed Bin B-A'!B1063,'Speed Bin B-A'!B1167,'Speed Bin B-A'!B1271,'Speed Bin B-A'!B1375,'Speed Bin B-A'!B1479,'Speed Bin B-A'!B1583,'Speed Bin B-A'!B1687,'Speed Bin B-A'!B1791,'Speed Bin B-A'!B1895,'Speed Bin B-A'!B1999,'Speed Bin B-A'!B2103,'Speed Bin B-A'!B2207,'Speed Bin B-A'!B2311,'Speed Bin B-A'!B2415,'Speed Bin B-A'!B2519,'Speed Bin B-A'!B2623,'Speed Bin B-A'!B2727,'Speed Bin B-A'!B2831)</f>
        <v>39</v>
      </c>
      <c r="C328" s="273">
        <f>SUM('Speed Bin B-A'!C23,'Speed Bin B-A'!C127,'Speed Bin B-A'!C231,'Speed Bin B-A'!C335,'Speed Bin B-A'!C439,'Speed Bin B-A'!C543,'Speed Bin B-A'!C647,'Speed Bin B-A'!C751,'Speed Bin B-A'!C855,'Speed Bin B-A'!C959,'Speed Bin B-A'!C1063,'Speed Bin B-A'!C1167,'Speed Bin B-A'!C1271,'Speed Bin B-A'!C1375,'Speed Bin B-A'!C1479,'Speed Bin B-A'!C1583,'Speed Bin B-A'!C1687,'Speed Bin B-A'!C1791,'Speed Bin B-A'!C1895,'Speed Bin B-A'!C1999,'Speed Bin B-A'!C2103,'Speed Bin B-A'!C2207,'Speed Bin B-A'!C2311,'Speed Bin B-A'!C2415,'Speed Bin B-A'!C2519,'Speed Bin B-A'!C2623,'Speed Bin B-A'!C2727,'Speed Bin B-A'!C2831)</f>
        <v>0</v>
      </c>
      <c r="D328" s="273">
        <f>SUM('Speed Bin B-A'!D23,'Speed Bin B-A'!D127,'Speed Bin B-A'!D231,'Speed Bin B-A'!D335,'Speed Bin B-A'!D439,'Speed Bin B-A'!D543,'Speed Bin B-A'!D647,'Speed Bin B-A'!D751,'Speed Bin B-A'!D855,'Speed Bin B-A'!D959,'Speed Bin B-A'!D1063,'Speed Bin B-A'!D1167,'Speed Bin B-A'!D1271,'Speed Bin B-A'!D1375,'Speed Bin B-A'!D1479,'Speed Bin B-A'!D1583,'Speed Bin B-A'!D1687,'Speed Bin B-A'!D1791,'Speed Bin B-A'!D1895,'Speed Bin B-A'!D1999,'Speed Bin B-A'!D2103,'Speed Bin B-A'!D2207,'Speed Bin B-A'!D2311,'Speed Bin B-A'!D2415,'Speed Bin B-A'!D2519,'Speed Bin B-A'!D2623,'Speed Bin B-A'!D2727,'Speed Bin B-A'!D2831)</f>
        <v>5</v>
      </c>
      <c r="E328" s="273">
        <f>SUM('Speed Bin B-A'!E23,'Speed Bin B-A'!E127,'Speed Bin B-A'!E231,'Speed Bin B-A'!E335,'Speed Bin B-A'!E439,'Speed Bin B-A'!E543,'Speed Bin B-A'!E647,'Speed Bin B-A'!E751,'Speed Bin B-A'!E855,'Speed Bin B-A'!E959,'Speed Bin B-A'!E1063,'Speed Bin B-A'!E1167,'Speed Bin B-A'!E1271,'Speed Bin B-A'!E1375,'Speed Bin B-A'!E1479,'Speed Bin B-A'!E1583,'Speed Bin B-A'!E1687,'Speed Bin B-A'!E1791,'Speed Bin B-A'!E1895,'Speed Bin B-A'!E1999,'Speed Bin B-A'!E2103,'Speed Bin B-A'!E2207,'Speed Bin B-A'!E2311,'Speed Bin B-A'!E2415,'Speed Bin B-A'!E2519,'Speed Bin B-A'!E2623,'Speed Bin B-A'!E2727,'Speed Bin B-A'!E2831)</f>
        <v>12</v>
      </c>
      <c r="F328" s="273">
        <f>SUM('Speed Bin B-A'!F23,'Speed Bin B-A'!F127,'Speed Bin B-A'!F231,'Speed Bin B-A'!F335,'Speed Bin B-A'!F439,'Speed Bin B-A'!F543,'Speed Bin B-A'!F647,'Speed Bin B-A'!F751,'Speed Bin B-A'!F855,'Speed Bin B-A'!F959,'Speed Bin B-A'!F1063,'Speed Bin B-A'!F1167,'Speed Bin B-A'!F1271,'Speed Bin B-A'!F1375,'Speed Bin B-A'!F1479,'Speed Bin B-A'!F1583,'Speed Bin B-A'!F1687,'Speed Bin B-A'!F1791,'Speed Bin B-A'!F1895,'Speed Bin B-A'!F1999,'Speed Bin B-A'!F2103,'Speed Bin B-A'!F2207,'Speed Bin B-A'!F2311,'Speed Bin B-A'!F2415,'Speed Bin B-A'!F2519,'Speed Bin B-A'!F2623,'Speed Bin B-A'!F2727,'Speed Bin B-A'!F2831)</f>
        <v>14</v>
      </c>
      <c r="G328" s="273">
        <f>SUM('Speed Bin B-A'!G23,'Speed Bin B-A'!G127,'Speed Bin B-A'!G231,'Speed Bin B-A'!G335,'Speed Bin B-A'!G439,'Speed Bin B-A'!G543,'Speed Bin B-A'!G647,'Speed Bin B-A'!G751,'Speed Bin B-A'!G855,'Speed Bin B-A'!G959,'Speed Bin B-A'!G1063,'Speed Bin B-A'!G1167,'Speed Bin B-A'!G1271,'Speed Bin B-A'!G1375,'Speed Bin B-A'!G1479,'Speed Bin B-A'!G1583,'Speed Bin B-A'!G1687,'Speed Bin B-A'!G1791,'Speed Bin B-A'!G1895,'Speed Bin B-A'!G1999,'Speed Bin B-A'!G2103,'Speed Bin B-A'!G2207,'Speed Bin B-A'!G2311,'Speed Bin B-A'!G2415,'Speed Bin B-A'!G2519,'Speed Bin B-A'!G2623,'Speed Bin B-A'!G2727,'Speed Bin B-A'!G2831)</f>
        <v>7</v>
      </c>
      <c r="H328" s="273">
        <f>SUM('Speed Bin B-A'!H23,'Speed Bin B-A'!H127,'Speed Bin B-A'!H231,'Speed Bin B-A'!H335,'Speed Bin B-A'!H439,'Speed Bin B-A'!H543,'Speed Bin B-A'!H647,'Speed Bin B-A'!H751,'Speed Bin B-A'!H855,'Speed Bin B-A'!H959,'Speed Bin B-A'!H1063,'Speed Bin B-A'!H1167,'Speed Bin B-A'!H1271,'Speed Bin B-A'!H1375,'Speed Bin B-A'!H1479,'Speed Bin B-A'!H1583,'Speed Bin B-A'!H1687,'Speed Bin B-A'!H1791,'Speed Bin B-A'!H1895,'Speed Bin B-A'!H1999,'Speed Bin B-A'!H2103,'Speed Bin B-A'!H2207,'Speed Bin B-A'!H2311,'Speed Bin B-A'!H2415,'Speed Bin B-A'!H2519,'Speed Bin B-A'!H2623,'Speed Bin B-A'!H2727,'Speed Bin B-A'!H2831)</f>
        <v>1</v>
      </c>
      <c r="I328" s="273">
        <f>SUM('Speed Bin B-A'!I23,'Speed Bin B-A'!I127,'Speed Bin B-A'!I231,'Speed Bin B-A'!I335,'Speed Bin B-A'!I439,'Speed Bin B-A'!I543,'Speed Bin B-A'!I647,'Speed Bin B-A'!I751,'Speed Bin B-A'!I855,'Speed Bin B-A'!I959,'Speed Bin B-A'!I1063,'Speed Bin B-A'!I1167,'Speed Bin B-A'!I1271,'Speed Bin B-A'!I1375,'Speed Bin B-A'!I1479,'Speed Bin B-A'!I1583,'Speed Bin B-A'!I1687,'Speed Bin B-A'!I1791,'Speed Bin B-A'!I1895,'Speed Bin B-A'!I1999,'Speed Bin B-A'!I2103,'Speed Bin B-A'!I2207,'Speed Bin B-A'!I2311,'Speed Bin B-A'!I2415,'Speed Bin B-A'!I2519,'Speed Bin B-A'!I2623,'Speed Bin B-A'!I2727,'Speed Bin B-A'!I2831)</f>
        <v>0</v>
      </c>
      <c r="J328" s="273">
        <f>SUM('Speed Bin B-A'!J23,'Speed Bin B-A'!J127,'Speed Bin B-A'!J231,'Speed Bin B-A'!J335,'Speed Bin B-A'!J439,'Speed Bin B-A'!J543,'Speed Bin B-A'!J647,'Speed Bin B-A'!J751,'Speed Bin B-A'!J855,'Speed Bin B-A'!J959,'Speed Bin B-A'!J1063,'Speed Bin B-A'!J1167,'Speed Bin B-A'!J1271,'Speed Bin B-A'!J1375,'Speed Bin B-A'!J1479,'Speed Bin B-A'!J1583,'Speed Bin B-A'!J1687,'Speed Bin B-A'!J1791,'Speed Bin B-A'!J1895,'Speed Bin B-A'!J1999,'Speed Bin B-A'!J2103,'Speed Bin B-A'!J2207,'Speed Bin B-A'!J2311,'Speed Bin B-A'!J2415,'Speed Bin B-A'!J2519,'Speed Bin B-A'!J2623,'Speed Bin B-A'!J2727,'Speed Bin B-A'!J2831)</f>
        <v>0</v>
      </c>
      <c r="K328" s="273">
        <f>SUM('Speed Bin B-A'!K23,'Speed Bin B-A'!K127,'Speed Bin B-A'!K231,'Speed Bin B-A'!K335,'Speed Bin B-A'!K439,'Speed Bin B-A'!K543,'Speed Bin B-A'!K647,'Speed Bin B-A'!K751,'Speed Bin B-A'!K855,'Speed Bin B-A'!K959,'Speed Bin B-A'!K1063,'Speed Bin B-A'!K1167,'Speed Bin B-A'!K1271,'Speed Bin B-A'!K1375,'Speed Bin B-A'!K1479,'Speed Bin B-A'!K1583,'Speed Bin B-A'!K1687,'Speed Bin B-A'!K1791,'Speed Bin B-A'!K1895,'Speed Bin B-A'!K1999,'Speed Bin B-A'!K2103,'Speed Bin B-A'!K2207,'Speed Bin B-A'!K2311,'Speed Bin B-A'!K2415,'Speed Bin B-A'!K2519,'Speed Bin B-A'!K2623,'Speed Bin B-A'!K2727,'Speed Bin B-A'!K2831)</f>
        <v>0</v>
      </c>
      <c r="L328" s="273">
        <f>SUM('Speed Bin B-A'!L23,'Speed Bin B-A'!L127,'Speed Bin B-A'!L231,'Speed Bin B-A'!L335,'Speed Bin B-A'!L439,'Speed Bin B-A'!L543,'Speed Bin B-A'!L647,'Speed Bin B-A'!L751,'Speed Bin B-A'!L855,'Speed Bin B-A'!L959,'Speed Bin B-A'!L1063,'Speed Bin B-A'!L1167,'Speed Bin B-A'!L1271,'Speed Bin B-A'!L1375,'Speed Bin B-A'!L1479,'Speed Bin B-A'!L1583,'Speed Bin B-A'!L1687,'Speed Bin B-A'!L1791,'Speed Bin B-A'!L1895,'Speed Bin B-A'!L1999,'Speed Bin B-A'!L2103,'Speed Bin B-A'!L2207,'Speed Bin B-A'!L2311,'Speed Bin B-A'!L2415,'Speed Bin B-A'!L2519,'Speed Bin B-A'!L2623,'Speed Bin B-A'!L2727,'Speed Bin B-A'!L2831)</f>
        <v>0</v>
      </c>
      <c r="M328" s="273">
        <f>SUM('Speed Bin B-A'!M23,'Speed Bin B-A'!M127,'Speed Bin B-A'!M231,'Speed Bin B-A'!M335,'Speed Bin B-A'!M439,'Speed Bin B-A'!M543,'Speed Bin B-A'!M647,'Speed Bin B-A'!M751,'Speed Bin B-A'!M855,'Speed Bin B-A'!M959,'Speed Bin B-A'!M1063,'Speed Bin B-A'!M1167,'Speed Bin B-A'!M1271,'Speed Bin B-A'!M1375,'Speed Bin B-A'!M1479,'Speed Bin B-A'!M1583,'Speed Bin B-A'!M1687,'Speed Bin B-A'!M1791,'Speed Bin B-A'!M1895,'Speed Bin B-A'!M1999,'Speed Bin B-A'!M2103,'Speed Bin B-A'!M2207,'Speed Bin B-A'!M2311,'Speed Bin B-A'!M2415,'Speed Bin B-A'!M2519,'Speed Bin B-A'!M2623,'Speed Bin B-A'!M2727,'Speed Bin B-A'!M2831)</f>
        <v>0</v>
      </c>
      <c r="N328" s="273">
        <f>SUM('Speed Bin B-A'!N23,'Speed Bin B-A'!N127,'Speed Bin B-A'!N231,'Speed Bin B-A'!N335,'Speed Bin B-A'!N439,'Speed Bin B-A'!N543,'Speed Bin B-A'!N647,'Speed Bin B-A'!N751,'Speed Bin B-A'!N855,'Speed Bin B-A'!N959,'Speed Bin B-A'!N1063,'Speed Bin B-A'!N1167,'Speed Bin B-A'!N1271,'Speed Bin B-A'!N1375,'Speed Bin B-A'!N1479,'Speed Bin B-A'!N1583,'Speed Bin B-A'!N1687,'Speed Bin B-A'!N1791,'Speed Bin B-A'!N1895,'Speed Bin B-A'!N1999,'Speed Bin B-A'!N2103,'Speed Bin B-A'!N2207,'Speed Bin B-A'!N2311,'Speed Bin B-A'!N2415,'Speed Bin B-A'!N2519,'Speed Bin B-A'!N2623,'Speed Bin B-A'!N2727,'Speed Bin B-A'!N2831)</f>
        <v>0</v>
      </c>
      <c r="O328" s="273">
        <f>SUM('Speed Bin B-A'!O23,'Speed Bin B-A'!O127,'Speed Bin B-A'!O231,'Speed Bin B-A'!O335,'Speed Bin B-A'!O439,'Speed Bin B-A'!O543,'Speed Bin B-A'!O647,'Speed Bin B-A'!O751,'Speed Bin B-A'!O855,'Speed Bin B-A'!O959,'Speed Bin B-A'!O1063,'Speed Bin B-A'!O1167,'Speed Bin B-A'!O1271,'Speed Bin B-A'!O1375,'Speed Bin B-A'!O1479,'Speed Bin B-A'!O1583,'Speed Bin B-A'!O1687,'Speed Bin B-A'!O1791,'Speed Bin B-A'!O1895,'Speed Bin B-A'!O1999,'Speed Bin B-A'!O2103,'Speed Bin B-A'!O2207,'Speed Bin B-A'!O2311,'Speed Bin B-A'!O2415,'Speed Bin B-A'!O2519,'Speed Bin B-A'!O2623,'Speed Bin B-A'!O2727,'Speed Bin B-A'!O2831)</f>
        <v>0</v>
      </c>
      <c r="P328" s="273">
        <f>SUM('Speed Bin B-A'!P23,'Speed Bin B-A'!P127,'Speed Bin B-A'!P231,'Speed Bin B-A'!P335,'Speed Bin B-A'!P439,'Speed Bin B-A'!P543,'Speed Bin B-A'!P647,'Speed Bin B-A'!P751,'Speed Bin B-A'!P855,'Speed Bin B-A'!P959,'Speed Bin B-A'!P1063,'Speed Bin B-A'!P1167,'Speed Bin B-A'!P1271,'Speed Bin B-A'!P1375,'Speed Bin B-A'!P1479,'Speed Bin B-A'!P1583,'Speed Bin B-A'!P1687,'Speed Bin B-A'!P1791,'Speed Bin B-A'!P1895,'Speed Bin B-A'!P1999,'Speed Bin B-A'!P2103,'Speed Bin B-A'!P2207,'Speed Bin B-A'!P2311,'Speed Bin B-A'!P2415,'Speed Bin B-A'!P2519,'Speed Bin B-A'!P2623,'Speed Bin B-A'!P2727,'Speed Bin B-A'!P2831)</f>
        <v>0</v>
      </c>
      <c r="Q328" s="273">
        <f>SUM('Speed Bin B-A'!Q23,'Speed Bin B-A'!Q127,'Speed Bin B-A'!Q231,'Speed Bin B-A'!Q335,'Speed Bin B-A'!Q439,'Speed Bin B-A'!Q543,'Speed Bin B-A'!Q647,'Speed Bin B-A'!Q751,'Speed Bin B-A'!Q855,'Speed Bin B-A'!Q959,'Speed Bin B-A'!Q1063,'Speed Bin B-A'!Q1167,'Speed Bin B-A'!Q1271,'Speed Bin B-A'!Q1375,'Speed Bin B-A'!Q1479,'Speed Bin B-A'!Q1583,'Speed Bin B-A'!Q1687,'Speed Bin B-A'!Q1791,'Speed Bin B-A'!Q1895,'Speed Bin B-A'!Q1999,'Speed Bin B-A'!Q2103,'Speed Bin B-A'!Q2207,'Speed Bin B-A'!Q2311,'Speed Bin B-A'!Q2415,'Speed Bin B-A'!Q2519,'Speed Bin B-A'!Q2623,'Speed Bin B-A'!Q2727,'Speed Bin B-A'!Q2831)</f>
        <v>0</v>
      </c>
      <c r="R328" s="273">
        <f>SUM('Speed Bin B-A'!R23,'Speed Bin B-A'!R127,'Speed Bin B-A'!R231,'Speed Bin B-A'!R335,'Speed Bin B-A'!R439,'Speed Bin B-A'!R543,'Speed Bin B-A'!R647,'Speed Bin B-A'!R751,'Speed Bin B-A'!R855,'Speed Bin B-A'!R959,'Speed Bin B-A'!R1063,'Speed Bin B-A'!R1167,'Speed Bin B-A'!R1271,'Speed Bin B-A'!R1375,'Speed Bin B-A'!R1479,'Speed Bin B-A'!R1583,'Speed Bin B-A'!R1687,'Speed Bin B-A'!R1791,'Speed Bin B-A'!R1895,'Speed Bin B-A'!R1999,'Speed Bin B-A'!R2103,'Speed Bin B-A'!R2207,'Speed Bin B-A'!R2311,'Speed Bin B-A'!R2415,'Speed Bin B-A'!R2519,'Speed Bin B-A'!R2623,'Speed Bin B-A'!R2727,'Speed Bin B-A'!R2831)</f>
        <v>0</v>
      </c>
      <c r="S328" s="273">
        <f>SUM('Speed Bin B-A'!S23,'Speed Bin B-A'!S127,'Speed Bin B-A'!S231,'Speed Bin B-A'!S335,'Speed Bin B-A'!S439,'Speed Bin B-A'!S543,'Speed Bin B-A'!S647,'Speed Bin B-A'!S751,'Speed Bin B-A'!S855,'Speed Bin B-A'!S959,'Speed Bin B-A'!S1063,'Speed Bin B-A'!S1167,'Speed Bin B-A'!S1271,'Speed Bin B-A'!S1375,'Speed Bin B-A'!S1479,'Speed Bin B-A'!S1583,'Speed Bin B-A'!S1687,'Speed Bin B-A'!S1791,'Speed Bin B-A'!S1895,'Speed Bin B-A'!S1999,'Speed Bin B-A'!S2103,'Speed Bin B-A'!S2207,'Speed Bin B-A'!S2311,'Speed Bin B-A'!S2415,'Speed Bin B-A'!S2519,'Speed Bin B-A'!S2623,'Speed Bin B-A'!S2727,'Speed Bin B-A'!S2831)</f>
        <v>0</v>
      </c>
      <c r="T328" s="273">
        <f>SUM('Speed Bin B-A'!T23,'Speed Bin B-A'!T127,'Speed Bin B-A'!T231,'Speed Bin B-A'!T335,'Speed Bin B-A'!T439,'Speed Bin B-A'!T543,'Speed Bin B-A'!T647,'Speed Bin B-A'!T751,'Speed Bin B-A'!T855,'Speed Bin B-A'!T959,'Speed Bin B-A'!T1063,'Speed Bin B-A'!T1167,'Speed Bin B-A'!T1271,'Speed Bin B-A'!T1375,'Speed Bin B-A'!T1479,'Speed Bin B-A'!T1583,'Speed Bin B-A'!T1687,'Speed Bin B-A'!T1791,'Speed Bin B-A'!T1895,'Speed Bin B-A'!T1999,'Speed Bin B-A'!T2103,'Speed Bin B-A'!T2207,'Speed Bin B-A'!T2311,'Speed Bin B-A'!T2415,'Speed Bin B-A'!T2519,'Speed Bin B-A'!T2623,'Speed Bin B-A'!T2727,'Speed Bin B-A'!T2831)</f>
        <v>0</v>
      </c>
      <c r="U328" s="273">
        <f>SUM('Speed Bin B-A'!U23,'Speed Bin B-A'!U127,'Speed Bin B-A'!U231,'Speed Bin B-A'!U335,'Speed Bin B-A'!U439,'Speed Bin B-A'!U543,'Speed Bin B-A'!U647,'Speed Bin B-A'!U751,'Speed Bin B-A'!U855,'Speed Bin B-A'!U959,'Speed Bin B-A'!U1063,'Speed Bin B-A'!U1167,'Speed Bin B-A'!U1271,'Speed Bin B-A'!U1375,'Speed Bin B-A'!U1479,'Speed Bin B-A'!U1583,'Speed Bin B-A'!U1687,'Speed Bin B-A'!U1791,'Speed Bin B-A'!U1895,'Speed Bin B-A'!U1999,'Speed Bin B-A'!U2103,'Speed Bin B-A'!U2207,'Speed Bin B-A'!U2311,'Speed Bin B-A'!U2415,'Speed Bin B-A'!U2519,'Speed Bin B-A'!U2623,'Speed Bin B-A'!U2727,'Speed Bin B-A'!U2831)</f>
        <v>0</v>
      </c>
      <c r="V328" s="274">
        <f>IFERROR(AVERAGE('Speed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21.864705882352943</v>
      </c>
      <c r="W328" s="274" t="str">
        <f>IFERROR(AVERAGE('Speed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328" s="282"/>
      <c r="Y328" s="282"/>
      <c r="Z328" s="272">
        <v>0.5</v>
      </c>
      <c r="AA328" s="275">
        <f t="shared" ref="AA328" si="169">SUM(C364:C367)</f>
        <v>59</v>
      </c>
      <c r="AB328" s="275">
        <f t="shared" ref="AB328:AR328" si="170">SUM(D364:D367)</f>
        <v>221</v>
      </c>
      <c r="AC328" s="275">
        <f t="shared" si="170"/>
        <v>1110</v>
      </c>
      <c r="AD328" s="275">
        <f t="shared" si="170"/>
        <v>947</v>
      </c>
      <c r="AE328" s="275">
        <f t="shared" si="170"/>
        <v>183</v>
      </c>
      <c r="AF328" s="275">
        <f t="shared" si="170"/>
        <v>21</v>
      </c>
      <c r="AG328" s="275">
        <f t="shared" si="170"/>
        <v>2</v>
      </c>
      <c r="AH328" s="275">
        <f t="shared" si="170"/>
        <v>0</v>
      </c>
      <c r="AI328" s="275">
        <f t="shared" si="170"/>
        <v>0</v>
      </c>
      <c r="AJ328" s="275">
        <f t="shared" si="170"/>
        <v>0</v>
      </c>
      <c r="AK328" s="275">
        <f t="shared" si="170"/>
        <v>0</v>
      </c>
      <c r="AL328" s="275">
        <f t="shared" si="170"/>
        <v>0</v>
      </c>
      <c r="AM328" s="275">
        <f t="shared" si="170"/>
        <v>0</v>
      </c>
      <c r="AN328" s="275">
        <f t="shared" si="170"/>
        <v>0</v>
      </c>
      <c r="AO328" s="275">
        <f t="shared" si="170"/>
        <v>0</v>
      </c>
      <c r="AP328" s="275">
        <f t="shared" si="170"/>
        <v>0</v>
      </c>
      <c r="AQ328" s="275">
        <f t="shared" si="170"/>
        <v>0</v>
      </c>
      <c r="AR328" s="275">
        <f t="shared" si="170"/>
        <v>0</v>
      </c>
      <c r="AS328" s="275">
        <f>SUM(U364:U367)</f>
        <v>0</v>
      </c>
      <c r="AT328" s="274">
        <f>IFERROR(AVERAGE(V364:V367),"-")</f>
        <v>19.751249999999999</v>
      </c>
      <c r="AU328" s="274">
        <f>IFERROR(AVERAGE(W364:W367),"-")</f>
        <v>23.606776315789471</v>
      </c>
    </row>
    <row r="329" spans="1:47" x14ac:dyDescent="0.25">
      <c r="A329" s="272">
        <v>0.13541666666666699</v>
      </c>
      <c r="B329" s="273">
        <f>SUM('Speed Bin B-A'!B24,'Speed Bin B-A'!B128,'Speed Bin B-A'!B232,'Speed Bin B-A'!B336,'Speed Bin B-A'!B440,'Speed Bin B-A'!B544,'Speed Bin B-A'!B648,'Speed Bin B-A'!B752,'Speed Bin B-A'!B856,'Speed Bin B-A'!B960,'Speed Bin B-A'!B1064,'Speed Bin B-A'!B1168,'Speed Bin B-A'!B1272,'Speed Bin B-A'!B1376,'Speed Bin B-A'!B1480,'Speed Bin B-A'!B1584,'Speed Bin B-A'!B1688,'Speed Bin B-A'!B1792,'Speed Bin B-A'!B1896,'Speed Bin B-A'!B2000,'Speed Bin B-A'!B2104,'Speed Bin B-A'!B2208,'Speed Bin B-A'!B2312,'Speed Bin B-A'!B2416,'Speed Bin B-A'!B2520,'Speed Bin B-A'!B2624,'Speed Bin B-A'!B2728,'Speed Bin B-A'!B2832)</f>
        <v>39</v>
      </c>
      <c r="C329" s="273">
        <f>SUM('Speed Bin B-A'!C24,'Speed Bin B-A'!C128,'Speed Bin B-A'!C232,'Speed Bin B-A'!C336,'Speed Bin B-A'!C440,'Speed Bin B-A'!C544,'Speed Bin B-A'!C648,'Speed Bin B-A'!C752,'Speed Bin B-A'!C856,'Speed Bin B-A'!C960,'Speed Bin B-A'!C1064,'Speed Bin B-A'!C1168,'Speed Bin B-A'!C1272,'Speed Bin B-A'!C1376,'Speed Bin B-A'!C1480,'Speed Bin B-A'!C1584,'Speed Bin B-A'!C1688,'Speed Bin B-A'!C1792,'Speed Bin B-A'!C1896,'Speed Bin B-A'!C2000,'Speed Bin B-A'!C2104,'Speed Bin B-A'!C2208,'Speed Bin B-A'!C2312,'Speed Bin B-A'!C2416,'Speed Bin B-A'!C2520,'Speed Bin B-A'!C2624,'Speed Bin B-A'!C2728,'Speed Bin B-A'!C2832)</f>
        <v>0</v>
      </c>
      <c r="D329" s="273">
        <f>SUM('Speed Bin B-A'!D24,'Speed Bin B-A'!D128,'Speed Bin B-A'!D232,'Speed Bin B-A'!D336,'Speed Bin B-A'!D440,'Speed Bin B-A'!D544,'Speed Bin B-A'!D648,'Speed Bin B-A'!D752,'Speed Bin B-A'!D856,'Speed Bin B-A'!D960,'Speed Bin B-A'!D1064,'Speed Bin B-A'!D1168,'Speed Bin B-A'!D1272,'Speed Bin B-A'!D1376,'Speed Bin B-A'!D1480,'Speed Bin B-A'!D1584,'Speed Bin B-A'!D1688,'Speed Bin B-A'!D1792,'Speed Bin B-A'!D1896,'Speed Bin B-A'!D2000,'Speed Bin B-A'!D2104,'Speed Bin B-A'!D2208,'Speed Bin B-A'!D2312,'Speed Bin B-A'!D2416,'Speed Bin B-A'!D2520,'Speed Bin B-A'!D2624,'Speed Bin B-A'!D2728,'Speed Bin B-A'!D2832)</f>
        <v>1</v>
      </c>
      <c r="E329" s="273">
        <f>SUM('Speed Bin B-A'!E24,'Speed Bin B-A'!E128,'Speed Bin B-A'!E232,'Speed Bin B-A'!E336,'Speed Bin B-A'!E440,'Speed Bin B-A'!E544,'Speed Bin B-A'!E648,'Speed Bin B-A'!E752,'Speed Bin B-A'!E856,'Speed Bin B-A'!E960,'Speed Bin B-A'!E1064,'Speed Bin B-A'!E1168,'Speed Bin B-A'!E1272,'Speed Bin B-A'!E1376,'Speed Bin B-A'!E1480,'Speed Bin B-A'!E1584,'Speed Bin B-A'!E1688,'Speed Bin B-A'!E1792,'Speed Bin B-A'!E1896,'Speed Bin B-A'!E2000,'Speed Bin B-A'!E2104,'Speed Bin B-A'!E2208,'Speed Bin B-A'!E2312,'Speed Bin B-A'!E2416,'Speed Bin B-A'!E2520,'Speed Bin B-A'!E2624,'Speed Bin B-A'!E2728,'Speed Bin B-A'!E2832)</f>
        <v>5</v>
      </c>
      <c r="F329" s="273">
        <f>SUM('Speed Bin B-A'!F24,'Speed Bin B-A'!F128,'Speed Bin B-A'!F232,'Speed Bin B-A'!F336,'Speed Bin B-A'!F440,'Speed Bin B-A'!F544,'Speed Bin B-A'!F648,'Speed Bin B-A'!F752,'Speed Bin B-A'!F856,'Speed Bin B-A'!F960,'Speed Bin B-A'!F1064,'Speed Bin B-A'!F1168,'Speed Bin B-A'!F1272,'Speed Bin B-A'!F1376,'Speed Bin B-A'!F1480,'Speed Bin B-A'!F1584,'Speed Bin B-A'!F1688,'Speed Bin B-A'!F1792,'Speed Bin B-A'!F1896,'Speed Bin B-A'!F2000,'Speed Bin B-A'!F2104,'Speed Bin B-A'!F2208,'Speed Bin B-A'!F2312,'Speed Bin B-A'!F2416,'Speed Bin B-A'!F2520,'Speed Bin B-A'!F2624,'Speed Bin B-A'!F2728,'Speed Bin B-A'!F2832)</f>
        <v>19</v>
      </c>
      <c r="G329" s="273">
        <f>SUM('Speed Bin B-A'!G24,'Speed Bin B-A'!G128,'Speed Bin B-A'!G232,'Speed Bin B-A'!G336,'Speed Bin B-A'!G440,'Speed Bin B-A'!G544,'Speed Bin B-A'!G648,'Speed Bin B-A'!G752,'Speed Bin B-A'!G856,'Speed Bin B-A'!G960,'Speed Bin B-A'!G1064,'Speed Bin B-A'!G1168,'Speed Bin B-A'!G1272,'Speed Bin B-A'!G1376,'Speed Bin B-A'!G1480,'Speed Bin B-A'!G1584,'Speed Bin B-A'!G1688,'Speed Bin B-A'!G1792,'Speed Bin B-A'!G1896,'Speed Bin B-A'!G2000,'Speed Bin B-A'!G2104,'Speed Bin B-A'!G2208,'Speed Bin B-A'!G2312,'Speed Bin B-A'!G2416,'Speed Bin B-A'!G2520,'Speed Bin B-A'!G2624,'Speed Bin B-A'!G2728,'Speed Bin B-A'!G2832)</f>
        <v>12</v>
      </c>
      <c r="H329" s="273">
        <f>SUM('Speed Bin B-A'!H24,'Speed Bin B-A'!H128,'Speed Bin B-A'!H232,'Speed Bin B-A'!H336,'Speed Bin B-A'!H440,'Speed Bin B-A'!H544,'Speed Bin B-A'!H648,'Speed Bin B-A'!H752,'Speed Bin B-A'!H856,'Speed Bin B-A'!H960,'Speed Bin B-A'!H1064,'Speed Bin B-A'!H1168,'Speed Bin B-A'!H1272,'Speed Bin B-A'!H1376,'Speed Bin B-A'!H1480,'Speed Bin B-A'!H1584,'Speed Bin B-A'!H1688,'Speed Bin B-A'!H1792,'Speed Bin B-A'!H1896,'Speed Bin B-A'!H2000,'Speed Bin B-A'!H2104,'Speed Bin B-A'!H2208,'Speed Bin B-A'!H2312,'Speed Bin B-A'!H2416,'Speed Bin B-A'!H2520,'Speed Bin B-A'!H2624,'Speed Bin B-A'!H2728,'Speed Bin B-A'!H2832)</f>
        <v>2</v>
      </c>
      <c r="I329" s="273">
        <f>SUM('Speed Bin B-A'!I24,'Speed Bin B-A'!I128,'Speed Bin B-A'!I232,'Speed Bin B-A'!I336,'Speed Bin B-A'!I440,'Speed Bin B-A'!I544,'Speed Bin B-A'!I648,'Speed Bin B-A'!I752,'Speed Bin B-A'!I856,'Speed Bin B-A'!I960,'Speed Bin B-A'!I1064,'Speed Bin B-A'!I1168,'Speed Bin B-A'!I1272,'Speed Bin B-A'!I1376,'Speed Bin B-A'!I1480,'Speed Bin B-A'!I1584,'Speed Bin B-A'!I1688,'Speed Bin B-A'!I1792,'Speed Bin B-A'!I1896,'Speed Bin B-A'!I2000,'Speed Bin B-A'!I2104,'Speed Bin B-A'!I2208,'Speed Bin B-A'!I2312,'Speed Bin B-A'!I2416,'Speed Bin B-A'!I2520,'Speed Bin B-A'!I2624,'Speed Bin B-A'!I2728,'Speed Bin B-A'!I2832)</f>
        <v>0</v>
      </c>
      <c r="J329" s="273">
        <f>SUM('Speed Bin B-A'!J24,'Speed Bin B-A'!J128,'Speed Bin B-A'!J232,'Speed Bin B-A'!J336,'Speed Bin B-A'!J440,'Speed Bin B-A'!J544,'Speed Bin B-A'!J648,'Speed Bin B-A'!J752,'Speed Bin B-A'!J856,'Speed Bin B-A'!J960,'Speed Bin B-A'!J1064,'Speed Bin B-A'!J1168,'Speed Bin B-A'!J1272,'Speed Bin B-A'!J1376,'Speed Bin B-A'!J1480,'Speed Bin B-A'!J1584,'Speed Bin B-A'!J1688,'Speed Bin B-A'!J1792,'Speed Bin B-A'!J1896,'Speed Bin B-A'!J2000,'Speed Bin B-A'!J2104,'Speed Bin B-A'!J2208,'Speed Bin B-A'!J2312,'Speed Bin B-A'!J2416,'Speed Bin B-A'!J2520,'Speed Bin B-A'!J2624,'Speed Bin B-A'!J2728,'Speed Bin B-A'!J2832)</f>
        <v>0</v>
      </c>
      <c r="K329" s="273">
        <f>SUM('Speed Bin B-A'!K24,'Speed Bin B-A'!K128,'Speed Bin B-A'!K232,'Speed Bin B-A'!K336,'Speed Bin B-A'!K440,'Speed Bin B-A'!K544,'Speed Bin B-A'!K648,'Speed Bin B-A'!K752,'Speed Bin B-A'!K856,'Speed Bin B-A'!K960,'Speed Bin B-A'!K1064,'Speed Bin B-A'!K1168,'Speed Bin B-A'!K1272,'Speed Bin B-A'!K1376,'Speed Bin B-A'!K1480,'Speed Bin B-A'!K1584,'Speed Bin B-A'!K1688,'Speed Bin B-A'!K1792,'Speed Bin B-A'!K1896,'Speed Bin B-A'!K2000,'Speed Bin B-A'!K2104,'Speed Bin B-A'!K2208,'Speed Bin B-A'!K2312,'Speed Bin B-A'!K2416,'Speed Bin B-A'!K2520,'Speed Bin B-A'!K2624,'Speed Bin B-A'!K2728,'Speed Bin B-A'!K2832)</f>
        <v>0</v>
      </c>
      <c r="L329" s="273">
        <f>SUM('Speed Bin B-A'!L24,'Speed Bin B-A'!L128,'Speed Bin B-A'!L232,'Speed Bin B-A'!L336,'Speed Bin B-A'!L440,'Speed Bin B-A'!L544,'Speed Bin B-A'!L648,'Speed Bin B-A'!L752,'Speed Bin B-A'!L856,'Speed Bin B-A'!L960,'Speed Bin B-A'!L1064,'Speed Bin B-A'!L1168,'Speed Bin B-A'!L1272,'Speed Bin B-A'!L1376,'Speed Bin B-A'!L1480,'Speed Bin B-A'!L1584,'Speed Bin B-A'!L1688,'Speed Bin B-A'!L1792,'Speed Bin B-A'!L1896,'Speed Bin B-A'!L2000,'Speed Bin B-A'!L2104,'Speed Bin B-A'!L2208,'Speed Bin B-A'!L2312,'Speed Bin B-A'!L2416,'Speed Bin B-A'!L2520,'Speed Bin B-A'!L2624,'Speed Bin B-A'!L2728,'Speed Bin B-A'!L2832)</f>
        <v>0</v>
      </c>
      <c r="M329" s="273">
        <f>SUM('Speed Bin B-A'!M24,'Speed Bin B-A'!M128,'Speed Bin B-A'!M232,'Speed Bin B-A'!M336,'Speed Bin B-A'!M440,'Speed Bin B-A'!M544,'Speed Bin B-A'!M648,'Speed Bin B-A'!M752,'Speed Bin B-A'!M856,'Speed Bin B-A'!M960,'Speed Bin B-A'!M1064,'Speed Bin B-A'!M1168,'Speed Bin B-A'!M1272,'Speed Bin B-A'!M1376,'Speed Bin B-A'!M1480,'Speed Bin B-A'!M1584,'Speed Bin B-A'!M1688,'Speed Bin B-A'!M1792,'Speed Bin B-A'!M1896,'Speed Bin B-A'!M2000,'Speed Bin B-A'!M2104,'Speed Bin B-A'!M2208,'Speed Bin B-A'!M2312,'Speed Bin B-A'!M2416,'Speed Bin B-A'!M2520,'Speed Bin B-A'!M2624,'Speed Bin B-A'!M2728,'Speed Bin B-A'!M2832)</f>
        <v>0</v>
      </c>
      <c r="N329" s="273">
        <f>SUM('Speed Bin B-A'!N24,'Speed Bin B-A'!N128,'Speed Bin B-A'!N232,'Speed Bin B-A'!N336,'Speed Bin B-A'!N440,'Speed Bin B-A'!N544,'Speed Bin B-A'!N648,'Speed Bin B-A'!N752,'Speed Bin B-A'!N856,'Speed Bin B-A'!N960,'Speed Bin B-A'!N1064,'Speed Bin B-A'!N1168,'Speed Bin B-A'!N1272,'Speed Bin B-A'!N1376,'Speed Bin B-A'!N1480,'Speed Bin B-A'!N1584,'Speed Bin B-A'!N1688,'Speed Bin B-A'!N1792,'Speed Bin B-A'!N1896,'Speed Bin B-A'!N2000,'Speed Bin B-A'!N2104,'Speed Bin B-A'!N2208,'Speed Bin B-A'!N2312,'Speed Bin B-A'!N2416,'Speed Bin B-A'!N2520,'Speed Bin B-A'!N2624,'Speed Bin B-A'!N2728,'Speed Bin B-A'!N2832)</f>
        <v>0</v>
      </c>
      <c r="O329" s="273">
        <f>SUM('Speed Bin B-A'!O24,'Speed Bin B-A'!O128,'Speed Bin B-A'!O232,'Speed Bin B-A'!O336,'Speed Bin B-A'!O440,'Speed Bin B-A'!O544,'Speed Bin B-A'!O648,'Speed Bin B-A'!O752,'Speed Bin B-A'!O856,'Speed Bin B-A'!O960,'Speed Bin B-A'!O1064,'Speed Bin B-A'!O1168,'Speed Bin B-A'!O1272,'Speed Bin B-A'!O1376,'Speed Bin B-A'!O1480,'Speed Bin B-A'!O1584,'Speed Bin B-A'!O1688,'Speed Bin B-A'!O1792,'Speed Bin B-A'!O1896,'Speed Bin B-A'!O2000,'Speed Bin B-A'!O2104,'Speed Bin B-A'!O2208,'Speed Bin B-A'!O2312,'Speed Bin B-A'!O2416,'Speed Bin B-A'!O2520,'Speed Bin B-A'!O2624,'Speed Bin B-A'!O2728,'Speed Bin B-A'!O2832)</f>
        <v>0</v>
      </c>
      <c r="P329" s="273">
        <f>SUM('Speed Bin B-A'!P24,'Speed Bin B-A'!P128,'Speed Bin B-A'!P232,'Speed Bin B-A'!P336,'Speed Bin B-A'!P440,'Speed Bin B-A'!P544,'Speed Bin B-A'!P648,'Speed Bin B-A'!P752,'Speed Bin B-A'!P856,'Speed Bin B-A'!P960,'Speed Bin B-A'!P1064,'Speed Bin B-A'!P1168,'Speed Bin B-A'!P1272,'Speed Bin B-A'!P1376,'Speed Bin B-A'!P1480,'Speed Bin B-A'!P1584,'Speed Bin B-A'!P1688,'Speed Bin B-A'!P1792,'Speed Bin B-A'!P1896,'Speed Bin B-A'!P2000,'Speed Bin B-A'!P2104,'Speed Bin B-A'!P2208,'Speed Bin B-A'!P2312,'Speed Bin B-A'!P2416,'Speed Bin B-A'!P2520,'Speed Bin B-A'!P2624,'Speed Bin B-A'!P2728,'Speed Bin B-A'!P2832)</f>
        <v>0</v>
      </c>
      <c r="Q329" s="273">
        <f>SUM('Speed Bin B-A'!Q24,'Speed Bin B-A'!Q128,'Speed Bin B-A'!Q232,'Speed Bin B-A'!Q336,'Speed Bin B-A'!Q440,'Speed Bin B-A'!Q544,'Speed Bin B-A'!Q648,'Speed Bin B-A'!Q752,'Speed Bin B-A'!Q856,'Speed Bin B-A'!Q960,'Speed Bin B-A'!Q1064,'Speed Bin B-A'!Q1168,'Speed Bin B-A'!Q1272,'Speed Bin B-A'!Q1376,'Speed Bin B-A'!Q1480,'Speed Bin B-A'!Q1584,'Speed Bin B-A'!Q1688,'Speed Bin B-A'!Q1792,'Speed Bin B-A'!Q1896,'Speed Bin B-A'!Q2000,'Speed Bin B-A'!Q2104,'Speed Bin B-A'!Q2208,'Speed Bin B-A'!Q2312,'Speed Bin B-A'!Q2416,'Speed Bin B-A'!Q2520,'Speed Bin B-A'!Q2624,'Speed Bin B-A'!Q2728,'Speed Bin B-A'!Q2832)</f>
        <v>0</v>
      </c>
      <c r="R329" s="273">
        <f>SUM('Speed Bin B-A'!R24,'Speed Bin B-A'!R128,'Speed Bin B-A'!R232,'Speed Bin B-A'!R336,'Speed Bin B-A'!R440,'Speed Bin B-A'!R544,'Speed Bin B-A'!R648,'Speed Bin B-A'!R752,'Speed Bin B-A'!R856,'Speed Bin B-A'!R960,'Speed Bin B-A'!R1064,'Speed Bin B-A'!R1168,'Speed Bin B-A'!R1272,'Speed Bin B-A'!R1376,'Speed Bin B-A'!R1480,'Speed Bin B-A'!R1584,'Speed Bin B-A'!R1688,'Speed Bin B-A'!R1792,'Speed Bin B-A'!R1896,'Speed Bin B-A'!R2000,'Speed Bin B-A'!R2104,'Speed Bin B-A'!R2208,'Speed Bin B-A'!R2312,'Speed Bin B-A'!R2416,'Speed Bin B-A'!R2520,'Speed Bin B-A'!R2624,'Speed Bin B-A'!R2728,'Speed Bin B-A'!R2832)</f>
        <v>0</v>
      </c>
      <c r="S329" s="273">
        <f>SUM('Speed Bin B-A'!S24,'Speed Bin B-A'!S128,'Speed Bin B-A'!S232,'Speed Bin B-A'!S336,'Speed Bin B-A'!S440,'Speed Bin B-A'!S544,'Speed Bin B-A'!S648,'Speed Bin B-A'!S752,'Speed Bin B-A'!S856,'Speed Bin B-A'!S960,'Speed Bin B-A'!S1064,'Speed Bin B-A'!S1168,'Speed Bin B-A'!S1272,'Speed Bin B-A'!S1376,'Speed Bin B-A'!S1480,'Speed Bin B-A'!S1584,'Speed Bin B-A'!S1688,'Speed Bin B-A'!S1792,'Speed Bin B-A'!S1896,'Speed Bin B-A'!S2000,'Speed Bin B-A'!S2104,'Speed Bin B-A'!S2208,'Speed Bin B-A'!S2312,'Speed Bin B-A'!S2416,'Speed Bin B-A'!S2520,'Speed Bin B-A'!S2624,'Speed Bin B-A'!S2728,'Speed Bin B-A'!S2832)</f>
        <v>0</v>
      </c>
      <c r="T329" s="273">
        <f>SUM('Speed Bin B-A'!T24,'Speed Bin B-A'!T128,'Speed Bin B-A'!T232,'Speed Bin B-A'!T336,'Speed Bin B-A'!T440,'Speed Bin B-A'!T544,'Speed Bin B-A'!T648,'Speed Bin B-A'!T752,'Speed Bin B-A'!T856,'Speed Bin B-A'!T960,'Speed Bin B-A'!T1064,'Speed Bin B-A'!T1168,'Speed Bin B-A'!T1272,'Speed Bin B-A'!T1376,'Speed Bin B-A'!T1480,'Speed Bin B-A'!T1584,'Speed Bin B-A'!T1688,'Speed Bin B-A'!T1792,'Speed Bin B-A'!T1896,'Speed Bin B-A'!T2000,'Speed Bin B-A'!T2104,'Speed Bin B-A'!T2208,'Speed Bin B-A'!T2312,'Speed Bin B-A'!T2416,'Speed Bin B-A'!T2520,'Speed Bin B-A'!T2624,'Speed Bin B-A'!T2728,'Speed Bin B-A'!T2832)</f>
        <v>0</v>
      </c>
      <c r="U329" s="273">
        <f>SUM('Speed Bin B-A'!U24,'Speed Bin B-A'!U128,'Speed Bin B-A'!U232,'Speed Bin B-A'!U336,'Speed Bin B-A'!U440,'Speed Bin B-A'!U544,'Speed Bin B-A'!U648,'Speed Bin B-A'!U752,'Speed Bin B-A'!U856,'Speed Bin B-A'!U960,'Speed Bin B-A'!U1064,'Speed Bin B-A'!U1168,'Speed Bin B-A'!U1272,'Speed Bin B-A'!U1376,'Speed Bin B-A'!U1480,'Speed Bin B-A'!U1584,'Speed Bin B-A'!U1688,'Speed Bin B-A'!U1792,'Speed Bin B-A'!U1896,'Speed Bin B-A'!U2000,'Speed Bin B-A'!U2104,'Speed Bin B-A'!U2208,'Speed Bin B-A'!U2312,'Speed Bin B-A'!U2416,'Speed Bin B-A'!U2520,'Speed Bin B-A'!U2624,'Speed Bin B-A'!U2728,'Speed Bin B-A'!U2832)</f>
        <v>0</v>
      </c>
      <c r="V329" s="274">
        <f>IFERROR(AVERAGE('Speed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23.947058823529414</v>
      </c>
      <c r="W329" s="274" t="str">
        <f>IFERROR(AVERAGE('Speed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329" s="282"/>
      <c r="Y329" s="282"/>
      <c r="Z329" s="272">
        <v>0.54166666666666696</v>
      </c>
      <c r="AA329" s="275">
        <f t="shared" ref="AA329" si="171">SUM(C368:C371)</f>
        <v>32</v>
      </c>
      <c r="AB329" s="275">
        <f t="shared" ref="AB329:AR329" si="172">SUM(D368:D371)</f>
        <v>178</v>
      </c>
      <c r="AC329" s="275">
        <f t="shared" si="172"/>
        <v>949</v>
      </c>
      <c r="AD329" s="275">
        <f t="shared" si="172"/>
        <v>1120</v>
      </c>
      <c r="AE329" s="275">
        <f t="shared" si="172"/>
        <v>232</v>
      </c>
      <c r="AF329" s="275">
        <f t="shared" si="172"/>
        <v>20</v>
      </c>
      <c r="AG329" s="275">
        <f t="shared" si="172"/>
        <v>6</v>
      </c>
      <c r="AH329" s="275">
        <f t="shared" si="172"/>
        <v>1</v>
      </c>
      <c r="AI329" s="275">
        <f t="shared" si="172"/>
        <v>0</v>
      </c>
      <c r="AJ329" s="275">
        <f t="shared" si="172"/>
        <v>0</v>
      </c>
      <c r="AK329" s="275">
        <f t="shared" si="172"/>
        <v>0</v>
      </c>
      <c r="AL329" s="275">
        <f t="shared" si="172"/>
        <v>0</v>
      </c>
      <c r="AM329" s="275">
        <f t="shared" si="172"/>
        <v>0</v>
      </c>
      <c r="AN329" s="275">
        <f t="shared" si="172"/>
        <v>0</v>
      </c>
      <c r="AO329" s="275">
        <f t="shared" si="172"/>
        <v>0</v>
      </c>
      <c r="AP329" s="275">
        <f t="shared" si="172"/>
        <v>0</v>
      </c>
      <c r="AQ329" s="275">
        <f t="shared" si="172"/>
        <v>0</v>
      </c>
      <c r="AR329" s="275">
        <f t="shared" si="172"/>
        <v>0</v>
      </c>
      <c r="AS329" s="275">
        <f>SUM(U368:U371)</f>
        <v>0</v>
      </c>
      <c r="AT329" s="274">
        <f>IFERROR(AVERAGE(V368:V371),"-")</f>
        <v>20.363750000000003</v>
      </c>
      <c r="AU329" s="274">
        <f>IFERROR(AVERAGE(W368:W371),"-")</f>
        <v>24.233750000000001</v>
      </c>
    </row>
    <row r="330" spans="1:47" x14ac:dyDescent="0.25">
      <c r="A330" s="272">
        <v>0.14583333333333301</v>
      </c>
      <c r="B330" s="273">
        <f>SUM('Speed Bin B-A'!B25,'Speed Bin B-A'!B129,'Speed Bin B-A'!B233,'Speed Bin B-A'!B337,'Speed Bin B-A'!B441,'Speed Bin B-A'!B545,'Speed Bin B-A'!B649,'Speed Bin B-A'!B753,'Speed Bin B-A'!B857,'Speed Bin B-A'!B961,'Speed Bin B-A'!B1065,'Speed Bin B-A'!B1169,'Speed Bin B-A'!B1273,'Speed Bin B-A'!B1377,'Speed Bin B-A'!B1481,'Speed Bin B-A'!B1585,'Speed Bin B-A'!B1689,'Speed Bin B-A'!B1793,'Speed Bin B-A'!B1897,'Speed Bin B-A'!B2001,'Speed Bin B-A'!B2105,'Speed Bin B-A'!B2209,'Speed Bin B-A'!B2313,'Speed Bin B-A'!B2417,'Speed Bin B-A'!B2521,'Speed Bin B-A'!B2625,'Speed Bin B-A'!B2729,'Speed Bin B-A'!B2833)</f>
        <v>51</v>
      </c>
      <c r="C330" s="273">
        <f>SUM('Speed Bin B-A'!C25,'Speed Bin B-A'!C129,'Speed Bin B-A'!C233,'Speed Bin B-A'!C337,'Speed Bin B-A'!C441,'Speed Bin B-A'!C545,'Speed Bin B-A'!C649,'Speed Bin B-A'!C753,'Speed Bin B-A'!C857,'Speed Bin B-A'!C961,'Speed Bin B-A'!C1065,'Speed Bin B-A'!C1169,'Speed Bin B-A'!C1273,'Speed Bin B-A'!C1377,'Speed Bin B-A'!C1481,'Speed Bin B-A'!C1585,'Speed Bin B-A'!C1689,'Speed Bin B-A'!C1793,'Speed Bin B-A'!C1897,'Speed Bin B-A'!C2001,'Speed Bin B-A'!C2105,'Speed Bin B-A'!C2209,'Speed Bin B-A'!C2313,'Speed Bin B-A'!C2417,'Speed Bin B-A'!C2521,'Speed Bin B-A'!C2625,'Speed Bin B-A'!C2729,'Speed Bin B-A'!C2833)</f>
        <v>2</v>
      </c>
      <c r="D330" s="273">
        <f>SUM('Speed Bin B-A'!D25,'Speed Bin B-A'!D129,'Speed Bin B-A'!D233,'Speed Bin B-A'!D337,'Speed Bin B-A'!D441,'Speed Bin B-A'!D545,'Speed Bin B-A'!D649,'Speed Bin B-A'!D753,'Speed Bin B-A'!D857,'Speed Bin B-A'!D961,'Speed Bin B-A'!D1065,'Speed Bin B-A'!D1169,'Speed Bin B-A'!D1273,'Speed Bin B-A'!D1377,'Speed Bin B-A'!D1481,'Speed Bin B-A'!D1585,'Speed Bin B-A'!D1689,'Speed Bin B-A'!D1793,'Speed Bin B-A'!D1897,'Speed Bin B-A'!D2001,'Speed Bin B-A'!D2105,'Speed Bin B-A'!D2209,'Speed Bin B-A'!D2313,'Speed Bin B-A'!D2417,'Speed Bin B-A'!D2521,'Speed Bin B-A'!D2625,'Speed Bin B-A'!D2729,'Speed Bin B-A'!D2833)</f>
        <v>0</v>
      </c>
      <c r="E330" s="273">
        <f>SUM('Speed Bin B-A'!E25,'Speed Bin B-A'!E129,'Speed Bin B-A'!E233,'Speed Bin B-A'!E337,'Speed Bin B-A'!E441,'Speed Bin B-A'!E545,'Speed Bin B-A'!E649,'Speed Bin B-A'!E753,'Speed Bin B-A'!E857,'Speed Bin B-A'!E961,'Speed Bin B-A'!E1065,'Speed Bin B-A'!E1169,'Speed Bin B-A'!E1273,'Speed Bin B-A'!E1377,'Speed Bin B-A'!E1481,'Speed Bin B-A'!E1585,'Speed Bin B-A'!E1689,'Speed Bin B-A'!E1793,'Speed Bin B-A'!E1897,'Speed Bin B-A'!E2001,'Speed Bin B-A'!E2105,'Speed Bin B-A'!E2209,'Speed Bin B-A'!E2313,'Speed Bin B-A'!E2417,'Speed Bin B-A'!E2521,'Speed Bin B-A'!E2625,'Speed Bin B-A'!E2729,'Speed Bin B-A'!E2833)</f>
        <v>5</v>
      </c>
      <c r="F330" s="273">
        <f>SUM('Speed Bin B-A'!F25,'Speed Bin B-A'!F129,'Speed Bin B-A'!F233,'Speed Bin B-A'!F337,'Speed Bin B-A'!F441,'Speed Bin B-A'!F545,'Speed Bin B-A'!F649,'Speed Bin B-A'!F753,'Speed Bin B-A'!F857,'Speed Bin B-A'!F961,'Speed Bin B-A'!F1065,'Speed Bin B-A'!F1169,'Speed Bin B-A'!F1273,'Speed Bin B-A'!F1377,'Speed Bin B-A'!F1481,'Speed Bin B-A'!F1585,'Speed Bin B-A'!F1689,'Speed Bin B-A'!F1793,'Speed Bin B-A'!F1897,'Speed Bin B-A'!F2001,'Speed Bin B-A'!F2105,'Speed Bin B-A'!F2209,'Speed Bin B-A'!F2313,'Speed Bin B-A'!F2417,'Speed Bin B-A'!F2521,'Speed Bin B-A'!F2625,'Speed Bin B-A'!F2729,'Speed Bin B-A'!F2833)</f>
        <v>39</v>
      </c>
      <c r="G330" s="273">
        <f>SUM('Speed Bin B-A'!G25,'Speed Bin B-A'!G129,'Speed Bin B-A'!G233,'Speed Bin B-A'!G337,'Speed Bin B-A'!G441,'Speed Bin B-A'!G545,'Speed Bin B-A'!G649,'Speed Bin B-A'!G753,'Speed Bin B-A'!G857,'Speed Bin B-A'!G961,'Speed Bin B-A'!G1065,'Speed Bin B-A'!G1169,'Speed Bin B-A'!G1273,'Speed Bin B-A'!G1377,'Speed Bin B-A'!G1481,'Speed Bin B-A'!G1585,'Speed Bin B-A'!G1689,'Speed Bin B-A'!G1793,'Speed Bin B-A'!G1897,'Speed Bin B-A'!G2001,'Speed Bin B-A'!G2105,'Speed Bin B-A'!G2209,'Speed Bin B-A'!G2313,'Speed Bin B-A'!G2417,'Speed Bin B-A'!G2521,'Speed Bin B-A'!G2625,'Speed Bin B-A'!G2729,'Speed Bin B-A'!G2833)</f>
        <v>4</v>
      </c>
      <c r="H330" s="273">
        <f>SUM('Speed Bin B-A'!H25,'Speed Bin B-A'!H129,'Speed Bin B-A'!H233,'Speed Bin B-A'!H337,'Speed Bin B-A'!H441,'Speed Bin B-A'!H545,'Speed Bin B-A'!H649,'Speed Bin B-A'!H753,'Speed Bin B-A'!H857,'Speed Bin B-A'!H961,'Speed Bin B-A'!H1065,'Speed Bin B-A'!H1169,'Speed Bin B-A'!H1273,'Speed Bin B-A'!H1377,'Speed Bin B-A'!H1481,'Speed Bin B-A'!H1585,'Speed Bin B-A'!H1689,'Speed Bin B-A'!H1793,'Speed Bin B-A'!H1897,'Speed Bin B-A'!H2001,'Speed Bin B-A'!H2105,'Speed Bin B-A'!H2209,'Speed Bin B-A'!H2313,'Speed Bin B-A'!H2417,'Speed Bin B-A'!H2521,'Speed Bin B-A'!H2625,'Speed Bin B-A'!H2729,'Speed Bin B-A'!H2833)</f>
        <v>1</v>
      </c>
      <c r="I330" s="273">
        <f>SUM('Speed Bin B-A'!I25,'Speed Bin B-A'!I129,'Speed Bin B-A'!I233,'Speed Bin B-A'!I337,'Speed Bin B-A'!I441,'Speed Bin B-A'!I545,'Speed Bin B-A'!I649,'Speed Bin B-A'!I753,'Speed Bin B-A'!I857,'Speed Bin B-A'!I961,'Speed Bin B-A'!I1065,'Speed Bin B-A'!I1169,'Speed Bin B-A'!I1273,'Speed Bin B-A'!I1377,'Speed Bin B-A'!I1481,'Speed Bin B-A'!I1585,'Speed Bin B-A'!I1689,'Speed Bin B-A'!I1793,'Speed Bin B-A'!I1897,'Speed Bin B-A'!I2001,'Speed Bin B-A'!I2105,'Speed Bin B-A'!I2209,'Speed Bin B-A'!I2313,'Speed Bin B-A'!I2417,'Speed Bin B-A'!I2521,'Speed Bin B-A'!I2625,'Speed Bin B-A'!I2729,'Speed Bin B-A'!I2833)</f>
        <v>0</v>
      </c>
      <c r="J330" s="273">
        <f>SUM('Speed Bin B-A'!J25,'Speed Bin B-A'!J129,'Speed Bin B-A'!J233,'Speed Bin B-A'!J337,'Speed Bin B-A'!J441,'Speed Bin B-A'!J545,'Speed Bin B-A'!J649,'Speed Bin B-A'!J753,'Speed Bin B-A'!J857,'Speed Bin B-A'!J961,'Speed Bin B-A'!J1065,'Speed Bin B-A'!J1169,'Speed Bin B-A'!J1273,'Speed Bin B-A'!J1377,'Speed Bin B-A'!J1481,'Speed Bin B-A'!J1585,'Speed Bin B-A'!J1689,'Speed Bin B-A'!J1793,'Speed Bin B-A'!J1897,'Speed Bin B-A'!J2001,'Speed Bin B-A'!J2105,'Speed Bin B-A'!J2209,'Speed Bin B-A'!J2313,'Speed Bin B-A'!J2417,'Speed Bin B-A'!J2521,'Speed Bin B-A'!J2625,'Speed Bin B-A'!J2729,'Speed Bin B-A'!J2833)</f>
        <v>0</v>
      </c>
      <c r="K330" s="273">
        <f>SUM('Speed Bin B-A'!K25,'Speed Bin B-A'!K129,'Speed Bin B-A'!K233,'Speed Bin B-A'!K337,'Speed Bin B-A'!K441,'Speed Bin B-A'!K545,'Speed Bin B-A'!K649,'Speed Bin B-A'!K753,'Speed Bin B-A'!K857,'Speed Bin B-A'!K961,'Speed Bin B-A'!K1065,'Speed Bin B-A'!K1169,'Speed Bin B-A'!K1273,'Speed Bin B-A'!K1377,'Speed Bin B-A'!K1481,'Speed Bin B-A'!K1585,'Speed Bin B-A'!K1689,'Speed Bin B-A'!K1793,'Speed Bin B-A'!K1897,'Speed Bin B-A'!K2001,'Speed Bin B-A'!K2105,'Speed Bin B-A'!K2209,'Speed Bin B-A'!K2313,'Speed Bin B-A'!K2417,'Speed Bin B-A'!K2521,'Speed Bin B-A'!K2625,'Speed Bin B-A'!K2729,'Speed Bin B-A'!K2833)</f>
        <v>0</v>
      </c>
      <c r="L330" s="273">
        <f>SUM('Speed Bin B-A'!L25,'Speed Bin B-A'!L129,'Speed Bin B-A'!L233,'Speed Bin B-A'!L337,'Speed Bin B-A'!L441,'Speed Bin B-A'!L545,'Speed Bin B-A'!L649,'Speed Bin B-A'!L753,'Speed Bin B-A'!L857,'Speed Bin B-A'!L961,'Speed Bin B-A'!L1065,'Speed Bin B-A'!L1169,'Speed Bin B-A'!L1273,'Speed Bin B-A'!L1377,'Speed Bin B-A'!L1481,'Speed Bin B-A'!L1585,'Speed Bin B-A'!L1689,'Speed Bin B-A'!L1793,'Speed Bin B-A'!L1897,'Speed Bin B-A'!L2001,'Speed Bin B-A'!L2105,'Speed Bin B-A'!L2209,'Speed Bin B-A'!L2313,'Speed Bin B-A'!L2417,'Speed Bin B-A'!L2521,'Speed Bin B-A'!L2625,'Speed Bin B-A'!L2729,'Speed Bin B-A'!L2833)</f>
        <v>0</v>
      </c>
      <c r="M330" s="273">
        <f>SUM('Speed Bin B-A'!M25,'Speed Bin B-A'!M129,'Speed Bin B-A'!M233,'Speed Bin B-A'!M337,'Speed Bin B-A'!M441,'Speed Bin B-A'!M545,'Speed Bin B-A'!M649,'Speed Bin B-A'!M753,'Speed Bin B-A'!M857,'Speed Bin B-A'!M961,'Speed Bin B-A'!M1065,'Speed Bin B-A'!M1169,'Speed Bin B-A'!M1273,'Speed Bin B-A'!M1377,'Speed Bin B-A'!M1481,'Speed Bin B-A'!M1585,'Speed Bin B-A'!M1689,'Speed Bin B-A'!M1793,'Speed Bin B-A'!M1897,'Speed Bin B-A'!M2001,'Speed Bin B-A'!M2105,'Speed Bin B-A'!M2209,'Speed Bin B-A'!M2313,'Speed Bin B-A'!M2417,'Speed Bin B-A'!M2521,'Speed Bin B-A'!M2625,'Speed Bin B-A'!M2729,'Speed Bin B-A'!M2833)</f>
        <v>0</v>
      </c>
      <c r="N330" s="273">
        <f>SUM('Speed Bin B-A'!N25,'Speed Bin B-A'!N129,'Speed Bin B-A'!N233,'Speed Bin B-A'!N337,'Speed Bin B-A'!N441,'Speed Bin B-A'!N545,'Speed Bin B-A'!N649,'Speed Bin B-A'!N753,'Speed Bin B-A'!N857,'Speed Bin B-A'!N961,'Speed Bin B-A'!N1065,'Speed Bin B-A'!N1169,'Speed Bin B-A'!N1273,'Speed Bin B-A'!N1377,'Speed Bin B-A'!N1481,'Speed Bin B-A'!N1585,'Speed Bin B-A'!N1689,'Speed Bin B-A'!N1793,'Speed Bin B-A'!N1897,'Speed Bin B-A'!N2001,'Speed Bin B-A'!N2105,'Speed Bin B-A'!N2209,'Speed Bin B-A'!N2313,'Speed Bin B-A'!N2417,'Speed Bin B-A'!N2521,'Speed Bin B-A'!N2625,'Speed Bin B-A'!N2729,'Speed Bin B-A'!N2833)</f>
        <v>0</v>
      </c>
      <c r="O330" s="273">
        <f>SUM('Speed Bin B-A'!O25,'Speed Bin B-A'!O129,'Speed Bin B-A'!O233,'Speed Bin B-A'!O337,'Speed Bin B-A'!O441,'Speed Bin B-A'!O545,'Speed Bin B-A'!O649,'Speed Bin B-A'!O753,'Speed Bin B-A'!O857,'Speed Bin B-A'!O961,'Speed Bin B-A'!O1065,'Speed Bin B-A'!O1169,'Speed Bin B-A'!O1273,'Speed Bin B-A'!O1377,'Speed Bin B-A'!O1481,'Speed Bin B-A'!O1585,'Speed Bin B-A'!O1689,'Speed Bin B-A'!O1793,'Speed Bin B-A'!O1897,'Speed Bin B-A'!O2001,'Speed Bin B-A'!O2105,'Speed Bin B-A'!O2209,'Speed Bin B-A'!O2313,'Speed Bin B-A'!O2417,'Speed Bin B-A'!O2521,'Speed Bin B-A'!O2625,'Speed Bin B-A'!O2729,'Speed Bin B-A'!O2833)</f>
        <v>0</v>
      </c>
      <c r="P330" s="273">
        <f>SUM('Speed Bin B-A'!P25,'Speed Bin B-A'!P129,'Speed Bin B-A'!P233,'Speed Bin B-A'!P337,'Speed Bin B-A'!P441,'Speed Bin B-A'!P545,'Speed Bin B-A'!P649,'Speed Bin B-A'!P753,'Speed Bin B-A'!P857,'Speed Bin B-A'!P961,'Speed Bin B-A'!P1065,'Speed Bin B-A'!P1169,'Speed Bin B-A'!P1273,'Speed Bin B-A'!P1377,'Speed Bin B-A'!P1481,'Speed Bin B-A'!P1585,'Speed Bin B-A'!P1689,'Speed Bin B-A'!P1793,'Speed Bin B-A'!P1897,'Speed Bin B-A'!P2001,'Speed Bin B-A'!P2105,'Speed Bin B-A'!P2209,'Speed Bin B-A'!P2313,'Speed Bin B-A'!P2417,'Speed Bin B-A'!P2521,'Speed Bin B-A'!P2625,'Speed Bin B-A'!P2729,'Speed Bin B-A'!P2833)</f>
        <v>0</v>
      </c>
      <c r="Q330" s="273">
        <f>SUM('Speed Bin B-A'!Q25,'Speed Bin B-A'!Q129,'Speed Bin B-A'!Q233,'Speed Bin B-A'!Q337,'Speed Bin B-A'!Q441,'Speed Bin B-A'!Q545,'Speed Bin B-A'!Q649,'Speed Bin B-A'!Q753,'Speed Bin B-A'!Q857,'Speed Bin B-A'!Q961,'Speed Bin B-A'!Q1065,'Speed Bin B-A'!Q1169,'Speed Bin B-A'!Q1273,'Speed Bin B-A'!Q1377,'Speed Bin B-A'!Q1481,'Speed Bin B-A'!Q1585,'Speed Bin B-A'!Q1689,'Speed Bin B-A'!Q1793,'Speed Bin B-A'!Q1897,'Speed Bin B-A'!Q2001,'Speed Bin B-A'!Q2105,'Speed Bin B-A'!Q2209,'Speed Bin B-A'!Q2313,'Speed Bin B-A'!Q2417,'Speed Bin B-A'!Q2521,'Speed Bin B-A'!Q2625,'Speed Bin B-A'!Q2729,'Speed Bin B-A'!Q2833)</f>
        <v>0</v>
      </c>
      <c r="R330" s="273">
        <f>SUM('Speed Bin B-A'!R25,'Speed Bin B-A'!R129,'Speed Bin B-A'!R233,'Speed Bin B-A'!R337,'Speed Bin B-A'!R441,'Speed Bin B-A'!R545,'Speed Bin B-A'!R649,'Speed Bin B-A'!R753,'Speed Bin B-A'!R857,'Speed Bin B-A'!R961,'Speed Bin B-A'!R1065,'Speed Bin B-A'!R1169,'Speed Bin B-A'!R1273,'Speed Bin B-A'!R1377,'Speed Bin B-A'!R1481,'Speed Bin B-A'!R1585,'Speed Bin B-A'!R1689,'Speed Bin B-A'!R1793,'Speed Bin B-A'!R1897,'Speed Bin B-A'!R2001,'Speed Bin B-A'!R2105,'Speed Bin B-A'!R2209,'Speed Bin B-A'!R2313,'Speed Bin B-A'!R2417,'Speed Bin B-A'!R2521,'Speed Bin B-A'!R2625,'Speed Bin B-A'!R2729,'Speed Bin B-A'!R2833)</f>
        <v>0</v>
      </c>
      <c r="S330" s="273">
        <f>SUM('Speed Bin B-A'!S25,'Speed Bin B-A'!S129,'Speed Bin B-A'!S233,'Speed Bin B-A'!S337,'Speed Bin B-A'!S441,'Speed Bin B-A'!S545,'Speed Bin B-A'!S649,'Speed Bin B-A'!S753,'Speed Bin B-A'!S857,'Speed Bin B-A'!S961,'Speed Bin B-A'!S1065,'Speed Bin B-A'!S1169,'Speed Bin B-A'!S1273,'Speed Bin B-A'!S1377,'Speed Bin B-A'!S1481,'Speed Bin B-A'!S1585,'Speed Bin B-A'!S1689,'Speed Bin B-A'!S1793,'Speed Bin B-A'!S1897,'Speed Bin B-A'!S2001,'Speed Bin B-A'!S2105,'Speed Bin B-A'!S2209,'Speed Bin B-A'!S2313,'Speed Bin B-A'!S2417,'Speed Bin B-A'!S2521,'Speed Bin B-A'!S2625,'Speed Bin B-A'!S2729,'Speed Bin B-A'!S2833)</f>
        <v>0</v>
      </c>
      <c r="T330" s="273">
        <f>SUM('Speed Bin B-A'!T25,'Speed Bin B-A'!T129,'Speed Bin B-A'!T233,'Speed Bin B-A'!T337,'Speed Bin B-A'!T441,'Speed Bin B-A'!T545,'Speed Bin B-A'!T649,'Speed Bin B-A'!T753,'Speed Bin B-A'!T857,'Speed Bin B-A'!T961,'Speed Bin B-A'!T1065,'Speed Bin B-A'!T1169,'Speed Bin B-A'!T1273,'Speed Bin B-A'!T1377,'Speed Bin B-A'!T1481,'Speed Bin B-A'!T1585,'Speed Bin B-A'!T1689,'Speed Bin B-A'!T1793,'Speed Bin B-A'!T1897,'Speed Bin B-A'!T2001,'Speed Bin B-A'!T2105,'Speed Bin B-A'!T2209,'Speed Bin B-A'!T2313,'Speed Bin B-A'!T2417,'Speed Bin B-A'!T2521,'Speed Bin B-A'!T2625,'Speed Bin B-A'!T2729,'Speed Bin B-A'!T2833)</f>
        <v>0</v>
      </c>
      <c r="U330" s="273">
        <f>SUM('Speed Bin B-A'!U25,'Speed Bin B-A'!U129,'Speed Bin B-A'!U233,'Speed Bin B-A'!U337,'Speed Bin B-A'!U441,'Speed Bin B-A'!U545,'Speed Bin B-A'!U649,'Speed Bin B-A'!U753,'Speed Bin B-A'!U857,'Speed Bin B-A'!U961,'Speed Bin B-A'!U1065,'Speed Bin B-A'!U1169,'Speed Bin B-A'!U1273,'Speed Bin B-A'!U1377,'Speed Bin B-A'!U1481,'Speed Bin B-A'!U1585,'Speed Bin B-A'!U1689,'Speed Bin B-A'!U1793,'Speed Bin B-A'!U1897,'Speed Bin B-A'!U2001,'Speed Bin B-A'!U2105,'Speed Bin B-A'!U2209,'Speed Bin B-A'!U2313,'Speed Bin B-A'!U2417,'Speed Bin B-A'!U2521,'Speed Bin B-A'!U2625,'Speed Bin B-A'!U2729,'Speed Bin B-A'!U2833)</f>
        <v>0</v>
      </c>
      <c r="V330" s="274">
        <f>IFERROR(AVERAGE('Speed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22.311111111111114</v>
      </c>
      <c r="W330" s="274" t="str">
        <f>IFERROR(AVERAGE('Speed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330" s="282"/>
      <c r="Y330" s="282"/>
      <c r="Z330" s="272">
        <v>0.58333333333333304</v>
      </c>
      <c r="AA330" s="275">
        <f>SUM(C372:C375)</f>
        <v>30</v>
      </c>
      <c r="AB330" s="275">
        <f t="shared" ref="AB330:AR330" si="173">SUM(D372:D375)</f>
        <v>124</v>
      </c>
      <c r="AC330" s="275">
        <f t="shared" si="173"/>
        <v>763</v>
      </c>
      <c r="AD330" s="275">
        <f t="shared" si="173"/>
        <v>1102</v>
      </c>
      <c r="AE330" s="275">
        <f t="shared" si="173"/>
        <v>182</v>
      </c>
      <c r="AF330" s="275">
        <f t="shared" si="173"/>
        <v>25</v>
      </c>
      <c r="AG330" s="275">
        <f t="shared" si="173"/>
        <v>2</v>
      </c>
      <c r="AH330" s="275">
        <f t="shared" si="173"/>
        <v>0</v>
      </c>
      <c r="AI330" s="275">
        <f t="shared" si="173"/>
        <v>0</v>
      </c>
      <c r="AJ330" s="275">
        <f t="shared" si="173"/>
        <v>0</v>
      </c>
      <c r="AK330" s="275">
        <f t="shared" si="173"/>
        <v>0</v>
      </c>
      <c r="AL330" s="275">
        <f t="shared" si="173"/>
        <v>0</v>
      </c>
      <c r="AM330" s="275">
        <f t="shared" si="173"/>
        <v>0</v>
      </c>
      <c r="AN330" s="275">
        <f t="shared" si="173"/>
        <v>0</v>
      </c>
      <c r="AO330" s="275">
        <f t="shared" si="173"/>
        <v>0</v>
      </c>
      <c r="AP330" s="275">
        <f t="shared" si="173"/>
        <v>0</v>
      </c>
      <c r="AQ330" s="275">
        <f t="shared" si="173"/>
        <v>0</v>
      </c>
      <c r="AR330" s="275">
        <f t="shared" si="173"/>
        <v>0</v>
      </c>
      <c r="AS330" s="275">
        <f>SUM(U372:U375)</f>
        <v>0</v>
      </c>
      <c r="AT330" s="274">
        <f>IFERROR(AVERAGE(V372:V375),"-")</f>
        <v>20.5625</v>
      </c>
      <c r="AU330" s="274">
        <f>IFERROR(AVERAGE(W372:W375),"-")</f>
        <v>24.195</v>
      </c>
    </row>
    <row r="331" spans="1:47" x14ac:dyDescent="0.25">
      <c r="A331" s="272">
        <v>0.15625</v>
      </c>
      <c r="B331" s="273">
        <f>SUM('Speed Bin B-A'!B26,'Speed Bin B-A'!B130,'Speed Bin B-A'!B234,'Speed Bin B-A'!B338,'Speed Bin B-A'!B442,'Speed Bin B-A'!B546,'Speed Bin B-A'!B650,'Speed Bin B-A'!B754,'Speed Bin B-A'!B858,'Speed Bin B-A'!B962,'Speed Bin B-A'!B1066,'Speed Bin B-A'!B1170,'Speed Bin B-A'!B1274,'Speed Bin B-A'!B1378,'Speed Bin B-A'!B1482,'Speed Bin B-A'!B1586,'Speed Bin B-A'!B1690,'Speed Bin B-A'!B1794,'Speed Bin B-A'!B1898,'Speed Bin B-A'!B2002,'Speed Bin B-A'!B2106,'Speed Bin B-A'!B2210,'Speed Bin B-A'!B2314,'Speed Bin B-A'!B2418,'Speed Bin B-A'!B2522,'Speed Bin B-A'!B2626,'Speed Bin B-A'!B2730,'Speed Bin B-A'!B2834)</f>
        <v>78</v>
      </c>
      <c r="C331" s="273">
        <f>SUM('Speed Bin B-A'!C26,'Speed Bin B-A'!C130,'Speed Bin B-A'!C234,'Speed Bin B-A'!C338,'Speed Bin B-A'!C442,'Speed Bin B-A'!C546,'Speed Bin B-A'!C650,'Speed Bin B-A'!C754,'Speed Bin B-A'!C858,'Speed Bin B-A'!C962,'Speed Bin B-A'!C1066,'Speed Bin B-A'!C1170,'Speed Bin B-A'!C1274,'Speed Bin B-A'!C1378,'Speed Bin B-A'!C1482,'Speed Bin B-A'!C1586,'Speed Bin B-A'!C1690,'Speed Bin B-A'!C1794,'Speed Bin B-A'!C1898,'Speed Bin B-A'!C2002,'Speed Bin B-A'!C2106,'Speed Bin B-A'!C2210,'Speed Bin B-A'!C2314,'Speed Bin B-A'!C2418,'Speed Bin B-A'!C2522,'Speed Bin B-A'!C2626,'Speed Bin B-A'!C2730,'Speed Bin B-A'!C2834)</f>
        <v>2</v>
      </c>
      <c r="D331" s="273">
        <f>SUM('Speed Bin B-A'!D26,'Speed Bin B-A'!D130,'Speed Bin B-A'!D234,'Speed Bin B-A'!D338,'Speed Bin B-A'!D442,'Speed Bin B-A'!D546,'Speed Bin B-A'!D650,'Speed Bin B-A'!D754,'Speed Bin B-A'!D858,'Speed Bin B-A'!D962,'Speed Bin B-A'!D1066,'Speed Bin B-A'!D1170,'Speed Bin B-A'!D1274,'Speed Bin B-A'!D1378,'Speed Bin B-A'!D1482,'Speed Bin B-A'!D1586,'Speed Bin B-A'!D1690,'Speed Bin B-A'!D1794,'Speed Bin B-A'!D1898,'Speed Bin B-A'!D2002,'Speed Bin B-A'!D2106,'Speed Bin B-A'!D2210,'Speed Bin B-A'!D2314,'Speed Bin B-A'!D2418,'Speed Bin B-A'!D2522,'Speed Bin B-A'!D2626,'Speed Bin B-A'!D2730,'Speed Bin B-A'!D2834)</f>
        <v>2</v>
      </c>
      <c r="E331" s="273">
        <f>SUM('Speed Bin B-A'!E26,'Speed Bin B-A'!E130,'Speed Bin B-A'!E234,'Speed Bin B-A'!E338,'Speed Bin B-A'!E442,'Speed Bin B-A'!E546,'Speed Bin B-A'!E650,'Speed Bin B-A'!E754,'Speed Bin B-A'!E858,'Speed Bin B-A'!E962,'Speed Bin B-A'!E1066,'Speed Bin B-A'!E1170,'Speed Bin B-A'!E1274,'Speed Bin B-A'!E1378,'Speed Bin B-A'!E1482,'Speed Bin B-A'!E1586,'Speed Bin B-A'!E1690,'Speed Bin B-A'!E1794,'Speed Bin B-A'!E1898,'Speed Bin B-A'!E2002,'Speed Bin B-A'!E2106,'Speed Bin B-A'!E2210,'Speed Bin B-A'!E2314,'Speed Bin B-A'!E2418,'Speed Bin B-A'!E2522,'Speed Bin B-A'!E2626,'Speed Bin B-A'!E2730,'Speed Bin B-A'!E2834)</f>
        <v>7</v>
      </c>
      <c r="F331" s="273">
        <f>SUM('Speed Bin B-A'!F26,'Speed Bin B-A'!F130,'Speed Bin B-A'!F234,'Speed Bin B-A'!F338,'Speed Bin B-A'!F442,'Speed Bin B-A'!F546,'Speed Bin B-A'!F650,'Speed Bin B-A'!F754,'Speed Bin B-A'!F858,'Speed Bin B-A'!F962,'Speed Bin B-A'!F1066,'Speed Bin B-A'!F1170,'Speed Bin B-A'!F1274,'Speed Bin B-A'!F1378,'Speed Bin B-A'!F1482,'Speed Bin B-A'!F1586,'Speed Bin B-A'!F1690,'Speed Bin B-A'!F1794,'Speed Bin B-A'!F1898,'Speed Bin B-A'!F2002,'Speed Bin B-A'!F2106,'Speed Bin B-A'!F2210,'Speed Bin B-A'!F2314,'Speed Bin B-A'!F2418,'Speed Bin B-A'!F2522,'Speed Bin B-A'!F2626,'Speed Bin B-A'!F2730,'Speed Bin B-A'!F2834)</f>
        <v>30</v>
      </c>
      <c r="G331" s="273">
        <f>SUM('Speed Bin B-A'!G26,'Speed Bin B-A'!G130,'Speed Bin B-A'!G234,'Speed Bin B-A'!G338,'Speed Bin B-A'!G442,'Speed Bin B-A'!G546,'Speed Bin B-A'!G650,'Speed Bin B-A'!G754,'Speed Bin B-A'!G858,'Speed Bin B-A'!G962,'Speed Bin B-A'!G1066,'Speed Bin B-A'!G1170,'Speed Bin B-A'!G1274,'Speed Bin B-A'!G1378,'Speed Bin B-A'!G1482,'Speed Bin B-A'!G1586,'Speed Bin B-A'!G1690,'Speed Bin B-A'!G1794,'Speed Bin B-A'!G1898,'Speed Bin B-A'!G2002,'Speed Bin B-A'!G2106,'Speed Bin B-A'!G2210,'Speed Bin B-A'!G2314,'Speed Bin B-A'!G2418,'Speed Bin B-A'!G2522,'Speed Bin B-A'!G2626,'Speed Bin B-A'!G2730,'Speed Bin B-A'!G2834)</f>
        <v>32</v>
      </c>
      <c r="H331" s="273">
        <f>SUM('Speed Bin B-A'!H26,'Speed Bin B-A'!H130,'Speed Bin B-A'!H234,'Speed Bin B-A'!H338,'Speed Bin B-A'!H442,'Speed Bin B-A'!H546,'Speed Bin B-A'!H650,'Speed Bin B-A'!H754,'Speed Bin B-A'!H858,'Speed Bin B-A'!H962,'Speed Bin B-A'!H1066,'Speed Bin B-A'!H1170,'Speed Bin B-A'!H1274,'Speed Bin B-A'!H1378,'Speed Bin B-A'!H1482,'Speed Bin B-A'!H1586,'Speed Bin B-A'!H1690,'Speed Bin B-A'!H1794,'Speed Bin B-A'!H1898,'Speed Bin B-A'!H2002,'Speed Bin B-A'!H2106,'Speed Bin B-A'!H2210,'Speed Bin B-A'!H2314,'Speed Bin B-A'!H2418,'Speed Bin B-A'!H2522,'Speed Bin B-A'!H2626,'Speed Bin B-A'!H2730,'Speed Bin B-A'!H2834)</f>
        <v>5</v>
      </c>
      <c r="I331" s="273">
        <f>SUM('Speed Bin B-A'!I26,'Speed Bin B-A'!I130,'Speed Bin B-A'!I234,'Speed Bin B-A'!I338,'Speed Bin B-A'!I442,'Speed Bin B-A'!I546,'Speed Bin B-A'!I650,'Speed Bin B-A'!I754,'Speed Bin B-A'!I858,'Speed Bin B-A'!I962,'Speed Bin B-A'!I1066,'Speed Bin B-A'!I1170,'Speed Bin B-A'!I1274,'Speed Bin B-A'!I1378,'Speed Bin B-A'!I1482,'Speed Bin B-A'!I1586,'Speed Bin B-A'!I1690,'Speed Bin B-A'!I1794,'Speed Bin B-A'!I1898,'Speed Bin B-A'!I2002,'Speed Bin B-A'!I2106,'Speed Bin B-A'!I2210,'Speed Bin B-A'!I2314,'Speed Bin B-A'!I2418,'Speed Bin B-A'!I2522,'Speed Bin B-A'!I2626,'Speed Bin B-A'!I2730,'Speed Bin B-A'!I2834)</f>
        <v>0</v>
      </c>
      <c r="J331" s="273">
        <f>SUM('Speed Bin B-A'!J26,'Speed Bin B-A'!J130,'Speed Bin B-A'!J234,'Speed Bin B-A'!J338,'Speed Bin B-A'!J442,'Speed Bin B-A'!J546,'Speed Bin B-A'!J650,'Speed Bin B-A'!J754,'Speed Bin B-A'!J858,'Speed Bin B-A'!J962,'Speed Bin B-A'!J1066,'Speed Bin B-A'!J1170,'Speed Bin B-A'!J1274,'Speed Bin B-A'!J1378,'Speed Bin B-A'!J1482,'Speed Bin B-A'!J1586,'Speed Bin B-A'!J1690,'Speed Bin B-A'!J1794,'Speed Bin B-A'!J1898,'Speed Bin B-A'!J2002,'Speed Bin B-A'!J2106,'Speed Bin B-A'!J2210,'Speed Bin B-A'!J2314,'Speed Bin B-A'!J2418,'Speed Bin B-A'!J2522,'Speed Bin B-A'!J2626,'Speed Bin B-A'!J2730,'Speed Bin B-A'!J2834)</f>
        <v>0</v>
      </c>
      <c r="K331" s="273">
        <f>SUM('Speed Bin B-A'!K26,'Speed Bin B-A'!K130,'Speed Bin B-A'!K234,'Speed Bin B-A'!K338,'Speed Bin B-A'!K442,'Speed Bin B-A'!K546,'Speed Bin B-A'!K650,'Speed Bin B-A'!K754,'Speed Bin B-A'!K858,'Speed Bin B-A'!K962,'Speed Bin B-A'!K1066,'Speed Bin B-A'!K1170,'Speed Bin B-A'!K1274,'Speed Bin B-A'!K1378,'Speed Bin B-A'!K1482,'Speed Bin B-A'!K1586,'Speed Bin B-A'!K1690,'Speed Bin B-A'!K1794,'Speed Bin B-A'!K1898,'Speed Bin B-A'!K2002,'Speed Bin B-A'!K2106,'Speed Bin B-A'!K2210,'Speed Bin B-A'!K2314,'Speed Bin B-A'!K2418,'Speed Bin B-A'!K2522,'Speed Bin B-A'!K2626,'Speed Bin B-A'!K2730,'Speed Bin B-A'!K2834)</f>
        <v>0</v>
      </c>
      <c r="L331" s="273">
        <f>SUM('Speed Bin B-A'!L26,'Speed Bin B-A'!L130,'Speed Bin B-A'!L234,'Speed Bin B-A'!L338,'Speed Bin B-A'!L442,'Speed Bin B-A'!L546,'Speed Bin B-A'!L650,'Speed Bin B-A'!L754,'Speed Bin B-A'!L858,'Speed Bin B-A'!L962,'Speed Bin B-A'!L1066,'Speed Bin B-A'!L1170,'Speed Bin B-A'!L1274,'Speed Bin B-A'!L1378,'Speed Bin B-A'!L1482,'Speed Bin B-A'!L1586,'Speed Bin B-A'!L1690,'Speed Bin B-A'!L1794,'Speed Bin B-A'!L1898,'Speed Bin B-A'!L2002,'Speed Bin B-A'!L2106,'Speed Bin B-A'!L2210,'Speed Bin B-A'!L2314,'Speed Bin B-A'!L2418,'Speed Bin B-A'!L2522,'Speed Bin B-A'!L2626,'Speed Bin B-A'!L2730,'Speed Bin B-A'!L2834)</f>
        <v>0</v>
      </c>
      <c r="M331" s="273">
        <f>SUM('Speed Bin B-A'!M26,'Speed Bin B-A'!M130,'Speed Bin B-A'!M234,'Speed Bin B-A'!M338,'Speed Bin B-A'!M442,'Speed Bin B-A'!M546,'Speed Bin B-A'!M650,'Speed Bin B-A'!M754,'Speed Bin B-A'!M858,'Speed Bin B-A'!M962,'Speed Bin B-A'!M1066,'Speed Bin B-A'!M1170,'Speed Bin B-A'!M1274,'Speed Bin B-A'!M1378,'Speed Bin B-A'!M1482,'Speed Bin B-A'!M1586,'Speed Bin B-A'!M1690,'Speed Bin B-A'!M1794,'Speed Bin B-A'!M1898,'Speed Bin B-A'!M2002,'Speed Bin B-A'!M2106,'Speed Bin B-A'!M2210,'Speed Bin B-A'!M2314,'Speed Bin B-A'!M2418,'Speed Bin B-A'!M2522,'Speed Bin B-A'!M2626,'Speed Bin B-A'!M2730,'Speed Bin B-A'!M2834)</f>
        <v>0</v>
      </c>
      <c r="N331" s="273">
        <f>SUM('Speed Bin B-A'!N26,'Speed Bin B-A'!N130,'Speed Bin B-A'!N234,'Speed Bin B-A'!N338,'Speed Bin B-A'!N442,'Speed Bin B-A'!N546,'Speed Bin B-A'!N650,'Speed Bin B-A'!N754,'Speed Bin B-A'!N858,'Speed Bin B-A'!N962,'Speed Bin B-A'!N1066,'Speed Bin B-A'!N1170,'Speed Bin B-A'!N1274,'Speed Bin B-A'!N1378,'Speed Bin B-A'!N1482,'Speed Bin B-A'!N1586,'Speed Bin B-A'!N1690,'Speed Bin B-A'!N1794,'Speed Bin B-A'!N1898,'Speed Bin B-A'!N2002,'Speed Bin B-A'!N2106,'Speed Bin B-A'!N2210,'Speed Bin B-A'!N2314,'Speed Bin B-A'!N2418,'Speed Bin B-A'!N2522,'Speed Bin B-A'!N2626,'Speed Bin B-A'!N2730,'Speed Bin B-A'!N2834)</f>
        <v>0</v>
      </c>
      <c r="O331" s="273">
        <f>SUM('Speed Bin B-A'!O26,'Speed Bin B-A'!O130,'Speed Bin B-A'!O234,'Speed Bin B-A'!O338,'Speed Bin B-A'!O442,'Speed Bin B-A'!O546,'Speed Bin B-A'!O650,'Speed Bin B-A'!O754,'Speed Bin B-A'!O858,'Speed Bin B-A'!O962,'Speed Bin B-A'!O1066,'Speed Bin B-A'!O1170,'Speed Bin B-A'!O1274,'Speed Bin B-A'!O1378,'Speed Bin B-A'!O1482,'Speed Bin B-A'!O1586,'Speed Bin B-A'!O1690,'Speed Bin B-A'!O1794,'Speed Bin B-A'!O1898,'Speed Bin B-A'!O2002,'Speed Bin B-A'!O2106,'Speed Bin B-A'!O2210,'Speed Bin B-A'!O2314,'Speed Bin B-A'!O2418,'Speed Bin B-A'!O2522,'Speed Bin B-A'!O2626,'Speed Bin B-A'!O2730,'Speed Bin B-A'!O2834)</f>
        <v>0</v>
      </c>
      <c r="P331" s="273">
        <f>SUM('Speed Bin B-A'!P26,'Speed Bin B-A'!P130,'Speed Bin B-A'!P234,'Speed Bin B-A'!P338,'Speed Bin B-A'!P442,'Speed Bin B-A'!P546,'Speed Bin B-A'!P650,'Speed Bin B-A'!P754,'Speed Bin B-A'!P858,'Speed Bin B-A'!P962,'Speed Bin B-A'!P1066,'Speed Bin B-A'!P1170,'Speed Bin B-A'!P1274,'Speed Bin B-A'!P1378,'Speed Bin B-A'!P1482,'Speed Bin B-A'!P1586,'Speed Bin B-A'!P1690,'Speed Bin B-A'!P1794,'Speed Bin B-A'!P1898,'Speed Bin B-A'!P2002,'Speed Bin B-A'!P2106,'Speed Bin B-A'!P2210,'Speed Bin B-A'!P2314,'Speed Bin B-A'!P2418,'Speed Bin B-A'!P2522,'Speed Bin B-A'!P2626,'Speed Bin B-A'!P2730,'Speed Bin B-A'!P2834)</f>
        <v>0</v>
      </c>
      <c r="Q331" s="273">
        <f>SUM('Speed Bin B-A'!Q26,'Speed Bin B-A'!Q130,'Speed Bin B-A'!Q234,'Speed Bin B-A'!Q338,'Speed Bin B-A'!Q442,'Speed Bin B-A'!Q546,'Speed Bin B-A'!Q650,'Speed Bin B-A'!Q754,'Speed Bin B-A'!Q858,'Speed Bin B-A'!Q962,'Speed Bin B-A'!Q1066,'Speed Bin B-A'!Q1170,'Speed Bin B-A'!Q1274,'Speed Bin B-A'!Q1378,'Speed Bin B-A'!Q1482,'Speed Bin B-A'!Q1586,'Speed Bin B-A'!Q1690,'Speed Bin B-A'!Q1794,'Speed Bin B-A'!Q1898,'Speed Bin B-A'!Q2002,'Speed Bin B-A'!Q2106,'Speed Bin B-A'!Q2210,'Speed Bin B-A'!Q2314,'Speed Bin B-A'!Q2418,'Speed Bin B-A'!Q2522,'Speed Bin B-A'!Q2626,'Speed Bin B-A'!Q2730,'Speed Bin B-A'!Q2834)</f>
        <v>0</v>
      </c>
      <c r="R331" s="273">
        <f>SUM('Speed Bin B-A'!R26,'Speed Bin B-A'!R130,'Speed Bin B-A'!R234,'Speed Bin B-A'!R338,'Speed Bin B-A'!R442,'Speed Bin B-A'!R546,'Speed Bin B-A'!R650,'Speed Bin B-A'!R754,'Speed Bin B-A'!R858,'Speed Bin B-A'!R962,'Speed Bin B-A'!R1066,'Speed Bin B-A'!R1170,'Speed Bin B-A'!R1274,'Speed Bin B-A'!R1378,'Speed Bin B-A'!R1482,'Speed Bin B-A'!R1586,'Speed Bin B-A'!R1690,'Speed Bin B-A'!R1794,'Speed Bin B-A'!R1898,'Speed Bin B-A'!R2002,'Speed Bin B-A'!R2106,'Speed Bin B-A'!R2210,'Speed Bin B-A'!R2314,'Speed Bin B-A'!R2418,'Speed Bin B-A'!R2522,'Speed Bin B-A'!R2626,'Speed Bin B-A'!R2730,'Speed Bin B-A'!R2834)</f>
        <v>0</v>
      </c>
      <c r="S331" s="273">
        <f>SUM('Speed Bin B-A'!S26,'Speed Bin B-A'!S130,'Speed Bin B-A'!S234,'Speed Bin B-A'!S338,'Speed Bin B-A'!S442,'Speed Bin B-A'!S546,'Speed Bin B-A'!S650,'Speed Bin B-A'!S754,'Speed Bin B-A'!S858,'Speed Bin B-A'!S962,'Speed Bin B-A'!S1066,'Speed Bin B-A'!S1170,'Speed Bin B-A'!S1274,'Speed Bin B-A'!S1378,'Speed Bin B-A'!S1482,'Speed Bin B-A'!S1586,'Speed Bin B-A'!S1690,'Speed Bin B-A'!S1794,'Speed Bin B-A'!S1898,'Speed Bin B-A'!S2002,'Speed Bin B-A'!S2106,'Speed Bin B-A'!S2210,'Speed Bin B-A'!S2314,'Speed Bin B-A'!S2418,'Speed Bin B-A'!S2522,'Speed Bin B-A'!S2626,'Speed Bin B-A'!S2730,'Speed Bin B-A'!S2834)</f>
        <v>0</v>
      </c>
      <c r="T331" s="273">
        <f>SUM('Speed Bin B-A'!T26,'Speed Bin B-A'!T130,'Speed Bin B-A'!T234,'Speed Bin B-A'!T338,'Speed Bin B-A'!T442,'Speed Bin B-A'!T546,'Speed Bin B-A'!T650,'Speed Bin B-A'!T754,'Speed Bin B-A'!T858,'Speed Bin B-A'!T962,'Speed Bin B-A'!T1066,'Speed Bin B-A'!T1170,'Speed Bin B-A'!T1274,'Speed Bin B-A'!T1378,'Speed Bin B-A'!T1482,'Speed Bin B-A'!T1586,'Speed Bin B-A'!T1690,'Speed Bin B-A'!T1794,'Speed Bin B-A'!T1898,'Speed Bin B-A'!T2002,'Speed Bin B-A'!T2106,'Speed Bin B-A'!T2210,'Speed Bin B-A'!T2314,'Speed Bin B-A'!T2418,'Speed Bin B-A'!T2522,'Speed Bin B-A'!T2626,'Speed Bin B-A'!T2730,'Speed Bin B-A'!T2834)</f>
        <v>0</v>
      </c>
      <c r="U331" s="273">
        <f>SUM('Speed Bin B-A'!U26,'Speed Bin B-A'!U130,'Speed Bin B-A'!U234,'Speed Bin B-A'!U338,'Speed Bin B-A'!U442,'Speed Bin B-A'!U546,'Speed Bin B-A'!U650,'Speed Bin B-A'!U754,'Speed Bin B-A'!U858,'Speed Bin B-A'!U962,'Speed Bin B-A'!U1066,'Speed Bin B-A'!U1170,'Speed Bin B-A'!U1274,'Speed Bin B-A'!U1378,'Speed Bin B-A'!U1482,'Speed Bin B-A'!U1586,'Speed Bin B-A'!U1690,'Speed Bin B-A'!U1794,'Speed Bin B-A'!U1898,'Speed Bin B-A'!U2002,'Speed Bin B-A'!U2106,'Speed Bin B-A'!U2210,'Speed Bin B-A'!U2314,'Speed Bin B-A'!U2418,'Speed Bin B-A'!U2522,'Speed Bin B-A'!U2626,'Speed Bin B-A'!U2730,'Speed Bin B-A'!U2834)</f>
        <v>0</v>
      </c>
      <c r="V331" s="274">
        <f>IFERROR(AVERAGE('Speed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24.084210526315786</v>
      </c>
      <c r="W331" s="274">
        <f>IFERROR(AVERAGE('Speed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29.2</v>
      </c>
      <c r="X331" s="282"/>
      <c r="Y331" s="282"/>
      <c r="Z331" s="272">
        <v>0.625</v>
      </c>
      <c r="AA331" s="275">
        <f t="shared" ref="AA331" si="174">SUM(C376:C379)</f>
        <v>36</v>
      </c>
      <c r="AB331" s="275">
        <f t="shared" ref="AB331:AR331" si="175">SUM(D376:D379)</f>
        <v>147</v>
      </c>
      <c r="AC331" s="275">
        <f t="shared" si="175"/>
        <v>962</v>
      </c>
      <c r="AD331" s="275">
        <f t="shared" si="175"/>
        <v>1184</v>
      </c>
      <c r="AE331" s="275">
        <f t="shared" si="175"/>
        <v>241</v>
      </c>
      <c r="AF331" s="275">
        <f t="shared" si="175"/>
        <v>12</v>
      </c>
      <c r="AG331" s="275">
        <f t="shared" si="175"/>
        <v>2</v>
      </c>
      <c r="AH331" s="275">
        <f t="shared" si="175"/>
        <v>0</v>
      </c>
      <c r="AI331" s="275">
        <f t="shared" si="175"/>
        <v>0</v>
      </c>
      <c r="AJ331" s="275">
        <f t="shared" si="175"/>
        <v>0</v>
      </c>
      <c r="AK331" s="275">
        <f t="shared" si="175"/>
        <v>0</v>
      </c>
      <c r="AL331" s="275">
        <f t="shared" si="175"/>
        <v>0</v>
      </c>
      <c r="AM331" s="275">
        <f t="shared" si="175"/>
        <v>0</v>
      </c>
      <c r="AN331" s="275">
        <f t="shared" si="175"/>
        <v>0</v>
      </c>
      <c r="AO331" s="275">
        <f t="shared" si="175"/>
        <v>0</v>
      </c>
      <c r="AP331" s="275">
        <f t="shared" si="175"/>
        <v>0</v>
      </c>
      <c r="AQ331" s="275">
        <f t="shared" si="175"/>
        <v>0</v>
      </c>
      <c r="AR331" s="275">
        <f t="shared" si="175"/>
        <v>0</v>
      </c>
      <c r="AS331" s="275">
        <f>SUM(U376:U379)</f>
        <v>0</v>
      </c>
      <c r="AT331" s="274">
        <f>IFERROR(AVERAGE(V376:V379),"-")</f>
        <v>20.541250000000002</v>
      </c>
      <c r="AU331" s="274">
        <f>IFERROR(AVERAGE(W376:W379),"-")</f>
        <v>24.341118421052634</v>
      </c>
    </row>
    <row r="332" spans="1:47" x14ac:dyDescent="0.25">
      <c r="A332" s="272">
        <v>0.16666666666666699</v>
      </c>
      <c r="B332" s="273">
        <f>SUM('Speed Bin B-A'!B27,'Speed Bin B-A'!B131,'Speed Bin B-A'!B235,'Speed Bin B-A'!B339,'Speed Bin B-A'!B443,'Speed Bin B-A'!B547,'Speed Bin B-A'!B651,'Speed Bin B-A'!B755,'Speed Bin B-A'!B859,'Speed Bin B-A'!B963,'Speed Bin B-A'!B1067,'Speed Bin B-A'!B1171,'Speed Bin B-A'!B1275,'Speed Bin B-A'!B1379,'Speed Bin B-A'!B1483,'Speed Bin B-A'!B1587,'Speed Bin B-A'!B1691,'Speed Bin B-A'!B1795,'Speed Bin B-A'!B1899,'Speed Bin B-A'!B2003,'Speed Bin B-A'!B2107,'Speed Bin B-A'!B2211,'Speed Bin B-A'!B2315,'Speed Bin B-A'!B2419,'Speed Bin B-A'!B2523,'Speed Bin B-A'!B2627,'Speed Bin B-A'!B2731,'Speed Bin B-A'!B2835)</f>
        <v>46</v>
      </c>
      <c r="C332" s="273">
        <f>SUM('Speed Bin B-A'!C27,'Speed Bin B-A'!C131,'Speed Bin B-A'!C235,'Speed Bin B-A'!C339,'Speed Bin B-A'!C443,'Speed Bin B-A'!C547,'Speed Bin B-A'!C651,'Speed Bin B-A'!C755,'Speed Bin B-A'!C859,'Speed Bin B-A'!C963,'Speed Bin B-A'!C1067,'Speed Bin B-A'!C1171,'Speed Bin B-A'!C1275,'Speed Bin B-A'!C1379,'Speed Bin B-A'!C1483,'Speed Bin B-A'!C1587,'Speed Bin B-A'!C1691,'Speed Bin B-A'!C1795,'Speed Bin B-A'!C1899,'Speed Bin B-A'!C2003,'Speed Bin B-A'!C2107,'Speed Bin B-A'!C2211,'Speed Bin B-A'!C2315,'Speed Bin B-A'!C2419,'Speed Bin B-A'!C2523,'Speed Bin B-A'!C2627,'Speed Bin B-A'!C2731,'Speed Bin B-A'!C2835)</f>
        <v>2</v>
      </c>
      <c r="D332" s="273">
        <f>SUM('Speed Bin B-A'!D27,'Speed Bin B-A'!D131,'Speed Bin B-A'!D235,'Speed Bin B-A'!D339,'Speed Bin B-A'!D443,'Speed Bin B-A'!D547,'Speed Bin B-A'!D651,'Speed Bin B-A'!D755,'Speed Bin B-A'!D859,'Speed Bin B-A'!D963,'Speed Bin B-A'!D1067,'Speed Bin B-A'!D1171,'Speed Bin B-A'!D1275,'Speed Bin B-A'!D1379,'Speed Bin B-A'!D1483,'Speed Bin B-A'!D1587,'Speed Bin B-A'!D1691,'Speed Bin B-A'!D1795,'Speed Bin B-A'!D1899,'Speed Bin B-A'!D2003,'Speed Bin B-A'!D2107,'Speed Bin B-A'!D2211,'Speed Bin B-A'!D2315,'Speed Bin B-A'!D2419,'Speed Bin B-A'!D2523,'Speed Bin B-A'!D2627,'Speed Bin B-A'!D2731,'Speed Bin B-A'!D2835)</f>
        <v>1</v>
      </c>
      <c r="E332" s="273">
        <f>SUM('Speed Bin B-A'!E27,'Speed Bin B-A'!E131,'Speed Bin B-A'!E235,'Speed Bin B-A'!E339,'Speed Bin B-A'!E443,'Speed Bin B-A'!E547,'Speed Bin B-A'!E651,'Speed Bin B-A'!E755,'Speed Bin B-A'!E859,'Speed Bin B-A'!E963,'Speed Bin B-A'!E1067,'Speed Bin B-A'!E1171,'Speed Bin B-A'!E1275,'Speed Bin B-A'!E1379,'Speed Bin B-A'!E1483,'Speed Bin B-A'!E1587,'Speed Bin B-A'!E1691,'Speed Bin B-A'!E1795,'Speed Bin B-A'!E1899,'Speed Bin B-A'!E2003,'Speed Bin B-A'!E2107,'Speed Bin B-A'!E2211,'Speed Bin B-A'!E2315,'Speed Bin B-A'!E2419,'Speed Bin B-A'!E2523,'Speed Bin B-A'!E2627,'Speed Bin B-A'!E2731,'Speed Bin B-A'!E2835)</f>
        <v>10</v>
      </c>
      <c r="F332" s="273">
        <f>SUM('Speed Bin B-A'!F27,'Speed Bin B-A'!F131,'Speed Bin B-A'!F235,'Speed Bin B-A'!F339,'Speed Bin B-A'!F443,'Speed Bin B-A'!F547,'Speed Bin B-A'!F651,'Speed Bin B-A'!F755,'Speed Bin B-A'!F859,'Speed Bin B-A'!F963,'Speed Bin B-A'!F1067,'Speed Bin B-A'!F1171,'Speed Bin B-A'!F1275,'Speed Bin B-A'!F1379,'Speed Bin B-A'!F1483,'Speed Bin B-A'!F1587,'Speed Bin B-A'!F1691,'Speed Bin B-A'!F1795,'Speed Bin B-A'!F1899,'Speed Bin B-A'!F2003,'Speed Bin B-A'!F2107,'Speed Bin B-A'!F2211,'Speed Bin B-A'!F2315,'Speed Bin B-A'!F2419,'Speed Bin B-A'!F2523,'Speed Bin B-A'!F2627,'Speed Bin B-A'!F2731,'Speed Bin B-A'!F2835)</f>
        <v>27</v>
      </c>
      <c r="G332" s="273">
        <f>SUM('Speed Bin B-A'!G27,'Speed Bin B-A'!G131,'Speed Bin B-A'!G235,'Speed Bin B-A'!G339,'Speed Bin B-A'!G443,'Speed Bin B-A'!G547,'Speed Bin B-A'!G651,'Speed Bin B-A'!G755,'Speed Bin B-A'!G859,'Speed Bin B-A'!G963,'Speed Bin B-A'!G1067,'Speed Bin B-A'!G1171,'Speed Bin B-A'!G1275,'Speed Bin B-A'!G1379,'Speed Bin B-A'!G1483,'Speed Bin B-A'!G1587,'Speed Bin B-A'!G1691,'Speed Bin B-A'!G1795,'Speed Bin B-A'!G1899,'Speed Bin B-A'!G2003,'Speed Bin B-A'!G2107,'Speed Bin B-A'!G2211,'Speed Bin B-A'!G2315,'Speed Bin B-A'!G2419,'Speed Bin B-A'!G2523,'Speed Bin B-A'!G2627,'Speed Bin B-A'!G2731,'Speed Bin B-A'!G2835)</f>
        <v>5</v>
      </c>
      <c r="H332" s="273">
        <f>SUM('Speed Bin B-A'!H27,'Speed Bin B-A'!H131,'Speed Bin B-A'!H235,'Speed Bin B-A'!H339,'Speed Bin B-A'!H443,'Speed Bin B-A'!H547,'Speed Bin B-A'!H651,'Speed Bin B-A'!H755,'Speed Bin B-A'!H859,'Speed Bin B-A'!H963,'Speed Bin B-A'!H1067,'Speed Bin B-A'!H1171,'Speed Bin B-A'!H1275,'Speed Bin B-A'!H1379,'Speed Bin B-A'!H1483,'Speed Bin B-A'!H1587,'Speed Bin B-A'!H1691,'Speed Bin B-A'!H1795,'Speed Bin B-A'!H1899,'Speed Bin B-A'!H2003,'Speed Bin B-A'!H2107,'Speed Bin B-A'!H2211,'Speed Bin B-A'!H2315,'Speed Bin B-A'!H2419,'Speed Bin B-A'!H2523,'Speed Bin B-A'!H2627,'Speed Bin B-A'!H2731,'Speed Bin B-A'!H2835)</f>
        <v>1</v>
      </c>
      <c r="I332" s="273">
        <f>SUM('Speed Bin B-A'!I27,'Speed Bin B-A'!I131,'Speed Bin B-A'!I235,'Speed Bin B-A'!I339,'Speed Bin B-A'!I443,'Speed Bin B-A'!I547,'Speed Bin B-A'!I651,'Speed Bin B-A'!I755,'Speed Bin B-A'!I859,'Speed Bin B-A'!I963,'Speed Bin B-A'!I1067,'Speed Bin B-A'!I1171,'Speed Bin B-A'!I1275,'Speed Bin B-A'!I1379,'Speed Bin B-A'!I1483,'Speed Bin B-A'!I1587,'Speed Bin B-A'!I1691,'Speed Bin B-A'!I1795,'Speed Bin B-A'!I1899,'Speed Bin B-A'!I2003,'Speed Bin B-A'!I2107,'Speed Bin B-A'!I2211,'Speed Bin B-A'!I2315,'Speed Bin B-A'!I2419,'Speed Bin B-A'!I2523,'Speed Bin B-A'!I2627,'Speed Bin B-A'!I2731,'Speed Bin B-A'!I2835)</f>
        <v>0</v>
      </c>
      <c r="J332" s="273">
        <f>SUM('Speed Bin B-A'!J27,'Speed Bin B-A'!J131,'Speed Bin B-A'!J235,'Speed Bin B-A'!J339,'Speed Bin B-A'!J443,'Speed Bin B-A'!J547,'Speed Bin B-A'!J651,'Speed Bin B-A'!J755,'Speed Bin B-A'!J859,'Speed Bin B-A'!J963,'Speed Bin B-A'!J1067,'Speed Bin B-A'!J1171,'Speed Bin B-A'!J1275,'Speed Bin B-A'!J1379,'Speed Bin B-A'!J1483,'Speed Bin B-A'!J1587,'Speed Bin B-A'!J1691,'Speed Bin B-A'!J1795,'Speed Bin B-A'!J1899,'Speed Bin B-A'!J2003,'Speed Bin B-A'!J2107,'Speed Bin B-A'!J2211,'Speed Bin B-A'!J2315,'Speed Bin B-A'!J2419,'Speed Bin B-A'!J2523,'Speed Bin B-A'!J2627,'Speed Bin B-A'!J2731,'Speed Bin B-A'!J2835)</f>
        <v>0</v>
      </c>
      <c r="K332" s="273">
        <f>SUM('Speed Bin B-A'!K27,'Speed Bin B-A'!K131,'Speed Bin B-A'!K235,'Speed Bin B-A'!K339,'Speed Bin B-A'!K443,'Speed Bin B-A'!K547,'Speed Bin B-A'!K651,'Speed Bin B-A'!K755,'Speed Bin B-A'!K859,'Speed Bin B-A'!K963,'Speed Bin B-A'!K1067,'Speed Bin B-A'!K1171,'Speed Bin B-A'!K1275,'Speed Bin B-A'!K1379,'Speed Bin B-A'!K1483,'Speed Bin B-A'!K1587,'Speed Bin B-A'!K1691,'Speed Bin B-A'!K1795,'Speed Bin B-A'!K1899,'Speed Bin B-A'!K2003,'Speed Bin B-A'!K2107,'Speed Bin B-A'!K2211,'Speed Bin B-A'!K2315,'Speed Bin B-A'!K2419,'Speed Bin B-A'!K2523,'Speed Bin B-A'!K2627,'Speed Bin B-A'!K2731,'Speed Bin B-A'!K2835)</f>
        <v>0</v>
      </c>
      <c r="L332" s="273">
        <f>SUM('Speed Bin B-A'!L27,'Speed Bin B-A'!L131,'Speed Bin B-A'!L235,'Speed Bin B-A'!L339,'Speed Bin B-A'!L443,'Speed Bin B-A'!L547,'Speed Bin B-A'!L651,'Speed Bin B-A'!L755,'Speed Bin B-A'!L859,'Speed Bin B-A'!L963,'Speed Bin B-A'!L1067,'Speed Bin B-A'!L1171,'Speed Bin B-A'!L1275,'Speed Bin B-A'!L1379,'Speed Bin B-A'!L1483,'Speed Bin B-A'!L1587,'Speed Bin B-A'!L1691,'Speed Bin B-A'!L1795,'Speed Bin B-A'!L1899,'Speed Bin B-A'!L2003,'Speed Bin B-A'!L2107,'Speed Bin B-A'!L2211,'Speed Bin B-A'!L2315,'Speed Bin B-A'!L2419,'Speed Bin B-A'!L2523,'Speed Bin B-A'!L2627,'Speed Bin B-A'!L2731,'Speed Bin B-A'!L2835)</f>
        <v>0</v>
      </c>
      <c r="M332" s="273">
        <f>SUM('Speed Bin B-A'!M27,'Speed Bin B-A'!M131,'Speed Bin B-A'!M235,'Speed Bin B-A'!M339,'Speed Bin B-A'!M443,'Speed Bin B-A'!M547,'Speed Bin B-A'!M651,'Speed Bin B-A'!M755,'Speed Bin B-A'!M859,'Speed Bin B-A'!M963,'Speed Bin B-A'!M1067,'Speed Bin B-A'!M1171,'Speed Bin B-A'!M1275,'Speed Bin B-A'!M1379,'Speed Bin B-A'!M1483,'Speed Bin B-A'!M1587,'Speed Bin B-A'!M1691,'Speed Bin B-A'!M1795,'Speed Bin B-A'!M1899,'Speed Bin B-A'!M2003,'Speed Bin B-A'!M2107,'Speed Bin B-A'!M2211,'Speed Bin B-A'!M2315,'Speed Bin B-A'!M2419,'Speed Bin B-A'!M2523,'Speed Bin B-A'!M2627,'Speed Bin B-A'!M2731,'Speed Bin B-A'!M2835)</f>
        <v>0</v>
      </c>
      <c r="N332" s="273">
        <f>SUM('Speed Bin B-A'!N27,'Speed Bin B-A'!N131,'Speed Bin B-A'!N235,'Speed Bin B-A'!N339,'Speed Bin B-A'!N443,'Speed Bin B-A'!N547,'Speed Bin B-A'!N651,'Speed Bin B-A'!N755,'Speed Bin B-A'!N859,'Speed Bin B-A'!N963,'Speed Bin B-A'!N1067,'Speed Bin B-A'!N1171,'Speed Bin B-A'!N1275,'Speed Bin B-A'!N1379,'Speed Bin B-A'!N1483,'Speed Bin B-A'!N1587,'Speed Bin B-A'!N1691,'Speed Bin B-A'!N1795,'Speed Bin B-A'!N1899,'Speed Bin B-A'!N2003,'Speed Bin B-A'!N2107,'Speed Bin B-A'!N2211,'Speed Bin B-A'!N2315,'Speed Bin B-A'!N2419,'Speed Bin B-A'!N2523,'Speed Bin B-A'!N2627,'Speed Bin B-A'!N2731,'Speed Bin B-A'!N2835)</f>
        <v>0</v>
      </c>
      <c r="O332" s="273">
        <f>SUM('Speed Bin B-A'!O27,'Speed Bin B-A'!O131,'Speed Bin B-A'!O235,'Speed Bin B-A'!O339,'Speed Bin B-A'!O443,'Speed Bin B-A'!O547,'Speed Bin B-A'!O651,'Speed Bin B-A'!O755,'Speed Bin B-A'!O859,'Speed Bin B-A'!O963,'Speed Bin B-A'!O1067,'Speed Bin B-A'!O1171,'Speed Bin B-A'!O1275,'Speed Bin B-A'!O1379,'Speed Bin B-A'!O1483,'Speed Bin B-A'!O1587,'Speed Bin B-A'!O1691,'Speed Bin B-A'!O1795,'Speed Bin B-A'!O1899,'Speed Bin B-A'!O2003,'Speed Bin B-A'!O2107,'Speed Bin B-A'!O2211,'Speed Bin B-A'!O2315,'Speed Bin B-A'!O2419,'Speed Bin B-A'!O2523,'Speed Bin B-A'!O2627,'Speed Bin B-A'!O2731,'Speed Bin B-A'!O2835)</f>
        <v>0</v>
      </c>
      <c r="P332" s="273">
        <f>SUM('Speed Bin B-A'!P27,'Speed Bin B-A'!P131,'Speed Bin B-A'!P235,'Speed Bin B-A'!P339,'Speed Bin B-A'!P443,'Speed Bin B-A'!P547,'Speed Bin B-A'!P651,'Speed Bin B-A'!P755,'Speed Bin B-A'!P859,'Speed Bin B-A'!P963,'Speed Bin B-A'!P1067,'Speed Bin B-A'!P1171,'Speed Bin B-A'!P1275,'Speed Bin B-A'!P1379,'Speed Bin B-A'!P1483,'Speed Bin B-A'!P1587,'Speed Bin B-A'!P1691,'Speed Bin B-A'!P1795,'Speed Bin B-A'!P1899,'Speed Bin B-A'!P2003,'Speed Bin B-A'!P2107,'Speed Bin B-A'!P2211,'Speed Bin B-A'!P2315,'Speed Bin B-A'!P2419,'Speed Bin B-A'!P2523,'Speed Bin B-A'!P2627,'Speed Bin B-A'!P2731,'Speed Bin B-A'!P2835)</f>
        <v>0</v>
      </c>
      <c r="Q332" s="273">
        <f>SUM('Speed Bin B-A'!Q27,'Speed Bin B-A'!Q131,'Speed Bin B-A'!Q235,'Speed Bin B-A'!Q339,'Speed Bin B-A'!Q443,'Speed Bin B-A'!Q547,'Speed Bin B-A'!Q651,'Speed Bin B-A'!Q755,'Speed Bin B-A'!Q859,'Speed Bin B-A'!Q963,'Speed Bin B-A'!Q1067,'Speed Bin B-A'!Q1171,'Speed Bin B-A'!Q1275,'Speed Bin B-A'!Q1379,'Speed Bin B-A'!Q1483,'Speed Bin B-A'!Q1587,'Speed Bin B-A'!Q1691,'Speed Bin B-A'!Q1795,'Speed Bin B-A'!Q1899,'Speed Bin B-A'!Q2003,'Speed Bin B-A'!Q2107,'Speed Bin B-A'!Q2211,'Speed Bin B-A'!Q2315,'Speed Bin B-A'!Q2419,'Speed Bin B-A'!Q2523,'Speed Bin B-A'!Q2627,'Speed Bin B-A'!Q2731,'Speed Bin B-A'!Q2835)</f>
        <v>0</v>
      </c>
      <c r="R332" s="273">
        <f>SUM('Speed Bin B-A'!R27,'Speed Bin B-A'!R131,'Speed Bin B-A'!R235,'Speed Bin B-A'!R339,'Speed Bin B-A'!R443,'Speed Bin B-A'!R547,'Speed Bin B-A'!R651,'Speed Bin B-A'!R755,'Speed Bin B-A'!R859,'Speed Bin B-A'!R963,'Speed Bin B-A'!R1067,'Speed Bin B-A'!R1171,'Speed Bin B-A'!R1275,'Speed Bin B-A'!R1379,'Speed Bin B-A'!R1483,'Speed Bin B-A'!R1587,'Speed Bin B-A'!R1691,'Speed Bin B-A'!R1795,'Speed Bin B-A'!R1899,'Speed Bin B-A'!R2003,'Speed Bin B-A'!R2107,'Speed Bin B-A'!R2211,'Speed Bin B-A'!R2315,'Speed Bin B-A'!R2419,'Speed Bin B-A'!R2523,'Speed Bin B-A'!R2627,'Speed Bin B-A'!R2731,'Speed Bin B-A'!R2835)</f>
        <v>0</v>
      </c>
      <c r="S332" s="273">
        <f>SUM('Speed Bin B-A'!S27,'Speed Bin B-A'!S131,'Speed Bin B-A'!S235,'Speed Bin B-A'!S339,'Speed Bin B-A'!S443,'Speed Bin B-A'!S547,'Speed Bin B-A'!S651,'Speed Bin B-A'!S755,'Speed Bin B-A'!S859,'Speed Bin B-A'!S963,'Speed Bin B-A'!S1067,'Speed Bin B-A'!S1171,'Speed Bin B-A'!S1275,'Speed Bin B-A'!S1379,'Speed Bin B-A'!S1483,'Speed Bin B-A'!S1587,'Speed Bin B-A'!S1691,'Speed Bin B-A'!S1795,'Speed Bin B-A'!S1899,'Speed Bin B-A'!S2003,'Speed Bin B-A'!S2107,'Speed Bin B-A'!S2211,'Speed Bin B-A'!S2315,'Speed Bin B-A'!S2419,'Speed Bin B-A'!S2523,'Speed Bin B-A'!S2627,'Speed Bin B-A'!S2731,'Speed Bin B-A'!S2835)</f>
        <v>0</v>
      </c>
      <c r="T332" s="273">
        <f>SUM('Speed Bin B-A'!T27,'Speed Bin B-A'!T131,'Speed Bin B-A'!T235,'Speed Bin B-A'!T339,'Speed Bin B-A'!T443,'Speed Bin B-A'!T547,'Speed Bin B-A'!T651,'Speed Bin B-A'!T755,'Speed Bin B-A'!T859,'Speed Bin B-A'!T963,'Speed Bin B-A'!T1067,'Speed Bin B-A'!T1171,'Speed Bin B-A'!T1275,'Speed Bin B-A'!T1379,'Speed Bin B-A'!T1483,'Speed Bin B-A'!T1587,'Speed Bin B-A'!T1691,'Speed Bin B-A'!T1795,'Speed Bin B-A'!T1899,'Speed Bin B-A'!T2003,'Speed Bin B-A'!T2107,'Speed Bin B-A'!T2211,'Speed Bin B-A'!T2315,'Speed Bin B-A'!T2419,'Speed Bin B-A'!T2523,'Speed Bin B-A'!T2627,'Speed Bin B-A'!T2731,'Speed Bin B-A'!T2835)</f>
        <v>0</v>
      </c>
      <c r="U332" s="273">
        <f>SUM('Speed Bin B-A'!U27,'Speed Bin B-A'!U131,'Speed Bin B-A'!U235,'Speed Bin B-A'!U339,'Speed Bin B-A'!U443,'Speed Bin B-A'!U547,'Speed Bin B-A'!U651,'Speed Bin B-A'!U755,'Speed Bin B-A'!U859,'Speed Bin B-A'!U963,'Speed Bin B-A'!U1067,'Speed Bin B-A'!U1171,'Speed Bin B-A'!U1275,'Speed Bin B-A'!U1379,'Speed Bin B-A'!U1483,'Speed Bin B-A'!U1587,'Speed Bin B-A'!U1691,'Speed Bin B-A'!U1795,'Speed Bin B-A'!U1899,'Speed Bin B-A'!U2003,'Speed Bin B-A'!U2107,'Speed Bin B-A'!U2211,'Speed Bin B-A'!U2315,'Speed Bin B-A'!U2419,'Speed Bin B-A'!U2523,'Speed Bin B-A'!U2627,'Speed Bin B-A'!U2731,'Speed Bin B-A'!U2835)</f>
        <v>0</v>
      </c>
      <c r="V332" s="274">
        <f>IFERROR(AVERAGE('Speed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21.287500000000001</v>
      </c>
      <c r="W332" s="274" t="str">
        <f>IFERROR(AVERAGE('Speed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332" s="282"/>
      <c r="Y332" s="282"/>
      <c r="Z332" s="272">
        <v>0.66666666666666696</v>
      </c>
      <c r="AA332" s="275">
        <f t="shared" ref="AA332" si="176">SUM(C380:C383)</f>
        <v>38</v>
      </c>
      <c r="AB332" s="275">
        <f t="shared" ref="AB332:AR332" si="177">SUM(D380:D383)</f>
        <v>202</v>
      </c>
      <c r="AC332" s="275">
        <f t="shared" si="177"/>
        <v>924</v>
      </c>
      <c r="AD332" s="275">
        <f t="shared" si="177"/>
        <v>1084</v>
      </c>
      <c r="AE332" s="275">
        <f t="shared" si="177"/>
        <v>213</v>
      </c>
      <c r="AF332" s="275">
        <f t="shared" si="177"/>
        <v>22</v>
      </c>
      <c r="AG332" s="275">
        <f t="shared" si="177"/>
        <v>5</v>
      </c>
      <c r="AH332" s="275">
        <f t="shared" si="177"/>
        <v>2</v>
      </c>
      <c r="AI332" s="275">
        <f t="shared" si="177"/>
        <v>0</v>
      </c>
      <c r="AJ332" s="275">
        <f t="shared" si="177"/>
        <v>0</v>
      </c>
      <c r="AK332" s="275">
        <f t="shared" si="177"/>
        <v>0</v>
      </c>
      <c r="AL332" s="275">
        <f t="shared" si="177"/>
        <v>0</v>
      </c>
      <c r="AM332" s="275">
        <f t="shared" si="177"/>
        <v>0</v>
      </c>
      <c r="AN332" s="275">
        <f t="shared" si="177"/>
        <v>0</v>
      </c>
      <c r="AO332" s="275">
        <f t="shared" si="177"/>
        <v>0</v>
      </c>
      <c r="AP332" s="275">
        <f t="shared" si="177"/>
        <v>0</v>
      </c>
      <c r="AQ332" s="275">
        <f t="shared" si="177"/>
        <v>0</v>
      </c>
      <c r="AR332" s="275">
        <f t="shared" si="177"/>
        <v>0</v>
      </c>
      <c r="AS332" s="275">
        <f>SUM(U380:U383)</f>
        <v>0</v>
      </c>
      <c r="AT332" s="274">
        <f>IFERROR(AVERAGE(V380:V383),"-")</f>
        <v>20.18</v>
      </c>
      <c r="AU332" s="274">
        <f>IFERROR(AVERAGE(W380:W383),"-")</f>
        <v>23.999144736842105</v>
      </c>
    </row>
    <row r="333" spans="1:47" x14ac:dyDescent="0.25">
      <c r="A333" s="272">
        <v>0.17708333333333301</v>
      </c>
      <c r="B333" s="273">
        <f>SUM('Speed Bin B-A'!B28,'Speed Bin B-A'!B132,'Speed Bin B-A'!B236,'Speed Bin B-A'!B340,'Speed Bin B-A'!B444,'Speed Bin B-A'!B548,'Speed Bin B-A'!B652,'Speed Bin B-A'!B756,'Speed Bin B-A'!B860,'Speed Bin B-A'!B964,'Speed Bin B-A'!B1068,'Speed Bin B-A'!B1172,'Speed Bin B-A'!B1276,'Speed Bin B-A'!B1380,'Speed Bin B-A'!B1484,'Speed Bin B-A'!B1588,'Speed Bin B-A'!B1692,'Speed Bin B-A'!B1796,'Speed Bin B-A'!B1900,'Speed Bin B-A'!B2004,'Speed Bin B-A'!B2108,'Speed Bin B-A'!B2212,'Speed Bin B-A'!B2316,'Speed Bin B-A'!B2420,'Speed Bin B-A'!B2524,'Speed Bin B-A'!B2628,'Speed Bin B-A'!B2732,'Speed Bin B-A'!B2836)</f>
        <v>36</v>
      </c>
      <c r="C333" s="273">
        <f>SUM('Speed Bin B-A'!C28,'Speed Bin B-A'!C132,'Speed Bin B-A'!C236,'Speed Bin B-A'!C340,'Speed Bin B-A'!C444,'Speed Bin B-A'!C548,'Speed Bin B-A'!C652,'Speed Bin B-A'!C756,'Speed Bin B-A'!C860,'Speed Bin B-A'!C964,'Speed Bin B-A'!C1068,'Speed Bin B-A'!C1172,'Speed Bin B-A'!C1276,'Speed Bin B-A'!C1380,'Speed Bin B-A'!C1484,'Speed Bin B-A'!C1588,'Speed Bin B-A'!C1692,'Speed Bin B-A'!C1796,'Speed Bin B-A'!C1900,'Speed Bin B-A'!C2004,'Speed Bin B-A'!C2108,'Speed Bin B-A'!C2212,'Speed Bin B-A'!C2316,'Speed Bin B-A'!C2420,'Speed Bin B-A'!C2524,'Speed Bin B-A'!C2628,'Speed Bin B-A'!C2732,'Speed Bin B-A'!C2836)</f>
        <v>1</v>
      </c>
      <c r="D333" s="273">
        <f>SUM('Speed Bin B-A'!D28,'Speed Bin B-A'!D132,'Speed Bin B-A'!D236,'Speed Bin B-A'!D340,'Speed Bin B-A'!D444,'Speed Bin B-A'!D548,'Speed Bin B-A'!D652,'Speed Bin B-A'!D756,'Speed Bin B-A'!D860,'Speed Bin B-A'!D964,'Speed Bin B-A'!D1068,'Speed Bin B-A'!D1172,'Speed Bin B-A'!D1276,'Speed Bin B-A'!D1380,'Speed Bin B-A'!D1484,'Speed Bin B-A'!D1588,'Speed Bin B-A'!D1692,'Speed Bin B-A'!D1796,'Speed Bin B-A'!D1900,'Speed Bin B-A'!D2004,'Speed Bin B-A'!D2108,'Speed Bin B-A'!D2212,'Speed Bin B-A'!D2316,'Speed Bin B-A'!D2420,'Speed Bin B-A'!D2524,'Speed Bin B-A'!D2628,'Speed Bin B-A'!D2732,'Speed Bin B-A'!D2836)</f>
        <v>0</v>
      </c>
      <c r="E333" s="273">
        <f>SUM('Speed Bin B-A'!E28,'Speed Bin B-A'!E132,'Speed Bin B-A'!E236,'Speed Bin B-A'!E340,'Speed Bin B-A'!E444,'Speed Bin B-A'!E548,'Speed Bin B-A'!E652,'Speed Bin B-A'!E756,'Speed Bin B-A'!E860,'Speed Bin B-A'!E964,'Speed Bin B-A'!E1068,'Speed Bin B-A'!E1172,'Speed Bin B-A'!E1276,'Speed Bin B-A'!E1380,'Speed Bin B-A'!E1484,'Speed Bin B-A'!E1588,'Speed Bin B-A'!E1692,'Speed Bin B-A'!E1796,'Speed Bin B-A'!E1900,'Speed Bin B-A'!E2004,'Speed Bin B-A'!E2108,'Speed Bin B-A'!E2212,'Speed Bin B-A'!E2316,'Speed Bin B-A'!E2420,'Speed Bin B-A'!E2524,'Speed Bin B-A'!E2628,'Speed Bin B-A'!E2732,'Speed Bin B-A'!E2836)</f>
        <v>6</v>
      </c>
      <c r="F333" s="273">
        <f>SUM('Speed Bin B-A'!F28,'Speed Bin B-A'!F132,'Speed Bin B-A'!F236,'Speed Bin B-A'!F340,'Speed Bin B-A'!F444,'Speed Bin B-A'!F548,'Speed Bin B-A'!F652,'Speed Bin B-A'!F756,'Speed Bin B-A'!F860,'Speed Bin B-A'!F964,'Speed Bin B-A'!F1068,'Speed Bin B-A'!F1172,'Speed Bin B-A'!F1276,'Speed Bin B-A'!F1380,'Speed Bin B-A'!F1484,'Speed Bin B-A'!F1588,'Speed Bin B-A'!F1692,'Speed Bin B-A'!F1796,'Speed Bin B-A'!F1900,'Speed Bin B-A'!F2004,'Speed Bin B-A'!F2108,'Speed Bin B-A'!F2212,'Speed Bin B-A'!F2316,'Speed Bin B-A'!F2420,'Speed Bin B-A'!F2524,'Speed Bin B-A'!F2628,'Speed Bin B-A'!F2732,'Speed Bin B-A'!F2836)</f>
        <v>21</v>
      </c>
      <c r="G333" s="273">
        <f>SUM('Speed Bin B-A'!G28,'Speed Bin B-A'!G132,'Speed Bin B-A'!G236,'Speed Bin B-A'!G340,'Speed Bin B-A'!G444,'Speed Bin B-A'!G548,'Speed Bin B-A'!G652,'Speed Bin B-A'!G756,'Speed Bin B-A'!G860,'Speed Bin B-A'!G964,'Speed Bin B-A'!G1068,'Speed Bin B-A'!G1172,'Speed Bin B-A'!G1276,'Speed Bin B-A'!G1380,'Speed Bin B-A'!G1484,'Speed Bin B-A'!G1588,'Speed Bin B-A'!G1692,'Speed Bin B-A'!G1796,'Speed Bin B-A'!G1900,'Speed Bin B-A'!G2004,'Speed Bin B-A'!G2108,'Speed Bin B-A'!G2212,'Speed Bin B-A'!G2316,'Speed Bin B-A'!G2420,'Speed Bin B-A'!G2524,'Speed Bin B-A'!G2628,'Speed Bin B-A'!G2732,'Speed Bin B-A'!G2836)</f>
        <v>6</v>
      </c>
      <c r="H333" s="273">
        <f>SUM('Speed Bin B-A'!H28,'Speed Bin B-A'!H132,'Speed Bin B-A'!H236,'Speed Bin B-A'!H340,'Speed Bin B-A'!H444,'Speed Bin B-A'!H548,'Speed Bin B-A'!H652,'Speed Bin B-A'!H756,'Speed Bin B-A'!H860,'Speed Bin B-A'!H964,'Speed Bin B-A'!H1068,'Speed Bin B-A'!H1172,'Speed Bin B-A'!H1276,'Speed Bin B-A'!H1380,'Speed Bin B-A'!H1484,'Speed Bin B-A'!H1588,'Speed Bin B-A'!H1692,'Speed Bin B-A'!H1796,'Speed Bin B-A'!H1900,'Speed Bin B-A'!H2004,'Speed Bin B-A'!H2108,'Speed Bin B-A'!H2212,'Speed Bin B-A'!H2316,'Speed Bin B-A'!H2420,'Speed Bin B-A'!H2524,'Speed Bin B-A'!H2628,'Speed Bin B-A'!H2732,'Speed Bin B-A'!H2836)</f>
        <v>2</v>
      </c>
      <c r="I333" s="273">
        <f>SUM('Speed Bin B-A'!I28,'Speed Bin B-A'!I132,'Speed Bin B-A'!I236,'Speed Bin B-A'!I340,'Speed Bin B-A'!I444,'Speed Bin B-A'!I548,'Speed Bin B-A'!I652,'Speed Bin B-A'!I756,'Speed Bin B-A'!I860,'Speed Bin B-A'!I964,'Speed Bin B-A'!I1068,'Speed Bin B-A'!I1172,'Speed Bin B-A'!I1276,'Speed Bin B-A'!I1380,'Speed Bin B-A'!I1484,'Speed Bin B-A'!I1588,'Speed Bin B-A'!I1692,'Speed Bin B-A'!I1796,'Speed Bin B-A'!I1900,'Speed Bin B-A'!I2004,'Speed Bin B-A'!I2108,'Speed Bin B-A'!I2212,'Speed Bin B-A'!I2316,'Speed Bin B-A'!I2420,'Speed Bin B-A'!I2524,'Speed Bin B-A'!I2628,'Speed Bin B-A'!I2732,'Speed Bin B-A'!I2836)</f>
        <v>0</v>
      </c>
      <c r="J333" s="273">
        <f>SUM('Speed Bin B-A'!J28,'Speed Bin B-A'!J132,'Speed Bin B-A'!J236,'Speed Bin B-A'!J340,'Speed Bin B-A'!J444,'Speed Bin B-A'!J548,'Speed Bin B-A'!J652,'Speed Bin B-A'!J756,'Speed Bin B-A'!J860,'Speed Bin B-A'!J964,'Speed Bin B-A'!J1068,'Speed Bin B-A'!J1172,'Speed Bin B-A'!J1276,'Speed Bin B-A'!J1380,'Speed Bin B-A'!J1484,'Speed Bin B-A'!J1588,'Speed Bin B-A'!J1692,'Speed Bin B-A'!J1796,'Speed Bin B-A'!J1900,'Speed Bin B-A'!J2004,'Speed Bin B-A'!J2108,'Speed Bin B-A'!J2212,'Speed Bin B-A'!J2316,'Speed Bin B-A'!J2420,'Speed Bin B-A'!J2524,'Speed Bin B-A'!J2628,'Speed Bin B-A'!J2732,'Speed Bin B-A'!J2836)</f>
        <v>0</v>
      </c>
      <c r="K333" s="273">
        <f>SUM('Speed Bin B-A'!K28,'Speed Bin B-A'!K132,'Speed Bin B-A'!K236,'Speed Bin B-A'!K340,'Speed Bin B-A'!K444,'Speed Bin B-A'!K548,'Speed Bin B-A'!K652,'Speed Bin B-A'!K756,'Speed Bin B-A'!K860,'Speed Bin B-A'!K964,'Speed Bin B-A'!K1068,'Speed Bin B-A'!K1172,'Speed Bin B-A'!K1276,'Speed Bin B-A'!K1380,'Speed Bin B-A'!K1484,'Speed Bin B-A'!K1588,'Speed Bin B-A'!K1692,'Speed Bin B-A'!K1796,'Speed Bin B-A'!K1900,'Speed Bin B-A'!K2004,'Speed Bin B-A'!K2108,'Speed Bin B-A'!K2212,'Speed Bin B-A'!K2316,'Speed Bin B-A'!K2420,'Speed Bin B-A'!K2524,'Speed Bin B-A'!K2628,'Speed Bin B-A'!K2732,'Speed Bin B-A'!K2836)</f>
        <v>0</v>
      </c>
      <c r="L333" s="273">
        <f>SUM('Speed Bin B-A'!L28,'Speed Bin B-A'!L132,'Speed Bin B-A'!L236,'Speed Bin B-A'!L340,'Speed Bin B-A'!L444,'Speed Bin B-A'!L548,'Speed Bin B-A'!L652,'Speed Bin B-A'!L756,'Speed Bin B-A'!L860,'Speed Bin B-A'!L964,'Speed Bin B-A'!L1068,'Speed Bin B-A'!L1172,'Speed Bin B-A'!L1276,'Speed Bin B-A'!L1380,'Speed Bin B-A'!L1484,'Speed Bin B-A'!L1588,'Speed Bin B-A'!L1692,'Speed Bin B-A'!L1796,'Speed Bin B-A'!L1900,'Speed Bin B-A'!L2004,'Speed Bin B-A'!L2108,'Speed Bin B-A'!L2212,'Speed Bin B-A'!L2316,'Speed Bin B-A'!L2420,'Speed Bin B-A'!L2524,'Speed Bin B-A'!L2628,'Speed Bin B-A'!L2732,'Speed Bin B-A'!L2836)</f>
        <v>0</v>
      </c>
      <c r="M333" s="273">
        <f>SUM('Speed Bin B-A'!M28,'Speed Bin B-A'!M132,'Speed Bin B-A'!M236,'Speed Bin B-A'!M340,'Speed Bin B-A'!M444,'Speed Bin B-A'!M548,'Speed Bin B-A'!M652,'Speed Bin B-A'!M756,'Speed Bin B-A'!M860,'Speed Bin B-A'!M964,'Speed Bin B-A'!M1068,'Speed Bin B-A'!M1172,'Speed Bin B-A'!M1276,'Speed Bin B-A'!M1380,'Speed Bin B-A'!M1484,'Speed Bin B-A'!M1588,'Speed Bin B-A'!M1692,'Speed Bin B-A'!M1796,'Speed Bin B-A'!M1900,'Speed Bin B-A'!M2004,'Speed Bin B-A'!M2108,'Speed Bin B-A'!M2212,'Speed Bin B-A'!M2316,'Speed Bin B-A'!M2420,'Speed Bin B-A'!M2524,'Speed Bin B-A'!M2628,'Speed Bin B-A'!M2732,'Speed Bin B-A'!M2836)</f>
        <v>0</v>
      </c>
      <c r="N333" s="273">
        <f>SUM('Speed Bin B-A'!N28,'Speed Bin B-A'!N132,'Speed Bin B-A'!N236,'Speed Bin B-A'!N340,'Speed Bin B-A'!N444,'Speed Bin B-A'!N548,'Speed Bin B-A'!N652,'Speed Bin B-A'!N756,'Speed Bin B-A'!N860,'Speed Bin B-A'!N964,'Speed Bin B-A'!N1068,'Speed Bin B-A'!N1172,'Speed Bin B-A'!N1276,'Speed Bin B-A'!N1380,'Speed Bin B-A'!N1484,'Speed Bin B-A'!N1588,'Speed Bin B-A'!N1692,'Speed Bin B-A'!N1796,'Speed Bin B-A'!N1900,'Speed Bin B-A'!N2004,'Speed Bin B-A'!N2108,'Speed Bin B-A'!N2212,'Speed Bin B-A'!N2316,'Speed Bin B-A'!N2420,'Speed Bin B-A'!N2524,'Speed Bin B-A'!N2628,'Speed Bin B-A'!N2732,'Speed Bin B-A'!N2836)</f>
        <v>0</v>
      </c>
      <c r="O333" s="273">
        <f>SUM('Speed Bin B-A'!O28,'Speed Bin B-A'!O132,'Speed Bin B-A'!O236,'Speed Bin B-A'!O340,'Speed Bin B-A'!O444,'Speed Bin B-A'!O548,'Speed Bin B-A'!O652,'Speed Bin B-A'!O756,'Speed Bin B-A'!O860,'Speed Bin B-A'!O964,'Speed Bin B-A'!O1068,'Speed Bin B-A'!O1172,'Speed Bin B-A'!O1276,'Speed Bin B-A'!O1380,'Speed Bin B-A'!O1484,'Speed Bin B-A'!O1588,'Speed Bin B-A'!O1692,'Speed Bin B-A'!O1796,'Speed Bin B-A'!O1900,'Speed Bin B-A'!O2004,'Speed Bin B-A'!O2108,'Speed Bin B-A'!O2212,'Speed Bin B-A'!O2316,'Speed Bin B-A'!O2420,'Speed Bin B-A'!O2524,'Speed Bin B-A'!O2628,'Speed Bin B-A'!O2732,'Speed Bin B-A'!O2836)</f>
        <v>0</v>
      </c>
      <c r="P333" s="273">
        <f>SUM('Speed Bin B-A'!P28,'Speed Bin B-A'!P132,'Speed Bin B-A'!P236,'Speed Bin B-A'!P340,'Speed Bin B-A'!P444,'Speed Bin B-A'!P548,'Speed Bin B-A'!P652,'Speed Bin B-A'!P756,'Speed Bin B-A'!P860,'Speed Bin B-A'!P964,'Speed Bin B-A'!P1068,'Speed Bin B-A'!P1172,'Speed Bin B-A'!P1276,'Speed Bin B-A'!P1380,'Speed Bin B-A'!P1484,'Speed Bin B-A'!P1588,'Speed Bin B-A'!P1692,'Speed Bin B-A'!P1796,'Speed Bin B-A'!P1900,'Speed Bin B-A'!P2004,'Speed Bin B-A'!P2108,'Speed Bin B-A'!P2212,'Speed Bin B-A'!P2316,'Speed Bin B-A'!P2420,'Speed Bin B-A'!P2524,'Speed Bin B-A'!P2628,'Speed Bin B-A'!P2732,'Speed Bin B-A'!P2836)</f>
        <v>0</v>
      </c>
      <c r="Q333" s="273">
        <f>SUM('Speed Bin B-A'!Q28,'Speed Bin B-A'!Q132,'Speed Bin B-A'!Q236,'Speed Bin B-A'!Q340,'Speed Bin B-A'!Q444,'Speed Bin B-A'!Q548,'Speed Bin B-A'!Q652,'Speed Bin B-A'!Q756,'Speed Bin B-A'!Q860,'Speed Bin B-A'!Q964,'Speed Bin B-A'!Q1068,'Speed Bin B-A'!Q1172,'Speed Bin B-A'!Q1276,'Speed Bin B-A'!Q1380,'Speed Bin B-A'!Q1484,'Speed Bin B-A'!Q1588,'Speed Bin B-A'!Q1692,'Speed Bin B-A'!Q1796,'Speed Bin B-A'!Q1900,'Speed Bin B-A'!Q2004,'Speed Bin B-A'!Q2108,'Speed Bin B-A'!Q2212,'Speed Bin B-A'!Q2316,'Speed Bin B-A'!Q2420,'Speed Bin B-A'!Q2524,'Speed Bin B-A'!Q2628,'Speed Bin B-A'!Q2732,'Speed Bin B-A'!Q2836)</f>
        <v>0</v>
      </c>
      <c r="R333" s="273">
        <f>SUM('Speed Bin B-A'!R28,'Speed Bin B-A'!R132,'Speed Bin B-A'!R236,'Speed Bin B-A'!R340,'Speed Bin B-A'!R444,'Speed Bin B-A'!R548,'Speed Bin B-A'!R652,'Speed Bin B-A'!R756,'Speed Bin B-A'!R860,'Speed Bin B-A'!R964,'Speed Bin B-A'!R1068,'Speed Bin B-A'!R1172,'Speed Bin B-A'!R1276,'Speed Bin B-A'!R1380,'Speed Bin B-A'!R1484,'Speed Bin B-A'!R1588,'Speed Bin B-A'!R1692,'Speed Bin B-A'!R1796,'Speed Bin B-A'!R1900,'Speed Bin B-A'!R2004,'Speed Bin B-A'!R2108,'Speed Bin B-A'!R2212,'Speed Bin B-A'!R2316,'Speed Bin B-A'!R2420,'Speed Bin B-A'!R2524,'Speed Bin B-A'!R2628,'Speed Bin B-A'!R2732,'Speed Bin B-A'!R2836)</f>
        <v>0</v>
      </c>
      <c r="S333" s="273">
        <f>SUM('Speed Bin B-A'!S28,'Speed Bin B-A'!S132,'Speed Bin B-A'!S236,'Speed Bin B-A'!S340,'Speed Bin B-A'!S444,'Speed Bin B-A'!S548,'Speed Bin B-A'!S652,'Speed Bin B-A'!S756,'Speed Bin B-A'!S860,'Speed Bin B-A'!S964,'Speed Bin B-A'!S1068,'Speed Bin B-A'!S1172,'Speed Bin B-A'!S1276,'Speed Bin B-A'!S1380,'Speed Bin B-A'!S1484,'Speed Bin B-A'!S1588,'Speed Bin B-A'!S1692,'Speed Bin B-A'!S1796,'Speed Bin B-A'!S1900,'Speed Bin B-A'!S2004,'Speed Bin B-A'!S2108,'Speed Bin B-A'!S2212,'Speed Bin B-A'!S2316,'Speed Bin B-A'!S2420,'Speed Bin B-A'!S2524,'Speed Bin B-A'!S2628,'Speed Bin B-A'!S2732,'Speed Bin B-A'!S2836)</f>
        <v>0</v>
      </c>
      <c r="T333" s="273">
        <f>SUM('Speed Bin B-A'!T28,'Speed Bin B-A'!T132,'Speed Bin B-A'!T236,'Speed Bin B-A'!T340,'Speed Bin B-A'!T444,'Speed Bin B-A'!T548,'Speed Bin B-A'!T652,'Speed Bin B-A'!T756,'Speed Bin B-A'!T860,'Speed Bin B-A'!T964,'Speed Bin B-A'!T1068,'Speed Bin B-A'!T1172,'Speed Bin B-A'!T1276,'Speed Bin B-A'!T1380,'Speed Bin B-A'!T1484,'Speed Bin B-A'!T1588,'Speed Bin B-A'!T1692,'Speed Bin B-A'!T1796,'Speed Bin B-A'!T1900,'Speed Bin B-A'!T2004,'Speed Bin B-A'!T2108,'Speed Bin B-A'!T2212,'Speed Bin B-A'!T2316,'Speed Bin B-A'!T2420,'Speed Bin B-A'!T2524,'Speed Bin B-A'!T2628,'Speed Bin B-A'!T2732,'Speed Bin B-A'!T2836)</f>
        <v>0</v>
      </c>
      <c r="U333" s="273">
        <f>SUM('Speed Bin B-A'!U28,'Speed Bin B-A'!U132,'Speed Bin B-A'!U236,'Speed Bin B-A'!U340,'Speed Bin B-A'!U444,'Speed Bin B-A'!U548,'Speed Bin B-A'!U652,'Speed Bin B-A'!U756,'Speed Bin B-A'!U860,'Speed Bin B-A'!U964,'Speed Bin B-A'!U1068,'Speed Bin B-A'!U1172,'Speed Bin B-A'!U1276,'Speed Bin B-A'!U1380,'Speed Bin B-A'!U1484,'Speed Bin B-A'!U1588,'Speed Bin B-A'!U1692,'Speed Bin B-A'!U1796,'Speed Bin B-A'!U1900,'Speed Bin B-A'!U2004,'Speed Bin B-A'!U2108,'Speed Bin B-A'!U2212,'Speed Bin B-A'!U2316,'Speed Bin B-A'!U2420,'Speed Bin B-A'!U2524,'Speed Bin B-A'!U2628,'Speed Bin B-A'!U2732,'Speed Bin B-A'!U2836)</f>
        <v>0</v>
      </c>
      <c r="V333" s="274">
        <f>IFERROR(AVERAGE('Speed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21.776470588235295</v>
      </c>
      <c r="W333" s="274" t="str">
        <f>IFERROR(AVERAGE('Speed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333" s="282"/>
      <c r="Y333" s="282"/>
      <c r="Z333" s="272">
        <v>0.70833333333333304</v>
      </c>
      <c r="AA333" s="275">
        <f t="shared" ref="AA333" si="178">SUM(C384:C387)</f>
        <v>59</v>
      </c>
      <c r="AB333" s="275">
        <f t="shared" ref="AB333:AR333" si="179">SUM(D384:D387)</f>
        <v>180</v>
      </c>
      <c r="AC333" s="275">
        <f t="shared" si="179"/>
        <v>796</v>
      </c>
      <c r="AD333" s="275">
        <f t="shared" si="179"/>
        <v>987</v>
      </c>
      <c r="AE333" s="275">
        <f t="shared" si="179"/>
        <v>192</v>
      </c>
      <c r="AF333" s="275">
        <f t="shared" si="179"/>
        <v>19</v>
      </c>
      <c r="AG333" s="275">
        <f t="shared" si="179"/>
        <v>4</v>
      </c>
      <c r="AH333" s="275">
        <f t="shared" si="179"/>
        <v>0</v>
      </c>
      <c r="AI333" s="275">
        <f t="shared" si="179"/>
        <v>0</v>
      </c>
      <c r="AJ333" s="275">
        <f t="shared" si="179"/>
        <v>0</v>
      </c>
      <c r="AK333" s="275">
        <f t="shared" si="179"/>
        <v>0</v>
      </c>
      <c r="AL333" s="275">
        <f t="shared" si="179"/>
        <v>0</v>
      </c>
      <c r="AM333" s="275">
        <f t="shared" si="179"/>
        <v>0</v>
      </c>
      <c r="AN333" s="275">
        <f t="shared" si="179"/>
        <v>0</v>
      </c>
      <c r="AO333" s="275">
        <f t="shared" si="179"/>
        <v>0</v>
      </c>
      <c r="AP333" s="275">
        <f t="shared" si="179"/>
        <v>0</v>
      </c>
      <c r="AQ333" s="275">
        <f t="shared" si="179"/>
        <v>0</v>
      </c>
      <c r="AR333" s="275">
        <f t="shared" si="179"/>
        <v>0</v>
      </c>
      <c r="AS333" s="275">
        <f>SUM(U384:U387)</f>
        <v>0</v>
      </c>
      <c r="AT333" s="274">
        <f>IFERROR(AVERAGE(V384:V387),"-")</f>
        <v>20.177500000000002</v>
      </c>
      <c r="AU333" s="274">
        <f>IFERROR(AVERAGE(W384:W387),"-")</f>
        <v>24.173026315789475</v>
      </c>
    </row>
    <row r="334" spans="1:47" x14ac:dyDescent="0.25">
      <c r="A334" s="272">
        <v>0.1875</v>
      </c>
      <c r="B334" s="273">
        <f>SUM('Speed Bin B-A'!B29,'Speed Bin B-A'!B133,'Speed Bin B-A'!B237,'Speed Bin B-A'!B341,'Speed Bin B-A'!B445,'Speed Bin B-A'!B549,'Speed Bin B-A'!B653,'Speed Bin B-A'!B757,'Speed Bin B-A'!B861,'Speed Bin B-A'!B965,'Speed Bin B-A'!B1069,'Speed Bin B-A'!B1173,'Speed Bin B-A'!B1277,'Speed Bin B-A'!B1381,'Speed Bin B-A'!B1485,'Speed Bin B-A'!B1589,'Speed Bin B-A'!B1693,'Speed Bin B-A'!B1797,'Speed Bin B-A'!B1901,'Speed Bin B-A'!B2005,'Speed Bin B-A'!B2109,'Speed Bin B-A'!B2213,'Speed Bin B-A'!B2317,'Speed Bin B-A'!B2421,'Speed Bin B-A'!B2525,'Speed Bin B-A'!B2629,'Speed Bin B-A'!B2733,'Speed Bin B-A'!B2837)</f>
        <v>87</v>
      </c>
      <c r="C334" s="273">
        <f>SUM('Speed Bin B-A'!C29,'Speed Bin B-A'!C133,'Speed Bin B-A'!C237,'Speed Bin B-A'!C341,'Speed Bin B-A'!C445,'Speed Bin B-A'!C549,'Speed Bin B-A'!C653,'Speed Bin B-A'!C757,'Speed Bin B-A'!C861,'Speed Bin B-A'!C965,'Speed Bin B-A'!C1069,'Speed Bin B-A'!C1173,'Speed Bin B-A'!C1277,'Speed Bin B-A'!C1381,'Speed Bin B-A'!C1485,'Speed Bin B-A'!C1589,'Speed Bin B-A'!C1693,'Speed Bin B-A'!C1797,'Speed Bin B-A'!C1901,'Speed Bin B-A'!C2005,'Speed Bin B-A'!C2109,'Speed Bin B-A'!C2213,'Speed Bin B-A'!C2317,'Speed Bin B-A'!C2421,'Speed Bin B-A'!C2525,'Speed Bin B-A'!C2629,'Speed Bin B-A'!C2733,'Speed Bin B-A'!C2837)</f>
        <v>2</v>
      </c>
      <c r="D334" s="273">
        <f>SUM('Speed Bin B-A'!D29,'Speed Bin B-A'!D133,'Speed Bin B-A'!D237,'Speed Bin B-A'!D341,'Speed Bin B-A'!D445,'Speed Bin B-A'!D549,'Speed Bin B-A'!D653,'Speed Bin B-A'!D757,'Speed Bin B-A'!D861,'Speed Bin B-A'!D965,'Speed Bin B-A'!D1069,'Speed Bin B-A'!D1173,'Speed Bin B-A'!D1277,'Speed Bin B-A'!D1381,'Speed Bin B-A'!D1485,'Speed Bin B-A'!D1589,'Speed Bin B-A'!D1693,'Speed Bin B-A'!D1797,'Speed Bin B-A'!D1901,'Speed Bin B-A'!D2005,'Speed Bin B-A'!D2109,'Speed Bin B-A'!D2213,'Speed Bin B-A'!D2317,'Speed Bin B-A'!D2421,'Speed Bin B-A'!D2525,'Speed Bin B-A'!D2629,'Speed Bin B-A'!D2733,'Speed Bin B-A'!D2837)</f>
        <v>0</v>
      </c>
      <c r="E334" s="273">
        <f>SUM('Speed Bin B-A'!E29,'Speed Bin B-A'!E133,'Speed Bin B-A'!E237,'Speed Bin B-A'!E341,'Speed Bin B-A'!E445,'Speed Bin B-A'!E549,'Speed Bin B-A'!E653,'Speed Bin B-A'!E757,'Speed Bin B-A'!E861,'Speed Bin B-A'!E965,'Speed Bin B-A'!E1069,'Speed Bin B-A'!E1173,'Speed Bin B-A'!E1277,'Speed Bin B-A'!E1381,'Speed Bin B-A'!E1485,'Speed Bin B-A'!E1589,'Speed Bin B-A'!E1693,'Speed Bin B-A'!E1797,'Speed Bin B-A'!E1901,'Speed Bin B-A'!E2005,'Speed Bin B-A'!E2109,'Speed Bin B-A'!E2213,'Speed Bin B-A'!E2317,'Speed Bin B-A'!E2421,'Speed Bin B-A'!E2525,'Speed Bin B-A'!E2629,'Speed Bin B-A'!E2733,'Speed Bin B-A'!E2837)</f>
        <v>16</v>
      </c>
      <c r="F334" s="273">
        <f>SUM('Speed Bin B-A'!F29,'Speed Bin B-A'!F133,'Speed Bin B-A'!F237,'Speed Bin B-A'!F341,'Speed Bin B-A'!F445,'Speed Bin B-A'!F549,'Speed Bin B-A'!F653,'Speed Bin B-A'!F757,'Speed Bin B-A'!F861,'Speed Bin B-A'!F965,'Speed Bin B-A'!F1069,'Speed Bin B-A'!F1173,'Speed Bin B-A'!F1277,'Speed Bin B-A'!F1381,'Speed Bin B-A'!F1485,'Speed Bin B-A'!F1589,'Speed Bin B-A'!F1693,'Speed Bin B-A'!F1797,'Speed Bin B-A'!F1901,'Speed Bin B-A'!F2005,'Speed Bin B-A'!F2109,'Speed Bin B-A'!F2213,'Speed Bin B-A'!F2317,'Speed Bin B-A'!F2421,'Speed Bin B-A'!F2525,'Speed Bin B-A'!F2629,'Speed Bin B-A'!F2733,'Speed Bin B-A'!F2837)</f>
        <v>46</v>
      </c>
      <c r="G334" s="273">
        <f>SUM('Speed Bin B-A'!G29,'Speed Bin B-A'!G133,'Speed Bin B-A'!G237,'Speed Bin B-A'!G341,'Speed Bin B-A'!G445,'Speed Bin B-A'!G549,'Speed Bin B-A'!G653,'Speed Bin B-A'!G757,'Speed Bin B-A'!G861,'Speed Bin B-A'!G965,'Speed Bin B-A'!G1069,'Speed Bin B-A'!G1173,'Speed Bin B-A'!G1277,'Speed Bin B-A'!G1381,'Speed Bin B-A'!G1485,'Speed Bin B-A'!G1589,'Speed Bin B-A'!G1693,'Speed Bin B-A'!G1797,'Speed Bin B-A'!G1901,'Speed Bin B-A'!G2005,'Speed Bin B-A'!G2109,'Speed Bin B-A'!G2213,'Speed Bin B-A'!G2317,'Speed Bin B-A'!G2421,'Speed Bin B-A'!G2525,'Speed Bin B-A'!G2629,'Speed Bin B-A'!G2733,'Speed Bin B-A'!G2837)</f>
        <v>22</v>
      </c>
      <c r="H334" s="273">
        <f>SUM('Speed Bin B-A'!H29,'Speed Bin B-A'!H133,'Speed Bin B-A'!H237,'Speed Bin B-A'!H341,'Speed Bin B-A'!H445,'Speed Bin B-A'!H549,'Speed Bin B-A'!H653,'Speed Bin B-A'!H757,'Speed Bin B-A'!H861,'Speed Bin B-A'!H965,'Speed Bin B-A'!H1069,'Speed Bin B-A'!H1173,'Speed Bin B-A'!H1277,'Speed Bin B-A'!H1381,'Speed Bin B-A'!H1485,'Speed Bin B-A'!H1589,'Speed Bin B-A'!H1693,'Speed Bin B-A'!H1797,'Speed Bin B-A'!H1901,'Speed Bin B-A'!H2005,'Speed Bin B-A'!H2109,'Speed Bin B-A'!H2213,'Speed Bin B-A'!H2317,'Speed Bin B-A'!H2421,'Speed Bin B-A'!H2525,'Speed Bin B-A'!H2629,'Speed Bin B-A'!H2733,'Speed Bin B-A'!H2837)</f>
        <v>1</v>
      </c>
      <c r="I334" s="273">
        <f>SUM('Speed Bin B-A'!I29,'Speed Bin B-A'!I133,'Speed Bin B-A'!I237,'Speed Bin B-A'!I341,'Speed Bin B-A'!I445,'Speed Bin B-A'!I549,'Speed Bin B-A'!I653,'Speed Bin B-A'!I757,'Speed Bin B-A'!I861,'Speed Bin B-A'!I965,'Speed Bin B-A'!I1069,'Speed Bin B-A'!I1173,'Speed Bin B-A'!I1277,'Speed Bin B-A'!I1381,'Speed Bin B-A'!I1485,'Speed Bin B-A'!I1589,'Speed Bin B-A'!I1693,'Speed Bin B-A'!I1797,'Speed Bin B-A'!I1901,'Speed Bin B-A'!I2005,'Speed Bin B-A'!I2109,'Speed Bin B-A'!I2213,'Speed Bin B-A'!I2317,'Speed Bin B-A'!I2421,'Speed Bin B-A'!I2525,'Speed Bin B-A'!I2629,'Speed Bin B-A'!I2733,'Speed Bin B-A'!I2837)</f>
        <v>0</v>
      </c>
      <c r="J334" s="273">
        <f>SUM('Speed Bin B-A'!J29,'Speed Bin B-A'!J133,'Speed Bin B-A'!J237,'Speed Bin B-A'!J341,'Speed Bin B-A'!J445,'Speed Bin B-A'!J549,'Speed Bin B-A'!J653,'Speed Bin B-A'!J757,'Speed Bin B-A'!J861,'Speed Bin B-A'!J965,'Speed Bin B-A'!J1069,'Speed Bin B-A'!J1173,'Speed Bin B-A'!J1277,'Speed Bin B-A'!J1381,'Speed Bin B-A'!J1485,'Speed Bin B-A'!J1589,'Speed Bin B-A'!J1693,'Speed Bin B-A'!J1797,'Speed Bin B-A'!J1901,'Speed Bin B-A'!J2005,'Speed Bin B-A'!J2109,'Speed Bin B-A'!J2213,'Speed Bin B-A'!J2317,'Speed Bin B-A'!J2421,'Speed Bin B-A'!J2525,'Speed Bin B-A'!J2629,'Speed Bin B-A'!J2733,'Speed Bin B-A'!J2837)</f>
        <v>0</v>
      </c>
      <c r="K334" s="273">
        <f>SUM('Speed Bin B-A'!K29,'Speed Bin B-A'!K133,'Speed Bin B-A'!K237,'Speed Bin B-A'!K341,'Speed Bin B-A'!K445,'Speed Bin B-A'!K549,'Speed Bin B-A'!K653,'Speed Bin B-A'!K757,'Speed Bin B-A'!K861,'Speed Bin B-A'!K965,'Speed Bin B-A'!K1069,'Speed Bin B-A'!K1173,'Speed Bin B-A'!K1277,'Speed Bin B-A'!K1381,'Speed Bin B-A'!K1485,'Speed Bin B-A'!K1589,'Speed Bin B-A'!K1693,'Speed Bin B-A'!K1797,'Speed Bin B-A'!K1901,'Speed Bin B-A'!K2005,'Speed Bin B-A'!K2109,'Speed Bin B-A'!K2213,'Speed Bin B-A'!K2317,'Speed Bin B-A'!K2421,'Speed Bin B-A'!K2525,'Speed Bin B-A'!K2629,'Speed Bin B-A'!K2733,'Speed Bin B-A'!K2837)</f>
        <v>0</v>
      </c>
      <c r="L334" s="273">
        <f>SUM('Speed Bin B-A'!L29,'Speed Bin B-A'!L133,'Speed Bin B-A'!L237,'Speed Bin B-A'!L341,'Speed Bin B-A'!L445,'Speed Bin B-A'!L549,'Speed Bin B-A'!L653,'Speed Bin B-A'!L757,'Speed Bin B-A'!L861,'Speed Bin B-A'!L965,'Speed Bin B-A'!L1069,'Speed Bin B-A'!L1173,'Speed Bin B-A'!L1277,'Speed Bin B-A'!L1381,'Speed Bin B-A'!L1485,'Speed Bin B-A'!L1589,'Speed Bin B-A'!L1693,'Speed Bin B-A'!L1797,'Speed Bin B-A'!L1901,'Speed Bin B-A'!L2005,'Speed Bin B-A'!L2109,'Speed Bin B-A'!L2213,'Speed Bin B-A'!L2317,'Speed Bin B-A'!L2421,'Speed Bin B-A'!L2525,'Speed Bin B-A'!L2629,'Speed Bin B-A'!L2733,'Speed Bin B-A'!L2837)</f>
        <v>0</v>
      </c>
      <c r="M334" s="273">
        <f>SUM('Speed Bin B-A'!M29,'Speed Bin B-A'!M133,'Speed Bin B-A'!M237,'Speed Bin B-A'!M341,'Speed Bin B-A'!M445,'Speed Bin B-A'!M549,'Speed Bin B-A'!M653,'Speed Bin B-A'!M757,'Speed Bin B-A'!M861,'Speed Bin B-A'!M965,'Speed Bin B-A'!M1069,'Speed Bin B-A'!M1173,'Speed Bin B-A'!M1277,'Speed Bin B-A'!M1381,'Speed Bin B-A'!M1485,'Speed Bin B-A'!M1589,'Speed Bin B-A'!M1693,'Speed Bin B-A'!M1797,'Speed Bin B-A'!M1901,'Speed Bin B-A'!M2005,'Speed Bin B-A'!M2109,'Speed Bin B-A'!M2213,'Speed Bin B-A'!M2317,'Speed Bin B-A'!M2421,'Speed Bin B-A'!M2525,'Speed Bin B-A'!M2629,'Speed Bin B-A'!M2733,'Speed Bin B-A'!M2837)</f>
        <v>0</v>
      </c>
      <c r="N334" s="273">
        <f>SUM('Speed Bin B-A'!N29,'Speed Bin B-A'!N133,'Speed Bin B-A'!N237,'Speed Bin B-A'!N341,'Speed Bin B-A'!N445,'Speed Bin B-A'!N549,'Speed Bin B-A'!N653,'Speed Bin B-A'!N757,'Speed Bin B-A'!N861,'Speed Bin B-A'!N965,'Speed Bin B-A'!N1069,'Speed Bin B-A'!N1173,'Speed Bin B-A'!N1277,'Speed Bin B-A'!N1381,'Speed Bin B-A'!N1485,'Speed Bin B-A'!N1589,'Speed Bin B-A'!N1693,'Speed Bin B-A'!N1797,'Speed Bin B-A'!N1901,'Speed Bin B-A'!N2005,'Speed Bin B-A'!N2109,'Speed Bin B-A'!N2213,'Speed Bin B-A'!N2317,'Speed Bin B-A'!N2421,'Speed Bin B-A'!N2525,'Speed Bin B-A'!N2629,'Speed Bin B-A'!N2733,'Speed Bin B-A'!N2837)</f>
        <v>0</v>
      </c>
      <c r="O334" s="273">
        <f>SUM('Speed Bin B-A'!O29,'Speed Bin B-A'!O133,'Speed Bin B-A'!O237,'Speed Bin B-A'!O341,'Speed Bin B-A'!O445,'Speed Bin B-A'!O549,'Speed Bin B-A'!O653,'Speed Bin B-A'!O757,'Speed Bin B-A'!O861,'Speed Bin B-A'!O965,'Speed Bin B-A'!O1069,'Speed Bin B-A'!O1173,'Speed Bin B-A'!O1277,'Speed Bin B-A'!O1381,'Speed Bin B-A'!O1485,'Speed Bin B-A'!O1589,'Speed Bin B-A'!O1693,'Speed Bin B-A'!O1797,'Speed Bin B-A'!O1901,'Speed Bin B-A'!O2005,'Speed Bin B-A'!O2109,'Speed Bin B-A'!O2213,'Speed Bin B-A'!O2317,'Speed Bin B-A'!O2421,'Speed Bin B-A'!O2525,'Speed Bin B-A'!O2629,'Speed Bin B-A'!O2733,'Speed Bin B-A'!O2837)</f>
        <v>0</v>
      </c>
      <c r="P334" s="273">
        <f>SUM('Speed Bin B-A'!P29,'Speed Bin B-A'!P133,'Speed Bin B-A'!P237,'Speed Bin B-A'!P341,'Speed Bin B-A'!P445,'Speed Bin B-A'!P549,'Speed Bin B-A'!P653,'Speed Bin B-A'!P757,'Speed Bin B-A'!P861,'Speed Bin B-A'!P965,'Speed Bin B-A'!P1069,'Speed Bin B-A'!P1173,'Speed Bin B-A'!P1277,'Speed Bin B-A'!P1381,'Speed Bin B-A'!P1485,'Speed Bin B-A'!P1589,'Speed Bin B-A'!P1693,'Speed Bin B-A'!P1797,'Speed Bin B-A'!P1901,'Speed Bin B-A'!P2005,'Speed Bin B-A'!P2109,'Speed Bin B-A'!P2213,'Speed Bin B-A'!P2317,'Speed Bin B-A'!P2421,'Speed Bin B-A'!P2525,'Speed Bin B-A'!P2629,'Speed Bin B-A'!P2733,'Speed Bin B-A'!P2837)</f>
        <v>0</v>
      </c>
      <c r="Q334" s="273">
        <f>SUM('Speed Bin B-A'!Q29,'Speed Bin B-A'!Q133,'Speed Bin B-A'!Q237,'Speed Bin B-A'!Q341,'Speed Bin B-A'!Q445,'Speed Bin B-A'!Q549,'Speed Bin B-A'!Q653,'Speed Bin B-A'!Q757,'Speed Bin B-A'!Q861,'Speed Bin B-A'!Q965,'Speed Bin B-A'!Q1069,'Speed Bin B-A'!Q1173,'Speed Bin B-A'!Q1277,'Speed Bin B-A'!Q1381,'Speed Bin B-A'!Q1485,'Speed Bin B-A'!Q1589,'Speed Bin B-A'!Q1693,'Speed Bin B-A'!Q1797,'Speed Bin B-A'!Q1901,'Speed Bin B-A'!Q2005,'Speed Bin B-A'!Q2109,'Speed Bin B-A'!Q2213,'Speed Bin B-A'!Q2317,'Speed Bin B-A'!Q2421,'Speed Bin B-A'!Q2525,'Speed Bin B-A'!Q2629,'Speed Bin B-A'!Q2733,'Speed Bin B-A'!Q2837)</f>
        <v>0</v>
      </c>
      <c r="R334" s="273">
        <f>SUM('Speed Bin B-A'!R29,'Speed Bin B-A'!R133,'Speed Bin B-A'!R237,'Speed Bin B-A'!R341,'Speed Bin B-A'!R445,'Speed Bin B-A'!R549,'Speed Bin B-A'!R653,'Speed Bin B-A'!R757,'Speed Bin B-A'!R861,'Speed Bin B-A'!R965,'Speed Bin B-A'!R1069,'Speed Bin B-A'!R1173,'Speed Bin B-A'!R1277,'Speed Bin B-A'!R1381,'Speed Bin B-A'!R1485,'Speed Bin B-A'!R1589,'Speed Bin B-A'!R1693,'Speed Bin B-A'!R1797,'Speed Bin B-A'!R1901,'Speed Bin B-A'!R2005,'Speed Bin B-A'!R2109,'Speed Bin B-A'!R2213,'Speed Bin B-A'!R2317,'Speed Bin B-A'!R2421,'Speed Bin B-A'!R2525,'Speed Bin B-A'!R2629,'Speed Bin B-A'!R2733,'Speed Bin B-A'!R2837)</f>
        <v>0</v>
      </c>
      <c r="S334" s="273">
        <f>SUM('Speed Bin B-A'!S29,'Speed Bin B-A'!S133,'Speed Bin B-A'!S237,'Speed Bin B-A'!S341,'Speed Bin B-A'!S445,'Speed Bin B-A'!S549,'Speed Bin B-A'!S653,'Speed Bin B-A'!S757,'Speed Bin B-A'!S861,'Speed Bin B-A'!S965,'Speed Bin B-A'!S1069,'Speed Bin B-A'!S1173,'Speed Bin B-A'!S1277,'Speed Bin B-A'!S1381,'Speed Bin B-A'!S1485,'Speed Bin B-A'!S1589,'Speed Bin B-A'!S1693,'Speed Bin B-A'!S1797,'Speed Bin B-A'!S1901,'Speed Bin B-A'!S2005,'Speed Bin B-A'!S2109,'Speed Bin B-A'!S2213,'Speed Bin B-A'!S2317,'Speed Bin B-A'!S2421,'Speed Bin B-A'!S2525,'Speed Bin B-A'!S2629,'Speed Bin B-A'!S2733,'Speed Bin B-A'!S2837)</f>
        <v>0</v>
      </c>
      <c r="T334" s="273">
        <f>SUM('Speed Bin B-A'!T29,'Speed Bin B-A'!T133,'Speed Bin B-A'!T237,'Speed Bin B-A'!T341,'Speed Bin B-A'!T445,'Speed Bin B-A'!T549,'Speed Bin B-A'!T653,'Speed Bin B-A'!T757,'Speed Bin B-A'!T861,'Speed Bin B-A'!T965,'Speed Bin B-A'!T1069,'Speed Bin B-A'!T1173,'Speed Bin B-A'!T1277,'Speed Bin B-A'!T1381,'Speed Bin B-A'!T1485,'Speed Bin B-A'!T1589,'Speed Bin B-A'!T1693,'Speed Bin B-A'!T1797,'Speed Bin B-A'!T1901,'Speed Bin B-A'!T2005,'Speed Bin B-A'!T2109,'Speed Bin B-A'!T2213,'Speed Bin B-A'!T2317,'Speed Bin B-A'!T2421,'Speed Bin B-A'!T2525,'Speed Bin B-A'!T2629,'Speed Bin B-A'!T2733,'Speed Bin B-A'!T2837)</f>
        <v>0</v>
      </c>
      <c r="U334" s="273">
        <f>SUM('Speed Bin B-A'!U29,'Speed Bin B-A'!U133,'Speed Bin B-A'!U237,'Speed Bin B-A'!U341,'Speed Bin B-A'!U445,'Speed Bin B-A'!U549,'Speed Bin B-A'!U653,'Speed Bin B-A'!U757,'Speed Bin B-A'!U861,'Speed Bin B-A'!U965,'Speed Bin B-A'!U1069,'Speed Bin B-A'!U1173,'Speed Bin B-A'!U1277,'Speed Bin B-A'!U1381,'Speed Bin B-A'!U1485,'Speed Bin B-A'!U1589,'Speed Bin B-A'!U1693,'Speed Bin B-A'!U1797,'Speed Bin B-A'!U1901,'Speed Bin B-A'!U2005,'Speed Bin B-A'!U2109,'Speed Bin B-A'!U2213,'Speed Bin B-A'!U2317,'Speed Bin B-A'!U2421,'Speed Bin B-A'!U2525,'Speed Bin B-A'!U2629,'Speed Bin B-A'!U2733,'Speed Bin B-A'!U2837)</f>
        <v>0</v>
      </c>
      <c r="V334" s="274">
        <f>IFERROR(AVERAGE('Speed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21.421052631578942</v>
      </c>
      <c r="W334" s="274">
        <f>IFERROR(AVERAGE('Speed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23.5</v>
      </c>
      <c r="X334" s="282"/>
      <c r="Y334" s="282"/>
      <c r="Z334" s="272">
        <v>0.75</v>
      </c>
      <c r="AA334" s="275">
        <f t="shared" ref="AA334" si="180">SUM(C388:C391)</f>
        <v>50</v>
      </c>
      <c r="AB334" s="275">
        <f t="shared" ref="AB334:AR334" si="181">SUM(D388:D391)</f>
        <v>120</v>
      </c>
      <c r="AC334" s="275">
        <f t="shared" si="181"/>
        <v>641</v>
      </c>
      <c r="AD334" s="275">
        <f t="shared" si="181"/>
        <v>891</v>
      </c>
      <c r="AE334" s="275">
        <f t="shared" si="181"/>
        <v>181</v>
      </c>
      <c r="AF334" s="275">
        <f t="shared" si="181"/>
        <v>25</v>
      </c>
      <c r="AG334" s="275">
        <f t="shared" si="181"/>
        <v>5</v>
      </c>
      <c r="AH334" s="275">
        <f t="shared" si="181"/>
        <v>1</v>
      </c>
      <c r="AI334" s="275">
        <f t="shared" si="181"/>
        <v>0</v>
      </c>
      <c r="AJ334" s="275">
        <f t="shared" si="181"/>
        <v>0</v>
      </c>
      <c r="AK334" s="275">
        <f t="shared" si="181"/>
        <v>0</v>
      </c>
      <c r="AL334" s="275">
        <f t="shared" si="181"/>
        <v>0</v>
      </c>
      <c r="AM334" s="275">
        <f t="shared" si="181"/>
        <v>0</v>
      </c>
      <c r="AN334" s="275">
        <f t="shared" si="181"/>
        <v>0</v>
      </c>
      <c r="AO334" s="275">
        <f t="shared" si="181"/>
        <v>0</v>
      </c>
      <c r="AP334" s="275">
        <f t="shared" si="181"/>
        <v>0</v>
      </c>
      <c r="AQ334" s="275">
        <f t="shared" si="181"/>
        <v>0</v>
      </c>
      <c r="AR334" s="275">
        <f t="shared" si="181"/>
        <v>0</v>
      </c>
      <c r="AS334" s="275">
        <f>SUM(U388:U391)</f>
        <v>0</v>
      </c>
      <c r="AT334" s="274">
        <f>IFERROR(AVERAGE(V388:V391),"-")</f>
        <v>20.436250000000001</v>
      </c>
      <c r="AU334" s="274">
        <f>IFERROR(AVERAGE(W388:W391),"-")</f>
        <v>24.648223684210524</v>
      </c>
    </row>
    <row r="335" spans="1:47" x14ac:dyDescent="0.25">
      <c r="A335" s="272">
        <v>0.19791666666666699</v>
      </c>
      <c r="B335" s="273">
        <f>SUM('Speed Bin B-A'!B30,'Speed Bin B-A'!B134,'Speed Bin B-A'!B238,'Speed Bin B-A'!B342,'Speed Bin B-A'!B446,'Speed Bin B-A'!B550,'Speed Bin B-A'!B654,'Speed Bin B-A'!B758,'Speed Bin B-A'!B862,'Speed Bin B-A'!B966,'Speed Bin B-A'!B1070,'Speed Bin B-A'!B1174,'Speed Bin B-A'!B1278,'Speed Bin B-A'!B1382,'Speed Bin B-A'!B1486,'Speed Bin B-A'!B1590,'Speed Bin B-A'!B1694,'Speed Bin B-A'!B1798,'Speed Bin B-A'!B1902,'Speed Bin B-A'!B2006,'Speed Bin B-A'!B2110,'Speed Bin B-A'!B2214,'Speed Bin B-A'!B2318,'Speed Bin B-A'!B2422,'Speed Bin B-A'!B2526,'Speed Bin B-A'!B2630,'Speed Bin B-A'!B2734,'Speed Bin B-A'!B2838)</f>
        <v>170</v>
      </c>
      <c r="C335" s="273">
        <f>SUM('Speed Bin B-A'!C30,'Speed Bin B-A'!C134,'Speed Bin B-A'!C238,'Speed Bin B-A'!C342,'Speed Bin B-A'!C446,'Speed Bin B-A'!C550,'Speed Bin B-A'!C654,'Speed Bin B-A'!C758,'Speed Bin B-A'!C862,'Speed Bin B-A'!C966,'Speed Bin B-A'!C1070,'Speed Bin B-A'!C1174,'Speed Bin B-A'!C1278,'Speed Bin B-A'!C1382,'Speed Bin B-A'!C1486,'Speed Bin B-A'!C1590,'Speed Bin B-A'!C1694,'Speed Bin B-A'!C1798,'Speed Bin B-A'!C1902,'Speed Bin B-A'!C2006,'Speed Bin B-A'!C2110,'Speed Bin B-A'!C2214,'Speed Bin B-A'!C2318,'Speed Bin B-A'!C2422,'Speed Bin B-A'!C2526,'Speed Bin B-A'!C2630,'Speed Bin B-A'!C2734,'Speed Bin B-A'!C2838)</f>
        <v>0</v>
      </c>
      <c r="D335" s="273">
        <f>SUM('Speed Bin B-A'!D30,'Speed Bin B-A'!D134,'Speed Bin B-A'!D238,'Speed Bin B-A'!D342,'Speed Bin B-A'!D446,'Speed Bin B-A'!D550,'Speed Bin B-A'!D654,'Speed Bin B-A'!D758,'Speed Bin B-A'!D862,'Speed Bin B-A'!D966,'Speed Bin B-A'!D1070,'Speed Bin B-A'!D1174,'Speed Bin B-A'!D1278,'Speed Bin B-A'!D1382,'Speed Bin B-A'!D1486,'Speed Bin B-A'!D1590,'Speed Bin B-A'!D1694,'Speed Bin B-A'!D1798,'Speed Bin B-A'!D1902,'Speed Bin B-A'!D2006,'Speed Bin B-A'!D2110,'Speed Bin B-A'!D2214,'Speed Bin B-A'!D2318,'Speed Bin B-A'!D2422,'Speed Bin B-A'!D2526,'Speed Bin B-A'!D2630,'Speed Bin B-A'!D2734,'Speed Bin B-A'!D2838)</f>
        <v>5</v>
      </c>
      <c r="E335" s="273">
        <f>SUM('Speed Bin B-A'!E30,'Speed Bin B-A'!E134,'Speed Bin B-A'!E238,'Speed Bin B-A'!E342,'Speed Bin B-A'!E446,'Speed Bin B-A'!E550,'Speed Bin B-A'!E654,'Speed Bin B-A'!E758,'Speed Bin B-A'!E862,'Speed Bin B-A'!E966,'Speed Bin B-A'!E1070,'Speed Bin B-A'!E1174,'Speed Bin B-A'!E1278,'Speed Bin B-A'!E1382,'Speed Bin B-A'!E1486,'Speed Bin B-A'!E1590,'Speed Bin B-A'!E1694,'Speed Bin B-A'!E1798,'Speed Bin B-A'!E1902,'Speed Bin B-A'!E2006,'Speed Bin B-A'!E2110,'Speed Bin B-A'!E2214,'Speed Bin B-A'!E2318,'Speed Bin B-A'!E2422,'Speed Bin B-A'!E2526,'Speed Bin B-A'!E2630,'Speed Bin B-A'!E2734,'Speed Bin B-A'!E2838)</f>
        <v>32</v>
      </c>
      <c r="F335" s="273">
        <f>SUM('Speed Bin B-A'!F30,'Speed Bin B-A'!F134,'Speed Bin B-A'!F238,'Speed Bin B-A'!F342,'Speed Bin B-A'!F446,'Speed Bin B-A'!F550,'Speed Bin B-A'!F654,'Speed Bin B-A'!F758,'Speed Bin B-A'!F862,'Speed Bin B-A'!F966,'Speed Bin B-A'!F1070,'Speed Bin B-A'!F1174,'Speed Bin B-A'!F1278,'Speed Bin B-A'!F1382,'Speed Bin B-A'!F1486,'Speed Bin B-A'!F1590,'Speed Bin B-A'!F1694,'Speed Bin B-A'!F1798,'Speed Bin B-A'!F1902,'Speed Bin B-A'!F2006,'Speed Bin B-A'!F2110,'Speed Bin B-A'!F2214,'Speed Bin B-A'!F2318,'Speed Bin B-A'!F2422,'Speed Bin B-A'!F2526,'Speed Bin B-A'!F2630,'Speed Bin B-A'!F2734,'Speed Bin B-A'!F2838)</f>
        <v>96</v>
      </c>
      <c r="G335" s="273">
        <f>SUM('Speed Bin B-A'!G30,'Speed Bin B-A'!G134,'Speed Bin B-A'!G238,'Speed Bin B-A'!G342,'Speed Bin B-A'!G446,'Speed Bin B-A'!G550,'Speed Bin B-A'!G654,'Speed Bin B-A'!G758,'Speed Bin B-A'!G862,'Speed Bin B-A'!G966,'Speed Bin B-A'!G1070,'Speed Bin B-A'!G1174,'Speed Bin B-A'!G1278,'Speed Bin B-A'!G1382,'Speed Bin B-A'!G1486,'Speed Bin B-A'!G1590,'Speed Bin B-A'!G1694,'Speed Bin B-A'!G1798,'Speed Bin B-A'!G1902,'Speed Bin B-A'!G2006,'Speed Bin B-A'!G2110,'Speed Bin B-A'!G2214,'Speed Bin B-A'!G2318,'Speed Bin B-A'!G2422,'Speed Bin B-A'!G2526,'Speed Bin B-A'!G2630,'Speed Bin B-A'!G2734,'Speed Bin B-A'!G2838)</f>
        <v>34</v>
      </c>
      <c r="H335" s="273">
        <f>SUM('Speed Bin B-A'!H30,'Speed Bin B-A'!H134,'Speed Bin B-A'!H238,'Speed Bin B-A'!H342,'Speed Bin B-A'!H446,'Speed Bin B-A'!H550,'Speed Bin B-A'!H654,'Speed Bin B-A'!H758,'Speed Bin B-A'!H862,'Speed Bin B-A'!H966,'Speed Bin B-A'!H1070,'Speed Bin B-A'!H1174,'Speed Bin B-A'!H1278,'Speed Bin B-A'!H1382,'Speed Bin B-A'!H1486,'Speed Bin B-A'!H1590,'Speed Bin B-A'!H1694,'Speed Bin B-A'!H1798,'Speed Bin B-A'!H1902,'Speed Bin B-A'!H2006,'Speed Bin B-A'!H2110,'Speed Bin B-A'!H2214,'Speed Bin B-A'!H2318,'Speed Bin B-A'!H2422,'Speed Bin B-A'!H2526,'Speed Bin B-A'!H2630,'Speed Bin B-A'!H2734,'Speed Bin B-A'!H2838)</f>
        <v>3</v>
      </c>
      <c r="I335" s="273">
        <f>SUM('Speed Bin B-A'!I30,'Speed Bin B-A'!I134,'Speed Bin B-A'!I238,'Speed Bin B-A'!I342,'Speed Bin B-A'!I446,'Speed Bin B-A'!I550,'Speed Bin B-A'!I654,'Speed Bin B-A'!I758,'Speed Bin B-A'!I862,'Speed Bin B-A'!I966,'Speed Bin B-A'!I1070,'Speed Bin B-A'!I1174,'Speed Bin B-A'!I1278,'Speed Bin B-A'!I1382,'Speed Bin B-A'!I1486,'Speed Bin B-A'!I1590,'Speed Bin B-A'!I1694,'Speed Bin B-A'!I1798,'Speed Bin B-A'!I1902,'Speed Bin B-A'!I2006,'Speed Bin B-A'!I2110,'Speed Bin B-A'!I2214,'Speed Bin B-A'!I2318,'Speed Bin B-A'!I2422,'Speed Bin B-A'!I2526,'Speed Bin B-A'!I2630,'Speed Bin B-A'!I2734,'Speed Bin B-A'!I2838)</f>
        <v>0</v>
      </c>
      <c r="J335" s="273">
        <f>SUM('Speed Bin B-A'!J30,'Speed Bin B-A'!J134,'Speed Bin B-A'!J238,'Speed Bin B-A'!J342,'Speed Bin B-A'!J446,'Speed Bin B-A'!J550,'Speed Bin B-A'!J654,'Speed Bin B-A'!J758,'Speed Bin B-A'!J862,'Speed Bin B-A'!J966,'Speed Bin B-A'!J1070,'Speed Bin B-A'!J1174,'Speed Bin B-A'!J1278,'Speed Bin B-A'!J1382,'Speed Bin B-A'!J1486,'Speed Bin B-A'!J1590,'Speed Bin B-A'!J1694,'Speed Bin B-A'!J1798,'Speed Bin B-A'!J1902,'Speed Bin B-A'!J2006,'Speed Bin B-A'!J2110,'Speed Bin B-A'!J2214,'Speed Bin B-A'!J2318,'Speed Bin B-A'!J2422,'Speed Bin B-A'!J2526,'Speed Bin B-A'!J2630,'Speed Bin B-A'!J2734,'Speed Bin B-A'!J2838)</f>
        <v>0</v>
      </c>
      <c r="K335" s="273">
        <f>SUM('Speed Bin B-A'!K30,'Speed Bin B-A'!K134,'Speed Bin B-A'!K238,'Speed Bin B-A'!K342,'Speed Bin B-A'!K446,'Speed Bin B-A'!K550,'Speed Bin B-A'!K654,'Speed Bin B-A'!K758,'Speed Bin B-A'!K862,'Speed Bin B-A'!K966,'Speed Bin B-A'!K1070,'Speed Bin B-A'!K1174,'Speed Bin B-A'!K1278,'Speed Bin B-A'!K1382,'Speed Bin B-A'!K1486,'Speed Bin B-A'!K1590,'Speed Bin B-A'!K1694,'Speed Bin B-A'!K1798,'Speed Bin B-A'!K1902,'Speed Bin B-A'!K2006,'Speed Bin B-A'!K2110,'Speed Bin B-A'!K2214,'Speed Bin B-A'!K2318,'Speed Bin B-A'!K2422,'Speed Bin B-A'!K2526,'Speed Bin B-A'!K2630,'Speed Bin B-A'!K2734,'Speed Bin B-A'!K2838)</f>
        <v>0</v>
      </c>
      <c r="L335" s="273">
        <f>SUM('Speed Bin B-A'!L30,'Speed Bin B-A'!L134,'Speed Bin B-A'!L238,'Speed Bin B-A'!L342,'Speed Bin B-A'!L446,'Speed Bin B-A'!L550,'Speed Bin B-A'!L654,'Speed Bin B-A'!L758,'Speed Bin B-A'!L862,'Speed Bin B-A'!L966,'Speed Bin B-A'!L1070,'Speed Bin B-A'!L1174,'Speed Bin B-A'!L1278,'Speed Bin B-A'!L1382,'Speed Bin B-A'!L1486,'Speed Bin B-A'!L1590,'Speed Bin B-A'!L1694,'Speed Bin B-A'!L1798,'Speed Bin B-A'!L1902,'Speed Bin B-A'!L2006,'Speed Bin B-A'!L2110,'Speed Bin B-A'!L2214,'Speed Bin B-A'!L2318,'Speed Bin B-A'!L2422,'Speed Bin B-A'!L2526,'Speed Bin B-A'!L2630,'Speed Bin B-A'!L2734,'Speed Bin B-A'!L2838)</f>
        <v>0</v>
      </c>
      <c r="M335" s="273">
        <f>SUM('Speed Bin B-A'!M30,'Speed Bin B-A'!M134,'Speed Bin B-A'!M238,'Speed Bin B-A'!M342,'Speed Bin B-A'!M446,'Speed Bin B-A'!M550,'Speed Bin B-A'!M654,'Speed Bin B-A'!M758,'Speed Bin B-A'!M862,'Speed Bin B-A'!M966,'Speed Bin B-A'!M1070,'Speed Bin B-A'!M1174,'Speed Bin B-A'!M1278,'Speed Bin B-A'!M1382,'Speed Bin B-A'!M1486,'Speed Bin B-A'!M1590,'Speed Bin B-A'!M1694,'Speed Bin B-A'!M1798,'Speed Bin B-A'!M1902,'Speed Bin B-A'!M2006,'Speed Bin B-A'!M2110,'Speed Bin B-A'!M2214,'Speed Bin B-A'!M2318,'Speed Bin B-A'!M2422,'Speed Bin B-A'!M2526,'Speed Bin B-A'!M2630,'Speed Bin B-A'!M2734,'Speed Bin B-A'!M2838)</f>
        <v>0</v>
      </c>
      <c r="N335" s="273">
        <f>SUM('Speed Bin B-A'!N30,'Speed Bin B-A'!N134,'Speed Bin B-A'!N238,'Speed Bin B-A'!N342,'Speed Bin B-A'!N446,'Speed Bin B-A'!N550,'Speed Bin B-A'!N654,'Speed Bin B-A'!N758,'Speed Bin B-A'!N862,'Speed Bin B-A'!N966,'Speed Bin B-A'!N1070,'Speed Bin B-A'!N1174,'Speed Bin B-A'!N1278,'Speed Bin B-A'!N1382,'Speed Bin B-A'!N1486,'Speed Bin B-A'!N1590,'Speed Bin B-A'!N1694,'Speed Bin B-A'!N1798,'Speed Bin B-A'!N1902,'Speed Bin B-A'!N2006,'Speed Bin B-A'!N2110,'Speed Bin B-A'!N2214,'Speed Bin B-A'!N2318,'Speed Bin B-A'!N2422,'Speed Bin B-A'!N2526,'Speed Bin B-A'!N2630,'Speed Bin B-A'!N2734,'Speed Bin B-A'!N2838)</f>
        <v>0</v>
      </c>
      <c r="O335" s="273">
        <f>SUM('Speed Bin B-A'!O30,'Speed Bin B-A'!O134,'Speed Bin B-A'!O238,'Speed Bin B-A'!O342,'Speed Bin B-A'!O446,'Speed Bin B-A'!O550,'Speed Bin B-A'!O654,'Speed Bin B-A'!O758,'Speed Bin B-A'!O862,'Speed Bin B-A'!O966,'Speed Bin B-A'!O1070,'Speed Bin B-A'!O1174,'Speed Bin B-A'!O1278,'Speed Bin B-A'!O1382,'Speed Bin B-A'!O1486,'Speed Bin B-A'!O1590,'Speed Bin B-A'!O1694,'Speed Bin B-A'!O1798,'Speed Bin B-A'!O1902,'Speed Bin B-A'!O2006,'Speed Bin B-A'!O2110,'Speed Bin B-A'!O2214,'Speed Bin B-A'!O2318,'Speed Bin B-A'!O2422,'Speed Bin B-A'!O2526,'Speed Bin B-A'!O2630,'Speed Bin B-A'!O2734,'Speed Bin B-A'!O2838)</f>
        <v>0</v>
      </c>
      <c r="P335" s="273">
        <f>SUM('Speed Bin B-A'!P30,'Speed Bin B-A'!P134,'Speed Bin B-A'!P238,'Speed Bin B-A'!P342,'Speed Bin B-A'!P446,'Speed Bin B-A'!P550,'Speed Bin B-A'!P654,'Speed Bin B-A'!P758,'Speed Bin B-A'!P862,'Speed Bin B-A'!P966,'Speed Bin B-A'!P1070,'Speed Bin B-A'!P1174,'Speed Bin B-A'!P1278,'Speed Bin B-A'!P1382,'Speed Bin B-A'!P1486,'Speed Bin B-A'!P1590,'Speed Bin B-A'!P1694,'Speed Bin B-A'!P1798,'Speed Bin B-A'!P1902,'Speed Bin B-A'!P2006,'Speed Bin B-A'!P2110,'Speed Bin B-A'!P2214,'Speed Bin B-A'!P2318,'Speed Bin B-A'!P2422,'Speed Bin B-A'!P2526,'Speed Bin B-A'!P2630,'Speed Bin B-A'!P2734,'Speed Bin B-A'!P2838)</f>
        <v>0</v>
      </c>
      <c r="Q335" s="273">
        <f>SUM('Speed Bin B-A'!Q30,'Speed Bin B-A'!Q134,'Speed Bin B-A'!Q238,'Speed Bin B-A'!Q342,'Speed Bin B-A'!Q446,'Speed Bin B-A'!Q550,'Speed Bin B-A'!Q654,'Speed Bin B-A'!Q758,'Speed Bin B-A'!Q862,'Speed Bin B-A'!Q966,'Speed Bin B-A'!Q1070,'Speed Bin B-A'!Q1174,'Speed Bin B-A'!Q1278,'Speed Bin B-A'!Q1382,'Speed Bin B-A'!Q1486,'Speed Bin B-A'!Q1590,'Speed Bin B-A'!Q1694,'Speed Bin B-A'!Q1798,'Speed Bin B-A'!Q1902,'Speed Bin B-A'!Q2006,'Speed Bin B-A'!Q2110,'Speed Bin B-A'!Q2214,'Speed Bin B-A'!Q2318,'Speed Bin B-A'!Q2422,'Speed Bin B-A'!Q2526,'Speed Bin B-A'!Q2630,'Speed Bin B-A'!Q2734,'Speed Bin B-A'!Q2838)</f>
        <v>0</v>
      </c>
      <c r="R335" s="273">
        <f>SUM('Speed Bin B-A'!R30,'Speed Bin B-A'!R134,'Speed Bin B-A'!R238,'Speed Bin B-A'!R342,'Speed Bin B-A'!R446,'Speed Bin B-A'!R550,'Speed Bin B-A'!R654,'Speed Bin B-A'!R758,'Speed Bin B-A'!R862,'Speed Bin B-A'!R966,'Speed Bin B-A'!R1070,'Speed Bin B-A'!R1174,'Speed Bin B-A'!R1278,'Speed Bin B-A'!R1382,'Speed Bin B-A'!R1486,'Speed Bin B-A'!R1590,'Speed Bin B-A'!R1694,'Speed Bin B-A'!R1798,'Speed Bin B-A'!R1902,'Speed Bin B-A'!R2006,'Speed Bin B-A'!R2110,'Speed Bin B-A'!R2214,'Speed Bin B-A'!R2318,'Speed Bin B-A'!R2422,'Speed Bin B-A'!R2526,'Speed Bin B-A'!R2630,'Speed Bin B-A'!R2734,'Speed Bin B-A'!R2838)</f>
        <v>0</v>
      </c>
      <c r="S335" s="273">
        <f>SUM('Speed Bin B-A'!S30,'Speed Bin B-A'!S134,'Speed Bin B-A'!S238,'Speed Bin B-A'!S342,'Speed Bin B-A'!S446,'Speed Bin B-A'!S550,'Speed Bin B-A'!S654,'Speed Bin B-A'!S758,'Speed Bin B-A'!S862,'Speed Bin B-A'!S966,'Speed Bin B-A'!S1070,'Speed Bin B-A'!S1174,'Speed Bin B-A'!S1278,'Speed Bin B-A'!S1382,'Speed Bin B-A'!S1486,'Speed Bin B-A'!S1590,'Speed Bin B-A'!S1694,'Speed Bin B-A'!S1798,'Speed Bin B-A'!S1902,'Speed Bin B-A'!S2006,'Speed Bin B-A'!S2110,'Speed Bin B-A'!S2214,'Speed Bin B-A'!S2318,'Speed Bin B-A'!S2422,'Speed Bin B-A'!S2526,'Speed Bin B-A'!S2630,'Speed Bin B-A'!S2734,'Speed Bin B-A'!S2838)</f>
        <v>0</v>
      </c>
      <c r="T335" s="273">
        <f>SUM('Speed Bin B-A'!T30,'Speed Bin B-A'!T134,'Speed Bin B-A'!T238,'Speed Bin B-A'!T342,'Speed Bin B-A'!T446,'Speed Bin B-A'!T550,'Speed Bin B-A'!T654,'Speed Bin B-A'!T758,'Speed Bin B-A'!T862,'Speed Bin B-A'!T966,'Speed Bin B-A'!T1070,'Speed Bin B-A'!T1174,'Speed Bin B-A'!T1278,'Speed Bin B-A'!T1382,'Speed Bin B-A'!T1486,'Speed Bin B-A'!T1590,'Speed Bin B-A'!T1694,'Speed Bin B-A'!T1798,'Speed Bin B-A'!T1902,'Speed Bin B-A'!T2006,'Speed Bin B-A'!T2110,'Speed Bin B-A'!T2214,'Speed Bin B-A'!T2318,'Speed Bin B-A'!T2422,'Speed Bin B-A'!T2526,'Speed Bin B-A'!T2630,'Speed Bin B-A'!T2734,'Speed Bin B-A'!T2838)</f>
        <v>0</v>
      </c>
      <c r="U335" s="273">
        <f>SUM('Speed Bin B-A'!U30,'Speed Bin B-A'!U134,'Speed Bin B-A'!U238,'Speed Bin B-A'!U342,'Speed Bin B-A'!U446,'Speed Bin B-A'!U550,'Speed Bin B-A'!U654,'Speed Bin B-A'!U758,'Speed Bin B-A'!U862,'Speed Bin B-A'!U966,'Speed Bin B-A'!U1070,'Speed Bin B-A'!U1174,'Speed Bin B-A'!U1278,'Speed Bin B-A'!U1382,'Speed Bin B-A'!U1486,'Speed Bin B-A'!U1590,'Speed Bin B-A'!U1694,'Speed Bin B-A'!U1798,'Speed Bin B-A'!U1902,'Speed Bin B-A'!U2006,'Speed Bin B-A'!U2110,'Speed Bin B-A'!U2214,'Speed Bin B-A'!U2318,'Speed Bin B-A'!U2422,'Speed Bin B-A'!U2526,'Speed Bin B-A'!U2630,'Speed Bin B-A'!U2734,'Speed Bin B-A'!U2838)</f>
        <v>0</v>
      </c>
      <c r="V335" s="274">
        <f>IFERROR(AVERAGE('Speed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22.544999999999998</v>
      </c>
      <c r="W335" s="274">
        <f>IFERROR(AVERAGE('Speed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24.924999999999997</v>
      </c>
      <c r="X335" s="282"/>
      <c r="Y335" s="282"/>
      <c r="Z335" s="272">
        <v>0.79166666666666696</v>
      </c>
      <c r="AA335" s="275">
        <f t="shared" ref="AA335" si="182">SUM(C392:C395)</f>
        <v>37</v>
      </c>
      <c r="AB335" s="275">
        <f t="shared" ref="AB335:AR335" si="183">SUM(D392:D395)</f>
        <v>89</v>
      </c>
      <c r="AC335" s="275">
        <f t="shared" si="183"/>
        <v>465</v>
      </c>
      <c r="AD335" s="275">
        <f t="shared" si="183"/>
        <v>596</v>
      </c>
      <c r="AE335" s="275">
        <f t="shared" si="183"/>
        <v>149</v>
      </c>
      <c r="AF335" s="275">
        <f t="shared" si="183"/>
        <v>16</v>
      </c>
      <c r="AG335" s="275">
        <f t="shared" si="183"/>
        <v>0</v>
      </c>
      <c r="AH335" s="275">
        <f t="shared" si="183"/>
        <v>0</v>
      </c>
      <c r="AI335" s="275">
        <f t="shared" si="183"/>
        <v>0</v>
      </c>
      <c r="AJ335" s="275">
        <f t="shared" si="183"/>
        <v>0</v>
      </c>
      <c r="AK335" s="275">
        <f t="shared" si="183"/>
        <v>0</v>
      </c>
      <c r="AL335" s="275">
        <f t="shared" si="183"/>
        <v>0</v>
      </c>
      <c r="AM335" s="275">
        <f t="shared" si="183"/>
        <v>0</v>
      </c>
      <c r="AN335" s="275">
        <f t="shared" si="183"/>
        <v>0</v>
      </c>
      <c r="AO335" s="275">
        <f t="shared" si="183"/>
        <v>0</v>
      </c>
      <c r="AP335" s="275">
        <f t="shared" si="183"/>
        <v>0</v>
      </c>
      <c r="AQ335" s="275">
        <f t="shared" si="183"/>
        <v>0</v>
      </c>
      <c r="AR335" s="275">
        <f t="shared" si="183"/>
        <v>0</v>
      </c>
      <c r="AS335" s="275">
        <f>SUM(U392:U395)</f>
        <v>0</v>
      </c>
      <c r="AT335" s="274">
        <f>IFERROR(AVERAGE(V392:V395),"-")</f>
        <v>20.328749999999999</v>
      </c>
      <c r="AU335" s="274">
        <f>IFERROR(AVERAGE(W392:W395),"-")</f>
        <v>24.700519005847955</v>
      </c>
    </row>
    <row r="336" spans="1:47" x14ac:dyDescent="0.25">
      <c r="A336" s="272">
        <v>0.20833333333333301</v>
      </c>
      <c r="B336" s="273">
        <f>SUM('Speed Bin B-A'!B31,'Speed Bin B-A'!B135,'Speed Bin B-A'!B239,'Speed Bin B-A'!B343,'Speed Bin B-A'!B447,'Speed Bin B-A'!B551,'Speed Bin B-A'!B655,'Speed Bin B-A'!B759,'Speed Bin B-A'!B863,'Speed Bin B-A'!B967,'Speed Bin B-A'!B1071,'Speed Bin B-A'!B1175,'Speed Bin B-A'!B1279,'Speed Bin B-A'!B1383,'Speed Bin B-A'!B1487,'Speed Bin B-A'!B1591,'Speed Bin B-A'!B1695,'Speed Bin B-A'!B1799,'Speed Bin B-A'!B1903,'Speed Bin B-A'!B2007,'Speed Bin B-A'!B2111,'Speed Bin B-A'!B2215,'Speed Bin B-A'!B2319,'Speed Bin B-A'!B2423,'Speed Bin B-A'!B2527,'Speed Bin B-A'!B2631,'Speed Bin B-A'!B2735,'Speed Bin B-A'!B2839)</f>
        <v>144</v>
      </c>
      <c r="C336" s="273">
        <f>SUM('Speed Bin B-A'!C31,'Speed Bin B-A'!C135,'Speed Bin B-A'!C239,'Speed Bin B-A'!C343,'Speed Bin B-A'!C447,'Speed Bin B-A'!C551,'Speed Bin B-A'!C655,'Speed Bin B-A'!C759,'Speed Bin B-A'!C863,'Speed Bin B-A'!C967,'Speed Bin B-A'!C1071,'Speed Bin B-A'!C1175,'Speed Bin B-A'!C1279,'Speed Bin B-A'!C1383,'Speed Bin B-A'!C1487,'Speed Bin B-A'!C1591,'Speed Bin B-A'!C1695,'Speed Bin B-A'!C1799,'Speed Bin B-A'!C1903,'Speed Bin B-A'!C2007,'Speed Bin B-A'!C2111,'Speed Bin B-A'!C2215,'Speed Bin B-A'!C2319,'Speed Bin B-A'!C2423,'Speed Bin B-A'!C2527,'Speed Bin B-A'!C2631,'Speed Bin B-A'!C2735,'Speed Bin B-A'!C2839)</f>
        <v>1</v>
      </c>
      <c r="D336" s="273">
        <f>SUM('Speed Bin B-A'!D31,'Speed Bin B-A'!D135,'Speed Bin B-A'!D239,'Speed Bin B-A'!D343,'Speed Bin B-A'!D447,'Speed Bin B-A'!D551,'Speed Bin B-A'!D655,'Speed Bin B-A'!D759,'Speed Bin B-A'!D863,'Speed Bin B-A'!D967,'Speed Bin B-A'!D1071,'Speed Bin B-A'!D1175,'Speed Bin B-A'!D1279,'Speed Bin B-A'!D1383,'Speed Bin B-A'!D1487,'Speed Bin B-A'!D1591,'Speed Bin B-A'!D1695,'Speed Bin B-A'!D1799,'Speed Bin B-A'!D1903,'Speed Bin B-A'!D2007,'Speed Bin B-A'!D2111,'Speed Bin B-A'!D2215,'Speed Bin B-A'!D2319,'Speed Bin B-A'!D2423,'Speed Bin B-A'!D2527,'Speed Bin B-A'!D2631,'Speed Bin B-A'!D2735,'Speed Bin B-A'!D2839)</f>
        <v>9</v>
      </c>
      <c r="E336" s="273">
        <f>SUM('Speed Bin B-A'!E31,'Speed Bin B-A'!E135,'Speed Bin B-A'!E239,'Speed Bin B-A'!E343,'Speed Bin B-A'!E447,'Speed Bin B-A'!E551,'Speed Bin B-A'!E655,'Speed Bin B-A'!E759,'Speed Bin B-A'!E863,'Speed Bin B-A'!E967,'Speed Bin B-A'!E1071,'Speed Bin B-A'!E1175,'Speed Bin B-A'!E1279,'Speed Bin B-A'!E1383,'Speed Bin B-A'!E1487,'Speed Bin B-A'!E1591,'Speed Bin B-A'!E1695,'Speed Bin B-A'!E1799,'Speed Bin B-A'!E1903,'Speed Bin B-A'!E2007,'Speed Bin B-A'!E2111,'Speed Bin B-A'!E2215,'Speed Bin B-A'!E2319,'Speed Bin B-A'!E2423,'Speed Bin B-A'!E2527,'Speed Bin B-A'!E2631,'Speed Bin B-A'!E2735,'Speed Bin B-A'!E2839)</f>
        <v>25</v>
      </c>
      <c r="F336" s="273">
        <f>SUM('Speed Bin B-A'!F31,'Speed Bin B-A'!F135,'Speed Bin B-A'!F239,'Speed Bin B-A'!F343,'Speed Bin B-A'!F447,'Speed Bin B-A'!F551,'Speed Bin B-A'!F655,'Speed Bin B-A'!F759,'Speed Bin B-A'!F863,'Speed Bin B-A'!F967,'Speed Bin B-A'!F1071,'Speed Bin B-A'!F1175,'Speed Bin B-A'!F1279,'Speed Bin B-A'!F1383,'Speed Bin B-A'!F1487,'Speed Bin B-A'!F1591,'Speed Bin B-A'!F1695,'Speed Bin B-A'!F1799,'Speed Bin B-A'!F1903,'Speed Bin B-A'!F2007,'Speed Bin B-A'!F2111,'Speed Bin B-A'!F2215,'Speed Bin B-A'!F2319,'Speed Bin B-A'!F2423,'Speed Bin B-A'!F2527,'Speed Bin B-A'!F2631,'Speed Bin B-A'!F2735,'Speed Bin B-A'!F2839)</f>
        <v>88</v>
      </c>
      <c r="G336" s="273">
        <f>SUM('Speed Bin B-A'!G31,'Speed Bin B-A'!G135,'Speed Bin B-A'!G239,'Speed Bin B-A'!G343,'Speed Bin B-A'!G447,'Speed Bin B-A'!G551,'Speed Bin B-A'!G655,'Speed Bin B-A'!G759,'Speed Bin B-A'!G863,'Speed Bin B-A'!G967,'Speed Bin B-A'!G1071,'Speed Bin B-A'!G1175,'Speed Bin B-A'!G1279,'Speed Bin B-A'!G1383,'Speed Bin B-A'!G1487,'Speed Bin B-A'!G1591,'Speed Bin B-A'!G1695,'Speed Bin B-A'!G1799,'Speed Bin B-A'!G1903,'Speed Bin B-A'!G2007,'Speed Bin B-A'!G2111,'Speed Bin B-A'!G2215,'Speed Bin B-A'!G2319,'Speed Bin B-A'!G2423,'Speed Bin B-A'!G2527,'Speed Bin B-A'!G2631,'Speed Bin B-A'!G2735,'Speed Bin B-A'!G2839)</f>
        <v>16</v>
      </c>
      <c r="H336" s="273">
        <f>SUM('Speed Bin B-A'!H31,'Speed Bin B-A'!H135,'Speed Bin B-A'!H239,'Speed Bin B-A'!H343,'Speed Bin B-A'!H447,'Speed Bin B-A'!H551,'Speed Bin B-A'!H655,'Speed Bin B-A'!H759,'Speed Bin B-A'!H863,'Speed Bin B-A'!H967,'Speed Bin B-A'!H1071,'Speed Bin B-A'!H1175,'Speed Bin B-A'!H1279,'Speed Bin B-A'!H1383,'Speed Bin B-A'!H1487,'Speed Bin B-A'!H1591,'Speed Bin B-A'!H1695,'Speed Bin B-A'!H1799,'Speed Bin B-A'!H1903,'Speed Bin B-A'!H2007,'Speed Bin B-A'!H2111,'Speed Bin B-A'!H2215,'Speed Bin B-A'!H2319,'Speed Bin B-A'!H2423,'Speed Bin B-A'!H2527,'Speed Bin B-A'!H2631,'Speed Bin B-A'!H2735,'Speed Bin B-A'!H2839)</f>
        <v>5</v>
      </c>
      <c r="I336" s="273">
        <f>SUM('Speed Bin B-A'!I31,'Speed Bin B-A'!I135,'Speed Bin B-A'!I239,'Speed Bin B-A'!I343,'Speed Bin B-A'!I447,'Speed Bin B-A'!I551,'Speed Bin B-A'!I655,'Speed Bin B-A'!I759,'Speed Bin B-A'!I863,'Speed Bin B-A'!I967,'Speed Bin B-A'!I1071,'Speed Bin B-A'!I1175,'Speed Bin B-A'!I1279,'Speed Bin B-A'!I1383,'Speed Bin B-A'!I1487,'Speed Bin B-A'!I1591,'Speed Bin B-A'!I1695,'Speed Bin B-A'!I1799,'Speed Bin B-A'!I1903,'Speed Bin B-A'!I2007,'Speed Bin B-A'!I2111,'Speed Bin B-A'!I2215,'Speed Bin B-A'!I2319,'Speed Bin B-A'!I2423,'Speed Bin B-A'!I2527,'Speed Bin B-A'!I2631,'Speed Bin B-A'!I2735,'Speed Bin B-A'!I2839)</f>
        <v>0</v>
      </c>
      <c r="J336" s="273">
        <f>SUM('Speed Bin B-A'!J31,'Speed Bin B-A'!J135,'Speed Bin B-A'!J239,'Speed Bin B-A'!J343,'Speed Bin B-A'!J447,'Speed Bin B-A'!J551,'Speed Bin B-A'!J655,'Speed Bin B-A'!J759,'Speed Bin B-A'!J863,'Speed Bin B-A'!J967,'Speed Bin B-A'!J1071,'Speed Bin B-A'!J1175,'Speed Bin B-A'!J1279,'Speed Bin B-A'!J1383,'Speed Bin B-A'!J1487,'Speed Bin B-A'!J1591,'Speed Bin B-A'!J1695,'Speed Bin B-A'!J1799,'Speed Bin B-A'!J1903,'Speed Bin B-A'!J2007,'Speed Bin B-A'!J2111,'Speed Bin B-A'!J2215,'Speed Bin B-A'!J2319,'Speed Bin B-A'!J2423,'Speed Bin B-A'!J2527,'Speed Bin B-A'!J2631,'Speed Bin B-A'!J2735,'Speed Bin B-A'!J2839)</f>
        <v>0</v>
      </c>
      <c r="K336" s="273">
        <f>SUM('Speed Bin B-A'!K31,'Speed Bin B-A'!K135,'Speed Bin B-A'!K239,'Speed Bin B-A'!K343,'Speed Bin B-A'!K447,'Speed Bin B-A'!K551,'Speed Bin B-A'!K655,'Speed Bin B-A'!K759,'Speed Bin B-A'!K863,'Speed Bin B-A'!K967,'Speed Bin B-A'!K1071,'Speed Bin B-A'!K1175,'Speed Bin B-A'!K1279,'Speed Bin B-A'!K1383,'Speed Bin B-A'!K1487,'Speed Bin B-A'!K1591,'Speed Bin B-A'!K1695,'Speed Bin B-A'!K1799,'Speed Bin B-A'!K1903,'Speed Bin B-A'!K2007,'Speed Bin B-A'!K2111,'Speed Bin B-A'!K2215,'Speed Bin B-A'!K2319,'Speed Bin B-A'!K2423,'Speed Bin B-A'!K2527,'Speed Bin B-A'!K2631,'Speed Bin B-A'!K2735,'Speed Bin B-A'!K2839)</f>
        <v>0</v>
      </c>
      <c r="L336" s="273">
        <f>SUM('Speed Bin B-A'!L31,'Speed Bin B-A'!L135,'Speed Bin B-A'!L239,'Speed Bin B-A'!L343,'Speed Bin B-A'!L447,'Speed Bin B-A'!L551,'Speed Bin B-A'!L655,'Speed Bin B-A'!L759,'Speed Bin B-A'!L863,'Speed Bin B-A'!L967,'Speed Bin B-A'!L1071,'Speed Bin B-A'!L1175,'Speed Bin B-A'!L1279,'Speed Bin B-A'!L1383,'Speed Bin B-A'!L1487,'Speed Bin B-A'!L1591,'Speed Bin B-A'!L1695,'Speed Bin B-A'!L1799,'Speed Bin B-A'!L1903,'Speed Bin B-A'!L2007,'Speed Bin B-A'!L2111,'Speed Bin B-A'!L2215,'Speed Bin B-A'!L2319,'Speed Bin B-A'!L2423,'Speed Bin B-A'!L2527,'Speed Bin B-A'!L2631,'Speed Bin B-A'!L2735,'Speed Bin B-A'!L2839)</f>
        <v>0</v>
      </c>
      <c r="M336" s="273">
        <f>SUM('Speed Bin B-A'!M31,'Speed Bin B-A'!M135,'Speed Bin B-A'!M239,'Speed Bin B-A'!M343,'Speed Bin B-A'!M447,'Speed Bin B-A'!M551,'Speed Bin B-A'!M655,'Speed Bin B-A'!M759,'Speed Bin B-A'!M863,'Speed Bin B-A'!M967,'Speed Bin B-A'!M1071,'Speed Bin B-A'!M1175,'Speed Bin B-A'!M1279,'Speed Bin B-A'!M1383,'Speed Bin B-A'!M1487,'Speed Bin B-A'!M1591,'Speed Bin B-A'!M1695,'Speed Bin B-A'!M1799,'Speed Bin B-A'!M1903,'Speed Bin B-A'!M2007,'Speed Bin B-A'!M2111,'Speed Bin B-A'!M2215,'Speed Bin B-A'!M2319,'Speed Bin B-A'!M2423,'Speed Bin B-A'!M2527,'Speed Bin B-A'!M2631,'Speed Bin B-A'!M2735,'Speed Bin B-A'!M2839)</f>
        <v>0</v>
      </c>
      <c r="N336" s="273">
        <f>SUM('Speed Bin B-A'!N31,'Speed Bin B-A'!N135,'Speed Bin B-A'!N239,'Speed Bin B-A'!N343,'Speed Bin B-A'!N447,'Speed Bin B-A'!N551,'Speed Bin B-A'!N655,'Speed Bin B-A'!N759,'Speed Bin B-A'!N863,'Speed Bin B-A'!N967,'Speed Bin B-A'!N1071,'Speed Bin B-A'!N1175,'Speed Bin B-A'!N1279,'Speed Bin B-A'!N1383,'Speed Bin B-A'!N1487,'Speed Bin B-A'!N1591,'Speed Bin B-A'!N1695,'Speed Bin B-A'!N1799,'Speed Bin B-A'!N1903,'Speed Bin B-A'!N2007,'Speed Bin B-A'!N2111,'Speed Bin B-A'!N2215,'Speed Bin B-A'!N2319,'Speed Bin B-A'!N2423,'Speed Bin B-A'!N2527,'Speed Bin B-A'!N2631,'Speed Bin B-A'!N2735,'Speed Bin B-A'!N2839)</f>
        <v>0</v>
      </c>
      <c r="O336" s="273">
        <f>SUM('Speed Bin B-A'!O31,'Speed Bin B-A'!O135,'Speed Bin B-A'!O239,'Speed Bin B-A'!O343,'Speed Bin B-A'!O447,'Speed Bin B-A'!O551,'Speed Bin B-A'!O655,'Speed Bin B-A'!O759,'Speed Bin B-A'!O863,'Speed Bin B-A'!O967,'Speed Bin B-A'!O1071,'Speed Bin B-A'!O1175,'Speed Bin B-A'!O1279,'Speed Bin B-A'!O1383,'Speed Bin B-A'!O1487,'Speed Bin B-A'!O1591,'Speed Bin B-A'!O1695,'Speed Bin B-A'!O1799,'Speed Bin B-A'!O1903,'Speed Bin B-A'!O2007,'Speed Bin B-A'!O2111,'Speed Bin B-A'!O2215,'Speed Bin B-A'!O2319,'Speed Bin B-A'!O2423,'Speed Bin B-A'!O2527,'Speed Bin B-A'!O2631,'Speed Bin B-A'!O2735,'Speed Bin B-A'!O2839)</f>
        <v>0</v>
      </c>
      <c r="P336" s="273">
        <f>SUM('Speed Bin B-A'!P31,'Speed Bin B-A'!P135,'Speed Bin B-A'!P239,'Speed Bin B-A'!P343,'Speed Bin B-A'!P447,'Speed Bin B-A'!P551,'Speed Bin B-A'!P655,'Speed Bin B-A'!P759,'Speed Bin B-A'!P863,'Speed Bin B-A'!P967,'Speed Bin B-A'!P1071,'Speed Bin B-A'!P1175,'Speed Bin B-A'!P1279,'Speed Bin B-A'!P1383,'Speed Bin B-A'!P1487,'Speed Bin B-A'!P1591,'Speed Bin B-A'!P1695,'Speed Bin B-A'!P1799,'Speed Bin B-A'!P1903,'Speed Bin B-A'!P2007,'Speed Bin B-A'!P2111,'Speed Bin B-A'!P2215,'Speed Bin B-A'!P2319,'Speed Bin B-A'!P2423,'Speed Bin B-A'!P2527,'Speed Bin B-A'!P2631,'Speed Bin B-A'!P2735,'Speed Bin B-A'!P2839)</f>
        <v>0</v>
      </c>
      <c r="Q336" s="273">
        <f>SUM('Speed Bin B-A'!Q31,'Speed Bin B-A'!Q135,'Speed Bin B-A'!Q239,'Speed Bin B-A'!Q343,'Speed Bin B-A'!Q447,'Speed Bin B-A'!Q551,'Speed Bin B-A'!Q655,'Speed Bin B-A'!Q759,'Speed Bin B-A'!Q863,'Speed Bin B-A'!Q967,'Speed Bin B-A'!Q1071,'Speed Bin B-A'!Q1175,'Speed Bin B-A'!Q1279,'Speed Bin B-A'!Q1383,'Speed Bin B-A'!Q1487,'Speed Bin B-A'!Q1591,'Speed Bin B-A'!Q1695,'Speed Bin B-A'!Q1799,'Speed Bin B-A'!Q1903,'Speed Bin B-A'!Q2007,'Speed Bin B-A'!Q2111,'Speed Bin B-A'!Q2215,'Speed Bin B-A'!Q2319,'Speed Bin B-A'!Q2423,'Speed Bin B-A'!Q2527,'Speed Bin B-A'!Q2631,'Speed Bin B-A'!Q2735,'Speed Bin B-A'!Q2839)</f>
        <v>0</v>
      </c>
      <c r="R336" s="273">
        <f>SUM('Speed Bin B-A'!R31,'Speed Bin B-A'!R135,'Speed Bin B-A'!R239,'Speed Bin B-A'!R343,'Speed Bin B-A'!R447,'Speed Bin B-A'!R551,'Speed Bin B-A'!R655,'Speed Bin B-A'!R759,'Speed Bin B-A'!R863,'Speed Bin B-A'!R967,'Speed Bin B-A'!R1071,'Speed Bin B-A'!R1175,'Speed Bin B-A'!R1279,'Speed Bin B-A'!R1383,'Speed Bin B-A'!R1487,'Speed Bin B-A'!R1591,'Speed Bin B-A'!R1695,'Speed Bin B-A'!R1799,'Speed Bin B-A'!R1903,'Speed Bin B-A'!R2007,'Speed Bin B-A'!R2111,'Speed Bin B-A'!R2215,'Speed Bin B-A'!R2319,'Speed Bin B-A'!R2423,'Speed Bin B-A'!R2527,'Speed Bin B-A'!R2631,'Speed Bin B-A'!R2735,'Speed Bin B-A'!R2839)</f>
        <v>0</v>
      </c>
      <c r="S336" s="273">
        <f>SUM('Speed Bin B-A'!S31,'Speed Bin B-A'!S135,'Speed Bin B-A'!S239,'Speed Bin B-A'!S343,'Speed Bin B-A'!S447,'Speed Bin B-A'!S551,'Speed Bin B-A'!S655,'Speed Bin B-A'!S759,'Speed Bin B-A'!S863,'Speed Bin B-A'!S967,'Speed Bin B-A'!S1071,'Speed Bin B-A'!S1175,'Speed Bin B-A'!S1279,'Speed Bin B-A'!S1383,'Speed Bin B-A'!S1487,'Speed Bin B-A'!S1591,'Speed Bin B-A'!S1695,'Speed Bin B-A'!S1799,'Speed Bin B-A'!S1903,'Speed Bin B-A'!S2007,'Speed Bin B-A'!S2111,'Speed Bin B-A'!S2215,'Speed Bin B-A'!S2319,'Speed Bin B-A'!S2423,'Speed Bin B-A'!S2527,'Speed Bin B-A'!S2631,'Speed Bin B-A'!S2735,'Speed Bin B-A'!S2839)</f>
        <v>0</v>
      </c>
      <c r="T336" s="273">
        <f>SUM('Speed Bin B-A'!T31,'Speed Bin B-A'!T135,'Speed Bin B-A'!T239,'Speed Bin B-A'!T343,'Speed Bin B-A'!T447,'Speed Bin B-A'!T551,'Speed Bin B-A'!T655,'Speed Bin B-A'!T759,'Speed Bin B-A'!T863,'Speed Bin B-A'!T967,'Speed Bin B-A'!T1071,'Speed Bin B-A'!T1175,'Speed Bin B-A'!T1279,'Speed Bin B-A'!T1383,'Speed Bin B-A'!T1487,'Speed Bin B-A'!T1591,'Speed Bin B-A'!T1695,'Speed Bin B-A'!T1799,'Speed Bin B-A'!T1903,'Speed Bin B-A'!T2007,'Speed Bin B-A'!T2111,'Speed Bin B-A'!T2215,'Speed Bin B-A'!T2319,'Speed Bin B-A'!T2423,'Speed Bin B-A'!T2527,'Speed Bin B-A'!T2631,'Speed Bin B-A'!T2735,'Speed Bin B-A'!T2839)</f>
        <v>0</v>
      </c>
      <c r="U336" s="273">
        <f>SUM('Speed Bin B-A'!U31,'Speed Bin B-A'!U135,'Speed Bin B-A'!U239,'Speed Bin B-A'!U343,'Speed Bin B-A'!U447,'Speed Bin B-A'!U551,'Speed Bin B-A'!U655,'Speed Bin B-A'!U759,'Speed Bin B-A'!U863,'Speed Bin B-A'!U967,'Speed Bin B-A'!U1071,'Speed Bin B-A'!U1175,'Speed Bin B-A'!U1279,'Speed Bin B-A'!U1383,'Speed Bin B-A'!U1487,'Speed Bin B-A'!U1591,'Speed Bin B-A'!U1695,'Speed Bin B-A'!U1799,'Speed Bin B-A'!U1903,'Speed Bin B-A'!U2007,'Speed Bin B-A'!U2111,'Speed Bin B-A'!U2215,'Speed Bin B-A'!U2319,'Speed Bin B-A'!U2423,'Speed Bin B-A'!U2527,'Speed Bin B-A'!U2631,'Speed Bin B-A'!U2735,'Speed Bin B-A'!U2839)</f>
        <v>0</v>
      </c>
      <c r="V336" s="274">
        <f>IFERROR(AVERAGE('Speed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21.669999999999998</v>
      </c>
      <c r="W336" s="274">
        <f>IFERROR(AVERAGE('Speed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26.159999999999997</v>
      </c>
      <c r="X336" s="282"/>
      <c r="Y336" s="282"/>
      <c r="Z336" s="272">
        <v>0.83333333333333304</v>
      </c>
      <c r="AA336" s="275">
        <f t="shared" ref="AA336" si="184">SUM(C396:C399)</f>
        <v>17</v>
      </c>
      <c r="AB336" s="275">
        <f t="shared" ref="AB336:AR336" si="185">SUM(D396:D399)</f>
        <v>70</v>
      </c>
      <c r="AC336" s="275">
        <f t="shared" si="185"/>
        <v>358</v>
      </c>
      <c r="AD336" s="275">
        <f t="shared" si="185"/>
        <v>544</v>
      </c>
      <c r="AE336" s="275">
        <f t="shared" si="185"/>
        <v>115</v>
      </c>
      <c r="AF336" s="275">
        <f t="shared" si="185"/>
        <v>15</v>
      </c>
      <c r="AG336" s="275">
        <f t="shared" si="185"/>
        <v>3</v>
      </c>
      <c r="AH336" s="275">
        <f t="shared" si="185"/>
        <v>0</v>
      </c>
      <c r="AI336" s="275">
        <f t="shared" si="185"/>
        <v>0</v>
      </c>
      <c r="AJ336" s="275">
        <f t="shared" si="185"/>
        <v>0</v>
      </c>
      <c r="AK336" s="275">
        <f t="shared" si="185"/>
        <v>0</v>
      </c>
      <c r="AL336" s="275">
        <f t="shared" si="185"/>
        <v>0</v>
      </c>
      <c r="AM336" s="275">
        <f t="shared" si="185"/>
        <v>0</v>
      </c>
      <c r="AN336" s="275">
        <f t="shared" si="185"/>
        <v>0</v>
      </c>
      <c r="AO336" s="275">
        <f t="shared" si="185"/>
        <v>0</v>
      </c>
      <c r="AP336" s="275">
        <f t="shared" si="185"/>
        <v>0</v>
      </c>
      <c r="AQ336" s="275">
        <f t="shared" si="185"/>
        <v>0</v>
      </c>
      <c r="AR336" s="275">
        <f t="shared" si="185"/>
        <v>0</v>
      </c>
      <c r="AS336" s="275">
        <f>SUM(U396:U399)</f>
        <v>0</v>
      </c>
      <c r="AT336" s="274">
        <f>IFERROR(AVERAGE(V396:V399),"-")</f>
        <v>20.816250000000004</v>
      </c>
      <c r="AU336" s="274">
        <f>IFERROR(AVERAGE(W396:W399),"-")</f>
        <v>24.748368055555556</v>
      </c>
    </row>
    <row r="337" spans="1:47" x14ac:dyDescent="0.25">
      <c r="A337" s="272">
        <v>0.21875</v>
      </c>
      <c r="B337" s="273">
        <f>SUM('Speed Bin B-A'!B32,'Speed Bin B-A'!B136,'Speed Bin B-A'!B240,'Speed Bin B-A'!B344,'Speed Bin B-A'!B448,'Speed Bin B-A'!B552,'Speed Bin B-A'!B656,'Speed Bin B-A'!B760,'Speed Bin B-A'!B864,'Speed Bin B-A'!B968,'Speed Bin B-A'!B1072,'Speed Bin B-A'!B1176,'Speed Bin B-A'!B1280,'Speed Bin B-A'!B1384,'Speed Bin B-A'!B1488,'Speed Bin B-A'!B1592,'Speed Bin B-A'!B1696,'Speed Bin B-A'!B1800,'Speed Bin B-A'!B1904,'Speed Bin B-A'!B2008,'Speed Bin B-A'!B2112,'Speed Bin B-A'!B2216,'Speed Bin B-A'!B2320,'Speed Bin B-A'!B2424,'Speed Bin B-A'!B2528,'Speed Bin B-A'!B2632,'Speed Bin B-A'!B2736,'Speed Bin B-A'!B2840)</f>
        <v>237</v>
      </c>
      <c r="C337" s="273">
        <f>SUM('Speed Bin B-A'!C32,'Speed Bin B-A'!C136,'Speed Bin B-A'!C240,'Speed Bin B-A'!C344,'Speed Bin B-A'!C448,'Speed Bin B-A'!C552,'Speed Bin B-A'!C656,'Speed Bin B-A'!C760,'Speed Bin B-A'!C864,'Speed Bin B-A'!C968,'Speed Bin B-A'!C1072,'Speed Bin B-A'!C1176,'Speed Bin B-A'!C1280,'Speed Bin B-A'!C1384,'Speed Bin B-A'!C1488,'Speed Bin B-A'!C1592,'Speed Bin B-A'!C1696,'Speed Bin B-A'!C1800,'Speed Bin B-A'!C1904,'Speed Bin B-A'!C2008,'Speed Bin B-A'!C2112,'Speed Bin B-A'!C2216,'Speed Bin B-A'!C2320,'Speed Bin B-A'!C2424,'Speed Bin B-A'!C2528,'Speed Bin B-A'!C2632,'Speed Bin B-A'!C2736,'Speed Bin B-A'!C2840)</f>
        <v>1</v>
      </c>
      <c r="D337" s="273">
        <f>SUM('Speed Bin B-A'!D32,'Speed Bin B-A'!D136,'Speed Bin B-A'!D240,'Speed Bin B-A'!D344,'Speed Bin B-A'!D448,'Speed Bin B-A'!D552,'Speed Bin B-A'!D656,'Speed Bin B-A'!D760,'Speed Bin B-A'!D864,'Speed Bin B-A'!D968,'Speed Bin B-A'!D1072,'Speed Bin B-A'!D1176,'Speed Bin B-A'!D1280,'Speed Bin B-A'!D1384,'Speed Bin B-A'!D1488,'Speed Bin B-A'!D1592,'Speed Bin B-A'!D1696,'Speed Bin B-A'!D1800,'Speed Bin B-A'!D1904,'Speed Bin B-A'!D2008,'Speed Bin B-A'!D2112,'Speed Bin B-A'!D2216,'Speed Bin B-A'!D2320,'Speed Bin B-A'!D2424,'Speed Bin B-A'!D2528,'Speed Bin B-A'!D2632,'Speed Bin B-A'!D2736,'Speed Bin B-A'!D2840)</f>
        <v>9</v>
      </c>
      <c r="E337" s="273">
        <f>SUM('Speed Bin B-A'!E32,'Speed Bin B-A'!E136,'Speed Bin B-A'!E240,'Speed Bin B-A'!E344,'Speed Bin B-A'!E448,'Speed Bin B-A'!E552,'Speed Bin B-A'!E656,'Speed Bin B-A'!E760,'Speed Bin B-A'!E864,'Speed Bin B-A'!E968,'Speed Bin B-A'!E1072,'Speed Bin B-A'!E1176,'Speed Bin B-A'!E1280,'Speed Bin B-A'!E1384,'Speed Bin B-A'!E1488,'Speed Bin B-A'!E1592,'Speed Bin B-A'!E1696,'Speed Bin B-A'!E1800,'Speed Bin B-A'!E1904,'Speed Bin B-A'!E2008,'Speed Bin B-A'!E2112,'Speed Bin B-A'!E2216,'Speed Bin B-A'!E2320,'Speed Bin B-A'!E2424,'Speed Bin B-A'!E2528,'Speed Bin B-A'!E2632,'Speed Bin B-A'!E2736,'Speed Bin B-A'!E2840)</f>
        <v>33</v>
      </c>
      <c r="F337" s="273">
        <f>SUM('Speed Bin B-A'!F32,'Speed Bin B-A'!F136,'Speed Bin B-A'!F240,'Speed Bin B-A'!F344,'Speed Bin B-A'!F448,'Speed Bin B-A'!F552,'Speed Bin B-A'!F656,'Speed Bin B-A'!F760,'Speed Bin B-A'!F864,'Speed Bin B-A'!F968,'Speed Bin B-A'!F1072,'Speed Bin B-A'!F1176,'Speed Bin B-A'!F1280,'Speed Bin B-A'!F1384,'Speed Bin B-A'!F1488,'Speed Bin B-A'!F1592,'Speed Bin B-A'!F1696,'Speed Bin B-A'!F1800,'Speed Bin B-A'!F1904,'Speed Bin B-A'!F2008,'Speed Bin B-A'!F2112,'Speed Bin B-A'!F2216,'Speed Bin B-A'!F2320,'Speed Bin B-A'!F2424,'Speed Bin B-A'!F2528,'Speed Bin B-A'!F2632,'Speed Bin B-A'!F2736,'Speed Bin B-A'!F2840)</f>
        <v>153</v>
      </c>
      <c r="G337" s="273">
        <f>SUM('Speed Bin B-A'!G32,'Speed Bin B-A'!G136,'Speed Bin B-A'!G240,'Speed Bin B-A'!G344,'Speed Bin B-A'!G448,'Speed Bin B-A'!G552,'Speed Bin B-A'!G656,'Speed Bin B-A'!G760,'Speed Bin B-A'!G864,'Speed Bin B-A'!G968,'Speed Bin B-A'!G1072,'Speed Bin B-A'!G1176,'Speed Bin B-A'!G1280,'Speed Bin B-A'!G1384,'Speed Bin B-A'!G1488,'Speed Bin B-A'!G1592,'Speed Bin B-A'!G1696,'Speed Bin B-A'!G1800,'Speed Bin B-A'!G1904,'Speed Bin B-A'!G2008,'Speed Bin B-A'!G2112,'Speed Bin B-A'!G2216,'Speed Bin B-A'!G2320,'Speed Bin B-A'!G2424,'Speed Bin B-A'!G2528,'Speed Bin B-A'!G2632,'Speed Bin B-A'!G2736,'Speed Bin B-A'!G2840)</f>
        <v>38</v>
      </c>
      <c r="H337" s="273">
        <f>SUM('Speed Bin B-A'!H32,'Speed Bin B-A'!H136,'Speed Bin B-A'!H240,'Speed Bin B-A'!H344,'Speed Bin B-A'!H448,'Speed Bin B-A'!H552,'Speed Bin B-A'!H656,'Speed Bin B-A'!H760,'Speed Bin B-A'!H864,'Speed Bin B-A'!H968,'Speed Bin B-A'!H1072,'Speed Bin B-A'!H1176,'Speed Bin B-A'!H1280,'Speed Bin B-A'!H1384,'Speed Bin B-A'!H1488,'Speed Bin B-A'!H1592,'Speed Bin B-A'!H1696,'Speed Bin B-A'!H1800,'Speed Bin B-A'!H1904,'Speed Bin B-A'!H2008,'Speed Bin B-A'!H2112,'Speed Bin B-A'!H2216,'Speed Bin B-A'!H2320,'Speed Bin B-A'!H2424,'Speed Bin B-A'!H2528,'Speed Bin B-A'!H2632,'Speed Bin B-A'!H2736,'Speed Bin B-A'!H2840)</f>
        <v>3</v>
      </c>
      <c r="I337" s="273">
        <f>SUM('Speed Bin B-A'!I32,'Speed Bin B-A'!I136,'Speed Bin B-A'!I240,'Speed Bin B-A'!I344,'Speed Bin B-A'!I448,'Speed Bin B-A'!I552,'Speed Bin B-A'!I656,'Speed Bin B-A'!I760,'Speed Bin B-A'!I864,'Speed Bin B-A'!I968,'Speed Bin B-A'!I1072,'Speed Bin B-A'!I1176,'Speed Bin B-A'!I1280,'Speed Bin B-A'!I1384,'Speed Bin B-A'!I1488,'Speed Bin B-A'!I1592,'Speed Bin B-A'!I1696,'Speed Bin B-A'!I1800,'Speed Bin B-A'!I1904,'Speed Bin B-A'!I2008,'Speed Bin B-A'!I2112,'Speed Bin B-A'!I2216,'Speed Bin B-A'!I2320,'Speed Bin B-A'!I2424,'Speed Bin B-A'!I2528,'Speed Bin B-A'!I2632,'Speed Bin B-A'!I2736,'Speed Bin B-A'!I2840)</f>
        <v>0</v>
      </c>
      <c r="J337" s="273">
        <f>SUM('Speed Bin B-A'!J32,'Speed Bin B-A'!J136,'Speed Bin B-A'!J240,'Speed Bin B-A'!J344,'Speed Bin B-A'!J448,'Speed Bin B-A'!J552,'Speed Bin B-A'!J656,'Speed Bin B-A'!J760,'Speed Bin B-A'!J864,'Speed Bin B-A'!J968,'Speed Bin B-A'!J1072,'Speed Bin B-A'!J1176,'Speed Bin B-A'!J1280,'Speed Bin B-A'!J1384,'Speed Bin B-A'!J1488,'Speed Bin B-A'!J1592,'Speed Bin B-A'!J1696,'Speed Bin B-A'!J1800,'Speed Bin B-A'!J1904,'Speed Bin B-A'!J2008,'Speed Bin B-A'!J2112,'Speed Bin B-A'!J2216,'Speed Bin B-A'!J2320,'Speed Bin B-A'!J2424,'Speed Bin B-A'!J2528,'Speed Bin B-A'!J2632,'Speed Bin B-A'!J2736,'Speed Bin B-A'!J2840)</f>
        <v>0</v>
      </c>
      <c r="K337" s="273">
        <f>SUM('Speed Bin B-A'!K32,'Speed Bin B-A'!K136,'Speed Bin B-A'!K240,'Speed Bin B-A'!K344,'Speed Bin B-A'!K448,'Speed Bin B-A'!K552,'Speed Bin B-A'!K656,'Speed Bin B-A'!K760,'Speed Bin B-A'!K864,'Speed Bin B-A'!K968,'Speed Bin B-A'!K1072,'Speed Bin B-A'!K1176,'Speed Bin B-A'!K1280,'Speed Bin B-A'!K1384,'Speed Bin B-A'!K1488,'Speed Bin B-A'!K1592,'Speed Bin B-A'!K1696,'Speed Bin B-A'!K1800,'Speed Bin B-A'!K1904,'Speed Bin B-A'!K2008,'Speed Bin B-A'!K2112,'Speed Bin B-A'!K2216,'Speed Bin B-A'!K2320,'Speed Bin B-A'!K2424,'Speed Bin B-A'!K2528,'Speed Bin B-A'!K2632,'Speed Bin B-A'!K2736,'Speed Bin B-A'!K2840)</f>
        <v>0</v>
      </c>
      <c r="L337" s="273">
        <f>SUM('Speed Bin B-A'!L32,'Speed Bin B-A'!L136,'Speed Bin B-A'!L240,'Speed Bin B-A'!L344,'Speed Bin B-A'!L448,'Speed Bin B-A'!L552,'Speed Bin B-A'!L656,'Speed Bin B-A'!L760,'Speed Bin B-A'!L864,'Speed Bin B-A'!L968,'Speed Bin B-A'!L1072,'Speed Bin B-A'!L1176,'Speed Bin B-A'!L1280,'Speed Bin B-A'!L1384,'Speed Bin B-A'!L1488,'Speed Bin B-A'!L1592,'Speed Bin B-A'!L1696,'Speed Bin B-A'!L1800,'Speed Bin B-A'!L1904,'Speed Bin B-A'!L2008,'Speed Bin B-A'!L2112,'Speed Bin B-A'!L2216,'Speed Bin B-A'!L2320,'Speed Bin B-A'!L2424,'Speed Bin B-A'!L2528,'Speed Bin B-A'!L2632,'Speed Bin B-A'!L2736,'Speed Bin B-A'!L2840)</f>
        <v>0</v>
      </c>
      <c r="M337" s="273">
        <f>SUM('Speed Bin B-A'!M32,'Speed Bin B-A'!M136,'Speed Bin B-A'!M240,'Speed Bin B-A'!M344,'Speed Bin B-A'!M448,'Speed Bin B-A'!M552,'Speed Bin B-A'!M656,'Speed Bin B-A'!M760,'Speed Bin B-A'!M864,'Speed Bin B-A'!M968,'Speed Bin B-A'!M1072,'Speed Bin B-A'!M1176,'Speed Bin B-A'!M1280,'Speed Bin B-A'!M1384,'Speed Bin B-A'!M1488,'Speed Bin B-A'!M1592,'Speed Bin B-A'!M1696,'Speed Bin B-A'!M1800,'Speed Bin B-A'!M1904,'Speed Bin B-A'!M2008,'Speed Bin B-A'!M2112,'Speed Bin B-A'!M2216,'Speed Bin B-A'!M2320,'Speed Bin B-A'!M2424,'Speed Bin B-A'!M2528,'Speed Bin B-A'!M2632,'Speed Bin B-A'!M2736,'Speed Bin B-A'!M2840)</f>
        <v>0</v>
      </c>
      <c r="N337" s="273">
        <f>SUM('Speed Bin B-A'!N32,'Speed Bin B-A'!N136,'Speed Bin B-A'!N240,'Speed Bin B-A'!N344,'Speed Bin B-A'!N448,'Speed Bin B-A'!N552,'Speed Bin B-A'!N656,'Speed Bin B-A'!N760,'Speed Bin B-A'!N864,'Speed Bin B-A'!N968,'Speed Bin B-A'!N1072,'Speed Bin B-A'!N1176,'Speed Bin B-A'!N1280,'Speed Bin B-A'!N1384,'Speed Bin B-A'!N1488,'Speed Bin B-A'!N1592,'Speed Bin B-A'!N1696,'Speed Bin B-A'!N1800,'Speed Bin B-A'!N1904,'Speed Bin B-A'!N2008,'Speed Bin B-A'!N2112,'Speed Bin B-A'!N2216,'Speed Bin B-A'!N2320,'Speed Bin B-A'!N2424,'Speed Bin B-A'!N2528,'Speed Bin B-A'!N2632,'Speed Bin B-A'!N2736,'Speed Bin B-A'!N2840)</f>
        <v>0</v>
      </c>
      <c r="O337" s="273">
        <f>SUM('Speed Bin B-A'!O32,'Speed Bin B-A'!O136,'Speed Bin B-A'!O240,'Speed Bin B-A'!O344,'Speed Bin B-A'!O448,'Speed Bin B-A'!O552,'Speed Bin B-A'!O656,'Speed Bin B-A'!O760,'Speed Bin B-A'!O864,'Speed Bin B-A'!O968,'Speed Bin B-A'!O1072,'Speed Bin B-A'!O1176,'Speed Bin B-A'!O1280,'Speed Bin B-A'!O1384,'Speed Bin B-A'!O1488,'Speed Bin B-A'!O1592,'Speed Bin B-A'!O1696,'Speed Bin B-A'!O1800,'Speed Bin B-A'!O1904,'Speed Bin B-A'!O2008,'Speed Bin B-A'!O2112,'Speed Bin B-A'!O2216,'Speed Bin B-A'!O2320,'Speed Bin B-A'!O2424,'Speed Bin B-A'!O2528,'Speed Bin B-A'!O2632,'Speed Bin B-A'!O2736,'Speed Bin B-A'!O2840)</f>
        <v>0</v>
      </c>
      <c r="P337" s="273">
        <f>SUM('Speed Bin B-A'!P32,'Speed Bin B-A'!P136,'Speed Bin B-A'!P240,'Speed Bin B-A'!P344,'Speed Bin B-A'!P448,'Speed Bin B-A'!P552,'Speed Bin B-A'!P656,'Speed Bin B-A'!P760,'Speed Bin B-A'!P864,'Speed Bin B-A'!P968,'Speed Bin B-A'!P1072,'Speed Bin B-A'!P1176,'Speed Bin B-A'!P1280,'Speed Bin B-A'!P1384,'Speed Bin B-A'!P1488,'Speed Bin B-A'!P1592,'Speed Bin B-A'!P1696,'Speed Bin B-A'!P1800,'Speed Bin B-A'!P1904,'Speed Bin B-A'!P2008,'Speed Bin B-A'!P2112,'Speed Bin B-A'!P2216,'Speed Bin B-A'!P2320,'Speed Bin B-A'!P2424,'Speed Bin B-A'!P2528,'Speed Bin B-A'!P2632,'Speed Bin B-A'!P2736,'Speed Bin B-A'!P2840)</f>
        <v>0</v>
      </c>
      <c r="Q337" s="273">
        <f>SUM('Speed Bin B-A'!Q32,'Speed Bin B-A'!Q136,'Speed Bin B-A'!Q240,'Speed Bin B-A'!Q344,'Speed Bin B-A'!Q448,'Speed Bin B-A'!Q552,'Speed Bin B-A'!Q656,'Speed Bin B-A'!Q760,'Speed Bin B-A'!Q864,'Speed Bin B-A'!Q968,'Speed Bin B-A'!Q1072,'Speed Bin B-A'!Q1176,'Speed Bin B-A'!Q1280,'Speed Bin B-A'!Q1384,'Speed Bin B-A'!Q1488,'Speed Bin B-A'!Q1592,'Speed Bin B-A'!Q1696,'Speed Bin B-A'!Q1800,'Speed Bin B-A'!Q1904,'Speed Bin B-A'!Q2008,'Speed Bin B-A'!Q2112,'Speed Bin B-A'!Q2216,'Speed Bin B-A'!Q2320,'Speed Bin B-A'!Q2424,'Speed Bin B-A'!Q2528,'Speed Bin B-A'!Q2632,'Speed Bin B-A'!Q2736,'Speed Bin B-A'!Q2840)</f>
        <v>0</v>
      </c>
      <c r="R337" s="273">
        <f>SUM('Speed Bin B-A'!R32,'Speed Bin B-A'!R136,'Speed Bin B-A'!R240,'Speed Bin B-A'!R344,'Speed Bin B-A'!R448,'Speed Bin B-A'!R552,'Speed Bin B-A'!R656,'Speed Bin B-A'!R760,'Speed Bin B-A'!R864,'Speed Bin B-A'!R968,'Speed Bin B-A'!R1072,'Speed Bin B-A'!R1176,'Speed Bin B-A'!R1280,'Speed Bin B-A'!R1384,'Speed Bin B-A'!R1488,'Speed Bin B-A'!R1592,'Speed Bin B-A'!R1696,'Speed Bin B-A'!R1800,'Speed Bin B-A'!R1904,'Speed Bin B-A'!R2008,'Speed Bin B-A'!R2112,'Speed Bin B-A'!R2216,'Speed Bin B-A'!R2320,'Speed Bin B-A'!R2424,'Speed Bin B-A'!R2528,'Speed Bin B-A'!R2632,'Speed Bin B-A'!R2736,'Speed Bin B-A'!R2840)</f>
        <v>0</v>
      </c>
      <c r="S337" s="273">
        <f>SUM('Speed Bin B-A'!S32,'Speed Bin B-A'!S136,'Speed Bin B-A'!S240,'Speed Bin B-A'!S344,'Speed Bin B-A'!S448,'Speed Bin B-A'!S552,'Speed Bin B-A'!S656,'Speed Bin B-A'!S760,'Speed Bin B-A'!S864,'Speed Bin B-A'!S968,'Speed Bin B-A'!S1072,'Speed Bin B-A'!S1176,'Speed Bin B-A'!S1280,'Speed Bin B-A'!S1384,'Speed Bin B-A'!S1488,'Speed Bin B-A'!S1592,'Speed Bin B-A'!S1696,'Speed Bin B-A'!S1800,'Speed Bin B-A'!S1904,'Speed Bin B-A'!S2008,'Speed Bin B-A'!S2112,'Speed Bin B-A'!S2216,'Speed Bin B-A'!S2320,'Speed Bin B-A'!S2424,'Speed Bin B-A'!S2528,'Speed Bin B-A'!S2632,'Speed Bin B-A'!S2736,'Speed Bin B-A'!S2840)</f>
        <v>0</v>
      </c>
      <c r="T337" s="273">
        <f>SUM('Speed Bin B-A'!T32,'Speed Bin B-A'!T136,'Speed Bin B-A'!T240,'Speed Bin B-A'!T344,'Speed Bin B-A'!T448,'Speed Bin B-A'!T552,'Speed Bin B-A'!T656,'Speed Bin B-A'!T760,'Speed Bin B-A'!T864,'Speed Bin B-A'!T968,'Speed Bin B-A'!T1072,'Speed Bin B-A'!T1176,'Speed Bin B-A'!T1280,'Speed Bin B-A'!T1384,'Speed Bin B-A'!T1488,'Speed Bin B-A'!T1592,'Speed Bin B-A'!T1696,'Speed Bin B-A'!T1800,'Speed Bin B-A'!T1904,'Speed Bin B-A'!T2008,'Speed Bin B-A'!T2112,'Speed Bin B-A'!T2216,'Speed Bin B-A'!T2320,'Speed Bin B-A'!T2424,'Speed Bin B-A'!T2528,'Speed Bin B-A'!T2632,'Speed Bin B-A'!T2736,'Speed Bin B-A'!T2840)</f>
        <v>0</v>
      </c>
      <c r="U337" s="273">
        <f>SUM('Speed Bin B-A'!U32,'Speed Bin B-A'!U136,'Speed Bin B-A'!U240,'Speed Bin B-A'!U344,'Speed Bin B-A'!U448,'Speed Bin B-A'!U552,'Speed Bin B-A'!U656,'Speed Bin B-A'!U760,'Speed Bin B-A'!U864,'Speed Bin B-A'!U968,'Speed Bin B-A'!U1072,'Speed Bin B-A'!U1176,'Speed Bin B-A'!U1280,'Speed Bin B-A'!U1384,'Speed Bin B-A'!U1488,'Speed Bin B-A'!U1592,'Speed Bin B-A'!U1696,'Speed Bin B-A'!U1800,'Speed Bin B-A'!U1904,'Speed Bin B-A'!U2008,'Speed Bin B-A'!U2112,'Speed Bin B-A'!U2216,'Speed Bin B-A'!U2320,'Speed Bin B-A'!U2424,'Speed Bin B-A'!U2528,'Speed Bin B-A'!U2632,'Speed Bin B-A'!U2736,'Speed Bin B-A'!U2840)</f>
        <v>0</v>
      </c>
      <c r="V337" s="274">
        <f>IFERROR(AVERAGE('Speed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22.85</v>
      </c>
      <c r="W337" s="274">
        <f>IFERROR(AVERAGE('Speed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25.308333333333334</v>
      </c>
      <c r="X337" s="282"/>
      <c r="Y337" s="282"/>
      <c r="Z337" s="272">
        <v>0.875</v>
      </c>
      <c r="AA337" s="275">
        <f t="shared" ref="AA337" si="186">SUM(C400:C403)</f>
        <v>13</v>
      </c>
      <c r="AB337" s="275">
        <f t="shared" ref="AB337:AR337" si="187">SUM(D400:D403)</f>
        <v>36</v>
      </c>
      <c r="AC337" s="275">
        <f t="shared" si="187"/>
        <v>257</v>
      </c>
      <c r="AD337" s="275">
        <f t="shared" si="187"/>
        <v>371</v>
      </c>
      <c r="AE337" s="275">
        <f t="shared" si="187"/>
        <v>80</v>
      </c>
      <c r="AF337" s="275">
        <f t="shared" si="187"/>
        <v>8</v>
      </c>
      <c r="AG337" s="275">
        <f t="shared" si="187"/>
        <v>0</v>
      </c>
      <c r="AH337" s="275">
        <f t="shared" si="187"/>
        <v>0</v>
      </c>
      <c r="AI337" s="275">
        <f t="shared" si="187"/>
        <v>0</v>
      </c>
      <c r="AJ337" s="275">
        <f t="shared" si="187"/>
        <v>0</v>
      </c>
      <c r="AK337" s="275">
        <f t="shared" si="187"/>
        <v>0</v>
      </c>
      <c r="AL337" s="275">
        <f t="shared" si="187"/>
        <v>0</v>
      </c>
      <c r="AM337" s="275">
        <f t="shared" si="187"/>
        <v>0</v>
      </c>
      <c r="AN337" s="275">
        <f t="shared" si="187"/>
        <v>0</v>
      </c>
      <c r="AO337" s="275">
        <f t="shared" si="187"/>
        <v>0</v>
      </c>
      <c r="AP337" s="275">
        <f t="shared" si="187"/>
        <v>0</v>
      </c>
      <c r="AQ337" s="275">
        <f t="shared" si="187"/>
        <v>0</v>
      </c>
      <c r="AR337" s="275">
        <f t="shared" si="187"/>
        <v>0</v>
      </c>
      <c r="AS337" s="275">
        <f>SUM(U400:U403)</f>
        <v>0</v>
      </c>
      <c r="AT337" s="274">
        <f>IFERROR(AVERAGE(V400:V403),"-")</f>
        <v>20.701250000000002</v>
      </c>
      <c r="AU337" s="274">
        <f>IFERROR(AVERAGE(W400:W403),"-")</f>
        <v>24.730608974358972</v>
      </c>
    </row>
    <row r="338" spans="1:47" x14ac:dyDescent="0.25">
      <c r="A338" s="272">
        <v>0.22916666666666699</v>
      </c>
      <c r="B338" s="273">
        <f>SUM('Speed Bin B-A'!B33,'Speed Bin B-A'!B137,'Speed Bin B-A'!B241,'Speed Bin B-A'!B345,'Speed Bin B-A'!B449,'Speed Bin B-A'!B553,'Speed Bin B-A'!B657,'Speed Bin B-A'!B761,'Speed Bin B-A'!B865,'Speed Bin B-A'!B969,'Speed Bin B-A'!B1073,'Speed Bin B-A'!B1177,'Speed Bin B-A'!B1281,'Speed Bin B-A'!B1385,'Speed Bin B-A'!B1489,'Speed Bin B-A'!B1593,'Speed Bin B-A'!B1697,'Speed Bin B-A'!B1801,'Speed Bin B-A'!B1905,'Speed Bin B-A'!B2009,'Speed Bin B-A'!B2113,'Speed Bin B-A'!B2217,'Speed Bin B-A'!B2321,'Speed Bin B-A'!B2425,'Speed Bin B-A'!B2529,'Speed Bin B-A'!B2633,'Speed Bin B-A'!B2737,'Speed Bin B-A'!B2841)</f>
        <v>502</v>
      </c>
      <c r="C338" s="273">
        <f>SUM('Speed Bin B-A'!C33,'Speed Bin B-A'!C137,'Speed Bin B-A'!C241,'Speed Bin B-A'!C345,'Speed Bin B-A'!C449,'Speed Bin B-A'!C553,'Speed Bin B-A'!C657,'Speed Bin B-A'!C761,'Speed Bin B-A'!C865,'Speed Bin B-A'!C969,'Speed Bin B-A'!C1073,'Speed Bin B-A'!C1177,'Speed Bin B-A'!C1281,'Speed Bin B-A'!C1385,'Speed Bin B-A'!C1489,'Speed Bin B-A'!C1593,'Speed Bin B-A'!C1697,'Speed Bin B-A'!C1801,'Speed Bin B-A'!C1905,'Speed Bin B-A'!C2009,'Speed Bin B-A'!C2113,'Speed Bin B-A'!C2217,'Speed Bin B-A'!C2321,'Speed Bin B-A'!C2425,'Speed Bin B-A'!C2529,'Speed Bin B-A'!C2633,'Speed Bin B-A'!C2737,'Speed Bin B-A'!C2841)</f>
        <v>5</v>
      </c>
      <c r="D338" s="273">
        <f>SUM('Speed Bin B-A'!D33,'Speed Bin B-A'!D137,'Speed Bin B-A'!D241,'Speed Bin B-A'!D345,'Speed Bin B-A'!D449,'Speed Bin B-A'!D553,'Speed Bin B-A'!D657,'Speed Bin B-A'!D761,'Speed Bin B-A'!D865,'Speed Bin B-A'!D969,'Speed Bin B-A'!D1073,'Speed Bin B-A'!D1177,'Speed Bin B-A'!D1281,'Speed Bin B-A'!D1385,'Speed Bin B-A'!D1489,'Speed Bin B-A'!D1593,'Speed Bin B-A'!D1697,'Speed Bin B-A'!D1801,'Speed Bin B-A'!D1905,'Speed Bin B-A'!D2009,'Speed Bin B-A'!D2113,'Speed Bin B-A'!D2217,'Speed Bin B-A'!D2321,'Speed Bin B-A'!D2425,'Speed Bin B-A'!D2529,'Speed Bin B-A'!D2633,'Speed Bin B-A'!D2737,'Speed Bin B-A'!D2841)</f>
        <v>12</v>
      </c>
      <c r="E338" s="273">
        <f>SUM('Speed Bin B-A'!E33,'Speed Bin B-A'!E137,'Speed Bin B-A'!E241,'Speed Bin B-A'!E345,'Speed Bin B-A'!E449,'Speed Bin B-A'!E553,'Speed Bin B-A'!E657,'Speed Bin B-A'!E761,'Speed Bin B-A'!E865,'Speed Bin B-A'!E969,'Speed Bin B-A'!E1073,'Speed Bin B-A'!E1177,'Speed Bin B-A'!E1281,'Speed Bin B-A'!E1385,'Speed Bin B-A'!E1489,'Speed Bin B-A'!E1593,'Speed Bin B-A'!E1697,'Speed Bin B-A'!E1801,'Speed Bin B-A'!E1905,'Speed Bin B-A'!E2009,'Speed Bin B-A'!E2113,'Speed Bin B-A'!E2217,'Speed Bin B-A'!E2321,'Speed Bin B-A'!E2425,'Speed Bin B-A'!E2529,'Speed Bin B-A'!E2633,'Speed Bin B-A'!E2737,'Speed Bin B-A'!E2841)</f>
        <v>96</v>
      </c>
      <c r="F338" s="273">
        <f>SUM('Speed Bin B-A'!F33,'Speed Bin B-A'!F137,'Speed Bin B-A'!F241,'Speed Bin B-A'!F345,'Speed Bin B-A'!F449,'Speed Bin B-A'!F553,'Speed Bin B-A'!F657,'Speed Bin B-A'!F761,'Speed Bin B-A'!F865,'Speed Bin B-A'!F969,'Speed Bin B-A'!F1073,'Speed Bin B-A'!F1177,'Speed Bin B-A'!F1281,'Speed Bin B-A'!F1385,'Speed Bin B-A'!F1489,'Speed Bin B-A'!F1593,'Speed Bin B-A'!F1697,'Speed Bin B-A'!F1801,'Speed Bin B-A'!F1905,'Speed Bin B-A'!F2009,'Speed Bin B-A'!F2113,'Speed Bin B-A'!F2217,'Speed Bin B-A'!F2321,'Speed Bin B-A'!F2425,'Speed Bin B-A'!F2529,'Speed Bin B-A'!F2633,'Speed Bin B-A'!F2737,'Speed Bin B-A'!F2841)</f>
        <v>291</v>
      </c>
      <c r="G338" s="273">
        <f>SUM('Speed Bin B-A'!G33,'Speed Bin B-A'!G137,'Speed Bin B-A'!G241,'Speed Bin B-A'!G345,'Speed Bin B-A'!G449,'Speed Bin B-A'!G553,'Speed Bin B-A'!G657,'Speed Bin B-A'!G761,'Speed Bin B-A'!G865,'Speed Bin B-A'!G969,'Speed Bin B-A'!G1073,'Speed Bin B-A'!G1177,'Speed Bin B-A'!G1281,'Speed Bin B-A'!G1385,'Speed Bin B-A'!G1489,'Speed Bin B-A'!G1593,'Speed Bin B-A'!G1697,'Speed Bin B-A'!G1801,'Speed Bin B-A'!G1905,'Speed Bin B-A'!G2009,'Speed Bin B-A'!G2113,'Speed Bin B-A'!G2217,'Speed Bin B-A'!G2321,'Speed Bin B-A'!G2425,'Speed Bin B-A'!G2529,'Speed Bin B-A'!G2633,'Speed Bin B-A'!G2737,'Speed Bin B-A'!G2841)</f>
        <v>89</v>
      </c>
      <c r="H338" s="273">
        <f>SUM('Speed Bin B-A'!H33,'Speed Bin B-A'!H137,'Speed Bin B-A'!H241,'Speed Bin B-A'!H345,'Speed Bin B-A'!H449,'Speed Bin B-A'!H553,'Speed Bin B-A'!H657,'Speed Bin B-A'!H761,'Speed Bin B-A'!H865,'Speed Bin B-A'!H969,'Speed Bin B-A'!H1073,'Speed Bin B-A'!H1177,'Speed Bin B-A'!H1281,'Speed Bin B-A'!H1385,'Speed Bin B-A'!H1489,'Speed Bin B-A'!H1593,'Speed Bin B-A'!H1697,'Speed Bin B-A'!H1801,'Speed Bin B-A'!H1905,'Speed Bin B-A'!H2009,'Speed Bin B-A'!H2113,'Speed Bin B-A'!H2217,'Speed Bin B-A'!H2321,'Speed Bin B-A'!H2425,'Speed Bin B-A'!H2529,'Speed Bin B-A'!H2633,'Speed Bin B-A'!H2737,'Speed Bin B-A'!H2841)</f>
        <v>9</v>
      </c>
      <c r="I338" s="273">
        <f>SUM('Speed Bin B-A'!I33,'Speed Bin B-A'!I137,'Speed Bin B-A'!I241,'Speed Bin B-A'!I345,'Speed Bin B-A'!I449,'Speed Bin B-A'!I553,'Speed Bin B-A'!I657,'Speed Bin B-A'!I761,'Speed Bin B-A'!I865,'Speed Bin B-A'!I969,'Speed Bin B-A'!I1073,'Speed Bin B-A'!I1177,'Speed Bin B-A'!I1281,'Speed Bin B-A'!I1385,'Speed Bin B-A'!I1489,'Speed Bin B-A'!I1593,'Speed Bin B-A'!I1697,'Speed Bin B-A'!I1801,'Speed Bin B-A'!I1905,'Speed Bin B-A'!I2009,'Speed Bin B-A'!I2113,'Speed Bin B-A'!I2217,'Speed Bin B-A'!I2321,'Speed Bin B-A'!I2425,'Speed Bin B-A'!I2529,'Speed Bin B-A'!I2633,'Speed Bin B-A'!I2737,'Speed Bin B-A'!I2841)</f>
        <v>0</v>
      </c>
      <c r="J338" s="273">
        <f>SUM('Speed Bin B-A'!J33,'Speed Bin B-A'!J137,'Speed Bin B-A'!J241,'Speed Bin B-A'!J345,'Speed Bin B-A'!J449,'Speed Bin B-A'!J553,'Speed Bin B-A'!J657,'Speed Bin B-A'!J761,'Speed Bin B-A'!J865,'Speed Bin B-A'!J969,'Speed Bin B-A'!J1073,'Speed Bin B-A'!J1177,'Speed Bin B-A'!J1281,'Speed Bin B-A'!J1385,'Speed Bin B-A'!J1489,'Speed Bin B-A'!J1593,'Speed Bin B-A'!J1697,'Speed Bin B-A'!J1801,'Speed Bin B-A'!J1905,'Speed Bin B-A'!J2009,'Speed Bin B-A'!J2113,'Speed Bin B-A'!J2217,'Speed Bin B-A'!J2321,'Speed Bin B-A'!J2425,'Speed Bin B-A'!J2529,'Speed Bin B-A'!J2633,'Speed Bin B-A'!J2737,'Speed Bin B-A'!J2841)</f>
        <v>0</v>
      </c>
      <c r="K338" s="273">
        <f>SUM('Speed Bin B-A'!K33,'Speed Bin B-A'!K137,'Speed Bin B-A'!K241,'Speed Bin B-A'!K345,'Speed Bin B-A'!K449,'Speed Bin B-A'!K553,'Speed Bin B-A'!K657,'Speed Bin B-A'!K761,'Speed Bin B-A'!K865,'Speed Bin B-A'!K969,'Speed Bin B-A'!K1073,'Speed Bin B-A'!K1177,'Speed Bin B-A'!K1281,'Speed Bin B-A'!K1385,'Speed Bin B-A'!K1489,'Speed Bin B-A'!K1593,'Speed Bin B-A'!K1697,'Speed Bin B-A'!K1801,'Speed Bin B-A'!K1905,'Speed Bin B-A'!K2009,'Speed Bin B-A'!K2113,'Speed Bin B-A'!K2217,'Speed Bin B-A'!K2321,'Speed Bin B-A'!K2425,'Speed Bin B-A'!K2529,'Speed Bin B-A'!K2633,'Speed Bin B-A'!K2737,'Speed Bin B-A'!K2841)</f>
        <v>0</v>
      </c>
      <c r="L338" s="273">
        <f>SUM('Speed Bin B-A'!L33,'Speed Bin B-A'!L137,'Speed Bin B-A'!L241,'Speed Bin B-A'!L345,'Speed Bin B-A'!L449,'Speed Bin B-A'!L553,'Speed Bin B-A'!L657,'Speed Bin B-A'!L761,'Speed Bin B-A'!L865,'Speed Bin B-A'!L969,'Speed Bin B-A'!L1073,'Speed Bin B-A'!L1177,'Speed Bin B-A'!L1281,'Speed Bin B-A'!L1385,'Speed Bin B-A'!L1489,'Speed Bin B-A'!L1593,'Speed Bin B-A'!L1697,'Speed Bin B-A'!L1801,'Speed Bin B-A'!L1905,'Speed Bin B-A'!L2009,'Speed Bin B-A'!L2113,'Speed Bin B-A'!L2217,'Speed Bin B-A'!L2321,'Speed Bin B-A'!L2425,'Speed Bin B-A'!L2529,'Speed Bin B-A'!L2633,'Speed Bin B-A'!L2737,'Speed Bin B-A'!L2841)</f>
        <v>0</v>
      </c>
      <c r="M338" s="273">
        <f>SUM('Speed Bin B-A'!M33,'Speed Bin B-A'!M137,'Speed Bin B-A'!M241,'Speed Bin B-A'!M345,'Speed Bin B-A'!M449,'Speed Bin B-A'!M553,'Speed Bin B-A'!M657,'Speed Bin B-A'!M761,'Speed Bin B-A'!M865,'Speed Bin B-A'!M969,'Speed Bin B-A'!M1073,'Speed Bin B-A'!M1177,'Speed Bin B-A'!M1281,'Speed Bin B-A'!M1385,'Speed Bin B-A'!M1489,'Speed Bin B-A'!M1593,'Speed Bin B-A'!M1697,'Speed Bin B-A'!M1801,'Speed Bin B-A'!M1905,'Speed Bin B-A'!M2009,'Speed Bin B-A'!M2113,'Speed Bin B-A'!M2217,'Speed Bin B-A'!M2321,'Speed Bin B-A'!M2425,'Speed Bin B-A'!M2529,'Speed Bin B-A'!M2633,'Speed Bin B-A'!M2737,'Speed Bin B-A'!M2841)</f>
        <v>0</v>
      </c>
      <c r="N338" s="273">
        <f>SUM('Speed Bin B-A'!N33,'Speed Bin B-A'!N137,'Speed Bin B-A'!N241,'Speed Bin B-A'!N345,'Speed Bin B-A'!N449,'Speed Bin B-A'!N553,'Speed Bin B-A'!N657,'Speed Bin B-A'!N761,'Speed Bin B-A'!N865,'Speed Bin B-A'!N969,'Speed Bin B-A'!N1073,'Speed Bin B-A'!N1177,'Speed Bin B-A'!N1281,'Speed Bin B-A'!N1385,'Speed Bin B-A'!N1489,'Speed Bin B-A'!N1593,'Speed Bin B-A'!N1697,'Speed Bin B-A'!N1801,'Speed Bin B-A'!N1905,'Speed Bin B-A'!N2009,'Speed Bin B-A'!N2113,'Speed Bin B-A'!N2217,'Speed Bin B-A'!N2321,'Speed Bin B-A'!N2425,'Speed Bin B-A'!N2529,'Speed Bin B-A'!N2633,'Speed Bin B-A'!N2737,'Speed Bin B-A'!N2841)</f>
        <v>0</v>
      </c>
      <c r="O338" s="273">
        <f>SUM('Speed Bin B-A'!O33,'Speed Bin B-A'!O137,'Speed Bin B-A'!O241,'Speed Bin B-A'!O345,'Speed Bin B-A'!O449,'Speed Bin B-A'!O553,'Speed Bin B-A'!O657,'Speed Bin B-A'!O761,'Speed Bin B-A'!O865,'Speed Bin B-A'!O969,'Speed Bin B-A'!O1073,'Speed Bin B-A'!O1177,'Speed Bin B-A'!O1281,'Speed Bin B-A'!O1385,'Speed Bin B-A'!O1489,'Speed Bin B-A'!O1593,'Speed Bin B-A'!O1697,'Speed Bin B-A'!O1801,'Speed Bin B-A'!O1905,'Speed Bin B-A'!O2009,'Speed Bin B-A'!O2113,'Speed Bin B-A'!O2217,'Speed Bin B-A'!O2321,'Speed Bin B-A'!O2425,'Speed Bin B-A'!O2529,'Speed Bin B-A'!O2633,'Speed Bin B-A'!O2737,'Speed Bin B-A'!O2841)</f>
        <v>0</v>
      </c>
      <c r="P338" s="273">
        <f>SUM('Speed Bin B-A'!P33,'Speed Bin B-A'!P137,'Speed Bin B-A'!P241,'Speed Bin B-A'!P345,'Speed Bin B-A'!P449,'Speed Bin B-A'!P553,'Speed Bin B-A'!P657,'Speed Bin B-A'!P761,'Speed Bin B-A'!P865,'Speed Bin B-A'!P969,'Speed Bin B-A'!P1073,'Speed Bin B-A'!P1177,'Speed Bin B-A'!P1281,'Speed Bin B-A'!P1385,'Speed Bin B-A'!P1489,'Speed Bin B-A'!P1593,'Speed Bin B-A'!P1697,'Speed Bin B-A'!P1801,'Speed Bin B-A'!P1905,'Speed Bin B-A'!P2009,'Speed Bin B-A'!P2113,'Speed Bin B-A'!P2217,'Speed Bin B-A'!P2321,'Speed Bin B-A'!P2425,'Speed Bin B-A'!P2529,'Speed Bin B-A'!P2633,'Speed Bin B-A'!P2737,'Speed Bin B-A'!P2841)</f>
        <v>0</v>
      </c>
      <c r="Q338" s="273">
        <f>SUM('Speed Bin B-A'!Q33,'Speed Bin B-A'!Q137,'Speed Bin B-A'!Q241,'Speed Bin B-A'!Q345,'Speed Bin B-A'!Q449,'Speed Bin B-A'!Q553,'Speed Bin B-A'!Q657,'Speed Bin B-A'!Q761,'Speed Bin B-A'!Q865,'Speed Bin B-A'!Q969,'Speed Bin B-A'!Q1073,'Speed Bin B-A'!Q1177,'Speed Bin B-A'!Q1281,'Speed Bin B-A'!Q1385,'Speed Bin B-A'!Q1489,'Speed Bin B-A'!Q1593,'Speed Bin B-A'!Q1697,'Speed Bin B-A'!Q1801,'Speed Bin B-A'!Q1905,'Speed Bin B-A'!Q2009,'Speed Bin B-A'!Q2113,'Speed Bin B-A'!Q2217,'Speed Bin B-A'!Q2321,'Speed Bin B-A'!Q2425,'Speed Bin B-A'!Q2529,'Speed Bin B-A'!Q2633,'Speed Bin B-A'!Q2737,'Speed Bin B-A'!Q2841)</f>
        <v>0</v>
      </c>
      <c r="R338" s="273">
        <f>SUM('Speed Bin B-A'!R33,'Speed Bin B-A'!R137,'Speed Bin B-A'!R241,'Speed Bin B-A'!R345,'Speed Bin B-A'!R449,'Speed Bin B-A'!R553,'Speed Bin B-A'!R657,'Speed Bin B-A'!R761,'Speed Bin B-A'!R865,'Speed Bin B-A'!R969,'Speed Bin B-A'!R1073,'Speed Bin B-A'!R1177,'Speed Bin B-A'!R1281,'Speed Bin B-A'!R1385,'Speed Bin B-A'!R1489,'Speed Bin B-A'!R1593,'Speed Bin B-A'!R1697,'Speed Bin B-A'!R1801,'Speed Bin B-A'!R1905,'Speed Bin B-A'!R2009,'Speed Bin B-A'!R2113,'Speed Bin B-A'!R2217,'Speed Bin B-A'!R2321,'Speed Bin B-A'!R2425,'Speed Bin B-A'!R2529,'Speed Bin B-A'!R2633,'Speed Bin B-A'!R2737,'Speed Bin B-A'!R2841)</f>
        <v>0</v>
      </c>
      <c r="S338" s="273">
        <f>SUM('Speed Bin B-A'!S33,'Speed Bin B-A'!S137,'Speed Bin B-A'!S241,'Speed Bin B-A'!S345,'Speed Bin B-A'!S449,'Speed Bin B-A'!S553,'Speed Bin B-A'!S657,'Speed Bin B-A'!S761,'Speed Bin B-A'!S865,'Speed Bin B-A'!S969,'Speed Bin B-A'!S1073,'Speed Bin B-A'!S1177,'Speed Bin B-A'!S1281,'Speed Bin B-A'!S1385,'Speed Bin B-A'!S1489,'Speed Bin B-A'!S1593,'Speed Bin B-A'!S1697,'Speed Bin B-A'!S1801,'Speed Bin B-A'!S1905,'Speed Bin B-A'!S2009,'Speed Bin B-A'!S2113,'Speed Bin B-A'!S2217,'Speed Bin B-A'!S2321,'Speed Bin B-A'!S2425,'Speed Bin B-A'!S2529,'Speed Bin B-A'!S2633,'Speed Bin B-A'!S2737,'Speed Bin B-A'!S2841)</f>
        <v>0</v>
      </c>
      <c r="T338" s="273">
        <f>SUM('Speed Bin B-A'!T33,'Speed Bin B-A'!T137,'Speed Bin B-A'!T241,'Speed Bin B-A'!T345,'Speed Bin B-A'!T449,'Speed Bin B-A'!T553,'Speed Bin B-A'!T657,'Speed Bin B-A'!T761,'Speed Bin B-A'!T865,'Speed Bin B-A'!T969,'Speed Bin B-A'!T1073,'Speed Bin B-A'!T1177,'Speed Bin B-A'!T1281,'Speed Bin B-A'!T1385,'Speed Bin B-A'!T1489,'Speed Bin B-A'!T1593,'Speed Bin B-A'!T1697,'Speed Bin B-A'!T1801,'Speed Bin B-A'!T1905,'Speed Bin B-A'!T2009,'Speed Bin B-A'!T2113,'Speed Bin B-A'!T2217,'Speed Bin B-A'!T2321,'Speed Bin B-A'!T2425,'Speed Bin B-A'!T2529,'Speed Bin B-A'!T2633,'Speed Bin B-A'!T2737,'Speed Bin B-A'!T2841)</f>
        <v>0</v>
      </c>
      <c r="U338" s="273">
        <f>SUM('Speed Bin B-A'!U33,'Speed Bin B-A'!U137,'Speed Bin B-A'!U241,'Speed Bin B-A'!U345,'Speed Bin B-A'!U449,'Speed Bin B-A'!U553,'Speed Bin B-A'!U657,'Speed Bin B-A'!U761,'Speed Bin B-A'!U865,'Speed Bin B-A'!U969,'Speed Bin B-A'!U1073,'Speed Bin B-A'!U1177,'Speed Bin B-A'!U1281,'Speed Bin B-A'!U1385,'Speed Bin B-A'!U1489,'Speed Bin B-A'!U1593,'Speed Bin B-A'!U1697,'Speed Bin B-A'!U1801,'Speed Bin B-A'!U1905,'Speed Bin B-A'!U2009,'Speed Bin B-A'!U2113,'Speed Bin B-A'!U2217,'Speed Bin B-A'!U2321,'Speed Bin B-A'!U2425,'Speed Bin B-A'!U2529,'Speed Bin B-A'!U2633,'Speed Bin B-A'!U2737,'Speed Bin B-A'!U2841)</f>
        <v>0</v>
      </c>
      <c r="V338" s="274">
        <f>IFERROR(AVERAGE('Speed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21.9</v>
      </c>
      <c r="W338" s="274">
        <f>IFERROR(AVERAGE('Speed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25.42</v>
      </c>
      <c r="X338" s="282"/>
      <c r="Y338" s="282"/>
      <c r="Z338" s="272">
        <v>0.91666666666666696</v>
      </c>
      <c r="AA338" s="275">
        <f t="shared" ref="AA338" si="188">SUM(C404:C407)</f>
        <v>16</v>
      </c>
      <c r="AB338" s="275">
        <f t="shared" ref="AB338:AR338" si="189">SUM(D404:D407)</f>
        <v>65</v>
      </c>
      <c r="AC338" s="275">
        <f t="shared" si="189"/>
        <v>261</v>
      </c>
      <c r="AD338" s="275">
        <f t="shared" si="189"/>
        <v>296</v>
      </c>
      <c r="AE338" s="275">
        <f t="shared" si="189"/>
        <v>62</v>
      </c>
      <c r="AF338" s="275">
        <f t="shared" si="189"/>
        <v>10</v>
      </c>
      <c r="AG338" s="275">
        <f t="shared" si="189"/>
        <v>4</v>
      </c>
      <c r="AH338" s="275">
        <f t="shared" si="189"/>
        <v>0</v>
      </c>
      <c r="AI338" s="275">
        <f t="shared" si="189"/>
        <v>0</v>
      </c>
      <c r="AJ338" s="275">
        <f t="shared" si="189"/>
        <v>0</v>
      </c>
      <c r="AK338" s="275">
        <f t="shared" si="189"/>
        <v>0</v>
      </c>
      <c r="AL338" s="275">
        <f t="shared" si="189"/>
        <v>0</v>
      </c>
      <c r="AM338" s="275">
        <f t="shared" si="189"/>
        <v>0</v>
      </c>
      <c r="AN338" s="275">
        <f t="shared" si="189"/>
        <v>0</v>
      </c>
      <c r="AO338" s="275">
        <f t="shared" si="189"/>
        <v>0</v>
      </c>
      <c r="AP338" s="275">
        <f t="shared" si="189"/>
        <v>0</v>
      </c>
      <c r="AQ338" s="275">
        <f t="shared" si="189"/>
        <v>0</v>
      </c>
      <c r="AR338" s="275">
        <f t="shared" si="189"/>
        <v>0</v>
      </c>
      <c r="AS338" s="275">
        <f>SUM(U404:U407)</f>
        <v>0</v>
      </c>
      <c r="AT338" s="274">
        <f>IFERROR(AVERAGE(V404:V407),"-")</f>
        <v>20.5075</v>
      </c>
      <c r="AU338" s="274">
        <f>IFERROR(AVERAGE(W404:W407),"-")</f>
        <v>22.595416666666665</v>
      </c>
    </row>
    <row r="339" spans="1:47" ht="13" thickBot="1" x14ac:dyDescent="0.3">
      <c r="A339" s="272">
        <v>0.23958333333333301</v>
      </c>
      <c r="B339" s="273">
        <f>SUM('Speed Bin B-A'!B34,'Speed Bin B-A'!B138,'Speed Bin B-A'!B242,'Speed Bin B-A'!B346,'Speed Bin B-A'!B450,'Speed Bin B-A'!B554,'Speed Bin B-A'!B658,'Speed Bin B-A'!B762,'Speed Bin B-A'!B866,'Speed Bin B-A'!B970,'Speed Bin B-A'!B1074,'Speed Bin B-A'!B1178,'Speed Bin B-A'!B1282,'Speed Bin B-A'!B1386,'Speed Bin B-A'!B1490,'Speed Bin B-A'!B1594,'Speed Bin B-A'!B1698,'Speed Bin B-A'!B1802,'Speed Bin B-A'!B1906,'Speed Bin B-A'!B2010,'Speed Bin B-A'!B2114,'Speed Bin B-A'!B2218,'Speed Bin B-A'!B2322,'Speed Bin B-A'!B2426,'Speed Bin B-A'!B2530,'Speed Bin B-A'!B2634,'Speed Bin B-A'!B2738,'Speed Bin B-A'!B2842)</f>
        <v>614</v>
      </c>
      <c r="C339" s="273">
        <f>SUM('Speed Bin B-A'!C34,'Speed Bin B-A'!C138,'Speed Bin B-A'!C242,'Speed Bin B-A'!C346,'Speed Bin B-A'!C450,'Speed Bin B-A'!C554,'Speed Bin B-A'!C658,'Speed Bin B-A'!C762,'Speed Bin B-A'!C866,'Speed Bin B-A'!C970,'Speed Bin B-A'!C1074,'Speed Bin B-A'!C1178,'Speed Bin B-A'!C1282,'Speed Bin B-A'!C1386,'Speed Bin B-A'!C1490,'Speed Bin B-A'!C1594,'Speed Bin B-A'!C1698,'Speed Bin B-A'!C1802,'Speed Bin B-A'!C1906,'Speed Bin B-A'!C2010,'Speed Bin B-A'!C2114,'Speed Bin B-A'!C2218,'Speed Bin B-A'!C2322,'Speed Bin B-A'!C2426,'Speed Bin B-A'!C2530,'Speed Bin B-A'!C2634,'Speed Bin B-A'!C2738,'Speed Bin B-A'!C2842)</f>
        <v>10</v>
      </c>
      <c r="D339" s="273">
        <f>SUM('Speed Bin B-A'!D34,'Speed Bin B-A'!D138,'Speed Bin B-A'!D242,'Speed Bin B-A'!D346,'Speed Bin B-A'!D450,'Speed Bin B-A'!D554,'Speed Bin B-A'!D658,'Speed Bin B-A'!D762,'Speed Bin B-A'!D866,'Speed Bin B-A'!D970,'Speed Bin B-A'!D1074,'Speed Bin B-A'!D1178,'Speed Bin B-A'!D1282,'Speed Bin B-A'!D1386,'Speed Bin B-A'!D1490,'Speed Bin B-A'!D1594,'Speed Bin B-A'!D1698,'Speed Bin B-A'!D1802,'Speed Bin B-A'!D1906,'Speed Bin B-A'!D2010,'Speed Bin B-A'!D2114,'Speed Bin B-A'!D2218,'Speed Bin B-A'!D2322,'Speed Bin B-A'!D2426,'Speed Bin B-A'!D2530,'Speed Bin B-A'!D2634,'Speed Bin B-A'!D2738,'Speed Bin B-A'!D2842)</f>
        <v>31</v>
      </c>
      <c r="E339" s="273">
        <f>SUM('Speed Bin B-A'!E34,'Speed Bin B-A'!E138,'Speed Bin B-A'!E242,'Speed Bin B-A'!E346,'Speed Bin B-A'!E450,'Speed Bin B-A'!E554,'Speed Bin B-A'!E658,'Speed Bin B-A'!E762,'Speed Bin B-A'!E866,'Speed Bin B-A'!E970,'Speed Bin B-A'!E1074,'Speed Bin B-A'!E1178,'Speed Bin B-A'!E1282,'Speed Bin B-A'!E1386,'Speed Bin B-A'!E1490,'Speed Bin B-A'!E1594,'Speed Bin B-A'!E1698,'Speed Bin B-A'!E1802,'Speed Bin B-A'!E1906,'Speed Bin B-A'!E2010,'Speed Bin B-A'!E2114,'Speed Bin B-A'!E2218,'Speed Bin B-A'!E2322,'Speed Bin B-A'!E2426,'Speed Bin B-A'!E2530,'Speed Bin B-A'!E2634,'Speed Bin B-A'!E2738,'Speed Bin B-A'!E2842)</f>
        <v>119</v>
      </c>
      <c r="F339" s="273">
        <f>SUM('Speed Bin B-A'!F34,'Speed Bin B-A'!F138,'Speed Bin B-A'!F242,'Speed Bin B-A'!F346,'Speed Bin B-A'!F450,'Speed Bin B-A'!F554,'Speed Bin B-A'!F658,'Speed Bin B-A'!F762,'Speed Bin B-A'!F866,'Speed Bin B-A'!F970,'Speed Bin B-A'!F1074,'Speed Bin B-A'!F1178,'Speed Bin B-A'!F1282,'Speed Bin B-A'!F1386,'Speed Bin B-A'!F1490,'Speed Bin B-A'!F1594,'Speed Bin B-A'!F1698,'Speed Bin B-A'!F1802,'Speed Bin B-A'!F1906,'Speed Bin B-A'!F2010,'Speed Bin B-A'!F2114,'Speed Bin B-A'!F2218,'Speed Bin B-A'!F2322,'Speed Bin B-A'!F2426,'Speed Bin B-A'!F2530,'Speed Bin B-A'!F2634,'Speed Bin B-A'!F2738,'Speed Bin B-A'!F2842)</f>
        <v>351</v>
      </c>
      <c r="G339" s="273">
        <f>SUM('Speed Bin B-A'!G34,'Speed Bin B-A'!G138,'Speed Bin B-A'!G242,'Speed Bin B-A'!G346,'Speed Bin B-A'!G450,'Speed Bin B-A'!G554,'Speed Bin B-A'!G658,'Speed Bin B-A'!G762,'Speed Bin B-A'!G866,'Speed Bin B-A'!G970,'Speed Bin B-A'!G1074,'Speed Bin B-A'!G1178,'Speed Bin B-A'!G1282,'Speed Bin B-A'!G1386,'Speed Bin B-A'!G1490,'Speed Bin B-A'!G1594,'Speed Bin B-A'!G1698,'Speed Bin B-A'!G1802,'Speed Bin B-A'!G1906,'Speed Bin B-A'!G2010,'Speed Bin B-A'!G2114,'Speed Bin B-A'!G2218,'Speed Bin B-A'!G2322,'Speed Bin B-A'!G2426,'Speed Bin B-A'!G2530,'Speed Bin B-A'!G2634,'Speed Bin B-A'!G2738,'Speed Bin B-A'!G2842)</f>
        <v>85</v>
      </c>
      <c r="H339" s="273">
        <f>SUM('Speed Bin B-A'!H34,'Speed Bin B-A'!H138,'Speed Bin B-A'!H242,'Speed Bin B-A'!H346,'Speed Bin B-A'!H450,'Speed Bin B-A'!H554,'Speed Bin B-A'!H658,'Speed Bin B-A'!H762,'Speed Bin B-A'!H866,'Speed Bin B-A'!H970,'Speed Bin B-A'!H1074,'Speed Bin B-A'!H1178,'Speed Bin B-A'!H1282,'Speed Bin B-A'!H1386,'Speed Bin B-A'!H1490,'Speed Bin B-A'!H1594,'Speed Bin B-A'!H1698,'Speed Bin B-A'!H1802,'Speed Bin B-A'!H1906,'Speed Bin B-A'!H2010,'Speed Bin B-A'!H2114,'Speed Bin B-A'!H2218,'Speed Bin B-A'!H2322,'Speed Bin B-A'!H2426,'Speed Bin B-A'!H2530,'Speed Bin B-A'!H2634,'Speed Bin B-A'!H2738,'Speed Bin B-A'!H2842)</f>
        <v>16</v>
      </c>
      <c r="I339" s="273">
        <f>SUM('Speed Bin B-A'!I34,'Speed Bin B-A'!I138,'Speed Bin B-A'!I242,'Speed Bin B-A'!I346,'Speed Bin B-A'!I450,'Speed Bin B-A'!I554,'Speed Bin B-A'!I658,'Speed Bin B-A'!I762,'Speed Bin B-A'!I866,'Speed Bin B-A'!I970,'Speed Bin B-A'!I1074,'Speed Bin B-A'!I1178,'Speed Bin B-A'!I1282,'Speed Bin B-A'!I1386,'Speed Bin B-A'!I1490,'Speed Bin B-A'!I1594,'Speed Bin B-A'!I1698,'Speed Bin B-A'!I1802,'Speed Bin B-A'!I1906,'Speed Bin B-A'!I2010,'Speed Bin B-A'!I2114,'Speed Bin B-A'!I2218,'Speed Bin B-A'!I2322,'Speed Bin B-A'!I2426,'Speed Bin B-A'!I2530,'Speed Bin B-A'!I2634,'Speed Bin B-A'!I2738,'Speed Bin B-A'!I2842)</f>
        <v>2</v>
      </c>
      <c r="J339" s="273">
        <f>SUM('Speed Bin B-A'!J34,'Speed Bin B-A'!J138,'Speed Bin B-A'!J242,'Speed Bin B-A'!J346,'Speed Bin B-A'!J450,'Speed Bin B-A'!J554,'Speed Bin B-A'!J658,'Speed Bin B-A'!J762,'Speed Bin B-A'!J866,'Speed Bin B-A'!J970,'Speed Bin B-A'!J1074,'Speed Bin B-A'!J1178,'Speed Bin B-A'!J1282,'Speed Bin B-A'!J1386,'Speed Bin B-A'!J1490,'Speed Bin B-A'!J1594,'Speed Bin B-A'!J1698,'Speed Bin B-A'!J1802,'Speed Bin B-A'!J1906,'Speed Bin B-A'!J2010,'Speed Bin B-A'!J2114,'Speed Bin B-A'!J2218,'Speed Bin B-A'!J2322,'Speed Bin B-A'!J2426,'Speed Bin B-A'!J2530,'Speed Bin B-A'!J2634,'Speed Bin B-A'!J2738,'Speed Bin B-A'!J2842)</f>
        <v>0</v>
      </c>
      <c r="K339" s="273">
        <f>SUM('Speed Bin B-A'!K34,'Speed Bin B-A'!K138,'Speed Bin B-A'!K242,'Speed Bin B-A'!K346,'Speed Bin B-A'!K450,'Speed Bin B-A'!K554,'Speed Bin B-A'!K658,'Speed Bin B-A'!K762,'Speed Bin B-A'!K866,'Speed Bin B-A'!K970,'Speed Bin B-A'!K1074,'Speed Bin B-A'!K1178,'Speed Bin B-A'!K1282,'Speed Bin B-A'!K1386,'Speed Bin B-A'!K1490,'Speed Bin B-A'!K1594,'Speed Bin B-A'!K1698,'Speed Bin B-A'!K1802,'Speed Bin B-A'!K1906,'Speed Bin B-A'!K2010,'Speed Bin B-A'!K2114,'Speed Bin B-A'!K2218,'Speed Bin B-A'!K2322,'Speed Bin B-A'!K2426,'Speed Bin B-A'!K2530,'Speed Bin B-A'!K2634,'Speed Bin B-A'!K2738,'Speed Bin B-A'!K2842)</f>
        <v>0</v>
      </c>
      <c r="L339" s="273">
        <f>SUM('Speed Bin B-A'!L34,'Speed Bin B-A'!L138,'Speed Bin B-A'!L242,'Speed Bin B-A'!L346,'Speed Bin B-A'!L450,'Speed Bin B-A'!L554,'Speed Bin B-A'!L658,'Speed Bin B-A'!L762,'Speed Bin B-A'!L866,'Speed Bin B-A'!L970,'Speed Bin B-A'!L1074,'Speed Bin B-A'!L1178,'Speed Bin B-A'!L1282,'Speed Bin B-A'!L1386,'Speed Bin B-A'!L1490,'Speed Bin B-A'!L1594,'Speed Bin B-A'!L1698,'Speed Bin B-A'!L1802,'Speed Bin B-A'!L1906,'Speed Bin B-A'!L2010,'Speed Bin B-A'!L2114,'Speed Bin B-A'!L2218,'Speed Bin B-A'!L2322,'Speed Bin B-A'!L2426,'Speed Bin B-A'!L2530,'Speed Bin B-A'!L2634,'Speed Bin B-A'!L2738,'Speed Bin B-A'!L2842)</f>
        <v>0</v>
      </c>
      <c r="M339" s="273">
        <f>SUM('Speed Bin B-A'!M34,'Speed Bin B-A'!M138,'Speed Bin B-A'!M242,'Speed Bin B-A'!M346,'Speed Bin B-A'!M450,'Speed Bin B-A'!M554,'Speed Bin B-A'!M658,'Speed Bin B-A'!M762,'Speed Bin B-A'!M866,'Speed Bin B-A'!M970,'Speed Bin B-A'!M1074,'Speed Bin B-A'!M1178,'Speed Bin B-A'!M1282,'Speed Bin B-A'!M1386,'Speed Bin B-A'!M1490,'Speed Bin B-A'!M1594,'Speed Bin B-A'!M1698,'Speed Bin B-A'!M1802,'Speed Bin B-A'!M1906,'Speed Bin B-A'!M2010,'Speed Bin B-A'!M2114,'Speed Bin B-A'!M2218,'Speed Bin B-A'!M2322,'Speed Bin B-A'!M2426,'Speed Bin B-A'!M2530,'Speed Bin B-A'!M2634,'Speed Bin B-A'!M2738,'Speed Bin B-A'!M2842)</f>
        <v>0</v>
      </c>
      <c r="N339" s="273">
        <f>SUM('Speed Bin B-A'!N34,'Speed Bin B-A'!N138,'Speed Bin B-A'!N242,'Speed Bin B-A'!N346,'Speed Bin B-A'!N450,'Speed Bin B-A'!N554,'Speed Bin B-A'!N658,'Speed Bin B-A'!N762,'Speed Bin B-A'!N866,'Speed Bin B-A'!N970,'Speed Bin B-A'!N1074,'Speed Bin B-A'!N1178,'Speed Bin B-A'!N1282,'Speed Bin B-A'!N1386,'Speed Bin B-A'!N1490,'Speed Bin B-A'!N1594,'Speed Bin B-A'!N1698,'Speed Bin B-A'!N1802,'Speed Bin B-A'!N1906,'Speed Bin B-A'!N2010,'Speed Bin B-A'!N2114,'Speed Bin B-A'!N2218,'Speed Bin B-A'!N2322,'Speed Bin B-A'!N2426,'Speed Bin B-A'!N2530,'Speed Bin B-A'!N2634,'Speed Bin B-A'!N2738,'Speed Bin B-A'!N2842)</f>
        <v>0</v>
      </c>
      <c r="O339" s="273">
        <f>SUM('Speed Bin B-A'!O34,'Speed Bin B-A'!O138,'Speed Bin B-A'!O242,'Speed Bin B-A'!O346,'Speed Bin B-A'!O450,'Speed Bin B-A'!O554,'Speed Bin B-A'!O658,'Speed Bin B-A'!O762,'Speed Bin B-A'!O866,'Speed Bin B-A'!O970,'Speed Bin B-A'!O1074,'Speed Bin B-A'!O1178,'Speed Bin B-A'!O1282,'Speed Bin B-A'!O1386,'Speed Bin B-A'!O1490,'Speed Bin B-A'!O1594,'Speed Bin B-A'!O1698,'Speed Bin B-A'!O1802,'Speed Bin B-A'!O1906,'Speed Bin B-A'!O2010,'Speed Bin B-A'!O2114,'Speed Bin B-A'!O2218,'Speed Bin B-A'!O2322,'Speed Bin B-A'!O2426,'Speed Bin B-A'!O2530,'Speed Bin B-A'!O2634,'Speed Bin B-A'!O2738,'Speed Bin B-A'!O2842)</f>
        <v>0</v>
      </c>
      <c r="P339" s="273">
        <f>SUM('Speed Bin B-A'!P34,'Speed Bin B-A'!P138,'Speed Bin B-A'!P242,'Speed Bin B-A'!P346,'Speed Bin B-A'!P450,'Speed Bin B-A'!P554,'Speed Bin B-A'!P658,'Speed Bin B-A'!P762,'Speed Bin B-A'!P866,'Speed Bin B-A'!P970,'Speed Bin B-A'!P1074,'Speed Bin B-A'!P1178,'Speed Bin B-A'!P1282,'Speed Bin B-A'!P1386,'Speed Bin B-A'!P1490,'Speed Bin B-A'!P1594,'Speed Bin B-A'!P1698,'Speed Bin B-A'!P1802,'Speed Bin B-A'!P1906,'Speed Bin B-A'!P2010,'Speed Bin B-A'!P2114,'Speed Bin B-A'!P2218,'Speed Bin B-A'!P2322,'Speed Bin B-A'!P2426,'Speed Bin B-A'!P2530,'Speed Bin B-A'!P2634,'Speed Bin B-A'!P2738,'Speed Bin B-A'!P2842)</f>
        <v>0</v>
      </c>
      <c r="Q339" s="273">
        <f>SUM('Speed Bin B-A'!Q34,'Speed Bin B-A'!Q138,'Speed Bin B-A'!Q242,'Speed Bin B-A'!Q346,'Speed Bin B-A'!Q450,'Speed Bin B-A'!Q554,'Speed Bin B-A'!Q658,'Speed Bin B-A'!Q762,'Speed Bin B-A'!Q866,'Speed Bin B-A'!Q970,'Speed Bin B-A'!Q1074,'Speed Bin B-A'!Q1178,'Speed Bin B-A'!Q1282,'Speed Bin B-A'!Q1386,'Speed Bin B-A'!Q1490,'Speed Bin B-A'!Q1594,'Speed Bin B-A'!Q1698,'Speed Bin B-A'!Q1802,'Speed Bin B-A'!Q1906,'Speed Bin B-A'!Q2010,'Speed Bin B-A'!Q2114,'Speed Bin B-A'!Q2218,'Speed Bin B-A'!Q2322,'Speed Bin B-A'!Q2426,'Speed Bin B-A'!Q2530,'Speed Bin B-A'!Q2634,'Speed Bin B-A'!Q2738,'Speed Bin B-A'!Q2842)</f>
        <v>0</v>
      </c>
      <c r="R339" s="273">
        <f>SUM('Speed Bin B-A'!R34,'Speed Bin B-A'!R138,'Speed Bin B-A'!R242,'Speed Bin B-A'!R346,'Speed Bin B-A'!R450,'Speed Bin B-A'!R554,'Speed Bin B-A'!R658,'Speed Bin B-A'!R762,'Speed Bin B-A'!R866,'Speed Bin B-A'!R970,'Speed Bin B-A'!R1074,'Speed Bin B-A'!R1178,'Speed Bin B-A'!R1282,'Speed Bin B-A'!R1386,'Speed Bin B-A'!R1490,'Speed Bin B-A'!R1594,'Speed Bin B-A'!R1698,'Speed Bin B-A'!R1802,'Speed Bin B-A'!R1906,'Speed Bin B-A'!R2010,'Speed Bin B-A'!R2114,'Speed Bin B-A'!R2218,'Speed Bin B-A'!R2322,'Speed Bin B-A'!R2426,'Speed Bin B-A'!R2530,'Speed Bin B-A'!R2634,'Speed Bin B-A'!R2738,'Speed Bin B-A'!R2842)</f>
        <v>0</v>
      </c>
      <c r="S339" s="273">
        <f>SUM('Speed Bin B-A'!S34,'Speed Bin B-A'!S138,'Speed Bin B-A'!S242,'Speed Bin B-A'!S346,'Speed Bin B-A'!S450,'Speed Bin B-A'!S554,'Speed Bin B-A'!S658,'Speed Bin B-A'!S762,'Speed Bin B-A'!S866,'Speed Bin B-A'!S970,'Speed Bin B-A'!S1074,'Speed Bin B-A'!S1178,'Speed Bin B-A'!S1282,'Speed Bin B-A'!S1386,'Speed Bin B-A'!S1490,'Speed Bin B-A'!S1594,'Speed Bin B-A'!S1698,'Speed Bin B-A'!S1802,'Speed Bin B-A'!S1906,'Speed Bin B-A'!S2010,'Speed Bin B-A'!S2114,'Speed Bin B-A'!S2218,'Speed Bin B-A'!S2322,'Speed Bin B-A'!S2426,'Speed Bin B-A'!S2530,'Speed Bin B-A'!S2634,'Speed Bin B-A'!S2738,'Speed Bin B-A'!S2842)</f>
        <v>0</v>
      </c>
      <c r="T339" s="273">
        <f>SUM('Speed Bin B-A'!T34,'Speed Bin B-A'!T138,'Speed Bin B-A'!T242,'Speed Bin B-A'!T346,'Speed Bin B-A'!T450,'Speed Bin B-A'!T554,'Speed Bin B-A'!T658,'Speed Bin B-A'!T762,'Speed Bin B-A'!T866,'Speed Bin B-A'!T970,'Speed Bin B-A'!T1074,'Speed Bin B-A'!T1178,'Speed Bin B-A'!T1282,'Speed Bin B-A'!T1386,'Speed Bin B-A'!T1490,'Speed Bin B-A'!T1594,'Speed Bin B-A'!T1698,'Speed Bin B-A'!T1802,'Speed Bin B-A'!T1906,'Speed Bin B-A'!T2010,'Speed Bin B-A'!T2114,'Speed Bin B-A'!T2218,'Speed Bin B-A'!T2322,'Speed Bin B-A'!T2426,'Speed Bin B-A'!T2530,'Speed Bin B-A'!T2634,'Speed Bin B-A'!T2738,'Speed Bin B-A'!T2842)</f>
        <v>0</v>
      </c>
      <c r="U339" s="273">
        <f>SUM('Speed Bin B-A'!U34,'Speed Bin B-A'!U138,'Speed Bin B-A'!U242,'Speed Bin B-A'!U346,'Speed Bin B-A'!U450,'Speed Bin B-A'!U554,'Speed Bin B-A'!U658,'Speed Bin B-A'!U762,'Speed Bin B-A'!U866,'Speed Bin B-A'!U970,'Speed Bin B-A'!U1074,'Speed Bin B-A'!U1178,'Speed Bin B-A'!U1282,'Speed Bin B-A'!U1386,'Speed Bin B-A'!U1490,'Speed Bin B-A'!U1594,'Speed Bin B-A'!U1698,'Speed Bin B-A'!U1802,'Speed Bin B-A'!U1906,'Speed Bin B-A'!U2010,'Speed Bin B-A'!U2114,'Speed Bin B-A'!U2218,'Speed Bin B-A'!U2322,'Speed Bin B-A'!U2426,'Speed Bin B-A'!U2530,'Speed Bin B-A'!U2634,'Speed Bin B-A'!U2738,'Speed Bin B-A'!U2842)</f>
        <v>0</v>
      </c>
      <c r="V339" s="274">
        <f>IFERROR(AVERAGE('Speed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22.21</v>
      </c>
      <c r="W339" s="274">
        <f>IFERROR(AVERAGE('Speed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25.735294117647058</v>
      </c>
      <c r="X339" s="282"/>
      <c r="Y339" s="282"/>
      <c r="Z339" s="276">
        <v>0.95833333333333304</v>
      </c>
      <c r="AA339" s="277">
        <f t="shared" ref="AA339" si="190">SUM(C408:C411)</f>
        <v>11</v>
      </c>
      <c r="AB339" s="277">
        <f t="shared" ref="AB339:AR339" si="191">SUM(D408:D411)</f>
        <v>92</v>
      </c>
      <c r="AC339" s="277">
        <f t="shared" si="191"/>
        <v>207</v>
      </c>
      <c r="AD339" s="277">
        <f t="shared" si="191"/>
        <v>226</v>
      </c>
      <c r="AE339" s="277">
        <f t="shared" si="191"/>
        <v>41</v>
      </c>
      <c r="AF339" s="277">
        <f t="shared" si="191"/>
        <v>6</v>
      </c>
      <c r="AG339" s="277">
        <f t="shared" si="191"/>
        <v>4</v>
      </c>
      <c r="AH339" s="277">
        <f t="shared" si="191"/>
        <v>0</v>
      </c>
      <c r="AI339" s="277">
        <f t="shared" si="191"/>
        <v>0</v>
      </c>
      <c r="AJ339" s="277">
        <f t="shared" si="191"/>
        <v>0</v>
      </c>
      <c r="AK339" s="277">
        <f t="shared" si="191"/>
        <v>0</v>
      </c>
      <c r="AL339" s="277">
        <f t="shared" si="191"/>
        <v>0</v>
      </c>
      <c r="AM339" s="277">
        <f t="shared" si="191"/>
        <v>0</v>
      </c>
      <c r="AN339" s="277">
        <f t="shared" si="191"/>
        <v>0</v>
      </c>
      <c r="AO339" s="277">
        <f t="shared" si="191"/>
        <v>0</v>
      </c>
      <c r="AP339" s="277">
        <f t="shared" si="191"/>
        <v>0</v>
      </c>
      <c r="AQ339" s="277">
        <f t="shared" si="191"/>
        <v>0</v>
      </c>
      <c r="AR339" s="277">
        <f t="shared" si="191"/>
        <v>0</v>
      </c>
      <c r="AS339" s="277">
        <f>SUM(U408:U411)</f>
        <v>0</v>
      </c>
      <c r="AT339" s="278">
        <f>IFERROR(AVERAGE(V408:V411),"-")</f>
        <v>20.257624269005849</v>
      </c>
      <c r="AU339" s="278">
        <f>IFERROR(AVERAGE(W408:W411),"-")</f>
        <v>22.854166666666668</v>
      </c>
    </row>
    <row r="340" spans="1:47" ht="13" thickTop="1" x14ac:dyDescent="0.25">
      <c r="A340" s="272">
        <v>0.25</v>
      </c>
      <c r="B340" s="273">
        <f>SUM('Speed Bin B-A'!B35,'Speed Bin B-A'!B139,'Speed Bin B-A'!B243,'Speed Bin B-A'!B347,'Speed Bin B-A'!B451,'Speed Bin B-A'!B555,'Speed Bin B-A'!B659,'Speed Bin B-A'!B763,'Speed Bin B-A'!B867,'Speed Bin B-A'!B971,'Speed Bin B-A'!B1075,'Speed Bin B-A'!B1179,'Speed Bin B-A'!B1283,'Speed Bin B-A'!B1387,'Speed Bin B-A'!B1491,'Speed Bin B-A'!B1595,'Speed Bin B-A'!B1699,'Speed Bin B-A'!B1803,'Speed Bin B-A'!B1907,'Speed Bin B-A'!B2011,'Speed Bin B-A'!B2115,'Speed Bin B-A'!B2219,'Speed Bin B-A'!B2323,'Speed Bin B-A'!B2427,'Speed Bin B-A'!B2531,'Speed Bin B-A'!B2635,'Speed Bin B-A'!B2739,'Speed Bin B-A'!B2843)</f>
        <v>394</v>
      </c>
      <c r="C340" s="273">
        <f>SUM('Speed Bin B-A'!C35,'Speed Bin B-A'!C139,'Speed Bin B-A'!C243,'Speed Bin B-A'!C347,'Speed Bin B-A'!C451,'Speed Bin B-A'!C555,'Speed Bin B-A'!C659,'Speed Bin B-A'!C763,'Speed Bin B-A'!C867,'Speed Bin B-A'!C971,'Speed Bin B-A'!C1075,'Speed Bin B-A'!C1179,'Speed Bin B-A'!C1283,'Speed Bin B-A'!C1387,'Speed Bin B-A'!C1491,'Speed Bin B-A'!C1595,'Speed Bin B-A'!C1699,'Speed Bin B-A'!C1803,'Speed Bin B-A'!C1907,'Speed Bin B-A'!C2011,'Speed Bin B-A'!C2115,'Speed Bin B-A'!C2219,'Speed Bin B-A'!C2323,'Speed Bin B-A'!C2427,'Speed Bin B-A'!C2531,'Speed Bin B-A'!C2635,'Speed Bin B-A'!C2739,'Speed Bin B-A'!C2843)</f>
        <v>4</v>
      </c>
      <c r="D340" s="273">
        <f>SUM('Speed Bin B-A'!D35,'Speed Bin B-A'!D139,'Speed Bin B-A'!D243,'Speed Bin B-A'!D347,'Speed Bin B-A'!D451,'Speed Bin B-A'!D555,'Speed Bin B-A'!D659,'Speed Bin B-A'!D763,'Speed Bin B-A'!D867,'Speed Bin B-A'!D971,'Speed Bin B-A'!D1075,'Speed Bin B-A'!D1179,'Speed Bin B-A'!D1283,'Speed Bin B-A'!D1387,'Speed Bin B-A'!D1491,'Speed Bin B-A'!D1595,'Speed Bin B-A'!D1699,'Speed Bin B-A'!D1803,'Speed Bin B-A'!D1907,'Speed Bin B-A'!D2011,'Speed Bin B-A'!D2115,'Speed Bin B-A'!D2219,'Speed Bin B-A'!D2323,'Speed Bin B-A'!D2427,'Speed Bin B-A'!D2531,'Speed Bin B-A'!D2635,'Speed Bin B-A'!D2739,'Speed Bin B-A'!D2843)</f>
        <v>9</v>
      </c>
      <c r="E340" s="273">
        <f>SUM('Speed Bin B-A'!E35,'Speed Bin B-A'!E139,'Speed Bin B-A'!E243,'Speed Bin B-A'!E347,'Speed Bin B-A'!E451,'Speed Bin B-A'!E555,'Speed Bin B-A'!E659,'Speed Bin B-A'!E763,'Speed Bin B-A'!E867,'Speed Bin B-A'!E971,'Speed Bin B-A'!E1075,'Speed Bin B-A'!E1179,'Speed Bin B-A'!E1283,'Speed Bin B-A'!E1387,'Speed Bin B-A'!E1491,'Speed Bin B-A'!E1595,'Speed Bin B-A'!E1699,'Speed Bin B-A'!E1803,'Speed Bin B-A'!E1907,'Speed Bin B-A'!E2011,'Speed Bin B-A'!E2115,'Speed Bin B-A'!E2219,'Speed Bin B-A'!E2323,'Speed Bin B-A'!E2427,'Speed Bin B-A'!E2531,'Speed Bin B-A'!E2635,'Speed Bin B-A'!E2739,'Speed Bin B-A'!E2843)</f>
        <v>90</v>
      </c>
      <c r="F340" s="273">
        <f>SUM('Speed Bin B-A'!F35,'Speed Bin B-A'!F139,'Speed Bin B-A'!F243,'Speed Bin B-A'!F347,'Speed Bin B-A'!F451,'Speed Bin B-A'!F555,'Speed Bin B-A'!F659,'Speed Bin B-A'!F763,'Speed Bin B-A'!F867,'Speed Bin B-A'!F971,'Speed Bin B-A'!F1075,'Speed Bin B-A'!F1179,'Speed Bin B-A'!F1283,'Speed Bin B-A'!F1387,'Speed Bin B-A'!F1491,'Speed Bin B-A'!F1595,'Speed Bin B-A'!F1699,'Speed Bin B-A'!F1803,'Speed Bin B-A'!F1907,'Speed Bin B-A'!F2011,'Speed Bin B-A'!F2115,'Speed Bin B-A'!F2219,'Speed Bin B-A'!F2323,'Speed Bin B-A'!F2427,'Speed Bin B-A'!F2531,'Speed Bin B-A'!F2635,'Speed Bin B-A'!F2739,'Speed Bin B-A'!F2843)</f>
        <v>209</v>
      </c>
      <c r="G340" s="273">
        <f>SUM('Speed Bin B-A'!G35,'Speed Bin B-A'!G139,'Speed Bin B-A'!G243,'Speed Bin B-A'!G347,'Speed Bin B-A'!G451,'Speed Bin B-A'!G555,'Speed Bin B-A'!G659,'Speed Bin B-A'!G763,'Speed Bin B-A'!G867,'Speed Bin B-A'!G971,'Speed Bin B-A'!G1075,'Speed Bin B-A'!G1179,'Speed Bin B-A'!G1283,'Speed Bin B-A'!G1387,'Speed Bin B-A'!G1491,'Speed Bin B-A'!G1595,'Speed Bin B-A'!G1699,'Speed Bin B-A'!G1803,'Speed Bin B-A'!G1907,'Speed Bin B-A'!G2011,'Speed Bin B-A'!G2115,'Speed Bin B-A'!G2219,'Speed Bin B-A'!G2323,'Speed Bin B-A'!G2427,'Speed Bin B-A'!G2531,'Speed Bin B-A'!G2635,'Speed Bin B-A'!G2739,'Speed Bin B-A'!G2843)</f>
        <v>78</v>
      </c>
      <c r="H340" s="273">
        <f>SUM('Speed Bin B-A'!H35,'Speed Bin B-A'!H139,'Speed Bin B-A'!H243,'Speed Bin B-A'!H347,'Speed Bin B-A'!H451,'Speed Bin B-A'!H555,'Speed Bin B-A'!H659,'Speed Bin B-A'!H763,'Speed Bin B-A'!H867,'Speed Bin B-A'!H971,'Speed Bin B-A'!H1075,'Speed Bin B-A'!H1179,'Speed Bin B-A'!H1283,'Speed Bin B-A'!H1387,'Speed Bin B-A'!H1491,'Speed Bin B-A'!H1595,'Speed Bin B-A'!H1699,'Speed Bin B-A'!H1803,'Speed Bin B-A'!H1907,'Speed Bin B-A'!H2011,'Speed Bin B-A'!H2115,'Speed Bin B-A'!H2219,'Speed Bin B-A'!H2323,'Speed Bin B-A'!H2427,'Speed Bin B-A'!H2531,'Speed Bin B-A'!H2635,'Speed Bin B-A'!H2739,'Speed Bin B-A'!H2843)</f>
        <v>4</v>
      </c>
      <c r="I340" s="273">
        <f>SUM('Speed Bin B-A'!I35,'Speed Bin B-A'!I139,'Speed Bin B-A'!I243,'Speed Bin B-A'!I347,'Speed Bin B-A'!I451,'Speed Bin B-A'!I555,'Speed Bin B-A'!I659,'Speed Bin B-A'!I763,'Speed Bin B-A'!I867,'Speed Bin B-A'!I971,'Speed Bin B-A'!I1075,'Speed Bin B-A'!I1179,'Speed Bin B-A'!I1283,'Speed Bin B-A'!I1387,'Speed Bin B-A'!I1491,'Speed Bin B-A'!I1595,'Speed Bin B-A'!I1699,'Speed Bin B-A'!I1803,'Speed Bin B-A'!I1907,'Speed Bin B-A'!I2011,'Speed Bin B-A'!I2115,'Speed Bin B-A'!I2219,'Speed Bin B-A'!I2323,'Speed Bin B-A'!I2427,'Speed Bin B-A'!I2531,'Speed Bin B-A'!I2635,'Speed Bin B-A'!I2739,'Speed Bin B-A'!I2843)</f>
        <v>0</v>
      </c>
      <c r="J340" s="273">
        <f>SUM('Speed Bin B-A'!J35,'Speed Bin B-A'!J139,'Speed Bin B-A'!J243,'Speed Bin B-A'!J347,'Speed Bin B-A'!J451,'Speed Bin B-A'!J555,'Speed Bin B-A'!J659,'Speed Bin B-A'!J763,'Speed Bin B-A'!J867,'Speed Bin B-A'!J971,'Speed Bin B-A'!J1075,'Speed Bin B-A'!J1179,'Speed Bin B-A'!J1283,'Speed Bin B-A'!J1387,'Speed Bin B-A'!J1491,'Speed Bin B-A'!J1595,'Speed Bin B-A'!J1699,'Speed Bin B-A'!J1803,'Speed Bin B-A'!J1907,'Speed Bin B-A'!J2011,'Speed Bin B-A'!J2115,'Speed Bin B-A'!J2219,'Speed Bin B-A'!J2323,'Speed Bin B-A'!J2427,'Speed Bin B-A'!J2531,'Speed Bin B-A'!J2635,'Speed Bin B-A'!J2739,'Speed Bin B-A'!J2843)</f>
        <v>0</v>
      </c>
      <c r="K340" s="273">
        <f>SUM('Speed Bin B-A'!K35,'Speed Bin B-A'!K139,'Speed Bin B-A'!K243,'Speed Bin B-A'!K347,'Speed Bin B-A'!K451,'Speed Bin B-A'!K555,'Speed Bin B-A'!K659,'Speed Bin B-A'!K763,'Speed Bin B-A'!K867,'Speed Bin B-A'!K971,'Speed Bin B-A'!K1075,'Speed Bin B-A'!K1179,'Speed Bin B-A'!K1283,'Speed Bin B-A'!K1387,'Speed Bin B-A'!K1491,'Speed Bin B-A'!K1595,'Speed Bin B-A'!K1699,'Speed Bin B-A'!K1803,'Speed Bin B-A'!K1907,'Speed Bin B-A'!K2011,'Speed Bin B-A'!K2115,'Speed Bin B-A'!K2219,'Speed Bin B-A'!K2323,'Speed Bin B-A'!K2427,'Speed Bin B-A'!K2531,'Speed Bin B-A'!K2635,'Speed Bin B-A'!K2739,'Speed Bin B-A'!K2843)</f>
        <v>0</v>
      </c>
      <c r="L340" s="273">
        <f>SUM('Speed Bin B-A'!L35,'Speed Bin B-A'!L139,'Speed Bin B-A'!L243,'Speed Bin B-A'!L347,'Speed Bin B-A'!L451,'Speed Bin B-A'!L555,'Speed Bin B-A'!L659,'Speed Bin B-A'!L763,'Speed Bin B-A'!L867,'Speed Bin B-A'!L971,'Speed Bin B-A'!L1075,'Speed Bin B-A'!L1179,'Speed Bin B-A'!L1283,'Speed Bin B-A'!L1387,'Speed Bin B-A'!L1491,'Speed Bin B-A'!L1595,'Speed Bin B-A'!L1699,'Speed Bin B-A'!L1803,'Speed Bin B-A'!L1907,'Speed Bin B-A'!L2011,'Speed Bin B-A'!L2115,'Speed Bin B-A'!L2219,'Speed Bin B-A'!L2323,'Speed Bin B-A'!L2427,'Speed Bin B-A'!L2531,'Speed Bin B-A'!L2635,'Speed Bin B-A'!L2739,'Speed Bin B-A'!L2843)</f>
        <v>0</v>
      </c>
      <c r="M340" s="273">
        <f>SUM('Speed Bin B-A'!M35,'Speed Bin B-A'!M139,'Speed Bin B-A'!M243,'Speed Bin B-A'!M347,'Speed Bin B-A'!M451,'Speed Bin B-A'!M555,'Speed Bin B-A'!M659,'Speed Bin B-A'!M763,'Speed Bin B-A'!M867,'Speed Bin B-A'!M971,'Speed Bin B-A'!M1075,'Speed Bin B-A'!M1179,'Speed Bin B-A'!M1283,'Speed Bin B-A'!M1387,'Speed Bin B-A'!M1491,'Speed Bin B-A'!M1595,'Speed Bin B-A'!M1699,'Speed Bin B-A'!M1803,'Speed Bin B-A'!M1907,'Speed Bin B-A'!M2011,'Speed Bin B-A'!M2115,'Speed Bin B-A'!M2219,'Speed Bin B-A'!M2323,'Speed Bin B-A'!M2427,'Speed Bin B-A'!M2531,'Speed Bin B-A'!M2635,'Speed Bin B-A'!M2739,'Speed Bin B-A'!M2843)</f>
        <v>0</v>
      </c>
      <c r="N340" s="273">
        <f>SUM('Speed Bin B-A'!N35,'Speed Bin B-A'!N139,'Speed Bin B-A'!N243,'Speed Bin B-A'!N347,'Speed Bin B-A'!N451,'Speed Bin B-A'!N555,'Speed Bin B-A'!N659,'Speed Bin B-A'!N763,'Speed Bin B-A'!N867,'Speed Bin B-A'!N971,'Speed Bin B-A'!N1075,'Speed Bin B-A'!N1179,'Speed Bin B-A'!N1283,'Speed Bin B-A'!N1387,'Speed Bin B-A'!N1491,'Speed Bin B-A'!N1595,'Speed Bin B-A'!N1699,'Speed Bin B-A'!N1803,'Speed Bin B-A'!N1907,'Speed Bin B-A'!N2011,'Speed Bin B-A'!N2115,'Speed Bin B-A'!N2219,'Speed Bin B-A'!N2323,'Speed Bin B-A'!N2427,'Speed Bin B-A'!N2531,'Speed Bin B-A'!N2635,'Speed Bin B-A'!N2739,'Speed Bin B-A'!N2843)</f>
        <v>0</v>
      </c>
      <c r="O340" s="273">
        <f>SUM('Speed Bin B-A'!O35,'Speed Bin B-A'!O139,'Speed Bin B-A'!O243,'Speed Bin B-A'!O347,'Speed Bin B-A'!O451,'Speed Bin B-A'!O555,'Speed Bin B-A'!O659,'Speed Bin B-A'!O763,'Speed Bin B-A'!O867,'Speed Bin B-A'!O971,'Speed Bin B-A'!O1075,'Speed Bin B-A'!O1179,'Speed Bin B-A'!O1283,'Speed Bin B-A'!O1387,'Speed Bin B-A'!O1491,'Speed Bin B-A'!O1595,'Speed Bin B-A'!O1699,'Speed Bin B-A'!O1803,'Speed Bin B-A'!O1907,'Speed Bin B-A'!O2011,'Speed Bin B-A'!O2115,'Speed Bin B-A'!O2219,'Speed Bin B-A'!O2323,'Speed Bin B-A'!O2427,'Speed Bin B-A'!O2531,'Speed Bin B-A'!O2635,'Speed Bin B-A'!O2739,'Speed Bin B-A'!O2843)</f>
        <v>0</v>
      </c>
      <c r="P340" s="273">
        <f>SUM('Speed Bin B-A'!P35,'Speed Bin B-A'!P139,'Speed Bin B-A'!P243,'Speed Bin B-A'!P347,'Speed Bin B-A'!P451,'Speed Bin B-A'!P555,'Speed Bin B-A'!P659,'Speed Bin B-A'!P763,'Speed Bin B-A'!P867,'Speed Bin B-A'!P971,'Speed Bin B-A'!P1075,'Speed Bin B-A'!P1179,'Speed Bin B-A'!P1283,'Speed Bin B-A'!P1387,'Speed Bin B-A'!P1491,'Speed Bin B-A'!P1595,'Speed Bin B-A'!P1699,'Speed Bin B-A'!P1803,'Speed Bin B-A'!P1907,'Speed Bin B-A'!P2011,'Speed Bin B-A'!P2115,'Speed Bin B-A'!P2219,'Speed Bin B-A'!P2323,'Speed Bin B-A'!P2427,'Speed Bin B-A'!P2531,'Speed Bin B-A'!P2635,'Speed Bin B-A'!P2739,'Speed Bin B-A'!P2843)</f>
        <v>0</v>
      </c>
      <c r="Q340" s="273">
        <f>SUM('Speed Bin B-A'!Q35,'Speed Bin B-A'!Q139,'Speed Bin B-A'!Q243,'Speed Bin B-A'!Q347,'Speed Bin B-A'!Q451,'Speed Bin B-A'!Q555,'Speed Bin B-A'!Q659,'Speed Bin B-A'!Q763,'Speed Bin B-A'!Q867,'Speed Bin B-A'!Q971,'Speed Bin B-A'!Q1075,'Speed Bin B-A'!Q1179,'Speed Bin B-A'!Q1283,'Speed Bin B-A'!Q1387,'Speed Bin B-A'!Q1491,'Speed Bin B-A'!Q1595,'Speed Bin B-A'!Q1699,'Speed Bin B-A'!Q1803,'Speed Bin B-A'!Q1907,'Speed Bin B-A'!Q2011,'Speed Bin B-A'!Q2115,'Speed Bin B-A'!Q2219,'Speed Bin B-A'!Q2323,'Speed Bin B-A'!Q2427,'Speed Bin B-A'!Q2531,'Speed Bin B-A'!Q2635,'Speed Bin B-A'!Q2739,'Speed Bin B-A'!Q2843)</f>
        <v>0</v>
      </c>
      <c r="R340" s="273">
        <f>SUM('Speed Bin B-A'!R35,'Speed Bin B-A'!R139,'Speed Bin B-A'!R243,'Speed Bin B-A'!R347,'Speed Bin B-A'!R451,'Speed Bin B-A'!R555,'Speed Bin B-A'!R659,'Speed Bin B-A'!R763,'Speed Bin B-A'!R867,'Speed Bin B-A'!R971,'Speed Bin B-A'!R1075,'Speed Bin B-A'!R1179,'Speed Bin B-A'!R1283,'Speed Bin B-A'!R1387,'Speed Bin B-A'!R1491,'Speed Bin B-A'!R1595,'Speed Bin B-A'!R1699,'Speed Bin B-A'!R1803,'Speed Bin B-A'!R1907,'Speed Bin B-A'!R2011,'Speed Bin B-A'!R2115,'Speed Bin B-A'!R2219,'Speed Bin B-A'!R2323,'Speed Bin B-A'!R2427,'Speed Bin B-A'!R2531,'Speed Bin B-A'!R2635,'Speed Bin B-A'!R2739,'Speed Bin B-A'!R2843)</f>
        <v>0</v>
      </c>
      <c r="S340" s="273">
        <f>SUM('Speed Bin B-A'!S35,'Speed Bin B-A'!S139,'Speed Bin B-A'!S243,'Speed Bin B-A'!S347,'Speed Bin B-A'!S451,'Speed Bin B-A'!S555,'Speed Bin B-A'!S659,'Speed Bin B-A'!S763,'Speed Bin B-A'!S867,'Speed Bin B-A'!S971,'Speed Bin B-A'!S1075,'Speed Bin B-A'!S1179,'Speed Bin B-A'!S1283,'Speed Bin B-A'!S1387,'Speed Bin B-A'!S1491,'Speed Bin B-A'!S1595,'Speed Bin B-A'!S1699,'Speed Bin B-A'!S1803,'Speed Bin B-A'!S1907,'Speed Bin B-A'!S2011,'Speed Bin B-A'!S2115,'Speed Bin B-A'!S2219,'Speed Bin B-A'!S2323,'Speed Bin B-A'!S2427,'Speed Bin B-A'!S2531,'Speed Bin B-A'!S2635,'Speed Bin B-A'!S2739,'Speed Bin B-A'!S2843)</f>
        <v>0</v>
      </c>
      <c r="T340" s="273">
        <f>SUM('Speed Bin B-A'!T35,'Speed Bin B-A'!T139,'Speed Bin B-A'!T243,'Speed Bin B-A'!T347,'Speed Bin B-A'!T451,'Speed Bin B-A'!T555,'Speed Bin B-A'!T659,'Speed Bin B-A'!T763,'Speed Bin B-A'!T867,'Speed Bin B-A'!T971,'Speed Bin B-A'!T1075,'Speed Bin B-A'!T1179,'Speed Bin B-A'!T1283,'Speed Bin B-A'!T1387,'Speed Bin B-A'!T1491,'Speed Bin B-A'!T1595,'Speed Bin B-A'!T1699,'Speed Bin B-A'!T1803,'Speed Bin B-A'!T1907,'Speed Bin B-A'!T2011,'Speed Bin B-A'!T2115,'Speed Bin B-A'!T2219,'Speed Bin B-A'!T2323,'Speed Bin B-A'!T2427,'Speed Bin B-A'!T2531,'Speed Bin B-A'!T2635,'Speed Bin B-A'!T2739,'Speed Bin B-A'!T2843)</f>
        <v>0</v>
      </c>
      <c r="U340" s="273">
        <f>SUM('Speed Bin B-A'!U35,'Speed Bin B-A'!U139,'Speed Bin B-A'!U243,'Speed Bin B-A'!U347,'Speed Bin B-A'!U451,'Speed Bin B-A'!U555,'Speed Bin B-A'!U659,'Speed Bin B-A'!U763,'Speed Bin B-A'!U867,'Speed Bin B-A'!U971,'Speed Bin B-A'!U1075,'Speed Bin B-A'!U1179,'Speed Bin B-A'!U1283,'Speed Bin B-A'!U1387,'Speed Bin B-A'!U1491,'Speed Bin B-A'!U1595,'Speed Bin B-A'!U1699,'Speed Bin B-A'!U1803,'Speed Bin B-A'!U1907,'Speed Bin B-A'!U2011,'Speed Bin B-A'!U2115,'Speed Bin B-A'!U2219,'Speed Bin B-A'!U2323,'Speed Bin B-A'!U2427,'Speed Bin B-A'!U2531,'Speed Bin B-A'!U2635,'Speed Bin B-A'!U2739,'Speed Bin B-A'!U2843)</f>
        <v>0</v>
      </c>
      <c r="V340" s="274">
        <f>IFERROR(AVERAGE('Speed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22.415789473684214</v>
      </c>
      <c r="W340" s="274">
        <f>IFERROR(AVERAGE('Speed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25.764285714285712</v>
      </c>
      <c r="X340" s="282"/>
      <c r="Y340" s="282"/>
      <c r="Z340" s="279" t="s">
        <v>89</v>
      </c>
      <c r="AA340" s="271">
        <f>SUM(AA323:AA334)</f>
        <v>464</v>
      </c>
      <c r="AB340" s="271">
        <f t="shared" ref="AB340:AS340" si="192">SUM(AB323:AB334)</f>
        <v>1971</v>
      </c>
      <c r="AC340" s="271">
        <f t="shared" si="192"/>
        <v>10478</v>
      </c>
      <c r="AD340" s="271">
        <f t="shared" si="192"/>
        <v>12803</v>
      </c>
      <c r="AE340" s="271">
        <f t="shared" si="192"/>
        <v>2497</v>
      </c>
      <c r="AF340" s="271">
        <f t="shared" si="192"/>
        <v>235</v>
      </c>
      <c r="AG340" s="271">
        <f t="shared" si="192"/>
        <v>33</v>
      </c>
      <c r="AH340" s="271">
        <f t="shared" si="192"/>
        <v>5</v>
      </c>
      <c r="AI340" s="271">
        <f t="shared" si="192"/>
        <v>0</v>
      </c>
      <c r="AJ340" s="271">
        <f t="shared" si="192"/>
        <v>0</v>
      </c>
      <c r="AK340" s="271">
        <f t="shared" si="192"/>
        <v>0</v>
      </c>
      <c r="AL340" s="271">
        <f t="shared" si="192"/>
        <v>0</v>
      </c>
      <c r="AM340" s="271">
        <f t="shared" si="192"/>
        <v>0</v>
      </c>
      <c r="AN340" s="271">
        <f t="shared" si="192"/>
        <v>0</v>
      </c>
      <c r="AO340" s="271">
        <f t="shared" si="192"/>
        <v>0</v>
      </c>
      <c r="AP340" s="271">
        <f t="shared" si="192"/>
        <v>0</v>
      </c>
      <c r="AQ340" s="271">
        <f t="shared" si="192"/>
        <v>0</v>
      </c>
      <c r="AR340" s="271">
        <f t="shared" si="192"/>
        <v>0</v>
      </c>
      <c r="AS340" s="271">
        <f t="shared" si="192"/>
        <v>0</v>
      </c>
      <c r="AT340" s="270">
        <f t="shared" ref="AT340:AU343" si="193">V412</f>
        <v>20.352380952380955</v>
      </c>
      <c r="AU340" s="270">
        <f t="shared" si="193"/>
        <v>24.076190476190476</v>
      </c>
    </row>
    <row r="341" spans="1:47" x14ac:dyDescent="0.25">
      <c r="A341" s="272">
        <v>0.26041666666666702</v>
      </c>
      <c r="B341" s="273">
        <f>SUM('Speed Bin B-A'!B36,'Speed Bin B-A'!B140,'Speed Bin B-A'!B244,'Speed Bin B-A'!B348,'Speed Bin B-A'!B452,'Speed Bin B-A'!B556,'Speed Bin B-A'!B660,'Speed Bin B-A'!B764,'Speed Bin B-A'!B868,'Speed Bin B-A'!B972,'Speed Bin B-A'!B1076,'Speed Bin B-A'!B1180,'Speed Bin B-A'!B1284,'Speed Bin B-A'!B1388,'Speed Bin B-A'!B1492,'Speed Bin B-A'!B1596,'Speed Bin B-A'!B1700,'Speed Bin B-A'!B1804,'Speed Bin B-A'!B1908,'Speed Bin B-A'!B2012,'Speed Bin B-A'!B2116,'Speed Bin B-A'!B2220,'Speed Bin B-A'!B2324,'Speed Bin B-A'!B2428,'Speed Bin B-A'!B2532,'Speed Bin B-A'!B2636,'Speed Bin B-A'!B2740,'Speed Bin B-A'!B2844)</f>
        <v>560</v>
      </c>
      <c r="C341" s="273">
        <f>SUM('Speed Bin B-A'!C36,'Speed Bin B-A'!C140,'Speed Bin B-A'!C244,'Speed Bin B-A'!C348,'Speed Bin B-A'!C452,'Speed Bin B-A'!C556,'Speed Bin B-A'!C660,'Speed Bin B-A'!C764,'Speed Bin B-A'!C868,'Speed Bin B-A'!C972,'Speed Bin B-A'!C1076,'Speed Bin B-A'!C1180,'Speed Bin B-A'!C1284,'Speed Bin B-A'!C1388,'Speed Bin B-A'!C1492,'Speed Bin B-A'!C1596,'Speed Bin B-A'!C1700,'Speed Bin B-A'!C1804,'Speed Bin B-A'!C1908,'Speed Bin B-A'!C2012,'Speed Bin B-A'!C2116,'Speed Bin B-A'!C2220,'Speed Bin B-A'!C2324,'Speed Bin B-A'!C2428,'Speed Bin B-A'!C2532,'Speed Bin B-A'!C2636,'Speed Bin B-A'!C2740,'Speed Bin B-A'!C2844)</f>
        <v>5</v>
      </c>
      <c r="D341" s="273">
        <f>SUM('Speed Bin B-A'!D36,'Speed Bin B-A'!D140,'Speed Bin B-A'!D244,'Speed Bin B-A'!D348,'Speed Bin B-A'!D452,'Speed Bin B-A'!D556,'Speed Bin B-A'!D660,'Speed Bin B-A'!D764,'Speed Bin B-A'!D868,'Speed Bin B-A'!D972,'Speed Bin B-A'!D1076,'Speed Bin B-A'!D1180,'Speed Bin B-A'!D1284,'Speed Bin B-A'!D1388,'Speed Bin B-A'!D1492,'Speed Bin B-A'!D1596,'Speed Bin B-A'!D1700,'Speed Bin B-A'!D1804,'Speed Bin B-A'!D1908,'Speed Bin B-A'!D2012,'Speed Bin B-A'!D2116,'Speed Bin B-A'!D2220,'Speed Bin B-A'!D2324,'Speed Bin B-A'!D2428,'Speed Bin B-A'!D2532,'Speed Bin B-A'!D2636,'Speed Bin B-A'!D2740,'Speed Bin B-A'!D2844)</f>
        <v>28</v>
      </c>
      <c r="E341" s="273">
        <f>SUM('Speed Bin B-A'!E36,'Speed Bin B-A'!E140,'Speed Bin B-A'!E244,'Speed Bin B-A'!E348,'Speed Bin B-A'!E452,'Speed Bin B-A'!E556,'Speed Bin B-A'!E660,'Speed Bin B-A'!E764,'Speed Bin B-A'!E868,'Speed Bin B-A'!E972,'Speed Bin B-A'!E1076,'Speed Bin B-A'!E1180,'Speed Bin B-A'!E1284,'Speed Bin B-A'!E1388,'Speed Bin B-A'!E1492,'Speed Bin B-A'!E1596,'Speed Bin B-A'!E1700,'Speed Bin B-A'!E1804,'Speed Bin B-A'!E1908,'Speed Bin B-A'!E2012,'Speed Bin B-A'!E2116,'Speed Bin B-A'!E2220,'Speed Bin B-A'!E2324,'Speed Bin B-A'!E2428,'Speed Bin B-A'!E2532,'Speed Bin B-A'!E2636,'Speed Bin B-A'!E2740,'Speed Bin B-A'!E2844)</f>
        <v>92</v>
      </c>
      <c r="F341" s="273">
        <f>SUM('Speed Bin B-A'!F36,'Speed Bin B-A'!F140,'Speed Bin B-A'!F244,'Speed Bin B-A'!F348,'Speed Bin B-A'!F452,'Speed Bin B-A'!F556,'Speed Bin B-A'!F660,'Speed Bin B-A'!F764,'Speed Bin B-A'!F868,'Speed Bin B-A'!F972,'Speed Bin B-A'!F1076,'Speed Bin B-A'!F1180,'Speed Bin B-A'!F1284,'Speed Bin B-A'!F1388,'Speed Bin B-A'!F1492,'Speed Bin B-A'!F1596,'Speed Bin B-A'!F1700,'Speed Bin B-A'!F1804,'Speed Bin B-A'!F1908,'Speed Bin B-A'!F2012,'Speed Bin B-A'!F2116,'Speed Bin B-A'!F2220,'Speed Bin B-A'!F2324,'Speed Bin B-A'!F2428,'Speed Bin B-A'!F2532,'Speed Bin B-A'!F2636,'Speed Bin B-A'!F2740,'Speed Bin B-A'!F2844)</f>
        <v>330</v>
      </c>
      <c r="G341" s="273">
        <f>SUM('Speed Bin B-A'!G36,'Speed Bin B-A'!G140,'Speed Bin B-A'!G244,'Speed Bin B-A'!G348,'Speed Bin B-A'!G452,'Speed Bin B-A'!G556,'Speed Bin B-A'!G660,'Speed Bin B-A'!G764,'Speed Bin B-A'!G868,'Speed Bin B-A'!G972,'Speed Bin B-A'!G1076,'Speed Bin B-A'!G1180,'Speed Bin B-A'!G1284,'Speed Bin B-A'!G1388,'Speed Bin B-A'!G1492,'Speed Bin B-A'!G1596,'Speed Bin B-A'!G1700,'Speed Bin B-A'!G1804,'Speed Bin B-A'!G1908,'Speed Bin B-A'!G2012,'Speed Bin B-A'!G2116,'Speed Bin B-A'!G2220,'Speed Bin B-A'!G2324,'Speed Bin B-A'!G2428,'Speed Bin B-A'!G2532,'Speed Bin B-A'!G2636,'Speed Bin B-A'!G2740,'Speed Bin B-A'!G2844)</f>
        <v>92</v>
      </c>
      <c r="H341" s="273">
        <f>SUM('Speed Bin B-A'!H36,'Speed Bin B-A'!H140,'Speed Bin B-A'!H244,'Speed Bin B-A'!H348,'Speed Bin B-A'!H452,'Speed Bin B-A'!H556,'Speed Bin B-A'!H660,'Speed Bin B-A'!H764,'Speed Bin B-A'!H868,'Speed Bin B-A'!H972,'Speed Bin B-A'!H1076,'Speed Bin B-A'!H1180,'Speed Bin B-A'!H1284,'Speed Bin B-A'!H1388,'Speed Bin B-A'!H1492,'Speed Bin B-A'!H1596,'Speed Bin B-A'!H1700,'Speed Bin B-A'!H1804,'Speed Bin B-A'!H1908,'Speed Bin B-A'!H2012,'Speed Bin B-A'!H2116,'Speed Bin B-A'!H2220,'Speed Bin B-A'!H2324,'Speed Bin B-A'!H2428,'Speed Bin B-A'!H2532,'Speed Bin B-A'!H2636,'Speed Bin B-A'!H2740,'Speed Bin B-A'!H2844)</f>
        <v>9</v>
      </c>
      <c r="I341" s="273">
        <f>SUM('Speed Bin B-A'!I36,'Speed Bin B-A'!I140,'Speed Bin B-A'!I244,'Speed Bin B-A'!I348,'Speed Bin B-A'!I452,'Speed Bin B-A'!I556,'Speed Bin B-A'!I660,'Speed Bin B-A'!I764,'Speed Bin B-A'!I868,'Speed Bin B-A'!I972,'Speed Bin B-A'!I1076,'Speed Bin B-A'!I1180,'Speed Bin B-A'!I1284,'Speed Bin B-A'!I1388,'Speed Bin B-A'!I1492,'Speed Bin B-A'!I1596,'Speed Bin B-A'!I1700,'Speed Bin B-A'!I1804,'Speed Bin B-A'!I1908,'Speed Bin B-A'!I2012,'Speed Bin B-A'!I2116,'Speed Bin B-A'!I2220,'Speed Bin B-A'!I2324,'Speed Bin B-A'!I2428,'Speed Bin B-A'!I2532,'Speed Bin B-A'!I2636,'Speed Bin B-A'!I2740,'Speed Bin B-A'!I2844)</f>
        <v>2</v>
      </c>
      <c r="J341" s="273">
        <f>SUM('Speed Bin B-A'!J36,'Speed Bin B-A'!J140,'Speed Bin B-A'!J244,'Speed Bin B-A'!J348,'Speed Bin B-A'!J452,'Speed Bin B-A'!J556,'Speed Bin B-A'!J660,'Speed Bin B-A'!J764,'Speed Bin B-A'!J868,'Speed Bin B-A'!J972,'Speed Bin B-A'!J1076,'Speed Bin B-A'!J1180,'Speed Bin B-A'!J1284,'Speed Bin B-A'!J1388,'Speed Bin B-A'!J1492,'Speed Bin B-A'!J1596,'Speed Bin B-A'!J1700,'Speed Bin B-A'!J1804,'Speed Bin B-A'!J1908,'Speed Bin B-A'!J2012,'Speed Bin B-A'!J2116,'Speed Bin B-A'!J2220,'Speed Bin B-A'!J2324,'Speed Bin B-A'!J2428,'Speed Bin B-A'!J2532,'Speed Bin B-A'!J2636,'Speed Bin B-A'!J2740,'Speed Bin B-A'!J2844)</f>
        <v>2</v>
      </c>
      <c r="K341" s="273">
        <f>SUM('Speed Bin B-A'!K36,'Speed Bin B-A'!K140,'Speed Bin B-A'!K244,'Speed Bin B-A'!K348,'Speed Bin B-A'!K452,'Speed Bin B-A'!K556,'Speed Bin B-A'!K660,'Speed Bin B-A'!K764,'Speed Bin B-A'!K868,'Speed Bin B-A'!K972,'Speed Bin B-A'!K1076,'Speed Bin B-A'!K1180,'Speed Bin B-A'!K1284,'Speed Bin B-A'!K1388,'Speed Bin B-A'!K1492,'Speed Bin B-A'!K1596,'Speed Bin B-A'!K1700,'Speed Bin B-A'!K1804,'Speed Bin B-A'!K1908,'Speed Bin B-A'!K2012,'Speed Bin B-A'!K2116,'Speed Bin B-A'!K2220,'Speed Bin B-A'!K2324,'Speed Bin B-A'!K2428,'Speed Bin B-A'!K2532,'Speed Bin B-A'!K2636,'Speed Bin B-A'!K2740,'Speed Bin B-A'!K2844)</f>
        <v>0</v>
      </c>
      <c r="L341" s="273">
        <f>SUM('Speed Bin B-A'!L36,'Speed Bin B-A'!L140,'Speed Bin B-A'!L244,'Speed Bin B-A'!L348,'Speed Bin B-A'!L452,'Speed Bin B-A'!L556,'Speed Bin B-A'!L660,'Speed Bin B-A'!L764,'Speed Bin B-A'!L868,'Speed Bin B-A'!L972,'Speed Bin B-A'!L1076,'Speed Bin B-A'!L1180,'Speed Bin B-A'!L1284,'Speed Bin B-A'!L1388,'Speed Bin B-A'!L1492,'Speed Bin B-A'!L1596,'Speed Bin B-A'!L1700,'Speed Bin B-A'!L1804,'Speed Bin B-A'!L1908,'Speed Bin B-A'!L2012,'Speed Bin B-A'!L2116,'Speed Bin B-A'!L2220,'Speed Bin B-A'!L2324,'Speed Bin B-A'!L2428,'Speed Bin B-A'!L2532,'Speed Bin B-A'!L2636,'Speed Bin B-A'!L2740,'Speed Bin B-A'!L2844)</f>
        <v>0</v>
      </c>
      <c r="M341" s="273">
        <f>SUM('Speed Bin B-A'!M36,'Speed Bin B-A'!M140,'Speed Bin B-A'!M244,'Speed Bin B-A'!M348,'Speed Bin B-A'!M452,'Speed Bin B-A'!M556,'Speed Bin B-A'!M660,'Speed Bin B-A'!M764,'Speed Bin B-A'!M868,'Speed Bin B-A'!M972,'Speed Bin B-A'!M1076,'Speed Bin B-A'!M1180,'Speed Bin B-A'!M1284,'Speed Bin B-A'!M1388,'Speed Bin B-A'!M1492,'Speed Bin B-A'!M1596,'Speed Bin B-A'!M1700,'Speed Bin B-A'!M1804,'Speed Bin B-A'!M1908,'Speed Bin B-A'!M2012,'Speed Bin B-A'!M2116,'Speed Bin B-A'!M2220,'Speed Bin B-A'!M2324,'Speed Bin B-A'!M2428,'Speed Bin B-A'!M2532,'Speed Bin B-A'!M2636,'Speed Bin B-A'!M2740,'Speed Bin B-A'!M2844)</f>
        <v>0</v>
      </c>
      <c r="N341" s="273">
        <f>SUM('Speed Bin B-A'!N36,'Speed Bin B-A'!N140,'Speed Bin B-A'!N244,'Speed Bin B-A'!N348,'Speed Bin B-A'!N452,'Speed Bin B-A'!N556,'Speed Bin B-A'!N660,'Speed Bin B-A'!N764,'Speed Bin B-A'!N868,'Speed Bin B-A'!N972,'Speed Bin B-A'!N1076,'Speed Bin B-A'!N1180,'Speed Bin B-A'!N1284,'Speed Bin B-A'!N1388,'Speed Bin B-A'!N1492,'Speed Bin B-A'!N1596,'Speed Bin B-A'!N1700,'Speed Bin B-A'!N1804,'Speed Bin B-A'!N1908,'Speed Bin B-A'!N2012,'Speed Bin B-A'!N2116,'Speed Bin B-A'!N2220,'Speed Bin B-A'!N2324,'Speed Bin B-A'!N2428,'Speed Bin B-A'!N2532,'Speed Bin B-A'!N2636,'Speed Bin B-A'!N2740,'Speed Bin B-A'!N2844)</f>
        <v>0</v>
      </c>
      <c r="O341" s="273">
        <f>SUM('Speed Bin B-A'!O36,'Speed Bin B-A'!O140,'Speed Bin B-A'!O244,'Speed Bin B-A'!O348,'Speed Bin B-A'!O452,'Speed Bin B-A'!O556,'Speed Bin B-A'!O660,'Speed Bin B-A'!O764,'Speed Bin B-A'!O868,'Speed Bin B-A'!O972,'Speed Bin B-A'!O1076,'Speed Bin B-A'!O1180,'Speed Bin B-A'!O1284,'Speed Bin B-A'!O1388,'Speed Bin B-A'!O1492,'Speed Bin B-A'!O1596,'Speed Bin B-A'!O1700,'Speed Bin B-A'!O1804,'Speed Bin B-A'!O1908,'Speed Bin B-A'!O2012,'Speed Bin B-A'!O2116,'Speed Bin B-A'!O2220,'Speed Bin B-A'!O2324,'Speed Bin B-A'!O2428,'Speed Bin B-A'!O2532,'Speed Bin B-A'!O2636,'Speed Bin B-A'!O2740,'Speed Bin B-A'!O2844)</f>
        <v>0</v>
      </c>
      <c r="P341" s="273">
        <f>SUM('Speed Bin B-A'!P36,'Speed Bin B-A'!P140,'Speed Bin B-A'!P244,'Speed Bin B-A'!P348,'Speed Bin B-A'!P452,'Speed Bin B-A'!P556,'Speed Bin B-A'!P660,'Speed Bin B-A'!P764,'Speed Bin B-A'!P868,'Speed Bin B-A'!P972,'Speed Bin B-A'!P1076,'Speed Bin B-A'!P1180,'Speed Bin B-A'!P1284,'Speed Bin B-A'!P1388,'Speed Bin B-A'!P1492,'Speed Bin B-A'!P1596,'Speed Bin B-A'!P1700,'Speed Bin B-A'!P1804,'Speed Bin B-A'!P1908,'Speed Bin B-A'!P2012,'Speed Bin B-A'!P2116,'Speed Bin B-A'!P2220,'Speed Bin B-A'!P2324,'Speed Bin B-A'!P2428,'Speed Bin B-A'!P2532,'Speed Bin B-A'!P2636,'Speed Bin B-A'!P2740,'Speed Bin B-A'!P2844)</f>
        <v>0</v>
      </c>
      <c r="Q341" s="273">
        <f>SUM('Speed Bin B-A'!Q36,'Speed Bin B-A'!Q140,'Speed Bin B-A'!Q244,'Speed Bin B-A'!Q348,'Speed Bin B-A'!Q452,'Speed Bin B-A'!Q556,'Speed Bin B-A'!Q660,'Speed Bin B-A'!Q764,'Speed Bin B-A'!Q868,'Speed Bin B-A'!Q972,'Speed Bin B-A'!Q1076,'Speed Bin B-A'!Q1180,'Speed Bin B-A'!Q1284,'Speed Bin B-A'!Q1388,'Speed Bin B-A'!Q1492,'Speed Bin B-A'!Q1596,'Speed Bin B-A'!Q1700,'Speed Bin B-A'!Q1804,'Speed Bin B-A'!Q1908,'Speed Bin B-A'!Q2012,'Speed Bin B-A'!Q2116,'Speed Bin B-A'!Q2220,'Speed Bin B-A'!Q2324,'Speed Bin B-A'!Q2428,'Speed Bin B-A'!Q2532,'Speed Bin B-A'!Q2636,'Speed Bin B-A'!Q2740,'Speed Bin B-A'!Q2844)</f>
        <v>0</v>
      </c>
      <c r="R341" s="273">
        <f>SUM('Speed Bin B-A'!R36,'Speed Bin B-A'!R140,'Speed Bin B-A'!R244,'Speed Bin B-A'!R348,'Speed Bin B-A'!R452,'Speed Bin B-A'!R556,'Speed Bin B-A'!R660,'Speed Bin B-A'!R764,'Speed Bin B-A'!R868,'Speed Bin B-A'!R972,'Speed Bin B-A'!R1076,'Speed Bin B-A'!R1180,'Speed Bin B-A'!R1284,'Speed Bin B-A'!R1388,'Speed Bin B-A'!R1492,'Speed Bin B-A'!R1596,'Speed Bin B-A'!R1700,'Speed Bin B-A'!R1804,'Speed Bin B-A'!R1908,'Speed Bin B-A'!R2012,'Speed Bin B-A'!R2116,'Speed Bin B-A'!R2220,'Speed Bin B-A'!R2324,'Speed Bin B-A'!R2428,'Speed Bin B-A'!R2532,'Speed Bin B-A'!R2636,'Speed Bin B-A'!R2740,'Speed Bin B-A'!R2844)</f>
        <v>0</v>
      </c>
      <c r="S341" s="273">
        <f>SUM('Speed Bin B-A'!S36,'Speed Bin B-A'!S140,'Speed Bin B-A'!S244,'Speed Bin B-A'!S348,'Speed Bin B-A'!S452,'Speed Bin B-A'!S556,'Speed Bin B-A'!S660,'Speed Bin B-A'!S764,'Speed Bin B-A'!S868,'Speed Bin B-A'!S972,'Speed Bin B-A'!S1076,'Speed Bin B-A'!S1180,'Speed Bin B-A'!S1284,'Speed Bin B-A'!S1388,'Speed Bin B-A'!S1492,'Speed Bin B-A'!S1596,'Speed Bin B-A'!S1700,'Speed Bin B-A'!S1804,'Speed Bin B-A'!S1908,'Speed Bin B-A'!S2012,'Speed Bin B-A'!S2116,'Speed Bin B-A'!S2220,'Speed Bin B-A'!S2324,'Speed Bin B-A'!S2428,'Speed Bin B-A'!S2532,'Speed Bin B-A'!S2636,'Speed Bin B-A'!S2740,'Speed Bin B-A'!S2844)</f>
        <v>0</v>
      </c>
      <c r="T341" s="273">
        <f>SUM('Speed Bin B-A'!T36,'Speed Bin B-A'!T140,'Speed Bin B-A'!T244,'Speed Bin B-A'!T348,'Speed Bin B-A'!T452,'Speed Bin B-A'!T556,'Speed Bin B-A'!T660,'Speed Bin B-A'!T764,'Speed Bin B-A'!T868,'Speed Bin B-A'!T972,'Speed Bin B-A'!T1076,'Speed Bin B-A'!T1180,'Speed Bin B-A'!T1284,'Speed Bin B-A'!T1388,'Speed Bin B-A'!T1492,'Speed Bin B-A'!T1596,'Speed Bin B-A'!T1700,'Speed Bin B-A'!T1804,'Speed Bin B-A'!T1908,'Speed Bin B-A'!T2012,'Speed Bin B-A'!T2116,'Speed Bin B-A'!T2220,'Speed Bin B-A'!T2324,'Speed Bin B-A'!T2428,'Speed Bin B-A'!T2532,'Speed Bin B-A'!T2636,'Speed Bin B-A'!T2740,'Speed Bin B-A'!T2844)</f>
        <v>0</v>
      </c>
      <c r="U341" s="273">
        <f>SUM('Speed Bin B-A'!U36,'Speed Bin B-A'!U140,'Speed Bin B-A'!U244,'Speed Bin B-A'!U348,'Speed Bin B-A'!U452,'Speed Bin B-A'!U556,'Speed Bin B-A'!U660,'Speed Bin B-A'!U764,'Speed Bin B-A'!U868,'Speed Bin B-A'!U972,'Speed Bin B-A'!U1076,'Speed Bin B-A'!U1180,'Speed Bin B-A'!U1284,'Speed Bin B-A'!U1388,'Speed Bin B-A'!U1492,'Speed Bin B-A'!U1596,'Speed Bin B-A'!U1700,'Speed Bin B-A'!U1804,'Speed Bin B-A'!U1908,'Speed Bin B-A'!U2012,'Speed Bin B-A'!U2116,'Speed Bin B-A'!U2220,'Speed Bin B-A'!U2324,'Speed Bin B-A'!U2428,'Speed Bin B-A'!U2532,'Speed Bin B-A'!U2636,'Speed Bin B-A'!U2740,'Speed Bin B-A'!U2844)</f>
        <v>0</v>
      </c>
      <c r="V341" s="274">
        <f>IFERROR(AVERAGE('Speed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22.089473684210521</v>
      </c>
      <c r="W341" s="274">
        <f>IFERROR(AVERAGE('Speed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25.514285714285712</v>
      </c>
      <c r="X341" s="282"/>
      <c r="Y341" s="282"/>
      <c r="Z341" s="280" t="s">
        <v>91</v>
      </c>
      <c r="AA341" s="275">
        <f>SUM(AA322:AA337)</f>
        <v>604</v>
      </c>
      <c r="AB341" s="275">
        <f t="shared" ref="AB341:AS341" si="194">SUM(AB322:AB337)</f>
        <v>2514</v>
      </c>
      <c r="AC341" s="275">
        <f t="shared" si="194"/>
        <v>12465</v>
      </c>
      <c r="AD341" s="275">
        <f t="shared" si="194"/>
        <v>16033</v>
      </c>
      <c r="AE341" s="275">
        <f t="shared" si="194"/>
        <v>3297</v>
      </c>
      <c r="AF341" s="275">
        <f t="shared" si="194"/>
        <v>313</v>
      </c>
      <c r="AG341" s="275">
        <f t="shared" si="194"/>
        <v>39</v>
      </c>
      <c r="AH341" s="275">
        <f t="shared" si="194"/>
        <v>7</v>
      </c>
      <c r="AI341" s="275">
        <f t="shared" si="194"/>
        <v>0</v>
      </c>
      <c r="AJ341" s="275">
        <f t="shared" si="194"/>
        <v>0</v>
      </c>
      <c r="AK341" s="275">
        <f t="shared" si="194"/>
        <v>0</v>
      </c>
      <c r="AL341" s="275">
        <f t="shared" si="194"/>
        <v>0</v>
      </c>
      <c r="AM341" s="275">
        <f t="shared" si="194"/>
        <v>0</v>
      </c>
      <c r="AN341" s="275">
        <f t="shared" si="194"/>
        <v>0</v>
      </c>
      <c r="AO341" s="275">
        <f t="shared" si="194"/>
        <v>0</v>
      </c>
      <c r="AP341" s="275">
        <f t="shared" si="194"/>
        <v>0</v>
      </c>
      <c r="AQ341" s="275">
        <f t="shared" si="194"/>
        <v>0</v>
      </c>
      <c r="AR341" s="275">
        <f t="shared" si="194"/>
        <v>0</v>
      </c>
      <c r="AS341" s="275">
        <f t="shared" si="194"/>
        <v>0</v>
      </c>
      <c r="AT341" s="274">
        <f t="shared" si="193"/>
        <v>20.423809523809524</v>
      </c>
      <c r="AU341" s="274">
        <f t="shared" si="193"/>
        <v>24.25714285714286</v>
      </c>
    </row>
    <row r="342" spans="1:47" x14ac:dyDescent="0.25">
      <c r="A342" s="272">
        <v>0.27083333333333298</v>
      </c>
      <c r="B342" s="273">
        <f>SUM('Speed Bin B-A'!B37,'Speed Bin B-A'!B141,'Speed Bin B-A'!B245,'Speed Bin B-A'!B349,'Speed Bin B-A'!B453,'Speed Bin B-A'!B557,'Speed Bin B-A'!B661,'Speed Bin B-A'!B765,'Speed Bin B-A'!B869,'Speed Bin B-A'!B973,'Speed Bin B-A'!B1077,'Speed Bin B-A'!B1181,'Speed Bin B-A'!B1285,'Speed Bin B-A'!B1389,'Speed Bin B-A'!B1493,'Speed Bin B-A'!B1597,'Speed Bin B-A'!B1701,'Speed Bin B-A'!B1805,'Speed Bin B-A'!B1909,'Speed Bin B-A'!B2013,'Speed Bin B-A'!B2117,'Speed Bin B-A'!B2221,'Speed Bin B-A'!B2325,'Speed Bin B-A'!B2429,'Speed Bin B-A'!B2533,'Speed Bin B-A'!B2637,'Speed Bin B-A'!B2741,'Speed Bin B-A'!B2845)</f>
        <v>1193</v>
      </c>
      <c r="C342" s="273">
        <f>SUM('Speed Bin B-A'!C37,'Speed Bin B-A'!C141,'Speed Bin B-A'!C245,'Speed Bin B-A'!C349,'Speed Bin B-A'!C453,'Speed Bin B-A'!C557,'Speed Bin B-A'!C661,'Speed Bin B-A'!C765,'Speed Bin B-A'!C869,'Speed Bin B-A'!C973,'Speed Bin B-A'!C1077,'Speed Bin B-A'!C1181,'Speed Bin B-A'!C1285,'Speed Bin B-A'!C1389,'Speed Bin B-A'!C1493,'Speed Bin B-A'!C1597,'Speed Bin B-A'!C1701,'Speed Bin B-A'!C1805,'Speed Bin B-A'!C1909,'Speed Bin B-A'!C2013,'Speed Bin B-A'!C2117,'Speed Bin B-A'!C2221,'Speed Bin B-A'!C2325,'Speed Bin B-A'!C2429,'Speed Bin B-A'!C2533,'Speed Bin B-A'!C2637,'Speed Bin B-A'!C2741,'Speed Bin B-A'!C2845)</f>
        <v>33</v>
      </c>
      <c r="D342" s="273">
        <f>SUM('Speed Bin B-A'!D37,'Speed Bin B-A'!D141,'Speed Bin B-A'!D245,'Speed Bin B-A'!D349,'Speed Bin B-A'!D453,'Speed Bin B-A'!D557,'Speed Bin B-A'!D661,'Speed Bin B-A'!D765,'Speed Bin B-A'!D869,'Speed Bin B-A'!D973,'Speed Bin B-A'!D1077,'Speed Bin B-A'!D1181,'Speed Bin B-A'!D1285,'Speed Bin B-A'!D1389,'Speed Bin B-A'!D1493,'Speed Bin B-A'!D1597,'Speed Bin B-A'!D1701,'Speed Bin B-A'!D1805,'Speed Bin B-A'!D1909,'Speed Bin B-A'!D2013,'Speed Bin B-A'!D2117,'Speed Bin B-A'!D2221,'Speed Bin B-A'!D2325,'Speed Bin B-A'!D2429,'Speed Bin B-A'!D2533,'Speed Bin B-A'!D2637,'Speed Bin B-A'!D2741,'Speed Bin B-A'!D2845)</f>
        <v>140</v>
      </c>
      <c r="E342" s="273">
        <f>SUM('Speed Bin B-A'!E37,'Speed Bin B-A'!E141,'Speed Bin B-A'!E245,'Speed Bin B-A'!E349,'Speed Bin B-A'!E453,'Speed Bin B-A'!E557,'Speed Bin B-A'!E661,'Speed Bin B-A'!E765,'Speed Bin B-A'!E869,'Speed Bin B-A'!E973,'Speed Bin B-A'!E1077,'Speed Bin B-A'!E1181,'Speed Bin B-A'!E1285,'Speed Bin B-A'!E1389,'Speed Bin B-A'!E1493,'Speed Bin B-A'!E1597,'Speed Bin B-A'!E1701,'Speed Bin B-A'!E1805,'Speed Bin B-A'!E1909,'Speed Bin B-A'!E2013,'Speed Bin B-A'!E2117,'Speed Bin B-A'!E2221,'Speed Bin B-A'!E2325,'Speed Bin B-A'!E2429,'Speed Bin B-A'!E2533,'Speed Bin B-A'!E2637,'Speed Bin B-A'!E2741,'Speed Bin B-A'!E2845)</f>
        <v>371</v>
      </c>
      <c r="F342" s="273">
        <f>SUM('Speed Bin B-A'!F37,'Speed Bin B-A'!F141,'Speed Bin B-A'!F245,'Speed Bin B-A'!F349,'Speed Bin B-A'!F453,'Speed Bin B-A'!F557,'Speed Bin B-A'!F661,'Speed Bin B-A'!F765,'Speed Bin B-A'!F869,'Speed Bin B-A'!F973,'Speed Bin B-A'!F1077,'Speed Bin B-A'!F1181,'Speed Bin B-A'!F1285,'Speed Bin B-A'!F1389,'Speed Bin B-A'!F1493,'Speed Bin B-A'!F1597,'Speed Bin B-A'!F1701,'Speed Bin B-A'!F1805,'Speed Bin B-A'!F1909,'Speed Bin B-A'!F2013,'Speed Bin B-A'!F2117,'Speed Bin B-A'!F2221,'Speed Bin B-A'!F2325,'Speed Bin B-A'!F2429,'Speed Bin B-A'!F2533,'Speed Bin B-A'!F2637,'Speed Bin B-A'!F2741,'Speed Bin B-A'!F2845)</f>
        <v>525</v>
      </c>
      <c r="G342" s="273">
        <f>SUM('Speed Bin B-A'!G37,'Speed Bin B-A'!G141,'Speed Bin B-A'!G245,'Speed Bin B-A'!G349,'Speed Bin B-A'!G453,'Speed Bin B-A'!G557,'Speed Bin B-A'!G661,'Speed Bin B-A'!G765,'Speed Bin B-A'!G869,'Speed Bin B-A'!G973,'Speed Bin B-A'!G1077,'Speed Bin B-A'!G1181,'Speed Bin B-A'!G1285,'Speed Bin B-A'!G1389,'Speed Bin B-A'!G1493,'Speed Bin B-A'!G1597,'Speed Bin B-A'!G1701,'Speed Bin B-A'!G1805,'Speed Bin B-A'!G1909,'Speed Bin B-A'!G2013,'Speed Bin B-A'!G2117,'Speed Bin B-A'!G2221,'Speed Bin B-A'!G2325,'Speed Bin B-A'!G2429,'Speed Bin B-A'!G2533,'Speed Bin B-A'!G2637,'Speed Bin B-A'!G2741,'Speed Bin B-A'!G2845)</f>
        <v>116</v>
      </c>
      <c r="H342" s="273">
        <f>SUM('Speed Bin B-A'!H37,'Speed Bin B-A'!H141,'Speed Bin B-A'!H245,'Speed Bin B-A'!H349,'Speed Bin B-A'!H453,'Speed Bin B-A'!H557,'Speed Bin B-A'!H661,'Speed Bin B-A'!H765,'Speed Bin B-A'!H869,'Speed Bin B-A'!H973,'Speed Bin B-A'!H1077,'Speed Bin B-A'!H1181,'Speed Bin B-A'!H1285,'Speed Bin B-A'!H1389,'Speed Bin B-A'!H1493,'Speed Bin B-A'!H1597,'Speed Bin B-A'!H1701,'Speed Bin B-A'!H1805,'Speed Bin B-A'!H1909,'Speed Bin B-A'!H2013,'Speed Bin B-A'!H2117,'Speed Bin B-A'!H2221,'Speed Bin B-A'!H2325,'Speed Bin B-A'!H2429,'Speed Bin B-A'!H2533,'Speed Bin B-A'!H2637,'Speed Bin B-A'!H2741,'Speed Bin B-A'!H2845)</f>
        <v>8</v>
      </c>
      <c r="I342" s="273">
        <f>SUM('Speed Bin B-A'!I37,'Speed Bin B-A'!I141,'Speed Bin B-A'!I245,'Speed Bin B-A'!I349,'Speed Bin B-A'!I453,'Speed Bin B-A'!I557,'Speed Bin B-A'!I661,'Speed Bin B-A'!I765,'Speed Bin B-A'!I869,'Speed Bin B-A'!I973,'Speed Bin B-A'!I1077,'Speed Bin B-A'!I1181,'Speed Bin B-A'!I1285,'Speed Bin B-A'!I1389,'Speed Bin B-A'!I1493,'Speed Bin B-A'!I1597,'Speed Bin B-A'!I1701,'Speed Bin B-A'!I1805,'Speed Bin B-A'!I1909,'Speed Bin B-A'!I2013,'Speed Bin B-A'!I2117,'Speed Bin B-A'!I2221,'Speed Bin B-A'!I2325,'Speed Bin B-A'!I2429,'Speed Bin B-A'!I2533,'Speed Bin B-A'!I2637,'Speed Bin B-A'!I2741,'Speed Bin B-A'!I2845)</f>
        <v>0</v>
      </c>
      <c r="J342" s="273">
        <f>SUM('Speed Bin B-A'!J37,'Speed Bin B-A'!J141,'Speed Bin B-A'!J245,'Speed Bin B-A'!J349,'Speed Bin B-A'!J453,'Speed Bin B-A'!J557,'Speed Bin B-A'!J661,'Speed Bin B-A'!J765,'Speed Bin B-A'!J869,'Speed Bin B-A'!J973,'Speed Bin B-A'!J1077,'Speed Bin B-A'!J1181,'Speed Bin B-A'!J1285,'Speed Bin B-A'!J1389,'Speed Bin B-A'!J1493,'Speed Bin B-A'!J1597,'Speed Bin B-A'!J1701,'Speed Bin B-A'!J1805,'Speed Bin B-A'!J1909,'Speed Bin B-A'!J2013,'Speed Bin B-A'!J2117,'Speed Bin B-A'!J2221,'Speed Bin B-A'!J2325,'Speed Bin B-A'!J2429,'Speed Bin B-A'!J2533,'Speed Bin B-A'!J2637,'Speed Bin B-A'!J2741,'Speed Bin B-A'!J2845)</f>
        <v>0</v>
      </c>
      <c r="K342" s="273">
        <f>SUM('Speed Bin B-A'!K37,'Speed Bin B-A'!K141,'Speed Bin B-A'!K245,'Speed Bin B-A'!K349,'Speed Bin B-A'!K453,'Speed Bin B-A'!K557,'Speed Bin B-A'!K661,'Speed Bin B-A'!K765,'Speed Bin B-A'!K869,'Speed Bin B-A'!K973,'Speed Bin B-A'!K1077,'Speed Bin B-A'!K1181,'Speed Bin B-A'!K1285,'Speed Bin B-A'!K1389,'Speed Bin B-A'!K1493,'Speed Bin B-A'!K1597,'Speed Bin B-A'!K1701,'Speed Bin B-A'!K1805,'Speed Bin B-A'!K1909,'Speed Bin B-A'!K2013,'Speed Bin B-A'!K2117,'Speed Bin B-A'!K2221,'Speed Bin B-A'!K2325,'Speed Bin B-A'!K2429,'Speed Bin B-A'!K2533,'Speed Bin B-A'!K2637,'Speed Bin B-A'!K2741,'Speed Bin B-A'!K2845)</f>
        <v>0</v>
      </c>
      <c r="L342" s="273">
        <f>SUM('Speed Bin B-A'!L37,'Speed Bin B-A'!L141,'Speed Bin B-A'!L245,'Speed Bin B-A'!L349,'Speed Bin B-A'!L453,'Speed Bin B-A'!L557,'Speed Bin B-A'!L661,'Speed Bin B-A'!L765,'Speed Bin B-A'!L869,'Speed Bin B-A'!L973,'Speed Bin B-A'!L1077,'Speed Bin B-A'!L1181,'Speed Bin B-A'!L1285,'Speed Bin B-A'!L1389,'Speed Bin B-A'!L1493,'Speed Bin B-A'!L1597,'Speed Bin B-A'!L1701,'Speed Bin B-A'!L1805,'Speed Bin B-A'!L1909,'Speed Bin B-A'!L2013,'Speed Bin B-A'!L2117,'Speed Bin B-A'!L2221,'Speed Bin B-A'!L2325,'Speed Bin B-A'!L2429,'Speed Bin B-A'!L2533,'Speed Bin B-A'!L2637,'Speed Bin B-A'!L2741,'Speed Bin B-A'!L2845)</f>
        <v>0</v>
      </c>
      <c r="M342" s="273">
        <f>SUM('Speed Bin B-A'!M37,'Speed Bin B-A'!M141,'Speed Bin B-A'!M245,'Speed Bin B-A'!M349,'Speed Bin B-A'!M453,'Speed Bin B-A'!M557,'Speed Bin B-A'!M661,'Speed Bin B-A'!M765,'Speed Bin B-A'!M869,'Speed Bin B-A'!M973,'Speed Bin B-A'!M1077,'Speed Bin B-A'!M1181,'Speed Bin B-A'!M1285,'Speed Bin B-A'!M1389,'Speed Bin B-A'!M1493,'Speed Bin B-A'!M1597,'Speed Bin B-A'!M1701,'Speed Bin B-A'!M1805,'Speed Bin B-A'!M1909,'Speed Bin B-A'!M2013,'Speed Bin B-A'!M2117,'Speed Bin B-A'!M2221,'Speed Bin B-A'!M2325,'Speed Bin B-A'!M2429,'Speed Bin B-A'!M2533,'Speed Bin B-A'!M2637,'Speed Bin B-A'!M2741,'Speed Bin B-A'!M2845)</f>
        <v>0</v>
      </c>
      <c r="N342" s="273">
        <f>SUM('Speed Bin B-A'!N37,'Speed Bin B-A'!N141,'Speed Bin B-A'!N245,'Speed Bin B-A'!N349,'Speed Bin B-A'!N453,'Speed Bin B-A'!N557,'Speed Bin B-A'!N661,'Speed Bin B-A'!N765,'Speed Bin B-A'!N869,'Speed Bin B-A'!N973,'Speed Bin B-A'!N1077,'Speed Bin B-A'!N1181,'Speed Bin B-A'!N1285,'Speed Bin B-A'!N1389,'Speed Bin B-A'!N1493,'Speed Bin B-A'!N1597,'Speed Bin B-A'!N1701,'Speed Bin B-A'!N1805,'Speed Bin B-A'!N1909,'Speed Bin B-A'!N2013,'Speed Bin B-A'!N2117,'Speed Bin B-A'!N2221,'Speed Bin B-A'!N2325,'Speed Bin B-A'!N2429,'Speed Bin B-A'!N2533,'Speed Bin B-A'!N2637,'Speed Bin B-A'!N2741,'Speed Bin B-A'!N2845)</f>
        <v>0</v>
      </c>
      <c r="O342" s="273">
        <f>SUM('Speed Bin B-A'!O37,'Speed Bin B-A'!O141,'Speed Bin B-A'!O245,'Speed Bin B-A'!O349,'Speed Bin B-A'!O453,'Speed Bin B-A'!O557,'Speed Bin B-A'!O661,'Speed Bin B-A'!O765,'Speed Bin B-A'!O869,'Speed Bin B-A'!O973,'Speed Bin B-A'!O1077,'Speed Bin B-A'!O1181,'Speed Bin B-A'!O1285,'Speed Bin B-A'!O1389,'Speed Bin B-A'!O1493,'Speed Bin B-A'!O1597,'Speed Bin B-A'!O1701,'Speed Bin B-A'!O1805,'Speed Bin B-A'!O1909,'Speed Bin B-A'!O2013,'Speed Bin B-A'!O2117,'Speed Bin B-A'!O2221,'Speed Bin B-A'!O2325,'Speed Bin B-A'!O2429,'Speed Bin B-A'!O2533,'Speed Bin B-A'!O2637,'Speed Bin B-A'!O2741,'Speed Bin B-A'!O2845)</f>
        <v>0</v>
      </c>
      <c r="P342" s="273">
        <f>SUM('Speed Bin B-A'!P37,'Speed Bin B-A'!P141,'Speed Bin B-A'!P245,'Speed Bin B-A'!P349,'Speed Bin B-A'!P453,'Speed Bin B-A'!P557,'Speed Bin B-A'!P661,'Speed Bin B-A'!P765,'Speed Bin B-A'!P869,'Speed Bin B-A'!P973,'Speed Bin B-A'!P1077,'Speed Bin B-A'!P1181,'Speed Bin B-A'!P1285,'Speed Bin B-A'!P1389,'Speed Bin B-A'!P1493,'Speed Bin B-A'!P1597,'Speed Bin B-A'!P1701,'Speed Bin B-A'!P1805,'Speed Bin B-A'!P1909,'Speed Bin B-A'!P2013,'Speed Bin B-A'!P2117,'Speed Bin B-A'!P2221,'Speed Bin B-A'!P2325,'Speed Bin B-A'!P2429,'Speed Bin B-A'!P2533,'Speed Bin B-A'!P2637,'Speed Bin B-A'!P2741,'Speed Bin B-A'!P2845)</f>
        <v>0</v>
      </c>
      <c r="Q342" s="273">
        <f>SUM('Speed Bin B-A'!Q37,'Speed Bin B-A'!Q141,'Speed Bin B-A'!Q245,'Speed Bin B-A'!Q349,'Speed Bin B-A'!Q453,'Speed Bin B-A'!Q557,'Speed Bin B-A'!Q661,'Speed Bin B-A'!Q765,'Speed Bin B-A'!Q869,'Speed Bin B-A'!Q973,'Speed Bin B-A'!Q1077,'Speed Bin B-A'!Q1181,'Speed Bin B-A'!Q1285,'Speed Bin B-A'!Q1389,'Speed Bin B-A'!Q1493,'Speed Bin B-A'!Q1597,'Speed Bin B-A'!Q1701,'Speed Bin B-A'!Q1805,'Speed Bin B-A'!Q1909,'Speed Bin B-A'!Q2013,'Speed Bin B-A'!Q2117,'Speed Bin B-A'!Q2221,'Speed Bin B-A'!Q2325,'Speed Bin B-A'!Q2429,'Speed Bin B-A'!Q2533,'Speed Bin B-A'!Q2637,'Speed Bin B-A'!Q2741,'Speed Bin B-A'!Q2845)</f>
        <v>0</v>
      </c>
      <c r="R342" s="273">
        <f>SUM('Speed Bin B-A'!R37,'Speed Bin B-A'!R141,'Speed Bin B-A'!R245,'Speed Bin B-A'!R349,'Speed Bin B-A'!R453,'Speed Bin B-A'!R557,'Speed Bin B-A'!R661,'Speed Bin B-A'!R765,'Speed Bin B-A'!R869,'Speed Bin B-A'!R973,'Speed Bin B-A'!R1077,'Speed Bin B-A'!R1181,'Speed Bin B-A'!R1285,'Speed Bin B-A'!R1389,'Speed Bin B-A'!R1493,'Speed Bin B-A'!R1597,'Speed Bin B-A'!R1701,'Speed Bin B-A'!R1805,'Speed Bin B-A'!R1909,'Speed Bin B-A'!R2013,'Speed Bin B-A'!R2117,'Speed Bin B-A'!R2221,'Speed Bin B-A'!R2325,'Speed Bin B-A'!R2429,'Speed Bin B-A'!R2533,'Speed Bin B-A'!R2637,'Speed Bin B-A'!R2741,'Speed Bin B-A'!R2845)</f>
        <v>0</v>
      </c>
      <c r="S342" s="273">
        <f>SUM('Speed Bin B-A'!S37,'Speed Bin B-A'!S141,'Speed Bin B-A'!S245,'Speed Bin B-A'!S349,'Speed Bin B-A'!S453,'Speed Bin B-A'!S557,'Speed Bin B-A'!S661,'Speed Bin B-A'!S765,'Speed Bin B-A'!S869,'Speed Bin B-A'!S973,'Speed Bin B-A'!S1077,'Speed Bin B-A'!S1181,'Speed Bin B-A'!S1285,'Speed Bin B-A'!S1389,'Speed Bin B-A'!S1493,'Speed Bin B-A'!S1597,'Speed Bin B-A'!S1701,'Speed Bin B-A'!S1805,'Speed Bin B-A'!S1909,'Speed Bin B-A'!S2013,'Speed Bin B-A'!S2117,'Speed Bin B-A'!S2221,'Speed Bin B-A'!S2325,'Speed Bin B-A'!S2429,'Speed Bin B-A'!S2533,'Speed Bin B-A'!S2637,'Speed Bin B-A'!S2741,'Speed Bin B-A'!S2845)</f>
        <v>0</v>
      </c>
      <c r="T342" s="273">
        <f>SUM('Speed Bin B-A'!T37,'Speed Bin B-A'!T141,'Speed Bin B-A'!T245,'Speed Bin B-A'!T349,'Speed Bin B-A'!T453,'Speed Bin B-A'!T557,'Speed Bin B-A'!T661,'Speed Bin B-A'!T765,'Speed Bin B-A'!T869,'Speed Bin B-A'!T973,'Speed Bin B-A'!T1077,'Speed Bin B-A'!T1181,'Speed Bin B-A'!T1285,'Speed Bin B-A'!T1389,'Speed Bin B-A'!T1493,'Speed Bin B-A'!T1597,'Speed Bin B-A'!T1701,'Speed Bin B-A'!T1805,'Speed Bin B-A'!T1909,'Speed Bin B-A'!T2013,'Speed Bin B-A'!T2117,'Speed Bin B-A'!T2221,'Speed Bin B-A'!T2325,'Speed Bin B-A'!T2429,'Speed Bin B-A'!T2533,'Speed Bin B-A'!T2637,'Speed Bin B-A'!T2741,'Speed Bin B-A'!T2845)</f>
        <v>0</v>
      </c>
      <c r="U342" s="273">
        <f>SUM('Speed Bin B-A'!U37,'Speed Bin B-A'!U141,'Speed Bin B-A'!U245,'Speed Bin B-A'!U349,'Speed Bin B-A'!U453,'Speed Bin B-A'!U557,'Speed Bin B-A'!U661,'Speed Bin B-A'!U765,'Speed Bin B-A'!U869,'Speed Bin B-A'!U973,'Speed Bin B-A'!U1077,'Speed Bin B-A'!U1181,'Speed Bin B-A'!U1285,'Speed Bin B-A'!U1389,'Speed Bin B-A'!U1493,'Speed Bin B-A'!U1597,'Speed Bin B-A'!U1701,'Speed Bin B-A'!U1805,'Speed Bin B-A'!U1909,'Speed Bin B-A'!U2013,'Speed Bin B-A'!U2117,'Speed Bin B-A'!U2221,'Speed Bin B-A'!U2325,'Speed Bin B-A'!U2429,'Speed Bin B-A'!U2533,'Speed Bin B-A'!U2637,'Speed Bin B-A'!U2741,'Speed Bin B-A'!U2845)</f>
        <v>0</v>
      </c>
      <c r="V342" s="274">
        <f>IFERROR(AVERAGE('Speed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20.342857142857138</v>
      </c>
      <c r="W342" s="274">
        <f>IFERROR(AVERAGE('Speed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24.088888888888892</v>
      </c>
      <c r="X342" s="282"/>
      <c r="Y342" s="282"/>
      <c r="Z342" s="273" t="s">
        <v>92</v>
      </c>
      <c r="AA342" s="275">
        <f>SUM(AA322:AA339)</f>
        <v>631</v>
      </c>
      <c r="AB342" s="275">
        <f t="shared" ref="AB342:AS342" si="195">SUM(AB322:AB339)</f>
        <v>2671</v>
      </c>
      <c r="AC342" s="275">
        <f t="shared" si="195"/>
        <v>12933</v>
      </c>
      <c r="AD342" s="275">
        <f t="shared" si="195"/>
        <v>16555</v>
      </c>
      <c r="AE342" s="275">
        <f t="shared" si="195"/>
        <v>3400</v>
      </c>
      <c r="AF342" s="275">
        <f t="shared" si="195"/>
        <v>329</v>
      </c>
      <c r="AG342" s="275">
        <f t="shared" si="195"/>
        <v>47</v>
      </c>
      <c r="AH342" s="275">
        <f t="shared" si="195"/>
        <v>7</v>
      </c>
      <c r="AI342" s="275">
        <f t="shared" si="195"/>
        <v>0</v>
      </c>
      <c r="AJ342" s="275">
        <f t="shared" si="195"/>
        <v>0</v>
      </c>
      <c r="AK342" s="275">
        <f t="shared" si="195"/>
        <v>0</v>
      </c>
      <c r="AL342" s="275">
        <f t="shared" si="195"/>
        <v>0</v>
      </c>
      <c r="AM342" s="275">
        <f t="shared" si="195"/>
        <v>0</v>
      </c>
      <c r="AN342" s="275">
        <f t="shared" si="195"/>
        <v>0</v>
      </c>
      <c r="AO342" s="275">
        <f t="shared" si="195"/>
        <v>0</v>
      </c>
      <c r="AP342" s="275">
        <f t="shared" si="195"/>
        <v>0</v>
      </c>
      <c r="AQ342" s="275">
        <f t="shared" si="195"/>
        <v>0</v>
      </c>
      <c r="AR342" s="275">
        <f t="shared" si="195"/>
        <v>0</v>
      </c>
      <c r="AS342" s="275">
        <f t="shared" si="195"/>
        <v>0</v>
      </c>
      <c r="AT342" s="274">
        <f t="shared" si="193"/>
        <v>20.390476190476196</v>
      </c>
      <c r="AU342" s="274">
        <f t="shared" si="193"/>
        <v>24.238095238095241</v>
      </c>
    </row>
    <row r="343" spans="1:47" ht="13" thickBot="1" x14ac:dyDescent="0.3">
      <c r="A343" s="272">
        <v>0.28125</v>
      </c>
      <c r="B343" s="273">
        <f>SUM('Speed Bin B-A'!B38,'Speed Bin B-A'!B142,'Speed Bin B-A'!B246,'Speed Bin B-A'!B350,'Speed Bin B-A'!B454,'Speed Bin B-A'!B558,'Speed Bin B-A'!B662,'Speed Bin B-A'!B766,'Speed Bin B-A'!B870,'Speed Bin B-A'!B974,'Speed Bin B-A'!B1078,'Speed Bin B-A'!B1182,'Speed Bin B-A'!B1286,'Speed Bin B-A'!B1390,'Speed Bin B-A'!B1494,'Speed Bin B-A'!B1598,'Speed Bin B-A'!B1702,'Speed Bin B-A'!B1806,'Speed Bin B-A'!B1910,'Speed Bin B-A'!B2014,'Speed Bin B-A'!B2118,'Speed Bin B-A'!B2222,'Speed Bin B-A'!B2326,'Speed Bin B-A'!B2430,'Speed Bin B-A'!B2534,'Speed Bin B-A'!B2638,'Speed Bin B-A'!B2742,'Speed Bin B-A'!B2846)</f>
        <v>1400</v>
      </c>
      <c r="C343" s="273">
        <f>SUM('Speed Bin B-A'!C38,'Speed Bin B-A'!C142,'Speed Bin B-A'!C246,'Speed Bin B-A'!C350,'Speed Bin B-A'!C454,'Speed Bin B-A'!C558,'Speed Bin B-A'!C662,'Speed Bin B-A'!C766,'Speed Bin B-A'!C870,'Speed Bin B-A'!C974,'Speed Bin B-A'!C1078,'Speed Bin B-A'!C1182,'Speed Bin B-A'!C1286,'Speed Bin B-A'!C1390,'Speed Bin B-A'!C1494,'Speed Bin B-A'!C1598,'Speed Bin B-A'!C1702,'Speed Bin B-A'!C1806,'Speed Bin B-A'!C1910,'Speed Bin B-A'!C2014,'Speed Bin B-A'!C2118,'Speed Bin B-A'!C2222,'Speed Bin B-A'!C2326,'Speed Bin B-A'!C2430,'Speed Bin B-A'!C2534,'Speed Bin B-A'!C2638,'Speed Bin B-A'!C2742,'Speed Bin B-A'!C2846)</f>
        <v>31</v>
      </c>
      <c r="D343" s="273">
        <f>SUM('Speed Bin B-A'!D38,'Speed Bin B-A'!D142,'Speed Bin B-A'!D246,'Speed Bin B-A'!D350,'Speed Bin B-A'!D454,'Speed Bin B-A'!D558,'Speed Bin B-A'!D662,'Speed Bin B-A'!D766,'Speed Bin B-A'!D870,'Speed Bin B-A'!D974,'Speed Bin B-A'!D1078,'Speed Bin B-A'!D1182,'Speed Bin B-A'!D1286,'Speed Bin B-A'!D1390,'Speed Bin B-A'!D1494,'Speed Bin B-A'!D1598,'Speed Bin B-A'!D1702,'Speed Bin B-A'!D1806,'Speed Bin B-A'!D1910,'Speed Bin B-A'!D2014,'Speed Bin B-A'!D2118,'Speed Bin B-A'!D2222,'Speed Bin B-A'!D2326,'Speed Bin B-A'!D2430,'Speed Bin B-A'!D2534,'Speed Bin B-A'!D2638,'Speed Bin B-A'!D2742,'Speed Bin B-A'!D2846)</f>
        <v>171</v>
      </c>
      <c r="E343" s="273">
        <f>SUM('Speed Bin B-A'!E38,'Speed Bin B-A'!E142,'Speed Bin B-A'!E246,'Speed Bin B-A'!E350,'Speed Bin B-A'!E454,'Speed Bin B-A'!E558,'Speed Bin B-A'!E662,'Speed Bin B-A'!E766,'Speed Bin B-A'!E870,'Speed Bin B-A'!E974,'Speed Bin B-A'!E1078,'Speed Bin B-A'!E1182,'Speed Bin B-A'!E1286,'Speed Bin B-A'!E1390,'Speed Bin B-A'!E1494,'Speed Bin B-A'!E1598,'Speed Bin B-A'!E1702,'Speed Bin B-A'!E1806,'Speed Bin B-A'!E1910,'Speed Bin B-A'!E2014,'Speed Bin B-A'!E2118,'Speed Bin B-A'!E2222,'Speed Bin B-A'!E2326,'Speed Bin B-A'!E2430,'Speed Bin B-A'!E2534,'Speed Bin B-A'!E2638,'Speed Bin B-A'!E2742,'Speed Bin B-A'!E2846)</f>
        <v>354</v>
      </c>
      <c r="F343" s="273">
        <f>SUM('Speed Bin B-A'!F38,'Speed Bin B-A'!F142,'Speed Bin B-A'!F246,'Speed Bin B-A'!F350,'Speed Bin B-A'!F454,'Speed Bin B-A'!F558,'Speed Bin B-A'!F662,'Speed Bin B-A'!F766,'Speed Bin B-A'!F870,'Speed Bin B-A'!F974,'Speed Bin B-A'!F1078,'Speed Bin B-A'!F1182,'Speed Bin B-A'!F1286,'Speed Bin B-A'!F1390,'Speed Bin B-A'!F1494,'Speed Bin B-A'!F1598,'Speed Bin B-A'!F1702,'Speed Bin B-A'!F1806,'Speed Bin B-A'!F1910,'Speed Bin B-A'!F2014,'Speed Bin B-A'!F2118,'Speed Bin B-A'!F2222,'Speed Bin B-A'!F2326,'Speed Bin B-A'!F2430,'Speed Bin B-A'!F2534,'Speed Bin B-A'!F2638,'Speed Bin B-A'!F2742,'Speed Bin B-A'!F2846)</f>
        <v>655</v>
      </c>
      <c r="G343" s="273">
        <f>SUM('Speed Bin B-A'!G38,'Speed Bin B-A'!G142,'Speed Bin B-A'!G246,'Speed Bin B-A'!G350,'Speed Bin B-A'!G454,'Speed Bin B-A'!G558,'Speed Bin B-A'!G662,'Speed Bin B-A'!G766,'Speed Bin B-A'!G870,'Speed Bin B-A'!G974,'Speed Bin B-A'!G1078,'Speed Bin B-A'!G1182,'Speed Bin B-A'!G1286,'Speed Bin B-A'!G1390,'Speed Bin B-A'!G1494,'Speed Bin B-A'!G1598,'Speed Bin B-A'!G1702,'Speed Bin B-A'!G1806,'Speed Bin B-A'!G1910,'Speed Bin B-A'!G2014,'Speed Bin B-A'!G2118,'Speed Bin B-A'!G2222,'Speed Bin B-A'!G2326,'Speed Bin B-A'!G2430,'Speed Bin B-A'!G2534,'Speed Bin B-A'!G2638,'Speed Bin B-A'!G2742,'Speed Bin B-A'!G2846)</f>
        <v>170</v>
      </c>
      <c r="H343" s="273">
        <f>SUM('Speed Bin B-A'!H38,'Speed Bin B-A'!H142,'Speed Bin B-A'!H246,'Speed Bin B-A'!H350,'Speed Bin B-A'!H454,'Speed Bin B-A'!H558,'Speed Bin B-A'!H662,'Speed Bin B-A'!H766,'Speed Bin B-A'!H870,'Speed Bin B-A'!H974,'Speed Bin B-A'!H1078,'Speed Bin B-A'!H1182,'Speed Bin B-A'!H1286,'Speed Bin B-A'!H1390,'Speed Bin B-A'!H1494,'Speed Bin B-A'!H1598,'Speed Bin B-A'!H1702,'Speed Bin B-A'!H1806,'Speed Bin B-A'!H1910,'Speed Bin B-A'!H2014,'Speed Bin B-A'!H2118,'Speed Bin B-A'!H2222,'Speed Bin B-A'!H2326,'Speed Bin B-A'!H2430,'Speed Bin B-A'!H2534,'Speed Bin B-A'!H2638,'Speed Bin B-A'!H2742,'Speed Bin B-A'!H2846)</f>
        <v>18</v>
      </c>
      <c r="I343" s="273">
        <f>SUM('Speed Bin B-A'!I38,'Speed Bin B-A'!I142,'Speed Bin B-A'!I246,'Speed Bin B-A'!I350,'Speed Bin B-A'!I454,'Speed Bin B-A'!I558,'Speed Bin B-A'!I662,'Speed Bin B-A'!I766,'Speed Bin B-A'!I870,'Speed Bin B-A'!I974,'Speed Bin B-A'!I1078,'Speed Bin B-A'!I1182,'Speed Bin B-A'!I1286,'Speed Bin B-A'!I1390,'Speed Bin B-A'!I1494,'Speed Bin B-A'!I1598,'Speed Bin B-A'!I1702,'Speed Bin B-A'!I1806,'Speed Bin B-A'!I1910,'Speed Bin B-A'!I2014,'Speed Bin B-A'!I2118,'Speed Bin B-A'!I2222,'Speed Bin B-A'!I2326,'Speed Bin B-A'!I2430,'Speed Bin B-A'!I2534,'Speed Bin B-A'!I2638,'Speed Bin B-A'!I2742,'Speed Bin B-A'!I2846)</f>
        <v>1</v>
      </c>
      <c r="J343" s="273">
        <f>SUM('Speed Bin B-A'!J38,'Speed Bin B-A'!J142,'Speed Bin B-A'!J246,'Speed Bin B-A'!J350,'Speed Bin B-A'!J454,'Speed Bin B-A'!J558,'Speed Bin B-A'!J662,'Speed Bin B-A'!J766,'Speed Bin B-A'!J870,'Speed Bin B-A'!J974,'Speed Bin B-A'!J1078,'Speed Bin B-A'!J1182,'Speed Bin B-A'!J1286,'Speed Bin B-A'!J1390,'Speed Bin B-A'!J1494,'Speed Bin B-A'!J1598,'Speed Bin B-A'!J1702,'Speed Bin B-A'!J1806,'Speed Bin B-A'!J1910,'Speed Bin B-A'!J2014,'Speed Bin B-A'!J2118,'Speed Bin B-A'!J2222,'Speed Bin B-A'!J2326,'Speed Bin B-A'!J2430,'Speed Bin B-A'!J2534,'Speed Bin B-A'!J2638,'Speed Bin B-A'!J2742,'Speed Bin B-A'!J2846)</f>
        <v>0</v>
      </c>
      <c r="K343" s="273">
        <f>SUM('Speed Bin B-A'!K38,'Speed Bin B-A'!K142,'Speed Bin B-A'!K246,'Speed Bin B-A'!K350,'Speed Bin B-A'!K454,'Speed Bin B-A'!K558,'Speed Bin B-A'!K662,'Speed Bin B-A'!K766,'Speed Bin B-A'!K870,'Speed Bin B-A'!K974,'Speed Bin B-A'!K1078,'Speed Bin B-A'!K1182,'Speed Bin B-A'!K1286,'Speed Bin B-A'!K1390,'Speed Bin B-A'!K1494,'Speed Bin B-A'!K1598,'Speed Bin B-A'!K1702,'Speed Bin B-A'!K1806,'Speed Bin B-A'!K1910,'Speed Bin B-A'!K2014,'Speed Bin B-A'!K2118,'Speed Bin B-A'!K2222,'Speed Bin B-A'!K2326,'Speed Bin B-A'!K2430,'Speed Bin B-A'!K2534,'Speed Bin B-A'!K2638,'Speed Bin B-A'!K2742,'Speed Bin B-A'!K2846)</f>
        <v>0</v>
      </c>
      <c r="L343" s="273">
        <f>SUM('Speed Bin B-A'!L38,'Speed Bin B-A'!L142,'Speed Bin B-A'!L246,'Speed Bin B-A'!L350,'Speed Bin B-A'!L454,'Speed Bin B-A'!L558,'Speed Bin B-A'!L662,'Speed Bin B-A'!L766,'Speed Bin B-A'!L870,'Speed Bin B-A'!L974,'Speed Bin B-A'!L1078,'Speed Bin B-A'!L1182,'Speed Bin B-A'!L1286,'Speed Bin B-A'!L1390,'Speed Bin B-A'!L1494,'Speed Bin B-A'!L1598,'Speed Bin B-A'!L1702,'Speed Bin B-A'!L1806,'Speed Bin B-A'!L1910,'Speed Bin B-A'!L2014,'Speed Bin B-A'!L2118,'Speed Bin B-A'!L2222,'Speed Bin B-A'!L2326,'Speed Bin B-A'!L2430,'Speed Bin B-A'!L2534,'Speed Bin B-A'!L2638,'Speed Bin B-A'!L2742,'Speed Bin B-A'!L2846)</f>
        <v>0</v>
      </c>
      <c r="M343" s="273">
        <f>SUM('Speed Bin B-A'!M38,'Speed Bin B-A'!M142,'Speed Bin B-A'!M246,'Speed Bin B-A'!M350,'Speed Bin B-A'!M454,'Speed Bin B-A'!M558,'Speed Bin B-A'!M662,'Speed Bin B-A'!M766,'Speed Bin B-A'!M870,'Speed Bin B-A'!M974,'Speed Bin B-A'!M1078,'Speed Bin B-A'!M1182,'Speed Bin B-A'!M1286,'Speed Bin B-A'!M1390,'Speed Bin B-A'!M1494,'Speed Bin B-A'!M1598,'Speed Bin B-A'!M1702,'Speed Bin B-A'!M1806,'Speed Bin B-A'!M1910,'Speed Bin B-A'!M2014,'Speed Bin B-A'!M2118,'Speed Bin B-A'!M2222,'Speed Bin B-A'!M2326,'Speed Bin B-A'!M2430,'Speed Bin B-A'!M2534,'Speed Bin B-A'!M2638,'Speed Bin B-A'!M2742,'Speed Bin B-A'!M2846)</f>
        <v>0</v>
      </c>
      <c r="N343" s="273">
        <f>SUM('Speed Bin B-A'!N38,'Speed Bin B-A'!N142,'Speed Bin B-A'!N246,'Speed Bin B-A'!N350,'Speed Bin B-A'!N454,'Speed Bin B-A'!N558,'Speed Bin B-A'!N662,'Speed Bin B-A'!N766,'Speed Bin B-A'!N870,'Speed Bin B-A'!N974,'Speed Bin B-A'!N1078,'Speed Bin B-A'!N1182,'Speed Bin B-A'!N1286,'Speed Bin B-A'!N1390,'Speed Bin B-A'!N1494,'Speed Bin B-A'!N1598,'Speed Bin B-A'!N1702,'Speed Bin B-A'!N1806,'Speed Bin B-A'!N1910,'Speed Bin B-A'!N2014,'Speed Bin B-A'!N2118,'Speed Bin B-A'!N2222,'Speed Bin B-A'!N2326,'Speed Bin B-A'!N2430,'Speed Bin B-A'!N2534,'Speed Bin B-A'!N2638,'Speed Bin B-A'!N2742,'Speed Bin B-A'!N2846)</f>
        <v>0</v>
      </c>
      <c r="O343" s="273">
        <f>SUM('Speed Bin B-A'!O38,'Speed Bin B-A'!O142,'Speed Bin B-A'!O246,'Speed Bin B-A'!O350,'Speed Bin B-A'!O454,'Speed Bin B-A'!O558,'Speed Bin B-A'!O662,'Speed Bin B-A'!O766,'Speed Bin B-A'!O870,'Speed Bin B-A'!O974,'Speed Bin B-A'!O1078,'Speed Bin B-A'!O1182,'Speed Bin B-A'!O1286,'Speed Bin B-A'!O1390,'Speed Bin B-A'!O1494,'Speed Bin B-A'!O1598,'Speed Bin B-A'!O1702,'Speed Bin B-A'!O1806,'Speed Bin B-A'!O1910,'Speed Bin B-A'!O2014,'Speed Bin B-A'!O2118,'Speed Bin B-A'!O2222,'Speed Bin B-A'!O2326,'Speed Bin B-A'!O2430,'Speed Bin B-A'!O2534,'Speed Bin B-A'!O2638,'Speed Bin B-A'!O2742,'Speed Bin B-A'!O2846)</f>
        <v>0</v>
      </c>
      <c r="P343" s="273">
        <f>SUM('Speed Bin B-A'!P38,'Speed Bin B-A'!P142,'Speed Bin B-A'!P246,'Speed Bin B-A'!P350,'Speed Bin B-A'!P454,'Speed Bin B-A'!P558,'Speed Bin B-A'!P662,'Speed Bin B-A'!P766,'Speed Bin B-A'!P870,'Speed Bin B-A'!P974,'Speed Bin B-A'!P1078,'Speed Bin B-A'!P1182,'Speed Bin B-A'!P1286,'Speed Bin B-A'!P1390,'Speed Bin B-A'!P1494,'Speed Bin B-A'!P1598,'Speed Bin B-A'!P1702,'Speed Bin B-A'!P1806,'Speed Bin B-A'!P1910,'Speed Bin B-A'!P2014,'Speed Bin B-A'!P2118,'Speed Bin B-A'!P2222,'Speed Bin B-A'!P2326,'Speed Bin B-A'!P2430,'Speed Bin B-A'!P2534,'Speed Bin B-A'!P2638,'Speed Bin B-A'!P2742,'Speed Bin B-A'!P2846)</f>
        <v>0</v>
      </c>
      <c r="Q343" s="273">
        <f>SUM('Speed Bin B-A'!Q38,'Speed Bin B-A'!Q142,'Speed Bin B-A'!Q246,'Speed Bin B-A'!Q350,'Speed Bin B-A'!Q454,'Speed Bin B-A'!Q558,'Speed Bin B-A'!Q662,'Speed Bin B-A'!Q766,'Speed Bin B-A'!Q870,'Speed Bin B-A'!Q974,'Speed Bin B-A'!Q1078,'Speed Bin B-A'!Q1182,'Speed Bin B-A'!Q1286,'Speed Bin B-A'!Q1390,'Speed Bin B-A'!Q1494,'Speed Bin B-A'!Q1598,'Speed Bin B-A'!Q1702,'Speed Bin B-A'!Q1806,'Speed Bin B-A'!Q1910,'Speed Bin B-A'!Q2014,'Speed Bin B-A'!Q2118,'Speed Bin B-A'!Q2222,'Speed Bin B-A'!Q2326,'Speed Bin B-A'!Q2430,'Speed Bin B-A'!Q2534,'Speed Bin B-A'!Q2638,'Speed Bin B-A'!Q2742,'Speed Bin B-A'!Q2846)</f>
        <v>0</v>
      </c>
      <c r="R343" s="273">
        <f>SUM('Speed Bin B-A'!R38,'Speed Bin B-A'!R142,'Speed Bin B-A'!R246,'Speed Bin B-A'!R350,'Speed Bin B-A'!R454,'Speed Bin B-A'!R558,'Speed Bin B-A'!R662,'Speed Bin B-A'!R766,'Speed Bin B-A'!R870,'Speed Bin B-A'!R974,'Speed Bin B-A'!R1078,'Speed Bin B-A'!R1182,'Speed Bin B-A'!R1286,'Speed Bin B-A'!R1390,'Speed Bin B-A'!R1494,'Speed Bin B-A'!R1598,'Speed Bin B-A'!R1702,'Speed Bin B-A'!R1806,'Speed Bin B-A'!R1910,'Speed Bin B-A'!R2014,'Speed Bin B-A'!R2118,'Speed Bin B-A'!R2222,'Speed Bin B-A'!R2326,'Speed Bin B-A'!R2430,'Speed Bin B-A'!R2534,'Speed Bin B-A'!R2638,'Speed Bin B-A'!R2742,'Speed Bin B-A'!R2846)</f>
        <v>0</v>
      </c>
      <c r="S343" s="273">
        <f>SUM('Speed Bin B-A'!S38,'Speed Bin B-A'!S142,'Speed Bin B-A'!S246,'Speed Bin B-A'!S350,'Speed Bin B-A'!S454,'Speed Bin B-A'!S558,'Speed Bin B-A'!S662,'Speed Bin B-A'!S766,'Speed Bin B-A'!S870,'Speed Bin B-A'!S974,'Speed Bin B-A'!S1078,'Speed Bin B-A'!S1182,'Speed Bin B-A'!S1286,'Speed Bin B-A'!S1390,'Speed Bin B-A'!S1494,'Speed Bin B-A'!S1598,'Speed Bin B-A'!S1702,'Speed Bin B-A'!S1806,'Speed Bin B-A'!S1910,'Speed Bin B-A'!S2014,'Speed Bin B-A'!S2118,'Speed Bin B-A'!S2222,'Speed Bin B-A'!S2326,'Speed Bin B-A'!S2430,'Speed Bin B-A'!S2534,'Speed Bin B-A'!S2638,'Speed Bin B-A'!S2742,'Speed Bin B-A'!S2846)</f>
        <v>0</v>
      </c>
      <c r="T343" s="273">
        <f>SUM('Speed Bin B-A'!T38,'Speed Bin B-A'!T142,'Speed Bin B-A'!T246,'Speed Bin B-A'!T350,'Speed Bin B-A'!T454,'Speed Bin B-A'!T558,'Speed Bin B-A'!T662,'Speed Bin B-A'!T766,'Speed Bin B-A'!T870,'Speed Bin B-A'!T974,'Speed Bin B-A'!T1078,'Speed Bin B-A'!T1182,'Speed Bin B-A'!T1286,'Speed Bin B-A'!T1390,'Speed Bin B-A'!T1494,'Speed Bin B-A'!T1598,'Speed Bin B-A'!T1702,'Speed Bin B-A'!T1806,'Speed Bin B-A'!T1910,'Speed Bin B-A'!T2014,'Speed Bin B-A'!T2118,'Speed Bin B-A'!T2222,'Speed Bin B-A'!T2326,'Speed Bin B-A'!T2430,'Speed Bin B-A'!T2534,'Speed Bin B-A'!T2638,'Speed Bin B-A'!T2742,'Speed Bin B-A'!T2846)</f>
        <v>0</v>
      </c>
      <c r="U343" s="273">
        <f>SUM('Speed Bin B-A'!U38,'Speed Bin B-A'!U142,'Speed Bin B-A'!U246,'Speed Bin B-A'!U350,'Speed Bin B-A'!U454,'Speed Bin B-A'!U558,'Speed Bin B-A'!U662,'Speed Bin B-A'!U766,'Speed Bin B-A'!U870,'Speed Bin B-A'!U974,'Speed Bin B-A'!U1078,'Speed Bin B-A'!U1182,'Speed Bin B-A'!U1286,'Speed Bin B-A'!U1390,'Speed Bin B-A'!U1494,'Speed Bin B-A'!U1598,'Speed Bin B-A'!U1702,'Speed Bin B-A'!U1806,'Speed Bin B-A'!U1910,'Speed Bin B-A'!U2014,'Speed Bin B-A'!U2118,'Speed Bin B-A'!U2222,'Speed Bin B-A'!U2326,'Speed Bin B-A'!U2430,'Speed Bin B-A'!U2534,'Speed Bin B-A'!U2638,'Speed Bin B-A'!U2742,'Speed Bin B-A'!U2846)</f>
        <v>0</v>
      </c>
      <c r="V343" s="274">
        <f>IFERROR(AVERAGE('Speed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20.838095238095235</v>
      </c>
      <c r="W343" s="274">
        <f>IFERROR(AVERAGE('Speed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25.072222222222219</v>
      </c>
      <c r="X343" s="282"/>
      <c r="Y343" s="282"/>
      <c r="Z343" s="281" t="s">
        <v>93</v>
      </c>
      <c r="AA343" s="277">
        <f>SUM(AA316:AA339)</f>
        <v>672</v>
      </c>
      <c r="AB343" s="277">
        <f t="shared" ref="AB343:AS343" si="196">SUM(AB316:AB339)</f>
        <v>2779</v>
      </c>
      <c r="AC343" s="277">
        <f t="shared" si="196"/>
        <v>13436</v>
      </c>
      <c r="AD343" s="277">
        <f t="shared" si="196"/>
        <v>18035</v>
      </c>
      <c r="AE343" s="277">
        <f t="shared" si="196"/>
        <v>3859</v>
      </c>
      <c r="AF343" s="277">
        <f t="shared" si="196"/>
        <v>402</v>
      </c>
      <c r="AG343" s="277">
        <f t="shared" si="196"/>
        <v>49</v>
      </c>
      <c r="AH343" s="277">
        <f t="shared" si="196"/>
        <v>7</v>
      </c>
      <c r="AI343" s="277">
        <f t="shared" si="196"/>
        <v>0</v>
      </c>
      <c r="AJ343" s="277">
        <f t="shared" si="196"/>
        <v>0</v>
      </c>
      <c r="AK343" s="277">
        <f t="shared" si="196"/>
        <v>0</v>
      </c>
      <c r="AL343" s="277">
        <f t="shared" si="196"/>
        <v>0</v>
      </c>
      <c r="AM343" s="277">
        <f t="shared" si="196"/>
        <v>0</v>
      </c>
      <c r="AN343" s="277">
        <f t="shared" si="196"/>
        <v>0</v>
      </c>
      <c r="AO343" s="277">
        <f t="shared" si="196"/>
        <v>0</v>
      </c>
      <c r="AP343" s="277">
        <f t="shared" si="196"/>
        <v>0</v>
      </c>
      <c r="AQ343" s="277">
        <f t="shared" si="196"/>
        <v>0</v>
      </c>
      <c r="AR343" s="277">
        <f t="shared" si="196"/>
        <v>0</v>
      </c>
      <c r="AS343" s="277">
        <f t="shared" si="196"/>
        <v>0</v>
      </c>
      <c r="AT343" s="278">
        <f t="shared" si="193"/>
        <v>20.490476190476191</v>
      </c>
      <c r="AU343" s="278">
        <f t="shared" si="193"/>
        <v>24.357142857142861</v>
      </c>
    </row>
    <row r="344" spans="1:47" ht="13" thickTop="1" x14ac:dyDescent="0.25">
      <c r="A344" s="272">
        <v>0.29166666666666702</v>
      </c>
      <c r="B344" s="273">
        <f>SUM('Speed Bin B-A'!B39,'Speed Bin B-A'!B143,'Speed Bin B-A'!B247,'Speed Bin B-A'!B351,'Speed Bin B-A'!B455,'Speed Bin B-A'!B559,'Speed Bin B-A'!B663,'Speed Bin B-A'!B767,'Speed Bin B-A'!B871,'Speed Bin B-A'!B975,'Speed Bin B-A'!B1079,'Speed Bin B-A'!B1183,'Speed Bin B-A'!B1287,'Speed Bin B-A'!B1391,'Speed Bin B-A'!B1495,'Speed Bin B-A'!B1599,'Speed Bin B-A'!B1703,'Speed Bin B-A'!B1807,'Speed Bin B-A'!B1911,'Speed Bin B-A'!B2015,'Speed Bin B-A'!B2119,'Speed Bin B-A'!B2223,'Speed Bin B-A'!B2327,'Speed Bin B-A'!B2431,'Speed Bin B-A'!B2535,'Speed Bin B-A'!B2639,'Speed Bin B-A'!B2743,'Speed Bin B-A'!B2847)</f>
        <v>662</v>
      </c>
      <c r="C344" s="273">
        <f>SUM('Speed Bin B-A'!C39,'Speed Bin B-A'!C143,'Speed Bin B-A'!C247,'Speed Bin B-A'!C351,'Speed Bin B-A'!C455,'Speed Bin B-A'!C559,'Speed Bin B-A'!C663,'Speed Bin B-A'!C767,'Speed Bin B-A'!C871,'Speed Bin B-A'!C975,'Speed Bin B-A'!C1079,'Speed Bin B-A'!C1183,'Speed Bin B-A'!C1287,'Speed Bin B-A'!C1391,'Speed Bin B-A'!C1495,'Speed Bin B-A'!C1599,'Speed Bin B-A'!C1703,'Speed Bin B-A'!C1807,'Speed Bin B-A'!C1911,'Speed Bin B-A'!C2015,'Speed Bin B-A'!C2119,'Speed Bin B-A'!C2223,'Speed Bin B-A'!C2327,'Speed Bin B-A'!C2431,'Speed Bin B-A'!C2535,'Speed Bin B-A'!C2639,'Speed Bin B-A'!C2743,'Speed Bin B-A'!C2847)</f>
        <v>2</v>
      </c>
      <c r="D344" s="273">
        <f>SUM('Speed Bin B-A'!D39,'Speed Bin B-A'!D143,'Speed Bin B-A'!D247,'Speed Bin B-A'!D351,'Speed Bin B-A'!D455,'Speed Bin B-A'!D559,'Speed Bin B-A'!D663,'Speed Bin B-A'!D767,'Speed Bin B-A'!D871,'Speed Bin B-A'!D975,'Speed Bin B-A'!D1079,'Speed Bin B-A'!D1183,'Speed Bin B-A'!D1287,'Speed Bin B-A'!D1391,'Speed Bin B-A'!D1495,'Speed Bin B-A'!D1599,'Speed Bin B-A'!D1703,'Speed Bin B-A'!D1807,'Speed Bin B-A'!D1911,'Speed Bin B-A'!D2015,'Speed Bin B-A'!D2119,'Speed Bin B-A'!D2223,'Speed Bin B-A'!D2327,'Speed Bin B-A'!D2431,'Speed Bin B-A'!D2535,'Speed Bin B-A'!D2639,'Speed Bin B-A'!D2743,'Speed Bin B-A'!D2847)</f>
        <v>25</v>
      </c>
      <c r="E344" s="273">
        <f>SUM('Speed Bin B-A'!E39,'Speed Bin B-A'!E143,'Speed Bin B-A'!E247,'Speed Bin B-A'!E351,'Speed Bin B-A'!E455,'Speed Bin B-A'!E559,'Speed Bin B-A'!E663,'Speed Bin B-A'!E767,'Speed Bin B-A'!E871,'Speed Bin B-A'!E975,'Speed Bin B-A'!E1079,'Speed Bin B-A'!E1183,'Speed Bin B-A'!E1287,'Speed Bin B-A'!E1391,'Speed Bin B-A'!E1495,'Speed Bin B-A'!E1599,'Speed Bin B-A'!E1703,'Speed Bin B-A'!E1807,'Speed Bin B-A'!E1911,'Speed Bin B-A'!E2015,'Speed Bin B-A'!E2119,'Speed Bin B-A'!E2223,'Speed Bin B-A'!E2327,'Speed Bin B-A'!E2431,'Speed Bin B-A'!E2535,'Speed Bin B-A'!E2639,'Speed Bin B-A'!E2743,'Speed Bin B-A'!E2847)</f>
        <v>140</v>
      </c>
      <c r="F344" s="273">
        <f>SUM('Speed Bin B-A'!F39,'Speed Bin B-A'!F143,'Speed Bin B-A'!F247,'Speed Bin B-A'!F351,'Speed Bin B-A'!F455,'Speed Bin B-A'!F559,'Speed Bin B-A'!F663,'Speed Bin B-A'!F767,'Speed Bin B-A'!F871,'Speed Bin B-A'!F975,'Speed Bin B-A'!F1079,'Speed Bin B-A'!F1183,'Speed Bin B-A'!F1287,'Speed Bin B-A'!F1391,'Speed Bin B-A'!F1495,'Speed Bin B-A'!F1599,'Speed Bin B-A'!F1703,'Speed Bin B-A'!F1807,'Speed Bin B-A'!F1911,'Speed Bin B-A'!F2015,'Speed Bin B-A'!F2119,'Speed Bin B-A'!F2223,'Speed Bin B-A'!F2327,'Speed Bin B-A'!F2431,'Speed Bin B-A'!F2535,'Speed Bin B-A'!F2639,'Speed Bin B-A'!F2743,'Speed Bin B-A'!F2847)</f>
        <v>364</v>
      </c>
      <c r="G344" s="273">
        <f>SUM('Speed Bin B-A'!G39,'Speed Bin B-A'!G143,'Speed Bin B-A'!G247,'Speed Bin B-A'!G351,'Speed Bin B-A'!G455,'Speed Bin B-A'!G559,'Speed Bin B-A'!G663,'Speed Bin B-A'!G767,'Speed Bin B-A'!G871,'Speed Bin B-A'!G975,'Speed Bin B-A'!G1079,'Speed Bin B-A'!G1183,'Speed Bin B-A'!G1287,'Speed Bin B-A'!G1391,'Speed Bin B-A'!G1495,'Speed Bin B-A'!G1599,'Speed Bin B-A'!G1703,'Speed Bin B-A'!G1807,'Speed Bin B-A'!G1911,'Speed Bin B-A'!G2015,'Speed Bin B-A'!G2119,'Speed Bin B-A'!G2223,'Speed Bin B-A'!G2327,'Speed Bin B-A'!G2431,'Speed Bin B-A'!G2535,'Speed Bin B-A'!G2639,'Speed Bin B-A'!G2743,'Speed Bin B-A'!G2847)</f>
        <v>120</v>
      </c>
      <c r="H344" s="273">
        <f>SUM('Speed Bin B-A'!H39,'Speed Bin B-A'!H143,'Speed Bin B-A'!H247,'Speed Bin B-A'!H351,'Speed Bin B-A'!H455,'Speed Bin B-A'!H559,'Speed Bin B-A'!H663,'Speed Bin B-A'!H767,'Speed Bin B-A'!H871,'Speed Bin B-A'!H975,'Speed Bin B-A'!H1079,'Speed Bin B-A'!H1183,'Speed Bin B-A'!H1287,'Speed Bin B-A'!H1391,'Speed Bin B-A'!H1495,'Speed Bin B-A'!H1599,'Speed Bin B-A'!H1703,'Speed Bin B-A'!H1807,'Speed Bin B-A'!H1911,'Speed Bin B-A'!H2015,'Speed Bin B-A'!H2119,'Speed Bin B-A'!H2223,'Speed Bin B-A'!H2327,'Speed Bin B-A'!H2431,'Speed Bin B-A'!H2535,'Speed Bin B-A'!H2639,'Speed Bin B-A'!H2743,'Speed Bin B-A'!H2847)</f>
        <v>11</v>
      </c>
      <c r="I344" s="273">
        <f>SUM('Speed Bin B-A'!I39,'Speed Bin B-A'!I143,'Speed Bin B-A'!I247,'Speed Bin B-A'!I351,'Speed Bin B-A'!I455,'Speed Bin B-A'!I559,'Speed Bin B-A'!I663,'Speed Bin B-A'!I767,'Speed Bin B-A'!I871,'Speed Bin B-A'!I975,'Speed Bin B-A'!I1079,'Speed Bin B-A'!I1183,'Speed Bin B-A'!I1287,'Speed Bin B-A'!I1391,'Speed Bin B-A'!I1495,'Speed Bin B-A'!I1599,'Speed Bin B-A'!I1703,'Speed Bin B-A'!I1807,'Speed Bin B-A'!I1911,'Speed Bin B-A'!I2015,'Speed Bin B-A'!I2119,'Speed Bin B-A'!I2223,'Speed Bin B-A'!I2327,'Speed Bin B-A'!I2431,'Speed Bin B-A'!I2535,'Speed Bin B-A'!I2639,'Speed Bin B-A'!I2743,'Speed Bin B-A'!I2847)</f>
        <v>0</v>
      </c>
      <c r="J344" s="273">
        <f>SUM('Speed Bin B-A'!J39,'Speed Bin B-A'!J143,'Speed Bin B-A'!J247,'Speed Bin B-A'!J351,'Speed Bin B-A'!J455,'Speed Bin B-A'!J559,'Speed Bin B-A'!J663,'Speed Bin B-A'!J767,'Speed Bin B-A'!J871,'Speed Bin B-A'!J975,'Speed Bin B-A'!J1079,'Speed Bin B-A'!J1183,'Speed Bin B-A'!J1287,'Speed Bin B-A'!J1391,'Speed Bin B-A'!J1495,'Speed Bin B-A'!J1599,'Speed Bin B-A'!J1703,'Speed Bin B-A'!J1807,'Speed Bin B-A'!J1911,'Speed Bin B-A'!J2015,'Speed Bin B-A'!J2119,'Speed Bin B-A'!J2223,'Speed Bin B-A'!J2327,'Speed Bin B-A'!J2431,'Speed Bin B-A'!J2535,'Speed Bin B-A'!J2639,'Speed Bin B-A'!J2743,'Speed Bin B-A'!J2847)</f>
        <v>0</v>
      </c>
      <c r="K344" s="273">
        <f>SUM('Speed Bin B-A'!K39,'Speed Bin B-A'!K143,'Speed Bin B-A'!K247,'Speed Bin B-A'!K351,'Speed Bin B-A'!K455,'Speed Bin B-A'!K559,'Speed Bin B-A'!K663,'Speed Bin B-A'!K767,'Speed Bin B-A'!K871,'Speed Bin B-A'!K975,'Speed Bin B-A'!K1079,'Speed Bin B-A'!K1183,'Speed Bin B-A'!K1287,'Speed Bin B-A'!K1391,'Speed Bin B-A'!K1495,'Speed Bin B-A'!K1599,'Speed Bin B-A'!K1703,'Speed Bin B-A'!K1807,'Speed Bin B-A'!K1911,'Speed Bin B-A'!K2015,'Speed Bin B-A'!K2119,'Speed Bin B-A'!K2223,'Speed Bin B-A'!K2327,'Speed Bin B-A'!K2431,'Speed Bin B-A'!K2535,'Speed Bin B-A'!K2639,'Speed Bin B-A'!K2743,'Speed Bin B-A'!K2847)</f>
        <v>0</v>
      </c>
      <c r="L344" s="273">
        <f>SUM('Speed Bin B-A'!L39,'Speed Bin B-A'!L143,'Speed Bin B-A'!L247,'Speed Bin B-A'!L351,'Speed Bin B-A'!L455,'Speed Bin B-A'!L559,'Speed Bin B-A'!L663,'Speed Bin B-A'!L767,'Speed Bin B-A'!L871,'Speed Bin B-A'!L975,'Speed Bin B-A'!L1079,'Speed Bin B-A'!L1183,'Speed Bin B-A'!L1287,'Speed Bin B-A'!L1391,'Speed Bin B-A'!L1495,'Speed Bin B-A'!L1599,'Speed Bin B-A'!L1703,'Speed Bin B-A'!L1807,'Speed Bin B-A'!L1911,'Speed Bin B-A'!L2015,'Speed Bin B-A'!L2119,'Speed Bin B-A'!L2223,'Speed Bin B-A'!L2327,'Speed Bin B-A'!L2431,'Speed Bin B-A'!L2535,'Speed Bin B-A'!L2639,'Speed Bin B-A'!L2743,'Speed Bin B-A'!L2847)</f>
        <v>0</v>
      </c>
      <c r="M344" s="273">
        <f>SUM('Speed Bin B-A'!M39,'Speed Bin B-A'!M143,'Speed Bin B-A'!M247,'Speed Bin B-A'!M351,'Speed Bin B-A'!M455,'Speed Bin B-A'!M559,'Speed Bin B-A'!M663,'Speed Bin B-A'!M767,'Speed Bin B-A'!M871,'Speed Bin B-A'!M975,'Speed Bin B-A'!M1079,'Speed Bin B-A'!M1183,'Speed Bin B-A'!M1287,'Speed Bin B-A'!M1391,'Speed Bin B-A'!M1495,'Speed Bin B-A'!M1599,'Speed Bin B-A'!M1703,'Speed Bin B-A'!M1807,'Speed Bin B-A'!M1911,'Speed Bin B-A'!M2015,'Speed Bin B-A'!M2119,'Speed Bin B-A'!M2223,'Speed Bin B-A'!M2327,'Speed Bin B-A'!M2431,'Speed Bin B-A'!M2535,'Speed Bin B-A'!M2639,'Speed Bin B-A'!M2743,'Speed Bin B-A'!M2847)</f>
        <v>0</v>
      </c>
      <c r="N344" s="273">
        <f>SUM('Speed Bin B-A'!N39,'Speed Bin B-A'!N143,'Speed Bin B-A'!N247,'Speed Bin B-A'!N351,'Speed Bin B-A'!N455,'Speed Bin B-A'!N559,'Speed Bin B-A'!N663,'Speed Bin B-A'!N767,'Speed Bin B-A'!N871,'Speed Bin B-A'!N975,'Speed Bin B-A'!N1079,'Speed Bin B-A'!N1183,'Speed Bin B-A'!N1287,'Speed Bin B-A'!N1391,'Speed Bin B-A'!N1495,'Speed Bin B-A'!N1599,'Speed Bin B-A'!N1703,'Speed Bin B-A'!N1807,'Speed Bin B-A'!N1911,'Speed Bin B-A'!N2015,'Speed Bin B-A'!N2119,'Speed Bin B-A'!N2223,'Speed Bin B-A'!N2327,'Speed Bin B-A'!N2431,'Speed Bin B-A'!N2535,'Speed Bin B-A'!N2639,'Speed Bin B-A'!N2743,'Speed Bin B-A'!N2847)</f>
        <v>0</v>
      </c>
      <c r="O344" s="273">
        <f>SUM('Speed Bin B-A'!O39,'Speed Bin B-A'!O143,'Speed Bin B-A'!O247,'Speed Bin B-A'!O351,'Speed Bin B-A'!O455,'Speed Bin B-A'!O559,'Speed Bin B-A'!O663,'Speed Bin B-A'!O767,'Speed Bin B-A'!O871,'Speed Bin B-A'!O975,'Speed Bin B-A'!O1079,'Speed Bin B-A'!O1183,'Speed Bin B-A'!O1287,'Speed Bin B-A'!O1391,'Speed Bin B-A'!O1495,'Speed Bin B-A'!O1599,'Speed Bin B-A'!O1703,'Speed Bin B-A'!O1807,'Speed Bin B-A'!O1911,'Speed Bin B-A'!O2015,'Speed Bin B-A'!O2119,'Speed Bin B-A'!O2223,'Speed Bin B-A'!O2327,'Speed Bin B-A'!O2431,'Speed Bin B-A'!O2535,'Speed Bin B-A'!O2639,'Speed Bin B-A'!O2743,'Speed Bin B-A'!O2847)</f>
        <v>0</v>
      </c>
      <c r="P344" s="273">
        <f>SUM('Speed Bin B-A'!P39,'Speed Bin B-A'!P143,'Speed Bin B-A'!P247,'Speed Bin B-A'!P351,'Speed Bin B-A'!P455,'Speed Bin B-A'!P559,'Speed Bin B-A'!P663,'Speed Bin B-A'!P767,'Speed Bin B-A'!P871,'Speed Bin B-A'!P975,'Speed Bin B-A'!P1079,'Speed Bin B-A'!P1183,'Speed Bin B-A'!P1287,'Speed Bin B-A'!P1391,'Speed Bin B-A'!P1495,'Speed Bin B-A'!P1599,'Speed Bin B-A'!P1703,'Speed Bin B-A'!P1807,'Speed Bin B-A'!P1911,'Speed Bin B-A'!P2015,'Speed Bin B-A'!P2119,'Speed Bin B-A'!P2223,'Speed Bin B-A'!P2327,'Speed Bin B-A'!P2431,'Speed Bin B-A'!P2535,'Speed Bin B-A'!P2639,'Speed Bin B-A'!P2743,'Speed Bin B-A'!P2847)</f>
        <v>0</v>
      </c>
      <c r="Q344" s="273">
        <f>SUM('Speed Bin B-A'!Q39,'Speed Bin B-A'!Q143,'Speed Bin B-A'!Q247,'Speed Bin B-A'!Q351,'Speed Bin B-A'!Q455,'Speed Bin B-A'!Q559,'Speed Bin B-A'!Q663,'Speed Bin B-A'!Q767,'Speed Bin B-A'!Q871,'Speed Bin B-A'!Q975,'Speed Bin B-A'!Q1079,'Speed Bin B-A'!Q1183,'Speed Bin B-A'!Q1287,'Speed Bin B-A'!Q1391,'Speed Bin B-A'!Q1495,'Speed Bin B-A'!Q1599,'Speed Bin B-A'!Q1703,'Speed Bin B-A'!Q1807,'Speed Bin B-A'!Q1911,'Speed Bin B-A'!Q2015,'Speed Bin B-A'!Q2119,'Speed Bin B-A'!Q2223,'Speed Bin B-A'!Q2327,'Speed Bin B-A'!Q2431,'Speed Bin B-A'!Q2535,'Speed Bin B-A'!Q2639,'Speed Bin B-A'!Q2743,'Speed Bin B-A'!Q2847)</f>
        <v>0</v>
      </c>
      <c r="R344" s="273">
        <f>SUM('Speed Bin B-A'!R39,'Speed Bin B-A'!R143,'Speed Bin B-A'!R247,'Speed Bin B-A'!R351,'Speed Bin B-A'!R455,'Speed Bin B-A'!R559,'Speed Bin B-A'!R663,'Speed Bin B-A'!R767,'Speed Bin B-A'!R871,'Speed Bin B-A'!R975,'Speed Bin B-A'!R1079,'Speed Bin B-A'!R1183,'Speed Bin B-A'!R1287,'Speed Bin B-A'!R1391,'Speed Bin B-A'!R1495,'Speed Bin B-A'!R1599,'Speed Bin B-A'!R1703,'Speed Bin B-A'!R1807,'Speed Bin B-A'!R1911,'Speed Bin B-A'!R2015,'Speed Bin B-A'!R2119,'Speed Bin B-A'!R2223,'Speed Bin B-A'!R2327,'Speed Bin B-A'!R2431,'Speed Bin B-A'!R2535,'Speed Bin B-A'!R2639,'Speed Bin B-A'!R2743,'Speed Bin B-A'!R2847)</f>
        <v>0</v>
      </c>
      <c r="S344" s="273">
        <f>SUM('Speed Bin B-A'!S39,'Speed Bin B-A'!S143,'Speed Bin B-A'!S247,'Speed Bin B-A'!S351,'Speed Bin B-A'!S455,'Speed Bin B-A'!S559,'Speed Bin B-A'!S663,'Speed Bin B-A'!S767,'Speed Bin B-A'!S871,'Speed Bin B-A'!S975,'Speed Bin B-A'!S1079,'Speed Bin B-A'!S1183,'Speed Bin B-A'!S1287,'Speed Bin B-A'!S1391,'Speed Bin B-A'!S1495,'Speed Bin B-A'!S1599,'Speed Bin B-A'!S1703,'Speed Bin B-A'!S1807,'Speed Bin B-A'!S1911,'Speed Bin B-A'!S2015,'Speed Bin B-A'!S2119,'Speed Bin B-A'!S2223,'Speed Bin B-A'!S2327,'Speed Bin B-A'!S2431,'Speed Bin B-A'!S2535,'Speed Bin B-A'!S2639,'Speed Bin B-A'!S2743,'Speed Bin B-A'!S2847)</f>
        <v>0</v>
      </c>
      <c r="T344" s="273">
        <f>SUM('Speed Bin B-A'!T39,'Speed Bin B-A'!T143,'Speed Bin B-A'!T247,'Speed Bin B-A'!T351,'Speed Bin B-A'!T455,'Speed Bin B-A'!T559,'Speed Bin B-A'!T663,'Speed Bin B-A'!T767,'Speed Bin B-A'!T871,'Speed Bin B-A'!T975,'Speed Bin B-A'!T1079,'Speed Bin B-A'!T1183,'Speed Bin B-A'!T1287,'Speed Bin B-A'!T1391,'Speed Bin B-A'!T1495,'Speed Bin B-A'!T1599,'Speed Bin B-A'!T1703,'Speed Bin B-A'!T1807,'Speed Bin B-A'!T1911,'Speed Bin B-A'!T2015,'Speed Bin B-A'!T2119,'Speed Bin B-A'!T2223,'Speed Bin B-A'!T2327,'Speed Bin B-A'!T2431,'Speed Bin B-A'!T2535,'Speed Bin B-A'!T2639,'Speed Bin B-A'!T2743,'Speed Bin B-A'!T2847)</f>
        <v>0</v>
      </c>
      <c r="U344" s="273">
        <f>SUM('Speed Bin B-A'!U39,'Speed Bin B-A'!U143,'Speed Bin B-A'!U247,'Speed Bin B-A'!U351,'Speed Bin B-A'!U455,'Speed Bin B-A'!U559,'Speed Bin B-A'!U663,'Speed Bin B-A'!U767,'Speed Bin B-A'!U871,'Speed Bin B-A'!U975,'Speed Bin B-A'!U1079,'Speed Bin B-A'!U1183,'Speed Bin B-A'!U1287,'Speed Bin B-A'!U1391,'Speed Bin B-A'!U1495,'Speed Bin B-A'!U1599,'Speed Bin B-A'!U1703,'Speed Bin B-A'!U1807,'Speed Bin B-A'!U1911,'Speed Bin B-A'!U2015,'Speed Bin B-A'!U2119,'Speed Bin B-A'!U2223,'Speed Bin B-A'!U2327,'Speed Bin B-A'!U2431,'Speed Bin B-A'!U2535,'Speed Bin B-A'!U2639,'Speed Bin B-A'!U2743,'Speed Bin B-A'!U2847)</f>
        <v>0</v>
      </c>
      <c r="V344" s="274">
        <f>IFERROR(AVERAGE('Speed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22.028571428571428</v>
      </c>
      <c r="W344" s="274">
        <f>IFERROR(AVERAGE('Speed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25.659999999999993</v>
      </c>
      <c r="X344" s="282"/>
      <c r="Y344" s="282"/>
      <c r="Z344" s="267"/>
      <c r="AT344" s="267"/>
      <c r="AU344" s="267"/>
    </row>
    <row r="345" spans="1:47" x14ac:dyDescent="0.25">
      <c r="A345" s="272">
        <v>0.30208333333333298</v>
      </c>
      <c r="B345" s="273">
        <f>SUM('Speed Bin B-A'!B40,'Speed Bin B-A'!B144,'Speed Bin B-A'!B248,'Speed Bin B-A'!B352,'Speed Bin B-A'!B456,'Speed Bin B-A'!B560,'Speed Bin B-A'!B664,'Speed Bin B-A'!B768,'Speed Bin B-A'!B872,'Speed Bin B-A'!B976,'Speed Bin B-A'!B1080,'Speed Bin B-A'!B1184,'Speed Bin B-A'!B1288,'Speed Bin B-A'!B1392,'Speed Bin B-A'!B1496,'Speed Bin B-A'!B1600,'Speed Bin B-A'!B1704,'Speed Bin B-A'!B1808,'Speed Bin B-A'!B1912,'Speed Bin B-A'!B2016,'Speed Bin B-A'!B2120,'Speed Bin B-A'!B2224,'Speed Bin B-A'!B2328,'Speed Bin B-A'!B2432,'Speed Bin B-A'!B2536,'Speed Bin B-A'!B2640,'Speed Bin B-A'!B2744,'Speed Bin B-A'!B2848)</f>
        <v>888</v>
      </c>
      <c r="C345" s="273">
        <f>SUM('Speed Bin B-A'!C40,'Speed Bin B-A'!C144,'Speed Bin B-A'!C248,'Speed Bin B-A'!C352,'Speed Bin B-A'!C456,'Speed Bin B-A'!C560,'Speed Bin B-A'!C664,'Speed Bin B-A'!C768,'Speed Bin B-A'!C872,'Speed Bin B-A'!C976,'Speed Bin B-A'!C1080,'Speed Bin B-A'!C1184,'Speed Bin B-A'!C1288,'Speed Bin B-A'!C1392,'Speed Bin B-A'!C1496,'Speed Bin B-A'!C1600,'Speed Bin B-A'!C1704,'Speed Bin B-A'!C1808,'Speed Bin B-A'!C1912,'Speed Bin B-A'!C2016,'Speed Bin B-A'!C2120,'Speed Bin B-A'!C2224,'Speed Bin B-A'!C2328,'Speed Bin B-A'!C2432,'Speed Bin B-A'!C2536,'Speed Bin B-A'!C2640,'Speed Bin B-A'!C2744,'Speed Bin B-A'!C2848)</f>
        <v>11</v>
      </c>
      <c r="D345" s="273">
        <f>SUM('Speed Bin B-A'!D40,'Speed Bin B-A'!D144,'Speed Bin B-A'!D248,'Speed Bin B-A'!D352,'Speed Bin B-A'!D456,'Speed Bin B-A'!D560,'Speed Bin B-A'!D664,'Speed Bin B-A'!D768,'Speed Bin B-A'!D872,'Speed Bin B-A'!D976,'Speed Bin B-A'!D1080,'Speed Bin B-A'!D1184,'Speed Bin B-A'!D1288,'Speed Bin B-A'!D1392,'Speed Bin B-A'!D1496,'Speed Bin B-A'!D1600,'Speed Bin B-A'!D1704,'Speed Bin B-A'!D1808,'Speed Bin B-A'!D1912,'Speed Bin B-A'!D2016,'Speed Bin B-A'!D2120,'Speed Bin B-A'!D2224,'Speed Bin B-A'!D2328,'Speed Bin B-A'!D2432,'Speed Bin B-A'!D2536,'Speed Bin B-A'!D2640,'Speed Bin B-A'!D2744,'Speed Bin B-A'!D2848)</f>
        <v>99</v>
      </c>
      <c r="E345" s="273">
        <f>SUM('Speed Bin B-A'!E40,'Speed Bin B-A'!E144,'Speed Bin B-A'!E248,'Speed Bin B-A'!E352,'Speed Bin B-A'!E456,'Speed Bin B-A'!E560,'Speed Bin B-A'!E664,'Speed Bin B-A'!E768,'Speed Bin B-A'!E872,'Speed Bin B-A'!E976,'Speed Bin B-A'!E1080,'Speed Bin B-A'!E1184,'Speed Bin B-A'!E1288,'Speed Bin B-A'!E1392,'Speed Bin B-A'!E1496,'Speed Bin B-A'!E1600,'Speed Bin B-A'!E1704,'Speed Bin B-A'!E1808,'Speed Bin B-A'!E1912,'Speed Bin B-A'!E2016,'Speed Bin B-A'!E2120,'Speed Bin B-A'!E2224,'Speed Bin B-A'!E2328,'Speed Bin B-A'!E2432,'Speed Bin B-A'!E2536,'Speed Bin B-A'!E2640,'Speed Bin B-A'!E2744,'Speed Bin B-A'!E2848)</f>
        <v>261</v>
      </c>
      <c r="F345" s="273">
        <f>SUM('Speed Bin B-A'!F40,'Speed Bin B-A'!F144,'Speed Bin B-A'!F248,'Speed Bin B-A'!F352,'Speed Bin B-A'!F456,'Speed Bin B-A'!F560,'Speed Bin B-A'!F664,'Speed Bin B-A'!F768,'Speed Bin B-A'!F872,'Speed Bin B-A'!F976,'Speed Bin B-A'!F1080,'Speed Bin B-A'!F1184,'Speed Bin B-A'!F1288,'Speed Bin B-A'!F1392,'Speed Bin B-A'!F1496,'Speed Bin B-A'!F1600,'Speed Bin B-A'!F1704,'Speed Bin B-A'!F1808,'Speed Bin B-A'!F1912,'Speed Bin B-A'!F2016,'Speed Bin B-A'!F2120,'Speed Bin B-A'!F2224,'Speed Bin B-A'!F2328,'Speed Bin B-A'!F2432,'Speed Bin B-A'!F2536,'Speed Bin B-A'!F2640,'Speed Bin B-A'!F2744,'Speed Bin B-A'!F2848)</f>
        <v>422</v>
      </c>
      <c r="G345" s="273">
        <f>SUM('Speed Bin B-A'!G40,'Speed Bin B-A'!G144,'Speed Bin B-A'!G248,'Speed Bin B-A'!G352,'Speed Bin B-A'!G456,'Speed Bin B-A'!G560,'Speed Bin B-A'!G664,'Speed Bin B-A'!G768,'Speed Bin B-A'!G872,'Speed Bin B-A'!G976,'Speed Bin B-A'!G1080,'Speed Bin B-A'!G1184,'Speed Bin B-A'!G1288,'Speed Bin B-A'!G1392,'Speed Bin B-A'!G1496,'Speed Bin B-A'!G1600,'Speed Bin B-A'!G1704,'Speed Bin B-A'!G1808,'Speed Bin B-A'!G1912,'Speed Bin B-A'!G2016,'Speed Bin B-A'!G2120,'Speed Bin B-A'!G2224,'Speed Bin B-A'!G2328,'Speed Bin B-A'!G2432,'Speed Bin B-A'!G2536,'Speed Bin B-A'!G2640,'Speed Bin B-A'!G2744,'Speed Bin B-A'!G2848)</f>
        <v>85</v>
      </c>
      <c r="H345" s="273">
        <f>SUM('Speed Bin B-A'!H40,'Speed Bin B-A'!H144,'Speed Bin B-A'!H248,'Speed Bin B-A'!H352,'Speed Bin B-A'!H456,'Speed Bin B-A'!H560,'Speed Bin B-A'!H664,'Speed Bin B-A'!H768,'Speed Bin B-A'!H872,'Speed Bin B-A'!H976,'Speed Bin B-A'!H1080,'Speed Bin B-A'!H1184,'Speed Bin B-A'!H1288,'Speed Bin B-A'!H1392,'Speed Bin B-A'!H1496,'Speed Bin B-A'!H1600,'Speed Bin B-A'!H1704,'Speed Bin B-A'!H1808,'Speed Bin B-A'!H1912,'Speed Bin B-A'!H2016,'Speed Bin B-A'!H2120,'Speed Bin B-A'!H2224,'Speed Bin B-A'!H2328,'Speed Bin B-A'!H2432,'Speed Bin B-A'!H2536,'Speed Bin B-A'!H2640,'Speed Bin B-A'!H2744,'Speed Bin B-A'!H2848)</f>
        <v>8</v>
      </c>
      <c r="I345" s="273">
        <f>SUM('Speed Bin B-A'!I40,'Speed Bin B-A'!I144,'Speed Bin B-A'!I248,'Speed Bin B-A'!I352,'Speed Bin B-A'!I456,'Speed Bin B-A'!I560,'Speed Bin B-A'!I664,'Speed Bin B-A'!I768,'Speed Bin B-A'!I872,'Speed Bin B-A'!I976,'Speed Bin B-A'!I1080,'Speed Bin B-A'!I1184,'Speed Bin B-A'!I1288,'Speed Bin B-A'!I1392,'Speed Bin B-A'!I1496,'Speed Bin B-A'!I1600,'Speed Bin B-A'!I1704,'Speed Bin B-A'!I1808,'Speed Bin B-A'!I1912,'Speed Bin B-A'!I2016,'Speed Bin B-A'!I2120,'Speed Bin B-A'!I2224,'Speed Bin B-A'!I2328,'Speed Bin B-A'!I2432,'Speed Bin B-A'!I2536,'Speed Bin B-A'!I2640,'Speed Bin B-A'!I2744,'Speed Bin B-A'!I2848)</f>
        <v>1</v>
      </c>
      <c r="J345" s="273">
        <f>SUM('Speed Bin B-A'!J40,'Speed Bin B-A'!J144,'Speed Bin B-A'!J248,'Speed Bin B-A'!J352,'Speed Bin B-A'!J456,'Speed Bin B-A'!J560,'Speed Bin B-A'!J664,'Speed Bin B-A'!J768,'Speed Bin B-A'!J872,'Speed Bin B-A'!J976,'Speed Bin B-A'!J1080,'Speed Bin B-A'!J1184,'Speed Bin B-A'!J1288,'Speed Bin B-A'!J1392,'Speed Bin B-A'!J1496,'Speed Bin B-A'!J1600,'Speed Bin B-A'!J1704,'Speed Bin B-A'!J1808,'Speed Bin B-A'!J1912,'Speed Bin B-A'!J2016,'Speed Bin B-A'!J2120,'Speed Bin B-A'!J2224,'Speed Bin B-A'!J2328,'Speed Bin B-A'!J2432,'Speed Bin B-A'!J2536,'Speed Bin B-A'!J2640,'Speed Bin B-A'!J2744,'Speed Bin B-A'!J2848)</f>
        <v>1</v>
      </c>
      <c r="K345" s="273">
        <f>SUM('Speed Bin B-A'!K40,'Speed Bin B-A'!K144,'Speed Bin B-A'!K248,'Speed Bin B-A'!K352,'Speed Bin B-A'!K456,'Speed Bin B-A'!K560,'Speed Bin B-A'!K664,'Speed Bin B-A'!K768,'Speed Bin B-A'!K872,'Speed Bin B-A'!K976,'Speed Bin B-A'!K1080,'Speed Bin B-A'!K1184,'Speed Bin B-A'!K1288,'Speed Bin B-A'!K1392,'Speed Bin B-A'!K1496,'Speed Bin B-A'!K1600,'Speed Bin B-A'!K1704,'Speed Bin B-A'!K1808,'Speed Bin B-A'!K1912,'Speed Bin B-A'!K2016,'Speed Bin B-A'!K2120,'Speed Bin B-A'!K2224,'Speed Bin B-A'!K2328,'Speed Bin B-A'!K2432,'Speed Bin B-A'!K2536,'Speed Bin B-A'!K2640,'Speed Bin B-A'!K2744,'Speed Bin B-A'!K2848)</f>
        <v>0</v>
      </c>
      <c r="L345" s="273">
        <f>SUM('Speed Bin B-A'!L40,'Speed Bin B-A'!L144,'Speed Bin B-A'!L248,'Speed Bin B-A'!L352,'Speed Bin B-A'!L456,'Speed Bin B-A'!L560,'Speed Bin B-A'!L664,'Speed Bin B-A'!L768,'Speed Bin B-A'!L872,'Speed Bin B-A'!L976,'Speed Bin B-A'!L1080,'Speed Bin B-A'!L1184,'Speed Bin B-A'!L1288,'Speed Bin B-A'!L1392,'Speed Bin B-A'!L1496,'Speed Bin B-A'!L1600,'Speed Bin B-A'!L1704,'Speed Bin B-A'!L1808,'Speed Bin B-A'!L1912,'Speed Bin B-A'!L2016,'Speed Bin B-A'!L2120,'Speed Bin B-A'!L2224,'Speed Bin B-A'!L2328,'Speed Bin B-A'!L2432,'Speed Bin B-A'!L2536,'Speed Bin B-A'!L2640,'Speed Bin B-A'!L2744,'Speed Bin B-A'!L2848)</f>
        <v>0</v>
      </c>
      <c r="M345" s="273">
        <f>SUM('Speed Bin B-A'!M40,'Speed Bin B-A'!M144,'Speed Bin B-A'!M248,'Speed Bin B-A'!M352,'Speed Bin B-A'!M456,'Speed Bin B-A'!M560,'Speed Bin B-A'!M664,'Speed Bin B-A'!M768,'Speed Bin B-A'!M872,'Speed Bin B-A'!M976,'Speed Bin B-A'!M1080,'Speed Bin B-A'!M1184,'Speed Bin B-A'!M1288,'Speed Bin B-A'!M1392,'Speed Bin B-A'!M1496,'Speed Bin B-A'!M1600,'Speed Bin B-A'!M1704,'Speed Bin B-A'!M1808,'Speed Bin B-A'!M1912,'Speed Bin B-A'!M2016,'Speed Bin B-A'!M2120,'Speed Bin B-A'!M2224,'Speed Bin B-A'!M2328,'Speed Bin B-A'!M2432,'Speed Bin B-A'!M2536,'Speed Bin B-A'!M2640,'Speed Bin B-A'!M2744,'Speed Bin B-A'!M2848)</f>
        <v>0</v>
      </c>
      <c r="N345" s="273">
        <f>SUM('Speed Bin B-A'!N40,'Speed Bin B-A'!N144,'Speed Bin B-A'!N248,'Speed Bin B-A'!N352,'Speed Bin B-A'!N456,'Speed Bin B-A'!N560,'Speed Bin B-A'!N664,'Speed Bin B-A'!N768,'Speed Bin B-A'!N872,'Speed Bin B-A'!N976,'Speed Bin B-A'!N1080,'Speed Bin B-A'!N1184,'Speed Bin B-A'!N1288,'Speed Bin B-A'!N1392,'Speed Bin B-A'!N1496,'Speed Bin B-A'!N1600,'Speed Bin B-A'!N1704,'Speed Bin B-A'!N1808,'Speed Bin B-A'!N1912,'Speed Bin B-A'!N2016,'Speed Bin B-A'!N2120,'Speed Bin B-A'!N2224,'Speed Bin B-A'!N2328,'Speed Bin B-A'!N2432,'Speed Bin B-A'!N2536,'Speed Bin B-A'!N2640,'Speed Bin B-A'!N2744,'Speed Bin B-A'!N2848)</f>
        <v>0</v>
      </c>
      <c r="O345" s="273">
        <f>SUM('Speed Bin B-A'!O40,'Speed Bin B-A'!O144,'Speed Bin B-A'!O248,'Speed Bin B-A'!O352,'Speed Bin B-A'!O456,'Speed Bin B-A'!O560,'Speed Bin B-A'!O664,'Speed Bin B-A'!O768,'Speed Bin B-A'!O872,'Speed Bin B-A'!O976,'Speed Bin B-A'!O1080,'Speed Bin B-A'!O1184,'Speed Bin B-A'!O1288,'Speed Bin B-A'!O1392,'Speed Bin B-A'!O1496,'Speed Bin B-A'!O1600,'Speed Bin B-A'!O1704,'Speed Bin B-A'!O1808,'Speed Bin B-A'!O1912,'Speed Bin B-A'!O2016,'Speed Bin B-A'!O2120,'Speed Bin B-A'!O2224,'Speed Bin B-A'!O2328,'Speed Bin B-A'!O2432,'Speed Bin B-A'!O2536,'Speed Bin B-A'!O2640,'Speed Bin B-A'!O2744,'Speed Bin B-A'!O2848)</f>
        <v>0</v>
      </c>
      <c r="P345" s="273">
        <f>SUM('Speed Bin B-A'!P40,'Speed Bin B-A'!P144,'Speed Bin B-A'!P248,'Speed Bin B-A'!P352,'Speed Bin B-A'!P456,'Speed Bin B-A'!P560,'Speed Bin B-A'!P664,'Speed Bin B-A'!P768,'Speed Bin B-A'!P872,'Speed Bin B-A'!P976,'Speed Bin B-A'!P1080,'Speed Bin B-A'!P1184,'Speed Bin B-A'!P1288,'Speed Bin B-A'!P1392,'Speed Bin B-A'!P1496,'Speed Bin B-A'!P1600,'Speed Bin B-A'!P1704,'Speed Bin B-A'!P1808,'Speed Bin B-A'!P1912,'Speed Bin B-A'!P2016,'Speed Bin B-A'!P2120,'Speed Bin B-A'!P2224,'Speed Bin B-A'!P2328,'Speed Bin B-A'!P2432,'Speed Bin B-A'!P2536,'Speed Bin B-A'!P2640,'Speed Bin B-A'!P2744,'Speed Bin B-A'!P2848)</f>
        <v>0</v>
      </c>
      <c r="Q345" s="273">
        <f>SUM('Speed Bin B-A'!Q40,'Speed Bin B-A'!Q144,'Speed Bin B-A'!Q248,'Speed Bin B-A'!Q352,'Speed Bin B-A'!Q456,'Speed Bin B-A'!Q560,'Speed Bin B-A'!Q664,'Speed Bin B-A'!Q768,'Speed Bin B-A'!Q872,'Speed Bin B-A'!Q976,'Speed Bin B-A'!Q1080,'Speed Bin B-A'!Q1184,'Speed Bin B-A'!Q1288,'Speed Bin B-A'!Q1392,'Speed Bin B-A'!Q1496,'Speed Bin B-A'!Q1600,'Speed Bin B-A'!Q1704,'Speed Bin B-A'!Q1808,'Speed Bin B-A'!Q1912,'Speed Bin B-A'!Q2016,'Speed Bin B-A'!Q2120,'Speed Bin B-A'!Q2224,'Speed Bin B-A'!Q2328,'Speed Bin B-A'!Q2432,'Speed Bin B-A'!Q2536,'Speed Bin B-A'!Q2640,'Speed Bin B-A'!Q2744,'Speed Bin B-A'!Q2848)</f>
        <v>0</v>
      </c>
      <c r="R345" s="273">
        <f>SUM('Speed Bin B-A'!R40,'Speed Bin B-A'!R144,'Speed Bin B-A'!R248,'Speed Bin B-A'!R352,'Speed Bin B-A'!R456,'Speed Bin B-A'!R560,'Speed Bin B-A'!R664,'Speed Bin B-A'!R768,'Speed Bin B-A'!R872,'Speed Bin B-A'!R976,'Speed Bin B-A'!R1080,'Speed Bin B-A'!R1184,'Speed Bin B-A'!R1288,'Speed Bin B-A'!R1392,'Speed Bin B-A'!R1496,'Speed Bin B-A'!R1600,'Speed Bin B-A'!R1704,'Speed Bin B-A'!R1808,'Speed Bin B-A'!R1912,'Speed Bin B-A'!R2016,'Speed Bin B-A'!R2120,'Speed Bin B-A'!R2224,'Speed Bin B-A'!R2328,'Speed Bin B-A'!R2432,'Speed Bin B-A'!R2536,'Speed Bin B-A'!R2640,'Speed Bin B-A'!R2744,'Speed Bin B-A'!R2848)</f>
        <v>0</v>
      </c>
      <c r="S345" s="273">
        <f>SUM('Speed Bin B-A'!S40,'Speed Bin B-A'!S144,'Speed Bin B-A'!S248,'Speed Bin B-A'!S352,'Speed Bin B-A'!S456,'Speed Bin B-A'!S560,'Speed Bin B-A'!S664,'Speed Bin B-A'!S768,'Speed Bin B-A'!S872,'Speed Bin B-A'!S976,'Speed Bin B-A'!S1080,'Speed Bin B-A'!S1184,'Speed Bin B-A'!S1288,'Speed Bin B-A'!S1392,'Speed Bin B-A'!S1496,'Speed Bin B-A'!S1600,'Speed Bin B-A'!S1704,'Speed Bin B-A'!S1808,'Speed Bin B-A'!S1912,'Speed Bin B-A'!S2016,'Speed Bin B-A'!S2120,'Speed Bin B-A'!S2224,'Speed Bin B-A'!S2328,'Speed Bin B-A'!S2432,'Speed Bin B-A'!S2536,'Speed Bin B-A'!S2640,'Speed Bin B-A'!S2744,'Speed Bin B-A'!S2848)</f>
        <v>0</v>
      </c>
      <c r="T345" s="273">
        <f>SUM('Speed Bin B-A'!T40,'Speed Bin B-A'!T144,'Speed Bin B-A'!T248,'Speed Bin B-A'!T352,'Speed Bin B-A'!T456,'Speed Bin B-A'!T560,'Speed Bin B-A'!T664,'Speed Bin B-A'!T768,'Speed Bin B-A'!T872,'Speed Bin B-A'!T976,'Speed Bin B-A'!T1080,'Speed Bin B-A'!T1184,'Speed Bin B-A'!T1288,'Speed Bin B-A'!T1392,'Speed Bin B-A'!T1496,'Speed Bin B-A'!T1600,'Speed Bin B-A'!T1704,'Speed Bin B-A'!T1808,'Speed Bin B-A'!T1912,'Speed Bin B-A'!T2016,'Speed Bin B-A'!T2120,'Speed Bin B-A'!T2224,'Speed Bin B-A'!T2328,'Speed Bin B-A'!T2432,'Speed Bin B-A'!T2536,'Speed Bin B-A'!T2640,'Speed Bin B-A'!T2744,'Speed Bin B-A'!T2848)</f>
        <v>0</v>
      </c>
      <c r="U345" s="273">
        <f>SUM('Speed Bin B-A'!U40,'Speed Bin B-A'!U144,'Speed Bin B-A'!U248,'Speed Bin B-A'!U352,'Speed Bin B-A'!U456,'Speed Bin B-A'!U560,'Speed Bin B-A'!U664,'Speed Bin B-A'!U768,'Speed Bin B-A'!U872,'Speed Bin B-A'!U976,'Speed Bin B-A'!U1080,'Speed Bin B-A'!U1184,'Speed Bin B-A'!U1288,'Speed Bin B-A'!U1392,'Speed Bin B-A'!U1496,'Speed Bin B-A'!U1600,'Speed Bin B-A'!U1704,'Speed Bin B-A'!U1808,'Speed Bin B-A'!U1912,'Speed Bin B-A'!U2016,'Speed Bin B-A'!U2120,'Speed Bin B-A'!U2224,'Speed Bin B-A'!U2328,'Speed Bin B-A'!U2432,'Speed Bin B-A'!U2536,'Speed Bin B-A'!U2640,'Speed Bin B-A'!U2744,'Speed Bin B-A'!U2848)</f>
        <v>0</v>
      </c>
      <c r="V345" s="274">
        <f>IFERROR(AVERAGE('Speed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20.87142857142857</v>
      </c>
      <c r="W345" s="274">
        <f>IFERROR(AVERAGE('Speed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24.231249999999999</v>
      </c>
      <c r="X345" s="282"/>
      <c r="Y345" s="282"/>
    </row>
    <row r="346" spans="1:47" x14ac:dyDescent="0.25">
      <c r="A346" s="272">
        <v>0.3125</v>
      </c>
      <c r="B346" s="273">
        <f>SUM('Speed Bin B-A'!B41,'Speed Bin B-A'!B145,'Speed Bin B-A'!B249,'Speed Bin B-A'!B353,'Speed Bin B-A'!B457,'Speed Bin B-A'!B561,'Speed Bin B-A'!B665,'Speed Bin B-A'!B769,'Speed Bin B-A'!B873,'Speed Bin B-A'!B977,'Speed Bin B-A'!B1081,'Speed Bin B-A'!B1185,'Speed Bin B-A'!B1289,'Speed Bin B-A'!B1393,'Speed Bin B-A'!B1497,'Speed Bin B-A'!B1601,'Speed Bin B-A'!B1705,'Speed Bin B-A'!B1809,'Speed Bin B-A'!B1913,'Speed Bin B-A'!B2017,'Speed Bin B-A'!B2121,'Speed Bin B-A'!B2225,'Speed Bin B-A'!B2329,'Speed Bin B-A'!B2433,'Speed Bin B-A'!B2537,'Speed Bin B-A'!B2641,'Speed Bin B-A'!B2745,'Speed Bin B-A'!B2849)</f>
        <v>552</v>
      </c>
      <c r="C346" s="273">
        <f>SUM('Speed Bin B-A'!C41,'Speed Bin B-A'!C145,'Speed Bin B-A'!C249,'Speed Bin B-A'!C353,'Speed Bin B-A'!C457,'Speed Bin B-A'!C561,'Speed Bin B-A'!C665,'Speed Bin B-A'!C769,'Speed Bin B-A'!C873,'Speed Bin B-A'!C977,'Speed Bin B-A'!C1081,'Speed Bin B-A'!C1185,'Speed Bin B-A'!C1289,'Speed Bin B-A'!C1393,'Speed Bin B-A'!C1497,'Speed Bin B-A'!C1601,'Speed Bin B-A'!C1705,'Speed Bin B-A'!C1809,'Speed Bin B-A'!C1913,'Speed Bin B-A'!C2017,'Speed Bin B-A'!C2121,'Speed Bin B-A'!C2225,'Speed Bin B-A'!C2329,'Speed Bin B-A'!C2433,'Speed Bin B-A'!C2537,'Speed Bin B-A'!C2641,'Speed Bin B-A'!C2745,'Speed Bin B-A'!C2849)</f>
        <v>11</v>
      </c>
      <c r="D346" s="273">
        <f>SUM('Speed Bin B-A'!D41,'Speed Bin B-A'!D145,'Speed Bin B-A'!D249,'Speed Bin B-A'!D353,'Speed Bin B-A'!D457,'Speed Bin B-A'!D561,'Speed Bin B-A'!D665,'Speed Bin B-A'!D769,'Speed Bin B-A'!D873,'Speed Bin B-A'!D977,'Speed Bin B-A'!D1081,'Speed Bin B-A'!D1185,'Speed Bin B-A'!D1289,'Speed Bin B-A'!D1393,'Speed Bin B-A'!D1497,'Speed Bin B-A'!D1601,'Speed Bin B-A'!D1705,'Speed Bin B-A'!D1809,'Speed Bin B-A'!D1913,'Speed Bin B-A'!D2017,'Speed Bin B-A'!D2121,'Speed Bin B-A'!D2225,'Speed Bin B-A'!D2329,'Speed Bin B-A'!D2433,'Speed Bin B-A'!D2537,'Speed Bin B-A'!D2641,'Speed Bin B-A'!D2745,'Speed Bin B-A'!D2849)</f>
        <v>40</v>
      </c>
      <c r="E346" s="273">
        <f>SUM('Speed Bin B-A'!E41,'Speed Bin B-A'!E145,'Speed Bin B-A'!E249,'Speed Bin B-A'!E353,'Speed Bin B-A'!E457,'Speed Bin B-A'!E561,'Speed Bin B-A'!E665,'Speed Bin B-A'!E769,'Speed Bin B-A'!E873,'Speed Bin B-A'!E977,'Speed Bin B-A'!E1081,'Speed Bin B-A'!E1185,'Speed Bin B-A'!E1289,'Speed Bin B-A'!E1393,'Speed Bin B-A'!E1497,'Speed Bin B-A'!E1601,'Speed Bin B-A'!E1705,'Speed Bin B-A'!E1809,'Speed Bin B-A'!E1913,'Speed Bin B-A'!E2017,'Speed Bin B-A'!E2121,'Speed Bin B-A'!E2225,'Speed Bin B-A'!E2329,'Speed Bin B-A'!E2433,'Speed Bin B-A'!E2537,'Speed Bin B-A'!E2641,'Speed Bin B-A'!E2745,'Speed Bin B-A'!E2849)</f>
        <v>213</v>
      </c>
      <c r="F346" s="273">
        <f>SUM('Speed Bin B-A'!F41,'Speed Bin B-A'!F145,'Speed Bin B-A'!F249,'Speed Bin B-A'!F353,'Speed Bin B-A'!F457,'Speed Bin B-A'!F561,'Speed Bin B-A'!F665,'Speed Bin B-A'!F769,'Speed Bin B-A'!F873,'Speed Bin B-A'!F977,'Speed Bin B-A'!F1081,'Speed Bin B-A'!F1185,'Speed Bin B-A'!F1289,'Speed Bin B-A'!F1393,'Speed Bin B-A'!F1497,'Speed Bin B-A'!F1601,'Speed Bin B-A'!F1705,'Speed Bin B-A'!F1809,'Speed Bin B-A'!F1913,'Speed Bin B-A'!F2017,'Speed Bin B-A'!F2121,'Speed Bin B-A'!F2225,'Speed Bin B-A'!F2329,'Speed Bin B-A'!F2433,'Speed Bin B-A'!F2537,'Speed Bin B-A'!F2641,'Speed Bin B-A'!F2745,'Speed Bin B-A'!F2849)</f>
        <v>235</v>
      </c>
      <c r="G346" s="273">
        <f>SUM('Speed Bin B-A'!G41,'Speed Bin B-A'!G145,'Speed Bin B-A'!G249,'Speed Bin B-A'!G353,'Speed Bin B-A'!G457,'Speed Bin B-A'!G561,'Speed Bin B-A'!G665,'Speed Bin B-A'!G769,'Speed Bin B-A'!G873,'Speed Bin B-A'!G977,'Speed Bin B-A'!G1081,'Speed Bin B-A'!G1185,'Speed Bin B-A'!G1289,'Speed Bin B-A'!G1393,'Speed Bin B-A'!G1497,'Speed Bin B-A'!G1601,'Speed Bin B-A'!G1705,'Speed Bin B-A'!G1809,'Speed Bin B-A'!G1913,'Speed Bin B-A'!G2017,'Speed Bin B-A'!G2121,'Speed Bin B-A'!G2225,'Speed Bin B-A'!G2329,'Speed Bin B-A'!G2433,'Speed Bin B-A'!G2537,'Speed Bin B-A'!G2641,'Speed Bin B-A'!G2745,'Speed Bin B-A'!G2849)</f>
        <v>50</v>
      </c>
      <c r="H346" s="273">
        <f>SUM('Speed Bin B-A'!H41,'Speed Bin B-A'!H145,'Speed Bin B-A'!H249,'Speed Bin B-A'!H353,'Speed Bin B-A'!H457,'Speed Bin B-A'!H561,'Speed Bin B-A'!H665,'Speed Bin B-A'!H769,'Speed Bin B-A'!H873,'Speed Bin B-A'!H977,'Speed Bin B-A'!H1081,'Speed Bin B-A'!H1185,'Speed Bin B-A'!H1289,'Speed Bin B-A'!H1393,'Speed Bin B-A'!H1497,'Speed Bin B-A'!H1601,'Speed Bin B-A'!H1705,'Speed Bin B-A'!H1809,'Speed Bin B-A'!H1913,'Speed Bin B-A'!H2017,'Speed Bin B-A'!H2121,'Speed Bin B-A'!H2225,'Speed Bin B-A'!H2329,'Speed Bin B-A'!H2433,'Speed Bin B-A'!H2537,'Speed Bin B-A'!H2641,'Speed Bin B-A'!H2745,'Speed Bin B-A'!H2849)</f>
        <v>3</v>
      </c>
      <c r="I346" s="273">
        <f>SUM('Speed Bin B-A'!I41,'Speed Bin B-A'!I145,'Speed Bin B-A'!I249,'Speed Bin B-A'!I353,'Speed Bin B-A'!I457,'Speed Bin B-A'!I561,'Speed Bin B-A'!I665,'Speed Bin B-A'!I769,'Speed Bin B-A'!I873,'Speed Bin B-A'!I977,'Speed Bin B-A'!I1081,'Speed Bin B-A'!I1185,'Speed Bin B-A'!I1289,'Speed Bin B-A'!I1393,'Speed Bin B-A'!I1497,'Speed Bin B-A'!I1601,'Speed Bin B-A'!I1705,'Speed Bin B-A'!I1809,'Speed Bin B-A'!I1913,'Speed Bin B-A'!I2017,'Speed Bin B-A'!I2121,'Speed Bin B-A'!I2225,'Speed Bin B-A'!I2329,'Speed Bin B-A'!I2433,'Speed Bin B-A'!I2537,'Speed Bin B-A'!I2641,'Speed Bin B-A'!I2745,'Speed Bin B-A'!I2849)</f>
        <v>0</v>
      </c>
      <c r="J346" s="273">
        <f>SUM('Speed Bin B-A'!J41,'Speed Bin B-A'!J145,'Speed Bin B-A'!J249,'Speed Bin B-A'!J353,'Speed Bin B-A'!J457,'Speed Bin B-A'!J561,'Speed Bin B-A'!J665,'Speed Bin B-A'!J769,'Speed Bin B-A'!J873,'Speed Bin B-A'!J977,'Speed Bin B-A'!J1081,'Speed Bin B-A'!J1185,'Speed Bin B-A'!J1289,'Speed Bin B-A'!J1393,'Speed Bin B-A'!J1497,'Speed Bin B-A'!J1601,'Speed Bin B-A'!J1705,'Speed Bin B-A'!J1809,'Speed Bin B-A'!J1913,'Speed Bin B-A'!J2017,'Speed Bin B-A'!J2121,'Speed Bin B-A'!J2225,'Speed Bin B-A'!J2329,'Speed Bin B-A'!J2433,'Speed Bin B-A'!J2537,'Speed Bin B-A'!J2641,'Speed Bin B-A'!J2745,'Speed Bin B-A'!J2849)</f>
        <v>0</v>
      </c>
      <c r="K346" s="273">
        <f>SUM('Speed Bin B-A'!K41,'Speed Bin B-A'!K145,'Speed Bin B-A'!K249,'Speed Bin B-A'!K353,'Speed Bin B-A'!K457,'Speed Bin B-A'!K561,'Speed Bin B-A'!K665,'Speed Bin B-A'!K769,'Speed Bin B-A'!K873,'Speed Bin B-A'!K977,'Speed Bin B-A'!K1081,'Speed Bin B-A'!K1185,'Speed Bin B-A'!K1289,'Speed Bin B-A'!K1393,'Speed Bin B-A'!K1497,'Speed Bin B-A'!K1601,'Speed Bin B-A'!K1705,'Speed Bin B-A'!K1809,'Speed Bin B-A'!K1913,'Speed Bin B-A'!K2017,'Speed Bin B-A'!K2121,'Speed Bin B-A'!K2225,'Speed Bin B-A'!K2329,'Speed Bin B-A'!K2433,'Speed Bin B-A'!K2537,'Speed Bin B-A'!K2641,'Speed Bin B-A'!K2745,'Speed Bin B-A'!K2849)</f>
        <v>0</v>
      </c>
      <c r="L346" s="273">
        <f>SUM('Speed Bin B-A'!L41,'Speed Bin B-A'!L145,'Speed Bin B-A'!L249,'Speed Bin B-A'!L353,'Speed Bin B-A'!L457,'Speed Bin B-A'!L561,'Speed Bin B-A'!L665,'Speed Bin B-A'!L769,'Speed Bin B-A'!L873,'Speed Bin B-A'!L977,'Speed Bin B-A'!L1081,'Speed Bin B-A'!L1185,'Speed Bin B-A'!L1289,'Speed Bin B-A'!L1393,'Speed Bin B-A'!L1497,'Speed Bin B-A'!L1601,'Speed Bin B-A'!L1705,'Speed Bin B-A'!L1809,'Speed Bin B-A'!L1913,'Speed Bin B-A'!L2017,'Speed Bin B-A'!L2121,'Speed Bin B-A'!L2225,'Speed Bin B-A'!L2329,'Speed Bin B-A'!L2433,'Speed Bin B-A'!L2537,'Speed Bin B-A'!L2641,'Speed Bin B-A'!L2745,'Speed Bin B-A'!L2849)</f>
        <v>0</v>
      </c>
      <c r="M346" s="273">
        <f>SUM('Speed Bin B-A'!M41,'Speed Bin B-A'!M145,'Speed Bin B-A'!M249,'Speed Bin B-A'!M353,'Speed Bin B-A'!M457,'Speed Bin B-A'!M561,'Speed Bin B-A'!M665,'Speed Bin B-A'!M769,'Speed Bin B-A'!M873,'Speed Bin B-A'!M977,'Speed Bin B-A'!M1081,'Speed Bin B-A'!M1185,'Speed Bin B-A'!M1289,'Speed Bin B-A'!M1393,'Speed Bin B-A'!M1497,'Speed Bin B-A'!M1601,'Speed Bin B-A'!M1705,'Speed Bin B-A'!M1809,'Speed Bin B-A'!M1913,'Speed Bin B-A'!M2017,'Speed Bin B-A'!M2121,'Speed Bin B-A'!M2225,'Speed Bin B-A'!M2329,'Speed Bin B-A'!M2433,'Speed Bin B-A'!M2537,'Speed Bin B-A'!M2641,'Speed Bin B-A'!M2745,'Speed Bin B-A'!M2849)</f>
        <v>0</v>
      </c>
      <c r="N346" s="273">
        <f>SUM('Speed Bin B-A'!N41,'Speed Bin B-A'!N145,'Speed Bin B-A'!N249,'Speed Bin B-A'!N353,'Speed Bin B-A'!N457,'Speed Bin B-A'!N561,'Speed Bin B-A'!N665,'Speed Bin B-A'!N769,'Speed Bin B-A'!N873,'Speed Bin B-A'!N977,'Speed Bin B-A'!N1081,'Speed Bin B-A'!N1185,'Speed Bin B-A'!N1289,'Speed Bin B-A'!N1393,'Speed Bin B-A'!N1497,'Speed Bin B-A'!N1601,'Speed Bin B-A'!N1705,'Speed Bin B-A'!N1809,'Speed Bin B-A'!N1913,'Speed Bin B-A'!N2017,'Speed Bin B-A'!N2121,'Speed Bin B-A'!N2225,'Speed Bin B-A'!N2329,'Speed Bin B-A'!N2433,'Speed Bin B-A'!N2537,'Speed Bin B-A'!N2641,'Speed Bin B-A'!N2745,'Speed Bin B-A'!N2849)</f>
        <v>0</v>
      </c>
      <c r="O346" s="273">
        <f>SUM('Speed Bin B-A'!O41,'Speed Bin B-A'!O145,'Speed Bin B-A'!O249,'Speed Bin B-A'!O353,'Speed Bin B-A'!O457,'Speed Bin B-A'!O561,'Speed Bin B-A'!O665,'Speed Bin B-A'!O769,'Speed Bin B-A'!O873,'Speed Bin B-A'!O977,'Speed Bin B-A'!O1081,'Speed Bin B-A'!O1185,'Speed Bin B-A'!O1289,'Speed Bin B-A'!O1393,'Speed Bin B-A'!O1497,'Speed Bin B-A'!O1601,'Speed Bin B-A'!O1705,'Speed Bin B-A'!O1809,'Speed Bin B-A'!O1913,'Speed Bin B-A'!O2017,'Speed Bin B-A'!O2121,'Speed Bin B-A'!O2225,'Speed Bin B-A'!O2329,'Speed Bin B-A'!O2433,'Speed Bin B-A'!O2537,'Speed Bin B-A'!O2641,'Speed Bin B-A'!O2745,'Speed Bin B-A'!O2849)</f>
        <v>0</v>
      </c>
      <c r="P346" s="273">
        <f>SUM('Speed Bin B-A'!P41,'Speed Bin B-A'!P145,'Speed Bin B-A'!P249,'Speed Bin B-A'!P353,'Speed Bin B-A'!P457,'Speed Bin B-A'!P561,'Speed Bin B-A'!P665,'Speed Bin B-A'!P769,'Speed Bin B-A'!P873,'Speed Bin B-A'!P977,'Speed Bin B-A'!P1081,'Speed Bin B-A'!P1185,'Speed Bin B-A'!P1289,'Speed Bin B-A'!P1393,'Speed Bin B-A'!P1497,'Speed Bin B-A'!P1601,'Speed Bin B-A'!P1705,'Speed Bin B-A'!P1809,'Speed Bin B-A'!P1913,'Speed Bin B-A'!P2017,'Speed Bin B-A'!P2121,'Speed Bin B-A'!P2225,'Speed Bin B-A'!P2329,'Speed Bin B-A'!P2433,'Speed Bin B-A'!P2537,'Speed Bin B-A'!P2641,'Speed Bin B-A'!P2745,'Speed Bin B-A'!P2849)</f>
        <v>0</v>
      </c>
      <c r="Q346" s="273">
        <f>SUM('Speed Bin B-A'!Q41,'Speed Bin B-A'!Q145,'Speed Bin B-A'!Q249,'Speed Bin B-A'!Q353,'Speed Bin B-A'!Q457,'Speed Bin B-A'!Q561,'Speed Bin B-A'!Q665,'Speed Bin B-A'!Q769,'Speed Bin B-A'!Q873,'Speed Bin B-A'!Q977,'Speed Bin B-A'!Q1081,'Speed Bin B-A'!Q1185,'Speed Bin B-A'!Q1289,'Speed Bin B-A'!Q1393,'Speed Bin B-A'!Q1497,'Speed Bin B-A'!Q1601,'Speed Bin B-A'!Q1705,'Speed Bin B-A'!Q1809,'Speed Bin B-A'!Q1913,'Speed Bin B-A'!Q2017,'Speed Bin B-A'!Q2121,'Speed Bin B-A'!Q2225,'Speed Bin B-A'!Q2329,'Speed Bin B-A'!Q2433,'Speed Bin B-A'!Q2537,'Speed Bin B-A'!Q2641,'Speed Bin B-A'!Q2745,'Speed Bin B-A'!Q2849)</f>
        <v>0</v>
      </c>
      <c r="R346" s="273">
        <f>SUM('Speed Bin B-A'!R41,'Speed Bin B-A'!R145,'Speed Bin B-A'!R249,'Speed Bin B-A'!R353,'Speed Bin B-A'!R457,'Speed Bin B-A'!R561,'Speed Bin B-A'!R665,'Speed Bin B-A'!R769,'Speed Bin B-A'!R873,'Speed Bin B-A'!R977,'Speed Bin B-A'!R1081,'Speed Bin B-A'!R1185,'Speed Bin B-A'!R1289,'Speed Bin B-A'!R1393,'Speed Bin B-A'!R1497,'Speed Bin B-A'!R1601,'Speed Bin B-A'!R1705,'Speed Bin B-A'!R1809,'Speed Bin B-A'!R1913,'Speed Bin B-A'!R2017,'Speed Bin B-A'!R2121,'Speed Bin B-A'!R2225,'Speed Bin B-A'!R2329,'Speed Bin B-A'!R2433,'Speed Bin B-A'!R2537,'Speed Bin B-A'!R2641,'Speed Bin B-A'!R2745,'Speed Bin B-A'!R2849)</f>
        <v>0</v>
      </c>
      <c r="S346" s="273">
        <f>SUM('Speed Bin B-A'!S41,'Speed Bin B-A'!S145,'Speed Bin B-A'!S249,'Speed Bin B-A'!S353,'Speed Bin B-A'!S457,'Speed Bin B-A'!S561,'Speed Bin B-A'!S665,'Speed Bin B-A'!S769,'Speed Bin B-A'!S873,'Speed Bin B-A'!S977,'Speed Bin B-A'!S1081,'Speed Bin B-A'!S1185,'Speed Bin B-A'!S1289,'Speed Bin B-A'!S1393,'Speed Bin B-A'!S1497,'Speed Bin B-A'!S1601,'Speed Bin B-A'!S1705,'Speed Bin B-A'!S1809,'Speed Bin B-A'!S1913,'Speed Bin B-A'!S2017,'Speed Bin B-A'!S2121,'Speed Bin B-A'!S2225,'Speed Bin B-A'!S2329,'Speed Bin B-A'!S2433,'Speed Bin B-A'!S2537,'Speed Bin B-A'!S2641,'Speed Bin B-A'!S2745,'Speed Bin B-A'!S2849)</f>
        <v>0</v>
      </c>
      <c r="T346" s="273">
        <f>SUM('Speed Bin B-A'!T41,'Speed Bin B-A'!T145,'Speed Bin B-A'!T249,'Speed Bin B-A'!T353,'Speed Bin B-A'!T457,'Speed Bin B-A'!T561,'Speed Bin B-A'!T665,'Speed Bin B-A'!T769,'Speed Bin B-A'!T873,'Speed Bin B-A'!T977,'Speed Bin B-A'!T1081,'Speed Bin B-A'!T1185,'Speed Bin B-A'!T1289,'Speed Bin B-A'!T1393,'Speed Bin B-A'!T1497,'Speed Bin B-A'!T1601,'Speed Bin B-A'!T1705,'Speed Bin B-A'!T1809,'Speed Bin B-A'!T1913,'Speed Bin B-A'!T2017,'Speed Bin B-A'!T2121,'Speed Bin B-A'!T2225,'Speed Bin B-A'!T2329,'Speed Bin B-A'!T2433,'Speed Bin B-A'!T2537,'Speed Bin B-A'!T2641,'Speed Bin B-A'!T2745,'Speed Bin B-A'!T2849)</f>
        <v>0</v>
      </c>
      <c r="U346" s="273">
        <f>SUM('Speed Bin B-A'!U41,'Speed Bin B-A'!U145,'Speed Bin B-A'!U249,'Speed Bin B-A'!U353,'Speed Bin B-A'!U457,'Speed Bin B-A'!U561,'Speed Bin B-A'!U665,'Speed Bin B-A'!U769,'Speed Bin B-A'!U873,'Speed Bin B-A'!U977,'Speed Bin B-A'!U1081,'Speed Bin B-A'!U1185,'Speed Bin B-A'!U1289,'Speed Bin B-A'!U1393,'Speed Bin B-A'!U1497,'Speed Bin B-A'!U1601,'Speed Bin B-A'!U1705,'Speed Bin B-A'!U1809,'Speed Bin B-A'!U1913,'Speed Bin B-A'!U2017,'Speed Bin B-A'!U2121,'Speed Bin B-A'!U2225,'Speed Bin B-A'!U2329,'Speed Bin B-A'!U2433,'Speed Bin B-A'!U2537,'Speed Bin B-A'!U2641,'Speed Bin B-A'!U2745,'Speed Bin B-A'!U2849)</f>
        <v>0</v>
      </c>
      <c r="V346" s="274">
        <f>IFERROR(AVERAGE('Speed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20.38</v>
      </c>
      <c r="W346" s="274">
        <f>IFERROR(AVERAGE('Speed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23.726666666666674</v>
      </c>
      <c r="X346" s="282"/>
      <c r="Y346" s="282"/>
    </row>
    <row r="347" spans="1:47" x14ac:dyDescent="0.25">
      <c r="A347" s="272">
        <v>0.32291666666666702</v>
      </c>
      <c r="B347" s="273">
        <f>SUM('Speed Bin B-A'!B42,'Speed Bin B-A'!B146,'Speed Bin B-A'!B250,'Speed Bin B-A'!B354,'Speed Bin B-A'!B458,'Speed Bin B-A'!B562,'Speed Bin B-A'!B666,'Speed Bin B-A'!B770,'Speed Bin B-A'!B874,'Speed Bin B-A'!B978,'Speed Bin B-A'!B1082,'Speed Bin B-A'!B1186,'Speed Bin B-A'!B1290,'Speed Bin B-A'!B1394,'Speed Bin B-A'!B1498,'Speed Bin B-A'!B1602,'Speed Bin B-A'!B1706,'Speed Bin B-A'!B1810,'Speed Bin B-A'!B1914,'Speed Bin B-A'!B2018,'Speed Bin B-A'!B2122,'Speed Bin B-A'!B2226,'Speed Bin B-A'!B2330,'Speed Bin B-A'!B2434,'Speed Bin B-A'!B2538,'Speed Bin B-A'!B2642,'Speed Bin B-A'!B2746,'Speed Bin B-A'!B2850)</f>
        <v>678</v>
      </c>
      <c r="C347" s="273">
        <f>SUM('Speed Bin B-A'!C42,'Speed Bin B-A'!C146,'Speed Bin B-A'!C250,'Speed Bin B-A'!C354,'Speed Bin B-A'!C458,'Speed Bin B-A'!C562,'Speed Bin B-A'!C666,'Speed Bin B-A'!C770,'Speed Bin B-A'!C874,'Speed Bin B-A'!C978,'Speed Bin B-A'!C1082,'Speed Bin B-A'!C1186,'Speed Bin B-A'!C1290,'Speed Bin B-A'!C1394,'Speed Bin B-A'!C1498,'Speed Bin B-A'!C1602,'Speed Bin B-A'!C1706,'Speed Bin B-A'!C1810,'Speed Bin B-A'!C1914,'Speed Bin B-A'!C2018,'Speed Bin B-A'!C2122,'Speed Bin B-A'!C2226,'Speed Bin B-A'!C2330,'Speed Bin B-A'!C2434,'Speed Bin B-A'!C2538,'Speed Bin B-A'!C2642,'Speed Bin B-A'!C2746,'Speed Bin B-A'!C2850)</f>
        <v>10</v>
      </c>
      <c r="D347" s="273">
        <f>SUM('Speed Bin B-A'!D42,'Speed Bin B-A'!D146,'Speed Bin B-A'!D250,'Speed Bin B-A'!D354,'Speed Bin B-A'!D458,'Speed Bin B-A'!D562,'Speed Bin B-A'!D666,'Speed Bin B-A'!D770,'Speed Bin B-A'!D874,'Speed Bin B-A'!D978,'Speed Bin B-A'!D1082,'Speed Bin B-A'!D1186,'Speed Bin B-A'!D1290,'Speed Bin B-A'!D1394,'Speed Bin B-A'!D1498,'Speed Bin B-A'!D1602,'Speed Bin B-A'!D1706,'Speed Bin B-A'!D1810,'Speed Bin B-A'!D1914,'Speed Bin B-A'!D2018,'Speed Bin B-A'!D2122,'Speed Bin B-A'!D2226,'Speed Bin B-A'!D2330,'Speed Bin B-A'!D2434,'Speed Bin B-A'!D2538,'Speed Bin B-A'!D2642,'Speed Bin B-A'!D2746,'Speed Bin B-A'!D2850)</f>
        <v>47</v>
      </c>
      <c r="E347" s="273">
        <f>SUM('Speed Bin B-A'!E42,'Speed Bin B-A'!E146,'Speed Bin B-A'!E250,'Speed Bin B-A'!E354,'Speed Bin B-A'!E458,'Speed Bin B-A'!E562,'Speed Bin B-A'!E666,'Speed Bin B-A'!E770,'Speed Bin B-A'!E874,'Speed Bin B-A'!E978,'Speed Bin B-A'!E1082,'Speed Bin B-A'!E1186,'Speed Bin B-A'!E1290,'Speed Bin B-A'!E1394,'Speed Bin B-A'!E1498,'Speed Bin B-A'!E1602,'Speed Bin B-A'!E1706,'Speed Bin B-A'!E1810,'Speed Bin B-A'!E1914,'Speed Bin B-A'!E2018,'Speed Bin B-A'!E2122,'Speed Bin B-A'!E2226,'Speed Bin B-A'!E2330,'Speed Bin B-A'!E2434,'Speed Bin B-A'!E2538,'Speed Bin B-A'!E2642,'Speed Bin B-A'!E2746,'Speed Bin B-A'!E2850)</f>
        <v>233</v>
      </c>
      <c r="F347" s="273">
        <f>SUM('Speed Bin B-A'!F42,'Speed Bin B-A'!F146,'Speed Bin B-A'!F250,'Speed Bin B-A'!F354,'Speed Bin B-A'!F458,'Speed Bin B-A'!F562,'Speed Bin B-A'!F666,'Speed Bin B-A'!F770,'Speed Bin B-A'!F874,'Speed Bin B-A'!F978,'Speed Bin B-A'!F1082,'Speed Bin B-A'!F1186,'Speed Bin B-A'!F1290,'Speed Bin B-A'!F1394,'Speed Bin B-A'!F1498,'Speed Bin B-A'!F1602,'Speed Bin B-A'!F1706,'Speed Bin B-A'!F1810,'Speed Bin B-A'!F1914,'Speed Bin B-A'!F2018,'Speed Bin B-A'!F2122,'Speed Bin B-A'!F2226,'Speed Bin B-A'!F2330,'Speed Bin B-A'!F2434,'Speed Bin B-A'!F2538,'Speed Bin B-A'!F2642,'Speed Bin B-A'!F2746,'Speed Bin B-A'!F2850)</f>
        <v>319</v>
      </c>
      <c r="G347" s="273">
        <f>SUM('Speed Bin B-A'!G42,'Speed Bin B-A'!G146,'Speed Bin B-A'!G250,'Speed Bin B-A'!G354,'Speed Bin B-A'!G458,'Speed Bin B-A'!G562,'Speed Bin B-A'!G666,'Speed Bin B-A'!G770,'Speed Bin B-A'!G874,'Speed Bin B-A'!G978,'Speed Bin B-A'!G1082,'Speed Bin B-A'!G1186,'Speed Bin B-A'!G1290,'Speed Bin B-A'!G1394,'Speed Bin B-A'!G1498,'Speed Bin B-A'!G1602,'Speed Bin B-A'!G1706,'Speed Bin B-A'!G1810,'Speed Bin B-A'!G1914,'Speed Bin B-A'!G2018,'Speed Bin B-A'!G2122,'Speed Bin B-A'!G2226,'Speed Bin B-A'!G2330,'Speed Bin B-A'!G2434,'Speed Bin B-A'!G2538,'Speed Bin B-A'!G2642,'Speed Bin B-A'!G2746,'Speed Bin B-A'!G2850)</f>
        <v>65</v>
      </c>
      <c r="H347" s="273">
        <f>SUM('Speed Bin B-A'!H42,'Speed Bin B-A'!H146,'Speed Bin B-A'!H250,'Speed Bin B-A'!H354,'Speed Bin B-A'!H458,'Speed Bin B-A'!H562,'Speed Bin B-A'!H666,'Speed Bin B-A'!H770,'Speed Bin B-A'!H874,'Speed Bin B-A'!H978,'Speed Bin B-A'!H1082,'Speed Bin B-A'!H1186,'Speed Bin B-A'!H1290,'Speed Bin B-A'!H1394,'Speed Bin B-A'!H1498,'Speed Bin B-A'!H1602,'Speed Bin B-A'!H1706,'Speed Bin B-A'!H1810,'Speed Bin B-A'!H1914,'Speed Bin B-A'!H2018,'Speed Bin B-A'!H2122,'Speed Bin B-A'!H2226,'Speed Bin B-A'!H2330,'Speed Bin B-A'!H2434,'Speed Bin B-A'!H2538,'Speed Bin B-A'!H2642,'Speed Bin B-A'!H2746,'Speed Bin B-A'!H2850)</f>
        <v>4</v>
      </c>
      <c r="I347" s="273">
        <f>SUM('Speed Bin B-A'!I42,'Speed Bin B-A'!I146,'Speed Bin B-A'!I250,'Speed Bin B-A'!I354,'Speed Bin B-A'!I458,'Speed Bin B-A'!I562,'Speed Bin B-A'!I666,'Speed Bin B-A'!I770,'Speed Bin B-A'!I874,'Speed Bin B-A'!I978,'Speed Bin B-A'!I1082,'Speed Bin B-A'!I1186,'Speed Bin B-A'!I1290,'Speed Bin B-A'!I1394,'Speed Bin B-A'!I1498,'Speed Bin B-A'!I1602,'Speed Bin B-A'!I1706,'Speed Bin B-A'!I1810,'Speed Bin B-A'!I1914,'Speed Bin B-A'!I2018,'Speed Bin B-A'!I2122,'Speed Bin B-A'!I2226,'Speed Bin B-A'!I2330,'Speed Bin B-A'!I2434,'Speed Bin B-A'!I2538,'Speed Bin B-A'!I2642,'Speed Bin B-A'!I2746,'Speed Bin B-A'!I2850)</f>
        <v>0</v>
      </c>
      <c r="J347" s="273">
        <f>SUM('Speed Bin B-A'!J42,'Speed Bin B-A'!J146,'Speed Bin B-A'!J250,'Speed Bin B-A'!J354,'Speed Bin B-A'!J458,'Speed Bin B-A'!J562,'Speed Bin B-A'!J666,'Speed Bin B-A'!J770,'Speed Bin B-A'!J874,'Speed Bin B-A'!J978,'Speed Bin B-A'!J1082,'Speed Bin B-A'!J1186,'Speed Bin B-A'!J1290,'Speed Bin B-A'!J1394,'Speed Bin B-A'!J1498,'Speed Bin B-A'!J1602,'Speed Bin B-A'!J1706,'Speed Bin B-A'!J1810,'Speed Bin B-A'!J1914,'Speed Bin B-A'!J2018,'Speed Bin B-A'!J2122,'Speed Bin B-A'!J2226,'Speed Bin B-A'!J2330,'Speed Bin B-A'!J2434,'Speed Bin B-A'!J2538,'Speed Bin B-A'!J2642,'Speed Bin B-A'!J2746,'Speed Bin B-A'!J2850)</f>
        <v>0</v>
      </c>
      <c r="K347" s="273">
        <f>SUM('Speed Bin B-A'!K42,'Speed Bin B-A'!K146,'Speed Bin B-A'!K250,'Speed Bin B-A'!K354,'Speed Bin B-A'!K458,'Speed Bin B-A'!K562,'Speed Bin B-A'!K666,'Speed Bin B-A'!K770,'Speed Bin B-A'!K874,'Speed Bin B-A'!K978,'Speed Bin B-A'!K1082,'Speed Bin B-A'!K1186,'Speed Bin B-A'!K1290,'Speed Bin B-A'!K1394,'Speed Bin B-A'!K1498,'Speed Bin B-A'!K1602,'Speed Bin B-A'!K1706,'Speed Bin B-A'!K1810,'Speed Bin B-A'!K1914,'Speed Bin B-A'!K2018,'Speed Bin B-A'!K2122,'Speed Bin B-A'!K2226,'Speed Bin B-A'!K2330,'Speed Bin B-A'!K2434,'Speed Bin B-A'!K2538,'Speed Bin B-A'!K2642,'Speed Bin B-A'!K2746,'Speed Bin B-A'!K2850)</f>
        <v>0</v>
      </c>
      <c r="L347" s="273">
        <f>SUM('Speed Bin B-A'!L42,'Speed Bin B-A'!L146,'Speed Bin B-A'!L250,'Speed Bin B-A'!L354,'Speed Bin B-A'!L458,'Speed Bin B-A'!L562,'Speed Bin B-A'!L666,'Speed Bin B-A'!L770,'Speed Bin B-A'!L874,'Speed Bin B-A'!L978,'Speed Bin B-A'!L1082,'Speed Bin B-A'!L1186,'Speed Bin B-A'!L1290,'Speed Bin B-A'!L1394,'Speed Bin B-A'!L1498,'Speed Bin B-A'!L1602,'Speed Bin B-A'!L1706,'Speed Bin B-A'!L1810,'Speed Bin B-A'!L1914,'Speed Bin B-A'!L2018,'Speed Bin B-A'!L2122,'Speed Bin B-A'!L2226,'Speed Bin B-A'!L2330,'Speed Bin B-A'!L2434,'Speed Bin B-A'!L2538,'Speed Bin B-A'!L2642,'Speed Bin B-A'!L2746,'Speed Bin B-A'!L2850)</f>
        <v>0</v>
      </c>
      <c r="M347" s="273">
        <f>SUM('Speed Bin B-A'!M42,'Speed Bin B-A'!M146,'Speed Bin B-A'!M250,'Speed Bin B-A'!M354,'Speed Bin B-A'!M458,'Speed Bin B-A'!M562,'Speed Bin B-A'!M666,'Speed Bin B-A'!M770,'Speed Bin B-A'!M874,'Speed Bin B-A'!M978,'Speed Bin B-A'!M1082,'Speed Bin B-A'!M1186,'Speed Bin B-A'!M1290,'Speed Bin B-A'!M1394,'Speed Bin B-A'!M1498,'Speed Bin B-A'!M1602,'Speed Bin B-A'!M1706,'Speed Bin B-A'!M1810,'Speed Bin B-A'!M1914,'Speed Bin B-A'!M2018,'Speed Bin B-A'!M2122,'Speed Bin B-A'!M2226,'Speed Bin B-A'!M2330,'Speed Bin B-A'!M2434,'Speed Bin B-A'!M2538,'Speed Bin B-A'!M2642,'Speed Bin B-A'!M2746,'Speed Bin B-A'!M2850)</f>
        <v>0</v>
      </c>
      <c r="N347" s="273">
        <f>SUM('Speed Bin B-A'!N42,'Speed Bin B-A'!N146,'Speed Bin B-A'!N250,'Speed Bin B-A'!N354,'Speed Bin B-A'!N458,'Speed Bin B-A'!N562,'Speed Bin B-A'!N666,'Speed Bin B-A'!N770,'Speed Bin B-A'!N874,'Speed Bin B-A'!N978,'Speed Bin B-A'!N1082,'Speed Bin B-A'!N1186,'Speed Bin B-A'!N1290,'Speed Bin B-A'!N1394,'Speed Bin B-A'!N1498,'Speed Bin B-A'!N1602,'Speed Bin B-A'!N1706,'Speed Bin B-A'!N1810,'Speed Bin B-A'!N1914,'Speed Bin B-A'!N2018,'Speed Bin B-A'!N2122,'Speed Bin B-A'!N2226,'Speed Bin B-A'!N2330,'Speed Bin B-A'!N2434,'Speed Bin B-A'!N2538,'Speed Bin B-A'!N2642,'Speed Bin B-A'!N2746,'Speed Bin B-A'!N2850)</f>
        <v>0</v>
      </c>
      <c r="O347" s="273">
        <f>SUM('Speed Bin B-A'!O42,'Speed Bin B-A'!O146,'Speed Bin B-A'!O250,'Speed Bin B-A'!O354,'Speed Bin B-A'!O458,'Speed Bin B-A'!O562,'Speed Bin B-A'!O666,'Speed Bin B-A'!O770,'Speed Bin B-A'!O874,'Speed Bin B-A'!O978,'Speed Bin B-A'!O1082,'Speed Bin B-A'!O1186,'Speed Bin B-A'!O1290,'Speed Bin B-A'!O1394,'Speed Bin B-A'!O1498,'Speed Bin B-A'!O1602,'Speed Bin B-A'!O1706,'Speed Bin B-A'!O1810,'Speed Bin B-A'!O1914,'Speed Bin B-A'!O2018,'Speed Bin B-A'!O2122,'Speed Bin B-A'!O2226,'Speed Bin B-A'!O2330,'Speed Bin B-A'!O2434,'Speed Bin B-A'!O2538,'Speed Bin B-A'!O2642,'Speed Bin B-A'!O2746,'Speed Bin B-A'!O2850)</f>
        <v>0</v>
      </c>
      <c r="P347" s="273">
        <f>SUM('Speed Bin B-A'!P42,'Speed Bin B-A'!P146,'Speed Bin B-A'!P250,'Speed Bin B-A'!P354,'Speed Bin B-A'!P458,'Speed Bin B-A'!P562,'Speed Bin B-A'!P666,'Speed Bin B-A'!P770,'Speed Bin B-A'!P874,'Speed Bin B-A'!P978,'Speed Bin B-A'!P1082,'Speed Bin B-A'!P1186,'Speed Bin B-A'!P1290,'Speed Bin B-A'!P1394,'Speed Bin B-A'!P1498,'Speed Bin B-A'!P1602,'Speed Bin B-A'!P1706,'Speed Bin B-A'!P1810,'Speed Bin B-A'!P1914,'Speed Bin B-A'!P2018,'Speed Bin B-A'!P2122,'Speed Bin B-A'!P2226,'Speed Bin B-A'!P2330,'Speed Bin B-A'!P2434,'Speed Bin B-A'!P2538,'Speed Bin B-A'!P2642,'Speed Bin B-A'!P2746,'Speed Bin B-A'!P2850)</f>
        <v>0</v>
      </c>
      <c r="Q347" s="273">
        <f>SUM('Speed Bin B-A'!Q42,'Speed Bin B-A'!Q146,'Speed Bin B-A'!Q250,'Speed Bin B-A'!Q354,'Speed Bin B-A'!Q458,'Speed Bin B-A'!Q562,'Speed Bin B-A'!Q666,'Speed Bin B-A'!Q770,'Speed Bin B-A'!Q874,'Speed Bin B-A'!Q978,'Speed Bin B-A'!Q1082,'Speed Bin B-A'!Q1186,'Speed Bin B-A'!Q1290,'Speed Bin B-A'!Q1394,'Speed Bin B-A'!Q1498,'Speed Bin B-A'!Q1602,'Speed Bin B-A'!Q1706,'Speed Bin B-A'!Q1810,'Speed Bin B-A'!Q1914,'Speed Bin B-A'!Q2018,'Speed Bin B-A'!Q2122,'Speed Bin B-A'!Q2226,'Speed Bin B-A'!Q2330,'Speed Bin B-A'!Q2434,'Speed Bin B-A'!Q2538,'Speed Bin B-A'!Q2642,'Speed Bin B-A'!Q2746,'Speed Bin B-A'!Q2850)</f>
        <v>0</v>
      </c>
      <c r="R347" s="273">
        <f>SUM('Speed Bin B-A'!R42,'Speed Bin B-A'!R146,'Speed Bin B-A'!R250,'Speed Bin B-A'!R354,'Speed Bin B-A'!R458,'Speed Bin B-A'!R562,'Speed Bin B-A'!R666,'Speed Bin B-A'!R770,'Speed Bin B-A'!R874,'Speed Bin B-A'!R978,'Speed Bin B-A'!R1082,'Speed Bin B-A'!R1186,'Speed Bin B-A'!R1290,'Speed Bin B-A'!R1394,'Speed Bin B-A'!R1498,'Speed Bin B-A'!R1602,'Speed Bin B-A'!R1706,'Speed Bin B-A'!R1810,'Speed Bin B-A'!R1914,'Speed Bin B-A'!R2018,'Speed Bin B-A'!R2122,'Speed Bin B-A'!R2226,'Speed Bin B-A'!R2330,'Speed Bin B-A'!R2434,'Speed Bin B-A'!R2538,'Speed Bin B-A'!R2642,'Speed Bin B-A'!R2746,'Speed Bin B-A'!R2850)</f>
        <v>0</v>
      </c>
      <c r="S347" s="273">
        <f>SUM('Speed Bin B-A'!S42,'Speed Bin B-A'!S146,'Speed Bin B-A'!S250,'Speed Bin B-A'!S354,'Speed Bin B-A'!S458,'Speed Bin B-A'!S562,'Speed Bin B-A'!S666,'Speed Bin B-A'!S770,'Speed Bin B-A'!S874,'Speed Bin B-A'!S978,'Speed Bin B-A'!S1082,'Speed Bin B-A'!S1186,'Speed Bin B-A'!S1290,'Speed Bin B-A'!S1394,'Speed Bin B-A'!S1498,'Speed Bin B-A'!S1602,'Speed Bin B-A'!S1706,'Speed Bin B-A'!S1810,'Speed Bin B-A'!S1914,'Speed Bin B-A'!S2018,'Speed Bin B-A'!S2122,'Speed Bin B-A'!S2226,'Speed Bin B-A'!S2330,'Speed Bin B-A'!S2434,'Speed Bin B-A'!S2538,'Speed Bin B-A'!S2642,'Speed Bin B-A'!S2746,'Speed Bin B-A'!S2850)</f>
        <v>0</v>
      </c>
      <c r="T347" s="273">
        <f>SUM('Speed Bin B-A'!T42,'Speed Bin B-A'!T146,'Speed Bin B-A'!T250,'Speed Bin B-A'!T354,'Speed Bin B-A'!T458,'Speed Bin B-A'!T562,'Speed Bin B-A'!T666,'Speed Bin B-A'!T770,'Speed Bin B-A'!T874,'Speed Bin B-A'!T978,'Speed Bin B-A'!T1082,'Speed Bin B-A'!T1186,'Speed Bin B-A'!T1290,'Speed Bin B-A'!T1394,'Speed Bin B-A'!T1498,'Speed Bin B-A'!T1602,'Speed Bin B-A'!T1706,'Speed Bin B-A'!T1810,'Speed Bin B-A'!T1914,'Speed Bin B-A'!T2018,'Speed Bin B-A'!T2122,'Speed Bin B-A'!T2226,'Speed Bin B-A'!T2330,'Speed Bin B-A'!T2434,'Speed Bin B-A'!T2538,'Speed Bin B-A'!T2642,'Speed Bin B-A'!T2746,'Speed Bin B-A'!T2850)</f>
        <v>0</v>
      </c>
      <c r="U347" s="273">
        <f>SUM('Speed Bin B-A'!U42,'Speed Bin B-A'!U146,'Speed Bin B-A'!U250,'Speed Bin B-A'!U354,'Speed Bin B-A'!U458,'Speed Bin B-A'!U562,'Speed Bin B-A'!U666,'Speed Bin B-A'!U770,'Speed Bin B-A'!U874,'Speed Bin B-A'!U978,'Speed Bin B-A'!U1082,'Speed Bin B-A'!U1186,'Speed Bin B-A'!U1290,'Speed Bin B-A'!U1394,'Speed Bin B-A'!U1498,'Speed Bin B-A'!U1602,'Speed Bin B-A'!U1706,'Speed Bin B-A'!U1810,'Speed Bin B-A'!U1914,'Speed Bin B-A'!U2018,'Speed Bin B-A'!U2122,'Speed Bin B-A'!U2226,'Speed Bin B-A'!U2330,'Speed Bin B-A'!U2434,'Speed Bin B-A'!U2538,'Speed Bin B-A'!U2642,'Speed Bin B-A'!U2746,'Speed Bin B-A'!U2850)</f>
        <v>0</v>
      </c>
      <c r="V347" s="274">
        <f>IFERROR(AVERAGE('Speed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20.931578947368422</v>
      </c>
      <c r="W347" s="274">
        <f>IFERROR(AVERAGE('Speed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24.357142857142861</v>
      </c>
      <c r="X347" s="282"/>
      <c r="Y347" s="282"/>
    </row>
    <row r="348" spans="1:47" x14ac:dyDescent="0.25">
      <c r="A348" s="272">
        <v>0.33333333333333298</v>
      </c>
      <c r="B348" s="273">
        <f>SUM('Speed Bin B-A'!B43,'Speed Bin B-A'!B147,'Speed Bin B-A'!B251,'Speed Bin B-A'!B355,'Speed Bin B-A'!B459,'Speed Bin B-A'!B563,'Speed Bin B-A'!B667,'Speed Bin B-A'!B771,'Speed Bin B-A'!B875,'Speed Bin B-A'!B979,'Speed Bin B-A'!B1083,'Speed Bin B-A'!B1187,'Speed Bin B-A'!B1291,'Speed Bin B-A'!B1395,'Speed Bin B-A'!B1499,'Speed Bin B-A'!B1603,'Speed Bin B-A'!B1707,'Speed Bin B-A'!B1811,'Speed Bin B-A'!B1915,'Speed Bin B-A'!B2019,'Speed Bin B-A'!B2123,'Speed Bin B-A'!B2227,'Speed Bin B-A'!B2331,'Speed Bin B-A'!B2435,'Speed Bin B-A'!B2539,'Speed Bin B-A'!B2643,'Speed Bin B-A'!B2747,'Speed Bin B-A'!B2851)</f>
        <v>628</v>
      </c>
      <c r="C348" s="273">
        <f>SUM('Speed Bin B-A'!C43,'Speed Bin B-A'!C147,'Speed Bin B-A'!C251,'Speed Bin B-A'!C355,'Speed Bin B-A'!C459,'Speed Bin B-A'!C563,'Speed Bin B-A'!C667,'Speed Bin B-A'!C771,'Speed Bin B-A'!C875,'Speed Bin B-A'!C979,'Speed Bin B-A'!C1083,'Speed Bin B-A'!C1187,'Speed Bin B-A'!C1291,'Speed Bin B-A'!C1395,'Speed Bin B-A'!C1499,'Speed Bin B-A'!C1603,'Speed Bin B-A'!C1707,'Speed Bin B-A'!C1811,'Speed Bin B-A'!C1915,'Speed Bin B-A'!C2019,'Speed Bin B-A'!C2123,'Speed Bin B-A'!C2227,'Speed Bin B-A'!C2331,'Speed Bin B-A'!C2435,'Speed Bin B-A'!C2539,'Speed Bin B-A'!C2643,'Speed Bin B-A'!C2747,'Speed Bin B-A'!C2851)</f>
        <v>13</v>
      </c>
      <c r="D348" s="273">
        <f>SUM('Speed Bin B-A'!D43,'Speed Bin B-A'!D147,'Speed Bin B-A'!D251,'Speed Bin B-A'!D355,'Speed Bin B-A'!D459,'Speed Bin B-A'!D563,'Speed Bin B-A'!D667,'Speed Bin B-A'!D771,'Speed Bin B-A'!D875,'Speed Bin B-A'!D979,'Speed Bin B-A'!D1083,'Speed Bin B-A'!D1187,'Speed Bin B-A'!D1291,'Speed Bin B-A'!D1395,'Speed Bin B-A'!D1499,'Speed Bin B-A'!D1603,'Speed Bin B-A'!D1707,'Speed Bin B-A'!D1811,'Speed Bin B-A'!D1915,'Speed Bin B-A'!D2019,'Speed Bin B-A'!D2123,'Speed Bin B-A'!D2227,'Speed Bin B-A'!D2331,'Speed Bin B-A'!D2435,'Speed Bin B-A'!D2539,'Speed Bin B-A'!D2643,'Speed Bin B-A'!D2747,'Speed Bin B-A'!D2851)</f>
        <v>51</v>
      </c>
      <c r="E348" s="273">
        <f>SUM('Speed Bin B-A'!E43,'Speed Bin B-A'!E147,'Speed Bin B-A'!E251,'Speed Bin B-A'!E355,'Speed Bin B-A'!E459,'Speed Bin B-A'!E563,'Speed Bin B-A'!E667,'Speed Bin B-A'!E771,'Speed Bin B-A'!E875,'Speed Bin B-A'!E979,'Speed Bin B-A'!E1083,'Speed Bin B-A'!E1187,'Speed Bin B-A'!E1291,'Speed Bin B-A'!E1395,'Speed Bin B-A'!E1499,'Speed Bin B-A'!E1603,'Speed Bin B-A'!E1707,'Speed Bin B-A'!E1811,'Speed Bin B-A'!E1915,'Speed Bin B-A'!E2019,'Speed Bin B-A'!E2123,'Speed Bin B-A'!E2227,'Speed Bin B-A'!E2331,'Speed Bin B-A'!E2435,'Speed Bin B-A'!E2539,'Speed Bin B-A'!E2643,'Speed Bin B-A'!E2747,'Speed Bin B-A'!E2851)</f>
        <v>221</v>
      </c>
      <c r="F348" s="273">
        <f>SUM('Speed Bin B-A'!F43,'Speed Bin B-A'!F147,'Speed Bin B-A'!F251,'Speed Bin B-A'!F355,'Speed Bin B-A'!F459,'Speed Bin B-A'!F563,'Speed Bin B-A'!F667,'Speed Bin B-A'!F771,'Speed Bin B-A'!F875,'Speed Bin B-A'!F979,'Speed Bin B-A'!F1083,'Speed Bin B-A'!F1187,'Speed Bin B-A'!F1291,'Speed Bin B-A'!F1395,'Speed Bin B-A'!F1499,'Speed Bin B-A'!F1603,'Speed Bin B-A'!F1707,'Speed Bin B-A'!F1811,'Speed Bin B-A'!F1915,'Speed Bin B-A'!F2019,'Speed Bin B-A'!F2123,'Speed Bin B-A'!F2227,'Speed Bin B-A'!F2331,'Speed Bin B-A'!F2435,'Speed Bin B-A'!F2539,'Speed Bin B-A'!F2643,'Speed Bin B-A'!F2747,'Speed Bin B-A'!F2851)</f>
        <v>295</v>
      </c>
      <c r="G348" s="273">
        <f>SUM('Speed Bin B-A'!G43,'Speed Bin B-A'!G147,'Speed Bin B-A'!G251,'Speed Bin B-A'!G355,'Speed Bin B-A'!G459,'Speed Bin B-A'!G563,'Speed Bin B-A'!G667,'Speed Bin B-A'!G771,'Speed Bin B-A'!G875,'Speed Bin B-A'!G979,'Speed Bin B-A'!G1083,'Speed Bin B-A'!G1187,'Speed Bin B-A'!G1291,'Speed Bin B-A'!G1395,'Speed Bin B-A'!G1499,'Speed Bin B-A'!G1603,'Speed Bin B-A'!G1707,'Speed Bin B-A'!G1811,'Speed Bin B-A'!G1915,'Speed Bin B-A'!G2019,'Speed Bin B-A'!G2123,'Speed Bin B-A'!G2227,'Speed Bin B-A'!G2331,'Speed Bin B-A'!G2435,'Speed Bin B-A'!G2539,'Speed Bin B-A'!G2643,'Speed Bin B-A'!G2747,'Speed Bin B-A'!G2851)</f>
        <v>44</v>
      </c>
      <c r="H348" s="273">
        <f>SUM('Speed Bin B-A'!H43,'Speed Bin B-A'!H147,'Speed Bin B-A'!H251,'Speed Bin B-A'!H355,'Speed Bin B-A'!H459,'Speed Bin B-A'!H563,'Speed Bin B-A'!H667,'Speed Bin B-A'!H771,'Speed Bin B-A'!H875,'Speed Bin B-A'!H979,'Speed Bin B-A'!H1083,'Speed Bin B-A'!H1187,'Speed Bin B-A'!H1291,'Speed Bin B-A'!H1395,'Speed Bin B-A'!H1499,'Speed Bin B-A'!H1603,'Speed Bin B-A'!H1707,'Speed Bin B-A'!H1811,'Speed Bin B-A'!H1915,'Speed Bin B-A'!H2019,'Speed Bin B-A'!H2123,'Speed Bin B-A'!H2227,'Speed Bin B-A'!H2331,'Speed Bin B-A'!H2435,'Speed Bin B-A'!H2539,'Speed Bin B-A'!H2643,'Speed Bin B-A'!H2747,'Speed Bin B-A'!H2851)</f>
        <v>4</v>
      </c>
      <c r="I348" s="273">
        <f>SUM('Speed Bin B-A'!I43,'Speed Bin B-A'!I147,'Speed Bin B-A'!I251,'Speed Bin B-A'!I355,'Speed Bin B-A'!I459,'Speed Bin B-A'!I563,'Speed Bin B-A'!I667,'Speed Bin B-A'!I771,'Speed Bin B-A'!I875,'Speed Bin B-A'!I979,'Speed Bin B-A'!I1083,'Speed Bin B-A'!I1187,'Speed Bin B-A'!I1291,'Speed Bin B-A'!I1395,'Speed Bin B-A'!I1499,'Speed Bin B-A'!I1603,'Speed Bin B-A'!I1707,'Speed Bin B-A'!I1811,'Speed Bin B-A'!I1915,'Speed Bin B-A'!I2019,'Speed Bin B-A'!I2123,'Speed Bin B-A'!I2227,'Speed Bin B-A'!I2331,'Speed Bin B-A'!I2435,'Speed Bin B-A'!I2539,'Speed Bin B-A'!I2643,'Speed Bin B-A'!I2747,'Speed Bin B-A'!I2851)</f>
        <v>0</v>
      </c>
      <c r="J348" s="273">
        <f>SUM('Speed Bin B-A'!J43,'Speed Bin B-A'!J147,'Speed Bin B-A'!J251,'Speed Bin B-A'!J355,'Speed Bin B-A'!J459,'Speed Bin B-A'!J563,'Speed Bin B-A'!J667,'Speed Bin B-A'!J771,'Speed Bin B-A'!J875,'Speed Bin B-A'!J979,'Speed Bin B-A'!J1083,'Speed Bin B-A'!J1187,'Speed Bin B-A'!J1291,'Speed Bin B-A'!J1395,'Speed Bin B-A'!J1499,'Speed Bin B-A'!J1603,'Speed Bin B-A'!J1707,'Speed Bin B-A'!J1811,'Speed Bin B-A'!J1915,'Speed Bin B-A'!J2019,'Speed Bin B-A'!J2123,'Speed Bin B-A'!J2227,'Speed Bin B-A'!J2331,'Speed Bin B-A'!J2435,'Speed Bin B-A'!J2539,'Speed Bin B-A'!J2643,'Speed Bin B-A'!J2747,'Speed Bin B-A'!J2851)</f>
        <v>0</v>
      </c>
      <c r="K348" s="273">
        <f>SUM('Speed Bin B-A'!K43,'Speed Bin B-A'!K147,'Speed Bin B-A'!K251,'Speed Bin B-A'!K355,'Speed Bin B-A'!K459,'Speed Bin B-A'!K563,'Speed Bin B-A'!K667,'Speed Bin B-A'!K771,'Speed Bin B-A'!K875,'Speed Bin B-A'!K979,'Speed Bin B-A'!K1083,'Speed Bin B-A'!K1187,'Speed Bin B-A'!K1291,'Speed Bin B-A'!K1395,'Speed Bin B-A'!K1499,'Speed Bin B-A'!K1603,'Speed Bin B-A'!K1707,'Speed Bin B-A'!K1811,'Speed Bin B-A'!K1915,'Speed Bin B-A'!K2019,'Speed Bin B-A'!K2123,'Speed Bin B-A'!K2227,'Speed Bin B-A'!K2331,'Speed Bin B-A'!K2435,'Speed Bin B-A'!K2539,'Speed Bin B-A'!K2643,'Speed Bin B-A'!K2747,'Speed Bin B-A'!K2851)</f>
        <v>0</v>
      </c>
      <c r="L348" s="273">
        <f>SUM('Speed Bin B-A'!L43,'Speed Bin B-A'!L147,'Speed Bin B-A'!L251,'Speed Bin B-A'!L355,'Speed Bin B-A'!L459,'Speed Bin B-A'!L563,'Speed Bin B-A'!L667,'Speed Bin B-A'!L771,'Speed Bin B-A'!L875,'Speed Bin B-A'!L979,'Speed Bin B-A'!L1083,'Speed Bin B-A'!L1187,'Speed Bin B-A'!L1291,'Speed Bin B-A'!L1395,'Speed Bin B-A'!L1499,'Speed Bin B-A'!L1603,'Speed Bin B-A'!L1707,'Speed Bin B-A'!L1811,'Speed Bin B-A'!L1915,'Speed Bin B-A'!L2019,'Speed Bin B-A'!L2123,'Speed Bin B-A'!L2227,'Speed Bin B-A'!L2331,'Speed Bin B-A'!L2435,'Speed Bin B-A'!L2539,'Speed Bin B-A'!L2643,'Speed Bin B-A'!L2747,'Speed Bin B-A'!L2851)</f>
        <v>0</v>
      </c>
      <c r="M348" s="273">
        <f>SUM('Speed Bin B-A'!M43,'Speed Bin B-A'!M147,'Speed Bin B-A'!M251,'Speed Bin B-A'!M355,'Speed Bin B-A'!M459,'Speed Bin B-A'!M563,'Speed Bin B-A'!M667,'Speed Bin B-A'!M771,'Speed Bin B-A'!M875,'Speed Bin B-A'!M979,'Speed Bin B-A'!M1083,'Speed Bin B-A'!M1187,'Speed Bin B-A'!M1291,'Speed Bin B-A'!M1395,'Speed Bin B-A'!M1499,'Speed Bin B-A'!M1603,'Speed Bin B-A'!M1707,'Speed Bin B-A'!M1811,'Speed Bin B-A'!M1915,'Speed Bin B-A'!M2019,'Speed Bin B-A'!M2123,'Speed Bin B-A'!M2227,'Speed Bin B-A'!M2331,'Speed Bin B-A'!M2435,'Speed Bin B-A'!M2539,'Speed Bin B-A'!M2643,'Speed Bin B-A'!M2747,'Speed Bin B-A'!M2851)</f>
        <v>0</v>
      </c>
      <c r="N348" s="273">
        <f>SUM('Speed Bin B-A'!N43,'Speed Bin B-A'!N147,'Speed Bin B-A'!N251,'Speed Bin B-A'!N355,'Speed Bin B-A'!N459,'Speed Bin B-A'!N563,'Speed Bin B-A'!N667,'Speed Bin B-A'!N771,'Speed Bin B-A'!N875,'Speed Bin B-A'!N979,'Speed Bin B-A'!N1083,'Speed Bin B-A'!N1187,'Speed Bin B-A'!N1291,'Speed Bin B-A'!N1395,'Speed Bin B-A'!N1499,'Speed Bin B-A'!N1603,'Speed Bin B-A'!N1707,'Speed Bin B-A'!N1811,'Speed Bin B-A'!N1915,'Speed Bin B-A'!N2019,'Speed Bin B-A'!N2123,'Speed Bin B-A'!N2227,'Speed Bin B-A'!N2331,'Speed Bin B-A'!N2435,'Speed Bin B-A'!N2539,'Speed Bin B-A'!N2643,'Speed Bin B-A'!N2747,'Speed Bin B-A'!N2851)</f>
        <v>0</v>
      </c>
      <c r="O348" s="273">
        <f>SUM('Speed Bin B-A'!O43,'Speed Bin B-A'!O147,'Speed Bin B-A'!O251,'Speed Bin B-A'!O355,'Speed Bin B-A'!O459,'Speed Bin B-A'!O563,'Speed Bin B-A'!O667,'Speed Bin B-A'!O771,'Speed Bin B-A'!O875,'Speed Bin B-A'!O979,'Speed Bin B-A'!O1083,'Speed Bin B-A'!O1187,'Speed Bin B-A'!O1291,'Speed Bin B-A'!O1395,'Speed Bin B-A'!O1499,'Speed Bin B-A'!O1603,'Speed Bin B-A'!O1707,'Speed Bin B-A'!O1811,'Speed Bin B-A'!O1915,'Speed Bin B-A'!O2019,'Speed Bin B-A'!O2123,'Speed Bin B-A'!O2227,'Speed Bin B-A'!O2331,'Speed Bin B-A'!O2435,'Speed Bin B-A'!O2539,'Speed Bin B-A'!O2643,'Speed Bin B-A'!O2747,'Speed Bin B-A'!O2851)</f>
        <v>0</v>
      </c>
      <c r="P348" s="273">
        <f>SUM('Speed Bin B-A'!P43,'Speed Bin B-A'!P147,'Speed Bin B-A'!P251,'Speed Bin B-A'!P355,'Speed Bin B-A'!P459,'Speed Bin B-A'!P563,'Speed Bin B-A'!P667,'Speed Bin B-A'!P771,'Speed Bin B-A'!P875,'Speed Bin B-A'!P979,'Speed Bin B-A'!P1083,'Speed Bin B-A'!P1187,'Speed Bin B-A'!P1291,'Speed Bin B-A'!P1395,'Speed Bin B-A'!P1499,'Speed Bin B-A'!P1603,'Speed Bin B-A'!P1707,'Speed Bin B-A'!P1811,'Speed Bin B-A'!P1915,'Speed Bin B-A'!P2019,'Speed Bin B-A'!P2123,'Speed Bin B-A'!P2227,'Speed Bin B-A'!P2331,'Speed Bin B-A'!P2435,'Speed Bin B-A'!P2539,'Speed Bin B-A'!P2643,'Speed Bin B-A'!P2747,'Speed Bin B-A'!P2851)</f>
        <v>0</v>
      </c>
      <c r="Q348" s="273">
        <f>SUM('Speed Bin B-A'!Q43,'Speed Bin B-A'!Q147,'Speed Bin B-A'!Q251,'Speed Bin B-A'!Q355,'Speed Bin B-A'!Q459,'Speed Bin B-A'!Q563,'Speed Bin B-A'!Q667,'Speed Bin B-A'!Q771,'Speed Bin B-A'!Q875,'Speed Bin B-A'!Q979,'Speed Bin B-A'!Q1083,'Speed Bin B-A'!Q1187,'Speed Bin B-A'!Q1291,'Speed Bin B-A'!Q1395,'Speed Bin B-A'!Q1499,'Speed Bin B-A'!Q1603,'Speed Bin B-A'!Q1707,'Speed Bin B-A'!Q1811,'Speed Bin B-A'!Q1915,'Speed Bin B-A'!Q2019,'Speed Bin B-A'!Q2123,'Speed Bin B-A'!Q2227,'Speed Bin B-A'!Q2331,'Speed Bin B-A'!Q2435,'Speed Bin B-A'!Q2539,'Speed Bin B-A'!Q2643,'Speed Bin B-A'!Q2747,'Speed Bin B-A'!Q2851)</f>
        <v>0</v>
      </c>
      <c r="R348" s="273">
        <f>SUM('Speed Bin B-A'!R43,'Speed Bin B-A'!R147,'Speed Bin B-A'!R251,'Speed Bin B-A'!R355,'Speed Bin B-A'!R459,'Speed Bin B-A'!R563,'Speed Bin B-A'!R667,'Speed Bin B-A'!R771,'Speed Bin B-A'!R875,'Speed Bin B-A'!R979,'Speed Bin B-A'!R1083,'Speed Bin B-A'!R1187,'Speed Bin B-A'!R1291,'Speed Bin B-A'!R1395,'Speed Bin B-A'!R1499,'Speed Bin B-A'!R1603,'Speed Bin B-A'!R1707,'Speed Bin B-A'!R1811,'Speed Bin B-A'!R1915,'Speed Bin B-A'!R2019,'Speed Bin B-A'!R2123,'Speed Bin B-A'!R2227,'Speed Bin B-A'!R2331,'Speed Bin B-A'!R2435,'Speed Bin B-A'!R2539,'Speed Bin B-A'!R2643,'Speed Bin B-A'!R2747,'Speed Bin B-A'!R2851)</f>
        <v>0</v>
      </c>
      <c r="S348" s="273">
        <f>SUM('Speed Bin B-A'!S43,'Speed Bin B-A'!S147,'Speed Bin B-A'!S251,'Speed Bin B-A'!S355,'Speed Bin B-A'!S459,'Speed Bin B-A'!S563,'Speed Bin B-A'!S667,'Speed Bin B-A'!S771,'Speed Bin B-A'!S875,'Speed Bin B-A'!S979,'Speed Bin B-A'!S1083,'Speed Bin B-A'!S1187,'Speed Bin B-A'!S1291,'Speed Bin B-A'!S1395,'Speed Bin B-A'!S1499,'Speed Bin B-A'!S1603,'Speed Bin B-A'!S1707,'Speed Bin B-A'!S1811,'Speed Bin B-A'!S1915,'Speed Bin B-A'!S2019,'Speed Bin B-A'!S2123,'Speed Bin B-A'!S2227,'Speed Bin B-A'!S2331,'Speed Bin B-A'!S2435,'Speed Bin B-A'!S2539,'Speed Bin B-A'!S2643,'Speed Bin B-A'!S2747,'Speed Bin B-A'!S2851)</f>
        <v>0</v>
      </c>
      <c r="T348" s="273">
        <f>SUM('Speed Bin B-A'!T43,'Speed Bin B-A'!T147,'Speed Bin B-A'!T251,'Speed Bin B-A'!T355,'Speed Bin B-A'!T459,'Speed Bin B-A'!T563,'Speed Bin B-A'!T667,'Speed Bin B-A'!T771,'Speed Bin B-A'!T875,'Speed Bin B-A'!T979,'Speed Bin B-A'!T1083,'Speed Bin B-A'!T1187,'Speed Bin B-A'!T1291,'Speed Bin B-A'!T1395,'Speed Bin B-A'!T1499,'Speed Bin B-A'!T1603,'Speed Bin B-A'!T1707,'Speed Bin B-A'!T1811,'Speed Bin B-A'!T1915,'Speed Bin B-A'!T2019,'Speed Bin B-A'!T2123,'Speed Bin B-A'!T2227,'Speed Bin B-A'!T2331,'Speed Bin B-A'!T2435,'Speed Bin B-A'!T2539,'Speed Bin B-A'!T2643,'Speed Bin B-A'!T2747,'Speed Bin B-A'!T2851)</f>
        <v>0</v>
      </c>
      <c r="U348" s="273">
        <f>SUM('Speed Bin B-A'!U43,'Speed Bin B-A'!U147,'Speed Bin B-A'!U251,'Speed Bin B-A'!U355,'Speed Bin B-A'!U459,'Speed Bin B-A'!U563,'Speed Bin B-A'!U667,'Speed Bin B-A'!U771,'Speed Bin B-A'!U875,'Speed Bin B-A'!U979,'Speed Bin B-A'!U1083,'Speed Bin B-A'!U1187,'Speed Bin B-A'!U1291,'Speed Bin B-A'!U1395,'Speed Bin B-A'!U1499,'Speed Bin B-A'!U1603,'Speed Bin B-A'!U1707,'Speed Bin B-A'!U1811,'Speed Bin B-A'!U1915,'Speed Bin B-A'!U2019,'Speed Bin B-A'!U2123,'Speed Bin B-A'!U2227,'Speed Bin B-A'!U2331,'Speed Bin B-A'!U2435,'Speed Bin B-A'!U2539,'Speed Bin B-A'!U2643,'Speed Bin B-A'!U2747,'Speed Bin B-A'!U2851)</f>
        <v>0</v>
      </c>
      <c r="V348" s="274">
        <f>IFERROR(AVERAGE('Speed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20.365000000000002</v>
      </c>
      <c r="W348" s="274">
        <f>IFERROR(AVERAGE('Speed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23.374999999999996</v>
      </c>
      <c r="X348" s="282"/>
      <c r="Y348" s="282"/>
    </row>
    <row r="349" spans="1:47" x14ac:dyDescent="0.25">
      <c r="A349" s="272">
        <v>0.34375</v>
      </c>
      <c r="B349" s="273">
        <f>SUM('Speed Bin B-A'!B44,'Speed Bin B-A'!B148,'Speed Bin B-A'!B252,'Speed Bin B-A'!B356,'Speed Bin B-A'!B460,'Speed Bin B-A'!B564,'Speed Bin B-A'!B668,'Speed Bin B-A'!B772,'Speed Bin B-A'!B876,'Speed Bin B-A'!B980,'Speed Bin B-A'!B1084,'Speed Bin B-A'!B1188,'Speed Bin B-A'!B1292,'Speed Bin B-A'!B1396,'Speed Bin B-A'!B1500,'Speed Bin B-A'!B1604,'Speed Bin B-A'!B1708,'Speed Bin B-A'!B1812,'Speed Bin B-A'!B1916,'Speed Bin B-A'!B2020,'Speed Bin B-A'!B2124,'Speed Bin B-A'!B2228,'Speed Bin B-A'!B2332,'Speed Bin B-A'!B2436,'Speed Bin B-A'!B2540,'Speed Bin B-A'!B2644,'Speed Bin B-A'!B2748,'Speed Bin B-A'!B2852)</f>
        <v>656</v>
      </c>
      <c r="C349" s="273">
        <f>SUM('Speed Bin B-A'!C44,'Speed Bin B-A'!C148,'Speed Bin B-A'!C252,'Speed Bin B-A'!C356,'Speed Bin B-A'!C460,'Speed Bin B-A'!C564,'Speed Bin B-A'!C668,'Speed Bin B-A'!C772,'Speed Bin B-A'!C876,'Speed Bin B-A'!C980,'Speed Bin B-A'!C1084,'Speed Bin B-A'!C1188,'Speed Bin B-A'!C1292,'Speed Bin B-A'!C1396,'Speed Bin B-A'!C1500,'Speed Bin B-A'!C1604,'Speed Bin B-A'!C1708,'Speed Bin B-A'!C1812,'Speed Bin B-A'!C1916,'Speed Bin B-A'!C2020,'Speed Bin B-A'!C2124,'Speed Bin B-A'!C2228,'Speed Bin B-A'!C2332,'Speed Bin B-A'!C2436,'Speed Bin B-A'!C2540,'Speed Bin B-A'!C2644,'Speed Bin B-A'!C2748,'Speed Bin B-A'!C2852)</f>
        <v>13</v>
      </c>
      <c r="D349" s="273">
        <f>SUM('Speed Bin B-A'!D44,'Speed Bin B-A'!D148,'Speed Bin B-A'!D252,'Speed Bin B-A'!D356,'Speed Bin B-A'!D460,'Speed Bin B-A'!D564,'Speed Bin B-A'!D668,'Speed Bin B-A'!D772,'Speed Bin B-A'!D876,'Speed Bin B-A'!D980,'Speed Bin B-A'!D1084,'Speed Bin B-A'!D1188,'Speed Bin B-A'!D1292,'Speed Bin B-A'!D1396,'Speed Bin B-A'!D1500,'Speed Bin B-A'!D1604,'Speed Bin B-A'!D1708,'Speed Bin B-A'!D1812,'Speed Bin B-A'!D1916,'Speed Bin B-A'!D2020,'Speed Bin B-A'!D2124,'Speed Bin B-A'!D2228,'Speed Bin B-A'!D2332,'Speed Bin B-A'!D2436,'Speed Bin B-A'!D2540,'Speed Bin B-A'!D2644,'Speed Bin B-A'!D2748,'Speed Bin B-A'!D2852)</f>
        <v>43</v>
      </c>
      <c r="E349" s="273">
        <f>SUM('Speed Bin B-A'!E44,'Speed Bin B-A'!E148,'Speed Bin B-A'!E252,'Speed Bin B-A'!E356,'Speed Bin B-A'!E460,'Speed Bin B-A'!E564,'Speed Bin B-A'!E668,'Speed Bin B-A'!E772,'Speed Bin B-A'!E876,'Speed Bin B-A'!E980,'Speed Bin B-A'!E1084,'Speed Bin B-A'!E1188,'Speed Bin B-A'!E1292,'Speed Bin B-A'!E1396,'Speed Bin B-A'!E1500,'Speed Bin B-A'!E1604,'Speed Bin B-A'!E1708,'Speed Bin B-A'!E1812,'Speed Bin B-A'!E1916,'Speed Bin B-A'!E2020,'Speed Bin B-A'!E2124,'Speed Bin B-A'!E2228,'Speed Bin B-A'!E2332,'Speed Bin B-A'!E2436,'Speed Bin B-A'!E2540,'Speed Bin B-A'!E2644,'Speed Bin B-A'!E2748,'Speed Bin B-A'!E2852)</f>
        <v>251</v>
      </c>
      <c r="F349" s="273">
        <f>SUM('Speed Bin B-A'!F44,'Speed Bin B-A'!F148,'Speed Bin B-A'!F252,'Speed Bin B-A'!F356,'Speed Bin B-A'!F460,'Speed Bin B-A'!F564,'Speed Bin B-A'!F668,'Speed Bin B-A'!F772,'Speed Bin B-A'!F876,'Speed Bin B-A'!F980,'Speed Bin B-A'!F1084,'Speed Bin B-A'!F1188,'Speed Bin B-A'!F1292,'Speed Bin B-A'!F1396,'Speed Bin B-A'!F1500,'Speed Bin B-A'!F1604,'Speed Bin B-A'!F1708,'Speed Bin B-A'!F1812,'Speed Bin B-A'!F1916,'Speed Bin B-A'!F2020,'Speed Bin B-A'!F2124,'Speed Bin B-A'!F2228,'Speed Bin B-A'!F2332,'Speed Bin B-A'!F2436,'Speed Bin B-A'!F2540,'Speed Bin B-A'!F2644,'Speed Bin B-A'!F2748,'Speed Bin B-A'!F2852)</f>
        <v>305</v>
      </c>
      <c r="G349" s="273">
        <f>SUM('Speed Bin B-A'!G44,'Speed Bin B-A'!G148,'Speed Bin B-A'!G252,'Speed Bin B-A'!G356,'Speed Bin B-A'!G460,'Speed Bin B-A'!G564,'Speed Bin B-A'!G668,'Speed Bin B-A'!G772,'Speed Bin B-A'!G876,'Speed Bin B-A'!G980,'Speed Bin B-A'!G1084,'Speed Bin B-A'!G1188,'Speed Bin B-A'!G1292,'Speed Bin B-A'!G1396,'Speed Bin B-A'!G1500,'Speed Bin B-A'!G1604,'Speed Bin B-A'!G1708,'Speed Bin B-A'!G1812,'Speed Bin B-A'!G1916,'Speed Bin B-A'!G2020,'Speed Bin B-A'!G2124,'Speed Bin B-A'!G2228,'Speed Bin B-A'!G2332,'Speed Bin B-A'!G2436,'Speed Bin B-A'!G2540,'Speed Bin B-A'!G2644,'Speed Bin B-A'!G2748,'Speed Bin B-A'!G2852)</f>
        <v>39</v>
      </c>
      <c r="H349" s="273">
        <f>SUM('Speed Bin B-A'!H44,'Speed Bin B-A'!H148,'Speed Bin B-A'!H252,'Speed Bin B-A'!H356,'Speed Bin B-A'!H460,'Speed Bin B-A'!H564,'Speed Bin B-A'!H668,'Speed Bin B-A'!H772,'Speed Bin B-A'!H876,'Speed Bin B-A'!H980,'Speed Bin B-A'!H1084,'Speed Bin B-A'!H1188,'Speed Bin B-A'!H1292,'Speed Bin B-A'!H1396,'Speed Bin B-A'!H1500,'Speed Bin B-A'!H1604,'Speed Bin B-A'!H1708,'Speed Bin B-A'!H1812,'Speed Bin B-A'!H1916,'Speed Bin B-A'!H2020,'Speed Bin B-A'!H2124,'Speed Bin B-A'!H2228,'Speed Bin B-A'!H2332,'Speed Bin B-A'!H2436,'Speed Bin B-A'!H2540,'Speed Bin B-A'!H2644,'Speed Bin B-A'!H2748,'Speed Bin B-A'!H2852)</f>
        <v>5</v>
      </c>
      <c r="I349" s="273">
        <f>SUM('Speed Bin B-A'!I44,'Speed Bin B-A'!I148,'Speed Bin B-A'!I252,'Speed Bin B-A'!I356,'Speed Bin B-A'!I460,'Speed Bin B-A'!I564,'Speed Bin B-A'!I668,'Speed Bin B-A'!I772,'Speed Bin B-A'!I876,'Speed Bin B-A'!I980,'Speed Bin B-A'!I1084,'Speed Bin B-A'!I1188,'Speed Bin B-A'!I1292,'Speed Bin B-A'!I1396,'Speed Bin B-A'!I1500,'Speed Bin B-A'!I1604,'Speed Bin B-A'!I1708,'Speed Bin B-A'!I1812,'Speed Bin B-A'!I1916,'Speed Bin B-A'!I2020,'Speed Bin B-A'!I2124,'Speed Bin B-A'!I2228,'Speed Bin B-A'!I2332,'Speed Bin B-A'!I2436,'Speed Bin B-A'!I2540,'Speed Bin B-A'!I2644,'Speed Bin B-A'!I2748,'Speed Bin B-A'!I2852)</f>
        <v>0</v>
      </c>
      <c r="J349" s="273">
        <f>SUM('Speed Bin B-A'!J44,'Speed Bin B-A'!J148,'Speed Bin B-A'!J252,'Speed Bin B-A'!J356,'Speed Bin B-A'!J460,'Speed Bin B-A'!J564,'Speed Bin B-A'!J668,'Speed Bin B-A'!J772,'Speed Bin B-A'!J876,'Speed Bin B-A'!J980,'Speed Bin B-A'!J1084,'Speed Bin B-A'!J1188,'Speed Bin B-A'!J1292,'Speed Bin B-A'!J1396,'Speed Bin B-A'!J1500,'Speed Bin B-A'!J1604,'Speed Bin B-A'!J1708,'Speed Bin B-A'!J1812,'Speed Bin B-A'!J1916,'Speed Bin B-A'!J2020,'Speed Bin B-A'!J2124,'Speed Bin B-A'!J2228,'Speed Bin B-A'!J2332,'Speed Bin B-A'!J2436,'Speed Bin B-A'!J2540,'Speed Bin B-A'!J2644,'Speed Bin B-A'!J2748,'Speed Bin B-A'!J2852)</f>
        <v>0</v>
      </c>
      <c r="K349" s="273">
        <f>SUM('Speed Bin B-A'!K44,'Speed Bin B-A'!K148,'Speed Bin B-A'!K252,'Speed Bin B-A'!K356,'Speed Bin B-A'!K460,'Speed Bin B-A'!K564,'Speed Bin B-A'!K668,'Speed Bin B-A'!K772,'Speed Bin B-A'!K876,'Speed Bin B-A'!K980,'Speed Bin B-A'!K1084,'Speed Bin B-A'!K1188,'Speed Bin B-A'!K1292,'Speed Bin B-A'!K1396,'Speed Bin B-A'!K1500,'Speed Bin B-A'!K1604,'Speed Bin B-A'!K1708,'Speed Bin B-A'!K1812,'Speed Bin B-A'!K1916,'Speed Bin B-A'!K2020,'Speed Bin B-A'!K2124,'Speed Bin B-A'!K2228,'Speed Bin B-A'!K2332,'Speed Bin B-A'!K2436,'Speed Bin B-A'!K2540,'Speed Bin B-A'!K2644,'Speed Bin B-A'!K2748,'Speed Bin B-A'!K2852)</f>
        <v>0</v>
      </c>
      <c r="L349" s="273">
        <f>SUM('Speed Bin B-A'!L44,'Speed Bin B-A'!L148,'Speed Bin B-A'!L252,'Speed Bin B-A'!L356,'Speed Bin B-A'!L460,'Speed Bin B-A'!L564,'Speed Bin B-A'!L668,'Speed Bin B-A'!L772,'Speed Bin B-A'!L876,'Speed Bin B-A'!L980,'Speed Bin B-A'!L1084,'Speed Bin B-A'!L1188,'Speed Bin B-A'!L1292,'Speed Bin B-A'!L1396,'Speed Bin B-A'!L1500,'Speed Bin B-A'!L1604,'Speed Bin B-A'!L1708,'Speed Bin B-A'!L1812,'Speed Bin B-A'!L1916,'Speed Bin B-A'!L2020,'Speed Bin B-A'!L2124,'Speed Bin B-A'!L2228,'Speed Bin B-A'!L2332,'Speed Bin B-A'!L2436,'Speed Bin B-A'!L2540,'Speed Bin B-A'!L2644,'Speed Bin B-A'!L2748,'Speed Bin B-A'!L2852)</f>
        <v>0</v>
      </c>
      <c r="M349" s="273">
        <f>SUM('Speed Bin B-A'!M44,'Speed Bin B-A'!M148,'Speed Bin B-A'!M252,'Speed Bin B-A'!M356,'Speed Bin B-A'!M460,'Speed Bin B-A'!M564,'Speed Bin B-A'!M668,'Speed Bin B-A'!M772,'Speed Bin B-A'!M876,'Speed Bin B-A'!M980,'Speed Bin B-A'!M1084,'Speed Bin B-A'!M1188,'Speed Bin B-A'!M1292,'Speed Bin B-A'!M1396,'Speed Bin B-A'!M1500,'Speed Bin B-A'!M1604,'Speed Bin B-A'!M1708,'Speed Bin B-A'!M1812,'Speed Bin B-A'!M1916,'Speed Bin B-A'!M2020,'Speed Bin B-A'!M2124,'Speed Bin B-A'!M2228,'Speed Bin B-A'!M2332,'Speed Bin B-A'!M2436,'Speed Bin B-A'!M2540,'Speed Bin B-A'!M2644,'Speed Bin B-A'!M2748,'Speed Bin B-A'!M2852)</f>
        <v>0</v>
      </c>
      <c r="N349" s="273">
        <f>SUM('Speed Bin B-A'!N44,'Speed Bin B-A'!N148,'Speed Bin B-A'!N252,'Speed Bin B-A'!N356,'Speed Bin B-A'!N460,'Speed Bin B-A'!N564,'Speed Bin B-A'!N668,'Speed Bin B-A'!N772,'Speed Bin B-A'!N876,'Speed Bin B-A'!N980,'Speed Bin B-A'!N1084,'Speed Bin B-A'!N1188,'Speed Bin B-A'!N1292,'Speed Bin B-A'!N1396,'Speed Bin B-A'!N1500,'Speed Bin B-A'!N1604,'Speed Bin B-A'!N1708,'Speed Bin B-A'!N1812,'Speed Bin B-A'!N1916,'Speed Bin B-A'!N2020,'Speed Bin B-A'!N2124,'Speed Bin B-A'!N2228,'Speed Bin B-A'!N2332,'Speed Bin B-A'!N2436,'Speed Bin B-A'!N2540,'Speed Bin B-A'!N2644,'Speed Bin B-A'!N2748,'Speed Bin B-A'!N2852)</f>
        <v>0</v>
      </c>
      <c r="O349" s="273">
        <f>SUM('Speed Bin B-A'!O44,'Speed Bin B-A'!O148,'Speed Bin B-A'!O252,'Speed Bin B-A'!O356,'Speed Bin B-A'!O460,'Speed Bin B-A'!O564,'Speed Bin B-A'!O668,'Speed Bin B-A'!O772,'Speed Bin B-A'!O876,'Speed Bin B-A'!O980,'Speed Bin B-A'!O1084,'Speed Bin B-A'!O1188,'Speed Bin B-A'!O1292,'Speed Bin B-A'!O1396,'Speed Bin B-A'!O1500,'Speed Bin B-A'!O1604,'Speed Bin B-A'!O1708,'Speed Bin B-A'!O1812,'Speed Bin B-A'!O1916,'Speed Bin B-A'!O2020,'Speed Bin B-A'!O2124,'Speed Bin B-A'!O2228,'Speed Bin B-A'!O2332,'Speed Bin B-A'!O2436,'Speed Bin B-A'!O2540,'Speed Bin B-A'!O2644,'Speed Bin B-A'!O2748,'Speed Bin B-A'!O2852)</f>
        <v>0</v>
      </c>
      <c r="P349" s="273">
        <f>SUM('Speed Bin B-A'!P44,'Speed Bin B-A'!P148,'Speed Bin B-A'!P252,'Speed Bin B-A'!P356,'Speed Bin B-A'!P460,'Speed Bin B-A'!P564,'Speed Bin B-A'!P668,'Speed Bin B-A'!P772,'Speed Bin B-A'!P876,'Speed Bin B-A'!P980,'Speed Bin B-A'!P1084,'Speed Bin B-A'!P1188,'Speed Bin B-A'!P1292,'Speed Bin B-A'!P1396,'Speed Bin B-A'!P1500,'Speed Bin B-A'!P1604,'Speed Bin B-A'!P1708,'Speed Bin B-A'!P1812,'Speed Bin B-A'!P1916,'Speed Bin B-A'!P2020,'Speed Bin B-A'!P2124,'Speed Bin B-A'!P2228,'Speed Bin B-A'!P2332,'Speed Bin B-A'!P2436,'Speed Bin B-A'!P2540,'Speed Bin B-A'!P2644,'Speed Bin B-A'!P2748,'Speed Bin B-A'!P2852)</f>
        <v>0</v>
      </c>
      <c r="Q349" s="273">
        <f>SUM('Speed Bin B-A'!Q44,'Speed Bin B-A'!Q148,'Speed Bin B-A'!Q252,'Speed Bin B-A'!Q356,'Speed Bin B-A'!Q460,'Speed Bin B-A'!Q564,'Speed Bin B-A'!Q668,'Speed Bin B-A'!Q772,'Speed Bin B-A'!Q876,'Speed Bin B-A'!Q980,'Speed Bin B-A'!Q1084,'Speed Bin B-A'!Q1188,'Speed Bin B-A'!Q1292,'Speed Bin B-A'!Q1396,'Speed Bin B-A'!Q1500,'Speed Bin B-A'!Q1604,'Speed Bin B-A'!Q1708,'Speed Bin B-A'!Q1812,'Speed Bin B-A'!Q1916,'Speed Bin B-A'!Q2020,'Speed Bin B-A'!Q2124,'Speed Bin B-A'!Q2228,'Speed Bin B-A'!Q2332,'Speed Bin B-A'!Q2436,'Speed Bin B-A'!Q2540,'Speed Bin B-A'!Q2644,'Speed Bin B-A'!Q2748,'Speed Bin B-A'!Q2852)</f>
        <v>0</v>
      </c>
      <c r="R349" s="273">
        <f>SUM('Speed Bin B-A'!R44,'Speed Bin B-A'!R148,'Speed Bin B-A'!R252,'Speed Bin B-A'!R356,'Speed Bin B-A'!R460,'Speed Bin B-A'!R564,'Speed Bin B-A'!R668,'Speed Bin B-A'!R772,'Speed Bin B-A'!R876,'Speed Bin B-A'!R980,'Speed Bin B-A'!R1084,'Speed Bin B-A'!R1188,'Speed Bin B-A'!R1292,'Speed Bin B-A'!R1396,'Speed Bin B-A'!R1500,'Speed Bin B-A'!R1604,'Speed Bin B-A'!R1708,'Speed Bin B-A'!R1812,'Speed Bin B-A'!R1916,'Speed Bin B-A'!R2020,'Speed Bin B-A'!R2124,'Speed Bin B-A'!R2228,'Speed Bin B-A'!R2332,'Speed Bin B-A'!R2436,'Speed Bin B-A'!R2540,'Speed Bin B-A'!R2644,'Speed Bin B-A'!R2748,'Speed Bin B-A'!R2852)</f>
        <v>0</v>
      </c>
      <c r="S349" s="273">
        <f>SUM('Speed Bin B-A'!S44,'Speed Bin B-A'!S148,'Speed Bin B-A'!S252,'Speed Bin B-A'!S356,'Speed Bin B-A'!S460,'Speed Bin B-A'!S564,'Speed Bin B-A'!S668,'Speed Bin B-A'!S772,'Speed Bin B-A'!S876,'Speed Bin B-A'!S980,'Speed Bin B-A'!S1084,'Speed Bin B-A'!S1188,'Speed Bin B-A'!S1292,'Speed Bin B-A'!S1396,'Speed Bin B-A'!S1500,'Speed Bin B-A'!S1604,'Speed Bin B-A'!S1708,'Speed Bin B-A'!S1812,'Speed Bin B-A'!S1916,'Speed Bin B-A'!S2020,'Speed Bin B-A'!S2124,'Speed Bin B-A'!S2228,'Speed Bin B-A'!S2332,'Speed Bin B-A'!S2436,'Speed Bin B-A'!S2540,'Speed Bin B-A'!S2644,'Speed Bin B-A'!S2748,'Speed Bin B-A'!S2852)</f>
        <v>0</v>
      </c>
      <c r="T349" s="273">
        <f>SUM('Speed Bin B-A'!T44,'Speed Bin B-A'!T148,'Speed Bin B-A'!T252,'Speed Bin B-A'!T356,'Speed Bin B-A'!T460,'Speed Bin B-A'!T564,'Speed Bin B-A'!T668,'Speed Bin B-A'!T772,'Speed Bin B-A'!T876,'Speed Bin B-A'!T980,'Speed Bin B-A'!T1084,'Speed Bin B-A'!T1188,'Speed Bin B-A'!T1292,'Speed Bin B-A'!T1396,'Speed Bin B-A'!T1500,'Speed Bin B-A'!T1604,'Speed Bin B-A'!T1708,'Speed Bin B-A'!T1812,'Speed Bin B-A'!T1916,'Speed Bin B-A'!T2020,'Speed Bin B-A'!T2124,'Speed Bin B-A'!T2228,'Speed Bin B-A'!T2332,'Speed Bin B-A'!T2436,'Speed Bin B-A'!T2540,'Speed Bin B-A'!T2644,'Speed Bin B-A'!T2748,'Speed Bin B-A'!T2852)</f>
        <v>0</v>
      </c>
      <c r="U349" s="273">
        <f>SUM('Speed Bin B-A'!U44,'Speed Bin B-A'!U148,'Speed Bin B-A'!U252,'Speed Bin B-A'!U356,'Speed Bin B-A'!U460,'Speed Bin B-A'!U564,'Speed Bin B-A'!U668,'Speed Bin B-A'!U772,'Speed Bin B-A'!U876,'Speed Bin B-A'!U980,'Speed Bin B-A'!U1084,'Speed Bin B-A'!U1188,'Speed Bin B-A'!U1292,'Speed Bin B-A'!U1396,'Speed Bin B-A'!U1500,'Speed Bin B-A'!U1604,'Speed Bin B-A'!U1708,'Speed Bin B-A'!U1812,'Speed Bin B-A'!U1916,'Speed Bin B-A'!U2020,'Speed Bin B-A'!U2124,'Speed Bin B-A'!U2228,'Speed Bin B-A'!U2332,'Speed Bin B-A'!U2436,'Speed Bin B-A'!U2540,'Speed Bin B-A'!U2644,'Speed Bin B-A'!U2748,'Speed Bin B-A'!U2852)</f>
        <v>0</v>
      </c>
      <c r="V349" s="274">
        <f>IFERROR(AVERAGE('Speed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20.314285714285713</v>
      </c>
      <c r="W349" s="274">
        <f>IFERROR(AVERAGE('Speed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23.499999999999996</v>
      </c>
      <c r="X349" s="282"/>
      <c r="Y349" s="282"/>
    </row>
    <row r="350" spans="1:47" x14ac:dyDescent="0.25">
      <c r="A350" s="272">
        <v>0.35416666666666702</v>
      </c>
      <c r="B350" s="273">
        <f>SUM('Speed Bin B-A'!B45,'Speed Bin B-A'!B149,'Speed Bin B-A'!B253,'Speed Bin B-A'!B357,'Speed Bin B-A'!B461,'Speed Bin B-A'!B565,'Speed Bin B-A'!B669,'Speed Bin B-A'!B773,'Speed Bin B-A'!B877,'Speed Bin B-A'!B981,'Speed Bin B-A'!B1085,'Speed Bin B-A'!B1189,'Speed Bin B-A'!B1293,'Speed Bin B-A'!B1397,'Speed Bin B-A'!B1501,'Speed Bin B-A'!B1605,'Speed Bin B-A'!B1709,'Speed Bin B-A'!B1813,'Speed Bin B-A'!B1917,'Speed Bin B-A'!B2021,'Speed Bin B-A'!B2125,'Speed Bin B-A'!B2229,'Speed Bin B-A'!B2333,'Speed Bin B-A'!B2437,'Speed Bin B-A'!B2541,'Speed Bin B-A'!B2645,'Speed Bin B-A'!B2749,'Speed Bin B-A'!B2853)</f>
        <v>532</v>
      </c>
      <c r="C350" s="273">
        <f>SUM('Speed Bin B-A'!C45,'Speed Bin B-A'!C149,'Speed Bin B-A'!C253,'Speed Bin B-A'!C357,'Speed Bin B-A'!C461,'Speed Bin B-A'!C565,'Speed Bin B-A'!C669,'Speed Bin B-A'!C773,'Speed Bin B-A'!C877,'Speed Bin B-A'!C981,'Speed Bin B-A'!C1085,'Speed Bin B-A'!C1189,'Speed Bin B-A'!C1293,'Speed Bin B-A'!C1397,'Speed Bin B-A'!C1501,'Speed Bin B-A'!C1605,'Speed Bin B-A'!C1709,'Speed Bin B-A'!C1813,'Speed Bin B-A'!C1917,'Speed Bin B-A'!C2021,'Speed Bin B-A'!C2125,'Speed Bin B-A'!C2229,'Speed Bin B-A'!C2333,'Speed Bin B-A'!C2437,'Speed Bin B-A'!C2541,'Speed Bin B-A'!C2645,'Speed Bin B-A'!C2749,'Speed Bin B-A'!C2853)</f>
        <v>10</v>
      </c>
      <c r="D350" s="273">
        <f>SUM('Speed Bin B-A'!D45,'Speed Bin B-A'!D149,'Speed Bin B-A'!D253,'Speed Bin B-A'!D357,'Speed Bin B-A'!D461,'Speed Bin B-A'!D565,'Speed Bin B-A'!D669,'Speed Bin B-A'!D773,'Speed Bin B-A'!D877,'Speed Bin B-A'!D981,'Speed Bin B-A'!D1085,'Speed Bin B-A'!D1189,'Speed Bin B-A'!D1293,'Speed Bin B-A'!D1397,'Speed Bin B-A'!D1501,'Speed Bin B-A'!D1605,'Speed Bin B-A'!D1709,'Speed Bin B-A'!D1813,'Speed Bin B-A'!D1917,'Speed Bin B-A'!D2021,'Speed Bin B-A'!D2125,'Speed Bin B-A'!D2229,'Speed Bin B-A'!D2333,'Speed Bin B-A'!D2437,'Speed Bin B-A'!D2541,'Speed Bin B-A'!D2645,'Speed Bin B-A'!D2749,'Speed Bin B-A'!D2853)</f>
        <v>26</v>
      </c>
      <c r="E350" s="273">
        <f>SUM('Speed Bin B-A'!E45,'Speed Bin B-A'!E149,'Speed Bin B-A'!E253,'Speed Bin B-A'!E357,'Speed Bin B-A'!E461,'Speed Bin B-A'!E565,'Speed Bin B-A'!E669,'Speed Bin B-A'!E773,'Speed Bin B-A'!E877,'Speed Bin B-A'!E981,'Speed Bin B-A'!E1085,'Speed Bin B-A'!E1189,'Speed Bin B-A'!E1293,'Speed Bin B-A'!E1397,'Speed Bin B-A'!E1501,'Speed Bin B-A'!E1605,'Speed Bin B-A'!E1709,'Speed Bin B-A'!E1813,'Speed Bin B-A'!E1917,'Speed Bin B-A'!E2021,'Speed Bin B-A'!E2125,'Speed Bin B-A'!E2229,'Speed Bin B-A'!E2333,'Speed Bin B-A'!E2437,'Speed Bin B-A'!E2541,'Speed Bin B-A'!E2645,'Speed Bin B-A'!E2749,'Speed Bin B-A'!E2853)</f>
        <v>178</v>
      </c>
      <c r="F350" s="273">
        <f>SUM('Speed Bin B-A'!F45,'Speed Bin B-A'!F149,'Speed Bin B-A'!F253,'Speed Bin B-A'!F357,'Speed Bin B-A'!F461,'Speed Bin B-A'!F565,'Speed Bin B-A'!F669,'Speed Bin B-A'!F773,'Speed Bin B-A'!F877,'Speed Bin B-A'!F981,'Speed Bin B-A'!F1085,'Speed Bin B-A'!F1189,'Speed Bin B-A'!F1293,'Speed Bin B-A'!F1397,'Speed Bin B-A'!F1501,'Speed Bin B-A'!F1605,'Speed Bin B-A'!F1709,'Speed Bin B-A'!F1813,'Speed Bin B-A'!F1917,'Speed Bin B-A'!F2021,'Speed Bin B-A'!F2125,'Speed Bin B-A'!F2229,'Speed Bin B-A'!F2333,'Speed Bin B-A'!F2437,'Speed Bin B-A'!F2541,'Speed Bin B-A'!F2645,'Speed Bin B-A'!F2749,'Speed Bin B-A'!F2853)</f>
        <v>265</v>
      </c>
      <c r="G350" s="273">
        <f>SUM('Speed Bin B-A'!G45,'Speed Bin B-A'!G149,'Speed Bin B-A'!G253,'Speed Bin B-A'!G357,'Speed Bin B-A'!G461,'Speed Bin B-A'!G565,'Speed Bin B-A'!G669,'Speed Bin B-A'!G773,'Speed Bin B-A'!G877,'Speed Bin B-A'!G981,'Speed Bin B-A'!G1085,'Speed Bin B-A'!G1189,'Speed Bin B-A'!G1293,'Speed Bin B-A'!G1397,'Speed Bin B-A'!G1501,'Speed Bin B-A'!G1605,'Speed Bin B-A'!G1709,'Speed Bin B-A'!G1813,'Speed Bin B-A'!G1917,'Speed Bin B-A'!G2021,'Speed Bin B-A'!G2125,'Speed Bin B-A'!G2229,'Speed Bin B-A'!G2333,'Speed Bin B-A'!G2437,'Speed Bin B-A'!G2541,'Speed Bin B-A'!G2645,'Speed Bin B-A'!G2749,'Speed Bin B-A'!G2853)</f>
        <v>48</v>
      </c>
      <c r="H350" s="273">
        <f>SUM('Speed Bin B-A'!H45,'Speed Bin B-A'!H149,'Speed Bin B-A'!H253,'Speed Bin B-A'!H357,'Speed Bin B-A'!H461,'Speed Bin B-A'!H565,'Speed Bin B-A'!H669,'Speed Bin B-A'!H773,'Speed Bin B-A'!H877,'Speed Bin B-A'!H981,'Speed Bin B-A'!H1085,'Speed Bin B-A'!H1189,'Speed Bin B-A'!H1293,'Speed Bin B-A'!H1397,'Speed Bin B-A'!H1501,'Speed Bin B-A'!H1605,'Speed Bin B-A'!H1709,'Speed Bin B-A'!H1813,'Speed Bin B-A'!H1917,'Speed Bin B-A'!H2021,'Speed Bin B-A'!H2125,'Speed Bin B-A'!H2229,'Speed Bin B-A'!H2333,'Speed Bin B-A'!H2437,'Speed Bin B-A'!H2541,'Speed Bin B-A'!H2645,'Speed Bin B-A'!H2749,'Speed Bin B-A'!H2853)</f>
        <v>5</v>
      </c>
      <c r="I350" s="273">
        <f>SUM('Speed Bin B-A'!I45,'Speed Bin B-A'!I149,'Speed Bin B-A'!I253,'Speed Bin B-A'!I357,'Speed Bin B-A'!I461,'Speed Bin B-A'!I565,'Speed Bin B-A'!I669,'Speed Bin B-A'!I773,'Speed Bin B-A'!I877,'Speed Bin B-A'!I981,'Speed Bin B-A'!I1085,'Speed Bin B-A'!I1189,'Speed Bin B-A'!I1293,'Speed Bin B-A'!I1397,'Speed Bin B-A'!I1501,'Speed Bin B-A'!I1605,'Speed Bin B-A'!I1709,'Speed Bin B-A'!I1813,'Speed Bin B-A'!I1917,'Speed Bin B-A'!I2021,'Speed Bin B-A'!I2125,'Speed Bin B-A'!I2229,'Speed Bin B-A'!I2333,'Speed Bin B-A'!I2437,'Speed Bin B-A'!I2541,'Speed Bin B-A'!I2645,'Speed Bin B-A'!I2749,'Speed Bin B-A'!I2853)</f>
        <v>0</v>
      </c>
      <c r="J350" s="273">
        <f>SUM('Speed Bin B-A'!J45,'Speed Bin B-A'!J149,'Speed Bin B-A'!J253,'Speed Bin B-A'!J357,'Speed Bin B-A'!J461,'Speed Bin B-A'!J565,'Speed Bin B-A'!J669,'Speed Bin B-A'!J773,'Speed Bin B-A'!J877,'Speed Bin B-A'!J981,'Speed Bin B-A'!J1085,'Speed Bin B-A'!J1189,'Speed Bin B-A'!J1293,'Speed Bin B-A'!J1397,'Speed Bin B-A'!J1501,'Speed Bin B-A'!J1605,'Speed Bin B-A'!J1709,'Speed Bin B-A'!J1813,'Speed Bin B-A'!J1917,'Speed Bin B-A'!J2021,'Speed Bin B-A'!J2125,'Speed Bin B-A'!J2229,'Speed Bin B-A'!J2333,'Speed Bin B-A'!J2437,'Speed Bin B-A'!J2541,'Speed Bin B-A'!J2645,'Speed Bin B-A'!J2749,'Speed Bin B-A'!J2853)</f>
        <v>0</v>
      </c>
      <c r="K350" s="273">
        <f>SUM('Speed Bin B-A'!K45,'Speed Bin B-A'!K149,'Speed Bin B-A'!K253,'Speed Bin B-A'!K357,'Speed Bin B-A'!K461,'Speed Bin B-A'!K565,'Speed Bin B-A'!K669,'Speed Bin B-A'!K773,'Speed Bin B-A'!K877,'Speed Bin B-A'!K981,'Speed Bin B-A'!K1085,'Speed Bin B-A'!K1189,'Speed Bin B-A'!K1293,'Speed Bin B-A'!K1397,'Speed Bin B-A'!K1501,'Speed Bin B-A'!K1605,'Speed Bin B-A'!K1709,'Speed Bin B-A'!K1813,'Speed Bin B-A'!K1917,'Speed Bin B-A'!K2021,'Speed Bin B-A'!K2125,'Speed Bin B-A'!K2229,'Speed Bin B-A'!K2333,'Speed Bin B-A'!K2437,'Speed Bin B-A'!K2541,'Speed Bin B-A'!K2645,'Speed Bin B-A'!K2749,'Speed Bin B-A'!K2853)</f>
        <v>0</v>
      </c>
      <c r="L350" s="273">
        <f>SUM('Speed Bin B-A'!L45,'Speed Bin B-A'!L149,'Speed Bin B-A'!L253,'Speed Bin B-A'!L357,'Speed Bin B-A'!L461,'Speed Bin B-A'!L565,'Speed Bin B-A'!L669,'Speed Bin B-A'!L773,'Speed Bin B-A'!L877,'Speed Bin B-A'!L981,'Speed Bin B-A'!L1085,'Speed Bin B-A'!L1189,'Speed Bin B-A'!L1293,'Speed Bin B-A'!L1397,'Speed Bin B-A'!L1501,'Speed Bin B-A'!L1605,'Speed Bin B-A'!L1709,'Speed Bin B-A'!L1813,'Speed Bin B-A'!L1917,'Speed Bin B-A'!L2021,'Speed Bin B-A'!L2125,'Speed Bin B-A'!L2229,'Speed Bin B-A'!L2333,'Speed Bin B-A'!L2437,'Speed Bin B-A'!L2541,'Speed Bin B-A'!L2645,'Speed Bin B-A'!L2749,'Speed Bin B-A'!L2853)</f>
        <v>0</v>
      </c>
      <c r="M350" s="273">
        <f>SUM('Speed Bin B-A'!M45,'Speed Bin B-A'!M149,'Speed Bin B-A'!M253,'Speed Bin B-A'!M357,'Speed Bin B-A'!M461,'Speed Bin B-A'!M565,'Speed Bin B-A'!M669,'Speed Bin B-A'!M773,'Speed Bin B-A'!M877,'Speed Bin B-A'!M981,'Speed Bin B-A'!M1085,'Speed Bin B-A'!M1189,'Speed Bin B-A'!M1293,'Speed Bin B-A'!M1397,'Speed Bin B-A'!M1501,'Speed Bin B-A'!M1605,'Speed Bin B-A'!M1709,'Speed Bin B-A'!M1813,'Speed Bin B-A'!M1917,'Speed Bin B-A'!M2021,'Speed Bin B-A'!M2125,'Speed Bin B-A'!M2229,'Speed Bin B-A'!M2333,'Speed Bin B-A'!M2437,'Speed Bin B-A'!M2541,'Speed Bin B-A'!M2645,'Speed Bin B-A'!M2749,'Speed Bin B-A'!M2853)</f>
        <v>0</v>
      </c>
      <c r="N350" s="273">
        <f>SUM('Speed Bin B-A'!N45,'Speed Bin B-A'!N149,'Speed Bin B-A'!N253,'Speed Bin B-A'!N357,'Speed Bin B-A'!N461,'Speed Bin B-A'!N565,'Speed Bin B-A'!N669,'Speed Bin B-A'!N773,'Speed Bin B-A'!N877,'Speed Bin B-A'!N981,'Speed Bin B-A'!N1085,'Speed Bin B-A'!N1189,'Speed Bin B-A'!N1293,'Speed Bin B-A'!N1397,'Speed Bin B-A'!N1501,'Speed Bin B-A'!N1605,'Speed Bin B-A'!N1709,'Speed Bin B-A'!N1813,'Speed Bin B-A'!N1917,'Speed Bin B-A'!N2021,'Speed Bin B-A'!N2125,'Speed Bin B-A'!N2229,'Speed Bin B-A'!N2333,'Speed Bin B-A'!N2437,'Speed Bin B-A'!N2541,'Speed Bin B-A'!N2645,'Speed Bin B-A'!N2749,'Speed Bin B-A'!N2853)</f>
        <v>0</v>
      </c>
      <c r="O350" s="273">
        <f>SUM('Speed Bin B-A'!O45,'Speed Bin B-A'!O149,'Speed Bin B-A'!O253,'Speed Bin B-A'!O357,'Speed Bin B-A'!O461,'Speed Bin B-A'!O565,'Speed Bin B-A'!O669,'Speed Bin B-A'!O773,'Speed Bin B-A'!O877,'Speed Bin B-A'!O981,'Speed Bin B-A'!O1085,'Speed Bin B-A'!O1189,'Speed Bin B-A'!O1293,'Speed Bin B-A'!O1397,'Speed Bin B-A'!O1501,'Speed Bin B-A'!O1605,'Speed Bin B-A'!O1709,'Speed Bin B-A'!O1813,'Speed Bin B-A'!O1917,'Speed Bin B-A'!O2021,'Speed Bin B-A'!O2125,'Speed Bin B-A'!O2229,'Speed Bin B-A'!O2333,'Speed Bin B-A'!O2437,'Speed Bin B-A'!O2541,'Speed Bin B-A'!O2645,'Speed Bin B-A'!O2749,'Speed Bin B-A'!O2853)</f>
        <v>0</v>
      </c>
      <c r="P350" s="273">
        <f>SUM('Speed Bin B-A'!P45,'Speed Bin B-A'!P149,'Speed Bin B-A'!P253,'Speed Bin B-A'!P357,'Speed Bin B-A'!P461,'Speed Bin B-A'!P565,'Speed Bin B-A'!P669,'Speed Bin B-A'!P773,'Speed Bin B-A'!P877,'Speed Bin B-A'!P981,'Speed Bin B-A'!P1085,'Speed Bin B-A'!P1189,'Speed Bin B-A'!P1293,'Speed Bin B-A'!P1397,'Speed Bin B-A'!P1501,'Speed Bin B-A'!P1605,'Speed Bin B-A'!P1709,'Speed Bin B-A'!P1813,'Speed Bin B-A'!P1917,'Speed Bin B-A'!P2021,'Speed Bin B-A'!P2125,'Speed Bin B-A'!P2229,'Speed Bin B-A'!P2333,'Speed Bin B-A'!P2437,'Speed Bin B-A'!P2541,'Speed Bin B-A'!P2645,'Speed Bin B-A'!P2749,'Speed Bin B-A'!P2853)</f>
        <v>0</v>
      </c>
      <c r="Q350" s="273">
        <f>SUM('Speed Bin B-A'!Q45,'Speed Bin B-A'!Q149,'Speed Bin B-A'!Q253,'Speed Bin B-A'!Q357,'Speed Bin B-A'!Q461,'Speed Bin B-A'!Q565,'Speed Bin B-A'!Q669,'Speed Bin B-A'!Q773,'Speed Bin B-A'!Q877,'Speed Bin B-A'!Q981,'Speed Bin B-A'!Q1085,'Speed Bin B-A'!Q1189,'Speed Bin B-A'!Q1293,'Speed Bin B-A'!Q1397,'Speed Bin B-A'!Q1501,'Speed Bin B-A'!Q1605,'Speed Bin B-A'!Q1709,'Speed Bin B-A'!Q1813,'Speed Bin B-A'!Q1917,'Speed Bin B-A'!Q2021,'Speed Bin B-A'!Q2125,'Speed Bin B-A'!Q2229,'Speed Bin B-A'!Q2333,'Speed Bin B-A'!Q2437,'Speed Bin B-A'!Q2541,'Speed Bin B-A'!Q2645,'Speed Bin B-A'!Q2749,'Speed Bin B-A'!Q2853)</f>
        <v>0</v>
      </c>
      <c r="R350" s="273">
        <f>SUM('Speed Bin B-A'!R45,'Speed Bin B-A'!R149,'Speed Bin B-A'!R253,'Speed Bin B-A'!R357,'Speed Bin B-A'!R461,'Speed Bin B-A'!R565,'Speed Bin B-A'!R669,'Speed Bin B-A'!R773,'Speed Bin B-A'!R877,'Speed Bin B-A'!R981,'Speed Bin B-A'!R1085,'Speed Bin B-A'!R1189,'Speed Bin B-A'!R1293,'Speed Bin B-A'!R1397,'Speed Bin B-A'!R1501,'Speed Bin B-A'!R1605,'Speed Bin B-A'!R1709,'Speed Bin B-A'!R1813,'Speed Bin B-A'!R1917,'Speed Bin B-A'!R2021,'Speed Bin B-A'!R2125,'Speed Bin B-A'!R2229,'Speed Bin B-A'!R2333,'Speed Bin B-A'!R2437,'Speed Bin B-A'!R2541,'Speed Bin B-A'!R2645,'Speed Bin B-A'!R2749,'Speed Bin B-A'!R2853)</f>
        <v>0</v>
      </c>
      <c r="S350" s="273">
        <f>SUM('Speed Bin B-A'!S45,'Speed Bin B-A'!S149,'Speed Bin B-A'!S253,'Speed Bin B-A'!S357,'Speed Bin B-A'!S461,'Speed Bin B-A'!S565,'Speed Bin B-A'!S669,'Speed Bin B-A'!S773,'Speed Bin B-A'!S877,'Speed Bin B-A'!S981,'Speed Bin B-A'!S1085,'Speed Bin B-A'!S1189,'Speed Bin B-A'!S1293,'Speed Bin B-A'!S1397,'Speed Bin B-A'!S1501,'Speed Bin B-A'!S1605,'Speed Bin B-A'!S1709,'Speed Bin B-A'!S1813,'Speed Bin B-A'!S1917,'Speed Bin B-A'!S2021,'Speed Bin B-A'!S2125,'Speed Bin B-A'!S2229,'Speed Bin B-A'!S2333,'Speed Bin B-A'!S2437,'Speed Bin B-A'!S2541,'Speed Bin B-A'!S2645,'Speed Bin B-A'!S2749,'Speed Bin B-A'!S2853)</f>
        <v>0</v>
      </c>
      <c r="T350" s="273">
        <f>SUM('Speed Bin B-A'!T45,'Speed Bin B-A'!T149,'Speed Bin B-A'!T253,'Speed Bin B-A'!T357,'Speed Bin B-A'!T461,'Speed Bin B-A'!T565,'Speed Bin B-A'!T669,'Speed Bin B-A'!T773,'Speed Bin B-A'!T877,'Speed Bin B-A'!T981,'Speed Bin B-A'!T1085,'Speed Bin B-A'!T1189,'Speed Bin B-A'!T1293,'Speed Bin B-A'!T1397,'Speed Bin B-A'!T1501,'Speed Bin B-A'!T1605,'Speed Bin B-A'!T1709,'Speed Bin B-A'!T1813,'Speed Bin B-A'!T1917,'Speed Bin B-A'!T2021,'Speed Bin B-A'!T2125,'Speed Bin B-A'!T2229,'Speed Bin B-A'!T2333,'Speed Bin B-A'!T2437,'Speed Bin B-A'!T2541,'Speed Bin B-A'!T2645,'Speed Bin B-A'!T2749,'Speed Bin B-A'!T2853)</f>
        <v>0</v>
      </c>
      <c r="U350" s="273">
        <f>SUM('Speed Bin B-A'!U45,'Speed Bin B-A'!U149,'Speed Bin B-A'!U253,'Speed Bin B-A'!U357,'Speed Bin B-A'!U461,'Speed Bin B-A'!U565,'Speed Bin B-A'!U669,'Speed Bin B-A'!U773,'Speed Bin B-A'!U877,'Speed Bin B-A'!U981,'Speed Bin B-A'!U1085,'Speed Bin B-A'!U1189,'Speed Bin B-A'!U1293,'Speed Bin B-A'!U1397,'Speed Bin B-A'!U1501,'Speed Bin B-A'!U1605,'Speed Bin B-A'!U1709,'Speed Bin B-A'!U1813,'Speed Bin B-A'!U1917,'Speed Bin B-A'!U2021,'Speed Bin B-A'!U2125,'Speed Bin B-A'!U2229,'Speed Bin B-A'!U2333,'Speed Bin B-A'!U2437,'Speed Bin B-A'!U2541,'Speed Bin B-A'!U2645,'Speed Bin B-A'!U2749,'Speed Bin B-A'!U2853)</f>
        <v>0</v>
      </c>
      <c r="V350" s="274">
        <f>IFERROR(AVERAGE('Speed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20.845000000000002</v>
      </c>
      <c r="W350" s="274">
        <f>IFERROR(AVERAGE('Speed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23.982352941176472</v>
      </c>
      <c r="X350" s="282"/>
      <c r="Y350" s="282"/>
    </row>
    <row r="351" spans="1:47" x14ac:dyDescent="0.25">
      <c r="A351" s="272">
        <v>0.36458333333333298</v>
      </c>
      <c r="B351" s="273">
        <f>SUM('Speed Bin B-A'!B46,'Speed Bin B-A'!B150,'Speed Bin B-A'!B254,'Speed Bin B-A'!B358,'Speed Bin B-A'!B462,'Speed Bin B-A'!B566,'Speed Bin B-A'!B670,'Speed Bin B-A'!B774,'Speed Bin B-A'!B878,'Speed Bin B-A'!B982,'Speed Bin B-A'!B1086,'Speed Bin B-A'!B1190,'Speed Bin B-A'!B1294,'Speed Bin B-A'!B1398,'Speed Bin B-A'!B1502,'Speed Bin B-A'!B1606,'Speed Bin B-A'!B1710,'Speed Bin B-A'!B1814,'Speed Bin B-A'!B1918,'Speed Bin B-A'!B2022,'Speed Bin B-A'!B2126,'Speed Bin B-A'!B2230,'Speed Bin B-A'!B2334,'Speed Bin B-A'!B2438,'Speed Bin B-A'!B2542,'Speed Bin B-A'!B2646,'Speed Bin B-A'!B2750,'Speed Bin B-A'!B2854)</f>
        <v>591</v>
      </c>
      <c r="C351" s="273">
        <f>SUM('Speed Bin B-A'!C46,'Speed Bin B-A'!C150,'Speed Bin B-A'!C254,'Speed Bin B-A'!C358,'Speed Bin B-A'!C462,'Speed Bin B-A'!C566,'Speed Bin B-A'!C670,'Speed Bin B-A'!C774,'Speed Bin B-A'!C878,'Speed Bin B-A'!C982,'Speed Bin B-A'!C1086,'Speed Bin B-A'!C1190,'Speed Bin B-A'!C1294,'Speed Bin B-A'!C1398,'Speed Bin B-A'!C1502,'Speed Bin B-A'!C1606,'Speed Bin B-A'!C1710,'Speed Bin B-A'!C1814,'Speed Bin B-A'!C1918,'Speed Bin B-A'!C2022,'Speed Bin B-A'!C2126,'Speed Bin B-A'!C2230,'Speed Bin B-A'!C2334,'Speed Bin B-A'!C2438,'Speed Bin B-A'!C2542,'Speed Bin B-A'!C2646,'Speed Bin B-A'!C2750,'Speed Bin B-A'!C2854)</f>
        <v>7</v>
      </c>
      <c r="D351" s="273">
        <f>SUM('Speed Bin B-A'!D46,'Speed Bin B-A'!D150,'Speed Bin B-A'!D254,'Speed Bin B-A'!D358,'Speed Bin B-A'!D462,'Speed Bin B-A'!D566,'Speed Bin B-A'!D670,'Speed Bin B-A'!D774,'Speed Bin B-A'!D878,'Speed Bin B-A'!D982,'Speed Bin B-A'!D1086,'Speed Bin B-A'!D1190,'Speed Bin B-A'!D1294,'Speed Bin B-A'!D1398,'Speed Bin B-A'!D1502,'Speed Bin B-A'!D1606,'Speed Bin B-A'!D1710,'Speed Bin B-A'!D1814,'Speed Bin B-A'!D1918,'Speed Bin B-A'!D2022,'Speed Bin B-A'!D2126,'Speed Bin B-A'!D2230,'Speed Bin B-A'!D2334,'Speed Bin B-A'!D2438,'Speed Bin B-A'!D2542,'Speed Bin B-A'!D2646,'Speed Bin B-A'!D2750,'Speed Bin B-A'!D2854)</f>
        <v>27</v>
      </c>
      <c r="E351" s="273">
        <f>SUM('Speed Bin B-A'!E46,'Speed Bin B-A'!E150,'Speed Bin B-A'!E254,'Speed Bin B-A'!E358,'Speed Bin B-A'!E462,'Speed Bin B-A'!E566,'Speed Bin B-A'!E670,'Speed Bin B-A'!E774,'Speed Bin B-A'!E878,'Speed Bin B-A'!E982,'Speed Bin B-A'!E1086,'Speed Bin B-A'!E1190,'Speed Bin B-A'!E1294,'Speed Bin B-A'!E1398,'Speed Bin B-A'!E1502,'Speed Bin B-A'!E1606,'Speed Bin B-A'!E1710,'Speed Bin B-A'!E1814,'Speed Bin B-A'!E1918,'Speed Bin B-A'!E2022,'Speed Bin B-A'!E2126,'Speed Bin B-A'!E2230,'Speed Bin B-A'!E2334,'Speed Bin B-A'!E2438,'Speed Bin B-A'!E2542,'Speed Bin B-A'!E2646,'Speed Bin B-A'!E2750,'Speed Bin B-A'!E2854)</f>
        <v>177</v>
      </c>
      <c r="F351" s="273">
        <f>SUM('Speed Bin B-A'!F46,'Speed Bin B-A'!F150,'Speed Bin B-A'!F254,'Speed Bin B-A'!F358,'Speed Bin B-A'!F462,'Speed Bin B-A'!F566,'Speed Bin B-A'!F670,'Speed Bin B-A'!F774,'Speed Bin B-A'!F878,'Speed Bin B-A'!F982,'Speed Bin B-A'!F1086,'Speed Bin B-A'!F1190,'Speed Bin B-A'!F1294,'Speed Bin B-A'!F1398,'Speed Bin B-A'!F1502,'Speed Bin B-A'!F1606,'Speed Bin B-A'!F1710,'Speed Bin B-A'!F1814,'Speed Bin B-A'!F1918,'Speed Bin B-A'!F2022,'Speed Bin B-A'!F2126,'Speed Bin B-A'!F2230,'Speed Bin B-A'!F2334,'Speed Bin B-A'!F2438,'Speed Bin B-A'!F2542,'Speed Bin B-A'!F2646,'Speed Bin B-A'!F2750,'Speed Bin B-A'!F2854)</f>
        <v>310</v>
      </c>
      <c r="G351" s="273">
        <f>SUM('Speed Bin B-A'!G46,'Speed Bin B-A'!G150,'Speed Bin B-A'!G254,'Speed Bin B-A'!G358,'Speed Bin B-A'!G462,'Speed Bin B-A'!G566,'Speed Bin B-A'!G670,'Speed Bin B-A'!G774,'Speed Bin B-A'!G878,'Speed Bin B-A'!G982,'Speed Bin B-A'!G1086,'Speed Bin B-A'!G1190,'Speed Bin B-A'!G1294,'Speed Bin B-A'!G1398,'Speed Bin B-A'!G1502,'Speed Bin B-A'!G1606,'Speed Bin B-A'!G1710,'Speed Bin B-A'!G1814,'Speed Bin B-A'!G1918,'Speed Bin B-A'!G2022,'Speed Bin B-A'!G2126,'Speed Bin B-A'!G2230,'Speed Bin B-A'!G2334,'Speed Bin B-A'!G2438,'Speed Bin B-A'!G2542,'Speed Bin B-A'!G2646,'Speed Bin B-A'!G2750,'Speed Bin B-A'!G2854)</f>
        <v>65</v>
      </c>
      <c r="H351" s="273">
        <f>SUM('Speed Bin B-A'!H46,'Speed Bin B-A'!H150,'Speed Bin B-A'!H254,'Speed Bin B-A'!H358,'Speed Bin B-A'!H462,'Speed Bin B-A'!H566,'Speed Bin B-A'!H670,'Speed Bin B-A'!H774,'Speed Bin B-A'!H878,'Speed Bin B-A'!H982,'Speed Bin B-A'!H1086,'Speed Bin B-A'!H1190,'Speed Bin B-A'!H1294,'Speed Bin B-A'!H1398,'Speed Bin B-A'!H1502,'Speed Bin B-A'!H1606,'Speed Bin B-A'!H1710,'Speed Bin B-A'!H1814,'Speed Bin B-A'!H1918,'Speed Bin B-A'!H2022,'Speed Bin B-A'!H2126,'Speed Bin B-A'!H2230,'Speed Bin B-A'!H2334,'Speed Bin B-A'!H2438,'Speed Bin B-A'!H2542,'Speed Bin B-A'!H2646,'Speed Bin B-A'!H2750,'Speed Bin B-A'!H2854)</f>
        <v>5</v>
      </c>
      <c r="I351" s="273">
        <f>SUM('Speed Bin B-A'!I46,'Speed Bin B-A'!I150,'Speed Bin B-A'!I254,'Speed Bin B-A'!I358,'Speed Bin B-A'!I462,'Speed Bin B-A'!I566,'Speed Bin B-A'!I670,'Speed Bin B-A'!I774,'Speed Bin B-A'!I878,'Speed Bin B-A'!I982,'Speed Bin B-A'!I1086,'Speed Bin B-A'!I1190,'Speed Bin B-A'!I1294,'Speed Bin B-A'!I1398,'Speed Bin B-A'!I1502,'Speed Bin B-A'!I1606,'Speed Bin B-A'!I1710,'Speed Bin B-A'!I1814,'Speed Bin B-A'!I1918,'Speed Bin B-A'!I2022,'Speed Bin B-A'!I2126,'Speed Bin B-A'!I2230,'Speed Bin B-A'!I2334,'Speed Bin B-A'!I2438,'Speed Bin B-A'!I2542,'Speed Bin B-A'!I2646,'Speed Bin B-A'!I2750,'Speed Bin B-A'!I2854)</f>
        <v>0</v>
      </c>
      <c r="J351" s="273">
        <f>SUM('Speed Bin B-A'!J46,'Speed Bin B-A'!J150,'Speed Bin B-A'!J254,'Speed Bin B-A'!J358,'Speed Bin B-A'!J462,'Speed Bin B-A'!J566,'Speed Bin B-A'!J670,'Speed Bin B-A'!J774,'Speed Bin B-A'!J878,'Speed Bin B-A'!J982,'Speed Bin B-A'!J1086,'Speed Bin B-A'!J1190,'Speed Bin B-A'!J1294,'Speed Bin B-A'!J1398,'Speed Bin B-A'!J1502,'Speed Bin B-A'!J1606,'Speed Bin B-A'!J1710,'Speed Bin B-A'!J1814,'Speed Bin B-A'!J1918,'Speed Bin B-A'!J2022,'Speed Bin B-A'!J2126,'Speed Bin B-A'!J2230,'Speed Bin B-A'!J2334,'Speed Bin B-A'!J2438,'Speed Bin B-A'!J2542,'Speed Bin B-A'!J2646,'Speed Bin B-A'!J2750,'Speed Bin B-A'!J2854)</f>
        <v>0</v>
      </c>
      <c r="K351" s="273">
        <f>SUM('Speed Bin B-A'!K46,'Speed Bin B-A'!K150,'Speed Bin B-A'!K254,'Speed Bin B-A'!K358,'Speed Bin B-A'!K462,'Speed Bin B-A'!K566,'Speed Bin B-A'!K670,'Speed Bin B-A'!K774,'Speed Bin B-A'!K878,'Speed Bin B-A'!K982,'Speed Bin B-A'!K1086,'Speed Bin B-A'!K1190,'Speed Bin B-A'!K1294,'Speed Bin B-A'!K1398,'Speed Bin B-A'!K1502,'Speed Bin B-A'!K1606,'Speed Bin B-A'!K1710,'Speed Bin B-A'!K1814,'Speed Bin B-A'!K1918,'Speed Bin B-A'!K2022,'Speed Bin B-A'!K2126,'Speed Bin B-A'!K2230,'Speed Bin B-A'!K2334,'Speed Bin B-A'!K2438,'Speed Bin B-A'!K2542,'Speed Bin B-A'!K2646,'Speed Bin B-A'!K2750,'Speed Bin B-A'!K2854)</f>
        <v>0</v>
      </c>
      <c r="L351" s="273">
        <f>SUM('Speed Bin B-A'!L46,'Speed Bin B-A'!L150,'Speed Bin B-A'!L254,'Speed Bin B-A'!L358,'Speed Bin B-A'!L462,'Speed Bin B-A'!L566,'Speed Bin B-A'!L670,'Speed Bin B-A'!L774,'Speed Bin B-A'!L878,'Speed Bin B-A'!L982,'Speed Bin B-A'!L1086,'Speed Bin B-A'!L1190,'Speed Bin B-A'!L1294,'Speed Bin B-A'!L1398,'Speed Bin B-A'!L1502,'Speed Bin B-A'!L1606,'Speed Bin B-A'!L1710,'Speed Bin B-A'!L1814,'Speed Bin B-A'!L1918,'Speed Bin B-A'!L2022,'Speed Bin B-A'!L2126,'Speed Bin B-A'!L2230,'Speed Bin B-A'!L2334,'Speed Bin B-A'!L2438,'Speed Bin B-A'!L2542,'Speed Bin B-A'!L2646,'Speed Bin B-A'!L2750,'Speed Bin B-A'!L2854)</f>
        <v>0</v>
      </c>
      <c r="M351" s="273">
        <f>SUM('Speed Bin B-A'!M46,'Speed Bin B-A'!M150,'Speed Bin B-A'!M254,'Speed Bin B-A'!M358,'Speed Bin B-A'!M462,'Speed Bin B-A'!M566,'Speed Bin B-A'!M670,'Speed Bin B-A'!M774,'Speed Bin B-A'!M878,'Speed Bin B-A'!M982,'Speed Bin B-A'!M1086,'Speed Bin B-A'!M1190,'Speed Bin B-A'!M1294,'Speed Bin B-A'!M1398,'Speed Bin B-A'!M1502,'Speed Bin B-A'!M1606,'Speed Bin B-A'!M1710,'Speed Bin B-A'!M1814,'Speed Bin B-A'!M1918,'Speed Bin B-A'!M2022,'Speed Bin B-A'!M2126,'Speed Bin B-A'!M2230,'Speed Bin B-A'!M2334,'Speed Bin B-A'!M2438,'Speed Bin B-A'!M2542,'Speed Bin B-A'!M2646,'Speed Bin B-A'!M2750,'Speed Bin B-A'!M2854)</f>
        <v>0</v>
      </c>
      <c r="N351" s="273">
        <f>SUM('Speed Bin B-A'!N46,'Speed Bin B-A'!N150,'Speed Bin B-A'!N254,'Speed Bin B-A'!N358,'Speed Bin B-A'!N462,'Speed Bin B-A'!N566,'Speed Bin B-A'!N670,'Speed Bin B-A'!N774,'Speed Bin B-A'!N878,'Speed Bin B-A'!N982,'Speed Bin B-A'!N1086,'Speed Bin B-A'!N1190,'Speed Bin B-A'!N1294,'Speed Bin B-A'!N1398,'Speed Bin B-A'!N1502,'Speed Bin B-A'!N1606,'Speed Bin B-A'!N1710,'Speed Bin B-A'!N1814,'Speed Bin B-A'!N1918,'Speed Bin B-A'!N2022,'Speed Bin B-A'!N2126,'Speed Bin B-A'!N2230,'Speed Bin B-A'!N2334,'Speed Bin B-A'!N2438,'Speed Bin B-A'!N2542,'Speed Bin B-A'!N2646,'Speed Bin B-A'!N2750,'Speed Bin B-A'!N2854)</f>
        <v>0</v>
      </c>
      <c r="O351" s="273">
        <f>SUM('Speed Bin B-A'!O46,'Speed Bin B-A'!O150,'Speed Bin B-A'!O254,'Speed Bin B-A'!O358,'Speed Bin B-A'!O462,'Speed Bin B-A'!O566,'Speed Bin B-A'!O670,'Speed Bin B-A'!O774,'Speed Bin B-A'!O878,'Speed Bin B-A'!O982,'Speed Bin B-A'!O1086,'Speed Bin B-A'!O1190,'Speed Bin B-A'!O1294,'Speed Bin B-A'!O1398,'Speed Bin B-A'!O1502,'Speed Bin B-A'!O1606,'Speed Bin B-A'!O1710,'Speed Bin B-A'!O1814,'Speed Bin B-A'!O1918,'Speed Bin B-A'!O2022,'Speed Bin B-A'!O2126,'Speed Bin B-A'!O2230,'Speed Bin B-A'!O2334,'Speed Bin B-A'!O2438,'Speed Bin B-A'!O2542,'Speed Bin B-A'!O2646,'Speed Bin B-A'!O2750,'Speed Bin B-A'!O2854)</f>
        <v>0</v>
      </c>
      <c r="P351" s="273">
        <f>SUM('Speed Bin B-A'!P46,'Speed Bin B-A'!P150,'Speed Bin B-A'!P254,'Speed Bin B-A'!P358,'Speed Bin B-A'!P462,'Speed Bin B-A'!P566,'Speed Bin B-A'!P670,'Speed Bin B-A'!P774,'Speed Bin B-A'!P878,'Speed Bin B-A'!P982,'Speed Bin B-A'!P1086,'Speed Bin B-A'!P1190,'Speed Bin B-A'!P1294,'Speed Bin B-A'!P1398,'Speed Bin B-A'!P1502,'Speed Bin B-A'!P1606,'Speed Bin B-A'!P1710,'Speed Bin B-A'!P1814,'Speed Bin B-A'!P1918,'Speed Bin B-A'!P2022,'Speed Bin B-A'!P2126,'Speed Bin B-A'!P2230,'Speed Bin B-A'!P2334,'Speed Bin B-A'!P2438,'Speed Bin B-A'!P2542,'Speed Bin B-A'!P2646,'Speed Bin B-A'!P2750,'Speed Bin B-A'!P2854)</f>
        <v>0</v>
      </c>
      <c r="Q351" s="273">
        <f>SUM('Speed Bin B-A'!Q46,'Speed Bin B-A'!Q150,'Speed Bin B-A'!Q254,'Speed Bin B-A'!Q358,'Speed Bin B-A'!Q462,'Speed Bin B-A'!Q566,'Speed Bin B-A'!Q670,'Speed Bin B-A'!Q774,'Speed Bin B-A'!Q878,'Speed Bin B-A'!Q982,'Speed Bin B-A'!Q1086,'Speed Bin B-A'!Q1190,'Speed Bin B-A'!Q1294,'Speed Bin B-A'!Q1398,'Speed Bin B-A'!Q1502,'Speed Bin B-A'!Q1606,'Speed Bin B-A'!Q1710,'Speed Bin B-A'!Q1814,'Speed Bin B-A'!Q1918,'Speed Bin B-A'!Q2022,'Speed Bin B-A'!Q2126,'Speed Bin B-A'!Q2230,'Speed Bin B-A'!Q2334,'Speed Bin B-A'!Q2438,'Speed Bin B-A'!Q2542,'Speed Bin B-A'!Q2646,'Speed Bin B-A'!Q2750,'Speed Bin B-A'!Q2854)</f>
        <v>0</v>
      </c>
      <c r="R351" s="273">
        <f>SUM('Speed Bin B-A'!R46,'Speed Bin B-A'!R150,'Speed Bin B-A'!R254,'Speed Bin B-A'!R358,'Speed Bin B-A'!R462,'Speed Bin B-A'!R566,'Speed Bin B-A'!R670,'Speed Bin B-A'!R774,'Speed Bin B-A'!R878,'Speed Bin B-A'!R982,'Speed Bin B-A'!R1086,'Speed Bin B-A'!R1190,'Speed Bin B-A'!R1294,'Speed Bin B-A'!R1398,'Speed Bin B-A'!R1502,'Speed Bin B-A'!R1606,'Speed Bin B-A'!R1710,'Speed Bin B-A'!R1814,'Speed Bin B-A'!R1918,'Speed Bin B-A'!R2022,'Speed Bin B-A'!R2126,'Speed Bin B-A'!R2230,'Speed Bin B-A'!R2334,'Speed Bin B-A'!R2438,'Speed Bin B-A'!R2542,'Speed Bin B-A'!R2646,'Speed Bin B-A'!R2750,'Speed Bin B-A'!R2854)</f>
        <v>0</v>
      </c>
      <c r="S351" s="273">
        <f>SUM('Speed Bin B-A'!S46,'Speed Bin B-A'!S150,'Speed Bin B-A'!S254,'Speed Bin B-A'!S358,'Speed Bin B-A'!S462,'Speed Bin B-A'!S566,'Speed Bin B-A'!S670,'Speed Bin B-A'!S774,'Speed Bin B-A'!S878,'Speed Bin B-A'!S982,'Speed Bin B-A'!S1086,'Speed Bin B-A'!S1190,'Speed Bin B-A'!S1294,'Speed Bin B-A'!S1398,'Speed Bin B-A'!S1502,'Speed Bin B-A'!S1606,'Speed Bin B-A'!S1710,'Speed Bin B-A'!S1814,'Speed Bin B-A'!S1918,'Speed Bin B-A'!S2022,'Speed Bin B-A'!S2126,'Speed Bin B-A'!S2230,'Speed Bin B-A'!S2334,'Speed Bin B-A'!S2438,'Speed Bin B-A'!S2542,'Speed Bin B-A'!S2646,'Speed Bin B-A'!S2750,'Speed Bin B-A'!S2854)</f>
        <v>0</v>
      </c>
      <c r="T351" s="273">
        <f>SUM('Speed Bin B-A'!T46,'Speed Bin B-A'!T150,'Speed Bin B-A'!T254,'Speed Bin B-A'!T358,'Speed Bin B-A'!T462,'Speed Bin B-A'!T566,'Speed Bin B-A'!T670,'Speed Bin B-A'!T774,'Speed Bin B-A'!T878,'Speed Bin B-A'!T982,'Speed Bin B-A'!T1086,'Speed Bin B-A'!T1190,'Speed Bin B-A'!T1294,'Speed Bin B-A'!T1398,'Speed Bin B-A'!T1502,'Speed Bin B-A'!T1606,'Speed Bin B-A'!T1710,'Speed Bin B-A'!T1814,'Speed Bin B-A'!T1918,'Speed Bin B-A'!T2022,'Speed Bin B-A'!T2126,'Speed Bin B-A'!T2230,'Speed Bin B-A'!T2334,'Speed Bin B-A'!T2438,'Speed Bin B-A'!T2542,'Speed Bin B-A'!T2646,'Speed Bin B-A'!T2750,'Speed Bin B-A'!T2854)</f>
        <v>0</v>
      </c>
      <c r="U351" s="273">
        <f>SUM('Speed Bin B-A'!U46,'Speed Bin B-A'!U150,'Speed Bin B-A'!U254,'Speed Bin B-A'!U358,'Speed Bin B-A'!U462,'Speed Bin B-A'!U566,'Speed Bin B-A'!U670,'Speed Bin B-A'!U774,'Speed Bin B-A'!U878,'Speed Bin B-A'!U982,'Speed Bin B-A'!U1086,'Speed Bin B-A'!U1190,'Speed Bin B-A'!U1294,'Speed Bin B-A'!U1398,'Speed Bin B-A'!U1502,'Speed Bin B-A'!U1606,'Speed Bin B-A'!U1710,'Speed Bin B-A'!U1814,'Speed Bin B-A'!U1918,'Speed Bin B-A'!U2022,'Speed Bin B-A'!U2126,'Speed Bin B-A'!U2230,'Speed Bin B-A'!U2334,'Speed Bin B-A'!U2438,'Speed Bin B-A'!U2542,'Speed Bin B-A'!U2646,'Speed Bin B-A'!U2750,'Speed Bin B-A'!U2854)</f>
        <v>0</v>
      </c>
      <c r="V351" s="274">
        <f>IFERROR(AVERAGE('Speed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21.254999999999999</v>
      </c>
      <c r="W351" s="274">
        <f>IFERROR(AVERAGE('Speed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24.541176470588237</v>
      </c>
      <c r="X351" s="282"/>
      <c r="Y351" s="282"/>
    </row>
    <row r="352" spans="1:47" x14ac:dyDescent="0.25">
      <c r="A352" s="272">
        <v>0.375</v>
      </c>
      <c r="B352" s="273">
        <f>SUM('Speed Bin B-A'!B47,'Speed Bin B-A'!B151,'Speed Bin B-A'!B255,'Speed Bin B-A'!B359,'Speed Bin B-A'!B463,'Speed Bin B-A'!B567,'Speed Bin B-A'!B671,'Speed Bin B-A'!B775,'Speed Bin B-A'!B879,'Speed Bin B-A'!B983,'Speed Bin B-A'!B1087,'Speed Bin B-A'!B1191,'Speed Bin B-A'!B1295,'Speed Bin B-A'!B1399,'Speed Bin B-A'!B1503,'Speed Bin B-A'!B1607,'Speed Bin B-A'!B1711,'Speed Bin B-A'!B1815,'Speed Bin B-A'!B1919,'Speed Bin B-A'!B2023,'Speed Bin B-A'!B2127,'Speed Bin B-A'!B2231,'Speed Bin B-A'!B2335,'Speed Bin B-A'!B2439,'Speed Bin B-A'!B2543,'Speed Bin B-A'!B2647,'Speed Bin B-A'!B2751,'Speed Bin B-A'!B2855)</f>
        <v>546</v>
      </c>
      <c r="C352" s="273">
        <f>SUM('Speed Bin B-A'!C47,'Speed Bin B-A'!C151,'Speed Bin B-A'!C255,'Speed Bin B-A'!C359,'Speed Bin B-A'!C463,'Speed Bin B-A'!C567,'Speed Bin B-A'!C671,'Speed Bin B-A'!C775,'Speed Bin B-A'!C879,'Speed Bin B-A'!C983,'Speed Bin B-A'!C1087,'Speed Bin B-A'!C1191,'Speed Bin B-A'!C1295,'Speed Bin B-A'!C1399,'Speed Bin B-A'!C1503,'Speed Bin B-A'!C1607,'Speed Bin B-A'!C1711,'Speed Bin B-A'!C1815,'Speed Bin B-A'!C1919,'Speed Bin B-A'!C2023,'Speed Bin B-A'!C2127,'Speed Bin B-A'!C2231,'Speed Bin B-A'!C2335,'Speed Bin B-A'!C2439,'Speed Bin B-A'!C2543,'Speed Bin B-A'!C2647,'Speed Bin B-A'!C2751,'Speed Bin B-A'!C2855)</f>
        <v>3</v>
      </c>
      <c r="D352" s="273">
        <f>SUM('Speed Bin B-A'!D47,'Speed Bin B-A'!D151,'Speed Bin B-A'!D255,'Speed Bin B-A'!D359,'Speed Bin B-A'!D463,'Speed Bin B-A'!D567,'Speed Bin B-A'!D671,'Speed Bin B-A'!D775,'Speed Bin B-A'!D879,'Speed Bin B-A'!D983,'Speed Bin B-A'!D1087,'Speed Bin B-A'!D1191,'Speed Bin B-A'!D1295,'Speed Bin B-A'!D1399,'Speed Bin B-A'!D1503,'Speed Bin B-A'!D1607,'Speed Bin B-A'!D1711,'Speed Bin B-A'!D1815,'Speed Bin B-A'!D1919,'Speed Bin B-A'!D2023,'Speed Bin B-A'!D2127,'Speed Bin B-A'!D2231,'Speed Bin B-A'!D2335,'Speed Bin B-A'!D2439,'Speed Bin B-A'!D2543,'Speed Bin B-A'!D2647,'Speed Bin B-A'!D2751,'Speed Bin B-A'!D2855)</f>
        <v>28</v>
      </c>
      <c r="E352" s="273">
        <f>SUM('Speed Bin B-A'!E47,'Speed Bin B-A'!E151,'Speed Bin B-A'!E255,'Speed Bin B-A'!E359,'Speed Bin B-A'!E463,'Speed Bin B-A'!E567,'Speed Bin B-A'!E671,'Speed Bin B-A'!E775,'Speed Bin B-A'!E879,'Speed Bin B-A'!E983,'Speed Bin B-A'!E1087,'Speed Bin B-A'!E1191,'Speed Bin B-A'!E1295,'Speed Bin B-A'!E1399,'Speed Bin B-A'!E1503,'Speed Bin B-A'!E1607,'Speed Bin B-A'!E1711,'Speed Bin B-A'!E1815,'Speed Bin B-A'!E1919,'Speed Bin B-A'!E2023,'Speed Bin B-A'!E2127,'Speed Bin B-A'!E2231,'Speed Bin B-A'!E2335,'Speed Bin B-A'!E2439,'Speed Bin B-A'!E2543,'Speed Bin B-A'!E2647,'Speed Bin B-A'!E2751,'Speed Bin B-A'!E2855)</f>
        <v>182</v>
      </c>
      <c r="F352" s="273">
        <f>SUM('Speed Bin B-A'!F47,'Speed Bin B-A'!F151,'Speed Bin B-A'!F255,'Speed Bin B-A'!F359,'Speed Bin B-A'!F463,'Speed Bin B-A'!F567,'Speed Bin B-A'!F671,'Speed Bin B-A'!F775,'Speed Bin B-A'!F879,'Speed Bin B-A'!F983,'Speed Bin B-A'!F1087,'Speed Bin B-A'!F1191,'Speed Bin B-A'!F1295,'Speed Bin B-A'!F1399,'Speed Bin B-A'!F1503,'Speed Bin B-A'!F1607,'Speed Bin B-A'!F1711,'Speed Bin B-A'!F1815,'Speed Bin B-A'!F1919,'Speed Bin B-A'!F2023,'Speed Bin B-A'!F2127,'Speed Bin B-A'!F2231,'Speed Bin B-A'!F2335,'Speed Bin B-A'!F2439,'Speed Bin B-A'!F2543,'Speed Bin B-A'!F2647,'Speed Bin B-A'!F2751,'Speed Bin B-A'!F2855)</f>
        <v>288</v>
      </c>
      <c r="G352" s="273">
        <f>SUM('Speed Bin B-A'!G47,'Speed Bin B-A'!G151,'Speed Bin B-A'!G255,'Speed Bin B-A'!G359,'Speed Bin B-A'!G463,'Speed Bin B-A'!G567,'Speed Bin B-A'!G671,'Speed Bin B-A'!G775,'Speed Bin B-A'!G879,'Speed Bin B-A'!G983,'Speed Bin B-A'!G1087,'Speed Bin B-A'!G1191,'Speed Bin B-A'!G1295,'Speed Bin B-A'!G1399,'Speed Bin B-A'!G1503,'Speed Bin B-A'!G1607,'Speed Bin B-A'!G1711,'Speed Bin B-A'!G1815,'Speed Bin B-A'!G1919,'Speed Bin B-A'!G2023,'Speed Bin B-A'!G2127,'Speed Bin B-A'!G2231,'Speed Bin B-A'!G2335,'Speed Bin B-A'!G2439,'Speed Bin B-A'!G2543,'Speed Bin B-A'!G2647,'Speed Bin B-A'!G2751,'Speed Bin B-A'!G2855)</f>
        <v>43</v>
      </c>
      <c r="H352" s="273">
        <f>SUM('Speed Bin B-A'!H47,'Speed Bin B-A'!H151,'Speed Bin B-A'!H255,'Speed Bin B-A'!H359,'Speed Bin B-A'!H463,'Speed Bin B-A'!H567,'Speed Bin B-A'!H671,'Speed Bin B-A'!H775,'Speed Bin B-A'!H879,'Speed Bin B-A'!H983,'Speed Bin B-A'!H1087,'Speed Bin B-A'!H1191,'Speed Bin B-A'!H1295,'Speed Bin B-A'!H1399,'Speed Bin B-A'!H1503,'Speed Bin B-A'!H1607,'Speed Bin B-A'!H1711,'Speed Bin B-A'!H1815,'Speed Bin B-A'!H1919,'Speed Bin B-A'!H2023,'Speed Bin B-A'!H2127,'Speed Bin B-A'!H2231,'Speed Bin B-A'!H2335,'Speed Bin B-A'!H2439,'Speed Bin B-A'!H2543,'Speed Bin B-A'!H2647,'Speed Bin B-A'!H2751,'Speed Bin B-A'!H2855)</f>
        <v>2</v>
      </c>
      <c r="I352" s="273">
        <f>SUM('Speed Bin B-A'!I47,'Speed Bin B-A'!I151,'Speed Bin B-A'!I255,'Speed Bin B-A'!I359,'Speed Bin B-A'!I463,'Speed Bin B-A'!I567,'Speed Bin B-A'!I671,'Speed Bin B-A'!I775,'Speed Bin B-A'!I879,'Speed Bin B-A'!I983,'Speed Bin B-A'!I1087,'Speed Bin B-A'!I1191,'Speed Bin B-A'!I1295,'Speed Bin B-A'!I1399,'Speed Bin B-A'!I1503,'Speed Bin B-A'!I1607,'Speed Bin B-A'!I1711,'Speed Bin B-A'!I1815,'Speed Bin B-A'!I1919,'Speed Bin B-A'!I2023,'Speed Bin B-A'!I2127,'Speed Bin B-A'!I2231,'Speed Bin B-A'!I2335,'Speed Bin B-A'!I2439,'Speed Bin B-A'!I2543,'Speed Bin B-A'!I2647,'Speed Bin B-A'!I2751,'Speed Bin B-A'!I2855)</f>
        <v>0</v>
      </c>
      <c r="J352" s="273">
        <f>SUM('Speed Bin B-A'!J47,'Speed Bin B-A'!J151,'Speed Bin B-A'!J255,'Speed Bin B-A'!J359,'Speed Bin B-A'!J463,'Speed Bin B-A'!J567,'Speed Bin B-A'!J671,'Speed Bin B-A'!J775,'Speed Bin B-A'!J879,'Speed Bin B-A'!J983,'Speed Bin B-A'!J1087,'Speed Bin B-A'!J1191,'Speed Bin B-A'!J1295,'Speed Bin B-A'!J1399,'Speed Bin B-A'!J1503,'Speed Bin B-A'!J1607,'Speed Bin B-A'!J1711,'Speed Bin B-A'!J1815,'Speed Bin B-A'!J1919,'Speed Bin B-A'!J2023,'Speed Bin B-A'!J2127,'Speed Bin B-A'!J2231,'Speed Bin B-A'!J2335,'Speed Bin B-A'!J2439,'Speed Bin B-A'!J2543,'Speed Bin B-A'!J2647,'Speed Bin B-A'!J2751,'Speed Bin B-A'!J2855)</f>
        <v>0</v>
      </c>
      <c r="K352" s="273">
        <f>SUM('Speed Bin B-A'!K47,'Speed Bin B-A'!K151,'Speed Bin B-A'!K255,'Speed Bin B-A'!K359,'Speed Bin B-A'!K463,'Speed Bin B-A'!K567,'Speed Bin B-A'!K671,'Speed Bin B-A'!K775,'Speed Bin B-A'!K879,'Speed Bin B-A'!K983,'Speed Bin B-A'!K1087,'Speed Bin B-A'!K1191,'Speed Bin B-A'!K1295,'Speed Bin B-A'!K1399,'Speed Bin B-A'!K1503,'Speed Bin B-A'!K1607,'Speed Bin B-A'!K1711,'Speed Bin B-A'!K1815,'Speed Bin B-A'!K1919,'Speed Bin B-A'!K2023,'Speed Bin B-A'!K2127,'Speed Bin B-A'!K2231,'Speed Bin B-A'!K2335,'Speed Bin B-A'!K2439,'Speed Bin B-A'!K2543,'Speed Bin B-A'!K2647,'Speed Bin B-A'!K2751,'Speed Bin B-A'!K2855)</f>
        <v>0</v>
      </c>
      <c r="L352" s="273">
        <f>SUM('Speed Bin B-A'!L47,'Speed Bin B-A'!L151,'Speed Bin B-A'!L255,'Speed Bin B-A'!L359,'Speed Bin B-A'!L463,'Speed Bin B-A'!L567,'Speed Bin B-A'!L671,'Speed Bin B-A'!L775,'Speed Bin B-A'!L879,'Speed Bin B-A'!L983,'Speed Bin B-A'!L1087,'Speed Bin B-A'!L1191,'Speed Bin B-A'!L1295,'Speed Bin B-A'!L1399,'Speed Bin B-A'!L1503,'Speed Bin B-A'!L1607,'Speed Bin B-A'!L1711,'Speed Bin B-A'!L1815,'Speed Bin B-A'!L1919,'Speed Bin B-A'!L2023,'Speed Bin B-A'!L2127,'Speed Bin B-A'!L2231,'Speed Bin B-A'!L2335,'Speed Bin B-A'!L2439,'Speed Bin B-A'!L2543,'Speed Bin B-A'!L2647,'Speed Bin B-A'!L2751,'Speed Bin B-A'!L2855)</f>
        <v>0</v>
      </c>
      <c r="M352" s="273">
        <f>SUM('Speed Bin B-A'!M47,'Speed Bin B-A'!M151,'Speed Bin B-A'!M255,'Speed Bin B-A'!M359,'Speed Bin B-A'!M463,'Speed Bin B-A'!M567,'Speed Bin B-A'!M671,'Speed Bin B-A'!M775,'Speed Bin B-A'!M879,'Speed Bin B-A'!M983,'Speed Bin B-A'!M1087,'Speed Bin B-A'!M1191,'Speed Bin B-A'!M1295,'Speed Bin B-A'!M1399,'Speed Bin B-A'!M1503,'Speed Bin B-A'!M1607,'Speed Bin B-A'!M1711,'Speed Bin B-A'!M1815,'Speed Bin B-A'!M1919,'Speed Bin B-A'!M2023,'Speed Bin B-A'!M2127,'Speed Bin B-A'!M2231,'Speed Bin B-A'!M2335,'Speed Bin B-A'!M2439,'Speed Bin B-A'!M2543,'Speed Bin B-A'!M2647,'Speed Bin B-A'!M2751,'Speed Bin B-A'!M2855)</f>
        <v>0</v>
      </c>
      <c r="N352" s="273">
        <f>SUM('Speed Bin B-A'!N47,'Speed Bin B-A'!N151,'Speed Bin B-A'!N255,'Speed Bin B-A'!N359,'Speed Bin B-A'!N463,'Speed Bin B-A'!N567,'Speed Bin B-A'!N671,'Speed Bin B-A'!N775,'Speed Bin B-A'!N879,'Speed Bin B-A'!N983,'Speed Bin B-A'!N1087,'Speed Bin B-A'!N1191,'Speed Bin B-A'!N1295,'Speed Bin B-A'!N1399,'Speed Bin B-A'!N1503,'Speed Bin B-A'!N1607,'Speed Bin B-A'!N1711,'Speed Bin B-A'!N1815,'Speed Bin B-A'!N1919,'Speed Bin B-A'!N2023,'Speed Bin B-A'!N2127,'Speed Bin B-A'!N2231,'Speed Bin B-A'!N2335,'Speed Bin B-A'!N2439,'Speed Bin B-A'!N2543,'Speed Bin B-A'!N2647,'Speed Bin B-A'!N2751,'Speed Bin B-A'!N2855)</f>
        <v>0</v>
      </c>
      <c r="O352" s="273">
        <f>SUM('Speed Bin B-A'!O47,'Speed Bin B-A'!O151,'Speed Bin B-A'!O255,'Speed Bin B-A'!O359,'Speed Bin B-A'!O463,'Speed Bin B-A'!O567,'Speed Bin B-A'!O671,'Speed Bin B-A'!O775,'Speed Bin B-A'!O879,'Speed Bin B-A'!O983,'Speed Bin B-A'!O1087,'Speed Bin B-A'!O1191,'Speed Bin B-A'!O1295,'Speed Bin B-A'!O1399,'Speed Bin B-A'!O1503,'Speed Bin B-A'!O1607,'Speed Bin B-A'!O1711,'Speed Bin B-A'!O1815,'Speed Bin B-A'!O1919,'Speed Bin B-A'!O2023,'Speed Bin B-A'!O2127,'Speed Bin B-A'!O2231,'Speed Bin B-A'!O2335,'Speed Bin B-A'!O2439,'Speed Bin B-A'!O2543,'Speed Bin B-A'!O2647,'Speed Bin B-A'!O2751,'Speed Bin B-A'!O2855)</f>
        <v>0</v>
      </c>
      <c r="P352" s="273">
        <f>SUM('Speed Bin B-A'!P47,'Speed Bin B-A'!P151,'Speed Bin B-A'!P255,'Speed Bin B-A'!P359,'Speed Bin B-A'!P463,'Speed Bin B-A'!P567,'Speed Bin B-A'!P671,'Speed Bin B-A'!P775,'Speed Bin B-A'!P879,'Speed Bin B-A'!P983,'Speed Bin B-A'!P1087,'Speed Bin B-A'!P1191,'Speed Bin B-A'!P1295,'Speed Bin B-A'!P1399,'Speed Bin B-A'!P1503,'Speed Bin B-A'!P1607,'Speed Bin B-A'!P1711,'Speed Bin B-A'!P1815,'Speed Bin B-A'!P1919,'Speed Bin B-A'!P2023,'Speed Bin B-A'!P2127,'Speed Bin B-A'!P2231,'Speed Bin B-A'!P2335,'Speed Bin B-A'!P2439,'Speed Bin B-A'!P2543,'Speed Bin B-A'!P2647,'Speed Bin B-A'!P2751,'Speed Bin B-A'!P2855)</f>
        <v>0</v>
      </c>
      <c r="Q352" s="273">
        <f>SUM('Speed Bin B-A'!Q47,'Speed Bin B-A'!Q151,'Speed Bin B-A'!Q255,'Speed Bin B-A'!Q359,'Speed Bin B-A'!Q463,'Speed Bin B-A'!Q567,'Speed Bin B-A'!Q671,'Speed Bin B-A'!Q775,'Speed Bin B-A'!Q879,'Speed Bin B-A'!Q983,'Speed Bin B-A'!Q1087,'Speed Bin B-A'!Q1191,'Speed Bin B-A'!Q1295,'Speed Bin B-A'!Q1399,'Speed Bin B-A'!Q1503,'Speed Bin B-A'!Q1607,'Speed Bin B-A'!Q1711,'Speed Bin B-A'!Q1815,'Speed Bin B-A'!Q1919,'Speed Bin B-A'!Q2023,'Speed Bin B-A'!Q2127,'Speed Bin B-A'!Q2231,'Speed Bin B-A'!Q2335,'Speed Bin B-A'!Q2439,'Speed Bin B-A'!Q2543,'Speed Bin B-A'!Q2647,'Speed Bin B-A'!Q2751,'Speed Bin B-A'!Q2855)</f>
        <v>0</v>
      </c>
      <c r="R352" s="273">
        <f>SUM('Speed Bin B-A'!R47,'Speed Bin B-A'!R151,'Speed Bin B-A'!R255,'Speed Bin B-A'!R359,'Speed Bin B-A'!R463,'Speed Bin B-A'!R567,'Speed Bin B-A'!R671,'Speed Bin B-A'!R775,'Speed Bin B-A'!R879,'Speed Bin B-A'!R983,'Speed Bin B-A'!R1087,'Speed Bin B-A'!R1191,'Speed Bin B-A'!R1295,'Speed Bin B-A'!R1399,'Speed Bin B-A'!R1503,'Speed Bin B-A'!R1607,'Speed Bin B-A'!R1711,'Speed Bin B-A'!R1815,'Speed Bin B-A'!R1919,'Speed Bin B-A'!R2023,'Speed Bin B-A'!R2127,'Speed Bin B-A'!R2231,'Speed Bin B-A'!R2335,'Speed Bin B-A'!R2439,'Speed Bin B-A'!R2543,'Speed Bin B-A'!R2647,'Speed Bin B-A'!R2751,'Speed Bin B-A'!R2855)</f>
        <v>0</v>
      </c>
      <c r="S352" s="273">
        <f>SUM('Speed Bin B-A'!S47,'Speed Bin B-A'!S151,'Speed Bin B-A'!S255,'Speed Bin B-A'!S359,'Speed Bin B-A'!S463,'Speed Bin B-A'!S567,'Speed Bin B-A'!S671,'Speed Bin B-A'!S775,'Speed Bin B-A'!S879,'Speed Bin B-A'!S983,'Speed Bin B-A'!S1087,'Speed Bin B-A'!S1191,'Speed Bin B-A'!S1295,'Speed Bin B-A'!S1399,'Speed Bin B-A'!S1503,'Speed Bin B-A'!S1607,'Speed Bin B-A'!S1711,'Speed Bin B-A'!S1815,'Speed Bin B-A'!S1919,'Speed Bin B-A'!S2023,'Speed Bin B-A'!S2127,'Speed Bin B-A'!S2231,'Speed Bin B-A'!S2335,'Speed Bin B-A'!S2439,'Speed Bin B-A'!S2543,'Speed Bin B-A'!S2647,'Speed Bin B-A'!S2751,'Speed Bin B-A'!S2855)</f>
        <v>0</v>
      </c>
      <c r="T352" s="273">
        <f>SUM('Speed Bin B-A'!T47,'Speed Bin B-A'!T151,'Speed Bin B-A'!T255,'Speed Bin B-A'!T359,'Speed Bin B-A'!T463,'Speed Bin B-A'!T567,'Speed Bin B-A'!T671,'Speed Bin B-A'!T775,'Speed Bin B-A'!T879,'Speed Bin B-A'!T983,'Speed Bin B-A'!T1087,'Speed Bin B-A'!T1191,'Speed Bin B-A'!T1295,'Speed Bin B-A'!T1399,'Speed Bin B-A'!T1503,'Speed Bin B-A'!T1607,'Speed Bin B-A'!T1711,'Speed Bin B-A'!T1815,'Speed Bin B-A'!T1919,'Speed Bin B-A'!T2023,'Speed Bin B-A'!T2127,'Speed Bin B-A'!T2231,'Speed Bin B-A'!T2335,'Speed Bin B-A'!T2439,'Speed Bin B-A'!T2543,'Speed Bin B-A'!T2647,'Speed Bin B-A'!T2751,'Speed Bin B-A'!T2855)</f>
        <v>0</v>
      </c>
      <c r="U352" s="273">
        <f>SUM('Speed Bin B-A'!U47,'Speed Bin B-A'!U151,'Speed Bin B-A'!U255,'Speed Bin B-A'!U359,'Speed Bin B-A'!U463,'Speed Bin B-A'!U567,'Speed Bin B-A'!U671,'Speed Bin B-A'!U775,'Speed Bin B-A'!U879,'Speed Bin B-A'!U983,'Speed Bin B-A'!U1087,'Speed Bin B-A'!U1191,'Speed Bin B-A'!U1295,'Speed Bin B-A'!U1399,'Speed Bin B-A'!U1503,'Speed Bin B-A'!U1607,'Speed Bin B-A'!U1711,'Speed Bin B-A'!U1815,'Speed Bin B-A'!U1919,'Speed Bin B-A'!U2023,'Speed Bin B-A'!U2127,'Speed Bin B-A'!U2231,'Speed Bin B-A'!U2335,'Speed Bin B-A'!U2439,'Speed Bin B-A'!U2543,'Speed Bin B-A'!U2647,'Speed Bin B-A'!U2751,'Speed Bin B-A'!U2855)</f>
        <v>0</v>
      </c>
      <c r="V352" s="274">
        <f>IFERROR(AVERAGE('Speed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20.604999999999997</v>
      </c>
      <c r="W352" s="274">
        <f>IFERROR(AVERAGE('Speed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24.111764705882354</v>
      </c>
      <c r="X352" s="282"/>
      <c r="Y352" s="282"/>
    </row>
    <row r="353" spans="1:25" x14ac:dyDescent="0.25">
      <c r="A353" s="272">
        <v>0.38541666666666702</v>
      </c>
      <c r="B353" s="273">
        <f>SUM('Speed Bin B-A'!B48,'Speed Bin B-A'!B152,'Speed Bin B-A'!B256,'Speed Bin B-A'!B360,'Speed Bin B-A'!B464,'Speed Bin B-A'!B568,'Speed Bin B-A'!B672,'Speed Bin B-A'!B776,'Speed Bin B-A'!B880,'Speed Bin B-A'!B984,'Speed Bin B-A'!B1088,'Speed Bin B-A'!B1192,'Speed Bin B-A'!B1296,'Speed Bin B-A'!B1400,'Speed Bin B-A'!B1504,'Speed Bin B-A'!B1608,'Speed Bin B-A'!B1712,'Speed Bin B-A'!B1816,'Speed Bin B-A'!B1920,'Speed Bin B-A'!B2024,'Speed Bin B-A'!B2128,'Speed Bin B-A'!B2232,'Speed Bin B-A'!B2336,'Speed Bin B-A'!B2440,'Speed Bin B-A'!B2544,'Speed Bin B-A'!B2648,'Speed Bin B-A'!B2752,'Speed Bin B-A'!B2856)</f>
        <v>554</v>
      </c>
      <c r="C353" s="273">
        <f>SUM('Speed Bin B-A'!C48,'Speed Bin B-A'!C152,'Speed Bin B-A'!C256,'Speed Bin B-A'!C360,'Speed Bin B-A'!C464,'Speed Bin B-A'!C568,'Speed Bin B-A'!C672,'Speed Bin B-A'!C776,'Speed Bin B-A'!C880,'Speed Bin B-A'!C984,'Speed Bin B-A'!C1088,'Speed Bin B-A'!C1192,'Speed Bin B-A'!C1296,'Speed Bin B-A'!C1400,'Speed Bin B-A'!C1504,'Speed Bin B-A'!C1608,'Speed Bin B-A'!C1712,'Speed Bin B-A'!C1816,'Speed Bin B-A'!C1920,'Speed Bin B-A'!C2024,'Speed Bin B-A'!C2128,'Speed Bin B-A'!C2232,'Speed Bin B-A'!C2336,'Speed Bin B-A'!C2440,'Speed Bin B-A'!C2544,'Speed Bin B-A'!C2648,'Speed Bin B-A'!C2752,'Speed Bin B-A'!C2856)</f>
        <v>2</v>
      </c>
      <c r="D353" s="273">
        <f>SUM('Speed Bin B-A'!D48,'Speed Bin B-A'!D152,'Speed Bin B-A'!D256,'Speed Bin B-A'!D360,'Speed Bin B-A'!D464,'Speed Bin B-A'!D568,'Speed Bin B-A'!D672,'Speed Bin B-A'!D776,'Speed Bin B-A'!D880,'Speed Bin B-A'!D984,'Speed Bin B-A'!D1088,'Speed Bin B-A'!D1192,'Speed Bin B-A'!D1296,'Speed Bin B-A'!D1400,'Speed Bin B-A'!D1504,'Speed Bin B-A'!D1608,'Speed Bin B-A'!D1712,'Speed Bin B-A'!D1816,'Speed Bin B-A'!D1920,'Speed Bin B-A'!D2024,'Speed Bin B-A'!D2128,'Speed Bin B-A'!D2232,'Speed Bin B-A'!D2336,'Speed Bin B-A'!D2440,'Speed Bin B-A'!D2544,'Speed Bin B-A'!D2648,'Speed Bin B-A'!D2752,'Speed Bin B-A'!D2856)</f>
        <v>30</v>
      </c>
      <c r="E353" s="273">
        <f>SUM('Speed Bin B-A'!E48,'Speed Bin B-A'!E152,'Speed Bin B-A'!E256,'Speed Bin B-A'!E360,'Speed Bin B-A'!E464,'Speed Bin B-A'!E568,'Speed Bin B-A'!E672,'Speed Bin B-A'!E776,'Speed Bin B-A'!E880,'Speed Bin B-A'!E984,'Speed Bin B-A'!E1088,'Speed Bin B-A'!E1192,'Speed Bin B-A'!E1296,'Speed Bin B-A'!E1400,'Speed Bin B-A'!E1504,'Speed Bin B-A'!E1608,'Speed Bin B-A'!E1712,'Speed Bin B-A'!E1816,'Speed Bin B-A'!E1920,'Speed Bin B-A'!E2024,'Speed Bin B-A'!E2128,'Speed Bin B-A'!E2232,'Speed Bin B-A'!E2336,'Speed Bin B-A'!E2440,'Speed Bin B-A'!E2544,'Speed Bin B-A'!E2648,'Speed Bin B-A'!E2752,'Speed Bin B-A'!E2856)</f>
        <v>173</v>
      </c>
      <c r="F353" s="273">
        <f>SUM('Speed Bin B-A'!F48,'Speed Bin B-A'!F152,'Speed Bin B-A'!F256,'Speed Bin B-A'!F360,'Speed Bin B-A'!F464,'Speed Bin B-A'!F568,'Speed Bin B-A'!F672,'Speed Bin B-A'!F776,'Speed Bin B-A'!F880,'Speed Bin B-A'!F984,'Speed Bin B-A'!F1088,'Speed Bin B-A'!F1192,'Speed Bin B-A'!F1296,'Speed Bin B-A'!F1400,'Speed Bin B-A'!F1504,'Speed Bin B-A'!F1608,'Speed Bin B-A'!F1712,'Speed Bin B-A'!F1816,'Speed Bin B-A'!F1920,'Speed Bin B-A'!F2024,'Speed Bin B-A'!F2128,'Speed Bin B-A'!F2232,'Speed Bin B-A'!F2336,'Speed Bin B-A'!F2440,'Speed Bin B-A'!F2544,'Speed Bin B-A'!F2648,'Speed Bin B-A'!F2752,'Speed Bin B-A'!F2856)</f>
        <v>294</v>
      </c>
      <c r="G353" s="273">
        <f>SUM('Speed Bin B-A'!G48,'Speed Bin B-A'!G152,'Speed Bin B-A'!G256,'Speed Bin B-A'!G360,'Speed Bin B-A'!G464,'Speed Bin B-A'!G568,'Speed Bin B-A'!G672,'Speed Bin B-A'!G776,'Speed Bin B-A'!G880,'Speed Bin B-A'!G984,'Speed Bin B-A'!G1088,'Speed Bin B-A'!G1192,'Speed Bin B-A'!G1296,'Speed Bin B-A'!G1400,'Speed Bin B-A'!G1504,'Speed Bin B-A'!G1608,'Speed Bin B-A'!G1712,'Speed Bin B-A'!G1816,'Speed Bin B-A'!G1920,'Speed Bin B-A'!G2024,'Speed Bin B-A'!G2128,'Speed Bin B-A'!G2232,'Speed Bin B-A'!G2336,'Speed Bin B-A'!G2440,'Speed Bin B-A'!G2544,'Speed Bin B-A'!G2648,'Speed Bin B-A'!G2752,'Speed Bin B-A'!G2856)</f>
        <v>53</v>
      </c>
      <c r="H353" s="273">
        <f>SUM('Speed Bin B-A'!H48,'Speed Bin B-A'!H152,'Speed Bin B-A'!H256,'Speed Bin B-A'!H360,'Speed Bin B-A'!H464,'Speed Bin B-A'!H568,'Speed Bin B-A'!H672,'Speed Bin B-A'!H776,'Speed Bin B-A'!H880,'Speed Bin B-A'!H984,'Speed Bin B-A'!H1088,'Speed Bin B-A'!H1192,'Speed Bin B-A'!H1296,'Speed Bin B-A'!H1400,'Speed Bin B-A'!H1504,'Speed Bin B-A'!H1608,'Speed Bin B-A'!H1712,'Speed Bin B-A'!H1816,'Speed Bin B-A'!H1920,'Speed Bin B-A'!H2024,'Speed Bin B-A'!H2128,'Speed Bin B-A'!H2232,'Speed Bin B-A'!H2336,'Speed Bin B-A'!H2440,'Speed Bin B-A'!H2544,'Speed Bin B-A'!H2648,'Speed Bin B-A'!H2752,'Speed Bin B-A'!H2856)</f>
        <v>2</v>
      </c>
      <c r="I353" s="273">
        <f>SUM('Speed Bin B-A'!I48,'Speed Bin B-A'!I152,'Speed Bin B-A'!I256,'Speed Bin B-A'!I360,'Speed Bin B-A'!I464,'Speed Bin B-A'!I568,'Speed Bin B-A'!I672,'Speed Bin B-A'!I776,'Speed Bin B-A'!I880,'Speed Bin B-A'!I984,'Speed Bin B-A'!I1088,'Speed Bin B-A'!I1192,'Speed Bin B-A'!I1296,'Speed Bin B-A'!I1400,'Speed Bin B-A'!I1504,'Speed Bin B-A'!I1608,'Speed Bin B-A'!I1712,'Speed Bin B-A'!I1816,'Speed Bin B-A'!I1920,'Speed Bin B-A'!I2024,'Speed Bin B-A'!I2128,'Speed Bin B-A'!I2232,'Speed Bin B-A'!I2336,'Speed Bin B-A'!I2440,'Speed Bin B-A'!I2544,'Speed Bin B-A'!I2648,'Speed Bin B-A'!I2752,'Speed Bin B-A'!I2856)</f>
        <v>0</v>
      </c>
      <c r="J353" s="273">
        <f>SUM('Speed Bin B-A'!J48,'Speed Bin B-A'!J152,'Speed Bin B-A'!J256,'Speed Bin B-A'!J360,'Speed Bin B-A'!J464,'Speed Bin B-A'!J568,'Speed Bin B-A'!J672,'Speed Bin B-A'!J776,'Speed Bin B-A'!J880,'Speed Bin B-A'!J984,'Speed Bin B-A'!J1088,'Speed Bin B-A'!J1192,'Speed Bin B-A'!J1296,'Speed Bin B-A'!J1400,'Speed Bin B-A'!J1504,'Speed Bin B-A'!J1608,'Speed Bin B-A'!J1712,'Speed Bin B-A'!J1816,'Speed Bin B-A'!J1920,'Speed Bin B-A'!J2024,'Speed Bin B-A'!J2128,'Speed Bin B-A'!J2232,'Speed Bin B-A'!J2336,'Speed Bin B-A'!J2440,'Speed Bin B-A'!J2544,'Speed Bin B-A'!J2648,'Speed Bin B-A'!J2752,'Speed Bin B-A'!J2856)</f>
        <v>0</v>
      </c>
      <c r="K353" s="273">
        <f>SUM('Speed Bin B-A'!K48,'Speed Bin B-A'!K152,'Speed Bin B-A'!K256,'Speed Bin B-A'!K360,'Speed Bin B-A'!K464,'Speed Bin B-A'!K568,'Speed Bin B-A'!K672,'Speed Bin B-A'!K776,'Speed Bin B-A'!K880,'Speed Bin B-A'!K984,'Speed Bin B-A'!K1088,'Speed Bin B-A'!K1192,'Speed Bin B-A'!K1296,'Speed Bin B-A'!K1400,'Speed Bin B-A'!K1504,'Speed Bin B-A'!K1608,'Speed Bin B-A'!K1712,'Speed Bin B-A'!K1816,'Speed Bin B-A'!K1920,'Speed Bin B-A'!K2024,'Speed Bin B-A'!K2128,'Speed Bin B-A'!K2232,'Speed Bin B-A'!K2336,'Speed Bin B-A'!K2440,'Speed Bin B-A'!K2544,'Speed Bin B-A'!K2648,'Speed Bin B-A'!K2752,'Speed Bin B-A'!K2856)</f>
        <v>0</v>
      </c>
      <c r="L353" s="273">
        <f>SUM('Speed Bin B-A'!L48,'Speed Bin B-A'!L152,'Speed Bin B-A'!L256,'Speed Bin B-A'!L360,'Speed Bin B-A'!L464,'Speed Bin B-A'!L568,'Speed Bin B-A'!L672,'Speed Bin B-A'!L776,'Speed Bin B-A'!L880,'Speed Bin B-A'!L984,'Speed Bin B-A'!L1088,'Speed Bin B-A'!L1192,'Speed Bin B-A'!L1296,'Speed Bin B-A'!L1400,'Speed Bin B-A'!L1504,'Speed Bin B-A'!L1608,'Speed Bin B-A'!L1712,'Speed Bin B-A'!L1816,'Speed Bin B-A'!L1920,'Speed Bin B-A'!L2024,'Speed Bin B-A'!L2128,'Speed Bin B-A'!L2232,'Speed Bin B-A'!L2336,'Speed Bin B-A'!L2440,'Speed Bin B-A'!L2544,'Speed Bin B-A'!L2648,'Speed Bin B-A'!L2752,'Speed Bin B-A'!L2856)</f>
        <v>0</v>
      </c>
      <c r="M353" s="273">
        <f>SUM('Speed Bin B-A'!M48,'Speed Bin B-A'!M152,'Speed Bin B-A'!M256,'Speed Bin B-A'!M360,'Speed Bin B-A'!M464,'Speed Bin B-A'!M568,'Speed Bin B-A'!M672,'Speed Bin B-A'!M776,'Speed Bin B-A'!M880,'Speed Bin B-A'!M984,'Speed Bin B-A'!M1088,'Speed Bin B-A'!M1192,'Speed Bin B-A'!M1296,'Speed Bin B-A'!M1400,'Speed Bin B-A'!M1504,'Speed Bin B-A'!M1608,'Speed Bin B-A'!M1712,'Speed Bin B-A'!M1816,'Speed Bin B-A'!M1920,'Speed Bin B-A'!M2024,'Speed Bin B-A'!M2128,'Speed Bin B-A'!M2232,'Speed Bin B-A'!M2336,'Speed Bin B-A'!M2440,'Speed Bin B-A'!M2544,'Speed Bin B-A'!M2648,'Speed Bin B-A'!M2752,'Speed Bin B-A'!M2856)</f>
        <v>0</v>
      </c>
      <c r="N353" s="273">
        <f>SUM('Speed Bin B-A'!N48,'Speed Bin B-A'!N152,'Speed Bin B-A'!N256,'Speed Bin B-A'!N360,'Speed Bin B-A'!N464,'Speed Bin B-A'!N568,'Speed Bin B-A'!N672,'Speed Bin B-A'!N776,'Speed Bin B-A'!N880,'Speed Bin B-A'!N984,'Speed Bin B-A'!N1088,'Speed Bin B-A'!N1192,'Speed Bin B-A'!N1296,'Speed Bin B-A'!N1400,'Speed Bin B-A'!N1504,'Speed Bin B-A'!N1608,'Speed Bin B-A'!N1712,'Speed Bin B-A'!N1816,'Speed Bin B-A'!N1920,'Speed Bin B-A'!N2024,'Speed Bin B-A'!N2128,'Speed Bin B-A'!N2232,'Speed Bin B-A'!N2336,'Speed Bin B-A'!N2440,'Speed Bin B-A'!N2544,'Speed Bin B-A'!N2648,'Speed Bin B-A'!N2752,'Speed Bin B-A'!N2856)</f>
        <v>0</v>
      </c>
      <c r="O353" s="273">
        <f>SUM('Speed Bin B-A'!O48,'Speed Bin B-A'!O152,'Speed Bin B-A'!O256,'Speed Bin B-A'!O360,'Speed Bin B-A'!O464,'Speed Bin B-A'!O568,'Speed Bin B-A'!O672,'Speed Bin B-A'!O776,'Speed Bin B-A'!O880,'Speed Bin B-A'!O984,'Speed Bin B-A'!O1088,'Speed Bin B-A'!O1192,'Speed Bin B-A'!O1296,'Speed Bin B-A'!O1400,'Speed Bin B-A'!O1504,'Speed Bin B-A'!O1608,'Speed Bin B-A'!O1712,'Speed Bin B-A'!O1816,'Speed Bin B-A'!O1920,'Speed Bin B-A'!O2024,'Speed Bin B-A'!O2128,'Speed Bin B-A'!O2232,'Speed Bin B-A'!O2336,'Speed Bin B-A'!O2440,'Speed Bin B-A'!O2544,'Speed Bin B-A'!O2648,'Speed Bin B-A'!O2752,'Speed Bin B-A'!O2856)</f>
        <v>0</v>
      </c>
      <c r="P353" s="273">
        <f>SUM('Speed Bin B-A'!P48,'Speed Bin B-A'!P152,'Speed Bin B-A'!P256,'Speed Bin B-A'!P360,'Speed Bin B-A'!P464,'Speed Bin B-A'!P568,'Speed Bin B-A'!P672,'Speed Bin B-A'!P776,'Speed Bin B-A'!P880,'Speed Bin B-A'!P984,'Speed Bin B-A'!P1088,'Speed Bin B-A'!P1192,'Speed Bin B-A'!P1296,'Speed Bin B-A'!P1400,'Speed Bin B-A'!P1504,'Speed Bin B-A'!P1608,'Speed Bin B-A'!P1712,'Speed Bin B-A'!P1816,'Speed Bin B-A'!P1920,'Speed Bin B-A'!P2024,'Speed Bin B-A'!P2128,'Speed Bin B-A'!P2232,'Speed Bin B-A'!P2336,'Speed Bin B-A'!P2440,'Speed Bin B-A'!P2544,'Speed Bin B-A'!P2648,'Speed Bin B-A'!P2752,'Speed Bin B-A'!P2856)</f>
        <v>0</v>
      </c>
      <c r="Q353" s="273">
        <f>SUM('Speed Bin B-A'!Q48,'Speed Bin B-A'!Q152,'Speed Bin B-A'!Q256,'Speed Bin B-A'!Q360,'Speed Bin B-A'!Q464,'Speed Bin B-A'!Q568,'Speed Bin B-A'!Q672,'Speed Bin B-A'!Q776,'Speed Bin B-A'!Q880,'Speed Bin B-A'!Q984,'Speed Bin B-A'!Q1088,'Speed Bin B-A'!Q1192,'Speed Bin B-A'!Q1296,'Speed Bin B-A'!Q1400,'Speed Bin B-A'!Q1504,'Speed Bin B-A'!Q1608,'Speed Bin B-A'!Q1712,'Speed Bin B-A'!Q1816,'Speed Bin B-A'!Q1920,'Speed Bin B-A'!Q2024,'Speed Bin B-A'!Q2128,'Speed Bin B-A'!Q2232,'Speed Bin B-A'!Q2336,'Speed Bin B-A'!Q2440,'Speed Bin B-A'!Q2544,'Speed Bin B-A'!Q2648,'Speed Bin B-A'!Q2752,'Speed Bin B-A'!Q2856)</f>
        <v>0</v>
      </c>
      <c r="R353" s="273">
        <f>SUM('Speed Bin B-A'!R48,'Speed Bin B-A'!R152,'Speed Bin B-A'!R256,'Speed Bin B-A'!R360,'Speed Bin B-A'!R464,'Speed Bin B-A'!R568,'Speed Bin B-A'!R672,'Speed Bin B-A'!R776,'Speed Bin B-A'!R880,'Speed Bin B-A'!R984,'Speed Bin B-A'!R1088,'Speed Bin B-A'!R1192,'Speed Bin B-A'!R1296,'Speed Bin B-A'!R1400,'Speed Bin B-A'!R1504,'Speed Bin B-A'!R1608,'Speed Bin B-A'!R1712,'Speed Bin B-A'!R1816,'Speed Bin B-A'!R1920,'Speed Bin B-A'!R2024,'Speed Bin B-A'!R2128,'Speed Bin B-A'!R2232,'Speed Bin B-A'!R2336,'Speed Bin B-A'!R2440,'Speed Bin B-A'!R2544,'Speed Bin B-A'!R2648,'Speed Bin B-A'!R2752,'Speed Bin B-A'!R2856)</f>
        <v>0</v>
      </c>
      <c r="S353" s="273">
        <f>SUM('Speed Bin B-A'!S48,'Speed Bin B-A'!S152,'Speed Bin B-A'!S256,'Speed Bin B-A'!S360,'Speed Bin B-A'!S464,'Speed Bin B-A'!S568,'Speed Bin B-A'!S672,'Speed Bin B-A'!S776,'Speed Bin B-A'!S880,'Speed Bin B-A'!S984,'Speed Bin B-A'!S1088,'Speed Bin B-A'!S1192,'Speed Bin B-A'!S1296,'Speed Bin B-A'!S1400,'Speed Bin B-A'!S1504,'Speed Bin B-A'!S1608,'Speed Bin B-A'!S1712,'Speed Bin B-A'!S1816,'Speed Bin B-A'!S1920,'Speed Bin B-A'!S2024,'Speed Bin B-A'!S2128,'Speed Bin B-A'!S2232,'Speed Bin B-A'!S2336,'Speed Bin B-A'!S2440,'Speed Bin B-A'!S2544,'Speed Bin B-A'!S2648,'Speed Bin B-A'!S2752,'Speed Bin B-A'!S2856)</f>
        <v>0</v>
      </c>
      <c r="T353" s="273">
        <f>SUM('Speed Bin B-A'!T48,'Speed Bin B-A'!T152,'Speed Bin B-A'!T256,'Speed Bin B-A'!T360,'Speed Bin B-A'!T464,'Speed Bin B-A'!T568,'Speed Bin B-A'!T672,'Speed Bin B-A'!T776,'Speed Bin B-A'!T880,'Speed Bin B-A'!T984,'Speed Bin B-A'!T1088,'Speed Bin B-A'!T1192,'Speed Bin B-A'!T1296,'Speed Bin B-A'!T1400,'Speed Bin B-A'!T1504,'Speed Bin B-A'!T1608,'Speed Bin B-A'!T1712,'Speed Bin B-A'!T1816,'Speed Bin B-A'!T1920,'Speed Bin B-A'!T2024,'Speed Bin B-A'!T2128,'Speed Bin B-A'!T2232,'Speed Bin B-A'!T2336,'Speed Bin B-A'!T2440,'Speed Bin B-A'!T2544,'Speed Bin B-A'!T2648,'Speed Bin B-A'!T2752,'Speed Bin B-A'!T2856)</f>
        <v>0</v>
      </c>
      <c r="U353" s="273">
        <f>SUM('Speed Bin B-A'!U48,'Speed Bin B-A'!U152,'Speed Bin B-A'!U256,'Speed Bin B-A'!U360,'Speed Bin B-A'!U464,'Speed Bin B-A'!U568,'Speed Bin B-A'!U672,'Speed Bin B-A'!U776,'Speed Bin B-A'!U880,'Speed Bin B-A'!U984,'Speed Bin B-A'!U1088,'Speed Bin B-A'!U1192,'Speed Bin B-A'!U1296,'Speed Bin B-A'!U1400,'Speed Bin B-A'!U1504,'Speed Bin B-A'!U1608,'Speed Bin B-A'!U1712,'Speed Bin B-A'!U1816,'Speed Bin B-A'!U1920,'Speed Bin B-A'!U2024,'Speed Bin B-A'!U2128,'Speed Bin B-A'!U2232,'Speed Bin B-A'!U2336,'Speed Bin B-A'!U2440,'Speed Bin B-A'!U2544,'Speed Bin B-A'!U2648,'Speed Bin B-A'!U2752,'Speed Bin B-A'!U2856)</f>
        <v>0</v>
      </c>
      <c r="V353" s="274">
        <f>IFERROR(AVERAGE('Speed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20.973684210526319</v>
      </c>
      <c r="W353" s="274">
        <f>IFERROR(AVERAGE('Speed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23.905882352941177</v>
      </c>
      <c r="X353" s="282"/>
      <c r="Y353" s="282"/>
    </row>
    <row r="354" spans="1:25" x14ac:dyDescent="0.25">
      <c r="A354" s="272">
        <v>0.39583333333333298</v>
      </c>
      <c r="B354" s="273">
        <f>SUM('Speed Bin B-A'!B49,'Speed Bin B-A'!B153,'Speed Bin B-A'!B257,'Speed Bin B-A'!B361,'Speed Bin B-A'!B465,'Speed Bin B-A'!B569,'Speed Bin B-A'!B673,'Speed Bin B-A'!B777,'Speed Bin B-A'!B881,'Speed Bin B-A'!B985,'Speed Bin B-A'!B1089,'Speed Bin B-A'!B1193,'Speed Bin B-A'!B1297,'Speed Bin B-A'!B1401,'Speed Bin B-A'!B1505,'Speed Bin B-A'!B1609,'Speed Bin B-A'!B1713,'Speed Bin B-A'!B1817,'Speed Bin B-A'!B1921,'Speed Bin B-A'!B2025,'Speed Bin B-A'!B2129,'Speed Bin B-A'!B2233,'Speed Bin B-A'!B2337,'Speed Bin B-A'!B2441,'Speed Bin B-A'!B2545,'Speed Bin B-A'!B2649,'Speed Bin B-A'!B2753,'Speed Bin B-A'!B2857)</f>
        <v>566</v>
      </c>
      <c r="C354" s="273">
        <f>SUM('Speed Bin B-A'!C49,'Speed Bin B-A'!C153,'Speed Bin B-A'!C257,'Speed Bin B-A'!C361,'Speed Bin B-A'!C465,'Speed Bin B-A'!C569,'Speed Bin B-A'!C673,'Speed Bin B-A'!C777,'Speed Bin B-A'!C881,'Speed Bin B-A'!C985,'Speed Bin B-A'!C1089,'Speed Bin B-A'!C1193,'Speed Bin B-A'!C1297,'Speed Bin B-A'!C1401,'Speed Bin B-A'!C1505,'Speed Bin B-A'!C1609,'Speed Bin B-A'!C1713,'Speed Bin B-A'!C1817,'Speed Bin B-A'!C1921,'Speed Bin B-A'!C2025,'Speed Bin B-A'!C2129,'Speed Bin B-A'!C2233,'Speed Bin B-A'!C2337,'Speed Bin B-A'!C2441,'Speed Bin B-A'!C2545,'Speed Bin B-A'!C2649,'Speed Bin B-A'!C2753,'Speed Bin B-A'!C2857)</f>
        <v>7</v>
      </c>
      <c r="D354" s="273">
        <f>SUM('Speed Bin B-A'!D49,'Speed Bin B-A'!D153,'Speed Bin B-A'!D257,'Speed Bin B-A'!D361,'Speed Bin B-A'!D465,'Speed Bin B-A'!D569,'Speed Bin B-A'!D673,'Speed Bin B-A'!D777,'Speed Bin B-A'!D881,'Speed Bin B-A'!D985,'Speed Bin B-A'!D1089,'Speed Bin B-A'!D1193,'Speed Bin B-A'!D1297,'Speed Bin B-A'!D1401,'Speed Bin B-A'!D1505,'Speed Bin B-A'!D1609,'Speed Bin B-A'!D1713,'Speed Bin B-A'!D1817,'Speed Bin B-A'!D1921,'Speed Bin B-A'!D2025,'Speed Bin B-A'!D2129,'Speed Bin B-A'!D2233,'Speed Bin B-A'!D2337,'Speed Bin B-A'!D2441,'Speed Bin B-A'!D2545,'Speed Bin B-A'!D2649,'Speed Bin B-A'!D2753,'Speed Bin B-A'!D2857)</f>
        <v>25</v>
      </c>
      <c r="E354" s="273">
        <f>SUM('Speed Bin B-A'!E49,'Speed Bin B-A'!E153,'Speed Bin B-A'!E257,'Speed Bin B-A'!E361,'Speed Bin B-A'!E465,'Speed Bin B-A'!E569,'Speed Bin B-A'!E673,'Speed Bin B-A'!E777,'Speed Bin B-A'!E881,'Speed Bin B-A'!E985,'Speed Bin B-A'!E1089,'Speed Bin B-A'!E1193,'Speed Bin B-A'!E1297,'Speed Bin B-A'!E1401,'Speed Bin B-A'!E1505,'Speed Bin B-A'!E1609,'Speed Bin B-A'!E1713,'Speed Bin B-A'!E1817,'Speed Bin B-A'!E1921,'Speed Bin B-A'!E2025,'Speed Bin B-A'!E2129,'Speed Bin B-A'!E2233,'Speed Bin B-A'!E2337,'Speed Bin B-A'!E2441,'Speed Bin B-A'!E2545,'Speed Bin B-A'!E2649,'Speed Bin B-A'!E2753,'Speed Bin B-A'!E2857)</f>
        <v>244</v>
      </c>
      <c r="F354" s="273">
        <f>SUM('Speed Bin B-A'!F49,'Speed Bin B-A'!F153,'Speed Bin B-A'!F257,'Speed Bin B-A'!F361,'Speed Bin B-A'!F465,'Speed Bin B-A'!F569,'Speed Bin B-A'!F673,'Speed Bin B-A'!F777,'Speed Bin B-A'!F881,'Speed Bin B-A'!F985,'Speed Bin B-A'!F1089,'Speed Bin B-A'!F1193,'Speed Bin B-A'!F1297,'Speed Bin B-A'!F1401,'Speed Bin B-A'!F1505,'Speed Bin B-A'!F1609,'Speed Bin B-A'!F1713,'Speed Bin B-A'!F1817,'Speed Bin B-A'!F1921,'Speed Bin B-A'!F2025,'Speed Bin B-A'!F2129,'Speed Bin B-A'!F2233,'Speed Bin B-A'!F2337,'Speed Bin B-A'!F2441,'Speed Bin B-A'!F2545,'Speed Bin B-A'!F2649,'Speed Bin B-A'!F2753,'Speed Bin B-A'!F2857)</f>
        <v>251</v>
      </c>
      <c r="G354" s="273">
        <f>SUM('Speed Bin B-A'!G49,'Speed Bin B-A'!G153,'Speed Bin B-A'!G257,'Speed Bin B-A'!G361,'Speed Bin B-A'!G465,'Speed Bin B-A'!G569,'Speed Bin B-A'!G673,'Speed Bin B-A'!G777,'Speed Bin B-A'!G881,'Speed Bin B-A'!G985,'Speed Bin B-A'!G1089,'Speed Bin B-A'!G1193,'Speed Bin B-A'!G1297,'Speed Bin B-A'!G1401,'Speed Bin B-A'!G1505,'Speed Bin B-A'!G1609,'Speed Bin B-A'!G1713,'Speed Bin B-A'!G1817,'Speed Bin B-A'!G1921,'Speed Bin B-A'!G2025,'Speed Bin B-A'!G2129,'Speed Bin B-A'!G2233,'Speed Bin B-A'!G2337,'Speed Bin B-A'!G2441,'Speed Bin B-A'!G2545,'Speed Bin B-A'!G2649,'Speed Bin B-A'!G2753,'Speed Bin B-A'!G2857)</f>
        <v>33</v>
      </c>
      <c r="H354" s="273">
        <f>SUM('Speed Bin B-A'!H49,'Speed Bin B-A'!H153,'Speed Bin B-A'!H257,'Speed Bin B-A'!H361,'Speed Bin B-A'!H465,'Speed Bin B-A'!H569,'Speed Bin B-A'!H673,'Speed Bin B-A'!H777,'Speed Bin B-A'!H881,'Speed Bin B-A'!H985,'Speed Bin B-A'!H1089,'Speed Bin B-A'!H1193,'Speed Bin B-A'!H1297,'Speed Bin B-A'!H1401,'Speed Bin B-A'!H1505,'Speed Bin B-A'!H1609,'Speed Bin B-A'!H1713,'Speed Bin B-A'!H1817,'Speed Bin B-A'!H1921,'Speed Bin B-A'!H2025,'Speed Bin B-A'!H2129,'Speed Bin B-A'!H2233,'Speed Bin B-A'!H2337,'Speed Bin B-A'!H2441,'Speed Bin B-A'!H2545,'Speed Bin B-A'!H2649,'Speed Bin B-A'!H2753,'Speed Bin B-A'!H2857)</f>
        <v>6</v>
      </c>
      <c r="I354" s="273">
        <f>SUM('Speed Bin B-A'!I49,'Speed Bin B-A'!I153,'Speed Bin B-A'!I257,'Speed Bin B-A'!I361,'Speed Bin B-A'!I465,'Speed Bin B-A'!I569,'Speed Bin B-A'!I673,'Speed Bin B-A'!I777,'Speed Bin B-A'!I881,'Speed Bin B-A'!I985,'Speed Bin B-A'!I1089,'Speed Bin B-A'!I1193,'Speed Bin B-A'!I1297,'Speed Bin B-A'!I1401,'Speed Bin B-A'!I1505,'Speed Bin B-A'!I1609,'Speed Bin B-A'!I1713,'Speed Bin B-A'!I1817,'Speed Bin B-A'!I1921,'Speed Bin B-A'!I2025,'Speed Bin B-A'!I2129,'Speed Bin B-A'!I2233,'Speed Bin B-A'!I2337,'Speed Bin B-A'!I2441,'Speed Bin B-A'!I2545,'Speed Bin B-A'!I2649,'Speed Bin B-A'!I2753,'Speed Bin B-A'!I2857)</f>
        <v>0</v>
      </c>
      <c r="J354" s="273">
        <f>SUM('Speed Bin B-A'!J49,'Speed Bin B-A'!J153,'Speed Bin B-A'!J257,'Speed Bin B-A'!J361,'Speed Bin B-A'!J465,'Speed Bin B-A'!J569,'Speed Bin B-A'!J673,'Speed Bin B-A'!J777,'Speed Bin B-A'!J881,'Speed Bin B-A'!J985,'Speed Bin B-A'!J1089,'Speed Bin B-A'!J1193,'Speed Bin B-A'!J1297,'Speed Bin B-A'!J1401,'Speed Bin B-A'!J1505,'Speed Bin B-A'!J1609,'Speed Bin B-A'!J1713,'Speed Bin B-A'!J1817,'Speed Bin B-A'!J1921,'Speed Bin B-A'!J2025,'Speed Bin B-A'!J2129,'Speed Bin B-A'!J2233,'Speed Bin B-A'!J2337,'Speed Bin B-A'!J2441,'Speed Bin B-A'!J2545,'Speed Bin B-A'!J2649,'Speed Bin B-A'!J2753,'Speed Bin B-A'!J2857)</f>
        <v>0</v>
      </c>
      <c r="K354" s="273">
        <f>SUM('Speed Bin B-A'!K49,'Speed Bin B-A'!K153,'Speed Bin B-A'!K257,'Speed Bin B-A'!K361,'Speed Bin B-A'!K465,'Speed Bin B-A'!K569,'Speed Bin B-A'!K673,'Speed Bin B-A'!K777,'Speed Bin B-A'!K881,'Speed Bin B-A'!K985,'Speed Bin B-A'!K1089,'Speed Bin B-A'!K1193,'Speed Bin B-A'!K1297,'Speed Bin B-A'!K1401,'Speed Bin B-A'!K1505,'Speed Bin B-A'!K1609,'Speed Bin B-A'!K1713,'Speed Bin B-A'!K1817,'Speed Bin B-A'!K1921,'Speed Bin B-A'!K2025,'Speed Bin B-A'!K2129,'Speed Bin B-A'!K2233,'Speed Bin B-A'!K2337,'Speed Bin B-A'!K2441,'Speed Bin B-A'!K2545,'Speed Bin B-A'!K2649,'Speed Bin B-A'!K2753,'Speed Bin B-A'!K2857)</f>
        <v>0</v>
      </c>
      <c r="L354" s="273">
        <f>SUM('Speed Bin B-A'!L49,'Speed Bin B-A'!L153,'Speed Bin B-A'!L257,'Speed Bin B-A'!L361,'Speed Bin B-A'!L465,'Speed Bin B-A'!L569,'Speed Bin B-A'!L673,'Speed Bin B-A'!L777,'Speed Bin B-A'!L881,'Speed Bin B-A'!L985,'Speed Bin B-A'!L1089,'Speed Bin B-A'!L1193,'Speed Bin B-A'!L1297,'Speed Bin B-A'!L1401,'Speed Bin B-A'!L1505,'Speed Bin B-A'!L1609,'Speed Bin B-A'!L1713,'Speed Bin B-A'!L1817,'Speed Bin B-A'!L1921,'Speed Bin B-A'!L2025,'Speed Bin B-A'!L2129,'Speed Bin B-A'!L2233,'Speed Bin B-A'!L2337,'Speed Bin B-A'!L2441,'Speed Bin B-A'!L2545,'Speed Bin B-A'!L2649,'Speed Bin B-A'!L2753,'Speed Bin B-A'!L2857)</f>
        <v>0</v>
      </c>
      <c r="M354" s="273">
        <f>SUM('Speed Bin B-A'!M49,'Speed Bin B-A'!M153,'Speed Bin B-A'!M257,'Speed Bin B-A'!M361,'Speed Bin B-A'!M465,'Speed Bin B-A'!M569,'Speed Bin B-A'!M673,'Speed Bin B-A'!M777,'Speed Bin B-A'!M881,'Speed Bin B-A'!M985,'Speed Bin B-A'!M1089,'Speed Bin B-A'!M1193,'Speed Bin B-A'!M1297,'Speed Bin B-A'!M1401,'Speed Bin B-A'!M1505,'Speed Bin B-A'!M1609,'Speed Bin B-A'!M1713,'Speed Bin B-A'!M1817,'Speed Bin B-A'!M1921,'Speed Bin B-A'!M2025,'Speed Bin B-A'!M2129,'Speed Bin B-A'!M2233,'Speed Bin B-A'!M2337,'Speed Bin B-A'!M2441,'Speed Bin B-A'!M2545,'Speed Bin B-A'!M2649,'Speed Bin B-A'!M2753,'Speed Bin B-A'!M2857)</f>
        <v>0</v>
      </c>
      <c r="N354" s="273">
        <f>SUM('Speed Bin B-A'!N49,'Speed Bin B-A'!N153,'Speed Bin B-A'!N257,'Speed Bin B-A'!N361,'Speed Bin B-A'!N465,'Speed Bin B-A'!N569,'Speed Bin B-A'!N673,'Speed Bin B-A'!N777,'Speed Bin B-A'!N881,'Speed Bin B-A'!N985,'Speed Bin B-A'!N1089,'Speed Bin B-A'!N1193,'Speed Bin B-A'!N1297,'Speed Bin B-A'!N1401,'Speed Bin B-A'!N1505,'Speed Bin B-A'!N1609,'Speed Bin B-A'!N1713,'Speed Bin B-A'!N1817,'Speed Bin B-A'!N1921,'Speed Bin B-A'!N2025,'Speed Bin B-A'!N2129,'Speed Bin B-A'!N2233,'Speed Bin B-A'!N2337,'Speed Bin B-A'!N2441,'Speed Bin B-A'!N2545,'Speed Bin B-A'!N2649,'Speed Bin B-A'!N2753,'Speed Bin B-A'!N2857)</f>
        <v>0</v>
      </c>
      <c r="O354" s="273">
        <f>SUM('Speed Bin B-A'!O49,'Speed Bin B-A'!O153,'Speed Bin B-A'!O257,'Speed Bin B-A'!O361,'Speed Bin B-A'!O465,'Speed Bin B-A'!O569,'Speed Bin B-A'!O673,'Speed Bin B-A'!O777,'Speed Bin B-A'!O881,'Speed Bin B-A'!O985,'Speed Bin B-A'!O1089,'Speed Bin B-A'!O1193,'Speed Bin B-A'!O1297,'Speed Bin B-A'!O1401,'Speed Bin B-A'!O1505,'Speed Bin B-A'!O1609,'Speed Bin B-A'!O1713,'Speed Bin B-A'!O1817,'Speed Bin B-A'!O1921,'Speed Bin B-A'!O2025,'Speed Bin B-A'!O2129,'Speed Bin B-A'!O2233,'Speed Bin B-A'!O2337,'Speed Bin B-A'!O2441,'Speed Bin B-A'!O2545,'Speed Bin B-A'!O2649,'Speed Bin B-A'!O2753,'Speed Bin B-A'!O2857)</f>
        <v>0</v>
      </c>
      <c r="P354" s="273">
        <f>SUM('Speed Bin B-A'!P49,'Speed Bin B-A'!P153,'Speed Bin B-A'!P257,'Speed Bin B-A'!P361,'Speed Bin B-A'!P465,'Speed Bin B-A'!P569,'Speed Bin B-A'!P673,'Speed Bin B-A'!P777,'Speed Bin B-A'!P881,'Speed Bin B-A'!P985,'Speed Bin B-A'!P1089,'Speed Bin B-A'!P1193,'Speed Bin B-A'!P1297,'Speed Bin B-A'!P1401,'Speed Bin B-A'!P1505,'Speed Bin B-A'!P1609,'Speed Bin B-A'!P1713,'Speed Bin B-A'!P1817,'Speed Bin B-A'!P1921,'Speed Bin B-A'!P2025,'Speed Bin B-A'!P2129,'Speed Bin B-A'!P2233,'Speed Bin B-A'!P2337,'Speed Bin B-A'!P2441,'Speed Bin B-A'!P2545,'Speed Bin B-A'!P2649,'Speed Bin B-A'!P2753,'Speed Bin B-A'!P2857)</f>
        <v>0</v>
      </c>
      <c r="Q354" s="273">
        <f>SUM('Speed Bin B-A'!Q49,'Speed Bin B-A'!Q153,'Speed Bin B-A'!Q257,'Speed Bin B-A'!Q361,'Speed Bin B-A'!Q465,'Speed Bin B-A'!Q569,'Speed Bin B-A'!Q673,'Speed Bin B-A'!Q777,'Speed Bin B-A'!Q881,'Speed Bin B-A'!Q985,'Speed Bin B-A'!Q1089,'Speed Bin B-A'!Q1193,'Speed Bin B-A'!Q1297,'Speed Bin B-A'!Q1401,'Speed Bin B-A'!Q1505,'Speed Bin B-A'!Q1609,'Speed Bin B-A'!Q1713,'Speed Bin B-A'!Q1817,'Speed Bin B-A'!Q1921,'Speed Bin B-A'!Q2025,'Speed Bin B-A'!Q2129,'Speed Bin B-A'!Q2233,'Speed Bin B-A'!Q2337,'Speed Bin B-A'!Q2441,'Speed Bin B-A'!Q2545,'Speed Bin B-A'!Q2649,'Speed Bin B-A'!Q2753,'Speed Bin B-A'!Q2857)</f>
        <v>0</v>
      </c>
      <c r="R354" s="273">
        <f>SUM('Speed Bin B-A'!R49,'Speed Bin B-A'!R153,'Speed Bin B-A'!R257,'Speed Bin B-A'!R361,'Speed Bin B-A'!R465,'Speed Bin B-A'!R569,'Speed Bin B-A'!R673,'Speed Bin B-A'!R777,'Speed Bin B-A'!R881,'Speed Bin B-A'!R985,'Speed Bin B-A'!R1089,'Speed Bin B-A'!R1193,'Speed Bin B-A'!R1297,'Speed Bin B-A'!R1401,'Speed Bin B-A'!R1505,'Speed Bin B-A'!R1609,'Speed Bin B-A'!R1713,'Speed Bin B-A'!R1817,'Speed Bin B-A'!R1921,'Speed Bin B-A'!R2025,'Speed Bin B-A'!R2129,'Speed Bin B-A'!R2233,'Speed Bin B-A'!R2337,'Speed Bin B-A'!R2441,'Speed Bin B-A'!R2545,'Speed Bin B-A'!R2649,'Speed Bin B-A'!R2753,'Speed Bin B-A'!R2857)</f>
        <v>0</v>
      </c>
      <c r="S354" s="273">
        <f>SUM('Speed Bin B-A'!S49,'Speed Bin B-A'!S153,'Speed Bin B-A'!S257,'Speed Bin B-A'!S361,'Speed Bin B-A'!S465,'Speed Bin B-A'!S569,'Speed Bin B-A'!S673,'Speed Bin B-A'!S777,'Speed Bin B-A'!S881,'Speed Bin B-A'!S985,'Speed Bin B-A'!S1089,'Speed Bin B-A'!S1193,'Speed Bin B-A'!S1297,'Speed Bin B-A'!S1401,'Speed Bin B-A'!S1505,'Speed Bin B-A'!S1609,'Speed Bin B-A'!S1713,'Speed Bin B-A'!S1817,'Speed Bin B-A'!S1921,'Speed Bin B-A'!S2025,'Speed Bin B-A'!S2129,'Speed Bin B-A'!S2233,'Speed Bin B-A'!S2337,'Speed Bin B-A'!S2441,'Speed Bin B-A'!S2545,'Speed Bin B-A'!S2649,'Speed Bin B-A'!S2753,'Speed Bin B-A'!S2857)</f>
        <v>0</v>
      </c>
      <c r="T354" s="273">
        <f>SUM('Speed Bin B-A'!T49,'Speed Bin B-A'!T153,'Speed Bin B-A'!T257,'Speed Bin B-A'!T361,'Speed Bin B-A'!T465,'Speed Bin B-A'!T569,'Speed Bin B-A'!T673,'Speed Bin B-A'!T777,'Speed Bin B-A'!T881,'Speed Bin B-A'!T985,'Speed Bin B-A'!T1089,'Speed Bin B-A'!T1193,'Speed Bin B-A'!T1297,'Speed Bin B-A'!T1401,'Speed Bin B-A'!T1505,'Speed Bin B-A'!T1609,'Speed Bin B-A'!T1713,'Speed Bin B-A'!T1817,'Speed Bin B-A'!T1921,'Speed Bin B-A'!T2025,'Speed Bin B-A'!T2129,'Speed Bin B-A'!T2233,'Speed Bin B-A'!T2337,'Speed Bin B-A'!T2441,'Speed Bin B-A'!T2545,'Speed Bin B-A'!T2649,'Speed Bin B-A'!T2753,'Speed Bin B-A'!T2857)</f>
        <v>0</v>
      </c>
      <c r="U354" s="273">
        <f>SUM('Speed Bin B-A'!U49,'Speed Bin B-A'!U153,'Speed Bin B-A'!U257,'Speed Bin B-A'!U361,'Speed Bin B-A'!U465,'Speed Bin B-A'!U569,'Speed Bin B-A'!U673,'Speed Bin B-A'!U777,'Speed Bin B-A'!U881,'Speed Bin B-A'!U985,'Speed Bin B-A'!U1089,'Speed Bin B-A'!U1193,'Speed Bin B-A'!U1297,'Speed Bin B-A'!U1401,'Speed Bin B-A'!U1505,'Speed Bin B-A'!U1609,'Speed Bin B-A'!U1713,'Speed Bin B-A'!U1817,'Speed Bin B-A'!U1921,'Speed Bin B-A'!U2025,'Speed Bin B-A'!U2129,'Speed Bin B-A'!U2233,'Speed Bin B-A'!U2337,'Speed Bin B-A'!U2441,'Speed Bin B-A'!U2545,'Speed Bin B-A'!U2649,'Speed Bin B-A'!U2753,'Speed Bin B-A'!U2857)</f>
        <v>0</v>
      </c>
      <c r="V354" s="274">
        <f>IFERROR(AVERAGE('Speed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20.589999999999996</v>
      </c>
      <c r="W354" s="274">
        <f>IFERROR(AVERAGE('Speed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23.77058823529412</v>
      </c>
      <c r="X354" s="282"/>
      <c r="Y354" s="282"/>
    </row>
    <row r="355" spans="1:25" x14ac:dyDescent="0.25">
      <c r="A355" s="272">
        <v>0.40625</v>
      </c>
      <c r="B355" s="273">
        <f>SUM('Speed Bin B-A'!B50,'Speed Bin B-A'!B154,'Speed Bin B-A'!B258,'Speed Bin B-A'!B362,'Speed Bin B-A'!B466,'Speed Bin B-A'!B570,'Speed Bin B-A'!B674,'Speed Bin B-A'!B778,'Speed Bin B-A'!B882,'Speed Bin B-A'!B986,'Speed Bin B-A'!B1090,'Speed Bin B-A'!B1194,'Speed Bin B-A'!B1298,'Speed Bin B-A'!B1402,'Speed Bin B-A'!B1506,'Speed Bin B-A'!B1610,'Speed Bin B-A'!B1714,'Speed Bin B-A'!B1818,'Speed Bin B-A'!B1922,'Speed Bin B-A'!B2026,'Speed Bin B-A'!B2130,'Speed Bin B-A'!B2234,'Speed Bin B-A'!B2338,'Speed Bin B-A'!B2442,'Speed Bin B-A'!B2546,'Speed Bin B-A'!B2650,'Speed Bin B-A'!B2754,'Speed Bin B-A'!B2858)</f>
        <v>582</v>
      </c>
      <c r="C355" s="273">
        <f>SUM('Speed Bin B-A'!C50,'Speed Bin B-A'!C154,'Speed Bin B-A'!C258,'Speed Bin B-A'!C362,'Speed Bin B-A'!C466,'Speed Bin B-A'!C570,'Speed Bin B-A'!C674,'Speed Bin B-A'!C778,'Speed Bin B-A'!C882,'Speed Bin B-A'!C986,'Speed Bin B-A'!C1090,'Speed Bin B-A'!C1194,'Speed Bin B-A'!C1298,'Speed Bin B-A'!C1402,'Speed Bin B-A'!C1506,'Speed Bin B-A'!C1610,'Speed Bin B-A'!C1714,'Speed Bin B-A'!C1818,'Speed Bin B-A'!C1922,'Speed Bin B-A'!C2026,'Speed Bin B-A'!C2130,'Speed Bin B-A'!C2234,'Speed Bin B-A'!C2338,'Speed Bin B-A'!C2442,'Speed Bin B-A'!C2546,'Speed Bin B-A'!C2650,'Speed Bin B-A'!C2754,'Speed Bin B-A'!C2858)</f>
        <v>5</v>
      </c>
      <c r="D355" s="273">
        <f>SUM('Speed Bin B-A'!D50,'Speed Bin B-A'!D154,'Speed Bin B-A'!D258,'Speed Bin B-A'!D362,'Speed Bin B-A'!D466,'Speed Bin B-A'!D570,'Speed Bin B-A'!D674,'Speed Bin B-A'!D778,'Speed Bin B-A'!D882,'Speed Bin B-A'!D986,'Speed Bin B-A'!D1090,'Speed Bin B-A'!D1194,'Speed Bin B-A'!D1298,'Speed Bin B-A'!D1402,'Speed Bin B-A'!D1506,'Speed Bin B-A'!D1610,'Speed Bin B-A'!D1714,'Speed Bin B-A'!D1818,'Speed Bin B-A'!D1922,'Speed Bin B-A'!D2026,'Speed Bin B-A'!D2130,'Speed Bin B-A'!D2234,'Speed Bin B-A'!D2338,'Speed Bin B-A'!D2442,'Speed Bin B-A'!D2546,'Speed Bin B-A'!D2650,'Speed Bin B-A'!D2754,'Speed Bin B-A'!D2858)</f>
        <v>33</v>
      </c>
      <c r="E355" s="273">
        <f>SUM('Speed Bin B-A'!E50,'Speed Bin B-A'!E154,'Speed Bin B-A'!E258,'Speed Bin B-A'!E362,'Speed Bin B-A'!E466,'Speed Bin B-A'!E570,'Speed Bin B-A'!E674,'Speed Bin B-A'!E778,'Speed Bin B-A'!E882,'Speed Bin B-A'!E986,'Speed Bin B-A'!E1090,'Speed Bin B-A'!E1194,'Speed Bin B-A'!E1298,'Speed Bin B-A'!E1402,'Speed Bin B-A'!E1506,'Speed Bin B-A'!E1610,'Speed Bin B-A'!E1714,'Speed Bin B-A'!E1818,'Speed Bin B-A'!E1922,'Speed Bin B-A'!E2026,'Speed Bin B-A'!E2130,'Speed Bin B-A'!E2234,'Speed Bin B-A'!E2338,'Speed Bin B-A'!E2442,'Speed Bin B-A'!E2546,'Speed Bin B-A'!E2650,'Speed Bin B-A'!E2754,'Speed Bin B-A'!E2858)</f>
        <v>240</v>
      </c>
      <c r="F355" s="273">
        <f>SUM('Speed Bin B-A'!F50,'Speed Bin B-A'!F154,'Speed Bin B-A'!F258,'Speed Bin B-A'!F362,'Speed Bin B-A'!F466,'Speed Bin B-A'!F570,'Speed Bin B-A'!F674,'Speed Bin B-A'!F778,'Speed Bin B-A'!F882,'Speed Bin B-A'!F986,'Speed Bin B-A'!F1090,'Speed Bin B-A'!F1194,'Speed Bin B-A'!F1298,'Speed Bin B-A'!F1402,'Speed Bin B-A'!F1506,'Speed Bin B-A'!F1610,'Speed Bin B-A'!F1714,'Speed Bin B-A'!F1818,'Speed Bin B-A'!F1922,'Speed Bin B-A'!F2026,'Speed Bin B-A'!F2130,'Speed Bin B-A'!F2234,'Speed Bin B-A'!F2338,'Speed Bin B-A'!F2442,'Speed Bin B-A'!F2546,'Speed Bin B-A'!F2650,'Speed Bin B-A'!F2754,'Speed Bin B-A'!F2858)</f>
        <v>246</v>
      </c>
      <c r="G355" s="273">
        <f>SUM('Speed Bin B-A'!G50,'Speed Bin B-A'!G154,'Speed Bin B-A'!G258,'Speed Bin B-A'!G362,'Speed Bin B-A'!G466,'Speed Bin B-A'!G570,'Speed Bin B-A'!G674,'Speed Bin B-A'!G778,'Speed Bin B-A'!G882,'Speed Bin B-A'!G986,'Speed Bin B-A'!G1090,'Speed Bin B-A'!G1194,'Speed Bin B-A'!G1298,'Speed Bin B-A'!G1402,'Speed Bin B-A'!G1506,'Speed Bin B-A'!G1610,'Speed Bin B-A'!G1714,'Speed Bin B-A'!G1818,'Speed Bin B-A'!G1922,'Speed Bin B-A'!G2026,'Speed Bin B-A'!G2130,'Speed Bin B-A'!G2234,'Speed Bin B-A'!G2338,'Speed Bin B-A'!G2442,'Speed Bin B-A'!G2546,'Speed Bin B-A'!G2650,'Speed Bin B-A'!G2754,'Speed Bin B-A'!G2858)</f>
        <v>52</v>
      </c>
      <c r="H355" s="273">
        <f>SUM('Speed Bin B-A'!H50,'Speed Bin B-A'!H154,'Speed Bin B-A'!H258,'Speed Bin B-A'!H362,'Speed Bin B-A'!H466,'Speed Bin B-A'!H570,'Speed Bin B-A'!H674,'Speed Bin B-A'!H778,'Speed Bin B-A'!H882,'Speed Bin B-A'!H986,'Speed Bin B-A'!H1090,'Speed Bin B-A'!H1194,'Speed Bin B-A'!H1298,'Speed Bin B-A'!H1402,'Speed Bin B-A'!H1506,'Speed Bin B-A'!H1610,'Speed Bin B-A'!H1714,'Speed Bin B-A'!H1818,'Speed Bin B-A'!H1922,'Speed Bin B-A'!H2026,'Speed Bin B-A'!H2130,'Speed Bin B-A'!H2234,'Speed Bin B-A'!H2338,'Speed Bin B-A'!H2442,'Speed Bin B-A'!H2546,'Speed Bin B-A'!H2650,'Speed Bin B-A'!H2754,'Speed Bin B-A'!H2858)</f>
        <v>6</v>
      </c>
      <c r="I355" s="273">
        <f>SUM('Speed Bin B-A'!I50,'Speed Bin B-A'!I154,'Speed Bin B-A'!I258,'Speed Bin B-A'!I362,'Speed Bin B-A'!I466,'Speed Bin B-A'!I570,'Speed Bin B-A'!I674,'Speed Bin B-A'!I778,'Speed Bin B-A'!I882,'Speed Bin B-A'!I986,'Speed Bin B-A'!I1090,'Speed Bin B-A'!I1194,'Speed Bin B-A'!I1298,'Speed Bin B-A'!I1402,'Speed Bin B-A'!I1506,'Speed Bin B-A'!I1610,'Speed Bin B-A'!I1714,'Speed Bin B-A'!I1818,'Speed Bin B-A'!I1922,'Speed Bin B-A'!I2026,'Speed Bin B-A'!I2130,'Speed Bin B-A'!I2234,'Speed Bin B-A'!I2338,'Speed Bin B-A'!I2442,'Speed Bin B-A'!I2546,'Speed Bin B-A'!I2650,'Speed Bin B-A'!I2754,'Speed Bin B-A'!I2858)</f>
        <v>0</v>
      </c>
      <c r="J355" s="273">
        <f>SUM('Speed Bin B-A'!J50,'Speed Bin B-A'!J154,'Speed Bin B-A'!J258,'Speed Bin B-A'!J362,'Speed Bin B-A'!J466,'Speed Bin B-A'!J570,'Speed Bin B-A'!J674,'Speed Bin B-A'!J778,'Speed Bin B-A'!J882,'Speed Bin B-A'!J986,'Speed Bin B-A'!J1090,'Speed Bin B-A'!J1194,'Speed Bin B-A'!J1298,'Speed Bin B-A'!J1402,'Speed Bin B-A'!J1506,'Speed Bin B-A'!J1610,'Speed Bin B-A'!J1714,'Speed Bin B-A'!J1818,'Speed Bin B-A'!J1922,'Speed Bin B-A'!J2026,'Speed Bin B-A'!J2130,'Speed Bin B-A'!J2234,'Speed Bin B-A'!J2338,'Speed Bin B-A'!J2442,'Speed Bin B-A'!J2546,'Speed Bin B-A'!J2650,'Speed Bin B-A'!J2754,'Speed Bin B-A'!J2858)</f>
        <v>0</v>
      </c>
      <c r="K355" s="273">
        <f>SUM('Speed Bin B-A'!K50,'Speed Bin B-A'!K154,'Speed Bin B-A'!K258,'Speed Bin B-A'!K362,'Speed Bin B-A'!K466,'Speed Bin B-A'!K570,'Speed Bin B-A'!K674,'Speed Bin B-A'!K778,'Speed Bin B-A'!K882,'Speed Bin B-A'!K986,'Speed Bin B-A'!K1090,'Speed Bin B-A'!K1194,'Speed Bin B-A'!K1298,'Speed Bin B-A'!K1402,'Speed Bin B-A'!K1506,'Speed Bin B-A'!K1610,'Speed Bin B-A'!K1714,'Speed Bin B-A'!K1818,'Speed Bin B-A'!K1922,'Speed Bin B-A'!K2026,'Speed Bin B-A'!K2130,'Speed Bin B-A'!K2234,'Speed Bin B-A'!K2338,'Speed Bin B-A'!K2442,'Speed Bin B-A'!K2546,'Speed Bin B-A'!K2650,'Speed Bin B-A'!K2754,'Speed Bin B-A'!K2858)</f>
        <v>0</v>
      </c>
      <c r="L355" s="273">
        <f>SUM('Speed Bin B-A'!L50,'Speed Bin B-A'!L154,'Speed Bin B-A'!L258,'Speed Bin B-A'!L362,'Speed Bin B-A'!L466,'Speed Bin B-A'!L570,'Speed Bin B-A'!L674,'Speed Bin B-A'!L778,'Speed Bin B-A'!L882,'Speed Bin B-A'!L986,'Speed Bin B-A'!L1090,'Speed Bin B-A'!L1194,'Speed Bin B-A'!L1298,'Speed Bin B-A'!L1402,'Speed Bin B-A'!L1506,'Speed Bin B-A'!L1610,'Speed Bin B-A'!L1714,'Speed Bin B-A'!L1818,'Speed Bin B-A'!L1922,'Speed Bin B-A'!L2026,'Speed Bin B-A'!L2130,'Speed Bin B-A'!L2234,'Speed Bin B-A'!L2338,'Speed Bin B-A'!L2442,'Speed Bin B-A'!L2546,'Speed Bin B-A'!L2650,'Speed Bin B-A'!L2754,'Speed Bin B-A'!L2858)</f>
        <v>0</v>
      </c>
      <c r="M355" s="273">
        <f>SUM('Speed Bin B-A'!M50,'Speed Bin B-A'!M154,'Speed Bin B-A'!M258,'Speed Bin B-A'!M362,'Speed Bin B-A'!M466,'Speed Bin B-A'!M570,'Speed Bin B-A'!M674,'Speed Bin B-A'!M778,'Speed Bin B-A'!M882,'Speed Bin B-A'!M986,'Speed Bin B-A'!M1090,'Speed Bin B-A'!M1194,'Speed Bin B-A'!M1298,'Speed Bin B-A'!M1402,'Speed Bin B-A'!M1506,'Speed Bin B-A'!M1610,'Speed Bin B-A'!M1714,'Speed Bin B-A'!M1818,'Speed Bin B-A'!M1922,'Speed Bin B-A'!M2026,'Speed Bin B-A'!M2130,'Speed Bin B-A'!M2234,'Speed Bin B-A'!M2338,'Speed Bin B-A'!M2442,'Speed Bin B-A'!M2546,'Speed Bin B-A'!M2650,'Speed Bin B-A'!M2754,'Speed Bin B-A'!M2858)</f>
        <v>0</v>
      </c>
      <c r="N355" s="273">
        <f>SUM('Speed Bin B-A'!N50,'Speed Bin B-A'!N154,'Speed Bin B-A'!N258,'Speed Bin B-A'!N362,'Speed Bin B-A'!N466,'Speed Bin B-A'!N570,'Speed Bin B-A'!N674,'Speed Bin B-A'!N778,'Speed Bin B-A'!N882,'Speed Bin B-A'!N986,'Speed Bin B-A'!N1090,'Speed Bin B-A'!N1194,'Speed Bin B-A'!N1298,'Speed Bin B-A'!N1402,'Speed Bin B-A'!N1506,'Speed Bin B-A'!N1610,'Speed Bin B-A'!N1714,'Speed Bin B-A'!N1818,'Speed Bin B-A'!N1922,'Speed Bin B-A'!N2026,'Speed Bin B-A'!N2130,'Speed Bin B-A'!N2234,'Speed Bin B-A'!N2338,'Speed Bin B-A'!N2442,'Speed Bin B-A'!N2546,'Speed Bin B-A'!N2650,'Speed Bin B-A'!N2754,'Speed Bin B-A'!N2858)</f>
        <v>0</v>
      </c>
      <c r="O355" s="273">
        <f>SUM('Speed Bin B-A'!O50,'Speed Bin B-A'!O154,'Speed Bin B-A'!O258,'Speed Bin B-A'!O362,'Speed Bin B-A'!O466,'Speed Bin B-A'!O570,'Speed Bin B-A'!O674,'Speed Bin B-A'!O778,'Speed Bin B-A'!O882,'Speed Bin B-A'!O986,'Speed Bin B-A'!O1090,'Speed Bin B-A'!O1194,'Speed Bin B-A'!O1298,'Speed Bin B-A'!O1402,'Speed Bin B-A'!O1506,'Speed Bin B-A'!O1610,'Speed Bin B-A'!O1714,'Speed Bin B-A'!O1818,'Speed Bin B-A'!O1922,'Speed Bin B-A'!O2026,'Speed Bin B-A'!O2130,'Speed Bin B-A'!O2234,'Speed Bin B-A'!O2338,'Speed Bin B-A'!O2442,'Speed Bin B-A'!O2546,'Speed Bin B-A'!O2650,'Speed Bin B-A'!O2754,'Speed Bin B-A'!O2858)</f>
        <v>0</v>
      </c>
      <c r="P355" s="273">
        <f>SUM('Speed Bin B-A'!P50,'Speed Bin B-A'!P154,'Speed Bin B-A'!P258,'Speed Bin B-A'!P362,'Speed Bin B-A'!P466,'Speed Bin B-A'!P570,'Speed Bin B-A'!P674,'Speed Bin B-A'!P778,'Speed Bin B-A'!P882,'Speed Bin B-A'!P986,'Speed Bin B-A'!P1090,'Speed Bin B-A'!P1194,'Speed Bin B-A'!P1298,'Speed Bin B-A'!P1402,'Speed Bin B-A'!P1506,'Speed Bin B-A'!P1610,'Speed Bin B-A'!P1714,'Speed Bin B-A'!P1818,'Speed Bin B-A'!P1922,'Speed Bin B-A'!P2026,'Speed Bin B-A'!P2130,'Speed Bin B-A'!P2234,'Speed Bin B-A'!P2338,'Speed Bin B-A'!P2442,'Speed Bin B-A'!P2546,'Speed Bin B-A'!P2650,'Speed Bin B-A'!P2754,'Speed Bin B-A'!P2858)</f>
        <v>0</v>
      </c>
      <c r="Q355" s="273">
        <f>SUM('Speed Bin B-A'!Q50,'Speed Bin B-A'!Q154,'Speed Bin B-A'!Q258,'Speed Bin B-A'!Q362,'Speed Bin B-A'!Q466,'Speed Bin B-A'!Q570,'Speed Bin B-A'!Q674,'Speed Bin B-A'!Q778,'Speed Bin B-A'!Q882,'Speed Bin B-A'!Q986,'Speed Bin B-A'!Q1090,'Speed Bin B-A'!Q1194,'Speed Bin B-A'!Q1298,'Speed Bin B-A'!Q1402,'Speed Bin B-A'!Q1506,'Speed Bin B-A'!Q1610,'Speed Bin B-A'!Q1714,'Speed Bin B-A'!Q1818,'Speed Bin B-A'!Q1922,'Speed Bin B-A'!Q2026,'Speed Bin B-A'!Q2130,'Speed Bin B-A'!Q2234,'Speed Bin B-A'!Q2338,'Speed Bin B-A'!Q2442,'Speed Bin B-A'!Q2546,'Speed Bin B-A'!Q2650,'Speed Bin B-A'!Q2754,'Speed Bin B-A'!Q2858)</f>
        <v>0</v>
      </c>
      <c r="R355" s="273">
        <f>SUM('Speed Bin B-A'!R50,'Speed Bin B-A'!R154,'Speed Bin B-A'!R258,'Speed Bin B-A'!R362,'Speed Bin B-A'!R466,'Speed Bin B-A'!R570,'Speed Bin B-A'!R674,'Speed Bin B-A'!R778,'Speed Bin B-A'!R882,'Speed Bin B-A'!R986,'Speed Bin B-A'!R1090,'Speed Bin B-A'!R1194,'Speed Bin B-A'!R1298,'Speed Bin B-A'!R1402,'Speed Bin B-A'!R1506,'Speed Bin B-A'!R1610,'Speed Bin B-A'!R1714,'Speed Bin B-A'!R1818,'Speed Bin B-A'!R1922,'Speed Bin B-A'!R2026,'Speed Bin B-A'!R2130,'Speed Bin B-A'!R2234,'Speed Bin B-A'!R2338,'Speed Bin B-A'!R2442,'Speed Bin B-A'!R2546,'Speed Bin B-A'!R2650,'Speed Bin B-A'!R2754,'Speed Bin B-A'!R2858)</f>
        <v>0</v>
      </c>
      <c r="S355" s="273">
        <f>SUM('Speed Bin B-A'!S50,'Speed Bin B-A'!S154,'Speed Bin B-A'!S258,'Speed Bin B-A'!S362,'Speed Bin B-A'!S466,'Speed Bin B-A'!S570,'Speed Bin B-A'!S674,'Speed Bin B-A'!S778,'Speed Bin B-A'!S882,'Speed Bin B-A'!S986,'Speed Bin B-A'!S1090,'Speed Bin B-A'!S1194,'Speed Bin B-A'!S1298,'Speed Bin B-A'!S1402,'Speed Bin B-A'!S1506,'Speed Bin B-A'!S1610,'Speed Bin B-A'!S1714,'Speed Bin B-A'!S1818,'Speed Bin B-A'!S1922,'Speed Bin B-A'!S2026,'Speed Bin B-A'!S2130,'Speed Bin B-A'!S2234,'Speed Bin B-A'!S2338,'Speed Bin B-A'!S2442,'Speed Bin B-A'!S2546,'Speed Bin B-A'!S2650,'Speed Bin B-A'!S2754,'Speed Bin B-A'!S2858)</f>
        <v>0</v>
      </c>
      <c r="T355" s="273">
        <f>SUM('Speed Bin B-A'!T50,'Speed Bin B-A'!T154,'Speed Bin B-A'!T258,'Speed Bin B-A'!T362,'Speed Bin B-A'!T466,'Speed Bin B-A'!T570,'Speed Bin B-A'!T674,'Speed Bin B-A'!T778,'Speed Bin B-A'!T882,'Speed Bin B-A'!T986,'Speed Bin B-A'!T1090,'Speed Bin B-A'!T1194,'Speed Bin B-A'!T1298,'Speed Bin B-A'!T1402,'Speed Bin B-A'!T1506,'Speed Bin B-A'!T1610,'Speed Bin B-A'!T1714,'Speed Bin B-A'!T1818,'Speed Bin B-A'!T1922,'Speed Bin B-A'!T2026,'Speed Bin B-A'!T2130,'Speed Bin B-A'!T2234,'Speed Bin B-A'!T2338,'Speed Bin B-A'!T2442,'Speed Bin B-A'!T2546,'Speed Bin B-A'!T2650,'Speed Bin B-A'!T2754,'Speed Bin B-A'!T2858)</f>
        <v>0</v>
      </c>
      <c r="U355" s="273">
        <f>SUM('Speed Bin B-A'!U50,'Speed Bin B-A'!U154,'Speed Bin B-A'!U258,'Speed Bin B-A'!U362,'Speed Bin B-A'!U466,'Speed Bin B-A'!U570,'Speed Bin B-A'!U674,'Speed Bin B-A'!U778,'Speed Bin B-A'!U882,'Speed Bin B-A'!U986,'Speed Bin B-A'!U1090,'Speed Bin B-A'!U1194,'Speed Bin B-A'!U1298,'Speed Bin B-A'!U1402,'Speed Bin B-A'!U1506,'Speed Bin B-A'!U1610,'Speed Bin B-A'!U1714,'Speed Bin B-A'!U1818,'Speed Bin B-A'!U1922,'Speed Bin B-A'!U2026,'Speed Bin B-A'!U2130,'Speed Bin B-A'!U2234,'Speed Bin B-A'!U2338,'Speed Bin B-A'!U2442,'Speed Bin B-A'!U2546,'Speed Bin B-A'!U2650,'Speed Bin B-A'!U2754,'Speed Bin B-A'!U2858)</f>
        <v>0</v>
      </c>
      <c r="V355" s="274">
        <f>IFERROR(AVERAGE('Speed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20.785</v>
      </c>
      <c r="W355" s="274">
        <f>IFERROR(AVERAGE('Speed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24.594736842105259</v>
      </c>
      <c r="X355" s="282"/>
      <c r="Y355" s="282"/>
    </row>
    <row r="356" spans="1:25" x14ac:dyDescent="0.25">
      <c r="A356" s="272">
        <v>0.41666666666666702</v>
      </c>
      <c r="B356" s="273">
        <f>SUM('Speed Bin B-A'!B51,'Speed Bin B-A'!B155,'Speed Bin B-A'!B259,'Speed Bin B-A'!B363,'Speed Bin B-A'!B467,'Speed Bin B-A'!B571,'Speed Bin B-A'!B675,'Speed Bin B-A'!B779,'Speed Bin B-A'!B883,'Speed Bin B-A'!B987,'Speed Bin B-A'!B1091,'Speed Bin B-A'!B1195,'Speed Bin B-A'!B1299,'Speed Bin B-A'!B1403,'Speed Bin B-A'!B1507,'Speed Bin B-A'!B1611,'Speed Bin B-A'!B1715,'Speed Bin B-A'!B1819,'Speed Bin B-A'!B1923,'Speed Bin B-A'!B2027,'Speed Bin B-A'!B2131,'Speed Bin B-A'!B2235,'Speed Bin B-A'!B2339,'Speed Bin B-A'!B2443,'Speed Bin B-A'!B2547,'Speed Bin B-A'!B2651,'Speed Bin B-A'!B2755,'Speed Bin B-A'!B2859)</f>
        <v>589</v>
      </c>
      <c r="C356" s="273">
        <f>SUM('Speed Bin B-A'!C51,'Speed Bin B-A'!C155,'Speed Bin B-A'!C259,'Speed Bin B-A'!C363,'Speed Bin B-A'!C467,'Speed Bin B-A'!C571,'Speed Bin B-A'!C675,'Speed Bin B-A'!C779,'Speed Bin B-A'!C883,'Speed Bin B-A'!C987,'Speed Bin B-A'!C1091,'Speed Bin B-A'!C1195,'Speed Bin B-A'!C1299,'Speed Bin B-A'!C1403,'Speed Bin B-A'!C1507,'Speed Bin B-A'!C1611,'Speed Bin B-A'!C1715,'Speed Bin B-A'!C1819,'Speed Bin B-A'!C1923,'Speed Bin B-A'!C2027,'Speed Bin B-A'!C2131,'Speed Bin B-A'!C2235,'Speed Bin B-A'!C2339,'Speed Bin B-A'!C2443,'Speed Bin B-A'!C2547,'Speed Bin B-A'!C2651,'Speed Bin B-A'!C2755,'Speed Bin B-A'!C2859)</f>
        <v>8</v>
      </c>
      <c r="D356" s="273">
        <f>SUM('Speed Bin B-A'!D51,'Speed Bin B-A'!D155,'Speed Bin B-A'!D259,'Speed Bin B-A'!D363,'Speed Bin B-A'!D467,'Speed Bin B-A'!D571,'Speed Bin B-A'!D675,'Speed Bin B-A'!D779,'Speed Bin B-A'!D883,'Speed Bin B-A'!D987,'Speed Bin B-A'!D1091,'Speed Bin B-A'!D1195,'Speed Bin B-A'!D1299,'Speed Bin B-A'!D1403,'Speed Bin B-A'!D1507,'Speed Bin B-A'!D1611,'Speed Bin B-A'!D1715,'Speed Bin B-A'!D1819,'Speed Bin B-A'!D1923,'Speed Bin B-A'!D2027,'Speed Bin B-A'!D2131,'Speed Bin B-A'!D2235,'Speed Bin B-A'!D2339,'Speed Bin B-A'!D2443,'Speed Bin B-A'!D2547,'Speed Bin B-A'!D2651,'Speed Bin B-A'!D2755,'Speed Bin B-A'!D2859)</f>
        <v>42</v>
      </c>
      <c r="E356" s="273">
        <f>SUM('Speed Bin B-A'!E51,'Speed Bin B-A'!E155,'Speed Bin B-A'!E259,'Speed Bin B-A'!E363,'Speed Bin B-A'!E467,'Speed Bin B-A'!E571,'Speed Bin B-A'!E675,'Speed Bin B-A'!E779,'Speed Bin B-A'!E883,'Speed Bin B-A'!E987,'Speed Bin B-A'!E1091,'Speed Bin B-A'!E1195,'Speed Bin B-A'!E1299,'Speed Bin B-A'!E1403,'Speed Bin B-A'!E1507,'Speed Bin B-A'!E1611,'Speed Bin B-A'!E1715,'Speed Bin B-A'!E1819,'Speed Bin B-A'!E1923,'Speed Bin B-A'!E2027,'Speed Bin B-A'!E2131,'Speed Bin B-A'!E2235,'Speed Bin B-A'!E2339,'Speed Bin B-A'!E2443,'Speed Bin B-A'!E2547,'Speed Bin B-A'!E2651,'Speed Bin B-A'!E2755,'Speed Bin B-A'!E2859)</f>
        <v>238</v>
      </c>
      <c r="F356" s="273">
        <f>SUM('Speed Bin B-A'!F51,'Speed Bin B-A'!F155,'Speed Bin B-A'!F259,'Speed Bin B-A'!F363,'Speed Bin B-A'!F467,'Speed Bin B-A'!F571,'Speed Bin B-A'!F675,'Speed Bin B-A'!F779,'Speed Bin B-A'!F883,'Speed Bin B-A'!F987,'Speed Bin B-A'!F1091,'Speed Bin B-A'!F1195,'Speed Bin B-A'!F1299,'Speed Bin B-A'!F1403,'Speed Bin B-A'!F1507,'Speed Bin B-A'!F1611,'Speed Bin B-A'!F1715,'Speed Bin B-A'!F1819,'Speed Bin B-A'!F1923,'Speed Bin B-A'!F2027,'Speed Bin B-A'!F2131,'Speed Bin B-A'!F2235,'Speed Bin B-A'!F2339,'Speed Bin B-A'!F2443,'Speed Bin B-A'!F2547,'Speed Bin B-A'!F2651,'Speed Bin B-A'!F2755,'Speed Bin B-A'!F2859)</f>
        <v>237</v>
      </c>
      <c r="G356" s="273">
        <f>SUM('Speed Bin B-A'!G51,'Speed Bin B-A'!G155,'Speed Bin B-A'!G259,'Speed Bin B-A'!G363,'Speed Bin B-A'!G467,'Speed Bin B-A'!G571,'Speed Bin B-A'!G675,'Speed Bin B-A'!G779,'Speed Bin B-A'!G883,'Speed Bin B-A'!G987,'Speed Bin B-A'!G1091,'Speed Bin B-A'!G1195,'Speed Bin B-A'!G1299,'Speed Bin B-A'!G1403,'Speed Bin B-A'!G1507,'Speed Bin B-A'!G1611,'Speed Bin B-A'!G1715,'Speed Bin B-A'!G1819,'Speed Bin B-A'!G1923,'Speed Bin B-A'!G2027,'Speed Bin B-A'!G2131,'Speed Bin B-A'!G2235,'Speed Bin B-A'!G2339,'Speed Bin B-A'!G2443,'Speed Bin B-A'!G2547,'Speed Bin B-A'!G2651,'Speed Bin B-A'!G2755,'Speed Bin B-A'!G2859)</f>
        <v>55</v>
      </c>
      <c r="H356" s="273">
        <f>SUM('Speed Bin B-A'!H51,'Speed Bin B-A'!H155,'Speed Bin B-A'!H259,'Speed Bin B-A'!H363,'Speed Bin B-A'!H467,'Speed Bin B-A'!H571,'Speed Bin B-A'!H675,'Speed Bin B-A'!H779,'Speed Bin B-A'!H883,'Speed Bin B-A'!H987,'Speed Bin B-A'!H1091,'Speed Bin B-A'!H1195,'Speed Bin B-A'!H1299,'Speed Bin B-A'!H1403,'Speed Bin B-A'!H1507,'Speed Bin B-A'!H1611,'Speed Bin B-A'!H1715,'Speed Bin B-A'!H1819,'Speed Bin B-A'!H1923,'Speed Bin B-A'!H2027,'Speed Bin B-A'!H2131,'Speed Bin B-A'!H2235,'Speed Bin B-A'!H2339,'Speed Bin B-A'!H2443,'Speed Bin B-A'!H2547,'Speed Bin B-A'!H2651,'Speed Bin B-A'!H2755,'Speed Bin B-A'!H2859)</f>
        <v>7</v>
      </c>
      <c r="I356" s="273">
        <f>SUM('Speed Bin B-A'!I51,'Speed Bin B-A'!I155,'Speed Bin B-A'!I259,'Speed Bin B-A'!I363,'Speed Bin B-A'!I467,'Speed Bin B-A'!I571,'Speed Bin B-A'!I675,'Speed Bin B-A'!I779,'Speed Bin B-A'!I883,'Speed Bin B-A'!I987,'Speed Bin B-A'!I1091,'Speed Bin B-A'!I1195,'Speed Bin B-A'!I1299,'Speed Bin B-A'!I1403,'Speed Bin B-A'!I1507,'Speed Bin B-A'!I1611,'Speed Bin B-A'!I1715,'Speed Bin B-A'!I1819,'Speed Bin B-A'!I1923,'Speed Bin B-A'!I2027,'Speed Bin B-A'!I2131,'Speed Bin B-A'!I2235,'Speed Bin B-A'!I2339,'Speed Bin B-A'!I2443,'Speed Bin B-A'!I2547,'Speed Bin B-A'!I2651,'Speed Bin B-A'!I2755,'Speed Bin B-A'!I2859)</f>
        <v>2</v>
      </c>
      <c r="J356" s="273">
        <f>SUM('Speed Bin B-A'!J51,'Speed Bin B-A'!J155,'Speed Bin B-A'!J259,'Speed Bin B-A'!J363,'Speed Bin B-A'!J467,'Speed Bin B-A'!J571,'Speed Bin B-A'!J675,'Speed Bin B-A'!J779,'Speed Bin B-A'!J883,'Speed Bin B-A'!J987,'Speed Bin B-A'!J1091,'Speed Bin B-A'!J1195,'Speed Bin B-A'!J1299,'Speed Bin B-A'!J1403,'Speed Bin B-A'!J1507,'Speed Bin B-A'!J1611,'Speed Bin B-A'!J1715,'Speed Bin B-A'!J1819,'Speed Bin B-A'!J1923,'Speed Bin B-A'!J2027,'Speed Bin B-A'!J2131,'Speed Bin B-A'!J2235,'Speed Bin B-A'!J2339,'Speed Bin B-A'!J2443,'Speed Bin B-A'!J2547,'Speed Bin B-A'!J2651,'Speed Bin B-A'!J2755,'Speed Bin B-A'!J2859)</f>
        <v>0</v>
      </c>
      <c r="K356" s="273">
        <f>SUM('Speed Bin B-A'!K51,'Speed Bin B-A'!K155,'Speed Bin B-A'!K259,'Speed Bin B-A'!K363,'Speed Bin B-A'!K467,'Speed Bin B-A'!K571,'Speed Bin B-A'!K675,'Speed Bin B-A'!K779,'Speed Bin B-A'!K883,'Speed Bin B-A'!K987,'Speed Bin B-A'!K1091,'Speed Bin B-A'!K1195,'Speed Bin B-A'!K1299,'Speed Bin B-A'!K1403,'Speed Bin B-A'!K1507,'Speed Bin B-A'!K1611,'Speed Bin B-A'!K1715,'Speed Bin B-A'!K1819,'Speed Bin B-A'!K1923,'Speed Bin B-A'!K2027,'Speed Bin B-A'!K2131,'Speed Bin B-A'!K2235,'Speed Bin B-A'!K2339,'Speed Bin B-A'!K2443,'Speed Bin B-A'!K2547,'Speed Bin B-A'!K2651,'Speed Bin B-A'!K2755,'Speed Bin B-A'!K2859)</f>
        <v>0</v>
      </c>
      <c r="L356" s="273">
        <f>SUM('Speed Bin B-A'!L51,'Speed Bin B-A'!L155,'Speed Bin B-A'!L259,'Speed Bin B-A'!L363,'Speed Bin B-A'!L467,'Speed Bin B-A'!L571,'Speed Bin B-A'!L675,'Speed Bin B-A'!L779,'Speed Bin B-A'!L883,'Speed Bin B-A'!L987,'Speed Bin B-A'!L1091,'Speed Bin B-A'!L1195,'Speed Bin B-A'!L1299,'Speed Bin B-A'!L1403,'Speed Bin B-A'!L1507,'Speed Bin B-A'!L1611,'Speed Bin B-A'!L1715,'Speed Bin B-A'!L1819,'Speed Bin B-A'!L1923,'Speed Bin B-A'!L2027,'Speed Bin B-A'!L2131,'Speed Bin B-A'!L2235,'Speed Bin B-A'!L2339,'Speed Bin B-A'!L2443,'Speed Bin B-A'!L2547,'Speed Bin B-A'!L2651,'Speed Bin B-A'!L2755,'Speed Bin B-A'!L2859)</f>
        <v>0</v>
      </c>
      <c r="M356" s="273">
        <f>SUM('Speed Bin B-A'!M51,'Speed Bin B-A'!M155,'Speed Bin B-A'!M259,'Speed Bin B-A'!M363,'Speed Bin B-A'!M467,'Speed Bin B-A'!M571,'Speed Bin B-A'!M675,'Speed Bin B-A'!M779,'Speed Bin B-A'!M883,'Speed Bin B-A'!M987,'Speed Bin B-A'!M1091,'Speed Bin B-A'!M1195,'Speed Bin B-A'!M1299,'Speed Bin B-A'!M1403,'Speed Bin B-A'!M1507,'Speed Bin B-A'!M1611,'Speed Bin B-A'!M1715,'Speed Bin B-A'!M1819,'Speed Bin B-A'!M1923,'Speed Bin B-A'!M2027,'Speed Bin B-A'!M2131,'Speed Bin B-A'!M2235,'Speed Bin B-A'!M2339,'Speed Bin B-A'!M2443,'Speed Bin B-A'!M2547,'Speed Bin B-A'!M2651,'Speed Bin B-A'!M2755,'Speed Bin B-A'!M2859)</f>
        <v>0</v>
      </c>
      <c r="N356" s="273">
        <f>SUM('Speed Bin B-A'!N51,'Speed Bin B-A'!N155,'Speed Bin B-A'!N259,'Speed Bin B-A'!N363,'Speed Bin B-A'!N467,'Speed Bin B-A'!N571,'Speed Bin B-A'!N675,'Speed Bin B-A'!N779,'Speed Bin B-A'!N883,'Speed Bin B-A'!N987,'Speed Bin B-A'!N1091,'Speed Bin B-A'!N1195,'Speed Bin B-A'!N1299,'Speed Bin B-A'!N1403,'Speed Bin B-A'!N1507,'Speed Bin B-A'!N1611,'Speed Bin B-A'!N1715,'Speed Bin B-A'!N1819,'Speed Bin B-A'!N1923,'Speed Bin B-A'!N2027,'Speed Bin B-A'!N2131,'Speed Bin B-A'!N2235,'Speed Bin B-A'!N2339,'Speed Bin B-A'!N2443,'Speed Bin B-A'!N2547,'Speed Bin B-A'!N2651,'Speed Bin B-A'!N2755,'Speed Bin B-A'!N2859)</f>
        <v>0</v>
      </c>
      <c r="O356" s="273">
        <f>SUM('Speed Bin B-A'!O51,'Speed Bin B-A'!O155,'Speed Bin B-A'!O259,'Speed Bin B-A'!O363,'Speed Bin B-A'!O467,'Speed Bin B-A'!O571,'Speed Bin B-A'!O675,'Speed Bin B-A'!O779,'Speed Bin B-A'!O883,'Speed Bin B-A'!O987,'Speed Bin B-A'!O1091,'Speed Bin B-A'!O1195,'Speed Bin B-A'!O1299,'Speed Bin B-A'!O1403,'Speed Bin B-A'!O1507,'Speed Bin B-A'!O1611,'Speed Bin B-A'!O1715,'Speed Bin B-A'!O1819,'Speed Bin B-A'!O1923,'Speed Bin B-A'!O2027,'Speed Bin B-A'!O2131,'Speed Bin B-A'!O2235,'Speed Bin B-A'!O2339,'Speed Bin B-A'!O2443,'Speed Bin B-A'!O2547,'Speed Bin B-A'!O2651,'Speed Bin B-A'!O2755,'Speed Bin B-A'!O2859)</f>
        <v>0</v>
      </c>
      <c r="P356" s="273">
        <f>SUM('Speed Bin B-A'!P51,'Speed Bin B-A'!P155,'Speed Bin B-A'!P259,'Speed Bin B-A'!P363,'Speed Bin B-A'!P467,'Speed Bin B-A'!P571,'Speed Bin B-A'!P675,'Speed Bin B-A'!P779,'Speed Bin B-A'!P883,'Speed Bin B-A'!P987,'Speed Bin B-A'!P1091,'Speed Bin B-A'!P1195,'Speed Bin B-A'!P1299,'Speed Bin B-A'!P1403,'Speed Bin B-A'!P1507,'Speed Bin B-A'!P1611,'Speed Bin B-A'!P1715,'Speed Bin B-A'!P1819,'Speed Bin B-A'!P1923,'Speed Bin B-A'!P2027,'Speed Bin B-A'!P2131,'Speed Bin B-A'!P2235,'Speed Bin B-A'!P2339,'Speed Bin B-A'!P2443,'Speed Bin B-A'!P2547,'Speed Bin B-A'!P2651,'Speed Bin B-A'!P2755,'Speed Bin B-A'!P2859)</f>
        <v>0</v>
      </c>
      <c r="Q356" s="273">
        <f>SUM('Speed Bin B-A'!Q51,'Speed Bin B-A'!Q155,'Speed Bin B-A'!Q259,'Speed Bin B-A'!Q363,'Speed Bin B-A'!Q467,'Speed Bin B-A'!Q571,'Speed Bin B-A'!Q675,'Speed Bin B-A'!Q779,'Speed Bin B-A'!Q883,'Speed Bin B-A'!Q987,'Speed Bin B-A'!Q1091,'Speed Bin B-A'!Q1195,'Speed Bin B-A'!Q1299,'Speed Bin B-A'!Q1403,'Speed Bin B-A'!Q1507,'Speed Bin B-A'!Q1611,'Speed Bin B-A'!Q1715,'Speed Bin B-A'!Q1819,'Speed Bin B-A'!Q1923,'Speed Bin B-A'!Q2027,'Speed Bin B-A'!Q2131,'Speed Bin B-A'!Q2235,'Speed Bin B-A'!Q2339,'Speed Bin B-A'!Q2443,'Speed Bin B-A'!Q2547,'Speed Bin B-A'!Q2651,'Speed Bin B-A'!Q2755,'Speed Bin B-A'!Q2859)</f>
        <v>0</v>
      </c>
      <c r="R356" s="273">
        <f>SUM('Speed Bin B-A'!R51,'Speed Bin B-A'!R155,'Speed Bin B-A'!R259,'Speed Bin B-A'!R363,'Speed Bin B-A'!R467,'Speed Bin B-A'!R571,'Speed Bin B-A'!R675,'Speed Bin B-A'!R779,'Speed Bin B-A'!R883,'Speed Bin B-A'!R987,'Speed Bin B-A'!R1091,'Speed Bin B-A'!R1195,'Speed Bin B-A'!R1299,'Speed Bin B-A'!R1403,'Speed Bin B-A'!R1507,'Speed Bin B-A'!R1611,'Speed Bin B-A'!R1715,'Speed Bin B-A'!R1819,'Speed Bin B-A'!R1923,'Speed Bin B-A'!R2027,'Speed Bin B-A'!R2131,'Speed Bin B-A'!R2235,'Speed Bin B-A'!R2339,'Speed Bin B-A'!R2443,'Speed Bin B-A'!R2547,'Speed Bin B-A'!R2651,'Speed Bin B-A'!R2755,'Speed Bin B-A'!R2859)</f>
        <v>0</v>
      </c>
      <c r="S356" s="273">
        <f>SUM('Speed Bin B-A'!S51,'Speed Bin B-A'!S155,'Speed Bin B-A'!S259,'Speed Bin B-A'!S363,'Speed Bin B-A'!S467,'Speed Bin B-A'!S571,'Speed Bin B-A'!S675,'Speed Bin B-A'!S779,'Speed Bin B-A'!S883,'Speed Bin B-A'!S987,'Speed Bin B-A'!S1091,'Speed Bin B-A'!S1195,'Speed Bin B-A'!S1299,'Speed Bin B-A'!S1403,'Speed Bin B-A'!S1507,'Speed Bin B-A'!S1611,'Speed Bin B-A'!S1715,'Speed Bin B-A'!S1819,'Speed Bin B-A'!S1923,'Speed Bin B-A'!S2027,'Speed Bin B-A'!S2131,'Speed Bin B-A'!S2235,'Speed Bin B-A'!S2339,'Speed Bin B-A'!S2443,'Speed Bin B-A'!S2547,'Speed Bin B-A'!S2651,'Speed Bin B-A'!S2755,'Speed Bin B-A'!S2859)</f>
        <v>0</v>
      </c>
      <c r="T356" s="273">
        <f>SUM('Speed Bin B-A'!T51,'Speed Bin B-A'!T155,'Speed Bin B-A'!T259,'Speed Bin B-A'!T363,'Speed Bin B-A'!T467,'Speed Bin B-A'!T571,'Speed Bin B-A'!T675,'Speed Bin B-A'!T779,'Speed Bin B-A'!T883,'Speed Bin B-A'!T987,'Speed Bin B-A'!T1091,'Speed Bin B-A'!T1195,'Speed Bin B-A'!T1299,'Speed Bin B-A'!T1403,'Speed Bin B-A'!T1507,'Speed Bin B-A'!T1611,'Speed Bin B-A'!T1715,'Speed Bin B-A'!T1819,'Speed Bin B-A'!T1923,'Speed Bin B-A'!T2027,'Speed Bin B-A'!T2131,'Speed Bin B-A'!T2235,'Speed Bin B-A'!T2339,'Speed Bin B-A'!T2443,'Speed Bin B-A'!T2547,'Speed Bin B-A'!T2651,'Speed Bin B-A'!T2755,'Speed Bin B-A'!T2859)</f>
        <v>0</v>
      </c>
      <c r="U356" s="273">
        <f>SUM('Speed Bin B-A'!U51,'Speed Bin B-A'!U155,'Speed Bin B-A'!U259,'Speed Bin B-A'!U363,'Speed Bin B-A'!U467,'Speed Bin B-A'!U571,'Speed Bin B-A'!U675,'Speed Bin B-A'!U779,'Speed Bin B-A'!U883,'Speed Bin B-A'!U987,'Speed Bin B-A'!U1091,'Speed Bin B-A'!U1195,'Speed Bin B-A'!U1299,'Speed Bin B-A'!U1403,'Speed Bin B-A'!U1507,'Speed Bin B-A'!U1611,'Speed Bin B-A'!U1715,'Speed Bin B-A'!U1819,'Speed Bin B-A'!U1923,'Speed Bin B-A'!U2027,'Speed Bin B-A'!U2131,'Speed Bin B-A'!U2235,'Speed Bin B-A'!U2339,'Speed Bin B-A'!U2443,'Speed Bin B-A'!U2547,'Speed Bin B-A'!U2651,'Speed Bin B-A'!U2755,'Speed Bin B-A'!U2859)</f>
        <v>0</v>
      </c>
      <c r="V356" s="274">
        <f>IFERROR(AVERAGE('Speed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20.324999999999996</v>
      </c>
      <c r="W356" s="274">
        <f>IFERROR(AVERAGE('Speed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24.13</v>
      </c>
      <c r="X356" s="282"/>
      <c r="Y356" s="282"/>
    </row>
    <row r="357" spans="1:25" x14ac:dyDescent="0.25">
      <c r="A357" s="272">
        <v>0.42708333333333298</v>
      </c>
      <c r="B357" s="273">
        <f>SUM('Speed Bin B-A'!B52,'Speed Bin B-A'!B156,'Speed Bin B-A'!B260,'Speed Bin B-A'!B364,'Speed Bin B-A'!B468,'Speed Bin B-A'!B572,'Speed Bin B-A'!B676,'Speed Bin B-A'!B780,'Speed Bin B-A'!B884,'Speed Bin B-A'!B988,'Speed Bin B-A'!B1092,'Speed Bin B-A'!B1196,'Speed Bin B-A'!B1300,'Speed Bin B-A'!B1404,'Speed Bin B-A'!B1508,'Speed Bin B-A'!B1612,'Speed Bin B-A'!B1716,'Speed Bin B-A'!B1820,'Speed Bin B-A'!B1924,'Speed Bin B-A'!B2028,'Speed Bin B-A'!B2132,'Speed Bin B-A'!B2236,'Speed Bin B-A'!B2340,'Speed Bin B-A'!B2444,'Speed Bin B-A'!B2548,'Speed Bin B-A'!B2652,'Speed Bin B-A'!B2756,'Speed Bin B-A'!B2860)</f>
        <v>665</v>
      </c>
      <c r="C357" s="273">
        <f>SUM('Speed Bin B-A'!C52,'Speed Bin B-A'!C156,'Speed Bin B-A'!C260,'Speed Bin B-A'!C364,'Speed Bin B-A'!C468,'Speed Bin B-A'!C572,'Speed Bin B-A'!C676,'Speed Bin B-A'!C780,'Speed Bin B-A'!C884,'Speed Bin B-A'!C988,'Speed Bin B-A'!C1092,'Speed Bin B-A'!C1196,'Speed Bin B-A'!C1300,'Speed Bin B-A'!C1404,'Speed Bin B-A'!C1508,'Speed Bin B-A'!C1612,'Speed Bin B-A'!C1716,'Speed Bin B-A'!C1820,'Speed Bin B-A'!C1924,'Speed Bin B-A'!C2028,'Speed Bin B-A'!C2132,'Speed Bin B-A'!C2236,'Speed Bin B-A'!C2340,'Speed Bin B-A'!C2444,'Speed Bin B-A'!C2548,'Speed Bin B-A'!C2652,'Speed Bin B-A'!C2756,'Speed Bin B-A'!C2860)</f>
        <v>18</v>
      </c>
      <c r="D357" s="273">
        <f>SUM('Speed Bin B-A'!D52,'Speed Bin B-A'!D156,'Speed Bin B-A'!D260,'Speed Bin B-A'!D364,'Speed Bin B-A'!D468,'Speed Bin B-A'!D572,'Speed Bin B-A'!D676,'Speed Bin B-A'!D780,'Speed Bin B-A'!D884,'Speed Bin B-A'!D988,'Speed Bin B-A'!D1092,'Speed Bin B-A'!D1196,'Speed Bin B-A'!D1300,'Speed Bin B-A'!D1404,'Speed Bin B-A'!D1508,'Speed Bin B-A'!D1612,'Speed Bin B-A'!D1716,'Speed Bin B-A'!D1820,'Speed Bin B-A'!D1924,'Speed Bin B-A'!D2028,'Speed Bin B-A'!D2132,'Speed Bin B-A'!D2236,'Speed Bin B-A'!D2340,'Speed Bin B-A'!D2444,'Speed Bin B-A'!D2548,'Speed Bin B-A'!D2652,'Speed Bin B-A'!D2756,'Speed Bin B-A'!D2860)</f>
        <v>58</v>
      </c>
      <c r="E357" s="273">
        <f>SUM('Speed Bin B-A'!E52,'Speed Bin B-A'!E156,'Speed Bin B-A'!E260,'Speed Bin B-A'!E364,'Speed Bin B-A'!E468,'Speed Bin B-A'!E572,'Speed Bin B-A'!E676,'Speed Bin B-A'!E780,'Speed Bin B-A'!E884,'Speed Bin B-A'!E988,'Speed Bin B-A'!E1092,'Speed Bin B-A'!E1196,'Speed Bin B-A'!E1300,'Speed Bin B-A'!E1404,'Speed Bin B-A'!E1508,'Speed Bin B-A'!E1612,'Speed Bin B-A'!E1716,'Speed Bin B-A'!E1820,'Speed Bin B-A'!E1924,'Speed Bin B-A'!E2028,'Speed Bin B-A'!E2132,'Speed Bin B-A'!E2236,'Speed Bin B-A'!E2340,'Speed Bin B-A'!E2444,'Speed Bin B-A'!E2548,'Speed Bin B-A'!E2652,'Speed Bin B-A'!E2756,'Speed Bin B-A'!E2860)</f>
        <v>292</v>
      </c>
      <c r="F357" s="273">
        <f>SUM('Speed Bin B-A'!F52,'Speed Bin B-A'!F156,'Speed Bin B-A'!F260,'Speed Bin B-A'!F364,'Speed Bin B-A'!F468,'Speed Bin B-A'!F572,'Speed Bin B-A'!F676,'Speed Bin B-A'!F780,'Speed Bin B-A'!F884,'Speed Bin B-A'!F988,'Speed Bin B-A'!F1092,'Speed Bin B-A'!F1196,'Speed Bin B-A'!F1300,'Speed Bin B-A'!F1404,'Speed Bin B-A'!F1508,'Speed Bin B-A'!F1612,'Speed Bin B-A'!F1716,'Speed Bin B-A'!F1820,'Speed Bin B-A'!F1924,'Speed Bin B-A'!F2028,'Speed Bin B-A'!F2132,'Speed Bin B-A'!F2236,'Speed Bin B-A'!F2340,'Speed Bin B-A'!F2444,'Speed Bin B-A'!F2548,'Speed Bin B-A'!F2652,'Speed Bin B-A'!F2756,'Speed Bin B-A'!F2860)</f>
        <v>256</v>
      </c>
      <c r="G357" s="273">
        <f>SUM('Speed Bin B-A'!G52,'Speed Bin B-A'!G156,'Speed Bin B-A'!G260,'Speed Bin B-A'!G364,'Speed Bin B-A'!G468,'Speed Bin B-A'!G572,'Speed Bin B-A'!G676,'Speed Bin B-A'!G780,'Speed Bin B-A'!G884,'Speed Bin B-A'!G988,'Speed Bin B-A'!G1092,'Speed Bin B-A'!G1196,'Speed Bin B-A'!G1300,'Speed Bin B-A'!G1404,'Speed Bin B-A'!G1508,'Speed Bin B-A'!G1612,'Speed Bin B-A'!G1716,'Speed Bin B-A'!G1820,'Speed Bin B-A'!G1924,'Speed Bin B-A'!G2028,'Speed Bin B-A'!G2132,'Speed Bin B-A'!G2236,'Speed Bin B-A'!G2340,'Speed Bin B-A'!G2444,'Speed Bin B-A'!G2548,'Speed Bin B-A'!G2652,'Speed Bin B-A'!G2756,'Speed Bin B-A'!G2860)</f>
        <v>39</v>
      </c>
      <c r="H357" s="273">
        <f>SUM('Speed Bin B-A'!H52,'Speed Bin B-A'!H156,'Speed Bin B-A'!H260,'Speed Bin B-A'!H364,'Speed Bin B-A'!H468,'Speed Bin B-A'!H572,'Speed Bin B-A'!H676,'Speed Bin B-A'!H780,'Speed Bin B-A'!H884,'Speed Bin B-A'!H988,'Speed Bin B-A'!H1092,'Speed Bin B-A'!H1196,'Speed Bin B-A'!H1300,'Speed Bin B-A'!H1404,'Speed Bin B-A'!H1508,'Speed Bin B-A'!H1612,'Speed Bin B-A'!H1716,'Speed Bin B-A'!H1820,'Speed Bin B-A'!H1924,'Speed Bin B-A'!H2028,'Speed Bin B-A'!H2132,'Speed Bin B-A'!H2236,'Speed Bin B-A'!H2340,'Speed Bin B-A'!H2444,'Speed Bin B-A'!H2548,'Speed Bin B-A'!H2652,'Speed Bin B-A'!H2756,'Speed Bin B-A'!H2860)</f>
        <v>1</v>
      </c>
      <c r="I357" s="273">
        <f>SUM('Speed Bin B-A'!I52,'Speed Bin B-A'!I156,'Speed Bin B-A'!I260,'Speed Bin B-A'!I364,'Speed Bin B-A'!I468,'Speed Bin B-A'!I572,'Speed Bin B-A'!I676,'Speed Bin B-A'!I780,'Speed Bin B-A'!I884,'Speed Bin B-A'!I988,'Speed Bin B-A'!I1092,'Speed Bin B-A'!I1196,'Speed Bin B-A'!I1300,'Speed Bin B-A'!I1404,'Speed Bin B-A'!I1508,'Speed Bin B-A'!I1612,'Speed Bin B-A'!I1716,'Speed Bin B-A'!I1820,'Speed Bin B-A'!I1924,'Speed Bin B-A'!I2028,'Speed Bin B-A'!I2132,'Speed Bin B-A'!I2236,'Speed Bin B-A'!I2340,'Speed Bin B-A'!I2444,'Speed Bin B-A'!I2548,'Speed Bin B-A'!I2652,'Speed Bin B-A'!I2756,'Speed Bin B-A'!I2860)</f>
        <v>1</v>
      </c>
      <c r="J357" s="273">
        <f>SUM('Speed Bin B-A'!J52,'Speed Bin B-A'!J156,'Speed Bin B-A'!J260,'Speed Bin B-A'!J364,'Speed Bin B-A'!J468,'Speed Bin B-A'!J572,'Speed Bin B-A'!J676,'Speed Bin B-A'!J780,'Speed Bin B-A'!J884,'Speed Bin B-A'!J988,'Speed Bin B-A'!J1092,'Speed Bin B-A'!J1196,'Speed Bin B-A'!J1300,'Speed Bin B-A'!J1404,'Speed Bin B-A'!J1508,'Speed Bin B-A'!J1612,'Speed Bin B-A'!J1716,'Speed Bin B-A'!J1820,'Speed Bin B-A'!J1924,'Speed Bin B-A'!J2028,'Speed Bin B-A'!J2132,'Speed Bin B-A'!J2236,'Speed Bin B-A'!J2340,'Speed Bin B-A'!J2444,'Speed Bin B-A'!J2548,'Speed Bin B-A'!J2652,'Speed Bin B-A'!J2756,'Speed Bin B-A'!J2860)</f>
        <v>0</v>
      </c>
      <c r="K357" s="273">
        <f>SUM('Speed Bin B-A'!K52,'Speed Bin B-A'!K156,'Speed Bin B-A'!K260,'Speed Bin B-A'!K364,'Speed Bin B-A'!K468,'Speed Bin B-A'!K572,'Speed Bin B-A'!K676,'Speed Bin B-A'!K780,'Speed Bin B-A'!K884,'Speed Bin B-A'!K988,'Speed Bin B-A'!K1092,'Speed Bin B-A'!K1196,'Speed Bin B-A'!K1300,'Speed Bin B-A'!K1404,'Speed Bin B-A'!K1508,'Speed Bin B-A'!K1612,'Speed Bin B-A'!K1716,'Speed Bin B-A'!K1820,'Speed Bin B-A'!K1924,'Speed Bin B-A'!K2028,'Speed Bin B-A'!K2132,'Speed Bin B-A'!K2236,'Speed Bin B-A'!K2340,'Speed Bin B-A'!K2444,'Speed Bin B-A'!K2548,'Speed Bin B-A'!K2652,'Speed Bin B-A'!K2756,'Speed Bin B-A'!K2860)</f>
        <v>0</v>
      </c>
      <c r="L357" s="273">
        <f>SUM('Speed Bin B-A'!L52,'Speed Bin B-A'!L156,'Speed Bin B-A'!L260,'Speed Bin B-A'!L364,'Speed Bin B-A'!L468,'Speed Bin B-A'!L572,'Speed Bin B-A'!L676,'Speed Bin B-A'!L780,'Speed Bin B-A'!L884,'Speed Bin B-A'!L988,'Speed Bin B-A'!L1092,'Speed Bin B-A'!L1196,'Speed Bin B-A'!L1300,'Speed Bin B-A'!L1404,'Speed Bin B-A'!L1508,'Speed Bin B-A'!L1612,'Speed Bin B-A'!L1716,'Speed Bin B-A'!L1820,'Speed Bin B-A'!L1924,'Speed Bin B-A'!L2028,'Speed Bin B-A'!L2132,'Speed Bin B-A'!L2236,'Speed Bin B-A'!L2340,'Speed Bin B-A'!L2444,'Speed Bin B-A'!L2548,'Speed Bin B-A'!L2652,'Speed Bin B-A'!L2756,'Speed Bin B-A'!L2860)</f>
        <v>0</v>
      </c>
      <c r="M357" s="273">
        <f>SUM('Speed Bin B-A'!M52,'Speed Bin B-A'!M156,'Speed Bin B-A'!M260,'Speed Bin B-A'!M364,'Speed Bin B-A'!M468,'Speed Bin B-A'!M572,'Speed Bin B-A'!M676,'Speed Bin B-A'!M780,'Speed Bin B-A'!M884,'Speed Bin B-A'!M988,'Speed Bin B-A'!M1092,'Speed Bin B-A'!M1196,'Speed Bin B-A'!M1300,'Speed Bin B-A'!M1404,'Speed Bin B-A'!M1508,'Speed Bin B-A'!M1612,'Speed Bin B-A'!M1716,'Speed Bin B-A'!M1820,'Speed Bin B-A'!M1924,'Speed Bin B-A'!M2028,'Speed Bin B-A'!M2132,'Speed Bin B-A'!M2236,'Speed Bin B-A'!M2340,'Speed Bin B-A'!M2444,'Speed Bin B-A'!M2548,'Speed Bin B-A'!M2652,'Speed Bin B-A'!M2756,'Speed Bin B-A'!M2860)</f>
        <v>0</v>
      </c>
      <c r="N357" s="273">
        <f>SUM('Speed Bin B-A'!N52,'Speed Bin B-A'!N156,'Speed Bin B-A'!N260,'Speed Bin B-A'!N364,'Speed Bin B-A'!N468,'Speed Bin B-A'!N572,'Speed Bin B-A'!N676,'Speed Bin B-A'!N780,'Speed Bin B-A'!N884,'Speed Bin B-A'!N988,'Speed Bin B-A'!N1092,'Speed Bin B-A'!N1196,'Speed Bin B-A'!N1300,'Speed Bin B-A'!N1404,'Speed Bin B-A'!N1508,'Speed Bin B-A'!N1612,'Speed Bin B-A'!N1716,'Speed Bin B-A'!N1820,'Speed Bin B-A'!N1924,'Speed Bin B-A'!N2028,'Speed Bin B-A'!N2132,'Speed Bin B-A'!N2236,'Speed Bin B-A'!N2340,'Speed Bin B-A'!N2444,'Speed Bin B-A'!N2548,'Speed Bin B-A'!N2652,'Speed Bin B-A'!N2756,'Speed Bin B-A'!N2860)</f>
        <v>0</v>
      </c>
      <c r="O357" s="273">
        <f>SUM('Speed Bin B-A'!O52,'Speed Bin B-A'!O156,'Speed Bin B-A'!O260,'Speed Bin B-A'!O364,'Speed Bin B-A'!O468,'Speed Bin B-A'!O572,'Speed Bin B-A'!O676,'Speed Bin B-A'!O780,'Speed Bin B-A'!O884,'Speed Bin B-A'!O988,'Speed Bin B-A'!O1092,'Speed Bin B-A'!O1196,'Speed Bin B-A'!O1300,'Speed Bin B-A'!O1404,'Speed Bin B-A'!O1508,'Speed Bin B-A'!O1612,'Speed Bin B-A'!O1716,'Speed Bin B-A'!O1820,'Speed Bin B-A'!O1924,'Speed Bin B-A'!O2028,'Speed Bin B-A'!O2132,'Speed Bin B-A'!O2236,'Speed Bin B-A'!O2340,'Speed Bin B-A'!O2444,'Speed Bin B-A'!O2548,'Speed Bin B-A'!O2652,'Speed Bin B-A'!O2756,'Speed Bin B-A'!O2860)</f>
        <v>0</v>
      </c>
      <c r="P357" s="273">
        <f>SUM('Speed Bin B-A'!P52,'Speed Bin B-A'!P156,'Speed Bin B-A'!P260,'Speed Bin B-A'!P364,'Speed Bin B-A'!P468,'Speed Bin B-A'!P572,'Speed Bin B-A'!P676,'Speed Bin B-A'!P780,'Speed Bin B-A'!P884,'Speed Bin B-A'!P988,'Speed Bin B-A'!P1092,'Speed Bin B-A'!P1196,'Speed Bin B-A'!P1300,'Speed Bin B-A'!P1404,'Speed Bin B-A'!P1508,'Speed Bin B-A'!P1612,'Speed Bin B-A'!P1716,'Speed Bin B-A'!P1820,'Speed Bin B-A'!P1924,'Speed Bin B-A'!P2028,'Speed Bin B-A'!P2132,'Speed Bin B-A'!P2236,'Speed Bin B-A'!P2340,'Speed Bin B-A'!P2444,'Speed Bin B-A'!P2548,'Speed Bin B-A'!P2652,'Speed Bin B-A'!P2756,'Speed Bin B-A'!P2860)</f>
        <v>0</v>
      </c>
      <c r="Q357" s="273">
        <f>SUM('Speed Bin B-A'!Q52,'Speed Bin B-A'!Q156,'Speed Bin B-A'!Q260,'Speed Bin B-A'!Q364,'Speed Bin B-A'!Q468,'Speed Bin B-A'!Q572,'Speed Bin B-A'!Q676,'Speed Bin B-A'!Q780,'Speed Bin B-A'!Q884,'Speed Bin B-A'!Q988,'Speed Bin B-A'!Q1092,'Speed Bin B-A'!Q1196,'Speed Bin B-A'!Q1300,'Speed Bin B-A'!Q1404,'Speed Bin B-A'!Q1508,'Speed Bin B-A'!Q1612,'Speed Bin B-A'!Q1716,'Speed Bin B-A'!Q1820,'Speed Bin B-A'!Q1924,'Speed Bin B-A'!Q2028,'Speed Bin B-A'!Q2132,'Speed Bin B-A'!Q2236,'Speed Bin B-A'!Q2340,'Speed Bin B-A'!Q2444,'Speed Bin B-A'!Q2548,'Speed Bin B-A'!Q2652,'Speed Bin B-A'!Q2756,'Speed Bin B-A'!Q2860)</f>
        <v>0</v>
      </c>
      <c r="R357" s="273">
        <f>SUM('Speed Bin B-A'!R52,'Speed Bin B-A'!R156,'Speed Bin B-A'!R260,'Speed Bin B-A'!R364,'Speed Bin B-A'!R468,'Speed Bin B-A'!R572,'Speed Bin B-A'!R676,'Speed Bin B-A'!R780,'Speed Bin B-A'!R884,'Speed Bin B-A'!R988,'Speed Bin B-A'!R1092,'Speed Bin B-A'!R1196,'Speed Bin B-A'!R1300,'Speed Bin B-A'!R1404,'Speed Bin B-A'!R1508,'Speed Bin B-A'!R1612,'Speed Bin B-A'!R1716,'Speed Bin B-A'!R1820,'Speed Bin B-A'!R1924,'Speed Bin B-A'!R2028,'Speed Bin B-A'!R2132,'Speed Bin B-A'!R2236,'Speed Bin B-A'!R2340,'Speed Bin B-A'!R2444,'Speed Bin B-A'!R2548,'Speed Bin B-A'!R2652,'Speed Bin B-A'!R2756,'Speed Bin B-A'!R2860)</f>
        <v>0</v>
      </c>
      <c r="S357" s="273">
        <f>SUM('Speed Bin B-A'!S52,'Speed Bin B-A'!S156,'Speed Bin B-A'!S260,'Speed Bin B-A'!S364,'Speed Bin B-A'!S468,'Speed Bin B-A'!S572,'Speed Bin B-A'!S676,'Speed Bin B-A'!S780,'Speed Bin B-A'!S884,'Speed Bin B-A'!S988,'Speed Bin B-A'!S1092,'Speed Bin B-A'!S1196,'Speed Bin B-A'!S1300,'Speed Bin B-A'!S1404,'Speed Bin B-A'!S1508,'Speed Bin B-A'!S1612,'Speed Bin B-A'!S1716,'Speed Bin B-A'!S1820,'Speed Bin B-A'!S1924,'Speed Bin B-A'!S2028,'Speed Bin B-A'!S2132,'Speed Bin B-A'!S2236,'Speed Bin B-A'!S2340,'Speed Bin B-A'!S2444,'Speed Bin B-A'!S2548,'Speed Bin B-A'!S2652,'Speed Bin B-A'!S2756,'Speed Bin B-A'!S2860)</f>
        <v>0</v>
      </c>
      <c r="T357" s="273">
        <f>SUM('Speed Bin B-A'!T52,'Speed Bin B-A'!T156,'Speed Bin B-A'!T260,'Speed Bin B-A'!T364,'Speed Bin B-A'!T468,'Speed Bin B-A'!T572,'Speed Bin B-A'!T676,'Speed Bin B-A'!T780,'Speed Bin B-A'!T884,'Speed Bin B-A'!T988,'Speed Bin B-A'!T1092,'Speed Bin B-A'!T1196,'Speed Bin B-A'!T1300,'Speed Bin B-A'!T1404,'Speed Bin B-A'!T1508,'Speed Bin B-A'!T1612,'Speed Bin B-A'!T1716,'Speed Bin B-A'!T1820,'Speed Bin B-A'!T1924,'Speed Bin B-A'!T2028,'Speed Bin B-A'!T2132,'Speed Bin B-A'!T2236,'Speed Bin B-A'!T2340,'Speed Bin B-A'!T2444,'Speed Bin B-A'!T2548,'Speed Bin B-A'!T2652,'Speed Bin B-A'!T2756,'Speed Bin B-A'!T2860)</f>
        <v>0</v>
      </c>
      <c r="U357" s="273">
        <f>SUM('Speed Bin B-A'!U52,'Speed Bin B-A'!U156,'Speed Bin B-A'!U260,'Speed Bin B-A'!U364,'Speed Bin B-A'!U468,'Speed Bin B-A'!U572,'Speed Bin B-A'!U676,'Speed Bin B-A'!U780,'Speed Bin B-A'!U884,'Speed Bin B-A'!U988,'Speed Bin B-A'!U1092,'Speed Bin B-A'!U1196,'Speed Bin B-A'!U1300,'Speed Bin B-A'!U1404,'Speed Bin B-A'!U1508,'Speed Bin B-A'!U1612,'Speed Bin B-A'!U1716,'Speed Bin B-A'!U1820,'Speed Bin B-A'!U1924,'Speed Bin B-A'!U2028,'Speed Bin B-A'!U2132,'Speed Bin B-A'!U2236,'Speed Bin B-A'!U2340,'Speed Bin B-A'!U2444,'Speed Bin B-A'!U2548,'Speed Bin B-A'!U2652,'Speed Bin B-A'!U2756,'Speed Bin B-A'!U2860)</f>
        <v>0</v>
      </c>
      <c r="V357" s="274">
        <f>IFERROR(AVERAGE('Speed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19.71</v>
      </c>
      <c r="W357" s="274">
        <f>IFERROR(AVERAGE('Speed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23.384999999999998</v>
      </c>
      <c r="X357" s="282"/>
      <c r="Y357" s="282"/>
    </row>
    <row r="358" spans="1:25" x14ac:dyDescent="0.25">
      <c r="A358" s="272">
        <v>0.4375</v>
      </c>
      <c r="B358" s="273">
        <f>SUM('Speed Bin B-A'!B53,'Speed Bin B-A'!B157,'Speed Bin B-A'!B261,'Speed Bin B-A'!B365,'Speed Bin B-A'!B469,'Speed Bin B-A'!B573,'Speed Bin B-A'!B677,'Speed Bin B-A'!B781,'Speed Bin B-A'!B885,'Speed Bin B-A'!B989,'Speed Bin B-A'!B1093,'Speed Bin B-A'!B1197,'Speed Bin B-A'!B1301,'Speed Bin B-A'!B1405,'Speed Bin B-A'!B1509,'Speed Bin B-A'!B1613,'Speed Bin B-A'!B1717,'Speed Bin B-A'!B1821,'Speed Bin B-A'!B1925,'Speed Bin B-A'!B2029,'Speed Bin B-A'!B2133,'Speed Bin B-A'!B2237,'Speed Bin B-A'!B2341,'Speed Bin B-A'!B2445,'Speed Bin B-A'!B2549,'Speed Bin B-A'!B2653,'Speed Bin B-A'!B2757,'Speed Bin B-A'!B2861)</f>
        <v>564</v>
      </c>
      <c r="C358" s="273">
        <f>SUM('Speed Bin B-A'!C53,'Speed Bin B-A'!C157,'Speed Bin B-A'!C261,'Speed Bin B-A'!C365,'Speed Bin B-A'!C469,'Speed Bin B-A'!C573,'Speed Bin B-A'!C677,'Speed Bin B-A'!C781,'Speed Bin B-A'!C885,'Speed Bin B-A'!C989,'Speed Bin B-A'!C1093,'Speed Bin B-A'!C1197,'Speed Bin B-A'!C1301,'Speed Bin B-A'!C1405,'Speed Bin B-A'!C1509,'Speed Bin B-A'!C1613,'Speed Bin B-A'!C1717,'Speed Bin B-A'!C1821,'Speed Bin B-A'!C1925,'Speed Bin B-A'!C2029,'Speed Bin B-A'!C2133,'Speed Bin B-A'!C2237,'Speed Bin B-A'!C2341,'Speed Bin B-A'!C2445,'Speed Bin B-A'!C2549,'Speed Bin B-A'!C2653,'Speed Bin B-A'!C2757,'Speed Bin B-A'!C2861)</f>
        <v>13</v>
      </c>
      <c r="D358" s="273">
        <f>SUM('Speed Bin B-A'!D53,'Speed Bin B-A'!D157,'Speed Bin B-A'!D261,'Speed Bin B-A'!D365,'Speed Bin B-A'!D469,'Speed Bin B-A'!D573,'Speed Bin B-A'!D677,'Speed Bin B-A'!D781,'Speed Bin B-A'!D885,'Speed Bin B-A'!D989,'Speed Bin B-A'!D1093,'Speed Bin B-A'!D1197,'Speed Bin B-A'!D1301,'Speed Bin B-A'!D1405,'Speed Bin B-A'!D1509,'Speed Bin B-A'!D1613,'Speed Bin B-A'!D1717,'Speed Bin B-A'!D1821,'Speed Bin B-A'!D1925,'Speed Bin B-A'!D2029,'Speed Bin B-A'!D2133,'Speed Bin B-A'!D2237,'Speed Bin B-A'!D2341,'Speed Bin B-A'!D2445,'Speed Bin B-A'!D2549,'Speed Bin B-A'!D2653,'Speed Bin B-A'!D2757,'Speed Bin B-A'!D2861)</f>
        <v>32</v>
      </c>
      <c r="E358" s="273">
        <f>SUM('Speed Bin B-A'!E53,'Speed Bin B-A'!E157,'Speed Bin B-A'!E261,'Speed Bin B-A'!E365,'Speed Bin B-A'!E469,'Speed Bin B-A'!E573,'Speed Bin B-A'!E677,'Speed Bin B-A'!E781,'Speed Bin B-A'!E885,'Speed Bin B-A'!E989,'Speed Bin B-A'!E1093,'Speed Bin B-A'!E1197,'Speed Bin B-A'!E1301,'Speed Bin B-A'!E1405,'Speed Bin B-A'!E1509,'Speed Bin B-A'!E1613,'Speed Bin B-A'!E1717,'Speed Bin B-A'!E1821,'Speed Bin B-A'!E1925,'Speed Bin B-A'!E2029,'Speed Bin B-A'!E2133,'Speed Bin B-A'!E2237,'Speed Bin B-A'!E2341,'Speed Bin B-A'!E2445,'Speed Bin B-A'!E2549,'Speed Bin B-A'!E2653,'Speed Bin B-A'!E2757,'Speed Bin B-A'!E2861)</f>
        <v>230</v>
      </c>
      <c r="F358" s="273">
        <f>SUM('Speed Bin B-A'!F53,'Speed Bin B-A'!F157,'Speed Bin B-A'!F261,'Speed Bin B-A'!F365,'Speed Bin B-A'!F469,'Speed Bin B-A'!F573,'Speed Bin B-A'!F677,'Speed Bin B-A'!F781,'Speed Bin B-A'!F885,'Speed Bin B-A'!F989,'Speed Bin B-A'!F1093,'Speed Bin B-A'!F1197,'Speed Bin B-A'!F1301,'Speed Bin B-A'!F1405,'Speed Bin B-A'!F1509,'Speed Bin B-A'!F1613,'Speed Bin B-A'!F1717,'Speed Bin B-A'!F1821,'Speed Bin B-A'!F1925,'Speed Bin B-A'!F2029,'Speed Bin B-A'!F2133,'Speed Bin B-A'!F2237,'Speed Bin B-A'!F2341,'Speed Bin B-A'!F2445,'Speed Bin B-A'!F2549,'Speed Bin B-A'!F2653,'Speed Bin B-A'!F2757,'Speed Bin B-A'!F2861)</f>
        <v>245</v>
      </c>
      <c r="G358" s="273">
        <f>SUM('Speed Bin B-A'!G53,'Speed Bin B-A'!G157,'Speed Bin B-A'!G261,'Speed Bin B-A'!G365,'Speed Bin B-A'!G469,'Speed Bin B-A'!G573,'Speed Bin B-A'!G677,'Speed Bin B-A'!G781,'Speed Bin B-A'!G885,'Speed Bin B-A'!G989,'Speed Bin B-A'!G1093,'Speed Bin B-A'!G1197,'Speed Bin B-A'!G1301,'Speed Bin B-A'!G1405,'Speed Bin B-A'!G1509,'Speed Bin B-A'!G1613,'Speed Bin B-A'!G1717,'Speed Bin B-A'!G1821,'Speed Bin B-A'!G1925,'Speed Bin B-A'!G2029,'Speed Bin B-A'!G2133,'Speed Bin B-A'!G2237,'Speed Bin B-A'!G2341,'Speed Bin B-A'!G2445,'Speed Bin B-A'!G2549,'Speed Bin B-A'!G2653,'Speed Bin B-A'!G2757,'Speed Bin B-A'!G2861)</f>
        <v>36</v>
      </c>
      <c r="H358" s="273">
        <f>SUM('Speed Bin B-A'!H53,'Speed Bin B-A'!H157,'Speed Bin B-A'!H261,'Speed Bin B-A'!H365,'Speed Bin B-A'!H469,'Speed Bin B-A'!H573,'Speed Bin B-A'!H677,'Speed Bin B-A'!H781,'Speed Bin B-A'!H885,'Speed Bin B-A'!H989,'Speed Bin B-A'!H1093,'Speed Bin B-A'!H1197,'Speed Bin B-A'!H1301,'Speed Bin B-A'!H1405,'Speed Bin B-A'!H1509,'Speed Bin B-A'!H1613,'Speed Bin B-A'!H1717,'Speed Bin B-A'!H1821,'Speed Bin B-A'!H1925,'Speed Bin B-A'!H2029,'Speed Bin B-A'!H2133,'Speed Bin B-A'!H2237,'Speed Bin B-A'!H2341,'Speed Bin B-A'!H2445,'Speed Bin B-A'!H2549,'Speed Bin B-A'!H2653,'Speed Bin B-A'!H2757,'Speed Bin B-A'!H2861)</f>
        <v>6</v>
      </c>
      <c r="I358" s="273">
        <f>SUM('Speed Bin B-A'!I53,'Speed Bin B-A'!I157,'Speed Bin B-A'!I261,'Speed Bin B-A'!I365,'Speed Bin B-A'!I469,'Speed Bin B-A'!I573,'Speed Bin B-A'!I677,'Speed Bin B-A'!I781,'Speed Bin B-A'!I885,'Speed Bin B-A'!I989,'Speed Bin B-A'!I1093,'Speed Bin B-A'!I1197,'Speed Bin B-A'!I1301,'Speed Bin B-A'!I1405,'Speed Bin B-A'!I1509,'Speed Bin B-A'!I1613,'Speed Bin B-A'!I1717,'Speed Bin B-A'!I1821,'Speed Bin B-A'!I1925,'Speed Bin B-A'!I2029,'Speed Bin B-A'!I2133,'Speed Bin B-A'!I2237,'Speed Bin B-A'!I2341,'Speed Bin B-A'!I2445,'Speed Bin B-A'!I2549,'Speed Bin B-A'!I2653,'Speed Bin B-A'!I2757,'Speed Bin B-A'!I2861)</f>
        <v>2</v>
      </c>
      <c r="J358" s="273">
        <f>SUM('Speed Bin B-A'!J53,'Speed Bin B-A'!J157,'Speed Bin B-A'!J261,'Speed Bin B-A'!J365,'Speed Bin B-A'!J469,'Speed Bin B-A'!J573,'Speed Bin B-A'!J677,'Speed Bin B-A'!J781,'Speed Bin B-A'!J885,'Speed Bin B-A'!J989,'Speed Bin B-A'!J1093,'Speed Bin B-A'!J1197,'Speed Bin B-A'!J1301,'Speed Bin B-A'!J1405,'Speed Bin B-A'!J1509,'Speed Bin B-A'!J1613,'Speed Bin B-A'!J1717,'Speed Bin B-A'!J1821,'Speed Bin B-A'!J1925,'Speed Bin B-A'!J2029,'Speed Bin B-A'!J2133,'Speed Bin B-A'!J2237,'Speed Bin B-A'!J2341,'Speed Bin B-A'!J2445,'Speed Bin B-A'!J2549,'Speed Bin B-A'!J2653,'Speed Bin B-A'!J2757,'Speed Bin B-A'!J2861)</f>
        <v>0</v>
      </c>
      <c r="K358" s="273">
        <f>SUM('Speed Bin B-A'!K53,'Speed Bin B-A'!K157,'Speed Bin B-A'!K261,'Speed Bin B-A'!K365,'Speed Bin B-A'!K469,'Speed Bin B-A'!K573,'Speed Bin B-A'!K677,'Speed Bin B-A'!K781,'Speed Bin B-A'!K885,'Speed Bin B-A'!K989,'Speed Bin B-A'!K1093,'Speed Bin B-A'!K1197,'Speed Bin B-A'!K1301,'Speed Bin B-A'!K1405,'Speed Bin B-A'!K1509,'Speed Bin B-A'!K1613,'Speed Bin B-A'!K1717,'Speed Bin B-A'!K1821,'Speed Bin B-A'!K1925,'Speed Bin B-A'!K2029,'Speed Bin B-A'!K2133,'Speed Bin B-A'!K2237,'Speed Bin B-A'!K2341,'Speed Bin B-A'!K2445,'Speed Bin B-A'!K2549,'Speed Bin B-A'!K2653,'Speed Bin B-A'!K2757,'Speed Bin B-A'!K2861)</f>
        <v>0</v>
      </c>
      <c r="L358" s="273">
        <f>SUM('Speed Bin B-A'!L53,'Speed Bin B-A'!L157,'Speed Bin B-A'!L261,'Speed Bin B-A'!L365,'Speed Bin B-A'!L469,'Speed Bin B-A'!L573,'Speed Bin B-A'!L677,'Speed Bin B-A'!L781,'Speed Bin B-A'!L885,'Speed Bin B-A'!L989,'Speed Bin B-A'!L1093,'Speed Bin B-A'!L1197,'Speed Bin B-A'!L1301,'Speed Bin B-A'!L1405,'Speed Bin B-A'!L1509,'Speed Bin B-A'!L1613,'Speed Bin B-A'!L1717,'Speed Bin B-A'!L1821,'Speed Bin B-A'!L1925,'Speed Bin B-A'!L2029,'Speed Bin B-A'!L2133,'Speed Bin B-A'!L2237,'Speed Bin B-A'!L2341,'Speed Bin B-A'!L2445,'Speed Bin B-A'!L2549,'Speed Bin B-A'!L2653,'Speed Bin B-A'!L2757,'Speed Bin B-A'!L2861)</f>
        <v>0</v>
      </c>
      <c r="M358" s="273">
        <f>SUM('Speed Bin B-A'!M53,'Speed Bin B-A'!M157,'Speed Bin B-A'!M261,'Speed Bin B-A'!M365,'Speed Bin B-A'!M469,'Speed Bin B-A'!M573,'Speed Bin B-A'!M677,'Speed Bin B-A'!M781,'Speed Bin B-A'!M885,'Speed Bin B-A'!M989,'Speed Bin B-A'!M1093,'Speed Bin B-A'!M1197,'Speed Bin B-A'!M1301,'Speed Bin B-A'!M1405,'Speed Bin B-A'!M1509,'Speed Bin B-A'!M1613,'Speed Bin B-A'!M1717,'Speed Bin B-A'!M1821,'Speed Bin B-A'!M1925,'Speed Bin B-A'!M2029,'Speed Bin B-A'!M2133,'Speed Bin B-A'!M2237,'Speed Bin B-A'!M2341,'Speed Bin B-A'!M2445,'Speed Bin B-A'!M2549,'Speed Bin B-A'!M2653,'Speed Bin B-A'!M2757,'Speed Bin B-A'!M2861)</f>
        <v>0</v>
      </c>
      <c r="N358" s="273">
        <f>SUM('Speed Bin B-A'!N53,'Speed Bin B-A'!N157,'Speed Bin B-A'!N261,'Speed Bin B-A'!N365,'Speed Bin B-A'!N469,'Speed Bin B-A'!N573,'Speed Bin B-A'!N677,'Speed Bin B-A'!N781,'Speed Bin B-A'!N885,'Speed Bin B-A'!N989,'Speed Bin B-A'!N1093,'Speed Bin B-A'!N1197,'Speed Bin B-A'!N1301,'Speed Bin B-A'!N1405,'Speed Bin B-A'!N1509,'Speed Bin B-A'!N1613,'Speed Bin B-A'!N1717,'Speed Bin B-A'!N1821,'Speed Bin B-A'!N1925,'Speed Bin B-A'!N2029,'Speed Bin B-A'!N2133,'Speed Bin B-A'!N2237,'Speed Bin B-A'!N2341,'Speed Bin B-A'!N2445,'Speed Bin B-A'!N2549,'Speed Bin B-A'!N2653,'Speed Bin B-A'!N2757,'Speed Bin B-A'!N2861)</f>
        <v>0</v>
      </c>
      <c r="O358" s="273">
        <f>SUM('Speed Bin B-A'!O53,'Speed Bin B-A'!O157,'Speed Bin B-A'!O261,'Speed Bin B-A'!O365,'Speed Bin B-A'!O469,'Speed Bin B-A'!O573,'Speed Bin B-A'!O677,'Speed Bin B-A'!O781,'Speed Bin B-A'!O885,'Speed Bin B-A'!O989,'Speed Bin B-A'!O1093,'Speed Bin B-A'!O1197,'Speed Bin B-A'!O1301,'Speed Bin B-A'!O1405,'Speed Bin B-A'!O1509,'Speed Bin B-A'!O1613,'Speed Bin B-A'!O1717,'Speed Bin B-A'!O1821,'Speed Bin B-A'!O1925,'Speed Bin B-A'!O2029,'Speed Bin B-A'!O2133,'Speed Bin B-A'!O2237,'Speed Bin B-A'!O2341,'Speed Bin B-A'!O2445,'Speed Bin B-A'!O2549,'Speed Bin B-A'!O2653,'Speed Bin B-A'!O2757,'Speed Bin B-A'!O2861)</f>
        <v>0</v>
      </c>
      <c r="P358" s="273">
        <f>SUM('Speed Bin B-A'!P53,'Speed Bin B-A'!P157,'Speed Bin B-A'!P261,'Speed Bin B-A'!P365,'Speed Bin B-A'!P469,'Speed Bin B-A'!P573,'Speed Bin B-A'!P677,'Speed Bin B-A'!P781,'Speed Bin B-A'!P885,'Speed Bin B-A'!P989,'Speed Bin B-A'!P1093,'Speed Bin B-A'!P1197,'Speed Bin B-A'!P1301,'Speed Bin B-A'!P1405,'Speed Bin B-A'!P1509,'Speed Bin B-A'!P1613,'Speed Bin B-A'!P1717,'Speed Bin B-A'!P1821,'Speed Bin B-A'!P1925,'Speed Bin B-A'!P2029,'Speed Bin B-A'!P2133,'Speed Bin B-A'!P2237,'Speed Bin B-A'!P2341,'Speed Bin B-A'!P2445,'Speed Bin B-A'!P2549,'Speed Bin B-A'!P2653,'Speed Bin B-A'!P2757,'Speed Bin B-A'!P2861)</f>
        <v>0</v>
      </c>
      <c r="Q358" s="273">
        <f>SUM('Speed Bin B-A'!Q53,'Speed Bin B-A'!Q157,'Speed Bin B-A'!Q261,'Speed Bin B-A'!Q365,'Speed Bin B-A'!Q469,'Speed Bin B-A'!Q573,'Speed Bin B-A'!Q677,'Speed Bin B-A'!Q781,'Speed Bin B-A'!Q885,'Speed Bin B-A'!Q989,'Speed Bin B-A'!Q1093,'Speed Bin B-A'!Q1197,'Speed Bin B-A'!Q1301,'Speed Bin B-A'!Q1405,'Speed Bin B-A'!Q1509,'Speed Bin B-A'!Q1613,'Speed Bin B-A'!Q1717,'Speed Bin B-A'!Q1821,'Speed Bin B-A'!Q1925,'Speed Bin B-A'!Q2029,'Speed Bin B-A'!Q2133,'Speed Bin B-A'!Q2237,'Speed Bin B-A'!Q2341,'Speed Bin B-A'!Q2445,'Speed Bin B-A'!Q2549,'Speed Bin B-A'!Q2653,'Speed Bin B-A'!Q2757,'Speed Bin B-A'!Q2861)</f>
        <v>0</v>
      </c>
      <c r="R358" s="273">
        <f>SUM('Speed Bin B-A'!R53,'Speed Bin B-A'!R157,'Speed Bin B-A'!R261,'Speed Bin B-A'!R365,'Speed Bin B-A'!R469,'Speed Bin B-A'!R573,'Speed Bin B-A'!R677,'Speed Bin B-A'!R781,'Speed Bin B-A'!R885,'Speed Bin B-A'!R989,'Speed Bin B-A'!R1093,'Speed Bin B-A'!R1197,'Speed Bin B-A'!R1301,'Speed Bin B-A'!R1405,'Speed Bin B-A'!R1509,'Speed Bin B-A'!R1613,'Speed Bin B-A'!R1717,'Speed Bin B-A'!R1821,'Speed Bin B-A'!R1925,'Speed Bin B-A'!R2029,'Speed Bin B-A'!R2133,'Speed Bin B-A'!R2237,'Speed Bin B-A'!R2341,'Speed Bin B-A'!R2445,'Speed Bin B-A'!R2549,'Speed Bin B-A'!R2653,'Speed Bin B-A'!R2757,'Speed Bin B-A'!R2861)</f>
        <v>0</v>
      </c>
      <c r="S358" s="273">
        <f>SUM('Speed Bin B-A'!S53,'Speed Bin B-A'!S157,'Speed Bin B-A'!S261,'Speed Bin B-A'!S365,'Speed Bin B-A'!S469,'Speed Bin B-A'!S573,'Speed Bin B-A'!S677,'Speed Bin B-A'!S781,'Speed Bin B-A'!S885,'Speed Bin B-A'!S989,'Speed Bin B-A'!S1093,'Speed Bin B-A'!S1197,'Speed Bin B-A'!S1301,'Speed Bin B-A'!S1405,'Speed Bin B-A'!S1509,'Speed Bin B-A'!S1613,'Speed Bin B-A'!S1717,'Speed Bin B-A'!S1821,'Speed Bin B-A'!S1925,'Speed Bin B-A'!S2029,'Speed Bin B-A'!S2133,'Speed Bin B-A'!S2237,'Speed Bin B-A'!S2341,'Speed Bin B-A'!S2445,'Speed Bin B-A'!S2549,'Speed Bin B-A'!S2653,'Speed Bin B-A'!S2757,'Speed Bin B-A'!S2861)</f>
        <v>0</v>
      </c>
      <c r="T358" s="273">
        <f>SUM('Speed Bin B-A'!T53,'Speed Bin B-A'!T157,'Speed Bin B-A'!T261,'Speed Bin B-A'!T365,'Speed Bin B-A'!T469,'Speed Bin B-A'!T573,'Speed Bin B-A'!T677,'Speed Bin B-A'!T781,'Speed Bin B-A'!T885,'Speed Bin B-A'!T989,'Speed Bin B-A'!T1093,'Speed Bin B-A'!T1197,'Speed Bin B-A'!T1301,'Speed Bin B-A'!T1405,'Speed Bin B-A'!T1509,'Speed Bin B-A'!T1613,'Speed Bin B-A'!T1717,'Speed Bin B-A'!T1821,'Speed Bin B-A'!T1925,'Speed Bin B-A'!T2029,'Speed Bin B-A'!T2133,'Speed Bin B-A'!T2237,'Speed Bin B-A'!T2341,'Speed Bin B-A'!T2445,'Speed Bin B-A'!T2549,'Speed Bin B-A'!T2653,'Speed Bin B-A'!T2757,'Speed Bin B-A'!T2861)</f>
        <v>0</v>
      </c>
      <c r="U358" s="273">
        <f>SUM('Speed Bin B-A'!U53,'Speed Bin B-A'!U157,'Speed Bin B-A'!U261,'Speed Bin B-A'!U365,'Speed Bin B-A'!U469,'Speed Bin B-A'!U573,'Speed Bin B-A'!U677,'Speed Bin B-A'!U781,'Speed Bin B-A'!U885,'Speed Bin B-A'!U989,'Speed Bin B-A'!U1093,'Speed Bin B-A'!U1197,'Speed Bin B-A'!U1301,'Speed Bin B-A'!U1405,'Speed Bin B-A'!U1509,'Speed Bin B-A'!U1613,'Speed Bin B-A'!U1717,'Speed Bin B-A'!U1821,'Speed Bin B-A'!U1925,'Speed Bin B-A'!U2029,'Speed Bin B-A'!U2133,'Speed Bin B-A'!U2237,'Speed Bin B-A'!U2341,'Speed Bin B-A'!U2445,'Speed Bin B-A'!U2549,'Speed Bin B-A'!U2653,'Speed Bin B-A'!U2757,'Speed Bin B-A'!U2861)</f>
        <v>0</v>
      </c>
      <c r="V358" s="274">
        <f>IFERROR(AVERAGE('Speed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20.368421052631575</v>
      </c>
      <c r="W358" s="274">
        <f>IFERROR(AVERAGE('Speed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24.210526315789469</v>
      </c>
      <c r="X358" s="282"/>
      <c r="Y358" s="282"/>
    </row>
    <row r="359" spans="1:25" x14ac:dyDescent="0.25">
      <c r="A359" s="272">
        <v>0.44791666666666702</v>
      </c>
      <c r="B359" s="273">
        <f>SUM('Speed Bin B-A'!B54,'Speed Bin B-A'!B158,'Speed Bin B-A'!B262,'Speed Bin B-A'!B366,'Speed Bin B-A'!B470,'Speed Bin B-A'!B574,'Speed Bin B-A'!B678,'Speed Bin B-A'!B782,'Speed Bin B-A'!B886,'Speed Bin B-A'!B990,'Speed Bin B-A'!B1094,'Speed Bin B-A'!B1198,'Speed Bin B-A'!B1302,'Speed Bin B-A'!B1406,'Speed Bin B-A'!B1510,'Speed Bin B-A'!B1614,'Speed Bin B-A'!B1718,'Speed Bin B-A'!B1822,'Speed Bin B-A'!B1926,'Speed Bin B-A'!B2030,'Speed Bin B-A'!B2134,'Speed Bin B-A'!B2238,'Speed Bin B-A'!B2342,'Speed Bin B-A'!B2446,'Speed Bin B-A'!B2550,'Speed Bin B-A'!B2654,'Speed Bin B-A'!B2758,'Speed Bin B-A'!B2862)</f>
        <v>498</v>
      </c>
      <c r="C359" s="273">
        <f>SUM('Speed Bin B-A'!C54,'Speed Bin B-A'!C158,'Speed Bin B-A'!C262,'Speed Bin B-A'!C366,'Speed Bin B-A'!C470,'Speed Bin B-A'!C574,'Speed Bin B-A'!C678,'Speed Bin B-A'!C782,'Speed Bin B-A'!C886,'Speed Bin B-A'!C990,'Speed Bin B-A'!C1094,'Speed Bin B-A'!C1198,'Speed Bin B-A'!C1302,'Speed Bin B-A'!C1406,'Speed Bin B-A'!C1510,'Speed Bin B-A'!C1614,'Speed Bin B-A'!C1718,'Speed Bin B-A'!C1822,'Speed Bin B-A'!C1926,'Speed Bin B-A'!C2030,'Speed Bin B-A'!C2134,'Speed Bin B-A'!C2238,'Speed Bin B-A'!C2342,'Speed Bin B-A'!C2446,'Speed Bin B-A'!C2550,'Speed Bin B-A'!C2654,'Speed Bin B-A'!C2758,'Speed Bin B-A'!C2862)</f>
        <v>4</v>
      </c>
      <c r="D359" s="273">
        <f>SUM('Speed Bin B-A'!D54,'Speed Bin B-A'!D158,'Speed Bin B-A'!D262,'Speed Bin B-A'!D366,'Speed Bin B-A'!D470,'Speed Bin B-A'!D574,'Speed Bin B-A'!D678,'Speed Bin B-A'!D782,'Speed Bin B-A'!D886,'Speed Bin B-A'!D990,'Speed Bin B-A'!D1094,'Speed Bin B-A'!D1198,'Speed Bin B-A'!D1302,'Speed Bin B-A'!D1406,'Speed Bin B-A'!D1510,'Speed Bin B-A'!D1614,'Speed Bin B-A'!D1718,'Speed Bin B-A'!D1822,'Speed Bin B-A'!D1926,'Speed Bin B-A'!D2030,'Speed Bin B-A'!D2134,'Speed Bin B-A'!D2238,'Speed Bin B-A'!D2342,'Speed Bin B-A'!D2446,'Speed Bin B-A'!D2550,'Speed Bin B-A'!D2654,'Speed Bin B-A'!D2758,'Speed Bin B-A'!D2862)</f>
        <v>23</v>
      </c>
      <c r="E359" s="273">
        <f>SUM('Speed Bin B-A'!E54,'Speed Bin B-A'!E158,'Speed Bin B-A'!E262,'Speed Bin B-A'!E366,'Speed Bin B-A'!E470,'Speed Bin B-A'!E574,'Speed Bin B-A'!E678,'Speed Bin B-A'!E782,'Speed Bin B-A'!E886,'Speed Bin B-A'!E990,'Speed Bin B-A'!E1094,'Speed Bin B-A'!E1198,'Speed Bin B-A'!E1302,'Speed Bin B-A'!E1406,'Speed Bin B-A'!E1510,'Speed Bin B-A'!E1614,'Speed Bin B-A'!E1718,'Speed Bin B-A'!E1822,'Speed Bin B-A'!E1926,'Speed Bin B-A'!E2030,'Speed Bin B-A'!E2134,'Speed Bin B-A'!E2238,'Speed Bin B-A'!E2342,'Speed Bin B-A'!E2446,'Speed Bin B-A'!E2550,'Speed Bin B-A'!E2654,'Speed Bin B-A'!E2758,'Speed Bin B-A'!E2862)</f>
        <v>222</v>
      </c>
      <c r="F359" s="273">
        <f>SUM('Speed Bin B-A'!F54,'Speed Bin B-A'!F158,'Speed Bin B-A'!F262,'Speed Bin B-A'!F366,'Speed Bin B-A'!F470,'Speed Bin B-A'!F574,'Speed Bin B-A'!F678,'Speed Bin B-A'!F782,'Speed Bin B-A'!F886,'Speed Bin B-A'!F990,'Speed Bin B-A'!F1094,'Speed Bin B-A'!F1198,'Speed Bin B-A'!F1302,'Speed Bin B-A'!F1406,'Speed Bin B-A'!F1510,'Speed Bin B-A'!F1614,'Speed Bin B-A'!F1718,'Speed Bin B-A'!F1822,'Speed Bin B-A'!F1926,'Speed Bin B-A'!F2030,'Speed Bin B-A'!F2134,'Speed Bin B-A'!F2238,'Speed Bin B-A'!F2342,'Speed Bin B-A'!F2446,'Speed Bin B-A'!F2550,'Speed Bin B-A'!F2654,'Speed Bin B-A'!F2758,'Speed Bin B-A'!F2862)</f>
        <v>211</v>
      </c>
      <c r="G359" s="273">
        <f>SUM('Speed Bin B-A'!G54,'Speed Bin B-A'!G158,'Speed Bin B-A'!G262,'Speed Bin B-A'!G366,'Speed Bin B-A'!G470,'Speed Bin B-A'!G574,'Speed Bin B-A'!G678,'Speed Bin B-A'!G782,'Speed Bin B-A'!G886,'Speed Bin B-A'!G990,'Speed Bin B-A'!G1094,'Speed Bin B-A'!G1198,'Speed Bin B-A'!G1302,'Speed Bin B-A'!G1406,'Speed Bin B-A'!G1510,'Speed Bin B-A'!G1614,'Speed Bin B-A'!G1718,'Speed Bin B-A'!G1822,'Speed Bin B-A'!G1926,'Speed Bin B-A'!G2030,'Speed Bin B-A'!G2134,'Speed Bin B-A'!G2238,'Speed Bin B-A'!G2342,'Speed Bin B-A'!G2446,'Speed Bin B-A'!G2550,'Speed Bin B-A'!G2654,'Speed Bin B-A'!G2758,'Speed Bin B-A'!G2862)</f>
        <v>37</v>
      </c>
      <c r="H359" s="273">
        <f>SUM('Speed Bin B-A'!H54,'Speed Bin B-A'!H158,'Speed Bin B-A'!H262,'Speed Bin B-A'!H366,'Speed Bin B-A'!H470,'Speed Bin B-A'!H574,'Speed Bin B-A'!H678,'Speed Bin B-A'!H782,'Speed Bin B-A'!H886,'Speed Bin B-A'!H990,'Speed Bin B-A'!H1094,'Speed Bin B-A'!H1198,'Speed Bin B-A'!H1302,'Speed Bin B-A'!H1406,'Speed Bin B-A'!H1510,'Speed Bin B-A'!H1614,'Speed Bin B-A'!H1718,'Speed Bin B-A'!H1822,'Speed Bin B-A'!H1926,'Speed Bin B-A'!H2030,'Speed Bin B-A'!H2134,'Speed Bin B-A'!H2238,'Speed Bin B-A'!H2342,'Speed Bin B-A'!H2446,'Speed Bin B-A'!H2550,'Speed Bin B-A'!H2654,'Speed Bin B-A'!H2758,'Speed Bin B-A'!H2862)</f>
        <v>1</v>
      </c>
      <c r="I359" s="273">
        <f>SUM('Speed Bin B-A'!I54,'Speed Bin B-A'!I158,'Speed Bin B-A'!I262,'Speed Bin B-A'!I366,'Speed Bin B-A'!I470,'Speed Bin B-A'!I574,'Speed Bin B-A'!I678,'Speed Bin B-A'!I782,'Speed Bin B-A'!I886,'Speed Bin B-A'!I990,'Speed Bin B-A'!I1094,'Speed Bin B-A'!I1198,'Speed Bin B-A'!I1302,'Speed Bin B-A'!I1406,'Speed Bin B-A'!I1510,'Speed Bin B-A'!I1614,'Speed Bin B-A'!I1718,'Speed Bin B-A'!I1822,'Speed Bin B-A'!I1926,'Speed Bin B-A'!I2030,'Speed Bin B-A'!I2134,'Speed Bin B-A'!I2238,'Speed Bin B-A'!I2342,'Speed Bin B-A'!I2446,'Speed Bin B-A'!I2550,'Speed Bin B-A'!I2654,'Speed Bin B-A'!I2758,'Speed Bin B-A'!I2862)</f>
        <v>0</v>
      </c>
      <c r="J359" s="273">
        <f>SUM('Speed Bin B-A'!J54,'Speed Bin B-A'!J158,'Speed Bin B-A'!J262,'Speed Bin B-A'!J366,'Speed Bin B-A'!J470,'Speed Bin B-A'!J574,'Speed Bin B-A'!J678,'Speed Bin B-A'!J782,'Speed Bin B-A'!J886,'Speed Bin B-A'!J990,'Speed Bin B-A'!J1094,'Speed Bin B-A'!J1198,'Speed Bin B-A'!J1302,'Speed Bin B-A'!J1406,'Speed Bin B-A'!J1510,'Speed Bin B-A'!J1614,'Speed Bin B-A'!J1718,'Speed Bin B-A'!J1822,'Speed Bin B-A'!J1926,'Speed Bin B-A'!J2030,'Speed Bin B-A'!J2134,'Speed Bin B-A'!J2238,'Speed Bin B-A'!J2342,'Speed Bin B-A'!J2446,'Speed Bin B-A'!J2550,'Speed Bin B-A'!J2654,'Speed Bin B-A'!J2758,'Speed Bin B-A'!J2862)</f>
        <v>0</v>
      </c>
      <c r="K359" s="273">
        <f>SUM('Speed Bin B-A'!K54,'Speed Bin B-A'!K158,'Speed Bin B-A'!K262,'Speed Bin B-A'!K366,'Speed Bin B-A'!K470,'Speed Bin B-A'!K574,'Speed Bin B-A'!K678,'Speed Bin B-A'!K782,'Speed Bin B-A'!K886,'Speed Bin B-A'!K990,'Speed Bin B-A'!K1094,'Speed Bin B-A'!K1198,'Speed Bin B-A'!K1302,'Speed Bin B-A'!K1406,'Speed Bin B-A'!K1510,'Speed Bin B-A'!K1614,'Speed Bin B-A'!K1718,'Speed Bin B-A'!K1822,'Speed Bin B-A'!K1926,'Speed Bin B-A'!K2030,'Speed Bin B-A'!K2134,'Speed Bin B-A'!K2238,'Speed Bin B-A'!K2342,'Speed Bin B-A'!K2446,'Speed Bin B-A'!K2550,'Speed Bin B-A'!K2654,'Speed Bin B-A'!K2758,'Speed Bin B-A'!K2862)</f>
        <v>0</v>
      </c>
      <c r="L359" s="273">
        <f>SUM('Speed Bin B-A'!L54,'Speed Bin B-A'!L158,'Speed Bin B-A'!L262,'Speed Bin B-A'!L366,'Speed Bin B-A'!L470,'Speed Bin B-A'!L574,'Speed Bin B-A'!L678,'Speed Bin B-A'!L782,'Speed Bin B-A'!L886,'Speed Bin B-A'!L990,'Speed Bin B-A'!L1094,'Speed Bin B-A'!L1198,'Speed Bin B-A'!L1302,'Speed Bin B-A'!L1406,'Speed Bin B-A'!L1510,'Speed Bin B-A'!L1614,'Speed Bin B-A'!L1718,'Speed Bin B-A'!L1822,'Speed Bin B-A'!L1926,'Speed Bin B-A'!L2030,'Speed Bin B-A'!L2134,'Speed Bin B-A'!L2238,'Speed Bin B-A'!L2342,'Speed Bin B-A'!L2446,'Speed Bin B-A'!L2550,'Speed Bin B-A'!L2654,'Speed Bin B-A'!L2758,'Speed Bin B-A'!L2862)</f>
        <v>0</v>
      </c>
      <c r="M359" s="273">
        <f>SUM('Speed Bin B-A'!M54,'Speed Bin B-A'!M158,'Speed Bin B-A'!M262,'Speed Bin B-A'!M366,'Speed Bin B-A'!M470,'Speed Bin B-A'!M574,'Speed Bin B-A'!M678,'Speed Bin B-A'!M782,'Speed Bin B-A'!M886,'Speed Bin B-A'!M990,'Speed Bin B-A'!M1094,'Speed Bin B-A'!M1198,'Speed Bin B-A'!M1302,'Speed Bin B-A'!M1406,'Speed Bin B-A'!M1510,'Speed Bin B-A'!M1614,'Speed Bin B-A'!M1718,'Speed Bin B-A'!M1822,'Speed Bin B-A'!M1926,'Speed Bin B-A'!M2030,'Speed Bin B-A'!M2134,'Speed Bin B-A'!M2238,'Speed Bin B-A'!M2342,'Speed Bin B-A'!M2446,'Speed Bin B-A'!M2550,'Speed Bin B-A'!M2654,'Speed Bin B-A'!M2758,'Speed Bin B-A'!M2862)</f>
        <v>0</v>
      </c>
      <c r="N359" s="273">
        <f>SUM('Speed Bin B-A'!N54,'Speed Bin B-A'!N158,'Speed Bin B-A'!N262,'Speed Bin B-A'!N366,'Speed Bin B-A'!N470,'Speed Bin B-A'!N574,'Speed Bin B-A'!N678,'Speed Bin B-A'!N782,'Speed Bin B-A'!N886,'Speed Bin B-A'!N990,'Speed Bin B-A'!N1094,'Speed Bin B-A'!N1198,'Speed Bin B-A'!N1302,'Speed Bin B-A'!N1406,'Speed Bin B-A'!N1510,'Speed Bin B-A'!N1614,'Speed Bin B-A'!N1718,'Speed Bin B-A'!N1822,'Speed Bin B-A'!N1926,'Speed Bin B-A'!N2030,'Speed Bin B-A'!N2134,'Speed Bin B-A'!N2238,'Speed Bin B-A'!N2342,'Speed Bin B-A'!N2446,'Speed Bin B-A'!N2550,'Speed Bin B-A'!N2654,'Speed Bin B-A'!N2758,'Speed Bin B-A'!N2862)</f>
        <v>0</v>
      </c>
      <c r="O359" s="273">
        <f>SUM('Speed Bin B-A'!O54,'Speed Bin B-A'!O158,'Speed Bin B-A'!O262,'Speed Bin B-A'!O366,'Speed Bin B-A'!O470,'Speed Bin B-A'!O574,'Speed Bin B-A'!O678,'Speed Bin B-A'!O782,'Speed Bin B-A'!O886,'Speed Bin B-A'!O990,'Speed Bin B-A'!O1094,'Speed Bin B-A'!O1198,'Speed Bin B-A'!O1302,'Speed Bin B-A'!O1406,'Speed Bin B-A'!O1510,'Speed Bin B-A'!O1614,'Speed Bin B-A'!O1718,'Speed Bin B-A'!O1822,'Speed Bin B-A'!O1926,'Speed Bin B-A'!O2030,'Speed Bin B-A'!O2134,'Speed Bin B-A'!O2238,'Speed Bin B-A'!O2342,'Speed Bin B-A'!O2446,'Speed Bin B-A'!O2550,'Speed Bin B-A'!O2654,'Speed Bin B-A'!O2758,'Speed Bin B-A'!O2862)</f>
        <v>0</v>
      </c>
      <c r="P359" s="273">
        <f>SUM('Speed Bin B-A'!P54,'Speed Bin B-A'!P158,'Speed Bin B-A'!P262,'Speed Bin B-A'!P366,'Speed Bin B-A'!P470,'Speed Bin B-A'!P574,'Speed Bin B-A'!P678,'Speed Bin B-A'!P782,'Speed Bin B-A'!P886,'Speed Bin B-A'!P990,'Speed Bin B-A'!P1094,'Speed Bin B-A'!P1198,'Speed Bin B-A'!P1302,'Speed Bin B-A'!P1406,'Speed Bin B-A'!P1510,'Speed Bin B-A'!P1614,'Speed Bin B-A'!P1718,'Speed Bin B-A'!P1822,'Speed Bin B-A'!P1926,'Speed Bin B-A'!P2030,'Speed Bin B-A'!P2134,'Speed Bin B-A'!P2238,'Speed Bin B-A'!P2342,'Speed Bin B-A'!P2446,'Speed Bin B-A'!P2550,'Speed Bin B-A'!P2654,'Speed Bin B-A'!P2758,'Speed Bin B-A'!P2862)</f>
        <v>0</v>
      </c>
      <c r="Q359" s="273">
        <f>SUM('Speed Bin B-A'!Q54,'Speed Bin B-A'!Q158,'Speed Bin B-A'!Q262,'Speed Bin B-A'!Q366,'Speed Bin B-A'!Q470,'Speed Bin B-A'!Q574,'Speed Bin B-A'!Q678,'Speed Bin B-A'!Q782,'Speed Bin B-A'!Q886,'Speed Bin B-A'!Q990,'Speed Bin B-A'!Q1094,'Speed Bin B-A'!Q1198,'Speed Bin B-A'!Q1302,'Speed Bin B-A'!Q1406,'Speed Bin B-A'!Q1510,'Speed Bin B-A'!Q1614,'Speed Bin B-A'!Q1718,'Speed Bin B-A'!Q1822,'Speed Bin B-A'!Q1926,'Speed Bin B-A'!Q2030,'Speed Bin B-A'!Q2134,'Speed Bin B-A'!Q2238,'Speed Bin B-A'!Q2342,'Speed Bin B-A'!Q2446,'Speed Bin B-A'!Q2550,'Speed Bin B-A'!Q2654,'Speed Bin B-A'!Q2758,'Speed Bin B-A'!Q2862)</f>
        <v>0</v>
      </c>
      <c r="R359" s="273">
        <f>SUM('Speed Bin B-A'!R54,'Speed Bin B-A'!R158,'Speed Bin B-A'!R262,'Speed Bin B-A'!R366,'Speed Bin B-A'!R470,'Speed Bin B-A'!R574,'Speed Bin B-A'!R678,'Speed Bin B-A'!R782,'Speed Bin B-A'!R886,'Speed Bin B-A'!R990,'Speed Bin B-A'!R1094,'Speed Bin B-A'!R1198,'Speed Bin B-A'!R1302,'Speed Bin B-A'!R1406,'Speed Bin B-A'!R1510,'Speed Bin B-A'!R1614,'Speed Bin B-A'!R1718,'Speed Bin B-A'!R1822,'Speed Bin B-A'!R1926,'Speed Bin B-A'!R2030,'Speed Bin B-A'!R2134,'Speed Bin B-A'!R2238,'Speed Bin B-A'!R2342,'Speed Bin B-A'!R2446,'Speed Bin B-A'!R2550,'Speed Bin B-A'!R2654,'Speed Bin B-A'!R2758,'Speed Bin B-A'!R2862)</f>
        <v>0</v>
      </c>
      <c r="S359" s="273">
        <f>SUM('Speed Bin B-A'!S54,'Speed Bin B-A'!S158,'Speed Bin B-A'!S262,'Speed Bin B-A'!S366,'Speed Bin B-A'!S470,'Speed Bin B-A'!S574,'Speed Bin B-A'!S678,'Speed Bin B-A'!S782,'Speed Bin B-A'!S886,'Speed Bin B-A'!S990,'Speed Bin B-A'!S1094,'Speed Bin B-A'!S1198,'Speed Bin B-A'!S1302,'Speed Bin B-A'!S1406,'Speed Bin B-A'!S1510,'Speed Bin B-A'!S1614,'Speed Bin B-A'!S1718,'Speed Bin B-A'!S1822,'Speed Bin B-A'!S1926,'Speed Bin B-A'!S2030,'Speed Bin B-A'!S2134,'Speed Bin B-A'!S2238,'Speed Bin B-A'!S2342,'Speed Bin B-A'!S2446,'Speed Bin B-A'!S2550,'Speed Bin B-A'!S2654,'Speed Bin B-A'!S2758,'Speed Bin B-A'!S2862)</f>
        <v>0</v>
      </c>
      <c r="T359" s="273">
        <f>SUM('Speed Bin B-A'!T54,'Speed Bin B-A'!T158,'Speed Bin B-A'!T262,'Speed Bin B-A'!T366,'Speed Bin B-A'!T470,'Speed Bin B-A'!T574,'Speed Bin B-A'!T678,'Speed Bin B-A'!T782,'Speed Bin B-A'!T886,'Speed Bin B-A'!T990,'Speed Bin B-A'!T1094,'Speed Bin B-A'!T1198,'Speed Bin B-A'!T1302,'Speed Bin B-A'!T1406,'Speed Bin B-A'!T1510,'Speed Bin B-A'!T1614,'Speed Bin B-A'!T1718,'Speed Bin B-A'!T1822,'Speed Bin B-A'!T1926,'Speed Bin B-A'!T2030,'Speed Bin B-A'!T2134,'Speed Bin B-A'!T2238,'Speed Bin B-A'!T2342,'Speed Bin B-A'!T2446,'Speed Bin B-A'!T2550,'Speed Bin B-A'!T2654,'Speed Bin B-A'!T2758,'Speed Bin B-A'!T2862)</f>
        <v>0</v>
      </c>
      <c r="U359" s="273">
        <f>SUM('Speed Bin B-A'!U54,'Speed Bin B-A'!U158,'Speed Bin B-A'!U262,'Speed Bin B-A'!U366,'Speed Bin B-A'!U470,'Speed Bin B-A'!U574,'Speed Bin B-A'!U678,'Speed Bin B-A'!U782,'Speed Bin B-A'!U886,'Speed Bin B-A'!U990,'Speed Bin B-A'!U1094,'Speed Bin B-A'!U1198,'Speed Bin B-A'!U1302,'Speed Bin B-A'!U1406,'Speed Bin B-A'!U1510,'Speed Bin B-A'!U1614,'Speed Bin B-A'!U1718,'Speed Bin B-A'!U1822,'Speed Bin B-A'!U1926,'Speed Bin B-A'!U2030,'Speed Bin B-A'!U2134,'Speed Bin B-A'!U2238,'Speed Bin B-A'!U2342,'Speed Bin B-A'!U2446,'Speed Bin B-A'!U2550,'Speed Bin B-A'!U2654,'Speed Bin B-A'!U2758,'Speed Bin B-A'!U2862)</f>
        <v>0</v>
      </c>
      <c r="V359" s="274">
        <f>IFERROR(AVERAGE('Speed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20.168421052631576</v>
      </c>
      <c r="W359" s="274">
        <f>IFERROR(AVERAGE('Speed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23.842105263157897</v>
      </c>
      <c r="X359" s="282"/>
      <c r="Y359" s="282"/>
    </row>
    <row r="360" spans="1:25" x14ac:dyDescent="0.25">
      <c r="A360" s="272">
        <v>0.45833333333333298</v>
      </c>
      <c r="B360" s="273">
        <f>SUM('Speed Bin B-A'!B55,'Speed Bin B-A'!B159,'Speed Bin B-A'!B263,'Speed Bin B-A'!B367,'Speed Bin B-A'!B471,'Speed Bin B-A'!B575,'Speed Bin B-A'!B679,'Speed Bin B-A'!B783,'Speed Bin B-A'!B887,'Speed Bin B-A'!B991,'Speed Bin B-A'!B1095,'Speed Bin B-A'!B1199,'Speed Bin B-A'!B1303,'Speed Bin B-A'!B1407,'Speed Bin B-A'!B1511,'Speed Bin B-A'!B1615,'Speed Bin B-A'!B1719,'Speed Bin B-A'!B1823,'Speed Bin B-A'!B1927,'Speed Bin B-A'!B2031,'Speed Bin B-A'!B2135,'Speed Bin B-A'!B2239,'Speed Bin B-A'!B2343,'Speed Bin B-A'!B2447,'Speed Bin B-A'!B2551,'Speed Bin B-A'!B2655,'Speed Bin B-A'!B2759,'Speed Bin B-A'!B2863)</f>
        <v>560</v>
      </c>
      <c r="C360" s="273">
        <f>SUM('Speed Bin B-A'!C55,'Speed Bin B-A'!C159,'Speed Bin B-A'!C263,'Speed Bin B-A'!C367,'Speed Bin B-A'!C471,'Speed Bin B-A'!C575,'Speed Bin B-A'!C679,'Speed Bin B-A'!C783,'Speed Bin B-A'!C887,'Speed Bin B-A'!C991,'Speed Bin B-A'!C1095,'Speed Bin B-A'!C1199,'Speed Bin B-A'!C1303,'Speed Bin B-A'!C1407,'Speed Bin B-A'!C1511,'Speed Bin B-A'!C1615,'Speed Bin B-A'!C1719,'Speed Bin B-A'!C1823,'Speed Bin B-A'!C1927,'Speed Bin B-A'!C2031,'Speed Bin B-A'!C2135,'Speed Bin B-A'!C2239,'Speed Bin B-A'!C2343,'Speed Bin B-A'!C2447,'Speed Bin B-A'!C2551,'Speed Bin B-A'!C2655,'Speed Bin B-A'!C2759,'Speed Bin B-A'!C2863)</f>
        <v>2</v>
      </c>
      <c r="D360" s="273">
        <f>SUM('Speed Bin B-A'!D55,'Speed Bin B-A'!D159,'Speed Bin B-A'!D263,'Speed Bin B-A'!D367,'Speed Bin B-A'!D471,'Speed Bin B-A'!D575,'Speed Bin B-A'!D679,'Speed Bin B-A'!D783,'Speed Bin B-A'!D887,'Speed Bin B-A'!D991,'Speed Bin B-A'!D1095,'Speed Bin B-A'!D1199,'Speed Bin B-A'!D1303,'Speed Bin B-A'!D1407,'Speed Bin B-A'!D1511,'Speed Bin B-A'!D1615,'Speed Bin B-A'!D1719,'Speed Bin B-A'!D1823,'Speed Bin B-A'!D1927,'Speed Bin B-A'!D2031,'Speed Bin B-A'!D2135,'Speed Bin B-A'!D2239,'Speed Bin B-A'!D2343,'Speed Bin B-A'!D2447,'Speed Bin B-A'!D2551,'Speed Bin B-A'!D2655,'Speed Bin B-A'!D2759,'Speed Bin B-A'!D2863)</f>
        <v>36</v>
      </c>
      <c r="E360" s="273">
        <f>SUM('Speed Bin B-A'!E55,'Speed Bin B-A'!E159,'Speed Bin B-A'!E263,'Speed Bin B-A'!E367,'Speed Bin B-A'!E471,'Speed Bin B-A'!E575,'Speed Bin B-A'!E679,'Speed Bin B-A'!E783,'Speed Bin B-A'!E887,'Speed Bin B-A'!E991,'Speed Bin B-A'!E1095,'Speed Bin B-A'!E1199,'Speed Bin B-A'!E1303,'Speed Bin B-A'!E1407,'Speed Bin B-A'!E1511,'Speed Bin B-A'!E1615,'Speed Bin B-A'!E1719,'Speed Bin B-A'!E1823,'Speed Bin B-A'!E1927,'Speed Bin B-A'!E2031,'Speed Bin B-A'!E2135,'Speed Bin B-A'!E2239,'Speed Bin B-A'!E2343,'Speed Bin B-A'!E2447,'Speed Bin B-A'!E2551,'Speed Bin B-A'!E2655,'Speed Bin B-A'!E2759,'Speed Bin B-A'!E2863)</f>
        <v>207</v>
      </c>
      <c r="F360" s="273">
        <f>SUM('Speed Bin B-A'!F55,'Speed Bin B-A'!F159,'Speed Bin B-A'!F263,'Speed Bin B-A'!F367,'Speed Bin B-A'!F471,'Speed Bin B-A'!F575,'Speed Bin B-A'!F679,'Speed Bin B-A'!F783,'Speed Bin B-A'!F887,'Speed Bin B-A'!F991,'Speed Bin B-A'!F1095,'Speed Bin B-A'!F1199,'Speed Bin B-A'!F1303,'Speed Bin B-A'!F1407,'Speed Bin B-A'!F1511,'Speed Bin B-A'!F1615,'Speed Bin B-A'!F1719,'Speed Bin B-A'!F1823,'Speed Bin B-A'!F1927,'Speed Bin B-A'!F2031,'Speed Bin B-A'!F2135,'Speed Bin B-A'!F2239,'Speed Bin B-A'!F2343,'Speed Bin B-A'!F2447,'Speed Bin B-A'!F2551,'Speed Bin B-A'!F2655,'Speed Bin B-A'!F2759,'Speed Bin B-A'!F2863)</f>
        <v>252</v>
      </c>
      <c r="G360" s="273">
        <f>SUM('Speed Bin B-A'!G55,'Speed Bin B-A'!G159,'Speed Bin B-A'!G263,'Speed Bin B-A'!G367,'Speed Bin B-A'!G471,'Speed Bin B-A'!G575,'Speed Bin B-A'!G679,'Speed Bin B-A'!G783,'Speed Bin B-A'!G887,'Speed Bin B-A'!G991,'Speed Bin B-A'!G1095,'Speed Bin B-A'!G1199,'Speed Bin B-A'!G1303,'Speed Bin B-A'!G1407,'Speed Bin B-A'!G1511,'Speed Bin B-A'!G1615,'Speed Bin B-A'!G1719,'Speed Bin B-A'!G1823,'Speed Bin B-A'!G1927,'Speed Bin B-A'!G2031,'Speed Bin B-A'!G2135,'Speed Bin B-A'!G2239,'Speed Bin B-A'!G2343,'Speed Bin B-A'!G2447,'Speed Bin B-A'!G2551,'Speed Bin B-A'!G2655,'Speed Bin B-A'!G2759,'Speed Bin B-A'!G2863)</f>
        <v>56</v>
      </c>
      <c r="H360" s="273">
        <f>SUM('Speed Bin B-A'!H55,'Speed Bin B-A'!H159,'Speed Bin B-A'!H263,'Speed Bin B-A'!H367,'Speed Bin B-A'!H471,'Speed Bin B-A'!H575,'Speed Bin B-A'!H679,'Speed Bin B-A'!H783,'Speed Bin B-A'!H887,'Speed Bin B-A'!H991,'Speed Bin B-A'!H1095,'Speed Bin B-A'!H1199,'Speed Bin B-A'!H1303,'Speed Bin B-A'!H1407,'Speed Bin B-A'!H1511,'Speed Bin B-A'!H1615,'Speed Bin B-A'!H1719,'Speed Bin B-A'!H1823,'Speed Bin B-A'!H1927,'Speed Bin B-A'!H2031,'Speed Bin B-A'!H2135,'Speed Bin B-A'!H2239,'Speed Bin B-A'!H2343,'Speed Bin B-A'!H2447,'Speed Bin B-A'!H2551,'Speed Bin B-A'!H2655,'Speed Bin B-A'!H2759,'Speed Bin B-A'!H2863)</f>
        <v>7</v>
      </c>
      <c r="I360" s="273">
        <f>SUM('Speed Bin B-A'!I55,'Speed Bin B-A'!I159,'Speed Bin B-A'!I263,'Speed Bin B-A'!I367,'Speed Bin B-A'!I471,'Speed Bin B-A'!I575,'Speed Bin B-A'!I679,'Speed Bin B-A'!I783,'Speed Bin B-A'!I887,'Speed Bin B-A'!I991,'Speed Bin B-A'!I1095,'Speed Bin B-A'!I1199,'Speed Bin B-A'!I1303,'Speed Bin B-A'!I1407,'Speed Bin B-A'!I1511,'Speed Bin B-A'!I1615,'Speed Bin B-A'!I1719,'Speed Bin B-A'!I1823,'Speed Bin B-A'!I1927,'Speed Bin B-A'!I2031,'Speed Bin B-A'!I2135,'Speed Bin B-A'!I2239,'Speed Bin B-A'!I2343,'Speed Bin B-A'!I2447,'Speed Bin B-A'!I2551,'Speed Bin B-A'!I2655,'Speed Bin B-A'!I2759,'Speed Bin B-A'!I2863)</f>
        <v>0</v>
      </c>
      <c r="J360" s="273">
        <f>SUM('Speed Bin B-A'!J55,'Speed Bin B-A'!J159,'Speed Bin B-A'!J263,'Speed Bin B-A'!J367,'Speed Bin B-A'!J471,'Speed Bin B-A'!J575,'Speed Bin B-A'!J679,'Speed Bin B-A'!J783,'Speed Bin B-A'!J887,'Speed Bin B-A'!J991,'Speed Bin B-A'!J1095,'Speed Bin B-A'!J1199,'Speed Bin B-A'!J1303,'Speed Bin B-A'!J1407,'Speed Bin B-A'!J1511,'Speed Bin B-A'!J1615,'Speed Bin B-A'!J1719,'Speed Bin B-A'!J1823,'Speed Bin B-A'!J1927,'Speed Bin B-A'!J2031,'Speed Bin B-A'!J2135,'Speed Bin B-A'!J2239,'Speed Bin B-A'!J2343,'Speed Bin B-A'!J2447,'Speed Bin B-A'!J2551,'Speed Bin B-A'!J2655,'Speed Bin B-A'!J2759,'Speed Bin B-A'!J2863)</f>
        <v>0</v>
      </c>
      <c r="K360" s="273">
        <f>SUM('Speed Bin B-A'!K55,'Speed Bin B-A'!K159,'Speed Bin B-A'!K263,'Speed Bin B-A'!K367,'Speed Bin B-A'!K471,'Speed Bin B-A'!K575,'Speed Bin B-A'!K679,'Speed Bin B-A'!K783,'Speed Bin B-A'!K887,'Speed Bin B-A'!K991,'Speed Bin B-A'!K1095,'Speed Bin B-A'!K1199,'Speed Bin B-A'!K1303,'Speed Bin B-A'!K1407,'Speed Bin B-A'!K1511,'Speed Bin B-A'!K1615,'Speed Bin B-A'!K1719,'Speed Bin B-A'!K1823,'Speed Bin B-A'!K1927,'Speed Bin B-A'!K2031,'Speed Bin B-A'!K2135,'Speed Bin B-A'!K2239,'Speed Bin B-A'!K2343,'Speed Bin B-A'!K2447,'Speed Bin B-A'!K2551,'Speed Bin B-A'!K2655,'Speed Bin B-A'!K2759,'Speed Bin B-A'!K2863)</f>
        <v>0</v>
      </c>
      <c r="L360" s="273">
        <f>SUM('Speed Bin B-A'!L55,'Speed Bin B-A'!L159,'Speed Bin B-A'!L263,'Speed Bin B-A'!L367,'Speed Bin B-A'!L471,'Speed Bin B-A'!L575,'Speed Bin B-A'!L679,'Speed Bin B-A'!L783,'Speed Bin B-A'!L887,'Speed Bin B-A'!L991,'Speed Bin B-A'!L1095,'Speed Bin B-A'!L1199,'Speed Bin B-A'!L1303,'Speed Bin B-A'!L1407,'Speed Bin B-A'!L1511,'Speed Bin B-A'!L1615,'Speed Bin B-A'!L1719,'Speed Bin B-A'!L1823,'Speed Bin B-A'!L1927,'Speed Bin B-A'!L2031,'Speed Bin B-A'!L2135,'Speed Bin B-A'!L2239,'Speed Bin B-A'!L2343,'Speed Bin B-A'!L2447,'Speed Bin B-A'!L2551,'Speed Bin B-A'!L2655,'Speed Bin B-A'!L2759,'Speed Bin B-A'!L2863)</f>
        <v>0</v>
      </c>
      <c r="M360" s="273">
        <f>SUM('Speed Bin B-A'!M55,'Speed Bin B-A'!M159,'Speed Bin B-A'!M263,'Speed Bin B-A'!M367,'Speed Bin B-A'!M471,'Speed Bin B-A'!M575,'Speed Bin B-A'!M679,'Speed Bin B-A'!M783,'Speed Bin B-A'!M887,'Speed Bin B-A'!M991,'Speed Bin B-A'!M1095,'Speed Bin B-A'!M1199,'Speed Bin B-A'!M1303,'Speed Bin B-A'!M1407,'Speed Bin B-A'!M1511,'Speed Bin B-A'!M1615,'Speed Bin B-A'!M1719,'Speed Bin B-A'!M1823,'Speed Bin B-A'!M1927,'Speed Bin B-A'!M2031,'Speed Bin B-A'!M2135,'Speed Bin B-A'!M2239,'Speed Bin B-A'!M2343,'Speed Bin B-A'!M2447,'Speed Bin B-A'!M2551,'Speed Bin B-A'!M2655,'Speed Bin B-A'!M2759,'Speed Bin B-A'!M2863)</f>
        <v>0</v>
      </c>
      <c r="N360" s="273">
        <f>SUM('Speed Bin B-A'!N55,'Speed Bin B-A'!N159,'Speed Bin B-A'!N263,'Speed Bin B-A'!N367,'Speed Bin B-A'!N471,'Speed Bin B-A'!N575,'Speed Bin B-A'!N679,'Speed Bin B-A'!N783,'Speed Bin B-A'!N887,'Speed Bin B-A'!N991,'Speed Bin B-A'!N1095,'Speed Bin B-A'!N1199,'Speed Bin B-A'!N1303,'Speed Bin B-A'!N1407,'Speed Bin B-A'!N1511,'Speed Bin B-A'!N1615,'Speed Bin B-A'!N1719,'Speed Bin B-A'!N1823,'Speed Bin B-A'!N1927,'Speed Bin B-A'!N2031,'Speed Bin B-A'!N2135,'Speed Bin B-A'!N2239,'Speed Bin B-A'!N2343,'Speed Bin B-A'!N2447,'Speed Bin B-A'!N2551,'Speed Bin B-A'!N2655,'Speed Bin B-A'!N2759,'Speed Bin B-A'!N2863)</f>
        <v>0</v>
      </c>
      <c r="O360" s="273">
        <f>SUM('Speed Bin B-A'!O55,'Speed Bin B-A'!O159,'Speed Bin B-A'!O263,'Speed Bin B-A'!O367,'Speed Bin B-A'!O471,'Speed Bin B-A'!O575,'Speed Bin B-A'!O679,'Speed Bin B-A'!O783,'Speed Bin B-A'!O887,'Speed Bin B-A'!O991,'Speed Bin B-A'!O1095,'Speed Bin B-A'!O1199,'Speed Bin B-A'!O1303,'Speed Bin B-A'!O1407,'Speed Bin B-A'!O1511,'Speed Bin B-A'!O1615,'Speed Bin B-A'!O1719,'Speed Bin B-A'!O1823,'Speed Bin B-A'!O1927,'Speed Bin B-A'!O2031,'Speed Bin B-A'!O2135,'Speed Bin B-A'!O2239,'Speed Bin B-A'!O2343,'Speed Bin B-A'!O2447,'Speed Bin B-A'!O2551,'Speed Bin B-A'!O2655,'Speed Bin B-A'!O2759,'Speed Bin B-A'!O2863)</f>
        <v>0</v>
      </c>
      <c r="P360" s="273">
        <f>SUM('Speed Bin B-A'!P55,'Speed Bin B-A'!P159,'Speed Bin B-A'!P263,'Speed Bin B-A'!P367,'Speed Bin B-A'!P471,'Speed Bin B-A'!P575,'Speed Bin B-A'!P679,'Speed Bin B-A'!P783,'Speed Bin B-A'!P887,'Speed Bin B-A'!P991,'Speed Bin B-A'!P1095,'Speed Bin B-A'!P1199,'Speed Bin B-A'!P1303,'Speed Bin B-A'!P1407,'Speed Bin B-A'!P1511,'Speed Bin B-A'!P1615,'Speed Bin B-A'!P1719,'Speed Bin B-A'!P1823,'Speed Bin B-A'!P1927,'Speed Bin B-A'!P2031,'Speed Bin B-A'!P2135,'Speed Bin B-A'!P2239,'Speed Bin B-A'!P2343,'Speed Bin B-A'!P2447,'Speed Bin B-A'!P2551,'Speed Bin B-A'!P2655,'Speed Bin B-A'!P2759,'Speed Bin B-A'!P2863)</f>
        <v>0</v>
      </c>
      <c r="Q360" s="273">
        <f>SUM('Speed Bin B-A'!Q55,'Speed Bin B-A'!Q159,'Speed Bin B-A'!Q263,'Speed Bin B-A'!Q367,'Speed Bin B-A'!Q471,'Speed Bin B-A'!Q575,'Speed Bin B-A'!Q679,'Speed Bin B-A'!Q783,'Speed Bin B-A'!Q887,'Speed Bin B-A'!Q991,'Speed Bin B-A'!Q1095,'Speed Bin B-A'!Q1199,'Speed Bin B-A'!Q1303,'Speed Bin B-A'!Q1407,'Speed Bin B-A'!Q1511,'Speed Bin B-A'!Q1615,'Speed Bin B-A'!Q1719,'Speed Bin B-A'!Q1823,'Speed Bin B-A'!Q1927,'Speed Bin B-A'!Q2031,'Speed Bin B-A'!Q2135,'Speed Bin B-A'!Q2239,'Speed Bin B-A'!Q2343,'Speed Bin B-A'!Q2447,'Speed Bin B-A'!Q2551,'Speed Bin B-A'!Q2655,'Speed Bin B-A'!Q2759,'Speed Bin B-A'!Q2863)</f>
        <v>0</v>
      </c>
      <c r="R360" s="273">
        <f>SUM('Speed Bin B-A'!R55,'Speed Bin B-A'!R159,'Speed Bin B-A'!R263,'Speed Bin B-A'!R367,'Speed Bin B-A'!R471,'Speed Bin B-A'!R575,'Speed Bin B-A'!R679,'Speed Bin B-A'!R783,'Speed Bin B-A'!R887,'Speed Bin B-A'!R991,'Speed Bin B-A'!R1095,'Speed Bin B-A'!R1199,'Speed Bin B-A'!R1303,'Speed Bin B-A'!R1407,'Speed Bin B-A'!R1511,'Speed Bin B-A'!R1615,'Speed Bin B-A'!R1719,'Speed Bin B-A'!R1823,'Speed Bin B-A'!R1927,'Speed Bin B-A'!R2031,'Speed Bin B-A'!R2135,'Speed Bin B-A'!R2239,'Speed Bin B-A'!R2343,'Speed Bin B-A'!R2447,'Speed Bin B-A'!R2551,'Speed Bin B-A'!R2655,'Speed Bin B-A'!R2759,'Speed Bin B-A'!R2863)</f>
        <v>0</v>
      </c>
      <c r="S360" s="273">
        <f>SUM('Speed Bin B-A'!S55,'Speed Bin B-A'!S159,'Speed Bin B-A'!S263,'Speed Bin B-A'!S367,'Speed Bin B-A'!S471,'Speed Bin B-A'!S575,'Speed Bin B-A'!S679,'Speed Bin B-A'!S783,'Speed Bin B-A'!S887,'Speed Bin B-A'!S991,'Speed Bin B-A'!S1095,'Speed Bin B-A'!S1199,'Speed Bin B-A'!S1303,'Speed Bin B-A'!S1407,'Speed Bin B-A'!S1511,'Speed Bin B-A'!S1615,'Speed Bin B-A'!S1719,'Speed Bin B-A'!S1823,'Speed Bin B-A'!S1927,'Speed Bin B-A'!S2031,'Speed Bin B-A'!S2135,'Speed Bin B-A'!S2239,'Speed Bin B-A'!S2343,'Speed Bin B-A'!S2447,'Speed Bin B-A'!S2551,'Speed Bin B-A'!S2655,'Speed Bin B-A'!S2759,'Speed Bin B-A'!S2863)</f>
        <v>0</v>
      </c>
      <c r="T360" s="273">
        <f>SUM('Speed Bin B-A'!T55,'Speed Bin B-A'!T159,'Speed Bin B-A'!T263,'Speed Bin B-A'!T367,'Speed Bin B-A'!T471,'Speed Bin B-A'!T575,'Speed Bin B-A'!T679,'Speed Bin B-A'!T783,'Speed Bin B-A'!T887,'Speed Bin B-A'!T991,'Speed Bin B-A'!T1095,'Speed Bin B-A'!T1199,'Speed Bin B-A'!T1303,'Speed Bin B-A'!T1407,'Speed Bin B-A'!T1511,'Speed Bin B-A'!T1615,'Speed Bin B-A'!T1719,'Speed Bin B-A'!T1823,'Speed Bin B-A'!T1927,'Speed Bin B-A'!T2031,'Speed Bin B-A'!T2135,'Speed Bin B-A'!T2239,'Speed Bin B-A'!T2343,'Speed Bin B-A'!T2447,'Speed Bin B-A'!T2551,'Speed Bin B-A'!T2655,'Speed Bin B-A'!T2759,'Speed Bin B-A'!T2863)</f>
        <v>0</v>
      </c>
      <c r="U360" s="273">
        <f>SUM('Speed Bin B-A'!U55,'Speed Bin B-A'!U159,'Speed Bin B-A'!U263,'Speed Bin B-A'!U367,'Speed Bin B-A'!U471,'Speed Bin B-A'!U575,'Speed Bin B-A'!U679,'Speed Bin B-A'!U783,'Speed Bin B-A'!U887,'Speed Bin B-A'!U991,'Speed Bin B-A'!U1095,'Speed Bin B-A'!U1199,'Speed Bin B-A'!U1303,'Speed Bin B-A'!U1407,'Speed Bin B-A'!U1511,'Speed Bin B-A'!U1615,'Speed Bin B-A'!U1719,'Speed Bin B-A'!U1823,'Speed Bin B-A'!U1927,'Speed Bin B-A'!U2031,'Speed Bin B-A'!U2135,'Speed Bin B-A'!U2239,'Speed Bin B-A'!U2343,'Speed Bin B-A'!U2447,'Speed Bin B-A'!U2551,'Speed Bin B-A'!U2655,'Speed Bin B-A'!U2759,'Speed Bin B-A'!U2863)</f>
        <v>0</v>
      </c>
      <c r="V360" s="274">
        <f>IFERROR(AVERAGE('Speed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20.752631578947369</v>
      </c>
      <c r="W360" s="274">
        <f>IFERROR(AVERAGE('Speed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24.778947368421054</v>
      </c>
      <c r="X360" s="282"/>
      <c r="Y360" s="282"/>
    </row>
    <row r="361" spans="1:25" x14ac:dyDescent="0.25">
      <c r="A361" s="272">
        <v>0.46875</v>
      </c>
      <c r="B361" s="273">
        <f>SUM('Speed Bin B-A'!B56,'Speed Bin B-A'!B160,'Speed Bin B-A'!B264,'Speed Bin B-A'!B368,'Speed Bin B-A'!B472,'Speed Bin B-A'!B576,'Speed Bin B-A'!B680,'Speed Bin B-A'!B784,'Speed Bin B-A'!B888,'Speed Bin B-A'!B992,'Speed Bin B-A'!B1096,'Speed Bin B-A'!B1200,'Speed Bin B-A'!B1304,'Speed Bin B-A'!B1408,'Speed Bin B-A'!B1512,'Speed Bin B-A'!B1616,'Speed Bin B-A'!B1720,'Speed Bin B-A'!B1824,'Speed Bin B-A'!B1928,'Speed Bin B-A'!B2032,'Speed Bin B-A'!B2136,'Speed Bin B-A'!B2240,'Speed Bin B-A'!B2344,'Speed Bin B-A'!B2448,'Speed Bin B-A'!B2552,'Speed Bin B-A'!B2656,'Speed Bin B-A'!B2760,'Speed Bin B-A'!B2864)</f>
        <v>467</v>
      </c>
      <c r="C361" s="273">
        <f>SUM('Speed Bin B-A'!C56,'Speed Bin B-A'!C160,'Speed Bin B-A'!C264,'Speed Bin B-A'!C368,'Speed Bin B-A'!C472,'Speed Bin B-A'!C576,'Speed Bin B-A'!C680,'Speed Bin B-A'!C784,'Speed Bin B-A'!C888,'Speed Bin B-A'!C992,'Speed Bin B-A'!C1096,'Speed Bin B-A'!C1200,'Speed Bin B-A'!C1304,'Speed Bin B-A'!C1408,'Speed Bin B-A'!C1512,'Speed Bin B-A'!C1616,'Speed Bin B-A'!C1720,'Speed Bin B-A'!C1824,'Speed Bin B-A'!C1928,'Speed Bin B-A'!C2032,'Speed Bin B-A'!C2136,'Speed Bin B-A'!C2240,'Speed Bin B-A'!C2344,'Speed Bin B-A'!C2448,'Speed Bin B-A'!C2552,'Speed Bin B-A'!C2656,'Speed Bin B-A'!C2760,'Speed Bin B-A'!C2864)</f>
        <v>2</v>
      </c>
      <c r="D361" s="273">
        <f>SUM('Speed Bin B-A'!D56,'Speed Bin B-A'!D160,'Speed Bin B-A'!D264,'Speed Bin B-A'!D368,'Speed Bin B-A'!D472,'Speed Bin B-A'!D576,'Speed Bin B-A'!D680,'Speed Bin B-A'!D784,'Speed Bin B-A'!D888,'Speed Bin B-A'!D992,'Speed Bin B-A'!D1096,'Speed Bin B-A'!D1200,'Speed Bin B-A'!D1304,'Speed Bin B-A'!D1408,'Speed Bin B-A'!D1512,'Speed Bin B-A'!D1616,'Speed Bin B-A'!D1720,'Speed Bin B-A'!D1824,'Speed Bin B-A'!D1928,'Speed Bin B-A'!D2032,'Speed Bin B-A'!D2136,'Speed Bin B-A'!D2240,'Speed Bin B-A'!D2344,'Speed Bin B-A'!D2448,'Speed Bin B-A'!D2552,'Speed Bin B-A'!D2656,'Speed Bin B-A'!D2760,'Speed Bin B-A'!D2864)</f>
        <v>33</v>
      </c>
      <c r="E361" s="273">
        <f>SUM('Speed Bin B-A'!E56,'Speed Bin B-A'!E160,'Speed Bin B-A'!E264,'Speed Bin B-A'!E368,'Speed Bin B-A'!E472,'Speed Bin B-A'!E576,'Speed Bin B-A'!E680,'Speed Bin B-A'!E784,'Speed Bin B-A'!E888,'Speed Bin B-A'!E992,'Speed Bin B-A'!E1096,'Speed Bin B-A'!E1200,'Speed Bin B-A'!E1304,'Speed Bin B-A'!E1408,'Speed Bin B-A'!E1512,'Speed Bin B-A'!E1616,'Speed Bin B-A'!E1720,'Speed Bin B-A'!E1824,'Speed Bin B-A'!E1928,'Speed Bin B-A'!E2032,'Speed Bin B-A'!E2136,'Speed Bin B-A'!E2240,'Speed Bin B-A'!E2344,'Speed Bin B-A'!E2448,'Speed Bin B-A'!E2552,'Speed Bin B-A'!E2656,'Speed Bin B-A'!E2760,'Speed Bin B-A'!E2864)</f>
        <v>185</v>
      </c>
      <c r="F361" s="273">
        <f>SUM('Speed Bin B-A'!F56,'Speed Bin B-A'!F160,'Speed Bin B-A'!F264,'Speed Bin B-A'!F368,'Speed Bin B-A'!F472,'Speed Bin B-A'!F576,'Speed Bin B-A'!F680,'Speed Bin B-A'!F784,'Speed Bin B-A'!F888,'Speed Bin B-A'!F992,'Speed Bin B-A'!F1096,'Speed Bin B-A'!F1200,'Speed Bin B-A'!F1304,'Speed Bin B-A'!F1408,'Speed Bin B-A'!F1512,'Speed Bin B-A'!F1616,'Speed Bin B-A'!F1720,'Speed Bin B-A'!F1824,'Speed Bin B-A'!F1928,'Speed Bin B-A'!F2032,'Speed Bin B-A'!F2136,'Speed Bin B-A'!F2240,'Speed Bin B-A'!F2344,'Speed Bin B-A'!F2448,'Speed Bin B-A'!F2552,'Speed Bin B-A'!F2656,'Speed Bin B-A'!F2760,'Speed Bin B-A'!F2864)</f>
        <v>187</v>
      </c>
      <c r="G361" s="273">
        <f>SUM('Speed Bin B-A'!G56,'Speed Bin B-A'!G160,'Speed Bin B-A'!G264,'Speed Bin B-A'!G368,'Speed Bin B-A'!G472,'Speed Bin B-A'!G576,'Speed Bin B-A'!G680,'Speed Bin B-A'!G784,'Speed Bin B-A'!G888,'Speed Bin B-A'!G992,'Speed Bin B-A'!G1096,'Speed Bin B-A'!G1200,'Speed Bin B-A'!G1304,'Speed Bin B-A'!G1408,'Speed Bin B-A'!G1512,'Speed Bin B-A'!G1616,'Speed Bin B-A'!G1720,'Speed Bin B-A'!G1824,'Speed Bin B-A'!G1928,'Speed Bin B-A'!G2032,'Speed Bin B-A'!G2136,'Speed Bin B-A'!G2240,'Speed Bin B-A'!G2344,'Speed Bin B-A'!G2448,'Speed Bin B-A'!G2552,'Speed Bin B-A'!G2656,'Speed Bin B-A'!G2760,'Speed Bin B-A'!G2864)</f>
        <v>56</v>
      </c>
      <c r="H361" s="273">
        <f>SUM('Speed Bin B-A'!H56,'Speed Bin B-A'!H160,'Speed Bin B-A'!H264,'Speed Bin B-A'!H368,'Speed Bin B-A'!H472,'Speed Bin B-A'!H576,'Speed Bin B-A'!H680,'Speed Bin B-A'!H784,'Speed Bin B-A'!H888,'Speed Bin B-A'!H992,'Speed Bin B-A'!H1096,'Speed Bin B-A'!H1200,'Speed Bin B-A'!H1304,'Speed Bin B-A'!H1408,'Speed Bin B-A'!H1512,'Speed Bin B-A'!H1616,'Speed Bin B-A'!H1720,'Speed Bin B-A'!H1824,'Speed Bin B-A'!H1928,'Speed Bin B-A'!H2032,'Speed Bin B-A'!H2136,'Speed Bin B-A'!H2240,'Speed Bin B-A'!H2344,'Speed Bin B-A'!H2448,'Speed Bin B-A'!H2552,'Speed Bin B-A'!H2656,'Speed Bin B-A'!H2760,'Speed Bin B-A'!H2864)</f>
        <v>4</v>
      </c>
      <c r="I361" s="273">
        <f>SUM('Speed Bin B-A'!I56,'Speed Bin B-A'!I160,'Speed Bin B-A'!I264,'Speed Bin B-A'!I368,'Speed Bin B-A'!I472,'Speed Bin B-A'!I576,'Speed Bin B-A'!I680,'Speed Bin B-A'!I784,'Speed Bin B-A'!I888,'Speed Bin B-A'!I992,'Speed Bin B-A'!I1096,'Speed Bin B-A'!I1200,'Speed Bin B-A'!I1304,'Speed Bin B-A'!I1408,'Speed Bin B-A'!I1512,'Speed Bin B-A'!I1616,'Speed Bin B-A'!I1720,'Speed Bin B-A'!I1824,'Speed Bin B-A'!I1928,'Speed Bin B-A'!I2032,'Speed Bin B-A'!I2136,'Speed Bin B-A'!I2240,'Speed Bin B-A'!I2344,'Speed Bin B-A'!I2448,'Speed Bin B-A'!I2552,'Speed Bin B-A'!I2656,'Speed Bin B-A'!I2760,'Speed Bin B-A'!I2864)</f>
        <v>0</v>
      </c>
      <c r="J361" s="273">
        <f>SUM('Speed Bin B-A'!J56,'Speed Bin B-A'!J160,'Speed Bin B-A'!J264,'Speed Bin B-A'!J368,'Speed Bin B-A'!J472,'Speed Bin B-A'!J576,'Speed Bin B-A'!J680,'Speed Bin B-A'!J784,'Speed Bin B-A'!J888,'Speed Bin B-A'!J992,'Speed Bin B-A'!J1096,'Speed Bin B-A'!J1200,'Speed Bin B-A'!J1304,'Speed Bin B-A'!J1408,'Speed Bin B-A'!J1512,'Speed Bin B-A'!J1616,'Speed Bin B-A'!J1720,'Speed Bin B-A'!J1824,'Speed Bin B-A'!J1928,'Speed Bin B-A'!J2032,'Speed Bin B-A'!J2136,'Speed Bin B-A'!J2240,'Speed Bin B-A'!J2344,'Speed Bin B-A'!J2448,'Speed Bin B-A'!J2552,'Speed Bin B-A'!J2656,'Speed Bin B-A'!J2760,'Speed Bin B-A'!J2864)</f>
        <v>0</v>
      </c>
      <c r="K361" s="273">
        <f>SUM('Speed Bin B-A'!K56,'Speed Bin B-A'!K160,'Speed Bin B-A'!K264,'Speed Bin B-A'!K368,'Speed Bin B-A'!K472,'Speed Bin B-A'!K576,'Speed Bin B-A'!K680,'Speed Bin B-A'!K784,'Speed Bin B-A'!K888,'Speed Bin B-A'!K992,'Speed Bin B-A'!K1096,'Speed Bin B-A'!K1200,'Speed Bin B-A'!K1304,'Speed Bin B-A'!K1408,'Speed Bin B-A'!K1512,'Speed Bin B-A'!K1616,'Speed Bin B-A'!K1720,'Speed Bin B-A'!K1824,'Speed Bin B-A'!K1928,'Speed Bin B-A'!K2032,'Speed Bin B-A'!K2136,'Speed Bin B-A'!K2240,'Speed Bin B-A'!K2344,'Speed Bin B-A'!K2448,'Speed Bin B-A'!K2552,'Speed Bin B-A'!K2656,'Speed Bin B-A'!K2760,'Speed Bin B-A'!K2864)</f>
        <v>0</v>
      </c>
      <c r="L361" s="273">
        <f>SUM('Speed Bin B-A'!L56,'Speed Bin B-A'!L160,'Speed Bin B-A'!L264,'Speed Bin B-A'!L368,'Speed Bin B-A'!L472,'Speed Bin B-A'!L576,'Speed Bin B-A'!L680,'Speed Bin B-A'!L784,'Speed Bin B-A'!L888,'Speed Bin B-A'!L992,'Speed Bin B-A'!L1096,'Speed Bin B-A'!L1200,'Speed Bin B-A'!L1304,'Speed Bin B-A'!L1408,'Speed Bin B-A'!L1512,'Speed Bin B-A'!L1616,'Speed Bin B-A'!L1720,'Speed Bin B-A'!L1824,'Speed Bin B-A'!L1928,'Speed Bin B-A'!L2032,'Speed Bin B-A'!L2136,'Speed Bin B-A'!L2240,'Speed Bin B-A'!L2344,'Speed Bin B-A'!L2448,'Speed Bin B-A'!L2552,'Speed Bin B-A'!L2656,'Speed Bin B-A'!L2760,'Speed Bin B-A'!L2864)</f>
        <v>0</v>
      </c>
      <c r="M361" s="273">
        <f>SUM('Speed Bin B-A'!M56,'Speed Bin B-A'!M160,'Speed Bin B-A'!M264,'Speed Bin B-A'!M368,'Speed Bin B-A'!M472,'Speed Bin B-A'!M576,'Speed Bin B-A'!M680,'Speed Bin B-A'!M784,'Speed Bin B-A'!M888,'Speed Bin B-A'!M992,'Speed Bin B-A'!M1096,'Speed Bin B-A'!M1200,'Speed Bin B-A'!M1304,'Speed Bin B-A'!M1408,'Speed Bin B-A'!M1512,'Speed Bin B-A'!M1616,'Speed Bin B-A'!M1720,'Speed Bin B-A'!M1824,'Speed Bin B-A'!M1928,'Speed Bin B-A'!M2032,'Speed Bin B-A'!M2136,'Speed Bin B-A'!M2240,'Speed Bin B-A'!M2344,'Speed Bin B-A'!M2448,'Speed Bin B-A'!M2552,'Speed Bin B-A'!M2656,'Speed Bin B-A'!M2760,'Speed Bin B-A'!M2864)</f>
        <v>0</v>
      </c>
      <c r="N361" s="273">
        <f>SUM('Speed Bin B-A'!N56,'Speed Bin B-A'!N160,'Speed Bin B-A'!N264,'Speed Bin B-A'!N368,'Speed Bin B-A'!N472,'Speed Bin B-A'!N576,'Speed Bin B-A'!N680,'Speed Bin B-A'!N784,'Speed Bin B-A'!N888,'Speed Bin B-A'!N992,'Speed Bin B-A'!N1096,'Speed Bin B-A'!N1200,'Speed Bin B-A'!N1304,'Speed Bin B-A'!N1408,'Speed Bin B-A'!N1512,'Speed Bin B-A'!N1616,'Speed Bin B-A'!N1720,'Speed Bin B-A'!N1824,'Speed Bin B-A'!N1928,'Speed Bin B-A'!N2032,'Speed Bin B-A'!N2136,'Speed Bin B-A'!N2240,'Speed Bin B-A'!N2344,'Speed Bin B-A'!N2448,'Speed Bin B-A'!N2552,'Speed Bin B-A'!N2656,'Speed Bin B-A'!N2760,'Speed Bin B-A'!N2864)</f>
        <v>0</v>
      </c>
      <c r="O361" s="273">
        <f>SUM('Speed Bin B-A'!O56,'Speed Bin B-A'!O160,'Speed Bin B-A'!O264,'Speed Bin B-A'!O368,'Speed Bin B-A'!O472,'Speed Bin B-A'!O576,'Speed Bin B-A'!O680,'Speed Bin B-A'!O784,'Speed Bin B-A'!O888,'Speed Bin B-A'!O992,'Speed Bin B-A'!O1096,'Speed Bin B-A'!O1200,'Speed Bin B-A'!O1304,'Speed Bin B-A'!O1408,'Speed Bin B-A'!O1512,'Speed Bin B-A'!O1616,'Speed Bin B-A'!O1720,'Speed Bin B-A'!O1824,'Speed Bin B-A'!O1928,'Speed Bin B-A'!O2032,'Speed Bin B-A'!O2136,'Speed Bin B-A'!O2240,'Speed Bin B-A'!O2344,'Speed Bin B-A'!O2448,'Speed Bin B-A'!O2552,'Speed Bin B-A'!O2656,'Speed Bin B-A'!O2760,'Speed Bin B-A'!O2864)</f>
        <v>0</v>
      </c>
      <c r="P361" s="273">
        <f>SUM('Speed Bin B-A'!P56,'Speed Bin B-A'!P160,'Speed Bin B-A'!P264,'Speed Bin B-A'!P368,'Speed Bin B-A'!P472,'Speed Bin B-A'!P576,'Speed Bin B-A'!P680,'Speed Bin B-A'!P784,'Speed Bin B-A'!P888,'Speed Bin B-A'!P992,'Speed Bin B-A'!P1096,'Speed Bin B-A'!P1200,'Speed Bin B-A'!P1304,'Speed Bin B-A'!P1408,'Speed Bin B-A'!P1512,'Speed Bin B-A'!P1616,'Speed Bin B-A'!P1720,'Speed Bin B-A'!P1824,'Speed Bin B-A'!P1928,'Speed Bin B-A'!P2032,'Speed Bin B-A'!P2136,'Speed Bin B-A'!P2240,'Speed Bin B-A'!P2344,'Speed Bin B-A'!P2448,'Speed Bin B-A'!P2552,'Speed Bin B-A'!P2656,'Speed Bin B-A'!P2760,'Speed Bin B-A'!P2864)</f>
        <v>0</v>
      </c>
      <c r="Q361" s="273">
        <f>SUM('Speed Bin B-A'!Q56,'Speed Bin B-A'!Q160,'Speed Bin B-A'!Q264,'Speed Bin B-A'!Q368,'Speed Bin B-A'!Q472,'Speed Bin B-A'!Q576,'Speed Bin B-A'!Q680,'Speed Bin B-A'!Q784,'Speed Bin B-A'!Q888,'Speed Bin B-A'!Q992,'Speed Bin B-A'!Q1096,'Speed Bin B-A'!Q1200,'Speed Bin B-A'!Q1304,'Speed Bin B-A'!Q1408,'Speed Bin B-A'!Q1512,'Speed Bin B-A'!Q1616,'Speed Bin B-A'!Q1720,'Speed Bin B-A'!Q1824,'Speed Bin B-A'!Q1928,'Speed Bin B-A'!Q2032,'Speed Bin B-A'!Q2136,'Speed Bin B-A'!Q2240,'Speed Bin B-A'!Q2344,'Speed Bin B-A'!Q2448,'Speed Bin B-A'!Q2552,'Speed Bin B-A'!Q2656,'Speed Bin B-A'!Q2760,'Speed Bin B-A'!Q2864)</f>
        <v>0</v>
      </c>
      <c r="R361" s="273">
        <f>SUM('Speed Bin B-A'!R56,'Speed Bin B-A'!R160,'Speed Bin B-A'!R264,'Speed Bin B-A'!R368,'Speed Bin B-A'!R472,'Speed Bin B-A'!R576,'Speed Bin B-A'!R680,'Speed Bin B-A'!R784,'Speed Bin B-A'!R888,'Speed Bin B-A'!R992,'Speed Bin B-A'!R1096,'Speed Bin B-A'!R1200,'Speed Bin B-A'!R1304,'Speed Bin B-A'!R1408,'Speed Bin B-A'!R1512,'Speed Bin B-A'!R1616,'Speed Bin B-A'!R1720,'Speed Bin B-A'!R1824,'Speed Bin B-A'!R1928,'Speed Bin B-A'!R2032,'Speed Bin B-A'!R2136,'Speed Bin B-A'!R2240,'Speed Bin B-A'!R2344,'Speed Bin B-A'!R2448,'Speed Bin B-A'!R2552,'Speed Bin B-A'!R2656,'Speed Bin B-A'!R2760,'Speed Bin B-A'!R2864)</f>
        <v>0</v>
      </c>
      <c r="S361" s="273">
        <f>SUM('Speed Bin B-A'!S56,'Speed Bin B-A'!S160,'Speed Bin B-A'!S264,'Speed Bin B-A'!S368,'Speed Bin B-A'!S472,'Speed Bin B-A'!S576,'Speed Bin B-A'!S680,'Speed Bin B-A'!S784,'Speed Bin B-A'!S888,'Speed Bin B-A'!S992,'Speed Bin B-A'!S1096,'Speed Bin B-A'!S1200,'Speed Bin B-A'!S1304,'Speed Bin B-A'!S1408,'Speed Bin B-A'!S1512,'Speed Bin B-A'!S1616,'Speed Bin B-A'!S1720,'Speed Bin B-A'!S1824,'Speed Bin B-A'!S1928,'Speed Bin B-A'!S2032,'Speed Bin B-A'!S2136,'Speed Bin B-A'!S2240,'Speed Bin B-A'!S2344,'Speed Bin B-A'!S2448,'Speed Bin B-A'!S2552,'Speed Bin B-A'!S2656,'Speed Bin B-A'!S2760,'Speed Bin B-A'!S2864)</f>
        <v>0</v>
      </c>
      <c r="T361" s="273">
        <f>SUM('Speed Bin B-A'!T56,'Speed Bin B-A'!T160,'Speed Bin B-A'!T264,'Speed Bin B-A'!T368,'Speed Bin B-A'!T472,'Speed Bin B-A'!T576,'Speed Bin B-A'!T680,'Speed Bin B-A'!T784,'Speed Bin B-A'!T888,'Speed Bin B-A'!T992,'Speed Bin B-A'!T1096,'Speed Bin B-A'!T1200,'Speed Bin B-A'!T1304,'Speed Bin B-A'!T1408,'Speed Bin B-A'!T1512,'Speed Bin B-A'!T1616,'Speed Bin B-A'!T1720,'Speed Bin B-A'!T1824,'Speed Bin B-A'!T1928,'Speed Bin B-A'!T2032,'Speed Bin B-A'!T2136,'Speed Bin B-A'!T2240,'Speed Bin B-A'!T2344,'Speed Bin B-A'!T2448,'Speed Bin B-A'!T2552,'Speed Bin B-A'!T2656,'Speed Bin B-A'!T2760,'Speed Bin B-A'!T2864)</f>
        <v>0</v>
      </c>
      <c r="U361" s="273">
        <f>SUM('Speed Bin B-A'!U56,'Speed Bin B-A'!U160,'Speed Bin B-A'!U264,'Speed Bin B-A'!U368,'Speed Bin B-A'!U472,'Speed Bin B-A'!U576,'Speed Bin B-A'!U680,'Speed Bin B-A'!U784,'Speed Bin B-A'!U888,'Speed Bin B-A'!U992,'Speed Bin B-A'!U1096,'Speed Bin B-A'!U1200,'Speed Bin B-A'!U1304,'Speed Bin B-A'!U1408,'Speed Bin B-A'!U1512,'Speed Bin B-A'!U1616,'Speed Bin B-A'!U1720,'Speed Bin B-A'!U1824,'Speed Bin B-A'!U1928,'Speed Bin B-A'!U2032,'Speed Bin B-A'!U2136,'Speed Bin B-A'!U2240,'Speed Bin B-A'!U2344,'Speed Bin B-A'!U2448,'Speed Bin B-A'!U2552,'Speed Bin B-A'!U2656,'Speed Bin B-A'!U2760,'Speed Bin B-A'!U2864)</f>
        <v>0</v>
      </c>
      <c r="V361" s="274">
        <f>IFERROR(AVERAGE('Speed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20.589473684210525</v>
      </c>
      <c r="W361" s="274">
        <f>IFERROR(AVERAGE('Speed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24.68333333333333</v>
      </c>
      <c r="X361" s="282"/>
      <c r="Y361" s="282"/>
    </row>
    <row r="362" spans="1:25" x14ac:dyDescent="0.25">
      <c r="A362" s="272">
        <v>0.47916666666666702</v>
      </c>
      <c r="B362" s="273">
        <f>SUM('Speed Bin B-A'!B57,'Speed Bin B-A'!B161,'Speed Bin B-A'!B265,'Speed Bin B-A'!B369,'Speed Bin B-A'!B473,'Speed Bin B-A'!B577,'Speed Bin B-A'!B681,'Speed Bin B-A'!B785,'Speed Bin B-A'!B889,'Speed Bin B-A'!B993,'Speed Bin B-A'!B1097,'Speed Bin B-A'!B1201,'Speed Bin B-A'!B1305,'Speed Bin B-A'!B1409,'Speed Bin B-A'!B1513,'Speed Bin B-A'!B1617,'Speed Bin B-A'!B1721,'Speed Bin B-A'!B1825,'Speed Bin B-A'!B1929,'Speed Bin B-A'!B2033,'Speed Bin B-A'!B2137,'Speed Bin B-A'!B2241,'Speed Bin B-A'!B2345,'Speed Bin B-A'!B2449,'Speed Bin B-A'!B2553,'Speed Bin B-A'!B2657,'Speed Bin B-A'!B2761,'Speed Bin B-A'!B2865)</f>
        <v>514</v>
      </c>
      <c r="C362" s="273">
        <f>SUM('Speed Bin B-A'!C57,'Speed Bin B-A'!C161,'Speed Bin B-A'!C265,'Speed Bin B-A'!C369,'Speed Bin B-A'!C473,'Speed Bin B-A'!C577,'Speed Bin B-A'!C681,'Speed Bin B-A'!C785,'Speed Bin B-A'!C889,'Speed Bin B-A'!C993,'Speed Bin B-A'!C1097,'Speed Bin B-A'!C1201,'Speed Bin B-A'!C1305,'Speed Bin B-A'!C1409,'Speed Bin B-A'!C1513,'Speed Bin B-A'!C1617,'Speed Bin B-A'!C1721,'Speed Bin B-A'!C1825,'Speed Bin B-A'!C1929,'Speed Bin B-A'!C2033,'Speed Bin B-A'!C2137,'Speed Bin B-A'!C2241,'Speed Bin B-A'!C2345,'Speed Bin B-A'!C2449,'Speed Bin B-A'!C2553,'Speed Bin B-A'!C2657,'Speed Bin B-A'!C2761,'Speed Bin B-A'!C2865)</f>
        <v>11</v>
      </c>
      <c r="D362" s="273">
        <f>SUM('Speed Bin B-A'!D57,'Speed Bin B-A'!D161,'Speed Bin B-A'!D265,'Speed Bin B-A'!D369,'Speed Bin B-A'!D473,'Speed Bin B-A'!D577,'Speed Bin B-A'!D681,'Speed Bin B-A'!D785,'Speed Bin B-A'!D889,'Speed Bin B-A'!D993,'Speed Bin B-A'!D1097,'Speed Bin B-A'!D1201,'Speed Bin B-A'!D1305,'Speed Bin B-A'!D1409,'Speed Bin B-A'!D1513,'Speed Bin B-A'!D1617,'Speed Bin B-A'!D1721,'Speed Bin B-A'!D1825,'Speed Bin B-A'!D1929,'Speed Bin B-A'!D2033,'Speed Bin B-A'!D2137,'Speed Bin B-A'!D2241,'Speed Bin B-A'!D2345,'Speed Bin B-A'!D2449,'Speed Bin B-A'!D2553,'Speed Bin B-A'!D2657,'Speed Bin B-A'!D2761,'Speed Bin B-A'!D2865)</f>
        <v>43</v>
      </c>
      <c r="E362" s="273">
        <f>SUM('Speed Bin B-A'!E57,'Speed Bin B-A'!E161,'Speed Bin B-A'!E265,'Speed Bin B-A'!E369,'Speed Bin B-A'!E473,'Speed Bin B-A'!E577,'Speed Bin B-A'!E681,'Speed Bin B-A'!E785,'Speed Bin B-A'!E889,'Speed Bin B-A'!E993,'Speed Bin B-A'!E1097,'Speed Bin B-A'!E1201,'Speed Bin B-A'!E1305,'Speed Bin B-A'!E1409,'Speed Bin B-A'!E1513,'Speed Bin B-A'!E1617,'Speed Bin B-A'!E1721,'Speed Bin B-A'!E1825,'Speed Bin B-A'!E1929,'Speed Bin B-A'!E2033,'Speed Bin B-A'!E2137,'Speed Bin B-A'!E2241,'Speed Bin B-A'!E2345,'Speed Bin B-A'!E2449,'Speed Bin B-A'!E2553,'Speed Bin B-A'!E2657,'Speed Bin B-A'!E2761,'Speed Bin B-A'!E2865)</f>
        <v>204</v>
      </c>
      <c r="F362" s="273">
        <f>SUM('Speed Bin B-A'!F57,'Speed Bin B-A'!F161,'Speed Bin B-A'!F265,'Speed Bin B-A'!F369,'Speed Bin B-A'!F473,'Speed Bin B-A'!F577,'Speed Bin B-A'!F681,'Speed Bin B-A'!F785,'Speed Bin B-A'!F889,'Speed Bin B-A'!F993,'Speed Bin B-A'!F1097,'Speed Bin B-A'!F1201,'Speed Bin B-A'!F1305,'Speed Bin B-A'!F1409,'Speed Bin B-A'!F1513,'Speed Bin B-A'!F1617,'Speed Bin B-A'!F1721,'Speed Bin B-A'!F1825,'Speed Bin B-A'!F1929,'Speed Bin B-A'!F2033,'Speed Bin B-A'!F2137,'Speed Bin B-A'!F2241,'Speed Bin B-A'!F2345,'Speed Bin B-A'!F2449,'Speed Bin B-A'!F2553,'Speed Bin B-A'!F2657,'Speed Bin B-A'!F2761,'Speed Bin B-A'!F2865)</f>
        <v>217</v>
      </c>
      <c r="G362" s="273">
        <f>SUM('Speed Bin B-A'!G57,'Speed Bin B-A'!G161,'Speed Bin B-A'!G265,'Speed Bin B-A'!G369,'Speed Bin B-A'!G473,'Speed Bin B-A'!G577,'Speed Bin B-A'!G681,'Speed Bin B-A'!G785,'Speed Bin B-A'!G889,'Speed Bin B-A'!G993,'Speed Bin B-A'!G1097,'Speed Bin B-A'!G1201,'Speed Bin B-A'!G1305,'Speed Bin B-A'!G1409,'Speed Bin B-A'!G1513,'Speed Bin B-A'!G1617,'Speed Bin B-A'!G1721,'Speed Bin B-A'!G1825,'Speed Bin B-A'!G1929,'Speed Bin B-A'!G2033,'Speed Bin B-A'!G2137,'Speed Bin B-A'!G2241,'Speed Bin B-A'!G2345,'Speed Bin B-A'!G2449,'Speed Bin B-A'!G2553,'Speed Bin B-A'!G2657,'Speed Bin B-A'!G2761,'Speed Bin B-A'!G2865)</f>
        <v>37</v>
      </c>
      <c r="H362" s="273">
        <f>SUM('Speed Bin B-A'!H57,'Speed Bin B-A'!H161,'Speed Bin B-A'!H265,'Speed Bin B-A'!H369,'Speed Bin B-A'!H473,'Speed Bin B-A'!H577,'Speed Bin B-A'!H681,'Speed Bin B-A'!H785,'Speed Bin B-A'!H889,'Speed Bin B-A'!H993,'Speed Bin B-A'!H1097,'Speed Bin B-A'!H1201,'Speed Bin B-A'!H1305,'Speed Bin B-A'!H1409,'Speed Bin B-A'!H1513,'Speed Bin B-A'!H1617,'Speed Bin B-A'!H1721,'Speed Bin B-A'!H1825,'Speed Bin B-A'!H1929,'Speed Bin B-A'!H2033,'Speed Bin B-A'!H2137,'Speed Bin B-A'!H2241,'Speed Bin B-A'!H2345,'Speed Bin B-A'!H2449,'Speed Bin B-A'!H2553,'Speed Bin B-A'!H2657,'Speed Bin B-A'!H2761,'Speed Bin B-A'!H2865)</f>
        <v>2</v>
      </c>
      <c r="I362" s="273">
        <f>SUM('Speed Bin B-A'!I57,'Speed Bin B-A'!I161,'Speed Bin B-A'!I265,'Speed Bin B-A'!I369,'Speed Bin B-A'!I473,'Speed Bin B-A'!I577,'Speed Bin B-A'!I681,'Speed Bin B-A'!I785,'Speed Bin B-A'!I889,'Speed Bin B-A'!I993,'Speed Bin B-A'!I1097,'Speed Bin B-A'!I1201,'Speed Bin B-A'!I1305,'Speed Bin B-A'!I1409,'Speed Bin B-A'!I1513,'Speed Bin B-A'!I1617,'Speed Bin B-A'!I1721,'Speed Bin B-A'!I1825,'Speed Bin B-A'!I1929,'Speed Bin B-A'!I2033,'Speed Bin B-A'!I2137,'Speed Bin B-A'!I2241,'Speed Bin B-A'!I2345,'Speed Bin B-A'!I2449,'Speed Bin B-A'!I2553,'Speed Bin B-A'!I2657,'Speed Bin B-A'!I2761,'Speed Bin B-A'!I2865)</f>
        <v>0</v>
      </c>
      <c r="J362" s="273">
        <f>SUM('Speed Bin B-A'!J57,'Speed Bin B-A'!J161,'Speed Bin B-A'!J265,'Speed Bin B-A'!J369,'Speed Bin B-A'!J473,'Speed Bin B-A'!J577,'Speed Bin B-A'!J681,'Speed Bin B-A'!J785,'Speed Bin B-A'!J889,'Speed Bin B-A'!J993,'Speed Bin B-A'!J1097,'Speed Bin B-A'!J1201,'Speed Bin B-A'!J1305,'Speed Bin B-A'!J1409,'Speed Bin B-A'!J1513,'Speed Bin B-A'!J1617,'Speed Bin B-A'!J1721,'Speed Bin B-A'!J1825,'Speed Bin B-A'!J1929,'Speed Bin B-A'!J2033,'Speed Bin B-A'!J2137,'Speed Bin B-A'!J2241,'Speed Bin B-A'!J2345,'Speed Bin B-A'!J2449,'Speed Bin B-A'!J2553,'Speed Bin B-A'!J2657,'Speed Bin B-A'!J2761,'Speed Bin B-A'!J2865)</f>
        <v>0</v>
      </c>
      <c r="K362" s="273">
        <f>SUM('Speed Bin B-A'!K57,'Speed Bin B-A'!K161,'Speed Bin B-A'!K265,'Speed Bin B-A'!K369,'Speed Bin B-A'!K473,'Speed Bin B-A'!K577,'Speed Bin B-A'!K681,'Speed Bin B-A'!K785,'Speed Bin B-A'!K889,'Speed Bin B-A'!K993,'Speed Bin B-A'!K1097,'Speed Bin B-A'!K1201,'Speed Bin B-A'!K1305,'Speed Bin B-A'!K1409,'Speed Bin B-A'!K1513,'Speed Bin B-A'!K1617,'Speed Bin B-A'!K1721,'Speed Bin B-A'!K1825,'Speed Bin B-A'!K1929,'Speed Bin B-A'!K2033,'Speed Bin B-A'!K2137,'Speed Bin B-A'!K2241,'Speed Bin B-A'!K2345,'Speed Bin B-A'!K2449,'Speed Bin B-A'!K2553,'Speed Bin B-A'!K2657,'Speed Bin B-A'!K2761,'Speed Bin B-A'!K2865)</f>
        <v>0</v>
      </c>
      <c r="L362" s="273">
        <f>SUM('Speed Bin B-A'!L57,'Speed Bin B-A'!L161,'Speed Bin B-A'!L265,'Speed Bin B-A'!L369,'Speed Bin B-A'!L473,'Speed Bin B-A'!L577,'Speed Bin B-A'!L681,'Speed Bin B-A'!L785,'Speed Bin B-A'!L889,'Speed Bin B-A'!L993,'Speed Bin B-A'!L1097,'Speed Bin B-A'!L1201,'Speed Bin B-A'!L1305,'Speed Bin B-A'!L1409,'Speed Bin B-A'!L1513,'Speed Bin B-A'!L1617,'Speed Bin B-A'!L1721,'Speed Bin B-A'!L1825,'Speed Bin B-A'!L1929,'Speed Bin B-A'!L2033,'Speed Bin B-A'!L2137,'Speed Bin B-A'!L2241,'Speed Bin B-A'!L2345,'Speed Bin B-A'!L2449,'Speed Bin B-A'!L2553,'Speed Bin B-A'!L2657,'Speed Bin B-A'!L2761,'Speed Bin B-A'!L2865)</f>
        <v>0</v>
      </c>
      <c r="M362" s="273">
        <f>SUM('Speed Bin B-A'!M57,'Speed Bin B-A'!M161,'Speed Bin B-A'!M265,'Speed Bin B-A'!M369,'Speed Bin B-A'!M473,'Speed Bin B-A'!M577,'Speed Bin B-A'!M681,'Speed Bin B-A'!M785,'Speed Bin B-A'!M889,'Speed Bin B-A'!M993,'Speed Bin B-A'!M1097,'Speed Bin B-A'!M1201,'Speed Bin B-A'!M1305,'Speed Bin B-A'!M1409,'Speed Bin B-A'!M1513,'Speed Bin B-A'!M1617,'Speed Bin B-A'!M1721,'Speed Bin B-A'!M1825,'Speed Bin B-A'!M1929,'Speed Bin B-A'!M2033,'Speed Bin B-A'!M2137,'Speed Bin B-A'!M2241,'Speed Bin B-A'!M2345,'Speed Bin B-A'!M2449,'Speed Bin B-A'!M2553,'Speed Bin B-A'!M2657,'Speed Bin B-A'!M2761,'Speed Bin B-A'!M2865)</f>
        <v>0</v>
      </c>
      <c r="N362" s="273">
        <f>SUM('Speed Bin B-A'!N57,'Speed Bin B-A'!N161,'Speed Bin B-A'!N265,'Speed Bin B-A'!N369,'Speed Bin B-A'!N473,'Speed Bin B-A'!N577,'Speed Bin B-A'!N681,'Speed Bin B-A'!N785,'Speed Bin B-A'!N889,'Speed Bin B-A'!N993,'Speed Bin B-A'!N1097,'Speed Bin B-A'!N1201,'Speed Bin B-A'!N1305,'Speed Bin B-A'!N1409,'Speed Bin B-A'!N1513,'Speed Bin B-A'!N1617,'Speed Bin B-A'!N1721,'Speed Bin B-A'!N1825,'Speed Bin B-A'!N1929,'Speed Bin B-A'!N2033,'Speed Bin B-A'!N2137,'Speed Bin B-A'!N2241,'Speed Bin B-A'!N2345,'Speed Bin B-A'!N2449,'Speed Bin B-A'!N2553,'Speed Bin B-A'!N2657,'Speed Bin B-A'!N2761,'Speed Bin B-A'!N2865)</f>
        <v>0</v>
      </c>
      <c r="O362" s="273">
        <f>SUM('Speed Bin B-A'!O57,'Speed Bin B-A'!O161,'Speed Bin B-A'!O265,'Speed Bin B-A'!O369,'Speed Bin B-A'!O473,'Speed Bin B-A'!O577,'Speed Bin B-A'!O681,'Speed Bin B-A'!O785,'Speed Bin B-A'!O889,'Speed Bin B-A'!O993,'Speed Bin B-A'!O1097,'Speed Bin B-A'!O1201,'Speed Bin B-A'!O1305,'Speed Bin B-A'!O1409,'Speed Bin B-A'!O1513,'Speed Bin B-A'!O1617,'Speed Bin B-A'!O1721,'Speed Bin B-A'!O1825,'Speed Bin B-A'!O1929,'Speed Bin B-A'!O2033,'Speed Bin B-A'!O2137,'Speed Bin B-A'!O2241,'Speed Bin B-A'!O2345,'Speed Bin B-A'!O2449,'Speed Bin B-A'!O2553,'Speed Bin B-A'!O2657,'Speed Bin B-A'!O2761,'Speed Bin B-A'!O2865)</f>
        <v>0</v>
      </c>
      <c r="P362" s="273">
        <f>SUM('Speed Bin B-A'!P57,'Speed Bin B-A'!P161,'Speed Bin B-A'!P265,'Speed Bin B-A'!P369,'Speed Bin B-A'!P473,'Speed Bin B-A'!P577,'Speed Bin B-A'!P681,'Speed Bin B-A'!P785,'Speed Bin B-A'!P889,'Speed Bin B-A'!P993,'Speed Bin B-A'!P1097,'Speed Bin B-A'!P1201,'Speed Bin B-A'!P1305,'Speed Bin B-A'!P1409,'Speed Bin B-A'!P1513,'Speed Bin B-A'!P1617,'Speed Bin B-A'!P1721,'Speed Bin B-A'!P1825,'Speed Bin B-A'!P1929,'Speed Bin B-A'!P2033,'Speed Bin B-A'!P2137,'Speed Bin B-A'!P2241,'Speed Bin B-A'!P2345,'Speed Bin B-A'!P2449,'Speed Bin B-A'!P2553,'Speed Bin B-A'!P2657,'Speed Bin B-A'!P2761,'Speed Bin B-A'!P2865)</f>
        <v>0</v>
      </c>
      <c r="Q362" s="273">
        <f>SUM('Speed Bin B-A'!Q57,'Speed Bin B-A'!Q161,'Speed Bin B-A'!Q265,'Speed Bin B-A'!Q369,'Speed Bin B-A'!Q473,'Speed Bin B-A'!Q577,'Speed Bin B-A'!Q681,'Speed Bin B-A'!Q785,'Speed Bin B-A'!Q889,'Speed Bin B-A'!Q993,'Speed Bin B-A'!Q1097,'Speed Bin B-A'!Q1201,'Speed Bin B-A'!Q1305,'Speed Bin B-A'!Q1409,'Speed Bin B-A'!Q1513,'Speed Bin B-A'!Q1617,'Speed Bin B-A'!Q1721,'Speed Bin B-A'!Q1825,'Speed Bin B-A'!Q1929,'Speed Bin B-A'!Q2033,'Speed Bin B-A'!Q2137,'Speed Bin B-A'!Q2241,'Speed Bin B-A'!Q2345,'Speed Bin B-A'!Q2449,'Speed Bin B-A'!Q2553,'Speed Bin B-A'!Q2657,'Speed Bin B-A'!Q2761,'Speed Bin B-A'!Q2865)</f>
        <v>0</v>
      </c>
      <c r="R362" s="273">
        <f>SUM('Speed Bin B-A'!R57,'Speed Bin B-A'!R161,'Speed Bin B-A'!R265,'Speed Bin B-A'!R369,'Speed Bin B-A'!R473,'Speed Bin B-A'!R577,'Speed Bin B-A'!R681,'Speed Bin B-A'!R785,'Speed Bin B-A'!R889,'Speed Bin B-A'!R993,'Speed Bin B-A'!R1097,'Speed Bin B-A'!R1201,'Speed Bin B-A'!R1305,'Speed Bin B-A'!R1409,'Speed Bin B-A'!R1513,'Speed Bin B-A'!R1617,'Speed Bin B-A'!R1721,'Speed Bin B-A'!R1825,'Speed Bin B-A'!R1929,'Speed Bin B-A'!R2033,'Speed Bin B-A'!R2137,'Speed Bin B-A'!R2241,'Speed Bin B-A'!R2345,'Speed Bin B-A'!R2449,'Speed Bin B-A'!R2553,'Speed Bin B-A'!R2657,'Speed Bin B-A'!R2761,'Speed Bin B-A'!R2865)</f>
        <v>0</v>
      </c>
      <c r="S362" s="273">
        <f>SUM('Speed Bin B-A'!S57,'Speed Bin B-A'!S161,'Speed Bin B-A'!S265,'Speed Bin B-A'!S369,'Speed Bin B-A'!S473,'Speed Bin B-A'!S577,'Speed Bin B-A'!S681,'Speed Bin B-A'!S785,'Speed Bin B-A'!S889,'Speed Bin B-A'!S993,'Speed Bin B-A'!S1097,'Speed Bin B-A'!S1201,'Speed Bin B-A'!S1305,'Speed Bin B-A'!S1409,'Speed Bin B-A'!S1513,'Speed Bin B-A'!S1617,'Speed Bin B-A'!S1721,'Speed Bin B-A'!S1825,'Speed Bin B-A'!S1929,'Speed Bin B-A'!S2033,'Speed Bin B-A'!S2137,'Speed Bin B-A'!S2241,'Speed Bin B-A'!S2345,'Speed Bin B-A'!S2449,'Speed Bin B-A'!S2553,'Speed Bin B-A'!S2657,'Speed Bin B-A'!S2761,'Speed Bin B-A'!S2865)</f>
        <v>0</v>
      </c>
      <c r="T362" s="273">
        <f>SUM('Speed Bin B-A'!T57,'Speed Bin B-A'!T161,'Speed Bin B-A'!T265,'Speed Bin B-A'!T369,'Speed Bin B-A'!T473,'Speed Bin B-A'!T577,'Speed Bin B-A'!T681,'Speed Bin B-A'!T785,'Speed Bin B-A'!T889,'Speed Bin B-A'!T993,'Speed Bin B-A'!T1097,'Speed Bin B-A'!T1201,'Speed Bin B-A'!T1305,'Speed Bin B-A'!T1409,'Speed Bin B-A'!T1513,'Speed Bin B-A'!T1617,'Speed Bin B-A'!T1721,'Speed Bin B-A'!T1825,'Speed Bin B-A'!T1929,'Speed Bin B-A'!T2033,'Speed Bin B-A'!T2137,'Speed Bin B-A'!T2241,'Speed Bin B-A'!T2345,'Speed Bin B-A'!T2449,'Speed Bin B-A'!T2553,'Speed Bin B-A'!T2657,'Speed Bin B-A'!T2761,'Speed Bin B-A'!T2865)</f>
        <v>0</v>
      </c>
      <c r="U362" s="273">
        <f>SUM('Speed Bin B-A'!U57,'Speed Bin B-A'!U161,'Speed Bin B-A'!U265,'Speed Bin B-A'!U369,'Speed Bin B-A'!U473,'Speed Bin B-A'!U577,'Speed Bin B-A'!U681,'Speed Bin B-A'!U785,'Speed Bin B-A'!U889,'Speed Bin B-A'!U993,'Speed Bin B-A'!U1097,'Speed Bin B-A'!U1201,'Speed Bin B-A'!U1305,'Speed Bin B-A'!U1409,'Speed Bin B-A'!U1513,'Speed Bin B-A'!U1617,'Speed Bin B-A'!U1721,'Speed Bin B-A'!U1825,'Speed Bin B-A'!U1929,'Speed Bin B-A'!U2033,'Speed Bin B-A'!U2137,'Speed Bin B-A'!U2241,'Speed Bin B-A'!U2345,'Speed Bin B-A'!U2449,'Speed Bin B-A'!U2553,'Speed Bin B-A'!U2657,'Speed Bin B-A'!U2761,'Speed Bin B-A'!U2865)</f>
        <v>0</v>
      </c>
      <c r="V362" s="274">
        <f>IFERROR(AVERAGE('Speed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20.099999999999998</v>
      </c>
      <c r="W362" s="274">
        <f>IFERROR(AVERAGE('Speed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23.800000000000004</v>
      </c>
      <c r="X362" s="282"/>
      <c r="Y362" s="282"/>
    </row>
    <row r="363" spans="1:25" x14ac:dyDescent="0.25">
      <c r="A363" s="272">
        <v>0.48958333333333298</v>
      </c>
      <c r="B363" s="273">
        <f>SUM('Speed Bin B-A'!B58,'Speed Bin B-A'!B162,'Speed Bin B-A'!B266,'Speed Bin B-A'!B370,'Speed Bin B-A'!B474,'Speed Bin B-A'!B578,'Speed Bin B-A'!B682,'Speed Bin B-A'!B786,'Speed Bin B-A'!B890,'Speed Bin B-A'!B994,'Speed Bin B-A'!B1098,'Speed Bin B-A'!B1202,'Speed Bin B-A'!B1306,'Speed Bin B-A'!B1410,'Speed Bin B-A'!B1514,'Speed Bin B-A'!B1618,'Speed Bin B-A'!B1722,'Speed Bin B-A'!B1826,'Speed Bin B-A'!B1930,'Speed Bin B-A'!B2034,'Speed Bin B-A'!B2138,'Speed Bin B-A'!B2242,'Speed Bin B-A'!B2346,'Speed Bin B-A'!B2450,'Speed Bin B-A'!B2554,'Speed Bin B-A'!B2658,'Speed Bin B-A'!B2762,'Speed Bin B-A'!B2866)</f>
        <v>660</v>
      </c>
      <c r="C363" s="273">
        <f>SUM('Speed Bin B-A'!C58,'Speed Bin B-A'!C162,'Speed Bin B-A'!C266,'Speed Bin B-A'!C370,'Speed Bin B-A'!C474,'Speed Bin B-A'!C578,'Speed Bin B-A'!C682,'Speed Bin B-A'!C786,'Speed Bin B-A'!C890,'Speed Bin B-A'!C994,'Speed Bin B-A'!C1098,'Speed Bin B-A'!C1202,'Speed Bin B-A'!C1306,'Speed Bin B-A'!C1410,'Speed Bin B-A'!C1514,'Speed Bin B-A'!C1618,'Speed Bin B-A'!C1722,'Speed Bin B-A'!C1826,'Speed Bin B-A'!C1930,'Speed Bin B-A'!C2034,'Speed Bin B-A'!C2138,'Speed Bin B-A'!C2242,'Speed Bin B-A'!C2346,'Speed Bin B-A'!C2450,'Speed Bin B-A'!C2554,'Speed Bin B-A'!C2658,'Speed Bin B-A'!C2762,'Speed Bin B-A'!C2866)</f>
        <v>8</v>
      </c>
      <c r="D363" s="273">
        <f>SUM('Speed Bin B-A'!D58,'Speed Bin B-A'!D162,'Speed Bin B-A'!D266,'Speed Bin B-A'!D370,'Speed Bin B-A'!D474,'Speed Bin B-A'!D578,'Speed Bin B-A'!D682,'Speed Bin B-A'!D786,'Speed Bin B-A'!D890,'Speed Bin B-A'!D994,'Speed Bin B-A'!D1098,'Speed Bin B-A'!D1202,'Speed Bin B-A'!D1306,'Speed Bin B-A'!D1410,'Speed Bin B-A'!D1514,'Speed Bin B-A'!D1618,'Speed Bin B-A'!D1722,'Speed Bin B-A'!D1826,'Speed Bin B-A'!D1930,'Speed Bin B-A'!D2034,'Speed Bin B-A'!D2138,'Speed Bin B-A'!D2242,'Speed Bin B-A'!D2346,'Speed Bin B-A'!D2450,'Speed Bin B-A'!D2554,'Speed Bin B-A'!D2658,'Speed Bin B-A'!D2762,'Speed Bin B-A'!D2866)</f>
        <v>58</v>
      </c>
      <c r="E363" s="273">
        <f>SUM('Speed Bin B-A'!E58,'Speed Bin B-A'!E162,'Speed Bin B-A'!E266,'Speed Bin B-A'!E370,'Speed Bin B-A'!E474,'Speed Bin B-A'!E578,'Speed Bin B-A'!E682,'Speed Bin B-A'!E786,'Speed Bin B-A'!E890,'Speed Bin B-A'!E994,'Speed Bin B-A'!E1098,'Speed Bin B-A'!E1202,'Speed Bin B-A'!E1306,'Speed Bin B-A'!E1410,'Speed Bin B-A'!E1514,'Speed Bin B-A'!E1618,'Speed Bin B-A'!E1722,'Speed Bin B-A'!E1826,'Speed Bin B-A'!E1930,'Speed Bin B-A'!E2034,'Speed Bin B-A'!E2138,'Speed Bin B-A'!E2242,'Speed Bin B-A'!E2346,'Speed Bin B-A'!E2450,'Speed Bin B-A'!E2554,'Speed Bin B-A'!E2658,'Speed Bin B-A'!E2762,'Speed Bin B-A'!E2866)</f>
        <v>242</v>
      </c>
      <c r="F363" s="273">
        <f>SUM('Speed Bin B-A'!F58,'Speed Bin B-A'!F162,'Speed Bin B-A'!F266,'Speed Bin B-A'!F370,'Speed Bin B-A'!F474,'Speed Bin B-A'!F578,'Speed Bin B-A'!F682,'Speed Bin B-A'!F786,'Speed Bin B-A'!F890,'Speed Bin B-A'!F994,'Speed Bin B-A'!F1098,'Speed Bin B-A'!F1202,'Speed Bin B-A'!F1306,'Speed Bin B-A'!F1410,'Speed Bin B-A'!F1514,'Speed Bin B-A'!F1618,'Speed Bin B-A'!F1722,'Speed Bin B-A'!F1826,'Speed Bin B-A'!F1930,'Speed Bin B-A'!F2034,'Speed Bin B-A'!F2138,'Speed Bin B-A'!F2242,'Speed Bin B-A'!F2346,'Speed Bin B-A'!F2450,'Speed Bin B-A'!F2554,'Speed Bin B-A'!F2658,'Speed Bin B-A'!F2762,'Speed Bin B-A'!F2866)</f>
        <v>289</v>
      </c>
      <c r="G363" s="273">
        <f>SUM('Speed Bin B-A'!G58,'Speed Bin B-A'!G162,'Speed Bin B-A'!G266,'Speed Bin B-A'!G370,'Speed Bin B-A'!G474,'Speed Bin B-A'!G578,'Speed Bin B-A'!G682,'Speed Bin B-A'!G786,'Speed Bin B-A'!G890,'Speed Bin B-A'!G994,'Speed Bin B-A'!G1098,'Speed Bin B-A'!G1202,'Speed Bin B-A'!G1306,'Speed Bin B-A'!G1410,'Speed Bin B-A'!G1514,'Speed Bin B-A'!G1618,'Speed Bin B-A'!G1722,'Speed Bin B-A'!G1826,'Speed Bin B-A'!G1930,'Speed Bin B-A'!G2034,'Speed Bin B-A'!G2138,'Speed Bin B-A'!G2242,'Speed Bin B-A'!G2346,'Speed Bin B-A'!G2450,'Speed Bin B-A'!G2554,'Speed Bin B-A'!G2658,'Speed Bin B-A'!G2762,'Speed Bin B-A'!G2866)</f>
        <v>60</v>
      </c>
      <c r="H363" s="273">
        <f>SUM('Speed Bin B-A'!H58,'Speed Bin B-A'!H162,'Speed Bin B-A'!H266,'Speed Bin B-A'!H370,'Speed Bin B-A'!H474,'Speed Bin B-A'!H578,'Speed Bin B-A'!H682,'Speed Bin B-A'!H786,'Speed Bin B-A'!H890,'Speed Bin B-A'!H994,'Speed Bin B-A'!H1098,'Speed Bin B-A'!H1202,'Speed Bin B-A'!H1306,'Speed Bin B-A'!H1410,'Speed Bin B-A'!H1514,'Speed Bin B-A'!H1618,'Speed Bin B-A'!H1722,'Speed Bin B-A'!H1826,'Speed Bin B-A'!H1930,'Speed Bin B-A'!H2034,'Speed Bin B-A'!H2138,'Speed Bin B-A'!H2242,'Speed Bin B-A'!H2346,'Speed Bin B-A'!H2450,'Speed Bin B-A'!H2554,'Speed Bin B-A'!H2658,'Speed Bin B-A'!H2762,'Speed Bin B-A'!H2866)</f>
        <v>2</v>
      </c>
      <c r="I363" s="273">
        <f>SUM('Speed Bin B-A'!I58,'Speed Bin B-A'!I162,'Speed Bin B-A'!I266,'Speed Bin B-A'!I370,'Speed Bin B-A'!I474,'Speed Bin B-A'!I578,'Speed Bin B-A'!I682,'Speed Bin B-A'!I786,'Speed Bin B-A'!I890,'Speed Bin B-A'!I994,'Speed Bin B-A'!I1098,'Speed Bin B-A'!I1202,'Speed Bin B-A'!I1306,'Speed Bin B-A'!I1410,'Speed Bin B-A'!I1514,'Speed Bin B-A'!I1618,'Speed Bin B-A'!I1722,'Speed Bin B-A'!I1826,'Speed Bin B-A'!I1930,'Speed Bin B-A'!I2034,'Speed Bin B-A'!I2138,'Speed Bin B-A'!I2242,'Speed Bin B-A'!I2346,'Speed Bin B-A'!I2450,'Speed Bin B-A'!I2554,'Speed Bin B-A'!I2658,'Speed Bin B-A'!I2762,'Speed Bin B-A'!I2866)</f>
        <v>1</v>
      </c>
      <c r="J363" s="273">
        <f>SUM('Speed Bin B-A'!J58,'Speed Bin B-A'!J162,'Speed Bin B-A'!J266,'Speed Bin B-A'!J370,'Speed Bin B-A'!J474,'Speed Bin B-A'!J578,'Speed Bin B-A'!J682,'Speed Bin B-A'!J786,'Speed Bin B-A'!J890,'Speed Bin B-A'!J994,'Speed Bin B-A'!J1098,'Speed Bin B-A'!J1202,'Speed Bin B-A'!J1306,'Speed Bin B-A'!J1410,'Speed Bin B-A'!J1514,'Speed Bin B-A'!J1618,'Speed Bin B-A'!J1722,'Speed Bin B-A'!J1826,'Speed Bin B-A'!J1930,'Speed Bin B-A'!J2034,'Speed Bin B-A'!J2138,'Speed Bin B-A'!J2242,'Speed Bin B-A'!J2346,'Speed Bin B-A'!J2450,'Speed Bin B-A'!J2554,'Speed Bin B-A'!J2658,'Speed Bin B-A'!J2762,'Speed Bin B-A'!J2866)</f>
        <v>0</v>
      </c>
      <c r="K363" s="273">
        <f>SUM('Speed Bin B-A'!K58,'Speed Bin B-A'!K162,'Speed Bin B-A'!K266,'Speed Bin B-A'!K370,'Speed Bin B-A'!K474,'Speed Bin B-A'!K578,'Speed Bin B-A'!K682,'Speed Bin B-A'!K786,'Speed Bin B-A'!K890,'Speed Bin B-A'!K994,'Speed Bin B-A'!K1098,'Speed Bin B-A'!K1202,'Speed Bin B-A'!K1306,'Speed Bin B-A'!K1410,'Speed Bin B-A'!K1514,'Speed Bin B-A'!K1618,'Speed Bin B-A'!K1722,'Speed Bin B-A'!K1826,'Speed Bin B-A'!K1930,'Speed Bin B-A'!K2034,'Speed Bin B-A'!K2138,'Speed Bin B-A'!K2242,'Speed Bin B-A'!K2346,'Speed Bin B-A'!K2450,'Speed Bin B-A'!K2554,'Speed Bin B-A'!K2658,'Speed Bin B-A'!K2762,'Speed Bin B-A'!K2866)</f>
        <v>0</v>
      </c>
      <c r="L363" s="273">
        <f>SUM('Speed Bin B-A'!L58,'Speed Bin B-A'!L162,'Speed Bin B-A'!L266,'Speed Bin B-A'!L370,'Speed Bin B-A'!L474,'Speed Bin B-A'!L578,'Speed Bin B-A'!L682,'Speed Bin B-A'!L786,'Speed Bin B-A'!L890,'Speed Bin B-A'!L994,'Speed Bin B-A'!L1098,'Speed Bin B-A'!L1202,'Speed Bin B-A'!L1306,'Speed Bin B-A'!L1410,'Speed Bin B-A'!L1514,'Speed Bin B-A'!L1618,'Speed Bin B-A'!L1722,'Speed Bin B-A'!L1826,'Speed Bin B-A'!L1930,'Speed Bin B-A'!L2034,'Speed Bin B-A'!L2138,'Speed Bin B-A'!L2242,'Speed Bin B-A'!L2346,'Speed Bin B-A'!L2450,'Speed Bin B-A'!L2554,'Speed Bin B-A'!L2658,'Speed Bin B-A'!L2762,'Speed Bin B-A'!L2866)</f>
        <v>0</v>
      </c>
      <c r="M363" s="273">
        <f>SUM('Speed Bin B-A'!M58,'Speed Bin B-A'!M162,'Speed Bin B-A'!M266,'Speed Bin B-A'!M370,'Speed Bin B-A'!M474,'Speed Bin B-A'!M578,'Speed Bin B-A'!M682,'Speed Bin B-A'!M786,'Speed Bin B-A'!M890,'Speed Bin B-A'!M994,'Speed Bin B-A'!M1098,'Speed Bin B-A'!M1202,'Speed Bin B-A'!M1306,'Speed Bin B-A'!M1410,'Speed Bin B-A'!M1514,'Speed Bin B-A'!M1618,'Speed Bin B-A'!M1722,'Speed Bin B-A'!M1826,'Speed Bin B-A'!M1930,'Speed Bin B-A'!M2034,'Speed Bin B-A'!M2138,'Speed Bin B-A'!M2242,'Speed Bin B-A'!M2346,'Speed Bin B-A'!M2450,'Speed Bin B-A'!M2554,'Speed Bin B-A'!M2658,'Speed Bin B-A'!M2762,'Speed Bin B-A'!M2866)</f>
        <v>0</v>
      </c>
      <c r="N363" s="273">
        <f>SUM('Speed Bin B-A'!N58,'Speed Bin B-A'!N162,'Speed Bin B-A'!N266,'Speed Bin B-A'!N370,'Speed Bin B-A'!N474,'Speed Bin B-A'!N578,'Speed Bin B-A'!N682,'Speed Bin B-A'!N786,'Speed Bin B-A'!N890,'Speed Bin B-A'!N994,'Speed Bin B-A'!N1098,'Speed Bin B-A'!N1202,'Speed Bin B-A'!N1306,'Speed Bin B-A'!N1410,'Speed Bin B-A'!N1514,'Speed Bin B-A'!N1618,'Speed Bin B-A'!N1722,'Speed Bin B-A'!N1826,'Speed Bin B-A'!N1930,'Speed Bin B-A'!N2034,'Speed Bin B-A'!N2138,'Speed Bin B-A'!N2242,'Speed Bin B-A'!N2346,'Speed Bin B-A'!N2450,'Speed Bin B-A'!N2554,'Speed Bin B-A'!N2658,'Speed Bin B-A'!N2762,'Speed Bin B-A'!N2866)</f>
        <v>0</v>
      </c>
      <c r="O363" s="273">
        <f>SUM('Speed Bin B-A'!O58,'Speed Bin B-A'!O162,'Speed Bin B-A'!O266,'Speed Bin B-A'!O370,'Speed Bin B-A'!O474,'Speed Bin B-A'!O578,'Speed Bin B-A'!O682,'Speed Bin B-A'!O786,'Speed Bin B-A'!O890,'Speed Bin B-A'!O994,'Speed Bin B-A'!O1098,'Speed Bin B-A'!O1202,'Speed Bin B-A'!O1306,'Speed Bin B-A'!O1410,'Speed Bin B-A'!O1514,'Speed Bin B-A'!O1618,'Speed Bin B-A'!O1722,'Speed Bin B-A'!O1826,'Speed Bin B-A'!O1930,'Speed Bin B-A'!O2034,'Speed Bin B-A'!O2138,'Speed Bin B-A'!O2242,'Speed Bin B-A'!O2346,'Speed Bin B-A'!O2450,'Speed Bin B-A'!O2554,'Speed Bin B-A'!O2658,'Speed Bin B-A'!O2762,'Speed Bin B-A'!O2866)</f>
        <v>0</v>
      </c>
      <c r="P363" s="273">
        <f>SUM('Speed Bin B-A'!P58,'Speed Bin B-A'!P162,'Speed Bin B-A'!P266,'Speed Bin B-A'!P370,'Speed Bin B-A'!P474,'Speed Bin B-A'!P578,'Speed Bin B-A'!P682,'Speed Bin B-A'!P786,'Speed Bin B-A'!P890,'Speed Bin B-A'!P994,'Speed Bin B-A'!P1098,'Speed Bin B-A'!P1202,'Speed Bin B-A'!P1306,'Speed Bin B-A'!P1410,'Speed Bin B-A'!P1514,'Speed Bin B-A'!P1618,'Speed Bin B-A'!P1722,'Speed Bin B-A'!P1826,'Speed Bin B-A'!P1930,'Speed Bin B-A'!P2034,'Speed Bin B-A'!P2138,'Speed Bin B-A'!P2242,'Speed Bin B-A'!P2346,'Speed Bin B-A'!P2450,'Speed Bin B-A'!P2554,'Speed Bin B-A'!P2658,'Speed Bin B-A'!P2762,'Speed Bin B-A'!P2866)</f>
        <v>0</v>
      </c>
      <c r="Q363" s="273">
        <f>SUM('Speed Bin B-A'!Q58,'Speed Bin B-A'!Q162,'Speed Bin B-A'!Q266,'Speed Bin B-A'!Q370,'Speed Bin B-A'!Q474,'Speed Bin B-A'!Q578,'Speed Bin B-A'!Q682,'Speed Bin B-A'!Q786,'Speed Bin B-A'!Q890,'Speed Bin B-A'!Q994,'Speed Bin B-A'!Q1098,'Speed Bin B-A'!Q1202,'Speed Bin B-A'!Q1306,'Speed Bin B-A'!Q1410,'Speed Bin B-A'!Q1514,'Speed Bin B-A'!Q1618,'Speed Bin B-A'!Q1722,'Speed Bin B-A'!Q1826,'Speed Bin B-A'!Q1930,'Speed Bin B-A'!Q2034,'Speed Bin B-A'!Q2138,'Speed Bin B-A'!Q2242,'Speed Bin B-A'!Q2346,'Speed Bin B-A'!Q2450,'Speed Bin B-A'!Q2554,'Speed Bin B-A'!Q2658,'Speed Bin B-A'!Q2762,'Speed Bin B-A'!Q2866)</f>
        <v>0</v>
      </c>
      <c r="R363" s="273">
        <f>SUM('Speed Bin B-A'!R58,'Speed Bin B-A'!R162,'Speed Bin B-A'!R266,'Speed Bin B-A'!R370,'Speed Bin B-A'!R474,'Speed Bin B-A'!R578,'Speed Bin B-A'!R682,'Speed Bin B-A'!R786,'Speed Bin B-A'!R890,'Speed Bin B-A'!R994,'Speed Bin B-A'!R1098,'Speed Bin B-A'!R1202,'Speed Bin B-A'!R1306,'Speed Bin B-A'!R1410,'Speed Bin B-A'!R1514,'Speed Bin B-A'!R1618,'Speed Bin B-A'!R1722,'Speed Bin B-A'!R1826,'Speed Bin B-A'!R1930,'Speed Bin B-A'!R2034,'Speed Bin B-A'!R2138,'Speed Bin B-A'!R2242,'Speed Bin B-A'!R2346,'Speed Bin B-A'!R2450,'Speed Bin B-A'!R2554,'Speed Bin B-A'!R2658,'Speed Bin B-A'!R2762,'Speed Bin B-A'!R2866)</f>
        <v>0</v>
      </c>
      <c r="S363" s="273">
        <f>SUM('Speed Bin B-A'!S58,'Speed Bin B-A'!S162,'Speed Bin B-A'!S266,'Speed Bin B-A'!S370,'Speed Bin B-A'!S474,'Speed Bin B-A'!S578,'Speed Bin B-A'!S682,'Speed Bin B-A'!S786,'Speed Bin B-A'!S890,'Speed Bin B-A'!S994,'Speed Bin B-A'!S1098,'Speed Bin B-A'!S1202,'Speed Bin B-A'!S1306,'Speed Bin B-A'!S1410,'Speed Bin B-A'!S1514,'Speed Bin B-A'!S1618,'Speed Bin B-A'!S1722,'Speed Bin B-A'!S1826,'Speed Bin B-A'!S1930,'Speed Bin B-A'!S2034,'Speed Bin B-A'!S2138,'Speed Bin B-A'!S2242,'Speed Bin B-A'!S2346,'Speed Bin B-A'!S2450,'Speed Bin B-A'!S2554,'Speed Bin B-A'!S2658,'Speed Bin B-A'!S2762,'Speed Bin B-A'!S2866)</f>
        <v>0</v>
      </c>
      <c r="T363" s="273">
        <f>SUM('Speed Bin B-A'!T58,'Speed Bin B-A'!T162,'Speed Bin B-A'!T266,'Speed Bin B-A'!T370,'Speed Bin B-A'!T474,'Speed Bin B-A'!T578,'Speed Bin B-A'!T682,'Speed Bin B-A'!T786,'Speed Bin B-A'!T890,'Speed Bin B-A'!T994,'Speed Bin B-A'!T1098,'Speed Bin B-A'!T1202,'Speed Bin B-A'!T1306,'Speed Bin B-A'!T1410,'Speed Bin B-A'!T1514,'Speed Bin B-A'!T1618,'Speed Bin B-A'!T1722,'Speed Bin B-A'!T1826,'Speed Bin B-A'!T1930,'Speed Bin B-A'!T2034,'Speed Bin B-A'!T2138,'Speed Bin B-A'!T2242,'Speed Bin B-A'!T2346,'Speed Bin B-A'!T2450,'Speed Bin B-A'!T2554,'Speed Bin B-A'!T2658,'Speed Bin B-A'!T2762,'Speed Bin B-A'!T2866)</f>
        <v>0</v>
      </c>
      <c r="U363" s="273">
        <f>SUM('Speed Bin B-A'!U58,'Speed Bin B-A'!U162,'Speed Bin B-A'!U266,'Speed Bin B-A'!U370,'Speed Bin B-A'!U474,'Speed Bin B-A'!U578,'Speed Bin B-A'!U682,'Speed Bin B-A'!U786,'Speed Bin B-A'!U890,'Speed Bin B-A'!U994,'Speed Bin B-A'!U1098,'Speed Bin B-A'!U1202,'Speed Bin B-A'!U1306,'Speed Bin B-A'!U1410,'Speed Bin B-A'!U1514,'Speed Bin B-A'!U1618,'Speed Bin B-A'!U1722,'Speed Bin B-A'!U1826,'Speed Bin B-A'!U1930,'Speed Bin B-A'!U2034,'Speed Bin B-A'!U2138,'Speed Bin B-A'!U2242,'Speed Bin B-A'!U2346,'Speed Bin B-A'!U2450,'Speed Bin B-A'!U2554,'Speed Bin B-A'!U2658,'Speed Bin B-A'!U2762,'Speed Bin B-A'!U2866)</f>
        <v>0</v>
      </c>
      <c r="V363" s="274">
        <f>IFERROR(AVERAGE('Speed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20.325000000000003</v>
      </c>
      <c r="W363" s="274">
        <f>IFERROR(AVERAGE('Speed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24.210000000000004</v>
      </c>
      <c r="X363" s="282"/>
      <c r="Y363" s="282"/>
    </row>
    <row r="364" spans="1:25" x14ac:dyDescent="0.25">
      <c r="A364" s="272">
        <v>0.5</v>
      </c>
      <c r="B364" s="273">
        <f>SUM('Speed Bin B-A'!B59,'Speed Bin B-A'!B163,'Speed Bin B-A'!B267,'Speed Bin B-A'!B371,'Speed Bin B-A'!B475,'Speed Bin B-A'!B579,'Speed Bin B-A'!B683,'Speed Bin B-A'!B787,'Speed Bin B-A'!B891,'Speed Bin B-A'!B995,'Speed Bin B-A'!B1099,'Speed Bin B-A'!B1203,'Speed Bin B-A'!B1307,'Speed Bin B-A'!B1411,'Speed Bin B-A'!B1515,'Speed Bin B-A'!B1619,'Speed Bin B-A'!B1723,'Speed Bin B-A'!B1827,'Speed Bin B-A'!B1931,'Speed Bin B-A'!B2035,'Speed Bin B-A'!B2139,'Speed Bin B-A'!B2243,'Speed Bin B-A'!B2347,'Speed Bin B-A'!B2451,'Speed Bin B-A'!B2555,'Speed Bin B-A'!B2659,'Speed Bin B-A'!B2763,'Speed Bin B-A'!B2867)</f>
        <v>583</v>
      </c>
      <c r="C364" s="273">
        <f>SUM('Speed Bin B-A'!C59,'Speed Bin B-A'!C163,'Speed Bin B-A'!C267,'Speed Bin B-A'!C371,'Speed Bin B-A'!C475,'Speed Bin B-A'!C579,'Speed Bin B-A'!C683,'Speed Bin B-A'!C787,'Speed Bin B-A'!C891,'Speed Bin B-A'!C995,'Speed Bin B-A'!C1099,'Speed Bin B-A'!C1203,'Speed Bin B-A'!C1307,'Speed Bin B-A'!C1411,'Speed Bin B-A'!C1515,'Speed Bin B-A'!C1619,'Speed Bin B-A'!C1723,'Speed Bin B-A'!C1827,'Speed Bin B-A'!C1931,'Speed Bin B-A'!C2035,'Speed Bin B-A'!C2139,'Speed Bin B-A'!C2243,'Speed Bin B-A'!C2347,'Speed Bin B-A'!C2451,'Speed Bin B-A'!C2555,'Speed Bin B-A'!C2659,'Speed Bin B-A'!C2763,'Speed Bin B-A'!C2867)</f>
        <v>11</v>
      </c>
      <c r="D364" s="273">
        <f>SUM('Speed Bin B-A'!D59,'Speed Bin B-A'!D163,'Speed Bin B-A'!D267,'Speed Bin B-A'!D371,'Speed Bin B-A'!D475,'Speed Bin B-A'!D579,'Speed Bin B-A'!D683,'Speed Bin B-A'!D787,'Speed Bin B-A'!D891,'Speed Bin B-A'!D995,'Speed Bin B-A'!D1099,'Speed Bin B-A'!D1203,'Speed Bin B-A'!D1307,'Speed Bin B-A'!D1411,'Speed Bin B-A'!D1515,'Speed Bin B-A'!D1619,'Speed Bin B-A'!D1723,'Speed Bin B-A'!D1827,'Speed Bin B-A'!D1931,'Speed Bin B-A'!D2035,'Speed Bin B-A'!D2139,'Speed Bin B-A'!D2243,'Speed Bin B-A'!D2347,'Speed Bin B-A'!D2451,'Speed Bin B-A'!D2555,'Speed Bin B-A'!D2659,'Speed Bin B-A'!D2763,'Speed Bin B-A'!D2867)</f>
        <v>49</v>
      </c>
      <c r="E364" s="273">
        <f>SUM('Speed Bin B-A'!E59,'Speed Bin B-A'!E163,'Speed Bin B-A'!E267,'Speed Bin B-A'!E371,'Speed Bin B-A'!E475,'Speed Bin B-A'!E579,'Speed Bin B-A'!E683,'Speed Bin B-A'!E787,'Speed Bin B-A'!E891,'Speed Bin B-A'!E995,'Speed Bin B-A'!E1099,'Speed Bin B-A'!E1203,'Speed Bin B-A'!E1307,'Speed Bin B-A'!E1411,'Speed Bin B-A'!E1515,'Speed Bin B-A'!E1619,'Speed Bin B-A'!E1723,'Speed Bin B-A'!E1827,'Speed Bin B-A'!E1931,'Speed Bin B-A'!E2035,'Speed Bin B-A'!E2139,'Speed Bin B-A'!E2243,'Speed Bin B-A'!E2347,'Speed Bin B-A'!E2451,'Speed Bin B-A'!E2555,'Speed Bin B-A'!E2659,'Speed Bin B-A'!E2763,'Speed Bin B-A'!E2867)</f>
        <v>255</v>
      </c>
      <c r="F364" s="273">
        <f>SUM('Speed Bin B-A'!F59,'Speed Bin B-A'!F163,'Speed Bin B-A'!F267,'Speed Bin B-A'!F371,'Speed Bin B-A'!F475,'Speed Bin B-A'!F579,'Speed Bin B-A'!F683,'Speed Bin B-A'!F787,'Speed Bin B-A'!F891,'Speed Bin B-A'!F995,'Speed Bin B-A'!F1099,'Speed Bin B-A'!F1203,'Speed Bin B-A'!F1307,'Speed Bin B-A'!F1411,'Speed Bin B-A'!F1515,'Speed Bin B-A'!F1619,'Speed Bin B-A'!F1723,'Speed Bin B-A'!F1827,'Speed Bin B-A'!F1931,'Speed Bin B-A'!F2035,'Speed Bin B-A'!F2139,'Speed Bin B-A'!F2243,'Speed Bin B-A'!F2347,'Speed Bin B-A'!F2451,'Speed Bin B-A'!F2555,'Speed Bin B-A'!F2659,'Speed Bin B-A'!F2763,'Speed Bin B-A'!F2867)</f>
        <v>227</v>
      </c>
      <c r="G364" s="273">
        <f>SUM('Speed Bin B-A'!G59,'Speed Bin B-A'!G163,'Speed Bin B-A'!G267,'Speed Bin B-A'!G371,'Speed Bin B-A'!G475,'Speed Bin B-A'!G579,'Speed Bin B-A'!G683,'Speed Bin B-A'!G787,'Speed Bin B-A'!G891,'Speed Bin B-A'!G995,'Speed Bin B-A'!G1099,'Speed Bin B-A'!G1203,'Speed Bin B-A'!G1307,'Speed Bin B-A'!G1411,'Speed Bin B-A'!G1515,'Speed Bin B-A'!G1619,'Speed Bin B-A'!G1723,'Speed Bin B-A'!G1827,'Speed Bin B-A'!G1931,'Speed Bin B-A'!G2035,'Speed Bin B-A'!G2139,'Speed Bin B-A'!G2243,'Speed Bin B-A'!G2347,'Speed Bin B-A'!G2451,'Speed Bin B-A'!G2555,'Speed Bin B-A'!G2659,'Speed Bin B-A'!G2763,'Speed Bin B-A'!G2867)</f>
        <v>37</v>
      </c>
      <c r="H364" s="273">
        <f>SUM('Speed Bin B-A'!H59,'Speed Bin B-A'!H163,'Speed Bin B-A'!H267,'Speed Bin B-A'!H371,'Speed Bin B-A'!H475,'Speed Bin B-A'!H579,'Speed Bin B-A'!H683,'Speed Bin B-A'!H787,'Speed Bin B-A'!H891,'Speed Bin B-A'!H995,'Speed Bin B-A'!H1099,'Speed Bin B-A'!H1203,'Speed Bin B-A'!H1307,'Speed Bin B-A'!H1411,'Speed Bin B-A'!H1515,'Speed Bin B-A'!H1619,'Speed Bin B-A'!H1723,'Speed Bin B-A'!H1827,'Speed Bin B-A'!H1931,'Speed Bin B-A'!H2035,'Speed Bin B-A'!H2139,'Speed Bin B-A'!H2243,'Speed Bin B-A'!H2347,'Speed Bin B-A'!H2451,'Speed Bin B-A'!H2555,'Speed Bin B-A'!H2659,'Speed Bin B-A'!H2763,'Speed Bin B-A'!H2867)</f>
        <v>4</v>
      </c>
      <c r="I364" s="273">
        <f>SUM('Speed Bin B-A'!I59,'Speed Bin B-A'!I163,'Speed Bin B-A'!I267,'Speed Bin B-A'!I371,'Speed Bin B-A'!I475,'Speed Bin B-A'!I579,'Speed Bin B-A'!I683,'Speed Bin B-A'!I787,'Speed Bin B-A'!I891,'Speed Bin B-A'!I995,'Speed Bin B-A'!I1099,'Speed Bin B-A'!I1203,'Speed Bin B-A'!I1307,'Speed Bin B-A'!I1411,'Speed Bin B-A'!I1515,'Speed Bin B-A'!I1619,'Speed Bin B-A'!I1723,'Speed Bin B-A'!I1827,'Speed Bin B-A'!I1931,'Speed Bin B-A'!I2035,'Speed Bin B-A'!I2139,'Speed Bin B-A'!I2243,'Speed Bin B-A'!I2347,'Speed Bin B-A'!I2451,'Speed Bin B-A'!I2555,'Speed Bin B-A'!I2659,'Speed Bin B-A'!I2763,'Speed Bin B-A'!I2867)</f>
        <v>0</v>
      </c>
      <c r="J364" s="273">
        <f>SUM('Speed Bin B-A'!J59,'Speed Bin B-A'!J163,'Speed Bin B-A'!J267,'Speed Bin B-A'!J371,'Speed Bin B-A'!J475,'Speed Bin B-A'!J579,'Speed Bin B-A'!J683,'Speed Bin B-A'!J787,'Speed Bin B-A'!J891,'Speed Bin B-A'!J995,'Speed Bin B-A'!J1099,'Speed Bin B-A'!J1203,'Speed Bin B-A'!J1307,'Speed Bin B-A'!J1411,'Speed Bin B-A'!J1515,'Speed Bin B-A'!J1619,'Speed Bin B-A'!J1723,'Speed Bin B-A'!J1827,'Speed Bin B-A'!J1931,'Speed Bin B-A'!J2035,'Speed Bin B-A'!J2139,'Speed Bin B-A'!J2243,'Speed Bin B-A'!J2347,'Speed Bin B-A'!J2451,'Speed Bin B-A'!J2555,'Speed Bin B-A'!J2659,'Speed Bin B-A'!J2763,'Speed Bin B-A'!J2867)</f>
        <v>0</v>
      </c>
      <c r="K364" s="273">
        <f>SUM('Speed Bin B-A'!K59,'Speed Bin B-A'!K163,'Speed Bin B-A'!K267,'Speed Bin B-A'!K371,'Speed Bin B-A'!K475,'Speed Bin B-A'!K579,'Speed Bin B-A'!K683,'Speed Bin B-A'!K787,'Speed Bin B-A'!K891,'Speed Bin B-A'!K995,'Speed Bin B-A'!K1099,'Speed Bin B-A'!K1203,'Speed Bin B-A'!K1307,'Speed Bin B-A'!K1411,'Speed Bin B-A'!K1515,'Speed Bin B-A'!K1619,'Speed Bin B-A'!K1723,'Speed Bin B-A'!K1827,'Speed Bin B-A'!K1931,'Speed Bin B-A'!K2035,'Speed Bin B-A'!K2139,'Speed Bin B-A'!K2243,'Speed Bin B-A'!K2347,'Speed Bin B-A'!K2451,'Speed Bin B-A'!K2555,'Speed Bin B-A'!K2659,'Speed Bin B-A'!K2763,'Speed Bin B-A'!K2867)</f>
        <v>0</v>
      </c>
      <c r="L364" s="273">
        <f>SUM('Speed Bin B-A'!L59,'Speed Bin B-A'!L163,'Speed Bin B-A'!L267,'Speed Bin B-A'!L371,'Speed Bin B-A'!L475,'Speed Bin B-A'!L579,'Speed Bin B-A'!L683,'Speed Bin B-A'!L787,'Speed Bin B-A'!L891,'Speed Bin B-A'!L995,'Speed Bin B-A'!L1099,'Speed Bin B-A'!L1203,'Speed Bin B-A'!L1307,'Speed Bin B-A'!L1411,'Speed Bin B-A'!L1515,'Speed Bin B-A'!L1619,'Speed Bin B-A'!L1723,'Speed Bin B-A'!L1827,'Speed Bin B-A'!L1931,'Speed Bin B-A'!L2035,'Speed Bin B-A'!L2139,'Speed Bin B-A'!L2243,'Speed Bin B-A'!L2347,'Speed Bin B-A'!L2451,'Speed Bin B-A'!L2555,'Speed Bin B-A'!L2659,'Speed Bin B-A'!L2763,'Speed Bin B-A'!L2867)</f>
        <v>0</v>
      </c>
      <c r="M364" s="273">
        <f>SUM('Speed Bin B-A'!M59,'Speed Bin B-A'!M163,'Speed Bin B-A'!M267,'Speed Bin B-A'!M371,'Speed Bin B-A'!M475,'Speed Bin B-A'!M579,'Speed Bin B-A'!M683,'Speed Bin B-A'!M787,'Speed Bin B-A'!M891,'Speed Bin B-A'!M995,'Speed Bin B-A'!M1099,'Speed Bin B-A'!M1203,'Speed Bin B-A'!M1307,'Speed Bin B-A'!M1411,'Speed Bin B-A'!M1515,'Speed Bin B-A'!M1619,'Speed Bin B-A'!M1723,'Speed Bin B-A'!M1827,'Speed Bin B-A'!M1931,'Speed Bin B-A'!M2035,'Speed Bin B-A'!M2139,'Speed Bin B-A'!M2243,'Speed Bin B-A'!M2347,'Speed Bin B-A'!M2451,'Speed Bin B-A'!M2555,'Speed Bin B-A'!M2659,'Speed Bin B-A'!M2763,'Speed Bin B-A'!M2867)</f>
        <v>0</v>
      </c>
      <c r="N364" s="273">
        <f>SUM('Speed Bin B-A'!N59,'Speed Bin B-A'!N163,'Speed Bin B-A'!N267,'Speed Bin B-A'!N371,'Speed Bin B-A'!N475,'Speed Bin B-A'!N579,'Speed Bin B-A'!N683,'Speed Bin B-A'!N787,'Speed Bin B-A'!N891,'Speed Bin B-A'!N995,'Speed Bin B-A'!N1099,'Speed Bin B-A'!N1203,'Speed Bin B-A'!N1307,'Speed Bin B-A'!N1411,'Speed Bin B-A'!N1515,'Speed Bin B-A'!N1619,'Speed Bin B-A'!N1723,'Speed Bin B-A'!N1827,'Speed Bin B-A'!N1931,'Speed Bin B-A'!N2035,'Speed Bin B-A'!N2139,'Speed Bin B-A'!N2243,'Speed Bin B-A'!N2347,'Speed Bin B-A'!N2451,'Speed Bin B-A'!N2555,'Speed Bin B-A'!N2659,'Speed Bin B-A'!N2763,'Speed Bin B-A'!N2867)</f>
        <v>0</v>
      </c>
      <c r="O364" s="273">
        <f>SUM('Speed Bin B-A'!O59,'Speed Bin B-A'!O163,'Speed Bin B-A'!O267,'Speed Bin B-A'!O371,'Speed Bin B-A'!O475,'Speed Bin B-A'!O579,'Speed Bin B-A'!O683,'Speed Bin B-A'!O787,'Speed Bin B-A'!O891,'Speed Bin B-A'!O995,'Speed Bin B-A'!O1099,'Speed Bin B-A'!O1203,'Speed Bin B-A'!O1307,'Speed Bin B-A'!O1411,'Speed Bin B-A'!O1515,'Speed Bin B-A'!O1619,'Speed Bin B-A'!O1723,'Speed Bin B-A'!O1827,'Speed Bin B-A'!O1931,'Speed Bin B-A'!O2035,'Speed Bin B-A'!O2139,'Speed Bin B-A'!O2243,'Speed Bin B-A'!O2347,'Speed Bin B-A'!O2451,'Speed Bin B-A'!O2555,'Speed Bin B-A'!O2659,'Speed Bin B-A'!O2763,'Speed Bin B-A'!O2867)</f>
        <v>0</v>
      </c>
      <c r="P364" s="273">
        <f>SUM('Speed Bin B-A'!P59,'Speed Bin B-A'!P163,'Speed Bin B-A'!P267,'Speed Bin B-A'!P371,'Speed Bin B-A'!P475,'Speed Bin B-A'!P579,'Speed Bin B-A'!P683,'Speed Bin B-A'!P787,'Speed Bin B-A'!P891,'Speed Bin B-A'!P995,'Speed Bin B-A'!P1099,'Speed Bin B-A'!P1203,'Speed Bin B-A'!P1307,'Speed Bin B-A'!P1411,'Speed Bin B-A'!P1515,'Speed Bin B-A'!P1619,'Speed Bin B-A'!P1723,'Speed Bin B-A'!P1827,'Speed Bin B-A'!P1931,'Speed Bin B-A'!P2035,'Speed Bin B-A'!P2139,'Speed Bin B-A'!P2243,'Speed Bin B-A'!P2347,'Speed Bin B-A'!P2451,'Speed Bin B-A'!P2555,'Speed Bin B-A'!P2659,'Speed Bin B-A'!P2763,'Speed Bin B-A'!P2867)</f>
        <v>0</v>
      </c>
      <c r="Q364" s="273">
        <f>SUM('Speed Bin B-A'!Q59,'Speed Bin B-A'!Q163,'Speed Bin B-A'!Q267,'Speed Bin B-A'!Q371,'Speed Bin B-A'!Q475,'Speed Bin B-A'!Q579,'Speed Bin B-A'!Q683,'Speed Bin B-A'!Q787,'Speed Bin B-A'!Q891,'Speed Bin B-A'!Q995,'Speed Bin B-A'!Q1099,'Speed Bin B-A'!Q1203,'Speed Bin B-A'!Q1307,'Speed Bin B-A'!Q1411,'Speed Bin B-A'!Q1515,'Speed Bin B-A'!Q1619,'Speed Bin B-A'!Q1723,'Speed Bin B-A'!Q1827,'Speed Bin B-A'!Q1931,'Speed Bin B-A'!Q2035,'Speed Bin B-A'!Q2139,'Speed Bin B-A'!Q2243,'Speed Bin B-A'!Q2347,'Speed Bin B-A'!Q2451,'Speed Bin B-A'!Q2555,'Speed Bin B-A'!Q2659,'Speed Bin B-A'!Q2763,'Speed Bin B-A'!Q2867)</f>
        <v>0</v>
      </c>
      <c r="R364" s="273">
        <f>SUM('Speed Bin B-A'!R59,'Speed Bin B-A'!R163,'Speed Bin B-A'!R267,'Speed Bin B-A'!R371,'Speed Bin B-A'!R475,'Speed Bin B-A'!R579,'Speed Bin B-A'!R683,'Speed Bin B-A'!R787,'Speed Bin B-A'!R891,'Speed Bin B-A'!R995,'Speed Bin B-A'!R1099,'Speed Bin B-A'!R1203,'Speed Bin B-A'!R1307,'Speed Bin B-A'!R1411,'Speed Bin B-A'!R1515,'Speed Bin B-A'!R1619,'Speed Bin B-A'!R1723,'Speed Bin B-A'!R1827,'Speed Bin B-A'!R1931,'Speed Bin B-A'!R2035,'Speed Bin B-A'!R2139,'Speed Bin B-A'!R2243,'Speed Bin B-A'!R2347,'Speed Bin B-A'!R2451,'Speed Bin B-A'!R2555,'Speed Bin B-A'!R2659,'Speed Bin B-A'!R2763,'Speed Bin B-A'!R2867)</f>
        <v>0</v>
      </c>
      <c r="S364" s="273">
        <f>SUM('Speed Bin B-A'!S59,'Speed Bin B-A'!S163,'Speed Bin B-A'!S267,'Speed Bin B-A'!S371,'Speed Bin B-A'!S475,'Speed Bin B-A'!S579,'Speed Bin B-A'!S683,'Speed Bin B-A'!S787,'Speed Bin B-A'!S891,'Speed Bin B-A'!S995,'Speed Bin B-A'!S1099,'Speed Bin B-A'!S1203,'Speed Bin B-A'!S1307,'Speed Bin B-A'!S1411,'Speed Bin B-A'!S1515,'Speed Bin B-A'!S1619,'Speed Bin B-A'!S1723,'Speed Bin B-A'!S1827,'Speed Bin B-A'!S1931,'Speed Bin B-A'!S2035,'Speed Bin B-A'!S2139,'Speed Bin B-A'!S2243,'Speed Bin B-A'!S2347,'Speed Bin B-A'!S2451,'Speed Bin B-A'!S2555,'Speed Bin B-A'!S2659,'Speed Bin B-A'!S2763,'Speed Bin B-A'!S2867)</f>
        <v>0</v>
      </c>
      <c r="T364" s="273">
        <f>SUM('Speed Bin B-A'!T59,'Speed Bin B-A'!T163,'Speed Bin B-A'!T267,'Speed Bin B-A'!T371,'Speed Bin B-A'!T475,'Speed Bin B-A'!T579,'Speed Bin B-A'!T683,'Speed Bin B-A'!T787,'Speed Bin B-A'!T891,'Speed Bin B-A'!T995,'Speed Bin B-A'!T1099,'Speed Bin B-A'!T1203,'Speed Bin B-A'!T1307,'Speed Bin B-A'!T1411,'Speed Bin B-A'!T1515,'Speed Bin B-A'!T1619,'Speed Bin B-A'!T1723,'Speed Bin B-A'!T1827,'Speed Bin B-A'!T1931,'Speed Bin B-A'!T2035,'Speed Bin B-A'!T2139,'Speed Bin B-A'!T2243,'Speed Bin B-A'!T2347,'Speed Bin B-A'!T2451,'Speed Bin B-A'!T2555,'Speed Bin B-A'!T2659,'Speed Bin B-A'!T2763,'Speed Bin B-A'!T2867)</f>
        <v>0</v>
      </c>
      <c r="U364" s="273">
        <f>SUM('Speed Bin B-A'!U59,'Speed Bin B-A'!U163,'Speed Bin B-A'!U267,'Speed Bin B-A'!U371,'Speed Bin B-A'!U475,'Speed Bin B-A'!U579,'Speed Bin B-A'!U683,'Speed Bin B-A'!U787,'Speed Bin B-A'!U891,'Speed Bin B-A'!U995,'Speed Bin B-A'!U1099,'Speed Bin B-A'!U1203,'Speed Bin B-A'!U1307,'Speed Bin B-A'!U1411,'Speed Bin B-A'!U1515,'Speed Bin B-A'!U1619,'Speed Bin B-A'!U1723,'Speed Bin B-A'!U1827,'Speed Bin B-A'!U1931,'Speed Bin B-A'!U2035,'Speed Bin B-A'!U2139,'Speed Bin B-A'!U2243,'Speed Bin B-A'!U2347,'Speed Bin B-A'!U2451,'Speed Bin B-A'!U2555,'Speed Bin B-A'!U2659,'Speed Bin B-A'!U2763,'Speed Bin B-A'!U2867)</f>
        <v>0</v>
      </c>
      <c r="V364" s="274">
        <f>IFERROR(AVERAGE('Speed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19.690000000000001</v>
      </c>
      <c r="W364" s="274">
        <f>IFERROR(AVERAGE('Speed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23.347368421052632</v>
      </c>
      <c r="X364" s="282"/>
      <c r="Y364" s="282"/>
    </row>
    <row r="365" spans="1:25" x14ac:dyDescent="0.25">
      <c r="A365" s="272">
        <v>0.51041666666666696</v>
      </c>
      <c r="B365" s="273">
        <f>SUM('Speed Bin B-A'!B60,'Speed Bin B-A'!B164,'Speed Bin B-A'!B268,'Speed Bin B-A'!B372,'Speed Bin B-A'!B476,'Speed Bin B-A'!B580,'Speed Bin B-A'!B684,'Speed Bin B-A'!B788,'Speed Bin B-A'!B892,'Speed Bin B-A'!B996,'Speed Bin B-A'!B1100,'Speed Bin B-A'!B1204,'Speed Bin B-A'!B1308,'Speed Bin B-A'!B1412,'Speed Bin B-A'!B1516,'Speed Bin B-A'!B1620,'Speed Bin B-A'!B1724,'Speed Bin B-A'!B1828,'Speed Bin B-A'!B1932,'Speed Bin B-A'!B2036,'Speed Bin B-A'!B2140,'Speed Bin B-A'!B2244,'Speed Bin B-A'!B2348,'Speed Bin B-A'!B2452,'Speed Bin B-A'!B2556,'Speed Bin B-A'!B2660,'Speed Bin B-A'!B2764,'Speed Bin B-A'!B2868)</f>
        <v>631</v>
      </c>
      <c r="C365" s="273">
        <f>SUM('Speed Bin B-A'!C60,'Speed Bin B-A'!C164,'Speed Bin B-A'!C268,'Speed Bin B-A'!C372,'Speed Bin B-A'!C476,'Speed Bin B-A'!C580,'Speed Bin B-A'!C684,'Speed Bin B-A'!C788,'Speed Bin B-A'!C892,'Speed Bin B-A'!C996,'Speed Bin B-A'!C1100,'Speed Bin B-A'!C1204,'Speed Bin B-A'!C1308,'Speed Bin B-A'!C1412,'Speed Bin B-A'!C1516,'Speed Bin B-A'!C1620,'Speed Bin B-A'!C1724,'Speed Bin B-A'!C1828,'Speed Bin B-A'!C1932,'Speed Bin B-A'!C2036,'Speed Bin B-A'!C2140,'Speed Bin B-A'!C2244,'Speed Bin B-A'!C2348,'Speed Bin B-A'!C2452,'Speed Bin B-A'!C2556,'Speed Bin B-A'!C2660,'Speed Bin B-A'!C2764,'Speed Bin B-A'!C2868)</f>
        <v>15</v>
      </c>
      <c r="D365" s="273">
        <f>SUM('Speed Bin B-A'!D60,'Speed Bin B-A'!D164,'Speed Bin B-A'!D268,'Speed Bin B-A'!D372,'Speed Bin B-A'!D476,'Speed Bin B-A'!D580,'Speed Bin B-A'!D684,'Speed Bin B-A'!D788,'Speed Bin B-A'!D892,'Speed Bin B-A'!D996,'Speed Bin B-A'!D1100,'Speed Bin B-A'!D1204,'Speed Bin B-A'!D1308,'Speed Bin B-A'!D1412,'Speed Bin B-A'!D1516,'Speed Bin B-A'!D1620,'Speed Bin B-A'!D1724,'Speed Bin B-A'!D1828,'Speed Bin B-A'!D1932,'Speed Bin B-A'!D2036,'Speed Bin B-A'!D2140,'Speed Bin B-A'!D2244,'Speed Bin B-A'!D2348,'Speed Bin B-A'!D2452,'Speed Bin B-A'!D2556,'Speed Bin B-A'!D2660,'Speed Bin B-A'!D2764,'Speed Bin B-A'!D2868)</f>
        <v>59</v>
      </c>
      <c r="E365" s="273">
        <f>SUM('Speed Bin B-A'!E60,'Speed Bin B-A'!E164,'Speed Bin B-A'!E268,'Speed Bin B-A'!E372,'Speed Bin B-A'!E476,'Speed Bin B-A'!E580,'Speed Bin B-A'!E684,'Speed Bin B-A'!E788,'Speed Bin B-A'!E892,'Speed Bin B-A'!E996,'Speed Bin B-A'!E1100,'Speed Bin B-A'!E1204,'Speed Bin B-A'!E1308,'Speed Bin B-A'!E1412,'Speed Bin B-A'!E1516,'Speed Bin B-A'!E1620,'Speed Bin B-A'!E1724,'Speed Bin B-A'!E1828,'Speed Bin B-A'!E1932,'Speed Bin B-A'!E2036,'Speed Bin B-A'!E2140,'Speed Bin B-A'!E2244,'Speed Bin B-A'!E2348,'Speed Bin B-A'!E2452,'Speed Bin B-A'!E2556,'Speed Bin B-A'!E2660,'Speed Bin B-A'!E2764,'Speed Bin B-A'!E2868)</f>
        <v>268</v>
      </c>
      <c r="F365" s="273">
        <f>SUM('Speed Bin B-A'!F60,'Speed Bin B-A'!F164,'Speed Bin B-A'!F268,'Speed Bin B-A'!F372,'Speed Bin B-A'!F476,'Speed Bin B-A'!F580,'Speed Bin B-A'!F684,'Speed Bin B-A'!F788,'Speed Bin B-A'!F892,'Speed Bin B-A'!F996,'Speed Bin B-A'!F1100,'Speed Bin B-A'!F1204,'Speed Bin B-A'!F1308,'Speed Bin B-A'!F1412,'Speed Bin B-A'!F1516,'Speed Bin B-A'!F1620,'Speed Bin B-A'!F1724,'Speed Bin B-A'!F1828,'Speed Bin B-A'!F1932,'Speed Bin B-A'!F2036,'Speed Bin B-A'!F2140,'Speed Bin B-A'!F2244,'Speed Bin B-A'!F2348,'Speed Bin B-A'!F2452,'Speed Bin B-A'!F2556,'Speed Bin B-A'!F2660,'Speed Bin B-A'!F2764,'Speed Bin B-A'!F2868)</f>
        <v>239</v>
      </c>
      <c r="G365" s="273">
        <f>SUM('Speed Bin B-A'!G60,'Speed Bin B-A'!G164,'Speed Bin B-A'!G268,'Speed Bin B-A'!G372,'Speed Bin B-A'!G476,'Speed Bin B-A'!G580,'Speed Bin B-A'!G684,'Speed Bin B-A'!G788,'Speed Bin B-A'!G892,'Speed Bin B-A'!G996,'Speed Bin B-A'!G1100,'Speed Bin B-A'!G1204,'Speed Bin B-A'!G1308,'Speed Bin B-A'!G1412,'Speed Bin B-A'!G1516,'Speed Bin B-A'!G1620,'Speed Bin B-A'!G1724,'Speed Bin B-A'!G1828,'Speed Bin B-A'!G1932,'Speed Bin B-A'!G2036,'Speed Bin B-A'!G2140,'Speed Bin B-A'!G2244,'Speed Bin B-A'!G2348,'Speed Bin B-A'!G2452,'Speed Bin B-A'!G2556,'Speed Bin B-A'!G2660,'Speed Bin B-A'!G2764,'Speed Bin B-A'!G2868)</f>
        <v>45</v>
      </c>
      <c r="H365" s="273">
        <f>SUM('Speed Bin B-A'!H60,'Speed Bin B-A'!H164,'Speed Bin B-A'!H268,'Speed Bin B-A'!H372,'Speed Bin B-A'!H476,'Speed Bin B-A'!H580,'Speed Bin B-A'!H684,'Speed Bin B-A'!H788,'Speed Bin B-A'!H892,'Speed Bin B-A'!H996,'Speed Bin B-A'!H1100,'Speed Bin B-A'!H1204,'Speed Bin B-A'!H1308,'Speed Bin B-A'!H1412,'Speed Bin B-A'!H1516,'Speed Bin B-A'!H1620,'Speed Bin B-A'!H1724,'Speed Bin B-A'!H1828,'Speed Bin B-A'!H1932,'Speed Bin B-A'!H2036,'Speed Bin B-A'!H2140,'Speed Bin B-A'!H2244,'Speed Bin B-A'!H2348,'Speed Bin B-A'!H2452,'Speed Bin B-A'!H2556,'Speed Bin B-A'!H2660,'Speed Bin B-A'!H2764,'Speed Bin B-A'!H2868)</f>
        <v>5</v>
      </c>
      <c r="I365" s="273">
        <f>SUM('Speed Bin B-A'!I60,'Speed Bin B-A'!I164,'Speed Bin B-A'!I268,'Speed Bin B-A'!I372,'Speed Bin B-A'!I476,'Speed Bin B-A'!I580,'Speed Bin B-A'!I684,'Speed Bin B-A'!I788,'Speed Bin B-A'!I892,'Speed Bin B-A'!I996,'Speed Bin B-A'!I1100,'Speed Bin B-A'!I1204,'Speed Bin B-A'!I1308,'Speed Bin B-A'!I1412,'Speed Bin B-A'!I1516,'Speed Bin B-A'!I1620,'Speed Bin B-A'!I1724,'Speed Bin B-A'!I1828,'Speed Bin B-A'!I1932,'Speed Bin B-A'!I2036,'Speed Bin B-A'!I2140,'Speed Bin B-A'!I2244,'Speed Bin B-A'!I2348,'Speed Bin B-A'!I2452,'Speed Bin B-A'!I2556,'Speed Bin B-A'!I2660,'Speed Bin B-A'!I2764,'Speed Bin B-A'!I2868)</f>
        <v>0</v>
      </c>
      <c r="J365" s="273">
        <f>SUM('Speed Bin B-A'!J60,'Speed Bin B-A'!J164,'Speed Bin B-A'!J268,'Speed Bin B-A'!J372,'Speed Bin B-A'!J476,'Speed Bin B-A'!J580,'Speed Bin B-A'!J684,'Speed Bin B-A'!J788,'Speed Bin B-A'!J892,'Speed Bin B-A'!J996,'Speed Bin B-A'!J1100,'Speed Bin B-A'!J1204,'Speed Bin B-A'!J1308,'Speed Bin B-A'!J1412,'Speed Bin B-A'!J1516,'Speed Bin B-A'!J1620,'Speed Bin B-A'!J1724,'Speed Bin B-A'!J1828,'Speed Bin B-A'!J1932,'Speed Bin B-A'!J2036,'Speed Bin B-A'!J2140,'Speed Bin B-A'!J2244,'Speed Bin B-A'!J2348,'Speed Bin B-A'!J2452,'Speed Bin B-A'!J2556,'Speed Bin B-A'!J2660,'Speed Bin B-A'!J2764,'Speed Bin B-A'!J2868)</f>
        <v>0</v>
      </c>
      <c r="K365" s="273">
        <f>SUM('Speed Bin B-A'!K60,'Speed Bin B-A'!K164,'Speed Bin B-A'!K268,'Speed Bin B-A'!K372,'Speed Bin B-A'!K476,'Speed Bin B-A'!K580,'Speed Bin B-A'!K684,'Speed Bin B-A'!K788,'Speed Bin B-A'!K892,'Speed Bin B-A'!K996,'Speed Bin B-A'!K1100,'Speed Bin B-A'!K1204,'Speed Bin B-A'!K1308,'Speed Bin B-A'!K1412,'Speed Bin B-A'!K1516,'Speed Bin B-A'!K1620,'Speed Bin B-A'!K1724,'Speed Bin B-A'!K1828,'Speed Bin B-A'!K1932,'Speed Bin B-A'!K2036,'Speed Bin B-A'!K2140,'Speed Bin B-A'!K2244,'Speed Bin B-A'!K2348,'Speed Bin B-A'!K2452,'Speed Bin B-A'!K2556,'Speed Bin B-A'!K2660,'Speed Bin B-A'!K2764,'Speed Bin B-A'!K2868)</f>
        <v>0</v>
      </c>
      <c r="L365" s="273">
        <f>SUM('Speed Bin B-A'!L60,'Speed Bin B-A'!L164,'Speed Bin B-A'!L268,'Speed Bin B-A'!L372,'Speed Bin B-A'!L476,'Speed Bin B-A'!L580,'Speed Bin B-A'!L684,'Speed Bin B-A'!L788,'Speed Bin B-A'!L892,'Speed Bin B-A'!L996,'Speed Bin B-A'!L1100,'Speed Bin B-A'!L1204,'Speed Bin B-A'!L1308,'Speed Bin B-A'!L1412,'Speed Bin B-A'!L1516,'Speed Bin B-A'!L1620,'Speed Bin B-A'!L1724,'Speed Bin B-A'!L1828,'Speed Bin B-A'!L1932,'Speed Bin B-A'!L2036,'Speed Bin B-A'!L2140,'Speed Bin B-A'!L2244,'Speed Bin B-A'!L2348,'Speed Bin B-A'!L2452,'Speed Bin B-A'!L2556,'Speed Bin B-A'!L2660,'Speed Bin B-A'!L2764,'Speed Bin B-A'!L2868)</f>
        <v>0</v>
      </c>
      <c r="M365" s="273">
        <f>SUM('Speed Bin B-A'!M60,'Speed Bin B-A'!M164,'Speed Bin B-A'!M268,'Speed Bin B-A'!M372,'Speed Bin B-A'!M476,'Speed Bin B-A'!M580,'Speed Bin B-A'!M684,'Speed Bin B-A'!M788,'Speed Bin B-A'!M892,'Speed Bin B-A'!M996,'Speed Bin B-A'!M1100,'Speed Bin B-A'!M1204,'Speed Bin B-A'!M1308,'Speed Bin B-A'!M1412,'Speed Bin B-A'!M1516,'Speed Bin B-A'!M1620,'Speed Bin B-A'!M1724,'Speed Bin B-A'!M1828,'Speed Bin B-A'!M1932,'Speed Bin B-A'!M2036,'Speed Bin B-A'!M2140,'Speed Bin B-A'!M2244,'Speed Bin B-A'!M2348,'Speed Bin B-A'!M2452,'Speed Bin B-A'!M2556,'Speed Bin B-A'!M2660,'Speed Bin B-A'!M2764,'Speed Bin B-A'!M2868)</f>
        <v>0</v>
      </c>
      <c r="N365" s="273">
        <f>SUM('Speed Bin B-A'!N60,'Speed Bin B-A'!N164,'Speed Bin B-A'!N268,'Speed Bin B-A'!N372,'Speed Bin B-A'!N476,'Speed Bin B-A'!N580,'Speed Bin B-A'!N684,'Speed Bin B-A'!N788,'Speed Bin B-A'!N892,'Speed Bin B-A'!N996,'Speed Bin B-A'!N1100,'Speed Bin B-A'!N1204,'Speed Bin B-A'!N1308,'Speed Bin B-A'!N1412,'Speed Bin B-A'!N1516,'Speed Bin B-A'!N1620,'Speed Bin B-A'!N1724,'Speed Bin B-A'!N1828,'Speed Bin B-A'!N1932,'Speed Bin B-A'!N2036,'Speed Bin B-A'!N2140,'Speed Bin B-A'!N2244,'Speed Bin B-A'!N2348,'Speed Bin B-A'!N2452,'Speed Bin B-A'!N2556,'Speed Bin B-A'!N2660,'Speed Bin B-A'!N2764,'Speed Bin B-A'!N2868)</f>
        <v>0</v>
      </c>
      <c r="O365" s="273">
        <f>SUM('Speed Bin B-A'!O60,'Speed Bin B-A'!O164,'Speed Bin B-A'!O268,'Speed Bin B-A'!O372,'Speed Bin B-A'!O476,'Speed Bin B-A'!O580,'Speed Bin B-A'!O684,'Speed Bin B-A'!O788,'Speed Bin B-A'!O892,'Speed Bin B-A'!O996,'Speed Bin B-A'!O1100,'Speed Bin B-A'!O1204,'Speed Bin B-A'!O1308,'Speed Bin B-A'!O1412,'Speed Bin B-A'!O1516,'Speed Bin B-A'!O1620,'Speed Bin B-A'!O1724,'Speed Bin B-A'!O1828,'Speed Bin B-A'!O1932,'Speed Bin B-A'!O2036,'Speed Bin B-A'!O2140,'Speed Bin B-A'!O2244,'Speed Bin B-A'!O2348,'Speed Bin B-A'!O2452,'Speed Bin B-A'!O2556,'Speed Bin B-A'!O2660,'Speed Bin B-A'!O2764,'Speed Bin B-A'!O2868)</f>
        <v>0</v>
      </c>
      <c r="P365" s="273">
        <f>SUM('Speed Bin B-A'!P60,'Speed Bin B-A'!P164,'Speed Bin B-A'!P268,'Speed Bin B-A'!P372,'Speed Bin B-A'!P476,'Speed Bin B-A'!P580,'Speed Bin B-A'!P684,'Speed Bin B-A'!P788,'Speed Bin B-A'!P892,'Speed Bin B-A'!P996,'Speed Bin B-A'!P1100,'Speed Bin B-A'!P1204,'Speed Bin B-A'!P1308,'Speed Bin B-A'!P1412,'Speed Bin B-A'!P1516,'Speed Bin B-A'!P1620,'Speed Bin B-A'!P1724,'Speed Bin B-A'!P1828,'Speed Bin B-A'!P1932,'Speed Bin B-A'!P2036,'Speed Bin B-A'!P2140,'Speed Bin B-A'!P2244,'Speed Bin B-A'!P2348,'Speed Bin B-A'!P2452,'Speed Bin B-A'!P2556,'Speed Bin B-A'!P2660,'Speed Bin B-A'!P2764,'Speed Bin B-A'!P2868)</f>
        <v>0</v>
      </c>
      <c r="Q365" s="273">
        <f>SUM('Speed Bin B-A'!Q60,'Speed Bin B-A'!Q164,'Speed Bin B-A'!Q268,'Speed Bin B-A'!Q372,'Speed Bin B-A'!Q476,'Speed Bin B-A'!Q580,'Speed Bin B-A'!Q684,'Speed Bin B-A'!Q788,'Speed Bin B-A'!Q892,'Speed Bin B-A'!Q996,'Speed Bin B-A'!Q1100,'Speed Bin B-A'!Q1204,'Speed Bin B-A'!Q1308,'Speed Bin B-A'!Q1412,'Speed Bin B-A'!Q1516,'Speed Bin B-A'!Q1620,'Speed Bin B-A'!Q1724,'Speed Bin B-A'!Q1828,'Speed Bin B-A'!Q1932,'Speed Bin B-A'!Q2036,'Speed Bin B-A'!Q2140,'Speed Bin B-A'!Q2244,'Speed Bin B-A'!Q2348,'Speed Bin B-A'!Q2452,'Speed Bin B-A'!Q2556,'Speed Bin B-A'!Q2660,'Speed Bin B-A'!Q2764,'Speed Bin B-A'!Q2868)</f>
        <v>0</v>
      </c>
      <c r="R365" s="273">
        <f>SUM('Speed Bin B-A'!R60,'Speed Bin B-A'!R164,'Speed Bin B-A'!R268,'Speed Bin B-A'!R372,'Speed Bin B-A'!R476,'Speed Bin B-A'!R580,'Speed Bin B-A'!R684,'Speed Bin B-A'!R788,'Speed Bin B-A'!R892,'Speed Bin B-A'!R996,'Speed Bin B-A'!R1100,'Speed Bin B-A'!R1204,'Speed Bin B-A'!R1308,'Speed Bin B-A'!R1412,'Speed Bin B-A'!R1516,'Speed Bin B-A'!R1620,'Speed Bin B-A'!R1724,'Speed Bin B-A'!R1828,'Speed Bin B-A'!R1932,'Speed Bin B-A'!R2036,'Speed Bin B-A'!R2140,'Speed Bin B-A'!R2244,'Speed Bin B-A'!R2348,'Speed Bin B-A'!R2452,'Speed Bin B-A'!R2556,'Speed Bin B-A'!R2660,'Speed Bin B-A'!R2764,'Speed Bin B-A'!R2868)</f>
        <v>0</v>
      </c>
      <c r="S365" s="273">
        <f>SUM('Speed Bin B-A'!S60,'Speed Bin B-A'!S164,'Speed Bin B-A'!S268,'Speed Bin B-A'!S372,'Speed Bin B-A'!S476,'Speed Bin B-A'!S580,'Speed Bin B-A'!S684,'Speed Bin B-A'!S788,'Speed Bin B-A'!S892,'Speed Bin B-A'!S996,'Speed Bin B-A'!S1100,'Speed Bin B-A'!S1204,'Speed Bin B-A'!S1308,'Speed Bin B-A'!S1412,'Speed Bin B-A'!S1516,'Speed Bin B-A'!S1620,'Speed Bin B-A'!S1724,'Speed Bin B-A'!S1828,'Speed Bin B-A'!S1932,'Speed Bin B-A'!S2036,'Speed Bin B-A'!S2140,'Speed Bin B-A'!S2244,'Speed Bin B-A'!S2348,'Speed Bin B-A'!S2452,'Speed Bin B-A'!S2556,'Speed Bin B-A'!S2660,'Speed Bin B-A'!S2764,'Speed Bin B-A'!S2868)</f>
        <v>0</v>
      </c>
      <c r="T365" s="273">
        <f>SUM('Speed Bin B-A'!T60,'Speed Bin B-A'!T164,'Speed Bin B-A'!T268,'Speed Bin B-A'!T372,'Speed Bin B-A'!T476,'Speed Bin B-A'!T580,'Speed Bin B-A'!T684,'Speed Bin B-A'!T788,'Speed Bin B-A'!T892,'Speed Bin B-A'!T996,'Speed Bin B-A'!T1100,'Speed Bin B-A'!T1204,'Speed Bin B-A'!T1308,'Speed Bin B-A'!T1412,'Speed Bin B-A'!T1516,'Speed Bin B-A'!T1620,'Speed Bin B-A'!T1724,'Speed Bin B-A'!T1828,'Speed Bin B-A'!T1932,'Speed Bin B-A'!T2036,'Speed Bin B-A'!T2140,'Speed Bin B-A'!T2244,'Speed Bin B-A'!T2348,'Speed Bin B-A'!T2452,'Speed Bin B-A'!T2556,'Speed Bin B-A'!T2660,'Speed Bin B-A'!T2764,'Speed Bin B-A'!T2868)</f>
        <v>0</v>
      </c>
      <c r="U365" s="273">
        <f>SUM('Speed Bin B-A'!U60,'Speed Bin B-A'!U164,'Speed Bin B-A'!U268,'Speed Bin B-A'!U372,'Speed Bin B-A'!U476,'Speed Bin B-A'!U580,'Speed Bin B-A'!U684,'Speed Bin B-A'!U788,'Speed Bin B-A'!U892,'Speed Bin B-A'!U996,'Speed Bin B-A'!U1100,'Speed Bin B-A'!U1204,'Speed Bin B-A'!U1308,'Speed Bin B-A'!U1412,'Speed Bin B-A'!U1516,'Speed Bin B-A'!U1620,'Speed Bin B-A'!U1724,'Speed Bin B-A'!U1828,'Speed Bin B-A'!U1932,'Speed Bin B-A'!U2036,'Speed Bin B-A'!U2140,'Speed Bin B-A'!U2244,'Speed Bin B-A'!U2348,'Speed Bin B-A'!U2452,'Speed Bin B-A'!U2556,'Speed Bin B-A'!U2660,'Speed Bin B-A'!U2764,'Speed Bin B-A'!U2868)</f>
        <v>0</v>
      </c>
      <c r="V365" s="274">
        <f>IFERROR(AVERAGE('Speed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19.705000000000002</v>
      </c>
      <c r="W365" s="274">
        <f>IFERROR(AVERAGE('Speed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23.624999999999993</v>
      </c>
      <c r="X365" s="282"/>
      <c r="Y365" s="282"/>
    </row>
    <row r="366" spans="1:25" x14ac:dyDescent="0.25">
      <c r="A366" s="272">
        <v>0.52083333333333304</v>
      </c>
      <c r="B366" s="273">
        <f>SUM('Speed Bin B-A'!B61,'Speed Bin B-A'!B165,'Speed Bin B-A'!B269,'Speed Bin B-A'!B373,'Speed Bin B-A'!B477,'Speed Bin B-A'!B581,'Speed Bin B-A'!B685,'Speed Bin B-A'!B789,'Speed Bin B-A'!B893,'Speed Bin B-A'!B997,'Speed Bin B-A'!B1101,'Speed Bin B-A'!B1205,'Speed Bin B-A'!B1309,'Speed Bin B-A'!B1413,'Speed Bin B-A'!B1517,'Speed Bin B-A'!B1621,'Speed Bin B-A'!B1725,'Speed Bin B-A'!B1829,'Speed Bin B-A'!B1933,'Speed Bin B-A'!B2037,'Speed Bin B-A'!B2141,'Speed Bin B-A'!B2245,'Speed Bin B-A'!B2349,'Speed Bin B-A'!B2453,'Speed Bin B-A'!B2557,'Speed Bin B-A'!B2661,'Speed Bin B-A'!B2765,'Speed Bin B-A'!B2869)</f>
        <v>678</v>
      </c>
      <c r="C366" s="273">
        <f>SUM('Speed Bin B-A'!C61,'Speed Bin B-A'!C165,'Speed Bin B-A'!C269,'Speed Bin B-A'!C373,'Speed Bin B-A'!C477,'Speed Bin B-A'!C581,'Speed Bin B-A'!C685,'Speed Bin B-A'!C789,'Speed Bin B-A'!C893,'Speed Bin B-A'!C997,'Speed Bin B-A'!C1101,'Speed Bin B-A'!C1205,'Speed Bin B-A'!C1309,'Speed Bin B-A'!C1413,'Speed Bin B-A'!C1517,'Speed Bin B-A'!C1621,'Speed Bin B-A'!C1725,'Speed Bin B-A'!C1829,'Speed Bin B-A'!C1933,'Speed Bin B-A'!C2037,'Speed Bin B-A'!C2141,'Speed Bin B-A'!C2245,'Speed Bin B-A'!C2349,'Speed Bin B-A'!C2453,'Speed Bin B-A'!C2557,'Speed Bin B-A'!C2661,'Speed Bin B-A'!C2765,'Speed Bin B-A'!C2869)</f>
        <v>25</v>
      </c>
      <c r="D366" s="273">
        <f>SUM('Speed Bin B-A'!D61,'Speed Bin B-A'!D165,'Speed Bin B-A'!D269,'Speed Bin B-A'!D373,'Speed Bin B-A'!D477,'Speed Bin B-A'!D581,'Speed Bin B-A'!D685,'Speed Bin B-A'!D789,'Speed Bin B-A'!D893,'Speed Bin B-A'!D997,'Speed Bin B-A'!D1101,'Speed Bin B-A'!D1205,'Speed Bin B-A'!D1309,'Speed Bin B-A'!D1413,'Speed Bin B-A'!D1517,'Speed Bin B-A'!D1621,'Speed Bin B-A'!D1725,'Speed Bin B-A'!D1829,'Speed Bin B-A'!D1933,'Speed Bin B-A'!D2037,'Speed Bin B-A'!D2141,'Speed Bin B-A'!D2245,'Speed Bin B-A'!D2349,'Speed Bin B-A'!D2453,'Speed Bin B-A'!D2557,'Speed Bin B-A'!D2661,'Speed Bin B-A'!D2765,'Speed Bin B-A'!D2869)</f>
        <v>73</v>
      </c>
      <c r="E366" s="273">
        <f>SUM('Speed Bin B-A'!E61,'Speed Bin B-A'!E165,'Speed Bin B-A'!E269,'Speed Bin B-A'!E373,'Speed Bin B-A'!E477,'Speed Bin B-A'!E581,'Speed Bin B-A'!E685,'Speed Bin B-A'!E789,'Speed Bin B-A'!E893,'Speed Bin B-A'!E997,'Speed Bin B-A'!E1101,'Speed Bin B-A'!E1205,'Speed Bin B-A'!E1309,'Speed Bin B-A'!E1413,'Speed Bin B-A'!E1517,'Speed Bin B-A'!E1621,'Speed Bin B-A'!E1725,'Speed Bin B-A'!E1829,'Speed Bin B-A'!E1933,'Speed Bin B-A'!E2037,'Speed Bin B-A'!E2141,'Speed Bin B-A'!E2245,'Speed Bin B-A'!E2349,'Speed Bin B-A'!E2453,'Speed Bin B-A'!E2557,'Speed Bin B-A'!E2661,'Speed Bin B-A'!E2765,'Speed Bin B-A'!E2869)</f>
        <v>294</v>
      </c>
      <c r="F366" s="273">
        <f>SUM('Speed Bin B-A'!F61,'Speed Bin B-A'!F165,'Speed Bin B-A'!F269,'Speed Bin B-A'!F373,'Speed Bin B-A'!F477,'Speed Bin B-A'!F581,'Speed Bin B-A'!F685,'Speed Bin B-A'!F789,'Speed Bin B-A'!F893,'Speed Bin B-A'!F997,'Speed Bin B-A'!F1101,'Speed Bin B-A'!F1205,'Speed Bin B-A'!F1309,'Speed Bin B-A'!F1413,'Speed Bin B-A'!F1517,'Speed Bin B-A'!F1621,'Speed Bin B-A'!F1725,'Speed Bin B-A'!F1829,'Speed Bin B-A'!F1933,'Speed Bin B-A'!F2037,'Speed Bin B-A'!F2141,'Speed Bin B-A'!F2245,'Speed Bin B-A'!F2349,'Speed Bin B-A'!F2453,'Speed Bin B-A'!F2557,'Speed Bin B-A'!F2661,'Speed Bin B-A'!F2765,'Speed Bin B-A'!F2869)</f>
        <v>226</v>
      </c>
      <c r="G366" s="273">
        <f>SUM('Speed Bin B-A'!G61,'Speed Bin B-A'!G165,'Speed Bin B-A'!G269,'Speed Bin B-A'!G373,'Speed Bin B-A'!G477,'Speed Bin B-A'!G581,'Speed Bin B-A'!G685,'Speed Bin B-A'!G789,'Speed Bin B-A'!G893,'Speed Bin B-A'!G997,'Speed Bin B-A'!G1101,'Speed Bin B-A'!G1205,'Speed Bin B-A'!G1309,'Speed Bin B-A'!G1413,'Speed Bin B-A'!G1517,'Speed Bin B-A'!G1621,'Speed Bin B-A'!G1725,'Speed Bin B-A'!G1829,'Speed Bin B-A'!G1933,'Speed Bin B-A'!G2037,'Speed Bin B-A'!G2141,'Speed Bin B-A'!G2245,'Speed Bin B-A'!G2349,'Speed Bin B-A'!G2453,'Speed Bin B-A'!G2557,'Speed Bin B-A'!G2661,'Speed Bin B-A'!G2765,'Speed Bin B-A'!G2869)</f>
        <v>52</v>
      </c>
      <c r="H366" s="273">
        <f>SUM('Speed Bin B-A'!H61,'Speed Bin B-A'!H165,'Speed Bin B-A'!H269,'Speed Bin B-A'!H373,'Speed Bin B-A'!H477,'Speed Bin B-A'!H581,'Speed Bin B-A'!H685,'Speed Bin B-A'!H789,'Speed Bin B-A'!H893,'Speed Bin B-A'!H997,'Speed Bin B-A'!H1101,'Speed Bin B-A'!H1205,'Speed Bin B-A'!H1309,'Speed Bin B-A'!H1413,'Speed Bin B-A'!H1517,'Speed Bin B-A'!H1621,'Speed Bin B-A'!H1725,'Speed Bin B-A'!H1829,'Speed Bin B-A'!H1933,'Speed Bin B-A'!H2037,'Speed Bin B-A'!H2141,'Speed Bin B-A'!H2245,'Speed Bin B-A'!H2349,'Speed Bin B-A'!H2453,'Speed Bin B-A'!H2557,'Speed Bin B-A'!H2661,'Speed Bin B-A'!H2765,'Speed Bin B-A'!H2869)</f>
        <v>6</v>
      </c>
      <c r="I366" s="273">
        <f>SUM('Speed Bin B-A'!I61,'Speed Bin B-A'!I165,'Speed Bin B-A'!I269,'Speed Bin B-A'!I373,'Speed Bin B-A'!I477,'Speed Bin B-A'!I581,'Speed Bin B-A'!I685,'Speed Bin B-A'!I789,'Speed Bin B-A'!I893,'Speed Bin B-A'!I997,'Speed Bin B-A'!I1101,'Speed Bin B-A'!I1205,'Speed Bin B-A'!I1309,'Speed Bin B-A'!I1413,'Speed Bin B-A'!I1517,'Speed Bin B-A'!I1621,'Speed Bin B-A'!I1725,'Speed Bin B-A'!I1829,'Speed Bin B-A'!I1933,'Speed Bin B-A'!I2037,'Speed Bin B-A'!I2141,'Speed Bin B-A'!I2245,'Speed Bin B-A'!I2349,'Speed Bin B-A'!I2453,'Speed Bin B-A'!I2557,'Speed Bin B-A'!I2661,'Speed Bin B-A'!I2765,'Speed Bin B-A'!I2869)</f>
        <v>2</v>
      </c>
      <c r="J366" s="273">
        <f>SUM('Speed Bin B-A'!J61,'Speed Bin B-A'!J165,'Speed Bin B-A'!J269,'Speed Bin B-A'!J373,'Speed Bin B-A'!J477,'Speed Bin B-A'!J581,'Speed Bin B-A'!J685,'Speed Bin B-A'!J789,'Speed Bin B-A'!J893,'Speed Bin B-A'!J997,'Speed Bin B-A'!J1101,'Speed Bin B-A'!J1205,'Speed Bin B-A'!J1309,'Speed Bin B-A'!J1413,'Speed Bin B-A'!J1517,'Speed Bin B-A'!J1621,'Speed Bin B-A'!J1725,'Speed Bin B-A'!J1829,'Speed Bin B-A'!J1933,'Speed Bin B-A'!J2037,'Speed Bin B-A'!J2141,'Speed Bin B-A'!J2245,'Speed Bin B-A'!J2349,'Speed Bin B-A'!J2453,'Speed Bin B-A'!J2557,'Speed Bin B-A'!J2661,'Speed Bin B-A'!J2765,'Speed Bin B-A'!J2869)</f>
        <v>0</v>
      </c>
      <c r="K366" s="273">
        <f>SUM('Speed Bin B-A'!K61,'Speed Bin B-A'!K165,'Speed Bin B-A'!K269,'Speed Bin B-A'!K373,'Speed Bin B-A'!K477,'Speed Bin B-A'!K581,'Speed Bin B-A'!K685,'Speed Bin B-A'!K789,'Speed Bin B-A'!K893,'Speed Bin B-A'!K997,'Speed Bin B-A'!K1101,'Speed Bin B-A'!K1205,'Speed Bin B-A'!K1309,'Speed Bin B-A'!K1413,'Speed Bin B-A'!K1517,'Speed Bin B-A'!K1621,'Speed Bin B-A'!K1725,'Speed Bin B-A'!K1829,'Speed Bin B-A'!K1933,'Speed Bin B-A'!K2037,'Speed Bin B-A'!K2141,'Speed Bin B-A'!K2245,'Speed Bin B-A'!K2349,'Speed Bin B-A'!K2453,'Speed Bin B-A'!K2557,'Speed Bin B-A'!K2661,'Speed Bin B-A'!K2765,'Speed Bin B-A'!K2869)</f>
        <v>0</v>
      </c>
      <c r="L366" s="273">
        <f>SUM('Speed Bin B-A'!L61,'Speed Bin B-A'!L165,'Speed Bin B-A'!L269,'Speed Bin B-A'!L373,'Speed Bin B-A'!L477,'Speed Bin B-A'!L581,'Speed Bin B-A'!L685,'Speed Bin B-A'!L789,'Speed Bin B-A'!L893,'Speed Bin B-A'!L997,'Speed Bin B-A'!L1101,'Speed Bin B-A'!L1205,'Speed Bin B-A'!L1309,'Speed Bin B-A'!L1413,'Speed Bin B-A'!L1517,'Speed Bin B-A'!L1621,'Speed Bin B-A'!L1725,'Speed Bin B-A'!L1829,'Speed Bin B-A'!L1933,'Speed Bin B-A'!L2037,'Speed Bin B-A'!L2141,'Speed Bin B-A'!L2245,'Speed Bin B-A'!L2349,'Speed Bin B-A'!L2453,'Speed Bin B-A'!L2557,'Speed Bin B-A'!L2661,'Speed Bin B-A'!L2765,'Speed Bin B-A'!L2869)</f>
        <v>0</v>
      </c>
      <c r="M366" s="273">
        <f>SUM('Speed Bin B-A'!M61,'Speed Bin B-A'!M165,'Speed Bin B-A'!M269,'Speed Bin B-A'!M373,'Speed Bin B-A'!M477,'Speed Bin B-A'!M581,'Speed Bin B-A'!M685,'Speed Bin B-A'!M789,'Speed Bin B-A'!M893,'Speed Bin B-A'!M997,'Speed Bin B-A'!M1101,'Speed Bin B-A'!M1205,'Speed Bin B-A'!M1309,'Speed Bin B-A'!M1413,'Speed Bin B-A'!M1517,'Speed Bin B-A'!M1621,'Speed Bin B-A'!M1725,'Speed Bin B-A'!M1829,'Speed Bin B-A'!M1933,'Speed Bin B-A'!M2037,'Speed Bin B-A'!M2141,'Speed Bin B-A'!M2245,'Speed Bin B-A'!M2349,'Speed Bin B-A'!M2453,'Speed Bin B-A'!M2557,'Speed Bin B-A'!M2661,'Speed Bin B-A'!M2765,'Speed Bin B-A'!M2869)</f>
        <v>0</v>
      </c>
      <c r="N366" s="273">
        <f>SUM('Speed Bin B-A'!N61,'Speed Bin B-A'!N165,'Speed Bin B-A'!N269,'Speed Bin B-A'!N373,'Speed Bin B-A'!N477,'Speed Bin B-A'!N581,'Speed Bin B-A'!N685,'Speed Bin B-A'!N789,'Speed Bin B-A'!N893,'Speed Bin B-A'!N997,'Speed Bin B-A'!N1101,'Speed Bin B-A'!N1205,'Speed Bin B-A'!N1309,'Speed Bin B-A'!N1413,'Speed Bin B-A'!N1517,'Speed Bin B-A'!N1621,'Speed Bin B-A'!N1725,'Speed Bin B-A'!N1829,'Speed Bin B-A'!N1933,'Speed Bin B-A'!N2037,'Speed Bin B-A'!N2141,'Speed Bin B-A'!N2245,'Speed Bin B-A'!N2349,'Speed Bin B-A'!N2453,'Speed Bin B-A'!N2557,'Speed Bin B-A'!N2661,'Speed Bin B-A'!N2765,'Speed Bin B-A'!N2869)</f>
        <v>0</v>
      </c>
      <c r="O366" s="273">
        <f>SUM('Speed Bin B-A'!O61,'Speed Bin B-A'!O165,'Speed Bin B-A'!O269,'Speed Bin B-A'!O373,'Speed Bin B-A'!O477,'Speed Bin B-A'!O581,'Speed Bin B-A'!O685,'Speed Bin B-A'!O789,'Speed Bin B-A'!O893,'Speed Bin B-A'!O997,'Speed Bin B-A'!O1101,'Speed Bin B-A'!O1205,'Speed Bin B-A'!O1309,'Speed Bin B-A'!O1413,'Speed Bin B-A'!O1517,'Speed Bin B-A'!O1621,'Speed Bin B-A'!O1725,'Speed Bin B-A'!O1829,'Speed Bin B-A'!O1933,'Speed Bin B-A'!O2037,'Speed Bin B-A'!O2141,'Speed Bin B-A'!O2245,'Speed Bin B-A'!O2349,'Speed Bin B-A'!O2453,'Speed Bin B-A'!O2557,'Speed Bin B-A'!O2661,'Speed Bin B-A'!O2765,'Speed Bin B-A'!O2869)</f>
        <v>0</v>
      </c>
      <c r="P366" s="273">
        <f>SUM('Speed Bin B-A'!P61,'Speed Bin B-A'!P165,'Speed Bin B-A'!P269,'Speed Bin B-A'!P373,'Speed Bin B-A'!P477,'Speed Bin B-A'!P581,'Speed Bin B-A'!P685,'Speed Bin B-A'!P789,'Speed Bin B-A'!P893,'Speed Bin B-A'!P997,'Speed Bin B-A'!P1101,'Speed Bin B-A'!P1205,'Speed Bin B-A'!P1309,'Speed Bin B-A'!P1413,'Speed Bin B-A'!P1517,'Speed Bin B-A'!P1621,'Speed Bin B-A'!P1725,'Speed Bin B-A'!P1829,'Speed Bin B-A'!P1933,'Speed Bin B-A'!P2037,'Speed Bin B-A'!P2141,'Speed Bin B-A'!P2245,'Speed Bin B-A'!P2349,'Speed Bin B-A'!P2453,'Speed Bin B-A'!P2557,'Speed Bin B-A'!P2661,'Speed Bin B-A'!P2765,'Speed Bin B-A'!P2869)</f>
        <v>0</v>
      </c>
      <c r="Q366" s="273">
        <f>SUM('Speed Bin B-A'!Q61,'Speed Bin B-A'!Q165,'Speed Bin B-A'!Q269,'Speed Bin B-A'!Q373,'Speed Bin B-A'!Q477,'Speed Bin B-A'!Q581,'Speed Bin B-A'!Q685,'Speed Bin B-A'!Q789,'Speed Bin B-A'!Q893,'Speed Bin B-A'!Q997,'Speed Bin B-A'!Q1101,'Speed Bin B-A'!Q1205,'Speed Bin B-A'!Q1309,'Speed Bin B-A'!Q1413,'Speed Bin B-A'!Q1517,'Speed Bin B-A'!Q1621,'Speed Bin B-A'!Q1725,'Speed Bin B-A'!Q1829,'Speed Bin B-A'!Q1933,'Speed Bin B-A'!Q2037,'Speed Bin B-A'!Q2141,'Speed Bin B-A'!Q2245,'Speed Bin B-A'!Q2349,'Speed Bin B-A'!Q2453,'Speed Bin B-A'!Q2557,'Speed Bin B-A'!Q2661,'Speed Bin B-A'!Q2765,'Speed Bin B-A'!Q2869)</f>
        <v>0</v>
      </c>
      <c r="R366" s="273">
        <f>SUM('Speed Bin B-A'!R61,'Speed Bin B-A'!R165,'Speed Bin B-A'!R269,'Speed Bin B-A'!R373,'Speed Bin B-A'!R477,'Speed Bin B-A'!R581,'Speed Bin B-A'!R685,'Speed Bin B-A'!R789,'Speed Bin B-A'!R893,'Speed Bin B-A'!R997,'Speed Bin B-A'!R1101,'Speed Bin B-A'!R1205,'Speed Bin B-A'!R1309,'Speed Bin B-A'!R1413,'Speed Bin B-A'!R1517,'Speed Bin B-A'!R1621,'Speed Bin B-A'!R1725,'Speed Bin B-A'!R1829,'Speed Bin B-A'!R1933,'Speed Bin B-A'!R2037,'Speed Bin B-A'!R2141,'Speed Bin B-A'!R2245,'Speed Bin B-A'!R2349,'Speed Bin B-A'!R2453,'Speed Bin B-A'!R2557,'Speed Bin B-A'!R2661,'Speed Bin B-A'!R2765,'Speed Bin B-A'!R2869)</f>
        <v>0</v>
      </c>
      <c r="S366" s="273">
        <f>SUM('Speed Bin B-A'!S61,'Speed Bin B-A'!S165,'Speed Bin B-A'!S269,'Speed Bin B-A'!S373,'Speed Bin B-A'!S477,'Speed Bin B-A'!S581,'Speed Bin B-A'!S685,'Speed Bin B-A'!S789,'Speed Bin B-A'!S893,'Speed Bin B-A'!S997,'Speed Bin B-A'!S1101,'Speed Bin B-A'!S1205,'Speed Bin B-A'!S1309,'Speed Bin B-A'!S1413,'Speed Bin B-A'!S1517,'Speed Bin B-A'!S1621,'Speed Bin B-A'!S1725,'Speed Bin B-A'!S1829,'Speed Bin B-A'!S1933,'Speed Bin B-A'!S2037,'Speed Bin B-A'!S2141,'Speed Bin B-A'!S2245,'Speed Bin B-A'!S2349,'Speed Bin B-A'!S2453,'Speed Bin B-A'!S2557,'Speed Bin B-A'!S2661,'Speed Bin B-A'!S2765,'Speed Bin B-A'!S2869)</f>
        <v>0</v>
      </c>
      <c r="T366" s="273">
        <f>SUM('Speed Bin B-A'!T61,'Speed Bin B-A'!T165,'Speed Bin B-A'!T269,'Speed Bin B-A'!T373,'Speed Bin B-A'!T477,'Speed Bin B-A'!T581,'Speed Bin B-A'!T685,'Speed Bin B-A'!T789,'Speed Bin B-A'!T893,'Speed Bin B-A'!T997,'Speed Bin B-A'!T1101,'Speed Bin B-A'!T1205,'Speed Bin B-A'!T1309,'Speed Bin B-A'!T1413,'Speed Bin B-A'!T1517,'Speed Bin B-A'!T1621,'Speed Bin B-A'!T1725,'Speed Bin B-A'!T1829,'Speed Bin B-A'!T1933,'Speed Bin B-A'!T2037,'Speed Bin B-A'!T2141,'Speed Bin B-A'!T2245,'Speed Bin B-A'!T2349,'Speed Bin B-A'!T2453,'Speed Bin B-A'!T2557,'Speed Bin B-A'!T2661,'Speed Bin B-A'!T2765,'Speed Bin B-A'!T2869)</f>
        <v>0</v>
      </c>
      <c r="U366" s="273">
        <f>SUM('Speed Bin B-A'!U61,'Speed Bin B-A'!U165,'Speed Bin B-A'!U269,'Speed Bin B-A'!U373,'Speed Bin B-A'!U477,'Speed Bin B-A'!U581,'Speed Bin B-A'!U685,'Speed Bin B-A'!U789,'Speed Bin B-A'!U893,'Speed Bin B-A'!U997,'Speed Bin B-A'!U1101,'Speed Bin B-A'!U1205,'Speed Bin B-A'!U1309,'Speed Bin B-A'!U1413,'Speed Bin B-A'!U1517,'Speed Bin B-A'!U1621,'Speed Bin B-A'!U1725,'Speed Bin B-A'!U1829,'Speed Bin B-A'!U1933,'Speed Bin B-A'!U2037,'Speed Bin B-A'!U2141,'Speed Bin B-A'!U2245,'Speed Bin B-A'!U2349,'Speed Bin B-A'!U2453,'Speed Bin B-A'!U2557,'Speed Bin B-A'!U2661,'Speed Bin B-A'!U2765,'Speed Bin B-A'!U2869)</f>
        <v>0</v>
      </c>
      <c r="V366" s="274">
        <f>IFERROR(AVERAGE('Speed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19.664999999999999</v>
      </c>
      <c r="W366" s="274">
        <f>IFERROR(AVERAGE('Speed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23.694736842105264</v>
      </c>
      <c r="X366" s="282"/>
      <c r="Y366" s="282"/>
    </row>
    <row r="367" spans="1:25" x14ac:dyDescent="0.25">
      <c r="A367" s="272">
        <v>0.53125</v>
      </c>
      <c r="B367" s="273">
        <f>SUM('Speed Bin B-A'!B62,'Speed Bin B-A'!B166,'Speed Bin B-A'!B270,'Speed Bin B-A'!B374,'Speed Bin B-A'!B478,'Speed Bin B-A'!B582,'Speed Bin B-A'!B686,'Speed Bin B-A'!B790,'Speed Bin B-A'!B894,'Speed Bin B-A'!B998,'Speed Bin B-A'!B1102,'Speed Bin B-A'!B1206,'Speed Bin B-A'!B1310,'Speed Bin B-A'!B1414,'Speed Bin B-A'!B1518,'Speed Bin B-A'!B1622,'Speed Bin B-A'!B1726,'Speed Bin B-A'!B1830,'Speed Bin B-A'!B1934,'Speed Bin B-A'!B2038,'Speed Bin B-A'!B2142,'Speed Bin B-A'!B2246,'Speed Bin B-A'!B2350,'Speed Bin B-A'!B2454,'Speed Bin B-A'!B2558,'Speed Bin B-A'!B2662,'Speed Bin B-A'!B2766,'Speed Bin B-A'!B2870)</f>
        <v>651</v>
      </c>
      <c r="C367" s="273">
        <f>SUM('Speed Bin B-A'!C62,'Speed Bin B-A'!C166,'Speed Bin B-A'!C270,'Speed Bin B-A'!C374,'Speed Bin B-A'!C478,'Speed Bin B-A'!C582,'Speed Bin B-A'!C686,'Speed Bin B-A'!C790,'Speed Bin B-A'!C894,'Speed Bin B-A'!C998,'Speed Bin B-A'!C1102,'Speed Bin B-A'!C1206,'Speed Bin B-A'!C1310,'Speed Bin B-A'!C1414,'Speed Bin B-A'!C1518,'Speed Bin B-A'!C1622,'Speed Bin B-A'!C1726,'Speed Bin B-A'!C1830,'Speed Bin B-A'!C1934,'Speed Bin B-A'!C2038,'Speed Bin B-A'!C2142,'Speed Bin B-A'!C2246,'Speed Bin B-A'!C2350,'Speed Bin B-A'!C2454,'Speed Bin B-A'!C2558,'Speed Bin B-A'!C2662,'Speed Bin B-A'!C2766,'Speed Bin B-A'!C2870)</f>
        <v>8</v>
      </c>
      <c r="D367" s="273">
        <f>SUM('Speed Bin B-A'!D62,'Speed Bin B-A'!D166,'Speed Bin B-A'!D270,'Speed Bin B-A'!D374,'Speed Bin B-A'!D478,'Speed Bin B-A'!D582,'Speed Bin B-A'!D686,'Speed Bin B-A'!D790,'Speed Bin B-A'!D894,'Speed Bin B-A'!D998,'Speed Bin B-A'!D1102,'Speed Bin B-A'!D1206,'Speed Bin B-A'!D1310,'Speed Bin B-A'!D1414,'Speed Bin B-A'!D1518,'Speed Bin B-A'!D1622,'Speed Bin B-A'!D1726,'Speed Bin B-A'!D1830,'Speed Bin B-A'!D1934,'Speed Bin B-A'!D2038,'Speed Bin B-A'!D2142,'Speed Bin B-A'!D2246,'Speed Bin B-A'!D2350,'Speed Bin B-A'!D2454,'Speed Bin B-A'!D2558,'Speed Bin B-A'!D2662,'Speed Bin B-A'!D2766,'Speed Bin B-A'!D2870)</f>
        <v>40</v>
      </c>
      <c r="E367" s="273">
        <f>SUM('Speed Bin B-A'!E62,'Speed Bin B-A'!E166,'Speed Bin B-A'!E270,'Speed Bin B-A'!E374,'Speed Bin B-A'!E478,'Speed Bin B-A'!E582,'Speed Bin B-A'!E686,'Speed Bin B-A'!E790,'Speed Bin B-A'!E894,'Speed Bin B-A'!E998,'Speed Bin B-A'!E1102,'Speed Bin B-A'!E1206,'Speed Bin B-A'!E1310,'Speed Bin B-A'!E1414,'Speed Bin B-A'!E1518,'Speed Bin B-A'!E1622,'Speed Bin B-A'!E1726,'Speed Bin B-A'!E1830,'Speed Bin B-A'!E1934,'Speed Bin B-A'!E2038,'Speed Bin B-A'!E2142,'Speed Bin B-A'!E2246,'Speed Bin B-A'!E2350,'Speed Bin B-A'!E2454,'Speed Bin B-A'!E2558,'Speed Bin B-A'!E2662,'Speed Bin B-A'!E2766,'Speed Bin B-A'!E2870)</f>
        <v>293</v>
      </c>
      <c r="F367" s="273">
        <f>SUM('Speed Bin B-A'!F62,'Speed Bin B-A'!F166,'Speed Bin B-A'!F270,'Speed Bin B-A'!F374,'Speed Bin B-A'!F478,'Speed Bin B-A'!F582,'Speed Bin B-A'!F686,'Speed Bin B-A'!F790,'Speed Bin B-A'!F894,'Speed Bin B-A'!F998,'Speed Bin B-A'!F1102,'Speed Bin B-A'!F1206,'Speed Bin B-A'!F1310,'Speed Bin B-A'!F1414,'Speed Bin B-A'!F1518,'Speed Bin B-A'!F1622,'Speed Bin B-A'!F1726,'Speed Bin B-A'!F1830,'Speed Bin B-A'!F1934,'Speed Bin B-A'!F2038,'Speed Bin B-A'!F2142,'Speed Bin B-A'!F2246,'Speed Bin B-A'!F2350,'Speed Bin B-A'!F2454,'Speed Bin B-A'!F2558,'Speed Bin B-A'!F2662,'Speed Bin B-A'!F2766,'Speed Bin B-A'!F2870)</f>
        <v>255</v>
      </c>
      <c r="G367" s="273">
        <f>SUM('Speed Bin B-A'!G62,'Speed Bin B-A'!G166,'Speed Bin B-A'!G270,'Speed Bin B-A'!G374,'Speed Bin B-A'!G478,'Speed Bin B-A'!G582,'Speed Bin B-A'!G686,'Speed Bin B-A'!G790,'Speed Bin B-A'!G894,'Speed Bin B-A'!G998,'Speed Bin B-A'!G1102,'Speed Bin B-A'!G1206,'Speed Bin B-A'!G1310,'Speed Bin B-A'!G1414,'Speed Bin B-A'!G1518,'Speed Bin B-A'!G1622,'Speed Bin B-A'!G1726,'Speed Bin B-A'!G1830,'Speed Bin B-A'!G1934,'Speed Bin B-A'!G2038,'Speed Bin B-A'!G2142,'Speed Bin B-A'!G2246,'Speed Bin B-A'!G2350,'Speed Bin B-A'!G2454,'Speed Bin B-A'!G2558,'Speed Bin B-A'!G2662,'Speed Bin B-A'!G2766,'Speed Bin B-A'!G2870)</f>
        <v>49</v>
      </c>
      <c r="H367" s="273">
        <f>SUM('Speed Bin B-A'!H62,'Speed Bin B-A'!H166,'Speed Bin B-A'!H270,'Speed Bin B-A'!H374,'Speed Bin B-A'!H478,'Speed Bin B-A'!H582,'Speed Bin B-A'!H686,'Speed Bin B-A'!H790,'Speed Bin B-A'!H894,'Speed Bin B-A'!H998,'Speed Bin B-A'!H1102,'Speed Bin B-A'!H1206,'Speed Bin B-A'!H1310,'Speed Bin B-A'!H1414,'Speed Bin B-A'!H1518,'Speed Bin B-A'!H1622,'Speed Bin B-A'!H1726,'Speed Bin B-A'!H1830,'Speed Bin B-A'!H1934,'Speed Bin B-A'!H2038,'Speed Bin B-A'!H2142,'Speed Bin B-A'!H2246,'Speed Bin B-A'!H2350,'Speed Bin B-A'!H2454,'Speed Bin B-A'!H2558,'Speed Bin B-A'!H2662,'Speed Bin B-A'!H2766,'Speed Bin B-A'!H2870)</f>
        <v>6</v>
      </c>
      <c r="I367" s="273">
        <f>SUM('Speed Bin B-A'!I62,'Speed Bin B-A'!I166,'Speed Bin B-A'!I270,'Speed Bin B-A'!I374,'Speed Bin B-A'!I478,'Speed Bin B-A'!I582,'Speed Bin B-A'!I686,'Speed Bin B-A'!I790,'Speed Bin B-A'!I894,'Speed Bin B-A'!I998,'Speed Bin B-A'!I1102,'Speed Bin B-A'!I1206,'Speed Bin B-A'!I1310,'Speed Bin B-A'!I1414,'Speed Bin B-A'!I1518,'Speed Bin B-A'!I1622,'Speed Bin B-A'!I1726,'Speed Bin B-A'!I1830,'Speed Bin B-A'!I1934,'Speed Bin B-A'!I2038,'Speed Bin B-A'!I2142,'Speed Bin B-A'!I2246,'Speed Bin B-A'!I2350,'Speed Bin B-A'!I2454,'Speed Bin B-A'!I2558,'Speed Bin B-A'!I2662,'Speed Bin B-A'!I2766,'Speed Bin B-A'!I2870)</f>
        <v>0</v>
      </c>
      <c r="J367" s="273">
        <f>SUM('Speed Bin B-A'!J62,'Speed Bin B-A'!J166,'Speed Bin B-A'!J270,'Speed Bin B-A'!J374,'Speed Bin B-A'!J478,'Speed Bin B-A'!J582,'Speed Bin B-A'!J686,'Speed Bin B-A'!J790,'Speed Bin B-A'!J894,'Speed Bin B-A'!J998,'Speed Bin B-A'!J1102,'Speed Bin B-A'!J1206,'Speed Bin B-A'!J1310,'Speed Bin B-A'!J1414,'Speed Bin B-A'!J1518,'Speed Bin B-A'!J1622,'Speed Bin B-A'!J1726,'Speed Bin B-A'!J1830,'Speed Bin B-A'!J1934,'Speed Bin B-A'!J2038,'Speed Bin B-A'!J2142,'Speed Bin B-A'!J2246,'Speed Bin B-A'!J2350,'Speed Bin B-A'!J2454,'Speed Bin B-A'!J2558,'Speed Bin B-A'!J2662,'Speed Bin B-A'!J2766,'Speed Bin B-A'!J2870)</f>
        <v>0</v>
      </c>
      <c r="K367" s="273">
        <f>SUM('Speed Bin B-A'!K62,'Speed Bin B-A'!K166,'Speed Bin B-A'!K270,'Speed Bin B-A'!K374,'Speed Bin B-A'!K478,'Speed Bin B-A'!K582,'Speed Bin B-A'!K686,'Speed Bin B-A'!K790,'Speed Bin B-A'!K894,'Speed Bin B-A'!K998,'Speed Bin B-A'!K1102,'Speed Bin B-A'!K1206,'Speed Bin B-A'!K1310,'Speed Bin B-A'!K1414,'Speed Bin B-A'!K1518,'Speed Bin B-A'!K1622,'Speed Bin B-A'!K1726,'Speed Bin B-A'!K1830,'Speed Bin B-A'!K1934,'Speed Bin B-A'!K2038,'Speed Bin B-A'!K2142,'Speed Bin B-A'!K2246,'Speed Bin B-A'!K2350,'Speed Bin B-A'!K2454,'Speed Bin B-A'!K2558,'Speed Bin B-A'!K2662,'Speed Bin B-A'!K2766,'Speed Bin B-A'!K2870)</f>
        <v>0</v>
      </c>
      <c r="L367" s="273">
        <f>SUM('Speed Bin B-A'!L62,'Speed Bin B-A'!L166,'Speed Bin B-A'!L270,'Speed Bin B-A'!L374,'Speed Bin B-A'!L478,'Speed Bin B-A'!L582,'Speed Bin B-A'!L686,'Speed Bin B-A'!L790,'Speed Bin B-A'!L894,'Speed Bin B-A'!L998,'Speed Bin B-A'!L1102,'Speed Bin B-A'!L1206,'Speed Bin B-A'!L1310,'Speed Bin B-A'!L1414,'Speed Bin B-A'!L1518,'Speed Bin B-A'!L1622,'Speed Bin B-A'!L1726,'Speed Bin B-A'!L1830,'Speed Bin B-A'!L1934,'Speed Bin B-A'!L2038,'Speed Bin B-A'!L2142,'Speed Bin B-A'!L2246,'Speed Bin B-A'!L2350,'Speed Bin B-A'!L2454,'Speed Bin B-A'!L2558,'Speed Bin B-A'!L2662,'Speed Bin B-A'!L2766,'Speed Bin B-A'!L2870)</f>
        <v>0</v>
      </c>
      <c r="M367" s="273">
        <f>SUM('Speed Bin B-A'!M62,'Speed Bin B-A'!M166,'Speed Bin B-A'!M270,'Speed Bin B-A'!M374,'Speed Bin B-A'!M478,'Speed Bin B-A'!M582,'Speed Bin B-A'!M686,'Speed Bin B-A'!M790,'Speed Bin B-A'!M894,'Speed Bin B-A'!M998,'Speed Bin B-A'!M1102,'Speed Bin B-A'!M1206,'Speed Bin B-A'!M1310,'Speed Bin B-A'!M1414,'Speed Bin B-A'!M1518,'Speed Bin B-A'!M1622,'Speed Bin B-A'!M1726,'Speed Bin B-A'!M1830,'Speed Bin B-A'!M1934,'Speed Bin B-A'!M2038,'Speed Bin B-A'!M2142,'Speed Bin B-A'!M2246,'Speed Bin B-A'!M2350,'Speed Bin B-A'!M2454,'Speed Bin B-A'!M2558,'Speed Bin B-A'!M2662,'Speed Bin B-A'!M2766,'Speed Bin B-A'!M2870)</f>
        <v>0</v>
      </c>
      <c r="N367" s="273">
        <f>SUM('Speed Bin B-A'!N62,'Speed Bin B-A'!N166,'Speed Bin B-A'!N270,'Speed Bin B-A'!N374,'Speed Bin B-A'!N478,'Speed Bin B-A'!N582,'Speed Bin B-A'!N686,'Speed Bin B-A'!N790,'Speed Bin B-A'!N894,'Speed Bin B-A'!N998,'Speed Bin B-A'!N1102,'Speed Bin B-A'!N1206,'Speed Bin B-A'!N1310,'Speed Bin B-A'!N1414,'Speed Bin B-A'!N1518,'Speed Bin B-A'!N1622,'Speed Bin B-A'!N1726,'Speed Bin B-A'!N1830,'Speed Bin B-A'!N1934,'Speed Bin B-A'!N2038,'Speed Bin B-A'!N2142,'Speed Bin B-A'!N2246,'Speed Bin B-A'!N2350,'Speed Bin B-A'!N2454,'Speed Bin B-A'!N2558,'Speed Bin B-A'!N2662,'Speed Bin B-A'!N2766,'Speed Bin B-A'!N2870)</f>
        <v>0</v>
      </c>
      <c r="O367" s="273">
        <f>SUM('Speed Bin B-A'!O62,'Speed Bin B-A'!O166,'Speed Bin B-A'!O270,'Speed Bin B-A'!O374,'Speed Bin B-A'!O478,'Speed Bin B-A'!O582,'Speed Bin B-A'!O686,'Speed Bin B-A'!O790,'Speed Bin B-A'!O894,'Speed Bin B-A'!O998,'Speed Bin B-A'!O1102,'Speed Bin B-A'!O1206,'Speed Bin B-A'!O1310,'Speed Bin B-A'!O1414,'Speed Bin B-A'!O1518,'Speed Bin B-A'!O1622,'Speed Bin B-A'!O1726,'Speed Bin B-A'!O1830,'Speed Bin B-A'!O1934,'Speed Bin B-A'!O2038,'Speed Bin B-A'!O2142,'Speed Bin B-A'!O2246,'Speed Bin B-A'!O2350,'Speed Bin B-A'!O2454,'Speed Bin B-A'!O2558,'Speed Bin B-A'!O2662,'Speed Bin B-A'!O2766,'Speed Bin B-A'!O2870)</f>
        <v>0</v>
      </c>
      <c r="P367" s="273">
        <f>SUM('Speed Bin B-A'!P62,'Speed Bin B-A'!P166,'Speed Bin B-A'!P270,'Speed Bin B-A'!P374,'Speed Bin B-A'!P478,'Speed Bin B-A'!P582,'Speed Bin B-A'!P686,'Speed Bin B-A'!P790,'Speed Bin B-A'!P894,'Speed Bin B-A'!P998,'Speed Bin B-A'!P1102,'Speed Bin B-A'!P1206,'Speed Bin B-A'!P1310,'Speed Bin B-A'!P1414,'Speed Bin B-A'!P1518,'Speed Bin B-A'!P1622,'Speed Bin B-A'!P1726,'Speed Bin B-A'!P1830,'Speed Bin B-A'!P1934,'Speed Bin B-A'!P2038,'Speed Bin B-A'!P2142,'Speed Bin B-A'!P2246,'Speed Bin B-A'!P2350,'Speed Bin B-A'!P2454,'Speed Bin B-A'!P2558,'Speed Bin B-A'!P2662,'Speed Bin B-A'!P2766,'Speed Bin B-A'!P2870)</f>
        <v>0</v>
      </c>
      <c r="Q367" s="273">
        <f>SUM('Speed Bin B-A'!Q62,'Speed Bin B-A'!Q166,'Speed Bin B-A'!Q270,'Speed Bin B-A'!Q374,'Speed Bin B-A'!Q478,'Speed Bin B-A'!Q582,'Speed Bin B-A'!Q686,'Speed Bin B-A'!Q790,'Speed Bin B-A'!Q894,'Speed Bin B-A'!Q998,'Speed Bin B-A'!Q1102,'Speed Bin B-A'!Q1206,'Speed Bin B-A'!Q1310,'Speed Bin B-A'!Q1414,'Speed Bin B-A'!Q1518,'Speed Bin B-A'!Q1622,'Speed Bin B-A'!Q1726,'Speed Bin B-A'!Q1830,'Speed Bin B-A'!Q1934,'Speed Bin B-A'!Q2038,'Speed Bin B-A'!Q2142,'Speed Bin B-A'!Q2246,'Speed Bin B-A'!Q2350,'Speed Bin B-A'!Q2454,'Speed Bin B-A'!Q2558,'Speed Bin B-A'!Q2662,'Speed Bin B-A'!Q2766,'Speed Bin B-A'!Q2870)</f>
        <v>0</v>
      </c>
      <c r="R367" s="273">
        <f>SUM('Speed Bin B-A'!R62,'Speed Bin B-A'!R166,'Speed Bin B-A'!R270,'Speed Bin B-A'!R374,'Speed Bin B-A'!R478,'Speed Bin B-A'!R582,'Speed Bin B-A'!R686,'Speed Bin B-A'!R790,'Speed Bin B-A'!R894,'Speed Bin B-A'!R998,'Speed Bin B-A'!R1102,'Speed Bin B-A'!R1206,'Speed Bin B-A'!R1310,'Speed Bin B-A'!R1414,'Speed Bin B-A'!R1518,'Speed Bin B-A'!R1622,'Speed Bin B-A'!R1726,'Speed Bin B-A'!R1830,'Speed Bin B-A'!R1934,'Speed Bin B-A'!R2038,'Speed Bin B-A'!R2142,'Speed Bin B-A'!R2246,'Speed Bin B-A'!R2350,'Speed Bin B-A'!R2454,'Speed Bin B-A'!R2558,'Speed Bin B-A'!R2662,'Speed Bin B-A'!R2766,'Speed Bin B-A'!R2870)</f>
        <v>0</v>
      </c>
      <c r="S367" s="273">
        <f>SUM('Speed Bin B-A'!S62,'Speed Bin B-A'!S166,'Speed Bin B-A'!S270,'Speed Bin B-A'!S374,'Speed Bin B-A'!S478,'Speed Bin B-A'!S582,'Speed Bin B-A'!S686,'Speed Bin B-A'!S790,'Speed Bin B-A'!S894,'Speed Bin B-A'!S998,'Speed Bin B-A'!S1102,'Speed Bin B-A'!S1206,'Speed Bin B-A'!S1310,'Speed Bin B-A'!S1414,'Speed Bin B-A'!S1518,'Speed Bin B-A'!S1622,'Speed Bin B-A'!S1726,'Speed Bin B-A'!S1830,'Speed Bin B-A'!S1934,'Speed Bin B-A'!S2038,'Speed Bin B-A'!S2142,'Speed Bin B-A'!S2246,'Speed Bin B-A'!S2350,'Speed Bin B-A'!S2454,'Speed Bin B-A'!S2558,'Speed Bin B-A'!S2662,'Speed Bin B-A'!S2766,'Speed Bin B-A'!S2870)</f>
        <v>0</v>
      </c>
      <c r="T367" s="273">
        <f>SUM('Speed Bin B-A'!T62,'Speed Bin B-A'!T166,'Speed Bin B-A'!T270,'Speed Bin B-A'!T374,'Speed Bin B-A'!T478,'Speed Bin B-A'!T582,'Speed Bin B-A'!T686,'Speed Bin B-A'!T790,'Speed Bin B-A'!T894,'Speed Bin B-A'!T998,'Speed Bin B-A'!T1102,'Speed Bin B-A'!T1206,'Speed Bin B-A'!T1310,'Speed Bin B-A'!T1414,'Speed Bin B-A'!T1518,'Speed Bin B-A'!T1622,'Speed Bin B-A'!T1726,'Speed Bin B-A'!T1830,'Speed Bin B-A'!T1934,'Speed Bin B-A'!T2038,'Speed Bin B-A'!T2142,'Speed Bin B-A'!T2246,'Speed Bin B-A'!T2350,'Speed Bin B-A'!T2454,'Speed Bin B-A'!T2558,'Speed Bin B-A'!T2662,'Speed Bin B-A'!T2766,'Speed Bin B-A'!T2870)</f>
        <v>0</v>
      </c>
      <c r="U367" s="273">
        <f>SUM('Speed Bin B-A'!U62,'Speed Bin B-A'!U166,'Speed Bin B-A'!U270,'Speed Bin B-A'!U374,'Speed Bin B-A'!U478,'Speed Bin B-A'!U582,'Speed Bin B-A'!U686,'Speed Bin B-A'!U790,'Speed Bin B-A'!U894,'Speed Bin B-A'!U998,'Speed Bin B-A'!U1102,'Speed Bin B-A'!U1206,'Speed Bin B-A'!U1310,'Speed Bin B-A'!U1414,'Speed Bin B-A'!U1518,'Speed Bin B-A'!U1622,'Speed Bin B-A'!U1726,'Speed Bin B-A'!U1830,'Speed Bin B-A'!U1934,'Speed Bin B-A'!U2038,'Speed Bin B-A'!U2142,'Speed Bin B-A'!U2246,'Speed Bin B-A'!U2350,'Speed Bin B-A'!U2454,'Speed Bin B-A'!U2558,'Speed Bin B-A'!U2662,'Speed Bin B-A'!U2766,'Speed Bin B-A'!U2870)</f>
        <v>0</v>
      </c>
      <c r="V367" s="274">
        <f>IFERROR(AVERAGE('Speed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19.945</v>
      </c>
      <c r="W367" s="274">
        <f>IFERROR(AVERAGE('Speed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23.76</v>
      </c>
      <c r="X367" s="282"/>
      <c r="Y367" s="282"/>
    </row>
    <row r="368" spans="1:25" x14ac:dyDescent="0.25">
      <c r="A368" s="272">
        <v>0.54166666666666696</v>
      </c>
      <c r="B368" s="273">
        <f>SUM('Speed Bin B-A'!B63,'Speed Bin B-A'!B167,'Speed Bin B-A'!B271,'Speed Bin B-A'!B375,'Speed Bin B-A'!B479,'Speed Bin B-A'!B583,'Speed Bin B-A'!B687,'Speed Bin B-A'!B791,'Speed Bin B-A'!B895,'Speed Bin B-A'!B999,'Speed Bin B-A'!B1103,'Speed Bin B-A'!B1207,'Speed Bin B-A'!B1311,'Speed Bin B-A'!B1415,'Speed Bin B-A'!B1519,'Speed Bin B-A'!B1623,'Speed Bin B-A'!B1727,'Speed Bin B-A'!B1831,'Speed Bin B-A'!B1935,'Speed Bin B-A'!B2039,'Speed Bin B-A'!B2143,'Speed Bin B-A'!B2247,'Speed Bin B-A'!B2351,'Speed Bin B-A'!B2455,'Speed Bin B-A'!B2559,'Speed Bin B-A'!B2663,'Speed Bin B-A'!B2767,'Speed Bin B-A'!B2871)</f>
        <v>601</v>
      </c>
      <c r="C368" s="273">
        <f>SUM('Speed Bin B-A'!C63,'Speed Bin B-A'!C167,'Speed Bin B-A'!C271,'Speed Bin B-A'!C375,'Speed Bin B-A'!C479,'Speed Bin B-A'!C583,'Speed Bin B-A'!C687,'Speed Bin B-A'!C791,'Speed Bin B-A'!C895,'Speed Bin B-A'!C999,'Speed Bin B-A'!C1103,'Speed Bin B-A'!C1207,'Speed Bin B-A'!C1311,'Speed Bin B-A'!C1415,'Speed Bin B-A'!C1519,'Speed Bin B-A'!C1623,'Speed Bin B-A'!C1727,'Speed Bin B-A'!C1831,'Speed Bin B-A'!C1935,'Speed Bin B-A'!C2039,'Speed Bin B-A'!C2143,'Speed Bin B-A'!C2247,'Speed Bin B-A'!C2351,'Speed Bin B-A'!C2455,'Speed Bin B-A'!C2559,'Speed Bin B-A'!C2663,'Speed Bin B-A'!C2767,'Speed Bin B-A'!C2871)</f>
        <v>9</v>
      </c>
      <c r="D368" s="273">
        <f>SUM('Speed Bin B-A'!D63,'Speed Bin B-A'!D167,'Speed Bin B-A'!D271,'Speed Bin B-A'!D375,'Speed Bin B-A'!D479,'Speed Bin B-A'!D583,'Speed Bin B-A'!D687,'Speed Bin B-A'!D791,'Speed Bin B-A'!D895,'Speed Bin B-A'!D999,'Speed Bin B-A'!D1103,'Speed Bin B-A'!D1207,'Speed Bin B-A'!D1311,'Speed Bin B-A'!D1415,'Speed Bin B-A'!D1519,'Speed Bin B-A'!D1623,'Speed Bin B-A'!D1727,'Speed Bin B-A'!D1831,'Speed Bin B-A'!D1935,'Speed Bin B-A'!D2039,'Speed Bin B-A'!D2143,'Speed Bin B-A'!D2247,'Speed Bin B-A'!D2351,'Speed Bin B-A'!D2455,'Speed Bin B-A'!D2559,'Speed Bin B-A'!D2663,'Speed Bin B-A'!D2767,'Speed Bin B-A'!D2871)</f>
        <v>42</v>
      </c>
      <c r="E368" s="273">
        <f>SUM('Speed Bin B-A'!E63,'Speed Bin B-A'!E167,'Speed Bin B-A'!E271,'Speed Bin B-A'!E375,'Speed Bin B-A'!E479,'Speed Bin B-A'!E583,'Speed Bin B-A'!E687,'Speed Bin B-A'!E791,'Speed Bin B-A'!E895,'Speed Bin B-A'!E999,'Speed Bin B-A'!E1103,'Speed Bin B-A'!E1207,'Speed Bin B-A'!E1311,'Speed Bin B-A'!E1415,'Speed Bin B-A'!E1519,'Speed Bin B-A'!E1623,'Speed Bin B-A'!E1727,'Speed Bin B-A'!E1831,'Speed Bin B-A'!E1935,'Speed Bin B-A'!E2039,'Speed Bin B-A'!E2143,'Speed Bin B-A'!E2247,'Speed Bin B-A'!E2351,'Speed Bin B-A'!E2455,'Speed Bin B-A'!E2559,'Speed Bin B-A'!E2663,'Speed Bin B-A'!E2767,'Speed Bin B-A'!E2871)</f>
        <v>238</v>
      </c>
      <c r="F368" s="273">
        <f>SUM('Speed Bin B-A'!F63,'Speed Bin B-A'!F167,'Speed Bin B-A'!F271,'Speed Bin B-A'!F375,'Speed Bin B-A'!F479,'Speed Bin B-A'!F583,'Speed Bin B-A'!F687,'Speed Bin B-A'!F791,'Speed Bin B-A'!F895,'Speed Bin B-A'!F999,'Speed Bin B-A'!F1103,'Speed Bin B-A'!F1207,'Speed Bin B-A'!F1311,'Speed Bin B-A'!F1415,'Speed Bin B-A'!F1519,'Speed Bin B-A'!F1623,'Speed Bin B-A'!F1727,'Speed Bin B-A'!F1831,'Speed Bin B-A'!F1935,'Speed Bin B-A'!F2039,'Speed Bin B-A'!F2143,'Speed Bin B-A'!F2247,'Speed Bin B-A'!F2351,'Speed Bin B-A'!F2455,'Speed Bin B-A'!F2559,'Speed Bin B-A'!F2663,'Speed Bin B-A'!F2767,'Speed Bin B-A'!F2871)</f>
        <v>248</v>
      </c>
      <c r="G368" s="273">
        <f>SUM('Speed Bin B-A'!G63,'Speed Bin B-A'!G167,'Speed Bin B-A'!G271,'Speed Bin B-A'!G375,'Speed Bin B-A'!G479,'Speed Bin B-A'!G583,'Speed Bin B-A'!G687,'Speed Bin B-A'!G791,'Speed Bin B-A'!G895,'Speed Bin B-A'!G999,'Speed Bin B-A'!G1103,'Speed Bin B-A'!G1207,'Speed Bin B-A'!G1311,'Speed Bin B-A'!G1415,'Speed Bin B-A'!G1519,'Speed Bin B-A'!G1623,'Speed Bin B-A'!G1727,'Speed Bin B-A'!G1831,'Speed Bin B-A'!G1935,'Speed Bin B-A'!G2039,'Speed Bin B-A'!G2143,'Speed Bin B-A'!G2247,'Speed Bin B-A'!G2351,'Speed Bin B-A'!G2455,'Speed Bin B-A'!G2559,'Speed Bin B-A'!G2663,'Speed Bin B-A'!G2767,'Speed Bin B-A'!G2871)</f>
        <v>59</v>
      </c>
      <c r="H368" s="273">
        <f>SUM('Speed Bin B-A'!H63,'Speed Bin B-A'!H167,'Speed Bin B-A'!H271,'Speed Bin B-A'!H375,'Speed Bin B-A'!H479,'Speed Bin B-A'!H583,'Speed Bin B-A'!H687,'Speed Bin B-A'!H791,'Speed Bin B-A'!H895,'Speed Bin B-A'!H999,'Speed Bin B-A'!H1103,'Speed Bin B-A'!H1207,'Speed Bin B-A'!H1311,'Speed Bin B-A'!H1415,'Speed Bin B-A'!H1519,'Speed Bin B-A'!H1623,'Speed Bin B-A'!H1727,'Speed Bin B-A'!H1831,'Speed Bin B-A'!H1935,'Speed Bin B-A'!H2039,'Speed Bin B-A'!H2143,'Speed Bin B-A'!H2247,'Speed Bin B-A'!H2351,'Speed Bin B-A'!H2455,'Speed Bin B-A'!H2559,'Speed Bin B-A'!H2663,'Speed Bin B-A'!H2767,'Speed Bin B-A'!H2871)</f>
        <v>4</v>
      </c>
      <c r="I368" s="273">
        <f>SUM('Speed Bin B-A'!I63,'Speed Bin B-A'!I167,'Speed Bin B-A'!I271,'Speed Bin B-A'!I375,'Speed Bin B-A'!I479,'Speed Bin B-A'!I583,'Speed Bin B-A'!I687,'Speed Bin B-A'!I791,'Speed Bin B-A'!I895,'Speed Bin B-A'!I999,'Speed Bin B-A'!I1103,'Speed Bin B-A'!I1207,'Speed Bin B-A'!I1311,'Speed Bin B-A'!I1415,'Speed Bin B-A'!I1519,'Speed Bin B-A'!I1623,'Speed Bin B-A'!I1727,'Speed Bin B-A'!I1831,'Speed Bin B-A'!I1935,'Speed Bin B-A'!I2039,'Speed Bin B-A'!I2143,'Speed Bin B-A'!I2247,'Speed Bin B-A'!I2351,'Speed Bin B-A'!I2455,'Speed Bin B-A'!I2559,'Speed Bin B-A'!I2663,'Speed Bin B-A'!I2767,'Speed Bin B-A'!I2871)</f>
        <v>0</v>
      </c>
      <c r="J368" s="273">
        <f>SUM('Speed Bin B-A'!J63,'Speed Bin B-A'!J167,'Speed Bin B-A'!J271,'Speed Bin B-A'!J375,'Speed Bin B-A'!J479,'Speed Bin B-A'!J583,'Speed Bin B-A'!J687,'Speed Bin B-A'!J791,'Speed Bin B-A'!J895,'Speed Bin B-A'!J999,'Speed Bin B-A'!J1103,'Speed Bin B-A'!J1207,'Speed Bin B-A'!J1311,'Speed Bin B-A'!J1415,'Speed Bin B-A'!J1519,'Speed Bin B-A'!J1623,'Speed Bin B-A'!J1727,'Speed Bin B-A'!J1831,'Speed Bin B-A'!J1935,'Speed Bin B-A'!J2039,'Speed Bin B-A'!J2143,'Speed Bin B-A'!J2247,'Speed Bin B-A'!J2351,'Speed Bin B-A'!J2455,'Speed Bin B-A'!J2559,'Speed Bin B-A'!J2663,'Speed Bin B-A'!J2767,'Speed Bin B-A'!J2871)</f>
        <v>1</v>
      </c>
      <c r="K368" s="273">
        <f>SUM('Speed Bin B-A'!K63,'Speed Bin B-A'!K167,'Speed Bin B-A'!K271,'Speed Bin B-A'!K375,'Speed Bin B-A'!K479,'Speed Bin B-A'!K583,'Speed Bin B-A'!K687,'Speed Bin B-A'!K791,'Speed Bin B-A'!K895,'Speed Bin B-A'!K999,'Speed Bin B-A'!K1103,'Speed Bin B-A'!K1207,'Speed Bin B-A'!K1311,'Speed Bin B-A'!K1415,'Speed Bin B-A'!K1519,'Speed Bin B-A'!K1623,'Speed Bin B-A'!K1727,'Speed Bin B-A'!K1831,'Speed Bin B-A'!K1935,'Speed Bin B-A'!K2039,'Speed Bin B-A'!K2143,'Speed Bin B-A'!K2247,'Speed Bin B-A'!K2351,'Speed Bin B-A'!K2455,'Speed Bin B-A'!K2559,'Speed Bin B-A'!K2663,'Speed Bin B-A'!K2767,'Speed Bin B-A'!K2871)</f>
        <v>0</v>
      </c>
      <c r="L368" s="273">
        <f>SUM('Speed Bin B-A'!L63,'Speed Bin B-A'!L167,'Speed Bin B-A'!L271,'Speed Bin B-A'!L375,'Speed Bin B-A'!L479,'Speed Bin B-A'!L583,'Speed Bin B-A'!L687,'Speed Bin B-A'!L791,'Speed Bin B-A'!L895,'Speed Bin B-A'!L999,'Speed Bin B-A'!L1103,'Speed Bin B-A'!L1207,'Speed Bin B-A'!L1311,'Speed Bin B-A'!L1415,'Speed Bin B-A'!L1519,'Speed Bin B-A'!L1623,'Speed Bin B-A'!L1727,'Speed Bin B-A'!L1831,'Speed Bin B-A'!L1935,'Speed Bin B-A'!L2039,'Speed Bin B-A'!L2143,'Speed Bin B-A'!L2247,'Speed Bin B-A'!L2351,'Speed Bin B-A'!L2455,'Speed Bin B-A'!L2559,'Speed Bin B-A'!L2663,'Speed Bin B-A'!L2767,'Speed Bin B-A'!L2871)</f>
        <v>0</v>
      </c>
      <c r="M368" s="273">
        <f>SUM('Speed Bin B-A'!M63,'Speed Bin B-A'!M167,'Speed Bin B-A'!M271,'Speed Bin B-A'!M375,'Speed Bin B-A'!M479,'Speed Bin B-A'!M583,'Speed Bin B-A'!M687,'Speed Bin B-A'!M791,'Speed Bin B-A'!M895,'Speed Bin B-A'!M999,'Speed Bin B-A'!M1103,'Speed Bin B-A'!M1207,'Speed Bin B-A'!M1311,'Speed Bin B-A'!M1415,'Speed Bin B-A'!M1519,'Speed Bin B-A'!M1623,'Speed Bin B-A'!M1727,'Speed Bin B-A'!M1831,'Speed Bin B-A'!M1935,'Speed Bin B-A'!M2039,'Speed Bin B-A'!M2143,'Speed Bin B-A'!M2247,'Speed Bin B-A'!M2351,'Speed Bin B-A'!M2455,'Speed Bin B-A'!M2559,'Speed Bin B-A'!M2663,'Speed Bin B-A'!M2767,'Speed Bin B-A'!M2871)</f>
        <v>0</v>
      </c>
      <c r="N368" s="273">
        <f>SUM('Speed Bin B-A'!N63,'Speed Bin B-A'!N167,'Speed Bin B-A'!N271,'Speed Bin B-A'!N375,'Speed Bin B-A'!N479,'Speed Bin B-A'!N583,'Speed Bin B-A'!N687,'Speed Bin B-A'!N791,'Speed Bin B-A'!N895,'Speed Bin B-A'!N999,'Speed Bin B-A'!N1103,'Speed Bin B-A'!N1207,'Speed Bin B-A'!N1311,'Speed Bin B-A'!N1415,'Speed Bin B-A'!N1519,'Speed Bin B-A'!N1623,'Speed Bin B-A'!N1727,'Speed Bin B-A'!N1831,'Speed Bin B-A'!N1935,'Speed Bin B-A'!N2039,'Speed Bin B-A'!N2143,'Speed Bin B-A'!N2247,'Speed Bin B-A'!N2351,'Speed Bin B-A'!N2455,'Speed Bin B-A'!N2559,'Speed Bin B-A'!N2663,'Speed Bin B-A'!N2767,'Speed Bin B-A'!N2871)</f>
        <v>0</v>
      </c>
      <c r="O368" s="273">
        <f>SUM('Speed Bin B-A'!O63,'Speed Bin B-A'!O167,'Speed Bin B-A'!O271,'Speed Bin B-A'!O375,'Speed Bin B-A'!O479,'Speed Bin B-A'!O583,'Speed Bin B-A'!O687,'Speed Bin B-A'!O791,'Speed Bin B-A'!O895,'Speed Bin B-A'!O999,'Speed Bin B-A'!O1103,'Speed Bin B-A'!O1207,'Speed Bin B-A'!O1311,'Speed Bin B-A'!O1415,'Speed Bin B-A'!O1519,'Speed Bin B-A'!O1623,'Speed Bin B-A'!O1727,'Speed Bin B-A'!O1831,'Speed Bin B-A'!O1935,'Speed Bin B-A'!O2039,'Speed Bin B-A'!O2143,'Speed Bin B-A'!O2247,'Speed Bin B-A'!O2351,'Speed Bin B-A'!O2455,'Speed Bin B-A'!O2559,'Speed Bin B-A'!O2663,'Speed Bin B-A'!O2767,'Speed Bin B-A'!O2871)</f>
        <v>0</v>
      </c>
      <c r="P368" s="273">
        <f>SUM('Speed Bin B-A'!P63,'Speed Bin B-A'!P167,'Speed Bin B-A'!P271,'Speed Bin B-A'!P375,'Speed Bin B-A'!P479,'Speed Bin B-A'!P583,'Speed Bin B-A'!P687,'Speed Bin B-A'!P791,'Speed Bin B-A'!P895,'Speed Bin B-A'!P999,'Speed Bin B-A'!P1103,'Speed Bin B-A'!P1207,'Speed Bin B-A'!P1311,'Speed Bin B-A'!P1415,'Speed Bin B-A'!P1519,'Speed Bin B-A'!P1623,'Speed Bin B-A'!P1727,'Speed Bin B-A'!P1831,'Speed Bin B-A'!P1935,'Speed Bin B-A'!P2039,'Speed Bin B-A'!P2143,'Speed Bin B-A'!P2247,'Speed Bin B-A'!P2351,'Speed Bin B-A'!P2455,'Speed Bin B-A'!P2559,'Speed Bin B-A'!P2663,'Speed Bin B-A'!P2767,'Speed Bin B-A'!P2871)</f>
        <v>0</v>
      </c>
      <c r="Q368" s="273">
        <f>SUM('Speed Bin B-A'!Q63,'Speed Bin B-A'!Q167,'Speed Bin B-A'!Q271,'Speed Bin B-A'!Q375,'Speed Bin B-A'!Q479,'Speed Bin B-A'!Q583,'Speed Bin B-A'!Q687,'Speed Bin B-A'!Q791,'Speed Bin B-A'!Q895,'Speed Bin B-A'!Q999,'Speed Bin B-A'!Q1103,'Speed Bin B-A'!Q1207,'Speed Bin B-A'!Q1311,'Speed Bin B-A'!Q1415,'Speed Bin B-A'!Q1519,'Speed Bin B-A'!Q1623,'Speed Bin B-A'!Q1727,'Speed Bin B-A'!Q1831,'Speed Bin B-A'!Q1935,'Speed Bin B-A'!Q2039,'Speed Bin B-A'!Q2143,'Speed Bin B-A'!Q2247,'Speed Bin B-A'!Q2351,'Speed Bin B-A'!Q2455,'Speed Bin B-A'!Q2559,'Speed Bin B-A'!Q2663,'Speed Bin B-A'!Q2767,'Speed Bin B-A'!Q2871)</f>
        <v>0</v>
      </c>
      <c r="R368" s="273">
        <f>SUM('Speed Bin B-A'!R63,'Speed Bin B-A'!R167,'Speed Bin B-A'!R271,'Speed Bin B-A'!R375,'Speed Bin B-A'!R479,'Speed Bin B-A'!R583,'Speed Bin B-A'!R687,'Speed Bin B-A'!R791,'Speed Bin B-A'!R895,'Speed Bin B-A'!R999,'Speed Bin B-A'!R1103,'Speed Bin B-A'!R1207,'Speed Bin B-A'!R1311,'Speed Bin B-A'!R1415,'Speed Bin B-A'!R1519,'Speed Bin B-A'!R1623,'Speed Bin B-A'!R1727,'Speed Bin B-A'!R1831,'Speed Bin B-A'!R1935,'Speed Bin B-A'!R2039,'Speed Bin B-A'!R2143,'Speed Bin B-A'!R2247,'Speed Bin B-A'!R2351,'Speed Bin B-A'!R2455,'Speed Bin B-A'!R2559,'Speed Bin B-A'!R2663,'Speed Bin B-A'!R2767,'Speed Bin B-A'!R2871)</f>
        <v>0</v>
      </c>
      <c r="S368" s="273">
        <f>SUM('Speed Bin B-A'!S63,'Speed Bin B-A'!S167,'Speed Bin B-A'!S271,'Speed Bin B-A'!S375,'Speed Bin B-A'!S479,'Speed Bin B-A'!S583,'Speed Bin B-A'!S687,'Speed Bin B-A'!S791,'Speed Bin B-A'!S895,'Speed Bin B-A'!S999,'Speed Bin B-A'!S1103,'Speed Bin B-A'!S1207,'Speed Bin B-A'!S1311,'Speed Bin B-A'!S1415,'Speed Bin B-A'!S1519,'Speed Bin B-A'!S1623,'Speed Bin B-A'!S1727,'Speed Bin B-A'!S1831,'Speed Bin B-A'!S1935,'Speed Bin B-A'!S2039,'Speed Bin B-A'!S2143,'Speed Bin B-A'!S2247,'Speed Bin B-A'!S2351,'Speed Bin B-A'!S2455,'Speed Bin B-A'!S2559,'Speed Bin B-A'!S2663,'Speed Bin B-A'!S2767,'Speed Bin B-A'!S2871)</f>
        <v>0</v>
      </c>
      <c r="T368" s="273">
        <f>SUM('Speed Bin B-A'!T63,'Speed Bin B-A'!T167,'Speed Bin B-A'!T271,'Speed Bin B-A'!T375,'Speed Bin B-A'!T479,'Speed Bin B-A'!T583,'Speed Bin B-A'!T687,'Speed Bin B-A'!T791,'Speed Bin B-A'!T895,'Speed Bin B-A'!T999,'Speed Bin B-A'!T1103,'Speed Bin B-A'!T1207,'Speed Bin B-A'!T1311,'Speed Bin B-A'!T1415,'Speed Bin B-A'!T1519,'Speed Bin B-A'!T1623,'Speed Bin B-A'!T1727,'Speed Bin B-A'!T1831,'Speed Bin B-A'!T1935,'Speed Bin B-A'!T2039,'Speed Bin B-A'!T2143,'Speed Bin B-A'!T2247,'Speed Bin B-A'!T2351,'Speed Bin B-A'!T2455,'Speed Bin B-A'!T2559,'Speed Bin B-A'!T2663,'Speed Bin B-A'!T2767,'Speed Bin B-A'!T2871)</f>
        <v>0</v>
      </c>
      <c r="U368" s="273">
        <f>SUM('Speed Bin B-A'!U63,'Speed Bin B-A'!U167,'Speed Bin B-A'!U271,'Speed Bin B-A'!U375,'Speed Bin B-A'!U479,'Speed Bin B-A'!U583,'Speed Bin B-A'!U687,'Speed Bin B-A'!U791,'Speed Bin B-A'!U895,'Speed Bin B-A'!U999,'Speed Bin B-A'!U1103,'Speed Bin B-A'!U1207,'Speed Bin B-A'!U1311,'Speed Bin B-A'!U1415,'Speed Bin B-A'!U1519,'Speed Bin B-A'!U1623,'Speed Bin B-A'!U1727,'Speed Bin B-A'!U1831,'Speed Bin B-A'!U1935,'Speed Bin B-A'!U2039,'Speed Bin B-A'!U2143,'Speed Bin B-A'!U2247,'Speed Bin B-A'!U2351,'Speed Bin B-A'!U2455,'Speed Bin B-A'!U2559,'Speed Bin B-A'!U2663,'Speed Bin B-A'!U2767,'Speed Bin B-A'!U2871)</f>
        <v>0</v>
      </c>
      <c r="V368" s="274">
        <f>IFERROR(AVERAGE('Speed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20.200000000000003</v>
      </c>
      <c r="W368" s="274">
        <f>IFERROR(AVERAGE('Speed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24.354999999999997</v>
      </c>
      <c r="X368" s="282"/>
      <c r="Y368" s="282"/>
    </row>
    <row r="369" spans="1:25" x14ac:dyDescent="0.25">
      <c r="A369" s="272">
        <v>0.55208333333333304</v>
      </c>
      <c r="B369" s="273">
        <f>SUM('Speed Bin B-A'!B64,'Speed Bin B-A'!B168,'Speed Bin B-A'!B272,'Speed Bin B-A'!B376,'Speed Bin B-A'!B480,'Speed Bin B-A'!B584,'Speed Bin B-A'!B688,'Speed Bin B-A'!B792,'Speed Bin B-A'!B896,'Speed Bin B-A'!B1000,'Speed Bin B-A'!B1104,'Speed Bin B-A'!B1208,'Speed Bin B-A'!B1312,'Speed Bin B-A'!B1416,'Speed Bin B-A'!B1520,'Speed Bin B-A'!B1624,'Speed Bin B-A'!B1728,'Speed Bin B-A'!B1832,'Speed Bin B-A'!B1936,'Speed Bin B-A'!B2040,'Speed Bin B-A'!B2144,'Speed Bin B-A'!B2248,'Speed Bin B-A'!B2352,'Speed Bin B-A'!B2456,'Speed Bin B-A'!B2560,'Speed Bin B-A'!B2664,'Speed Bin B-A'!B2768,'Speed Bin B-A'!B2872)</f>
        <v>542</v>
      </c>
      <c r="C369" s="273">
        <f>SUM('Speed Bin B-A'!C64,'Speed Bin B-A'!C168,'Speed Bin B-A'!C272,'Speed Bin B-A'!C376,'Speed Bin B-A'!C480,'Speed Bin B-A'!C584,'Speed Bin B-A'!C688,'Speed Bin B-A'!C792,'Speed Bin B-A'!C896,'Speed Bin B-A'!C1000,'Speed Bin B-A'!C1104,'Speed Bin B-A'!C1208,'Speed Bin B-A'!C1312,'Speed Bin B-A'!C1416,'Speed Bin B-A'!C1520,'Speed Bin B-A'!C1624,'Speed Bin B-A'!C1728,'Speed Bin B-A'!C1832,'Speed Bin B-A'!C1936,'Speed Bin B-A'!C2040,'Speed Bin B-A'!C2144,'Speed Bin B-A'!C2248,'Speed Bin B-A'!C2352,'Speed Bin B-A'!C2456,'Speed Bin B-A'!C2560,'Speed Bin B-A'!C2664,'Speed Bin B-A'!C2768,'Speed Bin B-A'!C2872)</f>
        <v>5</v>
      </c>
      <c r="D369" s="273">
        <f>SUM('Speed Bin B-A'!D64,'Speed Bin B-A'!D168,'Speed Bin B-A'!D272,'Speed Bin B-A'!D376,'Speed Bin B-A'!D480,'Speed Bin B-A'!D584,'Speed Bin B-A'!D688,'Speed Bin B-A'!D792,'Speed Bin B-A'!D896,'Speed Bin B-A'!D1000,'Speed Bin B-A'!D1104,'Speed Bin B-A'!D1208,'Speed Bin B-A'!D1312,'Speed Bin B-A'!D1416,'Speed Bin B-A'!D1520,'Speed Bin B-A'!D1624,'Speed Bin B-A'!D1728,'Speed Bin B-A'!D1832,'Speed Bin B-A'!D1936,'Speed Bin B-A'!D2040,'Speed Bin B-A'!D2144,'Speed Bin B-A'!D2248,'Speed Bin B-A'!D2352,'Speed Bin B-A'!D2456,'Speed Bin B-A'!D2560,'Speed Bin B-A'!D2664,'Speed Bin B-A'!D2768,'Speed Bin B-A'!D2872)</f>
        <v>35</v>
      </c>
      <c r="E369" s="273">
        <f>SUM('Speed Bin B-A'!E64,'Speed Bin B-A'!E168,'Speed Bin B-A'!E272,'Speed Bin B-A'!E376,'Speed Bin B-A'!E480,'Speed Bin B-A'!E584,'Speed Bin B-A'!E688,'Speed Bin B-A'!E792,'Speed Bin B-A'!E896,'Speed Bin B-A'!E1000,'Speed Bin B-A'!E1104,'Speed Bin B-A'!E1208,'Speed Bin B-A'!E1312,'Speed Bin B-A'!E1416,'Speed Bin B-A'!E1520,'Speed Bin B-A'!E1624,'Speed Bin B-A'!E1728,'Speed Bin B-A'!E1832,'Speed Bin B-A'!E1936,'Speed Bin B-A'!E2040,'Speed Bin B-A'!E2144,'Speed Bin B-A'!E2248,'Speed Bin B-A'!E2352,'Speed Bin B-A'!E2456,'Speed Bin B-A'!E2560,'Speed Bin B-A'!E2664,'Speed Bin B-A'!E2768,'Speed Bin B-A'!E2872)</f>
        <v>206</v>
      </c>
      <c r="F369" s="273">
        <f>SUM('Speed Bin B-A'!F64,'Speed Bin B-A'!F168,'Speed Bin B-A'!F272,'Speed Bin B-A'!F376,'Speed Bin B-A'!F480,'Speed Bin B-A'!F584,'Speed Bin B-A'!F688,'Speed Bin B-A'!F792,'Speed Bin B-A'!F896,'Speed Bin B-A'!F1000,'Speed Bin B-A'!F1104,'Speed Bin B-A'!F1208,'Speed Bin B-A'!F1312,'Speed Bin B-A'!F1416,'Speed Bin B-A'!F1520,'Speed Bin B-A'!F1624,'Speed Bin B-A'!F1728,'Speed Bin B-A'!F1832,'Speed Bin B-A'!F1936,'Speed Bin B-A'!F2040,'Speed Bin B-A'!F2144,'Speed Bin B-A'!F2248,'Speed Bin B-A'!F2352,'Speed Bin B-A'!F2456,'Speed Bin B-A'!F2560,'Speed Bin B-A'!F2664,'Speed Bin B-A'!F2768,'Speed Bin B-A'!F2872)</f>
        <v>241</v>
      </c>
      <c r="G369" s="273">
        <f>SUM('Speed Bin B-A'!G64,'Speed Bin B-A'!G168,'Speed Bin B-A'!G272,'Speed Bin B-A'!G376,'Speed Bin B-A'!G480,'Speed Bin B-A'!G584,'Speed Bin B-A'!G688,'Speed Bin B-A'!G792,'Speed Bin B-A'!G896,'Speed Bin B-A'!G1000,'Speed Bin B-A'!G1104,'Speed Bin B-A'!G1208,'Speed Bin B-A'!G1312,'Speed Bin B-A'!G1416,'Speed Bin B-A'!G1520,'Speed Bin B-A'!G1624,'Speed Bin B-A'!G1728,'Speed Bin B-A'!G1832,'Speed Bin B-A'!G1936,'Speed Bin B-A'!G2040,'Speed Bin B-A'!G2144,'Speed Bin B-A'!G2248,'Speed Bin B-A'!G2352,'Speed Bin B-A'!G2456,'Speed Bin B-A'!G2560,'Speed Bin B-A'!G2664,'Speed Bin B-A'!G2768,'Speed Bin B-A'!G2872)</f>
        <v>51</v>
      </c>
      <c r="H369" s="273">
        <f>SUM('Speed Bin B-A'!H64,'Speed Bin B-A'!H168,'Speed Bin B-A'!H272,'Speed Bin B-A'!H376,'Speed Bin B-A'!H480,'Speed Bin B-A'!H584,'Speed Bin B-A'!H688,'Speed Bin B-A'!H792,'Speed Bin B-A'!H896,'Speed Bin B-A'!H1000,'Speed Bin B-A'!H1104,'Speed Bin B-A'!H1208,'Speed Bin B-A'!H1312,'Speed Bin B-A'!H1416,'Speed Bin B-A'!H1520,'Speed Bin B-A'!H1624,'Speed Bin B-A'!H1728,'Speed Bin B-A'!H1832,'Speed Bin B-A'!H1936,'Speed Bin B-A'!H2040,'Speed Bin B-A'!H2144,'Speed Bin B-A'!H2248,'Speed Bin B-A'!H2352,'Speed Bin B-A'!H2456,'Speed Bin B-A'!H2560,'Speed Bin B-A'!H2664,'Speed Bin B-A'!H2768,'Speed Bin B-A'!H2872)</f>
        <v>3</v>
      </c>
      <c r="I369" s="273">
        <f>SUM('Speed Bin B-A'!I64,'Speed Bin B-A'!I168,'Speed Bin B-A'!I272,'Speed Bin B-A'!I376,'Speed Bin B-A'!I480,'Speed Bin B-A'!I584,'Speed Bin B-A'!I688,'Speed Bin B-A'!I792,'Speed Bin B-A'!I896,'Speed Bin B-A'!I1000,'Speed Bin B-A'!I1104,'Speed Bin B-A'!I1208,'Speed Bin B-A'!I1312,'Speed Bin B-A'!I1416,'Speed Bin B-A'!I1520,'Speed Bin B-A'!I1624,'Speed Bin B-A'!I1728,'Speed Bin B-A'!I1832,'Speed Bin B-A'!I1936,'Speed Bin B-A'!I2040,'Speed Bin B-A'!I2144,'Speed Bin B-A'!I2248,'Speed Bin B-A'!I2352,'Speed Bin B-A'!I2456,'Speed Bin B-A'!I2560,'Speed Bin B-A'!I2664,'Speed Bin B-A'!I2768,'Speed Bin B-A'!I2872)</f>
        <v>1</v>
      </c>
      <c r="J369" s="273">
        <f>SUM('Speed Bin B-A'!J64,'Speed Bin B-A'!J168,'Speed Bin B-A'!J272,'Speed Bin B-A'!J376,'Speed Bin B-A'!J480,'Speed Bin B-A'!J584,'Speed Bin B-A'!J688,'Speed Bin B-A'!J792,'Speed Bin B-A'!J896,'Speed Bin B-A'!J1000,'Speed Bin B-A'!J1104,'Speed Bin B-A'!J1208,'Speed Bin B-A'!J1312,'Speed Bin B-A'!J1416,'Speed Bin B-A'!J1520,'Speed Bin B-A'!J1624,'Speed Bin B-A'!J1728,'Speed Bin B-A'!J1832,'Speed Bin B-A'!J1936,'Speed Bin B-A'!J2040,'Speed Bin B-A'!J2144,'Speed Bin B-A'!J2248,'Speed Bin B-A'!J2352,'Speed Bin B-A'!J2456,'Speed Bin B-A'!J2560,'Speed Bin B-A'!J2664,'Speed Bin B-A'!J2768,'Speed Bin B-A'!J2872)</f>
        <v>0</v>
      </c>
      <c r="K369" s="273">
        <f>SUM('Speed Bin B-A'!K64,'Speed Bin B-A'!K168,'Speed Bin B-A'!K272,'Speed Bin B-A'!K376,'Speed Bin B-A'!K480,'Speed Bin B-A'!K584,'Speed Bin B-A'!K688,'Speed Bin B-A'!K792,'Speed Bin B-A'!K896,'Speed Bin B-A'!K1000,'Speed Bin B-A'!K1104,'Speed Bin B-A'!K1208,'Speed Bin B-A'!K1312,'Speed Bin B-A'!K1416,'Speed Bin B-A'!K1520,'Speed Bin B-A'!K1624,'Speed Bin B-A'!K1728,'Speed Bin B-A'!K1832,'Speed Bin B-A'!K1936,'Speed Bin B-A'!K2040,'Speed Bin B-A'!K2144,'Speed Bin B-A'!K2248,'Speed Bin B-A'!K2352,'Speed Bin B-A'!K2456,'Speed Bin B-A'!K2560,'Speed Bin B-A'!K2664,'Speed Bin B-A'!K2768,'Speed Bin B-A'!K2872)</f>
        <v>0</v>
      </c>
      <c r="L369" s="273">
        <f>SUM('Speed Bin B-A'!L64,'Speed Bin B-A'!L168,'Speed Bin B-A'!L272,'Speed Bin B-A'!L376,'Speed Bin B-A'!L480,'Speed Bin B-A'!L584,'Speed Bin B-A'!L688,'Speed Bin B-A'!L792,'Speed Bin B-A'!L896,'Speed Bin B-A'!L1000,'Speed Bin B-A'!L1104,'Speed Bin B-A'!L1208,'Speed Bin B-A'!L1312,'Speed Bin B-A'!L1416,'Speed Bin B-A'!L1520,'Speed Bin B-A'!L1624,'Speed Bin B-A'!L1728,'Speed Bin B-A'!L1832,'Speed Bin B-A'!L1936,'Speed Bin B-A'!L2040,'Speed Bin B-A'!L2144,'Speed Bin B-A'!L2248,'Speed Bin B-A'!L2352,'Speed Bin B-A'!L2456,'Speed Bin B-A'!L2560,'Speed Bin B-A'!L2664,'Speed Bin B-A'!L2768,'Speed Bin B-A'!L2872)</f>
        <v>0</v>
      </c>
      <c r="M369" s="273">
        <f>SUM('Speed Bin B-A'!M64,'Speed Bin B-A'!M168,'Speed Bin B-A'!M272,'Speed Bin B-A'!M376,'Speed Bin B-A'!M480,'Speed Bin B-A'!M584,'Speed Bin B-A'!M688,'Speed Bin B-A'!M792,'Speed Bin B-A'!M896,'Speed Bin B-A'!M1000,'Speed Bin B-A'!M1104,'Speed Bin B-A'!M1208,'Speed Bin B-A'!M1312,'Speed Bin B-A'!M1416,'Speed Bin B-A'!M1520,'Speed Bin B-A'!M1624,'Speed Bin B-A'!M1728,'Speed Bin B-A'!M1832,'Speed Bin B-A'!M1936,'Speed Bin B-A'!M2040,'Speed Bin B-A'!M2144,'Speed Bin B-A'!M2248,'Speed Bin B-A'!M2352,'Speed Bin B-A'!M2456,'Speed Bin B-A'!M2560,'Speed Bin B-A'!M2664,'Speed Bin B-A'!M2768,'Speed Bin B-A'!M2872)</f>
        <v>0</v>
      </c>
      <c r="N369" s="273">
        <f>SUM('Speed Bin B-A'!N64,'Speed Bin B-A'!N168,'Speed Bin B-A'!N272,'Speed Bin B-A'!N376,'Speed Bin B-A'!N480,'Speed Bin B-A'!N584,'Speed Bin B-A'!N688,'Speed Bin B-A'!N792,'Speed Bin B-A'!N896,'Speed Bin B-A'!N1000,'Speed Bin B-A'!N1104,'Speed Bin B-A'!N1208,'Speed Bin B-A'!N1312,'Speed Bin B-A'!N1416,'Speed Bin B-A'!N1520,'Speed Bin B-A'!N1624,'Speed Bin B-A'!N1728,'Speed Bin B-A'!N1832,'Speed Bin B-A'!N1936,'Speed Bin B-A'!N2040,'Speed Bin B-A'!N2144,'Speed Bin B-A'!N2248,'Speed Bin B-A'!N2352,'Speed Bin B-A'!N2456,'Speed Bin B-A'!N2560,'Speed Bin B-A'!N2664,'Speed Bin B-A'!N2768,'Speed Bin B-A'!N2872)</f>
        <v>0</v>
      </c>
      <c r="O369" s="273">
        <f>SUM('Speed Bin B-A'!O64,'Speed Bin B-A'!O168,'Speed Bin B-A'!O272,'Speed Bin B-A'!O376,'Speed Bin B-A'!O480,'Speed Bin B-A'!O584,'Speed Bin B-A'!O688,'Speed Bin B-A'!O792,'Speed Bin B-A'!O896,'Speed Bin B-A'!O1000,'Speed Bin B-A'!O1104,'Speed Bin B-A'!O1208,'Speed Bin B-A'!O1312,'Speed Bin B-A'!O1416,'Speed Bin B-A'!O1520,'Speed Bin B-A'!O1624,'Speed Bin B-A'!O1728,'Speed Bin B-A'!O1832,'Speed Bin B-A'!O1936,'Speed Bin B-A'!O2040,'Speed Bin B-A'!O2144,'Speed Bin B-A'!O2248,'Speed Bin B-A'!O2352,'Speed Bin B-A'!O2456,'Speed Bin B-A'!O2560,'Speed Bin B-A'!O2664,'Speed Bin B-A'!O2768,'Speed Bin B-A'!O2872)</f>
        <v>0</v>
      </c>
      <c r="P369" s="273">
        <f>SUM('Speed Bin B-A'!P64,'Speed Bin B-A'!P168,'Speed Bin B-A'!P272,'Speed Bin B-A'!P376,'Speed Bin B-A'!P480,'Speed Bin B-A'!P584,'Speed Bin B-A'!P688,'Speed Bin B-A'!P792,'Speed Bin B-A'!P896,'Speed Bin B-A'!P1000,'Speed Bin B-A'!P1104,'Speed Bin B-A'!P1208,'Speed Bin B-A'!P1312,'Speed Bin B-A'!P1416,'Speed Bin B-A'!P1520,'Speed Bin B-A'!P1624,'Speed Bin B-A'!P1728,'Speed Bin B-A'!P1832,'Speed Bin B-A'!P1936,'Speed Bin B-A'!P2040,'Speed Bin B-A'!P2144,'Speed Bin B-A'!P2248,'Speed Bin B-A'!P2352,'Speed Bin B-A'!P2456,'Speed Bin B-A'!P2560,'Speed Bin B-A'!P2664,'Speed Bin B-A'!P2768,'Speed Bin B-A'!P2872)</f>
        <v>0</v>
      </c>
      <c r="Q369" s="273">
        <f>SUM('Speed Bin B-A'!Q64,'Speed Bin B-A'!Q168,'Speed Bin B-A'!Q272,'Speed Bin B-A'!Q376,'Speed Bin B-A'!Q480,'Speed Bin B-A'!Q584,'Speed Bin B-A'!Q688,'Speed Bin B-A'!Q792,'Speed Bin B-A'!Q896,'Speed Bin B-A'!Q1000,'Speed Bin B-A'!Q1104,'Speed Bin B-A'!Q1208,'Speed Bin B-A'!Q1312,'Speed Bin B-A'!Q1416,'Speed Bin B-A'!Q1520,'Speed Bin B-A'!Q1624,'Speed Bin B-A'!Q1728,'Speed Bin B-A'!Q1832,'Speed Bin B-A'!Q1936,'Speed Bin B-A'!Q2040,'Speed Bin B-A'!Q2144,'Speed Bin B-A'!Q2248,'Speed Bin B-A'!Q2352,'Speed Bin B-A'!Q2456,'Speed Bin B-A'!Q2560,'Speed Bin B-A'!Q2664,'Speed Bin B-A'!Q2768,'Speed Bin B-A'!Q2872)</f>
        <v>0</v>
      </c>
      <c r="R369" s="273">
        <f>SUM('Speed Bin B-A'!R64,'Speed Bin B-A'!R168,'Speed Bin B-A'!R272,'Speed Bin B-A'!R376,'Speed Bin B-A'!R480,'Speed Bin B-A'!R584,'Speed Bin B-A'!R688,'Speed Bin B-A'!R792,'Speed Bin B-A'!R896,'Speed Bin B-A'!R1000,'Speed Bin B-A'!R1104,'Speed Bin B-A'!R1208,'Speed Bin B-A'!R1312,'Speed Bin B-A'!R1416,'Speed Bin B-A'!R1520,'Speed Bin B-A'!R1624,'Speed Bin B-A'!R1728,'Speed Bin B-A'!R1832,'Speed Bin B-A'!R1936,'Speed Bin B-A'!R2040,'Speed Bin B-A'!R2144,'Speed Bin B-A'!R2248,'Speed Bin B-A'!R2352,'Speed Bin B-A'!R2456,'Speed Bin B-A'!R2560,'Speed Bin B-A'!R2664,'Speed Bin B-A'!R2768,'Speed Bin B-A'!R2872)</f>
        <v>0</v>
      </c>
      <c r="S369" s="273">
        <f>SUM('Speed Bin B-A'!S64,'Speed Bin B-A'!S168,'Speed Bin B-A'!S272,'Speed Bin B-A'!S376,'Speed Bin B-A'!S480,'Speed Bin B-A'!S584,'Speed Bin B-A'!S688,'Speed Bin B-A'!S792,'Speed Bin B-A'!S896,'Speed Bin B-A'!S1000,'Speed Bin B-A'!S1104,'Speed Bin B-A'!S1208,'Speed Bin B-A'!S1312,'Speed Bin B-A'!S1416,'Speed Bin B-A'!S1520,'Speed Bin B-A'!S1624,'Speed Bin B-A'!S1728,'Speed Bin B-A'!S1832,'Speed Bin B-A'!S1936,'Speed Bin B-A'!S2040,'Speed Bin B-A'!S2144,'Speed Bin B-A'!S2248,'Speed Bin B-A'!S2352,'Speed Bin B-A'!S2456,'Speed Bin B-A'!S2560,'Speed Bin B-A'!S2664,'Speed Bin B-A'!S2768,'Speed Bin B-A'!S2872)</f>
        <v>0</v>
      </c>
      <c r="T369" s="273">
        <f>SUM('Speed Bin B-A'!T64,'Speed Bin B-A'!T168,'Speed Bin B-A'!T272,'Speed Bin B-A'!T376,'Speed Bin B-A'!T480,'Speed Bin B-A'!T584,'Speed Bin B-A'!T688,'Speed Bin B-A'!T792,'Speed Bin B-A'!T896,'Speed Bin B-A'!T1000,'Speed Bin B-A'!T1104,'Speed Bin B-A'!T1208,'Speed Bin B-A'!T1312,'Speed Bin B-A'!T1416,'Speed Bin B-A'!T1520,'Speed Bin B-A'!T1624,'Speed Bin B-A'!T1728,'Speed Bin B-A'!T1832,'Speed Bin B-A'!T1936,'Speed Bin B-A'!T2040,'Speed Bin B-A'!T2144,'Speed Bin B-A'!T2248,'Speed Bin B-A'!T2352,'Speed Bin B-A'!T2456,'Speed Bin B-A'!T2560,'Speed Bin B-A'!T2664,'Speed Bin B-A'!T2768,'Speed Bin B-A'!T2872)</f>
        <v>0</v>
      </c>
      <c r="U369" s="273">
        <f>SUM('Speed Bin B-A'!U64,'Speed Bin B-A'!U168,'Speed Bin B-A'!U272,'Speed Bin B-A'!U376,'Speed Bin B-A'!U480,'Speed Bin B-A'!U584,'Speed Bin B-A'!U688,'Speed Bin B-A'!U792,'Speed Bin B-A'!U896,'Speed Bin B-A'!U1000,'Speed Bin B-A'!U1104,'Speed Bin B-A'!U1208,'Speed Bin B-A'!U1312,'Speed Bin B-A'!U1416,'Speed Bin B-A'!U1520,'Speed Bin B-A'!U1624,'Speed Bin B-A'!U1728,'Speed Bin B-A'!U1832,'Speed Bin B-A'!U1936,'Speed Bin B-A'!U2040,'Speed Bin B-A'!U2144,'Speed Bin B-A'!U2248,'Speed Bin B-A'!U2352,'Speed Bin B-A'!U2456,'Speed Bin B-A'!U2560,'Speed Bin B-A'!U2664,'Speed Bin B-A'!U2768,'Speed Bin B-A'!U2872)</f>
        <v>0</v>
      </c>
      <c r="V369" s="274">
        <f>IFERROR(AVERAGE('Speed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20.440000000000005</v>
      </c>
      <c r="W369" s="274">
        <f>IFERROR(AVERAGE('Speed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24.080000000000005</v>
      </c>
      <c r="X369" s="282"/>
      <c r="Y369" s="282"/>
    </row>
    <row r="370" spans="1:25" x14ac:dyDescent="0.25">
      <c r="A370" s="272">
        <v>0.5625</v>
      </c>
      <c r="B370" s="273">
        <f>SUM('Speed Bin B-A'!B65,'Speed Bin B-A'!B169,'Speed Bin B-A'!B273,'Speed Bin B-A'!B377,'Speed Bin B-A'!B481,'Speed Bin B-A'!B585,'Speed Bin B-A'!B689,'Speed Bin B-A'!B793,'Speed Bin B-A'!B897,'Speed Bin B-A'!B1001,'Speed Bin B-A'!B1105,'Speed Bin B-A'!B1209,'Speed Bin B-A'!B1313,'Speed Bin B-A'!B1417,'Speed Bin B-A'!B1521,'Speed Bin B-A'!B1625,'Speed Bin B-A'!B1729,'Speed Bin B-A'!B1833,'Speed Bin B-A'!B1937,'Speed Bin B-A'!B2041,'Speed Bin B-A'!B2145,'Speed Bin B-A'!B2249,'Speed Bin B-A'!B2353,'Speed Bin B-A'!B2457,'Speed Bin B-A'!B2561,'Speed Bin B-A'!B2665,'Speed Bin B-A'!B2769,'Speed Bin B-A'!B2873)</f>
        <v>730</v>
      </c>
      <c r="C370" s="273">
        <f>SUM('Speed Bin B-A'!C65,'Speed Bin B-A'!C169,'Speed Bin B-A'!C273,'Speed Bin B-A'!C377,'Speed Bin B-A'!C481,'Speed Bin B-A'!C585,'Speed Bin B-A'!C689,'Speed Bin B-A'!C793,'Speed Bin B-A'!C897,'Speed Bin B-A'!C1001,'Speed Bin B-A'!C1105,'Speed Bin B-A'!C1209,'Speed Bin B-A'!C1313,'Speed Bin B-A'!C1417,'Speed Bin B-A'!C1521,'Speed Bin B-A'!C1625,'Speed Bin B-A'!C1729,'Speed Bin B-A'!C1833,'Speed Bin B-A'!C1937,'Speed Bin B-A'!C2041,'Speed Bin B-A'!C2145,'Speed Bin B-A'!C2249,'Speed Bin B-A'!C2353,'Speed Bin B-A'!C2457,'Speed Bin B-A'!C2561,'Speed Bin B-A'!C2665,'Speed Bin B-A'!C2769,'Speed Bin B-A'!C2873)</f>
        <v>8</v>
      </c>
      <c r="D370" s="273">
        <f>SUM('Speed Bin B-A'!D65,'Speed Bin B-A'!D169,'Speed Bin B-A'!D273,'Speed Bin B-A'!D377,'Speed Bin B-A'!D481,'Speed Bin B-A'!D585,'Speed Bin B-A'!D689,'Speed Bin B-A'!D793,'Speed Bin B-A'!D897,'Speed Bin B-A'!D1001,'Speed Bin B-A'!D1105,'Speed Bin B-A'!D1209,'Speed Bin B-A'!D1313,'Speed Bin B-A'!D1417,'Speed Bin B-A'!D1521,'Speed Bin B-A'!D1625,'Speed Bin B-A'!D1729,'Speed Bin B-A'!D1833,'Speed Bin B-A'!D1937,'Speed Bin B-A'!D2041,'Speed Bin B-A'!D2145,'Speed Bin B-A'!D2249,'Speed Bin B-A'!D2353,'Speed Bin B-A'!D2457,'Speed Bin B-A'!D2561,'Speed Bin B-A'!D2665,'Speed Bin B-A'!D2769,'Speed Bin B-A'!D2873)</f>
        <v>55</v>
      </c>
      <c r="E370" s="273">
        <f>SUM('Speed Bin B-A'!E65,'Speed Bin B-A'!E169,'Speed Bin B-A'!E273,'Speed Bin B-A'!E377,'Speed Bin B-A'!E481,'Speed Bin B-A'!E585,'Speed Bin B-A'!E689,'Speed Bin B-A'!E793,'Speed Bin B-A'!E897,'Speed Bin B-A'!E1001,'Speed Bin B-A'!E1105,'Speed Bin B-A'!E1209,'Speed Bin B-A'!E1313,'Speed Bin B-A'!E1417,'Speed Bin B-A'!E1521,'Speed Bin B-A'!E1625,'Speed Bin B-A'!E1729,'Speed Bin B-A'!E1833,'Speed Bin B-A'!E1937,'Speed Bin B-A'!E2041,'Speed Bin B-A'!E2145,'Speed Bin B-A'!E2249,'Speed Bin B-A'!E2353,'Speed Bin B-A'!E2457,'Speed Bin B-A'!E2561,'Speed Bin B-A'!E2665,'Speed Bin B-A'!E2769,'Speed Bin B-A'!E2873)</f>
        <v>279</v>
      </c>
      <c r="F370" s="273">
        <f>SUM('Speed Bin B-A'!F65,'Speed Bin B-A'!F169,'Speed Bin B-A'!F273,'Speed Bin B-A'!F377,'Speed Bin B-A'!F481,'Speed Bin B-A'!F585,'Speed Bin B-A'!F689,'Speed Bin B-A'!F793,'Speed Bin B-A'!F897,'Speed Bin B-A'!F1001,'Speed Bin B-A'!F1105,'Speed Bin B-A'!F1209,'Speed Bin B-A'!F1313,'Speed Bin B-A'!F1417,'Speed Bin B-A'!F1521,'Speed Bin B-A'!F1625,'Speed Bin B-A'!F1729,'Speed Bin B-A'!F1833,'Speed Bin B-A'!F1937,'Speed Bin B-A'!F2041,'Speed Bin B-A'!F2145,'Speed Bin B-A'!F2249,'Speed Bin B-A'!F2353,'Speed Bin B-A'!F2457,'Speed Bin B-A'!F2561,'Speed Bin B-A'!F2665,'Speed Bin B-A'!F2769,'Speed Bin B-A'!F2873)</f>
        <v>325</v>
      </c>
      <c r="G370" s="273">
        <f>SUM('Speed Bin B-A'!G65,'Speed Bin B-A'!G169,'Speed Bin B-A'!G273,'Speed Bin B-A'!G377,'Speed Bin B-A'!G481,'Speed Bin B-A'!G585,'Speed Bin B-A'!G689,'Speed Bin B-A'!G793,'Speed Bin B-A'!G897,'Speed Bin B-A'!G1001,'Speed Bin B-A'!G1105,'Speed Bin B-A'!G1209,'Speed Bin B-A'!G1313,'Speed Bin B-A'!G1417,'Speed Bin B-A'!G1521,'Speed Bin B-A'!G1625,'Speed Bin B-A'!G1729,'Speed Bin B-A'!G1833,'Speed Bin B-A'!G1937,'Speed Bin B-A'!G2041,'Speed Bin B-A'!G2145,'Speed Bin B-A'!G2249,'Speed Bin B-A'!G2353,'Speed Bin B-A'!G2457,'Speed Bin B-A'!G2561,'Speed Bin B-A'!G2665,'Speed Bin B-A'!G2769,'Speed Bin B-A'!G2873)</f>
        <v>56</v>
      </c>
      <c r="H370" s="273">
        <f>SUM('Speed Bin B-A'!H65,'Speed Bin B-A'!H169,'Speed Bin B-A'!H273,'Speed Bin B-A'!H377,'Speed Bin B-A'!H481,'Speed Bin B-A'!H585,'Speed Bin B-A'!H689,'Speed Bin B-A'!H793,'Speed Bin B-A'!H897,'Speed Bin B-A'!H1001,'Speed Bin B-A'!H1105,'Speed Bin B-A'!H1209,'Speed Bin B-A'!H1313,'Speed Bin B-A'!H1417,'Speed Bin B-A'!H1521,'Speed Bin B-A'!H1625,'Speed Bin B-A'!H1729,'Speed Bin B-A'!H1833,'Speed Bin B-A'!H1937,'Speed Bin B-A'!H2041,'Speed Bin B-A'!H2145,'Speed Bin B-A'!H2249,'Speed Bin B-A'!H2353,'Speed Bin B-A'!H2457,'Speed Bin B-A'!H2561,'Speed Bin B-A'!H2665,'Speed Bin B-A'!H2769,'Speed Bin B-A'!H2873)</f>
        <v>6</v>
      </c>
      <c r="I370" s="273">
        <f>SUM('Speed Bin B-A'!I65,'Speed Bin B-A'!I169,'Speed Bin B-A'!I273,'Speed Bin B-A'!I377,'Speed Bin B-A'!I481,'Speed Bin B-A'!I585,'Speed Bin B-A'!I689,'Speed Bin B-A'!I793,'Speed Bin B-A'!I897,'Speed Bin B-A'!I1001,'Speed Bin B-A'!I1105,'Speed Bin B-A'!I1209,'Speed Bin B-A'!I1313,'Speed Bin B-A'!I1417,'Speed Bin B-A'!I1521,'Speed Bin B-A'!I1625,'Speed Bin B-A'!I1729,'Speed Bin B-A'!I1833,'Speed Bin B-A'!I1937,'Speed Bin B-A'!I2041,'Speed Bin B-A'!I2145,'Speed Bin B-A'!I2249,'Speed Bin B-A'!I2353,'Speed Bin B-A'!I2457,'Speed Bin B-A'!I2561,'Speed Bin B-A'!I2665,'Speed Bin B-A'!I2769,'Speed Bin B-A'!I2873)</f>
        <v>1</v>
      </c>
      <c r="J370" s="273">
        <f>SUM('Speed Bin B-A'!J65,'Speed Bin B-A'!J169,'Speed Bin B-A'!J273,'Speed Bin B-A'!J377,'Speed Bin B-A'!J481,'Speed Bin B-A'!J585,'Speed Bin B-A'!J689,'Speed Bin B-A'!J793,'Speed Bin B-A'!J897,'Speed Bin B-A'!J1001,'Speed Bin B-A'!J1105,'Speed Bin B-A'!J1209,'Speed Bin B-A'!J1313,'Speed Bin B-A'!J1417,'Speed Bin B-A'!J1521,'Speed Bin B-A'!J1625,'Speed Bin B-A'!J1729,'Speed Bin B-A'!J1833,'Speed Bin B-A'!J1937,'Speed Bin B-A'!J2041,'Speed Bin B-A'!J2145,'Speed Bin B-A'!J2249,'Speed Bin B-A'!J2353,'Speed Bin B-A'!J2457,'Speed Bin B-A'!J2561,'Speed Bin B-A'!J2665,'Speed Bin B-A'!J2769,'Speed Bin B-A'!J2873)</f>
        <v>0</v>
      </c>
      <c r="K370" s="273">
        <f>SUM('Speed Bin B-A'!K65,'Speed Bin B-A'!K169,'Speed Bin B-A'!K273,'Speed Bin B-A'!K377,'Speed Bin B-A'!K481,'Speed Bin B-A'!K585,'Speed Bin B-A'!K689,'Speed Bin B-A'!K793,'Speed Bin B-A'!K897,'Speed Bin B-A'!K1001,'Speed Bin B-A'!K1105,'Speed Bin B-A'!K1209,'Speed Bin B-A'!K1313,'Speed Bin B-A'!K1417,'Speed Bin B-A'!K1521,'Speed Bin B-A'!K1625,'Speed Bin B-A'!K1729,'Speed Bin B-A'!K1833,'Speed Bin B-A'!K1937,'Speed Bin B-A'!K2041,'Speed Bin B-A'!K2145,'Speed Bin B-A'!K2249,'Speed Bin B-A'!K2353,'Speed Bin B-A'!K2457,'Speed Bin B-A'!K2561,'Speed Bin B-A'!K2665,'Speed Bin B-A'!K2769,'Speed Bin B-A'!K2873)</f>
        <v>0</v>
      </c>
      <c r="L370" s="273">
        <f>SUM('Speed Bin B-A'!L65,'Speed Bin B-A'!L169,'Speed Bin B-A'!L273,'Speed Bin B-A'!L377,'Speed Bin B-A'!L481,'Speed Bin B-A'!L585,'Speed Bin B-A'!L689,'Speed Bin B-A'!L793,'Speed Bin B-A'!L897,'Speed Bin B-A'!L1001,'Speed Bin B-A'!L1105,'Speed Bin B-A'!L1209,'Speed Bin B-A'!L1313,'Speed Bin B-A'!L1417,'Speed Bin B-A'!L1521,'Speed Bin B-A'!L1625,'Speed Bin B-A'!L1729,'Speed Bin B-A'!L1833,'Speed Bin B-A'!L1937,'Speed Bin B-A'!L2041,'Speed Bin B-A'!L2145,'Speed Bin B-A'!L2249,'Speed Bin B-A'!L2353,'Speed Bin B-A'!L2457,'Speed Bin B-A'!L2561,'Speed Bin B-A'!L2665,'Speed Bin B-A'!L2769,'Speed Bin B-A'!L2873)</f>
        <v>0</v>
      </c>
      <c r="M370" s="273">
        <f>SUM('Speed Bin B-A'!M65,'Speed Bin B-A'!M169,'Speed Bin B-A'!M273,'Speed Bin B-A'!M377,'Speed Bin B-A'!M481,'Speed Bin B-A'!M585,'Speed Bin B-A'!M689,'Speed Bin B-A'!M793,'Speed Bin B-A'!M897,'Speed Bin B-A'!M1001,'Speed Bin B-A'!M1105,'Speed Bin B-A'!M1209,'Speed Bin B-A'!M1313,'Speed Bin B-A'!M1417,'Speed Bin B-A'!M1521,'Speed Bin B-A'!M1625,'Speed Bin B-A'!M1729,'Speed Bin B-A'!M1833,'Speed Bin B-A'!M1937,'Speed Bin B-A'!M2041,'Speed Bin B-A'!M2145,'Speed Bin B-A'!M2249,'Speed Bin B-A'!M2353,'Speed Bin B-A'!M2457,'Speed Bin B-A'!M2561,'Speed Bin B-A'!M2665,'Speed Bin B-A'!M2769,'Speed Bin B-A'!M2873)</f>
        <v>0</v>
      </c>
      <c r="N370" s="273">
        <f>SUM('Speed Bin B-A'!N65,'Speed Bin B-A'!N169,'Speed Bin B-A'!N273,'Speed Bin B-A'!N377,'Speed Bin B-A'!N481,'Speed Bin B-A'!N585,'Speed Bin B-A'!N689,'Speed Bin B-A'!N793,'Speed Bin B-A'!N897,'Speed Bin B-A'!N1001,'Speed Bin B-A'!N1105,'Speed Bin B-A'!N1209,'Speed Bin B-A'!N1313,'Speed Bin B-A'!N1417,'Speed Bin B-A'!N1521,'Speed Bin B-A'!N1625,'Speed Bin B-A'!N1729,'Speed Bin B-A'!N1833,'Speed Bin B-A'!N1937,'Speed Bin B-A'!N2041,'Speed Bin B-A'!N2145,'Speed Bin B-A'!N2249,'Speed Bin B-A'!N2353,'Speed Bin B-A'!N2457,'Speed Bin B-A'!N2561,'Speed Bin B-A'!N2665,'Speed Bin B-A'!N2769,'Speed Bin B-A'!N2873)</f>
        <v>0</v>
      </c>
      <c r="O370" s="273">
        <f>SUM('Speed Bin B-A'!O65,'Speed Bin B-A'!O169,'Speed Bin B-A'!O273,'Speed Bin B-A'!O377,'Speed Bin B-A'!O481,'Speed Bin B-A'!O585,'Speed Bin B-A'!O689,'Speed Bin B-A'!O793,'Speed Bin B-A'!O897,'Speed Bin B-A'!O1001,'Speed Bin B-A'!O1105,'Speed Bin B-A'!O1209,'Speed Bin B-A'!O1313,'Speed Bin B-A'!O1417,'Speed Bin B-A'!O1521,'Speed Bin B-A'!O1625,'Speed Bin B-A'!O1729,'Speed Bin B-A'!O1833,'Speed Bin B-A'!O1937,'Speed Bin B-A'!O2041,'Speed Bin B-A'!O2145,'Speed Bin B-A'!O2249,'Speed Bin B-A'!O2353,'Speed Bin B-A'!O2457,'Speed Bin B-A'!O2561,'Speed Bin B-A'!O2665,'Speed Bin B-A'!O2769,'Speed Bin B-A'!O2873)</f>
        <v>0</v>
      </c>
      <c r="P370" s="273">
        <f>SUM('Speed Bin B-A'!P65,'Speed Bin B-A'!P169,'Speed Bin B-A'!P273,'Speed Bin B-A'!P377,'Speed Bin B-A'!P481,'Speed Bin B-A'!P585,'Speed Bin B-A'!P689,'Speed Bin B-A'!P793,'Speed Bin B-A'!P897,'Speed Bin B-A'!P1001,'Speed Bin B-A'!P1105,'Speed Bin B-A'!P1209,'Speed Bin B-A'!P1313,'Speed Bin B-A'!P1417,'Speed Bin B-A'!P1521,'Speed Bin B-A'!P1625,'Speed Bin B-A'!P1729,'Speed Bin B-A'!P1833,'Speed Bin B-A'!P1937,'Speed Bin B-A'!P2041,'Speed Bin B-A'!P2145,'Speed Bin B-A'!P2249,'Speed Bin B-A'!P2353,'Speed Bin B-A'!P2457,'Speed Bin B-A'!P2561,'Speed Bin B-A'!P2665,'Speed Bin B-A'!P2769,'Speed Bin B-A'!P2873)</f>
        <v>0</v>
      </c>
      <c r="Q370" s="273">
        <f>SUM('Speed Bin B-A'!Q65,'Speed Bin B-A'!Q169,'Speed Bin B-A'!Q273,'Speed Bin B-A'!Q377,'Speed Bin B-A'!Q481,'Speed Bin B-A'!Q585,'Speed Bin B-A'!Q689,'Speed Bin B-A'!Q793,'Speed Bin B-A'!Q897,'Speed Bin B-A'!Q1001,'Speed Bin B-A'!Q1105,'Speed Bin B-A'!Q1209,'Speed Bin B-A'!Q1313,'Speed Bin B-A'!Q1417,'Speed Bin B-A'!Q1521,'Speed Bin B-A'!Q1625,'Speed Bin B-A'!Q1729,'Speed Bin B-A'!Q1833,'Speed Bin B-A'!Q1937,'Speed Bin B-A'!Q2041,'Speed Bin B-A'!Q2145,'Speed Bin B-A'!Q2249,'Speed Bin B-A'!Q2353,'Speed Bin B-A'!Q2457,'Speed Bin B-A'!Q2561,'Speed Bin B-A'!Q2665,'Speed Bin B-A'!Q2769,'Speed Bin B-A'!Q2873)</f>
        <v>0</v>
      </c>
      <c r="R370" s="273">
        <f>SUM('Speed Bin B-A'!R65,'Speed Bin B-A'!R169,'Speed Bin B-A'!R273,'Speed Bin B-A'!R377,'Speed Bin B-A'!R481,'Speed Bin B-A'!R585,'Speed Bin B-A'!R689,'Speed Bin B-A'!R793,'Speed Bin B-A'!R897,'Speed Bin B-A'!R1001,'Speed Bin B-A'!R1105,'Speed Bin B-A'!R1209,'Speed Bin B-A'!R1313,'Speed Bin B-A'!R1417,'Speed Bin B-A'!R1521,'Speed Bin B-A'!R1625,'Speed Bin B-A'!R1729,'Speed Bin B-A'!R1833,'Speed Bin B-A'!R1937,'Speed Bin B-A'!R2041,'Speed Bin B-A'!R2145,'Speed Bin B-A'!R2249,'Speed Bin B-A'!R2353,'Speed Bin B-A'!R2457,'Speed Bin B-A'!R2561,'Speed Bin B-A'!R2665,'Speed Bin B-A'!R2769,'Speed Bin B-A'!R2873)</f>
        <v>0</v>
      </c>
      <c r="S370" s="273">
        <f>SUM('Speed Bin B-A'!S65,'Speed Bin B-A'!S169,'Speed Bin B-A'!S273,'Speed Bin B-A'!S377,'Speed Bin B-A'!S481,'Speed Bin B-A'!S585,'Speed Bin B-A'!S689,'Speed Bin B-A'!S793,'Speed Bin B-A'!S897,'Speed Bin B-A'!S1001,'Speed Bin B-A'!S1105,'Speed Bin B-A'!S1209,'Speed Bin B-A'!S1313,'Speed Bin B-A'!S1417,'Speed Bin B-A'!S1521,'Speed Bin B-A'!S1625,'Speed Bin B-A'!S1729,'Speed Bin B-A'!S1833,'Speed Bin B-A'!S1937,'Speed Bin B-A'!S2041,'Speed Bin B-A'!S2145,'Speed Bin B-A'!S2249,'Speed Bin B-A'!S2353,'Speed Bin B-A'!S2457,'Speed Bin B-A'!S2561,'Speed Bin B-A'!S2665,'Speed Bin B-A'!S2769,'Speed Bin B-A'!S2873)</f>
        <v>0</v>
      </c>
      <c r="T370" s="273">
        <f>SUM('Speed Bin B-A'!T65,'Speed Bin B-A'!T169,'Speed Bin B-A'!T273,'Speed Bin B-A'!T377,'Speed Bin B-A'!T481,'Speed Bin B-A'!T585,'Speed Bin B-A'!T689,'Speed Bin B-A'!T793,'Speed Bin B-A'!T897,'Speed Bin B-A'!T1001,'Speed Bin B-A'!T1105,'Speed Bin B-A'!T1209,'Speed Bin B-A'!T1313,'Speed Bin B-A'!T1417,'Speed Bin B-A'!T1521,'Speed Bin B-A'!T1625,'Speed Bin B-A'!T1729,'Speed Bin B-A'!T1833,'Speed Bin B-A'!T1937,'Speed Bin B-A'!T2041,'Speed Bin B-A'!T2145,'Speed Bin B-A'!T2249,'Speed Bin B-A'!T2353,'Speed Bin B-A'!T2457,'Speed Bin B-A'!T2561,'Speed Bin B-A'!T2665,'Speed Bin B-A'!T2769,'Speed Bin B-A'!T2873)</f>
        <v>0</v>
      </c>
      <c r="U370" s="273">
        <f>SUM('Speed Bin B-A'!U65,'Speed Bin B-A'!U169,'Speed Bin B-A'!U273,'Speed Bin B-A'!U377,'Speed Bin B-A'!U481,'Speed Bin B-A'!U585,'Speed Bin B-A'!U689,'Speed Bin B-A'!U793,'Speed Bin B-A'!U897,'Speed Bin B-A'!U1001,'Speed Bin B-A'!U1105,'Speed Bin B-A'!U1209,'Speed Bin B-A'!U1313,'Speed Bin B-A'!U1417,'Speed Bin B-A'!U1521,'Speed Bin B-A'!U1625,'Speed Bin B-A'!U1729,'Speed Bin B-A'!U1833,'Speed Bin B-A'!U1937,'Speed Bin B-A'!U2041,'Speed Bin B-A'!U2145,'Speed Bin B-A'!U2249,'Speed Bin B-A'!U2353,'Speed Bin B-A'!U2457,'Speed Bin B-A'!U2561,'Speed Bin B-A'!U2665,'Speed Bin B-A'!U2769,'Speed Bin B-A'!U2873)</f>
        <v>0</v>
      </c>
      <c r="V370" s="274">
        <f>IFERROR(AVERAGE('Speed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20.255000000000003</v>
      </c>
      <c r="W370" s="274">
        <f>IFERROR(AVERAGE('Speed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24.004999999999992</v>
      </c>
      <c r="X370" s="282"/>
      <c r="Y370" s="282"/>
    </row>
    <row r="371" spans="1:25" x14ac:dyDescent="0.25">
      <c r="A371" s="272">
        <v>0.57291666666666696</v>
      </c>
      <c r="B371" s="273">
        <f>SUM('Speed Bin B-A'!B66,'Speed Bin B-A'!B170,'Speed Bin B-A'!B274,'Speed Bin B-A'!B378,'Speed Bin B-A'!B482,'Speed Bin B-A'!B586,'Speed Bin B-A'!B690,'Speed Bin B-A'!B794,'Speed Bin B-A'!B898,'Speed Bin B-A'!B1002,'Speed Bin B-A'!B1106,'Speed Bin B-A'!B1210,'Speed Bin B-A'!B1314,'Speed Bin B-A'!B1418,'Speed Bin B-A'!B1522,'Speed Bin B-A'!B1626,'Speed Bin B-A'!B1730,'Speed Bin B-A'!B1834,'Speed Bin B-A'!B1938,'Speed Bin B-A'!B2042,'Speed Bin B-A'!B2146,'Speed Bin B-A'!B2250,'Speed Bin B-A'!B2354,'Speed Bin B-A'!B2458,'Speed Bin B-A'!B2562,'Speed Bin B-A'!B2666,'Speed Bin B-A'!B2770,'Speed Bin B-A'!B2874)</f>
        <v>665</v>
      </c>
      <c r="C371" s="273">
        <f>SUM('Speed Bin B-A'!C66,'Speed Bin B-A'!C170,'Speed Bin B-A'!C274,'Speed Bin B-A'!C378,'Speed Bin B-A'!C482,'Speed Bin B-A'!C586,'Speed Bin B-A'!C690,'Speed Bin B-A'!C794,'Speed Bin B-A'!C898,'Speed Bin B-A'!C1002,'Speed Bin B-A'!C1106,'Speed Bin B-A'!C1210,'Speed Bin B-A'!C1314,'Speed Bin B-A'!C1418,'Speed Bin B-A'!C1522,'Speed Bin B-A'!C1626,'Speed Bin B-A'!C1730,'Speed Bin B-A'!C1834,'Speed Bin B-A'!C1938,'Speed Bin B-A'!C2042,'Speed Bin B-A'!C2146,'Speed Bin B-A'!C2250,'Speed Bin B-A'!C2354,'Speed Bin B-A'!C2458,'Speed Bin B-A'!C2562,'Speed Bin B-A'!C2666,'Speed Bin B-A'!C2770,'Speed Bin B-A'!C2874)</f>
        <v>10</v>
      </c>
      <c r="D371" s="273">
        <f>SUM('Speed Bin B-A'!D66,'Speed Bin B-A'!D170,'Speed Bin B-A'!D274,'Speed Bin B-A'!D378,'Speed Bin B-A'!D482,'Speed Bin B-A'!D586,'Speed Bin B-A'!D690,'Speed Bin B-A'!D794,'Speed Bin B-A'!D898,'Speed Bin B-A'!D1002,'Speed Bin B-A'!D1106,'Speed Bin B-A'!D1210,'Speed Bin B-A'!D1314,'Speed Bin B-A'!D1418,'Speed Bin B-A'!D1522,'Speed Bin B-A'!D1626,'Speed Bin B-A'!D1730,'Speed Bin B-A'!D1834,'Speed Bin B-A'!D1938,'Speed Bin B-A'!D2042,'Speed Bin B-A'!D2146,'Speed Bin B-A'!D2250,'Speed Bin B-A'!D2354,'Speed Bin B-A'!D2458,'Speed Bin B-A'!D2562,'Speed Bin B-A'!D2666,'Speed Bin B-A'!D2770,'Speed Bin B-A'!D2874)</f>
        <v>46</v>
      </c>
      <c r="E371" s="273">
        <f>SUM('Speed Bin B-A'!E66,'Speed Bin B-A'!E170,'Speed Bin B-A'!E274,'Speed Bin B-A'!E378,'Speed Bin B-A'!E482,'Speed Bin B-A'!E586,'Speed Bin B-A'!E690,'Speed Bin B-A'!E794,'Speed Bin B-A'!E898,'Speed Bin B-A'!E1002,'Speed Bin B-A'!E1106,'Speed Bin B-A'!E1210,'Speed Bin B-A'!E1314,'Speed Bin B-A'!E1418,'Speed Bin B-A'!E1522,'Speed Bin B-A'!E1626,'Speed Bin B-A'!E1730,'Speed Bin B-A'!E1834,'Speed Bin B-A'!E1938,'Speed Bin B-A'!E2042,'Speed Bin B-A'!E2146,'Speed Bin B-A'!E2250,'Speed Bin B-A'!E2354,'Speed Bin B-A'!E2458,'Speed Bin B-A'!E2562,'Speed Bin B-A'!E2666,'Speed Bin B-A'!E2770,'Speed Bin B-A'!E2874)</f>
        <v>226</v>
      </c>
      <c r="F371" s="273">
        <f>SUM('Speed Bin B-A'!F66,'Speed Bin B-A'!F170,'Speed Bin B-A'!F274,'Speed Bin B-A'!F378,'Speed Bin B-A'!F482,'Speed Bin B-A'!F586,'Speed Bin B-A'!F690,'Speed Bin B-A'!F794,'Speed Bin B-A'!F898,'Speed Bin B-A'!F1002,'Speed Bin B-A'!F1106,'Speed Bin B-A'!F1210,'Speed Bin B-A'!F1314,'Speed Bin B-A'!F1418,'Speed Bin B-A'!F1522,'Speed Bin B-A'!F1626,'Speed Bin B-A'!F1730,'Speed Bin B-A'!F1834,'Speed Bin B-A'!F1938,'Speed Bin B-A'!F2042,'Speed Bin B-A'!F2146,'Speed Bin B-A'!F2250,'Speed Bin B-A'!F2354,'Speed Bin B-A'!F2458,'Speed Bin B-A'!F2562,'Speed Bin B-A'!F2666,'Speed Bin B-A'!F2770,'Speed Bin B-A'!F2874)</f>
        <v>306</v>
      </c>
      <c r="G371" s="273">
        <f>SUM('Speed Bin B-A'!G66,'Speed Bin B-A'!G170,'Speed Bin B-A'!G274,'Speed Bin B-A'!G378,'Speed Bin B-A'!G482,'Speed Bin B-A'!G586,'Speed Bin B-A'!G690,'Speed Bin B-A'!G794,'Speed Bin B-A'!G898,'Speed Bin B-A'!G1002,'Speed Bin B-A'!G1106,'Speed Bin B-A'!G1210,'Speed Bin B-A'!G1314,'Speed Bin B-A'!G1418,'Speed Bin B-A'!G1522,'Speed Bin B-A'!G1626,'Speed Bin B-A'!G1730,'Speed Bin B-A'!G1834,'Speed Bin B-A'!G1938,'Speed Bin B-A'!G2042,'Speed Bin B-A'!G2146,'Speed Bin B-A'!G2250,'Speed Bin B-A'!G2354,'Speed Bin B-A'!G2458,'Speed Bin B-A'!G2562,'Speed Bin B-A'!G2666,'Speed Bin B-A'!G2770,'Speed Bin B-A'!G2874)</f>
        <v>66</v>
      </c>
      <c r="H371" s="273">
        <f>SUM('Speed Bin B-A'!H66,'Speed Bin B-A'!H170,'Speed Bin B-A'!H274,'Speed Bin B-A'!H378,'Speed Bin B-A'!H482,'Speed Bin B-A'!H586,'Speed Bin B-A'!H690,'Speed Bin B-A'!H794,'Speed Bin B-A'!H898,'Speed Bin B-A'!H1002,'Speed Bin B-A'!H1106,'Speed Bin B-A'!H1210,'Speed Bin B-A'!H1314,'Speed Bin B-A'!H1418,'Speed Bin B-A'!H1522,'Speed Bin B-A'!H1626,'Speed Bin B-A'!H1730,'Speed Bin B-A'!H1834,'Speed Bin B-A'!H1938,'Speed Bin B-A'!H2042,'Speed Bin B-A'!H2146,'Speed Bin B-A'!H2250,'Speed Bin B-A'!H2354,'Speed Bin B-A'!H2458,'Speed Bin B-A'!H2562,'Speed Bin B-A'!H2666,'Speed Bin B-A'!H2770,'Speed Bin B-A'!H2874)</f>
        <v>7</v>
      </c>
      <c r="I371" s="273">
        <f>SUM('Speed Bin B-A'!I66,'Speed Bin B-A'!I170,'Speed Bin B-A'!I274,'Speed Bin B-A'!I378,'Speed Bin B-A'!I482,'Speed Bin B-A'!I586,'Speed Bin B-A'!I690,'Speed Bin B-A'!I794,'Speed Bin B-A'!I898,'Speed Bin B-A'!I1002,'Speed Bin B-A'!I1106,'Speed Bin B-A'!I1210,'Speed Bin B-A'!I1314,'Speed Bin B-A'!I1418,'Speed Bin B-A'!I1522,'Speed Bin B-A'!I1626,'Speed Bin B-A'!I1730,'Speed Bin B-A'!I1834,'Speed Bin B-A'!I1938,'Speed Bin B-A'!I2042,'Speed Bin B-A'!I2146,'Speed Bin B-A'!I2250,'Speed Bin B-A'!I2354,'Speed Bin B-A'!I2458,'Speed Bin B-A'!I2562,'Speed Bin B-A'!I2666,'Speed Bin B-A'!I2770,'Speed Bin B-A'!I2874)</f>
        <v>4</v>
      </c>
      <c r="J371" s="273">
        <f>SUM('Speed Bin B-A'!J66,'Speed Bin B-A'!J170,'Speed Bin B-A'!J274,'Speed Bin B-A'!J378,'Speed Bin B-A'!J482,'Speed Bin B-A'!J586,'Speed Bin B-A'!J690,'Speed Bin B-A'!J794,'Speed Bin B-A'!J898,'Speed Bin B-A'!J1002,'Speed Bin B-A'!J1106,'Speed Bin B-A'!J1210,'Speed Bin B-A'!J1314,'Speed Bin B-A'!J1418,'Speed Bin B-A'!J1522,'Speed Bin B-A'!J1626,'Speed Bin B-A'!J1730,'Speed Bin B-A'!J1834,'Speed Bin B-A'!J1938,'Speed Bin B-A'!J2042,'Speed Bin B-A'!J2146,'Speed Bin B-A'!J2250,'Speed Bin B-A'!J2354,'Speed Bin B-A'!J2458,'Speed Bin B-A'!J2562,'Speed Bin B-A'!J2666,'Speed Bin B-A'!J2770,'Speed Bin B-A'!J2874)</f>
        <v>0</v>
      </c>
      <c r="K371" s="273">
        <f>SUM('Speed Bin B-A'!K66,'Speed Bin B-A'!K170,'Speed Bin B-A'!K274,'Speed Bin B-A'!K378,'Speed Bin B-A'!K482,'Speed Bin B-A'!K586,'Speed Bin B-A'!K690,'Speed Bin B-A'!K794,'Speed Bin B-A'!K898,'Speed Bin B-A'!K1002,'Speed Bin B-A'!K1106,'Speed Bin B-A'!K1210,'Speed Bin B-A'!K1314,'Speed Bin B-A'!K1418,'Speed Bin B-A'!K1522,'Speed Bin B-A'!K1626,'Speed Bin B-A'!K1730,'Speed Bin B-A'!K1834,'Speed Bin B-A'!K1938,'Speed Bin B-A'!K2042,'Speed Bin B-A'!K2146,'Speed Bin B-A'!K2250,'Speed Bin B-A'!K2354,'Speed Bin B-A'!K2458,'Speed Bin B-A'!K2562,'Speed Bin B-A'!K2666,'Speed Bin B-A'!K2770,'Speed Bin B-A'!K2874)</f>
        <v>0</v>
      </c>
      <c r="L371" s="273">
        <f>SUM('Speed Bin B-A'!L66,'Speed Bin B-A'!L170,'Speed Bin B-A'!L274,'Speed Bin B-A'!L378,'Speed Bin B-A'!L482,'Speed Bin B-A'!L586,'Speed Bin B-A'!L690,'Speed Bin B-A'!L794,'Speed Bin B-A'!L898,'Speed Bin B-A'!L1002,'Speed Bin B-A'!L1106,'Speed Bin B-A'!L1210,'Speed Bin B-A'!L1314,'Speed Bin B-A'!L1418,'Speed Bin B-A'!L1522,'Speed Bin B-A'!L1626,'Speed Bin B-A'!L1730,'Speed Bin B-A'!L1834,'Speed Bin B-A'!L1938,'Speed Bin B-A'!L2042,'Speed Bin B-A'!L2146,'Speed Bin B-A'!L2250,'Speed Bin B-A'!L2354,'Speed Bin B-A'!L2458,'Speed Bin B-A'!L2562,'Speed Bin B-A'!L2666,'Speed Bin B-A'!L2770,'Speed Bin B-A'!L2874)</f>
        <v>0</v>
      </c>
      <c r="M371" s="273">
        <f>SUM('Speed Bin B-A'!M66,'Speed Bin B-A'!M170,'Speed Bin B-A'!M274,'Speed Bin B-A'!M378,'Speed Bin B-A'!M482,'Speed Bin B-A'!M586,'Speed Bin B-A'!M690,'Speed Bin B-A'!M794,'Speed Bin B-A'!M898,'Speed Bin B-A'!M1002,'Speed Bin B-A'!M1106,'Speed Bin B-A'!M1210,'Speed Bin B-A'!M1314,'Speed Bin B-A'!M1418,'Speed Bin B-A'!M1522,'Speed Bin B-A'!M1626,'Speed Bin B-A'!M1730,'Speed Bin B-A'!M1834,'Speed Bin B-A'!M1938,'Speed Bin B-A'!M2042,'Speed Bin B-A'!M2146,'Speed Bin B-A'!M2250,'Speed Bin B-A'!M2354,'Speed Bin B-A'!M2458,'Speed Bin B-A'!M2562,'Speed Bin B-A'!M2666,'Speed Bin B-A'!M2770,'Speed Bin B-A'!M2874)</f>
        <v>0</v>
      </c>
      <c r="N371" s="273">
        <f>SUM('Speed Bin B-A'!N66,'Speed Bin B-A'!N170,'Speed Bin B-A'!N274,'Speed Bin B-A'!N378,'Speed Bin B-A'!N482,'Speed Bin B-A'!N586,'Speed Bin B-A'!N690,'Speed Bin B-A'!N794,'Speed Bin B-A'!N898,'Speed Bin B-A'!N1002,'Speed Bin B-A'!N1106,'Speed Bin B-A'!N1210,'Speed Bin B-A'!N1314,'Speed Bin B-A'!N1418,'Speed Bin B-A'!N1522,'Speed Bin B-A'!N1626,'Speed Bin B-A'!N1730,'Speed Bin B-A'!N1834,'Speed Bin B-A'!N1938,'Speed Bin B-A'!N2042,'Speed Bin B-A'!N2146,'Speed Bin B-A'!N2250,'Speed Bin B-A'!N2354,'Speed Bin B-A'!N2458,'Speed Bin B-A'!N2562,'Speed Bin B-A'!N2666,'Speed Bin B-A'!N2770,'Speed Bin B-A'!N2874)</f>
        <v>0</v>
      </c>
      <c r="O371" s="273">
        <f>SUM('Speed Bin B-A'!O66,'Speed Bin B-A'!O170,'Speed Bin B-A'!O274,'Speed Bin B-A'!O378,'Speed Bin B-A'!O482,'Speed Bin B-A'!O586,'Speed Bin B-A'!O690,'Speed Bin B-A'!O794,'Speed Bin B-A'!O898,'Speed Bin B-A'!O1002,'Speed Bin B-A'!O1106,'Speed Bin B-A'!O1210,'Speed Bin B-A'!O1314,'Speed Bin B-A'!O1418,'Speed Bin B-A'!O1522,'Speed Bin B-A'!O1626,'Speed Bin B-A'!O1730,'Speed Bin B-A'!O1834,'Speed Bin B-A'!O1938,'Speed Bin B-A'!O2042,'Speed Bin B-A'!O2146,'Speed Bin B-A'!O2250,'Speed Bin B-A'!O2354,'Speed Bin B-A'!O2458,'Speed Bin B-A'!O2562,'Speed Bin B-A'!O2666,'Speed Bin B-A'!O2770,'Speed Bin B-A'!O2874)</f>
        <v>0</v>
      </c>
      <c r="P371" s="273">
        <f>SUM('Speed Bin B-A'!P66,'Speed Bin B-A'!P170,'Speed Bin B-A'!P274,'Speed Bin B-A'!P378,'Speed Bin B-A'!P482,'Speed Bin B-A'!P586,'Speed Bin B-A'!P690,'Speed Bin B-A'!P794,'Speed Bin B-A'!P898,'Speed Bin B-A'!P1002,'Speed Bin B-A'!P1106,'Speed Bin B-A'!P1210,'Speed Bin B-A'!P1314,'Speed Bin B-A'!P1418,'Speed Bin B-A'!P1522,'Speed Bin B-A'!P1626,'Speed Bin B-A'!P1730,'Speed Bin B-A'!P1834,'Speed Bin B-A'!P1938,'Speed Bin B-A'!P2042,'Speed Bin B-A'!P2146,'Speed Bin B-A'!P2250,'Speed Bin B-A'!P2354,'Speed Bin B-A'!P2458,'Speed Bin B-A'!P2562,'Speed Bin B-A'!P2666,'Speed Bin B-A'!P2770,'Speed Bin B-A'!P2874)</f>
        <v>0</v>
      </c>
      <c r="Q371" s="273">
        <f>SUM('Speed Bin B-A'!Q66,'Speed Bin B-A'!Q170,'Speed Bin B-A'!Q274,'Speed Bin B-A'!Q378,'Speed Bin B-A'!Q482,'Speed Bin B-A'!Q586,'Speed Bin B-A'!Q690,'Speed Bin B-A'!Q794,'Speed Bin B-A'!Q898,'Speed Bin B-A'!Q1002,'Speed Bin B-A'!Q1106,'Speed Bin B-A'!Q1210,'Speed Bin B-A'!Q1314,'Speed Bin B-A'!Q1418,'Speed Bin B-A'!Q1522,'Speed Bin B-A'!Q1626,'Speed Bin B-A'!Q1730,'Speed Bin B-A'!Q1834,'Speed Bin B-A'!Q1938,'Speed Bin B-A'!Q2042,'Speed Bin B-A'!Q2146,'Speed Bin B-A'!Q2250,'Speed Bin B-A'!Q2354,'Speed Bin B-A'!Q2458,'Speed Bin B-A'!Q2562,'Speed Bin B-A'!Q2666,'Speed Bin B-A'!Q2770,'Speed Bin B-A'!Q2874)</f>
        <v>0</v>
      </c>
      <c r="R371" s="273">
        <f>SUM('Speed Bin B-A'!R66,'Speed Bin B-A'!R170,'Speed Bin B-A'!R274,'Speed Bin B-A'!R378,'Speed Bin B-A'!R482,'Speed Bin B-A'!R586,'Speed Bin B-A'!R690,'Speed Bin B-A'!R794,'Speed Bin B-A'!R898,'Speed Bin B-A'!R1002,'Speed Bin B-A'!R1106,'Speed Bin B-A'!R1210,'Speed Bin B-A'!R1314,'Speed Bin B-A'!R1418,'Speed Bin B-A'!R1522,'Speed Bin B-A'!R1626,'Speed Bin B-A'!R1730,'Speed Bin B-A'!R1834,'Speed Bin B-A'!R1938,'Speed Bin B-A'!R2042,'Speed Bin B-A'!R2146,'Speed Bin B-A'!R2250,'Speed Bin B-A'!R2354,'Speed Bin B-A'!R2458,'Speed Bin B-A'!R2562,'Speed Bin B-A'!R2666,'Speed Bin B-A'!R2770,'Speed Bin B-A'!R2874)</f>
        <v>0</v>
      </c>
      <c r="S371" s="273">
        <f>SUM('Speed Bin B-A'!S66,'Speed Bin B-A'!S170,'Speed Bin B-A'!S274,'Speed Bin B-A'!S378,'Speed Bin B-A'!S482,'Speed Bin B-A'!S586,'Speed Bin B-A'!S690,'Speed Bin B-A'!S794,'Speed Bin B-A'!S898,'Speed Bin B-A'!S1002,'Speed Bin B-A'!S1106,'Speed Bin B-A'!S1210,'Speed Bin B-A'!S1314,'Speed Bin B-A'!S1418,'Speed Bin B-A'!S1522,'Speed Bin B-A'!S1626,'Speed Bin B-A'!S1730,'Speed Bin B-A'!S1834,'Speed Bin B-A'!S1938,'Speed Bin B-A'!S2042,'Speed Bin B-A'!S2146,'Speed Bin B-A'!S2250,'Speed Bin B-A'!S2354,'Speed Bin B-A'!S2458,'Speed Bin B-A'!S2562,'Speed Bin B-A'!S2666,'Speed Bin B-A'!S2770,'Speed Bin B-A'!S2874)</f>
        <v>0</v>
      </c>
      <c r="T371" s="273">
        <f>SUM('Speed Bin B-A'!T66,'Speed Bin B-A'!T170,'Speed Bin B-A'!T274,'Speed Bin B-A'!T378,'Speed Bin B-A'!T482,'Speed Bin B-A'!T586,'Speed Bin B-A'!T690,'Speed Bin B-A'!T794,'Speed Bin B-A'!T898,'Speed Bin B-A'!T1002,'Speed Bin B-A'!T1106,'Speed Bin B-A'!T1210,'Speed Bin B-A'!T1314,'Speed Bin B-A'!T1418,'Speed Bin B-A'!T1522,'Speed Bin B-A'!T1626,'Speed Bin B-A'!T1730,'Speed Bin B-A'!T1834,'Speed Bin B-A'!T1938,'Speed Bin B-A'!T2042,'Speed Bin B-A'!T2146,'Speed Bin B-A'!T2250,'Speed Bin B-A'!T2354,'Speed Bin B-A'!T2458,'Speed Bin B-A'!T2562,'Speed Bin B-A'!T2666,'Speed Bin B-A'!T2770,'Speed Bin B-A'!T2874)</f>
        <v>0</v>
      </c>
      <c r="U371" s="273">
        <f>SUM('Speed Bin B-A'!U66,'Speed Bin B-A'!U170,'Speed Bin B-A'!U274,'Speed Bin B-A'!U378,'Speed Bin B-A'!U482,'Speed Bin B-A'!U586,'Speed Bin B-A'!U690,'Speed Bin B-A'!U794,'Speed Bin B-A'!U898,'Speed Bin B-A'!U1002,'Speed Bin B-A'!U1106,'Speed Bin B-A'!U1210,'Speed Bin B-A'!U1314,'Speed Bin B-A'!U1418,'Speed Bin B-A'!U1522,'Speed Bin B-A'!U1626,'Speed Bin B-A'!U1730,'Speed Bin B-A'!U1834,'Speed Bin B-A'!U1938,'Speed Bin B-A'!U2042,'Speed Bin B-A'!U2146,'Speed Bin B-A'!U2250,'Speed Bin B-A'!U2354,'Speed Bin B-A'!U2458,'Speed Bin B-A'!U2562,'Speed Bin B-A'!U2666,'Speed Bin B-A'!U2770,'Speed Bin B-A'!U2874)</f>
        <v>0</v>
      </c>
      <c r="V371" s="274">
        <f>IFERROR(AVERAGE('Speed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20.56</v>
      </c>
      <c r="W371" s="274">
        <f>IFERROR(AVERAGE('Speed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24.494999999999997</v>
      </c>
      <c r="X371" s="282"/>
      <c r="Y371" s="282"/>
    </row>
    <row r="372" spans="1:25" x14ac:dyDescent="0.25">
      <c r="A372" s="272">
        <v>0.58333333333333304</v>
      </c>
      <c r="B372" s="273">
        <f>SUM('Speed Bin B-A'!B67,'Speed Bin B-A'!B171,'Speed Bin B-A'!B275,'Speed Bin B-A'!B379,'Speed Bin B-A'!B483,'Speed Bin B-A'!B587,'Speed Bin B-A'!B691,'Speed Bin B-A'!B795,'Speed Bin B-A'!B899,'Speed Bin B-A'!B1003,'Speed Bin B-A'!B1107,'Speed Bin B-A'!B1211,'Speed Bin B-A'!B1315,'Speed Bin B-A'!B1419,'Speed Bin B-A'!B1523,'Speed Bin B-A'!B1627,'Speed Bin B-A'!B1731,'Speed Bin B-A'!B1835,'Speed Bin B-A'!B1939,'Speed Bin B-A'!B2043,'Speed Bin B-A'!B2147,'Speed Bin B-A'!B2251,'Speed Bin B-A'!B2355,'Speed Bin B-A'!B2459,'Speed Bin B-A'!B2563,'Speed Bin B-A'!B2667,'Speed Bin B-A'!B2771,'Speed Bin B-A'!B2875)</f>
        <v>531</v>
      </c>
      <c r="C372" s="273">
        <f>SUM('Speed Bin B-A'!C67,'Speed Bin B-A'!C171,'Speed Bin B-A'!C275,'Speed Bin B-A'!C379,'Speed Bin B-A'!C483,'Speed Bin B-A'!C587,'Speed Bin B-A'!C691,'Speed Bin B-A'!C795,'Speed Bin B-A'!C899,'Speed Bin B-A'!C1003,'Speed Bin B-A'!C1107,'Speed Bin B-A'!C1211,'Speed Bin B-A'!C1315,'Speed Bin B-A'!C1419,'Speed Bin B-A'!C1523,'Speed Bin B-A'!C1627,'Speed Bin B-A'!C1731,'Speed Bin B-A'!C1835,'Speed Bin B-A'!C1939,'Speed Bin B-A'!C2043,'Speed Bin B-A'!C2147,'Speed Bin B-A'!C2251,'Speed Bin B-A'!C2355,'Speed Bin B-A'!C2459,'Speed Bin B-A'!C2563,'Speed Bin B-A'!C2667,'Speed Bin B-A'!C2771,'Speed Bin B-A'!C2875)</f>
        <v>10</v>
      </c>
      <c r="D372" s="273">
        <f>SUM('Speed Bin B-A'!D67,'Speed Bin B-A'!D171,'Speed Bin B-A'!D275,'Speed Bin B-A'!D379,'Speed Bin B-A'!D483,'Speed Bin B-A'!D587,'Speed Bin B-A'!D691,'Speed Bin B-A'!D795,'Speed Bin B-A'!D899,'Speed Bin B-A'!D1003,'Speed Bin B-A'!D1107,'Speed Bin B-A'!D1211,'Speed Bin B-A'!D1315,'Speed Bin B-A'!D1419,'Speed Bin B-A'!D1523,'Speed Bin B-A'!D1627,'Speed Bin B-A'!D1731,'Speed Bin B-A'!D1835,'Speed Bin B-A'!D1939,'Speed Bin B-A'!D2043,'Speed Bin B-A'!D2147,'Speed Bin B-A'!D2251,'Speed Bin B-A'!D2355,'Speed Bin B-A'!D2459,'Speed Bin B-A'!D2563,'Speed Bin B-A'!D2667,'Speed Bin B-A'!D2771,'Speed Bin B-A'!D2875)</f>
        <v>22</v>
      </c>
      <c r="E372" s="273">
        <f>SUM('Speed Bin B-A'!E67,'Speed Bin B-A'!E171,'Speed Bin B-A'!E275,'Speed Bin B-A'!E379,'Speed Bin B-A'!E483,'Speed Bin B-A'!E587,'Speed Bin B-A'!E691,'Speed Bin B-A'!E795,'Speed Bin B-A'!E899,'Speed Bin B-A'!E1003,'Speed Bin B-A'!E1107,'Speed Bin B-A'!E1211,'Speed Bin B-A'!E1315,'Speed Bin B-A'!E1419,'Speed Bin B-A'!E1523,'Speed Bin B-A'!E1627,'Speed Bin B-A'!E1731,'Speed Bin B-A'!E1835,'Speed Bin B-A'!E1939,'Speed Bin B-A'!E2043,'Speed Bin B-A'!E2147,'Speed Bin B-A'!E2251,'Speed Bin B-A'!E2355,'Speed Bin B-A'!E2459,'Speed Bin B-A'!E2563,'Speed Bin B-A'!E2667,'Speed Bin B-A'!E2771,'Speed Bin B-A'!E2875)</f>
        <v>184</v>
      </c>
      <c r="F372" s="273">
        <f>SUM('Speed Bin B-A'!F67,'Speed Bin B-A'!F171,'Speed Bin B-A'!F275,'Speed Bin B-A'!F379,'Speed Bin B-A'!F483,'Speed Bin B-A'!F587,'Speed Bin B-A'!F691,'Speed Bin B-A'!F795,'Speed Bin B-A'!F899,'Speed Bin B-A'!F1003,'Speed Bin B-A'!F1107,'Speed Bin B-A'!F1211,'Speed Bin B-A'!F1315,'Speed Bin B-A'!F1419,'Speed Bin B-A'!F1523,'Speed Bin B-A'!F1627,'Speed Bin B-A'!F1731,'Speed Bin B-A'!F1835,'Speed Bin B-A'!F1939,'Speed Bin B-A'!F2043,'Speed Bin B-A'!F2147,'Speed Bin B-A'!F2251,'Speed Bin B-A'!F2355,'Speed Bin B-A'!F2459,'Speed Bin B-A'!F2563,'Speed Bin B-A'!F2667,'Speed Bin B-A'!F2771,'Speed Bin B-A'!F2875)</f>
        <v>263</v>
      </c>
      <c r="G372" s="273">
        <f>SUM('Speed Bin B-A'!G67,'Speed Bin B-A'!G171,'Speed Bin B-A'!G275,'Speed Bin B-A'!G379,'Speed Bin B-A'!G483,'Speed Bin B-A'!G587,'Speed Bin B-A'!G691,'Speed Bin B-A'!G795,'Speed Bin B-A'!G899,'Speed Bin B-A'!G1003,'Speed Bin B-A'!G1107,'Speed Bin B-A'!G1211,'Speed Bin B-A'!G1315,'Speed Bin B-A'!G1419,'Speed Bin B-A'!G1523,'Speed Bin B-A'!G1627,'Speed Bin B-A'!G1731,'Speed Bin B-A'!G1835,'Speed Bin B-A'!G1939,'Speed Bin B-A'!G2043,'Speed Bin B-A'!G2147,'Speed Bin B-A'!G2251,'Speed Bin B-A'!G2355,'Speed Bin B-A'!G2459,'Speed Bin B-A'!G2563,'Speed Bin B-A'!G2667,'Speed Bin B-A'!G2771,'Speed Bin B-A'!G2875)</f>
        <v>45</v>
      </c>
      <c r="H372" s="273">
        <f>SUM('Speed Bin B-A'!H67,'Speed Bin B-A'!H171,'Speed Bin B-A'!H275,'Speed Bin B-A'!H379,'Speed Bin B-A'!H483,'Speed Bin B-A'!H587,'Speed Bin B-A'!H691,'Speed Bin B-A'!H795,'Speed Bin B-A'!H899,'Speed Bin B-A'!H1003,'Speed Bin B-A'!H1107,'Speed Bin B-A'!H1211,'Speed Bin B-A'!H1315,'Speed Bin B-A'!H1419,'Speed Bin B-A'!H1523,'Speed Bin B-A'!H1627,'Speed Bin B-A'!H1731,'Speed Bin B-A'!H1835,'Speed Bin B-A'!H1939,'Speed Bin B-A'!H2043,'Speed Bin B-A'!H2147,'Speed Bin B-A'!H2251,'Speed Bin B-A'!H2355,'Speed Bin B-A'!H2459,'Speed Bin B-A'!H2563,'Speed Bin B-A'!H2667,'Speed Bin B-A'!H2771,'Speed Bin B-A'!H2875)</f>
        <v>6</v>
      </c>
      <c r="I372" s="273">
        <f>SUM('Speed Bin B-A'!I67,'Speed Bin B-A'!I171,'Speed Bin B-A'!I275,'Speed Bin B-A'!I379,'Speed Bin B-A'!I483,'Speed Bin B-A'!I587,'Speed Bin B-A'!I691,'Speed Bin B-A'!I795,'Speed Bin B-A'!I899,'Speed Bin B-A'!I1003,'Speed Bin B-A'!I1107,'Speed Bin B-A'!I1211,'Speed Bin B-A'!I1315,'Speed Bin B-A'!I1419,'Speed Bin B-A'!I1523,'Speed Bin B-A'!I1627,'Speed Bin B-A'!I1731,'Speed Bin B-A'!I1835,'Speed Bin B-A'!I1939,'Speed Bin B-A'!I2043,'Speed Bin B-A'!I2147,'Speed Bin B-A'!I2251,'Speed Bin B-A'!I2355,'Speed Bin B-A'!I2459,'Speed Bin B-A'!I2563,'Speed Bin B-A'!I2667,'Speed Bin B-A'!I2771,'Speed Bin B-A'!I2875)</f>
        <v>1</v>
      </c>
      <c r="J372" s="273">
        <f>SUM('Speed Bin B-A'!J67,'Speed Bin B-A'!J171,'Speed Bin B-A'!J275,'Speed Bin B-A'!J379,'Speed Bin B-A'!J483,'Speed Bin B-A'!J587,'Speed Bin B-A'!J691,'Speed Bin B-A'!J795,'Speed Bin B-A'!J899,'Speed Bin B-A'!J1003,'Speed Bin B-A'!J1107,'Speed Bin B-A'!J1211,'Speed Bin B-A'!J1315,'Speed Bin B-A'!J1419,'Speed Bin B-A'!J1523,'Speed Bin B-A'!J1627,'Speed Bin B-A'!J1731,'Speed Bin B-A'!J1835,'Speed Bin B-A'!J1939,'Speed Bin B-A'!J2043,'Speed Bin B-A'!J2147,'Speed Bin B-A'!J2251,'Speed Bin B-A'!J2355,'Speed Bin B-A'!J2459,'Speed Bin B-A'!J2563,'Speed Bin B-A'!J2667,'Speed Bin B-A'!J2771,'Speed Bin B-A'!J2875)</f>
        <v>0</v>
      </c>
      <c r="K372" s="273">
        <f>SUM('Speed Bin B-A'!K67,'Speed Bin B-A'!K171,'Speed Bin B-A'!K275,'Speed Bin B-A'!K379,'Speed Bin B-A'!K483,'Speed Bin B-A'!K587,'Speed Bin B-A'!K691,'Speed Bin B-A'!K795,'Speed Bin B-A'!K899,'Speed Bin B-A'!K1003,'Speed Bin B-A'!K1107,'Speed Bin B-A'!K1211,'Speed Bin B-A'!K1315,'Speed Bin B-A'!K1419,'Speed Bin B-A'!K1523,'Speed Bin B-A'!K1627,'Speed Bin B-A'!K1731,'Speed Bin B-A'!K1835,'Speed Bin B-A'!K1939,'Speed Bin B-A'!K2043,'Speed Bin B-A'!K2147,'Speed Bin B-A'!K2251,'Speed Bin B-A'!K2355,'Speed Bin B-A'!K2459,'Speed Bin B-A'!K2563,'Speed Bin B-A'!K2667,'Speed Bin B-A'!K2771,'Speed Bin B-A'!K2875)</f>
        <v>0</v>
      </c>
      <c r="L372" s="273">
        <f>SUM('Speed Bin B-A'!L67,'Speed Bin B-A'!L171,'Speed Bin B-A'!L275,'Speed Bin B-A'!L379,'Speed Bin B-A'!L483,'Speed Bin B-A'!L587,'Speed Bin B-A'!L691,'Speed Bin B-A'!L795,'Speed Bin B-A'!L899,'Speed Bin B-A'!L1003,'Speed Bin B-A'!L1107,'Speed Bin B-A'!L1211,'Speed Bin B-A'!L1315,'Speed Bin B-A'!L1419,'Speed Bin B-A'!L1523,'Speed Bin B-A'!L1627,'Speed Bin B-A'!L1731,'Speed Bin B-A'!L1835,'Speed Bin B-A'!L1939,'Speed Bin B-A'!L2043,'Speed Bin B-A'!L2147,'Speed Bin B-A'!L2251,'Speed Bin B-A'!L2355,'Speed Bin B-A'!L2459,'Speed Bin B-A'!L2563,'Speed Bin B-A'!L2667,'Speed Bin B-A'!L2771,'Speed Bin B-A'!L2875)</f>
        <v>0</v>
      </c>
      <c r="M372" s="273">
        <f>SUM('Speed Bin B-A'!M67,'Speed Bin B-A'!M171,'Speed Bin B-A'!M275,'Speed Bin B-A'!M379,'Speed Bin B-A'!M483,'Speed Bin B-A'!M587,'Speed Bin B-A'!M691,'Speed Bin B-A'!M795,'Speed Bin B-A'!M899,'Speed Bin B-A'!M1003,'Speed Bin B-A'!M1107,'Speed Bin B-A'!M1211,'Speed Bin B-A'!M1315,'Speed Bin B-A'!M1419,'Speed Bin B-A'!M1523,'Speed Bin B-A'!M1627,'Speed Bin B-A'!M1731,'Speed Bin B-A'!M1835,'Speed Bin B-A'!M1939,'Speed Bin B-A'!M2043,'Speed Bin B-A'!M2147,'Speed Bin B-A'!M2251,'Speed Bin B-A'!M2355,'Speed Bin B-A'!M2459,'Speed Bin B-A'!M2563,'Speed Bin B-A'!M2667,'Speed Bin B-A'!M2771,'Speed Bin B-A'!M2875)</f>
        <v>0</v>
      </c>
      <c r="N372" s="273">
        <f>SUM('Speed Bin B-A'!N67,'Speed Bin B-A'!N171,'Speed Bin B-A'!N275,'Speed Bin B-A'!N379,'Speed Bin B-A'!N483,'Speed Bin B-A'!N587,'Speed Bin B-A'!N691,'Speed Bin B-A'!N795,'Speed Bin B-A'!N899,'Speed Bin B-A'!N1003,'Speed Bin B-A'!N1107,'Speed Bin B-A'!N1211,'Speed Bin B-A'!N1315,'Speed Bin B-A'!N1419,'Speed Bin B-A'!N1523,'Speed Bin B-A'!N1627,'Speed Bin B-A'!N1731,'Speed Bin B-A'!N1835,'Speed Bin B-A'!N1939,'Speed Bin B-A'!N2043,'Speed Bin B-A'!N2147,'Speed Bin B-A'!N2251,'Speed Bin B-A'!N2355,'Speed Bin B-A'!N2459,'Speed Bin B-A'!N2563,'Speed Bin B-A'!N2667,'Speed Bin B-A'!N2771,'Speed Bin B-A'!N2875)</f>
        <v>0</v>
      </c>
      <c r="O372" s="273">
        <f>SUM('Speed Bin B-A'!O67,'Speed Bin B-A'!O171,'Speed Bin B-A'!O275,'Speed Bin B-A'!O379,'Speed Bin B-A'!O483,'Speed Bin B-A'!O587,'Speed Bin B-A'!O691,'Speed Bin B-A'!O795,'Speed Bin B-A'!O899,'Speed Bin B-A'!O1003,'Speed Bin B-A'!O1107,'Speed Bin B-A'!O1211,'Speed Bin B-A'!O1315,'Speed Bin B-A'!O1419,'Speed Bin B-A'!O1523,'Speed Bin B-A'!O1627,'Speed Bin B-A'!O1731,'Speed Bin B-A'!O1835,'Speed Bin B-A'!O1939,'Speed Bin B-A'!O2043,'Speed Bin B-A'!O2147,'Speed Bin B-A'!O2251,'Speed Bin B-A'!O2355,'Speed Bin B-A'!O2459,'Speed Bin B-A'!O2563,'Speed Bin B-A'!O2667,'Speed Bin B-A'!O2771,'Speed Bin B-A'!O2875)</f>
        <v>0</v>
      </c>
      <c r="P372" s="273">
        <f>SUM('Speed Bin B-A'!P67,'Speed Bin B-A'!P171,'Speed Bin B-A'!P275,'Speed Bin B-A'!P379,'Speed Bin B-A'!P483,'Speed Bin B-A'!P587,'Speed Bin B-A'!P691,'Speed Bin B-A'!P795,'Speed Bin B-A'!P899,'Speed Bin B-A'!P1003,'Speed Bin B-A'!P1107,'Speed Bin B-A'!P1211,'Speed Bin B-A'!P1315,'Speed Bin B-A'!P1419,'Speed Bin B-A'!P1523,'Speed Bin B-A'!P1627,'Speed Bin B-A'!P1731,'Speed Bin B-A'!P1835,'Speed Bin B-A'!P1939,'Speed Bin B-A'!P2043,'Speed Bin B-A'!P2147,'Speed Bin B-A'!P2251,'Speed Bin B-A'!P2355,'Speed Bin B-A'!P2459,'Speed Bin B-A'!P2563,'Speed Bin B-A'!P2667,'Speed Bin B-A'!P2771,'Speed Bin B-A'!P2875)</f>
        <v>0</v>
      </c>
      <c r="Q372" s="273">
        <f>SUM('Speed Bin B-A'!Q67,'Speed Bin B-A'!Q171,'Speed Bin B-A'!Q275,'Speed Bin B-A'!Q379,'Speed Bin B-A'!Q483,'Speed Bin B-A'!Q587,'Speed Bin B-A'!Q691,'Speed Bin B-A'!Q795,'Speed Bin B-A'!Q899,'Speed Bin B-A'!Q1003,'Speed Bin B-A'!Q1107,'Speed Bin B-A'!Q1211,'Speed Bin B-A'!Q1315,'Speed Bin B-A'!Q1419,'Speed Bin B-A'!Q1523,'Speed Bin B-A'!Q1627,'Speed Bin B-A'!Q1731,'Speed Bin B-A'!Q1835,'Speed Bin B-A'!Q1939,'Speed Bin B-A'!Q2043,'Speed Bin B-A'!Q2147,'Speed Bin B-A'!Q2251,'Speed Bin B-A'!Q2355,'Speed Bin B-A'!Q2459,'Speed Bin B-A'!Q2563,'Speed Bin B-A'!Q2667,'Speed Bin B-A'!Q2771,'Speed Bin B-A'!Q2875)</f>
        <v>0</v>
      </c>
      <c r="R372" s="273">
        <f>SUM('Speed Bin B-A'!R67,'Speed Bin B-A'!R171,'Speed Bin B-A'!R275,'Speed Bin B-A'!R379,'Speed Bin B-A'!R483,'Speed Bin B-A'!R587,'Speed Bin B-A'!R691,'Speed Bin B-A'!R795,'Speed Bin B-A'!R899,'Speed Bin B-A'!R1003,'Speed Bin B-A'!R1107,'Speed Bin B-A'!R1211,'Speed Bin B-A'!R1315,'Speed Bin B-A'!R1419,'Speed Bin B-A'!R1523,'Speed Bin B-A'!R1627,'Speed Bin B-A'!R1731,'Speed Bin B-A'!R1835,'Speed Bin B-A'!R1939,'Speed Bin B-A'!R2043,'Speed Bin B-A'!R2147,'Speed Bin B-A'!R2251,'Speed Bin B-A'!R2355,'Speed Bin B-A'!R2459,'Speed Bin B-A'!R2563,'Speed Bin B-A'!R2667,'Speed Bin B-A'!R2771,'Speed Bin B-A'!R2875)</f>
        <v>0</v>
      </c>
      <c r="S372" s="273">
        <f>SUM('Speed Bin B-A'!S67,'Speed Bin B-A'!S171,'Speed Bin B-A'!S275,'Speed Bin B-A'!S379,'Speed Bin B-A'!S483,'Speed Bin B-A'!S587,'Speed Bin B-A'!S691,'Speed Bin B-A'!S795,'Speed Bin B-A'!S899,'Speed Bin B-A'!S1003,'Speed Bin B-A'!S1107,'Speed Bin B-A'!S1211,'Speed Bin B-A'!S1315,'Speed Bin B-A'!S1419,'Speed Bin B-A'!S1523,'Speed Bin B-A'!S1627,'Speed Bin B-A'!S1731,'Speed Bin B-A'!S1835,'Speed Bin B-A'!S1939,'Speed Bin B-A'!S2043,'Speed Bin B-A'!S2147,'Speed Bin B-A'!S2251,'Speed Bin B-A'!S2355,'Speed Bin B-A'!S2459,'Speed Bin B-A'!S2563,'Speed Bin B-A'!S2667,'Speed Bin B-A'!S2771,'Speed Bin B-A'!S2875)</f>
        <v>0</v>
      </c>
      <c r="T372" s="273">
        <f>SUM('Speed Bin B-A'!T67,'Speed Bin B-A'!T171,'Speed Bin B-A'!T275,'Speed Bin B-A'!T379,'Speed Bin B-A'!T483,'Speed Bin B-A'!T587,'Speed Bin B-A'!T691,'Speed Bin B-A'!T795,'Speed Bin B-A'!T899,'Speed Bin B-A'!T1003,'Speed Bin B-A'!T1107,'Speed Bin B-A'!T1211,'Speed Bin B-A'!T1315,'Speed Bin B-A'!T1419,'Speed Bin B-A'!T1523,'Speed Bin B-A'!T1627,'Speed Bin B-A'!T1731,'Speed Bin B-A'!T1835,'Speed Bin B-A'!T1939,'Speed Bin B-A'!T2043,'Speed Bin B-A'!T2147,'Speed Bin B-A'!T2251,'Speed Bin B-A'!T2355,'Speed Bin B-A'!T2459,'Speed Bin B-A'!T2563,'Speed Bin B-A'!T2667,'Speed Bin B-A'!T2771,'Speed Bin B-A'!T2875)</f>
        <v>0</v>
      </c>
      <c r="U372" s="273">
        <f>SUM('Speed Bin B-A'!U67,'Speed Bin B-A'!U171,'Speed Bin B-A'!U275,'Speed Bin B-A'!U379,'Speed Bin B-A'!U483,'Speed Bin B-A'!U587,'Speed Bin B-A'!U691,'Speed Bin B-A'!U795,'Speed Bin B-A'!U899,'Speed Bin B-A'!U1003,'Speed Bin B-A'!U1107,'Speed Bin B-A'!U1211,'Speed Bin B-A'!U1315,'Speed Bin B-A'!U1419,'Speed Bin B-A'!U1523,'Speed Bin B-A'!U1627,'Speed Bin B-A'!U1731,'Speed Bin B-A'!U1835,'Speed Bin B-A'!U1939,'Speed Bin B-A'!U2043,'Speed Bin B-A'!U2147,'Speed Bin B-A'!U2251,'Speed Bin B-A'!U2355,'Speed Bin B-A'!U2459,'Speed Bin B-A'!U2563,'Speed Bin B-A'!U2667,'Speed Bin B-A'!U2771,'Speed Bin B-A'!U2875)</f>
        <v>0</v>
      </c>
      <c r="V372" s="274">
        <f>IFERROR(AVERAGE('Speed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20.685000000000002</v>
      </c>
      <c r="W372" s="274">
        <f>IFERROR(AVERAGE('Speed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24.72</v>
      </c>
      <c r="X372" s="282"/>
      <c r="Y372" s="282"/>
    </row>
    <row r="373" spans="1:25" x14ac:dyDescent="0.25">
      <c r="A373" s="272">
        <v>0.59375</v>
      </c>
      <c r="B373" s="273">
        <f>SUM('Speed Bin B-A'!B68,'Speed Bin B-A'!B172,'Speed Bin B-A'!B276,'Speed Bin B-A'!B380,'Speed Bin B-A'!B484,'Speed Bin B-A'!B588,'Speed Bin B-A'!B692,'Speed Bin B-A'!B796,'Speed Bin B-A'!B900,'Speed Bin B-A'!B1004,'Speed Bin B-A'!B1108,'Speed Bin B-A'!B1212,'Speed Bin B-A'!B1316,'Speed Bin B-A'!B1420,'Speed Bin B-A'!B1524,'Speed Bin B-A'!B1628,'Speed Bin B-A'!B1732,'Speed Bin B-A'!B1836,'Speed Bin B-A'!B1940,'Speed Bin B-A'!B2044,'Speed Bin B-A'!B2148,'Speed Bin B-A'!B2252,'Speed Bin B-A'!B2356,'Speed Bin B-A'!B2460,'Speed Bin B-A'!B2564,'Speed Bin B-A'!B2668,'Speed Bin B-A'!B2772,'Speed Bin B-A'!B2876)</f>
        <v>579</v>
      </c>
      <c r="C373" s="273">
        <f>SUM('Speed Bin B-A'!C68,'Speed Bin B-A'!C172,'Speed Bin B-A'!C276,'Speed Bin B-A'!C380,'Speed Bin B-A'!C484,'Speed Bin B-A'!C588,'Speed Bin B-A'!C692,'Speed Bin B-A'!C796,'Speed Bin B-A'!C900,'Speed Bin B-A'!C1004,'Speed Bin B-A'!C1108,'Speed Bin B-A'!C1212,'Speed Bin B-A'!C1316,'Speed Bin B-A'!C1420,'Speed Bin B-A'!C1524,'Speed Bin B-A'!C1628,'Speed Bin B-A'!C1732,'Speed Bin B-A'!C1836,'Speed Bin B-A'!C1940,'Speed Bin B-A'!C2044,'Speed Bin B-A'!C2148,'Speed Bin B-A'!C2252,'Speed Bin B-A'!C2356,'Speed Bin B-A'!C2460,'Speed Bin B-A'!C2564,'Speed Bin B-A'!C2668,'Speed Bin B-A'!C2772,'Speed Bin B-A'!C2876)</f>
        <v>5</v>
      </c>
      <c r="D373" s="273">
        <f>SUM('Speed Bin B-A'!D68,'Speed Bin B-A'!D172,'Speed Bin B-A'!D276,'Speed Bin B-A'!D380,'Speed Bin B-A'!D484,'Speed Bin B-A'!D588,'Speed Bin B-A'!D692,'Speed Bin B-A'!D796,'Speed Bin B-A'!D900,'Speed Bin B-A'!D1004,'Speed Bin B-A'!D1108,'Speed Bin B-A'!D1212,'Speed Bin B-A'!D1316,'Speed Bin B-A'!D1420,'Speed Bin B-A'!D1524,'Speed Bin B-A'!D1628,'Speed Bin B-A'!D1732,'Speed Bin B-A'!D1836,'Speed Bin B-A'!D1940,'Speed Bin B-A'!D2044,'Speed Bin B-A'!D2148,'Speed Bin B-A'!D2252,'Speed Bin B-A'!D2356,'Speed Bin B-A'!D2460,'Speed Bin B-A'!D2564,'Speed Bin B-A'!D2668,'Speed Bin B-A'!D2772,'Speed Bin B-A'!D2876)</f>
        <v>41</v>
      </c>
      <c r="E373" s="273">
        <f>SUM('Speed Bin B-A'!E68,'Speed Bin B-A'!E172,'Speed Bin B-A'!E276,'Speed Bin B-A'!E380,'Speed Bin B-A'!E484,'Speed Bin B-A'!E588,'Speed Bin B-A'!E692,'Speed Bin B-A'!E796,'Speed Bin B-A'!E900,'Speed Bin B-A'!E1004,'Speed Bin B-A'!E1108,'Speed Bin B-A'!E1212,'Speed Bin B-A'!E1316,'Speed Bin B-A'!E1420,'Speed Bin B-A'!E1524,'Speed Bin B-A'!E1628,'Speed Bin B-A'!E1732,'Speed Bin B-A'!E1836,'Speed Bin B-A'!E1940,'Speed Bin B-A'!E2044,'Speed Bin B-A'!E2148,'Speed Bin B-A'!E2252,'Speed Bin B-A'!E2356,'Speed Bin B-A'!E2460,'Speed Bin B-A'!E2564,'Speed Bin B-A'!E2668,'Speed Bin B-A'!E2772,'Speed Bin B-A'!E2876)</f>
        <v>196</v>
      </c>
      <c r="F373" s="273">
        <f>SUM('Speed Bin B-A'!F68,'Speed Bin B-A'!F172,'Speed Bin B-A'!F276,'Speed Bin B-A'!F380,'Speed Bin B-A'!F484,'Speed Bin B-A'!F588,'Speed Bin B-A'!F692,'Speed Bin B-A'!F796,'Speed Bin B-A'!F900,'Speed Bin B-A'!F1004,'Speed Bin B-A'!F1108,'Speed Bin B-A'!F1212,'Speed Bin B-A'!F1316,'Speed Bin B-A'!F1420,'Speed Bin B-A'!F1524,'Speed Bin B-A'!F1628,'Speed Bin B-A'!F1732,'Speed Bin B-A'!F1836,'Speed Bin B-A'!F1940,'Speed Bin B-A'!F2044,'Speed Bin B-A'!F2148,'Speed Bin B-A'!F2252,'Speed Bin B-A'!F2356,'Speed Bin B-A'!F2460,'Speed Bin B-A'!F2564,'Speed Bin B-A'!F2668,'Speed Bin B-A'!F2772,'Speed Bin B-A'!F2876)</f>
        <v>290</v>
      </c>
      <c r="G373" s="273">
        <f>SUM('Speed Bin B-A'!G68,'Speed Bin B-A'!G172,'Speed Bin B-A'!G276,'Speed Bin B-A'!G380,'Speed Bin B-A'!G484,'Speed Bin B-A'!G588,'Speed Bin B-A'!G692,'Speed Bin B-A'!G796,'Speed Bin B-A'!G900,'Speed Bin B-A'!G1004,'Speed Bin B-A'!G1108,'Speed Bin B-A'!G1212,'Speed Bin B-A'!G1316,'Speed Bin B-A'!G1420,'Speed Bin B-A'!G1524,'Speed Bin B-A'!G1628,'Speed Bin B-A'!G1732,'Speed Bin B-A'!G1836,'Speed Bin B-A'!G1940,'Speed Bin B-A'!G2044,'Speed Bin B-A'!G2148,'Speed Bin B-A'!G2252,'Speed Bin B-A'!G2356,'Speed Bin B-A'!G2460,'Speed Bin B-A'!G2564,'Speed Bin B-A'!G2668,'Speed Bin B-A'!G2772,'Speed Bin B-A'!G2876)</f>
        <v>42</v>
      </c>
      <c r="H373" s="273">
        <f>SUM('Speed Bin B-A'!H68,'Speed Bin B-A'!H172,'Speed Bin B-A'!H276,'Speed Bin B-A'!H380,'Speed Bin B-A'!H484,'Speed Bin B-A'!H588,'Speed Bin B-A'!H692,'Speed Bin B-A'!H796,'Speed Bin B-A'!H900,'Speed Bin B-A'!H1004,'Speed Bin B-A'!H1108,'Speed Bin B-A'!H1212,'Speed Bin B-A'!H1316,'Speed Bin B-A'!H1420,'Speed Bin B-A'!H1524,'Speed Bin B-A'!H1628,'Speed Bin B-A'!H1732,'Speed Bin B-A'!H1836,'Speed Bin B-A'!H1940,'Speed Bin B-A'!H2044,'Speed Bin B-A'!H2148,'Speed Bin B-A'!H2252,'Speed Bin B-A'!H2356,'Speed Bin B-A'!H2460,'Speed Bin B-A'!H2564,'Speed Bin B-A'!H2668,'Speed Bin B-A'!H2772,'Speed Bin B-A'!H2876)</f>
        <v>5</v>
      </c>
      <c r="I373" s="273">
        <f>SUM('Speed Bin B-A'!I68,'Speed Bin B-A'!I172,'Speed Bin B-A'!I276,'Speed Bin B-A'!I380,'Speed Bin B-A'!I484,'Speed Bin B-A'!I588,'Speed Bin B-A'!I692,'Speed Bin B-A'!I796,'Speed Bin B-A'!I900,'Speed Bin B-A'!I1004,'Speed Bin B-A'!I1108,'Speed Bin B-A'!I1212,'Speed Bin B-A'!I1316,'Speed Bin B-A'!I1420,'Speed Bin B-A'!I1524,'Speed Bin B-A'!I1628,'Speed Bin B-A'!I1732,'Speed Bin B-A'!I1836,'Speed Bin B-A'!I1940,'Speed Bin B-A'!I2044,'Speed Bin B-A'!I2148,'Speed Bin B-A'!I2252,'Speed Bin B-A'!I2356,'Speed Bin B-A'!I2460,'Speed Bin B-A'!I2564,'Speed Bin B-A'!I2668,'Speed Bin B-A'!I2772,'Speed Bin B-A'!I2876)</f>
        <v>0</v>
      </c>
      <c r="J373" s="273">
        <f>SUM('Speed Bin B-A'!J68,'Speed Bin B-A'!J172,'Speed Bin B-A'!J276,'Speed Bin B-A'!J380,'Speed Bin B-A'!J484,'Speed Bin B-A'!J588,'Speed Bin B-A'!J692,'Speed Bin B-A'!J796,'Speed Bin B-A'!J900,'Speed Bin B-A'!J1004,'Speed Bin B-A'!J1108,'Speed Bin B-A'!J1212,'Speed Bin B-A'!J1316,'Speed Bin B-A'!J1420,'Speed Bin B-A'!J1524,'Speed Bin B-A'!J1628,'Speed Bin B-A'!J1732,'Speed Bin B-A'!J1836,'Speed Bin B-A'!J1940,'Speed Bin B-A'!J2044,'Speed Bin B-A'!J2148,'Speed Bin B-A'!J2252,'Speed Bin B-A'!J2356,'Speed Bin B-A'!J2460,'Speed Bin B-A'!J2564,'Speed Bin B-A'!J2668,'Speed Bin B-A'!J2772,'Speed Bin B-A'!J2876)</f>
        <v>0</v>
      </c>
      <c r="K373" s="273">
        <f>SUM('Speed Bin B-A'!K68,'Speed Bin B-A'!K172,'Speed Bin B-A'!K276,'Speed Bin B-A'!K380,'Speed Bin B-A'!K484,'Speed Bin B-A'!K588,'Speed Bin B-A'!K692,'Speed Bin B-A'!K796,'Speed Bin B-A'!K900,'Speed Bin B-A'!K1004,'Speed Bin B-A'!K1108,'Speed Bin B-A'!K1212,'Speed Bin B-A'!K1316,'Speed Bin B-A'!K1420,'Speed Bin B-A'!K1524,'Speed Bin B-A'!K1628,'Speed Bin B-A'!K1732,'Speed Bin B-A'!K1836,'Speed Bin B-A'!K1940,'Speed Bin B-A'!K2044,'Speed Bin B-A'!K2148,'Speed Bin B-A'!K2252,'Speed Bin B-A'!K2356,'Speed Bin B-A'!K2460,'Speed Bin B-A'!K2564,'Speed Bin B-A'!K2668,'Speed Bin B-A'!K2772,'Speed Bin B-A'!K2876)</f>
        <v>0</v>
      </c>
      <c r="L373" s="273">
        <f>SUM('Speed Bin B-A'!L68,'Speed Bin B-A'!L172,'Speed Bin B-A'!L276,'Speed Bin B-A'!L380,'Speed Bin B-A'!L484,'Speed Bin B-A'!L588,'Speed Bin B-A'!L692,'Speed Bin B-A'!L796,'Speed Bin B-A'!L900,'Speed Bin B-A'!L1004,'Speed Bin B-A'!L1108,'Speed Bin B-A'!L1212,'Speed Bin B-A'!L1316,'Speed Bin B-A'!L1420,'Speed Bin B-A'!L1524,'Speed Bin B-A'!L1628,'Speed Bin B-A'!L1732,'Speed Bin B-A'!L1836,'Speed Bin B-A'!L1940,'Speed Bin B-A'!L2044,'Speed Bin B-A'!L2148,'Speed Bin B-A'!L2252,'Speed Bin B-A'!L2356,'Speed Bin B-A'!L2460,'Speed Bin B-A'!L2564,'Speed Bin B-A'!L2668,'Speed Bin B-A'!L2772,'Speed Bin B-A'!L2876)</f>
        <v>0</v>
      </c>
      <c r="M373" s="273">
        <f>SUM('Speed Bin B-A'!M68,'Speed Bin B-A'!M172,'Speed Bin B-A'!M276,'Speed Bin B-A'!M380,'Speed Bin B-A'!M484,'Speed Bin B-A'!M588,'Speed Bin B-A'!M692,'Speed Bin B-A'!M796,'Speed Bin B-A'!M900,'Speed Bin B-A'!M1004,'Speed Bin B-A'!M1108,'Speed Bin B-A'!M1212,'Speed Bin B-A'!M1316,'Speed Bin B-A'!M1420,'Speed Bin B-A'!M1524,'Speed Bin B-A'!M1628,'Speed Bin B-A'!M1732,'Speed Bin B-A'!M1836,'Speed Bin B-A'!M1940,'Speed Bin B-A'!M2044,'Speed Bin B-A'!M2148,'Speed Bin B-A'!M2252,'Speed Bin B-A'!M2356,'Speed Bin B-A'!M2460,'Speed Bin B-A'!M2564,'Speed Bin B-A'!M2668,'Speed Bin B-A'!M2772,'Speed Bin B-A'!M2876)</f>
        <v>0</v>
      </c>
      <c r="N373" s="273">
        <f>SUM('Speed Bin B-A'!N68,'Speed Bin B-A'!N172,'Speed Bin B-A'!N276,'Speed Bin B-A'!N380,'Speed Bin B-A'!N484,'Speed Bin B-A'!N588,'Speed Bin B-A'!N692,'Speed Bin B-A'!N796,'Speed Bin B-A'!N900,'Speed Bin B-A'!N1004,'Speed Bin B-A'!N1108,'Speed Bin B-A'!N1212,'Speed Bin B-A'!N1316,'Speed Bin B-A'!N1420,'Speed Bin B-A'!N1524,'Speed Bin B-A'!N1628,'Speed Bin B-A'!N1732,'Speed Bin B-A'!N1836,'Speed Bin B-A'!N1940,'Speed Bin B-A'!N2044,'Speed Bin B-A'!N2148,'Speed Bin B-A'!N2252,'Speed Bin B-A'!N2356,'Speed Bin B-A'!N2460,'Speed Bin B-A'!N2564,'Speed Bin B-A'!N2668,'Speed Bin B-A'!N2772,'Speed Bin B-A'!N2876)</f>
        <v>0</v>
      </c>
      <c r="O373" s="273">
        <f>SUM('Speed Bin B-A'!O68,'Speed Bin B-A'!O172,'Speed Bin B-A'!O276,'Speed Bin B-A'!O380,'Speed Bin B-A'!O484,'Speed Bin B-A'!O588,'Speed Bin B-A'!O692,'Speed Bin B-A'!O796,'Speed Bin B-A'!O900,'Speed Bin B-A'!O1004,'Speed Bin B-A'!O1108,'Speed Bin B-A'!O1212,'Speed Bin B-A'!O1316,'Speed Bin B-A'!O1420,'Speed Bin B-A'!O1524,'Speed Bin B-A'!O1628,'Speed Bin B-A'!O1732,'Speed Bin B-A'!O1836,'Speed Bin B-A'!O1940,'Speed Bin B-A'!O2044,'Speed Bin B-A'!O2148,'Speed Bin B-A'!O2252,'Speed Bin B-A'!O2356,'Speed Bin B-A'!O2460,'Speed Bin B-A'!O2564,'Speed Bin B-A'!O2668,'Speed Bin B-A'!O2772,'Speed Bin B-A'!O2876)</f>
        <v>0</v>
      </c>
      <c r="P373" s="273">
        <f>SUM('Speed Bin B-A'!P68,'Speed Bin B-A'!P172,'Speed Bin B-A'!P276,'Speed Bin B-A'!P380,'Speed Bin B-A'!P484,'Speed Bin B-A'!P588,'Speed Bin B-A'!P692,'Speed Bin B-A'!P796,'Speed Bin B-A'!P900,'Speed Bin B-A'!P1004,'Speed Bin B-A'!P1108,'Speed Bin B-A'!P1212,'Speed Bin B-A'!P1316,'Speed Bin B-A'!P1420,'Speed Bin B-A'!P1524,'Speed Bin B-A'!P1628,'Speed Bin B-A'!P1732,'Speed Bin B-A'!P1836,'Speed Bin B-A'!P1940,'Speed Bin B-A'!P2044,'Speed Bin B-A'!P2148,'Speed Bin B-A'!P2252,'Speed Bin B-A'!P2356,'Speed Bin B-A'!P2460,'Speed Bin B-A'!P2564,'Speed Bin B-A'!P2668,'Speed Bin B-A'!P2772,'Speed Bin B-A'!P2876)</f>
        <v>0</v>
      </c>
      <c r="Q373" s="273">
        <f>SUM('Speed Bin B-A'!Q68,'Speed Bin B-A'!Q172,'Speed Bin B-A'!Q276,'Speed Bin B-A'!Q380,'Speed Bin B-A'!Q484,'Speed Bin B-A'!Q588,'Speed Bin B-A'!Q692,'Speed Bin B-A'!Q796,'Speed Bin B-A'!Q900,'Speed Bin B-A'!Q1004,'Speed Bin B-A'!Q1108,'Speed Bin B-A'!Q1212,'Speed Bin B-A'!Q1316,'Speed Bin B-A'!Q1420,'Speed Bin B-A'!Q1524,'Speed Bin B-A'!Q1628,'Speed Bin B-A'!Q1732,'Speed Bin B-A'!Q1836,'Speed Bin B-A'!Q1940,'Speed Bin B-A'!Q2044,'Speed Bin B-A'!Q2148,'Speed Bin B-A'!Q2252,'Speed Bin B-A'!Q2356,'Speed Bin B-A'!Q2460,'Speed Bin B-A'!Q2564,'Speed Bin B-A'!Q2668,'Speed Bin B-A'!Q2772,'Speed Bin B-A'!Q2876)</f>
        <v>0</v>
      </c>
      <c r="R373" s="273">
        <f>SUM('Speed Bin B-A'!R68,'Speed Bin B-A'!R172,'Speed Bin B-A'!R276,'Speed Bin B-A'!R380,'Speed Bin B-A'!R484,'Speed Bin B-A'!R588,'Speed Bin B-A'!R692,'Speed Bin B-A'!R796,'Speed Bin B-A'!R900,'Speed Bin B-A'!R1004,'Speed Bin B-A'!R1108,'Speed Bin B-A'!R1212,'Speed Bin B-A'!R1316,'Speed Bin B-A'!R1420,'Speed Bin B-A'!R1524,'Speed Bin B-A'!R1628,'Speed Bin B-A'!R1732,'Speed Bin B-A'!R1836,'Speed Bin B-A'!R1940,'Speed Bin B-A'!R2044,'Speed Bin B-A'!R2148,'Speed Bin B-A'!R2252,'Speed Bin B-A'!R2356,'Speed Bin B-A'!R2460,'Speed Bin B-A'!R2564,'Speed Bin B-A'!R2668,'Speed Bin B-A'!R2772,'Speed Bin B-A'!R2876)</f>
        <v>0</v>
      </c>
      <c r="S373" s="273">
        <f>SUM('Speed Bin B-A'!S68,'Speed Bin B-A'!S172,'Speed Bin B-A'!S276,'Speed Bin B-A'!S380,'Speed Bin B-A'!S484,'Speed Bin B-A'!S588,'Speed Bin B-A'!S692,'Speed Bin B-A'!S796,'Speed Bin B-A'!S900,'Speed Bin B-A'!S1004,'Speed Bin B-A'!S1108,'Speed Bin B-A'!S1212,'Speed Bin B-A'!S1316,'Speed Bin B-A'!S1420,'Speed Bin B-A'!S1524,'Speed Bin B-A'!S1628,'Speed Bin B-A'!S1732,'Speed Bin B-A'!S1836,'Speed Bin B-A'!S1940,'Speed Bin B-A'!S2044,'Speed Bin B-A'!S2148,'Speed Bin B-A'!S2252,'Speed Bin B-A'!S2356,'Speed Bin B-A'!S2460,'Speed Bin B-A'!S2564,'Speed Bin B-A'!S2668,'Speed Bin B-A'!S2772,'Speed Bin B-A'!S2876)</f>
        <v>0</v>
      </c>
      <c r="T373" s="273">
        <f>SUM('Speed Bin B-A'!T68,'Speed Bin B-A'!T172,'Speed Bin B-A'!T276,'Speed Bin B-A'!T380,'Speed Bin B-A'!T484,'Speed Bin B-A'!T588,'Speed Bin B-A'!T692,'Speed Bin B-A'!T796,'Speed Bin B-A'!T900,'Speed Bin B-A'!T1004,'Speed Bin B-A'!T1108,'Speed Bin B-A'!T1212,'Speed Bin B-A'!T1316,'Speed Bin B-A'!T1420,'Speed Bin B-A'!T1524,'Speed Bin B-A'!T1628,'Speed Bin B-A'!T1732,'Speed Bin B-A'!T1836,'Speed Bin B-A'!T1940,'Speed Bin B-A'!T2044,'Speed Bin B-A'!T2148,'Speed Bin B-A'!T2252,'Speed Bin B-A'!T2356,'Speed Bin B-A'!T2460,'Speed Bin B-A'!T2564,'Speed Bin B-A'!T2668,'Speed Bin B-A'!T2772,'Speed Bin B-A'!T2876)</f>
        <v>0</v>
      </c>
      <c r="U373" s="273">
        <f>SUM('Speed Bin B-A'!U68,'Speed Bin B-A'!U172,'Speed Bin B-A'!U276,'Speed Bin B-A'!U380,'Speed Bin B-A'!U484,'Speed Bin B-A'!U588,'Speed Bin B-A'!U692,'Speed Bin B-A'!U796,'Speed Bin B-A'!U900,'Speed Bin B-A'!U1004,'Speed Bin B-A'!U1108,'Speed Bin B-A'!U1212,'Speed Bin B-A'!U1316,'Speed Bin B-A'!U1420,'Speed Bin B-A'!U1524,'Speed Bin B-A'!U1628,'Speed Bin B-A'!U1732,'Speed Bin B-A'!U1836,'Speed Bin B-A'!U1940,'Speed Bin B-A'!U2044,'Speed Bin B-A'!U2148,'Speed Bin B-A'!U2252,'Speed Bin B-A'!U2356,'Speed Bin B-A'!U2460,'Speed Bin B-A'!U2564,'Speed Bin B-A'!U2668,'Speed Bin B-A'!U2772,'Speed Bin B-A'!U2876)</f>
        <v>0</v>
      </c>
      <c r="V373" s="274">
        <f>IFERROR(AVERAGE('Speed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20.465000000000003</v>
      </c>
      <c r="W373" s="274">
        <f>IFERROR(AVERAGE('Speed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23.705263157894734</v>
      </c>
      <c r="X373" s="282"/>
      <c r="Y373" s="282"/>
    </row>
    <row r="374" spans="1:25" x14ac:dyDescent="0.25">
      <c r="A374" s="272">
        <v>0.60416666666666696</v>
      </c>
      <c r="B374" s="273">
        <f>SUM('Speed Bin B-A'!B69,'Speed Bin B-A'!B173,'Speed Bin B-A'!B277,'Speed Bin B-A'!B381,'Speed Bin B-A'!B485,'Speed Bin B-A'!B589,'Speed Bin B-A'!B693,'Speed Bin B-A'!B797,'Speed Bin B-A'!B901,'Speed Bin B-A'!B1005,'Speed Bin B-A'!B1109,'Speed Bin B-A'!B1213,'Speed Bin B-A'!B1317,'Speed Bin B-A'!B1421,'Speed Bin B-A'!B1525,'Speed Bin B-A'!B1629,'Speed Bin B-A'!B1733,'Speed Bin B-A'!B1837,'Speed Bin B-A'!B1941,'Speed Bin B-A'!B2045,'Speed Bin B-A'!B2149,'Speed Bin B-A'!B2253,'Speed Bin B-A'!B2357,'Speed Bin B-A'!B2461,'Speed Bin B-A'!B2565,'Speed Bin B-A'!B2669,'Speed Bin B-A'!B2773,'Speed Bin B-A'!B2877)</f>
        <v>568</v>
      </c>
      <c r="C374" s="273">
        <f>SUM('Speed Bin B-A'!C69,'Speed Bin B-A'!C173,'Speed Bin B-A'!C277,'Speed Bin B-A'!C381,'Speed Bin B-A'!C485,'Speed Bin B-A'!C589,'Speed Bin B-A'!C693,'Speed Bin B-A'!C797,'Speed Bin B-A'!C901,'Speed Bin B-A'!C1005,'Speed Bin B-A'!C1109,'Speed Bin B-A'!C1213,'Speed Bin B-A'!C1317,'Speed Bin B-A'!C1421,'Speed Bin B-A'!C1525,'Speed Bin B-A'!C1629,'Speed Bin B-A'!C1733,'Speed Bin B-A'!C1837,'Speed Bin B-A'!C1941,'Speed Bin B-A'!C2045,'Speed Bin B-A'!C2149,'Speed Bin B-A'!C2253,'Speed Bin B-A'!C2357,'Speed Bin B-A'!C2461,'Speed Bin B-A'!C2565,'Speed Bin B-A'!C2669,'Speed Bin B-A'!C2773,'Speed Bin B-A'!C2877)</f>
        <v>9</v>
      </c>
      <c r="D374" s="273">
        <f>SUM('Speed Bin B-A'!D69,'Speed Bin B-A'!D173,'Speed Bin B-A'!D277,'Speed Bin B-A'!D381,'Speed Bin B-A'!D485,'Speed Bin B-A'!D589,'Speed Bin B-A'!D693,'Speed Bin B-A'!D797,'Speed Bin B-A'!D901,'Speed Bin B-A'!D1005,'Speed Bin B-A'!D1109,'Speed Bin B-A'!D1213,'Speed Bin B-A'!D1317,'Speed Bin B-A'!D1421,'Speed Bin B-A'!D1525,'Speed Bin B-A'!D1629,'Speed Bin B-A'!D1733,'Speed Bin B-A'!D1837,'Speed Bin B-A'!D1941,'Speed Bin B-A'!D2045,'Speed Bin B-A'!D2149,'Speed Bin B-A'!D2253,'Speed Bin B-A'!D2357,'Speed Bin B-A'!D2461,'Speed Bin B-A'!D2565,'Speed Bin B-A'!D2669,'Speed Bin B-A'!D2773,'Speed Bin B-A'!D2877)</f>
        <v>37</v>
      </c>
      <c r="E374" s="273">
        <f>SUM('Speed Bin B-A'!E69,'Speed Bin B-A'!E173,'Speed Bin B-A'!E277,'Speed Bin B-A'!E381,'Speed Bin B-A'!E485,'Speed Bin B-A'!E589,'Speed Bin B-A'!E693,'Speed Bin B-A'!E797,'Speed Bin B-A'!E901,'Speed Bin B-A'!E1005,'Speed Bin B-A'!E1109,'Speed Bin B-A'!E1213,'Speed Bin B-A'!E1317,'Speed Bin B-A'!E1421,'Speed Bin B-A'!E1525,'Speed Bin B-A'!E1629,'Speed Bin B-A'!E1733,'Speed Bin B-A'!E1837,'Speed Bin B-A'!E1941,'Speed Bin B-A'!E2045,'Speed Bin B-A'!E2149,'Speed Bin B-A'!E2253,'Speed Bin B-A'!E2357,'Speed Bin B-A'!E2461,'Speed Bin B-A'!E2565,'Speed Bin B-A'!E2669,'Speed Bin B-A'!E2773,'Speed Bin B-A'!E2877)</f>
        <v>187</v>
      </c>
      <c r="F374" s="273">
        <f>SUM('Speed Bin B-A'!F69,'Speed Bin B-A'!F173,'Speed Bin B-A'!F277,'Speed Bin B-A'!F381,'Speed Bin B-A'!F485,'Speed Bin B-A'!F589,'Speed Bin B-A'!F693,'Speed Bin B-A'!F797,'Speed Bin B-A'!F901,'Speed Bin B-A'!F1005,'Speed Bin B-A'!F1109,'Speed Bin B-A'!F1213,'Speed Bin B-A'!F1317,'Speed Bin B-A'!F1421,'Speed Bin B-A'!F1525,'Speed Bin B-A'!F1629,'Speed Bin B-A'!F1733,'Speed Bin B-A'!F1837,'Speed Bin B-A'!F1941,'Speed Bin B-A'!F2045,'Speed Bin B-A'!F2149,'Speed Bin B-A'!F2253,'Speed Bin B-A'!F2357,'Speed Bin B-A'!F2461,'Speed Bin B-A'!F2565,'Speed Bin B-A'!F2669,'Speed Bin B-A'!F2773,'Speed Bin B-A'!F2877)</f>
        <v>278</v>
      </c>
      <c r="G374" s="273">
        <f>SUM('Speed Bin B-A'!G69,'Speed Bin B-A'!G173,'Speed Bin B-A'!G277,'Speed Bin B-A'!G381,'Speed Bin B-A'!G485,'Speed Bin B-A'!G589,'Speed Bin B-A'!G693,'Speed Bin B-A'!G797,'Speed Bin B-A'!G901,'Speed Bin B-A'!G1005,'Speed Bin B-A'!G1109,'Speed Bin B-A'!G1213,'Speed Bin B-A'!G1317,'Speed Bin B-A'!G1421,'Speed Bin B-A'!G1525,'Speed Bin B-A'!G1629,'Speed Bin B-A'!G1733,'Speed Bin B-A'!G1837,'Speed Bin B-A'!G1941,'Speed Bin B-A'!G2045,'Speed Bin B-A'!G2149,'Speed Bin B-A'!G2253,'Speed Bin B-A'!G2357,'Speed Bin B-A'!G2461,'Speed Bin B-A'!G2565,'Speed Bin B-A'!G2669,'Speed Bin B-A'!G2773,'Speed Bin B-A'!G2877)</f>
        <v>50</v>
      </c>
      <c r="H374" s="273">
        <f>SUM('Speed Bin B-A'!H69,'Speed Bin B-A'!H173,'Speed Bin B-A'!H277,'Speed Bin B-A'!H381,'Speed Bin B-A'!H485,'Speed Bin B-A'!H589,'Speed Bin B-A'!H693,'Speed Bin B-A'!H797,'Speed Bin B-A'!H901,'Speed Bin B-A'!H1005,'Speed Bin B-A'!H1109,'Speed Bin B-A'!H1213,'Speed Bin B-A'!H1317,'Speed Bin B-A'!H1421,'Speed Bin B-A'!H1525,'Speed Bin B-A'!H1629,'Speed Bin B-A'!H1733,'Speed Bin B-A'!H1837,'Speed Bin B-A'!H1941,'Speed Bin B-A'!H2045,'Speed Bin B-A'!H2149,'Speed Bin B-A'!H2253,'Speed Bin B-A'!H2357,'Speed Bin B-A'!H2461,'Speed Bin B-A'!H2565,'Speed Bin B-A'!H2669,'Speed Bin B-A'!H2773,'Speed Bin B-A'!H2877)</f>
        <v>7</v>
      </c>
      <c r="I374" s="273">
        <f>SUM('Speed Bin B-A'!I69,'Speed Bin B-A'!I173,'Speed Bin B-A'!I277,'Speed Bin B-A'!I381,'Speed Bin B-A'!I485,'Speed Bin B-A'!I589,'Speed Bin B-A'!I693,'Speed Bin B-A'!I797,'Speed Bin B-A'!I901,'Speed Bin B-A'!I1005,'Speed Bin B-A'!I1109,'Speed Bin B-A'!I1213,'Speed Bin B-A'!I1317,'Speed Bin B-A'!I1421,'Speed Bin B-A'!I1525,'Speed Bin B-A'!I1629,'Speed Bin B-A'!I1733,'Speed Bin B-A'!I1837,'Speed Bin B-A'!I1941,'Speed Bin B-A'!I2045,'Speed Bin B-A'!I2149,'Speed Bin B-A'!I2253,'Speed Bin B-A'!I2357,'Speed Bin B-A'!I2461,'Speed Bin B-A'!I2565,'Speed Bin B-A'!I2669,'Speed Bin B-A'!I2773,'Speed Bin B-A'!I2877)</f>
        <v>0</v>
      </c>
      <c r="J374" s="273">
        <f>SUM('Speed Bin B-A'!J69,'Speed Bin B-A'!J173,'Speed Bin B-A'!J277,'Speed Bin B-A'!J381,'Speed Bin B-A'!J485,'Speed Bin B-A'!J589,'Speed Bin B-A'!J693,'Speed Bin B-A'!J797,'Speed Bin B-A'!J901,'Speed Bin B-A'!J1005,'Speed Bin B-A'!J1109,'Speed Bin B-A'!J1213,'Speed Bin B-A'!J1317,'Speed Bin B-A'!J1421,'Speed Bin B-A'!J1525,'Speed Bin B-A'!J1629,'Speed Bin B-A'!J1733,'Speed Bin B-A'!J1837,'Speed Bin B-A'!J1941,'Speed Bin B-A'!J2045,'Speed Bin B-A'!J2149,'Speed Bin B-A'!J2253,'Speed Bin B-A'!J2357,'Speed Bin B-A'!J2461,'Speed Bin B-A'!J2565,'Speed Bin B-A'!J2669,'Speed Bin B-A'!J2773,'Speed Bin B-A'!J2877)</f>
        <v>0</v>
      </c>
      <c r="K374" s="273">
        <f>SUM('Speed Bin B-A'!K69,'Speed Bin B-A'!K173,'Speed Bin B-A'!K277,'Speed Bin B-A'!K381,'Speed Bin B-A'!K485,'Speed Bin B-A'!K589,'Speed Bin B-A'!K693,'Speed Bin B-A'!K797,'Speed Bin B-A'!K901,'Speed Bin B-A'!K1005,'Speed Bin B-A'!K1109,'Speed Bin B-A'!K1213,'Speed Bin B-A'!K1317,'Speed Bin B-A'!K1421,'Speed Bin B-A'!K1525,'Speed Bin B-A'!K1629,'Speed Bin B-A'!K1733,'Speed Bin B-A'!K1837,'Speed Bin B-A'!K1941,'Speed Bin B-A'!K2045,'Speed Bin B-A'!K2149,'Speed Bin B-A'!K2253,'Speed Bin B-A'!K2357,'Speed Bin B-A'!K2461,'Speed Bin B-A'!K2565,'Speed Bin B-A'!K2669,'Speed Bin B-A'!K2773,'Speed Bin B-A'!K2877)</f>
        <v>0</v>
      </c>
      <c r="L374" s="273">
        <f>SUM('Speed Bin B-A'!L69,'Speed Bin B-A'!L173,'Speed Bin B-A'!L277,'Speed Bin B-A'!L381,'Speed Bin B-A'!L485,'Speed Bin B-A'!L589,'Speed Bin B-A'!L693,'Speed Bin B-A'!L797,'Speed Bin B-A'!L901,'Speed Bin B-A'!L1005,'Speed Bin B-A'!L1109,'Speed Bin B-A'!L1213,'Speed Bin B-A'!L1317,'Speed Bin B-A'!L1421,'Speed Bin B-A'!L1525,'Speed Bin B-A'!L1629,'Speed Bin B-A'!L1733,'Speed Bin B-A'!L1837,'Speed Bin B-A'!L1941,'Speed Bin B-A'!L2045,'Speed Bin B-A'!L2149,'Speed Bin B-A'!L2253,'Speed Bin B-A'!L2357,'Speed Bin B-A'!L2461,'Speed Bin B-A'!L2565,'Speed Bin B-A'!L2669,'Speed Bin B-A'!L2773,'Speed Bin B-A'!L2877)</f>
        <v>0</v>
      </c>
      <c r="M374" s="273">
        <f>SUM('Speed Bin B-A'!M69,'Speed Bin B-A'!M173,'Speed Bin B-A'!M277,'Speed Bin B-A'!M381,'Speed Bin B-A'!M485,'Speed Bin B-A'!M589,'Speed Bin B-A'!M693,'Speed Bin B-A'!M797,'Speed Bin B-A'!M901,'Speed Bin B-A'!M1005,'Speed Bin B-A'!M1109,'Speed Bin B-A'!M1213,'Speed Bin B-A'!M1317,'Speed Bin B-A'!M1421,'Speed Bin B-A'!M1525,'Speed Bin B-A'!M1629,'Speed Bin B-A'!M1733,'Speed Bin B-A'!M1837,'Speed Bin B-A'!M1941,'Speed Bin B-A'!M2045,'Speed Bin B-A'!M2149,'Speed Bin B-A'!M2253,'Speed Bin B-A'!M2357,'Speed Bin B-A'!M2461,'Speed Bin B-A'!M2565,'Speed Bin B-A'!M2669,'Speed Bin B-A'!M2773,'Speed Bin B-A'!M2877)</f>
        <v>0</v>
      </c>
      <c r="N374" s="273">
        <f>SUM('Speed Bin B-A'!N69,'Speed Bin B-A'!N173,'Speed Bin B-A'!N277,'Speed Bin B-A'!N381,'Speed Bin B-A'!N485,'Speed Bin B-A'!N589,'Speed Bin B-A'!N693,'Speed Bin B-A'!N797,'Speed Bin B-A'!N901,'Speed Bin B-A'!N1005,'Speed Bin B-A'!N1109,'Speed Bin B-A'!N1213,'Speed Bin B-A'!N1317,'Speed Bin B-A'!N1421,'Speed Bin B-A'!N1525,'Speed Bin B-A'!N1629,'Speed Bin B-A'!N1733,'Speed Bin B-A'!N1837,'Speed Bin B-A'!N1941,'Speed Bin B-A'!N2045,'Speed Bin B-A'!N2149,'Speed Bin B-A'!N2253,'Speed Bin B-A'!N2357,'Speed Bin B-A'!N2461,'Speed Bin B-A'!N2565,'Speed Bin B-A'!N2669,'Speed Bin B-A'!N2773,'Speed Bin B-A'!N2877)</f>
        <v>0</v>
      </c>
      <c r="O374" s="273">
        <f>SUM('Speed Bin B-A'!O69,'Speed Bin B-A'!O173,'Speed Bin B-A'!O277,'Speed Bin B-A'!O381,'Speed Bin B-A'!O485,'Speed Bin B-A'!O589,'Speed Bin B-A'!O693,'Speed Bin B-A'!O797,'Speed Bin B-A'!O901,'Speed Bin B-A'!O1005,'Speed Bin B-A'!O1109,'Speed Bin B-A'!O1213,'Speed Bin B-A'!O1317,'Speed Bin B-A'!O1421,'Speed Bin B-A'!O1525,'Speed Bin B-A'!O1629,'Speed Bin B-A'!O1733,'Speed Bin B-A'!O1837,'Speed Bin B-A'!O1941,'Speed Bin B-A'!O2045,'Speed Bin B-A'!O2149,'Speed Bin B-A'!O2253,'Speed Bin B-A'!O2357,'Speed Bin B-A'!O2461,'Speed Bin B-A'!O2565,'Speed Bin B-A'!O2669,'Speed Bin B-A'!O2773,'Speed Bin B-A'!O2877)</f>
        <v>0</v>
      </c>
      <c r="P374" s="273">
        <f>SUM('Speed Bin B-A'!P69,'Speed Bin B-A'!P173,'Speed Bin B-A'!P277,'Speed Bin B-A'!P381,'Speed Bin B-A'!P485,'Speed Bin B-A'!P589,'Speed Bin B-A'!P693,'Speed Bin B-A'!P797,'Speed Bin B-A'!P901,'Speed Bin B-A'!P1005,'Speed Bin B-A'!P1109,'Speed Bin B-A'!P1213,'Speed Bin B-A'!P1317,'Speed Bin B-A'!P1421,'Speed Bin B-A'!P1525,'Speed Bin B-A'!P1629,'Speed Bin B-A'!P1733,'Speed Bin B-A'!P1837,'Speed Bin B-A'!P1941,'Speed Bin B-A'!P2045,'Speed Bin B-A'!P2149,'Speed Bin B-A'!P2253,'Speed Bin B-A'!P2357,'Speed Bin B-A'!P2461,'Speed Bin B-A'!P2565,'Speed Bin B-A'!P2669,'Speed Bin B-A'!P2773,'Speed Bin B-A'!P2877)</f>
        <v>0</v>
      </c>
      <c r="Q374" s="273">
        <f>SUM('Speed Bin B-A'!Q69,'Speed Bin B-A'!Q173,'Speed Bin B-A'!Q277,'Speed Bin B-A'!Q381,'Speed Bin B-A'!Q485,'Speed Bin B-A'!Q589,'Speed Bin B-A'!Q693,'Speed Bin B-A'!Q797,'Speed Bin B-A'!Q901,'Speed Bin B-A'!Q1005,'Speed Bin B-A'!Q1109,'Speed Bin B-A'!Q1213,'Speed Bin B-A'!Q1317,'Speed Bin B-A'!Q1421,'Speed Bin B-A'!Q1525,'Speed Bin B-A'!Q1629,'Speed Bin B-A'!Q1733,'Speed Bin B-A'!Q1837,'Speed Bin B-A'!Q1941,'Speed Bin B-A'!Q2045,'Speed Bin B-A'!Q2149,'Speed Bin B-A'!Q2253,'Speed Bin B-A'!Q2357,'Speed Bin B-A'!Q2461,'Speed Bin B-A'!Q2565,'Speed Bin B-A'!Q2669,'Speed Bin B-A'!Q2773,'Speed Bin B-A'!Q2877)</f>
        <v>0</v>
      </c>
      <c r="R374" s="273">
        <f>SUM('Speed Bin B-A'!R69,'Speed Bin B-A'!R173,'Speed Bin B-A'!R277,'Speed Bin B-A'!R381,'Speed Bin B-A'!R485,'Speed Bin B-A'!R589,'Speed Bin B-A'!R693,'Speed Bin B-A'!R797,'Speed Bin B-A'!R901,'Speed Bin B-A'!R1005,'Speed Bin B-A'!R1109,'Speed Bin B-A'!R1213,'Speed Bin B-A'!R1317,'Speed Bin B-A'!R1421,'Speed Bin B-A'!R1525,'Speed Bin B-A'!R1629,'Speed Bin B-A'!R1733,'Speed Bin B-A'!R1837,'Speed Bin B-A'!R1941,'Speed Bin B-A'!R2045,'Speed Bin B-A'!R2149,'Speed Bin B-A'!R2253,'Speed Bin B-A'!R2357,'Speed Bin B-A'!R2461,'Speed Bin B-A'!R2565,'Speed Bin B-A'!R2669,'Speed Bin B-A'!R2773,'Speed Bin B-A'!R2877)</f>
        <v>0</v>
      </c>
      <c r="S374" s="273">
        <f>SUM('Speed Bin B-A'!S69,'Speed Bin B-A'!S173,'Speed Bin B-A'!S277,'Speed Bin B-A'!S381,'Speed Bin B-A'!S485,'Speed Bin B-A'!S589,'Speed Bin B-A'!S693,'Speed Bin B-A'!S797,'Speed Bin B-A'!S901,'Speed Bin B-A'!S1005,'Speed Bin B-A'!S1109,'Speed Bin B-A'!S1213,'Speed Bin B-A'!S1317,'Speed Bin B-A'!S1421,'Speed Bin B-A'!S1525,'Speed Bin B-A'!S1629,'Speed Bin B-A'!S1733,'Speed Bin B-A'!S1837,'Speed Bin B-A'!S1941,'Speed Bin B-A'!S2045,'Speed Bin B-A'!S2149,'Speed Bin B-A'!S2253,'Speed Bin B-A'!S2357,'Speed Bin B-A'!S2461,'Speed Bin B-A'!S2565,'Speed Bin B-A'!S2669,'Speed Bin B-A'!S2773,'Speed Bin B-A'!S2877)</f>
        <v>0</v>
      </c>
      <c r="T374" s="273">
        <f>SUM('Speed Bin B-A'!T69,'Speed Bin B-A'!T173,'Speed Bin B-A'!T277,'Speed Bin B-A'!T381,'Speed Bin B-A'!T485,'Speed Bin B-A'!T589,'Speed Bin B-A'!T693,'Speed Bin B-A'!T797,'Speed Bin B-A'!T901,'Speed Bin B-A'!T1005,'Speed Bin B-A'!T1109,'Speed Bin B-A'!T1213,'Speed Bin B-A'!T1317,'Speed Bin B-A'!T1421,'Speed Bin B-A'!T1525,'Speed Bin B-A'!T1629,'Speed Bin B-A'!T1733,'Speed Bin B-A'!T1837,'Speed Bin B-A'!T1941,'Speed Bin B-A'!T2045,'Speed Bin B-A'!T2149,'Speed Bin B-A'!T2253,'Speed Bin B-A'!T2357,'Speed Bin B-A'!T2461,'Speed Bin B-A'!T2565,'Speed Bin B-A'!T2669,'Speed Bin B-A'!T2773,'Speed Bin B-A'!T2877)</f>
        <v>0</v>
      </c>
      <c r="U374" s="273">
        <f>SUM('Speed Bin B-A'!U69,'Speed Bin B-A'!U173,'Speed Bin B-A'!U277,'Speed Bin B-A'!U381,'Speed Bin B-A'!U485,'Speed Bin B-A'!U589,'Speed Bin B-A'!U693,'Speed Bin B-A'!U797,'Speed Bin B-A'!U901,'Speed Bin B-A'!U1005,'Speed Bin B-A'!U1109,'Speed Bin B-A'!U1213,'Speed Bin B-A'!U1317,'Speed Bin B-A'!U1421,'Speed Bin B-A'!U1525,'Speed Bin B-A'!U1629,'Speed Bin B-A'!U1733,'Speed Bin B-A'!U1837,'Speed Bin B-A'!U1941,'Speed Bin B-A'!U2045,'Speed Bin B-A'!U2149,'Speed Bin B-A'!U2253,'Speed Bin B-A'!U2357,'Speed Bin B-A'!U2461,'Speed Bin B-A'!U2565,'Speed Bin B-A'!U2669,'Speed Bin B-A'!U2773,'Speed Bin B-A'!U2877)</f>
        <v>0</v>
      </c>
      <c r="V374" s="274">
        <f>IFERROR(AVERAGE('Speed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20.46</v>
      </c>
      <c r="W374" s="274">
        <f>IFERROR(AVERAGE('Speed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24.394736842105264</v>
      </c>
      <c r="X374" s="282"/>
      <c r="Y374" s="282"/>
    </row>
    <row r="375" spans="1:25" x14ac:dyDescent="0.25">
      <c r="A375" s="272">
        <v>0.61458333333333304</v>
      </c>
      <c r="B375" s="273">
        <f>SUM('Speed Bin B-A'!B70,'Speed Bin B-A'!B174,'Speed Bin B-A'!B278,'Speed Bin B-A'!B382,'Speed Bin B-A'!B486,'Speed Bin B-A'!B590,'Speed Bin B-A'!B694,'Speed Bin B-A'!B798,'Speed Bin B-A'!B902,'Speed Bin B-A'!B1006,'Speed Bin B-A'!B1110,'Speed Bin B-A'!B1214,'Speed Bin B-A'!B1318,'Speed Bin B-A'!B1422,'Speed Bin B-A'!B1526,'Speed Bin B-A'!B1630,'Speed Bin B-A'!B1734,'Speed Bin B-A'!B1838,'Speed Bin B-A'!B1942,'Speed Bin B-A'!B2046,'Speed Bin B-A'!B2150,'Speed Bin B-A'!B2254,'Speed Bin B-A'!B2358,'Speed Bin B-A'!B2462,'Speed Bin B-A'!B2566,'Speed Bin B-A'!B2670,'Speed Bin B-A'!B2774,'Speed Bin B-A'!B2878)</f>
        <v>550</v>
      </c>
      <c r="C375" s="273">
        <f>SUM('Speed Bin B-A'!C70,'Speed Bin B-A'!C174,'Speed Bin B-A'!C278,'Speed Bin B-A'!C382,'Speed Bin B-A'!C486,'Speed Bin B-A'!C590,'Speed Bin B-A'!C694,'Speed Bin B-A'!C798,'Speed Bin B-A'!C902,'Speed Bin B-A'!C1006,'Speed Bin B-A'!C1110,'Speed Bin B-A'!C1214,'Speed Bin B-A'!C1318,'Speed Bin B-A'!C1422,'Speed Bin B-A'!C1526,'Speed Bin B-A'!C1630,'Speed Bin B-A'!C1734,'Speed Bin B-A'!C1838,'Speed Bin B-A'!C1942,'Speed Bin B-A'!C2046,'Speed Bin B-A'!C2150,'Speed Bin B-A'!C2254,'Speed Bin B-A'!C2358,'Speed Bin B-A'!C2462,'Speed Bin B-A'!C2566,'Speed Bin B-A'!C2670,'Speed Bin B-A'!C2774,'Speed Bin B-A'!C2878)</f>
        <v>6</v>
      </c>
      <c r="D375" s="273">
        <f>SUM('Speed Bin B-A'!D70,'Speed Bin B-A'!D174,'Speed Bin B-A'!D278,'Speed Bin B-A'!D382,'Speed Bin B-A'!D486,'Speed Bin B-A'!D590,'Speed Bin B-A'!D694,'Speed Bin B-A'!D798,'Speed Bin B-A'!D902,'Speed Bin B-A'!D1006,'Speed Bin B-A'!D1110,'Speed Bin B-A'!D1214,'Speed Bin B-A'!D1318,'Speed Bin B-A'!D1422,'Speed Bin B-A'!D1526,'Speed Bin B-A'!D1630,'Speed Bin B-A'!D1734,'Speed Bin B-A'!D1838,'Speed Bin B-A'!D1942,'Speed Bin B-A'!D2046,'Speed Bin B-A'!D2150,'Speed Bin B-A'!D2254,'Speed Bin B-A'!D2358,'Speed Bin B-A'!D2462,'Speed Bin B-A'!D2566,'Speed Bin B-A'!D2670,'Speed Bin B-A'!D2774,'Speed Bin B-A'!D2878)</f>
        <v>24</v>
      </c>
      <c r="E375" s="273">
        <f>SUM('Speed Bin B-A'!E70,'Speed Bin B-A'!E174,'Speed Bin B-A'!E278,'Speed Bin B-A'!E382,'Speed Bin B-A'!E486,'Speed Bin B-A'!E590,'Speed Bin B-A'!E694,'Speed Bin B-A'!E798,'Speed Bin B-A'!E902,'Speed Bin B-A'!E1006,'Speed Bin B-A'!E1110,'Speed Bin B-A'!E1214,'Speed Bin B-A'!E1318,'Speed Bin B-A'!E1422,'Speed Bin B-A'!E1526,'Speed Bin B-A'!E1630,'Speed Bin B-A'!E1734,'Speed Bin B-A'!E1838,'Speed Bin B-A'!E1942,'Speed Bin B-A'!E2046,'Speed Bin B-A'!E2150,'Speed Bin B-A'!E2254,'Speed Bin B-A'!E2358,'Speed Bin B-A'!E2462,'Speed Bin B-A'!E2566,'Speed Bin B-A'!E2670,'Speed Bin B-A'!E2774,'Speed Bin B-A'!E2878)</f>
        <v>196</v>
      </c>
      <c r="F375" s="273">
        <f>SUM('Speed Bin B-A'!F70,'Speed Bin B-A'!F174,'Speed Bin B-A'!F278,'Speed Bin B-A'!F382,'Speed Bin B-A'!F486,'Speed Bin B-A'!F590,'Speed Bin B-A'!F694,'Speed Bin B-A'!F798,'Speed Bin B-A'!F902,'Speed Bin B-A'!F1006,'Speed Bin B-A'!F1110,'Speed Bin B-A'!F1214,'Speed Bin B-A'!F1318,'Speed Bin B-A'!F1422,'Speed Bin B-A'!F1526,'Speed Bin B-A'!F1630,'Speed Bin B-A'!F1734,'Speed Bin B-A'!F1838,'Speed Bin B-A'!F1942,'Speed Bin B-A'!F2046,'Speed Bin B-A'!F2150,'Speed Bin B-A'!F2254,'Speed Bin B-A'!F2358,'Speed Bin B-A'!F2462,'Speed Bin B-A'!F2566,'Speed Bin B-A'!F2670,'Speed Bin B-A'!F2774,'Speed Bin B-A'!F2878)</f>
        <v>271</v>
      </c>
      <c r="G375" s="273">
        <f>SUM('Speed Bin B-A'!G70,'Speed Bin B-A'!G174,'Speed Bin B-A'!G278,'Speed Bin B-A'!G382,'Speed Bin B-A'!G486,'Speed Bin B-A'!G590,'Speed Bin B-A'!G694,'Speed Bin B-A'!G798,'Speed Bin B-A'!G902,'Speed Bin B-A'!G1006,'Speed Bin B-A'!G1110,'Speed Bin B-A'!G1214,'Speed Bin B-A'!G1318,'Speed Bin B-A'!G1422,'Speed Bin B-A'!G1526,'Speed Bin B-A'!G1630,'Speed Bin B-A'!G1734,'Speed Bin B-A'!G1838,'Speed Bin B-A'!G1942,'Speed Bin B-A'!G2046,'Speed Bin B-A'!G2150,'Speed Bin B-A'!G2254,'Speed Bin B-A'!G2358,'Speed Bin B-A'!G2462,'Speed Bin B-A'!G2566,'Speed Bin B-A'!G2670,'Speed Bin B-A'!G2774,'Speed Bin B-A'!G2878)</f>
        <v>45</v>
      </c>
      <c r="H375" s="273">
        <f>SUM('Speed Bin B-A'!H70,'Speed Bin B-A'!H174,'Speed Bin B-A'!H278,'Speed Bin B-A'!H382,'Speed Bin B-A'!H486,'Speed Bin B-A'!H590,'Speed Bin B-A'!H694,'Speed Bin B-A'!H798,'Speed Bin B-A'!H902,'Speed Bin B-A'!H1006,'Speed Bin B-A'!H1110,'Speed Bin B-A'!H1214,'Speed Bin B-A'!H1318,'Speed Bin B-A'!H1422,'Speed Bin B-A'!H1526,'Speed Bin B-A'!H1630,'Speed Bin B-A'!H1734,'Speed Bin B-A'!H1838,'Speed Bin B-A'!H1942,'Speed Bin B-A'!H2046,'Speed Bin B-A'!H2150,'Speed Bin B-A'!H2254,'Speed Bin B-A'!H2358,'Speed Bin B-A'!H2462,'Speed Bin B-A'!H2566,'Speed Bin B-A'!H2670,'Speed Bin B-A'!H2774,'Speed Bin B-A'!H2878)</f>
        <v>7</v>
      </c>
      <c r="I375" s="273">
        <f>SUM('Speed Bin B-A'!I70,'Speed Bin B-A'!I174,'Speed Bin B-A'!I278,'Speed Bin B-A'!I382,'Speed Bin B-A'!I486,'Speed Bin B-A'!I590,'Speed Bin B-A'!I694,'Speed Bin B-A'!I798,'Speed Bin B-A'!I902,'Speed Bin B-A'!I1006,'Speed Bin B-A'!I1110,'Speed Bin B-A'!I1214,'Speed Bin B-A'!I1318,'Speed Bin B-A'!I1422,'Speed Bin B-A'!I1526,'Speed Bin B-A'!I1630,'Speed Bin B-A'!I1734,'Speed Bin B-A'!I1838,'Speed Bin B-A'!I1942,'Speed Bin B-A'!I2046,'Speed Bin B-A'!I2150,'Speed Bin B-A'!I2254,'Speed Bin B-A'!I2358,'Speed Bin B-A'!I2462,'Speed Bin B-A'!I2566,'Speed Bin B-A'!I2670,'Speed Bin B-A'!I2774,'Speed Bin B-A'!I2878)</f>
        <v>1</v>
      </c>
      <c r="J375" s="273">
        <f>SUM('Speed Bin B-A'!J70,'Speed Bin B-A'!J174,'Speed Bin B-A'!J278,'Speed Bin B-A'!J382,'Speed Bin B-A'!J486,'Speed Bin B-A'!J590,'Speed Bin B-A'!J694,'Speed Bin B-A'!J798,'Speed Bin B-A'!J902,'Speed Bin B-A'!J1006,'Speed Bin B-A'!J1110,'Speed Bin B-A'!J1214,'Speed Bin B-A'!J1318,'Speed Bin B-A'!J1422,'Speed Bin B-A'!J1526,'Speed Bin B-A'!J1630,'Speed Bin B-A'!J1734,'Speed Bin B-A'!J1838,'Speed Bin B-A'!J1942,'Speed Bin B-A'!J2046,'Speed Bin B-A'!J2150,'Speed Bin B-A'!J2254,'Speed Bin B-A'!J2358,'Speed Bin B-A'!J2462,'Speed Bin B-A'!J2566,'Speed Bin B-A'!J2670,'Speed Bin B-A'!J2774,'Speed Bin B-A'!J2878)</f>
        <v>0</v>
      </c>
      <c r="K375" s="273">
        <f>SUM('Speed Bin B-A'!K70,'Speed Bin B-A'!K174,'Speed Bin B-A'!K278,'Speed Bin B-A'!K382,'Speed Bin B-A'!K486,'Speed Bin B-A'!K590,'Speed Bin B-A'!K694,'Speed Bin B-A'!K798,'Speed Bin B-A'!K902,'Speed Bin B-A'!K1006,'Speed Bin B-A'!K1110,'Speed Bin B-A'!K1214,'Speed Bin B-A'!K1318,'Speed Bin B-A'!K1422,'Speed Bin B-A'!K1526,'Speed Bin B-A'!K1630,'Speed Bin B-A'!K1734,'Speed Bin B-A'!K1838,'Speed Bin B-A'!K1942,'Speed Bin B-A'!K2046,'Speed Bin B-A'!K2150,'Speed Bin B-A'!K2254,'Speed Bin B-A'!K2358,'Speed Bin B-A'!K2462,'Speed Bin B-A'!K2566,'Speed Bin B-A'!K2670,'Speed Bin B-A'!K2774,'Speed Bin B-A'!K2878)</f>
        <v>0</v>
      </c>
      <c r="L375" s="273">
        <f>SUM('Speed Bin B-A'!L70,'Speed Bin B-A'!L174,'Speed Bin B-A'!L278,'Speed Bin B-A'!L382,'Speed Bin B-A'!L486,'Speed Bin B-A'!L590,'Speed Bin B-A'!L694,'Speed Bin B-A'!L798,'Speed Bin B-A'!L902,'Speed Bin B-A'!L1006,'Speed Bin B-A'!L1110,'Speed Bin B-A'!L1214,'Speed Bin B-A'!L1318,'Speed Bin B-A'!L1422,'Speed Bin B-A'!L1526,'Speed Bin B-A'!L1630,'Speed Bin B-A'!L1734,'Speed Bin B-A'!L1838,'Speed Bin B-A'!L1942,'Speed Bin B-A'!L2046,'Speed Bin B-A'!L2150,'Speed Bin B-A'!L2254,'Speed Bin B-A'!L2358,'Speed Bin B-A'!L2462,'Speed Bin B-A'!L2566,'Speed Bin B-A'!L2670,'Speed Bin B-A'!L2774,'Speed Bin B-A'!L2878)</f>
        <v>0</v>
      </c>
      <c r="M375" s="273">
        <f>SUM('Speed Bin B-A'!M70,'Speed Bin B-A'!M174,'Speed Bin B-A'!M278,'Speed Bin B-A'!M382,'Speed Bin B-A'!M486,'Speed Bin B-A'!M590,'Speed Bin B-A'!M694,'Speed Bin B-A'!M798,'Speed Bin B-A'!M902,'Speed Bin B-A'!M1006,'Speed Bin B-A'!M1110,'Speed Bin B-A'!M1214,'Speed Bin B-A'!M1318,'Speed Bin B-A'!M1422,'Speed Bin B-A'!M1526,'Speed Bin B-A'!M1630,'Speed Bin B-A'!M1734,'Speed Bin B-A'!M1838,'Speed Bin B-A'!M1942,'Speed Bin B-A'!M2046,'Speed Bin B-A'!M2150,'Speed Bin B-A'!M2254,'Speed Bin B-A'!M2358,'Speed Bin B-A'!M2462,'Speed Bin B-A'!M2566,'Speed Bin B-A'!M2670,'Speed Bin B-A'!M2774,'Speed Bin B-A'!M2878)</f>
        <v>0</v>
      </c>
      <c r="N375" s="273">
        <f>SUM('Speed Bin B-A'!N70,'Speed Bin B-A'!N174,'Speed Bin B-A'!N278,'Speed Bin B-A'!N382,'Speed Bin B-A'!N486,'Speed Bin B-A'!N590,'Speed Bin B-A'!N694,'Speed Bin B-A'!N798,'Speed Bin B-A'!N902,'Speed Bin B-A'!N1006,'Speed Bin B-A'!N1110,'Speed Bin B-A'!N1214,'Speed Bin B-A'!N1318,'Speed Bin B-A'!N1422,'Speed Bin B-A'!N1526,'Speed Bin B-A'!N1630,'Speed Bin B-A'!N1734,'Speed Bin B-A'!N1838,'Speed Bin B-A'!N1942,'Speed Bin B-A'!N2046,'Speed Bin B-A'!N2150,'Speed Bin B-A'!N2254,'Speed Bin B-A'!N2358,'Speed Bin B-A'!N2462,'Speed Bin B-A'!N2566,'Speed Bin B-A'!N2670,'Speed Bin B-A'!N2774,'Speed Bin B-A'!N2878)</f>
        <v>0</v>
      </c>
      <c r="O375" s="273">
        <f>SUM('Speed Bin B-A'!O70,'Speed Bin B-A'!O174,'Speed Bin B-A'!O278,'Speed Bin B-A'!O382,'Speed Bin B-A'!O486,'Speed Bin B-A'!O590,'Speed Bin B-A'!O694,'Speed Bin B-A'!O798,'Speed Bin B-A'!O902,'Speed Bin B-A'!O1006,'Speed Bin B-A'!O1110,'Speed Bin B-A'!O1214,'Speed Bin B-A'!O1318,'Speed Bin B-A'!O1422,'Speed Bin B-A'!O1526,'Speed Bin B-A'!O1630,'Speed Bin B-A'!O1734,'Speed Bin B-A'!O1838,'Speed Bin B-A'!O1942,'Speed Bin B-A'!O2046,'Speed Bin B-A'!O2150,'Speed Bin B-A'!O2254,'Speed Bin B-A'!O2358,'Speed Bin B-A'!O2462,'Speed Bin B-A'!O2566,'Speed Bin B-A'!O2670,'Speed Bin B-A'!O2774,'Speed Bin B-A'!O2878)</f>
        <v>0</v>
      </c>
      <c r="P375" s="273">
        <f>SUM('Speed Bin B-A'!P70,'Speed Bin B-A'!P174,'Speed Bin B-A'!P278,'Speed Bin B-A'!P382,'Speed Bin B-A'!P486,'Speed Bin B-A'!P590,'Speed Bin B-A'!P694,'Speed Bin B-A'!P798,'Speed Bin B-A'!P902,'Speed Bin B-A'!P1006,'Speed Bin B-A'!P1110,'Speed Bin B-A'!P1214,'Speed Bin B-A'!P1318,'Speed Bin B-A'!P1422,'Speed Bin B-A'!P1526,'Speed Bin B-A'!P1630,'Speed Bin B-A'!P1734,'Speed Bin B-A'!P1838,'Speed Bin B-A'!P1942,'Speed Bin B-A'!P2046,'Speed Bin B-A'!P2150,'Speed Bin B-A'!P2254,'Speed Bin B-A'!P2358,'Speed Bin B-A'!P2462,'Speed Bin B-A'!P2566,'Speed Bin B-A'!P2670,'Speed Bin B-A'!P2774,'Speed Bin B-A'!P2878)</f>
        <v>0</v>
      </c>
      <c r="Q375" s="273">
        <f>SUM('Speed Bin B-A'!Q70,'Speed Bin B-A'!Q174,'Speed Bin B-A'!Q278,'Speed Bin B-A'!Q382,'Speed Bin B-A'!Q486,'Speed Bin B-A'!Q590,'Speed Bin B-A'!Q694,'Speed Bin B-A'!Q798,'Speed Bin B-A'!Q902,'Speed Bin B-A'!Q1006,'Speed Bin B-A'!Q1110,'Speed Bin B-A'!Q1214,'Speed Bin B-A'!Q1318,'Speed Bin B-A'!Q1422,'Speed Bin B-A'!Q1526,'Speed Bin B-A'!Q1630,'Speed Bin B-A'!Q1734,'Speed Bin B-A'!Q1838,'Speed Bin B-A'!Q1942,'Speed Bin B-A'!Q2046,'Speed Bin B-A'!Q2150,'Speed Bin B-A'!Q2254,'Speed Bin B-A'!Q2358,'Speed Bin B-A'!Q2462,'Speed Bin B-A'!Q2566,'Speed Bin B-A'!Q2670,'Speed Bin B-A'!Q2774,'Speed Bin B-A'!Q2878)</f>
        <v>0</v>
      </c>
      <c r="R375" s="273">
        <f>SUM('Speed Bin B-A'!R70,'Speed Bin B-A'!R174,'Speed Bin B-A'!R278,'Speed Bin B-A'!R382,'Speed Bin B-A'!R486,'Speed Bin B-A'!R590,'Speed Bin B-A'!R694,'Speed Bin B-A'!R798,'Speed Bin B-A'!R902,'Speed Bin B-A'!R1006,'Speed Bin B-A'!R1110,'Speed Bin B-A'!R1214,'Speed Bin B-A'!R1318,'Speed Bin B-A'!R1422,'Speed Bin B-A'!R1526,'Speed Bin B-A'!R1630,'Speed Bin B-A'!R1734,'Speed Bin B-A'!R1838,'Speed Bin B-A'!R1942,'Speed Bin B-A'!R2046,'Speed Bin B-A'!R2150,'Speed Bin B-A'!R2254,'Speed Bin B-A'!R2358,'Speed Bin B-A'!R2462,'Speed Bin B-A'!R2566,'Speed Bin B-A'!R2670,'Speed Bin B-A'!R2774,'Speed Bin B-A'!R2878)</f>
        <v>0</v>
      </c>
      <c r="S375" s="273">
        <f>SUM('Speed Bin B-A'!S70,'Speed Bin B-A'!S174,'Speed Bin B-A'!S278,'Speed Bin B-A'!S382,'Speed Bin B-A'!S486,'Speed Bin B-A'!S590,'Speed Bin B-A'!S694,'Speed Bin B-A'!S798,'Speed Bin B-A'!S902,'Speed Bin B-A'!S1006,'Speed Bin B-A'!S1110,'Speed Bin B-A'!S1214,'Speed Bin B-A'!S1318,'Speed Bin B-A'!S1422,'Speed Bin B-A'!S1526,'Speed Bin B-A'!S1630,'Speed Bin B-A'!S1734,'Speed Bin B-A'!S1838,'Speed Bin B-A'!S1942,'Speed Bin B-A'!S2046,'Speed Bin B-A'!S2150,'Speed Bin B-A'!S2254,'Speed Bin B-A'!S2358,'Speed Bin B-A'!S2462,'Speed Bin B-A'!S2566,'Speed Bin B-A'!S2670,'Speed Bin B-A'!S2774,'Speed Bin B-A'!S2878)</f>
        <v>0</v>
      </c>
      <c r="T375" s="273">
        <f>SUM('Speed Bin B-A'!T70,'Speed Bin B-A'!T174,'Speed Bin B-A'!T278,'Speed Bin B-A'!T382,'Speed Bin B-A'!T486,'Speed Bin B-A'!T590,'Speed Bin B-A'!T694,'Speed Bin B-A'!T798,'Speed Bin B-A'!T902,'Speed Bin B-A'!T1006,'Speed Bin B-A'!T1110,'Speed Bin B-A'!T1214,'Speed Bin B-A'!T1318,'Speed Bin B-A'!T1422,'Speed Bin B-A'!T1526,'Speed Bin B-A'!T1630,'Speed Bin B-A'!T1734,'Speed Bin B-A'!T1838,'Speed Bin B-A'!T1942,'Speed Bin B-A'!T2046,'Speed Bin B-A'!T2150,'Speed Bin B-A'!T2254,'Speed Bin B-A'!T2358,'Speed Bin B-A'!T2462,'Speed Bin B-A'!T2566,'Speed Bin B-A'!T2670,'Speed Bin B-A'!T2774,'Speed Bin B-A'!T2878)</f>
        <v>0</v>
      </c>
      <c r="U375" s="273">
        <f>SUM('Speed Bin B-A'!U70,'Speed Bin B-A'!U174,'Speed Bin B-A'!U278,'Speed Bin B-A'!U382,'Speed Bin B-A'!U486,'Speed Bin B-A'!U590,'Speed Bin B-A'!U694,'Speed Bin B-A'!U798,'Speed Bin B-A'!U902,'Speed Bin B-A'!U1006,'Speed Bin B-A'!U1110,'Speed Bin B-A'!U1214,'Speed Bin B-A'!U1318,'Speed Bin B-A'!U1422,'Speed Bin B-A'!U1526,'Speed Bin B-A'!U1630,'Speed Bin B-A'!U1734,'Speed Bin B-A'!U1838,'Speed Bin B-A'!U1942,'Speed Bin B-A'!U2046,'Speed Bin B-A'!U2150,'Speed Bin B-A'!U2254,'Speed Bin B-A'!U2358,'Speed Bin B-A'!U2462,'Speed Bin B-A'!U2566,'Speed Bin B-A'!U2670,'Speed Bin B-A'!U2774,'Speed Bin B-A'!U2878)</f>
        <v>0</v>
      </c>
      <c r="V375" s="274">
        <f>IFERROR(AVERAGE('Speed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20.64</v>
      </c>
      <c r="W375" s="274">
        <f>IFERROR(AVERAGE('Speed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23.96</v>
      </c>
      <c r="X375" s="282"/>
      <c r="Y375" s="282"/>
    </row>
    <row r="376" spans="1:25" x14ac:dyDescent="0.25">
      <c r="A376" s="272">
        <v>0.625</v>
      </c>
      <c r="B376" s="273">
        <f>SUM('Speed Bin B-A'!B71,'Speed Bin B-A'!B175,'Speed Bin B-A'!B279,'Speed Bin B-A'!B383,'Speed Bin B-A'!B487,'Speed Bin B-A'!B591,'Speed Bin B-A'!B695,'Speed Bin B-A'!B799,'Speed Bin B-A'!B903,'Speed Bin B-A'!B1007,'Speed Bin B-A'!B1111,'Speed Bin B-A'!B1215,'Speed Bin B-A'!B1319,'Speed Bin B-A'!B1423,'Speed Bin B-A'!B1527,'Speed Bin B-A'!B1631,'Speed Bin B-A'!B1735,'Speed Bin B-A'!B1839,'Speed Bin B-A'!B1943,'Speed Bin B-A'!B2047,'Speed Bin B-A'!B2151,'Speed Bin B-A'!B2255,'Speed Bin B-A'!B2359,'Speed Bin B-A'!B2463,'Speed Bin B-A'!B2567,'Speed Bin B-A'!B2671,'Speed Bin B-A'!B2775,'Speed Bin B-A'!B2879)</f>
        <v>524</v>
      </c>
      <c r="C376" s="273">
        <f>SUM('Speed Bin B-A'!C71,'Speed Bin B-A'!C175,'Speed Bin B-A'!C279,'Speed Bin B-A'!C383,'Speed Bin B-A'!C487,'Speed Bin B-A'!C591,'Speed Bin B-A'!C695,'Speed Bin B-A'!C799,'Speed Bin B-A'!C903,'Speed Bin B-A'!C1007,'Speed Bin B-A'!C1111,'Speed Bin B-A'!C1215,'Speed Bin B-A'!C1319,'Speed Bin B-A'!C1423,'Speed Bin B-A'!C1527,'Speed Bin B-A'!C1631,'Speed Bin B-A'!C1735,'Speed Bin B-A'!C1839,'Speed Bin B-A'!C1943,'Speed Bin B-A'!C2047,'Speed Bin B-A'!C2151,'Speed Bin B-A'!C2255,'Speed Bin B-A'!C2359,'Speed Bin B-A'!C2463,'Speed Bin B-A'!C2567,'Speed Bin B-A'!C2671,'Speed Bin B-A'!C2775,'Speed Bin B-A'!C2879)</f>
        <v>9</v>
      </c>
      <c r="D376" s="273">
        <f>SUM('Speed Bin B-A'!D71,'Speed Bin B-A'!D175,'Speed Bin B-A'!D279,'Speed Bin B-A'!D383,'Speed Bin B-A'!D487,'Speed Bin B-A'!D591,'Speed Bin B-A'!D695,'Speed Bin B-A'!D799,'Speed Bin B-A'!D903,'Speed Bin B-A'!D1007,'Speed Bin B-A'!D1111,'Speed Bin B-A'!D1215,'Speed Bin B-A'!D1319,'Speed Bin B-A'!D1423,'Speed Bin B-A'!D1527,'Speed Bin B-A'!D1631,'Speed Bin B-A'!D1735,'Speed Bin B-A'!D1839,'Speed Bin B-A'!D1943,'Speed Bin B-A'!D2047,'Speed Bin B-A'!D2151,'Speed Bin B-A'!D2255,'Speed Bin B-A'!D2359,'Speed Bin B-A'!D2463,'Speed Bin B-A'!D2567,'Speed Bin B-A'!D2671,'Speed Bin B-A'!D2775,'Speed Bin B-A'!D2879)</f>
        <v>44</v>
      </c>
      <c r="E376" s="273">
        <f>SUM('Speed Bin B-A'!E71,'Speed Bin B-A'!E175,'Speed Bin B-A'!E279,'Speed Bin B-A'!E383,'Speed Bin B-A'!E487,'Speed Bin B-A'!E591,'Speed Bin B-A'!E695,'Speed Bin B-A'!E799,'Speed Bin B-A'!E903,'Speed Bin B-A'!E1007,'Speed Bin B-A'!E1111,'Speed Bin B-A'!E1215,'Speed Bin B-A'!E1319,'Speed Bin B-A'!E1423,'Speed Bin B-A'!E1527,'Speed Bin B-A'!E1631,'Speed Bin B-A'!E1735,'Speed Bin B-A'!E1839,'Speed Bin B-A'!E1943,'Speed Bin B-A'!E2047,'Speed Bin B-A'!E2151,'Speed Bin B-A'!E2255,'Speed Bin B-A'!E2359,'Speed Bin B-A'!E2463,'Speed Bin B-A'!E2567,'Speed Bin B-A'!E2671,'Speed Bin B-A'!E2775,'Speed Bin B-A'!E2879)</f>
        <v>182</v>
      </c>
      <c r="F376" s="273">
        <f>SUM('Speed Bin B-A'!F71,'Speed Bin B-A'!F175,'Speed Bin B-A'!F279,'Speed Bin B-A'!F383,'Speed Bin B-A'!F487,'Speed Bin B-A'!F591,'Speed Bin B-A'!F695,'Speed Bin B-A'!F799,'Speed Bin B-A'!F903,'Speed Bin B-A'!F1007,'Speed Bin B-A'!F1111,'Speed Bin B-A'!F1215,'Speed Bin B-A'!F1319,'Speed Bin B-A'!F1423,'Speed Bin B-A'!F1527,'Speed Bin B-A'!F1631,'Speed Bin B-A'!F1735,'Speed Bin B-A'!F1839,'Speed Bin B-A'!F1943,'Speed Bin B-A'!F2047,'Speed Bin B-A'!F2151,'Speed Bin B-A'!F2255,'Speed Bin B-A'!F2359,'Speed Bin B-A'!F2463,'Speed Bin B-A'!F2567,'Speed Bin B-A'!F2671,'Speed Bin B-A'!F2775,'Speed Bin B-A'!F2879)</f>
        <v>226</v>
      </c>
      <c r="G376" s="273">
        <f>SUM('Speed Bin B-A'!G71,'Speed Bin B-A'!G175,'Speed Bin B-A'!G279,'Speed Bin B-A'!G383,'Speed Bin B-A'!G487,'Speed Bin B-A'!G591,'Speed Bin B-A'!G695,'Speed Bin B-A'!G799,'Speed Bin B-A'!G903,'Speed Bin B-A'!G1007,'Speed Bin B-A'!G1111,'Speed Bin B-A'!G1215,'Speed Bin B-A'!G1319,'Speed Bin B-A'!G1423,'Speed Bin B-A'!G1527,'Speed Bin B-A'!G1631,'Speed Bin B-A'!G1735,'Speed Bin B-A'!G1839,'Speed Bin B-A'!G1943,'Speed Bin B-A'!G2047,'Speed Bin B-A'!G2151,'Speed Bin B-A'!G2255,'Speed Bin B-A'!G2359,'Speed Bin B-A'!G2463,'Speed Bin B-A'!G2567,'Speed Bin B-A'!G2671,'Speed Bin B-A'!G2775,'Speed Bin B-A'!G2879)</f>
        <v>56</v>
      </c>
      <c r="H376" s="273">
        <f>SUM('Speed Bin B-A'!H71,'Speed Bin B-A'!H175,'Speed Bin B-A'!H279,'Speed Bin B-A'!H383,'Speed Bin B-A'!H487,'Speed Bin B-A'!H591,'Speed Bin B-A'!H695,'Speed Bin B-A'!H799,'Speed Bin B-A'!H903,'Speed Bin B-A'!H1007,'Speed Bin B-A'!H1111,'Speed Bin B-A'!H1215,'Speed Bin B-A'!H1319,'Speed Bin B-A'!H1423,'Speed Bin B-A'!H1527,'Speed Bin B-A'!H1631,'Speed Bin B-A'!H1735,'Speed Bin B-A'!H1839,'Speed Bin B-A'!H1943,'Speed Bin B-A'!H2047,'Speed Bin B-A'!H2151,'Speed Bin B-A'!H2255,'Speed Bin B-A'!H2359,'Speed Bin B-A'!H2463,'Speed Bin B-A'!H2567,'Speed Bin B-A'!H2671,'Speed Bin B-A'!H2775,'Speed Bin B-A'!H2879)</f>
        <v>5</v>
      </c>
      <c r="I376" s="273">
        <f>SUM('Speed Bin B-A'!I71,'Speed Bin B-A'!I175,'Speed Bin B-A'!I279,'Speed Bin B-A'!I383,'Speed Bin B-A'!I487,'Speed Bin B-A'!I591,'Speed Bin B-A'!I695,'Speed Bin B-A'!I799,'Speed Bin B-A'!I903,'Speed Bin B-A'!I1007,'Speed Bin B-A'!I1111,'Speed Bin B-A'!I1215,'Speed Bin B-A'!I1319,'Speed Bin B-A'!I1423,'Speed Bin B-A'!I1527,'Speed Bin B-A'!I1631,'Speed Bin B-A'!I1735,'Speed Bin B-A'!I1839,'Speed Bin B-A'!I1943,'Speed Bin B-A'!I2047,'Speed Bin B-A'!I2151,'Speed Bin B-A'!I2255,'Speed Bin B-A'!I2359,'Speed Bin B-A'!I2463,'Speed Bin B-A'!I2567,'Speed Bin B-A'!I2671,'Speed Bin B-A'!I2775,'Speed Bin B-A'!I2879)</f>
        <v>2</v>
      </c>
      <c r="J376" s="273">
        <f>SUM('Speed Bin B-A'!J71,'Speed Bin B-A'!J175,'Speed Bin B-A'!J279,'Speed Bin B-A'!J383,'Speed Bin B-A'!J487,'Speed Bin B-A'!J591,'Speed Bin B-A'!J695,'Speed Bin B-A'!J799,'Speed Bin B-A'!J903,'Speed Bin B-A'!J1007,'Speed Bin B-A'!J1111,'Speed Bin B-A'!J1215,'Speed Bin B-A'!J1319,'Speed Bin B-A'!J1423,'Speed Bin B-A'!J1527,'Speed Bin B-A'!J1631,'Speed Bin B-A'!J1735,'Speed Bin B-A'!J1839,'Speed Bin B-A'!J1943,'Speed Bin B-A'!J2047,'Speed Bin B-A'!J2151,'Speed Bin B-A'!J2255,'Speed Bin B-A'!J2359,'Speed Bin B-A'!J2463,'Speed Bin B-A'!J2567,'Speed Bin B-A'!J2671,'Speed Bin B-A'!J2775,'Speed Bin B-A'!J2879)</f>
        <v>0</v>
      </c>
      <c r="K376" s="273">
        <f>SUM('Speed Bin B-A'!K71,'Speed Bin B-A'!K175,'Speed Bin B-A'!K279,'Speed Bin B-A'!K383,'Speed Bin B-A'!K487,'Speed Bin B-A'!K591,'Speed Bin B-A'!K695,'Speed Bin B-A'!K799,'Speed Bin B-A'!K903,'Speed Bin B-A'!K1007,'Speed Bin B-A'!K1111,'Speed Bin B-A'!K1215,'Speed Bin B-A'!K1319,'Speed Bin B-A'!K1423,'Speed Bin B-A'!K1527,'Speed Bin B-A'!K1631,'Speed Bin B-A'!K1735,'Speed Bin B-A'!K1839,'Speed Bin B-A'!K1943,'Speed Bin B-A'!K2047,'Speed Bin B-A'!K2151,'Speed Bin B-A'!K2255,'Speed Bin B-A'!K2359,'Speed Bin B-A'!K2463,'Speed Bin B-A'!K2567,'Speed Bin B-A'!K2671,'Speed Bin B-A'!K2775,'Speed Bin B-A'!K2879)</f>
        <v>0</v>
      </c>
      <c r="L376" s="273">
        <f>SUM('Speed Bin B-A'!L71,'Speed Bin B-A'!L175,'Speed Bin B-A'!L279,'Speed Bin B-A'!L383,'Speed Bin B-A'!L487,'Speed Bin B-A'!L591,'Speed Bin B-A'!L695,'Speed Bin B-A'!L799,'Speed Bin B-A'!L903,'Speed Bin B-A'!L1007,'Speed Bin B-A'!L1111,'Speed Bin B-A'!L1215,'Speed Bin B-A'!L1319,'Speed Bin B-A'!L1423,'Speed Bin B-A'!L1527,'Speed Bin B-A'!L1631,'Speed Bin B-A'!L1735,'Speed Bin B-A'!L1839,'Speed Bin B-A'!L1943,'Speed Bin B-A'!L2047,'Speed Bin B-A'!L2151,'Speed Bin B-A'!L2255,'Speed Bin B-A'!L2359,'Speed Bin B-A'!L2463,'Speed Bin B-A'!L2567,'Speed Bin B-A'!L2671,'Speed Bin B-A'!L2775,'Speed Bin B-A'!L2879)</f>
        <v>0</v>
      </c>
      <c r="M376" s="273">
        <f>SUM('Speed Bin B-A'!M71,'Speed Bin B-A'!M175,'Speed Bin B-A'!M279,'Speed Bin B-A'!M383,'Speed Bin B-A'!M487,'Speed Bin B-A'!M591,'Speed Bin B-A'!M695,'Speed Bin B-A'!M799,'Speed Bin B-A'!M903,'Speed Bin B-A'!M1007,'Speed Bin B-A'!M1111,'Speed Bin B-A'!M1215,'Speed Bin B-A'!M1319,'Speed Bin B-A'!M1423,'Speed Bin B-A'!M1527,'Speed Bin B-A'!M1631,'Speed Bin B-A'!M1735,'Speed Bin B-A'!M1839,'Speed Bin B-A'!M1943,'Speed Bin B-A'!M2047,'Speed Bin B-A'!M2151,'Speed Bin B-A'!M2255,'Speed Bin B-A'!M2359,'Speed Bin B-A'!M2463,'Speed Bin B-A'!M2567,'Speed Bin B-A'!M2671,'Speed Bin B-A'!M2775,'Speed Bin B-A'!M2879)</f>
        <v>0</v>
      </c>
      <c r="N376" s="273">
        <f>SUM('Speed Bin B-A'!N71,'Speed Bin B-A'!N175,'Speed Bin B-A'!N279,'Speed Bin B-A'!N383,'Speed Bin B-A'!N487,'Speed Bin B-A'!N591,'Speed Bin B-A'!N695,'Speed Bin B-A'!N799,'Speed Bin B-A'!N903,'Speed Bin B-A'!N1007,'Speed Bin B-A'!N1111,'Speed Bin B-A'!N1215,'Speed Bin B-A'!N1319,'Speed Bin B-A'!N1423,'Speed Bin B-A'!N1527,'Speed Bin B-A'!N1631,'Speed Bin B-A'!N1735,'Speed Bin B-A'!N1839,'Speed Bin B-A'!N1943,'Speed Bin B-A'!N2047,'Speed Bin B-A'!N2151,'Speed Bin B-A'!N2255,'Speed Bin B-A'!N2359,'Speed Bin B-A'!N2463,'Speed Bin B-A'!N2567,'Speed Bin B-A'!N2671,'Speed Bin B-A'!N2775,'Speed Bin B-A'!N2879)</f>
        <v>0</v>
      </c>
      <c r="O376" s="273">
        <f>SUM('Speed Bin B-A'!O71,'Speed Bin B-A'!O175,'Speed Bin B-A'!O279,'Speed Bin B-A'!O383,'Speed Bin B-A'!O487,'Speed Bin B-A'!O591,'Speed Bin B-A'!O695,'Speed Bin B-A'!O799,'Speed Bin B-A'!O903,'Speed Bin B-A'!O1007,'Speed Bin B-A'!O1111,'Speed Bin B-A'!O1215,'Speed Bin B-A'!O1319,'Speed Bin B-A'!O1423,'Speed Bin B-A'!O1527,'Speed Bin B-A'!O1631,'Speed Bin B-A'!O1735,'Speed Bin B-A'!O1839,'Speed Bin B-A'!O1943,'Speed Bin B-A'!O2047,'Speed Bin B-A'!O2151,'Speed Bin B-A'!O2255,'Speed Bin B-A'!O2359,'Speed Bin B-A'!O2463,'Speed Bin B-A'!O2567,'Speed Bin B-A'!O2671,'Speed Bin B-A'!O2775,'Speed Bin B-A'!O2879)</f>
        <v>0</v>
      </c>
      <c r="P376" s="273">
        <f>SUM('Speed Bin B-A'!P71,'Speed Bin B-A'!P175,'Speed Bin B-A'!P279,'Speed Bin B-A'!P383,'Speed Bin B-A'!P487,'Speed Bin B-A'!P591,'Speed Bin B-A'!P695,'Speed Bin B-A'!P799,'Speed Bin B-A'!P903,'Speed Bin B-A'!P1007,'Speed Bin B-A'!P1111,'Speed Bin B-A'!P1215,'Speed Bin B-A'!P1319,'Speed Bin B-A'!P1423,'Speed Bin B-A'!P1527,'Speed Bin B-A'!P1631,'Speed Bin B-A'!P1735,'Speed Bin B-A'!P1839,'Speed Bin B-A'!P1943,'Speed Bin B-A'!P2047,'Speed Bin B-A'!P2151,'Speed Bin B-A'!P2255,'Speed Bin B-A'!P2359,'Speed Bin B-A'!P2463,'Speed Bin B-A'!P2567,'Speed Bin B-A'!P2671,'Speed Bin B-A'!P2775,'Speed Bin B-A'!P2879)</f>
        <v>0</v>
      </c>
      <c r="Q376" s="273">
        <f>SUM('Speed Bin B-A'!Q71,'Speed Bin B-A'!Q175,'Speed Bin B-A'!Q279,'Speed Bin B-A'!Q383,'Speed Bin B-A'!Q487,'Speed Bin B-A'!Q591,'Speed Bin B-A'!Q695,'Speed Bin B-A'!Q799,'Speed Bin B-A'!Q903,'Speed Bin B-A'!Q1007,'Speed Bin B-A'!Q1111,'Speed Bin B-A'!Q1215,'Speed Bin B-A'!Q1319,'Speed Bin B-A'!Q1423,'Speed Bin B-A'!Q1527,'Speed Bin B-A'!Q1631,'Speed Bin B-A'!Q1735,'Speed Bin B-A'!Q1839,'Speed Bin B-A'!Q1943,'Speed Bin B-A'!Q2047,'Speed Bin B-A'!Q2151,'Speed Bin B-A'!Q2255,'Speed Bin B-A'!Q2359,'Speed Bin B-A'!Q2463,'Speed Bin B-A'!Q2567,'Speed Bin B-A'!Q2671,'Speed Bin B-A'!Q2775,'Speed Bin B-A'!Q2879)</f>
        <v>0</v>
      </c>
      <c r="R376" s="273">
        <f>SUM('Speed Bin B-A'!R71,'Speed Bin B-A'!R175,'Speed Bin B-A'!R279,'Speed Bin B-A'!R383,'Speed Bin B-A'!R487,'Speed Bin B-A'!R591,'Speed Bin B-A'!R695,'Speed Bin B-A'!R799,'Speed Bin B-A'!R903,'Speed Bin B-A'!R1007,'Speed Bin B-A'!R1111,'Speed Bin B-A'!R1215,'Speed Bin B-A'!R1319,'Speed Bin B-A'!R1423,'Speed Bin B-A'!R1527,'Speed Bin B-A'!R1631,'Speed Bin B-A'!R1735,'Speed Bin B-A'!R1839,'Speed Bin B-A'!R1943,'Speed Bin B-A'!R2047,'Speed Bin B-A'!R2151,'Speed Bin B-A'!R2255,'Speed Bin B-A'!R2359,'Speed Bin B-A'!R2463,'Speed Bin B-A'!R2567,'Speed Bin B-A'!R2671,'Speed Bin B-A'!R2775,'Speed Bin B-A'!R2879)</f>
        <v>0</v>
      </c>
      <c r="S376" s="273">
        <f>SUM('Speed Bin B-A'!S71,'Speed Bin B-A'!S175,'Speed Bin B-A'!S279,'Speed Bin B-A'!S383,'Speed Bin B-A'!S487,'Speed Bin B-A'!S591,'Speed Bin B-A'!S695,'Speed Bin B-A'!S799,'Speed Bin B-A'!S903,'Speed Bin B-A'!S1007,'Speed Bin B-A'!S1111,'Speed Bin B-A'!S1215,'Speed Bin B-A'!S1319,'Speed Bin B-A'!S1423,'Speed Bin B-A'!S1527,'Speed Bin B-A'!S1631,'Speed Bin B-A'!S1735,'Speed Bin B-A'!S1839,'Speed Bin B-A'!S1943,'Speed Bin B-A'!S2047,'Speed Bin B-A'!S2151,'Speed Bin B-A'!S2255,'Speed Bin B-A'!S2359,'Speed Bin B-A'!S2463,'Speed Bin B-A'!S2567,'Speed Bin B-A'!S2671,'Speed Bin B-A'!S2775,'Speed Bin B-A'!S2879)</f>
        <v>0</v>
      </c>
      <c r="T376" s="273">
        <f>SUM('Speed Bin B-A'!T71,'Speed Bin B-A'!T175,'Speed Bin B-A'!T279,'Speed Bin B-A'!T383,'Speed Bin B-A'!T487,'Speed Bin B-A'!T591,'Speed Bin B-A'!T695,'Speed Bin B-A'!T799,'Speed Bin B-A'!T903,'Speed Bin B-A'!T1007,'Speed Bin B-A'!T1111,'Speed Bin B-A'!T1215,'Speed Bin B-A'!T1319,'Speed Bin B-A'!T1423,'Speed Bin B-A'!T1527,'Speed Bin B-A'!T1631,'Speed Bin B-A'!T1735,'Speed Bin B-A'!T1839,'Speed Bin B-A'!T1943,'Speed Bin B-A'!T2047,'Speed Bin B-A'!T2151,'Speed Bin B-A'!T2255,'Speed Bin B-A'!T2359,'Speed Bin B-A'!T2463,'Speed Bin B-A'!T2567,'Speed Bin B-A'!T2671,'Speed Bin B-A'!T2775,'Speed Bin B-A'!T2879)</f>
        <v>0</v>
      </c>
      <c r="U376" s="273">
        <f>SUM('Speed Bin B-A'!U71,'Speed Bin B-A'!U175,'Speed Bin B-A'!U279,'Speed Bin B-A'!U383,'Speed Bin B-A'!U487,'Speed Bin B-A'!U591,'Speed Bin B-A'!U695,'Speed Bin B-A'!U799,'Speed Bin B-A'!U903,'Speed Bin B-A'!U1007,'Speed Bin B-A'!U1111,'Speed Bin B-A'!U1215,'Speed Bin B-A'!U1319,'Speed Bin B-A'!U1423,'Speed Bin B-A'!U1527,'Speed Bin B-A'!U1631,'Speed Bin B-A'!U1735,'Speed Bin B-A'!U1839,'Speed Bin B-A'!U1943,'Speed Bin B-A'!U2047,'Speed Bin B-A'!U2151,'Speed Bin B-A'!U2255,'Speed Bin B-A'!U2359,'Speed Bin B-A'!U2463,'Speed Bin B-A'!U2567,'Speed Bin B-A'!U2671,'Speed Bin B-A'!U2775,'Speed Bin B-A'!U2879)</f>
        <v>0</v>
      </c>
      <c r="V376" s="274">
        <f>IFERROR(AVERAGE('Speed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20.529999999999998</v>
      </c>
      <c r="W376" s="274">
        <f>IFERROR(AVERAGE('Speed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24.76</v>
      </c>
      <c r="X376" s="282"/>
      <c r="Y376" s="282"/>
    </row>
    <row r="377" spans="1:25" x14ac:dyDescent="0.25">
      <c r="A377" s="272">
        <v>0.63541666666666696</v>
      </c>
      <c r="B377" s="273">
        <f>SUM('Speed Bin B-A'!B72,'Speed Bin B-A'!B176,'Speed Bin B-A'!B280,'Speed Bin B-A'!B384,'Speed Bin B-A'!B488,'Speed Bin B-A'!B592,'Speed Bin B-A'!B696,'Speed Bin B-A'!B800,'Speed Bin B-A'!B904,'Speed Bin B-A'!B1008,'Speed Bin B-A'!B1112,'Speed Bin B-A'!B1216,'Speed Bin B-A'!B1320,'Speed Bin B-A'!B1424,'Speed Bin B-A'!B1528,'Speed Bin B-A'!B1632,'Speed Bin B-A'!B1736,'Speed Bin B-A'!B1840,'Speed Bin B-A'!B1944,'Speed Bin B-A'!B2048,'Speed Bin B-A'!B2152,'Speed Bin B-A'!B2256,'Speed Bin B-A'!B2360,'Speed Bin B-A'!B2464,'Speed Bin B-A'!B2568,'Speed Bin B-A'!B2672,'Speed Bin B-A'!B2776,'Speed Bin B-A'!B2880)</f>
        <v>544</v>
      </c>
      <c r="C377" s="273">
        <f>SUM('Speed Bin B-A'!C72,'Speed Bin B-A'!C176,'Speed Bin B-A'!C280,'Speed Bin B-A'!C384,'Speed Bin B-A'!C488,'Speed Bin B-A'!C592,'Speed Bin B-A'!C696,'Speed Bin B-A'!C800,'Speed Bin B-A'!C904,'Speed Bin B-A'!C1008,'Speed Bin B-A'!C1112,'Speed Bin B-A'!C1216,'Speed Bin B-A'!C1320,'Speed Bin B-A'!C1424,'Speed Bin B-A'!C1528,'Speed Bin B-A'!C1632,'Speed Bin B-A'!C1736,'Speed Bin B-A'!C1840,'Speed Bin B-A'!C1944,'Speed Bin B-A'!C2048,'Speed Bin B-A'!C2152,'Speed Bin B-A'!C2256,'Speed Bin B-A'!C2360,'Speed Bin B-A'!C2464,'Speed Bin B-A'!C2568,'Speed Bin B-A'!C2672,'Speed Bin B-A'!C2776,'Speed Bin B-A'!C2880)</f>
        <v>11</v>
      </c>
      <c r="D377" s="273">
        <f>SUM('Speed Bin B-A'!D72,'Speed Bin B-A'!D176,'Speed Bin B-A'!D280,'Speed Bin B-A'!D384,'Speed Bin B-A'!D488,'Speed Bin B-A'!D592,'Speed Bin B-A'!D696,'Speed Bin B-A'!D800,'Speed Bin B-A'!D904,'Speed Bin B-A'!D1008,'Speed Bin B-A'!D1112,'Speed Bin B-A'!D1216,'Speed Bin B-A'!D1320,'Speed Bin B-A'!D1424,'Speed Bin B-A'!D1528,'Speed Bin B-A'!D1632,'Speed Bin B-A'!D1736,'Speed Bin B-A'!D1840,'Speed Bin B-A'!D1944,'Speed Bin B-A'!D2048,'Speed Bin B-A'!D2152,'Speed Bin B-A'!D2256,'Speed Bin B-A'!D2360,'Speed Bin B-A'!D2464,'Speed Bin B-A'!D2568,'Speed Bin B-A'!D2672,'Speed Bin B-A'!D2776,'Speed Bin B-A'!D2880)</f>
        <v>22</v>
      </c>
      <c r="E377" s="273">
        <f>SUM('Speed Bin B-A'!E72,'Speed Bin B-A'!E176,'Speed Bin B-A'!E280,'Speed Bin B-A'!E384,'Speed Bin B-A'!E488,'Speed Bin B-A'!E592,'Speed Bin B-A'!E696,'Speed Bin B-A'!E800,'Speed Bin B-A'!E904,'Speed Bin B-A'!E1008,'Speed Bin B-A'!E1112,'Speed Bin B-A'!E1216,'Speed Bin B-A'!E1320,'Speed Bin B-A'!E1424,'Speed Bin B-A'!E1528,'Speed Bin B-A'!E1632,'Speed Bin B-A'!E1736,'Speed Bin B-A'!E1840,'Speed Bin B-A'!E1944,'Speed Bin B-A'!E2048,'Speed Bin B-A'!E2152,'Speed Bin B-A'!E2256,'Speed Bin B-A'!E2360,'Speed Bin B-A'!E2464,'Speed Bin B-A'!E2568,'Speed Bin B-A'!E2672,'Speed Bin B-A'!E2776,'Speed Bin B-A'!E2880)</f>
        <v>184</v>
      </c>
      <c r="F377" s="273">
        <f>SUM('Speed Bin B-A'!F72,'Speed Bin B-A'!F176,'Speed Bin B-A'!F280,'Speed Bin B-A'!F384,'Speed Bin B-A'!F488,'Speed Bin B-A'!F592,'Speed Bin B-A'!F696,'Speed Bin B-A'!F800,'Speed Bin B-A'!F904,'Speed Bin B-A'!F1008,'Speed Bin B-A'!F1112,'Speed Bin B-A'!F1216,'Speed Bin B-A'!F1320,'Speed Bin B-A'!F1424,'Speed Bin B-A'!F1528,'Speed Bin B-A'!F1632,'Speed Bin B-A'!F1736,'Speed Bin B-A'!F1840,'Speed Bin B-A'!F1944,'Speed Bin B-A'!F2048,'Speed Bin B-A'!F2152,'Speed Bin B-A'!F2256,'Speed Bin B-A'!F2360,'Speed Bin B-A'!F2464,'Speed Bin B-A'!F2568,'Speed Bin B-A'!F2672,'Speed Bin B-A'!F2776,'Speed Bin B-A'!F2880)</f>
        <v>271</v>
      </c>
      <c r="G377" s="273">
        <f>SUM('Speed Bin B-A'!G72,'Speed Bin B-A'!G176,'Speed Bin B-A'!G280,'Speed Bin B-A'!G384,'Speed Bin B-A'!G488,'Speed Bin B-A'!G592,'Speed Bin B-A'!G696,'Speed Bin B-A'!G800,'Speed Bin B-A'!G904,'Speed Bin B-A'!G1008,'Speed Bin B-A'!G1112,'Speed Bin B-A'!G1216,'Speed Bin B-A'!G1320,'Speed Bin B-A'!G1424,'Speed Bin B-A'!G1528,'Speed Bin B-A'!G1632,'Speed Bin B-A'!G1736,'Speed Bin B-A'!G1840,'Speed Bin B-A'!G1944,'Speed Bin B-A'!G2048,'Speed Bin B-A'!G2152,'Speed Bin B-A'!G2256,'Speed Bin B-A'!G2360,'Speed Bin B-A'!G2464,'Speed Bin B-A'!G2568,'Speed Bin B-A'!G2672,'Speed Bin B-A'!G2776,'Speed Bin B-A'!G2880)</f>
        <v>55</v>
      </c>
      <c r="H377" s="273">
        <f>SUM('Speed Bin B-A'!H72,'Speed Bin B-A'!H176,'Speed Bin B-A'!H280,'Speed Bin B-A'!H384,'Speed Bin B-A'!H488,'Speed Bin B-A'!H592,'Speed Bin B-A'!H696,'Speed Bin B-A'!H800,'Speed Bin B-A'!H904,'Speed Bin B-A'!H1008,'Speed Bin B-A'!H1112,'Speed Bin B-A'!H1216,'Speed Bin B-A'!H1320,'Speed Bin B-A'!H1424,'Speed Bin B-A'!H1528,'Speed Bin B-A'!H1632,'Speed Bin B-A'!H1736,'Speed Bin B-A'!H1840,'Speed Bin B-A'!H1944,'Speed Bin B-A'!H2048,'Speed Bin B-A'!H2152,'Speed Bin B-A'!H2256,'Speed Bin B-A'!H2360,'Speed Bin B-A'!H2464,'Speed Bin B-A'!H2568,'Speed Bin B-A'!H2672,'Speed Bin B-A'!H2776,'Speed Bin B-A'!H2880)</f>
        <v>1</v>
      </c>
      <c r="I377" s="273">
        <f>SUM('Speed Bin B-A'!I72,'Speed Bin B-A'!I176,'Speed Bin B-A'!I280,'Speed Bin B-A'!I384,'Speed Bin B-A'!I488,'Speed Bin B-A'!I592,'Speed Bin B-A'!I696,'Speed Bin B-A'!I800,'Speed Bin B-A'!I904,'Speed Bin B-A'!I1008,'Speed Bin B-A'!I1112,'Speed Bin B-A'!I1216,'Speed Bin B-A'!I1320,'Speed Bin B-A'!I1424,'Speed Bin B-A'!I1528,'Speed Bin B-A'!I1632,'Speed Bin B-A'!I1736,'Speed Bin B-A'!I1840,'Speed Bin B-A'!I1944,'Speed Bin B-A'!I2048,'Speed Bin B-A'!I2152,'Speed Bin B-A'!I2256,'Speed Bin B-A'!I2360,'Speed Bin B-A'!I2464,'Speed Bin B-A'!I2568,'Speed Bin B-A'!I2672,'Speed Bin B-A'!I2776,'Speed Bin B-A'!I2880)</f>
        <v>0</v>
      </c>
      <c r="J377" s="273">
        <f>SUM('Speed Bin B-A'!J72,'Speed Bin B-A'!J176,'Speed Bin B-A'!J280,'Speed Bin B-A'!J384,'Speed Bin B-A'!J488,'Speed Bin B-A'!J592,'Speed Bin B-A'!J696,'Speed Bin B-A'!J800,'Speed Bin B-A'!J904,'Speed Bin B-A'!J1008,'Speed Bin B-A'!J1112,'Speed Bin B-A'!J1216,'Speed Bin B-A'!J1320,'Speed Bin B-A'!J1424,'Speed Bin B-A'!J1528,'Speed Bin B-A'!J1632,'Speed Bin B-A'!J1736,'Speed Bin B-A'!J1840,'Speed Bin B-A'!J1944,'Speed Bin B-A'!J2048,'Speed Bin B-A'!J2152,'Speed Bin B-A'!J2256,'Speed Bin B-A'!J2360,'Speed Bin B-A'!J2464,'Speed Bin B-A'!J2568,'Speed Bin B-A'!J2672,'Speed Bin B-A'!J2776,'Speed Bin B-A'!J2880)</f>
        <v>0</v>
      </c>
      <c r="K377" s="273">
        <f>SUM('Speed Bin B-A'!K72,'Speed Bin B-A'!K176,'Speed Bin B-A'!K280,'Speed Bin B-A'!K384,'Speed Bin B-A'!K488,'Speed Bin B-A'!K592,'Speed Bin B-A'!K696,'Speed Bin B-A'!K800,'Speed Bin B-A'!K904,'Speed Bin B-A'!K1008,'Speed Bin B-A'!K1112,'Speed Bin B-A'!K1216,'Speed Bin B-A'!K1320,'Speed Bin B-A'!K1424,'Speed Bin B-A'!K1528,'Speed Bin B-A'!K1632,'Speed Bin B-A'!K1736,'Speed Bin B-A'!K1840,'Speed Bin B-A'!K1944,'Speed Bin B-A'!K2048,'Speed Bin B-A'!K2152,'Speed Bin B-A'!K2256,'Speed Bin B-A'!K2360,'Speed Bin B-A'!K2464,'Speed Bin B-A'!K2568,'Speed Bin B-A'!K2672,'Speed Bin B-A'!K2776,'Speed Bin B-A'!K2880)</f>
        <v>0</v>
      </c>
      <c r="L377" s="273">
        <f>SUM('Speed Bin B-A'!L72,'Speed Bin B-A'!L176,'Speed Bin B-A'!L280,'Speed Bin B-A'!L384,'Speed Bin B-A'!L488,'Speed Bin B-A'!L592,'Speed Bin B-A'!L696,'Speed Bin B-A'!L800,'Speed Bin B-A'!L904,'Speed Bin B-A'!L1008,'Speed Bin B-A'!L1112,'Speed Bin B-A'!L1216,'Speed Bin B-A'!L1320,'Speed Bin B-A'!L1424,'Speed Bin B-A'!L1528,'Speed Bin B-A'!L1632,'Speed Bin B-A'!L1736,'Speed Bin B-A'!L1840,'Speed Bin B-A'!L1944,'Speed Bin B-A'!L2048,'Speed Bin B-A'!L2152,'Speed Bin B-A'!L2256,'Speed Bin B-A'!L2360,'Speed Bin B-A'!L2464,'Speed Bin B-A'!L2568,'Speed Bin B-A'!L2672,'Speed Bin B-A'!L2776,'Speed Bin B-A'!L2880)</f>
        <v>0</v>
      </c>
      <c r="M377" s="273">
        <f>SUM('Speed Bin B-A'!M72,'Speed Bin B-A'!M176,'Speed Bin B-A'!M280,'Speed Bin B-A'!M384,'Speed Bin B-A'!M488,'Speed Bin B-A'!M592,'Speed Bin B-A'!M696,'Speed Bin B-A'!M800,'Speed Bin B-A'!M904,'Speed Bin B-A'!M1008,'Speed Bin B-A'!M1112,'Speed Bin B-A'!M1216,'Speed Bin B-A'!M1320,'Speed Bin B-A'!M1424,'Speed Bin B-A'!M1528,'Speed Bin B-A'!M1632,'Speed Bin B-A'!M1736,'Speed Bin B-A'!M1840,'Speed Bin B-A'!M1944,'Speed Bin B-A'!M2048,'Speed Bin B-A'!M2152,'Speed Bin B-A'!M2256,'Speed Bin B-A'!M2360,'Speed Bin B-A'!M2464,'Speed Bin B-A'!M2568,'Speed Bin B-A'!M2672,'Speed Bin B-A'!M2776,'Speed Bin B-A'!M2880)</f>
        <v>0</v>
      </c>
      <c r="N377" s="273">
        <f>SUM('Speed Bin B-A'!N72,'Speed Bin B-A'!N176,'Speed Bin B-A'!N280,'Speed Bin B-A'!N384,'Speed Bin B-A'!N488,'Speed Bin B-A'!N592,'Speed Bin B-A'!N696,'Speed Bin B-A'!N800,'Speed Bin B-A'!N904,'Speed Bin B-A'!N1008,'Speed Bin B-A'!N1112,'Speed Bin B-A'!N1216,'Speed Bin B-A'!N1320,'Speed Bin B-A'!N1424,'Speed Bin B-A'!N1528,'Speed Bin B-A'!N1632,'Speed Bin B-A'!N1736,'Speed Bin B-A'!N1840,'Speed Bin B-A'!N1944,'Speed Bin B-A'!N2048,'Speed Bin B-A'!N2152,'Speed Bin B-A'!N2256,'Speed Bin B-A'!N2360,'Speed Bin B-A'!N2464,'Speed Bin B-A'!N2568,'Speed Bin B-A'!N2672,'Speed Bin B-A'!N2776,'Speed Bin B-A'!N2880)</f>
        <v>0</v>
      </c>
      <c r="O377" s="273">
        <f>SUM('Speed Bin B-A'!O72,'Speed Bin B-A'!O176,'Speed Bin B-A'!O280,'Speed Bin B-A'!O384,'Speed Bin B-A'!O488,'Speed Bin B-A'!O592,'Speed Bin B-A'!O696,'Speed Bin B-A'!O800,'Speed Bin B-A'!O904,'Speed Bin B-A'!O1008,'Speed Bin B-A'!O1112,'Speed Bin B-A'!O1216,'Speed Bin B-A'!O1320,'Speed Bin B-A'!O1424,'Speed Bin B-A'!O1528,'Speed Bin B-A'!O1632,'Speed Bin B-A'!O1736,'Speed Bin B-A'!O1840,'Speed Bin B-A'!O1944,'Speed Bin B-A'!O2048,'Speed Bin B-A'!O2152,'Speed Bin B-A'!O2256,'Speed Bin B-A'!O2360,'Speed Bin B-A'!O2464,'Speed Bin B-A'!O2568,'Speed Bin B-A'!O2672,'Speed Bin B-A'!O2776,'Speed Bin B-A'!O2880)</f>
        <v>0</v>
      </c>
      <c r="P377" s="273">
        <f>SUM('Speed Bin B-A'!P72,'Speed Bin B-A'!P176,'Speed Bin B-A'!P280,'Speed Bin B-A'!P384,'Speed Bin B-A'!P488,'Speed Bin B-A'!P592,'Speed Bin B-A'!P696,'Speed Bin B-A'!P800,'Speed Bin B-A'!P904,'Speed Bin B-A'!P1008,'Speed Bin B-A'!P1112,'Speed Bin B-A'!P1216,'Speed Bin B-A'!P1320,'Speed Bin B-A'!P1424,'Speed Bin B-A'!P1528,'Speed Bin B-A'!P1632,'Speed Bin B-A'!P1736,'Speed Bin B-A'!P1840,'Speed Bin B-A'!P1944,'Speed Bin B-A'!P2048,'Speed Bin B-A'!P2152,'Speed Bin B-A'!P2256,'Speed Bin B-A'!P2360,'Speed Bin B-A'!P2464,'Speed Bin B-A'!P2568,'Speed Bin B-A'!P2672,'Speed Bin B-A'!P2776,'Speed Bin B-A'!P2880)</f>
        <v>0</v>
      </c>
      <c r="Q377" s="273">
        <f>SUM('Speed Bin B-A'!Q72,'Speed Bin B-A'!Q176,'Speed Bin B-A'!Q280,'Speed Bin B-A'!Q384,'Speed Bin B-A'!Q488,'Speed Bin B-A'!Q592,'Speed Bin B-A'!Q696,'Speed Bin B-A'!Q800,'Speed Bin B-A'!Q904,'Speed Bin B-A'!Q1008,'Speed Bin B-A'!Q1112,'Speed Bin B-A'!Q1216,'Speed Bin B-A'!Q1320,'Speed Bin B-A'!Q1424,'Speed Bin B-A'!Q1528,'Speed Bin B-A'!Q1632,'Speed Bin B-A'!Q1736,'Speed Bin B-A'!Q1840,'Speed Bin B-A'!Q1944,'Speed Bin B-A'!Q2048,'Speed Bin B-A'!Q2152,'Speed Bin B-A'!Q2256,'Speed Bin B-A'!Q2360,'Speed Bin B-A'!Q2464,'Speed Bin B-A'!Q2568,'Speed Bin B-A'!Q2672,'Speed Bin B-A'!Q2776,'Speed Bin B-A'!Q2880)</f>
        <v>0</v>
      </c>
      <c r="R377" s="273">
        <f>SUM('Speed Bin B-A'!R72,'Speed Bin B-A'!R176,'Speed Bin B-A'!R280,'Speed Bin B-A'!R384,'Speed Bin B-A'!R488,'Speed Bin B-A'!R592,'Speed Bin B-A'!R696,'Speed Bin B-A'!R800,'Speed Bin B-A'!R904,'Speed Bin B-A'!R1008,'Speed Bin B-A'!R1112,'Speed Bin B-A'!R1216,'Speed Bin B-A'!R1320,'Speed Bin B-A'!R1424,'Speed Bin B-A'!R1528,'Speed Bin B-A'!R1632,'Speed Bin B-A'!R1736,'Speed Bin B-A'!R1840,'Speed Bin B-A'!R1944,'Speed Bin B-A'!R2048,'Speed Bin B-A'!R2152,'Speed Bin B-A'!R2256,'Speed Bin B-A'!R2360,'Speed Bin B-A'!R2464,'Speed Bin B-A'!R2568,'Speed Bin B-A'!R2672,'Speed Bin B-A'!R2776,'Speed Bin B-A'!R2880)</f>
        <v>0</v>
      </c>
      <c r="S377" s="273">
        <f>SUM('Speed Bin B-A'!S72,'Speed Bin B-A'!S176,'Speed Bin B-A'!S280,'Speed Bin B-A'!S384,'Speed Bin B-A'!S488,'Speed Bin B-A'!S592,'Speed Bin B-A'!S696,'Speed Bin B-A'!S800,'Speed Bin B-A'!S904,'Speed Bin B-A'!S1008,'Speed Bin B-A'!S1112,'Speed Bin B-A'!S1216,'Speed Bin B-A'!S1320,'Speed Bin B-A'!S1424,'Speed Bin B-A'!S1528,'Speed Bin B-A'!S1632,'Speed Bin B-A'!S1736,'Speed Bin B-A'!S1840,'Speed Bin B-A'!S1944,'Speed Bin B-A'!S2048,'Speed Bin B-A'!S2152,'Speed Bin B-A'!S2256,'Speed Bin B-A'!S2360,'Speed Bin B-A'!S2464,'Speed Bin B-A'!S2568,'Speed Bin B-A'!S2672,'Speed Bin B-A'!S2776,'Speed Bin B-A'!S2880)</f>
        <v>0</v>
      </c>
      <c r="T377" s="273">
        <f>SUM('Speed Bin B-A'!T72,'Speed Bin B-A'!T176,'Speed Bin B-A'!T280,'Speed Bin B-A'!T384,'Speed Bin B-A'!T488,'Speed Bin B-A'!T592,'Speed Bin B-A'!T696,'Speed Bin B-A'!T800,'Speed Bin B-A'!T904,'Speed Bin B-A'!T1008,'Speed Bin B-A'!T1112,'Speed Bin B-A'!T1216,'Speed Bin B-A'!T1320,'Speed Bin B-A'!T1424,'Speed Bin B-A'!T1528,'Speed Bin B-A'!T1632,'Speed Bin B-A'!T1736,'Speed Bin B-A'!T1840,'Speed Bin B-A'!T1944,'Speed Bin B-A'!T2048,'Speed Bin B-A'!T2152,'Speed Bin B-A'!T2256,'Speed Bin B-A'!T2360,'Speed Bin B-A'!T2464,'Speed Bin B-A'!T2568,'Speed Bin B-A'!T2672,'Speed Bin B-A'!T2776,'Speed Bin B-A'!T2880)</f>
        <v>0</v>
      </c>
      <c r="U377" s="273">
        <f>SUM('Speed Bin B-A'!U72,'Speed Bin B-A'!U176,'Speed Bin B-A'!U280,'Speed Bin B-A'!U384,'Speed Bin B-A'!U488,'Speed Bin B-A'!U592,'Speed Bin B-A'!U696,'Speed Bin B-A'!U800,'Speed Bin B-A'!U904,'Speed Bin B-A'!U1008,'Speed Bin B-A'!U1112,'Speed Bin B-A'!U1216,'Speed Bin B-A'!U1320,'Speed Bin B-A'!U1424,'Speed Bin B-A'!U1528,'Speed Bin B-A'!U1632,'Speed Bin B-A'!U1736,'Speed Bin B-A'!U1840,'Speed Bin B-A'!U1944,'Speed Bin B-A'!U2048,'Speed Bin B-A'!U2152,'Speed Bin B-A'!U2256,'Speed Bin B-A'!U2360,'Speed Bin B-A'!U2464,'Speed Bin B-A'!U2568,'Speed Bin B-A'!U2672,'Speed Bin B-A'!U2776,'Speed Bin B-A'!U2880)</f>
        <v>0</v>
      </c>
      <c r="V377" s="274">
        <f>IFERROR(AVERAGE('Speed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20.78</v>
      </c>
      <c r="W377" s="274">
        <f>IFERROR(AVERAGE('Speed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24.489473684210527</v>
      </c>
      <c r="X377" s="282"/>
      <c r="Y377" s="282"/>
    </row>
    <row r="378" spans="1:25" x14ac:dyDescent="0.25">
      <c r="A378" s="272">
        <v>0.64583333333333304</v>
      </c>
      <c r="B378" s="273">
        <f>SUM('Speed Bin B-A'!B73,'Speed Bin B-A'!B177,'Speed Bin B-A'!B281,'Speed Bin B-A'!B385,'Speed Bin B-A'!B489,'Speed Bin B-A'!B593,'Speed Bin B-A'!B697,'Speed Bin B-A'!B801,'Speed Bin B-A'!B905,'Speed Bin B-A'!B1009,'Speed Bin B-A'!B1113,'Speed Bin B-A'!B1217,'Speed Bin B-A'!B1321,'Speed Bin B-A'!B1425,'Speed Bin B-A'!B1529,'Speed Bin B-A'!B1633,'Speed Bin B-A'!B1737,'Speed Bin B-A'!B1841,'Speed Bin B-A'!B1945,'Speed Bin B-A'!B2049,'Speed Bin B-A'!B2153,'Speed Bin B-A'!B2257,'Speed Bin B-A'!B2361,'Speed Bin B-A'!B2465,'Speed Bin B-A'!B2569,'Speed Bin B-A'!B2673,'Speed Bin B-A'!B2777,'Speed Bin B-A'!B2881)</f>
        <v>694</v>
      </c>
      <c r="C378" s="273">
        <f>SUM('Speed Bin B-A'!C73,'Speed Bin B-A'!C177,'Speed Bin B-A'!C281,'Speed Bin B-A'!C385,'Speed Bin B-A'!C489,'Speed Bin B-A'!C593,'Speed Bin B-A'!C697,'Speed Bin B-A'!C801,'Speed Bin B-A'!C905,'Speed Bin B-A'!C1009,'Speed Bin B-A'!C1113,'Speed Bin B-A'!C1217,'Speed Bin B-A'!C1321,'Speed Bin B-A'!C1425,'Speed Bin B-A'!C1529,'Speed Bin B-A'!C1633,'Speed Bin B-A'!C1737,'Speed Bin B-A'!C1841,'Speed Bin B-A'!C1945,'Speed Bin B-A'!C2049,'Speed Bin B-A'!C2153,'Speed Bin B-A'!C2257,'Speed Bin B-A'!C2361,'Speed Bin B-A'!C2465,'Speed Bin B-A'!C2569,'Speed Bin B-A'!C2673,'Speed Bin B-A'!C2777,'Speed Bin B-A'!C2881)</f>
        <v>5</v>
      </c>
      <c r="D378" s="273">
        <f>SUM('Speed Bin B-A'!D73,'Speed Bin B-A'!D177,'Speed Bin B-A'!D281,'Speed Bin B-A'!D385,'Speed Bin B-A'!D489,'Speed Bin B-A'!D593,'Speed Bin B-A'!D697,'Speed Bin B-A'!D801,'Speed Bin B-A'!D905,'Speed Bin B-A'!D1009,'Speed Bin B-A'!D1113,'Speed Bin B-A'!D1217,'Speed Bin B-A'!D1321,'Speed Bin B-A'!D1425,'Speed Bin B-A'!D1529,'Speed Bin B-A'!D1633,'Speed Bin B-A'!D1737,'Speed Bin B-A'!D1841,'Speed Bin B-A'!D1945,'Speed Bin B-A'!D2049,'Speed Bin B-A'!D2153,'Speed Bin B-A'!D2257,'Speed Bin B-A'!D2361,'Speed Bin B-A'!D2465,'Speed Bin B-A'!D2569,'Speed Bin B-A'!D2673,'Speed Bin B-A'!D2777,'Speed Bin B-A'!D2881)</f>
        <v>37</v>
      </c>
      <c r="E378" s="273">
        <f>SUM('Speed Bin B-A'!E73,'Speed Bin B-A'!E177,'Speed Bin B-A'!E281,'Speed Bin B-A'!E385,'Speed Bin B-A'!E489,'Speed Bin B-A'!E593,'Speed Bin B-A'!E697,'Speed Bin B-A'!E801,'Speed Bin B-A'!E905,'Speed Bin B-A'!E1009,'Speed Bin B-A'!E1113,'Speed Bin B-A'!E1217,'Speed Bin B-A'!E1321,'Speed Bin B-A'!E1425,'Speed Bin B-A'!E1529,'Speed Bin B-A'!E1633,'Speed Bin B-A'!E1737,'Speed Bin B-A'!E1841,'Speed Bin B-A'!E1945,'Speed Bin B-A'!E2049,'Speed Bin B-A'!E2153,'Speed Bin B-A'!E2257,'Speed Bin B-A'!E2361,'Speed Bin B-A'!E2465,'Speed Bin B-A'!E2569,'Speed Bin B-A'!E2673,'Speed Bin B-A'!E2777,'Speed Bin B-A'!E2881)</f>
        <v>285</v>
      </c>
      <c r="F378" s="273">
        <f>SUM('Speed Bin B-A'!F73,'Speed Bin B-A'!F177,'Speed Bin B-A'!F281,'Speed Bin B-A'!F385,'Speed Bin B-A'!F489,'Speed Bin B-A'!F593,'Speed Bin B-A'!F697,'Speed Bin B-A'!F801,'Speed Bin B-A'!F905,'Speed Bin B-A'!F1009,'Speed Bin B-A'!F1113,'Speed Bin B-A'!F1217,'Speed Bin B-A'!F1321,'Speed Bin B-A'!F1425,'Speed Bin B-A'!F1529,'Speed Bin B-A'!F1633,'Speed Bin B-A'!F1737,'Speed Bin B-A'!F1841,'Speed Bin B-A'!F1945,'Speed Bin B-A'!F2049,'Speed Bin B-A'!F2153,'Speed Bin B-A'!F2257,'Speed Bin B-A'!F2361,'Speed Bin B-A'!F2465,'Speed Bin B-A'!F2569,'Speed Bin B-A'!F2673,'Speed Bin B-A'!F2777,'Speed Bin B-A'!F2881)</f>
        <v>304</v>
      </c>
      <c r="G378" s="273">
        <f>SUM('Speed Bin B-A'!G73,'Speed Bin B-A'!G177,'Speed Bin B-A'!G281,'Speed Bin B-A'!G385,'Speed Bin B-A'!G489,'Speed Bin B-A'!G593,'Speed Bin B-A'!G697,'Speed Bin B-A'!G801,'Speed Bin B-A'!G905,'Speed Bin B-A'!G1009,'Speed Bin B-A'!G1113,'Speed Bin B-A'!G1217,'Speed Bin B-A'!G1321,'Speed Bin B-A'!G1425,'Speed Bin B-A'!G1529,'Speed Bin B-A'!G1633,'Speed Bin B-A'!G1737,'Speed Bin B-A'!G1841,'Speed Bin B-A'!G1945,'Speed Bin B-A'!G2049,'Speed Bin B-A'!G2153,'Speed Bin B-A'!G2257,'Speed Bin B-A'!G2361,'Speed Bin B-A'!G2465,'Speed Bin B-A'!G2569,'Speed Bin B-A'!G2673,'Speed Bin B-A'!G2777,'Speed Bin B-A'!G2881)</f>
        <v>61</v>
      </c>
      <c r="H378" s="273">
        <f>SUM('Speed Bin B-A'!H73,'Speed Bin B-A'!H177,'Speed Bin B-A'!H281,'Speed Bin B-A'!H385,'Speed Bin B-A'!H489,'Speed Bin B-A'!H593,'Speed Bin B-A'!H697,'Speed Bin B-A'!H801,'Speed Bin B-A'!H905,'Speed Bin B-A'!H1009,'Speed Bin B-A'!H1113,'Speed Bin B-A'!H1217,'Speed Bin B-A'!H1321,'Speed Bin B-A'!H1425,'Speed Bin B-A'!H1529,'Speed Bin B-A'!H1633,'Speed Bin B-A'!H1737,'Speed Bin B-A'!H1841,'Speed Bin B-A'!H1945,'Speed Bin B-A'!H2049,'Speed Bin B-A'!H2153,'Speed Bin B-A'!H2257,'Speed Bin B-A'!H2361,'Speed Bin B-A'!H2465,'Speed Bin B-A'!H2569,'Speed Bin B-A'!H2673,'Speed Bin B-A'!H2777,'Speed Bin B-A'!H2881)</f>
        <v>2</v>
      </c>
      <c r="I378" s="273">
        <f>SUM('Speed Bin B-A'!I73,'Speed Bin B-A'!I177,'Speed Bin B-A'!I281,'Speed Bin B-A'!I385,'Speed Bin B-A'!I489,'Speed Bin B-A'!I593,'Speed Bin B-A'!I697,'Speed Bin B-A'!I801,'Speed Bin B-A'!I905,'Speed Bin B-A'!I1009,'Speed Bin B-A'!I1113,'Speed Bin B-A'!I1217,'Speed Bin B-A'!I1321,'Speed Bin B-A'!I1425,'Speed Bin B-A'!I1529,'Speed Bin B-A'!I1633,'Speed Bin B-A'!I1737,'Speed Bin B-A'!I1841,'Speed Bin B-A'!I1945,'Speed Bin B-A'!I2049,'Speed Bin B-A'!I2153,'Speed Bin B-A'!I2257,'Speed Bin B-A'!I2361,'Speed Bin B-A'!I2465,'Speed Bin B-A'!I2569,'Speed Bin B-A'!I2673,'Speed Bin B-A'!I2777,'Speed Bin B-A'!I2881)</f>
        <v>0</v>
      </c>
      <c r="J378" s="273">
        <f>SUM('Speed Bin B-A'!J73,'Speed Bin B-A'!J177,'Speed Bin B-A'!J281,'Speed Bin B-A'!J385,'Speed Bin B-A'!J489,'Speed Bin B-A'!J593,'Speed Bin B-A'!J697,'Speed Bin B-A'!J801,'Speed Bin B-A'!J905,'Speed Bin B-A'!J1009,'Speed Bin B-A'!J1113,'Speed Bin B-A'!J1217,'Speed Bin B-A'!J1321,'Speed Bin B-A'!J1425,'Speed Bin B-A'!J1529,'Speed Bin B-A'!J1633,'Speed Bin B-A'!J1737,'Speed Bin B-A'!J1841,'Speed Bin B-A'!J1945,'Speed Bin B-A'!J2049,'Speed Bin B-A'!J2153,'Speed Bin B-A'!J2257,'Speed Bin B-A'!J2361,'Speed Bin B-A'!J2465,'Speed Bin B-A'!J2569,'Speed Bin B-A'!J2673,'Speed Bin B-A'!J2777,'Speed Bin B-A'!J2881)</f>
        <v>0</v>
      </c>
      <c r="K378" s="273">
        <f>SUM('Speed Bin B-A'!K73,'Speed Bin B-A'!K177,'Speed Bin B-A'!K281,'Speed Bin B-A'!K385,'Speed Bin B-A'!K489,'Speed Bin B-A'!K593,'Speed Bin B-A'!K697,'Speed Bin B-A'!K801,'Speed Bin B-A'!K905,'Speed Bin B-A'!K1009,'Speed Bin B-A'!K1113,'Speed Bin B-A'!K1217,'Speed Bin B-A'!K1321,'Speed Bin B-A'!K1425,'Speed Bin B-A'!K1529,'Speed Bin B-A'!K1633,'Speed Bin B-A'!K1737,'Speed Bin B-A'!K1841,'Speed Bin B-A'!K1945,'Speed Bin B-A'!K2049,'Speed Bin B-A'!K2153,'Speed Bin B-A'!K2257,'Speed Bin B-A'!K2361,'Speed Bin B-A'!K2465,'Speed Bin B-A'!K2569,'Speed Bin B-A'!K2673,'Speed Bin B-A'!K2777,'Speed Bin B-A'!K2881)</f>
        <v>0</v>
      </c>
      <c r="L378" s="273">
        <f>SUM('Speed Bin B-A'!L73,'Speed Bin B-A'!L177,'Speed Bin B-A'!L281,'Speed Bin B-A'!L385,'Speed Bin B-A'!L489,'Speed Bin B-A'!L593,'Speed Bin B-A'!L697,'Speed Bin B-A'!L801,'Speed Bin B-A'!L905,'Speed Bin B-A'!L1009,'Speed Bin B-A'!L1113,'Speed Bin B-A'!L1217,'Speed Bin B-A'!L1321,'Speed Bin B-A'!L1425,'Speed Bin B-A'!L1529,'Speed Bin B-A'!L1633,'Speed Bin B-A'!L1737,'Speed Bin B-A'!L1841,'Speed Bin B-A'!L1945,'Speed Bin B-A'!L2049,'Speed Bin B-A'!L2153,'Speed Bin B-A'!L2257,'Speed Bin B-A'!L2361,'Speed Bin B-A'!L2465,'Speed Bin B-A'!L2569,'Speed Bin B-A'!L2673,'Speed Bin B-A'!L2777,'Speed Bin B-A'!L2881)</f>
        <v>0</v>
      </c>
      <c r="M378" s="273">
        <f>SUM('Speed Bin B-A'!M73,'Speed Bin B-A'!M177,'Speed Bin B-A'!M281,'Speed Bin B-A'!M385,'Speed Bin B-A'!M489,'Speed Bin B-A'!M593,'Speed Bin B-A'!M697,'Speed Bin B-A'!M801,'Speed Bin B-A'!M905,'Speed Bin B-A'!M1009,'Speed Bin B-A'!M1113,'Speed Bin B-A'!M1217,'Speed Bin B-A'!M1321,'Speed Bin B-A'!M1425,'Speed Bin B-A'!M1529,'Speed Bin B-A'!M1633,'Speed Bin B-A'!M1737,'Speed Bin B-A'!M1841,'Speed Bin B-A'!M1945,'Speed Bin B-A'!M2049,'Speed Bin B-A'!M2153,'Speed Bin B-A'!M2257,'Speed Bin B-A'!M2361,'Speed Bin B-A'!M2465,'Speed Bin B-A'!M2569,'Speed Bin B-A'!M2673,'Speed Bin B-A'!M2777,'Speed Bin B-A'!M2881)</f>
        <v>0</v>
      </c>
      <c r="N378" s="273">
        <f>SUM('Speed Bin B-A'!N73,'Speed Bin B-A'!N177,'Speed Bin B-A'!N281,'Speed Bin B-A'!N385,'Speed Bin B-A'!N489,'Speed Bin B-A'!N593,'Speed Bin B-A'!N697,'Speed Bin B-A'!N801,'Speed Bin B-A'!N905,'Speed Bin B-A'!N1009,'Speed Bin B-A'!N1113,'Speed Bin B-A'!N1217,'Speed Bin B-A'!N1321,'Speed Bin B-A'!N1425,'Speed Bin B-A'!N1529,'Speed Bin B-A'!N1633,'Speed Bin B-A'!N1737,'Speed Bin B-A'!N1841,'Speed Bin B-A'!N1945,'Speed Bin B-A'!N2049,'Speed Bin B-A'!N2153,'Speed Bin B-A'!N2257,'Speed Bin B-A'!N2361,'Speed Bin B-A'!N2465,'Speed Bin B-A'!N2569,'Speed Bin B-A'!N2673,'Speed Bin B-A'!N2777,'Speed Bin B-A'!N2881)</f>
        <v>0</v>
      </c>
      <c r="O378" s="273">
        <f>SUM('Speed Bin B-A'!O73,'Speed Bin B-A'!O177,'Speed Bin B-A'!O281,'Speed Bin B-A'!O385,'Speed Bin B-A'!O489,'Speed Bin B-A'!O593,'Speed Bin B-A'!O697,'Speed Bin B-A'!O801,'Speed Bin B-A'!O905,'Speed Bin B-A'!O1009,'Speed Bin B-A'!O1113,'Speed Bin B-A'!O1217,'Speed Bin B-A'!O1321,'Speed Bin B-A'!O1425,'Speed Bin B-A'!O1529,'Speed Bin B-A'!O1633,'Speed Bin B-A'!O1737,'Speed Bin B-A'!O1841,'Speed Bin B-A'!O1945,'Speed Bin B-A'!O2049,'Speed Bin B-A'!O2153,'Speed Bin B-A'!O2257,'Speed Bin B-A'!O2361,'Speed Bin B-A'!O2465,'Speed Bin B-A'!O2569,'Speed Bin B-A'!O2673,'Speed Bin B-A'!O2777,'Speed Bin B-A'!O2881)</f>
        <v>0</v>
      </c>
      <c r="P378" s="273">
        <f>SUM('Speed Bin B-A'!P73,'Speed Bin B-A'!P177,'Speed Bin B-A'!P281,'Speed Bin B-A'!P385,'Speed Bin B-A'!P489,'Speed Bin B-A'!P593,'Speed Bin B-A'!P697,'Speed Bin B-A'!P801,'Speed Bin B-A'!P905,'Speed Bin B-A'!P1009,'Speed Bin B-A'!P1113,'Speed Bin B-A'!P1217,'Speed Bin B-A'!P1321,'Speed Bin B-A'!P1425,'Speed Bin B-A'!P1529,'Speed Bin B-A'!P1633,'Speed Bin B-A'!P1737,'Speed Bin B-A'!P1841,'Speed Bin B-A'!P1945,'Speed Bin B-A'!P2049,'Speed Bin B-A'!P2153,'Speed Bin B-A'!P2257,'Speed Bin B-A'!P2361,'Speed Bin B-A'!P2465,'Speed Bin B-A'!P2569,'Speed Bin B-A'!P2673,'Speed Bin B-A'!P2777,'Speed Bin B-A'!P2881)</f>
        <v>0</v>
      </c>
      <c r="Q378" s="273">
        <f>SUM('Speed Bin B-A'!Q73,'Speed Bin B-A'!Q177,'Speed Bin B-A'!Q281,'Speed Bin B-A'!Q385,'Speed Bin B-A'!Q489,'Speed Bin B-A'!Q593,'Speed Bin B-A'!Q697,'Speed Bin B-A'!Q801,'Speed Bin B-A'!Q905,'Speed Bin B-A'!Q1009,'Speed Bin B-A'!Q1113,'Speed Bin B-A'!Q1217,'Speed Bin B-A'!Q1321,'Speed Bin B-A'!Q1425,'Speed Bin B-A'!Q1529,'Speed Bin B-A'!Q1633,'Speed Bin B-A'!Q1737,'Speed Bin B-A'!Q1841,'Speed Bin B-A'!Q1945,'Speed Bin B-A'!Q2049,'Speed Bin B-A'!Q2153,'Speed Bin B-A'!Q2257,'Speed Bin B-A'!Q2361,'Speed Bin B-A'!Q2465,'Speed Bin B-A'!Q2569,'Speed Bin B-A'!Q2673,'Speed Bin B-A'!Q2777,'Speed Bin B-A'!Q2881)</f>
        <v>0</v>
      </c>
      <c r="R378" s="273">
        <f>SUM('Speed Bin B-A'!R73,'Speed Bin B-A'!R177,'Speed Bin B-A'!R281,'Speed Bin B-A'!R385,'Speed Bin B-A'!R489,'Speed Bin B-A'!R593,'Speed Bin B-A'!R697,'Speed Bin B-A'!R801,'Speed Bin B-A'!R905,'Speed Bin B-A'!R1009,'Speed Bin B-A'!R1113,'Speed Bin B-A'!R1217,'Speed Bin B-A'!R1321,'Speed Bin B-A'!R1425,'Speed Bin B-A'!R1529,'Speed Bin B-A'!R1633,'Speed Bin B-A'!R1737,'Speed Bin B-A'!R1841,'Speed Bin B-A'!R1945,'Speed Bin B-A'!R2049,'Speed Bin B-A'!R2153,'Speed Bin B-A'!R2257,'Speed Bin B-A'!R2361,'Speed Bin B-A'!R2465,'Speed Bin B-A'!R2569,'Speed Bin B-A'!R2673,'Speed Bin B-A'!R2777,'Speed Bin B-A'!R2881)</f>
        <v>0</v>
      </c>
      <c r="S378" s="273">
        <f>SUM('Speed Bin B-A'!S73,'Speed Bin B-A'!S177,'Speed Bin B-A'!S281,'Speed Bin B-A'!S385,'Speed Bin B-A'!S489,'Speed Bin B-A'!S593,'Speed Bin B-A'!S697,'Speed Bin B-A'!S801,'Speed Bin B-A'!S905,'Speed Bin B-A'!S1009,'Speed Bin B-A'!S1113,'Speed Bin B-A'!S1217,'Speed Bin B-A'!S1321,'Speed Bin B-A'!S1425,'Speed Bin B-A'!S1529,'Speed Bin B-A'!S1633,'Speed Bin B-A'!S1737,'Speed Bin B-A'!S1841,'Speed Bin B-A'!S1945,'Speed Bin B-A'!S2049,'Speed Bin B-A'!S2153,'Speed Bin B-A'!S2257,'Speed Bin B-A'!S2361,'Speed Bin B-A'!S2465,'Speed Bin B-A'!S2569,'Speed Bin B-A'!S2673,'Speed Bin B-A'!S2777,'Speed Bin B-A'!S2881)</f>
        <v>0</v>
      </c>
      <c r="T378" s="273">
        <f>SUM('Speed Bin B-A'!T73,'Speed Bin B-A'!T177,'Speed Bin B-A'!T281,'Speed Bin B-A'!T385,'Speed Bin B-A'!T489,'Speed Bin B-A'!T593,'Speed Bin B-A'!T697,'Speed Bin B-A'!T801,'Speed Bin B-A'!T905,'Speed Bin B-A'!T1009,'Speed Bin B-A'!T1113,'Speed Bin B-A'!T1217,'Speed Bin B-A'!T1321,'Speed Bin B-A'!T1425,'Speed Bin B-A'!T1529,'Speed Bin B-A'!T1633,'Speed Bin B-A'!T1737,'Speed Bin B-A'!T1841,'Speed Bin B-A'!T1945,'Speed Bin B-A'!T2049,'Speed Bin B-A'!T2153,'Speed Bin B-A'!T2257,'Speed Bin B-A'!T2361,'Speed Bin B-A'!T2465,'Speed Bin B-A'!T2569,'Speed Bin B-A'!T2673,'Speed Bin B-A'!T2777,'Speed Bin B-A'!T2881)</f>
        <v>0</v>
      </c>
      <c r="U378" s="273">
        <f>SUM('Speed Bin B-A'!U73,'Speed Bin B-A'!U177,'Speed Bin B-A'!U281,'Speed Bin B-A'!U385,'Speed Bin B-A'!U489,'Speed Bin B-A'!U593,'Speed Bin B-A'!U697,'Speed Bin B-A'!U801,'Speed Bin B-A'!U905,'Speed Bin B-A'!U1009,'Speed Bin B-A'!U1113,'Speed Bin B-A'!U1217,'Speed Bin B-A'!U1321,'Speed Bin B-A'!U1425,'Speed Bin B-A'!U1529,'Speed Bin B-A'!U1633,'Speed Bin B-A'!U1737,'Speed Bin B-A'!U1841,'Speed Bin B-A'!U1945,'Speed Bin B-A'!U2049,'Speed Bin B-A'!U2153,'Speed Bin B-A'!U2257,'Speed Bin B-A'!U2361,'Speed Bin B-A'!U2465,'Speed Bin B-A'!U2569,'Speed Bin B-A'!U2673,'Speed Bin B-A'!U2777,'Speed Bin B-A'!U2881)</f>
        <v>0</v>
      </c>
      <c r="V378" s="274">
        <f>IFERROR(AVERAGE('Speed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20.414999999999999</v>
      </c>
      <c r="W378" s="274">
        <f>IFERROR(AVERAGE('Speed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23.97</v>
      </c>
      <c r="X378" s="282"/>
      <c r="Y378" s="282"/>
    </row>
    <row r="379" spans="1:25" x14ac:dyDescent="0.25">
      <c r="A379" s="272">
        <v>0.65625</v>
      </c>
      <c r="B379" s="273">
        <f>SUM('Speed Bin B-A'!B74,'Speed Bin B-A'!B178,'Speed Bin B-A'!B282,'Speed Bin B-A'!B386,'Speed Bin B-A'!B490,'Speed Bin B-A'!B594,'Speed Bin B-A'!B698,'Speed Bin B-A'!B802,'Speed Bin B-A'!B906,'Speed Bin B-A'!B1010,'Speed Bin B-A'!B1114,'Speed Bin B-A'!B1218,'Speed Bin B-A'!B1322,'Speed Bin B-A'!B1426,'Speed Bin B-A'!B1530,'Speed Bin B-A'!B1634,'Speed Bin B-A'!B1738,'Speed Bin B-A'!B1842,'Speed Bin B-A'!B1946,'Speed Bin B-A'!B2050,'Speed Bin B-A'!B2154,'Speed Bin B-A'!B2258,'Speed Bin B-A'!B2362,'Speed Bin B-A'!B2466,'Speed Bin B-A'!B2570,'Speed Bin B-A'!B2674,'Speed Bin B-A'!B2778,'Speed Bin B-A'!B2882)</f>
        <v>822</v>
      </c>
      <c r="C379" s="273">
        <f>SUM('Speed Bin B-A'!C74,'Speed Bin B-A'!C178,'Speed Bin B-A'!C282,'Speed Bin B-A'!C386,'Speed Bin B-A'!C490,'Speed Bin B-A'!C594,'Speed Bin B-A'!C698,'Speed Bin B-A'!C802,'Speed Bin B-A'!C906,'Speed Bin B-A'!C1010,'Speed Bin B-A'!C1114,'Speed Bin B-A'!C1218,'Speed Bin B-A'!C1322,'Speed Bin B-A'!C1426,'Speed Bin B-A'!C1530,'Speed Bin B-A'!C1634,'Speed Bin B-A'!C1738,'Speed Bin B-A'!C1842,'Speed Bin B-A'!C1946,'Speed Bin B-A'!C2050,'Speed Bin B-A'!C2154,'Speed Bin B-A'!C2258,'Speed Bin B-A'!C2362,'Speed Bin B-A'!C2466,'Speed Bin B-A'!C2570,'Speed Bin B-A'!C2674,'Speed Bin B-A'!C2778,'Speed Bin B-A'!C2882)</f>
        <v>11</v>
      </c>
      <c r="D379" s="273">
        <f>SUM('Speed Bin B-A'!D74,'Speed Bin B-A'!D178,'Speed Bin B-A'!D282,'Speed Bin B-A'!D386,'Speed Bin B-A'!D490,'Speed Bin B-A'!D594,'Speed Bin B-A'!D698,'Speed Bin B-A'!D802,'Speed Bin B-A'!D906,'Speed Bin B-A'!D1010,'Speed Bin B-A'!D1114,'Speed Bin B-A'!D1218,'Speed Bin B-A'!D1322,'Speed Bin B-A'!D1426,'Speed Bin B-A'!D1530,'Speed Bin B-A'!D1634,'Speed Bin B-A'!D1738,'Speed Bin B-A'!D1842,'Speed Bin B-A'!D1946,'Speed Bin B-A'!D2050,'Speed Bin B-A'!D2154,'Speed Bin B-A'!D2258,'Speed Bin B-A'!D2362,'Speed Bin B-A'!D2466,'Speed Bin B-A'!D2570,'Speed Bin B-A'!D2674,'Speed Bin B-A'!D2778,'Speed Bin B-A'!D2882)</f>
        <v>44</v>
      </c>
      <c r="E379" s="273">
        <f>SUM('Speed Bin B-A'!E74,'Speed Bin B-A'!E178,'Speed Bin B-A'!E282,'Speed Bin B-A'!E386,'Speed Bin B-A'!E490,'Speed Bin B-A'!E594,'Speed Bin B-A'!E698,'Speed Bin B-A'!E802,'Speed Bin B-A'!E906,'Speed Bin B-A'!E1010,'Speed Bin B-A'!E1114,'Speed Bin B-A'!E1218,'Speed Bin B-A'!E1322,'Speed Bin B-A'!E1426,'Speed Bin B-A'!E1530,'Speed Bin B-A'!E1634,'Speed Bin B-A'!E1738,'Speed Bin B-A'!E1842,'Speed Bin B-A'!E1946,'Speed Bin B-A'!E2050,'Speed Bin B-A'!E2154,'Speed Bin B-A'!E2258,'Speed Bin B-A'!E2362,'Speed Bin B-A'!E2466,'Speed Bin B-A'!E2570,'Speed Bin B-A'!E2674,'Speed Bin B-A'!E2778,'Speed Bin B-A'!E2882)</f>
        <v>311</v>
      </c>
      <c r="F379" s="273">
        <f>SUM('Speed Bin B-A'!F74,'Speed Bin B-A'!F178,'Speed Bin B-A'!F282,'Speed Bin B-A'!F386,'Speed Bin B-A'!F490,'Speed Bin B-A'!F594,'Speed Bin B-A'!F698,'Speed Bin B-A'!F802,'Speed Bin B-A'!F906,'Speed Bin B-A'!F1010,'Speed Bin B-A'!F1114,'Speed Bin B-A'!F1218,'Speed Bin B-A'!F1322,'Speed Bin B-A'!F1426,'Speed Bin B-A'!F1530,'Speed Bin B-A'!F1634,'Speed Bin B-A'!F1738,'Speed Bin B-A'!F1842,'Speed Bin B-A'!F1946,'Speed Bin B-A'!F2050,'Speed Bin B-A'!F2154,'Speed Bin B-A'!F2258,'Speed Bin B-A'!F2362,'Speed Bin B-A'!F2466,'Speed Bin B-A'!F2570,'Speed Bin B-A'!F2674,'Speed Bin B-A'!F2778,'Speed Bin B-A'!F2882)</f>
        <v>383</v>
      </c>
      <c r="G379" s="273">
        <f>SUM('Speed Bin B-A'!G74,'Speed Bin B-A'!G178,'Speed Bin B-A'!G282,'Speed Bin B-A'!G386,'Speed Bin B-A'!G490,'Speed Bin B-A'!G594,'Speed Bin B-A'!G698,'Speed Bin B-A'!G802,'Speed Bin B-A'!G906,'Speed Bin B-A'!G1010,'Speed Bin B-A'!G1114,'Speed Bin B-A'!G1218,'Speed Bin B-A'!G1322,'Speed Bin B-A'!G1426,'Speed Bin B-A'!G1530,'Speed Bin B-A'!G1634,'Speed Bin B-A'!G1738,'Speed Bin B-A'!G1842,'Speed Bin B-A'!G1946,'Speed Bin B-A'!G2050,'Speed Bin B-A'!G2154,'Speed Bin B-A'!G2258,'Speed Bin B-A'!G2362,'Speed Bin B-A'!G2466,'Speed Bin B-A'!G2570,'Speed Bin B-A'!G2674,'Speed Bin B-A'!G2778,'Speed Bin B-A'!G2882)</f>
        <v>69</v>
      </c>
      <c r="H379" s="273">
        <f>SUM('Speed Bin B-A'!H74,'Speed Bin B-A'!H178,'Speed Bin B-A'!H282,'Speed Bin B-A'!H386,'Speed Bin B-A'!H490,'Speed Bin B-A'!H594,'Speed Bin B-A'!H698,'Speed Bin B-A'!H802,'Speed Bin B-A'!H906,'Speed Bin B-A'!H1010,'Speed Bin B-A'!H1114,'Speed Bin B-A'!H1218,'Speed Bin B-A'!H1322,'Speed Bin B-A'!H1426,'Speed Bin B-A'!H1530,'Speed Bin B-A'!H1634,'Speed Bin B-A'!H1738,'Speed Bin B-A'!H1842,'Speed Bin B-A'!H1946,'Speed Bin B-A'!H2050,'Speed Bin B-A'!H2154,'Speed Bin B-A'!H2258,'Speed Bin B-A'!H2362,'Speed Bin B-A'!H2466,'Speed Bin B-A'!H2570,'Speed Bin B-A'!H2674,'Speed Bin B-A'!H2778,'Speed Bin B-A'!H2882)</f>
        <v>4</v>
      </c>
      <c r="I379" s="273">
        <f>SUM('Speed Bin B-A'!I74,'Speed Bin B-A'!I178,'Speed Bin B-A'!I282,'Speed Bin B-A'!I386,'Speed Bin B-A'!I490,'Speed Bin B-A'!I594,'Speed Bin B-A'!I698,'Speed Bin B-A'!I802,'Speed Bin B-A'!I906,'Speed Bin B-A'!I1010,'Speed Bin B-A'!I1114,'Speed Bin B-A'!I1218,'Speed Bin B-A'!I1322,'Speed Bin B-A'!I1426,'Speed Bin B-A'!I1530,'Speed Bin B-A'!I1634,'Speed Bin B-A'!I1738,'Speed Bin B-A'!I1842,'Speed Bin B-A'!I1946,'Speed Bin B-A'!I2050,'Speed Bin B-A'!I2154,'Speed Bin B-A'!I2258,'Speed Bin B-A'!I2362,'Speed Bin B-A'!I2466,'Speed Bin B-A'!I2570,'Speed Bin B-A'!I2674,'Speed Bin B-A'!I2778,'Speed Bin B-A'!I2882)</f>
        <v>0</v>
      </c>
      <c r="J379" s="273">
        <f>SUM('Speed Bin B-A'!J74,'Speed Bin B-A'!J178,'Speed Bin B-A'!J282,'Speed Bin B-A'!J386,'Speed Bin B-A'!J490,'Speed Bin B-A'!J594,'Speed Bin B-A'!J698,'Speed Bin B-A'!J802,'Speed Bin B-A'!J906,'Speed Bin B-A'!J1010,'Speed Bin B-A'!J1114,'Speed Bin B-A'!J1218,'Speed Bin B-A'!J1322,'Speed Bin B-A'!J1426,'Speed Bin B-A'!J1530,'Speed Bin B-A'!J1634,'Speed Bin B-A'!J1738,'Speed Bin B-A'!J1842,'Speed Bin B-A'!J1946,'Speed Bin B-A'!J2050,'Speed Bin B-A'!J2154,'Speed Bin B-A'!J2258,'Speed Bin B-A'!J2362,'Speed Bin B-A'!J2466,'Speed Bin B-A'!J2570,'Speed Bin B-A'!J2674,'Speed Bin B-A'!J2778,'Speed Bin B-A'!J2882)</f>
        <v>0</v>
      </c>
      <c r="K379" s="273">
        <f>SUM('Speed Bin B-A'!K74,'Speed Bin B-A'!K178,'Speed Bin B-A'!K282,'Speed Bin B-A'!K386,'Speed Bin B-A'!K490,'Speed Bin B-A'!K594,'Speed Bin B-A'!K698,'Speed Bin B-A'!K802,'Speed Bin B-A'!K906,'Speed Bin B-A'!K1010,'Speed Bin B-A'!K1114,'Speed Bin B-A'!K1218,'Speed Bin B-A'!K1322,'Speed Bin B-A'!K1426,'Speed Bin B-A'!K1530,'Speed Bin B-A'!K1634,'Speed Bin B-A'!K1738,'Speed Bin B-A'!K1842,'Speed Bin B-A'!K1946,'Speed Bin B-A'!K2050,'Speed Bin B-A'!K2154,'Speed Bin B-A'!K2258,'Speed Bin B-A'!K2362,'Speed Bin B-A'!K2466,'Speed Bin B-A'!K2570,'Speed Bin B-A'!K2674,'Speed Bin B-A'!K2778,'Speed Bin B-A'!K2882)</f>
        <v>0</v>
      </c>
      <c r="L379" s="273">
        <f>SUM('Speed Bin B-A'!L74,'Speed Bin B-A'!L178,'Speed Bin B-A'!L282,'Speed Bin B-A'!L386,'Speed Bin B-A'!L490,'Speed Bin B-A'!L594,'Speed Bin B-A'!L698,'Speed Bin B-A'!L802,'Speed Bin B-A'!L906,'Speed Bin B-A'!L1010,'Speed Bin B-A'!L1114,'Speed Bin B-A'!L1218,'Speed Bin B-A'!L1322,'Speed Bin B-A'!L1426,'Speed Bin B-A'!L1530,'Speed Bin B-A'!L1634,'Speed Bin B-A'!L1738,'Speed Bin B-A'!L1842,'Speed Bin B-A'!L1946,'Speed Bin B-A'!L2050,'Speed Bin B-A'!L2154,'Speed Bin B-A'!L2258,'Speed Bin B-A'!L2362,'Speed Bin B-A'!L2466,'Speed Bin B-A'!L2570,'Speed Bin B-A'!L2674,'Speed Bin B-A'!L2778,'Speed Bin B-A'!L2882)</f>
        <v>0</v>
      </c>
      <c r="M379" s="273">
        <f>SUM('Speed Bin B-A'!M74,'Speed Bin B-A'!M178,'Speed Bin B-A'!M282,'Speed Bin B-A'!M386,'Speed Bin B-A'!M490,'Speed Bin B-A'!M594,'Speed Bin B-A'!M698,'Speed Bin B-A'!M802,'Speed Bin B-A'!M906,'Speed Bin B-A'!M1010,'Speed Bin B-A'!M1114,'Speed Bin B-A'!M1218,'Speed Bin B-A'!M1322,'Speed Bin B-A'!M1426,'Speed Bin B-A'!M1530,'Speed Bin B-A'!M1634,'Speed Bin B-A'!M1738,'Speed Bin B-A'!M1842,'Speed Bin B-A'!M1946,'Speed Bin B-A'!M2050,'Speed Bin B-A'!M2154,'Speed Bin B-A'!M2258,'Speed Bin B-A'!M2362,'Speed Bin B-A'!M2466,'Speed Bin B-A'!M2570,'Speed Bin B-A'!M2674,'Speed Bin B-A'!M2778,'Speed Bin B-A'!M2882)</f>
        <v>0</v>
      </c>
      <c r="N379" s="273">
        <f>SUM('Speed Bin B-A'!N74,'Speed Bin B-A'!N178,'Speed Bin B-A'!N282,'Speed Bin B-A'!N386,'Speed Bin B-A'!N490,'Speed Bin B-A'!N594,'Speed Bin B-A'!N698,'Speed Bin B-A'!N802,'Speed Bin B-A'!N906,'Speed Bin B-A'!N1010,'Speed Bin B-A'!N1114,'Speed Bin B-A'!N1218,'Speed Bin B-A'!N1322,'Speed Bin B-A'!N1426,'Speed Bin B-A'!N1530,'Speed Bin B-A'!N1634,'Speed Bin B-A'!N1738,'Speed Bin B-A'!N1842,'Speed Bin B-A'!N1946,'Speed Bin B-A'!N2050,'Speed Bin B-A'!N2154,'Speed Bin B-A'!N2258,'Speed Bin B-A'!N2362,'Speed Bin B-A'!N2466,'Speed Bin B-A'!N2570,'Speed Bin B-A'!N2674,'Speed Bin B-A'!N2778,'Speed Bin B-A'!N2882)</f>
        <v>0</v>
      </c>
      <c r="O379" s="273">
        <f>SUM('Speed Bin B-A'!O74,'Speed Bin B-A'!O178,'Speed Bin B-A'!O282,'Speed Bin B-A'!O386,'Speed Bin B-A'!O490,'Speed Bin B-A'!O594,'Speed Bin B-A'!O698,'Speed Bin B-A'!O802,'Speed Bin B-A'!O906,'Speed Bin B-A'!O1010,'Speed Bin B-A'!O1114,'Speed Bin B-A'!O1218,'Speed Bin B-A'!O1322,'Speed Bin B-A'!O1426,'Speed Bin B-A'!O1530,'Speed Bin B-A'!O1634,'Speed Bin B-A'!O1738,'Speed Bin B-A'!O1842,'Speed Bin B-A'!O1946,'Speed Bin B-A'!O2050,'Speed Bin B-A'!O2154,'Speed Bin B-A'!O2258,'Speed Bin B-A'!O2362,'Speed Bin B-A'!O2466,'Speed Bin B-A'!O2570,'Speed Bin B-A'!O2674,'Speed Bin B-A'!O2778,'Speed Bin B-A'!O2882)</f>
        <v>0</v>
      </c>
      <c r="P379" s="273">
        <f>SUM('Speed Bin B-A'!P74,'Speed Bin B-A'!P178,'Speed Bin B-A'!P282,'Speed Bin B-A'!P386,'Speed Bin B-A'!P490,'Speed Bin B-A'!P594,'Speed Bin B-A'!P698,'Speed Bin B-A'!P802,'Speed Bin B-A'!P906,'Speed Bin B-A'!P1010,'Speed Bin B-A'!P1114,'Speed Bin B-A'!P1218,'Speed Bin B-A'!P1322,'Speed Bin B-A'!P1426,'Speed Bin B-A'!P1530,'Speed Bin B-A'!P1634,'Speed Bin B-A'!P1738,'Speed Bin B-A'!P1842,'Speed Bin B-A'!P1946,'Speed Bin B-A'!P2050,'Speed Bin B-A'!P2154,'Speed Bin B-A'!P2258,'Speed Bin B-A'!P2362,'Speed Bin B-A'!P2466,'Speed Bin B-A'!P2570,'Speed Bin B-A'!P2674,'Speed Bin B-A'!P2778,'Speed Bin B-A'!P2882)</f>
        <v>0</v>
      </c>
      <c r="Q379" s="273">
        <f>SUM('Speed Bin B-A'!Q74,'Speed Bin B-A'!Q178,'Speed Bin B-A'!Q282,'Speed Bin B-A'!Q386,'Speed Bin B-A'!Q490,'Speed Bin B-A'!Q594,'Speed Bin B-A'!Q698,'Speed Bin B-A'!Q802,'Speed Bin B-A'!Q906,'Speed Bin B-A'!Q1010,'Speed Bin B-A'!Q1114,'Speed Bin B-A'!Q1218,'Speed Bin B-A'!Q1322,'Speed Bin B-A'!Q1426,'Speed Bin B-A'!Q1530,'Speed Bin B-A'!Q1634,'Speed Bin B-A'!Q1738,'Speed Bin B-A'!Q1842,'Speed Bin B-A'!Q1946,'Speed Bin B-A'!Q2050,'Speed Bin B-A'!Q2154,'Speed Bin B-A'!Q2258,'Speed Bin B-A'!Q2362,'Speed Bin B-A'!Q2466,'Speed Bin B-A'!Q2570,'Speed Bin B-A'!Q2674,'Speed Bin B-A'!Q2778,'Speed Bin B-A'!Q2882)</f>
        <v>0</v>
      </c>
      <c r="R379" s="273">
        <f>SUM('Speed Bin B-A'!R74,'Speed Bin B-A'!R178,'Speed Bin B-A'!R282,'Speed Bin B-A'!R386,'Speed Bin B-A'!R490,'Speed Bin B-A'!R594,'Speed Bin B-A'!R698,'Speed Bin B-A'!R802,'Speed Bin B-A'!R906,'Speed Bin B-A'!R1010,'Speed Bin B-A'!R1114,'Speed Bin B-A'!R1218,'Speed Bin B-A'!R1322,'Speed Bin B-A'!R1426,'Speed Bin B-A'!R1530,'Speed Bin B-A'!R1634,'Speed Bin B-A'!R1738,'Speed Bin B-A'!R1842,'Speed Bin B-A'!R1946,'Speed Bin B-A'!R2050,'Speed Bin B-A'!R2154,'Speed Bin B-A'!R2258,'Speed Bin B-A'!R2362,'Speed Bin B-A'!R2466,'Speed Bin B-A'!R2570,'Speed Bin B-A'!R2674,'Speed Bin B-A'!R2778,'Speed Bin B-A'!R2882)</f>
        <v>0</v>
      </c>
      <c r="S379" s="273">
        <f>SUM('Speed Bin B-A'!S74,'Speed Bin B-A'!S178,'Speed Bin B-A'!S282,'Speed Bin B-A'!S386,'Speed Bin B-A'!S490,'Speed Bin B-A'!S594,'Speed Bin B-A'!S698,'Speed Bin B-A'!S802,'Speed Bin B-A'!S906,'Speed Bin B-A'!S1010,'Speed Bin B-A'!S1114,'Speed Bin B-A'!S1218,'Speed Bin B-A'!S1322,'Speed Bin B-A'!S1426,'Speed Bin B-A'!S1530,'Speed Bin B-A'!S1634,'Speed Bin B-A'!S1738,'Speed Bin B-A'!S1842,'Speed Bin B-A'!S1946,'Speed Bin B-A'!S2050,'Speed Bin B-A'!S2154,'Speed Bin B-A'!S2258,'Speed Bin B-A'!S2362,'Speed Bin B-A'!S2466,'Speed Bin B-A'!S2570,'Speed Bin B-A'!S2674,'Speed Bin B-A'!S2778,'Speed Bin B-A'!S2882)</f>
        <v>0</v>
      </c>
      <c r="T379" s="273">
        <f>SUM('Speed Bin B-A'!T74,'Speed Bin B-A'!T178,'Speed Bin B-A'!T282,'Speed Bin B-A'!T386,'Speed Bin B-A'!T490,'Speed Bin B-A'!T594,'Speed Bin B-A'!T698,'Speed Bin B-A'!T802,'Speed Bin B-A'!T906,'Speed Bin B-A'!T1010,'Speed Bin B-A'!T1114,'Speed Bin B-A'!T1218,'Speed Bin B-A'!T1322,'Speed Bin B-A'!T1426,'Speed Bin B-A'!T1530,'Speed Bin B-A'!T1634,'Speed Bin B-A'!T1738,'Speed Bin B-A'!T1842,'Speed Bin B-A'!T1946,'Speed Bin B-A'!T2050,'Speed Bin B-A'!T2154,'Speed Bin B-A'!T2258,'Speed Bin B-A'!T2362,'Speed Bin B-A'!T2466,'Speed Bin B-A'!T2570,'Speed Bin B-A'!T2674,'Speed Bin B-A'!T2778,'Speed Bin B-A'!T2882)</f>
        <v>0</v>
      </c>
      <c r="U379" s="273">
        <f>SUM('Speed Bin B-A'!U74,'Speed Bin B-A'!U178,'Speed Bin B-A'!U282,'Speed Bin B-A'!U386,'Speed Bin B-A'!U490,'Speed Bin B-A'!U594,'Speed Bin B-A'!U698,'Speed Bin B-A'!U802,'Speed Bin B-A'!U906,'Speed Bin B-A'!U1010,'Speed Bin B-A'!U1114,'Speed Bin B-A'!U1218,'Speed Bin B-A'!U1322,'Speed Bin B-A'!U1426,'Speed Bin B-A'!U1530,'Speed Bin B-A'!U1634,'Speed Bin B-A'!U1738,'Speed Bin B-A'!U1842,'Speed Bin B-A'!U1946,'Speed Bin B-A'!U2050,'Speed Bin B-A'!U2154,'Speed Bin B-A'!U2258,'Speed Bin B-A'!U2362,'Speed Bin B-A'!U2466,'Speed Bin B-A'!U2570,'Speed Bin B-A'!U2674,'Speed Bin B-A'!U2778,'Speed Bin B-A'!U2882)</f>
        <v>0</v>
      </c>
      <c r="V379" s="274">
        <f>IFERROR(AVERAGE('Speed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20.440000000000001</v>
      </c>
      <c r="W379" s="274">
        <f>IFERROR(AVERAGE('Speed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24.145000000000003</v>
      </c>
      <c r="X379" s="282"/>
      <c r="Y379" s="282"/>
    </row>
    <row r="380" spans="1:25" x14ac:dyDescent="0.25">
      <c r="A380" s="272">
        <v>0.66666666666666696</v>
      </c>
      <c r="B380" s="273">
        <f>SUM('Speed Bin B-A'!B75,'Speed Bin B-A'!B179,'Speed Bin B-A'!B283,'Speed Bin B-A'!B387,'Speed Bin B-A'!B491,'Speed Bin B-A'!B595,'Speed Bin B-A'!B699,'Speed Bin B-A'!B803,'Speed Bin B-A'!B907,'Speed Bin B-A'!B1011,'Speed Bin B-A'!B1115,'Speed Bin B-A'!B1219,'Speed Bin B-A'!B1323,'Speed Bin B-A'!B1427,'Speed Bin B-A'!B1531,'Speed Bin B-A'!B1635,'Speed Bin B-A'!B1739,'Speed Bin B-A'!B1843,'Speed Bin B-A'!B1947,'Speed Bin B-A'!B2051,'Speed Bin B-A'!B2155,'Speed Bin B-A'!B2259,'Speed Bin B-A'!B2363,'Speed Bin B-A'!B2467,'Speed Bin B-A'!B2571,'Speed Bin B-A'!B2675,'Speed Bin B-A'!B2779,'Speed Bin B-A'!B2883)</f>
        <v>573</v>
      </c>
      <c r="C380" s="273">
        <f>SUM('Speed Bin B-A'!C75,'Speed Bin B-A'!C179,'Speed Bin B-A'!C283,'Speed Bin B-A'!C387,'Speed Bin B-A'!C491,'Speed Bin B-A'!C595,'Speed Bin B-A'!C699,'Speed Bin B-A'!C803,'Speed Bin B-A'!C907,'Speed Bin B-A'!C1011,'Speed Bin B-A'!C1115,'Speed Bin B-A'!C1219,'Speed Bin B-A'!C1323,'Speed Bin B-A'!C1427,'Speed Bin B-A'!C1531,'Speed Bin B-A'!C1635,'Speed Bin B-A'!C1739,'Speed Bin B-A'!C1843,'Speed Bin B-A'!C1947,'Speed Bin B-A'!C2051,'Speed Bin B-A'!C2155,'Speed Bin B-A'!C2259,'Speed Bin B-A'!C2363,'Speed Bin B-A'!C2467,'Speed Bin B-A'!C2571,'Speed Bin B-A'!C2675,'Speed Bin B-A'!C2779,'Speed Bin B-A'!C2883)</f>
        <v>10</v>
      </c>
      <c r="D380" s="273">
        <f>SUM('Speed Bin B-A'!D75,'Speed Bin B-A'!D179,'Speed Bin B-A'!D283,'Speed Bin B-A'!D387,'Speed Bin B-A'!D491,'Speed Bin B-A'!D595,'Speed Bin B-A'!D699,'Speed Bin B-A'!D803,'Speed Bin B-A'!D907,'Speed Bin B-A'!D1011,'Speed Bin B-A'!D1115,'Speed Bin B-A'!D1219,'Speed Bin B-A'!D1323,'Speed Bin B-A'!D1427,'Speed Bin B-A'!D1531,'Speed Bin B-A'!D1635,'Speed Bin B-A'!D1739,'Speed Bin B-A'!D1843,'Speed Bin B-A'!D1947,'Speed Bin B-A'!D2051,'Speed Bin B-A'!D2155,'Speed Bin B-A'!D2259,'Speed Bin B-A'!D2363,'Speed Bin B-A'!D2467,'Speed Bin B-A'!D2571,'Speed Bin B-A'!D2675,'Speed Bin B-A'!D2779,'Speed Bin B-A'!D2883)</f>
        <v>70</v>
      </c>
      <c r="E380" s="273">
        <f>SUM('Speed Bin B-A'!E75,'Speed Bin B-A'!E179,'Speed Bin B-A'!E283,'Speed Bin B-A'!E387,'Speed Bin B-A'!E491,'Speed Bin B-A'!E595,'Speed Bin B-A'!E699,'Speed Bin B-A'!E803,'Speed Bin B-A'!E907,'Speed Bin B-A'!E1011,'Speed Bin B-A'!E1115,'Speed Bin B-A'!E1219,'Speed Bin B-A'!E1323,'Speed Bin B-A'!E1427,'Speed Bin B-A'!E1531,'Speed Bin B-A'!E1635,'Speed Bin B-A'!E1739,'Speed Bin B-A'!E1843,'Speed Bin B-A'!E1947,'Speed Bin B-A'!E2051,'Speed Bin B-A'!E2155,'Speed Bin B-A'!E2259,'Speed Bin B-A'!E2363,'Speed Bin B-A'!E2467,'Speed Bin B-A'!E2571,'Speed Bin B-A'!E2675,'Speed Bin B-A'!E2779,'Speed Bin B-A'!E2883)</f>
        <v>269</v>
      </c>
      <c r="F380" s="273">
        <f>SUM('Speed Bin B-A'!F75,'Speed Bin B-A'!F179,'Speed Bin B-A'!F283,'Speed Bin B-A'!F387,'Speed Bin B-A'!F491,'Speed Bin B-A'!F595,'Speed Bin B-A'!F699,'Speed Bin B-A'!F803,'Speed Bin B-A'!F907,'Speed Bin B-A'!F1011,'Speed Bin B-A'!F1115,'Speed Bin B-A'!F1219,'Speed Bin B-A'!F1323,'Speed Bin B-A'!F1427,'Speed Bin B-A'!F1531,'Speed Bin B-A'!F1635,'Speed Bin B-A'!F1739,'Speed Bin B-A'!F1843,'Speed Bin B-A'!F1947,'Speed Bin B-A'!F2051,'Speed Bin B-A'!F2155,'Speed Bin B-A'!F2259,'Speed Bin B-A'!F2363,'Speed Bin B-A'!F2467,'Speed Bin B-A'!F2571,'Speed Bin B-A'!F2675,'Speed Bin B-A'!F2779,'Speed Bin B-A'!F2883)</f>
        <v>180</v>
      </c>
      <c r="G380" s="273">
        <f>SUM('Speed Bin B-A'!G75,'Speed Bin B-A'!G179,'Speed Bin B-A'!G283,'Speed Bin B-A'!G387,'Speed Bin B-A'!G491,'Speed Bin B-A'!G595,'Speed Bin B-A'!G699,'Speed Bin B-A'!G803,'Speed Bin B-A'!G907,'Speed Bin B-A'!G1011,'Speed Bin B-A'!G1115,'Speed Bin B-A'!G1219,'Speed Bin B-A'!G1323,'Speed Bin B-A'!G1427,'Speed Bin B-A'!G1531,'Speed Bin B-A'!G1635,'Speed Bin B-A'!G1739,'Speed Bin B-A'!G1843,'Speed Bin B-A'!G1947,'Speed Bin B-A'!G2051,'Speed Bin B-A'!G2155,'Speed Bin B-A'!G2259,'Speed Bin B-A'!G2363,'Speed Bin B-A'!G2467,'Speed Bin B-A'!G2571,'Speed Bin B-A'!G2675,'Speed Bin B-A'!G2779,'Speed Bin B-A'!G2883)</f>
        <v>34</v>
      </c>
      <c r="H380" s="273">
        <f>SUM('Speed Bin B-A'!H75,'Speed Bin B-A'!H179,'Speed Bin B-A'!H283,'Speed Bin B-A'!H387,'Speed Bin B-A'!H491,'Speed Bin B-A'!H595,'Speed Bin B-A'!H699,'Speed Bin B-A'!H803,'Speed Bin B-A'!H907,'Speed Bin B-A'!H1011,'Speed Bin B-A'!H1115,'Speed Bin B-A'!H1219,'Speed Bin B-A'!H1323,'Speed Bin B-A'!H1427,'Speed Bin B-A'!H1531,'Speed Bin B-A'!H1635,'Speed Bin B-A'!H1739,'Speed Bin B-A'!H1843,'Speed Bin B-A'!H1947,'Speed Bin B-A'!H2051,'Speed Bin B-A'!H2155,'Speed Bin B-A'!H2259,'Speed Bin B-A'!H2363,'Speed Bin B-A'!H2467,'Speed Bin B-A'!H2571,'Speed Bin B-A'!H2675,'Speed Bin B-A'!H2779,'Speed Bin B-A'!H2883)</f>
        <v>7</v>
      </c>
      <c r="I380" s="273">
        <f>SUM('Speed Bin B-A'!I75,'Speed Bin B-A'!I179,'Speed Bin B-A'!I283,'Speed Bin B-A'!I387,'Speed Bin B-A'!I491,'Speed Bin B-A'!I595,'Speed Bin B-A'!I699,'Speed Bin B-A'!I803,'Speed Bin B-A'!I907,'Speed Bin B-A'!I1011,'Speed Bin B-A'!I1115,'Speed Bin B-A'!I1219,'Speed Bin B-A'!I1323,'Speed Bin B-A'!I1427,'Speed Bin B-A'!I1531,'Speed Bin B-A'!I1635,'Speed Bin B-A'!I1739,'Speed Bin B-A'!I1843,'Speed Bin B-A'!I1947,'Speed Bin B-A'!I2051,'Speed Bin B-A'!I2155,'Speed Bin B-A'!I2259,'Speed Bin B-A'!I2363,'Speed Bin B-A'!I2467,'Speed Bin B-A'!I2571,'Speed Bin B-A'!I2675,'Speed Bin B-A'!I2779,'Speed Bin B-A'!I2883)</f>
        <v>3</v>
      </c>
      <c r="J380" s="273">
        <f>SUM('Speed Bin B-A'!J75,'Speed Bin B-A'!J179,'Speed Bin B-A'!J283,'Speed Bin B-A'!J387,'Speed Bin B-A'!J491,'Speed Bin B-A'!J595,'Speed Bin B-A'!J699,'Speed Bin B-A'!J803,'Speed Bin B-A'!J907,'Speed Bin B-A'!J1011,'Speed Bin B-A'!J1115,'Speed Bin B-A'!J1219,'Speed Bin B-A'!J1323,'Speed Bin B-A'!J1427,'Speed Bin B-A'!J1531,'Speed Bin B-A'!J1635,'Speed Bin B-A'!J1739,'Speed Bin B-A'!J1843,'Speed Bin B-A'!J1947,'Speed Bin B-A'!J2051,'Speed Bin B-A'!J2155,'Speed Bin B-A'!J2259,'Speed Bin B-A'!J2363,'Speed Bin B-A'!J2467,'Speed Bin B-A'!J2571,'Speed Bin B-A'!J2675,'Speed Bin B-A'!J2779,'Speed Bin B-A'!J2883)</f>
        <v>0</v>
      </c>
      <c r="K380" s="273">
        <f>SUM('Speed Bin B-A'!K75,'Speed Bin B-A'!K179,'Speed Bin B-A'!K283,'Speed Bin B-A'!K387,'Speed Bin B-A'!K491,'Speed Bin B-A'!K595,'Speed Bin B-A'!K699,'Speed Bin B-A'!K803,'Speed Bin B-A'!K907,'Speed Bin B-A'!K1011,'Speed Bin B-A'!K1115,'Speed Bin B-A'!K1219,'Speed Bin B-A'!K1323,'Speed Bin B-A'!K1427,'Speed Bin B-A'!K1531,'Speed Bin B-A'!K1635,'Speed Bin B-A'!K1739,'Speed Bin B-A'!K1843,'Speed Bin B-A'!K1947,'Speed Bin B-A'!K2051,'Speed Bin B-A'!K2155,'Speed Bin B-A'!K2259,'Speed Bin B-A'!K2363,'Speed Bin B-A'!K2467,'Speed Bin B-A'!K2571,'Speed Bin B-A'!K2675,'Speed Bin B-A'!K2779,'Speed Bin B-A'!K2883)</f>
        <v>0</v>
      </c>
      <c r="L380" s="273">
        <f>SUM('Speed Bin B-A'!L75,'Speed Bin B-A'!L179,'Speed Bin B-A'!L283,'Speed Bin B-A'!L387,'Speed Bin B-A'!L491,'Speed Bin B-A'!L595,'Speed Bin B-A'!L699,'Speed Bin B-A'!L803,'Speed Bin B-A'!L907,'Speed Bin B-A'!L1011,'Speed Bin B-A'!L1115,'Speed Bin B-A'!L1219,'Speed Bin B-A'!L1323,'Speed Bin B-A'!L1427,'Speed Bin B-A'!L1531,'Speed Bin B-A'!L1635,'Speed Bin B-A'!L1739,'Speed Bin B-A'!L1843,'Speed Bin B-A'!L1947,'Speed Bin B-A'!L2051,'Speed Bin B-A'!L2155,'Speed Bin B-A'!L2259,'Speed Bin B-A'!L2363,'Speed Bin B-A'!L2467,'Speed Bin B-A'!L2571,'Speed Bin B-A'!L2675,'Speed Bin B-A'!L2779,'Speed Bin B-A'!L2883)</f>
        <v>0</v>
      </c>
      <c r="M380" s="273">
        <f>SUM('Speed Bin B-A'!M75,'Speed Bin B-A'!M179,'Speed Bin B-A'!M283,'Speed Bin B-A'!M387,'Speed Bin B-A'!M491,'Speed Bin B-A'!M595,'Speed Bin B-A'!M699,'Speed Bin B-A'!M803,'Speed Bin B-A'!M907,'Speed Bin B-A'!M1011,'Speed Bin B-A'!M1115,'Speed Bin B-A'!M1219,'Speed Bin B-A'!M1323,'Speed Bin B-A'!M1427,'Speed Bin B-A'!M1531,'Speed Bin B-A'!M1635,'Speed Bin B-A'!M1739,'Speed Bin B-A'!M1843,'Speed Bin B-A'!M1947,'Speed Bin B-A'!M2051,'Speed Bin B-A'!M2155,'Speed Bin B-A'!M2259,'Speed Bin B-A'!M2363,'Speed Bin B-A'!M2467,'Speed Bin B-A'!M2571,'Speed Bin B-A'!M2675,'Speed Bin B-A'!M2779,'Speed Bin B-A'!M2883)</f>
        <v>0</v>
      </c>
      <c r="N380" s="273">
        <f>SUM('Speed Bin B-A'!N75,'Speed Bin B-A'!N179,'Speed Bin B-A'!N283,'Speed Bin B-A'!N387,'Speed Bin B-A'!N491,'Speed Bin B-A'!N595,'Speed Bin B-A'!N699,'Speed Bin B-A'!N803,'Speed Bin B-A'!N907,'Speed Bin B-A'!N1011,'Speed Bin B-A'!N1115,'Speed Bin B-A'!N1219,'Speed Bin B-A'!N1323,'Speed Bin B-A'!N1427,'Speed Bin B-A'!N1531,'Speed Bin B-A'!N1635,'Speed Bin B-A'!N1739,'Speed Bin B-A'!N1843,'Speed Bin B-A'!N1947,'Speed Bin B-A'!N2051,'Speed Bin B-A'!N2155,'Speed Bin B-A'!N2259,'Speed Bin B-A'!N2363,'Speed Bin B-A'!N2467,'Speed Bin B-A'!N2571,'Speed Bin B-A'!N2675,'Speed Bin B-A'!N2779,'Speed Bin B-A'!N2883)</f>
        <v>0</v>
      </c>
      <c r="O380" s="273">
        <f>SUM('Speed Bin B-A'!O75,'Speed Bin B-A'!O179,'Speed Bin B-A'!O283,'Speed Bin B-A'!O387,'Speed Bin B-A'!O491,'Speed Bin B-A'!O595,'Speed Bin B-A'!O699,'Speed Bin B-A'!O803,'Speed Bin B-A'!O907,'Speed Bin B-A'!O1011,'Speed Bin B-A'!O1115,'Speed Bin B-A'!O1219,'Speed Bin B-A'!O1323,'Speed Bin B-A'!O1427,'Speed Bin B-A'!O1531,'Speed Bin B-A'!O1635,'Speed Bin B-A'!O1739,'Speed Bin B-A'!O1843,'Speed Bin B-A'!O1947,'Speed Bin B-A'!O2051,'Speed Bin B-A'!O2155,'Speed Bin B-A'!O2259,'Speed Bin B-A'!O2363,'Speed Bin B-A'!O2467,'Speed Bin B-A'!O2571,'Speed Bin B-A'!O2675,'Speed Bin B-A'!O2779,'Speed Bin B-A'!O2883)</f>
        <v>0</v>
      </c>
      <c r="P380" s="273">
        <f>SUM('Speed Bin B-A'!P75,'Speed Bin B-A'!P179,'Speed Bin B-A'!P283,'Speed Bin B-A'!P387,'Speed Bin B-A'!P491,'Speed Bin B-A'!P595,'Speed Bin B-A'!P699,'Speed Bin B-A'!P803,'Speed Bin B-A'!P907,'Speed Bin B-A'!P1011,'Speed Bin B-A'!P1115,'Speed Bin B-A'!P1219,'Speed Bin B-A'!P1323,'Speed Bin B-A'!P1427,'Speed Bin B-A'!P1531,'Speed Bin B-A'!P1635,'Speed Bin B-A'!P1739,'Speed Bin B-A'!P1843,'Speed Bin B-A'!P1947,'Speed Bin B-A'!P2051,'Speed Bin B-A'!P2155,'Speed Bin B-A'!P2259,'Speed Bin B-A'!P2363,'Speed Bin B-A'!P2467,'Speed Bin B-A'!P2571,'Speed Bin B-A'!P2675,'Speed Bin B-A'!P2779,'Speed Bin B-A'!P2883)</f>
        <v>0</v>
      </c>
      <c r="Q380" s="273">
        <f>SUM('Speed Bin B-A'!Q75,'Speed Bin B-A'!Q179,'Speed Bin B-A'!Q283,'Speed Bin B-A'!Q387,'Speed Bin B-A'!Q491,'Speed Bin B-A'!Q595,'Speed Bin B-A'!Q699,'Speed Bin B-A'!Q803,'Speed Bin B-A'!Q907,'Speed Bin B-A'!Q1011,'Speed Bin B-A'!Q1115,'Speed Bin B-A'!Q1219,'Speed Bin B-A'!Q1323,'Speed Bin B-A'!Q1427,'Speed Bin B-A'!Q1531,'Speed Bin B-A'!Q1635,'Speed Bin B-A'!Q1739,'Speed Bin B-A'!Q1843,'Speed Bin B-A'!Q1947,'Speed Bin B-A'!Q2051,'Speed Bin B-A'!Q2155,'Speed Bin B-A'!Q2259,'Speed Bin B-A'!Q2363,'Speed Bin B-A'!Q2467,'Speed Bin B-A'!Q2571,'Speed Bin B-A'!Q2675,'Speed Bin B-A'!Q2779,'Speed Bin B-A'!Q2883)</f>
        <v>0</v>
      </c>
      <c r="R380" s="273">
        <f>SUM('Speed Bin B-A'!R75,'Speed Bin B-A'!R179,'Speed Bin B-A'!R283,'Speed Bin B-A'!R387,'Speed Bin B-A'!R491,'Speed Bin B-A'!R595,'Speed Bin B-A'!R699,'Speed Bin B-A'!R803,'Speed Bin B-A'!R907,'Speed Bin B-A'!R1011,'Speed Bin B-A'!R1115,'Speed Bin B-A'!R1219,'Speed Bin B-A'!R1323,'Speed Bin B-A'!R1427,'Speed Bin B-A'!R1531,'Speed Bin B-A'!R1635,'Speed Bin B-A'!R1739,'Speed Bin B-A'!R1843,'Speed Bin B-A'!R1947,'Speed Bin B-A'!R2051,'Speed Bin B-A'!R2155,'Speed Bin B-A'!R2259,'Speed Bin B-A'!R2363,'Speed Bin B-A'!R2467,'Speed Bin B-A'!R2571,'Speed Bin B-A'!R2675,'Speed Bin B-A'!R2779,'Speed Bin B-A'!R2883)</f>
        <v>0</v>
      </c>
      <c r="S380" s="273">
        <f>SUM('Speed Bin B-A'!S75,'Speed Bin B-A'!S179,'Speed Bin B-A'!S283,'Speed Bin B-A'!S387,'Speed Bin B-A'!S491,'Speed Bin B-A'!S595,'Speed Bin B-A'!S699,'Speed Bin B-A'!S803,'Speed Bin B-A'!S907,'Speed Bin B-A'!S1011,'Speed Bin B-A'!S1115,'Speed Bin B-A'!S1219,'Speed Bin B-A'!S1323,'Speed Bin B-A'!S1427,'Speed Bin B-A'!S1531,'Speed Bin B-A'!S1635,'Speed Bin B-A'!S1739,'Speed Bin B-A'!S1843,'Speed Bin B-A'!S1947,'Speed Bin B-A'!S2051,'Speed Bin B-A'!S2155,'Speed Bin B-A'!S2259,'Speed Bin B-A'!S2363,'Speed Bin B-A'!S2467,'Speed Bin B-A'!S2571,'Speed Bin B-A'!S2675,'Speed Bin B-A'!S2779,'Speed Bin B-A'!S2883)</f>
        <v>0</v>
      </c>
      <c r="T380" s="273">
        <f>SUM('Speed Bin B-A'!T75,'Speed Bin B-A'!T179,'Speed Bin B-A'!T283,'Speed Bin B-A'!T387,'Speed Bin B-A'!T491,'Speed Bin B-A'!T595,'Speed Bin B-A'!T699,'Speed Bin B-A'!T803,'Speed Bin B-A'!T907,'Speed Bin B-A'!T1011,'Speed Bin B-A'!T1115,'Speed Bin B-A'!T1219,'Speed Bin B-A'!T1323,'Speed Bin B-A'!T1427,'Speed Bin B-A'!T1531,'Speed Bin B-A'!T1635,'Speed Bin B-A'!T1739,'Speed Bin B-A'!T1843,'Speed Bin B-A'!T1947,'Speed Bin B-A'!T2051,'Speed Bin B-A'!T2155,'Speed Bin B-A'!T2259,'Speed Bin B-A'!T2363,'Speed Bin B-A'!T2467,'Speed Bin B-A'!T2571,'Speed Bin B-A'!T2675,'Speed Bin B-A'!T2779,'Speed Bin B-A'!T2883)</f>
        <v>0</v>
      </c>
      <c r="U380" s="273">
        <f>SUM('Speed Bin B-A'!U75,'Speed Bin B-A'!U179,'Speed Bin B-A'!U283,'Speed Bin B-A'!U387,'Speed Bin B-A'!U491,'Speed Bin B-A'!U595,'Speed Bin B-A'!U699,'Speed Bin B-A'!U803,'Speed Bin B-A'!U907,'Speed Bin B-A'!U1011,'Speed Bin B-A'!U1115,'Speed Bin B-A'!U1219,'Speed Bin B-A'!U1323,'Speed Bin B-A'!U1427,'Speed Bin B-A'!U1531,'Speed Bin B-A'!U1635,'Speed Bin B-A'!U1739,'Speed Bin B-A'!U1843,'Speed Bin B-A'!U1947,'Speed Bin B-A'!U2051,'Speed Bin B-A'!U2155,'Speed Bin B-A'!U2259,'Speed Bin B-A'!U2363,'Speed Bin B-A'!U2467,'Speed Bin B-A'!U2571,'Speed Bin B-A'!U2675,'Speed Bin B-A'!U2779,'Speed Bin B-A'!U2883)</f>
        <v>0</v>
      </c>
      <c r="V380" s="274">
        <f>IFERROR(AVERAGE('Speed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19.509999999999998</v>
      </c>
      <c r="W380" s="274">
        <f>IFERROR(AVERAGE('Speed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23.368421052631582</v>
      </c>
      <c r="X380" s="282"/>
      <c r="Y380" s="282"/>
    </row>
    <row r="381" spans="1:25" x14ac:dyDescent="0.25">
      <c r="A381" s="272">
        <v>0.67708333333333304</v>
      </c>
      <c r="B381" s="273">
        <f>SUM('Speed Bin B-A'!B76,'Speed Bin B-A'!B180,'Speed Bin B-A'!B284,'Speed Bin B-A'!B388,'Speed Bin B-A'!B492,'Speed Bin B-A'!B596,'Speed Bin B-A'!B700,'Speed Bin B-A'!B804,'Speed Bin B-A'!B908,'Speed Bin B-A'!B1012,'Speed Bin B-A'!B1116,'Speed Bin B-A'!B1220,'Speed Bin B-A'!B1324,'Speed Bin B-A'!B1428,'Speed Bin B-A'!B1532,'Speed Bin B-A'!B1636,'Speed Bin B-A'!B1740,'Speed Bin B-A'!B1844,'Speed Bin B-A'!B1948,'Speed Bin B-A'!B2052,'Speed Bin B-A'!B2156,'Speed Bin B-A'!B2260,'Speed Bin B-A'!B2364,'Speed Bin B-A'!B2468,'Speed Bin B-A'!B2572,'Speed Bin B-A'!B2676,'Speed Bin B-A'!B2780,'Speed Bin B-A'!B2884)</f>
        <v>599</v>
      </c>
      <c r="C381" s="273">
        <f>SUM('Speed Bin B-A'!C76,'Speed Bin B-A'!C180,'Speed Bin B-A'!C284,'Speed Bin B-A'!C388,'Speed Bin B-A'!C492,'Speed Bin B-A'!C596,'Speed Bin B-A'!C700,'Speed Bin B-A'!C804,'Speed Bin B-A'!C908,'Speed Bin B-A'!C1012,'Speed Bin B-A'!C1116,'Speed Bin B-A'!C1220,'Speed Bin B-A'!C1324,'Speed Bin B-A'!C1428,'Speed Bin B-A'!C1532,'Speed Bin B-A'!C1636,'Speed Bin B-A'!C1740,'Speed Bin B-A'!C1844,'Speed Bin B-A'!C1948,'Speed Bin B-A'!C2052,'Speed Bin B-A'!C2156,'Speed Bin B-A'!C2260,'Speed Bin B-A'!C2364,'Speed Bin B-A'!C2468,'Speed Bin B-A'!C2572,'Speed Bin B-A'!C2676,'Speed Bin B-A'!C2780,'Speed Bin B-A'!C2884)</f>
        <v>9</v>
      </c>
      <c r="D381" s="273">
        <f>SUM('Speed Bin B-A'!D76,'Speed Bin B-A'!D180,'Speed Bin B-A'!D284,'Speed Bin B-A'!D388,'Speed Bin B-A'!D492,'Speed Bin B-A'!D596,'Speed Bin B-A'!D700,'Speed Bin B-A'!D804,'Speed Bin B-A'!D908,'Speed Bin B-A'!D1012,'Speed Bin B-A'!D1116,'Speed Bin B-A'!D1220,'Speed Bin B-A'!D1324,'Speed Bin B-A'!D1428,'Speed Bin B-A'!D1532,'Speed Bin B-A'!D1636,'Speed Bin B-A'!D1740,'Speed Bin B-A'!D1844,'Speed Bin B-A'!D1948,'Speed Bin B-A'!D2052,'Speed Bin B-A'!D2156,'Speed Bin B-A'!D2260,'Speed Bin B-A'!D2364,'Speed Bin B-A'!D2468,'Speed Bin B-A'!D2572,'Speed Bin B-A'!D2676,'Speed Bin B-A'!D2780,'Speed Bin B-A'!D2884)</f>
        <v>43</v>
      </c>
      <c r="E381" s="273">
        <f>SUM('Speed Bin B-A'!E76,'Speed Bin B-A'!E180,'Speed Bin B-A'!E284,'Speed Bin B-A'!E388,'Speed Bin B-A'!E492,'Speed Bin B-A'!E596,'Speed Bin B-A'!E700,'Speed Bin B-A'!E804,'Speed Bin B-A'!E908,'Speed Bin B-A'!E1012,'Speed Bin B-A'!E1116,'Speed Bin B-A'!E1220,'Speed Bin B-A'!E1324,'Speed Bin B-A'!E1428,'Speed Bin B-A'!E1532,'Speed Bin B-A'!E1636,'Speed Bin B-A'!E1740,'Speed Bin B-A'!E1844,'Speed Bin B-A'!E1948,'Speed Bin B-A'!E2052,'Speed Bin B-A'!E2156,'Speed Bin B-A'!E2260,'Speed Bin B-A'!E2364,'Speed Bin B-A'!E2468,'Speed Bin B-A'!E2572,'Speed Bin B-A'!E2676,'Speed Bin B-A'!E2780,'Speed Bin B-A'!E2884)</f>
        <v>208</v>
      </c>
      <c r="F381" s="273">
        <f>SUM('Speed Bin B-A'!F76,'Speed Bin B-A'!F180,'Speed Bin B-A'!F284,'Speed Bin B-A'!F388,'Speed Bin B-A'!F492,'Speed Bin B-A'!F596,'Speed Bin B-A'!F700,'Speed Bin B-A'!F804,'Speed Bin B-A'!F908,'Speed Bin B-A'!F1012,'Speed Bin B-A'!F1116,'Speed Bin B-A'!F1220,'Speed Bin B-A'!F1324,'Speed Bin B-A'!F1428,'Speed Bin B-A'!F1532,'Speed Bin B-A'!F1636,'Speed Bin B-A'!F1740,'Speed Bin B-A'!F1844,'Speed Bin B-A'!F1948,'Speed Bin B-A'!F2052,'Speed Bin B-A'!F2156,'Speed Bin B-A'!F2260,'Speed Bin B-A'!F2364,'Speed Bin B-A'!F2468,'Speed Bin B-A'!F2572,'Speed Bin B-A'!F2676,'Speed Bin B-A'!F2780,'Speed Bin B-A'!F2884)</f>
        <v>284</v>
      </c>
      <c r="G381" s="273">
        <f>SUM('Speed Bin B-A'!G76,'Speed Bin B-A'!G180,'Speed Bin B-A'!G284,'Speed Bin B-A'!G388,'Speed Bin B-A'!G492,'Speed Bin B-A'!G596,'Speed Bin B-A'!G700,'Speed Bin B-A'!G804,'Speed Bin B-A'!G908,'Speed Bin B-A'!G1012,'Speed Bin B-A'!G1116,'Speed Bin B-A'!G1220,'Speed Bin B-A'!G1324,'Speed Bin B-A'!G1428,'Speed Bin B-A'!G1532,'Speed Bin B-A'!G1636,'Speed Bin B-A'!G1740,'Speed Bin B-A'!G1844,'Speed Bin B-A'!G1948,'Speed Bin B-A'!G2052,'Speed Bin B-A'!G2156,'Speed Bin B-A'!G2260,'Speed Bin B-A'!G2364,'Speed Bin B-A'!G2468,'Speed Bin B-A'!G2572,'Speed Bin B-A'!G2676,'Speed Bin B-A'!G2780,'Speed Bin B-A'!G2884)</f>
        <v>49</v>
      </c>
      <c r="H381" s="273">
        <f>SUM('Speed Bin B-A'!H76,'Speed Bin B-A'!H180,'Speed Bin B-A'!H284,'Speed Bin B-A'!H388,'Speed Bin B-A'!H492,'Speed Bin B-A'!H596,'Speed Bin B-A'!H700,'Speed Bin B-A'!H804,'Speed Bin B-A'!H908,'Speed Bin B-A'!H1012,'Speed Bin B-A'!H1116,'Speed Bin B-A'!H1220,'Speed Bin B-A'!H1324,'Speed Bin B-A'!H1428,'Speed Bin B-A'!H1532,'Speed Bin B-A'!H1636,'Speed Bin B-A'!H1740,'Speed Bin B-A'!H1844,'Speed Bin B-A'!H1948,'Speed Bin B-A'!H2052,'Speed Bin B-A'!H2156,'Speed Bin B-A'!H2260,'Speed Bin B-A'!H2364,'Speed Bin B-A'!H2468,'Speed Bin B-A'!H2572,'Speed Bin B-A'!H2676,'Speed Bin B-A'!H2780,'Speed Bin B-A'!H2884)</f>
        <v>5</v>
      </c>
      <c r="I381" s="273">
        <f>SUM('Speed Bin B-A'!I76,'Speed Bin B-A'!I180,'Speed Bin B-A'!I284,'Speed Bin B-A'!I388,'Speed Bin B-A'!I492,'Speed Bin B-A'!I596,'Speed Bin B-A'!I700,'Speed Bin B-A'!I804,'Speed Bin B-A'!I908,'Speed Bin B-A'!I1012,'Speed Bin B-A'!I1116,'Speed Bin B-A'!I1220,'Speed Bin B-A'!I1324,'Speed Bin B-A'!I1428,'Speed Bin B-A'!I1532,'Speed Bin B-A'!I1636,'Speed Bin B-A'!I1740,'Speed Bin B-A'!I1844,'Speed Bin B-A'!I1948,'Speed Bin B-A'!I2052,'Speed Bin B-A'!I2156,'Speed Bin B-A'!I2260,'Speed Bin B-A'!I2364,'Speed Bin B-A'!I2468,'Speed Bin B-A'!I2572,'Speed Bin B-A'!I2676,'Speed Bin B-A'!I2780,'Speed Bin B-A'!I2884)</f>
        <v>0</v>
      </c>
      <c r="J381" s="273">
        <f>SUM('Speed Bin B-A'!J76,'Speed Bin B-A'!J180,'Speed Bin B-A'!J284,'Speed Bin B-A'!J388,'Speed Bin B-A'!J492,'Speed Bin B-A'!J596,'Speed Bin B-A'!J700,'Speed Bin B-A'!J804,'Speed Bin B-A'!J908,'Speed Bin B-A'!J1012,'Speed Bin B-A'!J1116,'Speed Bin B-A'!J1220,'Speed Bin B-A'!J1324,'Speed Bin B-A'!J1428,'Speed Bin B-A'!J1532,'Speed Bin B-A'!J1636,'Speed Bin B-A'!J1740,'Speed Bin B-A'!J1844,'Speed Bin B-A'!J1948,'Speed Bin B-A'!J2052,'Speed Bin B-A'!J2156,'Speed Bin B-A'!J2260,'Speed Bin B-A'!J2364,'Speed Bin B-A'!J2468,'Speed Bin B-A'!J2572,'Speed Bin B-A'!J2676,'Speed Bin B-A'!J2780,'Speed Bin B-A'!J2884)</f>
        <v>1</v>
      </c>
      <c r="K381" s="273">
        <f>SUM('Speed Bin B-A'!K76,'Speed Bin B-A'!K180,'Speed Bin B-A'!K284,'Speed Bin B-A'!K388,'Speed Bin B-A'!K492,'Speed Bin B-A'!K596,'Speed Bin B-A'!K700,'Speed Bin B-A'!K804,'Speed Bin B-A'!K908,'Speed Bin B-A'!K1012,'Speed Bin B-A'!K1116,'Speed Bin B-A'!K1220,'Speed Bin B-A'!K1324,'Speed Bin B-A'!K1428,'Speed Bin B-A'!K1532,'Speed Bin B-A'!K1636,'Speed Bin B-A'!K1740,'Speed Bin B-A'!K1844,'Speed Bin B-A'!K1948,'Speed Bin B-A'!K2052,'Speed Bin B-A'!K2156,'Speed Bin B-A'!K2260,'Speed Bin B-A'!K2364,'Speed Bin B-A'!K2468,'Speed Bin B-A'!K2572,'Speed Bin B-A'!K2676,'Speed Bin B-A'!K2780,'Speed Bin B-A'!K2884)</f>
        <v>0</v>
      </c>
      <c r="L381" s="273">
        <f>SUM('Speed Bin B-A'!L76,'Speed Bin B-A'!L180,'Speed Bin B-A'!L284,'Speed Bin B-A'!L388,'Speed Bin B-A'!L492,'Speed Bin B-A'!L596,'Speed Bin B-A'!L700,'Speed Bin B-A'!L804,'Speed Bin B-A'!L908,'Speed Bin B-A'!L1012,'Speed Bin B-A'!L1116,'Speed Bin B-A'!L1220,'Speed Bin B-A'!L1324,'Speed Bin B-A'!L1428,'Speed Bin B-A'!L1532,'Speed Bin B-A'!L1636,'Speed Bin B-A'!L1740,'Speed Bin B-A'!L1844,'Speed Bin B-A'!L1948,'Speed Bin B-A'!L2052,'Speed Bin B-A'!L2156,'Speed Bin B-A'!L2260,'Speed Bin B-A'!L2364,'Speed Bin B-A'!L2468,'Speed Bin B-A'!L2572,'Speed Bin B-A'!L2676,'Speed Bin B-A'!L2780,'Speed Bin B-A'!L2884)</f>
        <v>0</v>
      </c>
      <c r="M381" s="273">
        <f>SUM('Speed Bin B-A'!M76,'Speed Bin B-A'!M180,'Speed Bin B-A'!M284,'Speed Bin B-A'!M388,'Speed Bin B-A'!M492,'Speed Bin B-A'!M596,'Speed Bin B-A'!M700,'Speed Bin B-A'!M804,'Speed Bin B-A'!M908,'Speed Bin B-A'!M1012,'Speed Bin B-A'!M1116,'Speed Bin B-A'!M1220,'Speed Bin B-A'!M1324,'Speed Bin B-A'!M1428,'Speed Bin B-A'!M1532,'Speed Bin B-A'!M1636,'Speed Bin B-A'!M1740,'Speed Bin B-A'!M1844,'Speed Bin B-A'!M1948,'Speed Bin B-A'!M2052,'Speed Bin B-A'!M2156,'Speed Bin B-A'!M2260,'Speed Bin B-A'!M2364,'Speed Bin B-A'!M2468,'Speed Bin B-A'!M2572,'Speed Bin B-A'!M2676,'Speed Bin B-A'!M2780,'Speed Bin B-A'!M2884)</f>
        <v>0</v>
      </c>
      <c r="N381" s="273">
        <f>SUM('Speed Bin B-A'!N76,'Speed Bin B-A'!N180,'Speed Bin B-A'!N284,'Speed Bin B-A'!N388,'Speed Bin B-A'!N492,'Speed Bin B-A'!N596,'Speed Bin B-A'!N700,'Speed Bin B-A'!N804,'Speed Bin B-A'!N908,'Speed Bin B-A'!N1012,'Speed Bin B-A'!N1116,'Speed Bin B-A'!N1220,'Speed Bin B-A'!N1324,'Speed Bin B-A'!N1428,'Speed Bin B-A'!N1532,'Speed Bin B-A'!N1636,'Speed Bin B-A'!N1740,'Speed Bin B-A'!N1844,'Speed Bin B-A'!N1948,'Speed Bin B-A'!N2052,'Speed Bin B-A'!N2156,'Speed Bin B-A'!N2260,'Speed Bin B-A'!N2364,'Speed Bin B-A'!N2468,'Speed Bin B-A'!N2572,'Speed Bin B-A'!N2676,'Speed Bin B-A'!N2780,'Speed Bin B-A'!N2884)</f>
        <v>0</v>
      </c>
      <c r="O381" s="273">
        <f>SUM('Speed Bin B-A'!O76,'Speed Bin B-A'!O180,'Speed Bin B-A'!O284,'Speed Bin B-A'!O388,'Speed Bin B-A'!O492,'Speed Bin B-A'!O596,'Speed Bin B-A'!O700,'Speed Bin B-A'!O804,'Speed Bin B-A'!O908,'Speed Bin B-A'!O1012,'Speed Bin B-A'!O1116,'Speed Bin B-A'!O1220,'Speed Bin B-A'!O1324,'Speed Bin B-A'!O1428,'Speed Bin B-A'!O1532,'Speed Bin B-A'!O1636,'Speed Bin B-A'!O1740,'Speed Bin B-A'!O1844,'Speed Bin B-A'!O1948,'Speed Bin B-A'!O2052,'Speed Bin B-A'!O2156,'Speed Bin B-A'!O2260,'Speed Bin B-A'!O2364,'Speed Bin B-A'!O2468,'Speed Bin B-A'!O2572,'Speed Bin B-A'!O2676,'Speed Bin B-A'!O2780,'Speed Bin B-A'!O2884)</f>
        <v>0</v>
      </c>
      <c r="P381" s="273">
        <f>SUM('Speed Bin B-A'!P76,'Speed Bin B-A'!P180,'Speed Bin B-A'!P284,'Speed Bin B-A'!P388,'Speed Bin B-A'!P492,'Speed Bin B-A'!P596,'Speed Bin B-A'!P700,'Speed Bin B-A'!P804,'Speed Bin B-A'!P908,'Speed Bin B-A'!P1012,'Speed Bin B-A'!P1116,'Speed Bin B-A'!P1220,'Speed Bin B-A'!P1324,'Speed Bin B-A'!P1428,'Speed Bin B-A'!P1532,'Speed Bin B-A'!P1636,'Speed Bin B-A'!P1740,'Speed Bin B-A'!P1844,'Speed Bin B-A'!P1948,'Speed Bin B-A'!P2052,'Speed Bin B-A'!P2156,'Speed Bin B-A'!P2260,'Speed Bin B-A'!P2364,'Speed Bin B-A'!P2468,'Speed Bin B-A'!P2572,'Speed Bin B-A'!P2676,'Speed Bin B-A'!P2780,'Speed Bin B-A'!P2884)</f>
        <v>0</v>
      </c>
      <c r="Q381" s="273">
        <f>SUM('Speed Bin B-A'!Q76,'Speed Bin B-A'!Q180,'Speed Bin B-A'!Q284,'Speed Bin B-A'!Q388,'Speed Bin B-A'!Q492,'Speed Bin B-A'!Q596,'Speed Bin B-A'!Q700,'Speed Bin B-A'!Q804,'Speed Bin B-A'!Q908,'Speed Bin B-A'!Q1012,'Speed Bin B-A'!Q1116,'Speed Bin B-A'!Q1220,'Speed Bin B-A'!Q1324,'Speed Bin B-A'!Q1428,'Speed Bin B-A'!Q1532,'Speed Bin B-A'!Q1636,'Speed Bin B-A'!Q1740,'Speed Bin B-A'!Q1844,'Speed Bin B-A'!Q1948,'Speed Bin B-A'!Q2052,'Speed Bin B-A'!Q2156,'Speed Bin B-A'!Q2260,'Speed Bin B-A'!Q2364,'Speed Bin B-A'!Q2468,'Speed Bin B-A'!Q2572,'Speed Bin B-A'!Q2676,'Speed Bin B-A'!Q2780,'Speed Bin B-A'!Q2884)</f>
        <v>0</v>
      </c>
      <c r="R381" s="273">
        <f>SUM('Speed Bin B-A'!R76,'Speed Bin B-A'!R180,'Speed Bin B-A'!R284,'Speed Bin B-A'!R388,'Speed Bin B-A'!R492,'Speed Bin B-A'!R596,'Speed Bin B-A'!R700,'Speed Bin B-A'!R804,'Speed Bin B-A'!R908,'Speed Bin B-A'!R1012,'Speed Bin B-A'!R1116,'Speed Bin B-A'!R1220,'Speed Bin B-A'!R1324,'Speed Bin B-A'!R1428,'Speed Bin B-A'!R1532,'Speed Bin B-A'!R1636,'Speed Bin B-A'!R1740,'Speed Bin B-A'!R1844,'Speed Bin B-A'!R1948,'Speed Bin B-A'!R2052,'Speed Bin B-A'!R2156,'Speed Bin B-A'!R2260,'Speed Bin B-A'!R2364,'Speed Bin B-A'!R2468,'Speed Bin B-A'!R2572,'Speed Bin B-A'!R2676,'Speed Bin B-A'!R2780,'Speed Bin B-A'!R2884)</f>
        <v>0</v>
      </c>
      <c r="S381" s="273">
        <f>SUM('Speed Bin B-A'!S76,'Speed Bin B-A'!S180,'Speed Bin B-A'!S284,'Speed Bin B-A'!S388,'Speed Bin B-A'!S492,'Speed Bin B-A'!S596,'Speed Bin B-A'!S700,'Speed Bin B-A'!S804,'Speed Bin B-A'!S908,'Speed Bin B-A'!S1012,'Speed Bin B-A'!S1116,'Speed Bin B-A'!S1220,'Speed Bin B-A'!S1324,'Speed Bin B-A'!S1428,'Speed Bin B-A'!S1532,'Speed Bin B-A'!S1636,'Speed Bin B-A'!S1740,'Speed Bin B-A'!S1844,'Speed Bin B-A'!S1948,'Speed Bin B-A'!S2052,'Speed Bin B-A'!S2156,'Speed Bin B-A'!S2260,'Speed Bin B-A'!S2364,'Speed Bin B-A'!S2468,'Speed Bin B-A'!S2572,'Speed Bin B-A'!S2676,'Speed Bin B-A'!S2780,'Speed Bin B-A'!S2884)</f>
        <v>0</v>
      </c>
      <c r="T381" s="273">
        <f>SUM('Speed Bin B-A'!T76,'Speed Bin B-A'!T180,'Speed Bin B-A'!T284,'Speed Bin B-A'!T388,'Speed Bin B-A'!T492,'Speed Bin B-A'!T596,'Speed Bin B-A'!T700,'Speed Bin B-A'!T804,'Speed Bin B-A'!T908,'Speed Bin B-A'!T1012,'Speed Bin B-A'!T1116,'Speed Bin B-A'!T1220,'Speed Bin B-A'!T1324,'Speed Bin B-A'!T1428,'Speed Bin B-A'!T1532,'Speed Bin B-A'!T1636,'Speed Bin B-A'!T1740,'Speed Bin B-A'!T1844,'Speed Bin B-A'!T1948,'Speed Bin B-A'!T2052,'Speed Bin B-A'!T2156,'Speed Bin B-A'!T2260,'Speed Bin B-A'!T2364,'Speed Bin B-A'!T2468,'Speed Bin B-A'!T2572,'Speed Bin B-A'!T2676,'Speed Bin B-A'!T2780,'Speed Bin B-A'!T2884)</f>
        <v>0</v>
      </c>
      <c r="U381" s="273">
        <f>SUM('Speed Bin B-A'!U76,'Speed Bin B-A'!U180,'Speed Bin B-A'!U284,'Speed Bin B-A'!U388,'Speed Bin B-A'!U492,'Speed Bin B-A'!U596,'Speed Bin B-A'!U700,'Speed Bin B-A'!U804,'Speed Bin B-A'!U908,'Speed Bin B-A'!U1012,'Speed Bin B-A'!U1116,'Speed Bin B-A'!U1220,'Speed Bin B-A'!U1324,'Speed Bin B-A'!U1428,'Speed Bin B-A'!U1532,'Speed Bin B-A'!U1636,'Speed Bin B-A'!U1740,'Speed Bin B-A'!U1844,'Speed Bin B-A'!U1948,'Speed Bin B-A'!U2052,'Speed Bin B-A'!U2156,'Speed Bin B-A'!U2260,'Speed Bin B-A'!U2364,'Speed Bin B-A'!U2468,'Speed Bin B-A'!U2572,'Speed Bin B-A'!U2676,'Speed Bin B-A'!U2780,'Speed Bin B-A'!U2884)</f>
        <v>0</v>
      </c>
      <c r="V381" s="274">
        <f>IFERROR(AVERAGE('Speed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20.48</v>
      </c>
      <c r="W381" s="274">
        <f>IFERROR(AVERAGE('Speed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24.015789473684212</v>
      </c>
      <c r="X381" s="282"/>
      <c r="Y381" s="282"/>
    </row>
    <row r="382" spans="1:25" x14ac:dyDescent="0.25">
      <c r="A382" s="272">
        <v>0.6875</v>
      </c>
      <c r="B382" s="273">
        <f>SUM('Speed Bin B-A'!B77,'Speed Bin B-A'!B181,'Speed Bin B-A'!B285,'Speed Bin B-A'!B389,'Speed Bin B-A'!B493,'Speed Bin B-A'!B597,'Speed Bin B-A'!B701,'Speed Bin B-A'!B805,'Speed Bin B-A'!B909,'Speed Bin B-A'!B1013,'Speed Bin B-A'!B1117,'Speed Bin B-A'!B1221,'Speed Bin B-A'!B1325,'Speed Bin B-A'!B1429,'Speed Bin B-A'!B1533,'Speed Bin B-A'!B1637,'Speed Bin B-A'!B1741,'Speed Bin B-A'!B1845,'Speed Bin B-A'!B1949,'Speed Bin B-A'!B2053,'Speed Bin B-A'!B2157,'Speed Bin B-A'!B2261,'Speed Bin B-A'!B2365,'Speed Bin B-A'!B2469,'Speed Bin B-A'!B2573,'Speed Bin B-A'!B2677,'Speed Bin B-A'!B2781,'Speed Bin B-A'!B2885)</f>
        <v>647</v>
      </c>
      <c r="C382" s="273">
        <f>SUM('Speed Bin B-A'!C77,'Speed Bin B-A'!C181,'Speed Bin B-A'!C285,'Speed Bin B-A'!C389,'Speed Bin B-A'!C493,'Speed Bin B-A'!C597,'Speed Bin B-A'!C701,'Speed Bin B-A'!C805,'Speed Bin B-A'!C909,'Speed Bin B-A'!C1013,'Speed Bin B-A'!C1117,'Speed Bin B-A'!C1221,'Speed Bin B-A'!C1325,'Speed Bin B-A'!C1429,'Speed Bin B-A'!C1533,'Speed Bin B-A'!C1637,'Speed Bin B-A'!C1741,'Speed Bin B-A'!C1845,'Speed Bin B-A'!C1949,'Speed Bin B-A'!C2053,'Speed Bin B-A'!C2157,'Speed Bin B-A'!C2261,'Speed Bin B-A'!C2365,'Speed Bin B-A'!C2469,'Speed Bin B-A'!C2573,'Speed Bin B-A'!C2677,'Speed Bin B-A'!C2781,'Speed Bin B-A'!C2885)</f>
        <v>12</v>
      </c>
      <c r="D382" s="273">
        <f>SUM('Speed Bin B-A'!D77,'Speed Bin B-A'!D181,'Speed Bin B-A'!D285,'Speed Bin B-A'!D389,'Speed Bin B-A'!D493,'Speed Bin B-A'!D597,'Speed Bin B-A'!D701,'Speed Bin B-A'!D805,'Speed Bin B-A'!D909,'Speed Bin B-A'!D1013,'Speed Bin B-A'!D1117,'Speed Bin B-A'!D1221,'Speed Bin B-A'!D1325,'Speed Bin B-A'!D1429,'Speed Bin B-A'!D1533,'Speed Bin B-A'!D1637,'Speed Bin B-A'!D1741,'Speed Bin B-A'!D1845,'Speed Bin B-A'!D1949,'Speed Bin B-A'!D2053,'Speed Bin B-A'!D2157,'Speed Bin B-A'!D2261,'Speed Bin B-A'!D2365,'Speed Bin B-A'!D2469,'Speed Bin B-A'!D2573,'Speed Bin B-A'!D2677,'Speed Bin B-A'!D2781,'Speed Bin B-A'!D2885)</f>
        <v>45</v>
      </c>
      <c r="E382" s="273">
        <f>SUM('Speed Bin B-A'!E77,'Speed Bin B-A'!E181,'Speed Bin B-A'!E285,'Speed Bin B-A'!E389,'Speed Bin B-A'!E493,'Speed Bin B-A'!E597,'Speed Bin B-A'!E701,'Speed Bin B-A'!E805,'Speed Bin B-A'!E909,'Speed Bin B-A'!E1013,'Speed Bin B-A'!E1117,'Speed Bin B-A'!E1221,'Speed Bin B-A'!E1325,'Speed Bin B-A'!E1429,'Speed Bin B-A'!E1533,'Speed Bin B-A'!E1637,'Speed Bin B-A'!E1741,'Speed Bin B-A'!E1845,'Speed Bin B-A'!E1949,'Speed Bin B-A'!E2053,'Speed Bin B-A'!E2157,'Speed Bin B-A'!E2261,'Speed Bin B-A'!E2365,'Speed Bin B-A'!E2469,'Speed Bin B-A'!E2573,'Speed Bin B-A'!E2677,'Speed Bin B-A'!E2781,'Speed Bin B-A'!E2885)</f>
        <v>210</v>
      </c>
      <c r="F382" s="273">
        <f>SUM('Speed Bin B-A'!F77,'Speed Bin B-A'!F181,'Speed Bin B-A'!F285,'Speed Bin B-A'!F389,'Speed Bin B-A'!F493,'Speed Bin B-A'!F597,'Speed Bin B-A'!F701,'Speed Bin B-A'!F805,'Speed Bin B-A'!F909,'Speed Bin B-A'!F1013,'Speed Bin B-A'!F1117,'Speed Bin B-A'!F1221,'Speed Bin B-A'!F1325,'Speed Bin B-A'!F1429,'Speed Bin B-A'!F1533,'Speed Bin B-A'!F1637,'Speed Bin B-A'!F1741,'Speed Bin B-A'!F1845,'Speed Bin B-A'!F1949,'Speed Bin B-A'!F2053,'Speed Bin B-A'!F2157,'Speed Bin B-A'!F2261,'Speed Bin B-A'!F2365,'Speed Bin B-A'!F2469,'Speed Bin B-A'!F2573,'Speed Bin B-A'!F2677,'Speed Bin B-A'!F2781,'Speed Bin B-A'!F2885)</f>
        <v>301</v>
      </c>
      <c r="G382" s="273">
        <f>SUM('Speed Bin B-A'!G77,'Speed Bin B-A'!G181,'Speed Bin B-A'!G285,'Speed Bin B-A'!G389,'Speed Bin B-A'!G493,'Speed Bin B-A'!G597,'Speed Bin B-A'!G701,'Speed Bin B-A'!G805,'Speed Bin B-A'!G909,'Speed Bin B-A'!G1013,'Speed Bin B-A'!G1117,'Speed Bin B-A'!G1221,'Speed Bin B-A'!G1325,'Speed Bin B-A'!G1429,'Speed Bin B-A'!G1533,'Speed Bin B-A'!G1637,'Speed Bin B-A'!G1741,'Speed Bin B-A'!G1845,'Speed Bin B-A'!G1949,'Speed Bin B-A'!G2053,'Speed Bin B-A'!G2157,'Speed Bin B-A'!G2261,'Speed Bin B-A'!G2365,'Speed Bin B-A'!G2469,'Speed Bin B-A'!G2573,'Speed Bin B-A'!G2677,'Speed Bin B-A'!G2781,'Speed Bin B-A'!G2885)</f>
        <v>71</v>
      </c>
      <c r="H382" s="273">
        <f>SUM('Speed Bin B-A'!H77,'Speed Bin B-A'!H181,'Speed Bin B-A'!H285,'Speed Bin B-A'!H389,'Speed Bin B-A'!H493,'Speed Bin B-A'!H597,'Speed Bin B-A'!H701,'Speed Bin B-A'!H805,'Speed Bin B-A'!H909,'Speed Bin B-A'!H1013,'Speed Bin B-A'!H1117,'Speed Bin B-A'!H1221,'Speed Bin B-A'!H1325,'Speed Bin B-A'!H1429,'Speed Bin B-A'!H1533,'Speed Bin B-A'!H1637,'Speed Bin B-A'!H1741,'Speed Bin B-A'!H1845,'Speed Bin B-A'!H1949,'Speed Bin B-A'!H2053,'Speed Bin B-A'!H2157,'Speed Bin B-A'!H2261,'Speed Bin B-A'!H2365,'Speed Bin B-A'!H2469,'Speed Bin B-A'!H2573,'Speed Bin B-A'!H2677,'Speed Bin B-A'!H2781,'Speed Bin B-A'!H2885)</f>
        <v>5</v>
      </c>
      <c r="I382" s="273">
        <f>SUM('Speed Bin B-A'!I77,'Speed Bin B-A'!I181,'Speed Bin B-A'!I285,'Speed Bin B-A'!I389,'Speed Bin B-A'!I493,'Speed Bin B-A'!I597,'Speed Bin B-A'!I701,'Speed Bin B-A'!I805,'Speed Bin B-A'!I909,'Speed Bin B-A'!I1013,'Speed Bin B-A'!I1117,'Speed Bin B-A'!I1221,'Speed Bin B-A'!I1325,'Speed Bin B-A'!I1429,'Speed Bin B-A'!I1533,'Speed Bin B-A'!I1637,'Speed Bin B-A'!I1741,'Speed Bin B-A'!I1845,'Speed Bin B-A'!I1949,'Speed Bin B-A'!I2053,'Speed Bin B-A'!I2157,'Speed Bin B-A'!I2261,'Speed Bin B-A'!I2365,'Speed Bin B-A'!I2469,'Speed Bin B-A'!I2573,'Speed Bin B-A'!I2677,'Speed Bin B-A'!I2781,'Speed Bin B-A'!I2885)</f>
        <v>2</v>
      </c>
      <c r="J382" s="273">
        <f>SUM('Speed Bin B-A'!J77,'Speed Bin B-A'!J181,'Speed Bin B-A'!J285,'Speed Bin B-A'!J389,'Speed Bin B-A'!J493,'Speed Bin B-A'!J597,'Speed Bin B-A'!J701,'Speed Bin B-A'!J805,'Speed Bin B-A'!J909,'Speed Bin B-A'!J1013,'Speed Bin B-A'!J1117,'Speed Bin B-A'!J1221,'Speed Bin B-A'!J1325,'Speed Bin B-A'!J1429,'Speed Bin B-A'!J1533,'Speed Bin B-A'!J1637,'Speed Bin B-A'!J1741,'Speed Bin B-A'!J1845,'Speed Bin B-A'!J1949,'Speed Bin B-A'!J2053,'Speed Bin B-A'!J2157,'Speed Bin B-A'!J2261,'Speed Bin B-A'!J2365,'Speed Bin B-A'!J2469,'Speed Bin B-A'!J2573,'Speed Bin B-A'!J2677,'Speed Bin B-A'!J2781,'Speed Bin B-A'!J2885)</f>
        <v>1</v>
      </c>
      <c r="K382" s="273">
        <f>SUM('Speed Bin B-A'!K77,'Speed Bin B-A'!K181,'Speed Bin B-A'!K285,'Speed Bin B-A'!K389,'Speed Bin B-A'!K493,'Speed Bin B-A'!K597,'Speed Bin B-A'!K701,'Speed Bin B-A'!K805,'Speed Bin B-A'!K909,'Speed Bin B-A'!K1013,'Speed Bin B-A'!K1117,'Speed Bin B-A'!K1221,'Speed Bin B-A'!K1325,'Speed Bin B-A'!K1429,'Speed Bin B-A'!K1533,'Speed Bin B-A'!K1637,'Speed Bin B-A'!K1741,'Speed Bin B-A'!K1845,'Speed Bin B-A'!K1949,'Speed Bin B-A'!K2053,'Speed Bin B-A'!K2157,'Speed Bin B-A'!K2261,'Speed Bin B-A'!K2365,'Speed Bin B-A'!K2469,'Speed Bin B-A'!K2573,'Speed Bin B-A'!K2677,'Speed Bin B-A'!K2781,'Speed Bin B-A'!K2885)</f>
        <v>0</v>
      </c>
      <c r="L382" s="273">
        <f>SUM('Speed Bin B-A'!L77,'Speed Bin B-A'!L181,'Speed Bin B-A'!L285,'Speed Bin B-A'!L389,'Speed Bin B-A'!L493,'Speed Bin B-A'!L597,'Speed Bin B-A'!L701,'Speed Bin B-A'!L805,'Speed Bin B-A'!L909,'Speed Bin B-A'!L1013,'Speed Bin B-A'!L1117,'Speed Bin B-A'!L1221,'Speed Bin B-A'!L1325,'Speed Bin B-A'!L1429,'Speed Bin B-A'!L1533,'Speed Bin B-A'!L1637,'Speed Bin B-A'!L1741,'Speed Bin B-A'!L1845,'Speed Bin B-A'!L1949,'Speed Bin B-A'!L2053,'Speed Bin B-A'!L2157,'Speed Bin B-A'!L2261,'Speed Bin B-A'!L2365,'Speed Bin B-A'!L2469,'Speed Bin B-A'!L2573,'Speed Bin B-A'!L2677,'Speed Bin B-A'!L2781,'Speed Bin B-A'!L2885)</f>
        <v>0</v>
      </c>
      <c r="M382" s="273">
        <f>SUM('Speed Bin B-A'!M77,'Speed Bin B-A'!M181,'Speed Bin B-A'!M285,'Speed Bin B-A'!M389,'Speed Bin B-A'!M493,'Speed Bin B-A'!M597,'Speed Bin B-A'!M701,'Speed Bin B-A'!M805,'Speed Bin B-A'!M909,'Speed Bin B-A'!M1013,'Speed Bin B-A'!M1117,'Speed Bin B-A'!M1221,'Speed Bin B-A'!M1325,'Speed Bin B-A'!M1429,'Speed Bin B-A'!M1533,'Speed Bin B-A'!M1637,'Speed Bin B-A'!M1741,'Speed Bin B-A'!M1845,'Speed Bin B-A'!M1949,'Speed Bin B-A'!M2053,'Speed Bin B-A'!M2157,'Speed Bin B-A'!M2261,'Speed Bin B-A'!M2365,'Speed Bin B-A'!M2469,'Speed Bin B-A'!M2573,'Speed Bin B-A'!M2677,'Speed Bin B-A'!M2781,'Speed Bin B-A'!M2885)</f>
        <v>0</v>
      </c>
      <c r="N382" s="273">
        <f>SUM('Speed Bin B-A'!N77,'Speed Bin B-A'!N181,'Speed Bin B-A'!N285,'Speed Bin B-A'!N389,'Speed Bin B-A'!N493,'Speed Bin B-A'!N597,'Speed Bin B-A'!N701,'Speed Bin B-A'!N805,'Speed Bin B-A'!N909,'Speed Bin B-A'!N1013,'Speed Bin B-A'!N1117,'Speed Bin B-A'!N1221,'Speed Bin B-A'!N1325,'Speed Bin B-A'!N1429,'Speed Bin B-A'!N1533,'Speed Bin B-A'!N1637,'Speed Bin B-A'!N1741,'Speed Bin B-A'!N1845,'Speed Bin B-A'!N1949,'Speed Bin B-A'!N2053,'Speed Bin B-A'!N2157,'Speed Bin B-A'!N2261,'Speed Bin B-A'!N2365,'Speed Bin B-A'!N2469,'Speed Bin B-A'!N2573,'Speed Bin B-A'!N2677,'Speed Bin B-A'!N2781,'Speed Bin B-A'!N2885)</f>
        <v>0</v>
      </c>
      <c r="O382" s="273">
        <f>SUM('Speed Bin B-A'!O77,'Speed Bin B-A'!O181,'Speed Bin B-A'!O285,'Speed Bin B-A'!O389,'Speed Bin B-A'!O493,'Speed Bin B-A'!O597,'Speed Bin B-A'!O701,'Speed Bin B-A'!O805,'Speed Bin B-A'!O909,'Speed Bin B-A'!O1013,'Speed Bin B-A'!O1117,'Speed Bin B-A'!O1221,'Speed Bin B-A'!O1325,'Speed Bin B-A'!O1429,'Speed Bin B-A'!O1533,'Speed Bin B-A'!O1637,'Speed Bin B-A'!O1741,'Speed Bin B-A'!O1845,'Speed Bin B-A'!O1949,'Speed Bin B-A'!O2053,'Speed Bin B-A'!O2157,'Speed Bin B-A'!O2261,'Speed Bin B-A'!O2365,'Speed Bin B-A'!O2469,'Speed Bin B-A'!O2573,'Speed Bin B-A'!O2677,'Speed Bin B-A'!O2781,'Speed Bin B-A'!O2885)</f>
        <v>0</v>
      </c>
      <c r="P382" s="273">
        <f>SUM('Speed Bin B-A'!P77,'Speed Bin B-A'!P181,'Speed Bin B-A'!P285,'Speed Bin B-A'!P389,'Speed Bin B-A'!P493,'Speed Bin B-A'!P597,'Speed Bin B-A'!P701,'Speed Bin B-A'!P805,'Speed Bin B-A'!P909,'Speed Bin B-A'!P1013,'Speed Bin B-A'!P1117,'Speed Bin B-A'!P1221,'Speed Bin B-A'!P1325,'Speed Bin B-A'!P1429,'Speed Bin B-A'!P1533,'Speed Bin B-A'!P1637,'Speed Bin B-A'!P1741,'Speed Bin B-A'!P1845,'Speed Bin B-A'!P1949,'Speed Bin B-A'!P2053,'Speed Bin B-A'!P2157,'Speed Bin B-A'!P2261,'Speed Bin B-A'!P2365,'Speed Bin B-A'!P2469,'Speed Bin B-A'!P2573,'Speed Bin B-A'!P2677,'Speed Bin B-A'!P2781,'Speed Bin B-A'!P2885)</f>
        <v>0</v>
      </c>
      <c r="Q382" s="273">
        <f>SUM('Speed Bin B-A'!Q77,'Speed Bin B-A'!Q181,'Speed Bin B-A'!Q285,'Speed Bin B-A'!Q389,'Speed Bin B-A'!Q493,'Speed Bin B-A'!Q597,'Speed Bin B-A'!Q701,'Speed Bin B-A'!Q805,'Speed Bin B-A'!Q909,'Speed Bin B-A'!Q1013,'Speed Bin B-A'!Q1117,'Speed Bin B-A'!Q1221,'Speed Bin B-A'!Q1325,'Speed Bin B-A'!Q1429,'Speed Bin B-A'!Q1533,'Speed Bin B-A'!Q1637,'Speed Bin B-A'!Q1741,'Speed Bin B-A'!Q1845,'Speed Bin B-A'!Q1949,'Speed Bin B-A'!Q2053,'Speed Bin B-A'!Q2157,'Speed Bin B-A'!Q2261,'Speed Bin B-A'!Q2365,'Speed Bin B-A'!Q2469,'Speed Bin B-A'!Q2573,'Speed Bin B-A'!Q2677,'Speed Bin B-A'!Q2781,'Speed Bin B-A'!Q2885)</f>
        <v>0</v>
      </c>
      <c r="R382" s="273">
        <f>SUM('Speed Bin B-A'!R77,'Speed Bin B-A'!R181,'Speed Bin B-A'!R285,'Speed Bin B-A'!R389,'Speed Bin B-A'!R493,'Speed Bin B-A'!R597,'Speed Bin B-A'!R701,'Speed Bin B-A'!R805,'Speed Bin B-A'!R909,'Speed Bin B-A'!R1013,'Speed Bin B-A'!R1117,'Speed Bin B-A'!R1221,'Speed Bin B-A'!R1325,'Speed Bin B-A'!R1429,'Speed Bin B-A'!R1533,'Speed Bin B-A'!R1637,'Speed Bin B-A'!R1741,'Speed Bin B-A'!R1845,'Speed Bin B-A'!R1949,'Speed Bin B-A'!R2053,'Speed Bin B-A'!R2157,'Speed Bin B-A'!R2261,'Speed Bin B-A'!R2365,'Speed Bin B-A'!R2469,'Speed Bin B-A'!R2573,'Speed Bin B-A'!R2677,'Speed Bin B-A'!R2781,'Speed Bin B-A'!R2885)</f>
        <v>0</v>
      </c>
      <c r="S382" s="273">
        <f>SUM('Speed Bin B-A'!S77,'Speed Bin B-A'!S181,'Speed Bin B-A'!S285,'Speed Bin B-A'!S389,'Speed Bin B-A'!S493,'Speed Bin B-A'!S597,'Speed Bin B-A'!S701,'Speed Bin B-A'!S805,'Speed Bin B-A'!S909,'Speed Bin B-A'!S1013,'Speed Bin B-A'!S1117,'Speed Bin B-A'!S1221,'Speed Bin B-A'!S1325,'Speed Bin B-A'!S1429,'Speed Bin B-A'!S1533,'Speed Bin B-A'!S1637,'Speed Bin B-A'!S1741,'Speed Bin B-A'!S1845,'Speed Bin B-A'!S1949,'Speed Bin B-A'!S2053,'Speed Bin B-A'!S2157,'Speed Bin B-A'!S2261,'Speed Bin B-A'!S2365,'Speed Bin B-A'!S2469,'Speed Bin B-A'!S2573,'Speed Bin B-A'!S2677,'Speed Bin B-A'!S2781,'Speed Bin B-A'!S2885)</f>
        <v>0</v>
      </c>
      <c r="T382" s="273">
        <f>SUM('Speed Bin B-A'!T77,'Speed Bin B-A'!T181,'Speed Bin B-A'!T285,'Speed Bin B-A'!T389,'Speed Bin B-A'!T493,'Speed Bin B-A'!T597,'Speed Bin B-A'!T701,'Speed Bin B-A'!T805,'Speed Bin B-A'!T909,'Speed Bin B-A'!T1013,'Speed Bin B-A'!T1117,'Speed Bin B-A'!T1221,'Speed Bin B-A'!T1325,'Speed Bin B-A'!T1429,'Speed Bin B-A'!T1533,'Speed Bin B-A'!T1637,'Speed Bin B-A'!T1741,'Speed Bin B-A'!T1845,'Speed Bin B-A'!T1949,'Speed Bin B-A'!T2053,'Speed Bin B-A'!T2157,'Speed Bin B-A'!T2261,'Speed Bin B-A'!T2365,'Speed Bin B-A'!T2469,'Speed Bin B-A'!T2573,'Speed Bin B-A'!T2677,'Speed Bin B-A'!T2781,'Speed Bin B-A'!T2885)</f>
        <v>0</v>
      </c>
      <c r="U382" s="273">
        <f>SUM('Speed Bin B-A'!U77,'Speed Bin B-A'!U181,'Speed Bin B-A'!U285,'Speed Bin B-A'!U389,'Speed Bin B-A'!U493,'Speed Bin B-A'!U597,'Speed Bin B-A'!U701,'Speed Bin B-A'!U805,'Speed Bin B-A'!U909,'Speed Bin B-A'!U1013,'Speed Bin B-A'!U1117,'Speed Bin B-A'!U1221,'Speed Bin B-A'!U1325,'Speed Bin B-A'!U1429,'Speed Bin B-A'!U1533,'Speed Bin B-A'!U1637,'Speed Bin B-A'!U1741,'Speed Bin B-A'!U1845,'Speed Bin B-A'!U1949,'Speed Bin B-A'!U2053,'Speed Bin B-A'!U2157,'Speed Bin B-A'!U2261,'Speed Bin B-A'!U2365,'Speed Bin B-A'!U2469,'Speed Bin B-A'!U2573,'Speed Bin B-A'!U2677,'Speed Bin B-A'!U2781,'Speed Bin B-A'!U2885)</f>
        <v>0</v>
      </c>
      <c r="V382" s="274">
        <f>IFERROR(AVERAGE('Speed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20.535</v>
      </c>
      <c r="W382" s="274">
        <f>IFERROR(AVERAGE('Speed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24.447368421052634</v>
      </c>
      <c r="X382" s="282"/>
      <c r="Y382" s="282"/>
    </row>
    <row r="383" spans="1:25" x14ac:dyDescent="0.25">
      <c r="A383" s="272">
        <v>0.69791666666666696</v>
      </c>
      <c r="B383" s="273">
        <f>SUM('Speed Bin B-A'!B78,'Speed Bin B-A'!B182,'Speed Bin B-A'!B286,'Speed Bin B-A'!B390,'Speed Bin B-A'!B494,'Speed Bin B-A'!B598,'Speed Bin B-A'!B702,'Speed Bin B-A'!B806,'Speed Bin B-A'!B910,'Speed Bin B-A'!B1014,'Speed Bin B-A'!B1118,'Speed Bin B-A'!B1222,'Speed Bin B-A'!B1326,'Speed Bin B-A'!B1430,'Speed Bin B-A'!B1534,'Speed Bin B-A'!B1638,'Speed Bin B-A'!B1742,'Speed Bin B-A'!B1846,'Speed Bin B-A'!B1950,'Speed Bin B-A'!B2054,'Speed Bin B-A'!B2158,'Speed Bin B-A'!B2262,'Speed Bin B-A'!B2366,'Speed Bin B-A'!B2470,'Speed Bin B-A'!B2574,'Speed Bin B-A'!B2678,'Speed Bin B-A'!B2782,'Speed Bin B-A'!B2886)</f>
        <v>671</v>
      </c>
      <c r="C383" s="273">
        <f>SUM('Speed Bin B-A'!C78,'Speed Bin B-A'!C182,'Speed Bin B-A'!C286,'Speed Bin B-A'!C390,'Speed Bin B-A'!C494,'Speed Bin B-A'!C598,'Speed Bin B-A'!C702,'Speed Bin B-A'!C806,'Speed Bin B-A'!C910,'Speed Bin B-A'!C1014,'Speed Bin B-A'!C1118,'Speed Bin B-A'!C1222,'Speed Bin B-A'!C1326,'Speed Bin B-A'!C1430,'Speed Bin B-A'!C1534,'Speed Bin B-A'!C1638,'Speed Bin B-A'!C1742,'Speed Bin B-A'!C1846,'Speed Bin B-A'!C1950,'Speed Bin B-A'!C2054,'Speed Bin B-A'!C2158,'Speed Bin B-A'!C2262,'Speed Bin B-A'!C2366,'Speed Bin B-A'!C2470,'Speed Bin B-A'!C2574,'Speed Bin B-A'!C2678,'Speed Bin B-A'!C2782,'Speed Bin B-A'!C2886)</f>
        <v>7</v>
      </c>
      <c r="D383" s="273">
        <f>SUM('Speed Bin B-A'!D78,'Speed Bin B-A'!D182,'Speed Bin B-A'!D286,'Speed Bin B-A'!D390,'Speed Bin B-A'!D494,'Speed Bin B-A'!D598,'Speed Bin B-A'!D702,'Speed Bin B-A'!D806,'Speed Bin B-A'!D910,'Speed Bin B-A'!D1014,'Speed Bin B-A'!D1118,'Speed Bin B-A'!D1222,'Speed Bin B-A'!D1326,'Speed Bin B-A'!D1430,'Speed Bin B-A'!D1534,'Speed Bin B-A'!D1638,'Speed Bin B-A'!D1742,'Speed Bin B-A'!D1846,'Speed Bin B-A'!D1950,'Speed Bin B-A'!D2054,'Speed Bin B-A'!D2158,'Speed Bin B-A'!D2262,'Speed Bin B-A'!D2366,'Speed Bin B-A'!D2470,'Speed Bin B-A'!D2574,'Speed Bin B-A'!D2678,'Speed Bin B-A'!D2782,'Speed Bin B-A'!D2886)</f>
        <v>44</v>
      </c>
      <c r="E383" s="273">
        <f>SUM('Speed Bin B-A'!E78,'Speed Bin B-A'!E182,'Speed Bin B-A'!E286,'Speed Bin B-A'!E390,'Speed Bin B-A'!E494,'Speed Bin B-A'!E598,'Speed Bin B-A'!E702,'Speed Bin B-A'!E806,'Speed Bin B-A'!E910,'Speed Bin B-A'!E1014,'Speed Bin B-A'!E1118,'Speed Bin B-A'!E1222,'Speed Bin B-A'!E1326,'Speed Bin B-A'!E1430,'Speed Bin B-A'!E1534,'Speed Bin B-A'!E1638,'Speed Bin B-A'!E1742,'Speed Bin B-A'!E1846,'Speed Bin B-A'!E1950,'Speed Bin B-A'!E2054,'Speed Bin B-A'!E2158,'Speed Bin B-A'!E2262,'Speed Bin B-A'!E2366,'Speed Bin B-A'!E2470,'Speed Bin B-A'!E2574,'Speed Bin B-A'!E2678,'Speed Bin B-A'!E2782,'Speed Bin B-A'!E2886)</f>
        <v>237</v>
      </c>
      <c r="F383" s="273">
        <f>SUM('Speed Bin B-A'!F78,'Speed Bin B-A'!F182,'Speed Bin B-A'!F286,'Speed Bin B-A'!F390,'Speed Bin B-A'!F494,'Speed Bin B-A'!F598,'Speed Bin B-A'!F702,'Speed Bin B-A'!F806,'Speed Bin B-A'!F910,'Speed Bin B-A'!F1014,'Speed Bin B-A'!F1118,'Speed Bin B-A'!F1222,'Speed Bin B-A'!F1326,'Speed Bin B-A'!F1430,'Speed Bin B-A'!F1534,'Speed Bin B-A'!F1638,'Speed Bin B-A'!F1742,'Speed Bin B-A'!F1846,'Speed Bin B-A'!F1950,'Speed Bin B-A'!F2054,'Speed Bin B-A'!F2158,'Speed Bin B-A'!F2262,'Speed Bin B-A'!F2366,'Speed Bin B-A'!F2470,'Speed Bin B-A'!F2574,'Speed Bin B-A'!F2678,'Speed Bin B-A'!F2782,'Speed Bin B-A'!F2886)</f>
        <v>319</v>
      </c>
      <c r="G383" s="273">
        <f>SUM('Speed Bin B-A'!G78,'Speed Bin B-A'!G182,'Speed Bin B-A'!G286,'Speed Bin B-A'!G390,'Speed Bin B-A'!G494,'Speed Bin B-A'!G598,'Speed Bin B-A'!G702,'Speed Bin B-A'!G806,'Speed Bin B-A'!G910,'Speed Bin B-A'!G1014,'Speed Bin B-A'!G1118,'Speed Bin B-A'!G1222,'Speed Bin B-A'!G1326,'Speed Bin B-A'!G1430,'Speed Bin B-A'!G1534,'Speed Bin B-A'!G1638,'Speed Bin B-A'!G1742,'Speed Bin B-A'!G1846,'Speed Bin B-A'!G1950,'Speed Bin B-A'!G2054,'Speed Bin B-A'!G2158,'Speed Bin B-A'!G2262,'Speed Bin B-A'!G2366,'Speed Bin B-A'!G2470,'Speed Bin B-A'!G2574,'Speed Bin B-A'!G2678,'Speed Bin B-A'!G2782,'Speed Bin B-A'!G2886)</f>
        <v>59</v>
      </c>
      <c r="H383" s="273">
        <f>SUM('Speed Bin B-A'!H78,'Speed Bin B-A'!H182,'Speed Bin B-A'!H286,'Speed Bin B-A'!H390,'Speed Bin B-A'!H494,'Speed Bin B-A'!H598,'Speed Bin B-A'!H702,'Speed Bin B-A'!H806,'Speed Bin B-A'!H910,'Speed Bin B-A'!H1014,'Speed Bin B-A'!H1118,'Speed Bin B-A'!H1222,'Speed Bin B-A'!H1326,'Speed Bin B-A'!H1430,'Speed Bin B-A'!H1534,'Speed Bin B-A'!H1638,'Speed Bin B-A'!H1742,'Speed Bin B-A'!H1846,'Speed Bin B-A'!H1950,'Speed Bin B-A'!H2054,'Speed Bin B-A'!H2158,'Speed Bin B-A'!H2262,'Speed Bin B-A'!H2366,'Speed Bin B-A'!H2470,'Speed Bin B-A'!H2574,'Speed Bin B-A'!H2678,'Speed Bin B-A'!H2782,'Speed Bin B-A'!H2886)</f>
        <v>5</v>
      </c>
      <c r="I383" s="273">
        <f>SUM('Speed Bin B-A'!I78,'Speed Bin B-A'!I182,'Speed Bin B-A'!I286,'Speed Bin B-A'!I390,'Speed Bin B-A'!I494,'Speed Bin B-A'!I598,'Speed Bin B-A'!I702,'Speed Bin B-A'!I806,'Speed Bin B-A'!I910,'Speed Bin B-A'!I1014,'Speed Bin B-A'!I1118,'Speed Bin B-A'!I1222,'Speed Bin B-A'!I1326,'Speed Bin B-A'!I1430,'Speed Bin B-A'!I1534,'Speed Bin B-A'!I1638,'Speed Bin B-A'!I1742,'Speed Bin B-A'!I1846,'Speed Bin B-A'!I1950,'Speed Bin B-A'!I2054,'Speed Bin B-A'!I2158,'Speed Bin B-A'!I2262,'Speed Bin B-A'!I2366,'Speed Bin B-A'!I2470,'Speed Bin B-A'!I2574,'Speed Bin B-A'!I2678,'Speed Bin B-A'!I2782,'Speed Bin B-A'!I2886)</f>
        <v>0</v>
      </c>
      <c r="J383" s="273">
        <f>SUM('Speed Bin B-A'!J78,'Speed Bin B-A'!J182,'Speed Bin B-A'!J286,'Speed Bin B-A'!J390,'Speed Bin B-A'!J494,'Speed Bin B-A'!J598,'Speed Bin B-A'!J702,'Speed Bin B-A'!J806,'Speed Bin B-A'!J910,'Speed Bin B-A'!J1014,'Speed Bin B-A'!J1118,'Speed Bin B-A'!J1222,'Speed Bin B-A'!J1326,'Speed Bin B-A'!J1430,'Speed Bin B-A'!J1534,'Speed Bin B-A'!J1638,'Speed Bin B-A'!J1742,'Speed Bin B-A'!J1846,'Speed Bin B-A'!J1950,'Speed Bin B-A'!J2054,'Speed Bin B-A'!J2158,'Speed Bin B-A'!J2262,'Speed Bin B-A'!J2366,'Speed Bin B-A'!J2470,'Speed Bin B-A'!J2574,'Speed Bin B-A'!J2678,'Speed Bin B-A'!J2782,'Speed Bin B-A'!J2886)</f>
        <v>0</v>
      </c>
      <c r="K383" s="273">
        <f>SUM('Speed Bin B-A'!K78,'Speed Bin B-A'!K182,'Speed Bin B-A'!K286,'Speed Bin B-A'!K390,'Speed Bin B-A'!K494,'Speed Bin B-A'!K598,'Speed Bin B-A'!K702,'Speed Bin B-A'!K806,'Speed Bin B-A'!K910,'Speed Bin B-A'!K1014,'Speed Bin B-A'!K1118,'Speed Bin B-A'!K1222,'Speed Bin B-A'!K1326,'Speed Bin B-A'!K1430,'Speed Bin B-A'!K1534,'Speed Bin B-A'!K1638,'Speed Bin B-A'!K1742,'Speed Bin B-A'!K1846,'Speed Bin B-A'!K1950,'Speed Bin B-A'!K2054,'Speed Bin B-A'!K2158,'Speed Bin B-A'!K2262,'Speed Bin B-A'!K2366,'Speed Bin B-A'!K2470,'Speed Bin B-A'!K2574,'Speed Bin B-A'!K2678,'Speed Bin B-A'!K2782,'Speed Bin B-A'!K2886)</f>
        <v>0</v>
      </c>
      <c r="L383" s="273">
        <f>SUM('Speed Bin B-A'!L78,'Speed Bin B-A'!L182,'Speed Bin B-A'!L286,'Speed Bin B-A'!L390,'Speed Bin B-A'!L494,'Speed Bin B-A'!L598,'Speed Bin B-A'!L702,'Speed Bin B-A'!L806,'Speed Bin B-A'!L910,'Speed Bin B-A'!L1014,'Speed Bin B-A'!L1118,'Speed Bin B-A'!L1222,'Speed Bin B-A'!L1326,'Speed Bin B-A'!L1430,'Speed Bin B-A'!L1534,'Speed Bin B-A'!L1638,'Speed Bin B-A'!L1742,'Speed Bin B-A'!L1846,'Speed Bin B-A'!L1950,'Speed Bin B-A'!L2054,'Speed Bin B-A'!L2158,'Speed Bin B-A'!L2262,'Speed Bin B-A'!L2366,'Speed Bin B-A'!L2470,'Speed Bin B-A'!L2574,'Speed Bin B-A'!L2678,'Speed Bin B-A'!L2782,'Speed Bin B-A'!L2886)</f>
        <v>0</v>
      </c>
      <c r="M383" s="273">
        <f>SUM('Speed Bin B-A'!M78,'Speed Bin B-A'!M182,'Speed Bin B-A'!M286,'Speed Bin B-A'!M390,'Speed Bin B-A'!M494,'Speed Bin B-A'!M598,'Speed Bin B-A'!M702,'Speed Bin B-A'!M806,'Speed Bin B-A'!M910,'Speed Bin B-A'!M1014,'Speed Bin B-A'!M1118,'Speed Bin B-A'!M1222,'Speed Bin B-A'!M1326,'Speed Bin B-A'!M1430,'Speed Bin B-A'!M1534,'Speed Bin B-A'!M1638,'Speed Bin B-A'!M1742,'Speed Bin B-A'!M1846,'Speed Bin B-A'!M1950,'Speed Bin B-A'!M2054,'Speed Bin B-A'!M2158,'Speed Bin B-A'!M2262,'Speed Bin B-A'!M2366,'Speed Bin B-A'!M2470,'Speed Bin B-A'!M2574,'Speed Bin B-A'!M2678,'Speed Bin B-A'!M2782,'Speed Bin B-A'!M2886)</f>
        <v>0</v>
      </c>
      <c r="N383" s="273">
        <f>SUM('Speed Bin B-A'!N78,'Speed Bin B-A'!N182,'Speed Bin B-A'!N286,'Speed Bin B-A'!N390,'Speed Bin B-A'!N494,'Speed Bin B-A'!N598,'Speed Bin B-A'!N702,'Speed Bin B-A'!N806,'Speed Bin B-A'!N910,'Speed Bin B-A'!N1014,'Speed Bin B-A'!N1118,'Speed Bin B-A'!N1222,'Speed Bin B-A'!N1326,'Speed Bin B-A'!N1430,'Speed Bin B-A'!N1534,'Speed Bin B-A'!N1638,'Speed Bin B-A'!N1742,'Speed Bin B-A'!N1846,'Speed Bin B-A'!N1950,'Speed Bin B-A'!N2054,'Speed Bin B-A'!N2158,'Speed Bin B-A'!N2262,'Speed Bin B-A'!N2366,'Speed Bin B-A'!N2470,'Speed Bin B-A'!N2574,'Speed Bin B-A'!N2678,'Speed Bin B-A'!N2782,'Speed Bin B-A'!N2886)</f>
        <v>0</v>
      </c>
      <c r="O383" s="273">
        <f>SUM('Speed Bin B-A'!O78,'Speed Bin B-A'!O182,'Speed Bin B-A'!O286,'Speed Bin B-A'!O390,'Speed Bin B-A'!O494,'Speed Bin B-A'!O598,'Speed Bin B-A'!O702,'Speed Bin B-A'!O806,'Speed Bin B-A'!O910,'Speed Bin B-A'!O1014,'Speed Bin B-A'!O1118,'Speed Bin B-A'!O1222,'Speed Bin B-A'!O1326,'Speed Bin B-A'!O1430,'Speed Bin B-A'!O1534,'Speed Bin B-A'!O1638,'Speed Bin B-A'!O1742,'Speed Bin B-A'!O1846,'Speed Bin B-A'!O1950,'Speed Bin B-A'!O2054,'Speed Bin B-A'!O2158,'Speed Bin B-A'!O2262,'Speed Bin B-A'!O2366,'Speed Bin B-A'!O2470,'Speed Bin B-A'!O2574,'Speed Bin B-A'!O2678,'Speed Bin B-A'!O2782,'Speed Bin B-A'!O2886)</f>
        <v>0</v>
      </c>
      <c r="P383" s="273">
        <f>SUM('Speed Bin B-A'!P78,'Speed Bin B-A'!P182,'Speed Bin B-A'!P286,'Speed Bin B-A'!P390,'Speed Bin B-A'!P494,'Speed Bin B-A'!P598,'Speed Bin B-A'!P702,'Speed Bin B-A'!P806,'Speed Bin B-A'!P910,'Speed Bin B-A'!P1014,'Speed Bin B-A'!P1118,'Speed Bin B-A'!P1222,'Speed Bin B-A'!P1326,'Speed Bin B-A'!P1430,'Speed Bin B-A'!P1534,'Speed Bin B-A'!P1638,'Speed Bin B-A'!P1742,'Speed Bin B-A'!P1846,'Speed Bin B-A'!P1950,'Speed Bin B-A'!P2054,'Speed Bin B-A'!P2158,'Speed Bin B-A'!P2262,'Speed Bin B-A'!P2366,'Speed Bin B-A'!P2470,'Speed Bin B-A'!P2574,'Speed Bin B-A'!P2678,'Speed Bin B-A'!P2782,'Speed Bin B-A'!P2886)</f>
        <v>0</v>
      </c>
      <c r="Q383" s="273">
        <f>SUM('Speed Bin B-A'!Q78,'Speed Bin B-A'!Q182,'Speed Bin B-A'!Q286,'Speed Bin B-A'!Q390,'Speed Bin B-A'!Q494,'Speed Bin B-A'!Q598,'Speed Bin B-A'!Q702,'Speed Bin B-A'!Q806,'Speed Bin B-A'!Q910,'Speed Bin B-A'!Q1014,'Speed Bin B-A'!Q1118,'Speed Bin B-A'!Q1222,'Speed Bin B-A'!Q1326,'Speed Bin B-A'!Q1430,'Speed Bin B-A'!Q1534,'Speed Bin B-A'!Q1638,'Speed Bin B-A'!Q1742,'Speed Bin B-A'!Q1846,'Speed Bin B-A'!Q1950,'Speed Bin B-A'!Q2054,'Speed Bin B-A'!Q2158,'Speed Bin B-A'!Q2262,'Speed Bin B-A'!Q2366,'Speed Bin B-A'!Q2470,'Speed Bin B-A'!Q2574,'Speed Bin B-A'!Q2678,'Speed Bin B-A'!Q2782,'Speed Bin B-A'!Q2886)</f>
        <v>0</v>
      </c>
      <c r="R383" s="273">
        <f>SUM('Speed Bin B-A'!R78,'Speed Bin B-A'!R182,'Speed Bin B-A'!R286,'Speed Bin B-A'!R390,'Speed Bin B-A'!R494,'Speed Bin B-A'!R598,'Speed Bin B-A'!R702,'Speed Bin B-A'!R806,'Speed Bin B-A'!R910,'Speed Bin B-A'!R1014,'Speed Bin B-A'!R1118,'Speed Bin B-A'!R1222,'Speed Bin B-A'!R1326,'Speed Bin B-A'!R1430,'Speed Bin B-A'!R1534,'Speed Bin B-A'!R1638,'Speed Bin B-A'!R1742,'Speed Bin B-A'!R1846,'Speed Bin B-A'!R1950,'Speed Bin B-A'!R2054,'Speed Bin B-A'!R2158,'Speed Bin B-A'!R2262,'Speed Bin B-A'!R2366,'Speed Bin B-A'!R2470,'Speed Bin B-A'!R2574,'Speed Bin B-A'!R2678,'Speed Bin B-A'!R2782,'Speed Bin B-A'!R2886)</f>
        <v>0</v>
      </c>
      <c r="S383" s="273">
        <f>SUM('Speed Bin B-A'!S78,'Speed Bin B-A'!S182,'Speed Bin B-A'!S286,'Speed Bin B-A'!S390,'Speed Bin B-A'!S494,'Speed Bin B-A'!S598,'Speed Bin B-A'!S702,'Speed Bin B-A'!S806,'Speed Bin B-A'!S910,'Speed Bin B-A'!S1014,'Speed Bin B-A'!S1118,'Speed Bin B-A'!S1222,'Speed Bin B-A'!S1326,'Speed Bin B-A'!S1430,'Speed Bin B-A'!S1534,'Speed Bin B-A'!S1638,'Speed Bin B-A'!S1742,'Speed Bin B-A'!S1846,'Speed Bin B-A'!S1950,'Speed Bin B-A'!S2054,'Speed Bin B-A'!S2158,'Speed Bin B-A'!S2262,'Speed Bin B-A'!S2366,'Speed Bin B-A'!S2470,'Speed Bin B-A'!S2574,'Speed Bin B-A'!S2678,'Speed Bin B-A'!S2782,'Speed Bin B-A'!S2886)</f>
        <v>0</v>
      </c>
      <c r="T383" s="273">
        <f>SUM('Speed Bin B-A'!T78,'Speed Bin B-A'!T182,'Speed Bin B-A'!T286,'Speed Bin B-A'!T390,'Speed Bin B-A'!T494,'Speed Bin B-A'!T598,'Speed Bin B-A'!T702,'Speed Bin B-A'!T806,'Speed Bin B-A'!T910,'Speed Bin B-A'!T1014,'Speed Bin B-A'!T1118,'Speed Bin B-A'!T1222,'Speed Bin B-A'!T1326,'Speed Bin B-A'!T1430,'Speed Bin B-A'!T1534,'Speed Bin B-A'!T1638,'Speed Bin B-A'!T1742,'Speed Bin B-A'!T1846,'Speed Bin B-A'!T1950,'Speed Bin B-A'!T2054,'Speed Bin B-A'!T2158,'Speed Bin B-A'!T2262,'Speed Bin B-A'!T2366,'Speed Bin B-A'!T2470,'Speed Bin B-A'!T2574,'Speed Bin B-A'!T2678,'Speed Bin B-A'!T2782,'Speed Bin B-A'!T2886)</f>
        <v>0</v>
      </c>
      <c r="U383" s="273">
        <f>SUM('Speed Bin B-A'!U78,'Speed Bin B-A'!U182,'Speed Bin B-A'!U286,'Speed Bin B-A'!U390,'Speed Bin B-A'!U494,'Speed Bin B-A'!U598,'Speed Bin B-A'!U702,'Speed Bin B-A'!U806,'Speed Bin B-A'!U910,'Speed Bin B-A'!U1014,'Speed Bin B-A'!U1118,'Speed Bin B-A'!U1222,'Speed Bin B-A'!U1326,'Speed Bin B-A'!U1430,'Speed Bin B-A'!U1534,'Speed Bin B-A'!U1638,'Speed Bin B-A'!U1742,'Speed Bin B-A'!U1846,'Speed Bin B-A'!U1950,'Speed Bin B-A'!U2054,'Speed Bin B-A'!U2158,'Speed Bin B-A'!U2262,'Speed Bin B-A'!U2366,'Speed Bin B-A'!U2470,'Speed Bin B-A'!U2574,'Speed Bin B-A'!U2678,'Speed Bin B-A'!U2782,'Speed Bin B-A'!U2886)</f>
        <v>0</v>
      </c>
      <c r="V383" s="274">
        <f>IFERROR(AVERAGE('Speed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20.195</v>
      </c>
      <c r="W383" s="274">
        <f>IFERROR(AVERAGE('Speed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24.164999999999999</v>
      </c>
      <c r="X383" s="282"/>
      <c r="Y383" s="282"/>
    </row>
    <row r="384" spans="1:25" x14ac:dyDescent="0.25">
      <c r="A384" s="272">
        <v>0.70833333333333304</v>
      </c>
      <c r="B384" s="273">
        <f>SUM('Speed Bin B-A'!B79,'Speed Bin B-A'!B183,'Speed Bin B-A'!B287,'Speed Bin B-A'!B391,'Speed Bin B-A'!B495,'Speed Bin B-A'!B599,'Speed Bin B-A'!B703,'Speed Bin B-A'!B807,'Speed Bin B-A'!B911,'Speed Bin B-A'!B1015,'Speed Bin B-A'!B1119,'Speed Bin B-A'!B1223,'Speed Bin B-A'!B1327,'Speed Bin B-A'!B1431,'Speed Bin B-A'!B1535,'Speed Bin B-A'!B1639,'Speed Bin B-A'!B1743,'Speed Bin B-A'!B1847,'Speed Bin B-A'!B1951,'Speed Bin B-A'!B2055,'Speed Bin B-A'!B2159,'Speed Bin B-A'!B2263,'Speed Bin B-A'!B2367,'Speed Bin B-A'!B2471,'Speed Bin B-A'!B2575,'Speed Bin B-A'!B2679,'Speed Bin B-A'!B2783,'Speed Bin B-A'!B2887)</f>
        <v>574</v>
      </c>
      <c r="C384" s="273">
        <f>SUM('Speed Bin B-A'!C79,'Speed Bin B-A'!C183,'Speed Bin B-A'!C287,'Speed Bin B-A'!C391,'Speed Bin B-A'!C495,'Speed Bin B-A'!C599,'Speed Bin B-A'!C703,'Speed Bin B-A'!C807,'Speed Bin B-A'!C911,'Speed Bin B-A'!C1015,'Speed Bin B-A'!C1119,'Speed Bin B-A'!C1223,'Speed Bin B-A'!C1327,'Speed Bin B-A'!C1431,'Speed Bin B-A'!C1535,'Speed Bin B-A'!C1639,'Speed Bin B-A'!C1743,'Speed Bin B-A'!C1847,'Speed Bin B-A'!C1951,'Speed Bin B-A'!C2055,'Speed Bin B-A'!C2159,'Speed Bin B-A'!C2263,'Speed Bin B-A'!C2367,'Speed Bin B-A'!C2471,'Speed Bin B-A'!C2575,'Speed Bin B-A'!C2679,'Speed Bin B-A'!C2783,'Speed Bin B-A'!C2887)</f>
        <v>8</v>
      </c>
      <c r="D384" s="273">
        <f>SUM('Speed Bin B-A'!D79,'Speed Bin B-A'!D183,'Speed Bin B-A'!D287,'Speed Bin B-A'!D391,'Speed Bin B-A'!D495,'Speed Bin B-A'!D599,'Speed Bin B-A'!D703,'Speed Bin B-A'!D807,'Speed Bin B-A'!D911,'Speed Bin B-A'!D1015,'Speed Bin B-A'!D1119,'Speed Bin B-A'!D1223,'Speed Bin B-A'!D1327,'Speed Bin B-A'!D1431,'Speed Bin B-A'!D1535,'Speed Bin B-A'!D1639,'Speed Bin B-A'!D1743,'Speed Bin B-A'!D1847,'Speed Bin B-A'!D1951,'Speed Bin B-A'!D2055,'Speed Bin B-A'!D2159,'Speed Bin B-A'!D2263,'Speed Bin B-A'!D2367,'Speed Bin B-A'!D2471,'Speed Bin B-A'!D2575,'Speed Bin B-A'!D2679,'Speed Bin B-A'!D2783,'Speed Bin B-A'!D2887)</f>
        <v>51</v>
      </c>
      <c r="E384" s="273">
        <f>SUM('Speed Bin B-A'!E79,'Speed Bin B-A'!E183,'Speed Bin B-A'!E287,'Speed Bin B-A'!E391,'Speed Bin B-A'!E495,'Speed Bin B-A'!E599,'Speed Bin B-A'!E703,'Speed Bin B-A'!E807,'Speed Bin B-A'!E911,'Speed Bin B-A'!E1015,'Speed Bin B-A'!E1119,'Speed Bin B-A'!E1223,'Speed Bin B-A'!E1327,'Speed Bin B-A'!E1431,'Speed Bin B-A'!E1535,'Speed Bin B-A'!E1639,'Speed Bin B-A'!E1743,'Speed Bin B-A'!E1847,'Speed Bin B-A'!E1951,'Speed Bin B-A'!E2055,'Speed Bin B-A'!E2159,'Speed Bin B-A'!E2263,'Speed Bin B-A'!E2367,'Speed Bin B-A'!E2471,'Speed Bin B-A'!E2575,'Speed Bin B-A'!E2679,'Speed Bin B-A'!E2783,'Speed Bin B-A'!E2887)</f>
        <v>246</v>
      </c>
      <c r="F384" s="273">
        <f>SUM('Speed Bin B-A'!F79,'Speed Bin B-A'!F183,'Speed Bin B-A'!F287,'Speed Bin B-A'!F391,'Speed Bin B-A'!F495,'Speed Bin B-A'!F599,'Speed Bin B-A'!F703,'Speed Bin B-A'!F807,'Speed Bin B-A'!F911,'Speed Bin B-A'!F1015,'Speed Bin B-A'!F1119,'Speed Bin B-A'!F1223,'Speed Bin B-A'!F1327,'Speed Bin B-A'!F1431,'Speed Bin B-A'!F1535,'Speed Bin B-A'!F1639,'Speed Bin B-A'!F1743,'Speed Bin B-A'!F1847,'Speed Bin B-A'!F1951,'Speed Bin B-A'!F2055,'Speed Bin B-A'!F2159,'Speed Bin B-A'!F2263,'Speed Bin B-A'!F2367,'Speed Bin B-A'!F2471,'Speed Bin B-A'!F2575,'Speed Bin B-A'!F2679,'Speed Bin B-A'!F2783,'Speed Bin B-A'!F2887)</f>
        <v>228</v>
      </c>
      <c r="G384" s="273">
        <f>SUM('Speed Bin B-A'!G79,'Speed Bin B-A'!G183,'Speed Bin B-A'!G287,'Speed Bin B-A'!G391,'Speed Bin B-A'!G495,'Speed Bin B-A'!G599,'Speed Bin B-A'!G703,'Speed Bin B-A'!G807,'Speed Bin B-A'!G911,'Speed Bin B-A'!G1015,'Speed Bin B-A'!G1119,'Speed Bin B-A'!G1223,'Speed Bin B-A'!G1327,'Speed Bin B-A'!G1431,'Speed Bin B-A'!G1535,'Speed Bin B-A'!G1639,'Speed Bin B-A'!G1743,'Speed Bin B-A'!G1847,'Speed Bin B-A'!G1951,'Speed Bin B-A'!G2055,'Speed Bin B-A'!G2159,'Speed Bin B-A'!G2263,'Speed Bin B-A'!G2367,'Speed Bin B-A'!G2471,'Speed Bin B-A'!G2575,'Speed Bin B-A'!G2679,'Speed Bin B-A'!G2783,'Speed Bin B-A'!G2887)</f>
        <v>36</v>
      </c>
      <c r="H384" s="273">
        <f>SUM('Speed Bin B-A'!H79,'Speed Bin B-A'!H183,'Speed Bin B-A'!H287,'Speed Bin B-A'!H391,'Speed Bin B-A'!H495,'Speed Bin B-A'!H599,'Speed Bin B-A'!H703,'Speed Bin B-A'!H807,'Speed Bin B-A'!H911,'Speed Bin B-A'!H1015,'Speed Bin B-A'!H1119,'Speed Bin B-A'!H1223,'Speed Bin B-A'!H1327,'Speed Bin B-A'!H1431,'Speed Bin B-A'!H1535,'Speed Bin B-A'!H1639,'Speed Bin B-A'!H1743,'Speed Bin B-A'!H1847,'Speed Bin B-A'!H1951,'Speed Bin B-A'!H2055,'Speed Bin B-A'!H2159,'Speed Bin B-A'!H2263,'Speed Bin B-A'!H2367,'Speed Bin B-A'!H2471,'Speed Bin B-A'!H2575,'Speed Bin B-A'!H2679,'Speed Bin B-A'!H2783,'Speed Bin B-A'!H2887)</f>
        <v>4</v>
      </c>
      <c r="I384" s="273">
        <f>SUM('Speed Bin B-A'!I79,'Speed Bin B-A'!I183,'Speed Bin B-A'!I287,'Speed Bin B-A'!I391,'Speed Bin B-A'!I495,'Speed Bin B-A'!I599,'Speed Bin B-A'!I703,'Speed Bin B-A'!I807,'Speed Bin B-A'!I911,'Speed Bin B-A'!I1015,'Speed Bin B-A'!I1119,'Speed Bin B-A'!I1223,'Speed Bin B-A'!I1327,'Speed Bin B-A'!I1431,'Speed Bin B-A'!I1535,'Speed Bin B-A'!I1639,'Speed Bin B-A'!I1743,'Speed Bin B-A'!I1847,'Speed Bin B-A'!I1951,'Speed Bin B-A'!I2055,'Speed Bin B-A'!I2159,'Speed Bin B-A'!I2263,'Speed Bin B-A'!I2367,'Speed Bin B-A'!I2471,'Speed Bin B-A'!I2575,'Speed Bin B-A'!I2679,'Speed Bin B-A'!I2783,'Speed Bin B-A'!I2887)</f>
        <v>1</v>
      </c>
      <c r="J384" s="273">
        <f>SUM('Speed Bin B-A'!J79,'Speed Bin B-A'!J183,'Speed Bin B-A'!J287,'Speed Bin B-A'!J391,'Speed Bin B-A'!J495,'Speed Bin B-A'!J599,'Speed Bin B-A'!J703,'Speed Bin B-A'!J807,'Speed Bin B-A'!J911,'Speed Bin B-A'!J1015,'Speed Bin B-A'!J1119,'Speed Bin B-A'!J1223,'Speed Bin B-A'!J1327,'Speed Bin B-A'!J1431,'Speed Bin B-A'!J1535,'Speed Bin B-A'!J1639,'Speed Bin B-A'!J1743,'Speed Bin B-A'!J1847,'Speed Bin B-A'!J1951,'Speed Bin B-A'!J2055,'Speed Bin B-A'!J2159,'Speed Bin B-A'!J2263,'Speed Bin B-A'!J2367,'Speed Bin B-A'!J2471,'Speed Bin B-A'!J2575,'Speed Bin B-A'!J2679,'Speed Bin B-A'!J2783,'Speed Bin B-A'!J2887)</f>
        <v>0</v>
      </c>
      <c r="K384" s="273">
        <f>SUM('Speed Bin B-A'!K79,'Speed Bin B-A'!K183,'Speed Bin B-A'!K287,'Speed Bin B-A'!K391,'Speed Bin B-A'!K495,'Speed Bin B-A'!K599,'Speed Bin B-A'!K703,'Speed Bin B-A'!K807,'Speed Bin B-A'!K911,'Speed Bin B-A'!K1015,'Speed Bin B-A'!K1119,'Speed Bin B-A'!K1223,'Speed Bin B-A'!K1327,'Speed Bin B-A'!K1431,'Speed Bin B-A'!K1535,'Speed Bin B-A'!K1639,'Speed Bin B-A'!K1743,'Speed Bin B-A'!K1847,'Speed Bin B-A'!K1951,'Speed Bin B-A'!K2055,'Speed Bin B-A'!K2159,'Speed Bin B-A'!K2263,'Speed Bin B-A'!K2367,'Speed Bin B-A'!K2471,'Speed Bin B-A'!K2575,'Speed Bin B-A'!K2679,'Speed Bin B-A'!K2783,'Speed Bin B-A'!K2887)</f>
        <v>0</v>
      </c>
      <c r="L384" s="273">
        <f>SUM('Speed Bin B-A'!L79,'Speed Bin B-A'!L183,'Speed Bin B-A'!L287,'Speed Bin B-A'!L391,'Speed Bin B-A'!L495,'Speed Bin B-A'!L599,'Speed Bin B-A'!L703,'Speed Bin B-A'!L807,'Speed Bin B-A'!L911,'Speed Bin B-A'!L1015,'Speed Bin B-A'!L1119,'Speed Bin B-A'!L1223,'Speed Bin B-A'!L1327,'Speed Bin B-A'!L1431,'Speed Bin B-A'!L1535,'Speed Bin B-A'!L1639,'Speed Bin B-A'!L1743,'Speed Bin B-A'!L1847,'Speed Bin B-A'!L1951,'Speed Bin B-A'!L2055,'Speed Bin B-A'!L2159,'Speed Bin B-A'!L2263,'Speed Bin B-A'!L2367,'Speed Bin B-A'!L2471,'Speed Bin B-A'!L2575,'Speed Bin B-A'!L2679,'Speed Bin B-A'!L2783,'Speed Bin B-A'!L2887)</f>
        <v>0</v>
      </c>
      <c r="M384" s="273">
        <f>SUM('Speed Bin B-A'!M79,'Speed Bin B-A'!M183,'Speed Bin B-A'!M287,'Speed Bin B-A'!M391,'Speed Bin B-A'!M495,'Speed Bin B-A'!M599,'Speed Bin B-A'!M703,'Speed Bin B-A'!M807,'Speed Bin B-A'!M911,'Speed Bin B-A'!M1015,'Speed Bin B-A'!M1119,'Speed Bin B-A'!M1223,'Speed Bin B-A'!M1327,'Speed Bin B-A'!M1431,'Speed Bin B-A'!M1535,'Speed Bin B-A'!M1639,'Speed Bin B-A'!M1743,'Speed Bin B-A'!M1847,'Speed Bin B-A'!M1951,'Speed Bin B-A'!M2055,'Speed Bin B-A'!M2159,'Speed Bin B-A'!M2263,'Speed Bin B-A'!M2367,'Speed Bin B-A'!M2471,'Speed Bin B-A'!M2575,'Speed Bin B-A'!M2679,'Speed Bin B-A'!M2783,'Speed Bin B-A'!M2887)</f>
        <v>0</v>
      </c>
      <c r="N384" s="273">
        <f>SUM('Speed Bin B-A'!N79,'Speed Bin B-A'!N183,'Speed Bin B-A'!N287,'Speed Bin B-A'!N391,'Speed Bin B-A'!N495,'Speed Bin B-A'!N599,'Speed Bin B-A'!N703,'Speed Bin B-A'!N807,'Speed Bin B-A'!N911,'Speed Bin B-A'!N1015,'Speed Bin B-A'!N1119,'Speed Bin B-A'!N1223,'Speed Bin B-A'!N1327,'Speed Bin B-A'!N1431,'Speed Bin B-A'!N1535,'Speed Bin B-A'!N1639,'Speed Bin B-A'!N1743,'Speed Bin B-A'!N1847,'Speed Bin B-A'!N1951,'Speed Bin B-A'!N2055,'Speed Bin B-A'!N2159,'Speed Bin B-A'!N2263,'Speed Bin B-A'!N2367,'Speed Bin B-A'!N2471,'Speed Bin B-A'!N2575,'Speed Bin B-A'!N2679,'Speed Bin B-A'!N2783,'Speed Bin B-A'!N2887)</f>
        <v>0</v>
      </c>
      <c r="O384" s="273">
        <f>SUM('Speed Bin B-A'!O79,'Speed Bin B-A'!O183,'Speed Bin B-A'!O287,'Speed Bin B-A'!O391,'Speed Bin B-A'!O495,'Speed Bin B-A'!O599,'Speed Bin B-A'!O703,'Speed Bin B-A'!O807,'Speed Bin B-A'!O911,'Speed Bin B-A'!O1015,'Speed Bin B-A'!O1119,'Speed Bin B-A'!O1223,'Speed Bin B-A'!O1327,'Speed Bin B-A'!O1431,'Speed Bin B-A'!O1535,'Speed Bin B-A'!O1639,'Speed Bin B-A'!O1743,'Speed Bin B-A'!O1847,'Speed Bin B-A'!O1951,'Speed Bin B-A'!O2055,'Speed Bin B-A'!O2159,'Speed Bin B-A'!O2263,'Speed Bin B-A'!O2367,'Speed Bin B-A'!O2471,'Speed Bin B-A'!O2575,'Speed Bin B-A'!O2679,'Speed Bin B-A'!O2783,'Speed Bin B-A'!O2887)</f>
        <v>0</v>
      </c>
      <c r="P384" s="273">
        <f>SUM('Speed Bin B-A'!P79,'Speed Bin B-A'!P183,'Speed Bin B-A'!P287,'Speed Bin B-A'!P391,'Speed Bin B-A'!P495,'Speed Bin B-A'!P599,'Speed Bin B-A'!P703,'Speed Bin B-A'!P807,'Speed Bin B-A'!P911,'Speed Bin B-A'!P1015,'Speed Bin B-A'!P1119,'Speed Bin B-A'!P1223,'Speed Bin B-A'!P1327,'Speed Bin B-A'!P1431,'Speed Bin B-A'!P1535,'Speed Bin B-A'!P1639,'Speed Bin B-A'!P1743,'Speed Bin B-A'!P1847,'Speed Bin B-A'!P1951,'Speed Bin B-A'!P2055,'Speed Bin B-A'!P2159,'Speed Bin B-A'!P2263,'Speed Bin B-A'!P2367,'Speed Bin B-A'!P2471,'Speed Bin B-A'!P2575,'Speed Bin B-A'!P2679,'Speed Bin B-A'!P2783,'Speed Bin B-A'!P2887)</f>
        <v>0</v>
      </c>
      <c r="Q384" s="273">
        <f>SUM('Speed Bin B-A'!Q79,'Speed Bin B-A'!Q183,'Speed Bin B-A'!Q287,'Speed Bin B-A'!Q391,'Speed Bin B-A'!Q495,'Speed Bin B-A'!Q599,'Speed Bin B-A'!Q703,'Speed Bin B-A'!Q807,'Speed Bin B-A'!Q911,'Speed Bin B-A'!Q1015,'Speed Bin B-A'!Q1119,'Speed Bin B-A'!Q1223,'Speed Bin B-A'!Q1327,'Speed Bin B-A'!Q1431,'Speed Bin B-A'!Q1535,'Speed Bin B-A'!Q1639,'Speed Bin B-A'!Q1743,'Speed Bin B-A'!Q1847,'Speed Bin B-A'!Q1951,'Speed Bin B-A'!Q2055,'Speed Bin B-A'!Q2159,'Speed Bin B-A'!Q2263,'Speed Bin B-A'!Q2367,'Speed Bin B-A'!Q2471,'Speed Bin B-A'!Q2575,'Speed Bin B-A'!Q2679,'Speed Bin B-A'!Q2783,'Speed Bin B-A'!Q2887)</f>
        <v>0</v>
      </c>
      <c r="R384" s="273">
        <f>SUM('Speed Bin B-A'!R79,'Speed Bin B-A'!R183,'Speed Bin B-A'!R287,'Speed Bin B-A'!R391,'Speed Bin B-A'!R495,'Speed Bin B-A'!R599,'Speed Bin B-A'!R703,'Speed Bin B-A'!R807,'Speed Bin B-A'!R911,'Speed Bin B-A'!R1015,'Speed Bin B-A'!R1119,'Speed Bin B-A'!R1223,'Speed Bin B-A'!R1327,'Speed Bin B-A'!R1431,'Speed Bin B-A'!R1535,'Speed Bin B-A'!R1639,'Speed Bin B-A'!R1743,'Speed Bin B-A'!R1847,'Speed Bin B-A'!R1951,'Speed Bin B-A'!R2055,'Speed Bin B-A'!R2159,'Speed Bin B-A'!R2263,'Speed Bin B-A'!R2367,'Speed Bin B-A'!R2471,'Speed Bin B-A'!R2575,'Speed Bin B-A'!R2679,'Speed Bin B-A'!R2783,'Speed Bin B-A'!R2887)</f>
        <v>0</v>
      </c>
      <c r="S384" s="273">
        <f>SUM('Speed Bin B-A'!S79,'Speed Bin B-A'!S183,'Speed Bin B-A'!S287,'Speed Bin B-A'!S391,'Speed Bin B-A'!S495,'Speed Bin B-A'!S599,'Speed Bin B-A'!S703,'Speed Bin B-A'!S807,'Speed Bin B-A'!S911,'Speed Bin B-A'!S1015,'Speed Bin B-A'!S1119,'Speed Bin B-A'!S1223,'Speed Bin B-A'!S1327,'Speed Bin B-A'!S1431,'Speed Bin B-A'!S1535,'Speed Bin B-A'!S1639,'Speed Bin B-A'!S1743,'Speed Bin B-A'!S1847,'Speed Bin B-A'!S1951,'Speed Bin B-A'!S2055,'Speed Bin B-A'!S2159,'Speed Bin B-A'!S2263,'Speed Bin B-A'!S2367,'Speed Bin B-A'!S2471,'Speed Bin B-A'!S2575,'Speed Bin B-A'!S2679,'Speed Bin B-A'!S2783,'Speed Bin B-A'!S2887)</f>
        <v>0</v>
      </c>
      <c r="T384" s="273">
        <f>SUM('Speed Bin B-A'!T79,'Speed Bin B-A'!T183,'Speed Bin B-A'!T287,'Speed Bin B-A'!T391,'Speed Bin B-A'!T495,'Speed Bin B-A'!T599,'Speed Bin B-A'!T703,'Speed Bin B-A'!T807,'Speed Bin B-A'!T911,'Speed Bin B-A'!T1015,'Speed Bin B-A'!T1119,'Speed Bin B-A'!T1223,'Speed Bin B-A'!T1327,'Speed Bin B-A'!T1431,'Speed Bin B-A'!T1535,'Speed Bin B-A'!T1639,'Speed Bin B-A'!T1743,'Speed Bin B-A'!T1847,'Speed Bin B-A'!T1951,'Speed Bin B-A'!T2055,'Speed Bin B-A'!T2159,'Speed Bin B-A'!T2263,'Speed Bin B-A'!T2367,'Speed Bin B-A'!T2471,'Speed Bin B-A'!T2575,'Speed Bin B-A'!T2679,'Speed Bin B-A'!T2783,'Speed Bin B-A'!T2887)</f>
        <v>0</v>
      </c>
      <c r="U384" s="273">
        <f>SUM('Speed Bin B-A'!U79,'Speed Bin B-A'!U183,'Speed Bin B-A'!U287,'Speed Bin B-A'!U391,'Speed Bin B-A'!U495,'Speed Bin B-A'!U599,'Speed Bin B-A'!U703,'Speed Bin B-A'!U807,'Speed Bin B-A'!U911,'Speed Bin B-A'!U1015,'Speed Bin B-A'!U1119,'Speed Bin B-A'!U1223,'Speed Bin B-A'!U1327,'Speed Bin B-A'!U1431,'Speed Bin B-A'!U1535,'Speed Bin B-A'!U1639,'Speed Bin B-A'!U1743,'Speed Bin B-A'!U1847,'Speed Bin B-A'!U1951,'Speed Bin B-A'!U2055,'Speed Bin B-A'!U2159,'Speed Bin B-A'!U2263,'Speed Bin B-A'!U2367,'Speed Bin B-A'!U2471,'Speed Bin B-A'!U2575,'Speed Bin B-A'!U2679,'Speed Bin B-A'!U2783,'Speed Bin B-A'!U2887)</f>
        <v>0</v>
      </c>
      <c r="V384" s="274">
        <f>IFERROR(AVERAGE('Speed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20.005000000000003</v>
      </c>
      <c r="W384" s="274">
        <f>IFERROR(AVERAGE('Speed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23.642105263157902</v>
      </c>
      <c r="X384" s="282"/>
      <c r="Y384" s="282"/>
    </row>
    <row r="385" spans="1:25" x14ac:dyDescent="0.25">
      <c r="A385" s="272">
        <v>0.71875</v>
      </c>
      <c r="B385" s="273">
        <f>SUM('Speed Bin B-A'!B80,'Speed Bin B-A'!B184,'Speed Bin B-A'!B288,'Speed Bin B-A'!B392,'Speed Bin B-A'!B496,'Speed Bin B-A'!B600,'Speed Bin B-A'!B704,'Speed Bin B-A'!B808,'Speed Bin B-A'!B912,'Speed Bin B-A'!B1016,'Speed Bin B-A'!B1120,'Speed Bin B-A'!B1224,'Speed Bin B-A'!B1328,'Speed Bin B-A'!B1432,'Speed Bin B-A'!B1536,'Speed Bin B-A'!B1640,'Speed Bin B-A'!B1744,'Speed Bin B-A'!B1848,'Speed Bin B-A'!B1952,'Speed Bin B-A'!B2056,'Speed Bin B-A'!B2160,'Speed Bin B-A'!B2264,'Speed Bin B-A'!B2368,'Speed Bin B-A'!B2472,'Speed Bin B-A'!B2576,'Speed Bin B-A'!B2680,'Speed Bin B-A'!B2784,'Speed Bin B-A'!B2888)</f>
        <v>608</v>
      </c>
      <c r="C385" s="273">
        <f>SUM('Speed Bin B-A'!C80,'Speed Bin B-A'!C184,'Speed Bin B-A'!C288,'Speed Bin B-A'!C392,'Speed Bin B-A'!C496,'Speed Bin B-A'!C600,'Speed Bin B-A'!C704,'Speed Bin B-A'!C808,'Speed Bin B-A'!C912,'Speed Bin B-A'!C1016,'Speed Bin B-A'!C1120,'Speed Bin B-A'!C1224,'Speed Bin B-A'!C1328,'Speed Bin B-A'!C1432,'Speed Bin B-A'!C1536,'Speed Bin B-A'!C1640,'Speed Bin B-A'!C1744,'Speed Bin B-A'!C1848,'Speed Bin B-A'!C1952,'Speed Bin B-A'!C2056,'Speed Bin B-A'!C2160,'Speed Bin B-A'!C2264,'Speed Bin B-A'!C2368,'Speed Bin B-A'!C2472,'Speed Bin B-A'!C2576,'Speed Bin B-A'!C2680,'Speed Bin B-A'!C2784,'Speed Bin B-A'!C2888)</f>
        <v>24</v>
      </c>
      <c r="D385" s="273">
        <f>SUM('Speed Bin B-A'!D80,'Speed Bin B-A'!D184,'Speed Bin B-A'!D288,'Speed Bin B-A'!D392,'Speed Bin B-A'!D496,'Speed Bin B-A'!D600,'Speed Bin B-A'!D704,'Speed Bin B-A'!D808,'Speed Bin B-A'!D912,'Speed Bin B-A'!D1016,'Speed Bin B-A'!D1120,'Speed Bin B-A'!D1224,'Speed Bin B-A'!D1328,'Speed Bin B-A'!D1432,'Speed Bin B-A'!D1536,'Speed Bin B-A'!D1640,'Speed Bin B-A'!D1744,'Speed Bin B-A'!D1848,'Speed Bin B-A'!D1952,'Speed Bin B-A'!D2056,'Speed Bin B-A'!D2160,'Speed Bin B-A'!D2264,'Speed Bin B-A'!D2368,'Speed Bin B-A'!D2472,'Speed Bin B-A'!D2576,'Speed Bin B-A'!D2680,'Speed Bin B-A'!D2784,'Speed Bin B-A'!D2888)</f>
        <v>57</v>
      </c>
      <c r="E385" s="273">
        <f>SUM('Speed Bin B-A'!E80,'Speed Bin B-A'!E184,'Speed Bin B-A'!E288,'Speed Bin B-A'!E392,'Speed Bin B-A'!E496,'Speed Bin B-A'!E600,'Speed Bin B-A'!E704,'Speed Bin B-A'!E808,'Speed Bin B-A'!E912,'Speed Bin B-A'!E1016,'Speed Bin B-A'!E1120,'Speed Bin B-A'!E1224,'Speed Bin B-A'!E1328,'Speed Bin B-A'!E1432,'Speed Bin B-A'!E1536,'Speed Bin B-A'!E1640,'Speed Bin B-A'!E1744,'Speed Bin B-A'!E1848,'Speed Bin B-A'!E1952,'Speed Bin B-A'!E2056,'Speed Bin B-A'!E2160,'Speed Bin B-A'!E2264,'Speed Bin B-A'!E2368,'Speed Bin B-A'!E2472,'Speed Bin B-A'!E2576,'Speed Bin B-A'!E2680,'Speed Bin B-A'!E2784,'Speed Bin B-A'!E2888)</f>
        <v>194</v>
      </c>
      <c r="F385" s="273">
        <f>SUM('Speed Bin B-A'!F80,'Speed Bin B-A'!F184,'Speed Bin B-A'!F288,'Speed Bin B-A'!F392,'Speed Bin B-A'!F496,'Speed Bin B-A'!F600,'Speed Bin B-A'!F704,'Speed Bin B-A'!F808,'Speed Bin B-A'!F912,'Speed Bin B-A'!F1016,'Speed Bin B-A'!F1120,'Speed Bin B-A'!F1224,'Speed Bin B-A'!F1328,'Speed Bin B-A'!F1432,'Speed Bin B-A'!F1536,'Speed Bin B-A'!F1640,'Speed Bin B-A'!F1744,'Speed Bin B-A'!F1848,'Speed Bin B-A'!F1952,'Speed Bin B-A'!F2056,'Speed Bin B-A'!F2160,'Speed Bin B-A'!F2264,'Speed Bin B-A'!F2368,'Speed Bin B-A'!F2472,'Speed Bin B-A'!F2576,'Speed Bin B-A'!F2680,'Speed Bin B-A'!F2784,'Speed Bin B-A'!F2888)</f>
        <v>274</v>
      </c>
      <c r="G385" s="273">
        <f>SUM('Speed Bin B-A'!G80,'Speed Bin B-A'!G184,'Speed Bin B-A'!G288,'Speed Bin B-A'!G392,'Speed Bin B-A'!G496,'Speed Bin B-A'!G600,'Speed Bin B-A'!G704,'Speed Bin B-A'!G808,'Speed Bin B-A'!G912,'Speed Bin B-A'!G1016,'Speed Bin B-A'!G1120,'Speed Bin B-A'!G1224,'Speed Bin B-A'!G1328,'Speed Bin B-A'!G1432,'Speed Bin B-A'!G1536,'Speed Bin B-A'!G1640,'Speed Bin B-A'!G1744,'Speed Bin B-A'!G1848,'Speed Bin B-A'!G1952,'Speed Bin B-A'!G2056,'Speed Bin B-A'!G2160,'Speed Bin B-A'!G2264,'Speed Bin B-A'!G2368,'Speed Bin B-A'!G2472,'Speed Bin B-A'!G2576,'Speed Bin B-A'!G2680,'Speed Bin B-A'!G2784,'Speed Bin B-A'!G2888)</f>
        <v>55</v>
      </c>
      <c r="H385" s="273">
        <f>SUM('Speed Bin B-A'!H80,'Speed Bin B-A'!H184,'Speed Bin B-A'!H288,'Speed Bin B-A'!H392,'Speed Bin B-A'!H496,'Speed Bin B-A'!H600,'Speed Bin B-A'!H704,'Speed Bin B-A'!H808,'Speed Bin B-A'!H912,'Speed Bin B-A'!H1016,'Speed Bin B-A'!H1120,'Speed Bin B-A'!H1224,'Speed Bin B-A'!H1328,'Speed Bin B-A'!H1432,'Speed Bin B-A'!H1536,'Speed Bin B-A'!H1640,'Speed Bin B-A'!H1744,'Speed Bin B-A'!H1848,'Speed Bin B-A'!H1952,'Speed Bin B-A'!H2056,'Speed Bin B-A'!H2160,'Speed Bin B-A'!H2264,'Speed Bin B-A'!H2368,'Speed Bin B-A'!H2472,'Speed Bin B-A'!H2576,'Speed Bin B-A'!H2680,'Speed Bin B-A'!H2784,'Speed Bin B-A'!H2888)</f>
        <v>3</v>
      </c>
      <c r="I385" s="273">
        <f>SUM('Speed Bin B-A'!I80,'Speed Bin B-A'!I184,'Speed Bin B-A'!I288,'Speed Bin B-A'!I392,'Speed Bin B-A'!I496,'Speed Bin B-A'!I600,'Speed Bin B-A'!I704,'Speed Bin B-A'!I808,'Speed Bin B-A'!I912,'Speed Bin B-A'!I1016,'Speed Bin B-A'!I1120,'Speed Bin B-A'!I1224,'Speed Bin B-A'!I1328,'Speed Bin B-A'!I1432,'Speed Bin B-A'!I1536,'Speed Bin B-A'!I1640,'Speed Bin B-A'!I1744,'Speed Bin B-A'!I1848,'Speed Bin B-A'!I1952,'Speed Bin B-A'!I2056,'Speed Bin B-A'!I2160,'Speed Bin B-A'!I2264,'Speed Bin B-A'!I2368,'Speed Bin B-A'!I2472,'Speed Bin B-A'!I2576,'Speed Bin B-A'!I2680,'Speed Bin B-A'!I2784,'Speed Bin B-A'!I2888)</f>
        <v>1</v>
      </c>
      <c r="J385" s="273">
        <f>SUM('Speed Bin B-A'!J80,'Speed Bin B-A'!J184,'Speed Bin B-A'!J288,'Speed Bin B-A'!J392,'Speed Bin B-A'!J496,'Speed Bin B-A'!J600,'Speed Bin B-A'!J704,'Speed Bin B-A'!J808,'Speed Bin B-A'!J912,'Speed Bin B-A'!J1016,'Speed Bin B-A'!J1120,'Speed Bin B-A'!J1224,'Speed Bin B-A'!J1328,'Speed Bin B-A'!J1432,'Speed Bin B-A'!J1536,'Speed Bin B-A'!J1640,'Speed Bin B-A'!J1744,'Speed Bin B-A'!J1848,'Speed Bin B-A'!J1952,'Speed Bin B-A'!J2056,'Speed Bin B-A'!J2160,'Speed Bin B-A'!J2264,'Speed Bin B-A'!J2368,'Speed Bin B-A'!J2472,'Speed Bin B-A'!J2576,'Speed Bin B-A'!J2680,'Speed Bin B-A'!J2784,'Speed Bin B-A'!J2888)</f>
        <v>0</v>
      </c>
      <c r="K385" s="273">
        <f>SUM('Speed Bin B-A'!K80,'Speed Bin B-A'!K184,'Speed Bin B-A'!K288,'Speed Bin B-A'!K392,'Speed Bin B-A'!K496,'Speed Bin B-A'!K600,'Speed Bin B-A'!K704,'Speed Bin B-A'!K808,'Speed Bin B-A'!K912,'Speed Bin B-A'!K1016,'Speed Bin B-A'!K1120,'Speed Bin B-A'!K1224,'Speed Bin B-A'!K1328,'Speed Bin B-A'!K1432,'Speed Bin B-A'!K1536,'Speed Bin B-A'!K1640,'Speed Bin B-A'!K1744,'Speed Bin B-A'!K1848,'Speed Bin B-A'!K1952,'Speed Bin B-A'!K2056,'Speed Bin B-A'!K2160,'Speed Bin B-A'!K2264,'Speed Bin B-A'!K2368,'Speed Bin B-A'!K2472,'Speed Bin B-A'!K2576,'Speed Bin B-A'!K2680,'Speed Bin B-A'!K2784,'Speed Bin B-A'!K2888)</f>
        <v>0</v>
      </c>
      <c r="L385" s="273">
        <f>SUM('Speed Bin B-A'!L80,'Speed Bin B-A'!L184,'Speed Bin B-A'!L288,'Speed Bin B-A'!L392,'Speed Bin B-A'!L496,'Speed Bin B-A'!L600,'Speed Bin B-A'!L704,'Speed Bin B-A'!L808,'Speed Bin B-A'!L912,'Speed Bin B-A'!L1016,'Speed Bin B-A'!L1120,'Speed Bin B-A'!L1224,'Speed Bin B-A'!L1328,'Speed Bin B-A'!L1432,'Speed Bin B-A'!L1536,'Speed Bin B-A'!L1640,'Speed Bin B-A'!L1744,'Speed Bin B-A'!L1848,'Speed Bin B-A'!L1952,'Speed Bin B-A'!L2056,'Speed Bin B-A'!L2160,'Speed Bin B-A'!L2264,'Speed Bin B-A'!L2368,'Speed Bin B-A'!L2472,'Speed Bin B-A'!L2576,'Speed Bin B-A'!L2680,'Speed Bin B-A'!L2784,'Speed Bin B-A'!L2888)</f>
        <v>0</v>
      </c>
      <c r="M385" s="273">
        <f>SUM('Speed Bin B-A'!M80,'Speed Bin B-A'!M184,'Speed Bin B-A'!M288,'Speed Bin B-A'!M392,'Speed Bin B-A'!M496,'Speed Bin B-A'!M600,'Speed Bin B-A'!M704,'Speed Bin B-A'!M808,'Speed Bin B-A'!M912,'Speed Bin B-A'!M1016,'Speed Bin B-A'!M1120,'Speed Bin B-A'!M1224,'Speed Bin B-A'!M1328,'Speed Bin B-A'!M1432,'Speed Bin B-A'!M1536,'Speed Bin B-A'!M1640,'Speed Bin B-A'!M1744,'Speed Bin B-A'!M1848,'Speed Bin B-A'!M1952,'Speed Bin B-A'!M2056,'Speed Bin B-A'!M2160,'Speed Bin B-A'!M2264,'Speed Bin B-A'!M2368,'Speed Bin B-A'!M2472,'Speed Bin B-A'!M2576,'Speed Bin B-A'!M2680,'Speed Bin B-A'!M2784,'Speed Bin B-A'!M2888)</f>
        <v>0</v>
      </c>
      <c r="N385" s="273">
        <f>SUM('Speed Bin B-A'!N80,'Speed Bin B-A'!N184,'Speed Bin B-A'!N288,'Speed Bin B-A'!N392,'Speed Bin B-A'!N496,'Speed Bin B-A'!N600,'Speed Bin B-A'!N704,'Speed Bin B-A'!N808,'Speed Bin B-A'!N912,'Speed Bin B-A'!N1016,'Speed Bin B-A'!N1120,'Speed Bin B-A'!N1224,'Speed Bin B-A'!N1328,'Speed Bin B-A'!N1432,'Speed Bin B-A'!N1536,'Speed Bin B-A'!N1640,'Speed Bin B-A'!N1744,'Speed Bin B-A'!N1848,'Speed Bin B-A'!N1952,'Speed Bin B-A'!N2056,'Speed Bin B-A'!N2160,'Speed Bin B-A'!N2264,'Speed Bin B-A'!N2368,'Speed Bin B-A'!N2472,'Speed Bin B-A'!N2576,'Speed Bin B-A'!N2680,'Speed Bin B-A'!N2784,'Speed Bin B-A'!N2888)</f>
        <v>0</v>
      </c>
      <c r="O385" s="273">
        <f>SUM('Speed Bin B-A'!O80,'Speed Bin B-A'!O184,'Speed Bin B-A'!O288,'Speed Bin B-A'!O392,'Speed Bin B-A'!O496,'Speed Bin B-A'!O600,'Speed Bin B-A'!O704,'Speed Bin B-A'!O808,'Speed Bin B-A'!O912,'Speed Bin B-A'!O1016,'Speed Bin B-A'!O1120,'Speed Bin B-A'!O1224,'Speed Bin B-A'!O1328,'Speed Bin B-A'!O1432,'Speed Bin B-A'!O1536,'Speed Bin B-A'!O1640,'Speed Bin B-A'!O1744,'Speed Bin B-A'!O1848,'Speed Bin B-A'!O1952,'Speed Bin B-A'!O2056,'Speed Bin B-A'!O2160,'Speed Bin B-A'!O2264,'Speed Bin B-A'!O2368,'Speed Bin B-A'!O2472,'Speed Bin B-A'!O2576,'Speed Bin B-A'!O2680,'Speed Bin B-A'!O2784,'Speed Bin B-A'!O2888)</f>
        <v>0</v>
      </c>
      <c r="P385" s="273">
        <f>SUM('Speed Bin B-A'!P80,'Speed Bin B-A'!P184,'Speed Bin B-A'!P288,'Speed Bin B-A'!P392,'Speed Bin B-A'!P496,'Speed Bin B-A'!P600,'Speed Bin B-A'!P704,'Speed Bin B-A'!P808,'Speed Bin B-A'!P912,'Speed Bin B-A'!P1016,'Speed Bin B-A'!P1120,'Speed Bin B-A'!P1224,'Speed Bin B-A'!P1328,'Speed Bin B-A'!P1432,'Speed Bin B-A'!P1536,'Speed Bin B-A'!P1640,'Speed Bin B-A'!P1744,'Speed Bin B-A'!P1848,'Speed Bin B-A'!P1952,'Speed Bin B-A'!P2056,'Speed Bin B-A'!P2160,'Speed Bin B-A'!P2264,'Speed Bin B-A'!P2368,'Speed Bin B-A'!P2472,'Speed Bin B-A'!P2576,'Speed Bin B-A'!P2680,'Speed Bin B-A'!P2784,'Speed Bin B-A'!P2888)</f>
        <v>0</v>
      </c>
      <c r="Q385" s="273">
        <f>SUM('Speed Bin B-A'!Q80,'Speed Bin B-A'!Q184,'Speed Bin B-A'!Q288,'Speed Bin B-A'!Q392,'Speed Bin B-A'!Q496,'Speed Bin B-A'!Q600,'Speed Bin B-A'!Q704,'Speed Bin B-A'!Q808,'Speed Bin B-A'!Q912,'Speed Bin B-A'!Q1016,'Speed Bin B-A'!Q1120,'Speed Bin B-A'!Q1224,'Speed Bin B-A'!Q1328,'Speed Bin B-A'!Q1432,'Speed Bin B-A'!Q1536,'Speed Bin B-A'!Q1640,'Speed Bin B-A'!Q1744,'Speed Bin B-A'!Q1848,'Speed Bin B-A'!Q1952,'Speed Bin B-A'!Q2056,'Speed Bin B-A'!Q2160,'Speed Bin B-A'!Q2264,'Speed Bin B-A'!Q2368,'Speed Bin B-A'!Q2472,'Speed Bin B-A'!Q2576,'Speed Bin B-A'!Q2680,'Speed Bin B-A'!Q2784,'Speed Bin B-A'!Q2888)</f>
        <v>0</v>
      </c>
      <c r="R385" s="273">
        <f>SUM('Speed Bin B-A'!R80,'Speed Bin B-A'!R184,'Speed Bin B-A'!R288,'Speed Bin B-A'!R392,'Speed Bin B-A'!R496,'Speed Bin B-A'!R600,'Speed Bin B-A'!R704,'Speed Bin B-A'!R808,'Speed Bin B-A'!R912,'Speed Bin B-A'!R1016,'Speed Bin B-A'!R1120,'Speed Bin B-A'!R1224,'Speed Bin B-A'!R1328,'Speed Bin B-A'!R1432,'Speed Bin B-A'!R1536,'Speed Bin B-A'!R1640,'Speed Bin B-A'!R1744,'Speed Bin B-A'!R1848,'Speed Bin B-A'!R1952,'Speed Bin B-A'!R2056,'Speed Bin B-A'!R2160,'Speed Bin B-A'!R2264,'Speed Bin B-A'!R2368,'Speed Bin B-A'!R2472,'Speed Bin B-A'!R2576,'Speed Bin B-A'!R2680,'Speed Bin B-A'!R2784,'Speed Bin B-A'!R2888)</f>
        <v>0</v>
      </c>
      <c r="S385" s="273">
        <f>SUM('Speed Bin B-A'!S80,'Speed Bin B-A'!S184,'Speed Bin B-A'!S288,'Speed Bin B-A'!S392,'Speed Bin B-A'!S496,'Speed Bin B-A'!S600,'Speed Bin B-A'!S704,'Speed Bin B-A'!S808,'Speed Bin B-A'!S912,'Speed Bin B-A'!S1016,'Speed Bin B-A'!S1120,'Speed Bin B-A'!S1224,'Speed Bin B-A'!S1328,'Speed Bin B-A'!S1432,'Speed Bin B-A'!S1536,'Speed Bin B-A'!S1640,'Speed Bin B-A'!S1744,'Speed Bin B-A'!S1848,'Speed Bin B-A'!S1952,'Speed Bin B-A'!S2056,'Speed Bin B-A'!S2160,'Speed Bin B-A'!S2264,'Speed Bin B-A'!S2368,'Speed Bin B-A'!S2472,'Speed Bin B-A'!S2576,'Speed Bin B-A'!S2680,'Speed Bin B-A'!S2784,'Speed Bin B-A'!S2888)</f>
        <v>0</v>
      </c>
      <c r="T385" s="273">
        <f>SUM('Speed Bin B-A'!T80,'Speed Bin B-A'!T184,'Speed Bin B-A'!T288,'Speed Bin B-A'!T392,'Speed Bin B-A'!T496,'Speed Bin B-A'!T600,'Speed Bin B-A'!T704,'Speed Bin B-A'!T808,'Speed Bin B-A'!T912,'Speed Bin B-A'!T1016,'Speed Bin B-A'!T1120,'Speed Bin B-A'!T1224,'Speed Bin B-A'!T1328,'Speed Bin B-A'!T1432,'Speed Bin B-A'!T1536,'Speed Bin B-A'!T1640,'Speed Bin B-A'!T1744,'Speed Bin B-A'!T1848,'Speed Bin B-A'!T1952,'Speed Bin B-A'!T2056,'Speed Bin B-A'!T2160,'Speed Bin B-A'!T2264,'Speed Bin B-A'!T2368,'Speed Bin B-A'!T2472,'Speed Bin B-A'!T2576,'Speed Bin B-A'!T2680,'Speed Bin B-A'!T2784,'Speed Bin B-A'!T2888)</f>
        <v>0</v>
      </c>
      <c r="U385" s="273">
        <f>SUM('Speed Bin B-A'!U80,'Speed Bin B-A'!U184,'Speed Bin B-A'!U288,'Speed Bin B-A'!U392,'Speed Bin B-A'!U496,'Speed Bin B-A'!U600,'Speed Bin B-A'!U704,'Speed Bin B-A'!U808,'Speed Bin B-A'!U912,'Speed Bin B-A'!U1016,'Speed Bin B-A'!U1120,'Speed Bin B-A'!U1224,'Speed Bin B-A'!U1328,'Speed Bin B-A'!U1432,'Speed Bin B-A'!U1536,'Speed Bin B-A'!U1640,'Speed Bin B-A'!U1744,'Speed Bin B-A'!U1848,'Speed Bin B-A'!U1952,'Speed Bin B-A'!U2056,'Speed Bin B-A'!U2160,'Speed Bin B-A'!U2264,'Speed Bin B-A'!U2368,'Speed Bin B-A'!U2472,'Speed Bin B-A'!U2576,'Speed Bin B-A'!U2680,'Speed Bin B-A'!U2784,'Speed Bin B-A'!U2888)</f>
        <v>0</v>
      </c>
      <c r="V385" s="274">
        <f>IFERROR(AVERAGE('Speed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20.060000000000002</v>
      </c>
      <c r="W385" s="274">
        <f>IFERROR(AVERAGE('Speed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24.300000000000004</v>
      </c>
      <c r="X385" s="282"/>
      <c r="Y385" s="282"/>
    </row>
    <row r="386" spans="1:25" x14ac:dyDescent="0.25">
      <c r="A386" s="272">
        <v>0.72916666666666696</v>
      </c>
      <c r="B386" s="273">
        <f>SUM('Speed Bin B-A'!B81,'Speed Bin B-A'!B185,'Speed Bin B-A'!B289,'Speed Bin B-A'!B393,'Speed Bin B-A'!B497,'Speed Bin B-A'!B601,'Speed Bin B-A'!B705,'Speed Bin B-A'!B809,'Speed Bin B-A'!B913,'Speed Bin B-A'!B1017,'Speed Bin B-A'!B1121,'Speed Bin B-A'!B1225,'Speed Bin B-A'!B1329,'Speed Bin B-A'!B1433,'Speed Bin B-A'!B1537,'Speed Bin B-A'!B1641,'Speed Bin B-A'!B1745,'Speed Bin B-A'!B1849,'Speed Bin B-A'!B1953,'Speed Bin B-A'!B2057,'Speed Bin B-A'!B2161,'Speed Bin B-A'!B2265,'Speed Bin B-A'!B2369,'Speed Bin B-A'!B2473,'Speed Bin B-A'!B2577,'Speed Bin B-A'!B2681,'Speed Bin B-A'!B2785,'Speed Bin B-A'!B2889)</f>
        <v>489</v>
      </c>
      <c r="C386" s="273">
        <f>SUM('Speed Bin B-A'!C81,'Speed Bin B-A'!C185,'Speed Bin B-A'!C289,'Speed Bin B-A'!C393,'Speed Bin B-A'!C497,'Speed Bin B-A'!C601,'Speed Bin B-A'!C705,'Speed Bin B-A'!C809,'Speed Bin B-A'!C913,'Speed Bin B-A'!C1017,'Speed Bin B-A'!C1121,'Speed Bin B-A'!C1225,'Speed Bin B-A'!C1329,'Speed Bin B-A'!C1433,'Speed Bin B-A'!C1537,'Speed Bin B-A'!C1641,'Speed Bin B-A'!C1745,'Speed Bin B-A'!C1849,'Speed Bin B-A'!C1953,'Speed Bin B-A'!C2057,'Speed Bin B-A'!C2161,'Speed Bin B-A'!C2265,'Speed Bin B-A'!C2369,'Speed Bin B-A'!C2473,'Speed Bin B-A'!C2577,'Speed Bin B-A'!C2681,'Speed Bin B-A'!C2785,'Speed Bin B-A'!C2889)</f>
        <v>11</v>
      </c>
      <c r="D386" s="273">
        <f>SUM('Speed Bin B-A'!D81,'Speed Bin B-A'!D185,'Speed Bin B-A'!D289,'Speed Bin B-A'!D393,'Speed Bin B-A'!D497,'Speed Bin B-A'!D601,'Speed Bin B-A'!D705,'Speed Bin B-A'!D809,'Speed Bin B-A'!D913,'Speed Bin B-A'!D1017,'Speed Bin B-A'!D1121,'Speed Bin B-A'!D1225,'Speed Bin B-A'!D1329,'Speed Bin B-A'!D1433,'Speed Bin B-A'!D1537,'Speed Bin B-A'!D1641,'Speed Bin B-A'!D1745,'Speed Bin B-A'!D1849,'Speed Bin B-A'!D1953,'Speed Bin B-A'!D2057,'Speed Bin B-A'!D2161,'Speed Bin B-A'!D2265,'Speed Bin B-A'!D2369,'Speed Bin B-A'!D2473,'Speed Bin B-A'!D2577,'Speed Bin B-A'!D2681,'Speed Bin B-A'!D2785,'Speed Bin B-A'!D2889)</f>
        <v>35</v>
      </c>
      <c r="E386" s="273">
        <f>SUM('Speed Bin B-A'!E81,'Speed Bin B-A'!E185,'Speed Bin B-A'!E289,'Speed Bin B-A'!E393,'Speed Bin B-A'!E497,'Speed Bin B-A'!E601,'Speed Bin B-A'!E705,'Speed Bin B-A'!E809,'Speed Bin B-A'!E913,'Speed Bin B-A'!E1017,'Speed Bin B-A'!E1121,'Speed Bin B-A'!E1225,'Speed Bin B-A'!E1329,'Speed Bin B-A'!E1433,'Speed Bin B-A'!E1537,'Speed Bin B-A'!E1641,'Speed Bin B-A'!E1745,'Speed Bin B-A'!E1849,'Speed Bin B-A'!E1953,'Speed Bin B-A'!E2057,'Speed Bin B-A'!E2161,'Speed Bin B-A'!E2265,'Speed Bin B-A'!E2369,'Speed Bin B-A'!E2473,'Speed Bin B-A'!E2577,'Speed Bin B-A'!E2681,'Speed Bin B-A'!E2785,'Speed Bin B-A'!E2889)</f>
        <v>169</v>
      </c>
      <c r="F386" s="273">
        <f>SUM('Speed Bin B-A'!F81,'Speed Bin B-A'!F185,'Speed Bin B-A'!F289,'Speed Bin B-A'!F393,'Speed Bin B-A'!F497,'Speed Bin B-A'!F601,'Speed Bin B-A'!F705,'Speed Bin B-A'!F809,'Speed Bin B-A'!F913,'Speed Bin B-A'!F1017,'Speed Bin B-A'!F1121,'Speed Bin B-A'!F1225,'Speed Bin B-A'!F1329,'Speed Bin B-A'!F1433,'Speed Bin B-A'!F1537,'Speed Bin B-A'!F1641,'Speed Bin B-A'!F1745,'Speed Bin B-A'!F1849,'Speed Bin B-A'!F1953,'Speed Bin B-A'!F2057,'Speed Bin B-A'!F2161,'Speed Bin B-A'!F2265,'Speed Bin B-A'!F2369,'Speed Bin B-A'!F2473,'Speed Bin B-A'!F2577,'Speed Bin B-A'!F2681,'Speed Bin B-A'!F2785,'Speed Bin B-A'!F2889)</f>
        <v>231</v>
      </c>
      <c r="G386" s="273">
        <f>SUM('Speed Bin B-A'!G81,'Speed Bin B-A'!G185,'Speed Bin B-A'!G289,'Speed Bin B-A'!G393,'Speed Bin B-A'!G497,'Speed Bin B-A'!G601,'Speed Bin B-A'!G705,'Speed Bin B-A'!G809,'Speed Bin B-A'!G913,'Speed Bin B-A'!G1017,'Speed Bin B-A'!G1121,'Speed Bin B-A'!G1225,'Speed Bin B-A'!G1329,'Speed Bin B-A'!G1433,'Speed Bin B-A'!G1537,'Speed Bin B-A'!G1641,'Speed Bin B-A'!G1745,'Speed Bin B-A'!G1849,'Speed Bin B-A'!G1953,'Speed Bin B-A'!G2057,'Speed Bin B-A'!G2161,'Speed Bin B-A'!G2265,'Speed Bin B-A'!G2369,'Speed Bin B-A'!G2473,'Speed Bin B-A'!G2577,'Speed Bin B-A'!G2681,'Speed Bin B-A'!G2785,'Speed Bin B-A'!G2889)</f>
        <v>35</v>
      </c>
      <c r="H386" s="273">
        <f>SUM('Speed Bin B-A'!H81,'Speed Bin B-A'!H185,'Speed Bin B-A'!H289,'Speed Bin B-A'!H393,'Speed Bin B-A'!H497,'Speed Bin B-A'!H601,'Speed Bin B-A'!H705,'Speed Bin B-A'!H809,'Speed Bin B-A'!H913,'Speed Bin B-A'!H1017,'Speed Bin B-A'!H1121,'Speed Bin B-A'!H1225,'Speed Bin B-A'!H1329,'Speed Bin B-A'!H1433,'Speed Bin B-A'!H1537,'Speed Bin B-A'!H1641,'Speed Bin B-A'!H1745,'Speed Bin B-A'!H1849,'Speed Bin B-A'!H1953,'Speed Bin B-A'!H2057,'Speed Bin B-A'!H2161,'Speed Bin B-A'!H2265,'Speed Bin B-A'!H2369,'Speed Bin B-A'!H2473,'Speed Bin B-A'!H2577,'Speed Bin B-A'!H2681,'Speed Bin B-A'!H2785,'Speed Bin B-A'!H2889)</f>
        <v>7</v>
      </c>
      <c r="I386" s="273">
        <f>SUM('Speed Bin B-A'!I81,'Speed Bin B-A'!I185,'Speed Bin B-A'!I289,'Speed Bin B-A'!I393,'Speed Bin B-A'!I497,'Speed Bin B-A'!I601,'Speed Bin B-A'!I705,'Speed Bin B-A'!I809,'Speed Bin B-A'!I913,'Speed Bin B-A'!I1017,'Speed Bin B-A'!I1121,'Speed Bin B-A'!I1225,'Speed Bin B-A'!I1329,'Speed Bin B-A'!I1433,'Speed Bin B-A'!I1537,'Speed Bin B-A'!I1641,'Speed Bin B-A'!I1745,'Speed Bin B-A'!I1849,'Speed Bin B-A'!I1953,'Speed Bin B-A'!I2057,'Speed Bin B-A'!I2161,'Speed Bin B-A'!I2265,'Speed Bin B-A'!I2369,'Speed Bin B-A'!I2473,'Speed Bin B-A'!I2577,'Speed Bin B-A'!I2681,'Speed Bin B-A'!I2785,'Speed Bin B-A'!I2889)</f>
        <v>1</v>
      </c>
      <c r="J386" s="273">
        <f>SUM('Speed Bin B-A'!J81,'Speed Bin B-A'!J185,'Speed Bin B-A'!J289,'Speed Bin B-A'!J393,'Speed Bin B-A'!J497,'Speed Bin B-A'!J601,'Speed Bin B-A'!J705,'Speed Bin B-A'!J809,'Speed Bin B-A'!J913,'Speed Bin B-A'!J1017,'Speed Bin B-A'!J1121,'Speed Bin B-A'!J1225,'Speed Bin B-A'!J1329,'Speed Bin B-A'!J1433,'Speed Bin B-A'!J1537,'Speed Bin B-A'!J1641,'Speed Bin B-A'!J1745,'Speed Bin B-A'!J1849,'Speed Bin B-A'!J1953,'Speed Bin B-A'!J2057,'Speed Bin B-A'!J2161,'Speed Bin B-A'!J2265,'Speed Bin B-A'!J2369,'Speed Bin B-A'!J2473,'Speed Bin B-A'!J2577,'Speed Bin B-A'!J2681,'Speed Bin B-A'!J2785,'Speed Bin B-A'!J2889)</f>
        <v>0</v>
      </c>
      <c r="K386" s="273">
        <f>SUM('Speed Bin B-A'!K81,'Speed Bin B-A'!K185,'Speed Bin B-A'!K289,'Speed Bin B-A'!K393,'Speed Bin B-A'!K497,'Speed Bin B-A'!K601,'Speed Bin B-A'!K705,'Speed Bin B-A'!K809,'Speed Bin B-A'!K913,'Speed Bin B-A'!K1017,'Speed Bin B-A'!K1121,'Speed Bin B-A'!K1225,'Speed Bin B-A'!K1329,'Speed Bin B-A'!K1433,'Speed Bin B-A'!K1537,'Speed Bin B-A'!K1641,'Speed Bin B-A'!K1745,'Speed Bin B-A'!K1849,'Speed Bin B-A'!K1953,'Speed Bin B-A'!K2057,'Speed Bin B-A'!K2161,'Speed Bin B-A'!K2265,'Speed Bin B-A'!K2369,'Speed Bin B-A'!K2473,'Speed Bin B-A'!K2577,'Speed Bin B-A'!K2681,'Speed Bin B-A'!K2785,'Speed Bin B-A'!K2889)</f>
        <v>0</v>
      </c>
      <c r="L386" s="273">
        <f>SUM('Speed Bin B-A'!L81,'Speed Bin B-A'!L185,'Speed Bin B-A'!L289,'Speed Bin B-A'!L393,'Speed Bin B-A'!L497,'Speed Bin B-A'!L601,'Speed Bin B-A'!L705,'Speed Bin B-A'!L809,'Speed Bin B-A'!L913,'Speed Bin B-A'!L1017,'Speed Bin B-A'!L1121,'Speed Bin B-A'!L1225,'Speed Bin B-A'!L1329,'Speed Bin B-A'!L1433,'Speed Bin B-A'!L1537,'Speed Bin B-A'!L1641,'Speed Bin B-A'!L1745,'Speed Bin B-A'!L1849,'Speed Bin B-A'!L1953,'Speed Bin B-A'!L2057,'Speed Bin B-A'!L2161,'Speed Bin B-A'!L2265,'Speed Bin B-A'!L2369,'Speed Bin B-A'!L2473,'Speed Bin B-A'!L2577,'Speed Bin B-A'!L2681,'Speed Bin B-A'!L2785,'Speed Bin B-A'!L2889)</f>
        <v>0</v>
      </c>
      <c r="M386" s="273">
        <f>SUM('Speed Bin B-A'!M81,'Speed Bin B-A'!M185,'Speed Bin B-A'!M289,'Speed Bin B-A'!M393,'Speed Bin B-A'!M497,'Speed Bin B-A'!M601,'Speed Bin B-A'!M705,'Speed Bin B-A'!M809,'Speed Bin B-A'!M913,'Speed Bin B-A'!M1017,'Speed Bin B-A'!M1121,'Speed Bin B-A'!M1225,'Speed Bin B-A'!M1329,'Speed Bin B-A'!M1433,'Speed Bin B-A'!M1537,'Speed Bin B-A'!M1641,'Speed Bin B-A'!M1745,'Speed Bin B-A'!M1849,'Speed Bin B-A'!M1953,'Speed Bin B-A'!M2057,'Speed Bin B-A'!M2161,'Speed Bin B-A'!M2265,'Speed Bin B-A'!M2369,'Speed Bin B-A'!M2473,'Speed Bin B-A'!M2577,'Speed Bin B-A'!M2681,'Speed Bin B-A'!M2785,'Speed Bin B-A'!M2889)</f>
        <v>0</v>
      </c>
      <c r="N386" s="273">
        <f>SUM('Speed Bin B-A'!N81,'Speed Bin B-A'!N185,'Speed Bin B-A'!N289,'Speed Bin B-A'!N393,'Speed Bin B-A'!N497,'Speed Bin B-A'!N601,'Speed Bin B-A'!N705,'Speed Bin B-A'!N809,'Speed Bin B-A'!N913,'Speed Bin B-A'!N1017,'Speed Bin B-A'!N1121,'Speed Bin B-A'!N1225,'Speed Bin B-A'!N1329,'Speed Bin B-A'!N1433,'Speed Bin B-A'!N1537,'Speed Bin B-A'!N1641,'Speed Bin B-A'!N1745,'Speed Bin B-A'!N1849,'Speed Bin B-A'!N1953,'Speed Bin B-A'!N2057,'Speed Bin B-A'!N2161,'Speed Bin B-A'!N2265,'Speed Bin B-A'!N2369,'Speed Bin B-A'!N2473,'Speed Bin B-A'!N2577,'Speed Bin B-A'!N2681,'Speed Bin B-A'!N2785,'Speed Bin B-A'!N2889)</f>
        <v>0</v>
      </c>
      <c r="O386" s="273">
        <f>SUM('Speed Bin B-A'!O81,'Speed Bin B-A'!O185,'Speed Bin B-A'!O289,'Speed Bin B-A'!O393,'Speed Bin B-A'!O497,'Speed Bin B-A'!O601,'Speed Bin B-A'!O705,'Speed Bin B-A'!O809,'Speed Bin B-A'!O913,'Speed Bin B-A'!O1017,'Speed Bin B-A'!O1121,'Speed Bin B-A'!O1225,'Speed Bin B-A'!O1329,'Speed Bin B-A'!O1433,'Speed Bin B-A'!O1537,'Speed Bin B-A'!O1641,'Speed Bin B-A'!O1745,'Speed Bin B-A'!O1849,'Speed Bin B-A'!O1953,'Speed Bin B-A'!O2057,'Speed Bin B-A'!O2161,'Speed Bin B-A'!O2265,'Speed Bin B-A'!O2369,'Speed Bin B-A'!O2473,'Speed Bin B-A'!O2577,'Speed Bin B-A'!O2681,'Speed Bin B-A'!O2785,'Speed Bin B-A'!O2889)</f>
        <v>0</v>
      </c>
      <c r="P386" s="273">
        <f>SUM('Speed Bin B-A'!P81,'Speed Bin B-A'!P185,'Speed Bin B-A'!P289,'Speed Bin B-A'!P393,'Speed Bin B-A'!P497,'Speed Bin B-A'!P601,'Speed Bin B-A'!P705,'Speed Bin B-A'!P809,'Speed Bin B-A'!P913,'Speed Bin B-A'!P1017,'Speed Bin B-A'!P1121,'Speed Bin B-A'!P1225,'Speed Bin B-A'!P1329,'Speed Bin B-A'!P1433,'Speed Bin B-A'!P1537,'Speed Bin B-A'!P1641,'Speed Bin B-A'!P1745,'Speed Bin B-A'!P1849,'Speed Bin B-A'!P1953,'Speed Bin B-A'!P2057,'Speed Bin B-A'!P2161,'Speed Bin B-A'!P2265,'Speed Bin B-A'!P2369,'Speed Bin B-A'!P2473,'Speed Bin B-A'!P2577,'Speed Bin B-A'!P2681,'Speed Bin B-A'!P2785,'Speed Bin B-A'!P2889)</f>
        <v>0</v>
      </c>
      <c r="Q386" s="273">
        <f>SUM('Speed Bin B-A'!Q81,'Speed Bin B-A'!Q185,'Speed Bin B-A'!Q289,'Speed Bin B-A'!Q393,'Speed Bin B-A'!Q497,'Speed Bin B-A'!Q601,'Speed Bin B-A'!Q705,'Speed Bin B-A'!Q809,'Speed Bin B-A'!Q913,'Speed Bin B-A'!Q1017,'Speed Bin B-A'!Q1121,'Speed Bin B-A'!Q1225,'Speed Bin B-A'!Q1329,'Speed Bin B-A'!Q1433,'Speed Bin B-A'!Q1537,'Speed Bin B-A'!Q1641,'Speed Bin B-A'!Q1745,'Speed Bin B-A'!Q1849,'Speed Bin B-A'!Q1953,'Speed Bin B-A'!Q2057,'Speed Bin B-A'!Q2161,'Speed Bin B-A'!Q2265,'Speed Bin B-A'!Q2369,'Speed Bin B-A'!Q2473,'Speed Bin B-A'!Q2577,'Speed Bin B-A'!Q2681,'Speed Bin B-A'!Q2785,'Speed Bin B-A'!Q2889)</f>
        <v>0</v>
      </c>
      <c r="R386" s="273">
        <f>SUM('Speed Bin B-A'!R81,'Speed Bin B-A'!R185,'Speed Bin B-A'!R289,'Speed Bin B-A'!R393,'Speed Bin B-A'!R497,'Speed Bin B-A'!R601,'Speed Bin B-A'!R705,'Speed Bin B-A'!R809,'Speed Bin B-A'!R913,'Speed Bin B-A'!R1017,'Speed Bin B-A'!R1121,'Speed Bin B-A'!R1225,'Speed Bin B-A'!R1329,'Speed Bin B-A'!R1433,'Speed Bin B-A'!R1537,'Speed Bin B-A'!R1641,'Speed Bin B-A'!R1745,'Speed Bin B-A'!R1849,'Speed Bin B-A'!R1953,'Speed Bin B-A'!R2057,'Speed Bin B-A'!R2161,'Speed Bin B-A'!R2265,'Speed Bin B-A'!R2369,'Speed Bin B-A'!R2473,'Speed Bin B-A'!R2577,'Speed Bin B-A'!R2681,'Speed Bin B-A'!R2785,'Speed Bin B-A'!R2889)</f>
        <v>0</v>
      </c>
      <c r="S386" s="273">
        <f>SUM('Speed Bin B-A'!S81,'Speed Bin B-A'!S185,'Speed Bin B-A'!S289,'Speed Bin B-A'!S393,'Speed Bin B-A'!S497,'Speed Bin B-A'!S601,'Speed Bin B-A'!S705,'Speed Bin B-A'!S809,'Speed Bin B-A'!S913,'Speed Bin B-A'!S1017,'Speed Bin B-A'!S1121,'Speed Bin B-A'!S1225,'Speed Bin B-A'!S1329,'Speed Bin B-A'!S1433,'Speed Bin B-A'!S1537,'Speed Bin B-A'!S1641,'Speed Bin B-A'!S1745,'Speed Bin B-A'!S1849,'Speed Bin B-A'!S1953,'Speed Bin B-A'!S2057,'Speed Bin B-A'!S2161,'Speed Bin B-A'!S2265,'Speed Bin B-A'!S2369,'Speed Bin B-A'!S2473,'Speed Bin B-A'!S2577,'Speed Bin B-A'!S2681,'Speed Bin B-A'!S2785,'Speed Bin B-A'!S2889)</f>
        <v>0</v>
      </c>
      <c r="T386" s="273">
        <f>SUM('Speed Bin B-A'!T81,'Speed Bin B-A'!T185,'Speed Bin B-A'!T289,'Speed Bin B-A'!T393,'Speed Bin B-A'!T497,'Speed Bin B-A'!T601,'Speed Bin B-A'!T705,'Speed Bin B-A'!T809,'Speed Bin B-A'!T913,'Speed Bin B-A'!T1017,'Speed Bin B-A'!T1121,'Speed Bin B-A'!T1225,'Speed Bin B-A'!T1329,'Speed Bin B-A'!T1433,'Speed Bin B-A'!T1537,'Speed Bin B-A'!T1641,'Speed Bin B-A'!T1745,'Speed Bin B-A'!T1849,'Speed Bin B-A'!T1953,'Speed Bin B-A'!T2057,'Speed Bin B-A'!T2161,'Speed Bin B-A'!T2265,'Speed Bin B-A'!T2369,'Speed Bin B-A'!T2473,'Speed Bin B-A'!T2577,'Speed Bin B-A'!T2681,'Speed Bin B-A'!T2785,'Speed Bin B-A'!T2889)</f>
        <v>0</v>
      </c>
      <c r="U386" s="273">
        <f>SUM('Speed Bin B-A'!U81,'Speed Bin B-A'!U185,'Speed Bin B-A'!U289,'Speed Bin B-A'!U393,'Speed Bin B-A'!U497,'Speed Bin B-A'!U601,'Speed Bin B-A'!U705,'Speed Bin B-A'!U809,'Speed Bin B-A'!U913,'Speed Bin B-A'!U1017,'Speed Bin B-A'!U1121,'Speed Bin B-A'!U1225,'Speed Bin B-A'!U1329,'Speed Bin B-A'!U1433,'Speed Bin B-A'!U1537,'Speed Bin B-A'!U1641,'Speed Bin B-A'!U1745,'Speed Bin B-A'!U1849,'Speed Bin B-A'!U1953,'Speed Bin B-A'!U2057,'Speed Bin B-A'!U2161,'Speed Bin B-A'!U2265,'Speed Bin B-A'!U2369,'Speed Bin B-A'!U2473,'Speed Bin B-A'!U2577,'Speed Bin B-A'!U2681,'Speed Bin B-A'!U2785,'Speed Bin B-A'!U2889)</f>
        <v>0</v>
      </c>
      <c r="V386" s="274">
        <f>IFERROR(AVERAGE('Speed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20.105</v>
      </c>
      <c r="W386" s="274">
        <f>IFERROR(AVERAGE('Speed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23.92</v>
      </c>
      <c r="X386" s="282"/>
      <c r="Y386" s="282"/>
    </row>
    <row r="387" spans="1:25" x14ac:dyDescent="0.25">
      <c r="A387" s="272">
        <v>0.73958333333333304</v>
      </c>
      <c r="B387" s="273">
        <f>SUM('Speed Bin B-A'!B82,'Speed Bin B-A'!B186,'Speed Bin B-A'!B290,'Speed Bin B-A'!B394,'Speed Bin B-A'!B498,'Speed Bin B-A'!B602,'Speed Bin B-A'!B706,'Speed Bin B-A'!B810,'Speed Bin B-A'!B914,'Speed Bin B-A'!B1018,'Speed Bin B-A'!B1122,'Speed Bin B-A'!B1226,'Speed Bin B-A'!B1330,'Speed Bin B-A'!B1434,'Speed Bin B-A'!B1538,'Speed Bin B-A'!B1642,'Speed Bin B-A'!B1746,'Speed Bin B-A'!B1850,'Speed Bin B-A'!B1954,'Speed Bin B-A'!B2058,'Speed Bin B-A'!B2162,'Speed Bin B-A'!B2266,'Speed Bin B-A'!B2370,'Speed Bin B-A'!B2474,'Speed Bin B-A'!B2578,'Speed Bin B-A'!B2682,'Speed Bin B-A'!B2786,'Speed Bin B-A'!B2890)</f>
        <v>566</v>
      </c>
      <c r="C387" s="273">
        <f>SUM('Speed Bin B-A'!C82,'Speed Bin B-A'!C186,'Speed Bin B-A'!C290,'Speed Bin B-A'!C394,'Speed Bin B-A'!C498,'Speed Bin B-A'!C602,'Speed Bin B-A'!C706,'Speed Bin B-A'!C810,'Speed Bin B-A'!C914,'Speed Bin B-A'!C1018,'Speed Bin B-A'!C1122,'Speed Bin B-A'!C1226,'Speed Bin B-A'!C1330,'Speed Bin B-A'!C1434,'Speed Bin B-A'!C1538,'Speed Bin B-A'!C1642,'Speed Bin B-A'!C1746,'Speed Bin B-A'!C1850,'Speed Bin B-A'!C1954,'Speed Bin B-A'!C2058,'Speed Bin B-A'!C2162,'Speed Bin B-A'!C2266,'Speed Bin B-A'!C2370,'Speed Bin B-A'!C2474,'Speed Bin B-A'!C2578,'Speed Bin B-A'!C2682,'Speed Bin B-A'!C2786,'Speed Bin B-A'!C2890)</f>
        <v>16</v>
      </c>
      <c r="D387" s="273">
        <f>SUM('Speed Bin B-A'!D82,'Speed Bin B-A'!D186,'Speed Bin B-A'!D290,'Speed Bin B-A'!D394,'Speed Bin B-A'!D498,'Speed Bin B-A'!D602,'Speed Bin B-A'!D706,'Speed Bin B-A'!D810,'Speed Bin B-A'!D914,'Speed Bin B-A'!D1018,'Speed Bin B-A'!D1122,'Speed Bin B-A'!D1226,'Speed Bin B-A'!D1330,'Speed Bin B-A'!D1434,'Speed Bin B-A'!D1538,'Speed Bin B-A'!D1642,'Speed Bin B-A'!D1746,'Speed Bin B-A'!D1850,'Speed Bin B-A'!D1954,'Speed Bin B-A'!D2058,'Speed Bin B-A'!D2162,'Speed Bin B-A'!D2266,'Speed Bin B-A'!D2370,'Speed Bin B-A'!D2474,'Speed Bin B-A'!D2578,'Speed Bin B-A'!D2682,'Speed Bin B-A'!D2786,'Speed Bin B-A'!D2890)</f>
        <v>37</v>
      </c>
      <c r="E387" s="273">
        <f>SUM('Speed Bin B-A'!E82,'Speed Bin B-A'!E186,'Speed Bin B-A'!E290,'Speed Bin B-A'!E394,'Speed Bin B-A'!E498,'Speed Bin B-A'!E602,'Speed Bin B-A'!E706,'Speed Bin B-A'!E810,'Speed Bin B-A'!E914,'Speed Bin B-A'!E1018,'Speed Bin B-A'!E1122,'Speed Bin B-A'!E1226,'Speed Bin B-A'!E1330,'Speed Bin B-A'!E1434,'Speed Bin B-A'!E1538,'Speed Bin B-A'!E1642,'Speed Bin B-A'!E1746,'Speed Bin B-A'!E1850,'Speed Bin B-A'!E1954,'Speed Bin B-A'!E2058,'Speed Bin B-A'!E2162,'Speed Bin B-A'!E2266,'Speed Bin B-A'!E2370,'Speed Bin B-A'!E2474,'Speed Bin B-A'!E2578,'Speed Bin B-A'!E2682,'Speed Bin B-A'!E2786,'Speed Bin B-A'!E2890)</f>
        <v>187</v>
      </c>
      <c r="F387" s="273">
        <f>SUM('Speed Bin B-A'!F82,'Speed Bin B-A'!F186,'Speed Bin B-A'!F290,'Speed Bin B-A'!F394,'Speed Bin B-A'!F498,'Speed Bin B-A'!F602,'Speed Bin B-A'!F706,'Speed Bin B-A'!F810,'Speed Bin B-A'!F914,'Speed Bin B-A'!F1018,'Speed Bin B-A'!F1122,'Speed Bin B-A'!F1226,'Speed Bin B-A'!F1330,'Speed Bin B-A'!F1434,'Speed Bin B-A'!F1538,'Speed Bin B-A'!F1642,'Speed Bin B-A'!F1746,'Speed Bin B-A'!F1850,'Speed Bin B-A'!F1954,'Speed Bin B-A'!F2058,'Speed Bin B-A'!F2162,'Speed Bin B-A'!F2266,'Speed Bin B-A'!F2370,'Speed Bin B-A'!F2474,'Speed Bin B-A'!F2578,'Speed Bin B-A'!F2682,'Speed Bin B-A'!F2786,'Speed Bin B-A'!F2890)</f>
        <v>254</v>
      </c>
      <c r="G387" s="273">
        <f>SUM('Speed Bin B-A'!G82,'Speed Bin B-A'!G186,'Speed Bin B-A'!G290,'Speed Bin B-A'!G394,'Speed Bin B-A'!G498,'Speed Bin B-A'!G602,'Speed Bin B-A'!G706,'Speed Bin B-A'!G810,'Speed Bin B-A'!G914,'Speed Bin B-A'!G1018,'Speed Bin B-A'!G1122,'Speed Bin B-A'!G1226,'Speed Bin B-A'!G1330,'Speed Bin B-A'!G1434,'Speed Bin B-A'!G1538,'Speed Bin B-A'!G1642,'Speed Bin B-A'!G1746,'Speed Bin B-A'!G1850,'Speed Bin B-A'!G1954,'Speed Bin B-A'!G2058,'Speed Bin B-A'!G2162,'Speed Bin B-A'!G2266,'Speed Bin B-A'!G2370,'Speed Bin B-A'!G2474,'Speed Bin B-A'!G2578,'Speed Bin B-A'!G2682,'Speed Bin B-A'!G2786,'Speed Bin B-A'!G2890)</f>
        <v>66</v>
      </c>
      <c r="H387" s="273">
        <f>SUM('Speed Bin B-A'!H82,'Speed Bin B-A'!H186,'Speed Bin B-A'!H290,'Speed Bin B-A'!H394,'Speed Bin B-A'!H498,'Speed Bin B-A'!H602,'Speed Bin B-A'!H706,'Speed Bin B-A'!H810,'Speed Bin B-A'!H914,'Speed Bin B-A'!H1018,'Speed Bin B-A'!H1122,'Speed Bin B-A'!H1226,'Speed Bin B-A'!H1330,'Speed Bin B-A'!H1434,'Speed Bin B-A'!H1538,'Speed Bin B-A'!H1642,'Speed Bin B-A'!H1746,'Speed Bin B-A'!H1850,'Speed Bin B-A'!H1954,'Speed Bin B-A'!H2058,'Speed Bin B-A'!H2162,'Speed Bin B-A'!H2266,'Speed Bin B-A'!H2370,'Speed Bin B-A'!H2474,'Speed Bin B-A'!H2578,'Speed Bin B-A'!H2682,'Speed Bin B-A'!H2786,'Speed Bin B-A'!H2890)</f>
        <v>5</v>
      </c>
      <c r="I387" s="273">
        <f>SUM('Speed Bin B-A'!I82,'Speed Bin B-A'!I186,'Speed Bin B-A'!I290,'Speed Bin B-A'!I394,'Speed Bin B-A'!I498,'Speed Bin B-A'!I602,'Speed Bin B-A'!I706,'Speed Bin B-A'!I810,'Speed Bin B-A'!I914,'Speed Bin B-A'!I1018,'Speed Bin B-A'!I1122,'Speed Bin B-A'!I1226,'Speed Bin B-A'!I1330,'Speed Bin B-A'!I1434,'Speed Bin B-A'!I1538,'Speed Bin B-A'!I1642,'Speed Bin B-A'!I1746,'Speed Bin B-A'!I1850,'Speed Bin B-A'!I1954,'Speed Bin B-A'!I2058,'Speed Bin B-A'!I2162,'Speed Bin B-A'!I2266,'Speed Bin B-A'!I2370,'Speed Bin B-A'!I2474,'Speed Bin B-A'!I2578,'Speed Bin B-A'!I2682,'Speed Bin B-A'!I2786,'Speed Bin B-A'!I2890)</f>
        <v>1</v>
      </c>
      <c r="J387" s="273">
        <f>SUM('Speed Bin B-A'!J82,'Speed Bin B-A'!J186,'Speed Bin B-A'!J290,'Speed Bin B-A'!J394,'Speed Bin B-A'!J498,'Speed Bin B-A'!J602,'Speed Bin B-A'!J706,'Speed Bin B-A'!J810,'Speed Bin B-A'!J914,'Speed Bin B-A'!J1018,'Speed Bin B-A'!J1122,'Speed Bin B-A'!J1226,'Speed Bin B-A'!J1330,'Speed Bin B-A'!J1434,'Speed Bin B-A'!J1538,'Speed Bin B-A'!J1642,'Speed Bin B-A'!J1746,'Speed Bin B-A'!J1850,'Speed Bin B-A'!J1954,'Speed Bin B-A'!J2058,'Speed Bin B-A'!J2162,'Speed Bin B-A'!J2266,'Speed Bin B-A'!J2370,'Speed Bin B-A'!J2474,'Speed Bin B-A'!J2578,'Speed Bin B-A'!J2682,'Speed Bin B-A'!J2786,'Speed Bin B-A'!J2890)</f>
        <v>0</v>
      </c>
      <c r="K387" s="273">
        <f>SUM('Speed Bin B-A'!K82,'Speed Bin B-A'!K186,'Speed Bin B-A'!K290,'Speed Bin B-A'!K394,'Speed Bin B-A'!K498,'Speed Bin B-A'!K602,'Speed Bin B-A'!K706,'Speed Bin B-A'!K810,'Speed Bin B-A'!K914,'Speed Bin B-A'!K1018,'Speed Bin B-A'!K1122,'Speed Bin B-A'!K1226,'Speed Bin B-A'!K1330,'Speed Bin B-A'!K1434,'Speed Bin B-A'!K1538,'Speed Bin B-A'!K1642,'Speed Bin B-A'!K1746,'Speed Bin B-A'!K1850,'Speed Bin B-A'!K1954,'Speed Bin B-A'!K2058,'Speed Bin B-A'!K2162,'Speed Bin B-A'!K2266,'Speed Bin B-A'!K2370,'Speed Bin B-A'!K2474,'Speed Bin B-A'!K2578,'Speed Bin B-A'!K2682,'Speed Bin B-A'!K2786,'Speed Bin B-A'!K2890)</f>
        <v>0</v>
      </c>
      <c r="L387" s="273">
        <f>SUM('Speed Bin B-A'!L82,'Speed Bin B-A'!L186,'Speed Bin B-A'!L290,'Speed Bin B-A'!L394,'Speed Bin B-A'!L498,'Speed Bin B-A'!L602,'Speed Bin B-A'!L706,'Speed Bin B-A'!L810,'Speed Bin B-A'!L914,'Speed Bin B-A'!L1018,'Speed Bin B-A'!L1122,'Speed Bin B-A'!L1226,'Speed Bin B-A'!L1330,'Speed Bin B-A'!L1434,'Speed Bin B-A'!L1538,'Speed Bin B-A'!L1642,'Speed Bin B-A'!L1746,'Speed Bin B-A'!L1850,'Speed Bin B-A'!L1954,'Speed Bin B-A'!L2058,'Speed Bin B-A'!L2162,'Speed Bin B-A'!L2266,'Speed Bin B-A'!L2370,'Speed Bin B-A'!L2474,'Speed Bin B-A'!L2578,'Speed Bin B-A'!L2682,'Speed Bin B-A'!L2786,'Speed Bin B-A'!L2890)</f>
        <v>0</v>
      </c>
      <c r="M387" s="273">
        <f>SUM('Speed Bin B-A'!M82,'Speed Bin B-A'!M186,'Speed Bin B-A'!M290,'Speed Bin B-A'!M394,'Speed Bin B-A'!M498,'Speed Bin B-A'!M602,'Speed Bin B-A'!M706,'Speed Bin B-A'!M810,'Speed Bin B-A'!M914,'Speed Bin B-A'!M1018,'Speed Bin B-A'!M1122,'Speed Bin B-A'!M1226,'Speed Bin B-A'!M1330,'Speed Bin B-A'!M1434,'Speed Bin B-A'!M1538,'Speed Bin B-A'!M1642,'Speed Bin B-A'!M1746,'Speed Bin B-A'!M1850,'Speed Bin B-A'!M1954,'Speed Bin B-A'!M2058,'Speed Bin B-A'!M2162,'Speed Bin B-A'!M2266,'Speed Bin B-A'!M2370,'Speed Bin B-A'!M2474,'Speed Bin B-A'!M2578,'Speed Bin B-A'!M2682,'Speed Bin B-A'!M2786,'Speed Bin B-A'!M2890)</f>
        <v>0</v>
      </c>
      <c r="N387" s="273">
        <f>SUM('Speed Bin B-A'!N82,'Speed Bin B-A'!N186,'Speed Bin B-A'!N290,'Speed Bin B-A'!N394,'Speed Bin B-A'!N498,'Speed Bin B-A'!N602,'Speed Bin B-A'!N706,'Speed Bin B-A'!N810,'Speed Bin B-A'!N914,'Speed Bin B-A'!N1018,'Speed Bin B-A'!N1122,'Speed Bin B-A'!N1226,'Speed Bin B-A'!N1330,'Speed Bin B-A'!N1434,'Speed Bin B-A'!N1538,'Speed Bin B-A'!N1642,'Speed Bin B-A'!N1746,'Speed Bin B-A'!N1850,'Speed Bin B-A'!N1954,'Speed Bin B-A'!N2058,'Speed Bin B-A'!N2162,'Speed Bin B-A'!N2266,'Speed Bin B-A'!N2370,'Speed Bin B-A'!N2474,'Speed Bin B-A'!N2578,'Speed Bin B-A'!N2682,'Speed Bin B-A'!N2786,'Speed Bin B-A'!N2890)</f>
        <v>0</v>
      </c>
      <c r="O387" s="273">
        <f>SUM('Speed Bin B-A'!O82,'Speed Bin B-A'!O186,'Speed Bin B-A'!O290,'Speed Bin B-A'!O394,'Speed Bin B-A'!O498,'Speed Bin B-A'!O602,'Speed Bin B-A'!O706,'Speed Bin B-A'!O810,'Speed Bin B-A'!O914,'Speed Bin B-A'!O1018,'Speed Bin B-A'!O1122,'Speed Bin B-A'!O1226,'Speed Bin B-A'!O1330,'Speed Bin B-A'!O1434,'Speed Bin B-A'!O1538,'Speed Bin B-A'!O1642,'Speed Bin B-A'!O1746,'Speed Bin B-A'!O1850,'Speed Bin B-A'!O1954,'Speed Bin B-A'!O2058,'Speed Bin B-A'!O2162,'Speed Bin B-A'!O2266,'Speed Bin B-A'!O2370,'Speed Bin B-A'!O2474,'Speed Bin B-A'!O2578,'Speed Bin B-A'!O2682,'Speed Bin B-A'!O2786,'Speed Bin B-A'!O2890)</f>
        <v>0</v>
      </c>
      <c r="P387" s="273">
        <f>SUM('Speed Bin B-A'!P82,'Speed Bin B-A'!P186,'Speed Bin B-A'!P290,'Speed Bin B-A'!P394,'Speed Bin B-A'!P498,'Speed Bin B-A'!P602,'Speed Bin B-A'!P706,'Speed Bin B-A'!P810,'Speed Bin B-A'!P914,'Speed Bin B-A'!P1018,'Speed Bin B-A'!P1122,'Speed Bin B-A'!P1226,'Speed Bin B-A'!P1330,'Speed Bin B-A'!P1434,'Speed Bin B-A'!P1538,'Speed Bin B-A'!P1642,'Speed Bin B-A'!P1746,'Speed Bin B-A'!P1850,'Speed Bin B-A'!P1954,'Speed Bin B-A'!P2058,'Speed Bin B-A'!P2162,'Speed Bin B-A'!P2266,'Speed Bin B-A'!P2370,'Speed Bin B-A'!P2474,'Speed Bin B-A'!P2578,'Speed Bin B-A'!P2682,'Speed Bin B-A'!P2786,'Speed Bin B-A'!P2890)</f>
        <v>0</v>
      </c>
      <c r="Q387" s="273">
        <f>SUM('Speed Bin B-A'!Q82,'Speed Bin B-A'!Q186,'Speed Bin B-A'!Q290,'Speed Bin B-A'!Q394,'Speed Bin B-A'!Q498,'Speed Bin B-A'!Q602,'Speed Bin B-A'!Q706,'Speed Bin B-A'!Q810,'Speed Bin B-A'!Q914,'Speed Bin B-A'!Q1018,'Speed Bin B-A'!Q1122,'Speed Bin B-A'!Q1226,'Speed Bin B-A'!Q1330,'Speed Bin B-A'!Q1434,'Speed Bin B-A'!Q1538,'Speed Bin B-A'!Q1642,'Speed Bin B-A'!Q1746,'Speed Bin B-A'!Q1850,'Speed Bin B-A'!Q1954,'Speed Bin B-A'!Q2058,'Speed Bin B-A'!Q2162,'Speed Bin B-A'!Q2266,'Speed Bin B-A'!Q2370,'Speed Bin B-A'!Q2474,'Speed Bin B-A'!Q2578,'Speed Bin B-A'!Q2682,'Speed Bin B-A'!Q2786,'Speed Bin B-A'!Q2890)</f>
        <v>0</v>
      </c>
      <c r="R387" s="273">
        <f>SUM('Speed Bin B-A'!R82,'Speed Bin B-A'!R186,'Speed Bin B-A'!R290,'Speed Bin B-A'!R394,'Speed Bin B-A'!R498,'Speed Bin B-A'!R602,'Speed Bin B-A'!R706,'Speed Bin B-A'!R810,'Speed Bin B-A'!R914,'Speed Bin B-A'!R1018,'Speed Bin B-A'!R1122,'Speed Bin B-A'!R1226,'Speed Bin B-A'!R1330,'Speed Bin B-A'!R1434,'Speed Bin B-A'!R1538,'Speed Bin B-A'!R1642,'Speed Bin B-A'!R1746,'Speed Bin B-A'!R1850,'Speed Bin B-A'!R1954,'Speed Bin B-A'!R2058,'Speed Bin B-A'!R2162,'Speed Bin B-A'!R2266,'Speed Bin B-A'!R2370,'Speed Bin B-A'!R2474,'Speed Bin B-A'!R2578,'Speed Bin B-A'!R2682,'Speed Bin B-A'!R2786,'Speed Bin B-A'!R2890)</f>
        <v>0</v>
      </c>
      <c r="S387" s="273">
        <f>SUM('Speed Bin B-A'!S82,'Speed Bin B-A'!S186,'Speed Bin B-A'!S290,'Speed Bin B-A'!S394,'Speed Bin B-A'!S498,'Speed Bin B-A'!S602,'Speed Bin B-A'!S706,'Speed Bin B-A'!S810,'Speed Bin B-A'!S914,'Speed Bin B-A'!S1018,'Speed Bin B-A'!S1122,'Speed Bin B-A'!S1226,'Speed Bin B-A'!S1330,'Speed Bin B-A'!S1434,'Speed Bin B-A'!S1538,'Speed Bin B-A'!S1642,'Speed Bin B-A'!S1746,'Speed Bin B-A'!S1850,'Speed Bin B-A'!S1954,'Speed Bin B-A'!S2058,'Speed Bin B-A'!S2162,'Speed Bin B-A'!S2266,'Speed Bin B-A'!S2370,'Speed Bin B-A'!S2474,'Speed Bin B-A'!S2578,'Speed Bin B-A'!S2682,'Speed Bin B-A'!S2786,'Speed Bin B-A'!S2890)</f>
        <v>0</v>
      </c>
      <c r="T387" s="273">
        <f>SUM('Speed Bin B-A'!T82,'Speed Bin B-A'!T186,'Speed Bin B-A'!T290,'Speed Bin B-A'!T394,'Speed Bin B-A'!T498,'Speed Bin B-A'!T602,'Speed Bin B-A'!T706,'Speed Bin B-A'!T810,'Speed Bin B-A'!T914,'Speed Bin B-A'!T1018,'Speed Bin B-A'!T1122,'Speed Bin B-A'!T1226,'Speed Bin B-A'!T1330,'Speed Bin B-A'!T1434,'Speed Bin B-A'!T1538,'Speed Bin B-A'!T1642,'Speed Bin B-A'!T1746,'Speed Bin B-A'!T1850,'Speed Bin B-A'!T1954,'Speed Bin B-A'!T2058,'Speed Bin B-A'!T2162,'Speed Bin B-A'!T2266,'Speed Bin B-A'!T2370,'Speed Bin B-A'!T2474,'Speed Bin B-A'!T2578,'Speed Bin B-A'!T2682,'Speed Bin B-A'!T2786,'Speed Bin B-A'!T2890)</f>
        <v>0</v>
      </c>
      <c r="U387" s="273">
        <f>SUM('Speed Bin B-A'!U82,'Speed Bin B-A'!U186,'Speed Bin B-A'!U290,'Speed Bin B-A'!U394,'Speed Bin B-A'!U498,'Speed Bin B-A'!U602,'Speed Bin B-A'!U706,'Speed Bin B-A'!U810,'Speed Bin B-A'!U914,'Speed Bin B-A'!U1018,'Speed Bin B-A'!U1122,'Speed Bin B-A'!U1226,'Speed Bin B-A'!U1330,'Speed Bin B-A'!U1434,'Speed Bin B-A'!U1538,'Speed Bin B-A'!U1642,'Speed Bin B-A'!U1746,'Speed Bin B-A'!U1850,'Speed Bin B-A'!U1954,'Speed Bin B-A'!U2058,'Speed Bin B-A'!U2162,'Speed Bin B-A'!U2266,'Speed Bin B-A'!U2370,'Speed Bin B-A'!U2474,'Speed Bin B-A'!U2578,'Speed Bin B-A'!U2682,'Speed Bin B-A'!U2786,'Speed Bin B-A'!U2890)</f>
        <v>0</v>
      </c>
      <c r="V387" s="274">
        <f>IFERROR(AVERAGE('Speed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20.54</v>
      </c>
      <c r="W387" s="274">
        <f>IFERROR(AVERAGE('Speed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24.829999999999995</v>
      </c>
      <c r="X387" s="282"/>
      <c r="Y387" s="282"/>
    </row>
    <row r="388" spans="1:25" x14ac:dyDescent="0.25">
      <c r="A388" s="272">
        <v>0.75</v>
      </c>
      <c r="B388" s="273">
        <f>SUM('Speed Bin B-A'!B83,'Speed Bin B-A'!B187,'Speed Bin B-A'!B291,'Speed Bin B-A'!B395,'Speed Bin B-A'!B499,'Speed Bin B-A'!B603,'Speed Bin B-A'!B707,'Speed Bin B-A'!B811,'Speed Bin B-A'!B915,'Speed Bin B-A'!B1019,'Speed Bin B-A'!B1123,'Speed Bin B-A'!B1227,'Speed Bin B-A'!B1331,'Speed Bin B-A'!B1435,'Speed Bin B-A'!B1539,'Speed Bin B-A'!B1643,'Speed Bin B-A'!B1747,'Speed Bin B-A'!B1851,'Speed Bin B-A'!B1955,'Speed Bin B-A'!B2059,'Speed Bin B-A'!B2163,'Speed Bin B-A'!B2267,'Speed Bin B-A'!B2371,'Speed Bin B-A'!B2475,'Speed Bin B-A'!B2579,'Speed Bin B-A'!B2683,'Speed Bin B-A'!B2787,'Speed Bin B-A'!B2891)</f>
        <v>475</v>
      </c>
      <c r="C388" s="273">
        <f>SUM('Speed Bin B-A'!C83,'Speed Bin B-A'!C187,'Speed Bin B-A'!C291,'Speed Bin B-A'!C395,'Speed Bin B-A'!C499,'Speed Bin B-A'!C603,'Speed Bin B-A'!C707,'Speed Bin B-A'!C811,'Speed Bin B-A'!C915,'Speed Bin B-A'!C1019,'Speed Bin B-A'!C1123,'Speed Bin B-A'!C1227,'Speed Bin B-A'!C1331,'Speed Bin B-A'!C1435,'Speed Bin B-A'!C1539,'Speed Bin B-A'!C1643,'Speed Bin B-A'!C1747,'Speed Bin B-A'!C1851,'Speed Bin B-A'!C1955,'Speed Bin B-A'!C2059,'Speed Bin B-A'!C2163,'Speed Bin B-A'!C2267,'Speed Bin B-A'!C2371,'Speed Bin B-A'!C2475,'Speed Bin B-A'!C2579,'Speed Bin B-A'!C2683,'Speed Bin B-A'!C2787,'Speed Bin B-A'!C2891)</f>
        <v>10</v>
      </c>
      <c r="D388" s="273">
        <f>SUM('Speed Bin B-A'!D83,'Speed Bin B-A'!D187,'Speed Bin B-A'!D291,'Speed Bin B-A'!D395,'Speed Bin B-A'!D499,'Speed Bin B-A'!D603,'Speed Bin B-A'!D707,'Speed Bin B-A'!D811,'Speed Bin B-A'!D915,'Speed Bin B-A'!D1019,'Speed Bin B-A'!D1123,'Speed Bin B-A'!D1227,'Speed Bin B-A'!D1331,'Speed Bin B-A'!D1435,'Speed Bin B-A'!D1539,'Speed Bin B-A'!D1643,'Speed Bin B-A'!D1747,'Speed Bin B-A'!D1851,'Speed Bin B-A'!D1955,'Speed Bin B-A'!D2059,'Speed Bin B-A'!D2163,'Speed Bin B-A'!D2267,'Speed Bin B-A'!D2371,'Speed Bin B-A'!D2475,'Speed Bin B-A'!D2579,'Speed Bin B-A'!D2683,'Speed Bin B-A'!D2787,'Speed Bin B-A'!D2891)</f>
        <v>29</v>
      </c>
      <c r="E388" s="273">
        <f>SUM('Speed Bin B-A'!E83,'Speed Bin B-A'!E187,'Speed Bin B-A'!E291,'Speed Bin B-A'!E395,'Speed Bin B-A'!E499,'Speed Bin B-A'!E603,'Speed Bin B-A'!E707,'Speed Bin B-A'!E811,'Speed Bin B-A'!E915,'Speed Bin B-A'!E1019,'Speed Bin B-A'!E1123,'Speed Bin B-A'!E1227,'Speed Bin B-A'!E1331,'Speed Bin B-A'!E1435,'Speed Bin B-A'!E1539,'Speed Bin B-A'!E1643,'Speed Bin B-A'!E1747,'Speed Bin B-A'!E1851,'Speed Bin B-A'!E1955,'Speed Bin B-A'!E2059,'Speed Bin B-A'!E2163,'Speed Bin B-A'!E2267,'Speed Bin B-A'!E2371,'Speed Bin B-A'!E2475,'Speed Bin B-A'!E2579,'Speed Bin B-A'!E2683,'Speed Bin B-A'!E2787,'Speed Bin B-A'!E2891)</f>
        <v>154</v>
      </c>
      <c r="F388" s="273">
        <f>SUM('Speed Bin B-A'!F83,'Speed Bin B-A'!F187,'Speed Bin B-A'!F291,'Speed Bin B-A'!F395,'Speed Bin B-A'!F499,'Speed Bin B-A'!F603,'Speed Bin B-A'!F707,'Speed Bin B-A'!F811,'Speed Bin B-A'!F915,'Speed Bin B-A'!F1019,'Speed Bin B-A'!F1123,'Speed Bin B-A'!F1227,'Speed Bin B-A'!F1331,'Speed Bin B-A'!F1435,'Speed Bin B-A'!F1539,'Speed Bin B-A'!F1643,'Speed Bin B-A'!F1747,'Speed Bin B-A'!F1851,'Speed Bin B-A'!F1955,'Speed Bin B-A'!F2059,'Speed Bin B-A'!F2163,'Speed Bin B-A'!F2267,'Speed Bin B-A'!F2371,'Speed Bin B-A'!F2475,'Speed Bin B-A'!F2579,'Speed Bin B-A'!F2683,'Speed Bin B-A'!F2787,'Speed Bin B-A'!F2891)</f>
        <v>244</v>
      </c>
      <c r="G388" s="273">
        <f>SUM('Speed Bin B-A'!G83,'Speed Bin B-A'!G187,'Speed Bin B-A'!G291,'Speed Bin B-A'!G395,'Speed Bin B-A'!G499,'Speed Bin B-A'!G603,'Speed Bin B-A'!G707,'Speed Bin B-A'!G811,'Speed Bin B-A'!G915,'Speed Bin B-A'!G1019,'Speed Bin B-A'!G1123,'Speed Bin B-A'!G1227,'Speed Bin B-A'!G1331,'Speed Bin B-A'!G1435,'Speed Bin B-A'!G1539,'Speed Bin B-A'!G1643,'Speed Bin B-A'!G1747,'Speed Bin B-A'!G1851,'Speed Bin B-A'!G1955,'Speed Bin B-A'!G2059,'Speed Bin B-A'!G2163,'Speed Bin B-A'!G2267,'Speed Bin B-A'!G2371,'Speed Bin B-A'!G2475,'Speed Bin B-A'!G2579,'Speed Bin B-A'!G2683,'Speed Bin B-A'!G2787,'Speed Bin B-A'!G2891)</f>
        <v>33</v>
      </c>
      <c r="H388" s="273">
        <f>SUM('Speed Bin B-A'!H83,'Speed Bin B-A'!H187,'Speed Bin B-A'!H291,'Speed Bin B-A'!H395,'Speed Bin B-A'!H499,'Speed Bin B-A'!H603,'Speed Bin B-A'!H707,'Speed Bin B-A'!H811,'Speed Bin B-A'!H915,'Speed Bin B-A'!H1019,'Speed Bin B-A'!H1123,'Speed Bin B-A'!H1227,'Speed Bin B-A'!H1331,'Speed Bin B-A'!H1435,'Speed Bin B-A'!H1539,'Speed Bin B-A'!H1643,'Speed Bin B-A'!H1747,'Speed Bin B-A'!H1851,'Speed Bin B-A'!H1955,'Speed Bin B-A'!H2059,'Speed Bin B-A'!H2163,'Speed Bin B-A'!H2267,'Speed Bin B-A'!H2371,'Speed Bin B-A'!H2475,'Speed Bin B-A'!H2579,'Speed Bin B-A'!H2683,'Speed Bin B-A'!H2787,'Speed Bin B-A'!H2891)</f>
        <v>3</v>
      </c>
      <c r="I388" s="273">
        <f>SUM('Speed Bin B-A'!I83,'Speed Bin B-A'!I187,'Speed Bin B-A'!I291,'Speed Bin B-A'!I395,'Speed Bin B-A'!I499,'Speed Bin B-A'!I603,'Speed Bin B-A'!I707,'Speed Bin B-A'!I811,'Speed Bin B-A'!I915,'Speed Bin B-A'!I1019,'Speed Bin B-A'!I1123,'Speed Bin B-A'!I1227,'Speed Bin B-A'!I1331,'Speed Bin B-A'!I1435,'Speed Bin B-A'!I1539,'Speed Bin B-A'!I1643,'Speed Bin B-A'!I1747,'Speed Bin B-A'!I1851,'Speed Bin B-A'!I1955,'Speed Bin B-A'!I2059,'Speed Bin B-A'!I2163,'Speed Bin B-A'!I2267,'Speed Bin B-A'!I2371,'Speed Bin B-A'!I2475,'Speed Bin B-A'!I2579,'Speed Bin B-A'!I2683,'Speed Bin B-A'!I2787,'Speed Bin B-A'!I2891)</f>
        <v>1</v>
      </c>
      <c r="J388" s="273">
        <f>SUM('Speed Bin B-A'!J83,'Speed Bin B-A'!J187,'Speed Bin B-A'!J291,'Speed Bin B-A'!J395,'Speed Bin B-A'!J499,'Speed Bin B-A'!J603,'Speed Bin B-A'!J707,'Speed Bin B-A'!J811,'Speed Bin B-A'!J915,'Speed Bin B-A'!J1019,'Speed Bin B-A'!J1123,'Speed Bin B-A'!J1227,'Speed Bin B-A'!J1331,'Speed Bin B-A'!J1435,'Speed Bin B-A'!J1539,'Speed Bin B-A'!J1643,'Speed Bin B-A'!J1747,'Speed Bin B-A'!J1851,'Speed Bin B-A'!J1955,'Speed Bin B-A'!J2059,'Speed Bin B-A'!J2163,'Speed Bin B-A'!J2267,'Speed Bin B-A'!J2371,'Speed Bin B-A'!J2475,'Speed Bin B-A'!J2579,'Speed Bin B-A'!J2683,'Speed Bin B-A'!J2787,'Speed Bin B-A'!J2891)</f>
        <v>1</v>
      </c>
      <c r="K388" s="273">
        <f>SUM('Speed Bin B-A'!K83,'Speed Bin B-A'!K187,'Speed Bin B-A'!K291,'Speed Bin B-A'!K395,'Speed Bin B-A'!K499,'Speed Bin B-A'!K603,'Speed Bin B-A'!K707,'Speed Bin B-A'!K811,'Speed Bin B-A'!K915,'Speed Bin B-A'!K1019,'Speed Bin B-A'!K1123,'Speed Bin B-A'!K1227,'Speed Bin B-A'!K1331,'Speed Bin B-A'!K1435,'Speed Bin B-A'!K1539,'Speed Bin B-A'!K1643,'Speed Bin B-A'!K1747,'Speed Bin B-A'!K1851,'Speed Bin B-A'!K1955,'Speed Bin B-A'!K2059,'Speed Bin B-A'!K2163,'Speed Bin B-A'!K2267,'Speed Bin B-A'!K2371,'Speed Bin B-A'!K2475,'Speed Bin B-A'!K2579,'Speed Bin B-A'!K2683,'Speed Bin B-A'!K2787,'Speed Bin B-A'!K2891)</f>
        <v>0</v>
      </c>
      <c r="L388" s="273">
        <f>SUM('Speed Bin B-A'!L83,'Speed Bin B-A'!L187,'Speed Bin B-A'!L291,'Speed Bin B-A'!L395,'Speed Bin B-A'!L499,'Speed Bin B-A'!L603,'Speed Bin B-A'!L707,'Speed Bin B-A'!L811,'Speed Bin B-A'!L915,'Speed Bin B-A'!L1019,'Speed Bin B-A'!L1123,'Speed Bin B-A'!L1227,'Speed Bin B-A'!L1331,'Speed Bin B-A'!L1435,'Speed Bin B-A'!L1539,'Speed Bin B-A'!L1643,'Speed Bin B-A'!L1747,'Speed Bin B-A'!L1851,'Speed Bin B-A'!L1955,'Speed Bin B-A'!L2059,'Speed Bin B-A'!L2163,'Speed Bin B-A'!L2267,'Speed Bin B-A'!L2371,'Speed Bin B-A'!L2475,'Speed Bin B-A'!L2579,'Speed Bin B-A'!L2683,'Speed Bin B-A'!L2787,'Speed Bin B-A'!L2891)</f>
        <v>0</v>
      </c>
      <c r="M388" s="273">
        <f>SUM('Speed Bin B-A'!M83,'Speed Bin B-A'!M187,'Speed Bin B-A'!M291,'Speed Bin B-A'!M395,'Speed Bin B-A'!M499,'Speed Bin B-A'!M603,'Speed Bin B-A'!M707,'Speed Bin B-A'!M811,'Speed Bin B-A'!M915,'Speed Bin B-A'!M1019,'Speed Bin B-A'!M1123,'Speed Bin B-A'!M1227,'Speed Bin B-A'!M1331,'Speed Bin B-A'!M1435,'Speed Bin B-A'!M1539,'Speed Bin B-A'!M1643,'Speed Bin B-A'!M1747,'Speed Bin B-A'!M1851,'Speed Bin B-A'!M1955,'Speed Bin B-A'!M2059,'Speed Bin B-A'!M2163,'Speed Bin B-A'!M2267,'Speed Bin B-A'!M2371,'Speed Bin B-A'!M2475,'Speed Bin B-A'!M2579,'Speed Bin B-A'!M2683,'Speed Bin B-A'!M2787,'Speed Bin B-A'!M2891)</f>
        <v>0</v>
      </c>
      <c r="N388" s="273">
        <f>SUM('Speed Bin B-A'!N83,'Speed Bin B-A'!N187,'Speed Bin B-A'!N291,'Speed Bin B-A'!N395,'Speed Bin B-A'!N499,'Speed Bin B-A'!N603,'Speed Bin B-A'!N707,'Speed Bin B-A'!N811,'Speed Bin B-A'!N915,'Speed Bin B-A'!N1019,'Speed Bin B-A'!N1123,'Speed Bin B-A'!N1227,'Speed Bin B-A'!N1331,'Speed Bin B-A'!N1435,'Speed Bin B-A'!N1539,'Speed Bin B-A'!N1643,'Speed Bin B-A'!N1747,'Speed Bin B-A'!N1851,'Speed Bin B-A'!N1955,'Speed Bin B-A'!N2059,'Speed Bin B-A'!N2163,'Speed Bin B-A'!N2267,'Speed Bin B-A'!N2371,'Speed Bin B-A'!N2475,'Speed Bin B-A'!N2579,'Speed Bin B-A'!N2683,'Speed Bin B-A'!N2787,'Speed Bin B-A'!N2891)</f>
        <v>0</v>
      </c>
      <c r="O388" s="273">
        <f>SUM('Speed Bin B-A'!O83,'Speed Bin B-A'!O187,'Speed Bin B-A'!O291,'Speed Bin B-A'!O395,'Speed Bin B-A'!O499,'Speed Bin B-A'!O603,'Speed Bin B-A'!O707,'Speed Bin B-A'!O811,'Speed Bin B-A'!O915,'Speed Bin B-A'!O1019,'Speed Bin B-A'!O1123,'Speed Bin B-A'!O1227,'Speed Bin B-A'!O1331,'Speed Bin B-A'!O1435,'Speed Bin B-A'!O1539,'Speed Bin B-A'!O1643,'Speed Bin B-A'!O1747,'Speed Bin B-A'!O1851,'Speed Bin B-A'!O1955,'Speed Bin B-A'!O2059,'Speed Bin B-A'!O2163,'Speed Bin B-A'!O2267,'Speed Bin B-A'!O2371,'Speed Bin B-A'!O2475,'Speed Bin B-A'!O2579,'Speed Bin B-A'!O2683,'Speed Bin B-A'!O2787,'Speed Bin B-A'!O2891)</f>
        <v>0</v>
      </c>
      <c r="P388" s="273">
        <f>SUM('Speed Bin B-A'!P83,'Speed Bin B-A'!P187,'Speed Bin B-A'!P291,'Speed Bin B-A'!P395,'Speed Bin B-A'!P499,'Speed Bin B-A'!P603,'Speed Bin B-A'!P707,'Speed Bin B-A'!P811,'Speed Bin B-A'!P915,'Speed Bin B-A'!P1019,'Speed Bin B-A'!P1123,'Speed Bin B-A'!P1227,'Speed Bin B-A'!P1331,'Speed Bin B-A'!P1435,'Speed Bin B-A'!P1539,'Speed Bin B-A'!P1643,'Speed Bin B-A'!P1747,'Speed Bin B-A'!P1851,'Speed Bin B-A'!P1955,'Speed Bin B-A'!P2059,'Speed Bin B-A'!P2163,'Speed Bin B-A'!P2267,'Speed Bin B-A'!P2371,'Speed Bin B-A'!P2475,'Speed Bin B-A'!P2579,'Speed Bin B-A'!P2683,'Speed Bin B-A'!P2787,'Speed Bin B-A'!P2891)</f>
        <v>0</v>
      </c>
      <c r="Q388" s="273">
        <f>SUM('Speed Bin B-A'!Q83,'Speed Bin B-A'!Q187,'Speed Bin B-A'!Q291,'Speed Bin B-A'!Q395,'Speed Bin B-A'!Q499,'Speed Bin B-A'!Q603,'Speed Bin B-A'!Q707,'Speed Bin B-A'!Q811,'Speed Bin B-A'!Q915,'Speed Bin B-A'!Q1019,'Speed Bin B-A'!Q1123,'Speed Bin B-A'!Q1227,'Speed Bin B-A'!Q1331,'Speed Bin B-A'!Q1435,'Speed Bin B-A'!Q1539,'Speed Bin B-A'!Q1643,'Speed Bin B-A'!Q1747,'Speed Bin B-A'!Q1851,'Speed Bin B-A'!Q1955,'Speed Bin B-A'!Q2059,'Speed Bin B-A'!Q2163,'Speed Bin B-A'!Q2267,'Speed Bin B-A'!Q2371,'Speed Bin B-A'!Q2475,'Speed Bin B-A'!Q2579,'Speed Bin B-A'!Q2683,'Speed Bin B-A'!Q2787,'Speed Bin B-A'!Q2891)</f>
        <v>0</v>
      </c>
      <c r="R388" s="273">
        <f>SUM('Speed Bin B-A'!R83,'Speed Bin B-A'!R187,'Speed Bin B-A'!R291,'Speed Bin B-A'!R395,'Speed Bin B-A'!R499,'Speed Bin B-A'!R603,'Speed Bin B-A'!R707,'Speed Bin B-A'!R811,'Speed Bin B-A'!R915,'Speed Bin B-A'!R1019,'Speed Bin B-A'!R1123,'Speed Bin B-A'!R1227,'Speed Bin B-A'!R1331,'Speed Bin B-A'!R1435,'Speed Bin B-A'!R1539,'Speed Bin B-A'!R1643,'Speed Bin B-A'!R1747,'Speed Bin B-A'!R1851,'Speed Bin B-A'!R1955,'Speed Bin B-A'!R2059,'Speed Bin B-A'!R2163,'Speed Bin B-A'!R2267,'Speed Bin B-A'!R2371,'Speed Bin B-A'!R2475,'Speed Bin B-A'!R2579,'Speed Bin B-A'!R2683,'Speed Bin B-A'!R2787,'Speed Bin B-A'!R2891)</f>
        <v>0</v>
      </c>
      <c r="S388" s="273">
        <f>SUM('Speed Bin B-A'!S83,'Speed Bin B-A'!S187,'Speed Bin B-A'!S291,'Speed Bin B-A'!S395,'Speed Bin B-A'!S499,'Speed Bin B-A'!S603,'Speed Bin B-A'!S707,'Speed Bin B-A'!S811,'Speed Bin B-A'!S915,'Speed Bin B-A'!S1019,'Speed Bin B-A'!S1123,'Speed Bin B-A'!S1227,'Speed Bin B-A'!S1331,'Speed Bin B-A'!S1435,'Speed Bin B-A'!S1539,'Speed Bin B-A'!S1643,'Speed Bin B-A'!S1747,'Speed Bin B-A'!S1851,'Speed Bin B-A'!S1955,'Speed Bin B-A'!S2059,'Speed Bin B-A'!S2163,'Speed Bin B-A'!S2267,'Speed Bin B-A'!S2371,'Speed Bin B-A'!S2475,'Speed Bin B-A'!S2579,'Speed Bin B-A'!S2683,'Speed Bin B-A'!S2787,'Speed Bin B-A'!S2891)</f>
        <v>0</v>
      </c>
      <c r="T388" s="273">
        <f>SUM('Speed Bin B-A'!T83,'Speed Bin B-A'!T187,'Speed Bin B-A'!T291,'Speed Bin B-A'!T395,'Speed Bin B-A'!T499,'Speed Bin B-A'!T603,'Speed Bin B-A'!T707,'Speed Bin B-A'!T811,'Speed Bin B-A'!T915,'Speed Bin B-A'!T1019,'Speed Bin B-A'!T1123,'Speed Bin B-A'!T1227,'Speed Bin B-A'!T1331,'Speed Bin B-A'!T1435,'Speed Bin B-A'!T1539,'Speed Bin B-A'!T1643,'Speed Bin B-A'!T1747,'Speed Bin B-A'!T1851,'Speed Bin B-A'!T1955,'Speed Bin B-A'!T2059,'Speed Bin B-A'!T2163,'Speed Bin B-A'!T2267,'Speed Bin B-A'!T2371,'Speed Bin B-A'!T2475,'Speed Bin B-A'!T2579,'Speed Bin B-A'!T2683,'Speed Bin B-A'!T2787,'Speed Bin B-A'!T2891)</f>
        <v>0</v>
      </c>
      <c r="U388" s="273">
        <f>SUM('Speed Bin B-A'!U83,'Speed Bin B-A'!U187,'Speed Bin B-A'!U291,'Speed Bin B-A'!U395,'Speed Bin B-A'!U499,'Speed Bin B-A'!U603,'Speed Bin B-A'!U707,'Speed Bin B-A'!U811,'Speed Bin B-A'!U915,'Speed Bin B-A'!U1019,'Speed Bin B-A'!U1123,'Speed Bin B-A'!U1227,'Speed Bin B-A'!U1331,'Speed Bin B-A'!U1435,'Speed Bin B-A'!U1539,'Speed Bin B-A'!U1643,'Speed Bin B-A'!U1747,'Speed Bin B-A'!U1851,'Speed Bin B-A'!U1955,'Speed Bin B-A'!U2059,'Speed Bin B-A'!U2163,'Speed Bin B-A'!U2267,'Speed Bin B-A'!U2371,'Speed Bin B-A'!U2475,'Speed Bin B-A'!U2579,'Speed Bin B-A'!U2683,'Speed Bin B-A'!U2787,'Speed Bin B-A'!U2891)</f>
        <v>0</v>
      </c>
      <c r="V388" s="274">
        <f>IFERROR(AVERAGE('Speed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20.314999999999998</v>
      </c>
      <c r="W388" s="274">
        <f>IFERROR(AVERAGE('Speed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24.044999999999998</v>
      </c>
      <c r="X388" s="282"/>
      <c r="Y388" s="282"/>
    </row>
    <row r="389" spans="1:25" x14ac:dyDescent="0.25">
      <c r="A389" s="272">
        <v>0.76041666666666696</v>
      </c>
      <c r="B389" s="273">
        <f>SUM('Speed Bin B-A'!B84,'Speed Bin B-A'!B188,'Speed Bin B-A'!B292,'Speed Bin B-A'!B396,'Speed Bin B-A'!B500,'Speed Bin B-A'!B604,'Speed Bin B-A'!B708,'Speed Bin B-A'!B812,'Speed Bin B-A'!B916,'Speed Bin B-A'!B1020,'Speed Bin B-A'!B1124,'Speed Bin B-A'!B1228,'Speed Bin B-A'!B1332,'Speed Bin B-A'!B1436,'Speed Bin B-A'!B1540,'Speed Bin B-A'!B1644,'Speed Bin B-A'!B1748,'Speed Bin B-A'!B1852,'Speed Bin B-A'!B1956,'Speed Bin B-A'!B2060,'Speed Bin B-A'!B2164,'Speed Bin B-A'!B2268,'Speed Bin B-A'!B2372,'Speed Bin B-A'!B2476,'Speed Bin B-A'!B2580,'Speed Bin B-A'!B2684,'Speed Bin B-A'!B2788,'Speed Bin B-A'!B2892)</f>
        <v>456</v>
      </c>
      <c r="C389" s="273">
        <f>SUM('Speed Bin B-A'!C84,'Speed Bin B-A'!C188,'Speed Bin B-A'!C292,'Speed Bin B-A'!C396,'Speed Bin B-A'!C500,'Speed Bin B-A'!C604,'Speed Bin B-A'!C708,'Speed Bin B-A'!C812,'Speed Bin B-A'!C916,'Speed Bin B-A'!C1020,'Speed Bin B-A'!C1124,'Speed Bin B-A'!C1228,'Speed Bin B-A'!C1332,'Speed Bin B-A'!C1436,'Speed Bin B-A'!C1540,'Speed Bin B-A'!C1644,'Speed Bin B-A'!C1748,'Speed Bin B-A'!C1852,'Speed Bin B-A'!C1956,'Speed Bin B-A'!C2060,'Speed Bin B-A'!C2164,'Speed Bin B-A'!C2268,'Speed Bin B-A'!C2372,'Speed Bin B-A'!C2476,'Speed Bin B-A'!C2580,'Speed Bin B-A'!C2684,'Speed Bin B-A'!C2788,'Speed Bin B-A'!C2892)</f>
        <v>19</v>
      </c>
      <c r="D389" s="273">
        <f>SUM('Speed Bin B-A'!D84,'Speed Bin B-A'!D188,'Speed Bin B-A'!D292,'Speed Bin B-A'!D396,'Speed Bin B-A'!D500,'Speed Bin B-A'!D604,'Speed Bin B-A'!D708,'Speed Bin B-A'!D812,'Speed Bin B-A'!D916,'Speed Bin B-A'!D1020,'Speed Bin B-A'!D1124,'Speed Bin B-A'!D1228,'Speed Bin B-A'!D1332,'Speed Bin B-A'!D1436,'Speed Bin B-A'!D1540,'Speed Bin B-A'!D1644,'Speed Bin B-A'!D1748,'Speed Bin B-A'!D1852,'Speed Bin B-A'!D1956,'Speed Bin B-A'!D2060,'Speed Bin B-A'!D2164,'Speed Bin B-A'!D2268,'Speed Bin B-A'!D2372,'Speed Bin B-A'!D2476,'Speed Bin B-A'!D2580,'Speed Bin B-A'!D2684,'Speed Bin B-A'!D2788,'Speed Bin B-A'!D2892)</f>
        <v>30</v>
      </c>
      <c r="E389" s="273">
        <f>SUM('Speed Bin B-A'!E84,'Speed Bin B-A'!E188,'Speed Bin B-A'!E292,'Speed Bin B-A'!E396,'Speed Bin B-A'!E500,'Speed Bin B-A'!E604,'Speed Bin B-A'!E708,'Speed Bin B-A'!E812,'Speed Bin B-A'!E916,'Speed Bin B-A'!E1020,'Speed Bin B-A'!E1124,'Speed Bin B-A'!E1228,'Speed Bin B-A'!E1332,'Speed Bin B-A'!E1436,'Speed Bin B-A'!E1540,'Speed Bin B-A'!E1644,'Speed Bin B-A'!E1748,'Speed Bin B-A'!E1852,'Speed Bin B-A'!E1956,'Speed Bin B-A'!E2060,'Speed Bin B-A'!E2164,'Speed Bin B-A'!E2268,'Speed Bin B-A'!E2372,'Speed Bin B-A'!E2476,'Speed Bin B-A'!E2580,'Speed Bin B-A'!E2684,'Speed Bin B-A'!E2788,'Speed Bin B-A'!E2892)</f>
        <v>172</v>
      </c>
      <c r="F389" s="273">
        <f>SUM('Speed Bin B-A'!F84,'Speed Bin B-A'!F188,'Speed Bin B-A'!F292,'Speed Bin B-A'!F396,'Speed Bin B-A'!F500,'Speed Bin B-A'!F604,'Speed Bin B-A'!F708,'Speed Bin B-A'!F812,'Speed Bin B-A'!F916,'Speed Bin B-A'!F1020,'Speed Bin B-A'!F1124,'Speed Bin B-A'!F1228,'Speed Bin B-A'!F1332,'Speed Bin B-A'!F1436,'Speed Bin B-A'!F1540,'Speed Bin B-A'!F1644,'Speed Bin B-A'!F1748,'Speed Bin B-A'!F1852,'Speed Bin B-A'!F1956,'Speed Bin B-A'!F2060,'Speed Bin B-A'!F2164,'Speed Bin B-A'!F2268,'Speed Bin B-A'!F2372,'Speed Bin B-A'!F2476,'Speed Bin B-A'!F2580,'Speed Bin B-A'!F2684,'Speed Bin B-A'!F2788,'Speed Bin B-A'!F2892)</f>
        <v>181</v>
      </c>
      <c r="G389" s="273">
        <f>SUM('Speed Bin B-A'!G84,'Speed Bin B-A'!G188,'Speed Bin B-A'!G292,'Speed Bin B-A'!G396,'Speed Bin B-A'!G500,'Speed Bin B-A'!G604,'Speed Bin B-A'!G708,'Speed Bin B-A'!G812,'Speed Bin B-A'!G916,'Speed Bin B-A'!G1020,'Speed Bin B-A'!G1124,'Speed Bin B-A'!G1228,'Speed Bin B-A'!G1332,'Speed Bin B-A'!G1436,'Speed Bin B-A'!G1540,'Speed Bin B-A'!G1644,'Speed Bin B-A'!G1748,'Speed Bin B-A'!G1852,'Speed Bin B-A'!G1956,'Speed Bin B-A'!G2060,'Speed Bin B-A'!G2164,'Speed Bin B-A'!G2268,'Speed Bin B-A'!G2372,'Speed Bin B-A'!G2476,'Speed Bin B-A'!G2580,'Speed Bin B-A'!G2684,'Speed Bin B-A'!G2788,'Speed Bin B-A'!G2892)</f>
        <v>39</v>
      </c>
      <c r="H389" s="273">
        <f>SUM('Speed Bin B-A'!H84,'Speed Bin B-A'!H188,'Speed Bin B-A'!H292,'Speed Bin B-A'!H396,'Speed Bin B-A'!H500,'Speed Bin B-A'!H604,'Speed Bin B-A'!H708,'Speed Bin B-A'!H812,'Speed Bin B-A'!H916,'Speed Bin B-A'!H1020,'Speed Bin B-A'!H1124,'Speed Bin B-A'!H1228,'Speed Bin B-A'!H1332,'Speed Bin B-A'!H1436,'Speed Bin B-A'!H1540,'Speed Bin B-A'!H1644,'Speed Bin B-A'!H1748,'Speed Bin B-A'!H1852,'Speed Bin B-A'!H1956,'Speed Bin B-A'!H2060,'Speed Bin B-A'!H2164,'Speed Bin B-A'!H2268,'Speed Bin B-A'!H2372,'Speed Bin B-A'!H2476,'Speed Bin B-A'!H2580,'Speed Bin B-A'!H2684,'Speed Bin B-A'!H2788,'Speed Bin B-A'!H2892)</f>
        <v>13</v>
      </c>
      <c r="I389" s="273">
        <f>SUM('Speed Bin B-A'!I84,'Speed Bin B-A'!I188,'Speed Bin B-A'!I292,'Speed Bin B-A'!I396,'Speed Bin B-A'!I500,'Speed Bin B-A'!I604,'Speed Bin B-A'!I708,'Speed Bin B-A'!I812,'Speed Bin B-A'!I916,'Speed Bin B-A'!I1020,'Speed Bin B-A'!I1124,'Speed Bin B-A'!I1228,'Speed Bin B-A'!I1332,'Speed Bin B-A'!I1436,'Speed Bin B-A'!I1540,'Speed Bin B-A'!I1644,'Speed Bin B-A'!I1748,'Speed Bin B-A'!I1852,'Speed Bin B-A'!I1956,'Speed Bin B-A'!I2060,'Speed Bin B-A'!I2164,'Speed Bin B-A'!I2268,'Speed Bin B-A'!I2372,'Speed Bin B-A'!I2476,'Speed Bin B-A'!I2580,'Speed Bin B-A'!I2684,'Speed Bin B-A'!I2788,'Speed Bin B-A'!I2892)</f>
        <v>2</v>
      </c>
      <c r="J389" s="273">
        <f>SUM('Speed Bin B-A'!J84,'Speed Bin B-A'!J188,'Speed Bin B-A'!J292,'Speed Bin B-A'!J396,'Speed Bin B-A'!J500,'Speed Bin B-A'!J604,'Speed Bin B-A'!J708,'Speed Bin B-A'!J812,'Speed Bin B-A'!J916,'Speed Bin B-A'!J1020,'Speed Bin B-A'!J1124,'Speed Bin B-A'!J1228,'Speed Bin B-A'!J1332,'Speed Bin B-A'!J1436,'Speed Bin B-A'!J1540,'Speed Bin B-A'!J1644,'Speed Bin B-A'!J1748,'Speed Bin B-A'!J1852,'Speed Bin B-A'!J1956,'Speed Bin B-A'!J2060,'Speed Bin B-A'!J2164,'Speed Bin B-A'!J2268,'Speed Bin B-A'!J2372,'Speed Bin B-A'!J2476,'Speed Bin B-A'!J2580,'Speed Bin B-A'!J2684,'Speed Bin B-A'!J2788,'Speed Bin B-A'!J2892)</f>
        <v>0</v>
      </c>
      <c r="K389" s="273">
        <f>SUM('Speed Bin B-A'!K84,'Speed Bin B-A'!K188,'Speed Bin B-A'!K292,'Speed Bin B-A'!K396,'Speed Bin B-A'!K500,'Speed Bin B-A'!K604,'Speed Bin B-A'!K708,'Speed Bin B-A'!K812,'Speed Bin B-A'!K916,'Speed Bin B-A'!K1020,'Speed Bin B-A'!K1124,'Speed Bin B-A'!K1228,'Speed Bin B-A'!K1332,'Speed Bin B-A'!K1436,'Speed Bin B-A'!K1540,'Speed Bin B-A'!K1644,'Speed Bin B-A'!K1748,'Speed Bin B-A'!K1852,'Speed Bin B-A'!K1956,'Speed Bin B-A'!K2060,'Speed Bin B-A'!K2164,'Speed Bin B-A'!K2268,'Speed Bin B-A'!K2372,'Speed Bin B-A'!K2476,'Speed Bin B-A'!K2580,'Speed Bin B-A'!K2684,'Speed Bin B-A'!K2788,'Speed Bin B-A'!K2892)</f>
        <v>0</v>
      </c>
      <c r="L389" s="273">
        <f>SUM('Speed Bin B-A'!L84,'Speed Bin B-A'!L188,'Speed Bin B-A'!L292,'Speed Bin B-A'!L396,'Speed Bin B-A'!L500,'Speed Bin B-A'!L604,'Speed Bin B-A'!L708,'Speed Bin B-A'!L812,'Speed Bin B-A'!L916,'Speed Bin B-A'!L1020,'Speed Bin B-A'!L1124,'Speed Bin B-A'!L1228,'Speed Bin B-A'!L1332,'Speed Bin B-A'!L1436,'Speed Bin B-A'!L1540,'Speed Bin B-A'!L1644,'Speed Bin B-A'!L1748,'Speed Bin B-A'!L1852,'Speed Bin B-A'!L1956,'Speed Bin B-A'!L2060,'Speed Bin B-A'!L2164,'Speed Bin B-A'!L2268,'Speed Bin B-A'!L2372,'Speed Bin B-A'!L2476,'Speed Bin B-A'!L2580,'Speed Bin B-A'!L2684,'Speed Bin B-A'!L2788,'Speed Bin B-A'!L2892)</f>
        <v>0</v>
      </c>
      <c r="M389" s="273">
        <f>SUM('Speed Bin B-A'!M84,'Speed Bin B-A'!M188,'Speed Bin B-A'!M292,'Speed Bin B-A'!M396,'Speed Bin B-A'!M500,'Speed Bin B-A'!M604,'Speed Bin B-A'!M708,'Speed Bin B-A'!M812,'Speed Bin B-A'!M916,'Speed Bin B-A'!M1020,'Speed Bin B-A'!M1124,'Speed Bin B-A'!M1228,'Speed Bin B-A'!M1332,'Speed Bin B-A'!M1436,'Speed Bin B-A'!M1540,'Speed Bin B-A'!M1644,'Speed Bin B-A'!M1748,'Speed Bin B-A'!M1852,'Speed Bin B-A'!M1956,'Speed Bin B-A'!M2060,'Speed Bin B-A'!M2164,'Speed Bin B-A'!M2268,'Speed Bin B-A'!M2372,'Speed Bin B-A'!M2476,'Speed Bin B-A'!M2580,'Speed Bin B-A'!M2684,'Speed Bin B-A'!M2788,'Speed Bin B-A'!M2892)</f>
        <v>0</v>
      </c>
      <c r="N389" s="273">
        <f>SUM('Speed Bin B-A'!N84,'Speed Bin B-A'!N188,'Speed Bin B-A'!N292,'Speed Bin B-A'!N396,'Speed Bin B-A'!N500,'Speed Bin B-A'!N604,'Speed Bin B-A'!N708,'Speed Bin B-A'!N812,'Speed Bin B-A'!N916,'Speed Bin B-A'!N1020,'Speed Bin B-A'!N1124,'Speed Bin B-A'!N1228,'Speed Bin B-A'!N1332,'Speed Bin B-A'!N1436,'Speed Bin B-A'!N1540,'Speed Bin B-A'!N1644,'Speed Bin B-A'!N1748,'Speed Bin B-A'!N1852,'Speed Bin B-A'!N1956,'Speed Bin B-A'!N2060,'Speed Bin B-A'!N2164,'Speed Bin B-A'!N2268,'Speed Bin B-A'!N2372,'Speed Bin B-A'!N2476,'Speed Bin B-A'!N2580,'Speed Bin B-A'!N2684,'Speed Bin B-A'!N2788,'Speed Bin B-A'!N2892)</f>
        <v>0</v>
      </c>
      <c r="O389" s="273">
        <f>SUM('Speed Bin B-A'!O84,'Speed Bin B-A'!O188,'Speed Bin B-A'!O292,'Speed Bin B-A'!O396,'Speed Bin B-A'!O500,'Speed Bin B-A'!O604,'Speed Bin B-A'!O708,'Speed Bin B-A'!O812,'Speed Bin B-A'!O916,'Speed Bin B-A'!O1020,'Speed Bin B-A'!O1124,'Speed Bin B-A'!O1228,'Speed Bin B-A'!O1332,'Speed Bin B-A'!O1436,'Speed Bin B-A'!O1540,'Speed Bin B-A'!O1644,'Speed Bin B-A'!O1748,'Speed Bin B-A'!O1852,'Speed Bin B-A'!O1956,'Speed Bin B-A'!O2060,'Speed Bin B-A'!O2164,'Speed Bin B-A'!O2268,'Speed Bin B-A'!O2372,'Speed Bin B-A'!O2476,'Speed Bin B-A'!O2580,'Speed Bin B-A'!O2684,'Speed Bin B-A'!O2788,'Speed Bin B-A'!O2892)</f>
        <v>0</v>
      </c>
      <c r="P389" s="273">
        <f>SUM('Speed Bin B-A'!P84,'Speed Bin B-A'!P188,'Speed Bin B-A'!P292,'Speed Bin B-A'!P396,'Speed Bin B-A'!P500,'Speed Bin B-A'!P604,'Speed Bin B-A'!P708,'Speed Bin B-A'!P812,'Speed Bin B-A'!P916,'Speed Bin B-A'!P1020,'Speed Bin B-A'!P1124,'Speed Bin B-A'!P1228,'Speed Bin B-A'!P1332,'Speed Bin B-A'!P1436,'Speed Bin B-A'!P1540,'Speed Bin B-A'!P1644,'Speed Bin B-A'!P1748,'Speed Bin B-A'!P1852,'Speed Bin B-A'!P1956,'Speed Bin B-A'!P2060,'Speed Bin B-A'!P2164,'Speed Bin B-A'!P2268,'Speed Bin B-A'!P2372,'Speed Bin B-A'!P2476,'Speed Bin B-A'!P2580,'Speed Bin B-A'!P2684,'Speed Bin B-A'!P2788,'Speed Bin B-A'!P2892)</f>
        <v>0</v>
      </c>
      <c r="Q389" s="273">
        <f>SUM('Speed Bin B-A'!Q84,'Speed Bin B-A'!Q188,'Speed Bin B-A'!Q292,'Speed Bin B-A'!Q396,'Speed Bin B-A'!Q500,'Speed Bin B-A'!Q604,'Speed Bin B-A'!Q708,'Speed Bin B-A'!Q812,'Speed Bin B-A'!Q916,'Speed Bin B-A'!Q1020,'Speed Bin B-A'!Q1124,'Speed Bin B-A'!Q1228,'Speed Bin B-A'!Q1332,'Speed Bin B-A'!Q1436,'Speed Bin B-A'!Q1540,'Speed Bin B-A'!Q1644,'Speed Bin B-A'!Q1748,'Speed Bin B-A'!Q1852,'Speed Bin B-A'!Q1956,'Speed Bin B-A'!Q2060,'Speed Bin B-A'!Q2164,'Speed Bin B-A'!Q2268,'Speed Bin B-A'!Q2372,'Speed Bin B-A'!Q2476,'Speed Bin B-A'!Q2580,'Speed Bin B-A'!Q2684,'Speed Bin B-A'!Q2788,'Speed Bin B-A'!Q2892)</f>
        <v>0</v>
      </c>
      <c r="R389" s="273">
        <f>SUM('Speed Bin B-A'!R84,'Speed Bin B-A'!R188,'Speed Bin B-A'!R292,'Speed Bin B-A'!R396,'Speed Bin B-A'!R500,'Speed Bin B-A'!R604,'Speed Bin B-A'!R708,'Speed Bin B-A'!R812,'Speed Bin B-A'!R916,'Speed Bin B-A'!R1020,'Speed Bin B-A'!R1124,'Speed Bin B-A'!R1228,'Speed Bin B-A'!R1332,'Speed Bin B-A'!R1436,'Speed Bin B-A'!R1540,'Speed Bin B-A'!R1644,'Speed Bin B-A'!R1748,'Speed Bin B-A'!R1852,'Speed Bin B-A'!R1956,'Speed Bin B-A'!R2060,'Speed Bin B-A'!R2164,'Speed Bin B-A'!R2268,'Speed Bin B-A'!R2372,'Speed Bin B-A'!R2476,'Speed Bin B-A'!R2580,'Speed Bin B-A'!R2684,'Speed Bin B-A'!R2788,'Speed Bin B-A'!R2892)</f>
        <v>0</v>
      </c>
      <c r="S389" s="273">
        <f>SUM('Speed Bin B-A'!S84,'Speed Bin B-A'!S188,'Speed Bin B-A'!S292,'Speed Bin B-A'!S396,'Speed Bin B-A'!S500,'Speed Bin B-A'!S604,'Speed Bin B-A'!S708,'Speed Bin B-A'!S812,'Speed Bin B-A'!S916,'Speed Bin B-A'!S1020,'Speed Bin B-A'!S1124,'Speed Bin B-A'!S1228,'Speed Bin B-A'!S1332,'Speed Bin B-A'!S1436,'Speed Bin B-A'!S1540,'Speed Bin B-A'!S1644,'Speed Bin B-A'!S1748,'Speed Bin B-A'!S1852,'Speed Bin B-A'!S1956,'Speed Bin B-A'!S2060,'Speed Bin B-A'!S2164,'Speed Bin B-A'!S2268,'Speed Bin B-A'!S2372,'Speed Bin B-A'!S2476,'Speed Bin B-A'!S2580,'Speed Bin B-A'!S2684,'Speed Bin B-A'!S2788,'Speed Bin B-A'!S2892)</f>
        <v>0</v>
      </c>
      <c r="T389" s="273">
        <f>SUM('Speed Bin B-A'!T84,'Speed Bin B-A'!T188,'Speed Bin B-A'!T292,'Speed Bin B-A'!T396,'Speed Bin B-A'!T500,'Speed Bin B-A'!T604,'Speed Bin B-A'!T708,'Speed Bin B-A'!T812,'Speed Bin B-A'!T916,'Speed Bin B-A'!T1020,'Speed Bin B-A'!T1124,'Speed Bin B-A'!T1228,'Speed Bin B-A'!T1332,'Speed Bin B-A'!T1436,'Speed Bin B-A'!T1540,'Speed Bin B-A'!T1644,'Speed Bin B-A'!T1748,'Speed Bin B-A'!T1852,'Speed Bin B-A'!T1956,'Speed Bin B-A'!T2060,'Speed Bin B-A'!T2164,'Speed Bin B-A'!T2268,'Speed Bin B-A'!T2372,'Speed Bin B-A'!T2476,'Speed Bin B-A'!T2580,'Speed Bin B-A'!T2684,'Speed Bin B-A'!T2788,'Speed Bin B-A'!T2892)</f>
        <v>0</v>
      </c>
      <c r="U389" s="273">
        <f>SUM('Speed Bin B-A'!U84,'Speed Bin B-A'!U188,'Speed Bin B-A'!U292,'Speed Bin B-A'!U396,'Speed Bin B-A'!U500,'Speed Bin B-A'!U604,'Speed Bin B-A'!U708,'Speed Bin B-A'!U812,'Speed Bin B-A'!U916,'Speed Bin B-A'!U1020,'Speed Bin B-A'!U1124,'Speed Bin B-A'!U1228,'Speed Bin B-A'!U1332,'Speed Bin B-A'!U1436,'Speed Bin B-A'!U1540,'Speed Bin B-A'!U1644,'Speed Bin B-A'!U1748,'Speed Bin B-A'!U1852,'Speed Bin B-A'!U1956,'Speed Bin B-A'!U2060,'Speed Bin B-A'!U2164,'Speed Bin B-A'!U2268,'Speed Bin B-A'!U2372,'Speed Bin B-A'!U2476,'Speed Bin B-A'!U2580,'Speed Bin B-A'!U2684,'Speed Bin B-A'!U2788,'Speed Bin B-A'!U2892)</f>
        <v>0</v>
      </c>
      <c r="V389" s="274">
        <f>IFERROR(AVERAGE('Speed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20.23</v>
      </c>
      <c r="W389" s="274">
        <f>IFERROR(AVERAGE('Speed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25.089999999999996</v>
      </c>
      <c r="X389" s="282"/>
      <c r="Y389" s="282"/>
    </row>
    <row r="390" spans="1:25" x14ac:dyDescent="0.25">
      <c r="A390" s="272">
        <v>0.77083333333333304</v>
      </c>
      <c r="B390" s="273">
        <f>SUM('Speed Bin B-A'!B85,'Speed Bin B-A'!B189,'Speed Bin B-A'!B293,'Speed Bin B-A'!B397,'Speed Bin B-A'!B501,'Speed Bin B-A'!B605,'Speed Bin B-A'!B709,'Speed Bin B-A'!B813,'Speed Bin B-A'!B917,'Speed Bin B-A'!B1021,'Speed Bin B-A'!B1125,'Speed Bin B-A'!B1229,'Speed Bin B-A'!B1333,'Speed Bin B-A'!B1437,'Speed Bin B-A'!B1541,'Speed Bin B-A'!B1645,'Speed Bin B-A'!B1749,'Speed Bin B-A'!B1853,'Speed Bin B-A'!B1957,'Speed Bin B-A'!B2061,'Speed Bin B-A'!B2165,'Speed Bin B-A'!B2269,'Speed Bin B-A'!B2373,'Speed Bin B-A'!B2477,'Speed Bin B-A'!B2581,'Speed Bin B-A'!B2685,'Speed Bin B-A'!B2789,'Speed Bin B-A'!B2893)</f>
        <v>443</v>
      </c>
      <c r="C390" s="273">
        <f>SUM('Speed Bin B-A'!C85,'Speed Bin B-A'!C189,'Speed Bin B-A'!C293,'Speed Bin B-A'!C397,'Speed Bin B-A'!C501,'Speed Bin B-A'!C605,'Speed Bin B-A'!C709,'Speed Bin B-A'!C813,'Speed Bin B-A'!C917,'Speed Bin B-A'!C1021,'Speed Bin B-A'!C1125,'Speed Bin B-A'!C1229,'Speed Bin B-A'!C1333,'Speed Bin B-A'!C1437,'Speed Bin B-A'!C1541,'Speed Bin B-A'!C1645,'Speed Bin B-A'!C1749,'Speed Bin B-A'!C1853,'Speed Bin B-A'!C1957,'Speed Bin B-A'!C2061,'Speed Bin B-A'!C2165,'Speed Bin B-A'!C2269,'Speed Bin B-A'!C2373,'Speed Bin B-A'!C2477,'Speed Bin B-A'!C2581,'Speed Bin B-A'!C2685,'Speed Bin B-A'!C2789,'Speed Bin B-A'!C2893)</f>
        <v>8</v>
      </c>
      <c r="D390" s="273">
        <f>SUM('Speed Bin B-A'!D85,'Speed Bin B-A'!D189,'Speed Bin B-A'!D293,'Speed Bin B-A'!D397,'Speed Bin B-A'!D501,'Speed Bin B-A'!D605,'Speed Bin B-A'!D709,'Speed Bin B-A'!D813,'Speed Bin B-A'!D917,'Speed Bin B-A'!D1021,'Speed Bin B-A'!D1125,'Speed Bin B-A'!D1229,'Speed Bin B-A'!D1333,'Speed Bin B-A'!D1437,'Speed Bin B-A'!D1541,'Speed Bin B-A'!D1645,'Speed Bin B-A'!D1749,'Speed Bin B-A'!D1853,'Speed Bin B-A'!D1957,'Speed Bin B-A'!D2061,'Speed Bin B-A'!D2165,'Speed Bin B-A'!D2269,'Speed Bin B-A'!D2373,'Speed Bin B-A'!D2477,'Speed Bin B-A'!D2581,'Speed Bin B-A'!D2685,'Speed Bin B-A'!D2789,'Speed Bin B-A'!D2893)</f>
        <v>27</v>
      </c>
      <c r="E390" s="273">
        <f>SUM('Speed Bin B-A'!E85,'Speed Bin B-A'!E189,'Speed Bin B-A'!E293,'Speed Bin B-A'!E397,'Speed Bin B-A'!E501,'Speed Bin B-A'!E605,'Speed Bin B-A'!E709,'Speed Bin B-A'!E813,'Speed Bin B-A'!E917,'Speed Bin B-A'!E1021,'Speed Bin B-A'!E1125,'Speed Bin B-A'!E1229,'Speed Bin B-A'!E1333,'Speed Bin B-A'!E1437,'Speed Bin B-A'!E1541,'Speed Bin B-A'!E1645,'Speed Bin B-A'!E1749,'Speed Bin B-A'!E1853,'Speed Bin B-A'!E1957,'Speed Bin B-A'!E2061,'Speed Bin B-A'!E2165,'Speed Bin B-A'!E2269,'Speed Bin B-A'!E2373,'Speed Bin B-A'!E2477,'Speed Bin B-A'!E2581,'Speed Bin B-A'!E2685,'Speed Bin B-A'!E2789,'Speed Bin B-A'!E2893)</f>
        <v>139</v>
      </c>
      <c r="F390" s="273">
        <f>SUM('Speed Bin B-A'!F85,'Speed Bin B-A'!F189,'Speed Bin B-A'!F293,'Speed Bin B-A'!F397,'Speed Bin B-A'!F501,'Speed Bin B-A'!F605,'Speed Bin B-A'!F709,'Speed Bin B-A'!F813,'Speed Bin B-A'!F917,'Speed Bin B-A'!F1021,'Speed Bin B-A'!F1125,'Speed Bin B-A'!F1229,'Speed Bin B-A'!F1333,'Speed Bin B-A'!F1437,'Speed Bin B-A'!F1541,'Speed Bin B-A'!F1645,'Speed Bin B-A'!F1749,'Speed Bin B-A'!F1853,'Speed Bin B-A'!F1957,'Speed Bin B-A'!F2061,'Speed Bin B-A'!F2165,'Speed Bin B-A'!F2269,'Speed Bin B-A'!F2373,'Speed Bin B-A'!F2477,'Speed Bin B-A'!F2581,'Speed Bin B-A'!F2685,'Speed Bin B-A'!F2789,'Speed Bin B-A'!F2893)</f>
        <v>208</v>
      </c>
      <c r="G390" s="273">
        <f>SUM('Speed Bin B-A'!G85,'Speed Bin B-A'!G189,'Speed Bin B-A'!G293,'Speed Bin B-A'!G397,'Speed Bin B-A'!G501,'Speed Bin B-A'!G605,'Speed Bin B-A'!G709,'Speed Bin B-A'!G813,'Speed Bin B-A'!G917,'Speed Bin B-A'!G1021,'Speed Bin B-A'!G1125,'Speed Bin B-A'!G1229,'Speed Bin B-A'!G1333,'Speed Bin B-A'!G1437,'Speed Bin B-A'!G1541,'Speed Bin B-A'!G1645,'Speed Bin B-A'!G1749,'Speed Bin B-A'!G1853,'Speed Bin B-A'!G1957,'Speed Bin B-A'!G2061,'Speed Bin B-A'!G2165,'Speed Bin B-A'!G2269,'Speed Bin B-A'!G2373,'Speed Bin B-A'!G2477,'Speed Bin B-A'!G2581,'Speed Bin B-A'!G2685,'Speed Bin B-A'!G2789,'Speed Bin B-A'!G2893)</f>
        <v>54</v>
      </c>
      <c r="H390" s="273">
        <f>SUM('Speed Bin B-A'!H85,'Speed Bin B-A'!H189,'Speed Bin B-A'!H293,'Speed Bin B-A'!H397,'Speed Bin B-A'!H501,'Speed Bin B-A'!H605,'Speed Bin B-A'!H709,'Speed Bin B-A'!H813,'Speed Bin B-A'!H917,'Speed Bin B-A'!H1021,'Speed Bin B-A'!H1125,'Speed Bin B-A'!H1229,'Speed Bin B-A'!H1333,'Speed Bin B-A'!H1437,'Speed Bin B-A'!H1541,'Speed Bin B-A'!H1645,'Speed Bin B-A'!H1749,'Speed Bin B-A'!H1853,'Speed Bin B-A'!H1957,'Speed Bin B-A'!H2061,'Speed Bin B-A'!H2165,'Speed Bin B-A'!H2269,'Speed Bin B-A'!H2373,'Speed Bin B-A'!H2477,'Speed Bin B-A'!H2581,'Speed Bin B-A'!H2685,'Speed Bin B-A'!H2789,'Speed Bin B-A'!H2893)</f>
        <v>5</v>
      </c>
      <c r="I390" s="273">
        <f>SUM('Speed Bin B-A'!I85,'Speed Bin B-A'!I189,'Speed Bin B-A'!I293,'Speed Bin B-A'!I397,'Speed Bin B-A'!I501,'Speed Bin B-A'!I605,'Speed Bin B-A'!I709,'Speed Bin B-A'!I813,'Speed Bin B-A'!I917,'Speed Bin B-A'!I1021,'Speed Bin B-A'!I1125,'Speed Bin B-A'!I1229,'Speed Bin B-A'!I1333,'Speed Bin B-A'!I1437,'Speed Bin B-A'!I1541,'Speed Bin B-A'!I1645,'Speed Bin B-A'!I1749,'Speed Bin B-A'!I1853,'Speed Bin B-A'!I1957,'Speed Bin B-A'!I2061,'Speed Bin B-A'!I2165,'Speed Bin B-A'!I2269,'Speed Bin B-A'!I2373,'Speed Bin B-A'!I2477,'Speed Bin B-A'!I2581,'Speed Bin B-A'!I2685,'Speed Bin B-A'!I2789,'Speed Bin B-A'!I2893)</f>
        <v>2</v>
      </c>
      <c r="J390" s="273">
        <f>SUM('Speed Bin B-A'!J85,'Speed Bin B-A'!J189,'Speed Bin B-A'!J293,'Speed Bin B-A'!J397,'Speed Bin B-A'!J501,'Speed Bin B-A'!J605,'Speed Bin B-A'!J709,'Speed Bin B-A'!J813,'Speed Bin B-A'!J917,'Speed Bin B-A'!J1021,'Speed Bin B-A'!J1125,'Speed Bin B-A'!J1229,'Speed Bin B-A'!J1333,'Speed Bin B-A'!J1437,'Speed Bin B-A'!J1541,'Speed Bin B-A'!J1645,'Speed Bin B-A'!J1749,'Speed Bin B-A'!J1853,'Speed Bin B-A'!J1957,'Speed Bin B-A'!J2061,'Speed Bin B-A'!J2165,'Speed Bin B-A'!J2269,'Speed Bin B-A'!J2373,'Speed Bin B-A'!J2477,'Speed Bin B-A'!J2581,'Speed Bin B-A'!J2685,'Speed Bin B-A'!J2789,'Speed Bin B-A'!J2893)</f>
        <v>0</v>
      </c>
      <c r="K390" s="273">
        <f>SUM('Speed Bin B-A'!K85,'Speed Bin B-A'!K189,'Speed Bin B-A'!K293,'Speed Bin B-A'!K397,'Speed Bin B-A'!K501,'Speed Bin B-A'!K605,'Speed Bin B-A'!K709,'Speed Bin B-A'!K813,'Speed Bin B-A'!K917,'Speed Bin B-A'!K1021,'Speed Bin B-A'!K1125,'Speed Bin B-A'!K1229,'Speed Bin B-A'!K1333,'Speed Bin B-A'!K1437,'Speed Bin B-A'!K1541,'Speed Bin B-A'!K1645,'Speed Bin B-A'!K1749,'Speed Bin B-A'!K1853,'Speed Bin B-A'!K1957,'Speed Bin B-A'!K2061,'Speed Bin B-A'!K2165,'Speed Bin B-A'!K2269,'Speed Bin B-A'!K2373,'Speed Bin B-A'!K2477,'Speed Bin B-A'!K2581,'Speed Bin B-A'!K2685,'Speed Bin B-A'!K2789,'Speed Bin B-A'!K2893)</f>
        <v>0</v>
      </c>
      <c r="L390" s="273">
        <f>SUM('Speed Bin B-A'!L85,'Speed Bin B-A'!L189,'Speed Bin B-A'!L293,'Speed Bin B-A'!L397,'Speed Bin B-A'!L501,'Speed Bin B-A'!L605,'Speed Bin B-A'!L709,'Speed Bin B-A'!L813,'Speed Bin B-A'!L917,'Speed Bin B-A'!L1021,'Speed Bin B-A'!L1125,'Speed Bin B-A'!L1229,'Speed Bin B-A'!L1333,'Speed Bin B-A'!L1437,'Speed Bin B-A'!L1541,'Speed Bin B-A'!L1645,'Speed Bin B-A'!L1749,'Speed Bin B-A'!L1853,'Speed Bin B-A'!L1957,'Speed Bin B-A'!L2061,'Speed Bin B-A'!L2165,'Speed Bin B-A'!L2269,'Speed Bin B-A'!L2373,'Speed Bin B-A'!L2477,'Speed Bin B-A'!L2581,'Speed Bin B-A'!L2685,'Speed Bin B-A'!L2789,'Speed Bin B-A'!L2893)</f>
        <v>0</v>
      </c>
      <c r="M390" s="273">
        <f>SUM('Speed Bin B-A'!M85,'Speed Bin B-A'!M189,'Speed Bin B-A'!M293,'Speed Bin B-A'!M397,'Speed Bin B-A'!M501,'Speed Bin B-A'!M605,'Speed Bin B-A'!M709,'Speed Bin B-A'!M813,'Speed Bin B-A'!M917,'Speed Bin B-A'!M1021,'Speed Bin B-A'!M1125,'Speed Bin B-A'!M1229,'Speed Bin B-A'!M1333,'Speed Bin B-A'!M1437,'Speed Bin B-A'!M1541,'Speed Bin B-A'!M1645,'Speed Bin B-A'!M1749,'Speed Bin B-A'!M1853,'Speed Bin B-A'!M1957,'Speed Bin B-A'!M2061,'Speed Bin B-A'!M2165,'Speed Bin B-A'!M2269,'Speed Bin B-A'!M2373,'Speed Bin B-A'!M2477,'Speed Bin B-A'!M2581,'Speed Bin B-A'!M2685,'Speed Bin B-A'!M2789,'Speed Bin B-A'!M2893)</f>
        <v>0</v>
      </c>
      <c r="N390" s="273">
        <f>SUM('Speed Bin B-A'!N85,'Speed Bin B-A'!N189,'Speed Bin B-A'!N293,'Speed Bin B-A'!N397,'Speed Bin B-A'!N501,'Speed Bin B-A'!N605,'Speed Bin B-A'!N709,'Speed Bin B-A'!N813,'Speed Bin B-A'!N917,'Speed Bin B-A'!N1021,'Speed Bin B-A'!N1125,'Speed Bin B-A'!N1229,'Speed Bin B-A'!N1333,'Speed Bin B-A'!N1437,'Speed Bin B-A'!N1541,'Speed Bin B-A'!N1645,'Speed Bin B-A'!N1749,'Speed Bin B-A'!N1853,'Speed Bin B-A'!N1957,'Speed Bin B-A'!N2061,'Speed Bin B-A'!N2165,'Speed Bin B-A'!N2269,'Speed Bin B-A'!N2373,'Speed Bin B-A'!N2477,'Speed Bin B-A'!N2581,'Speed Bin B-A'!N2685,'Speed Bin B-A'!N2789,'Speed Bin B-A'!N2893)</f>
        <v>0</v>
      </c>
      <c r="O390" s="273">
        <f>SUM('Speed Bin B-A'!O85,'Speed Bin B-A'!O189,'Speed Bin B-A'!O293,'Speed Bin B-A'!O397,'Speed Bin B-A'!O501,'Speed Bin B-A'!O605,'Speed Bin B-A'!O709,'Speed Bin B-A'!O813,'Speed Bin B-A'!O917,'Speed Bin B-A'!O1021,'Speed Bin B-A'!O1125,'Speed Bin B-A'!O1229,'Speed Bin B-A'!O1333,'Speed Bin B-A'!O1437,'Speed Bin B-A'!O1541,'Speed Bin B-A'!O1645,'Speed Bin B-A'!O1749,'Speed Bin B-A'!O1853,'Speed Bin B-A'!O1957,'Speed Bin B-A'!O2061,'Speed Bin B-A'!O2165,'Speed Bin B-A'!O2269,'Speed Bin B-A'!O2373,'Speed Bin B-A'!O2477,'Speed Bin B-A'!O2581,'Speed Bin B-A'!O2685,'Speed Bin B-A'!O2789,'Speed Bin B-A'!O2893)</f>
        <v>0</v>
      </c>
      <c r="P390" s="273">
        <f>SUM('Speed Bin B-A'!P85,'Speed Bin B-A'!P189,'Speed Bin B-A'!P293,'Speed Bin B-A'!P397,'Speed Bin B-A'!P501,'Speed Bin B-A'!P605,'Speed Bin B-A'!P709,'Speed Bin B-A'!P813,'Speed Bin B-A'!P917,'Speed Bin B-A'!P1021,'Speed Bin B-A'!P1125,'Speed Bin B-A'!P1229,'Speed Bin B-A'!P1333,'Speed Bin B-A'!P1437,'Speed Bin B-A'!P1541,'Speed Bin B-A'!P1645,'Speed Bin B-A'!P1749,'Speed Bin B-A'!P1853,'Speed Bin B-A'!P1957,'Speed Bin B-A'!P2061,'Speed Bin B-A'!P2165,'Speed Bin B-A'!P2269,'Speed Bin B-A'!P2373,'Speed Bin B-A'!P2477,'Speed Bin B-A'!P2581,'Speed Bin B-A'!P2685,'Speed Bin B-A'!P2789,'Speed Bin B-A'!P2893)</f>
        <v>0</v>
      </c>
      <c r="Q390" s="273">
        <f>SUM('Speed Bin B-A'!Q85,'Speed Bin B-A'!Q189,'Speed Bin B-A'!Q293,'Speed Bin B-A'!Q397,'Speed Bin B-A'!Q501,'Speed Bin B-A'!Q605,'Speed Bin B-A'!Q709,'Speed Bin B-A'!Q813,'Speed Bin B-A'!Q917,'Speed Bin B-A'!Q1021,'Speed Bin B-A'!Q1125,'Speed Bin B-A'!Q1229,'Speed Bin B-A'!Q1333,'Speed Bin B-A'!Q1437,'Speed Bin B-A'!Q1541,'Speed Bin B-A'!Q1645,'Speed Bin B-A'!Q1749,'Speed Bin B-A'!Q1853,'Speed Bin B-A'!Q1957,'Speed Bin B-A'!Q2061,'Speed Bin B-A'!Q2165,'Speed Bin B-A'!Q2269,'Speed Bin B-A'!Q2373,'Speed Bin B-A'!Q2477,'Speed Bin B-A'!Q2581,'Speed Bin B-A'!Q2685,'Speed Bin B-A'!Q2789,'Speed Bin B-A'!Q2893)</f>
        <v>0</v>
      </c>
      <c r="R390" s="273">
        <f>SUM('Speed Bin B-A'!R85,'Speed Bin B-A'!R189,'Speed Bin B-A'!R293,'Speed Bin B-A'!R397,'Speed Bin B-A'!R501,'Speed Bin B-A'!R605,'Speed Bin B-A'!R709,'Speed Bin B-A'!R813,'Speed Bin B-A'!R917,'Speed Bin B-A'!R1021,'Speed Bin B-A'!R1125,'Speed Bin B-A'!R1229,'Speed Bin B-A'!R1333,'Speed Bin B-A'!R1437,'Speed Bin B-A'!R1541,'Speed Bin B-A'!R1645,'Speed Bin B-A'!R1749,'Speed Bin B-A'!R1853,'Speed Bin B-A'!R1957,'Speed Bin B-A'!R2061,'Speed Bin B-A'!R2165,'Speed Bin B-A'!R2269,'Speed Bin B-A'!R2373,'Speed Bin B-A'!R2477,'Speed Bin B-A'!R2581,'Speed Bin B-A'!R2685,'Speed Bin B-A'!R2789,'Speed Bin B-A'!R2893)</f>
        <v>0</v>
      </c>
      <c r="S390" s="273">
        <f>SUM('Speed Bin B-A'!S85,'Speed Bin B-A'!S189,'Speed Bin B-A'!S293,'Speed Bin B-A'!S397,'Speed Bin B-A'!S501,'Speed Bin B-A'!S605,'Speed Bin B-A'!S709,'Speed Bin B-A'!S813,'Speed Bin B-A'!S917,'Speed Bin B-A'!S1021,'Speed Bin B-A'!S1125,'Speed Bin B-A'!S1229,'Speed Bin B-A'!S1333,'Speed Bin B-A'!S1437,'Speed Bin B-A'!S1541,'Speed Bin B-A'!S1645,'Speed Bin B-A'!S1749,'Speed Bin B-A'!S1853,'Speed Bin B-A'!S1957,'Speed Bin B-A'!S2061,'Speed Bin B-A'!S2165,'Speed Bin B-A'!S2269,'Speed Bin B-A'!S2373,'Speed Bin B-A'!S2477,'Speed Bin B-A'!S2581,'Speed Bin B-A'!S2685,'Speed Bin B-A'!S2789,'Speed Bin B-A'!S2893)</f>
        <v>0</v>
      </c>
      <c r="T390" s="273">
        <f>SUM('Speed Bin B-A'!T85,'Speed Bin B-A'!T189,'Speed Bin B-A'!T293,'Speed Bin B-A'!T397,'Speed Bin B-A'!T501,'Speed Bin B-A'!T605,'Speed Bin B-A'!T709,'Speed Bin B-A'!T813,'Speed Bin B-A'!T917,'Speed Bin B-A'!T1021,'Speed Bin B-A'!T1125,'Speed Bin B-A'!T1229,'Speed Bin B-A'!T1333,'Speed Bin B-A'!T1437,'Speed Bin B-A'!T1541,'Speed Bin B-A'!T1645,'Speed Bin B-A'!T1749,'Speed Bin B-A'!T1853,'Speed Bin B-A'!T1957,'Speed Bin B-A'!T2061,'Speed Bin B-A'!T2165,'Speed Bin B-A'!T2269,'Speed Bin B-A'!T2373,'Speed Bin B-A'!T2477,'Speed Bin B-A'!T2581,'Speed Bin B-A'!T2685,'Speed Bin B-A'!T2789,'Speed Bin B-A'!T2893)</f>
        <v>0</v>
      </c>
      <c r="U390" s="273">
        <f>SUM('Speed Bin B-A'!U85,'Speed Bin B-A'!U189,'Speed Bin B-A'!U293,'Speed Bin B-A'!U397,'Speed Bin B-A'!U501,'Speed Bin B-A'!U605,'Speed Bin B-A'!U709,'Speed Bin B-A'!U813,'Speed Bin B-A'!U917,'Speed Bin B-A'!U1021,'Speed Bin B-A'!U1125,'Speed Bin B-A'!U1229,'Speed Bin B-A'!U1333,'Speed Bin B-A'!U1437,'Speed Bin B-A'!U1541,'Speed Bin B-A'!U1645,'Speed Bin B-A'!U1749,'Speed Bin B-A'!U1853,'Speed Bin B-A'!U1957,'Speed Bin B-A'!U2061,'Speed Bin B-A'!U2165,'Speed Bin B-A'!U2269,'Speed Bin B-A'!U2373,'Speed Bin B-A'!U2477,'Speed Bin B-A'!U2581,'Speed Bin B-A'!U2685,'Speed Bin B-A'!U2789,'Speed Bin B-A'!U2893)</f>
        <v>0</v>
      </c>
      <c r="V390" s="274">
        <f>IFERROR(AVERAGE('Speed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20.770000000000003</v>
      </c>
      <c r="W390" s="274">
        <f>IFERROR(AVERAGE('Speed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24.957894736842103</v>
      </c>
      <c r="X390" s="282"/>
      <c r="Y390" s="282"/>
    </row>
    <row r="391" spans="1:25" x14ac:dyDescent="0.25">
      <c r="A391" s="272">
        <v>0.78125</v>
      </c>
      <c r="B391" s="273">
        <f>SUM('Speed Bin B-A'!B86,'Speed Bin B-A'!B190,'Speed Bin B-A'!B294,'Speed Bin B-A'!B398,'Speed Bin B-A'!B502,'Speed Bin B-A'!B606,'Speed Bin B-A'!B710,'Speed Bin B-A'!B814,'Speed Bin B-A'!B918,'Speed Bin B-A'!B1022,'Speed Bin B-A'!B1126,'Speed Bin B-A'!B1230,'Speed Bin B-A'!B1334,'Speed Bin B-A'!B1438,'Speed Bin B-A'!B1542,'Speed Bin B-A'!B1646,'Speed Bin B-A'!B1750,'Speed Bin B-A'!B1854,'Speed Bin B-A'!B1958,'Speed Bin B-A'!B2062,'Speed Bin B-A'!B2166,'Speed Bin B-A'!B2270,'Speed Bin B-A'!B2374,'Speed Bin B-A'!B2478,'Speed Bin B-A'!B2582,'Speed Bin B-A'!B2686,'Speed Bin B-A'!B2790,'Speed Bin B-A'!B2894)</f>
        <v>540</v>
      </c>
      <c r="C391" s="273">
        <f>SUM('Speed Bin B-A'!C86,'Speed Bin B-A'!C190,'Speed Bin B-A'!C294,'Speed Bin B-A'!C398,'Speed Bin B-A'!C502,'Speed Bin B-A'!C606,'Speed Bin B-A'!C710,'Speed Bin B-A'!C814,'Speed Bin B-A'!C918,'Speed Bin B-A'!C1022,'Speed Bin B-A'!C1126,'Speed Bin B-A'!C1230,'Speed Bin B-A'!C1334,'Speed Bin B-A'!C1438,'Speed Bin B-A'!C1542,'Speed Bin B-A'!C1646,'Speed Bin B-A'!C1750,'Speed Bin B-A'!C1854,'Speed Bin B-A'!C1958,'Speed Bin B-A'!C2062,'Speed Bin B-A'!C2166,'Speed Bin B-A'!C2270,'Speed Bin B-A'!C2374,'Speed Bin B-A'!C2478,'Speed Bin B-A'!C2582,'Speed Bin B-A'!C2686,'Speed Bin B-A'!C2790,'Speed Bin B-A'!C2894)</f>
        <v>13</v>
      </c>
      <c r="D391" s="273">
        <f>SUM('Speed Bin B-A'!D86,'Speed Bin B-A'!D190,'Speed Bin B-A'!D294,'Speed Bin B-A'!D398,'Speed Bin B-A'!D502,'Speed Bin B-A'!D606,'Speed Bin B-A'!D710,'Speed Bin B-A'!D814,'Speed Bin B-A'!D918,'Speed Bin B-A'!D1022,'Speed Bin B-A'!D1126,'Speed Bin B-A'!D1230,'Speed Bin B-A'!D1334,'Speed Bin B-A'!D1438,'Speed Bin B-A'!D1542,'Speed Bin B-A'!D1646,'Speed Bin B-A'!D1750,'Speed Bin B-A'!D1854,'Speed Bin B-A'!D1958,'Speed Bin B-A'!D2062,'Speed Bin B-A'!D2166,'Speed Bin B-A'!D2270,'Speed Bin B-A'!D2374,'Speed Bin B-A'!D2478,'Speed Bin B-A'!D2582,'Speed Bin B-A'!D2686,'Speed Bin B-A'!D2790,'Speed Bin B-A'!D2894)</f>
        <v>34</v>
      </c>
      <c r="E391" s="273">
        <f>SUM('Speed Bin B-A'!E86,'Speed Bin B-A'!E190,'Speed Bin B-A'!E294,'Speed Bin B-A'!E398,'Speed Bin B-A'!E502,'Speed Bin B-A'!E606,'Speed Bin B-A'!E710,'Speed Bin B-A'!E814,'Speed Bin B-A'!E918,'Speed Bin B-A'!E1022,'Speed Bin B-A'!E1126,'Speed Bin B-A'!E1230,'Speed Bin B-A'!E1334,'Speed Bin B-A'!E1438,'Speed Bin B-A'!E1542,'Speed Bin B-A'!E1646,'Speed Bin B-A'!E1750,'Speed Bin B-A'!E1854,'Speed Bin B-A'!E1958,'Speed Bin B-A'!E2062,'Speed Bin B-A'!E2166,'Speed Bin B-A'!E2270,'Speed Bin B-A'!E2374,'Speed Bin B-A'!E2478,'Speed Bin B-A'!E2582,'Speed Bin B-A'!E2686,'Speed Bin B-A'!E2790,'Speed Bin B-A'!E2894)</f>
        <v>176</v>
      </c>
      <c r="F391" s="273">
        <f>SUM('Speed Bin B-A'!F86,'Speed Bin B-A'!F190,'Speed Bin B-A'!F294,'Speed Bin B-A'!F398,'Speed Bin B-A'!F502,'Speed Bin B-A'!F606,'Speed Bin B-A'!F710,'Speed Bin B-A'!F814,'Speed Bin B-A'!F918,'Speed Bin B-A'!F1022,'Speed Bin B-A'!F1126,'Speed Bin B-A'!F1230,'Speed Bin B-A'!F1334,'Speed Bin B-A'!F1438,'Speed Bin B-A'!F1542,'Speed Bin B-A'!F1646,'Speed Bin B-A'!F1750,'Speed Bin B-A'!F1854,'Speed Bin B-A'!F1958,'Speed Bin B-A'!F2062,'Speed Bin B-A'!F2166,'Speed Bin B-A'!F2270,'Speed Bin B-A'!F2374,'Speed Bin B-A'!F2478,'Speed Bin B-A'!F2582,'Speed Bin B-A'!F2686,'Speed Bin B-A'!F2790,'Speed Bin B-A'!F2894)</f>
        <v>258</v>
      </c>
      <c r="G391" s="273">
        <f>SUM('Speed Bin B-A'!G86,'Speed Bin B-A'!G190,'Speed Bin B-A'!G294,'Speed Bin B-A'!G398,'Speed Bin B-A'!G502,'Speed Bin B-A'!G606,'Speed Bin B-A'!G710,'Speed Bin B-A'!G814,'Speed Bin B-A'!G918,'Speed Bin B-A'!G1022,'Speed Bin B-A'!G1126,'Speed Bin B-A'!G1230,'Speed Bin B-A'!G1334,'Speed Bin B-A'!G1438,'Speed Bin B-A'!G1542,'Speed Bin B-A'!G1646,'Speed Bin B-A'!G1750,'Speed Bin B-A'!G1854,'Speed Bin B-A'!G1958,'Speed Bin B-A'!G2062,'Speed Bin B-A'!G2166,'Speed Bin B-A'!G2270,'Speed Bin B-A'!G2374,'Speed Bin B-A'!G2478,'Speed Bin B-A'!G2582,'Speed Bin B-A'!G2686,'Speed Bin B-A'!G2790,'Speed Bin B-A'!G2894)</f>
        <v>55</v>
      </c>
      <c r="H391" s="273">
        <f>SUM('Speed Bin B-A'!H86,'Speed Bin B-A'!H190,'Speed Bin B-A'!H294,'Speed Bin B-A'!H398,'Speed Bin B-A'!H502,'Speed Bin B-A'!H606,'Speed Bin B-A'!H710,'Speed Bin B-A'!H814,'Speed Bin B-A'!H918,'Speed Bin B-A'!H1022,'Speed Bin B-A'!H1126,'Speed Bin B-A'!H1230,'Speed Bin B-A'!H1334,'Speed Bin B-A'!H1438,'Speed Bin B-A'!H1542,'Speed Bin B-A'!H1646,'Speed Bin B-A'!H1750,'Speed Bin B-A'!H1854,'Speed Bin B-A'!H1958,'Speed Bin B-A'!H2062,'Speed Bin B-A'!H2166,'Speed Bin B-A'!H2270,'Speed Bin B-A'!H2374,'Speed Bin B-A'!H2478,'Speed Bin B-A'!H2582,'Speed Bin B-A'!H2686,'Speed Bin B-A'!H2790,'Speed Bin B-A'!H2894)</f>
        <v>4</v>
      </c>
      <c r="I391" s="273">
        <f>SUM('Speed Bin B-A'!I86,'Speed Bin B-A'!I190,'Speed Bin B-A'!I294,'Speed Bin B-A'!I398,'Speed Bin B-A'!I502,'Speed Bin B-A'!I606,'Speed Bin B-A'!I710,'Speed Bin B-A'!I814,'Speed Bin B-A'!I918,'Speed Bin B-A'!I1022,'Speed Bin B-A'!I1126,'Speed Bin B-A'!I1230,'Speed Bin B-A'!I1334,'Speed Bin B-A'!I1438,'Speed Bin B-A'!I1542,'Speed Bin B-A'!I1646,'Speed Bin B-A'!I1750,'Speed Bin B-A'!I1854,'Speed Bin B-A'!I1958,'Speed Bin B-A'!I2062,'Speed Bin B-A'!I2166,'Speed Bin B-A'!I2270,'Speed Bin B-A'!I2374,'Speed Bin B-A'!I2478,'Speed Bin B-A'!I2582,'Speed Bin B-A'!I2686,'Speed Bin B-A'!I2790,'Speed Bin B-A'!I2894)</f>
        <v>0</v>
      </c>
      <c r="J391" s="273">
        <f>SUM('Speed Bin B-A'!J86,'Speed Bin B-A'!J190,'Speed Bin B-A'!J294,'Speed Bin B-A'!J398,'Speed Bin B-A'!J502,'Speed Bin B-A'!J606,'Speed Bin B-A'!J710,'Speed Bin B-A'!J814,'Speed Bin B-A'!J918,'Speed Bin B-A'!J1022,'Speed Bin B-A'!J1126,'Speed Bin B-A'!J1230,'Speed Bin B-A'!J1334,'Speed Bin B-A'!J1438,'Speed Bin B-A'!J1542,'Speed Bin B-A'!J1646,'Speed Bin B-A'!J1750,'Speed Bin B-A'!J1854,'Speed Bin B-A'!J1958,'Speed Bin B-A'!J2062,'Speed Bin B-A'!J2166,'Speed Bin B-A'!J2270,'Speed Bin B-A'!J2374,'Speed Bin B-A'!J2478,'Speed Bin B-A'!J2582,'Speed Bin B-A'!J2686,'Speed Bin B-A'!J2790,'Speed Bin B-A'!J2894)</f>
        <v>0</v>
      </c>
      <c r="K391" s="273">
        <f>SUM('Speed Bin B-A'!K86,'Speed Bin B-A'!K190,'Speed Bin B-A'!K294,'Speed Bin B-A'!K398,'Speed Bin B-A'!K502,'Speed Bin B-A'!K606,'Speed Bin B-A'!K710,'Speed Bin B-A'!K814,'Speed Bin B-A'!K918,'Speed Bin B-A'!K1022,'Speed Bin B-A'!K1126,'Speed Bin B-A'!K1230,'Speed Bin B-A'!K1334,'Speed Bin B-A'!K1438,'Speed Bin B-A'!K1542,'Speed Bin B-A'!K1646,'Speed Bin B-A'!K1750,'Speed Bin B-A'!K1854,'Speed Bin B-A'!K1958,'Speed Bin B-A'!K2062,'Speed Bin B-A'!K2166,'Speed Bin B-A'!K2270,'Speed Bin B-A'!K2374,'Speed Bin B-A'!K2478,'Speed Bin B-A'!K2582,'Speed Bin B-A'!K2686,'Speed Bin B-A'!K2790,'Speed Bin B-A'!K2894)</f>
        <v>0</v>
      </c>
      <c r="L391" s="273">
        <f>SUM('Speed Bin B-A'!L86,'Speed Bin B-A'!L190,'Speed Bin B-A'!L294,'Speed Bin B-A'!L398,'Speed Bin B-A'!L502,'Speed Bin B-A'!L606,'Speed Bin B-A'!L710,'Speed Bin B-A'!L814,'Speed Bin B-A'!L918,'Speed Bin B-A'!L1022,'Speed Bin B-A'!L1126,'Speed Bin B-A'!L1230,'Speed Bin B-A'!L1334,'Speed Bin B-A'!L1438,'Speed Bin B-A'!L1542,'Speed Bin B-A'!L1646,'Speed Bin B-A'!L1750,'Speed Bin B-A'!L1854,'Speed Bin B-A'!L1958,'Speed Bin B-A'!L2062,'Speed Bin B-A'!L2166,'Speed Bin B-A'!L2270,'Speed Bin B-A'!L2374,'Speed Bin B-A'!L2478,'Speed Bin B-A'!L2582,'Speed Bin B-A'!L2686,'Speed Bin B-A'!L2790,'Speed Bin B-A'!L2894)</f>
        <v>0</v>
      </c>
      <c r="M391" s="273">
        <f>SUM('Speed Bin B-A'!M86,'Speed Bin B-A'!M190,'Speed Bin B-A'!M294,'Speed Bin B-A'!M398,'Speed Bin B-A'!M502,'Speed Bin B-A'!M606,'Speed Bin B-A'!M710,'Speed Bin B-A'!M814,'Speed Bin B-A'!M918,'Speed Bin B-A'!M1022,'Speed Bin B-A'!M1126,'Speed Bin B-A'!M1230,'Speed Bin B-A'!M1334,'Speed Bin B-A'!M1438,'Speed Bin B-A'!M1542,'Speed Bin B-A'!M1646,'Speed Bin B-A'!M1750,'Speed Bin B-A'!M1854,'Speed Bin B-A'!M1958,'Speed Bin B-A'!M2062,'Speed Bin B-A'!M2166,'Speed Bin B-A'!M2270,'Speed Bin B-A'!M2374,'Speed Bin B-A'!M2478,'Speed Bin B-A'!M2582,'Speed Bin B-A'!M2686,'Speed Bin B-A'!M2790,'Speed Bin B-A'!M2894)</f>
        <v>0</v>
      </c>
      <c r="N391" s="273">
        <f>SUM('Speed Bin B-A'!N86,'Speed Bin B-A'!N190,'Speed Bin B-A'!N294,'Speed Bin B-A'!N398,'Speed Bin B-A'!N502,'Speed Bin B-A'!N606,'Speed Bin B-A'!N710,'Speed Bin B-A'!N814,'Speed Bin B-A'!N918,'Speed Bin B-A'!N1022,'Speed Bin B-A'!N1126,'Speed Bin B-A'!N1230,'Speed Bin B-A'!N1334,'Speed Bin B-A'!N1438,'Speed Bin B-A'!N1542,'Speed Bin B-A'!N1646,'Speed Bin B-A'!N1750,'Speed Bin B-A'!N1854,'Speed Bin B-A'!N1958,'Speed Bin B-A'!N2062,'Speed Bin B-A'!N2166,'Speed Bin B-A'!N2270,'Speed Bin B-A'!N2374,'Speed Bin B-A'!N2478,'Speed Bin B-A'!N2582,'Speed Bin B-A'!N2686,'Speed Bin B-A'!N2790,'Speed Bin B-A'!N2894)</f>
        <v>0</v>
      </c>
      <c r="O391" s="273">
        <f>SUM('Speed Bin B-A'!O86,'Speed Bin B-A'!O190,'Speed Bin B-A'!O294,'Speed Bin B-A'!O398,'Speed Bin B-A'!O502,'Speed Bin B-A'!O606,'Speed Bin B-A'!O710,'Speed Bin B-A'!O814,'Speed Bin B-A'!O918,'Speed Bin B-A'!O1022,'Speed Bin B-A'!O1126,'Speed Bin B-A'!O1230,'Speed Bin B-A'!O1334,'Speed Bin B-A'!O1438,'Speed Bin B-A'!O1542,'Speed Bin B-A'!O1646,'Speed Bin B-A'!O1750,'Speed Bin B-A'!O1854,'Speed Bin B-A'!O1958,'Speed Bin B-A'!O2062,'Speed Bin B-A'!O2166,'Speed Bin B-A'!O2270,'Speed Bin B-A'!O2374,'Speed Bin B-A'!O2478,'Speed Bin B-A'!O2582,'Speed Bin B-A'!O2686,'Speed Bin B-A'!O2790,'Speed Bin B-A'!O2894)</f>
        <v>0</v>
      </c>
      <c r="P391" s="273">
        <f>SUM('Speed Bin B-A'!P86,'Speed Bin B-A'!P190,'Speed Bin B-A'!P294,'Speed Bin B-A'!P398,'Speed Bin B-A'!P502,'Speed Bin B-A'!P606,'Speed Bin B-A'!P710,'Speed Bin B-A'!P814,'Speed Bin B-A'!P918,'Speed Bin B-A'!P1022,'Speed Bin B-A'!P1126,'Speed Bin B-A'!P1230,'Speed Bin B-A'!P1334,'Speed Bin B-A'!P1438,'Speed Bin B-A'!P1542,'Speed Bin B-A'!P1646,'Speed Bin B-A'!P1750,'Speed Bin B-A'!P1854,'Speed Bin B-A'!P1958,'Speed Bin B-A'!P2062,'Speed Bin B-A'!P2166,'Speed Bin B-A'!P2270,'Speed Bin B-A'!P2374,'Speed Bin B-A'!P2478,'Speed Bin B-A'!P2582,'Speed Bin B-A'!P2686,'Speed Bin B-A'!P2790,'Speed Bin B-A'!P2894)</f>
        <v>0</v>
      </c>
      <c r="Q391" s="273">
        <f>SUM('Speed Bin B-A'!Q86,'Speed Bin B-A'!Q190,'Speed Bin B-A'!Q294,'Speed Bin B-A'!Q398,'Speed Bin B-A'!Q502,'Speed Bin B-A'!Q606,'Speed Bin B-A'!Q710,'Speed Bin B-A'!Q814,'Speed Bin B-A'!Q918,'Speed Bin B-A'!Q1022,'Speed Bin B-A'!Q1126,'Speed Bin B-A'!Q1230,'Speed Bin B-A'!Q1334,'Speed Bin B-A'!Q1438,'Speed Bin B-A'!Q1542,'Speed Bin B-A'!Q1646,'Speed Bin B-A'!Q1750,'Speed Bin B-A'!Q1854,'Speed Bin B-A'!Q1958,'Speed Bin B-A'!Q2062,'Speed Bin B-A'!Q2166,'Speed Bin B-A'!Q2270,'Speed Bin B-A'!Q2374,'Speed Bin B-A'!Q2478,'Speed Bin B-A'!Q2582,'Speed Bin B-A'!Q2686,'Speed Bin B-A'!Q2790,'Speed Bin B-A'!Q2894)</f>
        <v>0</v>
      </c>
      <c r="R391" s="273">
        <f>SUM('Speed Bin B-A'!R86,'Speed Bin B-A'!R190,'Speed Bin B-A'!R294,'Speed Bin B-A'!R398,'Speed Bin B-A'!R502,'Speed Bin B-A'!R606,'Speed Bin B-A'!R710,'Speed Bin B-A'!R814,'Speed Bin B-A'!R918,'Speed Bin B-A'!R1022,'Speed Bin B-A'!R1126,'Speed Bin B-A'!R1230,'Speed Bin B-A'!R1334,'Speed Bin B-A'!R1438,'Speed Bin B-A'!R1542,'Speed Bin B-A'!R1646,'Speed Bin B-A'!R1750,'Speed Bin B-A'!R1854,'Speed Bin B-A'!R1958,'Speed Bin B-A'!R2062,'Speed Bin B-A'!R2166,'Speed Bin B-A'!R2270,'Speed Bin B-A'!R2374,'Speed Bin B-A'!R2478,'Speed Bin B-A'!R2582,'Speed Bin B-A'!R2686,'Speed Bin B-A'!R2790,'Speed Bin B-A'!R2894)</f>
        <v>0</v>
      </c>
      <c r="S391" s="273">
        <f>SUM('Speed Bin B-A'!S86,'Speed Bin B-A'!S190,'Speed Bin B-A'!S294,'Speed Bin B-A'!S398,'Speed Bin B-A'!S502,'Speed Bin B-A'!S606,'Speed Bin B-A'!S710,'Speed Bin B-A'!S814,'Speed Bin B-A'!S918,'Speed Bin B-A'!S1022,'Speed Bin B-A'!S1126,'Speed Bin B-A'!S1230,'Speed Bin B-A'!S1334,'Speed Bin B-A'!S1438,'Speed Bin B-A'!S1542,'Speed Bin B-A'!S1646,'Speed Bin B-A'!S1750,'Speed Bin B-A'!S1854,'Speed Bin B-A'!S1958,'Speed Bin B-A'!S2062,'Speed Bin B-A'!S2166,'Speed Bin B-A'!S2270,'Speed Bin B-A'!S2374,'Speed Bin B-A'!S2478,'Speed Bin B-A'!S2582,'Speed Bin B-A'!S2686,'Speed Bin B-A'!S2790,'Speed Bin B-A'!S2894)</f>
        <v>0</v>
      </c>
      <c r="T391" s="273">
        <f>SUM('Speed Bin B-A'!T86,'Speed Bin B-A'!T190,'Speed Bin B-A'!T294,'Speed Bin B-A'!T398,'Speed Bin B-A'!T502,'Speed Bin B-A'!T606,'Speed Bin B-A'!T710,'Speed Bin B-A'!T814,'Speed Bin B-A'!T918,'Speed Bin B-A'!T1022,'Speed Bin B-A'!T1126,'Speed Bin B-A'!T1230,'Speed Bin B-A'!T1334,'Speed Bin B-A'!T1438,'Speed Bin B-A'!T1542,'Speed Bin B-A'!T1646,'Speed Bin B-A'!T1750,'Speed Bin B-A'!T1854,'Speed Bin B-A'!T1958,'Speed Bin B-A'!T2062,'Speed Bin B-A'!T2166,'Speed Bin B-A'!T2270,'Speed Bin B-A'!T2374,'Speed Bin B-A'!T2478,'Speed Bin B-A'!T2582,'Speed Bin B-A'!T2686,'Speed Bin B-A'!T2790,'Speed Bin B-A'!T2894)</f>
        <v>0</v>
      </c>
      <c r="U391" s="273">
        <f>SUM('Speed Bin B-A'!U86,'Speed Bin B-A'!U190,'Speed Bin B-A'!U294,'Speed Bin B-A'!U398,'Speed Bin B-A'!U502,'Speed Bin B-A'!U606,'Speed Bin B-A'!U710,'Speed Bin B-A'!U814,'Speed Bin B-A'!U918,'Speed Bin B-A'!U1022,'Speed Bin B-A'!U1126,'Speed Bin B-A'!U1230,'Speed Bin B-A'!U1334,'Speed Bin B-A'!U1438,'Speed Bin B-A'!U1542,'Speed Bin B-A'!U1646,'Speed Bin B-A'!U1750,'Speed Bin B-A'!U1854,'Speed Bin B-A'!U1958,'Speed Bin B-A'!U2062,'Speed Bin B-A'!U2166,'Speed Bin B-A'!U2270,'Speed Bin B-A'!U2374,'Speed Bin B-A'!U2478,'Speed Bin B-A'!U2582,'Speed Bin B-A'!U2686,'Speed Bin B-A'!U2790,'Speed Bin B-A'!U2894)</f>
        <v>0</v>
      </c>
      <c r="V391" s="274">
        <f>IFERROR(AVERAGE('Speed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20.43</v>
      </c>
      <c r="W391" s="274">
        <f>IFERROR(AVERAGE('Speed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24.5</v>
      </c>
      <c r="X391" s="282"/>
      <c r="Y391" s="282"/>
    </row>
    <row r="392" spans="1:25" x14ac:dyDescent="0.25">
      <c r="A392" s="272">
        <v>0.79166666666666696</v>
      </c>
      <c r="B392" s="273">
        <f>SUM('Speed Bin B-A'!B87,'Speed Bin B-A'!B191,'Speed Bin B-A'!B295,'Speed Bin B-A'!B399,'Speed Bin B-A'!B503,'Speed Bin B-A'!B607,'Speed Bin B-A'!B711,'Speed Bin B-A'!B815,'Speed Bin B-A'!B919,'Speed Bin B-A'!B1023,'Speed Bin B-A'!B1127,'Speed Bin B-A'!B1231,'Speed Bin B-A'!B1335,'Speed Bin B-A'!B1439,'Speed Bin B-A'!B1543,'Speed Bin B-A'!B1647,'Speed Bin B-A'!B1751,'Speed Bin B-A'!B1855,'Speed Bin B-A'!B1959,'Speed Bin B-A'!B2063,'Speed Bin B-A'!B2167,'Speed Bin B-A'!B2271,'Speed Bin B-A'!B2375,'Speed Bin B-A'!B2479,'Speed Bin B-A'!B2583,'Speed Bin B-A'!B2687,'Speed Bin B-A'!B2791,'Speed Bin B-A'!B2895)</f>
        <v>382</v>
      </c>
      <c r="C392" s="273">
        <f>SUM('Speed Bin B-A'!C87,'Speed Bin B-A'!C191,'Speed Bin B-A'!C295,'Speed Bin B-A'!C399,'Speed Bin B-A'!C503,'Speed Bin B-A'!C607,'Speed Bin B-A'!C711,'Speed Bin B-A'!C815,'Speed Bin B-A'!C919,'Speed Bin B-A'!C1023,'Speed Bin B-A'!C1127,'Speed Bin B-A'!C1231,'Speed Bin B-A'!C1335,'Speed Bin B-A'!C1439,'Speed Bin B-A'!C1543,'Speed Bin B-A'!C1647,'Speed Bin B-A'!C1751,'Speed Bin B-A'!C1855,'Speed Bin B-A'!C1959,'Speed Bin B-A'!C2063,'Speed Bin B-A'!C2167,'Speed Bin B-A'!C2271,'Speed Bin B-A'!C2375,'Speed Bin B-A'!C2479,'Speed Bin B-A'!C2583,'Speed Bin B-A'!C2687,'Speed Bin B-A'!C2791,'Speed Bin B-A'!C2895)</f>
        <v>12</v>
      </c>
      <c r="D392" s="273">
        <f>SUM('Speed Bin B-A'!D87,'Speed Bin B-A'!D191,'Speed Bin B-A'!D295,'Speed Bin B-A'!D399,'Speed Bin B-A'!D503,'Speed Bin B-A'!D607,'Speed Bin B-A'!D711,'Speed Bin B-A'!D815,'Speed Bin B-A'!D919,'Speed Bin B-A'!D1023,'Speed Bin B-A'!D1127,'Speed Bin B-A'!D1231,'Speed Bin B-A'!D1335,'Speed Bin B-A'!D1439,'Speed Bin B-A'!D1543,'Speed Bin B-A'!D1647,'Speed Bin B-A'!D1751,'Speed Bin B-A'!D1855,'Speed Bin B-A'!D1959,'Speed Bin B-A'!D2063,'Speed Bin B-A'!D2167,'Speed Bin B-A'!D2271,'Speed Bin B-A'!D2375,'Speed Bin B-A'!D2479,'Speed Bin B-A'!D2583,'Speed Bin B-A'!D2687,'Speed Bin B-A'!D2791,'Speed Bin B-A'!D2895)</f>
        <v>31</v>
      </c>
      <c r="E392" s="273">
        <f>SUM('Speed Bin B-A'!E87,'Speed Bin B-A'!E191,'Speed Bin B-A'!E295,'Speed Bin B-A'!E399,'Speed Bin B-A'!E503,'Speed Bin B-A'!E607,'Speed Bin B-A'!E711,'Speed Bin B-A'!E815,'Speed Bin B-A'!E919,'Speed Bin B-A'!E1023,'Speed Bin B-A'!E1127,'Speed Bin B-A'!E1231,'Speed Bin B-A'!E1335,'Speed Bin B-A'!E1439,'Speed Bin B-A'!E1543,'Speed Bin B-A'!E1647,'Speed Bin B-A'!E1751,'Speed Bin B-A'!E1855,'Speed Bin B-A'!E1959,'Speed Bin B-A'!E2063,'Speed Bin B-A'!E2167,'Speed Bin B-A'!E2271,'Speed Bin B-A'!E2375,'Speed Bin B-A'!E2479,'Speed Bin B-A'!E2583,'Speed Bin B-A'!E2687,'Speed Bin B-A'!E2791,'Speed Bin B-A'!E2895)</f>
        <v>163</v>
      </c>
      <c r="F392" s="273">
        <f>SUM('Speed Bin B-A'!F87,'Speed Bin B-A'!F191,'Speed Bin B-A'!F295,'Speed Bin B-A'!F399,'Speed Bin B-A'!F503,'Speed Bin B-A'!F607,'Speed Bin B-A'!F711,'Speed Bin B-A'!F815,'Speed Bin B-A'!F919,'Speed Bin B-A'!F1023,'Speed Bin B-A'!F1127,'Speed Bin B-A'!F1231,'Speed Bin B-A'!F1335,'Speed Bin B-A'!F1439,'Speed Bin B-A'!F1543,'Speed Bin B-A'!F1647,'Speed Bin B-A'!F1751,'Speed Bin B-A'!F1855,'Speed Bin B-A'!F1959,'Speed Bin B-A'!F2063,'Speed Bin B-A'!F2167,'Speed Bin B-A'!F2271,'Speed Bin B-A'!F2375,'Speed Bin B-A'!F2479,'Speed Bin B-A'!F2583,'Speed Bin B-A'!F2687,'Speed Bin B-A'!F2791,'Speed Bin B-A'!F2895)</f>
        <v>142</v>
      </c>
      <c r="G392" s="273">
        <f>SUM('Speed Bin B-A'!G87,'Speed Bin B-A'!G191,'Speed Bin B-A'!G295,'Speed Bin B-A'!G399,'Speed Bin B-A'!G503,'Speed Bin B-A'!G607,'Speed Bin B-A'!G711,'Speed Bin B-A'!G815,'Speed Bin B-A'!G919,'Speed Bin B-A'!G1023,'Speed Bin B-A'!G1127,'Speed Bin B-A'!G1231,'Speed Bin B-A'!G1335,'Speed Bin B-A'!G1439,'Speed Bin B-A'!G1543,'Speed Bin B-A'!G1647,'Speed Bin B-A'!G1751,'Speed Bin B-A'!G1855,'Speed Bin B-A'!G1959,'Speed Bin B-A'!G2063,'Speed Bin B-A'!G2167,'Speed Bin B-A'!G2271,'Speed Bin B-A'!G2375,'Speed Bin B-A'!G2479,'Speed Bin B-A'!G2583,'Speed Bin B-A'!G2687,'Speed Bin B-A'!G2791,'Speed Bin B-A'!G2895)</f>
        <v>33</v>
      </c>
      <c r="H392" s="273">
        <f>SUM('Speed Bin B-A'!H87,'Speed Bin B-A'!H191,'Speed Bin B-A'!H295,'Speed Bin B-A'!H399,'Speed Bin B-A'!H503,'Speed Bin B-A'!H607,'Speed Bin B-A'!H711,'Speed Bin B-A'!H815,'Speed Bin B-A'!H919,'Speed Bin B-A'!H1023,'Speed Bin B-A'!H1127,'Speed Bin B-A'!H1231,'Speed Bin B-A'!H1335,'Speed Bin B-A'!H1439,'Speed Bin B-A'!H1543,'Speed Bin B-A'!H1647,'Speed Bin B-A'!H1751,'Speed Bin B-A'!H1855,'Speed Bin B-A'!H1959,'Speed Bin B-A'!H2063,'Speed Bin B-A'!H2167,'Speed Bin B-A'!H2271,'Speed Bin B-A'!H2375,'Speed Bin B-A'!H2479,'Speed Bin B-A'!H2583,'Speed Bin B-A'!H2687,'Speed Bin B-A'!H2791,'Speed Bin B-A'!H2895)</f>
        <v>1</v>
      </c>
      <c r="I392" s="273">
        <f>SUM('Speed Bin B-A'!I87,'Speed Bin B-A'!I191,'Speed Bin B-A'!I295,'Speed Bin B-A'!I399,'Speed Bin B-A'!I503,'Speed Bin B-A'!I607,'Speed Bin B-A'!I711,'Speed Bin B-A'!I815,'Speed Bin B-A'!I919,'Speed Bin B-A'!I1023,'Speed Bin B-A'!I1127,'Speed Bin B-A'!I1231,'Speed Bin B-A'!I1335,'Speed Bin B-A'!I1439,'Speed Bin B-A'!I1543,'Speed Bin B-A'!I1647,'Speed Bin B-A'!I1751,'Speed Bin B-A'!I1855,'Speed Bin B-A'!I1959,'Speed Bin B-A'!I2063,'Speed Bin B-A'!I2167,'Speed Bin B-A'!I2271,'Speed Bin B-A'!I2375,'Speed Bin B-A'!I2479,'Speed Bin B-A'!I2583,'Speed Bin B-A'!I2687,'Speed Bin B-A'!I2791,'Speed Bin B-A'!I2895)</f>
        <v>0</v>
      </c>
      <c r="J392" s="273">
        <f>SUM('Speed Bin B-A'!J87,'Speed Bin B-A'!J191,'Speed Bin B-A'!J295,'Speed Bin B-A'!J399,'Speed Bin B-A'!J503,'Speed Bin B-A'!J607,'Speed Bin B-A'!J711,'Speed Bin B-A'!J815,'Speed Bin B-A'!J919,'Speed Bin B-A'!J1023,'Speed Bin B-A'!J1127,'Speed Bin B-A'!J1231,'Speed Bin B-A'!J1335,'Speed Bin B-A'!J1439,'Speed Bin B-A'!J1543,'Speed Bin B-A'!J1647,'Speed Bin B-A'!J1751,'Speed Bin B-A'!J1855,'Speed Bin B-A'!J1959,'Speed Bin B-A'!J2063,'Speed Bin B-A'!J2167,'Speed Bin B-A'!J2271,'Speed Bin B-A'!J2375,'Speed Bin B-A'!J2479,'Speed Bin B-A'!J2583,'Speed Bin B-A'!J2687,'Speed Bin B-A'!J2791,'Speed Bin B-A'!J2895)</f>
        <v>0</v>
      </c>
      <c r="K392" s="273">
        <f>SUM('Speed Bin B-A'!K87,'Speed Bin B-A'!K191,'Speed Bin B-A'!K295,'Speed Bin B-A'!K399,'Speed Bin B-A'!K503,'Speed Bin B-A'!K607,'Speed Bin B-A'!K711,'Speed Bin B-A'!K815,'Speed Bin B-A'!K919,'Speed Bin B-A'!K1023,'Speed Bin B-A'!K1127,'Speed Bin B-A'!K1231,'Speed Bin B-A'!K1335,'Speed Bin B-A'!K1439,'Speed Bin B-A'!K1543,'Speed Bin B-A'!K1647,'Speed Bin B-A'!K1751,'Speed Bin B-A'!K1855,'Speed Bin B-A'!K1959,'Speed Bin B-A'!K2063,'Speed Bin B-A'!K2167,'Speed Bin B-A'!K2271,'Speed Bin B-A'!K2375,'Speed Bin B-A'!K2479,'Speed Bin B-A'!K2583,'Speed Bin B-A'!K2687,'Speed Bin B-A'!K2791,'Speed Bin B-A'!K2895)</f>
        <v>0</v>
      </c>
      <c r="L392" s="273">
        <f>SUM('Speed Bin B-A'!L87,'Speed Bin B-A'!L191,'Speed Bin B-A'!L295,'Speed Bin B-A'!L399,'Speed Bin B-A'!L503,'Speed Bin B-A'!L607,'Speed Bin B-A'!L711,'Speed Bin B-A'!L815,'Speed Bin B-A'!L919,'Speed Bin B-A'!L1023,'Speed Bin B-A'!L1127,'Speed Bin B-A'!L1231,'Speed Bin B-A'!L1335,'Speed Bin B-A'!L1439,'Speed Bin B-A'!L1543,'Speed Bin B-A'!L1647,'Speed Bin B-A'!L1751,'Speed Bin B-A'!L1855,'Speed Bin B-A'!L1959,'Speed Bin B-A'!L2063,'Speed Bin B-A'!L2167,'Speed Bin B-A'!L2271,'Speed Bin B-A'!L2375,'Speed Bin B-A'!L2479,'Speed Bin B-A'!L2583,'Speed Bin B-A'!L2687,'Speed Bin B-A'!L2791,'Speed Bin B-A'!L2895)</f>
        <v>0</v>
      </c>
      <c r="M392" s="273">
        <f>SUM('Speed Bin B-A'!M87,'Speed Bin B-A'!M191,'Speed Bin B-A'!M295,'Speed Bin B-A'!M399,'Speed Bin B-A'!M503,'Speed Bin B-A'!M607,'Speed Bin B-A'!M711,'Speed Bin B-A'!M815,'Speed Bin B-A'!M919,'Speed Bin B-A'!M1023,'Speed Bin B-A'!M1127,'Speed Bin B-A'!M1231,'Speed Bin B-A'!M1335,'Speed Bin B-A'!M1439,'Speed Bin B-A'!M1543,'Speed Bin B-A'!M1647,'Speed Bin B-A'!M1751,'Speed Bin B-A'!M1855,'Speed Bin B-A'!M1959,'Speed Bin B-A'!M2063,'Speed Bin B-A'!M2167,'Speed Bin B-A'!M2271,'Speed Bin B-A'!M2375,'Speed Bin B-A'!M2479,'Speed Bin B-A'!M2583,'Speed Bin B-A'!M2687,'Speed Bin B-A'!M2791,'Speed Bin B-A'!M2895)</f>
        <v>0</v>
      </c>
      <c r="N392" s="273">
        <f>SUM('Speed Bin B-A'!N87,'Speed Bin B-A'!N191,'Speed Bin B-A'!N295,'Speed Bin B-A'!N399,'Speed Bin B-A'!N503,'Speed Bin B-A'!N607,'Speed Bin B-A'!N711,'Speed Bin B-A'!N815,'Speed Bin B-A'!N919,'Speed Bin B-A'!N1023,'Speed Bin B-A'!N1127,'Speed Bin B-A'!N1231,'Speed Bin B-A'!N1335,'Speed Bin B-A'!N1439,'Speed Bin B-A'!N1543,'Speed Bin B-A'!N1647,'Speed Bin B-A'!N1751,'Speed Bin B-A'!N1855,'Speed Bin B-A'!N1959,'Speed Bin B-A'!N2063,'Speed Bin B-A'!N2167,'Speed Bin B-A'!N2271,'Speed Bin B-A'!N2375,'Speed Bin B-A'!N2479,'Speed Bin B-A'!N2583,'Speed Bin B-A'!N2687,'Speed Bin B-A'!N2791,'Speed Bin B-A'!N2895)</f>
        <v>0</v>
      </c>
      <c r="O392" s="273">
        <f>SUM('Speed Bin B-A'!O87,'Speed Bin B-A'!O191,'Speed Bin B-A'!O295,'Speed Bin B-A'!O399,'Speed Bin B-A'!O503,'Speed Bin B-A'!O607,'Speed Bin B-A'!O711,'Speed Bin B-A'!O815,'Speed Bin B-A'!O919,'Speed Bin B-A'!O1023,'Speed Bin B-A'!O1127,'Speed Bin B-A'!O1231,'Speed Bin B-A'!O1335,'Speed Bin B-A'!O1439,'Speed Bin B-A'!O1543,'Speed Bin B-A'!O1647,'Speed Bin B-A'!O1751,'Speed Bin B-A'!O1855,'Speed Bin B-A'!O1959,'Speed Bin B-A'!O2063,'Speed Bin B-A'!O2167,'Speed Bin B-A'!O2271,'Speed Bin B-A'!O2375,'Speed Bin B-A'!O2479,'Speed Bin B-A'!O2583,'Speed Bin B-A'!O2687,'Speed Bin B-A'!O2791,'Speed Bin B-A'!O2895)</f>
        <v>0</v>
      </c>
      <c r="P392" s="273">
        <f>SUM('Speed Bin B-A'!P87,'Speed Bin B-A'!P191,'Speed Bin B-A'!P295,'Speed Bin B-A'!P399,'Speed Bin B-A'!P503,'Speed Bin B-A'!P607,'Speed Bin B-A'!P711,'Speed Bin B-A'!P815,'Speed Bin B-A'!P919,'Speed Bin B-A'!P1023,'Speed Bin B-A'!P1127,'Speed Bin B-A'!P1231,'Speed Bin B-A'!P1335,'Speed Bin B-A'!P1439,'Speed Bin B-A'!P1543,'Speed Bin B-A'!P1647,'Speed Bin B-A'!P1751,'Speed Bin B-A'!P1855,'Speed Bin B-A'!P1959,'Speed Bin B-A'!P2063,'Speed Bin B-A'!P2167,'Speed Bin B-A'!P2271,'Speed Bin B-A'!P2375,'Speed Bin B-A'!P2479,'Speed Bin B-A'!P2583,'Speed Bin B-A'!P2687,'Speed Bin B-A'!P2791,'Speed Bin B-A'!P2895)</f>
        <v>0</v>
      </c>
      <c r="Q392" s="273">
        <f>SUM('Speed Bin B-A'!Q87,'Speed Bin B-A'!Q191,'Speed Bin B-A'!Q295,'Speed Bin B-A'!Q399,'Speed Bin B-A'!Q503,'Speed Bin B-A'!Q607,'Speed Bin B-A'!Q711,'Speed Bin B-A'!Q815,'Speed Bin B-A'!Q919,'Speed Bin B-A'!Q1023,'Speed Bin B-A'!Q1127,'Speed Bin B-A'!Q1231,'Speed Bin B-A'!Q1335,'Speed Bin B-A'!Q1439,'Speed Bin B-A'!Q1543,'Speed Bin B-A'!Q1647,'Speed Bin B-A'!Q1751,'Speed Bin B-A'!Q1855,'Speed Bin B-A'!Q1959,'Speed Bin B-A'!Q2063,'Speed Bin B-A'!Q2167,'Speed Bin B-A'!Q2271,'Speed Bin B-A'!Q2375,'Speed Bin B-A'!Q2479,'Speed Bin B-A'!Q2583,'Speed Bin B-A'!Q2687,'Speed Bin B-A'!Q2791,'Speed Bin B-A'!Q2895)</f>
        <v>0</v>
      </c>
      <c r="R392" s="273">
        <f>SUM('Speed Bin B-A'!R87,'Speed Bin B-A'!R191,'Speed Bin B-A'!R295,'Speed Bin B-A'!R399,'Speed Bin B-A'!R503,'Speed Bin B-A'!R607,'Speed Bin B-A'!R711,'Speed Bin B-A'!R815,'Speed Bin B-A'!R919,'Speed Bin B-A'!R1023,'Speed Bin B-A'!R1127,'Speed Bin B-A'!R1231,'Speed Bin B-A'!R1335,'Speed Bin B-A'!R1439,'Speed Bin B-A'!R1543,'Speed Bin B-A'!R1647,'Speed Bin B-A'!R1751,'Speed Bin B-A'!R1855,'Speed Bin B-A'!R1959,'Speed Bin B-A'!R2063,'Speed Bin B-A'!R2167,'Speed Bin B-A'!R2271,'Speed Bin B-A'!R2375,'Speed Bin B-A'!R2479,'Speed Bin B-A'!R2583,'Speed Bin B-A'!R2687,'Speed Bin B-A'!R2791,'Speed Bin B-A'!R2895)</f>
        <v>0</v>
      </c>
      <c r="S392" s="273">
        <f>SUM('Speed Bin B-A'!S87,'Speed Bin B-A'!S191,'Speed Bin B-A'!S295,'Speed Bin B-A'!S399,'Speed Bin B-A'!S503,'Speed Bin B-A'!S607,'Speed Bin B-A'!S711,'Speed Bin B-A'!S815,'Speed Bin B-A'!S919,'Speed Bin B-A'!S1023,'Speed Bin B-A'!S1127,'Speed Bin B-A'!S1231,'Speed Bin B-A'!S1335,'Speed Bin B-A'!S1439,'Speed Bin B-A'!S1543,'Speed Bin B-A'!S1647,'Speed Bin B-A'!S1751,'Speed Bin B-A'!S1855,'Speed Bin B-A'!S1959,'Speed Bin B-A'!S2063,'Speed Bin B-A'!S2167,'Speed Bin B-A'!S2271,'Speed Bin B-A'!S2375,'Speed Bin B-A'!S2479,'Speed Bin B-A'!S2583,'Speed Bin B-A'!S2687,'Speed Bin B-A'!S2791,'Speed Bin B-A'!S2895)</f>
        <v>0</v>
      </c>
      <c r="T392" s="273">
        <f>SUM('Speed Bin B-A'!T87,'Speed Bin B-A'!T191,'Speed Bin B-A'!T295,'Speed Bin B-A'!T399,'Speed Bin B-A'!T503,'Speed Bin B-A'!T607,'Speed Bin B-A'!T711,'Speed Bin B-A'!T815,'Speed Bin B-A'!T919,'Speed Bin B-A'!T1023,'Speed Bin B-A'!T1127,'Speed Bin B-A'!T1231,'Speed Bin B-A'!T1335,'Speed Bin B-A'!T1439,'Speed Bin B-A'!T1543,'Speed Bin B-A'!T1647,'Speed Bin B-A'!T1751,'Speed Bin B-A'!T1855,'Speed Bin B-A'!T1959,'Speed Bin B-A'!T2063,'Speed Bin B-A'!T2167,'Speed Bin B-A'!T2271,'Speed Bin B-A'!T2375,'Speed Bin B-A'!T2479,'Speed Bin B-A'!T2583,'Speed Bin B-A'!T2687,'Speed Bin B-A'!T2791,'Speed Bin B-A'!T2895)</f>
        <v>0</v>
      </c>
      <c r="U392" s="273">
        <f>SUM('Speed Bin B-A'!U87,'Speed Bin B-A'!U191,'Speed Bin B-A'!U295,'Speed Bin B-A'!U399,'Speed Bin B-A'!U503,'Speed Bin B-A'!U607,'Speed Bin B-A'!U711,'Speed Bin B-A'!U815,'Speed Bin B-A'!U919,'Speed Bin B-A'!U1023,'Speed Bin B-A'!U1127,'Speed Bin B-A'!U1231,'Speed Bin B-A'!U1335,'Speed Bin B-A'!U1439,'Speed Bin B-A'!U1543,'Speed Bin B-A'!U1647,'Speed Bin B-A'!U1751,'Speed Bin B-A'!U1855,'Speed Bin B-A'!U1959,'Speed Bin B-A'!U2063,'Speed Bin B-A'!U2167,'Speed Bin B-A'!U2271,'Speed Bin B-A'!U2375,'Speed Bin B-A'!U2479,'Speed Bin B-A'!U2583,'Speed Bin B-A'!U2687,'Speed Bin B-A'!U2791,'Speed Bin B-A'!U2895)</f>
        <v>0</v>
      </c>
      <c r="V392" s="274">
        <f>IFERROR(AVERAGE('Speed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19.544999999999998</v>
      </c>
      <c r="W392" s="274">
        <f>IFERROR(AVERAGE('Speed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23.995000000000005</v>
      </c>
      <c r="X392" s="282"/>
      <c r="Y392" s="282"/>
    </row>
    <row r="393" spans="1:25" x14ac:dyDescent="0.25">
      <c r="A393" s="272">
        <v>0.80208333333333304</v>
      </c>
      <c r="B393" s="273">
        <f>SUM('Speed Bin B-A'!B88,'Speed Bin B-A'!B192,'Speed Bin B-A'!B296,'Speed Bin B-A'!B400,'Speed Bin B-A'!B504,'Speed Bin B-A'!B608,'Speed Bin B-A'!B712,'Speed Bin B-A'!B816,'Speed Bin B-A'!B920,'Speed Bin B-A'!B1024,'Speed Bin B-A'!B1128,'Speed Bin B-A'!B1232,'Speed Bin B-A'!B1336,'Speed Bin B-A'!B1440,'Speed Bin B-A'!B1544,'Speed Bin B-A'!B1648,'Speed Bin B-A'!B1752,'Speed Bin B-A'!B1856,'Speed Bin B-A'!B1960,'Speed Bin B-A'!B2064,'Speed Bin B-A'!B2168,'Speed Bin B-A'!B2272,'Speed Bin B-A'!B2376,'Speed Bin B-A'!B2480,'Speed Bin B-A'!B2584,'Speed Bin B-A'!B2688,'Speed Bin B-A'!B2792,'Speed Bin B-A'!B2896)</f>
        <v>301</v>
      </c>
      <c r="C393" s="273">
        <f>SUM('Speed Bin B-A'!C88,'Speed Bin B-A'!C192,'Speed Bin B-A'!C296,'Speed Bin B-A'!C400,'Speed Bin B-A'!C504,'Speed Bin B-A'!C608,'Speed Bin B-A'!C712,'Speed Bin B-A'!C816,'Speed Bin B-A'!C920,'Speed Bin B-A'!C1024,'Speed Bin B-A'!C1128,'Speed Bin B-A'!C1232,'Speed Bin B-A'!C1336,'Speed Bin B-A'!C1440,'Speed Bin B-A'!C1544,'Speed Bin B-A'!C1648,'Speed Bin B-A'!C1752,'Speed Bin B-A'!C1856,'Speed Bin B-A'!C1960,'Speed Bin B-A'!C2064,'Speed Bin B-A'!C2168,'Speed Bin B-A'!C2272,'Speed Bin B-A'!C2376,'Speed Bin B-A'!C2480,'Speed Bin B-A'!C2584,'Speed Bin B-A'!C2688,'Speed Bin B-A'!C2792,'Speed Bin B-A'!C2896)</f>
        <v>12</v>
      </c>
      <c r="D393" s="273">
        <f>SUM('Speed Bin B-A'!D88,'Speed Bin B-A'!D192,'Speed Bin B-A'!D296,'Speed Bin B-A'!D400,'Speed Bin B-A'!D504,'Speed Bin B-A'!D608,'Speed Bin B-A'!D712,'Speed Bin B-A'!D816,'Speed Bin B-A'!D920,'Speed Bin B-A'!D1024,'Speed Bin B-A'!D1128,'Speed Bin B-A'!D1232,'Speed Bin B-A'!D1336,'Speed Bin B-A'!D1440,'Speed Bin B-A'!D1544,'Speed Bin B-A'!D1648,'Speed Bin B-A'!D1752,'Speed Bin B-A'!D1856,'Speed Bin B-A'!D1960,'Speed Bin B-A'!D2064,'Speed Bin B-A'!D2168,'Speed Bin B-A'!D2272,'Speed Bin B-A'!D2376,'Speed Bin B-A'!D2480,'Speed Bin B-A'!D2584,'Speed Bin B-A'!D2688,'Speed Bin B-A'!D2792,'Speed Bin B-A'!D2896)</f>
        <v>24</v>
      </c>
      <c r="E393" s="273">
        <f>SUM('Speed Bin B-A'!E88,'Speed Bin B-A'!E192,'Speed Bin B-A'!E296,'Speed Bin B-A'!E400,'Speed Bin B-A'!E504,'Speed Bin B-A'!E608,'Speed Bin B-A'!E712,'Speed Bin B-A'!E816,'Speed Bin B-A'!E920,'Speed Bin B-A'!E1024,'Speed Bin B-A'!E1128,'Speed Bin B-A'!E1232,'Speed Bin B-A'!E1336,'Speed Bin B-A'!E1440,'Speed Bin B-A'!E1544,'Speed Bin B-A'!E1648,'Speed Bin B-A'!E1752,'Speed Bin B-A'!E1856,'Speed Bin B-A'!E1960,'Speed Bin B-A'!E2064,'Speed Bin B-A'!E2168,'Speed Bin B-A'!E2272,'Speed Bin B-A'!E2376,'Speed Bin B-A'!E2480,'Speed Bin B-A'!E2584,'Speed Bin B-A'!E2688,'Speed Bin B-A'!E2792,'Speed Bin B-A'!E2896)</f>
        <v>86</v>
      </c>
      <c r="F393" s="273">
        <f>SUM('Speed Bin B-A'!F88,'Speed Bin B-A'!F192,'Speed Bin B-A'!F296,'Speed Bin B-A'!F400,'Speed Bin B-A'!F504,'Speed Bin B-A'!F608,'Speed Bin B-A'!F712,'Speed Bin B-A'!F816,'Speed Bin B-A'!F920,'Speed Bin B-A'!F1024,'Speed Bin B-A'!F1128,'Speed Bin B-A'!F1232,'Speed Bin B-A'!F1336,'Speed Bin B-A'!F1440,'Speed Bin B-A'!F1544,'Speed Bin B-A'!F1648,'Speed Bin B-A'!F1752,'Speed Bin B-A'!F1856,'Speed Bin B-A'!F1960,'Speed Bin B-A'!F2064,'Speed Bin B-A'!F2168,'Speed Bin B-A'!F2272,'Speed Bin B-A'!F2376,'Speed Bin B-A'!F2480,'Speed Bin B-A'!F2584,'Speed Bin B-A'!F2688,'Speed Bin B-A'!F2792,'Speed Bin B-A'!F2896)</f>
        <v>135</v>
      </c>
      <c r="G393" s="273">
        <f>SUM('Speed Bin B-A'!G88,'Speed Bin B-A'!G192,'Speed Bin B-A'!G296,'Speed Bin B-A'!G400,'Speed Bin B-A'!G504,'Speed Bin B-A'!G608,'Speed Bin B-A'!G712,'Speed Bin B-A'!G816,'Speed Bin B-A'!G920,'Speed Bin B-A'!G1024,'Speed Bin B-A'!G1128,'Speed Bin B-A'!G1232,'Speed Bin B-A'!G1336,'Speed Bin B-A'!G1440,'Speed Bin B-A'!G1544,'Speed Bin B-A'!G1648,'Speed Bin B-A'!G1752,'Speed Bin B-A'!G1856,'Speed Bin B-A'!G1960,'Speed Bin B-A'!G2064,'Speed Bin B-A'!G2168,'Speed Bin B-A'!G2272,'Speed Bin B-A'!G2376,'Speed Bin B-A'!G2480,'Speed Bin B-A'!G2584,'Speed Bin B-A'!G2688,'Speed Bin B-A'!G2792,'Speed Bin B-A'!G2896)</f>
        <v>38</v>
      </c>
      <c r="H393" s="273">
        <f>SUM('Speed Bin B-A'!H88,'Speed Bin B-A'!H192,'Speed Bin B-A'!H296,'Speed Bin B-A'!H400,'Speed Bin B-A'!H504,'Speed Bin B-A'!H608,'Speed Bin B-A'!H712,'Speed Bin B-A'!H816,'Speed Bin B-A'!H920,'Speed Bin B-A'!H1024,'Speed Bin B-A'!H1128,'Speed Bin B-A'!H1232,'Speed Bin B-A'!H1336,'Speed Bin B-A'!H1440,'Speed Bin B-A'!H1544,'Speed Bin B-A'!H1648,'Speed Bin B-A'!H1752,'Speed Bin B-A'!H1856,'Speed Bin B-A'!H1960,'Speed Bin B-A'!H2064,'Speed Bin B-A'!H2168,'Speed Bin B-A'!H2272,'Speed Bin B-A'!H2376,'Speed Bin B-A'!H2480,'Speed Bin B-A'!H2584,'Speed Bin B-A'!H2688,'Speed Bin B-A'!H2792,'Speed Bin B-A'!H2896)</f>
        <v>6</v>
      </c>
      <c r="I393" s="273">
        <f>SUM('Speed Bin B-A'!I88,'Speed Bin B-A'!I192,'Speed Bin B-A'!I296,'Speed Bin B-A'!I400,'Speed Bin B-A'!I504,'Speed Bin B-A'!I608,'Speed Bin B-A'!I712,'Speed Bin B-A'!I816,'Speed Bin B-A'!I920,'Speed Bin B-A'!I1024,'Speed Bin B-A'!I1128,'Speed Bin B-A'!I1232,'Speed Bin B-A'!I1336,'Speed Bin B-A'!I1440,'Speed Bin B-A'!I1544,'Speed Bin B-A'!I1648,'Speed Bin B-A'!I1752,'Speed Bin B-A'!I1856,'Speed Bin B-A'!I1960,'Speed Bin B-A'!I2064,'Speed Bin B-A'!I2168,'Speed Bin B-A'!I2272,'Speed Bin B-A'!I2376,'Speed Bin B-A'!I2480,'Speed Bin B-A'!I2584,'Speed Bin B-A'!I2688,'Speed Bin B-A'!I2792,'Speed Bin B-A'!I2896)</f>
        <v>0</v>
      </c>
      <c r="J393" s="273">
        <f>SUM('Speed Bin B-A'!J88,'Speed Bin B-A'!J192,'Speed Bin B-A'!J296,'Speed Bin B-A'!J400,'Speed Bin B-A'!J504,'Speed Bin B-A'!J608,'Speed Bin B-A'!J712,'Speed Bin B-A'!J816,'Speed Bin B-A'!J920,'Speed Bin B-A'!J1024,'Speed Bin B-A'!J1128,'Speed Bin B-A'!J1232,'Speed Bin B-A'!J1336,'Speed Bin B-A'!J1440,'Speed Bin B-A'!J1544,'Speed Bin B-A'!J1648,'Speed Bin B-A'!J1752,'Speed Bin B-A'!J1856,'Speed Bin B-A'!J1960,'Speed Bin B-A'!J2064,'Speed Bin B-A'!J2168,'Speed Bin B-A'!J2272,'Speed Bin B-A'!J2376,'Speed Bin B-A'!J2480,'Speed Bin B-A'!J2584,'Speed Bin B-A'!J2688,'Speed Bin B-A'!J2792,'Speed Bin B-A'!J2896)</f>
        <v>0</v>
      </c>
      <c r="K393" s="273">
        <f>SUM('Speed Bin B-A'!K88,'Speed Bin B-A'!K192,'Speed Bin B-A'!K296,'Speed Bin B-A'!K400,'Speed Bin B-A'!K504,'Speed Bin B-A'!K608,'Speed Bin B-A'!K712,'Speed Bin B-A'!K816,'Speed Bin B-A'!K920,'Speed Bin B-A'!K1024,'Speed Bin B-A'!K1128,'Speed Bin B-A'!K1232,'Speed Bin B-A'!K1336,'Speed Bin B-A'!K1440,'Speed Bin B-A'!K1544,'Speed Bin B-A'!K1648,'Speed Bin B-A'!K1752,'Speed Bin B-A'!K1856,'Speed Bin B-A'!K1960,'Speed Bin B-A'!K2064,'Speed Bin B-A'!K2168,'Speed Bin B-A'!K2272,'Speed Bin B-A'!K2376,'Speed Bin B-A'!K2480,'Speed Bin B-A'!K2584,'Speed Bin B-A'!K2688,'Speed Bin B-A'!K2792,'Speed Bin B-A'!K2896)</f>
        <v>0</v>
      </c>
      <c r="L393" s="273">
        <f>SUM('Speed Bin B-A'!L88,'Speed Bin B-A'!L192,'Speed Bin B-A'!L296,'Speed Bin B-A'!L400,'Speed Bin B-A'!L504,'Speed Bin B-A'!L608,'Speed Bin B-A'!L712,'Speed Bin B-A'!L816,'Speed Bin B-A'!L920,'Speed Bin B-A'!L1024,'Speed Bin B-A'!L1128,'Speed Bin B-A'!L1232,'Speed Bin B-A'!L1336,'Speed Bin B-A'!L1440,'Speed Bin B-A'!L1544,'Speed Bin B-A'!L1648,'Speed Bin B-A'!L1752,'Speed Bin B-A'!L1856,'Speed Bin B-A'!L1960,'Speed Bin B-A'!L2064,'Speed Bin B-A'!L2168,'Speed Bin B-A'!L2272,'Speed Bin B-A'!L2376,'Speed Bin B-A'!L2480,'Speed Bin B-A'!L2584,'Speed Bin B-A'!L2688,'Speed Bin B-A'!L2792,'Speed Bin B-A'!L2896)</f>
        <v>0</v>
      </c>
      <c r="M393" s="273">
        <f>SUM('Speed Bin B-A'!M88,'Speed Bin B-A'!M192,'Speed Bin B-A'!M296,'Speed Bin B-A'!M400,'Speed Bin B-A'!M504,'Speed Bin B-A'!M608,'Speed Bin B-A'!M712,'Speed Bin B-A'!M816,'Speed Bin B-A'!M920,'Speed Bin B-A'!M1024,'Speed Bin B-A'!M1128,'Speed Bin B-A'!M1232,'Speed Bin B-A'!M1336,'Speed Bin B-A'!M1440,'Speed Bin B-A'!M1544,'Speed Bin B-A'!M1648,'Speed Bin B-A'!M1752,'Speed Bin B-A'!M1856,'Speed Bin B-A'!M1960,'Speed Bin B-A'!M2064,'Speed Bin B-A'!M2168,'Speed Bin B-A'!M2272,'Speed Bin B-A'!M2376,'Speed Bin B-A'!M2480,'Speed Bin B-A'!M2584,'Speed Bin B-A'!M2688,'Speed Bin B-A'!M2792,'Speed Bin B-A'!M2896)</f>
        <v>0</v>
      </c>
      <c r="N393" s="273">
        <f>SUM('Speed Bin B-A'!N88,'Speed Bin B-A'!N192,'Speed Bin B-A'!N296,'Speed Bin B-A'!N400,'Speed Bin B-A'!N504,'Speed Bin B-A'!N608,'Speed Bin B-A'!N712,'Speed Bin B-A'!N816,'Speed Bin B-A'!N920,'Speed Bin B-A'!N1024,'Speed Bin B-A'!N1128,'Speed Bin B-A'!N1232,'Speed Bin B-A'!N1336,'Speed Bin B-A'!N1440,'Speed Bin B-A'!N1544,'Speed Bin B-A'!N1648,'Speed Bin B-A'!N1752,'Speed Bin B-A'!N1856,'Speed Bin B-A'!N1960,'Speed Bin B-A'!N2064,'Speed Bin B-A'!N2168,'Speed Bin B-A'!N2272,'Speed Bin B-A'!N2376,'Speed Bin B-A'!N2480,'Speed Bin B-A'!N2584,'Speed Bin B-A'!N2688,'Speed Bin B-A'!N2792,'Speed Bin B-A'!N2896)</f>
        <v>0</v>
      </c>
      <c r="O393" s="273">
        <f>SUM('Speed Bin B-A'!O88,'Speed Bin B-A'!O192,'Speed Bin B-A'!O296,'Speed Bin B-A'!O400,'Speed Bin B-A'!O504,'Speed Bin B-A'!O608,'Speed Bin B-A'!O712,'Speed Bin B-A'!O816,'Speed Bin B-A'!O920,'Speed Bin B-A'!O1024,'Speed Bin B-A'!O1128,'Speed Bin B-A'!O1232,'Speed Bin B-A'!O1336,'Speed Bin B-A'!O1440,'Speed Bin B-A'!O1544,'Speed Bin B-A'!O1648,'Speed Bin B-A'!O1752,'Speed Bin B-A'!O1856,'Speed Bin B-A'!O1960,'Speed Bin B-A'!O2064,'Speed Bin B-A'!O2168,'Speed Bin B-A'!O2272,'Speed Bin B-A'!O2376,'Speed Bin B-A'!O2480,'Speed Bin B-A'!O2584,'Speed Bin B-A'!O2688,'Speed Bin B-A'!O2792,'Speed Bin B-A'!O2896)</f>
        <v>0</v>
      </c>
      <c r="P393" s="273">
        <f>SUM('Speed Bin B-A'!P88,'Speed Bin B-A'!P192,'Speed Bin B-A'!P296,'Speed Bin B-A'!P400,'Speed Bin B-A'!P504,'Speed Bin B-A'!P608,'Speed Bin B-A'!P712,'Speed Bin B-A'!P816,'Speed Bin B-A'!P920,'Speed Bin B-A'!P1024,'Speed Bin B-A'!P1128,'Speed Bin B-A'!P1232,'Speed Bin B-A'!P1336,'Speed Bin B-A'!P1440,'Speed Bin B-A'!P1544,'Speed Bin B-A'!P1648,'Speed Bin B-A'!P1752,'Speed Bin B-A'!P1856,'Speed Bin B-A'!P1960,'Speed Bin B-A'!P2064,'Speed Bin B-A'!P2168,'Speed Bin B-A'!P2272,'Speed Bin B-A'!P2376,'Speed Bin B-A'!P2480,'Speed Bin B-A'!P2584,'Speed Bin B-A'!P2688,'Speed Bin B-A'!P2792,'Speed Bin B-A'!P2896)</f>
        <v>0</v>
      </c>
      <c r="Q393" s="273">
        <f>SUM('Speed Bin B-A'!Q88,'Speed Bin B-A'!Q192,'Speed Bin B-A'!Q296,'Speed Bin B-A'!Q400,'Speed Bin B-A'!Q504,'Speed Bin B-A'!Q608,'Speed Bin B-A'!Q712,'Speed Bin B-A'!Q816,'Speed Bin B-A'!Q920,'Speed Bin B-A'!Q1024,'Speed Bin B-A'!Q1128,'Speed Bin B-A'!Q1232,'Speed Bin B-A'!Q1336,'Speed Bin B-A'!Q1440,'Speed Bin B-A'!Q1544,'Speed Bin B-A'!Q1648,'Speed Bin B-A'!Q1752,'Speed Bin B-A'!Q1856,'Speed Bin B-A'!Q1960,'Speed Bin B-A'!Q2064,'Speed Bin B-A'!Q2168,'Speed Bin B-A'!Q2272,'Speed Bin B-A'!Q2376,'Speed Bin B-A'!Q2480,'Speed Bin B-A'!Q2584,'Speed Bin B-A'!Q2688,'Speed Bin B-A'!Q2792,'Speed Bin B-A'!Q2896)</f>
        <v>0</v>
      </c>
      <c r="R393" s="273">
        <f>SUM('Speed Bin B-A'!R88,'Speed Bin B-A'!R192,'Speed Bin B-A'!R296,'Speed Bin B-A'!R400,'Speed Bin B-A'!R504,'Speed Bin B-A'!R608,'Speed Bin B-A'!R712,'Speed Bin B-A'!R816,'Speed Bin B-A'!R920,'Speed Bin B-A'!R1024,'Speed Bin B-A'!R1128,'Speed Bin B-A'!R1232,'Speed Bin B-A'!R1336,'Speed Bin B-A'!R1440,'Speed Bin B-A'!R1544,'Speed Bin B-A'!R1648,'Speed Bin B-A'!R1752,'Speed Bin B-A'!R1856,'Speed Bin B-A'!R1960,'Speed Bin B-A'!R2064,'Speed Bin B-A'!R2168,'Speed Bin B-A'!R2272,'Speed Bin B-A'!R2376,'Speed Bin B-A'!R2480,'Speed Bin B-A'!R2584,'Speed Bin B-A'!R2688,'Speed Bin B-A'!R2792,'Speed Bin B-A'!R2896)</f>
        <v>0</v>
      </c>
      <c r="S393" s="273">
        <f>SUM('Speed Bin B-A'!S88,'Speed Bin B-A'!S192,'Speed Bin B-A'!S296,'Speed Bin B-A'!S400,'Speed Bin B-A'!S504,'Speed Bin B-A'!S608,'Speed Bin B-A'!S712,'Speed Bin B-A'!S816,'Speed Bin B-A'!S920,'Speed Bin B-A'!S1024,'Speed Bin B-A'!S1128,'Speed Bin B-A'!S1232,'Speed Bin B-A'!S1336,'Speed Bin B-A'!S1440,'Speed Bin B-A'!S1544,'Speed Bin B-A'!S1648,'Speed Bin B-A'!S1752,'Speed Bin B-A'!S1856,'Speed Bin B-A'!S1960,'Speed Bin B-A'!S2064,'Speed Bin B-A'!S2168,'Speed Bin B-A'!S2272,'Speed Bin B-A'!S2376,'Speed Bin B-A'!S2480,'Speed Bin B-A'!S2584,'Speed Bin B-A'!S2688,'Speed Bin B-A'!S2792,'Speed Bin B-A'!S2896)</f>
        <v>0</v>
      </c>
      <c r="T393" s="273">
        <f>SUM('Speed Bin B-A'!T88,'Speed Bin B-A'!T192,'Speed Bin B-A'!T296,'Speed Bin B-A'!T400,'Speed Bin B-A'!T504,'Speed Bin B-A'!T608,'Speed Bin B-A'!T712,'Speed Bin B-A'!T816,'Speed Bin B-A'!T920,'Speed Bin B-A'!T1024,'Speed Bin B-A'!T1128,'Speed Bin B-A'!T1232,'Speed Bin B-A'!T1336,'Speed Bin B-A'!T1440,'Speed Bin B-A'!T1544,'Speed Bin B-A'!T1648,'Speed Bin B-A'!T1752,'Speed Bin B-A'!T1856,'Speed Bin B-A'!T1960,'Speed Bin B-A'!T2064,'Speed Bin B-A'!T2168,'Speed Bin B-A'!T2272,'Speed Bin B-A'!T2376,'Speed Bin B-A'!T2480,'Speed Bin B-A'!T2584,'Speed Bin B-A'!T2688,'Speed Bin B-A'!T2792,'Speed Bin B-A'!T2896)</f>
        <v>0</v>
      </c>
      <c r="U393" s="273">
        <f>SUM('Speed Bin B-A'!U88,'Speed Bin B-A'!U192,'Speed Bin B-A'!U296,'Speed Bin B-A'!U400,'Speed Bin B-A'!U504,'Speed Bin B-A'!U608,'Speed Bin B-A'!U712,'Speed Bin B-A'!U816,'Speed Bin B-A'!U920,'Speed Bin B-A'!U1024,'Speed Bin B-A'!U1128,'Speed Bin B-A'!U1232,'Speed Bin B-A'!U1336,'Speed Bin B-A'!U1440,'Speed Bin B-A'!U1544,'Speed Bin B-A'!U1648,'Speed Bin B-A'!U1752,'Speed Bin B-A'!U1856,'Speed Bin B-A'!U1960,'Speed Bin B-A'!U2064,'Speed Bin B-A'!U2168,'Speed Bin B-A'!U2272,'Speed Bin B-A'!U2376,'Speed Bin B-A'!U2480,'Speed Bin B-A'!U2584,'Speed Bin B-A'!U2688,'Speed Bin B-A'!U2792,'Speed Bin B-A'!U2896)</f>
        <v>0</v>
      </c>
      <c r="V393" s="274">
        <f>IFERROR(AVERAGE('Speed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20.404999999999998</v>
      </c>
      <c r="W393" s="274">
        <f>IFERROR(AVERAGE('Speed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25.259999999999998</v>
      </c>
      <c r="X393" s="282"/>
      <c r="Y393" s="282"/>
    </row>
    <row r="394" spans="1:25" x14ac:dyDescent="0.25">
      <c r="A394" s="272">
        <v>0.8125</v>
      </c>
      <c r="B394" s="273">
        <f>SUM('Speed Bin B-A'!B89,'Speed Bin B-A'!B193,'Speed Bin B-A'!B297,'Speed Bin B-A'!B401,'Speed Bin B-A'!B505,'Speed Bin B-A'!B609,'Speed Bin B-A'!B713,'Speed Bin B-A'!B817,'Speed Bin B-A'!B921,'Speed Bin B-A'!B1025,'Speed Bin B-A'!B1129,'Speed Bin B-A'!B1233,'Speed Bin B-A'!B1337,'Speed Bin B-A'!B1441,'Speed Bin B-A'!B1545,'Speed Bin B-A'!B1649,'Speed Bin B-A'!B1753,'Speed Bin B-A'!B1857,'Speed Bin B-A'!B1961,'Speed Bin B-A'!B2065,'Speed Bin B-A'!B2169,'Speed Bin B-A'!B2273,'Speed Bin B-A'!B2377,'Speed Bin B-A'!B2481,'Speed Bin B-A'!B2585,'Speed Bin B-A'!B2689,'Speed Bin B-A'!B2793,'Speed Bin B-A'!B2897)</f>
        <v>355</v>
      </c>
      <c r="C394" s="273">
        <f>SUM('Speed Bin B-A'!C89,'Speed Bin B-A'!C193,'Speed Bin B-A'!C297,'Speed Bin B-A'!C401,'Speed Bin B-A'!C505,'Speed Bin B-A'!C609,'Speed Bin B-A'!C713,'Speed Bin B-A'!C817,'Speed Bin B-A'!C921,'Speed Bin B-A'!C1025,'Speed Bin B-A'!C1129,'Speed Bin B-A'!C1233,'Speed Bin B-A'!C1337,'Speed Bin B-A'!C1441,'Speed Bin B-A'!C1545,'Speed Bin B-A'!C1649,'Speed Bin B-A'!C1753,'Speed Bin B-A'!C1857,'Speed Bin B-A'!C1961,'Speed Bin B-A'!C2065,'Speed Bin B-A'!C2169,'Speed Bin B-A'!C2273,'Speed Bin B-A'!C2377,'Speed Bin B-A'!C2481,'Speed Bin B-A'!C2585,'Speed Bin B-A'!C2689,'Speed Bin B-A'!C2793,'Speed Bin B-A'!C2897)</f>
        <v>7</v>
      </c>
      <c r="D394" s="273">
        <f>SUM('Speed Bin B-A'!D89,'Speed Bin B-A'!D193,'Speed Bin B-A'!D297,'Speed Bin B-A'!D401,'Speed Bin B-A'!D505,'Speed Bin B-A'!D609,'Speed Bin B-A'!D713,'Speed Bin B-A'!D817,'Speed Bin B-A'!D921,'Speed Bin B-A'!D1025,'Speed Bin B-A'!D1129,'Speed Bin B-A'!D1233,'Speed Bin B-A'!D1337,'Speed Bin B-A'!D1441,'Speed Bin B-A'!D1545,'Speed Bin B-A'!D1649,'Speed Bin B-A'!D1753,'Speed Bin B-A'!D1857,'Speed Bin B-A'!D1961,'Speed Bin B-A'!D2065,'Speed Bin B-A'!D2169,'Speed Bin B-A'!D2273,'Speed Bin B-A'!D2377,'Speed Bin B-A'!D2481,'Speed Bin B-A'!D2585,'Speed Bin B-A'!D2689,'Speed Bin B-A'!D2793,'Speed Bin B-A'!D2897)</f>
        <v>15</v>
      </c>
      <c r="E394" s="273">
        <f>SUM('Speed Bin B-A'!E89,'Speed Bin B-A'!E193,'Speed Bin B-A'!E297,'Speed Bin B-A'!E401,'Speed Bin B-A'!E505,'Speed Bin B-A'!E609,'Speed Bin B-A'!E713,'Speed Bin B-A'!E817,'Speed Bin B-A'!E921,'Speed Bin B-A'!E1025,'Speed Bin B-A'!E1129,'Speed Bin B-A'!E1233,'Speed Bin B-A'!E1337,'Speed Bin B-A'!E1441,'Speed Bin B-A'!E1545,'Speed Bin B-A'!E1649,'Speed Bin B-A'!E1753,'Speed Bin B-A'!E1857,'Speed Bin B-A'!E1961,'Speed Bin B-A'!E2065,'Speed Bin B-A'!E2169,'Speed Bin B-A'!E2273,'Speed Bin B-A'!E2377,'Speed Bin B-A'!E2481,'Speed Bin B-A'!E2585,'Speed Bin B-A'!E2689,'Speed Bin B-A'!E2793,'Speed Bin B-A'!E2897)</f>
        <v>110</v>
      </c>
      <c r="F394" s="273">
        <f>SUM('Speed Bin B-A'!F89,'Speed Bin B-A'!F193,'Speed Bin B-A'!F297,'Speed Bin B-A'!F401,'Speed Bin B-A'!F505,'Speed Bin B-A'!F609,'Speed Bin B-A'!F713,'Speed Bin B-A'!F817,'Speed Bin B-A'!F921,'Speed Bin B-A'!F1025,'Speed Bin B-A'!F1129,'Speed Bin B-A'!F1233,'Speed Bin B-A'!F1337,'Speed Bin B-A'!F1441,'Speed Bin B-A'!F1545,'Speed Bin B-A'!F1649,'Speed Bin B-A'!F1753,'Speed Bin B-A'!F1857,'Speed Bin B-A'!F1961,'Speed Bin B-A'!F2065,'Speed Bin B-A'!F2169,'Speed Bin B-A'!F2273,'Speed Bin B-A'!F2377,'Speed Bin B-A'!F2481,'Speed Bin B-A'!F2585,'Speed Bin B-A'!F2689,'Speed Bin B-A'!F2793,'Speed Bin B-A'!F2897)</f>
        <v>175</v>
      </c>
      <c r="G394" s="273">
        <f>SUM('Speed Bin B-A'!G89,'Speed Bin B-A'!G193,'Speed Bin B-A'!G297,'Speed Bin B-A'!G401,'Speed Bin B-A'!G505,'Speed Bin B-A'!G609,'Speed Bin B-A'!G713,'Speed Bin B-A'!G817,'Speed Bin B-A'!G921,'Speed Bin B-A'!G1025,'Speed Bin B-A'!G1129,'Speed Bin B-A'!G1233,'Speed Bin B-A'!G1337,'Speed Bin B-A'!G1441,'Speed Bin B-A'!G1545,'Speed Bin B-A'!G1649,'Speed Bin B-A'!G1753,'Speed Bin B-A'!G1857,'Speed Bin B-A'!G1961,'Speed Bin B-A'!G2065,'Speed Bin B-A'!G2169,'Speed Bin B-A'!G2273,'Speed Bin B-A'!G2377,'Speed Bin B-A'!G2481,'Speed Bin B-A'!G2585,'Speed Bin B-A'!G2689,'Speed Bin B-A'!G2793,'Speed Bin B-A'!G2897)</f>
        <v>42</v>
      </c>
      <c r="H394" s="273">
        <f>SUM('Speed Bin B-A'!H89,'Speed Bin B-A'!H193,'Speed Bin B-A'!H297,'Speed Bin B-A'!H401,'Speed Bin B-A'!H505,'Speed Bin B-A'!H609,'Speed Bin B-A'!H713,'Speed Bin B-A'!H817,'Speed Bin B-A'!H921,'Speed Bin B-A'!H1025,'Speed Bin B-A'!H1129,'Speed Bin B-A'!H1233,'Speed Bin B-A'!H1337,'Speed Bin B-A'!H1441,'Speed Bin B-A'!H1545,'Speed Bin B-A'!H1649,'Speed Bin B-A'!H1753,'Speed Bin B-A'!H1857,'Speed Bin B-A'!H1961,'Speed Bin B-A'!H2065,'Speed Bin B-A'!H2169,'Speed Bin B-A'!H2273,'Speed Bin B-A'!H2377,'Speed Bin B-A'!H2481,'Speed Bin B-A'!H2585,'Speed Bin B-A'!H2689,'Speed Bin B-A'!H2793,'Speed Bin B-A'!H2897)</f>
        <v>6</v>
      </c>
      <c r="I394" s="273">
        <f>SUM('Speed Bin B-A'!I89,'Speed Bin B-A'!I193,'Speed Bin B-A'!I297,'Speed Bin B-A'!I401,'Speed Bin B-A'!I505,'Speed Bin B-A'!I609,'Speed Bin B-A'!I713,'Speed Bin B-A'!I817,'Speed Bin B-A'!I921,'Speed Bin B-A'!I1025,'Speed Bin B-A'!I1129,'Speed Bin B-A'!I1233,'Speed Bin B-A'!I1337,'Speed Bin B-A'!I1441,'Speed Bin B-A'!I1545,'Speed Bin B-A'!I1649,'Speed Bin B-A'!I1753,'Speed Bin B-A'!I1857,'Speed Bin B-A'!I1961,'Speed Bin B-A'!I2065,'Speed Bin B-A'!I2169,'Speed Bin B-A'!I2273,'Speed Bin B-A'!I2377,'Speed Bin B-A'!I2481,'Speed Bin B-A'!I2585,'Speed Bin B-A'!I2689,'Speed Bin B-A'!I2793,'Speed Bin B-A'!I2897)</f>
        <v>0</v>
      </c>
      <c r="J394" s="273">
        <f>SUM('Speed Bin B-A'!J89,'Speed Bin B-A'!J193,'Speed Bin B-A'!J297,'Speed Bin B-A'!J401,'Speed Bin B-A'!J505,'Speed Bin B-A'!J609,'Speed Bin B-A'!J713,'Speed Bin B-A'!J817,'Speed Bin B-A'!J921,'Speed Bin B-A'!J1025,'Speed Bin B-A'!J1129,'Speed Bin B-A'!J1233,'Speed Bin B-A'!J1337,'Speed Bin B-A'!J1441,'Speed Bin B-A'!J1545,'Speed Bin B-A'!J1649,'Speed Bin B-A'!J1753,'Speed Bin B-A'!J1857,'Speed Bin B-A'!J1961,'Speed Bin B-A'!J2065,'Speed Bin B-A'!J2169,'Speed Bin B-A'!J2273,'Speed Bin B-A'!J2377,'Speed Bin B-A'!J2481,'Speed Bin B-A'!J2585,'Speed Bin B-A'!J2689,'Speed Bin B-A'!J2793,'Speed Bin B-A'!J2897)</f>
        <v>0</v>
      </c>
      <c r="K394" s="273">
        <f>SUM('Speed Bin B-A'!K89,'Speed Bin B-A'!K193,'Speed Bin B-A'!K297,'Speed Bin B-A'!K401,'Speed Bin B-A'!K505,'Speed Bin B-A'!K609,'Speed Bin B-A'!K713,'Speed Bin B-A'!K817,'Speed Bin B-A'!K921,'Speed Bin B-A'!K1025,'Speed Bin B-A'!K1129,'Speed Bin B-A'!K1233,'Speed Bin B-A'!K1337,'Speed Bin B-A'!K1441,'Speed Bin B-A'!K1545,'Speed Bin B-A'!K1649,'Speed Bin B-A'!K1753,'Speed Bin B-A'!K1857,'Speed Bin B-A'!K1961,'Speed Bin B-A'!K2065,'Speed Bin B-A'!K2169,'Speed Bin B-A'!K2273,'Speed Bin B-A'!K2377,'Speed Bin B-A'!K2481,'Speed Bin B-A'!K2585,'Speed Bin B-A'!K2689,'Speed Bin B-A'!K2793,'Speed Bin B-A'!K2897)</f>
        <v>0</v>
      </c>
      <c r="L394" s="273">
        <f>SUM('Speed Bin B-A'!L89,'Speed Bin B-A'!L193,'Speed Bin B-A'!L297,'Speed Bin B-A'!L401,'Speed Bin B-A'!L505,'Speed Bin B-A'!L609,'Speed Bin B-A'!L713,'Speed Bin B-A'!L817,'Speed Bin B-A'!L921,'Speed Bin B-A'!L1025,'Speed Bin B-A'!L1129,'Speed Bin B-A'!L1233,'Speed Bin B-A'!L1337,'Speed Bin B-A'!L1441,'Speed Bin B-A'!L1545,'Speed Bin B-A'!L1649,'Speed Bin B-A'!L1753,'Speed Bin B-A'!L1857,'Speed Bin B-A'!L1961,'Speed Bin B-A'!L2065,'Speed Bin B-A'!L2169,'Speed Bin B-A'!L2273,'Speed Bin B-A'!L2377,'Speed Bin B-A'!L2481,'Speed Bin B-A'!L2585,'Speed Bin B-A'!L2689,'Speed Bin B-A'!L2793,'Speed Bin B-A'!L2897)</f>
        <v>0</v>
      </c>
      <c r="M394" s="273">
        <f>SUM('Speed Bin B-A'!M89,'Speed Bin B-A'!M193,'Speed Bin B-A'!M297,'Speed Bin B-A'!M401,'Speed Bin B-A'!M505,'Speed Bin B-A'!M609,'Speed Bin B-A'!M713,'Speed Bin B-A'!M817,'Speed Bin B-A'!M921,'Speed Bin B-A'!M1025,'Speed Bin B-A'!M1129,'Speed Bin B-A'!M1233,'Speed Bin B-A'!M1337,'Speed Bin B-A'!M1441,'Speed Bin B-A'!M1545,'Speed Bin B-A'!M1649,'Speed Bin B-A'!M1753,'Speed Bin B-A'!M1857,'Speed Bin B-A'!M1961,'Speed Bin B-A'!M2065,'Speed Bin B-A'!M2169,'Speed Bin B-A'!M2273,'Speed Bin B-A'!M2377,'Speed Bin B-A'!M2481,'Speed Bin B-A'!M2585,'Speed Bin B-A'!M2689,'Speed Bin B-A'!M2793,'Speed Bin B-A'!M2897)</f>
        <v>0</v>
      </c>
      <c r="N394" s="273">
        <f>SUM('Speed Bin B-A'!N89,'Speed Bin B-A'!N193,'Speed Bin B-A'!N297,'Speed Bin B-A'!N401,'Speed Bin B-A'!N505,'Speed Bin B-A'!N609,'Speed Bin B-A'!N713,'Speed Bin B-A'!N817,'Speed Bin B-A'!N921,'Speed Bin B-A'!N1025,'Speed Bin B-A'!N1129,'Speed Bin B-A'!N1233,'Speed Bin B-A'!N1337,'Speed Bin B-A'!N1441,'Speed Bin B-A'!N1545,'Speed Bin B-A'!N1649,'Speed Bin B-A'!N1753,'Speed Bin B-A'!N1857,'Speed Bin B-A'!N1961,'Speed Bin B-A'!N2065,'Speed Bin B-A'!N2169,'Speed Bin B-A'!N2273,'Speed Bin B-A'!N2377,'Speed Bin B-A'!N2481,'Speed Bin B-A'!N2585,'Speed Bin B-A'!N2689,'Speed Bin B-A'!N2793,'Speed Bin B-A'!N2897)</f>
        <v>0</v>
      </c>
      <c r="O394" s="273">
        <f>SUM('Speed Bin B-A'!O89,'Speed Bin B-A'!O193,'Speed Bin B-A'!O297,'Speed Bin B-A'!O401,'Speed Bin B-A'!O505,'Speed Bin B-A'!O609,'Speed Bin B-A'!O713,'Speed Bin B-A'!O817,'Speed Bin B-A'!O921,'Speed Bin B-A'!O1025,'Speed Bin B-A'!O1129,'Speed Bin B-A'!O1233,'Speed Bin B-A'!O1337,'Speed Bin B-A'!O1441,'Speed Bin B-A'!O1545,'Speed Bin B-A'!O1649,'Speed Bin B-A'!O1753,'Speed Bin B-A'!O1857,'Speed Bin B-A'!O1961,'Speed Bin B-A'!O2065,'Speed Bin B-A'!O2169,'Speed Bin B-A'!O2273,'Speed Bin B-A'!O2377,'Speed Bin B-A'!O2481,'Speed Bin B-A'!O2585,'Speed Bin B-A'!O2689,'Speed Bin B-A'!O2793,'Speed Bin B-A'!O2897)</f>
        <v>0</v>
      </c>
      <c r="P394" s="273">
        <f>SUM('Speed Bin B-A'!P89,'Speed Bin B-A'!P193,'Speed Bin B-A'!P297,'Speed Bin B-A'!P401,'Speed Bin B-A'!P505,'Speed Bin B-A'!P609,'Speed Bin B-A'!P713,'Speed Bin B-A'!P817,'Speed Bin B-A'!P921,'Speed Bin B-A'!P1025,'Speed Bin B-A'!P1129,'Speed Bin B-A'!P1233,'Speed Bin B-A'!P1337,'Speed Bin B-A'!P1441,'Speed Bin B-A'!P1545,'Speed Bin B-A'!P1649,'Speed Bin B-A'!P1753,'Speed Bin B-A'!P1857,'Speed Bin B-A'!P1961,'Speed Bin B-A'!P2065,'Speed Bin B-A'!P2169,'Speed Bin B-A'!P2273,'Speed Bin B-A'!P2377,'Speed Bin B-A'!P2481,'Speed Bin B-A'!P2585,'Speed Bin B-A'!P2689,'Speed Bin B-A'!P2793,'Speed Bin B-A'!P2897)</f>
        <v>0</v>
      </c>
      <c r="Q394" s="273">
        <f>SUM('Speed Bin B-A'!Q89,'Speed Bin B-A'!Q193,'Speed Bin B-A'!Q297,'Speed Bin B-A'!Q401,'Speed Bin B-A'!Q505,'Speed Bin B-A'!Q609,'Speed Bin B-A'!Q713,'Speed Bin B-A'!Q817,'Speed Bin B-A'!Q921,'Speed Bin B-A'!Q1025,'Speed Bin B-A'!Q1129,'Speed Bin B-A'!Q1233,'Speed Bin B-A'!Q1337,'Speed Bin B-A'!Q1441,'Speed Bin B-A'!Q1545,'Speed Bin B-A'!Q1649,'Speed Bin B-A'!Q1753,'Speed Bin B-A'!Q1857,'Speed Bin B-A'!Q1961,'Speed Bin B-A'!Q2065,'Speed Bin B-A'!Q2169,'Speed Bin B-A'!Q2273,'Speed Bin B-A'!Q2377,'Speed Bin B-A'!Q2481,'Speed Bin B-A'!Q2585,'Speed Bin B-A'!Q2689,'Speed Bin B-A'!Q2793,'Speed Bin B-A'!Q2897)</f>
        <v>0</v>
      </c>
      <c r="R394" s="273">
        <f>SUM('Speed Bin B-A'!R89,'Speed Bin B-A'!R193,'Speed Bin B-A'!R297,'Speed Bin B-A'!R401,'Speed Bin B-A'!R505,'Speed Bin B-A'!R609,'Speed Bin B-A'!R713,'Speed Bin B-A'!R817,'Speed Bin B-A'!R921,'Speed Bin B-A'!R1025,'Speed Bin B-A'!R1129,'Speed Bin B-A'!R1233,'Speed Bin B-A'!R1337,'Speed Bin B-A'!R1441,'Speed Bin B-A'!R1545,'Speed Bin B-A'!R1649,'Speed Bin B-A'!R1753,'Speed Bin B-A'!R1857,'Speed Bin B-A'!R1961,'Speed Bin B-A'!R2065,'Speed Bin B-A'!R2169,'Speed Bin B-A'!R2273,'Speed Bin B-A'!R2377,'Speed Bin B-A'!R2481,'Speed Bin B-A'!R2585,'Speed Bin B-A'!R2689,'Speed Bin B-A'!R2793,'Speed Bin B-A'!R2897)</f>
        <v>0</v>
      </c>
      <c r="S394" s="273">
        <f>SUM('Speed Bin B-A'!S89,'Speed Bin B-A'!S193,'Speed Bin B-A'!S297,'Speed Bin B-A'!S401,'Speed Bin B-A'!S505,'Speed Bin B-A'!S609,'Speed Bin B-A'!S713,'Speed Bin B-A'!S817,'Speed Bin B-A'!S921,'Speed Bin B-A'!S1025,'Speed Bin B-A'!S1129,'Speed Bin B-A'!S1233,'Speed Bin B-A'!S1337,'Speed Bin B-A'!S1441,'Speed Bin B-A'!S1545,'Speed Bin B-A'!S1649,'Speed Bin B-A'!S1753,'Speed Bin B-A'!S1857,'Speed Bin B-A'!S1961,'Speed Bin B-A'!S2065,'Speed Bin B-A'!S2169,'Speed Bin B-A'!S2273,'Speed Bin B-A'!S2377,'Speed Bin B-A'!S2481,'Speed Bin B-A'!S2585,'Speed Bin B-A'!S2689,'Speed Bin B-A'!S2793,'Speed Bin B-A'!S2897)</f>
        <v>0</v>
      </c>
      <c r="T394" s="273">
        <f>SUM('Speed Bin B-A'!T89,'Speed Bin B-A'!T193,'Speed Bin B-A'!T297,'Speed Bin B-A'!T401,'Speed Bin B-A'!T505,'Speed Bin B-A'!T609,'Speed Bin B-A'!T713,'Speed Bin B-A'!T817,'Speed Bin B-A'!T921,'Speed Bin B-A'!T1025,'Speed Bin B-A'!T1129,'Speed Bin B-A'!T1233,'Speed Bin B-A'!T1337,'Speed Bin B-A'!T1441,'Speed Bin B-A'!T1545,'Speed Bin B-A'!T1649,'Speed Bin B-A'!T1753,'Speed Bin B-A'!T1857,'Speed Bin B-A'!T1961,'Speed Bin B-A'!T2065,'Speed Bin B-A'!T2169,'Speed Bin B-A'!T2273,'Speed Bin B-A'!T2377,'Speed Bin B-A'!T2481,'Speed Bin B-A'!T2585,'Speed Bin B-A'!T2689,'Speed Bin B-A'!T2793,'Speed Bin B-A'!T2897)</f>
        <v>0</v>
      </c>
      <c r="U394" s="273">
        <f>SUM('Speed Bin B-A'!U89,'Speed Bin B-A'!U193,'Speed Bin B-A'!U297,'Speed Bin B-A'!U401,'Speed Bin B-A'!U505,'Speed Bin B-A'!U609,'Speed Bin B-A'!U713,'Speed Bin B-A'!U817,'Speed Bin B-A'!U921,'Speed Bin B-A'!U1025,'Speed Bin B-A'!U1129,'Speed Bin B-A'!U1233,'Speed Bin B-A'!U1337,'Speed Bin B-A'!U1441,'Speed Bin B-A'!U1545,'Speed Bin B-A'!U1649,'Speed Bin B-A'!U1753,'Speed Bin B-A'!U1857,'Speed Bin B-A'!U1961,'Speed Bin B-A'!U2065,'Speed Bin B-A'!U2169,'Speed Bin B-A'!U2273,'Speed Bin B-A'!U2377,'Speed Bin B-A'!U2481,'Speed Bin B-A'!U2585,'Speed Bin B-A'!U2689,'Speed Bin B-A'!U2793,'Speed Bin B-A'!U2897)</f>
        <v>0</v>
      </c>
      <c r="V394" s="274">
        <f>IFERROR(AVERAGE('Speed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21.035000000000004</v>
      </c>
      <c r="W394" s="274">
        <f>IFERROR(AVERAGE('Speed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25.252631578947369</v>
      </c>
      <c r="X394" s="282"/>
      <c r="Y394" s="282"/>
    </row>
    <row r="395" spans="1:25" x14ac:dyDescent="0.25">
      <c r="A395" s="272">
        <v>0.82291666666666696</v>
      </c>
      <c r="B395" s="273">
        <f>SUM('Speed Bin B-A'!B90,'Speed Bin B-A'!B194,'Speed Bin B-A'!B298,'Speed Bin B-A'!B402,'Speed Bin B-A'!B506,'Speed Bin B-A'!B610,'Speed Bin B-A'!B714,'Speed Bin B-A'!B818,'Speed Bin B-A'!B922,'Speed Bin B-A'!B1026,'Speed Bin B-A'!B1130,'Speed Bin B-A'!B1234,'Speed Bin B-A'!B1338,'Speed Bin B-A'!B1442,'Speed Bin B-A'!B1546,'Speed Bin B-A'!B1650,'Speed Bin B-A'!B1754,'Speed Bin B-A'!B1858,'Speed Bin B-A'!B1962,'Speed Bin B-A'!B2066,'Speed Bin B-A'!B2170,'Speed Bin B-A'!B2274,'Speed Bin B-A'!B2378,'Speed Bin B-A'!B2482,'Speed Bin B-A'!B2586,'Speed Bin B-A'!B2690,'Speed Bin B-A'!B2794,'Speed Bin B-A'!B2898)</f>
        <v>314</v>
      </c>
      <c r="C395" s="273">
        <f>SUM('Speed Bin B-A'!C90,'Speed Bin B-A'!C194,'Speed Bin B-A'!C298,'Speed Bin B-A'!C402,'Speed Bin B-A'!C506,'Speed Bin B-A'!C610,'Speed Bin B-A'!C714,'Speed Bin B-A'!C818,'Speed Bin B-A'!C922,'Speed Bin B-A'!C1026,'Speed Bin B-A'!C1130,'Speed Bin B-A'!C1234,'Speed Bin B-A'!C1338,'Speed Bin B-A'!C1442,'Speed Bin B-A'!C1546,'Speed Bin B-A'!C1650,'Speed Bin B-A'!C1754,'Speed Bin B-A'!C1858,'Speed Bin B-A'!C1962,'Speed Bin B-A'!C2066,'Speed Bin B-A'!C2170,'Speed Bin B-A'!C2274,'Speed Bin B-A'!C2378,'Speed Bin B-A'!C2482,'Speed Bin B-A'!C2586,'Speed Bin B-A'!C2690,'Speed Bin B-A'!C2794,'Speed Bin B-A'!C2898)</f>
        <v>6</v>
      </c>
      <c r="D395" s="273">
        <f>SUM('Speed Bin B-A'!D90,'Speed Bin B-A'!D194,'Speed Bin B-A'!D298,'Speed Bin B-A'!D402,'Speed Bin B-A'!D506,'Speed Bin B-A'!D610,'Speed Bin B-A'!D714,'Speed Bin B-A'!D818,'Speed Bin B-A'!D922,'Speed Bin B-A'!D1026,'Speed Bin B-A'!D1130,'Speed Bin B-A'!D1234,'Speed Bin B-A'!D1338,'Speed Bin B-A'!D1442,'Speed Bin B-A'!D1546,'Speed Bin B-A'!D1650,'Speed Bin B-A'!D1754,'Speed Bin B-A'!D1858,'Speed Bin B-A'!D1962,'Speed Bin B-A'!D2066,'Speed Bin B-A'!D2170,'Speed Bin B-A'!D2274,'Speed Bin B-A'!D2378,'Speed Bin B-A'!D2482,'Speed Bin B-A'!D2586,'Speed Bin B-A'!D2690,'Speed Bin B-A'!D2794,'Speed Bin B-A'!D2898)</f>
        <v>19</v>
      </c>
      <c r="E395" s="273">
        <f>SUM('Speed Bin B-A'!E90,'Speed Bin B-A'!E194,'Speed Bin B-A'!E298,'Speed Bin B-A'!E402,'Speed Bin B-A'!E506,'Speed Bin B-A'!E610,'Speed Bin B-A'!E714,'Speed Bin B-A'!E818,'Speed Bin B-A'!E922,'Speed Bin B-A'!E1026,'Speed Bin B-A'!E1130,'Speed Bin B-A'!E1234,'Speed Bin B-A'!E1338,'Speed Bin B-A'!E1442,'Speed Bin B-A'!E1546,'Speed Bin B-A'!E1650,'Speed Bin B-A'!E1754,'Speed Bin B-A'!E1858,'Speed Bin B-A'!E1962,'Speed Bin B-A'!E2066,'Speed Bin B-A'!E2170,'Speed Bin B-A'!E2274,'Speed Bin B-A'!E2378,'Speed Bin B-A'!E2482,'Speed Bin B-A'!E2586,'Speed Bin B-A'!E2690,'Speed Bin B-A'!E2794,'Speed Bin B-A'!E2898)</f>
        <v>106</v>
      </c>
      <c r="F395" s="273">
        <f>SUM('Speed Bin B-A'!F90,'Speed Bin B-A'!F194,'Speed Bin B-A'!F298,'Speed Bin B-A'!F402,'Speed Bin B-A'!F506,'Speed Bin B-A'!F610,'Speed Bin B-A'!F714,'Speed Bin B-A'!F818,'Speed Bin B-A'!F922,'Speed Bin B-A'!F1026,'Speed Bin B-A'!F1130,'Speed Bin B-A'!F1234,'Speed Bin B-A'!F1338,'Speed Bin B-A'!F1442,'Speed Bin B-A'!F1546,'Speed Bin B-A'!F1650,'Speed Bin B-A'!F1754,'Speed Bin B-A'!F1858,'Speed Bin B-A'!F1962,'Speed Bin B-A'!F2066,'Speed Bin B-A'!F2170,'Speed Bin B-A'!F2274,'Speed Bin B-A'!F2378,'Speed Bin B-A'!F2482,'Speed Bin B-A'!F2586,'Speed Bin B-A'!F2690,'Speed Bin B-A'!F2794,'Speed Bin B-A'!F2898)</f>
        <v>144</v>
      </c>
      <c r="G395" s="273">
        <f>SUM('Speed Bin B-A'!G90,'Speed Bin B-A'!G194,'Speed Bin B-A'!G298,'Speed Bin B-A'!G402,'Speed Bin B-A'!G506,'Speed Bin B-A'!G610,'Speed Bin B-A'!G714,'Speed Bin B-A'!G818,'Speed Bin B-A'!G922,'Speed Bin B-A'!G1026,'Speed Bin B-A'!G1130,'Speed Bin B-A'!G1234,'Speed Bin B-A'!G1338,'Speed Bin B-A'!G1442,'Speed Bin B-A'!G1546,'Speed Bin B-A'!G1650,'Speed Bin B-A'!G1754,'Speed Bin B-A'!G1858,'Speed Bin B-A'!G1962,'Speed Bin B-A'!G2066,'Speed Bin B-A'!G2170,'Speed Bin B-A'!G2274,'Speed Bin B-A'!G2378,'Speed Bin B-A'!G2482,'Speed Bin B-A'!G2586,'Speed Bin B-A'!G2690,'Speed Bin B-A'!G2794,'Speed Bin B-A'!G2898)</f>
        <v>36</v>
      </c>
      <c r="H395" s="273">
        <f>SUM('Speed Bin B-A'!H90,'Speed Bin B-A'!H194,'Speed Bin B-A'!H298,'Speed Bin B-A'!H402,'Speed Bin B-A'!H506,'Speed Bin B-A'!H610,'Speed Bin B-A'!H714,'Speed Bin B-A'!H818,'Speed Bin B-A'!H922,'Speed Bin B-A'!H1026,'Speed Bin B-A'!H1130,'Speed Bin B-A'!H1234,'Speed Bin B-A'!H1338,'Speed Bin B-A'!H1442,'Speed Bin B-A'!H1546,'Speed Bin B-A'!H1650,'Speed Bin B-A'!H1754,'Speed Bin B-A'!H1858,'Speed Bin B-A'!H1962,'Speed Bin B-A'!H2066,'Speed Bin B-A'!H2170,'Speed Bin B-A'!H2274,'Speed Bin B-A'!H2378,'Speed Bin B-A'!H2482,'Speed Bin B-A'!H2586,'Speed Bin B-A'!H2690,'Speed Bin B-A'!H2794,'Speed Bin B-A'!H2898)</f>
        <v>3</v>
      </c>
      <c r="I395" s="273">
        <f>SUM('Speed Bin B-A'!I90,'Speed Bin B-A'!I194,'Speed Bin B-A'!I298,'Speed Bin B-A'!I402,'Speed Bin B-A'!I506,'Speed Bin B-A'!I610,'Speed Bin B-A'!I714,'Speed Bin B-A'!I818,'Speed Bin B-A'!I922,'Speed Bin B-A'!I1026,'Speed Bin B-A'!I1130,'Speed Bin B-A'!I1234,'Speed Bin B-A'!I1338,'Speed Bin B-A'!I1442,'Speed Bin B-A'!I1546,'Speed Bin B-A'!I1650,'Speed Bin B-A'!I1754,'Speed Bin B-A'!I1858,'Speed Bin B-A'!I1962,'Speed Bin B-A'!I2066,'Speed Bin B-A'!I2170,'Speed Bin B-A'!I2274,'Speed Bin B-A'!I2378,'Speed Bin B-A'!I2482,'Speed Bin B-A'!I2586,'Speed Bin B-A'!I2690,'Speed Bin B-A'!I2794,'Speed Bin B-A'!I2898)</f>
        <v>0</v>
      </c>
      <c r="J395" s="273">
        <f>SUM('Speed Bin B-A'!J90,'Speed Bin B-A'!J194,'Speed Bin B-A'!J298,'Speed Bin B-A'!J402,'Speed Bin B-A'!J506,'Speed Bin B-A'!J610,'Speed Bin B-A'!J714,'Speed Bin B-A'!J818,'Speed Bin B-A'!J922,'Speed Bin B-A'!J1026,'Speed Bin B-A'!J1130,'Speed Bin B-A'!J1234,'Speed Bin B-A'!J1338,'Speed Bin B-A'!J1442,'Speed Bin B-A'!J1546,'Speed Bin B-A'!J1650,'Speed Bin B-A'!J1754,'Speed Bin B-A'!J1858,'Speed Bin B-A'!J1962,'Speed Bin B-A'!J2066,'Speed Bin B-A'!J2170,'Speed Bin B-A'!J2274,'Speed Bin B-A'!J2378,'Speed Bin B-A'!J2482,'Speed Bin B-A'!J2586,'Speed Bin B-A'!J2690,'Speed Bin B-A'!J2794,'Speed Bin B-A'!J2898)</f>
        <v>0</v>
      </c>
      <c r="K395" s="273">
        <f>SUM('Speed Bin B-A'!K90,'Speed Bin B-A'!K194,'Speed Bin B-A'!K298,'Speed Bin B-A'!K402,'Speed Bin B-A'!K506,'Speed Bin B-A'!K610,'Speed Bin B-A'!K714,'Speed Bin B-A'!K818,'Speed Bin B-A'!K922,'Speed Bin B-A'!K1026,'Speed Bin B-A'!K1130,'Speed Bin B-A'!K1234,'Speed Bin B-A'!K1338,'Speed Bin B-A'!K1442,'Speed Bin B-A'!K1546,'Speed Bin B-A'!K1650,'Speed Bin B-A'!K1754,'Speed Bin B-A'!K1858,'Speed Bin B-A'!K1962,'Speed Bin B-A'!K2066,'Speed Bin B-A'!K2170,'Speed Bin B-A'!K2274,'Speed Bin B-A'!K2378,'Speed Bin B-A'!K2482,'Speed Bin B-A'!K2586,'Speed Bin B-A'!K2690,'Speed Bin B-A'!K2794,'Speed Bin B-A'!K2898)</f>
        <v>0</v>
      </c>
      <c r="L395" s="273">
        <f>SUM('Speed Bin B-A'!L90,'Speed Bin B-A'!L194,'Speed Bin B-A'!L298,'Speed Bin B-A'!L402,'Speed Bin B-A'!L506,'Speed Bin B-A'!L610,'Speed Bin B-A'!L714,'Speed Bin B-A'!L818,'Speed Bin B-A'!L922,'Speed Bin B-A'!L1026,'Speed Bin B-A'!L1130,'Speed Bin B-A'!L1234,'Speed Bin B-A'!L1338,'Speed Bin B-A'!L1442,'Speed Bin B-A'!L1546,'Speed Bin B-A'!L1650,'Speed Bin B-A'!L1754,'Speed Bin B-A'!L1858,'Speed Bin B-A'!L1962,'Speed Bin B-A'!L2066,'Speed Bin B-A'!L2170,'Speed Bin B-A'!L2274,'Speed Bin B-A'!L2378,'Speed Bin B-A'!L2482,'Speed Bin B-A'!L2586,'Speed Bin B-A'!L2690,'Speed Bin B-A'!L2794,'Speed Bin B-A'!L2898)</f>
        <v>0</v>
      </c>
      <c r="M395" s="273">
        <f>SUM('Speed Bin B-A'!M90,'Speed Bin B-A'!M194,'Speed Bin B-A'!M298,'Speed Bin B-A'!M402,'Speed Bin B-A'!M506,'Speed Bin B-A'!M610,'Speed Bin B-A'!M714,'Speed Bin B-A'!M818,'Speed Bin B-A'!M922,'Speed Bin B-A'!M1026,'Speed Bin B-A'!M1130,'Speed Bin B-A'!M1234,'Speed Bin B-A'!M1338,'Speed Bin B-A'!M1442,'Speed Bin B-A'!M1546,'Speed Bin B-A'!M1650,'Speed Bin B-A'!M1754,'Speed Bin B-A'!M1858,'Speed Bin B-A'!M1962,'Speed Bin B-A'!M2066,'Speed Bin B-A'!M2170,'Speed Bin B-A'!M2274,'Speed Bin B-A'!M2378,'Speed Bin B-A'!M2482,'Speed Bin B-A'!M2586,'Speed Bin B-A'!M2690,'Speed Bin B-A'!M2794,'Speed Bin B-A'!M2898)</f>
        <v>0</v>
      </c>
      <c r="N395" s="273">
        <f>SUM('Speed Bin B-A'!N90,'Speed Bin B-A'!N194,'Speed Bin B-A'!N298,'Speed Bin B-A'!N402,'Speed Bin B-A'!N506,'Speed Bin B-A'!N610,'Speed Bin B-A'!N714,'Speed Bin B-A'!N818,'Speed Bin B-A'!N922,'Speed Bin B-A'!N1026,'Speed Bin B-A'!N1130,'Speed Bin B-A'!N1234,'Speed Bin B-A'!N1338,'Speed Bin B-A'!N1442,'Speed Bin B-A'!N1546,'Speed Bin B-A'!N1650,'Speed Bin B-A'!N1754,'Speed Bin B-A'!N1858,'Speed Bin B-A'!N1962,'Speed Bin B-A'!N2066,'Speed Bin B-A'!N2170,'Speed Bin B-A'!N2274,'Speed Bin B-A'!N2378,'Speed Bin B-A'!N2482,'Speed Bin B-A'!N2586,'Speed Bin B-A'!N2690,'Speed Bin B-A'!N2794,'Speed Bin B-A'!N2898)</f>
        <v>0</v>
      </c>
      <c r="O395" s="273">
        <f>SUM('Speed Bin B-A'!O90,'Speed Bin B-A'!O194,'Speed Bin B-A'!O298,'Speed Bin B-A'!O402,'Speed Bin B-A'!O506,'Speed Bin B-A'!O610,'Speed Bin B-A'!O714,'Speed Bin B-A'!O818,'Speed Bin B-A'!O922,'Speed Bin B-A'!O1026,'Speed Bin B-A'!O1130,'Speed Bin B-A'!O1234,'Speed Bin B-A'!O1338,'Speed Bin B-A'!O1442,'Speed Bin B-A'!O1546,'Speed Bin B-A'!O1650,'Speed Bin B-A'!O1754,'Speed Bin B-A'!O1858,'Speed Bin B-A'!O1962,'Speed Bin B-A'!O2066,'Speed Bin B-A'!O2170,'Speed Bin B-A'!O2274,'Speed Bin B-A'!O2378,'Speed Bin B-A'!O2482,'Speed Bin B-A'!O2586,'Speed Bin B-A'!O2690,'Speed Bin B-A'!O2794,'Speed Bin B-A'!O2898)</f>
        <v>0</v>
      </c>
      <c r="P395" s="273">
        <f>SUM('Speed Bin B-A'!P90,'Speed Bin B-A'!P194,'Speed Bin B-A'!P298,'Speed Bin B-A'!P402,'Speed Bin B-A'!P506,'Speed Bin B-A'!P610,'Speed Bin B-A'!P714,'Speed Bin B-A'!P818,'Speed Bin B-A'!P922,'Speed Bin B-A'!P1026,'Speed Bin B-A'!P1130,'Speed Bin B-A'!P1234,'Speed Bin B-A'!P1338,'Speed Bin B-A'!P1442,'Speed Bin B-A'!P1546,'Speed Bin B-A'!P1650,'Speed Bin B-A'!P1754,'Speed Bin B-A'!P1858,'Speed Bin B-A'!P1962,'Speed Bin B-A'!P2066,'Speed Bin B-A'!P2170,'Speed Bin B-A'!P2274,'Speed Bin B-A'!P2378,'Speed Bin B-A'!P2482,'Speed Bin B-A'!P2586,'Speed Bin B-A'!P2690,'Speed Bin B-A'!P2794,'Speed Bin B-A'!P2898)</f>
        <v>0</v>
      </c>
      <c r="Q395" s="273">
        <f>SUM('Speed Bin B-A'!Q90,'Speed Bin B-A'!Q194,'Speed Bin B-A'!Q298,'Speed Bin B-A'!Q402,'Speed Bin B-A'!Q506,'Speed Bin B-A'!Q610,'Speed Bin B-A'!Q714,'Speed Bin B-A'!Q818,'Speed Bin B-A'!Q922,'Speed Bin B-A'!Q1026,'Speed Bin B-A'!Q1130,'Speed Bin B-A'!Q1234,'Speed Bin B-A'!Q1338,'Speed Bin B-A'!Q1442,'Speed Bin B-A'!Q1546,'Speed Bin B-A'!Q1650,'Speed Bin B-A'!Q1754,'Speed Bin B-A'!Q1858,'Speed Bin B-A'!Q1962,'Speed Bin B-A'!Q2066,'Speed Bin B-A'!Q2170,'Speed Bin B-A'!Q2274,'Speed Bin B-A'!Q2378,'Speed Bin B-A'!Q2482,'Speed Bin B-A'!Q2586,'Speed Bin B-A'!Q2690,'Speed Bin B-A'!Q2794,'Speed Bin B-A'!Q2898)</f>
        <v>0</v>
      </c>
      <c r="R395" s="273">
        <f>SUM('Speed Bin B-A'!R90,'Speed Bin B-A'!R194,'Speed Bin B-A'!R298,'Speed Bin B-A'!R402,'Speed Bin B-A'!R506,'Speed Bin B-A'!R610,'Speed Bin B-A'!R714,'Speed Bin B-A'!R818,'Speed Bin B-A'!R922,'Speed Bin B-A'!R1026,'Speed Bin B-A'!R1130,'Speed Bin B-A'!R1234,'Speed Bin B-A'!R1338,'Speed Bin B-A'!R1442,'Speed Bin B-A'!R1546,'Speed Bin B-A'!R1650,'Speed Bin B-A'!R1754,'Speed Bin B-A'!R1858,'Speed Bin B-A'!R1962,'Speed Bin B-A'!R2066,'Speed Bin B-A'!R2170,'Speed Bin B-A'!R2274,'Speed Bin B-A'!R2378,'Speed Bin B-A'!R2482,'Speed Bin B-A'!R2586,'Speed Bin B-A'!R2690,'Speed Bin B-A'!R2794,'Speed Bin B-A'!R2898)</f>
        <v>0</v>
      </c>
      <c r="S395" s="273">
        <f>SUM('Speed Bin B-A'!S90,'Speed Bin B-A'!S194,'Speed Bin B-A'!S298,'Speed Bin B-A'!S402,'Speed Bin B-A'!S506,'Speed Bin B-A'!S610,'Speed Bin B-A'!S714,'Speed Bin B-A'!S818,'Speed Bin B-A'!S922,'Speed Bin B-A'!S1026,'Speed Bin B-A'!S1130,'Speed Bin B-A'!S1234,'Speed Bin B-A'!S1338,'Speed Bin B-A'!S1442,'Speed Bin B-A'!S1546,'Speed Bin B-A'!S1650,'Speed Bin B-A'!S1754,'Speed Bin B-A'!S1858,'Speed Bin B-A'!S1962,'Speed Bin B-A'!S2066,'Speed Bin B-A'!S2170,'Speed Bin B-A'!S2274,'Speed Bin B-A'!S2378,'Speed Bin B-A'!S2482,'Speed Bin B-A'!S2586,'Speed Bin B-A'!S2690,'Speed Bin B-A'!S2794,'Speed Bin B-A'!S2898)</f>
        <v>0</v>
      </c>
      <c r="T395" s="273">
        <f>SUM('Speed Bin B-A'!T90,'Speed Bin B-A'!T194,'Speed Bin B-A'!T298,'Speed Bin B-A'!T402,'Speed Bin B-A'!T506,'Speed Bin B-A'!T610,'Speed Bin B-A'!T714,'Speed Bin B-A'!T818,'Speed Bin B-A'!T922,'Speed Bin B-A'!T1026,'Speed Bin B-A'!T1130,'Speed Bin B-A'!T1234,'Speed Bin B-A'!T1338,'Speed Bin B-A'!T1442,'Speed Bin B-A'!T1546,'Speed Bin B-A'!T1650,'Speed Bin B-A'!T1754,'Speed Bin B-A'!T1858,'Speed Bin B-A'!T1962,'Speed Bin B-A'!T2066,'Speed Bin B-A'!T2170,'Speed Bin B-A'!T2274,'Speed Bin B-A'!T2378,'Speed Bin B-A'!T2482,'Speed Bin B-A'!T2586,'Speed Bin B-A'!T2690,'Speed Bin B-A'!T2794,'Speed Bin B-A'!T2898)</f>
        <v>0</v>
      </c>
      <c r="U395" s="273">
        <f>SUM('Speed Bin B-A'!U90,'Speed Bin B-A'!U194,'Speed Bin B-A'!U298,'Speed Bin B-A'!U402,'Speed Bin B-A'!U506,'Speed Bin B-A'!U610,'Speed Bin B-A'!U714,'Speed Bin B-A'!U818,'Speed Bin B-A'!U922,'Speed Bin B-A'!U1026,'Speed Bin B-A'!U1130,'Speed Bin B-A'!U1234,'Speed Bin B-A'!U1338,'Speed Bin B-A'!U1442,'Speed Bin B-A'!U1546,'Speed Bin B-A'!U1650,'Speed Bin B-A'!U1754,'Speed Bin B-A'!U1858,'Speed Bin B-A'!U1962,'Speed Bin B-A'!U2066,'Speed Bin B-A'!U2170,'Speed Bin B-A'!U2274,'Speed Bin B-A'!U2378,'Speed Bin B-A'!U2482,'Speed Bin B-A'!U2586,'Speed Bin B-A'!U2690,'Speed Bin B-A'!U2794,'Speed Bin B-A'!U2898)</f>
        <v>0</v>
      </c>
      <c r="V395" s="274">
        <f>IFERROR(AVERAGE('Speed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20.330000000000002</v>
      </c>
      <c r="W395" s="274">
        <f>IFERROR(AVERAGE('Speed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24.294444444444448</v>
      </c>
      <c r="X395" s="282"/>
      <c r="Y395" s="282"/>
    </row>
    <row r="396" spans="1:25" x14ac:dyDescent="0.25">
      <c r="A396" s="272">
        <v>0.83333333333333304</v>
      </c>
      <c r="B396" s="273">
        <f>SUM('Speed Bin B-A'!B91,'Speed Bin B-A'!B195,'Speed Bin B-A'!B299,'Speed Bin B-A'!B403,'Speed Bin B-A'!B507,'Speed Bin B-A'!B611,'Speed Bin B-A'!B715,'Speed Bin B-A'!B819,'Speed Bin B-A'!B923,'Speed Bin B-A'!B1027,'Speed Bin B-A'!B1131,'Speed Bin B-A'!B1235,'Speed Bin B-A'!B1339,'Speed Bin B-A'!B1443,'Speed Bin B-A'!B1547,'Speed Bin B-A'!B1651,'Speed Bin B-A'!B1755,'Speed Bin B-A'!B1859,'Speed Bin B-A'!B1963,'Speed Bin B-A'!B2067,'Speed Bin B-A'!B2171,'Speed Bin B-A'!B2275,'Speed Bin B-A'!B2379,'Speed Bin B-A'!B2483,'Speed Bin B-A'!B2587,'Speed Bin B-A'!B2691,'Speed Bin B-A'!B2795,'Speed Bin B-A'!B2899)</f>
        <v>299</v>
      </c>
      <c r="C396" s="273">
        <f>SUM('Speed Bin B-A'!C91,'Speed Bin B-A'!C195,'Speed Bin B-A'!C299,'Speed Bin B-A'!C403,'Speed Bin B-A'!C507,'Speed Bin B-A'!C611,'Speed Bin B-A'!C715,'Speed Bin B-A'!C819,'Speed Bin B-A'!C923,'Speed Bin B-A'!C1027,'Speed Bin B-A'!C1131,'Speed Bin B-A'!C1235,'Speed Bin B-A'!C1339,'Speed Bin B-A'!C1443,'Speed Bin B-A'!C1547,'Speed Bin B-A'!C1651,'Speed Bin B-A'!C1755,'Speed Bin B-A'!C1859,'Speed Bin B-A'!C1963,'Speed Bin B-A'!C2067,'Speed Bin B-A'!C2171,'Speed Bin B-A'!C2275,'Speed Bin B-A'!C2379,'Speed Bin B-A'!C2483,'Speed Bin B-A'!C2587,'Speed Bin B-A'!C2691,'Speed Bin B-A'!C2795,'Speed Bin B-A'!C2899)</f>
        <v>1</v>
      </c>
      <c r="D396" s="273">
        <f>SUM('Speed Bin B-A'!D91,'Speed Bin B-A'!D195,'Speed Bin B-A'!D299,'Speed Bin B-A'!D403,'Speed Bin B-A'!D507,'Speed Bin B-A'!D611,'Speed Bin B-A'!D715,'Speed Bin B-A'!D819,'Speed Bin B-A'!D923,'Speed Bin B-A'!D1027,'Speed Bin B-A'!D1131,'Speed Bin B-A'!D1235,'Speed Bin B-A'!D1339,'Speed Bin B-A'!D1443,'Speed Bin B-A'!D1547,'Speed Bin B-A'!D1651,'Speed Bin B-A'!D1755,'Speed Bin B-A'!D1859,'Speed Bin B-A'!D1963,'Speed Bin B-A'!D2067,'Speed Bin B-A'!D2171,'Speed Bin B-A'!D2275,'Speed Bin B-A'!D2379,'Speed Bin B-A'!D2483,'Speed Bin B-A'!D2587,'Speed Bin B-A'!D2691,'Speed Bin B-A'!D2795,'Speed Bin B-A'!D2899)</f>
        <v>10</v>
      </c>
      <c r="E396" s="273">
        <f>SUM('Speed Bin B-A'!E91,'Speed Bin B-A'!E195,'Speed Bin B-A'!E299,'Speed Bin B-A'!E403,'Speed Bin B-A'!E507,'Speed Bin B-A'!E611,'Speed Bin B-A'!E715,'Speed Bin B-A'!E819,'Speed Bin B-A'!E923,'Speed Bin B-A'!E1027,'Speed Bin B-A'!E1131,'Speed Bin B-A'!E1235,'Speed Bin B-A'!E1339,'Speed Bin B-A'!E1443,'Speed Bin B-A'!E1547,'Speed Bin B-A'!E1651,'Speed Bin B-A'!E1755,'Speed Bin B-A'!E1859,'Speed Bin B-A'!E1963,'Speed Bin B-A'!E2067,'Speed Bin B-A'!E2171,'Speed Bin B-A'!E2275,'Speed Bin B-A'!E2379,'Speed Bin B-A'!E2483,'Speed Bin B-A'!E2587,'Speed Bin B-A'!E2691,'Speed Bin B-A'!E2795,'Speed Bin B-A'!E2899)</f>
        <v>94</v>
      </c>
      <c r="F396" s="273">
        <f>SUM('Speed Bin B-A'!F91,'Speed Bin B-A'!F195,'Speed Bin B-A'!F299,'Speed Bin B-A'!F403,'Speed Bin B-A'!F507,'Speed Bin B-A'!F611,'Speed Bin B-A'!F715,'Speed Bin B-A'!F819,'Speed Bin B-A'!F923,'Speed Bin B-A'!F1027,'Speed Bin B-A'!F1131,'Speed Bin B-A'!F1235,'Speed Bin B-A'!F1339,'Speed Bin B-A'!F1443,'Speed Bin B-A'!F1547,'Speed Bin B-A'!F1651,'Speed Bin B-A'!F1755,'Speed Bin B-A'!F1859,'Speed Bin B-A'!F1963,'Speed Bin B-A'!F2067,'Speed Bin B-A'!F2171,'Speed Bin B-A'!F2275,'Speed Bin B-A'!F2379,'Speed Bin B-A'!F2483,'Speed Bin B-A'!F2587,'Speed Bin B-A'!F2691,'Speed Bin B-A'!F2795,'Speed Bin B-A'!F2899)</f>
        <v>161</v>
      </c>
      <c r="G396" s="273">
        <f>SUM('Speed Bin B-A'!G91,'Speed Bin B-A'!G195,'Speed Bin B-A'!G299,'Speed Bin B-A'!G403,'Speed Bin B-A'!G507,'Speed Bin B-A'!G611,'Speed Bin B-A'!G715,'Speed Bin B-A'!G819,'Speed Bin B-A'!G923,'Speed Bin B-A'!G1027,'Speed Bin B-A'!G1131,'Speed Bin B-A'!G1235,'Speed Bin B-A'!G1339,'Speed Bin B-A'!G1443,'Speed Bin B-A'!G1547,'Speed Bin B-A'!G1651,'Speed Bin B-A'!G1755,'Speed Bin B-A'!G1859,'Speed Bin B-A'!G1963,'Speed Bin B-A'!G2067,'Speed Bin B-A'!G2171,'Speed Bin B-A'!G2275,'Speed Bin B-A'!G2379,'Speed Bin B-A'!G2483,'Speed Bin B-A'!G2587,'Speed Bin B-A'!G2691,'Speed Bin B-A'!G2795,'Speed Bin B-A'!G2899)</f>
        <v>30</v>
      </c>
      <c r="H396" s="273">
        <f>SUM('Speed Bin B-A'!H91,'Speed Bin B-A'!H195,'Speed Bin B-A'!H299,'Speed Bin B-A'!H403,'Speed Bin B-A'!H507,'Speed Bin B-A'!H611,'Speed Bin B-A'!H715,'Speed Bin B-A'!H819,'Speed Bin B-A'!H923,'Speed Bin B-A'!H1027,'Speed Bin B-A'!H1131,'Speed Bin B-A'!H1235,'Speed Bin B-A'!H1339,'Speed Bin B-A'!H1443,'Speed Bin B-A'!H1547,'Speed Bin B-A'!H1651,'Speed Bin B-A'!H1755,'Speed Bin B-A'!H1859,'Speed Bin B-A'!H1963,'Speed Bin B-A'!H2067,'Speed Bin B-A'!H2171,'Speed Bin B-A'!H2275,'Speed Bin B-A'!H2379,'Speed Bin B-A'!H2483,'Speed Bin B-A'!H2587,'Speed Bin B-A'!H2691,'Speed Bin B-A'!H2795,'Speed Bin B-A'!H2899)</f>
        <v>2</v>
      </c>
      <c r="I396" s="273">
        <f>SUM('Speed Bin B-A'!I91,'Speed Bin B-A'!I195,'Speed Bin B-A'!I299,'Speed Bin B-A'!I403,'Speed Bin B-A'!I507,'Speed Bin B-A'!I611,'Speed Bin B-A'!I715,'Speed Bin B-A'!I819,'Speed Bin B-A'!I923,'Speed Bin B-A'!I1027,'Speed Bin B-A'!I1131,'Speed Bin B-A'!I1235,'Speed Bin B-A'!I1339,'Speed Bin B-A'!I1443,'Speed Bin B-A'!I1547,'Speed Bin B-A'!I1651,'Speed Bin B-A'!I1755,'Speed Bin B-A'!I1859,'Speed Bin B-A'!I1963,'Speed Bin B-A'!I2067,'Speed Bin B-A'!I2171,'Speed Bin B-A'!I2275,'Speed Bin B-A'!I2379,'Speed Bin B-A'!I2483,'Speed Bin B-A'!I2587,'Speed Bin B-A'!I2691,'Speed Bin B-A'!I2795,'Speed Bin B-A'!I2899)</f>
        <v>1</v>
      </c>
      <c r="J396" s="273">
        <f>SUM('Speed Bin B-A'!J91,'Speed Bin B-A'!J195,'Speed Bin B-A'!J299,'Speed Bin B-A'!J403,'Speed Bin B-A'!J507,'Speed Bin B-A'!J611,'Speed Bin B-A'!J715,'Speed Bin B-A'!J819,'Speed Bin B-A'!J923,'Speed Bin B-A'!J1027,'Speed Bin B-A'!J1131,'Speed Bin B-A'!J1235,'Speed Bin B-A'!J1339,'Speed Bin B-A'!J1443,'Speed Bin B-A'!J1547,'Speed Bin B-A'!J1651,'Speed Bin B-A'!J1755,'Speed Bin B-A'!J1859,'Speed Bin B-A'!J1963,'Speed Bin B-A'!J2067,'Speed Bin B-A'!J2171,'Speed Bin B-A'!J2275,'Speed Bin B-A'!J2379,'Speed Bin B-A'!J2483,'Speed Bin B-A'!J2587,'Speed Bin B-A'!J2691,'Speed Bin B-A'!J2795,'Speed Bin B-A'!J2899)</f>
        <v>0</v>
      </c>
      <c r="K396" s="273">
        <f>SUM('Speed Bin B-A'!K91,'Speed Bin B-A'!K195,'Speed Bin B-A'!K299,'Speed Bin B-A'!K403,'Speed Bin B-A'!K507,'Speed Bin B-A'!K611,'Speed Bin B-A'!K715,'Speed Bin B-A'!K819,'Speed Bin B-A'!K923,'Speed Bin B-A'!K1027,'Speed Bin B-A'!K1131,'Speed Bin B-A'!K1235,'Speed Bin B-A'!K1339,'Speed Bin B-A'!K1443,'Speed Bin B-A'!K1547,'Speed Bin B-A'!K1651,'Speed Bin B-A'!K1755,'Speed Bin B-A'!K1859,'Speed Bin B-A'!K1963,'Speed Bin B-A'!K2067,'Speed Bin B-A'!K2171,'Speed Bin B-A'!K2275,'Speed Bin B-A'!K2379,'Speed Bin B-A'!K2483,'Speed Bin B-A'!K2587,'Speed Bin B-A'!K2691,'Speed Bin B-A'!K2795,'Speed Bin B-A'!K2899)</f>
        <v>0</v>
      </c>
      <c r="L396" s="273">
        <f>SUM('Speed Bin B-A'!L91,'Speed Bin B-A'!L195,'Speed Bin B-A'!L299,'Speed Bin B-A'!L403,'Speed Bin B-A'!L507,'Speed Bin B-A'!L611,'Speed Bin B-A'!L715,'Speed Bin B-A'!L819,'Speed Bin B-A'!L923,'Speed Bin B-A'!L1027,'Speed Bin B-A'!L1131,'Speed Bin B-A'!L1235,'Speed Bin B-A'!L1339,'Speed Bin B-A'!L1443,'Speed Bin B-A'!L1547,'Speed Bin B-A'!L1651,'Speed Bin B-A'!L1755,'Speed Bin B-A'!L1859,'Speed Bin B-A'!L1963,'Speed Bin B-A'!L2067,'Speed Bin B-A'!L2171,'Speed Bin B-A'!L2275,'Speed Bin B-A'!L2379,'Speed Bin B-A'!L2483,'Speed Bin B-A'!L2587,'Speed Bin B-A'!L2691,'Speed Bin B-A'!L2795,'Speed Bin B-A'!L2899)</f>
        <v>0</v>
      </c>
      <c r="M396" s="273">
        <f>SUM('Speed Bin B-A'!M91,'Speed Bin B-A'!M195,'Speed Bin B-A'!M299,'Speed Bin B-A'!M403,'Speed Bin B-A'!M507,'Speed Bin B-A'!M611,'Speed Bin B-A'!M715,'Speed Bin B-A'!M819,'Speed Bin B-A'!M923,'Speed Bin B-A'!M1027,'Speed Bin B-A'!M1131,'Speed Bin B-A'!M1235,'Speed Bin B-A'!M1339,'Speed Bin B-A'!M1443,'Speed Bin B-A'!M1547,'Speed Bin B-A'!M1651,'Speed Bin B-A'!M1755,'Speed Bin B-A'!M1859,'Speed Bin B-A'!M1963,'Speed Bin B-A'!M2067,'Speed Bin B-A'!M2171,'Speed Bin B-A'!M2275,'Speed Bin B-A'!M2379,'Speed Bin B-A'!M2483,'Speed Bin B-A'!M2587,'Speed Bin B-A'!M2691,'Speed Bin B-A'!M2795,'Speed Bin B-A'!M2899)</f>
        <v>0</v>
      </c>
      <c r="N396" s="273">
        <f>SUM('Speed Bin B-A'!N91,'Speed Bin B-A'!N195,'Speed Bin B-A'!N299,'Speed Bin B-A'!N403,'Speed Bin B-A'!N507,'Speed Bin B-A'!N611,'Speed Bin B-A'!N715,'Speed Bin B-A'!N819,'Speed Bin B-A'!N923,'Speed Bin B-A'!N1027,'Speed Bin B-A'!N1131,'Speed Bin B-A'!N1235,'Speed Bin B-A'!N1339,'Speed Bin B-A'!N1443,'Speed Bin B-A'!N1547,'Speed Bin B-A'!N1651,'Speed Bin B-A'!N1755,'Speed Bin B-A'!N1859,'Speed Bin B-A'!N1963,'Speed Bin B-A'!N2067,'Speed Bin B-A'!N2171,'Speed Bin B-A'!N2275,'Speed Bin B-A'!N2379,'Speed Bin B-A'!N2483,'Speed Bin B-A'!N2587,'Speed Bin B-A'!N2691,'Speed Bin B-A'!N2795,'Speed Bin B-A'!N2899)</f>
        <v>0</v>
      </c>
      <c r="O396" s="273">
        <f>SUM('Speed Bin B-A'!O91,'Speed Bin B-A'!O195,'Speed Bin B-A'!O299,'Speed Bin B-A'!O403,'Speed Bin B-A'!O507,'Speed Bin B-A'!O611,'Speed Bin B-A'!O715,'Speed Bin B-A'!O819,'Speed Bin B-A'!O923,'Speed Bin B-A'!O1027,'Speed Bin B-A'!O1131,'Speed Bin B-A'!O1235,'Speed Bin B-A'!O1339,'Speed Bin B-A'!O1443,'Speed Bin B-A'!O1547,'Speed Bin B-A'!O1651,'Speed Bin B-A'!O1755,'Speed Bin B-A'!O1859,'Speed Bin B-A'!O1963,'Speed Bin B-A'!O2067,'Speed Bin B-A'!O2171,'Speed Bin B-A'!O2275,'Speed Bin B-A'!O2379,'Speed Bin B-A'!O2483,'Speed Bin B-A'!O2587,'Speed Bin B-A'!O2691,'Speed Bin B-A'!O2795,'Speed Bin B-A'!O2899)</f>
        <v>0</v>
      </c>
      <c r="P396" s="273">
        <f>SUM('Speed Bin B-A'!P91,'Speed Bin B-A'!P195,'Speed Bin B-A'!P299,'Speed Bin B-A'!P403,'Speed Bin B-A'!P507,'Speed Bin B-A'!P611,'Speed Bin B-A'!P715,'Speed Bin B-A'!P819,'Speed Bin B-A'!P923,'Speed Bin B-A'!P1027,'Speed Bin B-A'!P1131,'Speed Bin B-A'!P1235,'Speed Bin B-A'!P1339,'Speed Bin B-A'!P1443,'Speed Bin B-A'!P1547,'Speed Bin B-A'!P1651,'Speed Bin B-A'!P1755,'Speed Bin B-A'!P1859,'Speed Bin B-A'!P1963,'Speed Bin B-A'!P2067,'Speed Bin B-A'!P2171,'Speed Bin B-A'!P2275,'Speed Bin B-A'!P2379,'Speed Bin B-A'!P2483,'Speed Bin B-A'!P2587,'Speed Bin B-A'!P2691,'Speed Bin B-A'!P2795,'Speed Bin B-A'!P2899)</f>
        <v>0</v>
      </c>
      <c r="Q396" s="273">
        <f>SUM('Speed Bin B-A'!Q91,'Speed Bin B-A'!Q195,'Speed Bin B-A'!Q299,'Speed Bin B-A'!Q403,'Speed Bin B-A'!Q507,'Speed Bin B-A'!Q611,'Speed Bin B-A'!Q715,'Speed Bin B-A'!Q819,'Speed Bin B-A'!Q923,'Speed Bin B-A'!Q1027,'Speed Bin B-A'!Q1131,'Speed Bin B-A'!Q1235,'Speed Bin B-A'!Q1339,'Speed Bin B-A'!Q1443,'Speed Bin B-A'!Q1547,'Speed Bin B-A'!Q1651,'Speed Bin B-A'!Q1755,'Speed Bin B-A'!Q1859,'Speed Bin B-A'!Q1963,'Speed Bin B-A'!Q2067,'Speed Bin B-A'!Q2171,'Speed Bin B-A'!Q2275,'Speed Bin B-A'!Q2379,'Speed Bin B-A'!Q2483,'Speed Bin B-A'!Q2587,'Speed Bin B-A'!Q2691,'Speed Bin B-A'!Q2795,'Speed Bin B-A'!Q2899)</f>
        <v>0</v>
      </c>
      <c r="R396" s="273">
        <f>SUM('Speed Bin B-A'!R91,'Speed Bin B-A'!R195,'Speed Bin B-A'!R299,'Speed Bin B-A'!R403,'Speed Bin B-A'!R507,'Speed Bin B-A'!R611,'Speed Bin B-A'!R715,'Speed Bin B-A'!R819,'Speed Bin B-A'!R923,'Speed Bin B-A'!R1027,'Speed Bin B-A'!R1131,'Speed Bin B-A'!R1235,'Speed Bin B-A'!R1339,'Speed Bin B-A'!R1443,'Speed Bin B-A'!R1547,'Speed Bin B-A'!R1651,'Speed Bin B-A'!R1755,'Speed Bin B-A'!R1859,'Speed Bin B-A'!R1963,'Speed Bin B-A'!R2067,'Speed Bin B-A'!R2171,'Speed Bin B-A'!R2275,'Speed Bin B-A'!R2379,'Speed Bin B-A'!R2483,'Speed Bin B-A'!R2587,'Speed Bin B-A'!R2691,'Speed Bin B-A'!R2795,'Speed Bin B-A'!R2899)</f>
        <v>0</v>
      </c>
      <c r="S396" s="273">
        <f>SUM('Speed Bin B-A'!S91,'Speed Bin B-A'!S195,'Speed Bin B-A'!S299,'Speed Bin B-A'!S403,'Speed Bin B-A'!S507,'Speed Bin B-A'!S611,'Speed Bin B-A'!S715,'Speed Bin B-A'!S819,'Speed Bin B-A'!S923,'Speed Bin B-A'!S1027,'Speed Bin B-A'!S1131,'Speed Bin B-A'!S1235,'Speed Bin B-A'!S1339,'Speed Bin B-A'!S1443,'Speed Bin B-A'!S1547,'Speed Bin B-A'!S1651,'Speed Bin B-A'!S1755,'Speed Bin B-A'!S1859,'Speed Bin B-A'!S1963,'Speed Bin B-A'!S2067,'Speed Bin B-A'!S2171,'Speed Bin B-A'!S2275,'Speed Bin B-A'!S2379,'Speed Bin B-A'!S2483,'Speed Bin B-A'!S2587,'Speed Bin B-A'!S2691,'Speed Bin B-A'!S2795,'Speed Bin B-A'!S2899)</f>
        <v>0</v>
      </c>
      <c r="T396" s="273">
        <f>SUM('Speed Bin B-A'!T91,'Speed Bin B-A'!T195,'Speed Bin B-A'!T299,'Speed Bin B-A'!T403,'Speed Bin B-A'!T507,'Speed Bin B-A'!T611,'Speed Bin B-A'!T715,'Speed Bin B-A'!T819,'Speed Bin B-A'!T923,'Speed Bin B-A'!T1027,'Speed Bin B-A'!T1131,'Speed Bin B-A'!T1235,'Speed Bin B-A'!T1339,'Speed Bin B-A'!T1443,'Speed Bin B-A'!T1547,'Speed Bin B-A'!T1651,'Speed Bin B-A'!T1755,'Speed Bin B-A'!T1859,'Speed Bin B-A'!T1963,'Speed Bin B-A'!T2067,'Speed Bin B-A'!T2171,'Speed Bin B-A'!T2275,'Speed Bin B-A'!T2379,'Speed Bin B-A'!T2483,'Speed Bin B-A'!T2587,'Speed Bin B-A'!T2691,'Speed Bin B-A'!T2795,'Speed Bin B-A'!T2899)</f>
        <v>0</v>
      </c>
      <c r="U396" s="273">
        <f>SUM('Speed Bin B-A'!U91,'Speed Bin B-A'!U195,'Speed Bin B-A'!U299,'Speed Bin B-A'!U403,'Speed Bin B-A'!U507,'Speed Bin B-A'!U611,'Speed Bin B-A'!U715,'Speed Bin B-A'!U819,'Speed Bin B-A'!U923,'Speed Bin B-A'!U1027,'Speed Bin B-A'!U1131,'Speed Bin B-A'!U1235,'Speed Bin B-A'!U1339,'Speed Bin B-A'!U1443,'Speed Bin B-A'!U1547,'Speed Bin B-A'!U1651,'Speed Bin B-A'!U1755,'Speed Bin B-A'!U1859,'Speed Bin B-A'!U1963,'Speed Bin B-A'!U2067,'Speed Bin B-A'!U2171,'Speed Bin B-A'!U2275,'Speed Bin B-A'!U2379,'Speed Bin B-A'!U2483,'Speed Bin B-A'!U2587,'Speed Bin B-A'!U2691,'Speed Bin B-A'!U2795,'Speed Bin B-A'!U2899)</f>
        <v>0</v>
      </c>
      <c r="V396" s="274">
        <f>IFERROR(AVERAGE('Speed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21.255000000000003</v>
      </c>
      <c r="W396" s="274">
        <f>IFERROR(AVERAGE('Speed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24.806249999999999</v>
      </c>
      <c r="X396" s="282"/>
      <c r="Y396" s="282"/>
    </row>
    <row r="397" spans="1:25" x14ac:dyDescent="0.25">
      <c r="A397" s="272">
        <v>0.84375</v>
      </c>
      <c r="B397" s="273">
        <f>SUM('Speed Bin B-A'!B92,'Speed Bin B-A'!B196,'Speed Bin B-A'!B300,'Speed Bin B-A'!B404,'Speed Bin B-A'!B508,'Speed Bin B-A'!B612,'Speed Bin B-A'!B716,'Speed Bin B-A'!B820,'Speed Bin B-A'!B924,'Speed Bin B-A'!B1028,'Speed Bin B-A'!B1132,'Speed Bin B-A'!B1236,'Speed Bin B-A'!B1340,'Speed Bin B-A'!B1444,'Speed Bin B-A'!B1548,'Speed Bin B-A'!B1652,'Speed Bin B-A'!B1756,'Speed Bin B-A'!B1860,'Speed Bin B-A'!B1964,'Speed Bin B-A'!B2068,'Speed Bin B-A'!B2172,'Speed Bin B-A'!B2276,'Speed Bin B-A'!B2380,'Speed Bin B-A'!B2484,'Speed Bin B-A'!B2588,'Speed Bin B-A'!B2692,'Speed Bin B-A'!B2796,'Speed Bin B-A'!B2900)</f>
        <v>314</v>
      </c>
      <c r="C397" s="273">
        <f>SUM('Speed Bin B-A'!C92,'Speed Bin B-A'!C196,'Speed Bin B-A'!C300,'Speed Bin B-A'!C404,'Speed Bin B-A'!C508,'Speed Bin B-A'!C612,'Speed Bin B-A'!C716,'Speed Bin B-A'!C820,'Speed Bin B-A'!C924,'Speed Bin B-A'!C1028,'Speed Bin B-A'!C1132,'Speed Bin B-A'!C1236,'Speed Bin B-A'!C1340,'Speed Bin B-A'!C1444,'Speed Bin B-A'!C1548,'Speed Bin B-A'!C1652,'Speed Bin B-A'!C1756,'Speed Bin B-A'!C1860,'Speed Bin B-A'!C1964,'Speed Bin B-A'!C2068,'Speed Bin B-A'!C2172,'Speed Bin B-A'!C2276,'Speed Bin B-A'!C2380,'Speed Bin B-A'!C2484,'Speed Bin B-A'!C2588,'Speed Bin B-A'!C2692,'Speed Bin B-A'!C2796,'Speed Bin B-A'!C2900)</f>
        <v>6</v>
      </c>
      <c r="D397" s="273">
        <f>SUM('Speed Bin B-A'!D92,'Speed Bin B-A'!D196,'Speed Bin B-A'!D300,'Speed Bin B-A'!D404,'Speed Bin B-A'!D508,'Speed Bin B-A'!D612,'Speed Bin B-A'!D716,'Speed Bin B-A'!D820,'Speed Bin B-A'!D924,'Speed Bin B-A'!D1028,'Speed Bin B-A'!D1132,'Speed Bin B-A'!D1236,'Speed Bin B-A'!D1340,'Speed Bin B-A'!D1444,'Speed Bin B-A'!D1548,'Speed Bin B-A'!D1652,'Speed Bin B-A'!D1756,'Speed Bin B-A'!D1860,'Speed Bin B-A'!D1964,'Speed Bin B-A'!D2068,'Speed Bin B-A'!D2172,'Speed Bin B-A'!D2276,'Speed Bin B-A'!D2380,'Speed Bin B-A'!D2484,'Speed Bin B-A'!D2588,'Speed Bin B-A'!D2692,'Speed Bin B-A'!D2796,'Speed Bin B-A'!D2900)</f>
        <v>16</v>
      </c>
      <c r="E397" s="273">
        <f>SUM('Speed Bin B-A'!E92,'Speed Bin B-A'!E196,'Speed Bin B-A'!E300,'Speed Bin B-A'!E404,'Speed Bin B-A'!E508,'Speed Bin B-A'!E612,'Speed Bin B-A'!E716,'Speed Bin B-A'!E820,'Speed Bin B-A'!E924,'Speed Bin B-A'!E1028,'Speed Bin B-A'!E1132,'Speed Bin B-A'!E1236,'Speed Bin B-A'!E1340,'Speed Bin B-A'!E1444,'Speed Bin B-A'!E1548,'Speed Bin B-A'!E1652,'Speed Bin B-A'!E1756,'Speed Bin B-A'!E1860,'Speed Bin B-A'!E1964,'Speed Bin B-A'!E2068,'Speed Bin B-A'!E2172,'Speed Bin B-A'!E2276,'Speed Bin B-A'!E2380,'Speed Bin B-A'!E2484,'Speed Bin B-A'!E2588,'Speed Bin B-A'!E2692,'Speed Bin B-A'!E2796,'Speed Bin B-A'!E2900)</f>
        <v>88</v>
      </c>
      <c r="F397" s="273">
        <f>SUM('Speed Bin B-A'!F92,'Speed Bin B-A'!F196,'Speed Bin B-A'!F300,'Speed Bin B-A'!F404,'Speed Bin B-A'!F508,'Speed Bin B-A'!F612,'Speed Bin B-A'!F716,'Speed Bin B-A'!F820,'Speed Bin B-A'!F924,'Speed Bin B-A'!F1028,'Speed Bin B-A'!F1132,'Speed Bin B-A'!F1236,'Speed Bin B-A'!F1340,'Speed Bin B-A'!F1444,'Speed Bin B-A'!F1548,'Speed Bin B-A'!F1652,'Speed Bin B-A'!F1756,'Speed Bin B-A'!F1860,'Speed Bin B-A'!F1964,'Speed Bin B-A'!F2068,'Speed Bin B-A'!F2172,'Speed Bin B-A'!F2276,'Speed Bin B-A'!F2380,'Speed Bin B-A'!F2484,'Speed Bin B-A'!F2588,'Speed Bin B-A'!F2692,'Speed Bin B-A'!F2796,'Speed Bin B-A'!F2900)</f>
        <v>175</v>
      </c>
      <c r="G397" s="273">
        <f>SUM('Speed Bin B-A'!G92,'Speed Bin B-A'!G196,'Speed Bin B-A'!G300,'Speed Bin B-A'!G404,'Speed Bin B-A'!G508,'Speed Bin B-A'!G612,'Speed Bin B-A'!G716,'Speed Bin B-A'!G820,'Speed Bin B-A'!G924,'Speed Bin B-A'!G1028,'Speed Bin B-A'!G1132,'Speed Bin B-A'!G1236,'Speed Bin B-A'!G1340,'Speed Bin B-A'!G1444,'Speed Bin B-A'!G1548,'Speed Bin B-A'!G1652,'Speed Bin B-A'!G1756,'Speed Bin B-A'!G1860,'Speed Bin B-A'!G1964,'Speed Bin B-A'!G2068,'Speed Bin B-A'!G2172,'Speed Bin B-A'!G2276,'Speed Bin B-A'!G2380,'Speed Bin B-A'!G2484,'Speed Bin B-A'!G2588,'Speed Bin B-A'!G2692,'Speed Bin B-A'!G2796,'Speed Bin B-A'!G2900)</f>
        <v>27</v>
      </c>
      <c r="H397" s="273">
        <f>SUM('Speed Bin B-A'!H92,'Speed Bin B-A'!H196,'Speed Bin B-A'!H300,'Speed Bin B-A'!H404,'Speed Bin B-A'!H508,'Speed Bin B-A'!H612,'Speed Bin B-A'!H716,'Speed Bin B-A'!H820,'Speed Bin B-A'!H924,'Speed Bin B-A'!H1028,'Speed Bin B-A'!H1132,'Speed Bin B-A'!H1236,'Speed Bin B-A'!H1340,'Speed Bin B-A'!H1444,'Speed Bin B-A'!H1548,'Speed Bin B-A'!H1652,'Speed Bin B-A'!H1756,'Speed Bin B-A'!H1860,'Speed Bin B-A'!H1964,'Speed Bin B-A'!H2068,'Speed Bin B-A'!H2172,'Speed Bin B-A'!H2276,'Speed Bin B-A'!H2380,'Speed Bin B-A'!H2484,'Speed Bin B-A'!H2588,'Speed Bin B-A'!H2692,'Speed Bin B-A'!H2796,'Speed Bin B-A'!H2900)</f>
        <v>1</v>
      </c>
      <c r="I397" s="273">
        <f>SUM('Speed Bin B-A'!I92,'Speed Bin B-A'!I196,'Speed Bin B-A'!I300,'Speed Bin B-A'!I404,'Speed Bin B-A'!I508,'Speed Bin B-A'!I612,'Speed Bin B-A'!I716,'Speed Bin B-A'!I820,'Speed Bin B-A'!I924,'Speed Bin B-A'!I1028,'Speed Bin B-A'!I1132,'Speed Bin B-A'!I1236,'Speed Bin B-A'!I1340,'Speed Bin B-A'!I1444,'Speed Bin B-A'!I1548,'Speed Bin B-A'!I1652,'Speed Bin B-A'!I1756,'Speed Bin B-A'!I1860,'Speed Bin B-A'!I1964,'Speed Bin B-A'!I2068,'Speed Bin B-A'!I2172,'Speed Bin B-A'!I2276,'Speed Bin B-A'!I2380,'Speed Bin B-A'!I2484,'Speed Bin B-A'!I2588,'Speed Bin B-A'!I2692,'Speed Bin B-A'!I2796,'Speed Bin B-A'!I2900)</f>
        <v>1</v>
      </c>
      <c r="J397" s="273">
        <f>SUM('Speed Bin B-A'!J92,'Speed Bin B-A'!J196,'Speed Bin B-A'!J300,'Speed Bin B-A'!J404,'Speed Bin B-A'!J508,'Speed Bin B-A'!J612,'Speed Bin B-A'!J716,'Speed Bin B-A'!J820,'Speed Bin B-A'!J924,'Speed Bin B-A'!J1028,'Speed Bin B-A'!J1132,'Speed Bin B-A'!J1236,'Speed Bin B-A'!J1340,'Speed Bin B-A'!J1444,'Speed Bin B-A'!J1548,'Speed Bin B-A'!J1652,'Speed Bin B-A'!J1756,'Speed Bin B-A'!J1860,'Speed Bin B-A'!J1964,'Speed Bin B-A'!J2068,'Speed Bin B-A'!J2172,'Speed Bin B-A'!J2276,'Speed Bin B-A'!J2380,'Speed Bin B-A'!J2484,'Speed Bin B-A'!J2588,'Speed Bin B-A'!J2692,'Speed Bin B-A'!J2796,'Speed Bin B-A'!J2900)</f>
        <v>0</v>
      </c>
      <c r="K397" s="273">
        <f>SUM('Speed Bin B-A'!K92,'Speed Bin B-A'!K196,'Speed Bin B-A'!K300,'Speed Bin B-A'!K404,'Speed Bin B-A'!K508,'Speed Bin B-A'!K612,'Speed Bin B-A'!K716,'Speed Bin B-A'!K820,'Speed Bin B-A'!K924,'Speed Bin B-A'!K1028,'Speed Bin B-A'!K1132,'Speed Bin B-A'!K1236,'Speed Bin B-A'!K1340,'Speed Bin B-A'!K1444,'Speed Bin B-A'!K1548,'Speed Bin B-A'!K1652,'Speed Bin B-A'!K1756,'Speed Bin B-A'!K1860,'Speed Bin B-A'!K1964,'Speed Bin B-A'!K2068,'Speed Bin B-A'!K2172,'Speed Bin B-A'!K2276,'Speed Bin B-A'!K2380,'Speed Bin B-A'!K2484,'Speed Bin B-A'!K2588,'Speed Bin B-A'!K2692,'Speed Bin B-A'!K2796,'Speed Bin B-A'!K2900)</f>
        <v>0</v>
      </c>
      <c r="L397" s="273">
        <f>SUM('Speed Bin B-A'!L92,'Speed Bin B-A'!L196,'Speed Bin B-A'!L300,'Speed Bin B-A'!L404,'Speed Bin B-A'!L508,'Speed Bin B-A'!L612,'Speed Bin B-A'!L716,'Speed Bin B-A'!L820,'Speed Bin B-A'!L924,'Speed Bin B-A'!L1028,'Speed Bin B-A'!L1132,'Speed Bin B-A'!L1236,'Speed Bin B-A'!L1340,'Speed Bin B-A'!L1444,'Speed Bin B-A'!L1548,'Speed Bin B-A'!L1652,'Speed Bin B-A'!L1756,'Speed Bin B-A'!L1860,'Speed Bin B-A'!L1964,'Speed Bin B-A'!L2068,'Speed Bin B-A'!L2172,'Speed Bin B-A'!L2276,'Speed Bin B-A'!L2380,'Speed Bin B-A'!L2484,'Speed Bin B-A'!L2588,'Speed Bin B-A'!L2692,'Speed Bin B-A'!L2796,'Speed Bin B-A'!L2900)</f>
        <v>0</v>
      </c>
      <c r="M397" s="273">
        <f>SUM('Speed Bin B-A'!M92,'Speed Bin B-A'!M196,'Speed Bin B-A'!M300,'Speed Bin B-A'!M404,'Speed Bin B-A'!M508,'Speed Bin B-A'!M612,'Speed Bin B-A'!M716,'Speed Bin B-A'!M820,'Speed Bin B-A'!M924,'Speed Bin B-A'!M1028,'Speed Bin B-A'!M1132,'Speed Bin B-A'!M1236,'Speed Bin B-A'!M1340,'Speed Bin B-A'!M1444,'Speed Bin B-A'!M1548,'Speed Bin B-A'!M1652,'Speed Bin B-A'!M1756,'Speed Bin B-A'!M1860,'Speed Bin B-A'!M1964,'Speed Bin B-A'!M2068,'Speed Bin B-A'!M2172,'Speed Bin B-A'!M2276,'Speed Bin B-A'!M2380,'Speed Bin B-A'!M2484,'Speed Bin B-A'!M2588,'Speed Bin B-A'!M2692,'Speed Bin B-A'!M2796,'Speed Bin B-A'!M2900)</f>
        <v>0</v>
      </c>
      <c r="N397" s="273">
        <f>SUM('Speed Bin B-A'!N92,'Speed Bin B-A'!N196,'Speed Bin B-A'!N300,'Speed Bin B-A'!N404,'Speed Bin B-A'!N508,'Speed Bin B-A'!N612,'Speed Bin B-A'!N716,'Speed Bin B-A'!N820,'Speed Bin B-A'!N924,'Speed Bin B-A'!N1028,'Speed Bin B-A'!N1132,'Speed Bin B-A'!N1236,'Speed Bin B-A'!N1340,'Speed Bin B-A'!N1444,'Speed Bin B-A'!N1548,'Speed Bin B-A'!N1652,'Speed Bin B-A'!N1756,'Speed Bin B-A'!N1860,'Speed Bin B-A'!N1964,'Speed Bin B-A'!N2068,'Speed Bin B-A'!N2172,'Speed Bin B-A'!N2276,'Speed Bin B-A'!N2380,'Speed Bin B-A'!N2484,'Speed Bin B-A'!N2588,'Speed Bin B-A'!N2692,'Speed Bin B-A'!N2796,'Speed Bin B-A'!N2900)</f>
        <v>0</v>
      </c>
      <c r="O397" s="273">
        <f>SUM('Speed Bin B-A'!O92,'Speed Bin B-A'!O196,'Speed Bin B-A'!O300,'Speed Bin B-A'!O404,'Speed Bin B-A'!O508,'Speed Bin B-A'!O612,'Speed Bin B-A'!O716,'Speed Bin B-A'!O820,'Speed Bin B-A'!O924,'Speed Bin B-A'!O1028,'Speed Bin B-A'!O1132,'Speed Bin B-A'!O1236,'Speed Bin B-A'!O1340,'Speed Bin B-A'!O1444,'Speed Bin B-A'!O1548,'Speed Bin B-A'!O1652,'Speed Bin B-A'!O1756,'Speed Bin B-A'!O1860,'Speed Bin B-A'!O1964,'Speed Bin B-A'!O2068,'Speed Bin B-A'!O2172,'Speed Bin B-A'!O2276,'Speed Bin B-A'!O2380,'Speed Bin B-A'!O2484,'Speed Bin B-A'!O2588,'Speed Bin B-A'!O2692,'Speed Bin B-A'!O2796,'Speed Bin B-A'!O2900)</f>
        <v>0</v>
      </c>
      <c r="P397" s="273">
        <f>SUM('Speed Bin B-A'!P92,'Speed Bin B-A'!P196,'Speed Bin B-A'!P300,'Speed Bin B-A'!P404,'Speed Bin B-A'!P508,'Speed Bin B-A'!P612,'Speed Bin B-A'!P716,'Speed Bin B-A'!P820,'Speed Bin B-A'!P924,'Speed Bin B-A'!P1028,'Speed Bin B-A'!P1132,'Speed Bin B-A'!P1236,'Speed Bin B-A'!P1340,'Speed Bin B-A'!P1444,'Speed Bin B-A'!P1548,'Speed Bin B-A'!P1652,'Speed Bin B-A'!P1756,'Speed Bin B-A'!P1860,'Speed Bin B-A'!P1964,'Speed Bin B-A'!P2068,'Speed Bin B-A'!P2172,'Speed Bin B-A'!P2276,'Speed Bin B-A'!P2380,'Speed Bin B-A'!P2484,'Speed Bin B-A'!P2588,'Speed Bin B-A'!P2692,'Speed Bin B-A'!P2796,'Speed Bin B-A'!P2900)</f>
        <v>0</v>
      </c>
      <c r="Q397" s="273">
        <f>SUM('Speed Bin B-A'!Q92,'Speed Bin B-A'!Q196,'Speed Bin B-A'!Q300,'Speed Bin B-A'!Q404,'Speed Bin B-A'!Q508,'Speed Bin B-A'!Q612,'Speed Bin B-A'!Q716,'Speed Bin B-A'!Q820,'Speed Bin B-A'!Q924,'Speed Bin B-A'!Q1028,'Speed Bin B-A'!Q1132,'Speed Bin B-A'!Q1236,'Speed Bin B-A'!Q1340,'Speed Bin B-A'!Q1444,'Speed Bin B-A'!Q1548,'Speed Bin B-A'!Q1652,'Speed Bin B-A'!Q1756,'Speed Bin B-A'!Q1860,'Speed Bin B-A'!Q1964,'Speed Bin B-A'!Q2068,'Speed Bin B-A'!Q2172,'Speed Bin B-A'!Q2276,'Speed Bin B-A'!Q2380,'Speed Bin B-A'!Q2484,'Speed Bin B-A'!Q2588,'Speed Bin B-A'!Q2692,'Speed Bin B-A'!Q2796,'Speed Bin B-A'!Q2900)</f>
        <v>0</v>
      </c>
      <c r="R397" s="273">
        <f>SUM('Speed Bin B-A'!R92,'Speed Bin B-A'!R196,'Speed Bin B-A'!R300,'Speed Bin B-A'!R404,'Speed Bin B-A'!R508,'Speed Bin B-A'!R612,'Speed Bin B-A'!R716,'Speed Bin B-A'!R820,'Speed Bin B-A'!R924,'Speed Bin B-A'!R1028,'Speed Bin B-A'!R1132,'Speed Bin B-A'!R1236,'Speed Bin B-A'!R1340,'Speed Bin B-A'!R1444,'Speed Bin B-A'!R1548,'Speed Bin B-A'!R1652,'Speed Bin B-A'!R1756,'Speed Bin B-A'!R1860,'Speed Bin B-A'!R1964,'Speed Bin B-A'!R2068,'Speed Bin B-A'!R2172,'Speed Bin B-A'!R2276,'Speed Bin B-A'!R2380,'Speed Bin B-A'!R2484,'Speed Bin B-A'!R2588,'Speed Bin B-A'!R2692,'Speed Bin B-A'!R2796,'Speed Bin B-A'!R2900)</f>
        <v>0</v>
      </c>
      <c r="S397" s="273">
        <f>SUM('Speed Bin B-A'!S92,'Speed Bin B-A'!S196,'Speed Bin B-A'!S300,'Speed Bin B-A'!S404,'Speed Bin B-A'!S508,'Speed Bin B-A'!S612,'Speed Bin B-A'!S716,'Speed Bin B-A'!S820,'Speed Bin B-A'!S924,'Speed Bin B-A'!S1028,'Speed Bin B-A'!S1132,'Speed Bin B-A'!S1236,'Speed Bin B-A'!S1340,'Speed Bin B-A'!S1444,'Speed Bin B-A'!S1548,'Speed Bin B-A'!S1652,'Speed Bin B-A'!S1756,'Speed Bin B-A'!S1860,'Speed Bin B-A'!S1964,'Speed Bin B-A'!S2068,'Speed Bin B-A'!S2172,'Speed Bin B-A'!S2276,'Speed Bin B-A'!S2380,'Speed Bin B-A'!S2484,'Speed Bin B-A'!S2588,'Speed Bin B-A'!S2692,'Speed Bin B-A'!S2796,'Speed Bin B-A'!S2900)</f>
        <v>0</v>
      </c>
      <c r="T397" s="273">
        <f>SUM('Speed Bin B-A'!T92,'Speed Bin B-A'!T196,'Speed Bin B-A'!T300,'Speed Bin B-A'!T404,'Speed Bin B-A'!T508,'Speed Bin B-A'!T612,'Speed Bin B-A'!T716,'Speed Bin B-A'!T820,'Speed Bin B-A'!T924,'Speed Bin B-A'!T1028,'Speed Bin B-A'!T1132,'Speed Bin B-A'!T1236,'Speed Bin B-A'!T1340,'Speed Bin B-A'!T1444,'Speed Bin B-A'!T1548,'Speed Bin B-A'!T1652,'Speed Bin B-A'!T1756,'Speed Bin B-A'!T1860,'Speed Bin B-A'!T1964,'Speed Bin B-A'!T2068,'Speed Bin B-A'!T2172,'Speed Bin B-A'!T2276,'Speed Bin B-A'!T2380,'Speed Bin B-A'!T2484,'Speed Bin B-A'!T2588,'Speed Bin B-A'!T2692,'Speed Bin B-A'!T2796,'Speed Bin B-A'!T2900)</f>
        <v>0</v>
      </c>
      <c r="U397" s="273">
        <f>SUM('Speed Bin B-A'!U92,'Speed Bin B-A'!U196,'Speed Bin B-A'!U300,'Speed Bin B-A'!U404,'Speed Bin B-A'!U508,'Speed Bin B-A'!U612,'Speed Bin B-A'!U716,'Speed Bin B-A'!U820,'Speed Bin B-A'!U924,'Speed Bin B-A'!U1028,'Speed Bin B-A'!U1132,'Speed Bin B-A'!U1236,'Speed Bin B-A'!U1340,'Speed Bin B-A'!U1444,'Speed Bin B-A'!U1548,'Speed Bin B-A'!U1652,'Speed Bin B-A'!U1756,'Speed Bin B-A'!U1860,'Speed Bin B-A'!U1964,'Speed Bin B-A'!U2068,'Speed Bin B-A'!U2172,'Speed Bin B-A'!U2276,'Speed Bin B-A'!U2380,'Speed Bin B-A'!U2484,'Speed Bin B-A'!U2588,'Speed Bin B-A'!U2692,'Speed Bin B-A'!U2796,'Speed Bin B-A'!U2900)</f>
        <v>0</v>
      </c>
      <c r="V397" s="274">
        <f>IFERROR(AVERAGE('Speed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20.800000000000004</v>
      </c>
      <c r="W397" s="274">
        <f>IFERROR(AVERAGE('Speed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24.538888888888888</v>
      </c>
      <c r="X397" s="282"/>
      <c r="Y397" s="282"/>
    </row>
    <row r="398" spans="1:25" x14ac:dyDescent="0.25">
      <c r="A398" s="272">
        <v>0.85416666666666696</v>
      </c>
      <c r="B398" s="273">
        <f>SUM('Speed Bin B-A'!B93,'Speed Bin B-A'!B197,'Speed Bin B-A'!B301,'Speed Bin B-A'!B405,'Speed Bin B-A'!B509,'Speed Bin B-A'!B613,'Speed Bin B-A'!B717,'Speed Bin B-A'!B821,'Speed Bin B-A'!B925,'Speed Bin B-A'!B1029,'Speed Bin B-A'!B1133,'Speed Bin B-A'!B1237,'Speed Bin B-A'!B1341,'Speed Bin B-A'!B1445,'Speed Bin B-A'!B1549,'Speed Bin B-A'!B1653,'Speed Bin B-A'!B1757,'Speed Bin B-A'!B1861,'Speed Bin B-A'!B1965,'Speed Bin B-A'!B2069,'Speed Bin B-A'!B2173,'Speed Bin B-A'!B2277,'Speed Bin B-A'!B2381,'Speed Bin B-A'!B2485,'Speed Bin B-A'!B2589,'Speed Bin B-A'!B2693,'Speed Bin B-A'!B2797,'Speed Bin B-A'!B2901)</f>
        <v>271</v>
      </c>
      <c r="C398" s="273">
        <f>SUM('Speed Bin B-A'!C93,'Speed Bin B-A'!C197,'Speed Bin B-A'!C301,'Speed Bin B-A'!C405,'Speed Bin B-A'!C509,'Speed Bin B-A'!C613,'Speed Bin B-A'!C717,'Speed Bin B-A'!C821,'Speed Bin B-A'!C925,'Speed Bin B-A'!C1029,'Speed Bin B-A'!C1133,'Speed Bin B-A'!C1237,'Speed Bin B-A'!C1341,'Speed Bin B-A'!C1445,'Speed Bin B-A'!C1549,'Speed Bin B-A'!C1653,'Speed Bin B-A'!C1757,'Speed Bin B-A'!C1861,'Speed Bin B-A'!C1965,'Speed Bin B-A'!C2069,'Speed Bin B-A'!C2173,'Speed Bin B-A'!C2277,'Speed Bin B-A'!C2381,'Speed Bin B-A'!C2485,'Speed Bin B-A'!C2589,'Speed Bin B-A'!C2693,'Speed Bin B-A'!C2797,'Speed Bin B-A'!C2901)</f>
        <v>6</v>
      </c>
      <c r="D398" s="273">
        <f>SUM('Speed Bin B-A'!D93,'Speed Bin B-A'!D197,'Speed Bin B-A'!D301,'Speed Bin B-A'!D405,'Speed Bin B-A'!D509,'Speed Bin B-A'!D613,'Speed Bin B-A'!D717,'Speed Bin B-A'!D821,'Speed Bin B-A'!D925,'Speed Bin B-A'!D1029,'Speed Bin B-A'!D1133,'Speed Bin B-A'!D1237,'Speed Bin B-A'!D1341,'Speed Bin B-A'!D1445,'Speed Bin B-A'!D1549,'Speed Bin B-A'!D1653,'Speed Bin B-A'!D1757,'Speed Bin B-A'!D1861,'Speed Bin B-A'!D1965,'Speed Bin B-A'!D2069,'Speed Bin B-A'!D2173,'Speed Bin B-A'!D2277,'Speed Bin B-A'!D2381,'Speed Bin B-A'!D2485,'Speed Bin B-A'!D2589,'Speed Bin B-A'!D2693,'Speed Bin B-A'!D2797,'Speed Bin B-A'!D2901)</f>
        <v>22</v>
      </c>
      <c r="E398" s="273">
        <f>SUM('Speed Bin B-A'!E93,'Speed Bin B-A'!E197,'Speed Bin B-A'!E301,'Speed Bin B-A'!E405,'Speed Bin B-A'!E509,'Speed Bin B-A'!E613,'Speed Bin B-A'!E717,'Speed Bin B-A'!E821,'Speed Bin B-A'!E925,'Speed Bin B-A'!E1029,'Speed Bin B-A'!E1133,'Speed Bin B-A'!E1237,'Speed Bin B-A'!E1341,'Speed Bin B-A'!E1445,'Speed Bin B-A'!E1549,'Speed Bin B-A'!E1653,'Speed Bin B-A'!E1757,'Speed Bin B-A'!E1861,'Speed Bin B-A'!E1965,'Speed Bin B-A'!E2069,'Speed Bin B-A'!E2173,'Speed Bin B-A'!E2277,'Speed Bin B-A'!E2381,'Speed Bin B-A'!E2485,'Speed Bin B-A'!E2589,'Speed Bin B-A'!E2693,'Speed Bin B-A'!E2797,'Speed Bin B-A'!E2901)</f>
        <v>97</v>
      </c>
      <c r="F398" s="273">
        <f>SUM('Speed Bin B-A'!F93,'Speed Bin B-A'!F197,'Speed Bin B-A'!F301,'Speed Bin B-A'!F405,'Speed Bin B-A'!F509,'Speed Bin B-A'!F613,'Speed Bin B-A'!F717,'Speed Bin B-A'!F821,'Speed Bin B-A'!F925,'Speed Bin B-A'!F1029,'Speed Bin B-A'!F1133,'Speed Bin B-A'!F1237,'Speed Bin B-A'!F1341,'Speed Bin B-A'!F1445,'Speed Bin B-A'!F1549,'Speed Bin B-A'!F1653,'Speed Bin B-A'!F1757,'Speed Bin B-A'!F1861,'Speed Bin B-A'!F1965,'Speed Bin B-A'!F2069,'Speed Bin B-A'!F2173,'Speed Bin B-A'!F2277,'Speed Bin B-A'!F2381,'Speed Bin B-A'!F2485,'Speed Bin B-A'!F2589,'Speed Bin B-A'!F2693,'Speed Bin B-A'!F2797,'Speed Bin B-A'!F2901)</f>
        <v>106</v>
      </c>
      <c r="G398" s="273">
        <f>SUM('Speed Bin B-A'!G93,'Speed Bin B-A'!G197,'Speed Bin B-A'!G301,'Speed Bin B-A'!G405,'Speed Bin B-A'!G509,'Speed Bin B-A'!G613,'Speed Bin B-A'!G717,'Speed Bin B-A'!G821,'Speed Bin B-A'!G925,'Speed Bin B-A'!G1029,'Speed Bin B-A'!G1133,'Speed Bin B-A'!G1237,'Speed Bin B-A'!G1341,'Speed Bin B-A'!G1445,'Speed Bin B-A'!G1549,'Speed Bin B-A'!G1653,'Speed Bin B-A'!G1757,'Speed Bin B-A'!G1861,'Speed Bin B-A'!G1965,'Speed Bin B-A'!G2069,'Speed Bin B-A'!G2173,'Speed Bin B-A'!G2277,'Speed Bin B-A'!G2381,'Speed Bin B-A'!G2485,'Speed Bin B-A'!G2589,'Speed Bin B-A'!G2693,'Speed Bin B-A'!G2797,'Speed Bin B-A'!G2901)</f>
        <v>34</v>
      </c>
      <c r="H398" s="273">
        <f>SUM('Speed Bin B-A'!H93,'Speed Bin B-A'!H197,'Speed Bin B-A'!H301,'Speed Bin B-A'!H405,'Speed Bin B-A'!H509,'Speed Bin B-A'!H613,'Speed Bin B-A'!H717,'Speed Bin B-A'!H821,'Speed Bin B-A'!H925,'Speed Bin B-A'!H1029,'Speed Bin B-A'!H1133,'Speed Bin B-A'!H1237,'Speed Bin B-A'!H1341,'Speed Bin B-A'!H1445,'Speed Bin B-A'!H1549,'Speed Bin B-A'!H1653,'Speed Bin B-A'!H1757,'Speed Bin B-A'!H1861,'Speed Bin B-A'!H1965,'Speed Bin B-A'!H2069,'Speed Bin B-A'!H2173,'Speed Bin B-A'!H2277,'Speed Bin B-A'!H2381,'Speed Bin B-A'!H2485,'Speed Bin B-A'!H2589,'Speed Bin B-A'!H2693,'Speed Bin B-A'!H2797,'Speed Bin B-A'!H2901)</f>
        <v>6</v>
      </c>
      <c r="I398" s="273">
        <f>SUM('Speed Bin B-A'!I93,'Speed Bin B-A'!I197,'Speed Bin B-A'!I301,'Speed Bin B-A'!I405,'Speed Bin B-A'!I509,'Speed Bin B-A'!I613,'Speed Bin B-A'!I717,'Speed Bin B-A'!I821,'Speed Bin B-A'!I925,'Speed Bin B-A'!I1029,'Speed Bin B-A'!I1133,'Speed Bin B-A'!I1237,'Speed Bin B-A'!I1341,'Speed Bin B-A'!I1445,'Speed Bin B-A'!I1549,'Speed Bin B-A'!I1653,'Speed Bin B-A'!I1757,'Speed Bin B-A'!I1861,'Speed Bin B-A'!I1965,'Speed Bin B-A'!I2069,'Speed Bin B-A'!I2173,'Speed Bin B-A'!I2277,'Speed Bin B-A'!I2381,'Speed Bin B-A'!I2485,'Speed Bin B-A'!I2589,'Speed Bin B-A'!I2693,'Speed Bin B-A'!I2797,'Speed Bin B-A'!I2901)</f>
        <v>0</v>
      </c>
      <c r="J398" s="273">
        <f>SUM('Speed Bin B-A'!J93,'Speed Bin B-A'!J197,'Speed Bin B-A'!J301,'Speed Bin B-A'!J405,'Speed Bin B-A'!J509,'Speed Bin B-A'!J613,'Speed Bin B-A'!J717,'Speed Bin B-A'!J821,'Speed Bin B-A'!J925,'Speed Bin B-A'!J1029,'Speed Bin B-A'!J1133,'Speed Bin B-A'!J1237,'Speed Bin B-A'!J1341,'Speed Bin B-A'!J1445,'Speed Bin B-A'!J1549,'Speed Bin B-A'!J1653,'Speed Bin B-A'!J1757,'Speed Bin B-A'!J1861,'Speed Bin B-A'!J1965,'Speed Bin B-A'!J2069,'Speed Bin B-A'!J2173,'Speed Bin B-A'!J2277,'Speed Bin B-A'!J2381,'Speed Bin B-A'!J2485,'Speed Bin B-A'!J2589,'Speed Bin B-A'!J2693,'Speed Bin B-A'!J2797,'Speed Bin B-A'!J2901)</f>
        <v>0</v>
      </c>
      <c r="K398" s="273">
        <f>SUM('Speed Bin B-A'!K93,'Speed Bin B-A'!K197,'Speed Bin B-A'!K301,'Speed Bin B-A'!K405,'Speed Bin B-A'!K509,'Speed Bin B-A'!K613,'Speed Bin B-A'!K717,'Speed Bin B-A'!K821,'Speed Bin B-A'!K925,'Speed Bin B-A'!K1029,'Speed Bin B-A'!K1133,'Speed Bin B-A'!K1237,'Speed Bin B-A'!K1341,'Speed Bin B-A'!K1445,'Speed Bin B-A'!K1549,'Speed Bin B-A'!K1653,'Speed Bin B-A'!K1757,'Speed Bin B-A'!K1861,'Speed Bin B-A'!K1965,'Speed Bin B-A'!K2069,'Speed Bin B-A'!K2173,'Speed Bin B-A'!K2277,'Speed Bin B-A'!K2381,'Speed Bin B-A'!K2485,'Speed Bin B-A'!K2589,'Speed Bin B-A'!K2693,'Speed Bin B-A'!K2797,'Speed Bin B-A'!K2901)</f>
        <v>0</v>
      </c>
      <c r="L398" s="273">
        <f>SUM('Speed Bin B-A'!L93,'Speed Bin B-A'!L197,'Speed Bin B-A'!L301,'Speed Bin B-A'!L405,'Speed Bin B-A'!L509,'Speed Bin B-A'!L613,'Speed Bin B-A'!L717,'Speed Bin B-A'!L821,'Speed Bin B-A'!L925,'Speed Bin B-A'!L1029,'Speed Bin B-A'!L1133,'Speed Bin B-A'!L1237,'Speed Bin B-A'!L1341,'Speed Bin B-A'!L1445,'Speed Bin B-A'!L1549,'Speed Bin B-A'!L1653,'Speed Bin B-A'!L1757,'Speed Bin B-A'!L1861,'Speed Bin B-A'!L1965,'Speed Bin B-A'!L2069,'Speed Bin B-A'!L2173,'Speed Bin B-A'!L2277,'Speed Bin B-A'!L2381,'Speed Bin B-A'!L2485,'Speed Bin B-A'!L2589,'Speed Bin B-A'!L2693,'Speed Bin B-A'!L2797,'Speed Bin B-A'!L2901)</f>
        <v>0</v>
      </c>
      <c r="M398" s="273">
        <f>SUM('Speed Bin B-A'!M93,'Speed Bin B-A'!M197,'Speed Bin B-A'!M301,'Speed Bin B-A'!M405,'Speed Bin B-A'!M509,'Speed Bin B-A'!M613,'Speed Bin B-A'!M717,'Speed Bin B-A'!M821,'Speed Bin B-A'!M925,'Speed Bin B-A'!M1029,'Speed Bin B-A'!M1133,'Speed Bin B-A'!M1237,'Speed Bin B-A'!M1341,'Speed Bin B-A'!M1445,'Speed Bin B-A'!M1549,'Speed Bin B-A'!M1653,'Speed Bin B-A'!M1757,'Speed Bin B-A'!M1861,'Speed Bin B-A'!M1965,'Speed Bin B-A'!M2069,'Speed Bin B-A'!M2173,'Speed Bin B-A'!M2277,'Speed Bin B-A'!M2381,'Speed Bin B-A'!M2485,'Speed Bin B-A'!M2589,'Speed Bin B-A'!M2693,'Speed Bin B-A'!M2797,'Speed Bin B-A'!M2901)</f>
        <v>0</v>
      </c>
      <c r="N398" s="273">
        <f>SUM('Speed Bin B-A'!N93,'Speed Bin B-A'!N197,'Speed Bin B-A'!N301,'Speed Bin B-A'!N405,'Speed Bin B-A'!N509,'Speed Bin B-A'!N613,'Speed Bin B-A'!N717,'Speed Bin B-A'!N821,'Speed Bin B-A'!N925,'Speed Bin B-A'!N1029,'Speed Bin B-A'!N1133,'Speed Bin B-A'!N1237,'Speed Bin B-A'!N1341,'Speed Bin B-A'!N1445,'Speed Bin B-A'!N1549,'Speed Bin B-A'!N1653,'Speed Bin B-A'!N1757,'Speed Bin B-A'!N1861,'Speed Bin B-A'!N1965,'Speed Bin B-A'!N2069,'Speed Bin B-A'!N2173,'Speed Bin B-A'!N2277,'Speed Bin B-A'!N2381,'Speed Bin B-A'!N2485,'Speed Bin B-A'!N2589,'Speed Bin B-A'!N2693,'Speed Bin B-A'!N2797,'Speed Bin B-A'!N2901)</f>
        <v>0</v>
      </c>
      <c r="O398" s="273">
        <f>SUM('Speed Bin B-A'!O93,'Speed Bin B-A'!O197,'Speed Bin B-A'!O301,'Speed Bin B-A'!O405,'Speed Bin B-A'!O509,'Speed Bin B-A'!O613,'Speed Bin B-A'!O717,'Speed Bin B-A'!O821,'Speed Bin B-A'!O925,'Speed Bin B-A'!O1029,'Speed Bin B-A'!O1133,'Speed Bin B-A'!O1237,'Speed Bin B-A'!O1341,'Speed Bin B-A'!O1445,'Speed Bin B-A'!O1549,'Speed Bin B-A'!O1653,'Speed Bin B-A'!O1757,'Speed Bin B-A'!O1861,'Speed Bin B-A'!O1965,'Speed Bin B-A'!O2069,'Speed Bin B-A'!O2173,'Speed Bin B-A'!O2277,'Speed Bin B-A'!O2381,'Speed Bin B-A'!O2485,'Speed Bin B-A'!O2589,'Speed Bin B-A'!O2693,'Speed Bin B-A'!O2797,'Speed Bin B-A'!O2901)</f>
        <v>0</v>
      </c>
      <c r="P398" s="273">
        <f>SUM('Speed Bin B-A'!P93,'Speed Bin B-A'!P197,'Speed Bin B-A'!P301,'Speed Bin B-A'!P405,'Speed Bin B-A'!P509,'Speed Bin B-A'!P613,'Speed Bin B-A'!P717,'Speed Bin B-A'!P821,'Speed Bin B-A'!P925,'Speed Bin B-A'!P1029,'Speed Bin B-A'!P1133,'Speed Bin B-A'!P1237,'Speed Bin B-A'!P1341,'Speed Bin B-A'!P1445,'Speed Bin B-A'!P1549,'Speed Bin B-A'!P1653,'Speed Bin B-A'!P1757,'Speed Bin B-A'!P1861,'Speed Bin B-A'!P1965,'Speed Bin B-A'!P2069,'Speed Bin B-A'!P2173,'Speed Bin B-A'!P2277,'Speed Bin B-A'!P2381,'Speed Bin B-A'!P2485,'Speed Bin B-A'!P2589,'Speed Bin B-A'!P2693,'Speed Bin B-A'!P2797,'Speed Bin B-A'!P2901)</f>
        <v>0</v>
      </c>
      <c r="Q398" s="273">
        <f>SUM('Speed Bin B-A'!Q93,'Speed Bin B-A'!Q197,'Speed Bin B-A'!Q301,'Speed Bin B-A'!Q405,'Speed Bin B-A'!Q509,'Speed Bin B-A'!Q613,'Speed Bin B-A'!Q717,'Speed Bin B-A'!Q821,'Speed Bin B-A'!Q925,'Speed Bin B-A'!Q1029,'Speed Bin B-A'!Q1133,'Speed Bin B-A'!Q1237,'Speed Bin B-A'!Q1341,'Speed Bin B-A'!Q1445,'Speed Bin B-A'!Q1549,'Speed Bin B-A'!Q1653,'Speed Bin B-A'!Q1757,'Speed Bin B-A'!Q1861,'Speed Bin B-A'!Q1965,'Speed Bin B-A'!Q2069,'Speed Bin B-A'!Q2173,'Speed Bin B-A'!Q2277,'Speed Bin B-A'!Q2381,'Speed Bin B-A'!Q2485,'Speed Bin B-A'!Q2589,'Speed Bin B-A'!Q2693,'Speed Bin B-A'!Q2797,'Speed Bin B-A'!Q2901)</f>
        <v>0</v>
      </c>
      <c r="R398" s="273">
        <f>SUM('Speed Bin B-A'!R93,'Speed Bin B-A'!R197,'Speed Bin B-A'!R301,'Speed Bin B-A'!R405,'Speed Bin B-A'!R509,'Speed Bin B-A'!R613,'Speed Bin B-A'!R717,'Speed Bin B-A'!R821,'Speed Bin B-A'!R925,'Speed Bin B-A'!R1029,'Speed Bin B-A'!R1133,'Speed Bin B-A'!R1237,'Speed Bin B-A'!R1341,'Speed Bin B-A'!R1445,'Speed Bin B-A'!R1549,'Speed Bin B-A'!R1653,'Speed Bin B-A'!R1757,'Speed Bin B-A'!R1861,'Speed Bin B-A'!R1965,'Speed Bin B-A'!R2069,'Speed Bin B-A'!R2173,'Speed Bin B-A'!R2277,'Speed Bin B-A'!R2381,'Speed Bin B-A'!R2485,'Speed Bin B-A'!R2589,'Speed Bin B-A'!R2693,'Speed Bin B-A'!R2797,'Speed Bin B-A'!R2901)</f>
        <v>0</v>
      </c>
      <c r="S398" s="273">
        <f>SUM('Speed Bin B-A'!S93,'Speed Bin B-A'!S197,'Speed Bin B-A'!S301,'Speed Bin B-A'!S405,'Speed Bin B-A'!S509,'Speed Bin B-A'!S613,'Speed Bin B-A'!S717,'Speed Bin B-A'!S821,'Speed Bin B-A'!S925,'Speed Bin B-A'!S1029,'Speed Bin B-A'!S1133,'Speed Bin B-A'!S1237,'Speed Bin B-A'!S1341,'Speed Bin B-A'!S1445,'Speed Bin B-A'!S1549,'Speed Bin B-A'!S1653,'Speed Bin B-A'!S1757,'Speed Bin B-A'!S1861,'Speed Bin B-A'!S1965,'Speed Bin B-A'!S2069,'Speed Bin B-A'!S2173,'Speed Bin B-A'!S2277,'Speed Bin B-A'!S2381,'Speed Bin B-A'!S2485,'Speed Bin B-A'!S2589,'Speed Bin B-A'!S2693,'Speed Bin B-A'!S2797,'Speed Bin B-A'!S2901)</f>
        <v>0</v>
      </c>
      <c r="T398" s="273">
        <f>SUM('Speed Bin B-A'!T93,'Speed Bin B-A'!T197,'Speed Bin B-A'!T301,'Speed Bin B-A'!T405,'Speed Bin B-A'!T509,'Speed Bin B-A'!T613,'Speed Bin B-A'!T717,'Speed Bin B-A'!T821,'Speed Bin B-A'!T925,'Speed Bin B-A'!T1029,'Speed Bin B-A'!T1133,'Speed Bin B-A'!T1237,'Speed Bin B-A'!T1341,'Speed Bin B-A'!T1445,'Speed Bin B-A'!T1549,'Speed Bin B-A'!T1653,'Speed Bin B-A'!T1757,'Speed Bin B-A'!T1861,'Speed Bin B-A'!T1965,'Speed Bin B-A'!T2069,'Speed Bin B-A'!T2173,'Speed Bin B-A'!T2277,'Speed Bin B-A'!T2381,'Speed Bin B-A'!T2485,'Speed Bin B-A'!T2589,'Speed Bin B-A'!T2693,'Speed Bin B-A'!T2797,'Speed Bin B-A'!T2901)</f>
        <v>0</v>
      </c>
      <c r="U398" s="273">
        <f>SUM('Speed Bin B-A'!U93,'Speed Bin B-A'!U197,'Speed Bin B-A'!U301,'Speed Bin B-A'!U405,'Speed Bin B-A'!U509,'Speed Bin B-A'!U613,'Speed Bin B-A'!U717,'Speed Bin B-A'!U821,'Speed Bin B-A'!U925,'Speed Bin B-A'!U1029,'Speed Bin B-A'!U1133,'Speed Bin B-A'!U1237,'Speed Bin B-A'!U1341,'Speed Bin B-A'!U1445,'Speed Bin B-A'!U1549,'Speed Bin B-A'!U1653,'Speed Bin B-A'!U1757,'Speed Bin B-A'!U1861,'Speed Bin B-A'!U1965,'Speed Bin B-A'!U2069,'Speed Bin B-A'!U2173,'Speed Bin B-A'!U2277,'Speed Bin B-A'!U2381,'Speed Bin B-A'!U2485,'Speed Bin B-A'!U2589,'Speed Bin B-A'!U2693,'Speed Bin B-A'!U2797,'Speed Bin B-A'!U2901)</f>
        <v>0</v>
      </c>
      <c r="V398" s="274">
        <f>IFERROR(AVERAGE('Speed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20.574999999999996</v>
      </c>
      <c r="W398" s="274">
        <f>IFERROR(AVERAGE('Speed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24.573333333333338</v>
      </c>
      <c r="X398" s="282"/>
      <c r="Y398" s="282"/>
    </row>
    <row r="399" spans="1:25" x14ac:dyDescent="0.25">
      <c r="A399" s="272">
        <v>0.86458333333333304</v>
      </c>
      <c r="B399" s="273">
        <f>SUM('Speed Bin B-A'!B94,'Speed Bin B-A'!B198,'Speed Bin B-A'!B302,'Speed Bin B-A'!B406,'Speed Bin B-A'!B510,'Speed Bin B-A'!B614,'Speed Bin B-A'!B718,'Speed Bin B-A'!B822,'Speed Bin B-A'!B926,'Speed Bin B-A'!B1030,'Speed Bin B-A'!B1134,'Speed Bin B-A'!B1238,'Speed Bin B-A'!B1342,'Speed Bin B-A'!B1446,'Speed Bin B-A'!B1550,'Speed Bin B-A'!B1654,'Speed Bin B-A'!B1758,'Speed Bin B-A'!B1862,'Speed Bin B-A'!B1966,'Speed Bin B-A'!B2070,'Speed Bin B-A'!B2174,'Speed Bin B-A'!B2278,'Speed Bin B-A'!B2382,'Speed Bin B-A'!B2486,'Speed Bin B-A'!B2590,'Speed Bin B-A'!B2694,'Speed Bin B-A'!B2798,'Speed Bin B-A'!B2902)</f>
        <v>238</v>
      </c>
      <c r="C399" s="273">
        <f>SUM('Speed Bin B-A'!C94,'Speed Bin B-A'!C198,'Speed Bin B-A'!C302,'Speed Bin B-A'!C406,'Speed Bin B-A'!C510,'Speed Bin B-A'!C614,'Speed Bin B-A'!C718,'Speed Bin B-A'!C822,'Speed Bin B-A'!C926,'Speed Bin B-A'!C1030,'Speed Bin B-A'!C1134,'Speed Bin B-A'!C1238,'Speed Bin B-A'!C1342,'Speed Bin B-A'!C1446,'Speed Bin B-A'!C1550,'Speed Bin B-A'!C1654,'Speed Bin B-A'!C1758,'Speed Bin B-A'!C1862,'Speed Bin B-A'!C1966,'Speed Bin B-A'!C2070,'Speed Bin B-A'!C2174,'Speed Bin B-A'!C2278,'Speed Bin B-A'!C2382,'Speed Bin B-A'!C2486,'Speed Bin B-A'!C2590,'Speed Bin B-A'!C2694,'Speed Bin B-A'!C2798,'Speed Bin B-A'!C2902)</f>
        <v>4</v>
      </c>
      <c r="D399" s="273">
        <f>SUM('Speed Bin B-A'!D94,'Speed Bin B-A'!D198,'Speed Bin B-A'!D302,'Speed Bin B-A'!D406,'Speed Bin B-A'!D510,'Speed Bin B-A'!D614,'Speed Bin B-A'!D718,'Speed Bin B-A'!D822,'Speed Bin B-A'!D926,'Speed Bin B-A'!D1030,'Speed Bin B-A'!D1134,'Speed Bin B-A'!D1238,'Speed Bin B-A'!D1342,'Speed Bin B-A'!D1446,'Speed Bin B-A'!D1550,'Speed Bin B-A'!D1654,'Speed Bin B-A'!D1758,'Speed Bin B-A'!D1862,'Speed Bin B-A'!D1966,'Speed Bin B-A'!D2070,'Speed Bin B-A'!D2174,'Speed Bin B-A'!D2278,'Speed Bin B-A'!D2382,'Speed Bin B-A'!D2486,'Speed Bin B-A'!D2590,'Speed Bin B-A'!D2694,'Speed Bin B-A'!D2798,'Speed Bin B-A'!D2902)</f>
        <v>22</v>
      </c>
      <c r="E399" s="273">
        <f>SUM('Speed Bin B-A'!E94,'Speed Bin B-A'!E198,'Speed Bin B-A'!E302,'Speed Bin B-A'!E406,'Speed Bin B-A'!E510,'Speed Bin B-A'!E614,'Speed Bin B-A'!E718,'Speed Bin B-A'!E822,'Speed Bin B-A'!E926,'Speed Bin B-A'!E1030,'Speed Bin B-A'!E1134,'Speed Bin B-A'!E1238,'Speed Bin B-A'!E1342,'Speed Bin B-A'!E1446,'Speed Bin B-A'!E1550,'Speed Bin B-A'!E1654,'Speed Bin B-A'!E1758,'Speed Bin B-A'!E1862,'Speed Bin B-A'!E1966,'Speed Bin B-A'!E2070,'Speed Bin B-A'!E2174,'Speed Bin B-A'!E2278,'Speed Bin B-A'!E2382,'Speed Bin B-A'!E2486,'Speed Bin B-A'!E2590,'Speed Bin B-A'!E2694,'Speed Bin B-A'!E2798,'Speed Bin B-A'!E2902)</f>
        <v>79</v>
      </c>
      <c r="F399" s="273">
        <f>SUM('Speed Bin B-A'!F94,'Speed Bin B-A'!F198,'Speed Bin B-A'!F302,'Speed Bin B-A'!F406,'Speed Bin B-A'!F510,'Speed Bin B-A'!F614,'Speed Bin B-A'!F718,'Speed Bin B-A'!F822,'Speed Bin B-A'!F926,'Speed Bin B-A'!F1030,'Speed Bin B-A'!F1134,'Speed Bin B-A'!F1238,'Speed Bin B-A'!F1342,'Speed Bin B-A'!F1446,'Speed Bin B-A'!F1550,'Speed Bin B-A'!F1654,'Speed Bin B-A'!F1758,'Speed Bin B-A'!F1862,'Speed Bin B-A'!F1966,'Speed Bin B-A'!F2070,'Speed Bin B-A'!F2174,'Speed Bin B-A'!F2278,'Speed Bin B-A'!F2382,'Speed Bin B-A'!F2486,'Speed Bin B-A'!F2590,'Speed Bin B-A'!F2694,'Speed Bin B-A'!F2798,'Speed Bin B-A'!F2902)</f>
        <v>102</v>
      </c>
      <c r="G399" s="273">
        <f>SUM('Speed Bin B-A'!G94,'Speed Bin B-A'!G198,'Speed Bin B-A'!G302,'Speed Bin B-A'!G406,'Speed Bin B-A'!G510,'Speed Bin B-A'!G614,'Speed Bin B-A'!G718,'Speed Bin B-A'!G822,'Speed Bin B-A'!G926,'Speed Bin B-A'!G1030,'Speed Bin B-A'!G1134,'Speed Bin B-A'!G1238,'Speed Bin B-A'!G1342,'Speed Bin B-A'!G1446,'Speed Bin B-A'!G1550,'Speed Bin B-A'!G1654,'Speed Bin B-A'!G1758,'Speed Bin B-A'!G1862,'Speed Bin B-A'!G1966,'Speed Bin B-A'!G2070,'Speed Bin B-A'!G2174,'Speed Bin B-A'!G2278,'Speed Bin B-A'!G2382,'Speed Bin B-A'!G2486,'Speed Bin B-A'!G2590,'Speed Bin B-A'!G2694,'Speed Bin B-A'!G2798,'Speed Bin B-A'!G2902)</f>
        <v>24</v>
      </c>
      <c r="H399" s="273">
        <f>SUM('Speed Bin B-A'!H94,'Speed Bin B-A'!H198,'Speed Bin B-A'!H302,'Speed Bin B-A'!H406,'Speed Bin B-A'!H510,'Speed Bin B-A'!H614,'Speed Bin B-A'!H718,'Speed Bin B-A'!H822,'Speed Bin B-A'!H926,'Speed Bin B-A'!H1030,'Speed Bin B-A'!H1134,'Speed Bin B-A'!H1238,'Speed Bin B-A'!H1342,'Speed Bin B-A'!H1446,'Speed Bin B-A'!H1550,'Speed Bin B-A'!H1654,'Speed Bin B-A'!H1758,'Speed Bin B-A'!H1862,'Speed Bin B-A'!H1966,'Speed Bin B-A'!H2070,'Speed Bin B-A'!H2174,'Speed Bin B-A'!H2278,'Speed Bin B-A'!H2382,'Speed Bin B-A'!H2486,'Speed Bin B-A'!H2590,'Speed Bin B-A'!H2694,'Speed Bin B-A'!H2798,'Speed Bin B-A'!H2902)</f>
        <v>6</v>
      </c>
      <c r="I399" s="273">
        <f>SUM('Speed Bin B-A'!I94,'Speed Bin B-A'!I198,'Speed Bin B-A'!I302,'Speed Bin B-A'!I406,'Speed Bin B-A'!I510,'Speed Bin B-A'!I614,'Speed Bin B-A'!I718,'Speed Bin B-A'!I822,'Speed Bin B-A'!I926,'Speed Bin B-A'!I1030,'Speed Bin B-A'!I1134,'Speed Bin B-A'!I1238,'Speed Bin B-A'!I1342,'Speed Bin B-A'!I1446,'Speed Bin B-A'!I1550,'Speed Bin B-A'!I1654,'Speed Bin B-A'!I1758,'Speed Bin B-A'!I1862,'Speed Bin B-A'!I1966,'Speed Bin B-A'!I2070,'Speed Bin B-A'!I2174,'Speed Bin B-A'!I2278,'Speed Bin B-A'!I2382,'Speed Bin B-A'!I2486,'Speed Bin B-A'!I2590,'Speed Bin B-A'!I2694,'Speed Bin B-A'!I2798,'Speed Bin B-A'!I2902)</f>
        <v>1</v>
      </c>
      <c r="J399" s="273">
        <f>SUM('Speed Bin B-A'!J94,'Speed Bin B-A'!J198,'Speed Bin B-A'!J302,'Speed Bin B-A'!J406,'Speed Bin B-A'!J510,'Speed Bin B-A'!J614,'Speed Bin B-A'!J718,'Speed Bin B-A'!J822,'Speed Bin B-A'!J926,'Speed Bin B-A'!J1030,'Speed Bin B-A'!J1134,'Speed Bin B-A'!J1238,'Speed Bin B-A'!J1342,'Speed Bin B-A'!J1446,'Speed Bin B-A'!J1550,'Speed Bin B-A'!J1654,'Speed Bin B-A'!J1758,'Speed Bin B-A'!J1862,'Speed Bin B-A'!J1966,'Speed Bin B-A'!J2070,'Speed Bin B-A'!J2174,'Speed Bin B-A'!J2278,'Speed Bin B-A'!J2382,'Speed Bin B-A'!J2486,'Speed Bin B-A'!J2590,'Speed Bin B-A'!J2694,'Speed Bin B-A'!J2798,'Speed Bin B-A'!J2902)</f>
        <v>0</v>
      </c>
      <c r="K399" s="273">
        <f>SUM('Speed Bin B-A'!K94,'Speed Bin B-A'!K198,'Speed Bin B-A'!K302,'Speed Bin B-A'!K406,'Speed Bin B-A'!K510,'Speed Bin B-A'!K614,'Speed Bin B-A'!K718,'Speed Bin B-A'!K822,'Speed Bin B-A'!K926,'Speed Bin B-A'!K1030,'Speed Bin B-A'!K1134,'Speed Bin B-A'!K1238,'Speed Bin B-A'!K1342,'Speed Bin B-A'!K1446,'Speed Bin B-A'!K1550,'Speed Bin B-A'!K1654,'Speed Bin B-A'!K1758,'Speed Bin B-A'!K1862,'Speed Bin B-A'!K1966,'Speed Bin B-A'!K2070,'Speed Bin B-A'!K2174,'Speed Bin B-A'!K2278,'Speed Bin B-A'!K2382,'Speed Bin B-A'!K2486,'Speed Bin B-A'!K2590,'Speed Bin B-A'!K2694,'Speed Bin B-A'!K2798,'Speed Bin B-A'!K2902)</f>
        <v>0</v>
      </c>
      <c r="L399" s="273">
        <f>SUM('Speed Bin B-A'!L94,'Speed Bin B-A'!L198,'Speed Bin B-A'!L302,'Speed Bin B-A'!L406,'Speed Bin B-A'!L510,'Speed Bin B-A'!L614,'Speed Bin B-A'!L718,'Speed Bin B-A'!L822,'Speed Bin B-A'!L926,'Speed Bin B-A'!L1030,'Speed Bin B-A'!L1134,'Speed Bin B-A'!L1238,'Speed Bin B-A'!L1342,'Speed Bin B-A'!L1446,'Speed Bin B-A'!L1550,'Speed Bin B-A'!L1654,'Speed Bin B-A'!L1758,'Speed Bin B-A'!L1862,'Speed Bin B-A'!L1966,'Speed Bin B-A'!L2070,'Speed Bin B-A'!L2174,'Speed Bin B-A'!L2278,'Speed Bin B-A'!L2382,'Speed Bin B-A'!L2486,'Speed Bin B-A'!L2590,'Speed Bin B-A'!L2694,'Speed Bin B-A'!L2798,'Speed Bin B-A'!L2902)</f>
        <v>0</v>
      </c>
      <c r="M399" s="273">
        <f>SUM('Speed Bin B-A'!M94,'Speed Bin B-A'!M198,'Speed Bin B-A'!M302,'Speed Bin B-A'!M406,'Speed Bin B-A'!M510,'Speed Bin B-A'!M614,'Speed Bin B-A'!M718,'Speed Bin B-A'!M822,'Speed Bin B-A'!M926,'Speed Bin B-A'!M1030,'Speed Bin B-A'!M1134,'Speed Bin B-A'!M1238,'Speed Bin B-A'!M1342,'Speed Bin B-A'!M1446,'Speed Bin B-A'!M1550,'Speed Bin B-A'!M1654,'Speed Bin B-A'!M1758,'Speed Bin B-A'!M1862,'Speed Bin B-A'!M1966,'Speed Bin B-A'!M2070,'Speed Bin B-A'!M2174,'Speed Bin B-A'!M2278,'Speed Bin B-A'!M2382,'Speed Bin B-A'!M2486,'Speed Bin B-A'!M2590,'Speed Bin B-A'!M2694,'Speed Bin B-A'!M2798,'Speed Bin B-A'!M2902)</f>
        <v>0</v>
      </c>
      <c r="N399" s="273">
        <f>SUM('Speed Bin B-A'!N94,'Speed Bin B-A'!N198,'Speed Bin B-A'!N302,'Speed Bin B-A'!N406,'Speed Bin B-A'!N510,'Speed Bin B-A'!N614,'Speed Bin B-A'!N718,'Speed Bin B-A'!N822,'Speed Bin B-A'!N926,'Speed Bin B-A'!N1030,'Speed Bin B-A'!N1134,'Speed Bin B-A'!N1238,'Speed Bin B-A'!N1342,'Speed Bin B-A'!N1446,'Speed Bin B-A'!N1550,'Speed Bin B-A'!N1654,'Speed Bin B-A'!N1758,'Speed Bin B-A'!N1862,'Speed Bin B-A'!N1966,'Speed Bin B-A'!N2070,'Speed Bin B-A'!N2174,'Speed Bin B-A'!N2278,'Speed Bin B-A'!N2382,'Speed Bin B-A'!N2486,'Speed Bin B-A'!N2590,'Speed Bin B-A'!N2694,'Speed Bin B-A'!N2798,'Speed Bin B-A'!N2902)</f>
        <v>0</v>
      </c>
      <c r="O399" s="273">
        <f>SUM('Speed Bin B-A'!O94,'Speed Bin B-A'!O198,'Speed Bin B-A'!O302,'Speed Bin B-A'!O406,'Speed Bin B-A'!O510,'Speed Bin B-A'!O614,'Speed Bin B-A'!O718,'Speed Bin B-A'!O822,'Speed Bin B-A'!O926,'Speed Bin B-A'!O1030,'Speed Bin B-A'!O1134,'Speed Bin B-A'!O1238,'Speed Bin B-A'!O1342,'Speed Bin B-A'!O1446,'Speed Bin B-A'!O1550,'Speed Bin B-A'!O1654,'Speed Bin B-A'!O1758,'Speed Bin B-A'!O1862,'Speed Bin B-A'!O1966,'Speed Bin B-A'!O2070,'Speed Bin B-A'!O2174,'Speed Bin B-A'!O2278,'Speed Bin B-A'!O2382,'Speed Bin B-A'!O2486,'Speed Bin B-A'!O2590,'Speed Bin B-A'!O2694,'Speed Bin B-A'!O2798,'Speed Bin B-A'!O2902)</f>
        <v>0</v>
      </c>
      <c r="P399" s="273">
        <f>SUM('Speed Bin B-A'!P94,'Speed Bin B-A'!P198,'Speed Bin B-A'!P302,'Speed Bin B-A'!P406,'Speed Bin B-A'!P510,'Speed Bin B-A'!P614,'Speed Bin B-A'!P718,'Speed Bin B-A'!P822,'Speed Bin B-A'!P926,'Speed Bin B-A'!P1030,'Speed Bin B-A'!P1134,'Speed Bin B-A'!P1238,'Speed Bin B-A'!P1342,'Speed Bin B-A'!P1446,'Speed Bin B-A'!P1550,'Speed Bin B-A'!P1654,'Speed Bin B-A'!P1758,'Speed Bin B-A'!P1862,'Speed Bin B-A'!P1966,'Speed Bin B-A'!P2070,'Speed Bin B-A'!P2174,'Speed Bin B-A'!P2278,'Speed Bin B-A'!P2382,'Speed Bin B-A'!P2486,'Speed Bin B-A'!P2590,'Speed Bin B-A'!P2694,'Speed Bin B-A'!P2798,'Speed Bin B-A'!P2902)</f>
        <v>0</v>
      </c>
      <c r="Q399" s="273">
        <f>SUM('Speed Bin B-A'!Q94,'Speed Bin B-A'!Q198,'Speed Bin B-A'!Q302,'Speed Bin B-A'!Q406,'Speed Bin B-A'!Q510,'Speed Bin B-A'!Q614,'Speed Bin B-A'!Q718,'Speed Bin B-A'!Q822,'Speed Bin B-A'!Q926,'Speed Bin B-A'!Q1030,'Speed Bin B-A'!Q1134,'Speed Bin B-A'!Q1238,'Speed Bin B-A'!Q1342,'Speed Bin B-A'!Q1446,'Speed Bin B-A'!Q1550,'Speed Bin B-A'!Q1654,'Speed Bin B-A'!Q1758,'Speed Bin B-A'!Q1862,'Speed Bin B-A'!Q1966,'Speed Bin B-A'!Q2070,'Speed Bin B-A'!Q2174,'Speed Bin B-A'!Q2278,'Speed Bin B-A'!Q2382,'Speed Bin B-A'!Q2486,'Speed Bin B-A'!Q2590,'Speed Bin B-A'!Q2694,'Speed Bin B-A'!Q2798,'Speed Bin B-A'!Q2902)</f>
        <v>0</v>
      </c>
      <c r="R399" s="273">
        <f>SUM('Speed Bin B-A'!R94,'Speed Bin B-A'!R198,'Speed Bin B-A'!R302,'Speed Bin B-A'!R406,'Speed Bin B-A'!R510,'Speed Bin B-A'!R614,'Speed Bin B-A'!R718,'Speed Bin B-A'!R822,'Speed Bin B-A'!R926,'Speed Bin B-A'!R1030,'Speed Bin B-A'!R1134,'Speed Bin B-A'!R1238,'Speed Bin B-A'!R1342,'Speed Bin B-A'!R1446,'Speed Bin B-A'!R1550,'Speed Bin B-A'!R1654,'Speed Bin B-A'!R1758,'Speed Bin B-A'!R1862,'Speed Bin B-A'!R1966,'Speed Bin B-A'!R2070,'Speed Bin B-A'!R2174,'Speed Bin B-A'!R2278,'Speed Bin B-A'!R2382,'Speed Bin B-A'!R2486,'Speed Bin B-A'!R2590,'Speed Bin B-A'!R2694,'Speed Bin B-A'!R2798,'Speed Bin B-A'!R2902)</f>
        <v>0</v>
      </c>
      <c r="S399" s="273">
        <f>SUM('Speed Bin B-A'!S94,'Speed Bin B-A'!S198,'Speed Bin B-A'!S302,'Speed Bin B-A'!S406,'Speed Bin B-A'!S510,'Speed Bin B-A'!S614,'Speed Bin B-A'!S718,'Speed Bin B-A'!S822,'Speed Bin B-A'!S926,'Speed Bin B-A'!S1030,'Speed Bin B-A'!S1134,'Speed Bin B-A'!S1238,'Speed Bin B-A'!S1342,'Speed Bin B-A'!S1446,'Speed Bin B-A'!S1550,'Speed Bin B-A'!S1654,'Speed Bin B-A'!S1758,'Speed Bin B-A'!S1862,'Speed Bin B-A'!S1966,'Speed Bin B-A'!S2070,'Speed Bin B-A'!S2174,'Speed Bin B-A'!S2278,'Speed Bin B-A'!S2382,'Speed Bin B-A'!S2486,'Speed Bin B-A'!S2590,'Speed Bin B-A'!S2694,'Speed Bin B-A'!S2798,'Speed Bin B-A'!S2902)</f>
        <v>0</v>
      </c>
      <c r="T399" s="273">
        <f>SUM('Speed Bin B-A'!T94,'Speed Bin B-A'!T198,'Speed Bin B-A'!T302,'Speed Bin B-A'!T406,'Speed Bin B-A'!T510,'Speed Bin B-A'!T614,'Speed Bin B-A'!T718,'Speed Bin B-A'!T822,'Speed Bin B-A'!T926,'Speed Bin B-A'!T1030,'Speed Bin B-A'!T1134,'Speed Bin B-A'!T1238,'Speed Bin B-A'!T1342,'Speed Bin B-A'!T1446,'Speed Bin B-A'!T1550,'Speed Bin B-A'!T1654,'Speed Bin B-A'!T1758,'Speed Bin B-A'!T1862,'Speed Bin B-A'!T1966,'Speed Bin B-A'!T2070,'Speed Bin B-A'!T2174,'Speed Bin B-A'!T2278,'Speed Bin B-A'!T2382,'Speed Bin B-A'!T2486,'Speed Bin B-A'!T2590,'Speed Bin B-A'!T2694,'Speed Bin B-A'!T2798,'Speed Bin B-A'!T2902)</f>
        <v>0</v>
      </c>
      <c r="U399" s="273">
        <f>SUM('Speed Bin B-A'!U94,'Speed Bin B-A'!U198,'Speed Bin B-A'!U302,'Speed Bin B-A'!U406,'Speed Bin B-A'!U510,'Speed Bin B-A'!U614,'Speed Bin B-A'!U718,'Speed Bin B-A'!U822,'Speed Bin B-A'!U926,'Speed Bin B-A'!U1030,'Speed Bin B-A'!U1134,'Speed Bin B-A'!U1238,'Speed Bin B-A'!U1342,'Speed Bin B-A'!U1446,'Speed Bin B-A'!U1550,'Speed Bin B-A'!U1654,'Speed Bin B-A'!U1758,'Speed Bin B-A'!U1862,'Speed Bin B-A'!U1966,'Speed Bin B-A'!U2070,'Speed Bin B-A'!U2174,'Speed Bin B-A'!U2278,'Speed Bin B-A'!U2382,'Speed Bin B-A'!U2486,'Speed Bin B-A'!U2590,'Speed Bin B-A'!U2694,'Speed Bin B-A'!U2798,'Speed Bin B-A'!U2902)</f>
        <v>0</v>
      </c>
      <c r="V399" s="274">
        <f>IFERROR(AVERAGE('Speed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20.635000000000005</v>
      </c>
      <c r="W399" s="274">
        <f>IFERROR(AVERAGE('Speed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25.074999999999999</v>
      </c>
      <c r="X399" s="282"/>
      <c r="Y399" s="282"/>
    </row>
    <row r="400" spans="1:25" x14ac:dyDescent="0.25">
      <c r="A400" s="272">
        <v>0.875</v>
      </c>
      <c r="B400" s="273">
        <f>SUM('Speed Bin B-A'!B95,'Speed Bin B-A'!B199,'Speed Bin B-A'!B303,'Speed Bin B-A'!B407,'Speed Bin B-A'!B511,'Speed Bin B-A'!B615,'Speed Bin B-A'!B719,'Speed Bin B-A'!B823,'Speed Bin B-A'!B927,'Speed Bin B-A'!B1031,'Speed Bin B-A'!B1135,'Speed Bin B-A'!B1239,'Speed Bin B-A'!B1343,'Speed Bin B-A'!B1447,'Speed Bin B-A'!B1551,'Speed Bin B-A'!B1655,'Speed Bin B-A'!B1759,'Speed Bin B-A'!B1863,'Speed Bin B-A'!B1967,'Speed Bin B-A'!B2071,'Speed Bin B-A'!B2175,'Speed Bin B-A'!B2279,'Speed Bin B-A'!B2383,'Speed Bin B-A'!B2487,'Speed Bin B-A'!B2591,'Speed Bin B-A'!B2695,'Speed Bin B-A'!B2799,'Speed Bin B-A'!B2903)</f>
        <v>179</v>
      </c>
      <c r="C400" s="273">
        <f>SUM('Speed Bin B-A'!C95,'Speed Bin B-A'!C199,'Speed Bin B-A'!C303,'Speed Bin B-A'!C407,'Speed Bin B-A'!C511,'Speed Bin B-A'!C615,'Speed Bin B-A'!C719,'Speed Bin B-A'!C823,'Speed Bin B-A'!C927,'Speed Bin B-A'!C1031,'Speed Bin B-A'!C1135,'Speed Bin B-A'!C1239,'Speed Bin B-A'!C1343,'Speed Bin B-A'!C1447,'Speed Bin B-A'!C1551,'Speed Bin B-A'!C1655,'Speed Bin B-A'!C1759,'Speed Bin B-A'!C1863,'Speed Bin B-A'!C1967,'Speed Bin B-A'!C2071,'Speed Bin B-A'!C2175,'Speed Bin B-A'!C2279,'Speed Bin B-A'!C2383,'Speed Bin B-A'!C2487,'Speed Bin B-A'!C2591,'Speed Bin B-A'!C2695,'Speed Bin B-A'!C2799,'Speed Bin B-A'!C2903)</f>
        <v>7</v>
      </c>
      <c r="D400" s="273">
        <f>SUM('Speed Bin B-A'!D95,'Speed Bin B-A'!D199,'Speed Bin B-A'!D303,'Speed Bin B-A'!D407,'Speed Bin B-A'!D511,'Speed Bin B-A'!D615,'Speed Bin B-A'!D719,'Speed Bin B-A'!D823,'Speed Bin B-A'!D927,'Speed Bin B-A'!D1031,'Speed Bin B-A'!D1135,'Speed Bin B-A'!D1239,'Speed Bin B-A'!D1343,'Speed Bin B-A'!D1447,'Speed Bin B-A'!D1551,'Speed Bin B-A'!D1655,'Speed Bin B-A'!D1759,'Speed Bin B-A'!D1863,'Speed Bin B-A'!D1967,'Speed Bin B-A'!D2071,'Speed Bin B-A'!D2175,'Speed Bin B-A'!D2279,'Speed Bin B-A'!D2383,'Speed Bin B-A'!D2487,'Speed Bin B-A'!D2591,'Speed Bin B-A'!D2695,'Speed Bin B-A'!D2799,'Speed Bin B-A'!D2903)</f>
        <v>12</v>
      </c>
      <c r="E400" s="273">
        <f>SUM('Speed Bin B-A'!E95,'Speed Bin B-A'!E199,'Speed Bin B-A'!E303,'Speed Bin B-A'!E407,'Speed Bin B-A'!E511,'Speed Bin B-A'!E615,'Speed Bin B-A'!E719,'Speed Bin B-A'!E823,'Speed Bin B-A'!E927,'Speed Bin B-A'!E1031,'Speed Bin B-A'!E1135,'Speed Bin B-A'!E1239,'Speed Bin B-A'!E1343,'Speed Bin B-A'!E1447,'Speed Bin B-A'!E1551,'Speed Bin B-A'!E1655,'Speed Bin B-A'!E1759,'Speed Bin B-A'!E1863,'Speed Bin B-A'!E1967,'Speed Bin B-A'!E2071,'Speed Bin B-A'!E2175,'Speed Bin B-A'!E2279,'Speed Bin B-A'!E2383,'Speed Bin B-A'!E2487,'Speed Bin B-A'!E2591,'Speed Bin B-A'!E2695,'Speed Bin B-A'!E2799,'Speed Bin B-A'!E2903)</f>
        <v>52</v>
      </c>
      <c r="F400" s="273">
        <f>SUM('Speed Bin B-A'!F95,'Speed Bin B-A'!F199,'Speed Bin B-A'!F303,'Speed Bin B-A'!F407,'Speed Bin B-A'!F511,'Speed Bin B-A'!F615,'Speed Bin B-A'!F719,'Speed Bin B-A'!F823,'Speed Bin B-A'!F927,'Speed Bin B-A'!F1031,'Speed Bin B-A'!F1135,'Speed Bin B-A'!F1239,'Speed Bin B-A'!F1343,'Speed Bin B-A'!F1447,'Speed Bin B-A'!F1551,'Speed Bin B-A'!F1655,'Speed Bin B-A'!F1759,'Speed Bin B-A'!F1863,'Speed Bin B-A'!F1967,'Speed Bin B-A'!F2071,'Speed Bin B-A'!F2175,'Speed Bin B-A'!F2279,'Speed Bin B-A'!F2383,'Speed Bin B-A'!F2487,'Speed Bin B-A'!F2591,'Speed Bin B-A'!F2695,'Speed Bin B-A'!F2799,'Speed Bin B-A'!F2903)</f>
        <v>89</v>
      </c>
      <c r="G400" s="273">
        <f>SUM('Speed Bin B-A'!G95,'Speed Bin B-A'!G199,'Speed Bin B-A'!G303,'Speed Bin B-A'!G407,'Speed Bin B-A'!G511,'Speed Bin B-A'!G615,'Speed Bin B-A'!G719,'Speed Bin B-A'!G823,'Speed Bin B-A'!G927,'Speed Bin B-A'!G1031,'Speed Bin B-A'!G1135,'Speed Bin B-A'!G1239,'Speed Bin B-A'!G1343,'Speed Bin B-A'!G1447,'Speed Bin B-A'!G1551,'Speed Bin B-A'!G1655,'Speed Bin B-A'!G1759,'Speed Bin B-A'!G1863,'Speed Bin B-A'!G1967,'Speed Bin B-A'!G2071,'Speed Bin B-A'!G2175,'Speed Bin B-A'!G2279,'Speed Bin B-A'!G2383,'Speed Bin B-A'!G2487,'Speed Bin B-A'!G2591,'Speed Bin B-A'!G2695,'Speed Bin B-A'!G2799,'Speed Bin B-A'!G2903)</f>
        <v>17</v>
      </c>
      <c r="H400" s="273">
        <f>SUM('Speed Bin B-A'!H95,'Speed Bin B-A'!H199,'Speed Bin B-A'!H303,'Speed Bin B-A'!H407,'Speed Bin B-A'!H511,'Speed Bin B-A'!H615,'Speed Bin B-A'!H719,'Speed Bin B-A'!H823,'Speed Bin B-A'!H927,'Speed Bin B-A'!H1031,'Speed Bin B-A'!H1135,'Speed Bin B-A'!H1239,'Speed Bin B-A'!H1343,'Speed Bin B-A'!H1447,'Speed Bin B-A'!H1551,'Speed Bin B-A'!H1655,'Speed Bin B-A'!H1759,'Speed Bin B-A'!H1863,'Speed Bin B-A'!H1967,'Speed Bin B-A'!H2071,'Speed Bin B-A'!H2175,'Speed Bin B-A'!H2279,'Speed Bin B-A'!H2383,'Speed Bin B-A'!H2487,'Speed Bin B-A'!H2591,'Speed Bin B-A'!H2695,'Speed Bin B-A'!H2799,'Speed Bin B-A'!H2903)</f>
        <v>2</v>
      </c>
      <c r="I400" s="273">
        <f>SUM('Speed Bin B-A'!I95,'Speed Bin B-A'!I199,'Speed Bin B-A'!I303,'Speed Bin B-A'!I407,'Speed Bin B-A'!I511,'Speed Bin B-A'!I615,'Speed Bin B-A'!I719,'Speed Bin B-A'!I823,'Speed Bin B-A'!I927,'Speed Bin B-A'!I1031,'Speed Bin B-A'!I1135,'Speed Bin B-A'!I1239,'Speed Bin B-A'!I1343,'Speed Bin B-A'!I1447,'Speed Bin B-A'!I1551,'Speed Bin B-A'!I1655,'Speed Bin B-A'!I1759,'Speed Bin B-A'!I1863,'Speed Bin B-A'!I1967,'Speed Bin B-A'!I2071,'Speed Bin B-A'!I2175,'Speed Bin B-A'!I2279,'Speed Bin B-A'!I2383,'Speed Bin B-A'!I2487,'Speed Bin B-A'!I2591,'Speed Bin B-A'!I2695,'Speed Bin B-A'!I2799,'Speed Bin B-A'!I2903)</f>
        <v>0</v>
      </c>
      <c r="J400" s="273">
        <f>SUM('Speed Bin B-A'!J95,'Speed Bin B-A'!J199,'Speed Bin B-A'!J303,'Speed Bin B-A'!J407,'Speed Bin B-A'!J511,'Speed Bin B-A'!J615,'Speed Bin B-A'!J719,'Speed Bin B-A'!J823,'Speed Bin B-A'!J927,'Speed Bin B-A'!J1031,'Speed Bin B-A'!J1135,'Speed Bin B-A'!J1239,'Speed Bin B-A'!J1343,'Speed Bin B-A'!J1447,'Speed Bin B-A'!J1551,'Speed Bin B-A'!J1655,'Speed Bin B-A'!J1759,'Speed Bin B-A'!J1863,'Speed Bin B-A'!J1967,'Speed Bin B-A'!J2071,'Speed Bin B-A'!J2175,'Speed Bin B-A'!J2279,'Speed Bin B-A'!J2383,'Speed Bin B-A'!J2487,'Speed Bin B-A'!J2591,'Speed Bin B-A'!J2695,'Speed Bin B-A'!J2799,'Speed Bin B-A'!J2903)</f>
        <v>0</v>
      </c>
      <c r="K400" s="273">
        <f>SUM('Speed Bin B-A'!K95,'Speed Bin B-A'!K199,'Speed Bin B-A'!K303,'Speed Bin B-A'!K407,'Speed Bin B-A'!K511,'Speed Bin B-A'!K615,'Speed Bin B-A'!K719,'Speed Bin B-A'!K823,'Speed Bin B-A'!K927,'Speed Bin B-A'!K1031,'Speed Bin B-A'!K1135,'Speed Bin B-A'!K1239,'Speed Bin B-A'!K1343,'Speed Bin B-A'!K1447,'Speed Bin B-A'!K1551,'Speed Bin B-A'!K1655,'Speed Bin B-A'!K1759,'Speed Bin B-A'!K1863,'Speed Bin B-A'!K1967,'Speed Bin B-A'!K2071,'Speed Bin B-A'!K2175,'Speed Bin B-A'!K2279,'Speed Bin B-A'!K2383,'Speed Bin B-A'!K2487,'Speed Bin B-A'!K2591,'Speed Bin B-A'!K2695,'Speed Bin B-A'!K2799,'Speed Bin B-A'!K2903)</f>
        <v>0</v>
      </c>
      <c r="L400" s="273">
        <f>SUM('Speed Bin B-A'!L95,'Speed Bin B-A'!L199,'Speed Bin B-A'!L303,'Speed Bin B-A'!L407,'Speed Bin B-A'!L511,'Speed Bin B-A'!L615,'Speed Bin B-A'!L719,'Speed Bin B-A'!L823,'Speed Bin B-A'!L927,'Speed Bin B-A'!L1031,'Speed Bin B-A'!L1135,'Speed Bin B-A'!L1239,'Speed Bin B-A'!L1343,'Speed Bin B-A'!L1447,'Speed Bin B-A'!L1551,'Speed Bin B-A'!L1655,'Speed Bin B-A'!L1759,'Speed Bin B-A'!L1863,'Speed Bin B-A'!L1967,'Speed Bin B-A'!L2071,'Speed Bin B-A'!L2175,'Speed Bin B-A'!L2279,'Speed Bin B-A'!L2383,'Speed Bin B-A'!L2487,'Speed Bin B-A'!L2591,'Speed Bin B-A'!L2695,'Speed Bin B-A'!L2799,'Speed Bin B-A'!L2903)</f>
        <v>0</v>
      </c>
      <c r="M400" s="273">
        <f>SUM('Speed Bin B-A'!M95,'Speed Bin B-A'!M199,'Speed Bin B-A'!M303,'Speed Bin B-A'!M407,'Speed Bin B-A'!M511,'Speed Bin B-A'!M615,'Speed Bin B-A'!M719,'Speed Bin B-A'!M823,'Speed Bin B-A'!M927,'Speed Bin B-A'!M1031,'Speed Bin B-A'!M1135,'Speed Bin B-A'!M1239,'Speed Bin B-A'!M1343,'Speed Bin B-A'!M1447,'Speed Bin B-A'!M1551,'Speed Bin B-A'!M1655,'Speed Bin B-A'!M1759,'Speed Bin B-A'!M1863,'Speed Bin B-A'!M1967,'Speed Bin B-A'!M2071,'Speed Bin B-A'!M2175,'Speed Bin B-A'!M2279,'Speed Bin B-A'!M2383,'Speed Bin B-A'!M2487,'Speed Bin B-A'!M2591,'Speed Bin B-A'!M2695,'Speed Bin B-A'!M2799,'Speed Bin B-A'!M2903)</f>
        <v>0</v>
      </c>
      <c r="N400" s="273">
        <f>SUM('Speed Bin B-A'!N95,'Speed Bin B-A'!N199,'Speed Bin B-A'!N303,'Speed Bin B-A'!N407,'Speed Bin B-A'!N511,'Speed Bin B-A'!N615,'Speed Bin B-A'!N719,'Speed Bin B-A'!N823,'Speed Bin B-A'!N927,'Speed Bin B-A'!N1031,'Speed Bin B-A'!N1135,'Speed Bin B-A'!N1239,'Speed Bin B-A'!N1343,'Speed Bin B-A'!N1447,'Speed Bin B-A'!N1551,'Speed Bin B-A'!N1655,'Speed Bin B-A'!N1759,'Speed Bin B-A'!N1863,'Speed Bin B-A'!N1967,'Speed Bin B-A'!N2071,'Speed Bin B-A'!N2175,'Speed Bin B-A'!N2279,'Speed Bin B-A'!N2383,'Speed Bin B-A'!N2487,'Speed Bin B-A'!N2591,'Speed Bin B-A'!N2695,'Speed Bin B-A'!N2799,'Speed Bin B-A'!N2903)</f>
        <v>0</v>
      </c>
      <c r="O400" s="273">
        <f>SUM('Speed Bin B-A'!O95,'Speed Bin B-A'!O199,'Speed Bin B-A'!O303,'Speed Bin B-A'!O407,'Speed Bin B-A'!O511,'Speed Bin B-A'!O615,'Speed Bin B-A'!O719,'Speed Bin B-A'!O823,'Speed Bin B-A'!O927,'Speed Bin B-A'!O1031,'Speed Bin B-A'!O1135,'Speed Bin B-A'!O1239,'Speed Bin B-A'!O1343,'Speed Bin B-A'!O1447,'Speed Bin B-A'!O1551,'Speed Bin B-A'!O1655,'Speed Bin B-A'!O1759,'Speed Bin B-A'!O1863,'Speed Bin B-A'!O1967,'Speed Bin B-A'!O2071,'Speed Bin B-A'!O2175,'Speed Bin B-A'!O2279,'Speed Bin B-A'!O2383,'Speed Bin B-A'!O2487,'Speed Bin B-A'!O2591,'Speed Bin B-A'!O2695,'Speed Bin B-A'!O2799,'Speed Bin B-A'!O2903)</f>
        <v>0</v>
      </c>
      <c r="P400" s="273">
        <f>SUM('Speed Bin B-A'!P95,'Speed Bin B-A'!P199,'Speed Bin B-A'!P303,'Speed Bin B-A'!P407,'Speed Bin B-A'!P511,'Speed Bin B-A'!P615,'Speed Bin B-A'!P719,'Speed Bin B-A'!P823,'Speed Bin B-A'!P927,'Speed Bin B-A'!P1031,'Speed Bin B-A'!P1135,'Speed Bin B-A'!P1239,'Speed Bin B-A'!P1343,'Speed Bin B-A'!P1447,'Speed Bin B-A'!P1551,'Speed Bin B-A'!P1655,'Speed Bin B-A'!P1759,'Speed Bin B-A'!P1863,'Speed Bin B-A'!P1967,'Speed Bin B-A'!P2071,'Speed Bin B-A'!P2175,'Speed Bin B-A'!P2279,'Speed Bin B-A'!P2383,'Speed Bin B-A'!P2487,'Speed Bin B-A'!P2591,'Speed Bin B-A'!P2695,'Speed Bin B-A'!P2799,'Speed Bin B-A'!P2903)</f>
        <v>0</v>
      </c>
      <c r="Q400" s="273">
        <f>SUM('Speed Bin B-A'!Q95,'Speed Bin B-A'!Q199,'Speed Bin B-A'!Q303,'Speed Bin B-A'!Q407,'Speed Bin B-A'!Q511,'Speed Bin B-A'!Q615,'Speed Bin B-A'!Q719,'Speed Bin B-A'!Q823,'Speed Bin B-A'!Q927,'Speed Bin B-A'!Q1031,'Speed Bin B-A'!Q1135,'Speed Bin B-A'!Q1239,'Speed Bin B-A'!Q1343,'Speed Bin B-A'!Q1447,'Speed Bin B-A'!Q1551,'Speed Bin B-A'!Q1655,'Speed Bin B-A'!Q1759,'Speed Bin B-A'!Q1863,'Speed Bin B-A'!Q1967,'Speed Bin B-A'!Q2071,'Speed Bin B-A'!Q2175,'Speed Bin B-A'!Q2279,'Speed Bin B-A'!Q2383,'Speed Bin B-A'!Q2487,'Speed Bin B-A'!Q2591,'Speed Bin B-A'!Q2695,'Speed Bin B-A'!Q2799,'Speed Bin B-A'!Q2903)</f>
        <v>0</v>
      </c>
      <c r="R400" s="273">
        <f>SUM('Speed Bin B-A'!R95,'Speed Bin B-A'!R199,'Speed Bin B-A'!R303,'Speed Bin B-A'!R407,'Speed Bin B-A'!R511,'Speed Bin B-A'!R615,'Speed Bin B-A'!R719,'Speed Bin B-A'!R823,'Speed Bin B-A'!R927,'Speed Bin B-A'!R1031,'Speed Bin B-A'!R1135,'Speed Bin B-A'!R1239,'Speed Bin B-A'!R1343,'Speed Bin B-A'!R1447,'Speed Bin B-A'!R1551,'Speed Bin B-A'!R1655,'Speed Bin B-A'!R1759,'Speed Bin B-A'!R1863,'Speed Bin B-A'!R1967,'Speed Bin B-A'!R2071,'Speed Bin B-A'!R2175,'Speed Bin B-A'!R2279,'Speed Bin B-A'!R2383,'Speed Bin B-A'!R2487,'Speed Bin B-A'!R2591,'Speed Bin B-A'!R2695,'Speed Bin B-A'!R2799,'Speed Bin B-A'!R2903)</f>
        <v>0</v>
      </c>
      <c r="S400" s="273">
        <f>SUM('Speed Bin B-A'!S95,'Speed Bin B-A'!S199,'Speed Bin B-A'!S303,'Speed Bin B-A'!S407,'Speed Bin B-A'!S511,'Speed Bin B-A'!S615,'Speed Bin B-A'!S719,'Speed Bin B-A'!S823,'Speed Bin B-A'!S927,'Speed Bin B-A'!S1031,'Speed Bin B-A'!S1135,'Speed Bin B-A'!S1239,'Speed Bin B-A'!S1343,'Speed Bin B-A'!S1447,'Speed Bin B-A'!S1551,'Speed Bin B-A'!S1655,'Speed Bin B-A'!S1759,'Speed Bin B-A'!S1863,'Speed Bin B-A'!S1967,'Speed Bin B-A'!S2071,'Speed Bin B-A'!S2175,'Speed Bin B-A'!S2279,'Speed Bin B-A'!S2383,'Speed Bin B-A'!S2487,'Speed Bin B-A'!S2591,'Speed Bin B-A'!S2695,'Speed Bin B-A'!S2799,'Speed Bin B-A'!S2903)</f>
        <v>0</v>
      </c>
      <c r="T400" s="273">
        <f>SUM('Speed Bin B-A'!T95,'Speed Bin B-A'!T199,'Speed Bin B-A'!T303,'Speed Bin B-A'!T407,'Speed Bin B-A'!T511,'Speed Bin B-A'!T615,'Speed Bin B-A'!T719,'Speed Bin B-A'!T823,'Speed Bin B-A'!T927,'Speed Bin B-A'!T1031,'Speed Bin B-A'!T1135,'Speed Bin B-A'!T1239,'Speed Bin B-A'!T1343,'Speed Bin B-A'!T1447,'Speed Bin B-A'!T1551,'Speed Bin B-A'!T1655,'Speed Bin B-A'!T1759,'Speed Bin B-A'!T1863,'Speed Bin B-A'!T1967,'Speed Bin B-A'!T2071,'Speed Bin B-A'!T2175,'Speed Bin B-A'!T2279,'Speed Bin B-A'!T2383,'Speed Bin B-A'!T2487,'Speed Bin B-A'!T2591,'Speed Bin B-A'!T2695,'Speed Bin B-A'!T2799,'Speed Bin B-A'!T2903)</f>
        <v>0</v>
      </c>
      <c r="U400" s="273">
        <f>SUM('Speed Bin B-A'!U95,'Speed Bin B-A'!U199,'Speed Bin B-A'!U303,'Speed Bin B-A'!U407,'Speed Bin B-A'!U511,'Speed Bin B-A'!U615,'Speed Bin B-A'!U719,'Speed Bin B-A'!U823,'Speed Bin B-A'!U927,'Speed Bin B-A'!U1031,'Speed Bin B-A'!U1135,'Speed Bin B-A'!U1239,'Speed Bin B-A'!U1343,'Speed Bin B-A'!U1447,'Speed Bin B-A'!U1551,'Speed Bin B-A'!U1655,'Speed Bin B-A'!U1759,'Speed Bin B-A'!U1863,'Speed Bin B-A'!U1967,'Speed Bin B-A'!U2071,'Speed Bin B-A'!U2175,'Speed Bin B-A'!U2279,'Speed Bin B-A'!U2383,'Speed Bin B-A'!U2487,'Speed Bin B-A'!U2591,'Speed Bin B-A'!U2695,'Speed Bin B-A'!U2799,'Speed Bin B-A'!U2903)</f>
        <v>0</v>
      </c>
      <c r="V400" s="274">
        <f>IFERROR(AVERAGE('Speed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20.504999999999999</v>
      </c>
      <c r="W400" s="274">
        <f>IFERROR(AVERAGE('Speed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26.1</v>
      </c>
      <c r="X400" s="282"/>
      <c r="Y400" s="282"/>
    </row>
    <row r="401" spans="1:25" x14ac:dyDescent="0.25">
      <c r="A401" s="272">
        <v>0.88541666666666696</v>
      </c>
      <c r="B401" s="273">
        <f>SUM('Speed Bin B-A'!B96,'Speed Bin B-A'!B200,'Speed Bin B-A'!B304,'Speed Bin B-A'!B408,'Speed Bin B-A'!B512,'Speed Bin B-A'!B616,'Speed Bin B-A'!B720,'Speed Bin B-A'!B824,'Speed Bin B-A'!B928,'Speed Bin B-A'!B1032,'Speed Bin B-A'!B1136,'Speed Bin B-A'!B1240,'Speed Bin B-A'!B1344,'Speed Bin B-A'!B1448,'Speed Bin B-A'!B1552,'Speed Bin B-A'!B1656,'Speed Bin B-A'!B1760,'Speed Bin B-A'!B1864,'Speed Bin B-A'!B1968,'Speed Bin B-A'!B2072,'Speed Bin B-A'!B2176,'Speed Bin B-A'!B2280,'Speed Bin B-A'!B2384,'Speed Bin B-A'!B2488,'Speed Bin B-A'!B2592,'Speed Bin B-A'!B2696,'Speed Bin B-A'!B2800,'Speed Bin B-A'!B2904)</f>
        <v>238</v>
      </c>
      <c r="C401" s="273">
        <f>SUM('Speed Bin B-A'!C96,'Speed Bin B-A'!C200,'Speed Bin B-A'!C304,'Speed Bin B-A'!C408,'Speed Bin B-A'!C512,'Speed Bin B-A'!C616,'Speed Bin B-A'!C720,'Speed Bin B-A'!C824,'Speed Bin B-A'!C928,'Speed Bin B-A'!C1032,'Speed Bin B-A'!C1136,'Speed Bin B-A'!C1240,'Speed Bin B-A'!C1344,'Speed Bin B-A'!C1448,'Speed Bin B-A'!C1552,'Speed Bin B-A'!C1656,'Speed Bin B-A'!C1760,'Speed Bin B-A'!C1864,'Speed Bin B-A'!C1968,'Speed Bin B-A'!C2072,'Speed Bin B-A'!C2176,'Speed Bin B-A'!C2280,'Speed Bin B-A'!C2384,'Speed Bin B-A'!C2488,'Speed Bin B-A'!C2592,'Speed Bin B-A'!C2696,'Speed Bin B-A'!C2800,'Speed Bin B-A'!C2904)</f>
        <v>1</v>
      </c>
      <c r="D401" s="273">
        <f>SUM('Speed Bin B-A'!D96,'Speed Bin B-A'!D200,'Speed Bin B-A'!D304,'Speed Bin B-A'!D408,'Speed Bin B-A'!D512,'Speed Bin B-A'!D616,'Speed Bin B-A'!D720,'Speed Bin B-A'!D824,'Speed Bin B-A'!D928,'Speed Bin B-A'!D1032,'Speed Bin B-A'!D1136,'Speed Bin B-A'!D1240,'Speed Bin B-A'!D1344,'Speed Bin B-A'!D1448,'Speed Bin B-A'!D1552,'Speed Bin B-A'!D1656,'Speed Bin B-A'!D1760,'Speed Bin B-A'!D1864,'Speed Bin B-A'!D1968,'Speed Bin B-A'!D2072,'Speed Bin B-A'!D2176,'Speed Bin B-A'!D2280,'Speed Bin B-A'!D2384,'Speed Bin B-A'!D2488,'Speed Bin B-A'!D2592,'Speed Bin B-A'!D2696,'Speed Bin B-A'!D2800,'Speed Bin B-A'!D2904)</f>
        <v>8</v>
      </c>
      <c r="E401" s="273">
        <f>SUM('Speed Bin B-A'!E96,'Speed Bin B-A'!E200,'Speed Bin B-A'!E304,'Speed Bin B-A'!E408,'Speed Bin B-A'!E512,'Speed Bin B-A'!E616,'Speed Bin B-A'!E720,'Speed Bin B-A'!E824,'Speed Bin B-A'!E928,'Speed Bin B-A'!E1032,'Speed Bin B-A'!E1136,'Speed Bin B-A'!E1240,'Speed Bin B-A'!E1344,'Speed Bin B-A'!E1448,'Speed Bin B-A'!E1552,'Speed Bin B-A'!E1656,'Speed Bin B-A'!E1760,'Speed Bin B-A'!E1864,'Speed Bin B-A'!E1968,'Speed Bin B-A'!E2072,'Speed Bin B-A'!E2176,'Speed Bin B-A'!E2280,'Speed Bin B-A'!E2384,'Speed Bin B-A'!E2488,'Speed Bin B-A'!E2592,'Speed Bin B-A'!E2696,'Speed Bin B-A'!E2800,'Speed Bin B-A'!E2904)</f>
        <v>69</v>
      </c>
      <c r="F401" s="273">
        <f>SUM('Speed Bin B-A'!F96,'Speed Bin B-A'!F200,'Speed Bin B-A'!F304,'Speed Bin B-A'!F408,'Speed Bin B-A'!F512,'Speed Bin B-A'!F616,'Speed Bin B-A'!F720,'Speed Bin B-A'!F824,'Speed Bin B-A'!F928,'Speed Bin B-A'!F1032,'Speed Bin B-A'!F1136,'Speed Bin B-A'!F1240,'Speed Bin B-A'!F1344,'Speed Bin B-A'!F1448,'Speed Bin B-A'!F1552,'Speed Bin B-A'!F1656,'Speed Bin B-A'!F1760,'Speed Bin B-A'!F1864,'Speed Bin B-A'!F1968,'Speed Bin B-A'!F2072,'Speed Bin B-A'!F2176,'Speed Bin B-A'!F2280,'Speed Bin B-A'!F2384,'Speed Bin B-A'!F2488,'Speed Bin B-A'!F2592,'Speed Bin B-A'!F2696,'Speed Bin B-A'!F2800,'Speed Bin B-A'!F2904)</f>
        <v>127</v>
      </c>
      <c r="G401" s="273">
        <f>SUM('Speed Bin B-A'!G96,'Speed Bin B-A'!G200,'Speed Bin B-A'!G304,'Speed Bin B-A'!G408,'Speed Bin B-A'!G512,'Speed Bin B-A'!G616,'Speed Bin B-A'!G720,'Speed Bin B-A'!G824,'Speed Bin B-A'!G928,'Speed Bin B-A'!G1032,'Speed Bin B-A'!G1136,'Speed Bin B-A'!G1240,'Speed Bin B-A'!G1344,'Speed Bin B-A'!G1448,'Speed Bin B-A'!G1552,'Speed Bin B-A'!G1656,'Speed Bin B-A'!G1760,'Speed Bin B-A'!G1864,'Speed Bin B-A'!G1968,'Speed Bin B-A'!G2072,'Speed Bin B-A'!G2176,'Speed Bin B-A'!G2280,'Speed Bin B-A'!G2384,'Speed Bin B-A'!G2488,'Speed Bin B-A'!G2592,'Speed Bin B-A'!G2696,'Speed Bin B-A'!G2800,'Speed Bin B-A'!G2904)</f>
        <v>28</v>
      </c>
      <c r="H401" s="273">
        <f>SUM('Speed Bin B-A'!H96,'Speed Bin B-A'!H200,'Speed Bin B-A'!H304,'Speed Bin B-A'!H408,'Speed Bin B-A'!H512,'Speed Bin B-A'!H616,'Speed Bin B-A'!H720,'Speed Bin B-A'!H824,'Speed Bin B-A'!H928,'Speed Bin B-A'!H1032,'Speed Bin B-A'!H1136,'Speed Bin B-A'!H1240,'Speed Bin B-A'!H1344,'Speed Bin B-A'!H1448,'Speed Bin B-A'!H1552,'Speed Bin B-A'!H1656,'Speed Bin B-A'!H1760,'Speed Bin B-A'!H1864,'Speed Bin B-A'!H1968,'Speed Bin B-A'!H2072,'Speed Bin B-A'!H2176,'Speed Bin B-A'!H2280,'Speed Bin B-A'!H2384,'Speed Bin B-A'!H2488,'Speed Bin B-A'!H2592,'Speed Bin B-A'!H2696,'Speed Bin B-A'!H2800,'Speed Bin B-A'!H2904)</f>
        <v>5</v>
      </c>
      <c r="I401" s="273">
        <f>SUM('Speed Bin B-A'!I96,'Speed Bin B-A'!I200,'Speed Bin B-A'!I304,'Speed Bin B-A'!I408,'Speed Bin B-A'!I512,'Speed Bin B-A'!I616,'Speed Bin B-A'!I720,'Speed Bin B-A'!I824,'Speed Bin B-A'!I928,'Speed Bin B-A'!I1032,'Speed Bin B-A'!I1136,'Speed Bin B-A'!I1240,'Speed Bin B-A'!I1344,'Speed Bin B-A'!I1448,'Speed Bin B-A'!I1552,'Speed Bin B-A'!I1656,'Speed Bin B-A'!I1760,'Speed Bin B-A'!I1864,'Speed Bin B-A'!I1968,'Speed Bin B-A'!I2072,'Speed Bin B-A'!I2176,'Speed Bin B-A'!I2280,'Speed Bin B-A'!I2384,'Speed Bin B-A'!I2488,'Speed Bin B-A'!I2592,'Speed Bin B-A'!I2696,'Speed Bin B-A'!I2800,'Speed Bin B-A'!I2904)</f>
        <v>0</v>
      </c>
      <c r="J401" s="273">
        <f>SUM('Speed Bin B-A'!J96,'Speed Bin B-A'!J200,'Speed Bin B-A'!J304,'Speed Bin B-A'!J408,'Speed Bin B-A'!J512,'Speed Bin B-A'!J616,'Speed Bin B-A'!J720,'Speed Bin B-A'!J824,'Speed Bin B-A'!J928,'Speed Bin B-A'!J1032,'Speed Bin B-A'!J1136,'Speed Bin B-A'!J1240,'Speed Bin B-A'!J1344,'Speed Bin B-A'!J1448,'Speed Bin B-A'!J1552,'Speed Bin B-A'!J1656,'Speed Bin B-A'!J1760,'Speed Bin B-A'!J1864,'Speed Bin B-A'!J1968,'Speed Bin B-A'!J2072,'Speed Bin B-A'!J2176,'Speed Bin B-A'!J2280,'Speed Bin B-A'!J2384,'Speed Bin B-A'!J2488,'Speed Bin B-A'!J2592,'Speed Bin B-A'!J2696,'Speed Bin B-A'!J2800,'Speed Bin B-A'!J2904)</f>
        <v>0</v>
      </c>
      <c r="K401" s="273">
        <f>SUM('Speed Bin B-A'!K96,'Speed Bin B-A'!K200,'Speed Bin B-A'!K304,'Speed Bin B-A'!K408,'Speed Bin B-A'!K512,'Speed Bin B-A'!K616,'Speed Bin B-A'!K720,'Speed Bin B-A'!K824,'Speed Bin B-A'!K928,'Speed Bin B-A'!K1032,'Speed Bin B-A'!K1136,'Speed Bin B-A'!K1240,'Speed Bin B-A'!K1344,'Speed Bin B-A'!K1448,'Speed Bin B-A'!K1552,'Speed Bin B-A'!K1656,'Speed Bin B-A'!K1760,'Speed Bin B-A'!K1864,'Speed Bin B-A'!K1968,'Speed Bin B-A'!K2072,'Speed Bin B-A'!K2176,'Speed Bin B-A'!K2280,'Speed Bin B-A'!K2384,'Speed Bin B-A'!K2488,'Speed Bin B-A'!K2592,'Speed Bin B-A'!K2696,'Speed Bin B-A'!K2800,'Speed Bin B-A'!K2904)</f>
        <v>0</v>
      </c>
      <c r="L401" s="273">
        <f>SUM('Speed Bin B-A'!L96,'Speed Bin B-A'!L200,'Speed Bin B-A'!L304,'Speed Bin B-A'!L408,'Speed Bin B-A'!L512,'Speed Bin B-A'!L616,'Speed Bin B-A'!L720,'Speed Bin B-A'!L824,'Speed Bin B-A'!L928,'Speed Bin B-A'!L1032,'Speed Bin B-A'!L1136,'Speed Bin B-A'!L1240,'Speed Bin B-A'!L1344,'Speed Bin B-A'!L1448,'Speed Bin B-A'!L1552,'Speed Bin B-A'!L1656,'Speed Bin B-A'!L1760,'Speed Bin B-A'!L1864,'Speed Bin B-A'!L1968,'Speed Bin B-A'!L2072,'Speed Bin B-A'!L2176,'Speed Bin B-A'!L2280,'Speed Bin B-A'!L2384,'Speed Bin B-A'!L2488,'Speed Bin B-A'!L2592,'Speed Bin B-A'!L2696,'Speed Bin B-A'!L2800,'Speed Bin B-A'!L2904)</f>
        <v>0</v>
      </c>
      <c r="M401" s="273">
        <f>SUM('Speed Bin B-A'!M96,'Speed Bin B-A'!M200,'Speed Bin B-A'!M304,'Speed Bin B-A'!M408,'Speed Bin B-A'!M512,'Speed Bin B-A'!M616,'Speed Bin B-A'!M720,'Speed Bin B-A'!M824,'Speed Bin B-A'!M928,'Speed Bin B-A'!M1032,'Speed Bin B-A'!M1136,'Speed Bin B-A'!M1240,'Speed Bin B-A'!M1344,'Speed Bin B-A'!M1448,'Speed Bin B-A'!M1552,'Speed Bin B-A'!M1656,'Speed Bin B-A'!M1760,'Speed Bin B-A'!M1864,'Speed Bin B-A'!M1968,'Speed Bin B-A'!M2072,'Speed Bin B-A'!M2176,'Speed Bin B-A'!M2280,'Speed Bin B-A'!M2384,'Speed Bin B-A'!M2488,'Speed Bin B-A'!M2592,'Speed Bin B-A'!M2696,'Speed Bin B-A'!M2800,'Speed Bin B-A'!M2904)</f>
        <v>0</v>
      </c>
      <c r="N401" s="273">
        <f>SUM('Speed Bin B-A'!N96,'Speed Bin B-A'!N200,'Speed Bin B-A'!N304,'Speed Bin B-A'!N408,'Speed Bin B-A'!N512,'Speed Bin B-A'!N616,'Speed Bin B-A'!N720,'Speed Bin B-A'!N824,'Speed Bin B-A'!N928,'Speed Bin B-A'!N1032,'Speed Bin B-A'!N1136,'Speed Bin B-A'!N1240,'Speed Bin B-A'!N1344,'Speed Bin B-A'!N1448,'Speed Bin B-A'!N1552,'Speed Bin B-A'!N1656,'Speed Bin B-A'!N1760,'Speed Bin B-A'!N1864,'Speed Bin B-A'!N1968,'Speed Bin B-A'!N2072,'Speed Bin B-A'!N2176,'Speed Bin B-A'!N2280,'Speed Bin B-A'!N2384,'Speed Bin B-A'!N2488,'Speed Bin B-A'!N2592,'Speed Bin B-A'!N2696,'Speed Bin B-A'!N2800,'Speed Bin B-A'!N2904)</f>
        <v>0</v>
      </c>
      <c r="O401" s="273">
        <f>SUM('Speed Bin B-A'!O96,'Speed Bin B-A'!O200,'Speed Bin B-A'!O304,'Speed Bin B-A'!O408,'Speed Bin B-A'!O512,'Speed Bin B-A'!O616,'Speed Bin B-A'!O720,'Speed Bin B-A'!O824,'Speed Bin B-A'!O928,'Speed Bin B-A'!O1032,'Speed Bin B-A'!O1136,'Speed Bin B-A'!O1240,'Speed Bin B-A'!O1344,'Speed Bin B-A'!O1448,'Speed Bin B-A'!O1552,'Speed Bin B-A'!O1656,'Speed Bin B-A'!O1760,'Speed Bin B-A'!O1864,'Speed Bin B-A'!O1968,'Speed Bin B-A'!O2072,'Speed Bin B-A'!O2176,'Speed Bin B-A'!O2280,'Speed Bin B-A'!O2384,'Speed Bin B-A'!O2488,'Speed Bin B-A'!O2592,'Speed Bin B-A'!O2696,'Speed Bin B-A'!O2800,'Speed Bin B-A'!O2904)</f>
        <v>0</v>
      </c>
      <c r="P401" s="273">
        <f>SUM('Speed Bin B-A'!P96,'Speed Bin B-A'!P200,'Speed Bin B-A'!P304,'Speed Bin B-A'!P408,'Speed Bin B-A'!P512,'Speed Bin B-A'!P616,'Speed Bin B-A'!P720,'Speed Bin B-A'!P824,'Speed Bin B-A'!P928,'Speed Bin B-A'!P1032,'Speed Bin B-A'!P1136,'Speed Bin B-A'!P1240,'Speed Bin B-A'!P1344,'Speed Bin B-A'!P1448,'Speed Bin B-A'!P1552,'Speed Bin B-A'!P1656,'Speed Bin B-A'!P1760,'Speed Bin B-A'!P1864,'Speed Bin B-A'!P1968,'Speed Bin B-A'!P2072,'Speed Bin B-A'!P2176,'Speed Bin B-A'!P2280,'Speed Bin B-A'!P2384,'Speed Bin B-A'!P2488,'Speed Bin B-A'!P2592,'Speed Bin B-A'!P2696,'Speed Bin B-A'!P2800,'Speed Bin B-A'!P2904)</f>
        <v>0</v>
      </c>
      <c r="Q401" s="273">
        <f>SUM('Speed Bin B-A'!Q96,'Speed Bin B-A'!Q200,'Speed Bin B-A'!Q304,'Speed Bin B-A'!Q408,'Speed Bin B-A'!Q512,'Speed Bin B-A'!Q616,'Speed Bin B-A'!Q720,'Speed Bin B-A'!Q824,'Speed Bin B-A'!Q928,'Speed Bin B-A'!Q1032,'Speed Bin B-A'!Q1136,'Speed Bin B-A'!Q1240,'Speed Bin B-A'!Q1344,'Speed Bin B-A'!Q1448,'Speed Bin B-A'!Q1552,'Speed Bin B-A'!Q1656,'Speed Bin B-A'!Q1760,'Speed Bin B-A'!Q1864,'Speed Bin B-A'!Q1968,'Speed Bin B-A'!Q2072,'Speed Bin B-A'!Q2176,'Speed Bin B-A'!Q2280,'Speed Bin B-A'!Q2384,'Speed Bin B-A'!Q2488,'Speed Bin B-A'!Q2592,'Speed Bin B-A'!Q2696,'Speed Bin B-A'!Q2800,'Speed Bin B-A'!Q2904)</f>
        <v>0</v>
      </c>
      <c r="R401" s="273">
        <f>SUM('Speed Bin B-A'!R96,'Speed Bin B-A'!R200,'Speed Bin B-A'!R304,'Speed Bin B-A'!R408,'Speed Bin B-A'!R512,'Speed Bin B-A'!R616,'Speed Bin B-A'!R720,'Speed Bin B-A'!R824,'Speed Bin B-A'!R928,'Speed Bin B-A'!R1032,'Speed Bin B-A'!R1136,'Speed Bin B-A'!R1240,'Speed Bin B-A'!R1344,'Speed Bin B-A'!R1448,'Speed Bin B-A'!R1552,'Speed Bin B-A'!R1656,'Speed Bin B-A'!R1760,'Speed Bin B-A'!R1864,'Speed Bin B-A'!R1968,'Speed Bin B-A'!R2072,'Speed Bin B-A'!R2176,'Speed Bin B-A'!R2280,'Speed Bin B-A'!R2384,'Speed Bin B-A'!R2488,'Speed Bin B-A'!R2592,'Speed Bin B-A'!R2696,'Speed Bin B-A'!R2800,'Speed Bin B-A'!R2904)</f>
        <v>0</v>
      </c>
      <c r="S401" s="273">
        <f>SUM('Speed Bin B-A'!S96,'Speed Bin B-A'!S200,'Speed Bin B-A'!S304,'Speed Bin B-A'!S408,'Speed Bin B-A'!S512,'Speed Bin B-A'!S616,'Speed Bin B-A'!S720,'Speed Bin B-A'!S824,'Speed Bin B-A'!S928,'Speed Bin B-A'!S1032,'Speed Bin B-A'!S1136,'Speed Bin B-A'!S1240,'Speed Bin B-A'!S1344,'Speed Bin B-A'!S1448,'Speed Bin B-A'!S1552,'Speed Bin B-A'!S1656,'Speed Bin B-A'!S1760,'Speed Bin B-A'!S1864,'Speed Bin B-A'!S1968,'Speed Bin B-A'!S2072,'Speed Bin B-A'!S2176,'Speed Bin B-A'!S2280,'Speed Bin B-A'!S2384,'Speed Bin B-A'!S2488,'Speed Bin B-A'!S2592,'Speed Bin B-A'!S2696,'Speed Bin B-A'!S2800,'Speed Bin B-A'!S2904)</f>
        <v>0</v>
      </c>
      <c r="T401" s="273">
        <f>SUM('Speed Bin B-A'!T96,'Speed Bin B-A'!T200,'Speed Bin B-A'!T304,'Speed Bin B-A'!T408,'Speed Bin B-A'!T512,'Speed Bin B-A'!T616,'Speed Bin B-A'!T720,'Speed Bin B-A'!T824,'Speed Bin B-A'!T928,'Speed Bin B-A'!T1032,'Speed Bin B-A'!T1136,'Speed Bin B-A'!T1240,'Speed Bin B-A'!T1344,'Speed Bin B-A'!T1448,'Speed Bin B-A'!T1552,'Speed Bin B-A'!T1656,'Speed Bin B-A'!T1760,'Speed Bin B-A'!T1864,'Speed Bin B-A'!T1968,'Speed Bin B-A'!T2072,'Speed Bin B-A'!T2176,'Speed Bin B-A'!T2280,'Speed Bin B-A'!T2384,'Speed Bin B-A'!T2488,'Speed Bin B-A'!T2592,'Speed Bin B-A'!T2696,'Speed Bin B-A'!T2800,'Speed Bin B-A'!T2904)</f>
        <v>0</v>
      </c>
      <c r="U401" s="273">
        <f>SUM('Speed Bin B-A'!U96,'Speed Bin B-A'!U200,'Speed Bin B-A'!U304,'Speed Bin B-A'!U408,'Speed Bin B-A'!U512,'Speed Bin B-A'!U616,'Speed Bin B-A'!U720,'Speed Bin B-A'!U824,'Speed Bin B-A'!U928,'Speed Bin B-A'!U1032,'Speed Bin B-A'!U1136,'Speed Bin B-A'!U1240,'Speed Bin B-A'!U1344,'Speed Bin B-A'!U1448,'Speed Bin B-A'!U1552,'Speed Bin B-A'!U1656,'Speed Bin B-A'!U1760,'Speed Bin B-A'!U1864,'Speed Bin B-A'!U1968,'Speed Bin B-A'!U2072,'Speed Bin B-A'!U2176,'Speed Bin B-A'!U2280,'Speed Bin B-A'!U2384,'Speed Bin B-A'!U2488,'Speed Bin B-A'!U2592,'Speed Bin B-A'!U2696,'Speed Bin B-A'!U2800,'Speed Bin B-A'!U2904)</f>
        <v>0</v>
      </c>
      <c r="V401" s="274">
        <f>IFERROR(AVERAGE('Speed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21.41</v>
      </c>
      <c r="W401" s="274">
        <f>IFERROR(AVERAGE('Speed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25.130769230769229</v>
      </c>
      <c r="X401" s="282"/>
      <c r="Y401" s="282"/>
    </row>
    <row r="402" spans="1:25" x14ac:dyDescent="0.25">
      <c r="A402" s="272">
        <v>0.89583333333333304</v>
      </c>
      <c r="B402" s="273">
        <f>SUM('Speed Bin B-A'!B97,'Speed Bin B-A'!B201,'Speed Bin B-A'!B305,'Speed Bin B-A'!B409,'Speed Bin B-A'!B513,'Speed Bin B-A'!B617,'Speed Bin B-A'!B721,'Speed Bin B-A'!B825,'Speed Bin B-A'!B929,'Speed Bin B-A'!B1033,'Speed Bin B-A'!B1137,'Speed Bin B-A'!B1241,'Speed Bin B-A'!B1345,'Speed Bin B-A'!B1449,'Speed Bin B-A'!B1553,'Speed Bin B-A'!B1657,'Speed Bin B-A'!B1761,'Speed Bin B-A'!B1865,'Speed Bin B-A'!B1969,'Speed Bin B-A'!B2073,'Speed Bin B-A'!B2177,'Speed Bin B-A'!B2281,'Speed Bin B-A'!B2385,'Speed Bin B-A'!B2489,'Speed Bin B-A'!B2593,'Speed Bin B-A'!B2697,'Speed Bin B-A'!B2801,'Speed Bin B-A'!B2905)</f>
        <v>171</v>
      </c>
      <c r="C402" s="273">
        <f>SUM('Speed Bin B-A'!C97,'Speed Bin B-A'!C201,'Speed Bin B-A'!C305,'Speed Bin B-A'!C409,'Speed Bin B-A'!C513,'Speed Bin B-A'!C617,'Speed Bin B-A'!C721,'Speed Bin B-A'!C825,'Speed Bin B-A'!C929,'Speed Bin B-A'!C1033,'Speed Bin B-A'!C1137,'Speed Bin B-A'!C1241,'Speed Bin B-A'!C1345,'Speed Bin B-A'!C1449,'Speed Bin B-A'!C1553,'Speed Bin B-A'!C1657,'Speed Bin B-A'!C1761,'Speed Bin B-A'!C1865,'Speed Bin B-A'!C1969,'Speed Bin B-A'!C2073,'Speed Bin B-A'!C2177,'Speed Bin B-A'!C2281,'Speed Bin B-A'!C2385,'Speed Bin B-A'!C2489,'Speed Bin B-A'!C2593,'Speed Bin B-A'!C2697,'Speed Bin B-A'!C2801,'Speed Bin B-A'!C2905)</f>
        <v>2</v>
      </c>
      <c r="D402" s="273">
        <f>SUM('Speed Bin B-A'!D97,'Speed Bin B-A'!D201,'Speed Bin B-A'!D305,'Speed Bin B-A'!D409,'Speed Bin B-A'!D513,'Speed Bin B-A'!D617,'Speed Bin B-A'!D721,'Speed Bin B-A'!D825,'Speed Bin B-A'!D929,'Speed Bin B-A'!D1033,'Speed Bin B-A'!D1137,'Speed Bin B-A'!D1241,'Speed Bin B-A'!D1345,'Speed Bin B-A'!D1449,'Speed Bin B-A'!D1553,'Speed Bin B-A'!D1657,'Speed Bin B-A'!D1761,'Speed Bin B-A'!D1865,'Speed Bin B-A'!D1969,'Speed Bin B-A'!D2073,'Speed Bin B-A'!D2177,'Speed Bin B-A'!D2281,'Speed Bin B-A'!D2385,'Speed Bin B-A'!D2489,'Speed Bin B-A'!D2593,'Speed Bin B-A'!D2697,'Speed Bin B-A'!D2801,'Speed Bin B-A'!D2905)</f>
        <v>11</v>
      </c>
      <c r="E402" s="273">
        <f>SUM('Speed Bin B-A'!E97,'Speed Bin B-A'!E201,'Speed Bin B-A'!E305,'Speed Bin B-A'!E409,'Speed Bin B-A'!E513,'Speed Bin B-A'!E617,'Speed Bin B-A'!E721,'Speed Bin B-A'!E825,'Speed Bin B-A'!E929,'Speed Bin B-A'!E1033,'Speed Bin B-A'!E1137,'Speed Bin B-A'!E1241,'Speed Bin B-A'!E1345,'Speed Bin B-A'!E1449,'Speed Bin B-A'!E1553,'Speed Bin B-A'!E1657,'Speed Bin B-A'!E1761,'Speed Bin B-A'!E1865,'Speed Bin B-A'!E1969,'Speed Bin B-A'!E2073,'Speed Bin B-A'!E2177,'Speed Bin B-A'!E2281,'Speed Bin B-A'!E2385,'Speed Bin B-A'!E2489,'Speed Bin B-A'!E2593,'Speed Bin B-A'!E2697,'Speed Bin B-A'!E2801,'Speed Bin B-A'!E2905)</f>
        <v>64</v>
      </c>
      <c r="F402" s="273">
        <f>SUM('Speed Bin B-A'!F97,'Speed Bin B-A'!F201,'Speed Bin B-A'!F305,'Speed Bin B-A'!F409,'Speed Bin B-A'!F513,'Speed Bin B-A'!F617,'Speed Bin B-A'!F721,'Speed Bin B-A'!F825,'Speed Bin B-A'!F929,'Speed Bin B-A'!F1033,'Speed Bin B-A'!F1137,'Speed Bin B-A'!F1241,'Speed Bin B-A'!F1345,'Speed Bin B-A'!F1449,'Speed Bin B-A'!F1553,'Speed Bin B-A'!F1657,'Speed Bin B-A'!F1761,'Speed Bin B-A'!F1865,'Speed Bin B-A'!F1969,'Speed Bin B-A'!F2073,'Speed Bin B-A'!F2177,'Speed Bin B-A'!F2281,'Speed Bin B-A'!F2385,'Speed Bin B-A'!F2489,'Speed Bin B-A'!F2593,'Speed Bin B-A'!F2697,'Speed Bin B-A'!F2801,'Speed Bin B-A'!F2905)</f>
        <v>74</v>
      </c>
      <c r="G402" s="273">
        <f>SUM('Speed Bin B-A'!G97,'Speed Bin B-A'!G201,'Speed Bin B-A'!G305,'Speed Bin B-A'!G409,'Speed Bin B-A'!G513,'Speed Bin B-A'!G617,'Speed Bin B-A'!G721,'Speed Bin B-A'!G825,'Speed Bin B-A'!G929,'Speed Bin B-A'!G1033,'Speed Bin B-A'!G1137,'Speed Bin B-A'!G1241,'Speed Bin B-A'!G1345,'Speed Bin B-A'!G1449,'Speed Bin B-A'!G1553,'Speed Bin B-A'!G1657,'Speed Bin B-A'!G1761,'Speed Bin B-A'!G1865,'Speed Bin B-A'!G1969,'Speed Bin B-A'!G2073,'Speed Bin B-A'!G2177,'Speed Bin B-A'!G2281,'Speed Bin B-A'!G2385,'Speed Bin B-A'!G2489,'Speed Bin B-A'!G2593,'Speed Bin B-A'!G2697,'Speed Bin B-A'!G2801,'Speed Bin B-A'!G2905)</f>
        <v>19</v>
      </c>
      <c r="H402" s="273">
        <f>SUM('Speed Bin B-A'!H97,'Speed Bin B-A'!H201,'Speed Bin B-A'!H305,'Speed Bin B-A'!H409,'Speed Bin B-A'!H513,'Speed Bin B-A'!H617,'Speed Bin B-A'!H721,'Speed Bin B-A'!H825,'Speed Bin B-A'!H929,'Speed Bin B-A'!H1033,'Speed Bin B-A'!H1137,'Speed Bin B-A'!H1241,'Speed Bin B-A'!H1345,'Speed Bin B-A'!H1449,'Speed Bin B-A'!H1553,'Speed Bin B-A'!H1657,'Speed Bin B-A'!H1761,'Speed Bin B-A'!H1865,'Speed Bin B-A'!H1969,'Speed Bin B-A'!H2073,'Speed Bin B-A'!H2177,'Speed Bin B-A'!H2281,'Speed Bin B-A'!H2385,'Speed Bin B-A'!H2489,'Speed Bin B-A'!H2593,'Speed Bin B-A'!H2697,'Speed Bin B-A'!H2801,'Speed Bin B-A'!H2905)</f>
        <v>1</v>
      </c>
      <c r="I402" s="273">
        <f>SUM('Speed Bin B-A'!I97,'Speed Bin B-A'!I201,'Speed Bin B-A'!I305,'Speed Bin B-A'!I409,'Speed Bin B-A'!I513,'Speed Bin B-A'!I617,'Speed Bin B-A'!I721,'Speed Bin B-A'!I825,'Speed Bin B-A'!I929,'Speed Bin B-A'!I1033,'Speed Bin B-A'!I1137,'Speed Bin B-A'!I1241,'Speed Bin B-A'!I1345,'Speed Bin B-A'!I1449,'Speed Bin B-A'!I1553,'Speed Bin B-A'!I1657,'Speed Bin B-A'!I1761,'Speed Bin B-A'!I1865,'Speed Bin B-A'!I1969,'Speed Bin B-A'!I2073,'Speed Bin B-A'!I2177,'Speed Bin B-A'!I2281,'Speed Bin B-A'!I2385,'Speed Bin B-A'!I2489,'Speed Bin B-A'!I2593,'Speed Bin B-A'!I2697,'Speed Bin B-A'!I2801,'Speed Bin B-A'!I2905)</f>
        <v>0</v>
      </c>
      <c r="J402" s="273">
        <f>SUM('Speed Bin B-A'!J97,'Speed Bin B-A'!J201,'Speed Bin B-A'!J305,'Speed Bin B-A'!J409,'Speed Bin B-A'!J513,'Speed Bin B-A'!J617,'Speed Bin B-A'!J721,'Speed Bin B-A'!J825,'Speed Bin B-A'!J929,'Speed Bin B-A'!J1033,'Speed Bin B-A'!J1137,'Speed Bin B-A'!J1241,'Speed Bin B-A'!J1345,'Speed Bin B-A'!J1449,'Speed Bin B-A'!J1553,'Speed Bin B-A'!J1657,'Speed Bin B-A'!J1761,'Speed Bin B-A'!J1865,'Speed Bin B-A'!J1969,'Speed Bin B-A'!J2073,'Speed Bin B-A'!J2177,'Speed Bin B-A'!J2281,'Speed Bin B-A'!J2385,'Speed Bin B-A'!J2489,'Speed Bin B-A'!J2593,'Speed Bin B-A'!J2697,'Speed Bin B-A'!J2801,'Speed Bin B-A'!J2905)</f>
        <v>0</v>
      </c>
      <c r="K402" s="273">
        <f>SUM('Speed Bin B-A'!K97,'Speed Bin B-A'!K201,'Speed Bin B-A'!K305,'Speed Bin B-A'!K409,'Speed Bin B-A'!K513,'Speed Bin B-A'!K617,'Speed Bin B-A'!K721,'Speed Bin B-A'!K825,'Speed Bin B-A'!K929,'Speed Bin B-A'!K1033,'Speed Bin B-A'!K1137,'Speed Bin B-A'!K1241,'Speed Bin B-A'!K1345,'Speed Bin B-A'!K1449,'Speed Bin B-A'!K1553,'Speed Bin B-A'!K1657,'Speed Bin B-A'!K1761,'Speed Bin B-A'!K1865,'Speed Bin B-A'!K1969,'Speed Bin B-A'!K2073,'Speed Bin B-A'!K2177,'Speed Bin B-A'!K2281,'Speed Bin B-A'!K2385,'Speed Bin B-A'!K2489,'Speed Bin B-A'!K2593,'Speed Bin B-A'!K2697,'Speed Bin B-A'!K2801,'Speed Bin B-A'!K2905)</f>
        <v>0</v>
      </c>
      <c r="L402" s="273">
        <f>SUM('Speed Bin B-A'!L97,'Speed Bin B-A'!L201,'Speed Bin B-A'!L305,'Speed Bin B-A'!L409,'Speed Bin B-A'!L513,'Speed Bin B-A'!L617,'Speed Bin B-A'!L721,'Speed Bin B-A'!L825,'Speed Bin B-A'!L929,'Speed Bin B-A'!L1033,'Speed Bin B-A'!L1137,'Speed Bin B-A'!L1241,'Speed Bin B-A'!L1345,'Speed Bin B-A'!L1449,'Speed Bin B-A'!L1553,'Speed Bin B-A'!L1657,'Speed Bin B-A'!L1761,'Speed Bin B-A'!L1865,'Speed Bin B-A'!L1969,'Speed Bin B-A'!L2073,'Speed Bin B-A'!L2177,'Speed Bin B-A'!L2281,'Speed Bin B-A'!L2385,'Speed Bin B-A'!L2489,'Speed Bin B-A'!L2593,'Speed Bin B-A'!L2697,'Speed Bin B-A'!L2801,'Speed Bin B-A'!L2905)</f>
        <v>0</v>
      </c>
      <c r="M402" s="273">
        <f>SUM('Speed Bin B-A'!M97,'Speed Bin B-A'!M201,'Speed Bin B-A'!M305,'Speed Bin B-A'!M409,'Speed Bin B-A'!M513,'Speed Bin B-A'!M617,'Speed Bin B-A'!M721,'Speed Bin B-A'!M825,'Speed Bin B-A'!M929,'Speed Bin B-A'!M1033,'Speed Bin B-A'!M1137,'Speed Bin B-A'!M1241,'Speed Bin B-A'!M1345,'Speed Bin B-A'!M1449,'Speed Bin B-A'!M1553,'Speed Bin B-A'!M1657,'Speed Bin B-A'!M1761,'Speed Bin B-A'!M1865,'Speed Bin B-A'!M1969,'Speed Bin B-A'!M2073,'Speed Bin B-A'!M2177,'Speed Bin B-A'!M2281,'Speed Bin B-A'!M2385,'Speed Bin B-A'!M2489,'Speed Bin B-A'!M2593,'Speed Bin B-A'!M2697,'Speed Bin B-A'!M2801,'Speed Bin B-A'!M2905)</f>
        <v>0</v>
      </c>
      <c r="N402" s="273">
        <f>SUM('Speed Bin B-A'!N97,'Speed Bin B-A'!N201,'Speed Bin B-A'!N305,'Speed Bin B-A'!N409,'Speed Bin B-A'!N513,'Speed Bin B-A'!N617,'Speed Bin B-A'!N721,'Speed Bin B-A'!N825,'Speed Bin B-A'!N929,'Speed Bin B-A'!N1033,'Speed Bin B-A'!N1137,'Speed Bin B-A'!N1241,'Speed Bin B-A'!N1345,'Speed Bin B-A'!N1449,'Speed Bin B-A'!N1553,'Speed Bin B-A'!N1657,'Speed Bin B-A'!N1761,'Speed Bin B-A'!N1865,'Speed Bin B-A'!N1969,'Speed Bin B-A'!N2073,'Speed Bin B-A'!N2177,'Speed Bin B-A'!N2281,'Speed Bin B-A'!N2385,'Speed Bin B-A'!N2489,'Speed Bin B-A'!N2593,'Speed Bin B-A'!N2697,'Speed Bin B-A'!N2801,'Speed Bin B-A'!N2905)</f>
        <v>0</v>
      </c>
      <c r="O402" s="273">
        <f>SUM('Speed Bin B-A'!O97,'Speed Bin B-A'!O201,'Speed Bin B-A'!O305,'Speed Bin B-A'!O409,'Speed Bin B-A'!O513,'Speed Bin B-A'!O617,'Speed Bin B-A'!O721,'Speed Bin B-A'!O825,'Speed Bin B-A'!O929,'Speed Bin B-A'!O1033,'Speed Bin B-A'!O1137,'Speed Bin B-A'!O1241,'Speed Bin B-A'!O1345,'Speed Bin B-A'!O1449,'Speed Bin B-A'!O1553,'Speed Bin B-A'!O1657,'Speed Bin B-A'!O1761,'Speed Bin B-A'!O1865,'Speed Bin B-A'!O1969,'Speed Bin B-A'!O2073,'Speed Bin B-A'!O2177,'Speed Bin B-A'!O2281,'Speed Bin B-A'!O2385,'Speed Bin B-A'!O2489,'Speed Bin B-A'!O2593,'Speed Bin B-A'!O2697,'Speed Bin B-A'!O2801,'Speed Bin B-A'!O2905)</f>
        <v>0</v>
      </c>
      <c r="P402" s="273">
        <f>SUM('Speed Bin B-A'!P97,'Speed Bin B-A'!P201,'Speed Bin B-A'!P305,'Speed Bin B-A'!P409,'Speed Bin B-A'!P513,'Speed Bin B-A'!P617,'Speed Bin B-A'!P721,'Speed Bin B-A'!P825,'Speed Bin B-A'!P929,'Speed Bin B-A'!P1033,'Speed Bin B-A'!P1137,'Speed Bin B-A'!P1241,'Speed Bin B-A'!P1345,'Speed Bin B-A'!P1449,'Speed Bin B-A'!P1553,'Speed Bin B-A'!P1657,'Speed Bin B-A'!P1761,'Speed Bin B-A'!P1865,'Speed Bin B-A'!P1969,'Speed Bin B-A'!P2073,'Speed Bin B-A'!P2177,'Speed Bin B-A'!P2281,'Speed Bin B-A'!P2385,'Speed Bin B-A'!P2489,'Speed Bin B-A'!P2593,'Speed Bin B-A'!P2697,'Speed Bin B-A'!P2801,'Speed Bin B-A'!P2905)</f>
        <v>0</v>
      </c>
      <c r="Q402" s="273">
        <f>SUM('Speed Bin B-A'!Q97,'Speed Bin B-A'!Q201,'Speed Bin B-A'!Q305,'Speed Bin B-A'!Q409,'Speed Bin B-A'!Q513,'Speed Bin B-A'!Q617,'Speed Bin B-A'!Q721,'Speed Bin B-A'!Q825,'Speed Bin B-A'!Q929,'Speed Bin B-A'!Q1033,'Speed Bin B-A'!Q1137,'Speed Bin B-A'!Q1241,'Speed Bin B-A'!Q1345,'Speed Bin B-A'!Q1449,'Speed Bin B-A'!Q1553,'Speed Bin B-A'!Q1657,'Speed Bin B-A'!Q1761,'Speed Bin B-A'!Q1865,'Speed Bin B-A'!Q1969,'Speed Bin B-A'!Q2073,'Speed Bin B-A'!Q2177,'Speed Bin B-A'!Q2281,'Speed Bin B-A'!Q2385,'Speed Bin B-A'!Q2489,'Speed Bin B-A'!Q2593,'Speed Bin B-A'!Q2697,'Speed Bin B-A'!Q2801,'Speed Bin B-A'!Q2905)</f>
        <v>0</v>
      </c>
      <c r="R402" s="273">
        <f>SUM('Speed Bin B-A'!R97,'Speed Bin B-A'!R201,'Speed Bin B-A'!R305,'Speed Bin B-A'!R409,'Speed Bin B-A'!R513,'Speed Bin B-A'!R617,'Speed Bin B-A'!R721,'Speed Bin B-A'!R825,'Speed Bin B-A'!R929,'Speed Bin B-A'!R1033,'Speed Bin B-A'!R1137,'Speed Bin B-A'!R1241,'Speed Bin B-A'!R1345,'Speed Bin B-A'!R1449,'Speed Bin B-A'!R1553,'Speed Bin B-A'!R1657,'Speed Bin B-A'!R1761,'Speed Bin B-A'!R1865,'Speed Bin B-A'!R1969,'Speed Bin B-A'!R2073,'Speed Bin B-A'!R2177,'Speed Bin B-A'!R2281,'Speed Bin B-A'!R2385,'Speed Bin B-A'!R2489,'Speed Bin B-A'!R2593,'Speed Bin B-A'!R2697,'Speed Bin B-A'!R2801,'Speed Bin B-A'!R2905)</f>
        <v>0</v>
      </c>
      <c r="S402" s="273">
        <f>SUM('Speed Bin B-A'!S97,'Speed Bin B-A'!S201,'Speed Bin B-A'!S305,'Speed Bin B-A'!S409,'Speed Bin B-A'!S513,'Speed Bin B-A'!S617,'Speed Bin B-A'!S721,'Speed Bin B-A'!S825,'Speed Bin B-A'!S929,'Speed Bin B-A'!S1033,'Speed Bin B-A'!S1137,'Speed Bin B-A'!S1241,'Speed Bin B-A'!S1345,'Speed Bin B-A'!S1449,'Speed Bin B-A'!S1553,'Speed Bin B-A'!S1657,'Speed Bin B-A'!S1761,'Speed Bin B-A'!S1865,'Speed Bin B-A'!S1969,'Speed Bin B-A'!S2073,'Speed Bin B-A'!S2177,'Speed Bin B-A'!S2281,'Speed Bin B-A'!S2385,'Speed Bin B-A'!S2489,'Speed Bin B-A'!S2593,'Speed Bin B-A'!S2697,'Speed Bin B-A'!S2801,'Speed Bin B-A'!S2905)</f>
        <v>0</v>
      </c>
      <c r="T402" s="273">
        <f>SUM('Speed Bin B-A'!T97,'Speed Bin B-A'!T201,'Speed Bin B-A'!T305,'Speed Bin B-A'!T409,'Speed Bin B-A'!T513,'Speed Bin B-A'!T617,'Speed Bin B-A'!T721,'Speed Bin B-A'!T825,'Speed Bin B-A'!T929,'Speed Bin B-A'!T1033,'Speed Bin B-A'!T1137,'Speed Bin B-A'!T1241,'Speed Bin B-A'!T1345,'Speed Bin B-A'!T1449,'Speed Bin B-A'!T1553,'Speed Bin B-A'!T1657,'Speed Bin B-A'!T1761,'Speed Bin B-A'!T1865,'Speed Bin B-A'!T1969,'Speed Bin B-A'!T2073,'Speed Bin B-A'!T2177,'Speed Bin B-A'!T2281,'Speed Bin B-A'!T2385,'Speed Bin B-A'!T2489,'Speed Bin B-A'!T2593,'Speed Bin B-A'!T2697,'Speed Bin B-A'!T2801,'Speed Bin B-A'!T2905)</f>
        <v>0</v>
      </c>
      <c r="U402" s="273">
        <f>SUM('Speed Bin B-A'!U97,'Speed Bin B-A'!U201,'Speed Bin B-A'!U305,'Speed Bin B-A'!U409,'Speed Bin B-A'!U513,'Speed Bin B-A'!U617,'Speed Bin B-A'!U721,'Speed Bin B-A'!U825,'Speed Bin B-A'!U929,'Speed Bin B-A'!U1033,'Speed Bin B-A'!U1137,'Speed Bin B-A'!U1241,'Speed Bin B-A'!U1345,'Speed Bin B-A'!U1449,'Speed Bin B-A'!U1553,'Speed Bin B-A'!U1657,'Speed Bin B-A'!U1761,'Speed Bin B-A'!U1865,'Speed Bin B-A'!U1969,'Speed Bin B-A'!U2073,'Speed Bin B-A'!U2177,'Speed Bin B-A'!U2281,'Speed Bin B-A'!U2385,'Speed Bin B-A'!U2489,'Speed Bin B-A'!U2593,'Speed Bin B-A'!U2697,'Speed Bin B-A'!U2801,'Speed Bin B-A'!U2905)</f>
        <v>0</v>
      </c>
      <c r="V402" s="274">
        <f>IFERROR(AVERAGE('Speed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20.414999999999999</v>
      </c>
      <c r="W402" s="274">
        <f>IFERROR(AVERAGE('Speed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24.066666666666666</v>
      </c>
      <c r="X402" s="282"/>
      <c r="Y402" s="282"/>
    </row>
    <row r="403" spans="1:25" x14ac:dyDescent="0.25">
      <c r="A403" s="272">
        <v>0.90625</v>
      </c>
      <c r="B403" s="273">
        <f>SUM('Speed Bin B-A'!B98,'Speed Bin B-A'!B202,'Speed Bin B-A'!B306,'Speed Bin B-A'!B410,'Speed Bin B-A'!B514,'Speed Bin B-A'!B618,'Speed Bin B-A'!B722,'Speed Bin B-A'!B826,'Speed Bin B-A'!B930,'Speed Bin B-A'!B1034,'Speed Bin B-A'!B1138,'Speed Bin B-A'!B1242,'Speed Bin B-A'!B1346,'Speed Bin B-A'!B1450,'Speed Bin B-A'!B1554,'Speed Bin B-A'!B1658,'Speed Bin B-A'!B1762,'Speed Bin B-A'!B1866,'Speed Bin B-A'!B1970,'Speed Bin B-A'!B2074,'Speed Bin B-A'!B2178,'Speed Bin B-A'!B2282,'Speed Bin B-A'!B2386,'Speed Bin B-A'!B2490,'Speed Bin B-A'!B2594,'Speed Bin B-A'!B2698,'Speed Bin B-A'!B2802,'Speed Bin B-A'!B2906)</f>
        <v>177</v>
      </c>
      <c r="C403" s="273">
        <f>SUM('Speed Bin B-A'!C98,'Speed Bin B-A'!C202,'Speed Bin B-A'!C306,'Speed Bin B-A'!C410,'Speed Bin B-A'!C514,'Speed Bin B-A'!C618,'Speed Bin B-A'!C722,'Speed Bin B-A'!C826,'Speed Bin B-A'!C930,'Speed Bin B-A'!C1034,'Speed Bin B-A'!C1138,'Speed Bin B-A'!C1242,'Speed Bin B-A'!C1346,'Speed Bin B-A'!C1450,'Speed Bin B-A'!C1554,'Speed Bin B-A'!C1658,'Speed Bin B-A'!C1762,'Speed Bin B-A'!C1866,'Speed Bin B-A'!C1970,'Speed Bin B-A'!C2074,'Speed Bin B-A'!C2178,'Speed Bin B-A'!C2282,'Speed Bin B-A'!C2386,'Speed Bin B-A'!C2490,'Speed Bin B-A'!C2594,'Speed Bin B-A'!C2698,'Speed Bin B-A'!C2802,'Speed Bin B-A'!C2906)</f>
        <v>3</v>
      </c>
      <c r="D403" s="273">
        <f>SUM('Speed Bin B-A'!D98,'Speed Bin B-A'!D202,'Speed Bin B-A'!D306,'Speed Bin B-A'!D410,'Speed Bin B-A'!D514,'Speed Bin B-A'!D618,'Speed Bin B-A'!D722,'Speed Bin B-A'!D826,'Speed Bin B-A'!D930,'Speed Bin B-A'!D1034,'Speed Bin B-A'!D1138,'Speed Bin B-A'!D1242,'Speed Bin B-A'!D1346,'Speed Bin B-A'!D1450,'Speed Bin B-A'!D1554,'Speed Bin B-A'!D1658,'Speed Bin B-A'!D1762,'Speed Bin B-A'!D1866,'Speed Bin B-A'!D1970,'Speed Bin B-A'!D2074,'Speed Bin B-A'!D2178,'Speed Bin B-A'!D2282,'Speed Bin B-A'!D2386,'Speed Bin B-A'!D2490,'Speed Bin B-A'!D2594,'Speed Bin B-A'!D2698,'Speed Bin B-A'!D2802,'Speed Bin B-A'!D2906)</f>
        <v>5</v>
      </c>
      <c r="E403" s="273">
        <f>SUM('Speed Bin B-A'!E98,'Speed Bin B-A'!E202,'Speed Bin B-A'!E306,'Speed Bin B-A'!E410,'Speed Bin B-A'!E514,'Speed Bin B-A'!E618,'Speed Bin B-A'!E722,'Speed Bin B-A'!E826,'Speed Bin B-A'!E930,'Speed Bin B-A'!E1034,'Speed Bin B-A'!E1138,'Speed Bin B-A'!E1242,'Speed Bin B-A'!E1346,'Speed Bin B-A'!E1450,'Speed Bin B-A'!E1554,'Speed Bin B-A'!E1658,'Speed Bin B-A'!E1762,'Speed Bin B-A'!E1866,'Speed Bin B-A'!E1970,'Speed Bin B-A'!E2074,'Speed Bin B-A'!E2178,'Speed Bin B-A'!E2282,'Speed Bin B-A'!E2386,'Speed Bin B-A'!E2490,'Speed Bin B-A'!E2594,'Speed Bin B-A'!E2698,'Speed Bin B-A'!E2802,'Speed Bin B-A'!E2906)</f>
        <v>72</v>
      </c>
      <c r="F403" s="273">
        <f>SUM('Speed Bin B-A'!F98,'Speed Bin B-A'!F202,'Speed Bin B-A'!F306,'Speed Bin B-A'!F410,'Speed Bin B-A'!F514,'Speed Bin B-A'!F618,'Speed Bin B-A'!F722,'Speed Bin B-A'!F826,'Speed Bin B-A'!F930,'Speed Bin B-A'!F1034,'Speed Bin B-A'!F1138,'Speed Bin B-A'!F1242,'Speed Bin B-A'!F1346,'Speed Bin B-A'!F1450,'Speed Bin B-A'!F1554,'Speed Bin B-A'!F1658,'Speed Bin B-A'!F1762,'Speed Bin B-A'!F1866,'Speed Bin B-A'!F1970,'Speed Bin B-A'!F2074,'Speed Bin B-A'!F2178,'Speed Bin B-A'!F2282,'Speed Bin B-A'!F2386,'Speed Bin B-A'!F2490,'Speed Bin B-A'!F2594,'Speed Bin B-A'!F2698,'Speed Bin B-A'!F2802,'Speed Bin B-A'!F2906)</f>
        <v>81</v>
      </c>
      <c r="G403" s="273">
        <f>SUM('Speed Bin B-A'!G98,'Speed Bin B-A'!G202,'Speed Bin B-A'!G306,'Speed Bin B-A'!G410,'Speed Bin B-A'!G514,'Speed Bin B-A'!G618,'Speed Bin B-A'!G722,'Speed Bin B-A'!G826,'Speed Bin B-A'!G930,'Speed Bin B-A'!G1034,'Speed Bin B-A'!G1138,'Speed Bin B-A'!G1242,'Speed Bin B-A'!G1346,'Speed Bin B-A'!G1450,'Speed Bin B-A'!G1554,'Speed Bin B-A'!G1658,'Speed Bin B-A'!G1762,'Speed Bin B-A'!G1866,'Speed Bin B-A'!G1970,'Speed Bin B-A'!G2074,'Speed Bin B-A'!G2178,'Speed Bin B-A'!G2282,'Speed Bin B-A'!G2386,'Speed Bin B-A'!G2490,'Speed Bin B-A'!G2594,'Speed Bin B-A'!G2698,'Speed Bin B-A'!G2802,'Speed Bin B-A'!G2906)</f>
        <v>16</v>
      </c>
      <c r="H403" s="273">
        <f>SUM('Speed Bin B-A'!H98,'Speed Bin B-A'!H202,'Speed Bin B-A'!H306,'Speed Bin B-A'!H410,'Speed Bin B-A'!H514,'Speed Bin B-A'!H618,'Speed Bin B-A'!H722,'Speed Bin B-A'!H826,'Speed Bin B-A'!H930,'Speed Bin B-A'!H1034,'Speed Bin B-A'!H1138,'Speed Bin B-A'!H1242,'Speed Bin B-A'!H1346,'Speed Bin B-A'!H1450,'Speed Bin B-A'!H1554,'Speed Bin B-A'!H1658,'Speed Bin B-A'!H1762,'Speed Bin B-A'!H1866,'Speed Bin B-A'!H1970,'Speed Bin B-A'!H2074,'Speed Bin B-A'!H2178,'Speed Bin B-A'!H2282,'Speed Bin B-A'!H2386,'Speed Bin B-A'!H2490,'Speed Bin B-A'!H2594,'Speed Bin B-A'!H2698,'Speed Bin B-A'!H2802,'Speed Bin B-A'!H2906)</f>
        <v>0</v>
      </c>
      <c r="I403" s="273">
        <f>SUM('Speed Bin B-A'!I98,'Speed Bin B-A'!I202,'Speed Bin B-A'!I306,'Speed Bin B-A'!I410,'Speed Bin B-A'!I514,'Speed Bin B-A'!I618,'Speed Bin B-A'!I722,'Speed Bin B-A'!I826,'Speed Bin B-A'!I930,'Speed Bin B-A'!I1034,'Speed Bin B-A'!I1138,'Speed Bin B-A'!I1242,'Speed Bin B-A'!I1346,'Speed Bin B-A'!I1450,'Speed Bin B-A'!I1554,'Speed Bin B-A'!I1658,'Speed Bin B-A'!I1762,'Speed Bin B-A'!I1866,'Speed Bin B-A'!I1970,'Speed Bin B-A'!I2074,'Speed Bin B-A'!I2178,'Speed Bin B-A'!I2282,'Speed Bin B-A'!I2386,'Speed Bin B-A'!I2490,'Speed Bin B-A'!I2594,'Speed Bin B-A'!I2698,'Speed Bin B-A'!I2802,'Speed Bin B-A'!I2906)</f>
        <v>0</v>
      </c>
      <c r="J403" s="273">
        <f>SUM('Speed Bin B-A'!J98,'Speed Bin B-A'!J202,'Speed Bin B-A'!J306,'Speed Bin B-A'!J410,'Speed Bin B-A'!J514,'Speed Bin B-A'!J618,'Speed Bin B-A'!J722,'Speed Bin B-A'!J826,'Speed Bin B-A'!J930,'Speed Bin B-A'!J1034,'Speed Bin B-A'!J1138,'Speed Bin B-A'!J1242,'Speed Bin B-A'!J1346,'Speed Bin B-A'!J1450,'Speed Bin B-A'!J1554,'Speed Bin B-A'!J1658,'Speed Bin B-A'!J1762,'Speed Bin B-A'!J1866,'Speed Bin B-A'!J1970,'Speed Bin B-A'!J2074,'Speed Bin B-A'!J2178,'Speed Bin B-A'!J2282,'Speed Bin B-A'!J2386,'Speed Bin B-A'!J2490,'Speed Bin B-A'!J2594,'Speed Bin B-A'!J2698,'Speed Bin B-A'!J2802,'Speed Bin B-A'!J2906)</f>
        <v>0</v>
      </c>
      <c r="K403" s="273">
        <f>SUM('Speed Bin B-A'!K98,'Speed Bin B-A'!K202,'Speed Bin B-A'!K306,'Speed Bin B-A'!K410,'Speed Bin B-A'!K514,'Speed Bin B-A'!K618,'Speed Bin B-A'!K722,'Speed Bin B-A'!K826,'Speed Bin B-A'!K930,'Speed Bin B-A'!K1034,'Speed Bin B-A'!K1138,'Speed Bin B-A'!K1242,'Speed Bin B-A'!K1346,'Speed Bin B-A'!K1450,'Speed Bin B-A'!K1554,'Speed Bin B-A'!K1658,'Speed Bin B-A'!K1762,'Speed Bin B-A'!K1866,'Speed Bin B-A'!K1970,'Speed Bin B-A'!K2074,'Speed Bin B-A'!K2178,'Speed Bin B-A'!K2282,'Speed Bin B-A'!K2386,'Speed Bin B-A'!K2490,'Speed Bin B-A'!K2594,'Speed Bin B-A'!K2698,'Speed Bin B-A'!K2802,'Speed Bin B-A'!K2906)</f>
        <v>0</v>
      </c>
      <c r="L403" s="273">
        <f>SUM('Speed Bin B-A'!L98,'Speed Bin B-A'!L202,'Speed Bin B-A'!L306,'Speed Bin B-A'!L410,'Speed Bin B-A'!L514,'Speed Bin B-A'!L618,'Speed Bin B-A'!L722,'Speed Bin B-A'!L826,'Speed Bin B-A'!L930,'Speed Bin B-A'!L1034,'Speed Bin B-A'!L1138,'Speed Bin B-A'!L1242,'Speed Bin B-A'!L1346,'Speed Bin B-A'!L1450,'Speed Bin B-A'!L1554,'Speed Bin B-A'!L1658,'Speed Bin B-A'!L1762,'Speed Bin B-A'!L1866,'Speed Bin B-A'!L1970,'Speed Bin B-A'!L2074,'Speed Bin B-A'!L2178,'Speed Bin B-A'!L2282,'Speed Bin B-A'!L2386,'Speed Bin B-A'!L2490,'Speed Bin B-A'!L2594,'Speed Bin B-A'!L2698,'Speed Bin B-A'!L2802,'Speed Bin B-A'!L2906)</f>
        <v>0</v>
      </c>
      <c r="M403" s="273">
        <f>SUM('Speed Bin B-A'!M98,'Speed Bin B-A'!M202,'Speed Bin B-A'!M306,'Speed Bin B-A'!M410,'Speed Bin B-A'!M514,'Speed Bin B-A'!M618,'Speed Bin B-A'!M722,'Speed Bin B-A'!M826,'Speed Bin B-A'!M930,'Speed Bin B-A'!M1034,'Speed Bin B-A'!M1138,'Speed Bin B-A'!M1242,'Speed Bin B-A'!M1346,'Speed Bin B-A'!M1450,'Speed Bin B-A'!M1554,'Speed Bin B-A'!M1658,'Speed Bin B-A'!M1762,'Speed Bin B-A'!M1866,'Speed Bin B-A'!M1970,'Speed Bin B-A'!M2074,'Speed Bin B-A'!M2178,'Speed Bin B-A'!M2282,'Speed Bin B-A'!M2386,'Speed Bin B-A'!M2490,'Speed Bin B-A'!M2594,'Speed Bin B-A'!M2698,'Speed Bin B-A'!M2802,'Speed Bin B-A'!M2906)</f>
        <v>0</v>
      </c>
      <c r="N403" s="273">
        <f>SUM('Speed Bin B-A'!N98,'Speed Bin B-A'!N202,'Speed Bin B-A'!N306,'Speed Bin B-A'!N410,'Speed Bin B-A'!N514,'Speed Bin B-A'!N618,'Speed Bin B-A'!N722,'Speed Bin B-A'!N826,'Speed Bin B-A'!N930,'Speed Bin B-A'!N1034,'Speed Bin B-A'!N1138,'Speed Bin B-A'!N1242,'Speed Bin B-A'!N1346,'Speed Bin B-A'!N1450,'Speed Bin B-A'!N1554,'Speed Bin B-A'!N1658,'Speed Bin B-A'!N1762,'Speed Bin B-A'!N1866,'Speed Bin B-A'!N1970,'Speed Bin B-A'!N2074,'Speed Bin B-A'!N2178,'Speed Bin B-A'!N2282,'Speed Bin B-A'!N2386,'Speed Bin B-A'!N2490,'Speed Bin B-A'!N2594,'Speed Bin B-A'!N2698,'Speed Bin B-A'!N2802,'Speed Bin B-A'!N2906)</f>
        <v>0</v>
      </c>
      <c r="O403" s="273">
        <f>SUM('Speed Bin B-A'!O98,'Speed Bin B-A'!O202,'Speed Bin B-A'!O306,'Speed Bin B-A'!O410,'Speed Bin B-A'!O514,'Speed Bin B-A'!O618,'Speed Bin B-A'!O722,'Speed Bin B-A'!O826,'Speed Bin B-A'!O930,'Speed Bin B-A'!O1034,'Speed Bin B-A'!O1138,'Speed Bin B-A'!O1242,'Speed Bin B-A'!O1346,'Speed Bin B-A'!O1450,'Speed Bin B-A'!O1554,'Speed Bin B-A'!O1658,'Speed Bin B-A'!O1762,'Speed Bin B-A'!O1866,'Speed Bin B-A'!O1970,'Speed Bin B-A'!O2074,'Speed Bin B-A'!O2178,'Speed Bin B-A'!O2282,'Speed Bin B-A'!O2386,'Speed Bin B-A'!O2490,'Speed Bin B-A'!O2594,'Speed Bin B-A'!O2698,'Speed Bin B-A'!O2802,'Speed Bin B-A'!O2906)</f>
        <v>0</v>
      </c>
      <c r="P403" s="273">
        <f>SUM('Speed Bin B-A'!P98,'Speed Bin B-A'!P202,'Speed Bin B-A'!P306,'Speed Bin B-A'!P410,'Speed Bin B-A'!P514,'Speed Bin B-A'!P618,'Speed Bin B-A'!P722,'Speed Bin B-A'!P826,'Speed Bin B-A'!P930,'Speed Bin B-A'!P1034,'Speed Bin B-A'!P1138,'Speed Bin B-A'!P1242,'Speed Bin B-A'!P1346,'Speed Bin B-A'!P1450,'Speed Bin B-A'!P1554,'Speed Bin B-A'!P1658,'Speed Bin B-A'!P1762,'Speed Bin B-A'!P1866,'Speed Bin B-A'!P1970,'Speed Bin B-A'!P2074,'Speed Bin B-A'!P2178,'Speed Bin B-A'!P2282,'Speed Bin B-A'!P2386,'Speed Bin B-A'!P2490,'Speed Bin B-A'!P2594,'Speed Bin B-A'!P2698,'Speed Bin B-A'!P2802,'Speed Bin B-A'!P2906)</f>
        <v>0</v>
      </c>
      <c r="Q403" s="273">
        <f>SUM('Speed Bin B-A'!Q98,'Speed Bin B-A'!Q202,'Speed Bin B-A'!Q306,'Speed Bin B-A'!Q410,'Speed Bin B-A'!Q514,'Speed Bin B-A'!Q618,'Speed Bin B-A'!Q722,'Speed Bin B-A'!Q826,'Speed Bin B-A'!Q930,'Speed Bin B-A'!Q1034,'Speed Bin B-A'!Q1138,'Speed Bin B-A'!Q1242,'Speed Bin B-A'!Q1346,'Speed Bin B-A'!Q1450,'Speed Bin B-A'!Q1554,'Speed Bin B-A'!Q1658,'Speed Bin B-A'!Q1762,'Speed Bin B-A'!Q1866,'Speed Bin B-A'!Q1970,'Speed Bin B-A'!Q2074,'Speed Bin B-A'!Q2178,'Speed Bin B-A'!Q2282,'Speed Bin B-A'!Q2386,'Speed Bin B-A'!Q2490,'Speed Bin B-A'!Q2594,'Speed Bin B-A'!Q2698,'Speed Bin B-A'!Q2802,'Speed Bin B-A'!Q2906)</f>
        <v>0</v>
      </c>
      <c r="R403" s="273">
        <f>SUM('Speed Bin B-A'!R98,'Speed Bin B-A'!R202,'Speed Bin B-A'!R306,'Speed Bin B-A'!R410,'Speed Bin B-A'!R514,'Speed Bin B-A'!R618,'Speed Bin B-A'!R722,'Speed Bin B-A'!R826,'Speed Bin B-A'!R930,'Speed Bin B-A'!R1034,'Speed Bin B-A'!R1138,'Speed Bin B-A'!R1242,'Speed Bin B-A'!R1346,'Speed Bin B-A'!R1450,'Speed Bin B-A'!R1554,'Speed Bin B-A'!R1658,'Speed Bin B-A'!R1762,'Speed Bin B-A'!R1866,'Speed Bin B-A'!R1970,'Speed Bin B-A'!R2074,'Speed Bin B-A'!R2178,'Speed Bin B-A'!R2282,'Speed Bin B-A'!R2386,'Speed Bin B-A'!R2490,'Speed Bin B-A'!R2594,'Speed Bin B-A'!R2698,'Speed Bin B-A'!R2802,'Speed Bin B-A'!R2906)</f>
        <v>0</v>
      </c>
      <c r="S403" s="273">
        <f>SUM('Speed Bin B-A'!S98,'Speed Bin B-A'!S202,'Speed Bin B-A'!S306,'Speed Bin B-A'!S410,'Speed Bin B-A'!S514,'Speed Bin B-A'!S618,'Speed Bin B-A'!S722,'Speed Bin B-A'!S826,'Speed Bin B-A'!S930,'Speed Bin B-A'!S1034,'Speed Bin B-A'!S1138,'Speed Bin B-A'!S1242,'Speed Bin B-A'!S1346,'Speed Bin B-A'!S1450,'Speed Bin B-A'!S1554,'Speed Bin B-A'!S1658,'Speed Bin B-A'!S1762,'Speed Bin B-A'!S1866,'Speed Bin B-A'!S1970,'Speed Bin B-A'!S2074,'Speed Bin B-A'!S2178,'Speed Bin B-A'!S2282,'Speed Bin B-A'!S2386,'Speed Bin B-A'!S2490,'Speed Bin B-A'!S2594,'Speed Bin B-A'!S2698,'Speed Bin B-A'!S2802,'Speed Bin B-A'!S2906)</f>
        <v>0</v>
      </c>
      <c r="T403" s="273">
        <f>SUM('Speed Bin B-A'!T98,'Speed Bin B-A'!T202,'Speed Bin B-A'!T306,'Speed Bin B-A'!T410,'Speed Bin B-A'!T514,'Speed Bin B-A'!T618,'Speed Bin B-A'!T722,'Speed Bin B-A'!T826,'Speed Bin B-A'!T930,'Speed Bin B-A'!T1034,'Speed Bin B-A'!T1138,'Speed Bin B-A'!T1242,'Speed Bin B-A'!T1346,'Speed Bin B-A'!T1450,'Speed Bin B-A'!T1554,'Speed Bin B-A'!T1658,'Speed Bin B-A'!T1762,'Speed Bin B-A'!T1866,'Speed Bin B-A'!T1970,'Speed Bin B-A'!T2074,'Speed Bin B-A'!T2178,'Speed Bin B-A'!T2282,'Speed Bin B-A'!T2386,'Speed Bin B-A'!T2490,'Speed Bin B-A'!T2594,'Speed Bin B-A'!T2698,'Speed Bin B-A'!T2802,'Speed Bin B-A'!T2906)</f>
        <v>0</v>
      </c>
      <c r="U403" s="273">
        <f>SUM('Speed Bin B-A'!U98,'Speed Bin B-A'!U202,'Speed Bin B-A'!U306,'Speed Bin B-A'!U410,'Speed Bin B-A'!U514,'Speed Bin B-A'!U618,'Speed Bin B-A'!U722,'Speed Bin B-A'!U826,'Speed Bin B-A'!U930,'Speed Bin B-A'!U1034,'Speed Bin B-A'!U1138,'Speed Bin B-A'!U1242,'Speed Bin B-A'!U1346,'Speed Bin B-A'!U1450,'Speed Bin B-A'!U1554,'Speed Bin B-A'!U1658,'Speed Bin B-A'!U1762,'Speed Bin B-A'!U1866,'Speed Bin B-A'!U1970,'Speed Bin B-A'!U2074,'Speed Bin B-A'!U2178,'Speed Bin B-A'!U2282,'Speed Bin B-A'!U2386,'Speed Bin B-A'!U2490,'Speed Bin B-A'!U2594,'Speed Bin B-A'!U2698,'Speed Bin B-A'!U2802,'Speed Bin B-A'!U2906)</f>
        <v>0</v>
      </c>
      <c r="V403" s="274">
        <f>IFERROR(AVERAGE('Speed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20.475000000000001</v>
      </c>
      <c r="W403" s="274">
        <f>IFERROR(AVERAGE('Speed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23.625</v>
      </c>
      <c r="X403" s="282"/>
      <c r="Y403" s="282"/>
    </row>
    <row r="404" spans="1:25" x14ac:dyDescent="0.25">
      <c r="A404" s="272">
        <v>0.91666666666666696</v>
      </c>
      <c r="B404" s="273">
        <f>SUM('Speed Bin B-A'!B99,'Speed Bin B-A'!B203,'Speed Bin B-A'!B307,'Speed Bin B-A'!B411,'Speed Bin B-A'!B515,'Speed Bin B-A'!B619,'Speed Bin B-A'!B723,'Speed Bin B-A'!B827,'Speed Bin B-A'!B931,'Speed Bin B-A'!B1035,'Speed Bin B-A'!B1139,'Speed Bin B-A'!B1243,'Speed Bin B-A'!B1347,'Speed Bin B-A'!B1451,'Speed Bin B-A'!B1555,'Speed Bin B-A'!B1659,'Speed Bin B-A'!B1763,'Speed Bin B-A'!B1867,'Speed Bin B-A'!B1971,'Speed Bin B-A'!B2075,'Speed Bin B-A'!B2179,'Speed Bin B-A'!B2283,'Speed Bin B-A'!B2387,'Speed Bin B-A'!B2491,'Speed Bin B-A'!B2595,'Speed Bin B-A'!B2699,'Speed Bin B-A'!B2803,'Speed Bin B-A'!B2907)</f>
        <v>188</v>
      </c>
      <c r="C404" s="273">
        <f>SUM('Speed Bin B-A'!C99,'Speed Bin B-A'!C203,'Speed Bin B-A'!C307,'Speed Bin B-A'!C411,'Speed Bin B-A'!C515,'Speed Bin B-A'!C619,'Speed Bin B-A'!C723,'Speed Bin B-A'!C827,'Speed Bin B-A'!C931,'Speed Bin B-A'!C1035,'Speed Bin B-A'!C1139,'Speed Bin B-A'!C1243,'Speed Bin B-A'!C1347,'Speed Bin B-A'!C1451,'Speed Bin B-A'!C1555,'Speed Bin B-A'!C1659,'Speed Bin B-A'!C1763,'Speed Bin B-A'!C1867,'Speed Bin B-A'!C1971,'Speed Bin B-A'!C2075,'Speed Bin B-A'!C2179,'Speed Bin B-A'!C2283,'Speed Bin B-A'!C2387,'Speed Bin B-A'!C2491,'Speed Bin B-A'!C2595,'Speed Bin B-A'!C2699,'Speed Bin B-A'!C2803,'Speed Bin B-A'!C2907)</f>
        <v>4</v>
      </c>
      <c r="D404" s="273">
        <f>SUM('Speed Bin B-A'!D99,'Speed Bin B-A'!D203,'Speed Bin B-A'!D307,'Speed Bin B-A'!D411,'Speed Bin B-A'!D515,'Speed Bin B-A'!D619,'Speed Bin B-A'!D723,'Speed Bin B-A'!D827,'Speed Bin B-A'!D931,'Speed Bin B-A'!D1035,'Speed Bin B-A'!D1139,'Speed Bin B-A'!D1243,'Speed Bin B-A'!D1347,'Speed Bin B-A'!D1451,'Speed Bin B-A'!D1555,'Speed Bin B-A'!D1659,'Speed Bin B-A'!D1763,'Speed Bin B-A'!D1867,'Speed Bin B-A'!D1971,'Speed Bin B-A'!D2075,'Speed Bin B-A'!D2179,'Speed Bin B-A'!D2283,'Speed Bin B-A'!D2387,'Speed Bin B-A'!D2491,'Speed Bin B-A'!D2595,'Speed Bin B-A'!D2699,'Speed Bin B-A'!D2803,'Speed Bin B-A'!D2907)</f>
        <v>10</v>
      </c>
      <c r="E404" s="273">
        <f>SUM('Speed Bin B-A'!E99,'Speed Bin B-A'!E203,'Speed Bin B-A'!E307,'Speed Bin B-A'!E411,'Speed Bin B-A'!E515,'Speed Bin B-A'!E619,'Speed Bin B-A'!E723,'Speed Bin B-A'!E827,'Speed Bin B-A'!E931,'Speed Bin B-A'!E1035,'Speed Bin B-A'!E1139,'Speed Bin B-A'!E1243,'Speed Bin B-A'!E1347,'Speed Bin B-A'!E1451,'Speed Bin B-A'!E1555,'Speed Bin B-A'!E1659,'Speed Bin B-A'!E1763,'Speed Bin B-A'!E1867,'Speed Bin B-A'!E1971,'Speed Bin B-A'!E2075,'Speed Bin B-A'!E2179,'Speed Bin B-A'!E2283,'Speed Bin B-A'!E2387,'Speed Bin B-A'!E2491,'Speed Bin B-A'!E2595,'Speed Bin B-A'!E2699,'Speed Bin B-A'!E2803,'Speed Bin B-A'!E2907)</f>
        <v>56</v>
      </c>
      <c r="F404" s="273">
        <f>SUM('Speed Bin B-A'!F99,'Speed Bin B-A'!F203,'Speed Bin B-A'!F307,'Speed Bin B-A'!F411,'Speed Bin B-A'!F515,'Speed Bin B-A'!F619,'Speed Bin B-A'!F723,'Speed Bin B-A'!F827,'Speed Bin B-A'!F931,'Speed Bin B-A'!F1035,'Speed Bin B-A'!F1139,'Speed Bin B-A'!F1243,'Speed Bin B-A'!F1347,'Speed Bin B-A'!F1451,'Speed Bin B-A'!F1555,'Speed Bin B-A'!F1659,'Speed Bin B-A'!F1763,'Speed Bin B-A'!F1867,'Speed Bin B-A'!F1971,'Speed Bin B-A'!F2075,'Speed Bin B-A'!F2179,'Speed Bin B-A'!F2283,'Speed Bin B-A'!F2387,'Speed Bin B-A'!F2491,'Speed Bin B-A'!F2595,'Speed Bin B-A'!F2699,'Speed Bin B-A'!F2803,'Speed Bin B-A'!F2907)</f>
        <v>100</v>
      </c>
      <c r="G404" s="273">
        <f>SUM('Speed Bin B-A'!G99,'Speed Bin B-A'!G203,'Speed Bin B-A'!G307,'Speed Bin B-A'!G411,'Speed Bin B-A'!G515,'Speed Bin B-A'!G619,'Speed Bin B-A'!G723,'Speed Bin B-A'!G827,'Speed Bin B-A'!G931,'Speed Bin B-A'!G1035,'Speed Bin B-A'!G1139,'Speed Bin B-A'!G1243,'Speed Bin B-A'!G1347,'Speed Bin B-A'!G1451,'Speed Bin B-A'!G1555,'Speed Bin B-A'!G1659,'Speed Bin B-A'!G1763,'Speed Bin B-A'!G1867,'Speed Bin B-A'!G1971,'Speed Bin B-A'!G2075,'Speed Bin B-A'!G2179,'Speed Bin B-A'!G2283,'Speed Bin B-A'!G2387,'Speed Bin B-A'!G2491,'Speed Bin B-A'!G2595,'Speed Bin B-A'!G2699,'Speed Bin B-A'!G2803,'Speed Bin B-A'!G2907)</f>
        <v>15</v>
      </c>
      <c r="H404" s="273">
        <f>SUM('Speed Bin B-A'!H99,'Speed Bin B-A'!H203,'Speed Bin B-A'!H307,'Speed Bin B-A'!H411,'Speed Bin B-A'!H515,'Speed Bin B-A'!H619,'Speed Bin B-A'!H723,'Speed Bin B-A'!H827,'Speed Bin B-A'!H931,'Speed Bin B-A'!H1035,'Speed Bin B-A'!H1139,'Speed Bin B-A'!H1243,'Speed Bin B-A'!H1347,'Speed Bin B-A'!H1451,'Speed Bin B-A'!H1555,'Speed Bin B-A'!H1659,'Speed Bin B-A'!H1763,'Speed Bin B-A'!H1867,'Speed Bin B-A'!H1971,'Speed Bin B-A'!H2075,'Speed Bin B-A'!H2179,'Speed Bin B-A'!H2283,'Speed Bin B-A'!H2387,'Speed Bin B-A'!H2491,'Speed Bin B-A'!H2595,'Speed Bin B-A'!H2699,'Speed Bin B-A'!H2803,'Speed Bin B-A'!H2907)</f>
        <v>2</v>
      </c>
      <c r="I404" s="273">
        <f>SUM('Speed Bin B-A'!I99,'Speed Bin B-A'!I203,'Speed Bin B-A'!I307,'Speed Bin B-A'!I411,'Speed Bin B-A'!I515,'Speed Bin B-A'!I619,'Speed Bin B-A'!I723,'Speed Bin B-A'!I827,'Speed Bin B-A'!I931,'Speed Bin B-A'!I1035,'Speed Bin B-A'!I1139,'Speed Bin B-A'!I1243,'Speed Bin B-A'!I1347,'Speed Bin B-A'!I1451,'Speed Bin B-A'!I1555,'Speed Bin B-A'!I1659,'Speed Bin B-A'!I1763,'Speed Bin B-A'!I1867,'Speed Bin B-A'!I1971,'Speed Bin B-A'!I2075,'Speed Bin B-A'!I2179,'Speed Bin B-A'!I2283,'Speed Bin B-A'!I2387,'Speed Bin B-A'!I2491,'Speed Bin B-A'!I2595,'Speed Bin B-A'!I2699,'Speed Bin B-A'!I2803,'Speed Bin B-A'!I2907)</f>
        <v>1</v>
      </c>
      <c r="J404" s="273">
        <f>SUM('Speed Bin B-A'!J99,'Speed Bin B-A'!J203,'Speed Bin B-A'!J307,'Speed Bin B-A'!J411,'Speed Bin B-A'!J515,'Speed Bin B-A'!J619,'Speed Bin B-A'!J723,'Speed Bin B-A'!J827,'Speed Bin B-A'!J931,'Speed Bin B-A'!J1035,'Speed Bin B-A'!J1139,'Speed Bin B-A'!J1243,'Speed Bin B-A'!J1347,'Speed Bin B-A'!J1451,'Speed Bin B-A'!J1555,'Speed Bin B-A'!J1659,'Speed Bin B-A'!J1763,'Speed Bin B-A'!J1867,'Speed Bin B-A'!J1971,'Speed Bin B-A'!J2075,'Speed Bin B-A'!J2179,'Speed Bin B-A'!J2283,'Speed Bin B-A'!J2387,'Speed Bin B-A'!J2491,'Speed Bin B-A'!J2595,'Speed Bin B-A'!J2699,'Speed Bin B-A'!J2803,'Speed Bin B-A'!J2907)</f>
        <v>0</v>
      </c>
      <c r="K404" s="273">
        <f>SUM('Speed Bin B-A'!K99,'Speed Bin B-A'!K203,'Speed Bin B-A'!K307,'Speed Bin B-A'!K411,'Speed Bin B-A'!K515,'Speed Bin B-A'!K619,'Speed Bin B-A'!K723,'Speed Bin B-A'!K827,'Speed Bin B-A'!K931,'Speed Bin B-A'!K1035,'Speed Bin B-A'!K1139,'Speed Bin B-A'!K1243,'Speed Bin B-A'!K1347,'Speed Bin B-A'!K1451,'Speed Bin B-A'!K1555,'Speed Bin B-A'!K1659,'Speed Bin B-A'!K1763,'Speed Bin B-A'!K1867,'Speed Bin B-A'!K1971,'Speed Bin B-A'!K2075,'Speed Bin B-A'!K2179,'Speed Bin B-A'!K2283,'Speed Bin B-A'!K2387,'Speed Bin B-A'!K2491,'Speed Bin B-A'!K2595,'Speed Bin B-A'!K2699,'Speed Bin B-A'!K2803,'Speed Bin B-A'!K2907)</f>
        <v>0</v>
      </c>
      <c r="L404" s="273">
        <f>SUM('Speed Bin B-A'!L99,'Speed Bin B-A'!L203,'Speed Bin B-A'!L307,'Speed Bin B-A'!L411,'Speed Bin B-A'!L515,'Speed Bin B-A'!L619,'Speed Bin B-A'!L723,'Speed Bin B-A'!L827,'Speed Bin B-A'!L931,'Speed Bin B-A'!L1035,'Speed Bin B-A'!L1139,'Speed Bin B-A'!L1243,'Speed Bin B-A'!L1347,'Speed Bin B-A'!L1451,'Speed Bin B-A'!L1555,'Speed Bin B-A'!L1659,'Speed Bin B-A'!L1763,'Speed Bin B-A'!L1867,'Speed Bin B-A'!L1971,'Speed Bin B-A'!L2075,'Speed Bin B-A'!L2179,'Speed Bin B-A'!L2283,'Speed Bin B-A'!L2387,'Speed Bin B-A'!L2491,'Speed Bin B-A'!L2595,'Speed Bin B-A'!L2699,'Speed Bin B-A'!L2803,'Speed Bin B-A'!L2907)</f>
        <v>0</v>
      </c>
      <c r="M404" s="273">
        <f>SUM('Speed Bin B-A'!M99,'Speed Bin B-A'!M203,'Speed Bin B-A'!M307,'Speed Bin B-A'!M411,'Speed Bin B-A'!M515,'Speed Bin B-A'!M619,'Speed Bin B-A'!M723,'Speed Bin B-A'!M827,'Speed Bin B-A'!M931,'Speed Bin B-A'!M1035,'Speed Bin B-A'!M1139,'Speed Bin B-A'!M1243,'Speed Bin B-A'!M1347,'Speed Bin B-A'!M1451,'Speed Bin B-A'!M1555,'Speed Bin B-A'!M1659,'Speed Bin B-A'!M1763,'Speed Bin B-A'!M1867,'Speed Bin B-A'!M1971,'Speed Bin B-A'!M2075,'Speed Bin B-A'!M2179,'Speed Bin B-A'!M2283,'Speed Bin B-A'!M2387,'Speed Bin B-A'!M2491,'Speed Bin B-A'!M2595,'Speed Bin B-A'!M2699,'Speed Bin B-A'!M2803,'Speed Bin B-A'!M2907)</f>
        <v>0</v>
      </c>
      <c r="N404" s="273">
        <f>SUM('Speed Bin B-A'!N99,'Speed Bin B-A'!N203,'Speed Bin B-A'!N307,'Speed Bin B-A'!N411,'Speed Bin B-A'!N515,'Speed Bin B-A'!N619,'Speed Bin B-A'!N723,'Speed Bin B-A'!N827,'Speed Bin B-A'!N931,'Speed Bin B-A'!N1035,'Speed Bin B-A'!N1139,'Speed Bin B-A'!N1243,'Speed Bin B-A'!N1347,'Speed Bin B-A'!N1451,'Speed Bin B-A'!N1555,'Speed Bin B-A'!N1659,'Speed Bin B-A'!N1763,'Speed Bin B-A'!N1867,'Speed Bin B-A'!N1971,'Speed Bin B-A'!N2075,'Speed Bin B-A'!N2179,'Speed Bin B-A'!N2283,'Speed Bin B-A'!N2387,'Speed Bin B-A'!N2491,'Speed Bin B-A'!N2595,'Speed Bin B-A'!N2699,'Speed Bin B-A'!N2803,'Speed Bin B-A'!N2907)</f>
        <v>0</v>
      </c>
      <c r="O404" s="273">
        <f>SUM('Speed Bin B-A'!O99,'Speed Bin B-A'!O203,'Speed Bin B-A'!O307,'Speed Bin B-A'!O411,'Speed Bin B-A'!O515,'Speed Bin B-A'!O619,'Speed Bin B-A'!O723,'Speed Bin B-A'!O827,'Speed Bin B-A'!O931,'Speed Bin B-A'!O1035,'Speed Bin B-A'!O1139,'Speed Bin B-A'!O1243,'Speed Bin B-A'!O1347,'Speed Bin B-A'!O1451,'Speed Bin B-A'!O1555,'Speed Bin B-A'!O1659,'Speed Bin B-A'!O1763,'Speed Bin B-A'!O1867,'Speed Bin B-A'!O1971,'Speed Bin B-A'!O2075,'Speed Bin B-A'!O2179,'Speed Bin B-A'!O2283,'Speed Bin B-A'!O2387,'Speed Bin B-A'!O2491,'Speed Bin B-A'!O2595,'Speed Bin B-A'!O2699,'Speed Bin B-A'!O2803,'Speed Bin B-A'!O2907)</f>
        <v>0</v>
      </c>
      <c r="P404" s="273">
        <f>SUM('Speed Bin B-A'!P99,'Speed Bin B-A'!P203,'Speed Bin B-A'!P307,'Speed Bin B-A'!P411,'Speed Bin B-A'!P515,'Speed Bin B-A'!P619,'Speed Bin B-A'!P723,'Speed Bin B-A'!P827,'Speed Bin B-A'!P931,'Speed Bin B-A'!P1035,'Speed Bin B-A'!P1139,'Speed Bin B-A'!P1243,'Speed Bin B-A'!P1347,'Speed Bin B-A'!P1451,'Speed Bin B-A'!P1555,'Speed Bin B-A'!P1659,'Speed Bin B-A'!P1763,'Speed Bin B-A'!P1867,'Speed Bin B-A'!P1971,'Speed Bin B-A'!P2075,'Speed Bin B-A'!P2179,'Speed Bin B-A'!P2283,'Speed Bin B-A'!P2387,'Speed Bin B-A'!P2491,'Speed Bin B-A'!P2595,'Speed Bin B-A'!P2699,'Speed Bin B-A'!P2803,'Speed Bin B-A'!P2907)</f>
        <v>0</v>
      </c>
      <c r="Q404" s="273">
        <f>SUM('Speed Bin B-A'!Q99,'Speed Bin B-A'!Q203,'Speed Bin B-A'!Q307,'Speed Bin B-A'!Q411,'Speed Bin B-A'!Q515,'Speed Bin B-A'!Q619,'Speed Bin B-A'!Q723,'Speed Bin B-A'!Q827,'Speed Bin B-A'!Q931,'Speed Bin B-A'!Q1035,'Speed Bin B-A'!Q1139,'Speed Bin B-A'!Q1243,'Speed Bin B-A'!Q1347,'Speed Bin B-A'!Q1451,'Speed Bin B-A'!Q1555,'Speed Bin B-A'!Q1659,'Speed Bin B-A'!Q1763,'Speed Bin B-A'!Q1867,'Speed Bin B-A'!Q1971,'Speed Bin B-A'!Q2075,'Speed Bin B-A'!Q2179,'Speed Bin B-A'!Q2283,'Speed Bin B-A'!Q2387,'Speed Bin B-A'!Q2491,'Speed Bin B-A'!Q2595,'Speed Bin B-A'!Q2699,'Speed Bin B-A'!Q2803,'Speed Bin B-A'!Q2907)</f>
        <v>0</v>
      </c>
      <c r="R404" s="273">
        <f>SUM('Speed Bin B-A'!R99,'Speed Bin B-A'!R203,'Speed Bin B-A'!R307,'Speed Bin B-A'!R411,'Speed Bin B-A'!R515,'Speed Bin B-A'!R619,'Speed Bin B-A'!R723,'Speed Bin B-A'!R827,'Speed Bin B-A'!R931,'Speed Bin B-A'!R1035,'Speed Bin B-A'!R1139,'Speed Bin B-A'!R1243,'Speed Bin B-A'!R1347,'Speed Bin B-A'!R1451,'Speed Bin B-A'!R1555,'Speed Bin B-A'!R1659,'Speed Bin B-A'!R1763,'Speed Bin B-A'!R1867,'Speed Bin B-A'!R1971,'Speed Bin B-A'!R2075,'Speed Bin B-A'!R2179,'Speed Bin B-A'!R2283,'Speed Bin B-A'!R2387,'Speed Bin B-A'!R2491,'Speed Bin B-A'!R2595,'Speed Bin B-A'!R2699,'Speed Bin B-A'!R2803,'Speed Bin B-A'!R2907)</f>
        <v>0</v>
      </c>
      <c r="S404" s="273">
        <f>SUM('Speed Bin B-A'!S99,'Speed Bin B-A'!S203,'Speed Bin B-A'!S307,'Speed Bin B-A'!S411,'Speed Bin B-A'!S515,'Speed Bin B-A'!S619,'Speed Bin B-A'!S723,'Speed Bin B-A'!S827,'Speed Bin B-A'!S931,'Speed Bin B-A'!S1035,'Speed Bin B-A'!S1139,'Speed Bin B-A'!S1243,'Speed Bin B-A'!S1347,'Speed Bin B-A'!S1451,'Speed Bin B-A'!S1555,'Speed Bin B-A'!S1659,'Speed Bin B-A'!S1763,'Speed Bin B-A'!S1867,'Speed Bin B-A'!S1971,'Speed Bin B-A'!S2075,'Speed Bin B-A'!S2179,'Speed Bin B-A'!S2283,'Speed Bin B-A'!S2387,'Speed Bin B-A'!S2491,'Speed Bin B-A'!S2595,'Speed Bin B-A'!S2699,'Speed Bin B-A'!S2803,'Speed Bin B-A'!S2907)</f>
        <v>0</v>
      </c>
      <c r="T404" s="273">
        <f>SUM('Speed Bin B-A'!T99,'Speed Bin B-A'!T203,'Speed Bin B-A'!T307,'Speed Bin B-A'!T411,'Speed Bin B-A'!T515,'Speed Bin B-A'!T619,'Speed Bin B-A'!T723,'Speed Bin B-A'!T827,'Speed Bin B-A'!T931,'Speed Bin B-A'!T1035,'Speed Bin B-A'!T1139,'Speed Bin B-A'!T1243,'Speed Bin B-A'!T1347,'Speed Bin B-A'!T1451,'Speed Bin B-A'!T1555,'Speed Bin B-A'!T1659,'Speed Bin B-A'!T1763,'Speed Bin B-A'!T1867,'Speed Bin B-A'!T1971,'Speed Bin B-A'!T2075,'Speed Bin B-A'!T2179,'Speed Bin B-A'!T2283,'Speed Bin B-A'!T2387,'Speed Bin B-A'!T2491,'Speed Bin B-A'!T2595,'Speed Bin B-A'!T2699,'Speed Bin B-A'!T2803,'Speed Bin B-A'!T2907)</f>
        <v>0</v>
      </c>
      <c r="U404" s="273">
        <f>SUM('Speed Bin B-A'!U99,'Speed Bin B-A'!U203,'Speed Bin B-A'!U307,'Speed Bin B-A'!U411,'Speed Bin B-A'!U515,'Speed Bin B-A'!U619,'Speed Bin B-A'!U723,'Speed Bin B-A'!U827,'Speed Bin B-A'!U931,'Speed Bin B-A'!U1035,'Speed Bin B-A'!U1139,'Speed Bin B-A'!U1243,'Speed Bin B-A'!U1347,'Speed Bin B-A'!U1451,'Speed Bin B-A'!U1555,'Speed Bin B-A'!U1659,'Speed Bin B-A'!U1763,'Speed Bin B-A'!U1867,'Speed Bin B-A'!U1971,'Speed Bin B-A'!U2075,'Speed Bin B-A'!U2179,'Speed Bin B-A'!U2283,'Speed Bin B-A'!U2387,'Speed Bin B-A'!U2491,'Speed Bin B-A'!U2595,'Speed Bin B-A'!U2699,'Speed Bin B-A'!U2803,'Speed Bin B-A'!U2907)</f>
        <v>0</v>
      </c>
      <c r="V404" s="274">
        <f>IFERROR(AVERAGE('Speed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20.635000000000002</v>
      </c>
      <c r="W404" s="274">
        <f>IFERROR(AVERAGE('Speed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22.416666666666668</v>
      </c>
      <c r="X404" s="282"/>
      <c r="Y404" s="282"/>
    </row>
    <row r="405" spans="1:25" x14ac:dyDescent="0.25">
      <c r="A405" s="272">
        <v>0.92708333333333304</v>
      </c>
      <c r="B405" s="273">
        <f>SUM('Speed Bin B-A'!B100,'Speed Bin B-A'!B204,'Speed Bin B-A'!B308,'Speed Bin B-A'!B412,'Speed Bin B-A'!B516,'Speed Bin B-A'!B620,'Speed Bin B-A'!B724,'Speed Bin B-A'!B828,'Speed Bin B-A'!B932,'Speed Bin B-A'!B1036,'Speed Bin B-A'!B1140,'Speed Bin B-A'!B1244,'Speed Bin B-A'!B1348,'Speed Bin B-A'!B1452,'Speed Bin B-A'!B1556,'Speed Bin B-A'!B1660,'Speed Bin B-A'!B1764,'Speed Bin B-A'!B1868,'Speed Bin B-A'!B1972,'Speed Bin B-A'!B2076,'Speed Bin B-A'!B2180,'Speed Bin B-A'!B2284,'Speed Bin B-A'!B2388,'Speed Bin B-A'!B2492,'Speed Bin B-A'!B2596,'Speed Bin B-A'!B2700,'Speed Bin B-A'!B2804,'Speed Bin B-A'!B2908)</f>
        <v>173</v>
      </c>
      <c r="C405" s="273">
        <f>SUM('Speed Bin B-A'!C100,'Speed Bin B-A'!C204,'Speed Bin B-A'!C308,'Speed Bin B-A'!C412,'Speed Bin B-A'!C516,'Speed Bin B-A'!C620,'Speed Bin B-A'!C724,'Speed Bin B-A'!C828,'Speed Bin B-A'!C932,'Speed Bin B-A'!C1036,'Speed Bin B-A'!C1140,'Speed Bin B-A'!C1244,'Speed Bin B-A'!C1348,'Speed Bin B-A'!C1452,'Speed Bin B-A'!C1556,'Speed Bin B-A'!C1660,'Speed Bin B-A'!C1764,'Speed Bin B-A'!C1868,'Speed Bin B-A'!C1972,'Speed Bin B-A'!C2076,'Speed Bin B-A'!C2180,'Speed Bin B-A'!C2284,'Speed Bin B-A'!C2388,'Speed Bin B-A'!C2492,'Speed Bin B-A'!C2596,'Speed Bin B-A'!C2700,'Speed Bin B-A'!C2804,'Speed Bin B-A'!C2908)</f>
        <v>6</v>
      </c>
      <c r="D405" s="273">
        <f>SUM('Speed Bin B-A'!D100,'Speed Bin B-A'!D204,'Speed Bin B-A'!D308,'Speed Bin B-A'!D412,'Speed Bin B-A'!D516,'Speed Bin B-A'!D620,'Speed Bin B-A'!D724,'Speed Bin B-A'!D828,'Speed Bin B-A'!D932,'Speed Bin B-A'!D1036,'Speed Bin B-A'!D1140,'Speed Bin B-A'!D1244,'Speed Bin B-A'!D1348,'Speed Bin B-A'!D1452,'Speed Bin B-A'!D1556,'Speed Bin B-A'!D1660,'Speed Bin B-A'!D1764,'Speed Bin B-A'!D1868,'Speed Bin B-A'!D1972,'Speed Bin B-A'!D2076,'Speed Bin B-A'!D2180,'Speed Bin B-A'!D2284,'Speed Bin B-A'!D2388,'Speed Bin B-A'!D2492,'Speed Bin B-A'!D2596,'Speed Bin B-A'!D2700,'Speed Bin B-A'!D2804,'Speed Bin B-A'!D2908)</f>
        <v>12</v>
      </c>
      <c r="E405" s="273">
        <f>SUM('Speed Bin B-A'!E100,'Speed Bin B-A'!E204,'Speed Bin B-A'!E308,'Speed Bin B-A'!E412,'Speed Bin B-A'!E516,'Speed Bin B-A'!E620,'Speed Bin B-A'!E724,'Speed Bin B-A'!E828,'Speed Bin B-A'!E932,'Speed Bin B-A'!E1036,'Speed Bin B-A'!E1140,'Speed Bin B-A'!E1244,'Speed Bin B-A'!E1348,'Speed Bin B-A'!E1452,'Speed Bin B-A'!E1556,'Speed Bin B-A'!E1660,'Speed Bin B-A'!E1764,'Speed Bin B-A'!E1868,'Speed Bin B-A'!E1972,'Speed Bin B-A'!E2076,'Speed Bin B-A'!E2180,'Speed Bin B-A'!E2284,'Speed Bin B-A'!E2388,'Speed Bin B-A'!E2492,'Speed Bin B-A'!E2596,'Speed Bin B-A'!E2700,'Speed Bin B-A'!E2804,'Speed Bin B-A'!E2908)</f>
        <v>67</v>
      </c>
      <c r="F405" s="273">
        <f>SUM('Speed Bin B-A'!F100,'Speed Bin B-A'!F204,'Speed Bin B-A'!F308,'Speed Bin B-A'!F412,'Speed Bin B-A'!F516,'Speed Bin B-A'!F620,'Speed Bin B-A'!F724,'Speed Bin B-A'!F828,'Speed Bin B-A'!F932,'Speed Bin B-A'!F1036,'Speed Bin B-A'!F1140,'Speed Bin B-A'!F1244,'Speed Bin B-A'!F1348,'Speed Bin B-A'!F1452,'Speed Bin B-A'!F1556,'Speed Bin B-A'!F1660,'Speed Bin B-A'!F1764,'Speed Bin B-A'!F1868,'Speed Bin B-A'!F1972,'Speed Bin B-A'!F2076,'Speed Bin B-A'!F2180,'Speed Bin B-A'!F2284,'Speed Bin B-A'!F2388,'Speed Bin B-A'!F2492,'Speed Bin B-A'!F2596,'Speed Bin B-A'!F2700,'Speed Bin B-A'!F2804,'Speed Bin B-A'!F2908)</f>
        <v>69</v>
      </c>
      <c r="G405" s="273">
        <f>SUM('Speed Bin B-A'!G100,'Speed Bin B-A'!G204,'Speed Bin B-A'!G308,'Speed Bin B-A'!G412,'Speed Bin B-A'!G516,'Speed Bin B-A'!G620,'Speed Bin B-A'!G724,'Speed Bin B-A'!G828,'Speed Bin B-A'!G932,'Speed Bin B-A'!G1036,'Speed Bin B-A'!G1140,'Speed Bin B-A'!G1244,'Speed Bin B-A'!G1348,'Speed Bin B-A'!G1452,'Speed Bin B-A'!G1556,'Speed Bin B-A'!G1660,'Speed Bin B-A'!G1764,'Speed Bin B-A'!G1868,'Speed Bin B-A'!G1972,'Speed Bin B-A'!G2076,'Speed Bin B-A'!G2180,'Speed Bin B-A'!G2284,'Speed Bin B-A'!G2388,'Speed Bin B-A'!G2492,'Speed Bin B-A'!G2596,'Speed Bin B-A'!G2700,'Speed Bin B-A'!G2804,'Speed Bin B-A'!G2908)</f>
        <v>16</v>
      </c>
      <c r="H405" s="273">
        <f>SUM('Speed Bin B-A'!H100,'Speed Bin B-A'!H204,'Speed Bin B-A'!H308,'Speed Bin B-A'!H412,'Speed Bin B-A'!H516,'Speed Bin B-A'!H620,'Speed Bin B-A'!H724,'Speed Bin B-A'!H828,'Speed Bin B-A'!H932,'Speed Bin B-A'!H1036,'Speed Bin B-A'!H1140,'Speed Bin B-A'!H1244,'Speed Bin B-A'!H1348,'Speed Bin B-A'!H1452,'Speed Bin B-A'!H1556,'Speed Bin B-A'!H1660,'Speed Bin B-A'!H1764,'Speed Bin B-A'!H1868,'Speed Bin B-A'!H1972,'Speed Bin B-A'!H2076,'Speed Bin B-A'!H2180,'Speed Bin B-A'!H2284,'Speed Bin B-A'!H2388,'Speed Bin B-A'!H2492,'Speed Bin B-A'!H2596,'Speed Bin B-A'!H2700,'Speed Bin B-A'!H2804,'Speed Bin B-A'!H2908)</f>
        <v>2</v>
      </c>
      <c r="I405" s="273">
        <f>SUM('Speed Bin B-A'!I100,'Speed Bin B-A'!I204,'Speed Bin B-A'!I308,'Speed Bin B-A'!I412,'Speed Bin B-A'!I516,'Speed Bin B-A'!I620,'Speed Bin B-A'!I724,'Speed Bin B-A'!I828,'Speed Bin B-A'!I932,'Speed Bin B-A'!I1036,'Speed Bin B-A'!I1140,'Speed Bin B-A'!I1244,'Speed Bin B-A'!I1348,'Speed Bin B-A'!I1452,'Speed Bin B-A'!I1556,'Speed Bin B-A'!I1660,'Speed Bin B-A'!I1764,'Speed Bin B-A'!I1868,'Speed Bin B-A'!I1972,'Speed Bin B-A'!I2076,'Speed Bin B-A'!I2180,'Speed Bin B-A'!I2284,'Speed Bin B-A'!I2388,'Speed Bin B-A'!I2492,'Speed Bin B-A'!I2596,'Speed Bin B-A'!I2700,'Speed Bin B-A'!I2804,'Speed Bin B-A'!I2908)</f>
        <v>1</v>
      </c>
      <c r="J405" s="273">
        <f>SUM('Speed Bin B-A'!J100,'Speed Bin B-A'!J204,'Speed Bin B-A'!J308,'Speed Bin B-A'!J412,'Speed Bin B-A'!J516,'Speed Bin B-A'!J620,'Speed Bin B-A'!J724,'Speed Bin B-A'!J828,'Speed Bin B-A'!J932,'Speed Bin B-A'!J1036,'Speed Bin B-A'!J1140,'Speed Bin B-A'!J1244,'Speed Bin B-A'!J1348,'Speed Bin B-A'!J1452,'Speed Bin B-A'!J1556,'Speed Bin B-A'!J1660,'Speed Bin B-A'!J1764,'Speed Bin B-A'!J1868,'Speed Bin B-A'!J1972,'Speed Bin B-A'!J2076,'Speed Bin B-A'!J2180,'Speed Bin B-A'!J2284,'Speed Bin B-A'!J2388,'Speed Bin B-A'!J2492,'Speed Bin B-A'!J2596,'Speed Bin B-A'!J2700,'Speed Bin B-A'!J2804,'Speed Bin B-A'!J2908)</f>
        <v>0</v>
      </c>
      <c r="K405" s="273">
        <f>SUM('Speed Bin B-A'!K100,'Speed Bin B-A'!K204,'Speed Bin B-A'!K308,'Speed Bin B-A'!K412,'Speed Bin B-A'!K516,'Speed Bin B-A'!K620,'Speed Bin B-A'!K724,'Speed Bin B-A'!K828,'Speed Bin B-A'!K932,'Speed Bin B-A'!K1036,'Speed Bin B-A'!K1140,'Speed Bin B-A'!K1244,'Speed Bin B-A'!K1348,'Speed Bin B-A'!K1452,'Speed Bin B-A'!K1556,'Speed Bin B-A'!K1660,'Speed Bin B-A'!K1764,'Speed Bin B-A'!K1868,'Speed Bin B-A'!K1972,'Speed Bin B-A'!K2076,'Speed Bin B-A'!K2180,'Speed Bin B-A'!K2284,'Speed Bin B-A'!K2388,'Speed Bin B-A'!K2492,'Speed Bin B-A'!K2596,'Speed Bin B-A'!K2700,'Speed Bin B-A'!K2804,'Speed Bin B-A'!K2908)</f>
        <v>0</v>
      </c>
      <c r="L405" s="273">
        <f>SUM('Speed Bin B-A'!L100,'Speed Bin B-A'!L204,'Speed Bin B-A'!L308,'Speed Bin B-A'!L412,'Speed Bin B-A'!L516,'Speed Bin B-A'!L620,'Speed Bin B-A'!L724,'Speed Bin B-A'!L828,'Speed Bin B-A'!L932,'Speed Bin B-A'!L1036,'Speed Bin B-A'!L1140,'Speed Bin B-A'!L1244,'Speed Bin B-A'!L1348,'Speed Bin B-A'!L1452,'Speed Bin B-A'!L1556,'Speed Bin B-A'!L1660,'Speed Bin B-A'!L1764,'Speed Bin B-A'!L1868,'Speed Bin B-A'!L1972,'Speed Bin B-A'!L2076,'Speed Bin B-A'!L2180,'Speed Bin B-A'!L2284,'Speed Bin B-A'!L2388,'Speed Bin B-A'!L2492,'Speed Bin B-A'!L2596,'Speed Bin B-A'!L2700,'Speed Bin B-A'!L2804,'Speed Bin B-A'!L2908)</f>
        <v>0</v>
      </c>
      <c r="M405" s="273">
        <f>SUM('Speed Bin B-A'!M100,'Speed Bin B-A'!M204,'Speed Bin B-A'!M308,'Speed Bin B-A'!M412,'Speed Bin B-A'!M516,'Speed Bin B-A'!M620,'Speed Bin B-A'!M724,'Speed Bin B-A'!M828,'Speed Bin B-A'!M932,'Speed Bin B-A'!M1036,'Speed Bin B-A'!M1140,'Speed Bin B-A'!M1244,'Speed Bin B-A'!M1348,'Speed Bin B-A'!M1452,'Speed Bin B-A'!M1556,'Speed Bin B-A'!M1660,'Speed Bin B-A'!M1764,'Speed Bin B-A'!M1868,'Speed Bin B-A'!M1972,'Speed Bin B-A'!M2076,'Speed Bin B-A'!M2180,'Speed Bin B-A'!M2284,'Speed Bin B-A'!M2388,'Speed Bin B-A'!M2492,'Speed Bin B-A'!M2596,'Speed Bin B-A'!M2700,'Speed Bin B-A'!M2804,'Speed Bin B-A'!M2908)</f>
        <v>0</v>
      </c>
      <c r="N405" s="273">
        <f>SUM('Speed Bin B-A'!N100,'Speed Bin B-A'!N204,'Speed Bin B-A'!N308,'Speed Bin B-A'!N412,'Speed Bin B-A'!N516,'Speed Bin B-A'!N620,'Speed Bin B-A'!N724,'Speed Bin B-A'!N828,'Speed Bin B-A'!N932,'Speed Bin B-A'!N1036,'Speed Bin B-A'!N1140,'Speed Bin B-A'!N1244,'Speed Bin B-A'!N1348,'Speed Bin B-A'!N1452,'Speed Bin B-A'!N1556,'Speed Bin B-A'!N1660,'Speed Bin B-A'!N1764,'Speed Bin B-A'!N1868,'Speed Bin B-A'!N1972,'Speed Bin B-A'!N2076,'Speed Bin B-A'!N2180,'Speed Bin B-A'!N2284,'Speed Bin B-A'!N2388,'Speed Bin B-A'!N2492,'Speed Bin B-A'!N2596,'Speed Bin B-A'!N2700,'Speed Bin B-A'!N2804,'Speed Bin B-A'!N2908)</f>
        <v>0</v>
      </c>
      <c r="O405" s="273">
        <f>SUM('Speed Bin B-A'!O100,'Speed Bin B-A'!O204,'Speed Bin B-A'!O308,'Speed Bin B-A'!O412,'Speed Bin B-A'!O516,'Speed Bin B-A'!O620,'Speed Bin B-A'!O724,'Speed Bin B-A'!O828,'Speed Bin B-A'!O932,'Speed Bin B-A'!O1036,'Speed Bin B-A'!O1140,'Speed Bin B-A'!O1244,'Speed Bin B-A'!O1348,'Speed Bin B-A'!O1452,'Speed Bin B-A'!O1556,'Speed Bin B-A'!O1660,'Speed Bin B-A'!O1764,'Speed Bin B-A'!O1868,'Speed Bin B-A'!O1972,'Speed Bin B-A'!O2076,'Speed Bin B-A'!O2180,'Speed Bin B-A'!O2284,'Speed Bin B-A'!O2388,'Speed Bin B-A'!O2492,'Speed Bin B-A'!O2596,'Speed Bin B-A'!O2700,'Speed Bin B-A'!O2804,'Speed Bin B-A'!O2908)</f>
        <v>0</v>
      </c>
      <c r="P405" s="273">
        <f>SUM('Speed Bin B-A'!P100,'Speed Bin B-A'!P204,'Speed Bin B-A'!P308,'Speed Bin B-A'!P412,'Speed Bin B-A'!P516,'Speed Bin B-A'!P620,'Speed Bin B-A'!P724,'Speed Bin B-A'!P828,'Speed Bin B-A'!P932,'Speed Bin B-A'!P1036,'Speed Bin B-A'!P1140,'Speed Bin B-A'!P1244,'Speed Bin B-A'!P1348,'Speed Bin B-A'!P1452,'Speed Bin B-A'!P1556,'Speed Bin B-A'!P1660,'Speed Bin B-A'!P1764,'Speed Bin B-A'!P1868,'Speed Bin B-A'!P1972,'Speed Bin B-A'!P2076,'Speed Bin B-A'!P2180,'Speed Bin B-A'!P2284,'Speed Bin B-A'!P2388,'Speed Bin B-A'!P2492,'Speed Bin B-A'!P2596,'Speed Bin B-A'!P2700,'Speed Bin B-A'!P2804,'Speed Bin B-A'!P2908)</f>
        <v>0</v>
      </c>
      <c r="Q405" s="273">
        <f>SUM('Speed Bin B-A'!Q100,'Speed Bin B-A'!Q204,'Speed Bin B-A'!Q308,'Speed Bin B-A'!Q412,'Speed Bin B-A'!Q516,'Speed Bin B-A'!Q620,'Speed Bin B-A'!Q724,'Speed Bin B-A'!Q828,'Speed Bin B-A'!Q932,'Speed Bin B-A'!Q1036,'Speed Bin B-A'!Q1140,'Speed Bin B-A'!Q1244,'Speed Bin B-A'!Q1348,'Speed Bin B-A'!Q1452,'Speed Bin B-A'!Q1556,'Speed Bin B-A'!Q1660,'Speed Bin B-A'!Q1764,'Speed Bin B-A'!Q1868,'Speed Bin B-A'!Q1972,'Speed Bin B-A'!Q2076,'Speed Bin B-A'!Q2180,'Speed Bin B-A'!Q2284,'Speed Bin B-A'!Q2388,'Speed Bin B-A'!Q2492,'Speed Bin B-A'!Q2596,'Speed Bin B-A'!Q2700,'Speed Bin B-A'!Q2804,'Speed Bin B-A'!Q2908)</f>
        <v>0</v>
      </c>
      <c r="R405" s="273">
        <f>SUM('Speed Bin B-A'!R100,'Speed Bin B-A'!R204,'Speed Bin B-A'!R308,'Speed Bin B-A'!R412,'Speed Bin B-A'!R516,'Speed Bin B-A'!R620,'Speed Bin B-A'!R724,'Speed Bin B-A'!R828,'Speed Bin B-A'!R932,'Speed Bin B-A'!R1036,'Speed Bin B-A'!R1140,'Speed Bin B-A'!R1244,'Speed Bin B-A'!R1348,'Speed Bin B-A'!R1452,'Speed Bin B-A'!R1556,'Speed Bin B-A'!R1660,'Speed Bin B-A'!R1764,'Speed Bin B-A'!R1868,'Speed Bin B-A'!R1972,'Speed Bin B-A'!R2076,'Speed Bin B-A'!R2180,'Speed Bin B-A'!R2284,'Speed Bin B-A'!R2388,'Speed Bin B-A'!R2492,'Speed Bin B-A'!R2596,'Speed Bin B-A'!R2700,'Speed Bin B-A'!R2804,'Speed Bin B-A'!R2908)</f>
        <v>0</v>
      </c>
      <c r="S405" s="273">
        <f>SUM('Speed Bin B-A'!S100,'Speed Bin B-A'!S204,'Speed Bin B-A'!S308,'Speed Bin B-A'!S412,'Speed Bin B-A'!S516,'Speed Bin B-A'!S620,'Speed Bin B-A'!S724,'Speed Bin B-A'!S828,'Speed Bin B-A'!S932,'Speed Bin B-A'!S1036,'Speed Bin B-A'!S1140,'Speed Bin B-A'!S1244,'Speed Bin B-A'!S1348,'Speed Bin B-A'!S1452,'Speed Bin B-A'!S1556,'Speed Bin B-A'!S1660,'Speed Bin B-A'!S1764,'Speed Bin B-A'!S1868,'Speed Bin B-A'!S1972,'Speed Bin B-A'!S2076,'Speed Bin B-A'!S2180,'Speed Bin B-A'!S2284,'Speed Bin B-A'!S2388,'Speed Bin B-A'!S2492,'Speed Bin B-A'!S2596,'Speed Bin B-A'!S2700,'Speed Bin B-A'!S2804,'Speed Bin B-A'!S2908)</f>
        <v>0</v>
      </c>
      <c r="T405" s="273">
        <f>SUM('Speed Bin B-A'!T100,'Speed Bin B-A'!T204,'Speed Bin B-A'!T308,'Speed Bin B-A'!T412,'Speed Bin B-A'!T516,'Speed Bin B-A'!T620,'Speed Bin B-A'!T724,'Speed Bin B-A'!T828,'Speed Bin B-A'!T932,'Speed Bin B-A'!T1036,'Speed Bin B-A'!T1140,'Speed Bin B-A'!T1244,'Speed Bin B-A'!T1348,'Speed Bin B-A'!T1452,'Speed Bin B-A'!T1556,'Speed Bin B-A'!T1660,'Speed Bin B-A'!T1764,'Speed Bin B-A'!T1868,'Speed Bin B-A'!T1972,'Speed Bin B-A'!T2076,'Speed Bin B-A'!T2180,'Speed Bin B-A'!T2284,'Speed Bin B-A'!T2388,'Speed Bin B-A'!T2492,'Speed Bin B-A'!T2596,'Speed Bin B-A'!T2700,'Speed Bin B-A'!T2804,'Speed Bin B-A'!T2908)</f>
        <v>0</v>
      </c>
      <c r="U405" s="273">
        <f>SUM('Speed Bin B-A'!U100,'Speed Bin B-A'!U204,'Speed Bin B-A'!U308,'Speed Bin B-A'!U412,'Speed Bin B-A'!U516,'Speed Bin B-A'!U620,'Speed Bin B-A'!U724,'Speed Bin B-A'!U828,'Speed Bin B-A'!U932,'Speed Bin B-A'!U1036,'Speed Bin B-A'!U1140,'Speed Bin B-A'!U1244,'Speed Bin B-A'!U1348,'Speed Bin B-A'!U1452,'Speed Bin B-A'!U1556,'Speed Bin B-A'!U1660,'Speed Bin B-A'!U1764,'Speed Bin B-A'!U1868,'Speed Bin B-A'!U1972,'Speed Bin B-A'!U2076,'Speed Bin B-A'!U2180,'Speed Bin B-A'!U2284,'Speed Bin B-A'!U2388,'Speed Bin B-A'!U2492,'Speed Bin B-A'!U2596,'Speed Bin B-A'!U2700,'Speed Bin B-A'!U2804,'Speed Bin B-A'!U2908)</f>
        <v>0</v>
      </c>
      <c r="V405" s="274">
        <f>IFERROR(AVERAGE('Speed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20.869999999999997</v>
      </c>
      <c r="W405" s="274">
        <f>IFERROR(AVERAGE('Speed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21.925000000000001</v>
      </c>
      <c r="X405" s="282"/>
      <c r="Y405" s="282"/>
    </row>
    <row r="406" spans="1:25" x14ac:dyDescent="0.25">
      <c r="A406" s="272">
        <v>0.9375</v>
      </c>
      <c r="B406" s="273">
        <f>SUM('Speed Bin B-A'!B101,'Speed Bin B-A'!B205,'Speed Bin B-A'!B309,'Speed Bin B-A'!B413,'Speed Bin B-A'!B517,'Speed Bin B-A'!B621,'Speed Bin B-A'!B725,'Speed Bin B-A'!B829,'Speed Bin B-A'!B933,'Speed Bin B-A'!B1037,'Speed Bin B-A'!B1141,'Speed Bin B-A'!B1245,'Speed Bin B-A'!B1349,'Speed Bin B-A'!B1453,'Speed Bin B-A'!B1557,'Speed Bin B-A'!B1661,'Speed Bin B-A'!B1765,'Speed Bin B-A'!B1869,'Speed Bin B-A'!B1973,'Speed Bin B-A'!B2077,'Speed Bin B-A'!B2181,'Speed Bin B-A'!B2285,'Speed Bin B-A'!B2389,'Speed Bin B-A'!B2493,'Speed Bin B-A'!B2597,'Speed Bin B-A'!B2701,'Speed Bin B-A'!B2805,'Speed Bin B-A'!B2909)</f>
        <v>183</v>
      </c>
      <c r="C406" s="273">
        <f>SUM('Speed Bin B-A'!C101,'Speed Bin B-A'!C205,'Speed Bin B-A'!C309,'Speed Bin B-A'!C413,'Speed Bin B-A'!C517,'Speed Bin B-A'!C621,'Speed Bin B-A'!C725,'Speed Bin B-A'!C829,'Speed Bin B-A'!C933,'Speed Bin B-A'!C1037,'Speed Bin B-A'!C1141,'Speed Bin B-A'!C1245,'Speed Bin B-A'!C1349,'Speed Bin B-A'!C1453,'Speed Bin B-A'!C1557,'Speed Bin B-A'!C1661,'Speed Bin B-A'!C1765,'Speed Bin B-A'!C1869,'Speed Bin B-A'!C1973,'Speed Bin B-A'!C2077,'Speed Bin B-A'!C2181,'Speed Bin B-A'!C2285,'Speed Bin B-A'!C2389,'Speed Bin B-A'!C2493,'Speed Bin B-A'!C2597,'Speed Bin B-A'!C2701,'Speed Bin B-A'!C2805,'Speed Bin B-A'!C2909)</f>
        <v>2</v>
      </c>
      <c r="D406" s="273">
        <f>SUM('Speed Bin B-A'!D101,'Speed Bin B-A'!D205,'Speed Bin B-A'!D309,'Speed Bin B-A'!D413,'Speed Bin B-A'!D517,'Speed Bin B-A'!D621,'Speed Bin B-A'!D725,'Speed Bin B-A'!D829,'Speed Bin B-A'!D933,'Speed Bin B-A'!D1037,'Speed Bin B-A'!D1141,'Speed Bin B-A'!D1245,'Speed Bin B-A'!D1349,'Speed Bin B-A'!D1453,'Speed Bin B-A'!D1557,'Speed Bin B-A'!D1661,'Speed Bin B-A'!D1765,'Speed Bin B-A'!D1869,'Speed Bin B-A'!D1973,'Speed Bin B-A'!D2077,'Speed Bin B-A'!D2181,'Speed Bin B-A'!D2285,'Speed Bin B-A'!D2389,'Speed Bin B-A'!D2493,'Speed Bin B-A'!D2597,'Speed Bin B-A'!D2701,'Speed Bin B-A'!D2805,'Speed Bin B-A'!D2909)</f>
        <v>15</v>
      </c>
      <c r="E406" s="273">
        <f>SUM('Speed Bin B-A'!E101,'Speed Bin B-A'!E205,'Speed Bin B-A'!E309,'Speed Bin B-A'!E413,'Speed Bin B-A'!E517,'Speed Bin B-A'!E621,'Speed Bin B-A'!E725,'Speed Bin B-A'!E829,'Speed Bin B-A'!E933,'Speed Bin B-A'!E1037,'Speed Bin B-A'!E1141,'Speed Bin B-A'!E1245,'Speed Bin B-A'!E1349,'Speed Bin B-A'!E1453,'Speed Bin B-A'!E1557,'Speed Bin B-A'!E1661,'Speed Bin B-A'!E1765,'Speed Bin B-A'!E1869,'Speed Bin B-A'!E1973,'Speed Bin B-A'!E2077,'Speed Bin B-A'!E2181,'Speed Bin B-A'!E2285,'Speed Bin B-A'!E2389,'Speed Bin B-A'!E2493,'Speed Bin B-A'!E2597,'Speed Bin B-A'!E2701,'Speed Bin B-A'!E2805,'Speed Bin B-A'!E2909)</f>
        <v>72</v>
      </c>
      <c r="F406" s="273">
        <f>SUM('Speed Bin B-A'!F101,'Speed Bin B-A'!F205,'Speed Bin B-A'!F309,'Speed Bin B-A'!F413,'Speed Bin B-A'!F517,'Speed Bin B-A'!F621,'Speed Bin B-A'!F725,'Speed Bin B-A'!F829,'Speed Bin B-A'!F933,'Speed Bin B-A'!F1037,'Speed Bin B-A'!F1141,'Speed Bin B-A'!F1245,'Speed Bin B-A'!F1349,'Speed Bin B-A'!F1453,'Speed Bin B-A'!F1557,'Speed Bin B-A'!F1661,'Speed Bin B-A'!F1765,'Speed Bin B-A'!F1869,'Speed Bin B-A'!F1973,'Speed Bin B-A'!F2077,'Speed Bin B-A'!F2181,'Speed Bin B-A'!F2285,'Speed Bin B-A'!F2389,'Speed Bin B-A'!F2493,'Speed Bin B-A'!F2597,'Speed Bin B-A'!F2701,'Speed Bin B-A'!F2805,'Speed Bin B-A'!F2909)</f>
        <v>69</v>
      </c>
      <c r="G406" s="273">
        <f>SUM('Speed Bin B-A'!G101,'Speed Bin B-A'!G205,'Speed Bin B-A'!G309,'Speed Bin B-A'!G413,'Speed Bin B-A'!G517,'Speed Bin B-A'!G621,'Speed Bin B-A'!G725,'Speed Bin B-A'!G829,'Speed Bin B-A'!G933,'Speed Bin B-A'!G1037,'Speed Bin B-A'!G1141,'Speed Bin B-A'!G1245,'Speed Bin B-A'!G1349,'Speed Bin B-A'!G1453,'Speed Bin B-A'!G1557,'Speed Bin B-A'!G1661,'Speed Bin B-A'!G1765,'Speed Bin B-A'!G1869,'Speed Bin B-A'!G1973,'Speed Bin B-A'!G2077,'Speed Bin B-A'!G2181,'Speed Bin B-A'!G2285,'Speed Bin B-A'!G2389,'Speed Bin B-A'!G2493,'Speed Bin B-A'!G2597,'Speed Bin B-A'!G2701,'Speed Bin B-A'!G2805,'Speed Bin B-A'!G2909)</f>
        <v>17</v>
      </c>
      <c r="H406" s="273">
        <f>SUM('Speed Bin B-A'!H101,'Speed Bin B-A'!H205,'Speed Bin B-A'!H309,'Speed Bin B-A'!H413,'Speed Bin B-A'!H517,'Speed Bin B-A'!H621,'Speed Bin B-A'!H725,'Speed Bin B-A'!H829,'Speed Bin B-A'!H933,'Speed Bin B-A'!H1037,'Speed Bin B-A'!H1141,'Speed Bin B-A'!H1245,'Speed Bin B-A'!H1349,'Speed Bin B-A'!H1453,'Speed Bin B-A'!H1557,'Speed Bin B-A'!H1661,'Speed Bin B-A'!H1765,'Speed Bin B-A'!H1869,'Speed Bin B-A'!H1973,'Speed Bin B-A'!H2077,'Speed Bin B-A'!H2181,'Speed Bin B-A'!H2285,'Speed Bin B-A'!H2389,'Speed Bin B-A'!H2493,'Speed Bin B-A'!H2597,'Speed Bin B-A'!H2701,'Speed Bin B-A'!H2805,'Speed Bin B-A'!H2909)</f>
        <v>6</v>
      </c>
      <c r="I406" s="273">
        <f>SUM('Speed Bin B-A'!I101,'Speed Bin B-A'!I205,'Speed Bin B-A'!I309,'Speed Bin B-A'!I413,'Speed Bin B-A'!I517,'Speed Bin B-A'!I621,'Speed Bin B-A'!I725,'Speed Bin B-A'!I829,'Speed Bin B-A'!I933,'Speed Bin B-A'!I1037,'Speed Bin B-A'!I1141,'Speed Bin B-A'!I1245,'Speed Bin B-A'!I1349,'Speed Bin B-A'!I1453,'Speed Bin B-A'!I1557,'Speed Bin B-A'!I1661,'Speed Bin B-A'!I1765,'Speed Bin B-A'!I1869,'Speed Bin B-A'!I1973,'Speed Bin B-A'!I2077,'Speed Bin B-A'!I2181,'Speed Bin B-A'!I2285,'Speed Bin B-A'!I2389,'Speed Bin B-A'!I2493,'Speed Bin B-A'!I2597,'Speed Bin B-A'!I2701,'Speed Bin B-A'!I2805,'Speed Bin B-A'!I2909)</f>
        <v>2</v>
      </c>
      <c r="J406" s="273">
        <f>SUM('Speed Bin B-A'!J101,'Speed Bin B-A'!J205,'Speed Bin B-A'!J309,'Speed Bin B-A'!J413,'Speed Bin B-A'!J517,'Speed Bin B-A'!J621,'Speed Bin B-A'!J725,'Speed Bin B-A'!J829,'Speed Bin B-A'!J933,'Speed Bin B-A'!J1037,'Speed Bin B-A'!J1141,'Speed Bin B-A'!J1245,'Speed Bin B-A'!J1349,'Speed Bin B-A'!J1453,'Speed Bin B-A'!J1557,'Speed Bin B-A'!J1661,'Speed Bin B-A'!J1765,'Speed Bin B-A'!J1869,'Speed Bin B-A'!J1973,'Speed Bin B-A'!J2077,'Speed Bin B-A'!J2181,'Speed Bin B-A'!J2285,'Speed Bin B-A'!J2389,'Speed Bin B-A'!J2493,'Speed Bin B-A'!J2597,'Speed Bin B-A'!J2701,'Speed Bin B-A'!J2805,'Speed Bin B-A'!J2909)</f>
        <v>0</v>
      </c>
      <c r="K406" s="273">
        <f>SUM('Speed Bin B-A'!K101,'Speed Bin B-A'!K205,'Speed Bin B-A'!K309,'Speed Bin B-A'!K413,'Speed Bin B-A'!K517,'Speed Bin B-A'!K621,'Speed Bin B-A'!K725,'Speed Bin B-A'!K829,'Speed Bin B-A'!K933,'Speed Bin B-A'!K1037,'Speed Bin B-A'!K1141,'Speed Bin B-A'!K1245,'Speed Bin B-A'!K1349,'Speed Bin B-A'!K1453,'Speed Bin B-A'!K1557,'Speed Bin B-A'!K1661,'Speed Bin B-A'!K1765,'Speed Bin B-A'!K1869,'Speed Bin B-A'!K1973,'Speed Bin B-A'!K2077,'Speed Bin B-A'!K2181,'Speed Bin B-A'!K2285,'Speed Bin B-A'!K2389,'Speed Bin B-A'!K2493,'Speed Bin B-A'!K2597,'Speed Bin B-A'!K2701,'Speed Bin B-A'!K2805,'Speed Bin B-A'!K2909)</f>
        <v>0</v>
      </c>
      <c r="L406" s="273">
        <f>SUM('Speed Bin B-A'!L101,'Speed Bin B-A'!L205,'Speed Bin B-A'!L309,'Speed Bin B-A'!L413,'Speed Bin B-A'!L517,'Speed Bin B-A'!L621,'Speed Bin B-A'!L725,'Speed Bin B-A'!L829,'Speed Bin B-A'!L933,'Speed Bin B-A'!L1037,'Speed Bin B-A'!L1141,'Speed Bin B-A'!L1245,'Speed Bin B-A'!L1349,'Speed Bin B-A'!L1453,'Speed Bin B-A'!L1557,'Speed Bin B-A'!L1661,'Speed Bin B-A'!L1765,'Speed Bin B-A'!L1869,'Speed Bin B-A'!L1973,'Speed Bin B-A'!L2077,'Speed Bin B-A'!L2181,'Speed Bin B-A'!L2285,'Speed Bin B-A'!L2389,'Speed Bin B-A'!L2493,'Speed Bin B-A'!L2597,'Speed Bin B-A'!L2701,'Speed Bin B-A'!L2805,'Speed Bin B-A'!L2909)</f>
        <v>0</v>
      </c>
      <c r="M406" s="273">
        <f>SUM('Speed Bin B-A'!M101,'Speed Bin B-A'!M205,'Speed Bin B-A'!M309,'Speed Bin B-A'!M413,'Speed Bin B-A'!M517,'Speed Bin B-A'!M621,'Speed Bin B-A'!M725,'Speed Bin B-A'!M829,'Speed Bin B-A'!M933,'Speed Bin B-A'!M1037,'Speed Bin B-A'!M1141,'Speed Bin B-A'!M1245,'Speed Bin B-A'!M1349,'Speed Bin B-A'!M1453,'Speed Bin B-A'!M1557,'Speed Bin B-A'!M1661,'Speed Bin B-A'!M1765,'Speed Bin B-A'!M1869,'Speed Bin B-A'!M1973,'Speed Bin B-A'!M2077,'Speed Bin B-A'!M2181,'Speed Bin B-A'!M2285,'Speed Bin B-A'!M2389,'Speed Bin B-A'!M2493,'Speed Bin B-A'!M2597,'Speed Bin B-A'!M2701,'Speed Bin B-A'!M2805,'Speed Bin B-A'!M2909)</f>
        <v>0</v>
      </c>
      <c r="N406" s="273">
        <f>SUM('Speed Bin B-A'!N101,'Speed Bin B-A'!N205,'Speed Bin B-A'!N309,'Speed Bin B-A'!N413,'Speed Bin B-A'!N517,'Speed Bin B-A'!N621,'Speed Bin B-A'!N725,'Speed Bin B-A'!N829,'Speed Bin B-A'!N933,'Speed Bin B-A'!N1037,'Speed Bin B-A'!N1141,'Speed Bin B-A'!N1245,'Speed Bin B-A'!N1349,'Speed Bin B-A'!N1453,'Speed Bin B-A'!N1557,'Speed Bin B-A'!N1661,'Speed Bin B-A'!N1765,'Speed Bin B-A'!N1869,'Speed Bin B-A'!N1973,'Speed Bin B-A'!N2077,'Speed Bin B-A'!N2181,'Speed Bin B-A'!N2285,'Speed Bin B-A'!N2389,'Speed Bin B-A'!N2493,'Speed Bin B-A'!N2597,'Speed Bin B-A'!N2701,'Speed Bin B-A'!N2805,'Speed Bin B-A'!N2909)</f>
        <v>0</v>
      </c>
      <c r="O406" s="273">
        <f>SUM('Speed Bin B-A'!O101,'Speed Bin B-A'!O205,'Speed Bin B-A'!O309,'Speed Bin B-A'!O413,'Speed Bin B-A'!O517,'Speed Bin B-A'!O621,'Speed Bin B-A'!O725,'Speed Bin B-A'!O829,'Speed Bin B-A'!O933,'Speed Bin B-A'!O1037,'Speed Bin B-A'!O1141,'Speed Bin B-A'!O1245,'Speed Bin B-A'!O1349,'Speed Bin B-A'!O1453,'Speed Bin B-A'!O1557,'Speed Bin B-A'!O1661,'Speed Bin B-A'!O1765,'Speed Bin B-A'!O1869,'Speed Bin B-A'!O1973,'Speed Bin B-A'!O2077,'Speed Bin B-A'!O2181,'Speed Bin B-A'!O2285,'Speed Bin B-A'!O2389,'Speed Bin B-A'!O2493,'Speed Bin B-A'!O2597,'Speed Bin B-A'!O2701,'Speed Bin B-A'!O2805,'Speed Bin B-A'!O2909)</f>
        <v>0</v>
      </c>
      <c r="P406" s="273">
        <f>SUM('Speed Bin B-A'!P101,'Speed Bin B-A'!P205,'Speed Bin B-A'!P309,'Speed Bin B-A'!P413,'Speed Bin B-A'!P517,'Speed Bin B-A'!P621,'Speed Bin B-A'!P725,'Speed Bin B-A'!P829,'Speed Bin B-A'!P933,'Speed Bin B-A'!P1037,'Speed Bin B-A'!P1141,'Speed Bin B-A'!P1245,'Speed Bin B-A'!P1349,'Speed Bin B-A'!P1453,'Speed Bin B-A'!P1557,'Speed Bin B-A'!P1661,'Speed Bin B-A'!P1765,'Speed Bin B-A'!P1869,'Speed Bin B-A'!P1973,'Speed Bin B-A'!P2077,'Speed Bin B-A'!P2181,'Speed Bin B-A'!P2285,'Speed Bin B-A'!P2389,'Speed Bin B-A'!P2493,'Speed Bin B-A'!P2597,'Speed Bin B-A'!P2701,'Speed Bin B-A'!P2805,'Speed Bin B-A'!P2909)</f>
        <v>0</v>
      </c>
      <c r="Q406" s="273">
        <f>SUM('Speed Bin B-A'!Q101,'Speed Bin B-A'!Q205,'Speed Bin B-A'!Q309,'Speed Bin B-A'!Q413,'Speed Bin B-A'!Q517,'Speed Bin B-A'!Q621,'Speed Bin B-A'!Q725,'Speed Bin B-A'!Q829,'Speed Bin B-A'!Q933,'Speed Bin B-A'!Q1037,'Speed Bin B-A'!Q1141,'Speed Bin B-A'!Q1245,'Speed Bin B-A'!Q1349,'Speed Bin B-A'!Q1453,'Speed Bin B-A'!Q1557,'Speed Bin B-A'!Q1661,'Speed Bin B-A'!Q1765,'Speed Bin B-A'!Q1869,'Speed Bin B-A'!Q1973,'Speed Bin B-A'!Q2077,'Speed Bin B-A'!Q2181,'Speed Bin B-A'!Q2285,'Speed Bin B-A'!Q2389,'Speed Bin B-A'!Q2493,'Speed Bin B-A'!Q2597,'Speed Bin B-A'!Q2701,'Speed Bin B-A'!Q2805,'Speed Bin B-A'!Q2909)</f>
        <v>0</v>
      </c>
      <c r="R406" s="273">
        <f>SUM('Speed Bin B-A'!R101,'Speed Bin B-A'!R205,'Speed Bin B-A'!R309,'Speed Bin B-A'!R413,'Speed Bin B-A'!R517,'Speed Bin B-A'!R621,'Speed Bin B-A'!R725,'Speed Bin B-A'!R829,'Speed Bin B-A'!R933,'Speed Bin B-A'!R1037,'Speed Bin B-A'!R1141,'Speed Bin B-A'!R1245,'Speed Bin B-A'!R1349,'Speed Bin B-A'!R1453,'Speed Bin B-A'!R1557,'Speed Bin B-A'!R1661,'Speed Bin B-A'!R1765,'Speed Bin B-A'!R1869,'Speed Bin B-A'!R1973,'Speed Bin B-A'!R2077,'Speed Bin B-A'!R2181,'Speed Bin B-A'!R2285,'Speed Bin B-A'!R2389,'Speed Bin B-A'!R2493,'Speed Bin B-A'!R2597,'Speed Bin B-A'!R2701,'Speed Bin B-A'!R2805,'Speed Bin B-A'!R2909)</f>
        <v>0</v>
      </c>
      <c r="S406" s="273">
        <f>SUM('Speed Bin B-A'!S101,'Speed Bin B-A'!S205,'Speed Bin B-A'!S309,'Speed Bin B-A'!S413,'Speed Bin B-A'!S517,'Speed Bin B-A'!S621,'Speed Bin B-A'!S725,'Speed Bin B-A'!S829,'Speed Bin B-A'!S933,'Speed Bin B-A'!S1037,'Speed Bin B-A'!S1141,'Speed Bin B-A'!S1245,'Speed Bin B-A'!S1349,'Speed Bin B-A'!S1453,'Speed Bin B-A'!S1557,'Speed Bin B-A'!S1661,'Speed Bin B-A'!S1765,'Speed Bin B-A'!S1869,'Speed Bin B-A'!S1973,'Speed Bin B-A'!S2077,'Speed Bin B-A'!S2181,'Speed Bin B-A'!S2285,'Speed Bin B-A'!S2389,'Speed Bin B-A'!S2493,'Speed Bin B-A'!S2597,'Speed Bin B-A'!S2701,'Speed Bin B-A'!S2805,'Speed Bin B-A'!S2909)</f>
        <v>0</v>
      </c>
      <c r="T406" s="273">
        <f>SUM('Speed Bin B-A'!T101,'Speed Bin B-A'!T205,'Speed Bin B-A'!T309,'Speed Bin B-A'!T413,'Speed Bin B-A'!T517,'Speed Bin B-A'!T621,'Speed Bin B-A'!T725,'Speed Bin B-A'!T829,'Speed Bin B-A'!T933,'Speed Bin B-A'!T1037,'Speed Bin B-A'!T1141,'Speed Bin B-A'!T1245,'Speed Bin B-A'!T1349,'Speed Bin B-A'!T1453,'Speed Bin B-A'!T1557,'Speed Bin B-A'!T1661,'Speed Bin B-A'!T1765,'Speed Bin B-A'!T1869,'Speed Bin B-A'!T1973,'Speed Bin B-A'!T2077,'Speed Bin B-A'!T2181,'Speed Bin B-A'!T2285,'Speed Bin B-A'!T2389,'Speed Bin B-A'!T2493,'Speed Bin B-A'!T2597,'Speed Bin B-A'!T2701,'Speed Bin B-A'!T2805,'Speed Bin B-A'!T2909)</f>
        <v>0</v>
      </c>
      <c r="U406" s="273">
        <f>SUM('Speed Bin B-A'!U101,'Speed Bin B-A'!U205,'Speed Bin B-A'!U309,'Speed Bin B-A'!U413,'Speed Bin B-A'!U517,'Speed Bin B-A'!U621,'Speed Bin B-A'!U725,'Speed Bin B-A'!U829,'Speed Bin B-A'!U933,'Speed Bin B-A'!U1037,'Speed Bin B-A'!U1141,'Speed Bin B-A'!U1245,'Speed Bin B-A'!U1349,'Speed Bin B-A'!U1453,'Speed Bin B-A'!U1557,'Speed Bin B-A'!U1661,'Speed Bin B-A'!U1765,'Speed Bin B-A'!U1869,'Speed Bin B-A'!U1973,'Speed Bin B-A'!U2077,'Speed Bin B-A'!U2181,'Speed Bin B-A'!U2285,'Speed Bin B-A'!U2389,'Speed Bin B-A'!U2493,'Speed Bin B-A'!U2597,'Speed Bin B-A'!U2701,'Speed Bin B-A'!U2805,'Speed Bin B-A'!U2909)</f>
        <v>0</v>
      </c>
      <c r="V406" s="274">
        <f>IFERROR(AVERAGE('Speed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20.78</v>
      </c>
      <c r="W406" s="274">
        <f>IFERROR(AVERAGE('Speed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23.560000000000002</v>
      </c>
      <c r="X406" s="282"/>
      <c r="Y406" s="282"/>
    </row>
    <row r="407" spans="1:25" x14ac:dyDescent="0.25">
      <c r="A407" s="272">
        <v>0.94791666666666696</v>
      </c>
      <c r="B407" s="273">
        <f>SUM('Speed Bin B-A'!B102,'Speed Bin B-A'!B206,'Speed Bin B-A'!B310,'Speed Bin B-A'!B414,'Speed Bin B-A'!B518,'Speed Bin B-A'!B622,'Speed Bin B-A'!B726,'Speed Bin B-A'!B830,'Speed Bin B-A'!B934,'Speed Bin B-A'!B1038,'Speed Bin B-A'!B1142,'Speed Bin B-A'!B1246,'Speed Bin B-A'!B1350,'Speed Bin B-A'!B1454,'Speed Bin B-A'!B1558,'Speed Bin B-A'!B1662,'Speed Bin B-A'!B1766,'Speed Bin B-A'!B1870,'Speed Bin B-A'!B1974,'Speed Bin B-A'!B2078,'Speed Bin B-A'!B2182,'Speed Bin B-A'!B2286,'Speed Bin B-A'!B2390,'Speed Bin B-A'!B2494,'Speed Bin B-A'!B2598,'Speed Bin B-A'!B2702,'Speed Bin B-A'!B2806,'Speed Bin B-A'!B2910)</f>
        <v>170</v>
      </c>
      <c r="C407" s="273">
        <f>SUM('Speed Bin B-A'!C102,'Speed Bin B-A'!C206,'Speed Bin B-A'!C310,'Speed Bin B-A'!C414,'Speed Bin B-A'!C518,'Speed Bin B-A'!C622,'Speed Bin B-A'!C726,'Speed Bin B-A'!C830,'Speed Bin B-A'!C934,'Speed Bin B-A'!C1038,'Speed Bin B-A'!C1142,'Speed Bin B-A'!C1246,'Speed Bin B-A'!C1350,'Speed Bin B-A'!C1454,'Speed Bin B-A'!C1558,'Speed Bin B-A'!C1662,'Speed Bin B-A'!C1766,'Speed Bin B-A'!C1870,'Speed Bin B-A'!C1974,'Speed Bin B-A'!C2078,'Speed Bin B-A'!C2182,'Speed Bin B-A'!C2286,'Speed Bin B-A'!C2390,'Speed Bin B-A'!C2494,'Speed Bin B-A'!C2598,'Speed Bin B-A'!C2702,'Speed Bin B-A'!C2806,'Speed Bin B-A'!C2910)</f>
        <v>4</v>
      </c>
      <c r="D407" s="273">
        <f>SUM('Speed Bin B-A'!D102,'Speed Bin B-A'!D206,'Speed Bin B-A'!D310,'Speed Bin B-A'!D414,'Speed Bin B-A'!D518,'Speed Bin B-A'!D622,'Speed Bin B-A'!D726,'Speed Bin B-A'!D830,'Speed Bin B-A'!D934,'Speed Bin B-A'!D1038,'Speed Bin B-A'!D1142,'Speed Bin B-A'!D1246,'Speed Bin B-A'!D1350,'Speed Bin B-A'!D1454,'Speed Bin B-A'!D1558,'Speed Bin B-A'!D1662,'Speed Bin B-A'!D1766,'Speed Bin B-A'!D1870,'Speed Bin B-A'!D1974,'Speed Bin B-A'!D2078,'Speed Bin B-A'!D2182,'Speed Bin B-A'!D2286,'Speed Bin B-A'!D2390,'Speed Bin B-A'!D2494,'Speed Bin B-A'!D2598,'Speed Bin B-A'!D2702,'Speed Bin B-A'!D2806,'Speed Bin B-A'!D2910)</f>
        <v>28</v>
      </c>
      <c r="E407" s="273">
        <f>SUM('Speed Bin B-A'!E102,'Speed Bin B-A'!E206,'Speed Bin B-A'!E310,'Speed Bin B-A'!E414,'Speed Bin B-A'!E518,'Speed Bin B-A'!E622,'Speed Bin B-A'!E726,'Speed Bin B-A'!E830,'Speed Bin B-A'!E934,'Speed Bin B-A'!E1038,'Speed Bin B-A'!E1142,'Speed Bin B-A'!E1246,'Speed Bin B-A'!E1350,'Speed Bin B-A'!E1454,'Speed Bin B-A'!E1558,'Speed Bin B-A'!E1662,'Speed Bin B-A'!E1766,'Speed Bin B-A'!E1870,'Speed Bin B-A'!E1974,'Speed Bin B-A'!E2078,'Speed Bin B-A'!E2182,'Speed Bin B-A'!E2286,'Speed Bin B-A'!E2390,'Speed Bin B-A'!E2494,'Speed Bin B-A'!E2598,'Speed Bin B-A'!E2702,'Speed Bin B-A'!E2806,'Speed Bin B-A'!E2910)</f>
        <v>66</v>
      </c>
      <c r="F407" s="273">
        <f>SUM('Speed Bin B-A'!F102,'Speed Bin B-A'!F206,'Speed Bin B-A'!F310,'Speed Bin B-A'!F414,'Speed Bin B-A'!F518,'Speed Bin B-A'!F622,'Speed Bin B-A'!F726,'Speed Bin B-A'!F830,'Speed Bin B-A'!F934,'Speed Bin B-A'!F1038,'Speed Bin B-A'!F1142,'Speed Bin B-A'!F1246,'Speed Bin B-A'!F1350,'Speed Bin B-A'!F1454,'Speed Bin B-A'!F1558,'Speed Bin B-A'!F1662,'Speed Bin B-A'!F1766,'Speed Bin B-A'!F1870,'Speed Bin B-A'!F1974,'Speed Bin B-A'!F2078,'Speed Bin B-A'!F2182,'Speed Bin B-A'!F2286,'Speed Bin B-A'!F2390,'Speed Bin B-A'!F2494,'Speed Bin B-A'!F2598,'Speed Bin B-A'!F2702,'Speed Bin B-A'!F2806,'Speed Bin B-A'!F2910)</f>
        <v>58</v>
      </c>
      <c r="G407" s="273">
        <f>SUM('Speed Bin B-A'!G102,'Speed Bin B-A'!G206,'Speed Bin B-A'!G310,'Speed Bin B-A'!G414,'Speed Bin B-A'!G518,'Speed Bin B-A'!G622,'Speed Bin B-A'!G726,'Speed Bin B-A'!G830,'Speed Bin B-A'!G934,'Speed Bin B-A'!G1038,'Speed Bin B-A'!G1142,'Speed Bin B-A'!G1246,'Speed Bin B-A'!G1350,'Speed Bin B-A'!G1454,'Speed Bin B-A'!G1558,'Speed Bin B-A'!G1662,'Speed Bin B-A'!G1766,'Speed Bin B-A'!G1870,'Speed Bin B-A'!G1974,'Speed Bin B-A'!G2078,'Speed Bin B-A'!G2182,'Speed Bin B-A'!G2286,'Speed Bin B-A'!G2390,'Speed Bin B-A'!G2494,'Speed Bin B-A'!G2598,'Speed Bin B-A'!G2702,'Speed Bin B-A'!G2806,'Speed Bin B-A'!G2910)</f>
        <v>14</v>
      </c>
      <c r="H407" s="273">
        <f>SUM('Speed Bin B-A'!H102,'Speed Bin B-A'!H206,'Speed Bin B-A'!H310,'Speed Bin B-A'!H414,'Speed Bin B-A'!H518,'Speed Bin B-A'!H622,'Speed Bin B-A'!H726,'Speed Bin B-A'!H830,'Speed Bin B-A'!H934,'Speed Bin B-A'!H1038,'Speed Bin B-A'!H1142,'Speed Bin B-A'!H1246,'Speed Bin B-A'!H1350,'Speed Bin B-A'!H1454,'Speed Bin B-A'!H1558,'Speed Bin B-A'!H1662,'Speed Bin B-A'!H1766,'Speed Bin B-A'!H1870,'Speed Bin B-A'!H1974,'Speed Bin B-A'!H2078,'Speed Bin B-A'!H2182,'Speed Bin B-A'!H2286,'Speed Bin B-A'!H2390,'Speed Bin B-A'!H2494,'Speed Bin B-A'!H2598,'Speed Bin B-A'!H2702,'Speed Bin B-A'!H2806,'Speed Bin B-A'!H2910)</f>
        <v>0</v>
      </c>
      <c r="I407" s="273">
        <f>SUM('Speed Bin B-A'!I102,'Speed Bin B-A'!I206,'Speed Bin B-A'!I310,'Speed Bin B-A'!I414,'Speed Bin B-A'!I518,'Speed Bin B-A'!I622,'Speed Bin B-A'!I726,'Speed Bin B-A'!I830,'Speed Bin B-A'!I934,'Speed Bin B-A'!I1038,'Speed Bin B-A'!I1142,'Speed Bin B-A'!I1246,'Speed Bin B-A'!I1350,'Speed Bin B-A'!I1454,'Speed Bin B-A'!I1558,'Speed Bin B-A'!I1662,'Speed Bin B-A'!I1766,'Speed Bin B-A'!I1870,'Speed Bin B-A'!I1974,'Speed Bin B-A'!I2078,'Speed Bin B-A'!I2182,'Speed Bin B-A'!I2286,'Speed Bin B-A'!I2390,'Speed Bin B-A'!I2494,'Speed Bin B-A'!I2598,'Speed Bin B-A'!I2702,'Speed Bin B-A'!I2806,'Speed Bin B-A'!I2910)</f>
        <v>0</v>
      </c>
      <c r="J407" s="273">
        <f>SUM('Speed Bin B-A'!J102,'Speed Bin B-A'!J206,'Speed Bin B-A'!J310,'Speed Bin B-A'!J414,'Speed Bin B-A'!J518,'Speed Bin B-A'!J622,'Speed Bin B-A'!J726,'Speed Bin B-A'!J830,'Speed Bin B-A'!J934,'Speed Bin B-A'!J1038,'Speed Bin B-A'!J1142,'Speed Bin B-A'!J1246,'Speed Bin B-A'!J1350,'Speed Bin B-A'!J1454,'Speed Bin B-A'!J1558,'Speed Bin B-A'!J1662,'Speed Bin B-A'!J1766,'Speed Bin B-A'!J1870,'Speed Bin B-A'!J1974,'Speed Bin B-A'!J2078,'Speed Bin B-A'!J2182,'Speed Bin B-A'!J2286,'Speed Bin B-A'!J2390,'Speed Bin B-A'!J2494,'Speed Bin B-A'!J2598,'Speed Bin B-A'!J2702,'Speed Bin B-A'!J2806,'Speed Bin B-A'!J2910)</f>
        <v>0</v>
      </c>
      <c r="K407" s="273">
        <f>SUM('Speed Bin B-A'!K102,'Speed Bin B-A'!K206,'Speed Bin B-A'!K310,'Speed Bin B-A'!K414,'Speed Bin B-A'!K518,'Speed Bin B-A'!K622,'Speed Bin B-A'!K726,'Speed Bin B-A'!K830,'Speed Bin B-A'!K934,'Speed Bin B-A'!K1038,'Speed Bin B-A'!K1142,'Speed Bin B-A'!K1246,'Speed Bin B-A'!K1350,'Speed Bin B-A'!K1454,'Speed Bin B-A'!K1558,'Speed Bin B-A'!K1662,'Speed Bin B-A'!K1766,'Speed Bin B-A'!K1870,'Speed Bin B-A'!K1974,'Speed Bin B-A'!K2078,'Speed Bin B-A'!K2182,'Speed Bin B-A'!K2286,'Speed Bin B-A'!K2390,'Speed Bin B-A'!K2494,'Speed Bin B-A'!K2598,'Speed Bin B-A'!K2702,'Speed Bin B-A'!K2806,'Speed Bin B-A'!K2910)</f>
        <v>0</v>
      </c>
      <c r="L407" s="273">
        <f>SUM('Speed Bin B-A'!L102,'Speed Bin B-A'!L206,'Speed Bin B-A'!L310,'Speed Bin B-A'!L414,'Speed Bin B-A'!L518,'Speed Bin B-A'!L622,'Speed Bin B-A'!L726,'Speed Bin B-A'!L830,'Speed Bin B-A'!L934,'Speed Bin B-A'!L1038,'Speed Bin B-A'!L1142,'Speed Bin B-A'!L1246,'Speed Bin B-A'!L1350,'Speed Bin B-A'!L1454,'Speed Bin B-A'!L1558,'Speed Bin B-A'!L1662,'Speed Bin B-A'!L1766,'Speed Bin B-A'!L1870,'Speed Bin B-A'!L1974,'Speed Bin B-A'!L2078,'Speed Bin B-A'!L2182,'Speed Bin B-A'!L2286,'Speed Bin B-A'!L2390,'Speed Bin B-A'!L2494,'Speed Bin B-A'!L2598,'Speed Bin B-A'!L2702,'Speed Bin B-A'!L2806,'Speed Bin B-A'!L2910)</f>
        <v>0</v>
      </c>
      <c r="M407" s="273">
        <f>SUM('Speed Bin B-A'!M102,'Speed Bin B-A'!M206,'Speed Bin B-A'!M310,'Speed Bin B-A'!M414,'Speed Bin B-A'!M518,'Speed Bin B-A'!M622,'Speed Bin B-A'!M726,'Speed Bin B-A'!M830,'Speed Bin B-A'!M934,'Speed Bin B-A'!M1038,'Speed Bin B-A'!M1142,'Speed Bin B-A'!M1246,'Speed Bin B-A'!M1350,'Speed Bin B-A'!M1454,'Speed Bin B-A'!M1558,'Speed Bin B-A'!M1662,'Speed Bin B-A'!M1766,'Speed Bin B-A'!M1870,'Speed Bin B-A'!M1974,'Speed Bin B-A'!M2078,'Speed Bin B-A'!M2182,'Speed Bin B-A'!M2286,'Speed Bin B-A'!M2390,'Speed Bin B-A'!M2494,'Speed Bin B-A'!M2598,'Speed Bin B-A'!M2702,'Speed Bin B-A'!M2806,'Speed Bin B-A'!M2910)</f>
        <v>0</v>
      </c>
      <c r="N407" s="273">
        <f>SUM('Speed Bin B-A'!N102,'Speed Bin B-A'!N206,'Speed Bin B-A'!N310,'Speed Bin B-A'!N414,'Speed Bin B-A'!N518,'Speed Bin B-A'!N622,'Speed Bin B-A'!N726,'Speed Bin B-A'!N830,'Speed Bin B-A'!N934,'Speed Bin B-A'!N1038,'Speed Bin B-A'!N1142,'Speed Bin B-A'!N1246,'Speed Bin B-A'!N1350,'Speed Bin B-A'!N1454,'Speed Bin B-A'!N1558,'Speed Bin B-A'!N1662,'Speed Bin B-A'!N1766,'Speed Bin B-A'!N1870,'Speed Bin B-A'!N1974,'Speed Bin B-A'!N2078,'Speed Bin B-A'!N2182,'Speed Bin B-A'!N2286,'Speed Bin B-A'!N2390,'Speed Bin B-A'!N2494,'Speed Bin B-A'!N2598,'Speed Bin B-A'!N2702,'Speed Bin B-A'!N2806,'Speed Bin B-A'!N2910)</f>
        <v>0</v>
      </c>
      <c r="O407" s="273">
        <f>SUM('Speed Bin B-A'!O102,'Speed Bin B-A'!O206,'Speed Bin B-A'!O310,'Speed Bin B-A'!O414,'Speed Bin B-A'!O518,'Speed Bin B-A'!O622,'Speed Bin B-A'!O726,'Speed Bin B-A'!O830,'Speed Bin B-A'!O934,'Speed Bin B-A'!O1038,'Speed Bin B-A'!O1142,'Speed Bin B-A'!O1246,'Speed Bin B-A'!O1350,'Speed Bin B-A'!O1454,'Speed Bin B-A'!O1558,'Speed Bin B-A'!O1662,'Speed Bin B-A'!O1766,'Speed Bin B-A'!O1870,'Speed Bin B-A'!O1974,'Speed Bin B-A'!O2078,'Speed Bin B-A'!O2182,'Speed Bin B-A'!O2286,'Speed Bin B-A'!O2390,'Speed Bin B-A'!O2494,'Speed Bin B-A'!O2598,'Speed Bin B-A'!O2702,'Speed Bin B-A'!O2806,'Speed Bin B-A'!O2910)</f>
        <v>0</v>
      </c>
      <c r="P407" s="273">
        <f>SUM('Speed Bin B-A'!P102,'Speed Bin B-A'!P206,'Speed Bin B-A'!P310,'Speed Bin B-A'!P414,'Speed Bin B-A'!P518,'Speed Bin B-A'!P622,'Speed Bin B-A'!P726,'Speed Bin B-A'!P830,'Speed Bin B-A'!P934,'Speed Bin B-A'!P1038,'Speed Bin B-A'!P1142,'Speed Bin B-A'!P1246,'Speed Bin B-A'!P1350,'Speed Bin B-A'!P1454,'Speed Bin B-A'!P1558,'Speed Bin B-A'!P1662,'Speed Bin B-A'!P1766,'Speed Bin B-A'!P1870,'Speed Bin B-A'!P1974,'Speed Bin B-A'!P2078,'Speed Bin B-A'!P2182,'Speed Bin B-A'!P2286,'Speed Bin B-A'!P2390,'Speed Bin B-A'!P2494,'Speed Bin B-A'!P2598,'Speed Bin B-A'!P2702,'Speed Bin B-A'!P2806,'Speed Bin B-A'!P2910)</f>
        <v>0</v>
      </c>
      <c r="Q407" s="273">
        <f>SUM('Speed Bin B-A'!Q102,'Speed Bin B-A'!Q206,'Speed Bin B-A'!Q310,'Speed Bin B-A'!Q414,'Speed Bin B-A'!Q518,'Speed Bin B-A'!Q622,'Speed Bin B-A'!Q726,'Speed Bin B-A'!Q830,'Speed Bin B-A'!Q934,'Speed Bin B-A'!Q1038,'Speed Bin B-A'!Q1142,'Speed Bin B-A'!Q1246,'Speed Bin B-A'!Q1350,'Speed Bin B-A'!Q1454,'Speed Bin B-A'!Q1558,'Speed Bin B-A'!Q1662,'Speed Bin B-A'!Q1766,'Speed Bin B-A'!Q1870,'Speed Bin B-A'!Q1974,'Speed Bin B-A'!Q2078,'Speed Bin B-A'!Q2182,'Speed Bin B-A'!Q2286,'Speed Bin B-A'!Q2390,'Speed Bin B-A'!Q2494,'Speed Bin B-A'!Q2598,'Speed Bin B-A'!Q2702,'Speed Bin B-A'!Q2806,'Speed Bin B-A'!Q2910)</f>
        <v>0</v>
      </c>
      <c r="R407" s="273">
        <f>SUM('Speed Bin B-A'!R102,'Speed Bin B-A'!R206,'Speed Bin B-A'!R310,'Speed Bin B-A'!R414,'Speed Bin B-A'!R518,'Speed Bin B-A'!R622,'Speed Bin B-A'!R726,'Speed Bin B-A'!R830,'Speed Bin B-A'!R934,'Speed Bin B-A'!R1038,'Speed Bin B-A'!R1142,'Speed Bin B-A'!R1246,'Speed Bin B-A'!R1350,'Speed Bin B-A'!R1454,'Speed Bin B-A'!R1558,'Speed Bin B-A'!R1662,'Speed Bin B-A'!R1766,'Speed Bin B-A'!R1870,'Speed Bin B-A'!R1974,'Speed Bin B-A'!R2078,'Speed Bin B-A'!R2182,'Speed Bin B-A'!R2286,'Speed Bin B-A'!R2390,'Speed Bin B-A'!R2494,'Speed Bin B-A'!R2598,'Speed Bin B-A'!R2702,'Speed Bin B-A'!R2806,'Speed Bin B-A'!R2910)</f>
        <v>0</v>
      </c>
      <c r="S407" s="273">
        <f>SUM('Speed Bin B-A'!S102,'Speed Bin B-A'!S206,'Speed Bin B-A'!S310,'Speed Bin B-A'!S414,'Speed Bin B-A'!S518,'Speed Bin B-A'!S622,'Speed Bin B-A'!S726,'Speed Bin B-A'!S830,'Speed Bin B-A'!S934,'Speed Bin B-A'!S1038,'Speed Bin B-A'!S1142,'Speed Bin B-A'!S1246,'Speed Bin B-A'!S1350,'Speed Bin B-A'!S1454,'Speed Bin B-A'!S1558,'Speed Bin B-A'!S1662,'Speed Bin B-A'!S1766,'Speed Bin B-A'!S1870,'Speed Bin B-A'!S1974,'Speed Bin B-A'!S2078,'Speed Bin B-A'!S2182,'Speed Bin B-A'!S2286,'Speed Bin B-A'!S2390,'Speed Bin B-A'!S2494,'Speed Bin B-A'!S2598,'Speed Bin B-A'!S2702,'Speed Bin B-A'!S2806,'Speed Bin B-A'!S2910)</f>
        <v>0</v>
      </c>
      <c r="T407" s="273">
        <f>SUM('Speed Bin B-A'!T102,'Speed Bin B-A'!T206,'Speed Bin B-A'!T310,'Speed Bin B-A'!T414,'Speed Bin B-A'!T518,'Speed Bin B-A'!T622,'Speed Bin B-A'!T726,'Speed Bin B-A'!T830,'Speed Bin B-A'!T934,'Speed Bin B-A'!T1038,'Speed Bin B-A'!T1142,'Speed Bin B-A'!T1246,'Speed Bin B-A'!T1350,'Speed Bin B-A'!T1454,'Speed Bin B-A'!T1558,'Speed Bin B-A'!T1662,'Speed Bin B-A'!T1766,'Speed Bin B-A'!T1870,'Speed Bin B-A'!T1974,'Speed Bin B-A'!T2078,'Speed Bin B-A'!T2182,'Speed Bin B-A'!T2286,'Speed Bin B-A'!T2390,'Speed Bin B-A'!T2494,'Speed Bin B-A'!T2598,'Speed Bin B-A'!T2702,'Speed Bin B-A'!T2806,'Speed Bin B-A'!T2910)</f>
        <v>0</v>
      </c>
      <c r="U407" s="273">
        <f>SUM('Speed Bin B-A'!U102,'Speed Bin B-A'!U206,'Speed Bin B-A'!U310,'Speed Bin B-A'!U414,'Speed Bin B-A'!U518,'Speed Bin B-A'!U622,'Speed Bin B-A'!U726,'Speed Bin B-A'!U830,'Speed Bin B-A'!U934,'Speed Bin B-A'!U1038,'Speed Bin B-A'!U1142,'Speed Bin B-A'!U1246,'Speed Bin B-A'!U1350,'Speed Bin B-A'!U1454,'Speed Bin B-A'!U1558,'Speed Bin B-A'!U1662,'Speed Bin B-A'!U1766,'Speed Bin B-A'!U1870,'Speed Bin B-A'!U1974,'Speed Bin B-A'!U2078,'Speed Bin B-A'!U2182,'Speed Bin B-A'!U2286,'Speed Bin B-A'!U2390,'Speed Bin B-A'!U2494,'Speed Bin B-A'!U2598,'Speed Bin B-A'!U2702,'Speed Bin B-A'!U2806,'Speed Bin B-A'!U2910)</f>
        <v>0</v>
      </c>
      <c r="V407" s="274">
        <f>IFERROR(AVERAGE('Speed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19.745000000000001</v>
      </c>
      <c r="W407" s="274">
        <f>IFERROR(AVERAGE('Speed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22.479999999999997</v>
      </c>
      <c r="X407" s="282"/>
      <c r="Y407" s="282"/>
    </row>
    <row r="408" spans="1:25" x14ac:dyDescent="0.25">
      <c r="A408" s="272">
        <v>0.95833333333333304</v>
      </c>
      <c r="B408" s="273">
        <f>SUM('Speed Bin B-A'!B103,'Speed Bin B-A'!B207,'Speed Bin B-A'!B311,'Speed Bin B-A'!B415,'Speed Bin B-A'!B519,'Speed Bin B-A'!B623,'Speed Bin B-A'!B727,'Speed Bin B-A'!B831,'Speed Bin B-A'!B935,'Speed Bin B-A'!B1039,'Speed Bin B-A'!B1143,'Speed Bin B-A'!B1247,'Speed Bin B-A'!B1351,'Speed Bin B-A'!B1455,'Speed Bin B-A'!B1559,'Speed Bin B-A'!B1663,'Speed Bin B-A'!B1767,'Speed Bin B-A'!B1871,'Speed Bin B-A'!B1975,'Speed Bin B-A'!B2079,'Speed Bin B-A'!B2183,'Speed Bin B-A'!B2287,'Speed Bin B-A'!B2391,'Speed Bin B-A'!B2495,'Speed Bin B-A'!B2599,'Speed Bin B-A'!B2703,'Speed Bin B-A'!B2807,'Speed Bin B-A'!B2911)</f>
        <v>207</v>
      </c>
      <c r="C408" s="273">
        <f>SUM('Speed Bin B-A'!C103,'Speed Bin B-A'!C207,'Speed Bin B-A'!C311,'Speed Bin B-A'!C415,'Speed Bin B-A'!C519,'Speed Bin B-A'!C623,'Speed Bin B-A'!C727,'Speed Bin B-A'!C831,'Speed Bin B-A'!C935,'Speed Bin B-A'!C1039,'Speed Bin B-A'!C1143,'Speed Bin B-A'!C1247,'Speed Bin B-A'!C1351,'Speed Bin B-A'!C1455,'Speed Bin B-A'!C1559,'Speed Bin B-A'!C1663,'Speed Bin B-A'!C1767,'Speed Bin B-A'!C1871,'Speed Bin B-A'!C1975,'Speed Bin B-A'!C2079,'Speed Bin B-A'!C2183,'Speed Bin B-A'!C2287,'Speed Bin B-A'!C2391,'Speed Bin B-A'!C2495,'Speed Bin B-A'!C2599,'Speed Bin B-A'!C2703,'Speed Bin B-A'!C2807,'Speed Bin B-A'!C2911)</f>
        <v>2</v>
      </c>
      <c r="D408" s="273">
        <f>SUM('Speed Bin B-A'!D103,'Speed Bin B-A'!D207,'Speed Bin B-A'!D311,'Speed Bin B-A'!D415,'Speed Bin B-A'!D519,'Speed Bin B-A'!D623,'Speed Bin B-A'!D727,'Speed Bin B-A'!D831,'Speed Bin B-A'!D935,'Speed Bin B-A'!D1039,'Speed Bin B-A'!D1143,'Speed Bin B-A'!D1247,'Speed Bin B-A'!D1351,'Speed Bin B-A'!D1455,'Speed Bin B-A'!D1559,'Speed Bin B-A'!D1663,'Speed Bin B-A'!D1767,'Speed Bin B-A'!D1871,'Speed Bin B-A'!D1975,'Speed Bin B-A'!D2079,'Speed Bin B-A'!D2183,'Speed Bin B-A'!D2287,'Speed Bin B-A'!D2391,'Speed Bin B-A'!D2495,'Speed Bin B-A'!D2599,'Speed Bin B-A'!D2703,'Speed Bin B-A'!D2807,'Speed Bin B-A'!D2911)</f>
        <v>43</v>
      </c>
      <c r="E408" s="273">
        <f>SUM('Speed Bin B-A'!E103,'Speed Bin B-A'!E207,'Speed Bin B-A'!E311,'Speed Bin B-A'!E415,'Speed Bin B-A'!E519,'Speed Bin B-A'!E623,'Speed Bin B-A'!E727,'Speed Bin B-A'!E831,'Speed Bin B-A'!E935,'Speed Bin B-A'!E1039,'Speed Bin B-A'!E1143,'Speed Bin B-A'!E1247,'Speed Bin B-A'!E1351,'Speed Bin B-A'!E1455,'Speed Bin B-A'!E1559,'Speed Bin B-A'!E1663,'Speed Bin B-A'!E1767,'Speed Bin B-A'!E1871,'Speed Bin B-A'!E1975,'Speed Bin B-A'!E2079,'Speed Bin B-A'!E2183,'Speed Bin B-A'!E2287,'Speed Bin B-A'!E2391,'Speed Bin B-A'!E2495,'Speed Bin B-A'!E2599,'Speed Bin B-A'!E2703,'Speed Bin B-A'!E2807,'Speed Bin B-A'!E2911)</f>
        <v>88</v>
      </c>
      <c r="F408" s="273">
        <f>SUM('Speed Bin B-A'!F103,'Speed Bin B-A'!F207,'Speed Bin B-A'!F311,'Speed Bin B-A'!F415,'Speed Bin B-A'!F519,'Speed Bin B-A'!F623,'Speed Bin B-A'!F727,'Speed Bin B-A'!F831,'Speed Bin B-A'!F935,'Speed Bin B-A'!F1039,'Speed Bin B-A'!F1143,'Speed Bin B-A'!F1247,'Speed Bin B-A'!F1351,'Speed Bin B-A'!F1455,'Speed Bin B-A'!F1559,'Speed Bin B-A'!F1663,'Speed Bin B-A'!F1767,'Speed Bin B-A'!F1871,'Speed Bin B-A'!F1975,'Speed Bin B-A'!F2079,'Speed Bin B-A'!F2183,'Speed Bin B-A'!F2287,'Speed Bin B-A'!F2391,'Speed Bin B-A'!F2495,'Speed Bin B-A'!F2599,'Speed Bin B-A'!F2703,'Speed Bin B-A'!F2807,'Speed Bin B-A'!F2911)</f>
        <v>55</v>
      </c>
      <c r="G408" s="273">
        <f>SUM('Speed Bin B-A'!G103,'Speed Bin B-A'!G207,'Speed Bin B-A'!G311,'Speed Bin B-A'!G415,'Speed Bin B-A'!G519,'Speed Bin B-A'!G623,'Speed Bin B-A'!G727,'Speed Bin B-A'!G831,'Speed Bin B-A'!G935,'Speed Bin B-A'!G1039,'Speed Bin B-A'!G1143,'Speed Bin B-A'!G1247,'Speed Bin B-A'!G1351,'Speed Bin B-A'!G1455,'Speed Bin B-A'!G1559,'Speed Bin B-A'!G1663,'Speed Bin B-A'!G1767,'Speed Bin B-A'!G1871,'Speed Bin B-A'!G1975,'Speed Bin B-A'!G2079,'Speed Bin B-A'!G2183,'Speed Bin B-A'!G2287,'Speed Bin B-A'!G2391,'Speed Bin B-A'!G2495,'Speed Bin B-A'!G2599,'Speed Bin B-A'!G2703,'Speed Bin B-A'!G2807,'Speed Bin B-A'!G2911)</f>
        <v>18</v>
      </c>
      <c r="H408" s="273">
        <f>SUM('Speed Bin B-A'!H103,'Speed Bin B-A'!H207,'Speed Bin B-A'!H311,'Speed Bin B-A'!H415,'Speed Bin B-A'!H519,'Speed Bin B-A'!H623,'Speed Bin B-A'!H727,'Speed Bin B-A'!H831,'Speed Bin B-A'!H935,'Speed Bin B-A'!H1039,'Speed Bin B-A'!H1143,'Speed Bin B-A'!H1247,'Speed Bin B-A'!H1351,'Speed Bin B-A'!H1455,'Speed Bin B-A'!H1559,'Speed Bin B-A'!H1663,'Speed Bin B-A'!H1767,'Speed Bin B-A'!H1871,'Speed Bin B-A'!H1975,'Speed Bin B-A'!H2079,'Speed Bin B-A'!H2183,'Speed Bin B-A'!H2287,'Speed Bin B-A'!H2391,'Speed Bin B-A'!H2495,'Speed Bin B-A'!H2599,'Speed Bin B-A'!H2703,'Speed Bin B-A'!H2807,'Speed Bin B-A'!H2911)</f>
        <v>1</v>
      </c>
      <c r="I408" s="273">
        <f>SUM('Speed Bin B-A'!I103,'Speed Bin B-A'!I207,'Speed Bin B-A'!I311,'Speed Bin B-A'!I415,'Speed Bin B-A'!I519,'Speed Bin B-A'!I623,'Speed Bin B-A'!I727,'Speed Bin B-A'!I831,'Speed Bin B-A'!I935,'Speed Bin B-A'!I1039,'Speed Bin B-A'!I1143,'Speed Bin B-A'!I1247,'Speed Bin B-A'!I1351,'Speed Bin B-A'!I1455,'Speed Bin B-A'!I1559,'Speed Bin B-A'!I1663,'Speed Bin B-A'!I1767,'Speed Bin B-A'!I1871,'Speed Bin B-A'!I1975,'Speed Bin B-A'!I2079,'Speed Bin B-A'!I2183,'Speed Bin B-A'!I2287,'Speed Bin B-A'!I2391,'Speed Bin B-A'!I2495,'Speed Bin B-A'!I2599,'Speed Bin B-A'!I2703,'Speed Bin B-A'!I2807,'Speed Bin B-A'!I2911)</f>
        <v>0</v>
      </c>
      <c r="J408" s="273">
        <f>SUM('Speed Bin B-A'!J103,'Speed Bin B-A'!J207,'Speed Bin B-A'!J311,'Speed Bin B-A'!J415,'Speed Bin B-A'!J519,'Speed Bin B-A'!J623,'Speed Bin B-A'!J727,'Speed Bin B-A'!J831,'Speed Bin B-A'!J935,'Speed Bin B-A'!J1039,'Speed Bin B-A'!J1143,'Speed Bin B-A'!J1247,'Speed Bin B-A'!J1351,'Speed Bin B-A'!J1455,'Speed Bin B-A'!J1559,'Speed Bin B-A'!J1663,'Speed Bin B-A'!J1767,'Speed Bin B-A'!J1871,'Speed Bin B-A'!J1975,'Speed Bin B-A'!J2079,'Speed Bin B-A'!J2183,'Speed Bin B-A'!J2287,'Speed Bin B-A'!J2391,'Speed Bin B-A'!J2495,'Speed Bin B-A'!J2599,'Speed Bin B-A'!J2703,'Speed Bin B-A'!J2807,'Speed Bin B-A'!J2911)</f>
        <v>0</v>
      </c>
      <c r="K408" s="273">
        <f>SUM('Speed Bin B-A'!K103,'Speed Bin B-A'!K207,'Speed Bin B-A'!K311,'Speed Bin B-A'!K415,'Speed Bin B-A'!K519,'Speed Bin B-A'!K623,'Speed Bin B-A'!K727,'Speed Bin B-A'!K831,'Speed Bin B-A'!K935,'Speed Bin B-A'!K1039,'Speed Bin B-A'!K1143,'Speed Bin B-A'!K1247,'Speed Bin B-A'!K1351,'Speed Bin B-A'!K1455,'Speed Bin B-A'!K1559,'Speed Bin B-A'!K1663,'Speed Bin B-A'!K1767,'Speed Bin B-A'!K1871,'Speed Bin B-A'!K1975,'Speed Bin B-A'!K2079,'Speed Bin B-A'!K2183,'Speed Bin B-A'!K2287,'Speed Bin B-A'!K2391,'Speed Bin B-A'!K2495,'Speed Bin B-A'!K2599,'Speed Bin B-A'!K2703,'Speed Bin B-A'!K2807,'Speed Bin B-A'!K2911)</f>
        <v>0</v>
      </c>
      <c r="L408" s="273">
        <f>SUM('Speed Bin B-A'!L103,'Speed Bin B-A'!L207,'Speed Bin B-A'!L311,'Speed Bin B-A'!L415,'Speed Bin B-A'!L519,'Speed Bin B-A'!L623,'Speed Bin B-A'!L727,'Speed Bin B-A'!L831,'Speed Bin B-A'!L935,'Speed Bin B-A'!L1039,'Speed Bin B-A'!L1143,'Speed Bin B-A'!L1247,'Speed Bin B-A'!L1351,'Speed Bin B-A'!L1455,'Speed Bin B-A'!L1559,'Speed Bin B-A'!L1663,'Speed Bin B-A'!L1767,'Speed Bin B-A'!L1871,'Speed Bin B-A'!L1975,'Speed Bin B-A'!L2079,'Speed Bin B-A'!L2183,'Speed Bin B-A'!L2287,'Speed Bin B-A'!L2391,'Speed Bin B-A'!L2495,'Speed Bin B-A'!L2599,'Speed Bin B-A'!L2703,'Speed Bin B-A'!L2807,'Speed Bin B-A'!L2911)</f>
        <v>0</v>
      </c>
      <c r="M408" s="273">
        <f>SUM('Speed Bin B-A'!M103,'Speed Bin B-A'!M207,'Speed Bin B-A'!M311,'Speed Bin B-A'!M415,'Speed Bin B-A'!M519,'Speed Bin B-A'!M623,'Speed Bin B-A'!M727,'Speed Bin B-A'!M831,'Speed Bin B-A'!M935,'Speed Bin B-A'!M1039,'Speed Bin B-A'!M1143,'Speed Bin B-A'!M1247,'Speed Bin B-A'!M1351,'Speed Bin B-A'!M1455,'Speed Bin B-A'!M1559,'Speed Bin B-A'!M1663,'Speed Bin B-A'!M1767,'Speed Bin B-A'!M1871,'Speed Bin B-A'!M1975,'Speed Bin B-A'!M2079,'Speed Bin B-A'!M2183,'Speed Bin B-A'!M2287,'Speed Bin B-A'!M2391,'Speed Bin B-A'!M2495,'Speed Bin B-A'!M2599,'Speed Bin B-A'!M2703,'Speed Bin B-A'!M2807,'Speed Bin B-A'!M2911)</f>
        <v>0</v>
      </c>
      <c r="N408" s="273">
        <f>SUM('Speed Bin B-A'!N103,'Speed Bin B-A'!N207,'Speed Bin B-A'!N311,'Speed Bin B-A'!N415,'Speed Bin B-A'!N519,'Speed Bin B-A'!N623,'Speed Bin B-A'!N727,'Speed Bin B-A'!N831,'Speed Bin B-A'!N935,'Speed Bin B-A'!N1039,'Speed Bin B-A'!N1143,'Speed Bin B-A'!N1247,'Speed Bin B-A'!N1351,'Speed Bin B-A'!N1455,'Speed Bin B-A'!N1559,'Speed Bin B-A'!N1663,'Speed Bin B-A'!N1767,'Speed Bin B-A'!N1871,'Speed Bin B-A'!N1975,'Speed Bin B-A'!N2079,'Speed Bin B-A'!N2183,'Speed Bin B-A'!N2287,'Speed Bin B-A'!N2391,'Speed Bin B-A'!N2495,'Speed Bin B-A'!N2599,'Speed Bin B-A'!N2703,'Speed Bin B-A'!N2807,'Speed Bin B-A'!N2911)</f>
        <v>0</v>
      </c>
      <c r="O408" s="273">
        <f>SUM('Speed Bin B-A'!O103,'Speed Bin B-A'!O207,'Speed Bin B-A'!O311,'Speed Bin B-A'!O415,'Speed Bin B-A'!O519,'Speed Bin B-A'!O623,'Speed Bin B-A'!O727,'Speed Bin B-A'!O831,'Speed Bin B-A'!O935,'Speed Bin B-A'!O1039,'Speed Bin B-A'!O1143,'Speed Bin B-A'!O1247,'Speed Bin B-A'!O1351,'Speed Bin B-A'!O1455,'Speed Bin B-A'!O1559,'Speed Bin B-A'!O1663,'Speed Bin B-A'!O1767,'Speed Bin B-A'!O1871,'Speed Bin B-A'!O1975,'Speed Bin B-A'!O2079,'Speed Bin B-A'!O2183,'Speed Bin B-A'!O2287,'Speed Bin B-A'!O2391,'Speed Bin B-A'!O2495,'Speed Bin B-A'!O2599,'Speed Bin B-A'!O2703,'Speed Bin B-A'!O2807,'Speed Bin B-A'!O2911)</f>
        <v>0</v>
      </c>
      <c r="P408" s="273">
        <f>SUM('Speed Bin B-A'!P103,'Speed Bin B-A'!P207,'Speed Bin B-A'!P311,'Speed Bin B-A'!P415,'Speed Bin B-A'!P519,'Speed Bin B-A'!P623,'Speed Bin B-A'!P727,'Speed Bin B-A'!P831,'Speed Bin B-A'!P935,'Speed Bin B-A'!P1039,'Speed Bin B-A'!P1143,'Speed Bin B-A'!P1247,'Speed Bin B-A'!P1351,'Speed Bin B-A'!P1455,'Speed Bin B-A'!P1559,'Speed Bin B-A'!P1663,'Speed Bin B-A'!P1767,'Speed Bin B-A'!P1871,'Speed Bin B-A'!P1975,'Speed Bin B-A'!P2079,'Speed Bin B-A'!P2183,'Speed Bin B-A'!P2287,'Speed Bin B-A'!P2391,'Speed Bin B-A'!P2495,'Speed Bin B-A'!P2599,'Speed Bin B-A'!P2703,'Speed Bin B-A'!P2807,'Speed Bin B-A'!P2911)</f>
        <v>0</v>
      </c>
      <c r="Q408" s="273">
        <f>SUM('Speed Bin B-A'!Q103,'Speed Bin B-A'!Q207,'Speed Bin B-A'!Q311,'Speed Bin B-A'!Q415,'Speed Bin B-A'!Q519,'Speed Bin B-A'!Q623,'Speed Bin B-A'!Q727,'Speed Bin B-A'!Q831,'Speed Bin B-A'!Q935,'Speed Bin B-A'!Q1039,'Speed Bin B-A'!Q1143,'Speed Bin B-A'!Q1247,'Speed Bin B-A'!Q1351,'Speed Bin B-A'!Q1455,'Speed Bin B-A'!Q1559,'Speed Bin B-A'!Q1663,'Speed Bin B-A'!Q1767,'Speed Bin B-A'!Q1871,'Speed Bin B-A'!Q1975,'Speed Bin B-A'!Q2079,'Speed Bin B-A'!Q2183,'Speed Bin B-A'!Q2287,'Speed Bin B-A'!Q2391,'Speed Bin B-A'!Q2495,'Speed Bin B-A'!Q2599,'Speed Bin B-A'!Q2703,'Speed Bin B-A'!Q2807,'Speed Bin B-A'!Q2911)</f>
        <v>0</v>
      </c>
      <c r="R408" s="273">
        <f>SUM('Speed Bin B-A'!R103,'Speed Bin B-A'!R207,'Speed Bin B-A'!R311,'Speed Bin B-A'!R415,'Speed Bin B-A'!R519,'Speed Bin B-A'!R623,'Speed Bin B-A'!R727,'Speed Bin B-A'!R831,'Speed Bin B-A'!R935,'Speed Bin B-A'!R1039,'Speed Bin B-A'!R1143,'Speed Bin B-A'!R1247,'Speed Bin B-A'!R1351,'Speed Bin B-A'!R1455,'Speed Bin B-A'!R1559,'Speed Bin B-A'!R1663,'Speed Bin B-A'!R1767,'Speed Bin B-A'!R1871,'Speed Bin B-A'!R1975,'Speed Bin B-A'!R2079,'Speed Bin B-A'!R2183,'Speed Bin B-A'!R2287,'Speed Bin B-A'!R2391,'Speed Bin B-A'!R2495,'Speed Bin B-A'!R2599,'Speed Bin B-A'!R2703,'Speed Bin B-A'!R2807,'Speed Bin B-A'!R2911)</f>
        <v>0</v>
      </c>
      <c r="S408" s="273">
        <f>SUM('Speed Bin B-A'!S103,'Speed Bin B-A'!S207,'Speed Bin B-A'!S311,'Speed Bin B-A'!S415,'Speed Bin B-A'!S519,'Speed Bin B-A'!S623,'Speed Bin B-A'!S727,'Speed Bin B-A'!S831,'Speed Bin B-A'!S935,'Speed Bin B-A'!S1039,'Speed Bin B-A'!S1143,'Speed Bin B-A'!S1247,'Speed Bin B-A'!S1351,'Speed Bin B-A'!S1455,'Speed Bin B-A'!S1559,'Speed Bin B-A'!S1663,'Speed Bin B-A'!S1767,'Speed Bin B-A'!S1871,'Speed Bin B-A'!S1975,'Speed Bin B-A'!S2079,'Speed Bin B-A'!S2183,'Speed Bin B-A'!S2287,'Speed Bin B-A'!S2391,'Speed Bin B-A'!S2495,'Speed Bin B-A'!S2599,'Speed Bin B-A'!S2703,'Speed Bin B-A'!S2807,'Speed Bin B-A'!S2911)</f>
        <v>0</v>
      </c>
      <c r="T408" s="273">
        <f>SUM('Speed Bin B-A'!T103,'Speed Bin B-A'!T207,'Speed Bin B-A'!T311,'Speed Bin B-A'!T415,'Speed Bin B-A'!T519,'Speed Bin B-A'!T623,'Speed Bin B-A'!T727,'Speed Bin B-A'!T831,'Speed Bin B-A'!T935,'Speed Bin B-A'!T1039,'Speed Bin B-A'!T1143,'Speed Bin B-A'!T1247,'Speed Bin B-A'!T1351,'Speed Bin B-A'!T1455,'Speed Bin B-A'!T1559,'Speed Bin B-A'!T1663,'Speed Bin B-A'!T1767,'Speed Bin B-A'!T1871,'Speed Bin B-A'!T1975,'Speed Bin B-A'!T2079,'Speed Bin B-A'!T2183,'Speed Bin B-A'!T2287,'Speed Bin B-A'!T2391,'Speed Bin B-A'!T2495,'Speed Bin B-A'!T2599,'Speed Bin B-A'!T2703,'Speed Bin B-A'!T2807,'Speed Bin B-A'!T2911)</f>
        <v>0</v>
      </c>
      <c r="U408" s="273">
        <f>SUM('Speed Bin B-A'!U103,'Speed Bin B-A'!U207,'Speed Bin B-A'!U311,'Speed Bin B-A'!U415,'Speed Bin B-A'!U519,'Speed Bin B-A'!U623,'Speed Bin B-A'!U727,'Speed Bin B-A'!U831,'Speed Bin B-A'!U935,'Speed Bin B-A'!U1039,'Speed Bin B-A'!U1143,'Speed Bin B-A'!U1247,'Speed Bin B-A'!U1351,'Speed Bin B-A'!U1455,'Speed Bin B-A'!U1559,'Speed Bin B-A'!U1663,'Speed Bin B-A'!U1767,'Speed Bin B-A'!U1871,'Speed Bin B-A'!U1975,'Speed Bin B-A'!U2079,'Speed Bin B-A'!U2183,'Speed Bin B-A'!U2287,'Speed Bin B-A'!U2391,'Speed Bin B-A'!U2495,'Speed Bin B-A'!U2599,'Speed Bin B-A'!U2703,'Speed Bin B-A'!U2807,'Speed Bin B-A'!U2911)</f>
        <v>0</v>
      </c>
      <c r="V408" s="274">
        <f>IFERROR(AVERAGE('Speed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19.740000000000002</v>
      </c>
      <c r="W408" s="274">
        <f>IFERROR(AVERAGE('Speed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21.85</v>
      </c>
      <c r="X408" s="282"/>
      <c r="Y408" s="282"/>
    </row>
    <row r="409" spans="1:25" x14ac:dyDescent="0.25">
      <c r="A409" s="272">
        <v>0.96875</v>
      </c>
      <c r="B409" s="273">
        <f>SUM('Speed Bin B-A'!B104,'Speed Bin B-A'!B208,'Speed Bin B-A'!B312,'Speed Bin B-A'!B416,'Speed Bin B-A'!B520,'Speed Bin B-A'!B624,'Speed Bin B-A'!B728,'Speed Bin B-A'!B832,'Speed Bin B-A'!B936,'Speed Bin B-A'!B1040,'Speed Bin B-A'!B1144,'Speed Bin B-A'!B1248,'Speed Bin B-A'!B1352,'Speed Bin B-A'!B1456,'Speed Bin B-A'!B1560,'Speed Bin B-A'!B1664,'Speed Bin B-A'!B1768,'Speed Bin B-A'!B1872,'Speed Bin B-A'!B1976,'Speed Bin B-A'!B2080,'Speed Bin B-A'!B2184,'Speed Bin B-A'!B2288,'Speed Bin B-A'!B2392,'Speed Bin B-A'!B2496,'Speed Bin B-A'!B2600,'Speed Bin B-A'!B2704,'Speed Bin B-A'!B2808,'Speed Bin B-A'!B2912)</f>
        <v>151</v>
      </c>
      <c r="C409" s="273">
        <f>SUM('Speed Bin B-A'!C104,'Speed Bin B-A'!C208,'Speed Bin B-A'!C312,'Speed Bin B-A'!C416,'Speed Bin B-A'!C520,'Speed Bin B-A'!C624,'Speed Bin B-A'!C728,'Speed Bin B-A'!C832,'Speed Bin B-A'!C936,'Speed Bin B-A'!C1040,'Speed Bin B-A'!C1144,'Speed Bin B-A'!C1248,'Speed Bin B-A'!C1352,'Speed Bin B-A'!C1456,'Speed Bin B-A'!C1560,'Speed Bin B-A'!C1664,'Speed Bin B-A'!C1768,'Speed Bin B-A'!C1872,'Speed Bin B-A'!C1976,'Speed Bin B-A'!C2080,'Speed Bin B-A'!C2184,'Speed Bin B-A'!C2288,'Speed Bin B-A'!C2392,'Speed Bin B-A'!C2496,'Speed Bin B-A'!C2600,'Speed Bin B-A'!C2704,'Speed Bin B-A'!C2808,'Speed Bin B-A'!C2912)</f>
        <v>3</v>
      </c>
      <c r="D409" s="273">
        <f>SUM('Speed Bin B-A'!D104,'Speed Bin B-A'!D208,'Speed Bin B-A'!D312,'Speed Bin B-A'!D416,'Speed Bin B-A'!D520,'Speed Bin B-A'!D624,'Speed Bin B-A'!D728,'Speed Bin B-A'!D832,'Speed Bin B-A'!D936,'Speed Bin B-A'!D1040,'Speed Bin B-A'!D1144,'Speed Bin B-A'!D1248,'Speed Bin B-A'!D1352,'Speed Bin B-A'!D1456,'Speed Bin B-A'!D1560,'Speed Bin B-A'!D1664,'Speed Bin B-A'!D1768,'Speed Bin B-A'!D1872,'Speed Bin B-A'!D1976,'Speed Bin B-A'!D2080,'Speed Bin B-A'!D2184,'Speed Bin B-A'!D2288,'Speed Bin B-A'!D2392,'Speed Bin B-A'!D2496,'Speed Bin B-A'!D2600,'Speed Bin B-A'!D2704,'Speed Bin B-A'!D2808,'Speed Bin B-A'!D2912)</f>
        <v>25</v>
      </c>
      <c r="E409" s="273">
        <f>SUM('Speed Bin B-A'!E104,'Speed Bin B-A'!E208,'Speed Bin B-A'!E312,'Speed Bin B-A'!E416,'Speed Bin B-A'!E520,'Speed Bin B-A'!E624,'Speed Bin B-A'!E728,'Speed Bin B-A'!E832,'Speed Bin B-A'!E936,'Speed Bin B-A'!E1040,'Speed Bin B-A'!E1144,'Speed Bin B-A'!E1248,'Speed Bin B-A'!E1352,'Speed Bin B-A'!E1456,'Speed Bin B-A'!E1560,'Speed Bin B-A'!E1664,'Speed Bin B-A'!E1768,'Speed Bin B-A'!E1872,'Speed Bin B-A'!E1976,'Speed Bin B-A'!E2080,'Speed Bin B-A'!E2184,'Speed Bin B-A'!E2288,'Speed Bin B-A'!E2392,'Speed Bin B-A'!E2496,'Speed Bin B-A'!E2600,'Speed Bin B-A'!E2704,'Speed Bin B-A'!E2808,'Speed Bin B-A'!E2912)</f>
        <v>44</v>
      </c>
      <c r="F409" s="273">
        <f>SUM('Speed Bin B-A'!F104,'Speed Bin B-A'!F208,'Speed Bin B-A'!F312,'Speed Bin B-A'!F416,'Speed Bin B-A'!F520,'Speed Bin B-A'!F624,'Speed Bin B-A'!F728,'Speed Bin B-A'!F832,'Speed Bin B-A'!F936,'Speed Bin B-A'!F1040,'Speed Bin B-A'!F1144,'Speed Bin B-A'!F1248,'Speed Bin B-A'!F1352,'Speed Bin B-A'!F1456,'Speed Bin B-A'!F1560,'Speed Bin B-A'!F1664,'Speed Bin B-A'!F1768,'Speed Bin B-A'!F1872,'Speed Bin B-A'!F1976,'Speed Bin B-A'!F2080,'Speed Bin B-A'!F2184,'Speed Bin B-A'!F2288,'Speed Bin B-A'!F2392,'Speed Bin B-A'!F2496,'Speed Bin B-A'!F2600,'Speed Bin B-A'!F2704,'Speed Bin B-A'!F2808,'Speed Bin B-A'!F2912)</f>
        <v>67</v>
      </c>
      <c r="G409" s="273">
        <f>SUM('Speed Bin B-A'!G104,'Speed Bin B-A'!G208,'Speed Bin B-A'!G312,'Speed Bin B-A'!G416,'Speed Bin B-A'!G520,'Speed Bin B-A'!G624,'Speed Bin B-A'!G728,'Speed Bin B-A'!G832,'Speed Bin B-A'!G936,'Speed Bin B-A'!G1040,'Speed Bin B-A'!G1144,'Speed Bin B-A'!G1248,'Speed Bin B-A'!G1352,'Speed Bin B-A'!G1456,'Speed Bin B-A'!G1560,'Speed Bin B-A'!G1664,'Speed Bin B-A'!G1768,'Speed Bin B-A'!G1872,'Speed Bin B-A'!G1976,'Speed Bin B-A'!G2080,'Speed Bin B-A'!G2184,'Speed Bin B-A'!G2288,'Speed Bin B-A'!G2392,'Speed Bin B-A'!G2496,'Speed Bin B-A'!G2600,'Speed Bin B-A'!G2704,'Speed Bin B-A'!G2808,'Speed Bin B-A'!G2912)</f>
        <v>8</v>
      </c>
      <c r="H409" s="273">
        <f>SUM('Speed Bin B-A'!H104,'Speed Bin B-A'!H208,'Speed Bin B-A'!H312,'Speed Bin B-A'!H416,'Speed Bin B-A'!H520,'Speed Bin B-A'!H624,'Speed Bin B-A'!H728,'Speed Bin B-A'!H832,'Speed Bin B-A'!H936,'Speed Bin B-A'!H1040,'Speed Bin B-A'!H1144,'Speed Bin B-A'!H1248,'Speed Bin B-A'!H1352,'Speed Bin B-A'!H1456,'Speed Bin B-A'!H1560,'Speed Bin B-A'!H1664,'Speed Bin B-A'!H1768,'Speed Bin B-A'!H1872,'Speed Bin B-A'!H1976,'Speed Bin B-A'!H2080,'Speed Bin B-A'!H2184,'Speed Bin B-A'!H2288,'Speed Bin B-A'!H2392,'Speed Bin B-A'!H2496,'Speed Bin B-A'!H2600,'Speed Bin B-A'!H2704,'Speed Bin B-A'!H2808,'Speed Bin B-A'!H2912)</f>
        <v>2</v>
      </c>
      <c r="I409" s="273">
        <f>SUM('Speed Bin B-A'!I104,'Speed Bin B-A'!I208,'Speed Bin B-A'!I312,'Speed Bin B-A'!I416,'Speed Bin B-A'!I520,'Speed Bin B-A'!I624,'Speed Bin B-A'!I728,'Speed Bin B-A'!I832,'Speed Bin B-A'!I936,'Speed Bin B-A'!I1040,'Speed Bin B-A'!I1144,'Speed Bin B-A'!I1248,'Speed Bin B-A'!I1352,'Speed Bin B-A'!I1456,'Speed Bin B-A'!I1560,'Speed Bin B-A'!I1664,'Speed Bin B-A'!I1768,'Speed Bin B-A'!I1872,'Speed Bin B-A'!I1976,'Speed Bin B-A'!I2080,'Speed Bin B-A'!I2184,'Speed Bin B-A'!I2288,'Speed Bin B-A'!I2392,'Speed Bin B-A'!I2496,'Speed Bin B-A'!I2600,'Speed Bin B-A'!I2704,'Speed Bin B-A'!I2808,'Speed Bin B-A'!I2912)</f>
        <v>2</v>
      </c>
      <c r="J409" s="273">
        <f>SUM('Speed Bin B-A'!J104,'Speed Bin B-A'!J208,'Speed Bin B-A'!J312,'Speed Bin B-A'!J416,'Speed Bin B-A'!J520,'Speed Bin B-A'!J624,'Speed Bin B-A'!J728,'Speed Bin B-A'!J832,'Speed Bin B-A'!J936,'Speed Bin B-A'!J1040,'Speed Bin B-A'!J1144,'Speed Bin B-A'!J1248,'Speed Bin B-A'!J1352,'Speed Bin B-A'!J1456,'Speed Bin B-A'!J1560,'Speed Bin B-A'!J1664,'Speed Bin B-A'!J1768,'Speed Bin B-A'!J1872,'Speed Bin B-A'!J1976,'Speed Bin B-A'!J2080,'Speed Bin B-A'!J2184,'Speed Bin B-A'!J2288,'Speed Bin B-A'!J2392,'Speed Bin B-A'!J2496,'Speed Bin B-A'!J2600,'Speed Bin B-A'!J2704,'Speed Bin B-A'!J2808,'Speed Bin B-A'!J2912)</f>
        <v>0</v>
      </c>
      <c r="K409" s="273">
        <f>SUM('Speed Bin B-A'!K104,'Speed Bin B-A'!K208,'Speed Bin B-A'!K312,'Speed Bin B-A'!K416,'Speed Bin B-A'!K520,'Speed Bin B-A'!K624,'Speed Bin B-A'!K728,'Speed Bin B-A'!K832,'Speed Bin B-A'!K936,'Speed Bin B-A'!K1040,'Speed Bin B-A'!K1144,'Speed Bin B-A'!K1248,'Speed Bin B-A'!K1352,'Speed Bin B-A'!K1456,'Speed Bin B-A'!K1560,'Speed Bin B-A'!K1664,'Speed Bin B-A'!K1768,'Speed Bin B-A'!K1872,'Speed Bin B-A'!K1976,'Speed Bin B-A'!K2080,'Speed Bin B-A'!K2184,'Speed Bin B-A'!K2288,'Speed Bin B-A'!K2392,'Speed Bin B-A'!K2496,'Speed Bin B-A'!K2600,'Speed Bin B-A'!K2704,'Speed Bin B-A'!K2808,'Speed Bin B-A'!K2912)</f>
        <v>0</v>
      </c>
      <c r="L409" s="273">
        <f>SUM('Speed Bin B-A'!L104,'Speed Bin B-A'!L208,'Speed Bin B-A'!L312,'Speed Bin B-A'!L416,'Speed Bin B-A'!L520,'Speed Bin B-A'!L624,'Speed Bin B-A'!L728,'Speed Bin B-A'!L832,'Speed Bin B-A'!L936,'Speed Bin B-A'!L1040,'Speed Bin B-A'!L1144,'Speed Bin B-A'!L1248,'Speed Bin B-A'!L1352,'Speed Bin B-A'!L1456,'Speed Bin B-A'!L1560,'Speed Bin B-A'!L1664,'Speed Bin B-A'!L1768,'Speed Bin B-A'!L1872,'Speed Bin B-A'!L1976,'Speed Bin B-A'!L2080,'Speed Bin B-A'!L2184,'Speed Bin B-A'!L2288,'Speed Bin B-A'!L2392,'Speed Bin B-A'!L2496,'Speed Bin B-A'!L2600,'Speed Bin B-A'!L2704,'Speed Bin B-A'!L2808,'Speed Bin B-A'!L2912)</f>
        <v>0</v>
      </c>
      <c r="M409" s="273">
        <f>SUM('Speed Bin B-A'!M104,'Speed Bin B-A'!M208,'Speed Bin B-A'!M312,'Speed Bin B-A'!M416,'Speed Bin B-A'!M520,'Speed Bin B-A'!M624,'Speed Bin B-A'!M728,'Speed Bin B-A'!M832,'Speed Bin B-A'!M936,'Speed Bin B-A'!M1040,'Speed Bin B-A'!M1144,'Speed Bin B-A'!M1248,'Speed Bin B-A'!M1352,'Speed Bin B-A'!M1456,'Speed Bin B-A'!M1560,'Speed Bin B-A'!M1664,'Speed Bin B-A'!M1768,'Speed Bin B-A'!M1872,'Speed Bin B-A'!M1976,'Speed Bin B-A'!M2080,'Speed Bin B-A'!M2184,'Speed Bin B-A'!M2288,'Speed Bin B-A'!M2392,'Speed Bin B-A'!M2496,'Speed Bin B-A'!M2600,'Speed Bin B-A'!M2704,'Speed Bin B-A'!M2808,'Speed Bin B-A'!M2912)</f>
        <v>0</v>
      </c>
      <c r="N409" s="273">
        <f>SUM('Speed Bin B-A'!N104,'Speed Bin B-A'!N208,'Speed Bin B-A'!N312,'Speed Bin B-A'!N416,'Speed Bin B-A'!N520,'Speed Bin B-A'!N624,'Speed Bin B-A'!N728,'Speed Bin B-A'!N832,'Speed Bin B-A'!N936,'Speed Bin B-A'!N1040,'Speed Bin B-A'!N1144,'Speed Bin B-A'!N1248,'Speed Bin B-A'!N1352,'Speed Bin B-A'!N1456,'Speed Bin B-A'!N1560,'Speed Bin B-A'!N1664,'Speed Bin B-A'!N1768,'Speed Bin B-A'!N1872,'Speed Bin B-A'!N1976,'Speed Bin B-A'!N2080,'Speed Bin B-A'!N2184,'Speed Bin B-A'!N2288,'Speed Bin B-A'!N2392,'Speed Bin B-A'!N2496,'Speed Bin B-A'!N2600,'Speed Bin B-A'!N2704,'Speed Bin B-A'!N2808,'Speed Bin B-A'!N2912)</f>
        <v>0</v>
      </c>
      <c r="O409" s="273">
        <f>SUM('Speed Bin B-A'!O104,'Speed Bin B-A'!O208,'Speed Bin B-A'!O312,'Speed Bin B-A'!O416,'Speed Bin B-A'!O520,'Speed Bin B-A'!O624,'Speed Bin B-A'!O728,'Speed Bin B-A'!O832,'Speed Bin B-A'!O936,'Speed Bin B-A'!O1040,'Speed Bin B-A'!O1144,'Speed Bin B-A'!O1248,'Speed Bin B-A'!O1352,'Speed Bin B-A'!O1456,'Speed Bin B-A'!O1560,'Speed Bin B-A'!O1664,'Speed Bin B-A'!O1768,'Speed Bin B-A'!O1872,'Speed Bin B-A'!O1976,'Speed Bin B-A'!O2080,'Speed Bin B-A'!O2184,'Speed Bin B-A'!O2288,'Speed Bin B-A'!O2392,'Speed Bin B-A'!O2496,'Speed Bin B-A'!O2600,'Speed Bin B-A'!O2704,'Speed Bin B-A'!O2808,'Speed Bin B-A'!O2912)</f>
        <v>0</v>
      </c>
      <c r="P409" s="273">
        <f>SUM('Speed Bin B-A'!P104,'Speed Bin B-A'!P208,'Speed Bin B-A'!P312,'Speed Bin B-A'!P416,'Speed Bin B-A'!P520,'Speed Bin B-A'!P624,'Speed Bin B-A'!P728,'Speed Bin B-A'!P832,'Speed Bin B-A'!P936,'Speed Bin B-A'!P1040,'Speed Bin B-A'!P1144,'Speed Bin B-A'!P1248,'Speed Bin B-A'!P1352,'Speed Bin B-A'!P1456,'Speed Bin B-A'!P1560,'Speed Bin B-A'!P1664,'Speed Bin B-A'!P1768,'Speed Bin B-A'!P1872,'Speed Bin B-A'!P1976,'Speed Bin B-A'!P2080,'Speed Bin B-A'!P2184,'Speed Bin B-A'!P2288,'Speed Bin B-A'!P2392,'Speed Bin B-A'!P2496,'Speed Bin B-A'!P2600,'Speed Bin B-A'!P2704,'Speed Bin B-A'!P2808,'Speed Bin B-A'!P2912)</f>
        <v>0</v>
      </c>
      <c r="Q409" s="273">
        <f>SUM('Speed Bin B-A'!Q104,'Speed Bin B-A'!Q208,'Speed Bin B-A'!Q312,'Speed Bin B-A'!Q416,'Speed Bin B-A'!Q520,'Speed Bin B-A'!Q624,'Speed Bin B-A'!Q728,'Speed Bin B-A'!Q832,'Speed Bin B-A'!Q936,'Speed Bin B-A'!Q1040,'Speed Bin B-A'!Q1144,'Speed Bin B-A'!Q1248,'Speed Bin B-A'!Q1352,'Speed Bin B-A'!Q1456,'Speed Bin B-A'!Q1560,'Speed Bin B-A'!Q1664,'Speed Bin B-A'!Q1768,'Speed Bin B-A'!Q1872,'Speed Bin B-A'!Q1976,'Speed Bin B-A'!Q2080,'Speed Bin B-A'!Q2184,'Speed Bin B-A'!Q2288,'Speed Bin B-A'!Q2392,'Speed Bin B-A'!Q2496,'Speed Bin B-A'!Q2600,'Speed Bin B-A'!Q2704,'Speed Bin B-A'!Q2808,'Speed Bin B-A'!Q2912)</f>
        <v>0</v>
      </c>
      <c r="R409" s="273">
        <f>SUM('Speed Bin B-A'!R104,'Speed Bin B-A'!R208,'Speed Bin B-A'!R312,'Speed Bin B-A'!R416,'Speed Bin B-A'!R520,'Speed Bin B-A'!R624,'Speed Bin B-A'!R728,'Speed Bin B-A'!R832,'Speed Bin B-A'!R936,'Speed Bin B-A'!R1040,'Speed Bin B-A'!R1144,'Speed Bin B-A'!R1248,'Speed Bin B-A'!R1352,'Speed Bin B-A'!R1456,'Speed Bin B-A'!R1560,'Speed Bin B-A'!R1664,'Speed Bin B-A'!R1768,'Speed Bin B-A'!R1872,'Speed Bin B-A'!R1976,'Speed Bin B-A'!R2080,'Speed Bin B-A'!R2184,'Speed Bin B-A'!R2288,'Speed Bin B-A'!R2392,'Speed Bin B-A'!R2496,'Speed Bin B-A'!R2600,'Speed Bin B-A'!R2704,'Speed Bin B-A'!R2808,'Speed Bin B-A'!R2912)</f>
        <v>0</v>
      </c>
      <c r="S409" s="273">
        <f>SUM('Speed Bin B-A'!S104,'Speed Bin B-A'!S208,'Speed Bin B-A'!S312,'Speed Bin B-A'!S416,'Speed Bin B-A'!S520,'Speed Bin B-A'!S624,'Speed Bin B-A'!S728,'Speed Bin B-A'!S832,'Speed Bin B-A'!S936,'Speed Bin B-A'!S1040,'Speed Bin B-A'!S1144,'Speed Bin B-A'!S1248,'Speed Bin B-A'!S1352,'Speed Bin B-A'!S1456,'Speed Bin B-A'!S1560,'Speed Bin B-A'!S1664,'Speed Bin B-A'!S1768,'Speed Bin B-A'!S1872,'Speed Bin B-A'!S1976,'Speed Bin B-A'!S2080,'Speed Bin B-A'!S2184,'Speed Bin B-A'!S2288,'Speed Bin B-A'!S2392,'Speed Bin B-A'!S2496,'Speed Bin B-A'!S2600,'Speed Bin B-A'!S2704,'Speed Bin B-A'!S2808,'Speed Bin B-A'!S2912)</f>
        <v>0</v>
      </c>
      <c r="T409" s="273">
        <f>SUM('Speed Bin B-A'!T104,'Speed Bin B-A'!T208,'Speed Bin B-A'!T312,'Speed Bin B-A'!T416,'Speed Bin B-A'!T520,'Speed Bin B-A'!T624,'Speed Bin B-A'!T728,'Speed Bin B-A'!T832,'Speed Bin B-A'!T936,'Speed Bin B-A'!T1040,'Speed Bin B-A'!T1144,'Speed Bin B-A'!T1248,'Speed Bin B-A'!T1352,'Speed Bin B-A'!T1456,'Speed Bin B-A'!T1560,'Speed Bin B-A'!T1664,'Speed Bin B-A'!T1768,'Speed Bin B-A'!T1872,'Speed Bin B-A'!T1976,'Speed Bin B-A'!T2080,'Speed Bin B-A'!T2184,'Speed Bin B-A'!T2288,'Speed Bin B-A'!T2392,'Speed Bin B-A'!T2496,'Speed Bin B-A'!T2600,'Speed Bin B-A'!T2704,'Speed Bin B-A'!T2808,'Speed Bin B-A'!T2912)</f>
        <v>0</v>
      </c>
      <c r="U409" s="273">
        <f>SUM('Speed Bin B-A'!U104,'Speed Bin B-A'!U208,'Speed Bin B-A'!U312,'Speed Bin B-A'!U416,'Speed Bin B-A'!U520,'Speed Bin B-A'!U624,'Speed Bin B-A'!U728,'Speed Bin B-A'!U832,'Speed Bin B-A'!U936,'Speed Bin B-A'!U1040,'Speed Bin B-A'!U1144,'Speed Bin B-A'!U1248,'Speed Bin B-A'!U1352,'Speed Bin B-A'!U1456,'Speed Bin B-A'!U1560,'Speed Bin B-A'!U1664,'Speed Bin B-A'!U1768,'Speed Bin B-A'!U1872,'Speed Bin B-A'!U1976,'Speed Bin B-A'!U2080,'Speed Bin B-A'!U2184,'Speed Bin B-A'!U2288,'Speed Bin B-A'!U2392,'Speed Bin B-A'!U2496,'Speed Bin B-A'!U2600,'Speed Bin B-A'!U2704,'Speed Bin B-A'!U2808,'Speed Bin B-A'!U2912)</f>
        <v>0</v>
      </c>
      <c r="V409" s="274">
        <f>IFERROR(AVERAGE('Speed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21.174999999999997</v>
      </c>
      <c r="W409" s="274">
        <f>IFERROR(AVERAGE('Speed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22.599999999999998</v>
      </c>
      <c r="X409" s="282"/>
      <c r="Y409" s="282"/>
    </row>
    <row r="410" spans="1:25" x14ac:dyDescent="0.25">
      <c r="A410" s="272">
        <v>0.97916666666666696</v>
      </c>
      <c r="B410" s="273">
        <f>SUM('Speed Bin B-A'!B105,'Speed Bin B-A'!B209,'Speed Bin B-A'!B313,'Speed Bin B-A'!B417,'Speed Bin B-A'!B521,'Speed Bin B-A'!B625,'Speed Bin B-A'!B729,'Speed Bin B-A'!B833,'Speed Bin B-A'!B937,'Speed Bin B-A'!B1041,'Speed Bin B-A'!B1145,'Speed Bin B-A'!B1249,'Speed Bin B-A'!B1353,'Speed Bin B-A'!B1457,'Speed Bin B-A'!B1561,'Speed Bin B-A'!B1665,'Speed Bin B-A'!B1769,'Speed Bin B-A'!B1873,'Speed Bin B-A'!B1977,'Speed Bin B-A'!B2081,'Speed Bin B-A'!B2185,'Speed Bin B-A'!B2289,'Speed Bin B-A'!B2393,'Speed Bin B-A'!B2497,'Speed Bin B-A'!B2601,'Speed Bin B-A'!B2705,'Speed Bin B-A'!B2809,'Speed Bin B-A'!B2913)</f>
        <v>130</v>
      </c>
      <c r="C410" s="273">
        <f>SUM('Speed Bin B-A'!C105,'Speed Bin B-A'!C209,'Speed Bin B-A'!C313,'Speed Bin B-A'!C417,'Speed Bin B-A'!C521,'Speed Bin B-A'!C625,'Speed Bin B-A'!C729,'Speed Bin B-A'!C833,'Speed Bin B-A'!C937,'Speed Bin B-A'!C1041,'Speed Bin B-A'!C1145,'Speed Bin B-A'!C1249,'Speed Bin B-A'!C1353,'Speed Bin B-A'!C1457,'Speed Bin B-A'!C1561,'Speed Bin B-A'!C1665,'Speed Bin B-A'!C1769,'Speed Bin B-A'!C1873,'Speed Bin B-A'!C1977,'Speed Bin B-A'!C2081,'Speed Bin B-A'!C2185,'Speed Bin B-A'!C2289,'Speed Bin B-A'!C2393,'Speed Bin B-A'!C2497,'Speed Bin B-A'!C2601,'Speed Bin B-A'!C2705,'Speed Bin B-A'!C2809,'Speed Bin B-A'!C2913)</f>
        <v>6</v>
      </c>
      <c r="D410" s="273">
        <f>SUM('Speed Bin B-A'!D105,'Speed Bin B-A'!D209,'Speed Bin B-A'!D313,'Speed Bin B-A'!D417,'Speed Bin B-A'!D521,'Speed Bin B-A'!D625,'Speed Bin B-A'!D729,'Speed Bin B-A'!D833,'Speed Bin B-A'!D937,'Speed Bin B-A'!D1041,'Speed Bin B-A'!D1145,'Speed Bin B-A'!D1249,'Speed Bin B-A'!D1353,'Speed Bin B-A'!D1457,'Speed Bin B-A'!D1561,'Speed Bin B-A'!D1665,'Speed Bin B-A'!D1769,'Speed Bin B-A'!D1873,'Speed Bin B-A'!D1977,'Speed Bin B-A'!D2081,'Speed Bin B-A'!D2185,'Speed Bin B-A'!D2289,'Speed Bin B-A'!D2393,'Speed Bin B-A'!D2497,'Speed Bin B-A'!D2601,'Speed Bin B-A'!D2705,'Speed Bin B-A'!D2809,'Speed Bin B-A'!D2913)</f>
        <v>14</v>
      </c>
      <c r="E410" s="273">
        <f>SUM('Speed Bin B-A'!E105,'Speed Bin B-A'!E209,'Speed Bin B-A'!E313,'Speed Bin B-A'!E417,'Speed Bin B-A'!E521,'Speed Bin B-A'!E625,'Speed Bin B-A'!E729,'Speed Bin B-A'!E833,'Speed Bin B-A'!E937,'Speed Bin B-A'!E1041,'Speed Bin B-A'!E1145,'Speed Bin B-A'!E1249,'Speed Bin B-A'!E1353,'Speed Bin B-A'!E1457,'Speed Bin B-A'!E1561,'Speed Bin B-A'!E1665,'Speed Bin B-A'!E1769,'Speed Bin B-A'!E1873,'Speed Bin B-A'!E1977,'Speed Bin B-A'!E2081,'Speed Bin B-A'!E2185,'Speed Bin B-A'!E2289,'Speed Bin B-A'!E2393,'Speed Bin B-A'!E2497,'Speed Bin B-A'!E2601,'Speed Bin B-A'!E2705,'Speed Bin B-A'!E2809,'Speed Bin B-A'!E2913)</f>
        <v>35</v>
      </c>
      <c r="F410" s="273">
        <f>SUM('Speed Bin B-A'!F105,'Speed Bin B-A'!F209,'Speed Bin B-A'!F313,'Speed Bin B-A'!F417,'Speed Bin B-A'!F521,'Speed Bin B-A'!F625,'Speed Bin B-A'!F729,'Speed Bin B-A'!F833,'Speed Bin B-A'!F937,'Speed Bin B-A'!F1041,'Speed Bin B-A'!F1145,'Speed Bin B-A'!F1249,'Speed Bin B-A'!F1353,'Speed Bin B-A'!F1457,'Speed Bin B-A'!F1561,'Speed Bin B-A'!F1665,'Speed Bin B-A'!F1769,'Speed Bin B-A'!F1873,'Speed Bin B-A'!F1977,'Speed Bin B-A'!F2081,'Speed Bin B-A'!F2185,'Speed Bin B-A'!F2289,'Speed Bin B-A'!F2393,'Speed Bin B-A'!F2497,'Speed Bin B-A'!F2601,'Speed Bin B-A'!F2705,'Speed Bin B-A'!F2809,'Speed Bin B-A'!F2913)</f>
        <v>61</v>
      </c>
      <c r="G410" s="273">
        <f>SUM('Speed Bin B-A'!G105,'Speed Bin B-A'!G209,'Speed Bin B-A'!G313,'Speed Bin B-A'!G417,'Speed Bin B-A'!G521,'Speed Bin B-A'!G625,'Speed Bin B-A'!G729,'Speed Bin B-A'!G833,'Speed Bin B-A'!G937,'Speed Bin B-A'!G1041,'Speed Bin B-A'!G1145,'Speed Bin B-A'!G1249,'Speed Bin B-A'!G1353,'Speed Bin B-A'!G1457,'Speed Bin B-A'!G1561,'Speed Bin B-A'!G1665,'Speed Bin B-A'!G1769,'Speed Bin B-A'!G1873,'Speed Bin B-A'!G1977,'Speed Bin B-A'!G2081,'Speed Bin B-A'!G2185,'Speed Bin B-A'!G2289,'Speed Bin B-A'!G2393,'Speed Bin B-A'!G2497,'Speed Bin B-A'!G2601,'Speed Bin B-A'!G2705,'Speed Bin B-A'!G2809,'Speed Bin B-A'!G2913)</f>
        <v>10</v>
      </c>
      <c r="H410" s="273">
        <f>SUM('Speed Bin B-A'!H105,'Speed Bin B-A'!H209,'Speed Bin B-A'!H313,'Speed Bin B-A'!H417,'Speed Bin B-A'!H521,'Speed Bin B-A'!H625,'Speed Bin B-A'!H729,'Speed Bin B-A'!H833,'Speed Bin B-A'!H937,'Speed Bin B-A'!H1041,'Speed Bin B-A'!H1145,'Speed Bin B-A'!H1249,'Speed Bin B-A'!H1353,'Speed Bin B-A'!H1457,'Speed Bin B-A'!H1561,'Speed Bin B-A'!H1665,'Speed Bin B-A'!H1769,'Speed Bin B-A'!H1873,'Speed Bin B-A'!H1977,'Speed Bin B-A'!H2081,'Speed Bin B-A'!H2185,'Speed Bin B-A'!H2289,'Speed Bin B-A'!H2393,'Speed Bin B-A'!H2497,'Speed Bin B-A'!H2601,'Speed Bin B-A'!H2705,'Speed Bin B-A'!H2809,'Speed Bin B-A'!H2913)</f>
        <v>3</v>
      </c>
      <c r="I410" s="273">
        <f>SUM('Speed Bin B-A'!I105,'Speed Bin B-A'!I209,'Speed Bin B-A'!I313,'Speed Bin B-A'!I417,'Speed Bin B-A'!I521,'Speed Bin B-A'!I625,'Speed Bin B-A'!I729,'Speed Bin B-A'!I833,'Speed Bin B-A'!I937,'Speed Bin B-A'!I1041,'Speed Bin B-A'!I1145,'Speed Bin B-A'!I1249,'Speed Bin B-A'!I1353,'Speed Bin B-A'!I1457,'Speed Bin B-A'!I1561,'Speed Bin B-A'!I1665,'Speed Bin B-A'!I1769,'Speed Bin B-A'!I1873,'Speed Bin B-A'!I1977,'Speed Bin B-A'!I2081,'Speed Bin B-A'!I2185,'Speed Bin B-A'!I2289,'Speed Bin B-A'!I2393,'Speed Bin B-A'!I2497,'Speed Bin B-A'!I2601,'Speed Bin B-A'!I2705,'Speed Bin B-A'!I2809,'Speed Bin B-A'!I2913)</f>
        <v>1</v>
      </c>
      <c r="J410" s="273">
        <f>SUM('Speed Bin B-A'!J105,'Speed Bin B-A'!J209,'Speed Bin B-A'!J313,'Speed Bin B-A'!J417,'Speed Bin B-A'!J521,'Speed Bin B-A'!J625,'Speed Bin B-A'!J729,'Speed Bin B-A'!J833,'Speed Bin B-A'!J937,'Speed Bin B-A'!J1041,'Speed Bin B-A'!J1145,'Speed Bin B-A'!J1249,'Speed Bin B-A'!J1353,'Speed Bin B-A'!J1457,'Speed Bin B-A'!J1561,'Speed Bin B-A'!J1665,'Speed Bin B-A'!J1769,'Speed Bin B-A'!J1873,'Speed Bin B-A'!J1977,'Speed Bin B-A'!J2081,'Speed Bin B-A'!J2185,'Speed Bin B-A'!J2289,'Speed Bin B-A'!J2393,'Speed Bin B-A'!J2497,'Speed Bin B-A'!J2601,'Speed Bin B-A'!J2705,'Speed Bin B-A'!J2809,'Speed Bin B-A'!J2913)</f>
        <v>0</v>
      </c>
      <c r="K410" s="273">
        <f>SUM('Speed Bin B-A'!K105,'Speed Bin B-A'!K209,'Speed Bin B-A'!K313,'Speed Bin B-A'!K417,'Speed Bin B-A'!K521,'Speed Bin B-A'!K625,'Speed Bin B-A'!K729,'Speed Bin B-A'!K833,'Speed Bin B-A'!K937,'Speed Bin B-A'!K1041,'Speed Bin B-A'!K1145,'Speed Bin B-A'!K1249,'Speed Bin B-A'!K1353,'Speed Bin B-A'!K1457,'Speed Bin B-A'!K1561,'Speed Bin B-A'!K1665,'Speed Bin B-A'!K1769,'Speed Bin B-A'!K1873,'Speed Bin B-A'!K1977,'Speed Bin B-A'!K2081,'Speed Bin B-A'!K2185,'Speed Bin B-A'!K2289,'Speed Bin B-A'!K2393,'Speed Bin B-A'!K2497,'Speed Bin B-A'!K2601,'Speed Bin B-A'!K2705,'Speed Bin B-A'!K2809,'Speed Bin B-A'!K2913)</f>
        <v>0</v>
      </c>
      <c r="L410" s="273">
        <f>SUM('Speed Bin B-A'!L105,'Speed Bin B-A'!L209,'Speed Bin B-A'!L313,'Speed Bin B-A'!L417,'Speed Bin B-A'!L521,'Speed Bin B-A'!L625,'Speed Bin B-A'!L729,'Speed Bin B-A'!L833,'Speed Bin B-A'!L937,'Speed Bin B-A'!L1041,'Speed Bin B-A'!L1145,'Speed Bin B-A'!L1249,'Speed Bin B-A'!L1353,'Speed Bin B-A'!L1457,'Speed Bin B-A'!L1561,'Speed Bin B-A'!L1665,'Speed Bin B-A'!L1769,'Speed Bin B-A'!L1873,'Speed Bin B-A'!L1977,'Speed Bin B-A'!L2081,'Speed Bin B-A'!L2185,'Speed Bin B-A'!L2289,'Speed Bin B-A'!L2393,'Speed Bin B-A'!L2497,'Speed Bin B-A'!L2601,'Speed Bin B-A'!L2705,'Speed Bin B-A'!L2809,'Speed Bin B-A'!L2913)</f>
        <v>0</v>
      </c>
      <c r="M410" s="273">
        <f>SUM('Speed Bin B-A'!M105,'Speed Bin B-A'!M209,'Speed Bin B-A'!M313,'Speed Bin B-A'!M417,'Speed Bin B-A'!M521,'Speed Bin B-A'!M625,'Speed Bin B-A'!M729,'Speed Bin B-A'!M833,'Speed Bin B-A'!M937,'Speed Bin B-A'!M1041,'Speed Bin B-A'!M1145,'Speed Bin B-A'!M1249,'Speed Bin B-A'!M1353,'Speed Bin B-A'!M1457,'Speed Bin B-A'!M1561,'Speed Bin B-A'!M1665,'Speed Bin B-A'!M1769,'Speed Bin B-A'!M1873,'Speed Bin B-A'!M1977,'Speed Bin B-A'!M2081,'Speed Bin B-A'!M2185,'Speed Bin B-A'!M2289,'Speed Bin B-A'!M2393,'Speed Bin B-A'!M2497,'Speed Bin B-A'!M2601,'Speed Bin B-A'!M2705,'Speed Bin B-A'!M2809,'Speed Bin B-A'!M2913)</f>
        <v>0</v>
      </c>
      <c r="N410" s="273">
        <f>SUM('Speed Bin B-A'!N105,'Speed Bin B-A'!N209,'Speed Bin B-A'!N313,'Speed Bin B-A'!N417,'Speed Bin B-A'!N521,'Speed Bin B-A'!N625,'Speed Bin B-A'!N729,'Speed Bin B-A'!N833,'Speed Bin B-A'!N937,'Speed Bin B-A'!N1041,'Speed Bin B-A'!N1145,'Speed Bin B-A'!N1249,'Speed Bin B-A'!N1353,'Speed Bin B-A'!N1457,'Speed Bin B-A'!N1561,'Speed Bin B-A'!N1665,'Speed Bin B-A'!N1769,'Speed Bin B-A'!N1873,'Speed Bin B-A'!N1977,'Speed Bin B-A'!N2081,'Speed Bin B-A'!N2185,'Speed Bin B-A'!N2289,'Speed Bin B-A'!N2393,'Speed Bin B-A'!N2497,'Speed Bin B-A'!N2601,'Speed Bin B-A'!N2705,'Speed Bin B-A'!N2809,'Speed Bin B-A'!N2913)</f>
        <v>0</v>
      </c>
      <c r="O410" s="273">
        <f>SUM('Speed Bin B-A'!O105,'Speed Bin B-A'!O209,'Speed Bin B-A'!O313,'Speed Bin B-A'!O417,'Speed Bin B-A'!O521,'Speed Bin B-A'!O625,'Speed Bin B-A'!O729,'Speed Bin B-A'!O833,'Speed Bin B-A'!O937,'Speed Bin B-A'!O1041,'Speed Bin B-A'!O1145,'Speed Bin B-A'!O1249,'Speed Bin B-A'!O1353,'Speed Bin B-A'!O1457,'Speed Bin B-A'!O1561,'Speed Bin B-A'!O1665,'Speed Bin B-A'!O1769,'Speed Bin B-A'!O1873,'Speed Bin B-A'!O1977,'Speed Bin B-A'!O2081,'Speed Bin B-A'!O2185,'Speed Bin B-A'!O2289,'Speed Bin B-A'!O2393,'Speed Bin B-A'!O2497,'Speed Bin B-A'!O2601,'Speed Bin B-A'!O2705,'Speed Bin B-A'!O2809,'Speed Bin B-A'!O2913)</f>
        <v>0</v>
      </c>
      <c r="P410" s="273">
        <f>SUM('Speed Bin B-A'!P105,'Speed Bin B-A'!P209,'Speed Bin B-A'!P313,'Speed Bin B-A'!P417,'Speed Bin B-A'!P521,'Speed Bin B-A'!P625,'Speed Bin B-A'!P729,'Speed Bin B-A'!P833,'Speed Bin B-A'!P937,'Speed Bin B-A'!P1041,'Speed Bin B-A'!P1145,'Speed Bin B-A'!P1249,'Speed Bin B-A'!P1353,'Speed Bin B-A'!P1457,'Speed Bin B-A'!P1561,'Speed Bin B-A'!P1665,'Speed Bin B-A'!P1769,'Speed Bin B-A'!P1873,'Speed Bin B-A'!P1977,'Speed Bin B-A'!P2081,'Speed Bin B-A'!P2185,'Speed Bin B-A'!P2289,'Speed Bin B-A'!P2393,'Speed Bin B-A'!P2497,'Speed Bin B-A'!P2601,'Speed Bin B-A'!P2705,'Speed Bin B-A'!P2809,'Speed Bin B-A'!P2913)</f>
        <v>0</v>
      </c>
      <c r="Q410" s="273">
        <f>SUM('Speed Bin B-A'!Q105,'Speed Bin B-A'!Q209,'Speed Bin B-A'!Q313,'Speed Bin B-A'!Q417,'Speed Bin B-A'!Q521,'Speed Bin B-A'!Q625,'Speed Bin B-A'!Q729,'Speed Bin B-A'!Q833,'Speed Bin B-A'!Q937,'Speed Bin B-A'!Q1041,'Speed Bin B-A'!Q1145,'Speed Bin B-A'!Q1249,'Speed Bin B-A'!Q1353,'Speed Bin B-A'!Q1457,'Speed Bin B-A'!Q1561,'Speed Bin B-A'!Q1665,'Speed Bin B-A'!Q1769,'Speed Bin B-A'!Q1873,'Speed Bin B-A'!Q1977,'Speed Bin B-A'!Q2081,'Speed Bin B-A'!Q2185,'Speed Bin B-A'!Q2289,'Speed Bin B-A'!Q2393,'Speed Bin B-A'!Q2497,'Speed Bin B-A'!Q2601,'Speed Bin B-A'!Q2705,'Speed Bin B-A'!Q2809,'Speed Bin B-A'!Q2913)</f>
        <v>0</v>
      </c>
      <c r="R410" s="273">
        <f>SUM('Speed Bin B-A'!R105,'Speed Bin B-A'!R209,'Speed Bin B-A'!R313,'Speed Bin B-A'!R417,'Speed Bin B-A'!R521,'Speed Bin B-A'!R625,'Speed Bin B-A'!R729,'Speed Bin B-A'!R833,'Speed Bin B-A'!R937,'Speed Bin B-A'!R1041,'Speed Bin B-A'!R1145,'Speed Bin B-A'!R1249,'Speed Bin B-A'!R1353,'Speed Bin B-A'!R1457,'Speed Bin B-A'!R1561,'Speed Bin B-A'!R1665,'Speed Bin B-A'!R1769,'Speed Bin B-A'!R1873,'Speed Bin B-A'!R1977,'Speed Bin B-A'!R2081,'Speed Bin B-A'!R2185,'Speed Bin B-A'!R2289,'Speed Bin B-A'!R2393,'Speed Bin B-A'!R2497,'Speed Bin B-A'!R2601,'Speed Bin B-A'!R2705,'Speed Bin B-A'!R2809,'Speed Bin B-A'!R2913)</f>
        <v>0</v>
      </c>
      <c r="S410" s="273">
        <f>SUM('Speed Bin B-A'!S105,'Speed Bin B-A'!S209,'Speed Bin B-A'!S313,'Speed Bin B-A'!S417,'Speed Bin B-A'!S521,'Speed Bin B-A'!S625,'Speed Bin B-A'!S729,'Speed Bin B-A'!S833,'Speed Bin B-A'!S937,'Speed Bin B-A'!S1041,'Speed Bin B-A'!S1145,'Speed Bin B-A'!S1249,'Speed Bin B-A'!S1353,'Speed Bin B-A'!S1457,'Speed Bin B-A'!S1561,'Speed Bin B-A'!S1665,'Speed Bin B-A'!S1769,'Speed Bin B-A'!S1873,'Speed Bin B-A'!S1977,'Speed Bin B-A'!S2081,'Speed Bin B-A'!S2185,'Speed Bin B-A'!S2289,'Speed Bin B-A'!S2393,'Speed Bin B-A'!S2497,'Speed Bin B-A'!S2601,'Speed Bin B-A'!S2705,'Speed Bin B-A'!S2809,'Speed Bin B-A'!S2913)</f>
        <v>0</v>
      </c>
      <c r="T410" s="273">
        <f>SUM('Speed Bin B-A'!T105,'Speed Bin B-A'!T209,'Speed Bin B-A'!T313,'Speed Bin B-A'!T417,'Speed Bin B-A'!T521,'Speed Bin B-A'!T625,'Speed Bin B-A'!T729,'Speed Bin B-A'!T833,'Speed Bin B-A'!T937,'Speed Bin B-A'!T1041,'Speed Bin B-A'!T1145,'Speed Bin B-A'!T1249,'Speed Bin B-A'!T1353,'Speed Bin B-A'!T1457,'Speed Bin B-A'!T1561,'Speed Bin B-A'!T1665,'Speed Bin B-A'!T1769,'Speed Bin B-A'!T1873,'Speed Bin B-A'!T1977,'Speed Bin B-A'!T2081,'Speed Bin B-A'!T2185,'Speed Bin B-A'!T2289,'Speed Bin B-A'!T2393,'Speed Bin B-A'!T2497,'Speed Bin B-A'!T2601,'Speed Bin B-A'!T2705,'Speed Bin B-A'!T2809,'Speed Bin B-A'!T2913)</f>
        <v>0</v>
      </c>
      <c r="U410" s="273">
        <f>SUM('Speed Bin B-A'!U105,'Speed Bin B-A'!U209,'Speed Bin B-A'!U313,'Speed Bin B-A'!U417,'Speed Bin B-A'!U521,'Speed Bin B-A'!U625,'Speed Bin B-A'!U729,'Speed Bin B-A'!U833,'Speed Bin B-A'!U937,'Speed Bin B-A'!U1041,'Speed Bin B-A'!U1145,'Speed Bin B-A'!U1249,'Speed Bin B-A'!U1353,'Speed Bin B-A'!U1457,'Speed Bin B-A'!U1561,'Speed Bin B-A'!U1665,'Speed Bin B-A'!U1769,'Speed Bin B-A'!U1873,'Speed Bin B-A'!U1977,'Speed Bin B-A'!U2081,'Speed Bin B-A'!U2185,'Speed Bin B-A'!U2289,'Speed Bin B-A'!U2393,'Speed Bin B-A'!U2497,'Speed Bin B-A'!U2601,'Speed Bin B-A'!U2705,'Speed Bin B-A'!U2809,'Speed Bin B-A'!U2913)</f>
        <v>0</v>
      </c>
      <c r="V410" s="274">
        <f>IFERROR(AVERAGE('Speed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20.094444444444449</v>
      </c>
      <c r="W410" s="274">
        <f>IFERROR(AVERAGE('Speed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23.666666666666668</v>
      </c>
      <c r="X410" s="282"/>
      <c r="Y410" s="282"/>
    </row>
    <row r="411" spans="1:25" ht="13" thickBot="1" x14ac:dyDescent="0.3">
      <c r="A411" s="276">
        <v>0.98958333333333304</v>
      </c>
      <c r="B411" s="281">
        <f>SUM('Speed Bin B-A'!B106,'Speed Bin B-A'!B210,'Speed Bin B-A'!B314,'Speed Bin B-A'!B418,'Speed Bin B-A'!B522,'Speed Bin B-A'!B626,'Speed Bin B-A'!B730,'Speed Bin B-A'!B834,'Speed Bin B-A'!B938,'Speed Bin B-A'!B1042,'Speed Bin B-A'!B1146,'Speed Bin B-A'!B1250,'Speed Bin B-A'!B1354,'Speed Bin B-A'!B1458,'Speed Bin B-A'!B1562,'Speed Bin B-A'!B1666,'Speed Bin B-A'!B1770,'Speed Bin B-A'!B1874,'Speed Bin B-A'!B1978,'Speed Bin B-A'!B2082,'Speed Bin B-A'!B2186,'Speed Bin B-A'!B2290,'Speed Bin B-A'!B2394,'Speed Bin B-A'!B2498,'Speed Bin B-A'!B2602,'Speed Bin B-A'!B2706,'Speed Bin B-A'!B2810,'Speed Bin B-A'!B2914)</f>
        <v>99</v>
      </c>
      <c r="C411" s="281">
        <f>SUM('Speed Bin B-A'!C106,'Speed Bin B-A'!C210,'Speed Bin B-A'!C314,'Speed Bin B-A'!C418,'Speed Bin B-A'!C522,'Speed Bin B-A'!C626,'Speed Bin B-A'!C730,'Speed Bin B-A'!C834,'Speed Bin B-A'!C938,'Speed Bin B-A'!C1042,'Speed Bin B-A'!C1146,'Speed Bin B-A'!C1250,'Speed Bin B-A'!C1354,'Speed Bin B-A'!C1458,'Speed Bin B-A'!C1562,'Speed Bin B-A'!C1666,'Speed Bin B-A'!C1770,'Speed Bin B-A'!C1874,'Speed Bin B-A'!C1978,'Speed Bin B-A'!C2082,'Speed Bin B-A'!C2186,'Speed Bin B-A'!C2290,'Speed Bin B-A'!C2394,'Speed Bin B-A'!C2498,'Speed Bin B-A'!C2602,'Speed Bin B-A'!C2706,'Speed Bin B-A'!C2810,'Speed Bin B-A'!C2914)</f>
        <v>0</v>
      </c>
      <c r="D411" s="281">
        <f>SUM('Speed Bin B-A'!D106,'Speed Bin B-A'!D210,'Speed Bin B-A'!D314,'Speed Bin B-A'!D418,'Speed Bin B-A'!D522,'Speed Bin B-A'!D626,'Speed Bin B-A'!D730,'Speed Bin B-A'!D834,'Speed Bin B-A'!D938,'Speed Bin B-A'!D1042,'Speed Bin B-A'!D1146,'Speed Bin B-A'!D1250,'Speed Bin B-A'!D1354,'Speed Bin B-A'!D1458,'Speed Bin B-A'!D1562,'Speed Bin B-A'!D1666,'Speed Bin B-A'!D1770,'Speed Bin B-A'!D1874,'Speed Bin B-A'!D1978,'Speed Bin B-A'!D2082,'Speed Bin B-A'!D2186,'Speed Bin B-A'!D2290,'Speed Bin B-A'!D2394,'Speed Bin B-A'!D2498,'Speed Bin B-A'!D2602,'Speed Bin B-A'!D2706,'Speed Bin B-A'!D2810,'Speed Bin B-A'!D2914)</f>
        <v>10</v>
      </c>
      <c r="E411" s="281">
        <f>SUM('Speed Bin B-A'!E106,'Speed Bin B-A'!E210,'Speed Bin B-A'!E314,'Speed Bin B-A'!E418,'Speed Bin B-A'!E522,'Speed Bin B-A'!E626,'Speed Bin B-A'!E730,'Speed Bin B-A'!E834,'Speed Bin B-A'!E938,'Speed Bin B-A'!E1042,'Speed Bin B-A'!E1146,'Speed Bin B-A'!E1250,'Speed Bin B-A'!E1354,'Speed Bin B-A'!E1458,'Speed Bin B-A'!E1562,'Speed Bin B-A'!E1666,'Speed Bin B-A'!E1770,'Speed Bin B-A'!E1874,'Speed Bin B-A'!E1978,'Speed Bin B-A'!E2082,'Speed Bin B-A'!E2186,'Speed Bin B-A'!E2290,'Speed Bin B-A'!E2394,'Speed Bin B-A'!E2498,'Speed Bin B-A'!E2602,'Speed Bin B-A'!E2706,'Speed Bin B-A'!E2810,'Speed Bin B-A'!E2914)</f>
        <v>40</v>
      </c>
      <c r="F411" s="281">
        <f>SUM('Speed Bin B-A'!F106,'Speed Bin B-A'!F210,'Speed Bin B-A'!F314,'Speed Bin B-A'!F418,'Speed Bin B-A'!F522,'Speed Bin B-A'!F626,'Speed Bin B-A'!F730,'Speed Bin B-A'!F834,'Speed Bin B-A'!F938,'Speed Bin B-A'!F1042,'Speed Bin B-A'!F1146,'Speed Bin B-A'!F1250,'Speed Bin B-A'!F1354,'Speed Bin B-A'!F1458,'Speed Bin B-A'!F1562,'Speed Bin B-A'!F1666,'Speed Bin B-A'!F1770,'Speed Bin B-A'!F1874,'Speed Bin B-A'!F1978,'Speed Bin B-A'!F2082,'Speed Bin B-A'!F2186,'Speed Bin B-A'!F2290,'Speed Bin B-A'!F2394,'Speed Bin B-A'!F2498,'Speed Bin B-A'!F2602,'Speed Bin B-A'!F2706,'Speed Bin B-A'!F2810,'Speed Bin B-A'!F2914)</f>
        <v>43</v>
      </c>
      <c r="G411" s="281">
        <f>SUM('Speed Bin B-A'!G106,'Speed Bin B-A'!G210,'Speed Bin B-A'!G314,'Speed Bin B-A'!G418,'Speed Bin B-A'!G522,'Speed Bin B-A'!G626,'Speed Bin B-A'!G730,'Speed Bin B-A'!G834,'Speed Bin B-A'!G938,'Speed Bin B-A'!G1042,'Speed Bin B-A'!G1146,'Speed Bin B-A'!G1250,'Speed Bin B-A'!G1354,'Speed Bin B-A'!G1458,'Speed Bin B-A'!G1562,'Speed Bin B-A'!G1666,'Speed Bin B-A'!G1770,'Speed Bin B-A'!G1874,'Speed Bin B-A'!G1978,'Speed Bin B-A'!G2082,'Speed Bin B-A'!G2186,'Speed Bin B-A'!G2290,'Speed Bin B-A'!G2394,'Speed Bin B-A'!G2498,'Speed Bin B-A'!G2602,'Speed Bin B-A'!G2706,'Speed Bin B-A'!G2810,'Speed Bin B-A'!G2914)</f>
        <v>5</v>
      </c>
      <c r="H411" s="281">
        <f>SUM('Speed Bin B-A'!H106,'Speed Bin B-A'!H210,'Speed Bin B-A'!H314,'Speed Bin B-A'!H418,'Speed Bin B-A'!H522,'Speed Bin B-A'!H626,'Speed Bin B-A'!H730,'Speed Bin B-A'!H834,'Speed Bin B-A'!H938,'Speed Bin B-A'!H1042,'Speed Bin B-A'!H1146,'Speed Bin B-A'!H1250,'Speed Bin B-A'!H1354,'Speed Bin B-A'!H1458,'Speed Bin B-A'!H1562,'Speed Bin B-A'!H1666,'Speed Bin B-A'!H1770,'Speed Bin B-A'!H1874,'Speed Bin B-A'!H1978,'Speed Bin B-A'!H2082,'Speed Bin B-A'!H2186,'Speed Bin B-A'!H2290,'Speed Bin B-A'!H2394,'Speed Bin B-A'!H2498,'Speed Bin B-A'!H2602,'Speed Bin B-A'!H2706,'Speed Bin B-A'!H2810,'Speed Bin B-A'!H2914)</f>
        <v>0</v>
      </c>
      <c r="I411" s="281">
        <f>SUM('Speed Bin B-A'!I106,'Speed Bin B-A'!I210,'Speed Bin B-A'!I314,'Speed Bin B-A'!I418,'Speed Bin B-A'!I522,'Speed Bin B-A'!I626,'Speed Bin B-A'!I730,'Speed Bin B-A'!I834,'Speed Bin B-A'!I938,'Speed Bin B-A'!I1042,'Speed Bin B-A'!I1146,'Speed Bin B-A'!I1250,'Speed Bin B-A'!I1354,'Speed Bin B-A'!I1458,'Speed Bin B-A'!I1562,'Speed Bin B-A'!I1666,'Speed Bin B-A'!I1770,'Speed Bin B-A'!I1874,'Speed Bin B-A'!I1978,'Speed Bin B-A'!I2082,'Speed Bin B-A'!I2186,'Speed Bin B-A'!I2290,'Speed Bin B-A'!I2394,'Speed Bin B-A'!I2498,'Speed Bin B-A'!I2602,'Speed Bin B-A'!I2706,'Speed Bin B-A'!I2810,'Speed Bin B-A'!I2914)</f>
        <v>1</v>
      </c>
      <c r="J411" s="281">
        <f>SUM('Speed Bin B-A'!J106,'Speed Bin B-A'!J210,'Speed Bin B-A'!J314,'Speed Bin B-A'!J418,'Speed Bin B-A'!J522,'Speed Bin B-A'!J626,'Speed Bin B-A'!J730,'Speed Bin B-A'!J834,'Speed Bin B-A'!J938,'Speed Bin B-A'!J1042,'Speed Bin B-A'!J1146,'Speed Bin B-A'!J1250,'Speed Bin B-A'!J1354,'Speed Bin B-A'!J1458,'Speed Bin B-A'!J1562,'Speed Bin B-A'!J1666,'Speed Bin B-A'!J1770,'Speed Bin B-A'!J1874,'Speed Bin B-A'!J1978,'Speed Bin B-A'!J2082,'Speed Bin B-A'!J2186,'Speed Bin B-A'!J2290,'Speed Bin B-A'!J2394,'Speed Bin B-A'!J2498,'Speed Bin B-A'!J2602,'Speed Bin B-A'!J2706,'Speed Bin B-A'!J2810,'Speed Bin B-A'!J2914)</f>
        <v>0</v>
      </c>
      <c r="K411" s="281">
        <f>SUM('Speed Bin B-A'!K106,'Speed Bin B-A'!K210,'Speed Bin B-A'!K314,'Speed Bin B-A'!K418,'Speed Bin B-A'!K522,'Speed Bin B-A'!K626,'Speed Bin B-A'!K730,'Speed Bin B-A'!K834,'Speed Bin B-A'!K938,'Speed Bin B-A'!K1042,'Speed Bin B-A'!K1146,'Speed Bin B-A'!K1250,'Speed Bin B-A'!K1354,'Speed Bin B-A'!K1458,'Speed Bin B-A'!K1562,'Speed Bin B-A'!K1666,'Speed Bin B-A'!K1770,'Speed Bin B-A'!K1874,'Speed Bin B-A'!K1978,'Speed Bin B-A'!K2082,'Speed Bin B-A'!K2186,'Speed Bin B-A'!K2290,'Speed Bin B-A'!K2394,'Speed Bin B-A'!K2498,'Speed Bin B-A'!K2602,'Speed Bin B-A'!K2706,'Speed Bin B-A'!K2810,'Speed Bin B-A'!K2914)</f>
        <v>0</v>
      </c>
      <c r="L411" s="281">
        <f>SUM('Speed Bin B-A'!L106,'Speed Bin B-A'!L210,'Speed Bin B-A'!L314,'Speed Bin B-A'!L418,'Speed Bin B-A'!L522,'Speed Bin B-A'!L626,'Speed Bin B-A'!L730,'Speed Bin B-A'!L834,'Speed Bin B-A'!L938,'Speed Bin B-A'!L1042,'Speed Bin B-A'!L1146,'Speed Bin B-A'!L1250,'Speed Bin B-A'!L1354,'Speed Bin B-A'!L1458,'Speed Bin B-A'!L1562,'Speed Bin B-A'!L1666,'Speed Bin B-A'!L1770,'Speed Bin B-A'!L1874,'Speed Bin B-A'!L1978,'Speed Bin B-A'!L2082,'Speed Bin B-A'!L2186,'Speed Bin B-A'!L2290,'Speed Bin B-A'!L2394,'Speed Bin B-A'!L2498,'Speed Bin B-A'!L2602,'Speed Bin B-A'!L2706,'Speed Bin B-A'!L2810,'Speed Bin B-A'!L2914)</f>
        <v>0</v>
      </c>
      <c r="M411" s="281">
        <f>SUM('Speed Bin B-A'!M106,'Speed Bin B-A'!M210,'Speed Bin B-A'!M314,'Speed Bin B-A'!M418,'Speed Bin B-A'!M522,'Speed Bin B-A'!M626,'Speed Bin B-A'!M730,'Speed Bin B-A'!M834,'Speed Bin B-A'!M938,'Speed Bin B-A'!M1042,'Speed Bin B-A'!M1146,'Speed Bin B-A'!M1250,'Speed Bin B-A'!M1354,'Speed Bin B-A'!M1458,'Speed Bin B-A'!M1562,'Speed Bin B-A'!M1666,'Speed Bin B-A'!M1770,'Speed Bin B-A'!M1874,'Speed Bin B-A'!M1978,'Speed Bin B-A'!M2082,'Speed Bin B-A'!M2186,'Speed Bin B-A'!M2290,'Speed Bin B-A'!M2394,'Speed Bin B-A'!M2498,'Speed Bin B-A'!M2602,'Speed Bin B-A'!M2706,'Speed Bin B-A'!M2810,'Speed Bin B-A'!M2914)</f>
        <v>0</v>
      </c>
      <c r="N411" s="281">
        <f>SUM('Speed Bin B-A'!N106,'Speed Bin B-A'!N210,'Speed Bin B-A'!N314,'Speed Bin B-A'!N418,'Speed Bin B-A'!N522,'Speed Bin B-A'!N626,'Speed Bin B-A'!N730,'Speed Bin B-A'!N834,'Speed Bin B-A'!N938,'Speed Bin B-A'!N1042,'Speed Bin B-A'!N1146,'Speed Bin B-A'!N1250,'Speed Bin B-A'!N1354,'Speed Bin B-A'!N1458,'Speed Bin B-A'!N1562,'Speed Bin B-A'!N1666,'Speed Bin B-A'!N1770,'Speed Bin B-A'!N1874,'Speed Bin B-A'!N1978,'Speed Bin B-A'!N2082,'Speed Bin B-A'!N2186,'Speed Bin B-A'!N2290,'Speed Bin B-A'!N2394,'Speed Bin B-A'!N2498,'Speed Bin B-A'!N2602,'Speed Bin B-A'!N2706,'Speed Bin B-A'!N2810,'Speed Bin B-A'!N2914)</f>
        <v>0</v>
      </c>
      <c r="O411" s="281">
        <f>SUM('Speed Bin B-A'!O106,'Speed Bin B-A'!O210,'Speed Bin B-A'!O314,'Speed Bin B-A'!O418,'Speed Bin B-A'!O522,'Speed Bin B-A'!O626,'Speed Bin B-A'!O730,'Speed Bin B-A'!O834,'Speed Bin B-A'!O938,'Speed Bin B-A'!O1042,'Speed Bin B-A'!O1146,'Speed Bin B-A'!O1250,'Speed Bin B-A'!O1354,'Speed Bin B-A'!O1458,'Speed Bin B-A'!O1562,'Speed Bin B-A'!O1666,'Speed Bin B-A'!O1770,'Speed Bin B-A'!O1874,'Speed Bin B-A'!O1978,'Speed Bin B-A'!O2082,'Speed Bin B-A'!O2186,'Speed Bin B-A'!O2290,'Speed Bin B-A'!O2394,'Speed Bin B-A'!O2498,'Speed Bin B-A'!O2602,'Speed Bin B-A'!O2706,'Speed Bin B-A'!O2810,'Speed Bin B-A'!O2914)</f>
        <v>0</v>
      </c>
      <c r="P411" s="281">
        <f>SUM('Speed Bin B-A'!P106,'Speed Bin B-A'!P210,'Speed Bin B-A'!P314,'Speed Bin B-A'!P418,'Speed Bin B-A'!P522,'Speed Bin B-A'!P626,'Speed Bin B-A'!P730,'Speed Bin B-A'!P834,'Speed Bin B-A'!P938,'Speed Bin B-A'!P1042,'Speed Bin B-A'!P1146,'Speed Bin B-A'!P1250,'Speed Bin B-A'!P1354,'Speed Bin B-A'!P1458,'Speed Bin B-A'!P1562,'Speed Bin B-A'!P1666,'Speed Bin B-A'!P1770,'Speed Bin B-A'!P1874,'Speed Bin B-A'!P1978,'Speed Bin B-A'!P2082,'Speed Bin B-A'!P2186,'Speed Bin B-A'!P2290,'Speed Bin B-A'!P2394,'Speed Bin B-A'!P2498,'Speed Bin B-A'!P2602,'Speed Bin B-A'!P2706,'Speed Bin B-A'!P2810,'Speed Bin B-A'!P2914)</f>
        <v>0</v>
      </c>
      <c r="Q411" s="281">
        <f>SUM('Speed Bin B-A'!Q106,'Speed Bin B-A'!Q210,'Speed Bin B-A'!Q314,'Speed Bin B-A'!Q418,'Speed Bin B-A'!Q522,'Speed Bin B-A'!Q626,'Speed Bin B-A'!Q730,'Speed Bin B-A'!Q834,'Speed Bin B-A'!Q938,'Speed Bin B-A'!Q1042,'Speed Bin B-A'!Q1146,'Speed Bin B-A'!Q1250,'Speed Bin B-A'!Q1354,'Speed Bin B-A'!Q1458,'Speed Bin B-A'!Q1562,'Speed Bin B-A'!Q1666,'Speed Bin B-A'!Q1770,'Speed Bin B-A'!Q1874,'Speed Bin B-A'!Q1978,'Speed Bin B-A'!Q2082,'Speed Bin B-A'!Q2186,'Speed Bin B-A'!Q2290,'Speed Bin B-A'!Q2394,'Speed Bin B-A'!Q2498,'Speed Bin B-A'!Q2602,'Speed Bin B-A'!Q2706,'Speed Bin B-A'!Q2810,'Speed Bin B-A'!Q2914)</f>
        <v>0</v>
      </c>
      <c r="R411" s="281">
        <f>SUM('Speed Bin B-A'!R106,'Speed Bin B-A'!R210,'Speed Bin B-A'!R314,'Speed Bin B-A'!R418,'Speed Bin B-A'!R522,'Speed Bin B-A'!R626,'Speed Bin B-A'!R730,'Speed Bin B-A'!R834,'Speed Bin B-A'!R938,'Speed Bin B-A'!R1042,'Speed Bin B-A'!R1146,'Speed Bin B-A'!R1250,'Speed Bin B-A'!R1354,'Speed Bin B-A'!R1458,'Speed Bin B-A'!R1562,'Speed Bin B-A'!R1666,'Speed Bin B-A'!R1770,'Speed Bin B-A'!R1874,'Speed Bin B-A'!R1978,'Speed Bin B-A'!R2082,'Speed Bin B-A'!R2186,'Speed Bin B-A'!R2290,'Speed Bin B-A'!R2394,'Speed Bin B-A'!R2498,'Speed Bin B-A'!R2602,'Speed Bin B-A'!R2706,'Speed Bin B-A'!R2810,'Speed Bin B-A'!R2914)</f>
        <v>0</v>
      </c>
      <c r="S411" s="281">
        <f>SUM('Speed Bin B-A'!S106,'Speed Bin B-A'!S210,'Speed Bin B-A'!S314,'Speed Bin B-A'!S418,'Speed Bin B-A'!S522,'Speed Bin B-A'!S626,'Speed Bin B-A'!S730,'Speed Bin B-A'!S834,'Speed Bin B-A'!S938,'Speed Bin B-A'!S1042,'Speed Bin B-A'!S1146,'Speed Bin B-A'!S1250,'Speed Bin B-A'!S1354,'Speed Bin B-A'!S1458,'Speed Bin B-A'!S1562,'Speed Bin B-A'!S1666,'Speed Bin B-A'!S1770,'Speed Bin B-A'!S1874,'Speed Bin B-A'!S1978,'Speed Bin B-A'!S2082,'Speed Bin B-A'!S2186,'Speed Bin B-A'!S2290,'Speed Bin B-A'!S2394,'Speed Bin B-A'!S2498,'Speed Bin B-A'!S2602,'Speed Bin B-A'!S2706,'Speed Bin B-A'!S2810,'Speed Bin B-A'!S2914)</f>
        <v>0</v>
      </c>
      <c r="T411" s="281">
        <f>SUM('Speed Bin B-A'!T106,'Speed Bin B-A'!T210,'Speed Bin B-A'!T314,'Speed Bin B-A'!T418,'Speed Bin B-A'!T522,'Speed Bin B-A'!T626,'Speed Bin B-A'!T730,'Speed Bin B-A'!T834,'Speed Bin B-A'!T938,'Speed Bin B-A'!T1042,'Speed Bin B-A'!T1146,'Speed Bin B-A'!T1250,'Speed Bin B-A'!T1354,'Speed Bin B-A'!T1458,'Speed Bin B-A'!T1562,'Speed Bin B-A'!T1666,'Speed Bin B-A'!T1770,'Speed Bin B-A'!T1874,'Speed Bin B-A'!T1978,'Speed Bin B-A'!T2082,'Speed Bin B-A'!T2186,'Speed Bin B-A'!T2290,'Speed Bin B-A'!T2394,'Speed Bin B-A'!T2498,'Speed Bin B-A'!T2602,'Speed Bin B-A'!T2706,'Speed Bin B-A'!T2810,'Speed Bin B-A'!T2914)</f>
        <v>0</v>
      </c>
      <c r="U411" s="281">
        <f>SUM('Speed Bin B-A'!U106,'Speed Bin B-A'!U210,'Speed Bin B-A'!U314,'Speed Bin B-A'!U418,'Speed Bin B-A'!U522,'Speed Bin B-A'!U626,'Speed Bin B-A'!U730,'Speed Bin B-A'!U834,'Speed Bin B-A'!U938,'Speed Bin B-A'!U1042,'Speed Bin B-A'!U1146,'Speed Bin B-A'!U1250,'Speed Bin B-A'!U1354,'Speed Bin B-A'!U1458,'Speed Bin B-A'!U1562,'Speed Bin B-A'!U1666,'Speed Bin B-A'!U1770,'Speed Bin B-A'!U1874,'Speed Bin B-A'!U1978,'Speed Bin B-A'!U2082,'Speed Bin B-A'!U2186,'Speed Bin B-A'!U2290,'Speed Bin B-A'!U2394,'Speed Bin B-A'!U2498,'Speed Bin B-A'!U2602,'Speed Bin B-A'!U2706,'Speed Bin B-A'!U2810,'Speed Bin B-A'!U2914)</f>
        <v>0</v>
      </c>
      <c r="V411" s="278">
        <f>IFERROR(AVERAGE('Speed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20.021052631578947</v>
      </c>
      <c r="W411" s="278">
        <f>IFERROR(AVERAGE('Speed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23.299999999999997</v>
      </c>
      <c r="X411" s="282"/>
      <c r="Y411" s="282"/>
    </row>
    <row r="412" spans="1:25" ht="13" thickTop="1" x14ac:dyDescent="0.25">
      <c r="A412" s="279" t="s">
        <v>89</v>
      </c>
      <c r="B412" s="269">
        <f>SUM(B344:B391)</f>
        <v>28486</v>
      </c>
      <c r="C412" s="269">
        <f t="shared" ref="C412:U412" si="197">SUM(C344:C391)</f>
        <v>464</v>
      </c>
      <c r="D412" s="269">
        <f t="shared" si="197"/>
        <v>1971</v>
      </c>
      <c r="E412" s="269">
        <f t="shared" si="197"/>
        <v>10478</v>
      </c>
      <c r="F412" s="269">
        <f t="shared" si="197"/>
        <v>12803</v>
      </c>
      <c r="G412" s="269">
        <f t="shared" si="197"/>
        <v>2497</v>
      </c>
      <c r="H412" s="269">
        <f t="shared" si="197"/>
        <v>235</v>
      </c>
      <c r="I412" s="269">
        <f t="shared" si="197"/>
        <v>33</v>
      </c>
      <c r="J412" s="269">
        <f t="shared" si="197"/>
        <v>5</v>
      </c>
      <c r="K412" s="269">
        <f t="shared" si="197"/>
        <v>0</v>
      </c>
      <c r="L412" s="269">
        <f t="shared" si="197"/>
        <v>0</v>
      </c>
      <c r="M412" s="269">
        <f t="shared" si="197"/>
        <v>0</v>
      </c>
      <c r="N412" s="269">
        <f t="shared" si="197"/>
        <v>0</v>
      </c>
      <c r="O412" s="269">
        <f t="shared" si="197"/>
        <v>0</v>
      </c>
      <c r="P412" s="269">
        <f t="shared" si="197"/>
        <v>0</v>
      </c>
      <c r="Q412" s="269">
        <f t="shared" si="197"/>
        <v>0</v>
      </c>
      <c r="R412" s="269">
        <f t="shared" si="197"/>
        <v>0</v>
      </c>
      <c r="S412" s="269">
        <f t="shared" si="197"/>
        <v>0</v>
      </c>
      <c r="T412" s="269">
        <f t="shared" si="197"/>
        <v>0</v>
      </c>
      <c r="U412" s="269">
        <f t="shared" si="197"/>
        <v>0</v>
      </c>
      <c r="V412" s="270">
        <f>IFERROR(AVERAGE('Speed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20.352380952380955</v>
      </c>
      <c r="W412" s="270">
        <f>IFERROR(AVERAGE('Speed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24.076190476190476</v>
      </c>
      <c r="X412" s="282"/>
      <c r="Y412" s="282"/>
    </row>
    <row r="413" spans="1:25" x14ac:dyDescent="0.25">
      <c r="A413" s="280" t="s">
        <v>91</v>
      </c>
      <c r="B413" s="273">
        <f>SUM(B340:B403)</f>
        <v>35272</v>
      </c>
      <c r="C413" s="273">
        <f t="shared" ref="C413:U413" si="198">SUM(C340:C403)</f>
        <v>604</v>
      </c>
      <c r="D413" s="273">
        <f t="shared" si="198"/>
        <v>2514</v>
      </c>
      <c r="E413" s="273">
        <f t="shared" si="198"/>
        <v>12465</v>
      </c>
      <c r="F413" s="273">
        <f t="shared" si="198"/>
        <v>16033</v>
      </c>
      <c r="G413" s="273">
        <f t="shared" si="198"/>
        <v>3297</v>
      </c>
      <c r="H413" s="273">
        <f t="shared" si="198"/>
        <v>313</v>
      </c>
      <c r="I413" s="273">
        <f t="shared" si="198"/>
        <v>39</v>
      </c>
      <c r="J413" s="273">
        <f t="shared" si="198"/>
        <v>7</v>
      </c>
      <c r="K413" s="273">
        <f t="shared" si="198"/>
        <v>0</v>
      </c>
      <c r="L413" s="273">
        <f t="shared" si="198"/>
        <v>0</v>
      </c>
      <c r="M413" s="273">
        <f t="shared" si="198"/>
        <v>0</v>
      </c>
      <c r="N413" s="273">
        <f t="shared" si="198"/>
        <v>0</v>
      </c>
      <c r="O413" s="273">
        <f t="shared" si="198"/>
        <v>0</v>
      </c>
      <c r="P413" s="273">
        <f t="shared" si="198"/>
        <v>0</v>
      </c>
      <c r="Q413" s="273">
        <f t="shared" si="198"/>
        <v>0</v>
      </c>
      <c r="R413" s="273">
        <f t="shared" si="198"/>
        <v>0</v>
      </c>
      <c r="S413" s="273">
        <f t="shared" si="198"/>
        <v>0</v>
      </c>
      <c r="T413" s="273">
        <f t="shared" si="198"/>
        <v>0</v>
      </c>
      <c r="U413" s="273">
        <f t="shared" si="198"/>
        <v>0</v>
      </c>
      <c r="V413" s="274">
        <f>IFERROR(AVERAGE('Speed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20.423809523809524</v>
      </c>
      <c r="W413" s="274">
        <f>IFERROR(AVERAGE('Speed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24.25714285714286</v>
      </c>
      <c r="X413" s="282"/>
      <c r="Y413" s="282"/>
    </row>
    <row r="414" spans="1:25" x14ac:dyDescent="0.25">
      <c r="A414" s="273" t="s">
        <v>92</v>
      </c>
      <c r="B414" s="273">
        <f>SUM(B340:B411)</f>
        <v>36573</v>
      </c>
      <c r="C414" s="273">
        <f t="shared" ref="C414:U414" si="199">SUM(C340:C411)</f>
        <v>631</v>
      </c>
      <c r="D414" s="273">
        <f t="shared" si="199"/>
        <v>2671</v>
      </c>
      <c r="E414" s="273">
        <f t="shared" si="199"/>
        <v>12933</v>
      </c>
      <c r="F414" s="273">
        <f t="shared" si="199"/>
        <v>16555</v>
      </c>
      <c r="G414" s="273">
        <f t="shared" si="199"/>
        <v>3400</v>
      </c>
      <c r="H414" s="273">
        <f t="shared" si="199"/>
        <v>329</v>
      </c>
      <c r="I414" s="273">
        <f t="shared" si="199"/>
        <v>47</v>
      </c>
      <c r="J414" s="273">
        <f t="shared" si="199"/>
        <v>7</v>
      </c>
      <c r="K414" s="273">
        <f t="shared" si="199"/>
        <v>0</v>
      </c>
      <c r="L414" s="273">
        <f t="shared" si="199"/>
        <v>0</v>
      </c>
      <c r="M414" s="273">
        <f t="shared" si="199"/>
        <v>0</v>
      </c>
      <c r="N414" s="273">
        <f t="shared" si="199"/>
        <v>0</v>
      </c>
      <c r="O414" s="273">
        <f t="shared" si="199"/>
        <v>0</v>
      </c>
      <c r="P414" s="273">
        <f t="shared" si="199"/>
        <v>0</v>
      </c>
      <c r="Q414" s="273">
        <f t="shared" si="199"/>
        <v>0</v>
      </c>
      <c r="R414" s="273">
        <f t="shared" si="199"/>
        <v>0</v>
      </c>
      <c r="S414" s="273">
        <f t="shared" si="199"/>
        <v>0</v>
      </c>
      <c r="T414" s="273">
        <f t="shared" si="199"/>
        <v>0</v>
      </c>
      <c r="U414" s="273">
        <f t="shared" si="199"/>
        <v>0</v>
      </c>
      <c r="V414" s="274">
        <f>IFERROR(AVERAGE('Speed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20.390476190476196</v>
      </c>
      <c r="W414" s="274">
        <f>IFERROR(AVERAGE('Speed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24.238095238095241</v>
      </c>
      <c r="X414" s="282"/>
      <c r="Y414" s="282"/>
    </row>
    <row r="415" spans="1:25" ht="13" thickBot="1" x14ac:dyDescent="0.3">
      <c r="A415" s="281" t="s">
        <v>93</v>
      </c>
      <c r="B415" s="281">
        <f>SUM(B316:B411)</f>
        <v>39239</v>
      </c>
      <c r="C415" s="281">
        <f t="shared" ref="C415:U415" si="200">SUM(C316:C411)</f>
        <v>672</v>
      </c>
      <c r="D415" s="281">
        <f t="shared" si="200"/>
        <v>2779</v>
      </c>
      <c r="E415" s="281">
        <f t="shared" si="200"/>
        <v>13436</v>
      </c>
      <c r="F415" s="281">
        <f t="shared" si="200"/>
        <v>18035</v>
      </c>
      <c r="G415" s="281">
        <f t="shared" si="200"/>
        <v>3859</v>
      </c>
      <c r="H415" s="281">
        <f t="shared" si="200"/>
        <v>402</v>
      </c>
      <c r="I415" s="281">
        <f t="shared" si="200"/>
        <v>49</v>
      </c>
      <c r="J415" s="281">
        <f t="shared" si="200"/>
        <v>7</v>
      </c>
      <c r="K415" s="281">
        <f t="shared" si="200"/>
        <v>0</v>
      </c>
      <c r="L415" s="281">
        <f t="shared" si="200"/>
        <v>0</v>
      </c>
      <c r="M415" s="281">
        <f t="shared" si="200"/>
        <v>0</v>
      </c>
      <c r="N415" s="281">
        <f t="shared" si="200"/>
        <v>0</v>
      </c>
      <c r="O415" s="281">
        <f t="shared" si="200"/>
        <v>0</v>
      </c>
      <c r="P415" s="281">
        <f t="shared" si="200"/>
        <v>0</v>
      </c>
      <c r="Q415" s="281">
        <f t="shared" si="200"/>
        <v>0</v>
      </c>
      <c r="R415" s="281">
        <f t="shared" si="200"/>
        <v>0</v>
      </c>
      <c r="S415" s="281">
        <f t="shared" si="200"/>
        <v>0</v>
      </c>
      <c r="T415" s="281">
        <f t="shared" si="200"/>
        <v>0</v>
      </c>
      <c r="U415" s="281">
        <f t="shared" si="200"/>
        <v>0</v>
      </c>
      <c r="V415" s="278">
        <f>IFERROR(AVERAGE('Speed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20.490476190476191</v>
      </c>
      <c r="W415" s="278">
        <f>IFERROR(AVERAGE('Speed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24.357142857142861</v>
      </c>
      <c r="X415" s="282"/>
      <c r="Y415" s="282"/>
    </row>
    <row r="416" spans="1:25" ht="13" thickTop="1" x14ac:dyDescent="0.25"/>
    <row r="417" spans="1:47" x14ac:dyDescent="0.25">
      <c r="A417" s="332" t="s">
        <v>176</v>
      </c>
    </row>
    <row r="418" spans="1:47" ht="13" thickBot="1" x14ac:dyDescent="0.3"/>
    <row r="419" spans="1:47" ht="13.5" thickTop="1" thickBot="1" x14ac:dyDescent="0.3">
      <c r="A419" s="265" t="s">
        <v>56</v>
      </c>
      <c r="B419" s="265" t="s">
        <v>74</v>
      </c>
      <c r="C419" s="266" t="s">
        <v>148</v>
      </c>
      <c r="D419" s="266" t="s">
        <v>149</v>
      </c>
      <c r="E419" s="266" t="s">
        <v>150</v>
      </c>
      <c r="F419" s="266" t="s">
        <v>151</v>
      </c>
      <c r="G419" s="266" t="s">
        <v>152</v>
      </c>
      <c r="H419" s="266" t="s">
        <v>153</v>
      </c>
      <c r="I419" s="266" t="s">
        <v>154</v>
      </c>
      <c r="J419" s="266" t="s">
        <v>155</v>
      </c>
      <c r="K419" s="266" t="s">
        <v>156</v>
      </c>
      <c r="L419" s="266" t="s">
        <v>157</v>
      </c>
      <c r="M419" s="266" t="s">
        <v>158</v>
      </c>
      <c r="N419" s="266" t="s">
        <v>159</v>
      </c>
      <c r="O419" s="266" t="s">
        <v>160</v>
      </c>
      <c r="P419" s="266" t="s">
        <v>161</v>
      </c>
      <c r="Q419" s="266" t="s">
        <v>162</v>
      </c>
      <c r="R419" s="266" t="s">
        <v>163</v>
      </c>
      <c r="S419" s="266" t="s">
        <v>164</v>
      </c>
      <c r="T419" s="266" t="s">
        <v>165</v>
      </c>
      <c r="U419" s="266" t="s">
        <v>166</v>
      </c>
      <c r="V419" s="265" t="s">
        <v>95</v>
      </c>
      <c r="W419" s="265" t="s">
        <v>167</v>
      </c>
      <c r="X419" s="267"/>
      <c r="Y419" s="267"/>
      <c r="Z419" s="265" t="s">
        <v>56</v>
      </c>
      <c r="AA419" s="266" t="s">
        <v>148</v>
      </c>
      <c r="AB419" s="266" t="s">
        <v>149</v>
      </c>
      <c r="AC419" s="266" t="s">
        <v>150</v>
      </c>
      <c r="AD419" s="266" t="s">
        <v>151</v>
      </c>
      <c r="AE419" s="266" t="s">
        <v>152</v>
      </c>
      <c r="AF419" s="266" t="s">
        <v>153</v>
      </c>
      <c r="AG419" s="266" t="s">
        <v>154</v>
      </c>
      <c r="AH419" s="266" t="s">
        <v>155</v>
      </c>
      <c r="AI419" s="266" t="s">
        <v>156</v>
      </c>
      <c r="AJ419" s="266" t="s">
        <v>157</v>
      </c>
      <c r="AK419" s="266" t="s">
        <v>158</v>
      </c>
      <c r="AL419" s="266" t="s">
        <v>159</v>
      </c>
      <c r="AM419" s="266" t="s">
        <v>160</v>
      </c>
      <c r="AN419" s="266" t="s">
        <v>161</v>
      </c>
      <c r="AO419" s="266" t="s">
        <v>162</v>
      </c>
      <c r="AP419" s="266" t="s">
        <v>163</v>
      </c>
      <c r="AQ419" s="266" t="s">
        <v>164</v>
      </c>
      <c r="AR419" s="266" t="s">
        <v>165</v>
      </c>
      <c r="AS419" s="266" t="s">
        <v>166</v>
      </c>
      <c r="AT419" s="265" t="s">
        <v>95</v>
      </c>
      <c r="AU419" s="265" t="s">
        <v>167</v>
      </c>
    </row>
    <row r="420" spans="1:47" ht="13" thickTop="1" x14ac:dyDescent="0.25">
      <c r="A420" s="268">
        <v>0</v>
      </c>
      <c r="B420" s="269">
        <f>B4+B212</f>
        <v>85</v>
      </c>
      <c r="C420" s="269">
        <f t="shared" ref="C420:U420" si="201">C4+C212</f>
        <v>0</v>
      </c>
      <c r="D420" s="269">
        <f t="shared" si="201"/>
        <v>2</v>
      </c>
      <c r="E420" s="269">
        <f t="shared" si="201"/>
        <v>16</v>
      </c>
      <c r="F420" s="269">
        <f t="shared" si="201"/>
        <v>50</v>
      </c>
      <c r="G420" s="269">
        <f t="shared" si="201"/>
        <v>15</v>
      </c>
      <c r="H420" s="269">
        <f t="shared" si="201"/>
        <v>2</v>
      </c>
      <c r="I420" s="269">
        <f t="shared" si="201"/>
        <v>0</v>
      </c>
      <c r="J420" s="269">
        <f t="shared" si="201"/>
        <v>0</v>
      </c>
      <c r="K420" s="269">
        <f t="shared" si="201"/>
        <v>0</v>
      </c>
      <c r="L420" s="269">
        <f t="shared" si="201"/>
        <v>0</v>
      </c>
      <c r="M420" s="269">
        <f t="shared" si="201"/>
        <v>0</v>
      </c>
      <c r="N420" s="269">
        <f t="shared" si="201"/>
        <v>0</v>
      </c>
      <c r="O420" s="269">
        <f t="shared" si="201"/>
        <v>0</v>
      </c>
      <c r="P420" s="269">
        <f t="shared" si="201"/>
        <v>0</v>
      </c>
      <c r="Q420" s="269">
        <f t="shared" si="201"/>
        <v>0</v>
      </c>
      <c r="R420" s="269">
        <f t="shared" si="201"/>
        <v>0</v>
      </c>
      <c r="S420" s="269">
        <f t="shared" si="201"/>
        <v>0</v>
      </c>
      <c r="T420" s="269">
        <f t="shared" si="201"/>
        <v>0</v>
      </c>
      <c r="U420" s="269">
        <f t="shared" si="201"/>
        <v>0</v>
      </c>
      <c r="V420" s="270">
        <f>IFERROR(AVERAGE('Speed Bin A-B'!V11,'Speed Bin A-B'!V115,'Speed Bin A-B'!V219,'Speed Bin A-B'!V323,'Speed Bin A-B'!V427,'Speed Bin A-B'!V739,'Speed Bin A-B'!V843,'Speed Bin A-B'!V947,'Speed Bin A-B'!V1051,'Speed Bin A-B'!V1155,'Speed Bin A-B'!V1467,'Speed Bin A-B'!V1571,'Speed Bin A-B'!V1675,'Speed Bin A-B'!V1779,'Speed Bin A-B'!V1883,'Speed Bin A-B'!V2195,'Speed Bin A-B'!V2299,'Speed Bin A-B'!V2403,'Speed Bin A-B'!V2507,'Speed Bin A-B'!V2611,'Speed Bin B-A'!V11,'Speed Bin B-A'!V115,'Speed Bin B-A'!V219,'Speed Bin B-A'!V323,'Speed Bin B-A'!V427,'Speed Bin B-A'!V739,'Speed Bin B-A'!V843,'Speed Bin B-A'!V947,'Speed Bin B-A'!V1051,'Speed Bin B-A'!V1155,'Speed Bin B-A'!V1467,'Speed Bin B-A'!V1571,'Speed Bin B-A'!V1675,'Speed Bin B-A'!V1779,'Speed Bin B-A'!V1883,'Speed Bin B-A'!V2195,'Speed Bin B-A'!V2299,'Speed Bin B-A'!V2403,'Speed Bin B-A'!V2507,'Speed Bin B-A'!V2611),"-")</f>
        <v>23.004166666666666</v>
      </c>
      <c r="W420" s="270" t="str">
        <f>IFERROR(AVERAGE('Speed Bin A-B'!W11,'Speed Bin A-B'!W115,'Speed Bin A-B'!W219,'Speed Bin A-B'!W323,'Speed Bin A-B'!W427,'Speed Bin A-B'!W739,'Speed Bin A-B'!W843,'Speed Bin A-B'!W947,'Speed Bin A-B'!W1051,'Speed Bin A-B'!W1155,'Speed Bin A-B'!W1467,'Speed Bin A-B'!W1571,'Speed Bin A-B'!W1675,'Speed Bin A-B'!W1779,'Speed Bin A-B'!W1883,'Speed Bin A-B'!W2195,'Speed Bin A-B'!W2299,'Speed Bin A-B'!W2403,'Speed Bin A-B'!W2507,'Speed Bin A-B'!W2611,'Speed Bin B-A'!W11,'Speed Bin B-A'!W115,'Speed Bin B-A'!W219,'Speed Bin B-A'!W323,'Speed Bin B-A'!W427,'Speed Bin B-A'!W739,'Speed Bin B-A'!W843,'Speed Bin B-A'!W947,'Speed Bin B-A'!W1051,'Speed Bin B-A'!W1155,'Speed Bin B-A'!W1467,'Speed Bin B-A'!W1571,'Speed Bin B-A'!W1675,'Speed Bin B-A'!W1779,'Speed Bin B-A'!W1883,'Speed Bin B-A'!W2195,'Speed Bin B-A'!W2299,'Speed Bin B-A'!W2403,'Speed Bin B-A'!W2507,'Speed Bin B-A'!W2611),"-")</f>
        <v>-</v>
      </c>
      <c r="X420" s="267"/>
      <c r="Y420" s="267"/>
      <c r="Z420" s="268">
        <v>0</v>
      </c>
      <c r="AA420" s="271">
        <f t="shared" ref="AA420" si="202">SUM(C420:C423)</f>
        <v>3</v>
      </c>
      <c r="AB420" s="271">
        <f t="shared" ref="AB420" si="203">SUM(D420:D423)</f>
        <v>15</v>
      </c>
      <c r="AC420" s="271">
        <f t="shared" ref="AC420" si="204">SUM(E420:E423)</f>
        <v>51</v>
      </c>
      <c r="AD420" s="271">
        <f t="shared" ref="AD420" si="205">SUM(F420:F423)</f>
        <v>118</v>
      </c>
      <c r="AE420" s="271">
        <f t="shared" ref="AE420" si="206">SUM(G420:G423)</f>
        <v>50</v>
      </c>
      <c r="AF420" s="271">
        <f t="shared" ref="AF420" si="207">SUM(H420:H423)</f>
        <v>4</v>
      </c>
      <c r="AG420" s="271">
        <f t="shared" ref="AG420" si="208">SUM(I420:I423)</f>
        <v>0</v>
      </c>
      <c r="AH420" s="271">
        <f t="shared" ref="AH420" si="209">SUM(J420:J423)</f>
        <v>0</v>
      </c>
      <c r="AI420" s="271">
        <f t="shared" ref="AI420" si="210">SUM(K420:K423)</f>
        <v>0</v>
      </c>
      <c r="AJ420" s="271">
        <f t="shared" ref="AJ420" si="211">SUM(L420:L423)</f>
        <v>0</v>
      </c>
      <c r="AK420" s="271">
        <f t="shared" ref="AK420" si="212">SUM(M420:M423)</f>
        <v>0</v>
      </c>
      <c r="AL420" s="271">
        <f t="shared" ref="AL420" si="213">SUM(N420:N423)</f>
        <v>0</v>
      </c>
      <c r="AM420" s="271">
        <f t="shared" ref="AM420" si="214">SUM(O420:O423)</f>
        <v>0</v>
      </c>
      <c r="AN420" s="271">
        <f t="shared" ref="AN420" si="215">SUM(P420:P423)</f>
        <v>0</v>
      </c>
      <c r="AO420" s="271">
        <f t="shared" ref="AO420" si="216">SUM(Q420:Q423)</f>
        <v>0</v>
      </c>
      <c r="AP420" s="271">
        <f t="shared" ref="AP420" si="217">SUM(R420:R423)</f>
        <v>0</v>
      </c>
      <c r="AQ420" s="271">
        <f t="shared" ref="AQ420" si="218">SUM(S420:S423)</f>
        <v>0</v>
      </c>
      <c r="AR420" s="271">
        <f t="shared" ref="AR420" si="219">SUM(T420:T423)</f>
        <v>0</v>
      </c>
      <c r="AS420" s="271">
        <f>SUM(U420:U423)</f>
        <v>0</v>
      </c>
      <c r="AT420" s="270">
        <f>IFERROR(AVERAGE(V420:V423),"-")</f>
        <v>21.991603108634759</v>
      </c>
      <c r="AU420" s="270" t="str">
        <f>IFERROR(AVERAGE(W420:W423),"-")</f>
        <v>-</v>
      </c>
    </row>
    <row r="421" spans="1:47" x14ac:dyDescent="0.25">
      <c r="A421" s="272">
        <v>1.0416666666666666E-2</v>
      </c>
      <c r="B421" s="273">
        <f t="shared" ref="B421:U421" si="220">B5+B213</f>
        <v>61</v>
      </c>
      <c r="C421" s="273">
        <f t="shared" si="220"/>
        <v>1</v>
      </c>
      <c r="D421" s="273">
        <f t="shared" si="220"/>
        <v>4</v>
      </c>
      <c r="E421" s="273">
        <f t="shared" si="220"/>
        <v>14</v>
      </c>
      <c r="F421" s="273">
        <f t="shared" si="220"/>
        <v>31</v>
      </c>
      <c r="G421" s="273">
        <f t="shared" si="220"/>
        <v>10</v>
      </c>
      <c r="H421" s="273">
        <f t="shared" si="220"/>
        <v>1</v>
      </c>
      <c r="I421" s="273">
        <f t="shared" si="220"/>
        <v>0</v>
      </c>
      <c r="J421" s="273">
        <f t="shared" si="220"/>
        <v>0</v>
      </c>
      <c r="K421" s="273">
        <f t="shared" si="220"/>
        <v>0</v>
      </c>
      <c r="L421" s="273">
        <f t="shared" si="220"/>
        <v>0</v>
      </c>
      <c r="M421" s="273">
        <f t="shared" si="220"/>
        <v>0</v>
      </c>
      <c r="N421" s="273">
        <f t="shared" si="220"/>
        <v>0</v>
      </c>
      <c r="O421" s="273">
        <f t="shared" si="220"/>
        <v>0</v>
      </c>
      <c r="P421" s="273">
        <f t="shared" si="220"/>
        <v>0</v>
      </c>
      <c r="Q421" s="273">
        <f t="shared" si="220"/>
        <v>0</v>
      </c>
      <c r="R421" s="273">
        <f t="shared" si="220"/>
        <v>0</v>
      </c>
      <c r="S421" s="273">
        <f t="shared" si="220"/>
        <v>0</v>
      </c>
      <c r="T421" s="273">
        <f t="shared" si="220"/>
        <v>0</v>
      </c>
      <c r="U421" s="273">
        <f t="shared" si="220"/>
        <v>0</v>
      </c>
      <c r="V421" s="274">
        <f>IFERROR(AVERAGE('Speed Bin A-B'!V12,'Speed Bin A-B'!V116,'Speed Bin A-B'!V220,'Speed Bin A-B'!V324,'Speed Bin A-B'!V428,'Speed Bin A-B'!V740,'Speed Bin A-B'!V844,'Speed Bin A-B'!V948,'Speed Bin A-B'!V1052,'Speed Bin A-B'!V1156,'Speed Bin A-B'!V1468,'Speed Bin A-B'!V1572,'Speed Bin A-B'!V1676,'Speed Bin A-B'!V1780,'Speed Bin A-B'!V1884,'Speed Bin A-B'!V2196,'Speed Bin A-B'!V2300,'Speed Bin A-B'!V2404,'Speed Bin A-B'!V2508,'Speed Bin A-B'!V2612,'Speed Bin B-A'!V12,'Speed Bin B-A'!V116,'Speed Bin B-A'!V220,'Speed Bin B-A'!V324,'Speed Bin B-A'!V428,'Speed Bin B-A'!V740,'Speed Bin B-A'!V844,'Speed Bin B-A'!V948,'Speed Bin B-A'!V1052,'Speed Bin B-A'!V1156,'Speed Bin B-A'!V1468,'Speed Bin B-A'!V1572,'Speed Bin B-A'!V1676,'Speed Bin B-A'!V1780,'Speed Bin B-A'!V1884,'Speed Bin B-A'!V2196,'Speed Bin B-A'!V2300,'Speed Bin B-A'!V2404,'Speed Bin B-A'!V2508,'Speed Bin B-A'!V2612),"-")</f>
        <v>21.643478260869561</v>
      </c>
      <c r="W421" s="274" t="str">
        <f>IFERROR(AVERAGE('Speed Bin A-B'!W12,'Speed Bin A-B'!W116,'Speed Bin A-B'!W220,'Speed Bin A-B'!W324,'Speed Bin A-B'!W428,'Speed Bin A-B'!W740,'Speed Bin A-B'!W844,'Speed Bin A-B'!W948,'Speed Bin A-B'!W1052,'Speed Bin A-B'!W1156,'Speed Bin A-B'!W1468,'Speed Bin A-B'!W1572,'Speed Bin A-B'!W1676,'Speed Bin A-B'!W1780,'Speed Bin A-B'!W1884,'Speed Bin A-B'!W2196,'Speed Bin A-B'!W2300,'Speed Bin A-B'!W2404,'Speed Bin A-B'!W2508,'Speed Bin A-B'!W2612,'Speed Bin B-A'!W12,'Speed Bin B-A'!W116,'Speed Bin B-A'!W220,'Speed Bin B-A'!W324,'Speed Bin B-A'!W428,'Speed Bin B-A'!W740,'Speed Bin B-A'!W844,'Speed Bin B-A'!W948,'Speed Bin B-A'!W1052,'Speed Bin B-A'!W1156,'Speed Bin B-A'!W1468,'Speed Bin B-A'!W1572,'Speed Bin B-A'!W1676,'Speed Bin B-A'!W1780,'Speed Bin B-A'!W1884,'Speed Bin B-A'!W2196,'Speed Bin B-A'!W2300,'Speed Bin B-A'!W2404,'Speed Bin B-A'!W2508,'Speed Bin B-A'!W2612),"-")</f>
        <v>-</v>
      </c>
      <c r="X421" s="267"/>
      <c r="Y421" s="267"/>
      <c r="Z421" s="272">
        <v>4.1666666666666664E-2</v>
      </c>
      <c r="AA421" s="275">
        <f t="shared" ref="AA421" si="221">SUM(C424:C427)</f>
        <v>3</v>
      </c>
      <c r="AB421" s="275">
        <f t="shared" ref="AB421" si="222">SUM(D424:D427)</f>
        <v>11</v>
      </c>
      <c r="AC421" s="275">
        <f t="shared" ref="AC421" si="223">SUM(E424:E427)</f>
        <v>30</v>
      </c>
      <c r="AD421" s="275">
        <f t="shared" ref="AD421" si="224">SUM(F424:F427)</f>
        <v>91</v>
      </c>
      <c r="AE421" s="275">
        <f t="shared" ref="AE421" si="225">SUM(G424:G427)</f>
        <v>18</v>
      </c>
      <c r="AF421" s="275">
        <f t="shared" ref="AF421" si="226">SUM(H424:H427)</f>
        <v>2</v>
      </c>
      <c r="AG421" s="275">
        <f t="shared" ref="AG421" si="227">SUM(I424:I427)</f>
        <v>0</v>
      </c>
      <c r="AH421" s="275">
        <f t="shared" ref="AH421" si="228">SUM(J424:J427)</f>
        <v>0</v>
      </c>
      <c r="AI421" s="275">
        <f t="shared" ref="AI421" si="229">SUM(K424:K427)</f>
        <v>0</v>
      </c>
      <c r="AJ421" s="275">
        <f t="shared" ref="AJ421" si="230">SUM(L424:L427)</f>
        <v>0</v>
      </c>
      <c r="AK421" s="275">
        <f t="shared" ref="AK421" si="231">SUM(M424:M427)</f>
        <v>0</v>
      </c>
      <c r="AL421" s="275">
        <f t="shared" ref="AL421" si="232">SUM(N424:N427)</f>
        <v>0</v>
      </c>
      <c r="AM421" s="275">
        <f t="shared" ref="AM421" si="233">SUM(O424:O427)</f>
        <v>0</v>
      </c>
      <c r="AN421" s="275">
        <f t="shared" ref="AN421" si="234">SUM(P424:P427)</f>
        <v>0</v>
      </c>
      <c r="AO421" s="275">
        <f t="shared" ref="AO421" si="235">SUM(Q424:Q427)</f>
        <v>0</v>
      </c>
      <c r="AP421" s="275">
        <f t="shared" ref="AP421" si="236">SUM(R424:R427)</f>
        <v>0</v>
      </c>
      <c r="AQ421" s="275">
        <f t="shared" ref="AQ421" si="237">SUM(S424:S427)</f>
        <v>0</v>
      </c>
      <c r="AR421" s="275">
        <f t="shared" ref="AR421" si="238">SUM(T424:T427)</f>
        <v>0</v>
      </c>
      <c r="AS421" s="275">
        <f>SUM(U424:U427)</f>
        <v>0</v>
      </c>
      <c r="AT421" s="274">
        <f>IFERROR(AVERAGE(V424:V427),"-")</f>
        <v>21.689674388111889</v>
      </c>
      <c r="AU421" s="274" t="str">
        <f>IFERROR(AVERAGE(W424:W427),"-")</f>
        <v>-</v>
      </c>
    </row>
    <row r="422" spans="1:47" x14ac:dyDescent="0.25">
      <c r="A422" s="272">
        <v>2.0833333333333332E-2</v>
      </c>
      <c r="B422" s="273">
        <f t="shared" ref="B422:U422" si="239">B6+B214</f>
        <v>62</v>
      </c>
      <c r="C422" s="273">
        <f t="shared" si="239"/>
        <v>1</v>
      </c>
      <c r="D422" s="273">
        <f t="shared" si="239"/>
        <v>4</v>
      </c>
      <c r="E422" s="273">
        <f t="shared" si="239"/>
        <v>13</v>
      </c>
      <c r="F422" s="273">
        <f t="shared" si="239"/>
        <v>25</v>
      </c>
      <c r="G422" s="273">
        <f t="shared" si="239"/>
        <v>18</v>
      </c>
      <c r="H422" s="273">
        <f t="shared" si="239"/>
        <v>1</v>
      </c>
      <c r="I422" s="273">
        <f t="shared" si="239"/>
        <v>0</v>
      </c>
      <c r="J422" s="273">
        <f t="shared" si="239"/>
        <v>0</v>
      </c>
      <c r="K422" s="273">
        <f t="shared" si="239"/>
        <v>0</v>
      </c>
      <c r="L422" s="273">
        <f t="shared" si="239"/>
        <v>0</v>
      </c>
      <c r="M422" s="273">
        <f t="shared" si="239"/>
        <v>0</v>
      </c>
      <c r="N422" s="273">
        <f t="shared" si="239"/>
        <v>0</v>
      </c>
      <c r="O422" s="273">
        <f t="shared" si="239"/>
        <v>0</v>
      </c>
      <c r="P422" s="273">
        <f t="shared" si="239"/>
        <v>0</v>
      </c>
      <c r="Q422" s="273">
        <f t="shared" si="239"/>
        <v>0</v>
      </c>
      <c r="R422" s="273">
        <f t="shared" si="239"/>
        <v>0</v>
      </c>
      <c r="S422" s="273">
        <f t="shared" si="239"/>
        <v>0</v>
      </c>
      <c r="T422" s="273">
        <f t="shared" si="239"/>
        <v>0</v>
      </c>
      <c r="U422" s="273">
        <f t="shared" si="239"/>
        <v>0</v>
      </c>
      <c r="V422" s="274">
        <f>IFERROR(AVERAGE('Speed Bin A-B'!V13,'Speed Bin A-B'!V117,'Speed Bin A-B'!V221,'Speed Bin A-B'!V325,'Speed Bin A-B'!V429,'Speed Bin A-B'!V741,'Speed Bin A-B'!V845,'Speed Bin A-B'!V949,'Speed Bin A-B'!V1053,'Speed Bin A-B'!V1157,'Speed Bin A-B'!V1469,'Speed Bin A-B'!V1573,'Speed Bin A-B'!V1677,'Speed Bin A-B'!V1781,'Speed Bin A-B'!V1885,'Speed Bin A-B'!V2197,'Speed Bin A-B'!V2301,'Speed Bin A-B'!V2405,'Speed Bin A-B'!V2509,'Speed Bin A-B'!V2613,'Speed Bin B-A'!V13,'Speed Bin B-A'!V117,'Speed Bin B-A'!V221,'Speed Bin B-A'!V325,'Speed Bin B-A'!V429,'Speed Bin B-A'!V741,'Speed Bin B-A'!V845,'Speed Bin B-A'!V949,'Speed Bin B-A'!V1053,'Speed Bin B-A'!V1157,'Speed Bin B-A'!V1469,'Speed Bin B-A'!V1573,'Speed Bin B-A'!V1677,'Speed Bin B-A'!V1781,'Speed Bin B-A'!V1885,'Speed Bin B-A'!V2197,'Speed Bin B-A'!V2301,'Speed Bin B-A'!V2405,'Speed Bin B-A'!V2509,'Speed Bin B-A'!V2613),"-")</f>
        <v>21.495238095238097</v>
      </c>
      <c r="W422" s="274" t="str">
        <f>IFERROR(AVERAGE('Speed Bin A-B'!W13,'Speed Bin A-B'!W117,'Speed Bin A-B'!W221,'Speed Bin A-B'!W325,'Speed Bin A-B'!W429,'Speed Bin A-B'!W741,'Speed Bin A-B'!W845,'Speed Bin A-B'!W949,'Speed Bin A-B'!W1053,'Speed Bin A-B'!W1157,'Speed Bin A-B'!W1469,'Speed Bin A-B'!W1573,'Speed Bin A-B'!W1677,'Speed Bin A-B'!W1781,'Speed Bin A-B'!W1885,'Speed Bin A-B'!W2197,'Speed Bin A-B'!W2301,'Speed Bin A-B'!W2405,'Speed Bin A-B'!W2509,'Speed Bin A-B'!W2613,'Speed Bin B-A'!W13,'Speed Bin B-A'!W117,'Speed Bin B-A'!W221,'Speed Bin B-A'!W325,'Speed Bin B-A'!W429,'Speed Bin B-A'!W741,'Speed Bin B-A'!W845,'Speed Bin B-A'!W949,'Speed Bin B-A'!W1053,'Speed Bin B-A'!W1157,'Speed Bin B-A'!W1469,'Speed Bin B-A'!W1573,'Speed Bin B-A'!W1677,'Speed Bin B-A'!W1781,'Speed Bin B-A'!W1885,'Speed Bin B-A'!W2197,'Speed Bin B-A'!W2301,'Speed Bin B-A'!W2405,'Speed Bin B-A'!W2509,'Speed Bin B-A'!W2613),"-")</f>
        <v>-</v>
      </c>
      <c r="X422" s="267"/>
      <c r="Y422" s="267"/>
      <c r="Z422" s="272">
        <v>8.3333333333333301E-2</v>
      </c>
      <c r="AA422" s="275">
        <f t="shared" ref="AA422" si="240">SUM(C428:C431)</f>
        <v>6</v>
      </c>
      <c r="AB422" s="275">
        <f t="shared" ref="AB422" si="241">SUM(D428:D431)</f>
        <v>12</v>
      </c>
      <c r="AC422" s="275">
        <f t="shared" ref="AC422" si="242">SUM(E428:E431)</f>
        <v>17</v>
      </c>
      <c r="AD422" s="275">
        <f t="shared" ref="AD422" si="243">SUM(F428:F431)</f>
        <v>52</v>
      </c>
      <c r="AE422" s="275">
        <f t="shared" ref="AE422" si="244">SUM(G428:G431)</f>
        <v>53</v>
      </c>
      <c r="AF422" s="275">
        <f t="shared" ref="AF422" si="245">SUM(H428:H431)</f>
        <v>12</v>
      </c>
      <c r="AG422" s="275">
        <f t="shared" ref="AG422" si="246">SUM(I428:I431)</f>
        <v>0</v>
      </c>
      <c r="AH422" s="275">
        <f t="shared" ref="AH422" si="247">SUM(J428:J431)</f>
        <v>0</v>
      </c>
      <c r="AI422" s="275">
        <f t="shared" ref="AI422" si="248">SUM(K428:K431)</f>
        <v>0</v>
      </c>
      <c r="AJ422" s="275">
        <f t="shared" ref="AJ422" si="249">SUM(L428:L431)</f>
        <v>0</v>
      </c>
      <c r="AK422" s="275">
        <f t="shared" ref="AK422" si="250">SUM(M428:M431)</f>
        <v>0</v>
      </c>
      <c r="AL422" s="275">
        <f t="shared" ref="AL422" si="251">SUM(N428:N431)</f>
        <v>0</v>
      </c>
      <c r="AM422" s="275">
        <f t="shared" ref="AM422" si="252">SUM(O428:O431)</f>
        <v>0</v>
      </c>
      <c r="AN422" s="275">
        <f t="shared" ref="AN422" si="253">SUM(P428:P431)</f>
        <v>0</v>
      </c>
      <c r="AO422" s="275">
        <f t="shared" ref="AO422" si="254">SUM(Q428:Q431)</f>
        <v>0</v>
      </c>
      <c r="AP422" s="275">
        <f t="shared" ref="AP422" si="255">SUM(R428:R431)</f>
        <v>0</v>
      </c>
      <c r="AQ422" s="275">
        <f t="shared" ref="AQ422" si="256">SUM(S428:S431)</f>
        <v>0</v>
      </c>
      <c r="AR422" s="275">
        <f t="shared" ref="AR422" si="257">SUM(T428:T431)</f>
        <v>0</v>
      </c>
      <c r="AS422" s="275">
        <f>SUM(U428:U431)</f>
        <v>0</v>
      </c>
      <c r="AT422" s="274">
        <f>IFERROR(AVERAGE(V428:V431),"-")</f>
        <v>23.163080495356034</v>
      </c>
      <c r="AU422" s="274" t="str">
        <f>IFERROR(AVERAGE(W428:W431),"-")</f>
        <v>-</v>
      </c>
    </row>
    <row r="423" spans="1:47" x14ac:dyDescent="0.25">
      <c r="A423" s="272">
        <v>3.125E-2</v>
      </c>
      <c r="B423" s="273">
        <f t="shared" ref="B423:U423" si="258">B7+B215</f>
        <v>33</v>
      </c>
      <c r="C423" s="273">
        <f t="shared" si="258"/>
        <v>1</v>
      </c>
      <c r="D423" s="273">
        <f t="shared" si="258"/>
        <v>5</v>
      </c>
      <c r="E423" s="273">
        <f t="shared" si="258"/>
        <v>8</v>
      </c>
      <c r="F423" s="273">
        <f t="shared" si="258"/>
        <v>12</v>
      </c>
      <c r="G423" s="273">
        <f t="shared" si="258"/>
        <v>7</v>
      </c>
      <c r="H423" s="273">
        <f t="shared" si="258"/>
        <v>0</v>
      </c>
      <c r="I423" s="273">
        <f t="shared" si="258"/>
        <v>0</v>
      </c>
      <c r="J423" s="273">
        <f t="shared" si="258"/>
        <v>0</v>
      </c>
      <c r="K423" s="273">
        <f t="shared" si="258"/>
        <v>0</v>
      </c>
      <c r="L423" s="273">
        <f t="shared" si="258"/>
        <v>0</v>
      </c>
      <c r="M423" s="273">
        <f t="shared" si="258"/>
        <v>0</v>
      </c>
      <c r="N423" s="273">
        <f t="shared" si="258"/>
        <v>0</v>
      </c>
      <c r="O423" s="273">
        <f t="shared" si="258"/>
        <v>0</v>
      </c>
      <c r="P423" s="273">
        <f t="shared" si="258"/>
        <v>0</v>
      </c>
      <c r="Q423" s="273">
        <f t="shared" si="258"/>
        <v>0</v>
      </c>
      <c r="R423" s="273">
        <f t="shared" si="258"/>
        <v>0</v>
      </c>
      <c r="S423" s="273">
        <f t="shared" si="258"/>
        <v>0</v>
      </c>
      <c r="T423" s="273">
        <f t="shared" si="258"/>
        <v>0</v>
      </c>
      <c r="U423" s="273">
        <f t="shared" si="258"/>
        <v>0</v>
      </c>
      <c r="V423" s="274">
        <f>IFERROR(AVERAGE('Speed Bin A-B'!V14,'Speed Bin A-B'!V118,'Speed Bin A-B'!V222,'Speed Bin A-B'!V326,'Speed Bin A-B'!V430,'Speed Bin A-B'!V742,'Speed Bin A-B'!V846,'Speed Bin A-B'!V950,'Speed Bin A-B'!V1054,'Speed Bin A-B'!V1158,'Speed Bin A-B'!V1470,'Speed Bin A-B'!V1574,'Speed Bin A-B'!V1678,'Speed Bin A-B'!V1782,'Speed Bin A-B'!V1886,'Speed Bin A-B'!V2198,'Speed Bin A-B'!V2302,'Speed Bin A-B'!V2406,'Speed Bin A-B'!V2510,'Speed Bin A-B'!V2614,'Speed Bin B-A'!V14,'Speed Bin B-A'!V118,'Speed Bin B-A'!V222,'Speed Bin B-A'!V326,'Speed Bin B-A'!V430,'Speed Bin B-A'!V742,'Speed Bin B-A'!V846,'Speed Bin B-A'!V950,'Speed Bin B-A'!V1054,'Speed Bin B-A'!V1158,'Speed Bin B-A'!V1470,'Speed Bin B-A'!V1574,'Speed Bin B-A'!V1678,'Speed Bin B-A'!V1782,'Speed Bin B-A'!V1886,'Speed Bin B-A'!V2198,'Speed Bin B-A'!V2302,'Speed Bin B-A'!V2406,'Speed Bin B-A'!V2510,'Speed Bin B-A'!V2614),"-")</f>
        <v>21.823529411764707</v>
      </c>
      <c r="W423" s="274" t="str">
        <f>IFERROR(AVERAGE('Speed Bin A-B'!W14,'Speed Bin A-B'!W118,'Speed Bin A-B'!W222,'Speed Bin A-B'!W326,'Speed Bin A-B'!W430,'Speed Bin A-B'!W742,'Speed Bin A-B'!W846,'Speed Bin A-B'!W950,'Speed Bin A-B'!W1054,'Speed Bin A-B'!W1158,'Speed Bin A-B'!W1470,'Speed Bin A-B'!W1574,'Speed Bin A-B'!W1678,'Speed Bin A-B'!W1782,'Speed Bin A-B'!W1886,'Speed Bin A-B'!W2198,'Speed Bin A-B'!W2302,'Speed Bin A-B'!W2406,'Speed Bin A-B'!W2510,'Speed Bin A-B'!W2614,'Speed Bin B-A'!W14,'Speed Bin B-A'!W118,'Speed Bin B-A'!W222,'Speed Bin B-A'!W326,'Speed Bin B-A'!W430,'Speed Bin B-A'!W742,'Speed Bin B-A'!W846,'Speed Bin B-A'!W950,'Speed Bin B-A'!W1054,'Speed Bin B-A'!W1158,'Speed Bin B-A'!W1470,'Speed Bin B-A'!W1574,'Speed Bin B-A'!W1678,'Speed Bin B-A'!W1782,'Speed Bin B-A'!W1886,'Speed Bin B-A'!W2198,'Speed Bin B-A'!W2302,'Speed Bin B-A'!W2406,'Speed Bin B-A'!W2510,'Speed Bin B-A'!W2614),"-")</f>
        <v>-</v>
      </c>
      <c r="X423" s="267"/>
      <c r="Y423" s="267"/>
      <c r="Z423" s="272">
        <v>0.125</v>
      </c>
      <c r="AA423" s="275">
        <f t="shared" ref="AA423" si="259">SUM(C432:C435)</f>
        <v>6</v>
      </c>
      <c r="AB423" s="275">
        <f t="shared" ref="AB423" si="260">SUM(D432:D435)</f>
        <v>13</v>
      </c>
      <c r="AC423" s="275">
        <f t="shared" ref="AC423" si="261">SUM(E432:E435)</f>
        <v>34</v>
      </c>
      <c r="AD423" s="275">
        <f t="shared" ref="AD423" si="262">SUM(F432:F435)</f>
        <v>106</v>
      </c>
      <c r="AE423" s="275">
        <f t="shared" ref="AE423" si="263">SUM(G432:G435)</f>
        <v>60</v>
      </c>
      <c r="AF423" s="275">
        <f t="shared" ref="AF423" si="264">SUM(H432:H435)</f>
        <v>7</v>
      </c>
      <c r="AG423" s="275">
        <f t="shared" ref="AG423" si="265">SUM(I432:I435)</f>
        <v>0</v>
      </c>
      <c r="AH423" s="275">
        <f t="shared" ref="AH423" si="266">SUM(J432:J435)</f>
        <v>0</v>
      </c>
      <c r="AI423" s="275">
        <f t="shared" ref="AI423" si="267">SUM(K432:K435)</f>
        <v>0</v>
      </c>
      <c r="AJ423" s="275">
        <f t="shared" ref="AJ423" si="268">SUM(L432:L435)</f>
        <v>0</v>
      </c>
      <c r="AK423" s="275">
        <f t="shared" ref="AK423" si="269">SUM(M432:M435)</f>
        <v>0</v>
      </c>
      <c r="AL423" s="275">
        <f t="shared" ref="AL423" si="270">SUM(N432:N435)</f>
        <v>0</v>
      </c>
      <c r="AM423" s="275">
        <f t="shared" ref="AM423" si="271">SUM(O432:O435)</f>
        <v>0</v>
      </c>
      <c r="AN423" s="275">
        <f t="shared" ref="AN423" si="272">SUM(P432:P435)</f>
        <v>0</v>
      </c>
      <c r="AO423" s="275">
        <f t="shared" ref="AO423" si="273">SUM(Q432:Q435)</f>
        <v>0</v>
      </c>
      <c r="AP423" s="275">
        <f t="shared" ref="AP423" si="274">SUM(R432:R435)</f>
        <v>0</v>
      </c>
      <c r="AQ423" s="275">
        <f t="shared" ref="AQ423" si="275">SUM(S432:S435)</f>
        <v>0</v>
      </c>
      <c r="AR423" s="275">
        <f t="shared" ref="AR423" si="276">SUM(T432:T435)</f>
        <v>0</v>
      </c>
      <c r="AS423" s="275">
        <f>SUM(U432:U435)</f>
        <v>0</v>
      </c>
      <c r="AT423" s="274">
        <f>IFERROR(AVERAGE(V432:V435),"-")</f>
        <v>22.02560441370224</v>
      </c>
      <c r="AU423" s="274">
        <f>IFERROR(AVERAGE(W432:W435),"-")</f>
        <v>29.2</v>
      </c>
    </row>
    <row r="424" spans="1:47" x14ac:dyDescent="0.25">
      <c r="A424" s="272">
        <v>4.1666666666666664E-2</v>
      </c>
      <c r="B424" s="273">
        <f t="shared" ref="B424:U424" si="277">B8+B216</f>
        <v>52</v>
      </c>
      <c r="C424" s="273">
        <f t="shared" si="277"/>
        <v>0</v>
      </c>
      <c r="D424" s="273">
        <f t="shared" si="277"/>
        <v>5</v>
      </c>
      <c r="E424" s="273">
        <f t="shared" si="277"/>
        <v>15</v>
      </c>
      <c r="F424" s="273">
        <f t="shared" si="277"/>
        <v>23</v>
      </c>
      <c r="G424" s="273">
        <f t="shared" si="277"/>
        <v>8</v>
      </c>
      <c r="H424" s="273">
        <f t="shared" si="277"/>
        <v>1</v>
      </c>
      <c r="I424" s="273">
        <f t="shared" si="277"/>
        <v>0</v>
      </c>
      <c r="J424" s="273">
        <f t="shared" si="277"/>
        <v>0</v>
      </c>
      <c r="K424" s="273">
        <f t="shared" si="277"/>
        <v>0</v>
      </c>
      <c r="L424" s="273">
        <f t="shared" si="277"/>
        <v>0</v>
      </c>
      <c r="M424" s="273">
        <f t="shared" si="277"/>
        <v>0</v>
      </c>
      <c r="N424" s="273">
        <f t="shared" si="277"/>
        <v>0</v>
      </c>
      <c r="O424" s="273">
        <f t="shared" si="277"/>
        <v>0</v>
      </c>
      <c r="P424" s="273">
        <f t="shared" si="277"/>
        <v>0</v>
      </c>
      <c r="Q424" s="273">
        <f t="shared" si="277"/>
        <v>0</v>
      </c>
      <c r="R424" s="273">
        <f t="shared" si="277"/>
        <v>0</v>
      </c>
      <c r="S424" s="273">
        <f t="shared" si="277"/>
        <v>0</v>
      </c>
      <c r="T424" s="273">
        <f t="shared" si="277"/>
        <v>0</v>
      </c>
      <c r="U424" s="273">
        <f t="shared" si="277"/>
        <v>0</v>
      </c>
      <c r="V424" s="274">
        <f>IFERROR(AVERAGE('Speed Bin A-B'!V15,'Speed Bin A-B'!V119,'Speed Bin A-B'!V223,'Speed Bin A-B'!V327,'Speed Bin A-B'!V431,'Speed Bin A-B'!V743,'Speed Bin A-B'!V847,'Speed Bin A-B'!V951,'Speed Bin A-B'!V1055,'Speed Bin A-B'!V1159,'Speed Bin A-B'!V1471,'Speed Bin A-B'!V1575,'Speed Bin A-B'!V1679,'Speed Bin A-B'!V1783,'Speed Bin A-B'!V1887,'Speed Bin A-B'!V2199,'Speed Bin A-B'!V2303,'Speed Bin A-B'!V2407,'Speed Bin A-B'!V2511,'Speed Bin A-B'!V2615,'Speed Bin B-A'!V15,'Speed Bin B-A'!V119,'Speed Bin B-A'!V223,'Speed Bin B-A'!V327,'Speed Bin B-A'!V431,'Speed Bin B-A'!V743,'Speed Bin B-A'!V847,'Speed Bin B-A'!V951,'Speed Bin B-A'!V1055,'Speed Bin B-A'!V1159,'Speed Bin B-A'!V1471,'Speed Bin B-A'!V1575,'Speed Bin B-A'!V1679,'Speed Bin B-A'!V1783,'Speed Bin B-A'!V1887,'Speed Bin B-A'!V2199,'Speed Bin B-A'!V2303,'Speed Bin B-A'!V2407,'Speed Bin B-A'!V2511,'Speed Bin B-A'!V2615),"-")</f>
        <v>22</v>
      </c>
      <c r="W424" s="274" t="str">
        <f>IFERROR(AVERAGE('Speed Bin A-B'!W15,'Speed Bin A-B'!W119,'Speed Bin A-B'!W223,'Speed Bin A-B'!W327,'Speed Bin A-B'!W431,'Speed Bin A-B'!W743,'Speed Bin A-B'!W847,'Speed Bin A-B'!W951,'Speed Bin A-B'!W1055,'Speed Bin A-B'!W1159,'Speed Bin A-B'!W1471,'Speed Bin A-B'!W1575,'Speed Bin A-B'!W1679,'Speed Bin A-B'!W1783,'Speed Bin A-B'!W1887,'Speed Bin A-B'!W2199,'Speed Bin A-B'!W2303,'Speed Bin A-B'!W2407,'Speed Bin A-B'!W2511,'Speed Bin A-B'!W2615,'Speed Bin B-A'!W15,'Speed Bin B-A'!W119,'Speed Bin B-A'!W223,'Speed Bin B-A'!W327,'Speed Bin B-A'!W431,'Speed Bin B-A'!W743,'Speed Bin B-A'!W847,'Speed Bin B-A'!W951,'Speed Bin B-A'!W1055,'Speed Bin B-A'!W1159,'Speed Bin B-A'!W1471,'Speed Bin B-A'!W1575,'Speed Bin B-A'!W1679,'Speed Bin B-A'!W1783,'Speed Bin B-A'!W1887,'Speed Bin B-A'!W2199,'Speed Bin B-A'!W2303,'Speed Bin B-A'!W2407,'Speed Bin B-A'!W2511,'Speed Bin B-A'!W2615),"-")</f>
        <v>-</v>
      </c>
      <c r="X424" s="267"/>
      <c r="Y424" s="267"/>
      <c r="Z424" s="272">
        <v>0.16666666666666699</v>
      </c>
      <c r="AA424" s="275">
        <f t="shared" ref="AA424" si="278">SUM(C436:C439)</f>
        <v>3</v>
      </c>
      <c r="AB424" s="275">
        <f t="shared" ref="AB424" si="279">SUM(D436:D439)</f>
        <v>7</v>
      </c>
      <c r="AC424" s="275">
        <f t="shared" ref="AC424" si="280">SUM(E436:E439)</f>
        <v>81</v>
      </c>
      <c r="AD424" s="275">
        <f t="shared" ref="AD424" si="281">SUM(F436:F439)</f>
        <v>204</v>
      </c>
      <c r="AE424" s="275">
        <f t="shared" ref="AE424" si="282">SUM(G436:G439)</f>
        <v>68</v>
      </c>
      <c r="AF424" s="275">
        <f t="shared" ref="AF424" si="283">SUM(H436:H439)</f>
        <v>7</v>
      </c>
      <c r="AG424" s="275">
        <f t="shared" ref="AG424" si="284">SUM(I436:I439)</f>
        <v>0</v>
      </c>
      <c r="AH424" s="275">
        <f t="shared" ref="AH424" si="285">SUM(J436:J439)</f>
        <v>0</v>
      </c>
      <c r="AI424" s="275">
        <f t="shared" ref="AI424" si="286">SUM(K436:K439)</f>
        <v>0</v>
      </c>
      <c r="AJ424" s="275">
        <f t="shared" ref="AJ424" si="287">SUM(L436:L439)</f>
        <v>0</v>
      </c>
      <c r="AK424" s="275">
        <f t="shared" ref="AK424" si="288">SUM(M436:M439)</f>
        <v>0</v>
      </c>
      <c r="AL424" s="275">
        <f t="shared" ref="AL424" si="289">SUM(N436:N439)</f>
        <v>0</v>
      </c>
      <c r="AM424" s="275">
        <f t="shared" ref="AM424" si="290">SUM(O436:O439)</f>
        <v>0</v>
      </c>
      <c r="AN424" s="275">
        <f t="shared" ref="AN424" si="291">SUM(P436:P439)</f>
        <v>0</v>
      </c>
      <c r="AO424" s="275">
        <f t="shared" ref="AO424" si="292">SUM(Q436:Q439)</f>
        <v>0</v>
      </c>
      <c r="AP424" s="275">
        <f t="shared" ref="AP424" si="293">SUM(R436:R439)</f>
        <v>0</v>
      </c>
      <c r="AQ424" s="275">
        <f t="shared" ref="AQ424" si="294">SUM(S436:S439)</f>
        <v>0</v>
      </c>
      <c r="AR424" s="275">
        <f t="shared" ref="AR424" si="295">SUM(T436:T439)</f>
        <v>0</v>
      </c>
      <c r="AS424" s="275">
        <f>SUM(U436:U439)</f>
        <v>0</v>
      </c>
      <c r="AT424" s="274">
        <f>IFERROR(AVERAGE(V436:V439),"-")</f>
        <v>21.58019298245614</v>
      </c>
      <c r="AU424" s="274">
        <f>IFERROR(AVERAGE(W436:W439),"-")</f>
        <v>25.412499999999998</v>
      </c>
    </row>
    <row r="425" spans="1:47" x14ac:dyDescent="0.25">
      <c r="A425" s="272">
        <v>5.2083333333333336E-2</v>
      </c>
      <c r="B425" s="273">
        <f t="shared" ref="B425:U425" si="296">B9+B217</f>
        <v>34</v>
      </c>
      <c r="C425" s="273">
        <f t="shared" si="296"/>
        <v>0</v>
      </c>
      <c r="D425" s="273">
        <f t="shared" si="296"/>
        <v>1</v>
      </c>
      <c r="E425" s="273">
        <f t="shared" si="296"/>
        <v>1</v>
      </c>
      <c r="F425" s="273">
        <f t="shared" si="296"/>
        <v>29</v>
      </c>
      <c r="G425" s="273">
        <f t="shared" si="296"/>
        <v>3</v>
      </c>
      <c r="H425" s="273">
        <f t="shared" si="296"/>
        <v>0</v>
      </c>
      <c r="I425" s="273">
        <f t="shared" si="296"/>
        <v>0</v>
      </c>
      <c r="J425" s="273">
        <f t="shared" si="296"/>
        <v>0</v>
      </c>
      <c r="K425" s="273">
        <f t="shared" si="296"/>
        <v>0</v>
      </c>
      <c r="L425" s="273">
        <f t="shared" si="296"/>
        <v>0</v>
      </c>
      <c r="M425" s="273">
        <f t="shared" si="296"/>
        <v>0</v>
      </c>
      <c r="N425" s="273">
        <f t="shared" si="296"/>
        <v>0</v>
      </c>
      <c r="O425" s="273">
        <f t="shared" si="296"/>
        <v>0</v>
      </c>
      <c r="P425" s="273">
        <f t="shared" si="296"/>
        <v>0</v>
      </c>
      <c r="Q425" s="273">
        <f t="shared" si="296"/>
        <v>0</v>
      </c>
      <c r="R425" s="273">
        <f t="shared" si="296"/>
        <v>0</v>
      </c>
      <c r="S425" s="273">
        <f t="shared" si="296"/>
        <v>0</v>
      </c>
      <c r="T425" s="273">
        <f t="shared" si="296"/>
        <v>0</v>
      </c>
      <c r="U425" s="273">
        <f t="shared" si="296"/>
        <v>0</v>
      </c>
      <c r="V425" s="274">
        <f>IFERROR(AVERAGE('Speed Bin A-B'!V16,'Speed Bin A-B'!V120,'Speed Bin A-B'!V224,'Speed Bin A-B'!V328,'Speed Bin A-B'!V432,'Speed Bin A-B'!V744,'Speed Bin A-B'!V848,'Speed Bin A-B'!V952,'Speed Bin A-B'!V1056,'Speed Bin A-B'!V1160,'Speed Bin A-B'!V1472,'Speed Bin A-B'!V1576,'Speed Bin A-B'!V1680,'Speed Bin A-B'!V1784,'Speed Bin A-B'!V1888,'Speed Bin A-B'!V2200,'Speed Bin A-B'!V2304,'Speed Bin A-B'!V2408,'Speed Bin A-B'!V2512,'Speed Bin A-B'!V2616,'Speed Bin B-A'!V16,'Speed Bin B-A'!V120,'Speed Bin B-A'!V224,'Speed Bin B-A'!V328,'Speed Bin B-A'!V432,'Speed Bin B-A'!V744,'Speed Bin B-A'!V848,'Speed Bin B-A'!V952,'Speed Bin B-A'!V1056,'Speed Bin B-A'!V1160,'Speed Bin B-A'!V1472,'Speed Bin B-A'!V1576,'Speed Bin B-A'!V1680,'Speed Bin B-A'!V1784,'Speed Bin B-A'!V1888,'Speed Bin B-A'!V2200,'Speed Bin B-A'!V2304,'Speed Bin B-A'!V2408,'Speed Bin B-A'!V2512,'Speed Bin B-A'!V2616),"-")</f>
        <v>23.161538461538463</v>
      </c>
      <c r="W425" s="274" t="str">
        <f>IFERROR(AVERAGE('Speed Bin A-B'!W16,'Speed Bin A-B'!W120,'Speed Bin A-B'!W224,'Speed Bin A-B'!W328,'Speed Bin A-B'!W432,'Speed Bin A-B'!W744,'Speed Bin A-B'!W848,'Speed Bin A-B'!W952,'Speed Bin A-B'!W1056,'Speed Bin A-B'!W1160,'Speed Bin A-B'!W1472,'Speed Bin A-B'!W1576,'Speed Bin A-B'!W1680,'Speed Bin A-B'!W1784,'Speed Bin A-B'!W1888,'Speed Bin A-B'!W2200,'Speed Bin A-B'!W2304,'Speed Bin A-B'!W2408,'Speed Bin A-B'!W2512,'Speed Bin A-B'!W2616,'Speed Bin B-A'!W16,'Speed Bin B-A'!W120,'Speed Bin B-A'!W224,'Speed Bin B-A'!W328,'Speed Bin B-A'!W432,'Speed Bin B-A'!W744,'Speed Bin B-A'!W848,'Speed Bin B-A'!W952,'Speed Bin B-A'!W1056,'Speed Bin B-A'!W1160,'Speed Bin B-A'!W1472,'Speed Bin B-A'!W1576,'Speed Bin B-A'!W1680,'Speed Bin B-A'!W1784,'Speed Bin B-A'!W1888,'Speed Bin B-A'!W2200,'Speed Bin B-A'!W2304,'Speed Bin B-A'!W2408,'Speed Bin B-A'!W2512,'Speed Bin B-A'!W2616),"-")</f>
        <v>-</v>
      </c>
      <c r="X425" s="267"/>
      <c r="Y425" s="267"/>
      <c r="Z425" s="272">
        <v>0.20833333333333301</v>
      </c>
      <c r="AA425" s="275">
        <f t="shared" ref="AA425" si="297">SUM(C440:C443)</f>
        <v>19</v>
      </c>
      <c r="AB425" s="275">
        <f t="shared" ref="AB425" si="298">SUM(D440:D443)</f>
        <v>76</v>
      </c>
      <c r="AC425" s="275">
        <f t="shared" ref="AC425" si="299">SUM(E440:E443)</f>
        <v>355</v>
      </c>
      <c r="AD425" s="275">
        <f t="shared" ref="AD425" si="300">SUM(F440:F443)</f>
        <v>913</v>
      </c>
      <c r="AE425" s="275">
        <f t="shared" ref="AE425" si="301">SUM(G440:G443)</f>
        <v>221</v>
      </c>
      <c r="AF425" s="275">
        <f t="shared" ref="AF425" si="302">SUM(H440:H443)</f>
        <v>24</v>
      </c>
      <c r="AG425" s="275">
        <f t="shared" ref="AG425" si="303">SUM(I440:I443)</f>
        <v>1</v>
      </c>
      <c r="AH425" s="275">
        <f t="shared" ref="AH425" si="304">SUM(J440:J443)</f>
        <v>0</v>
      </c>
      <c r="AI425" s="275">
        <f t="shared" ref="AI425" si="305">SUM(K440:K443)</f>
        <v>0</v>
      </c>
      <c r="AJ425" s="275">
        <f t="shared" ref="AJ425" si="306">SUM(L440:L443)</f>
        <v>0</v>
      </c>
      <c r="AK425" s="275">
        <f t="shared" ref="AK425" si="307">SUM(M440:M443)</f>
        <v>0</v>
      </c>
      <c r="AL425" s="275">
        <f t="shared" ref="AL425" si="308">SUM(N440:N443)</f>
        <v>0</v>
      </c>
      <c r="AM425" s="275">
        <f t="shared" ref="AM425" si="309">SUM(O440:O443)</f>
        <v>0</v>
      </c>
      <c r="AN425" s="275">
        <f t="shared" ref="AN425" si="310">SUM(P440:P443)</f>
        <v>0</v>
      </c>
      <c r="AO425" s="275">
        <f t="shared" ref="AO425" si="311">SUM(Q440:Q443)</f>
        <v>0</v>
      </c>
      <c r="AP425" s="275">
        <f t="shared" ref="AP425" si="312">SUM(R440:R443)</f>
        <v>0</v>
      </c>
      <c r="AQ425" s="275">
        <f t="shared" ref="AQ425" si="313">SUM(S440:S443)</f>
        <v>0</v>
      </c>
      <c r="AR425" s="275">
        <f t="shared" ref="AR425" si="314">SUM(T440:T443)</f>
        <v>0</v>
      </c>
      <c r="AS425" s="275">
        <f>SUM(U440:U443)</f>
        <v>0</v>
      </c>
      <c r="AT425" s="274">
        <f>IFERROR(AVERAGE(V440:V443),"-")</f>
        <v>20.746771978021975</v>
      </c>
      <c r="AU425" s="274">
        <f>IFERROR(AVERAGE(W440:W443),"-")</f>
        <v>25.482440476190476</v>
      </c>
    </row>
    <row r="426" spans="1:47" x14ac:dyDescent="0.25">
      <c r="A426" s="272">
        <v>6.25E-2</v>
      </c>
      <c r="B426" s="273">
        <f t="shared" ref="B426:U426" si="315">B10+B218</f>
        <v>35</v>
      </c>
      <c r="C426" s="273">
        <f t="shared" si="315"/>
        <v>3</v>
      </c>
      <c r="D426" s="273">
        <f t="shared" si="315"/>
        <v>5</v>
      </c>
      <c r="E426" s="273">
        <f t="shared" si="315"/>
        <v>6</v>
      </c>
      <c r="F426" s="273">
        <f t="shared" si="315"/>
        <v>17</v>
      </c>
      <c r="G426" s="273">
        <f t="shared" si="315"/>
        <v>4</v>
      </c>
      <c r="H426" s="273">
        <f t="shared" si="315"/>
        <v>0</v>
      </c>
      <c r="I426" s="273">
        <f t="shared" si="315"/>
        <v>0</v>
      </c>
      <c r="J426" s="273">
        <f t="shared" si="315"/>
        <v>0</v>
      </c>
      <c r="K426" s="273">
        <f t="shared" si="315"/>
        <v>0</v>
      </c>
      <c r="L426" s="273">
        <f t="shared" si="315"/>
        <v>0</v>
      </c>
      <c r="M426" s="273">
        <f t="shared" si="315"/>
        <v>0</v>
      </c>
      <c r="N426" s="273">
        <f t="shared" si="315"/>
        <v>0</v>
      </c>
      <c r="O426" s="273">
        <f t="shared" si="315"/>
        <v>0</v>
      </c>
      <c r="P426" s="273">
        <f t="shared" si="315"/>
        <v>0</v>
      </c>
      <c r="Q426" s="273">
        <f t="shared" si="315"/>
        <v>0</v>
      </c>
      <c r="R426" s="273">
        <f t="shared" si="315"/>
        <v>0</v>
      </c>
      <c r="S426" s="273">
        <f t="shared" si="315"/>
        <v>0</v>
      </c>
      <c r="T426" s="273">
        <f t="shared" si="315"/>
        <v>0</v>
      </c>
      <c r="U426" s="273">
        <f t="shared" si="315"/>
        <v>0</v>
      </c>
      <c r="V426" s="274">
        <f>IFERROR(AVERAGE('Speed Bin A-B'!V17,'Speed Bin A-B'!V121,'Speed Bin A-B'!V225,'Speed Bin A-B'!V329,'Speed Bin A-B'!V433,'Speed Bin A-B'!V745,'Speed Bin A-B'!V849,'Speed Bin A-B'!V953,'Speed Bin A-B'!V1057,'Speed Bin A-B'!V1161,'Speed Bin A-B'!V1473,'Speed Bin A-B'!V1577,'Speed Bin A-B'!V1681,'Speed Bin A-B'!V1785,'Speed Bin A-B'!V1889,'Speed Bin A-B'!V2201,'Speed Bin A-B'!V2305,'Speed Bin A-B'!V2409,'Speed Bin A-B'!V2513,'Speed Bin A-B'!V2617,'Speed Bin B-A'!V17,'Speed Bin B-A'!V121,'Speed Bin B-A'!V225,'Speed Bin B-A'!V329,'Speed Bin B-A'!V433,'Speed Bin B-A'!V745,'Speed Bin B-A'!V849,'Speed Bin B-A'!V953,'Speed Bin B-A'!V1057,'Speed Bin B-A'!V1161,'Speed Bin B-A'!V1473,'Speed Bin B-A'!V1577,'Speed Bin B-A'!V1681,'Speed Bin B-A'!V1785,'Speed Bin B-A'!V1889,'Speed Bin B-A'!V2201,'Speed Bin B-A'!V2305,'Speed Bin B-A'!V2409,'Speed Bin B-A'!V2513,'Speed Bin B-A'!V2617),"-")</f>
        <v>19.240909090909092</v>
      </c>
      <c r="W426" s="274" t="str">
        <f>IFERROR(AVERAGE('Speed Bin A-B'!W17,'Speed Bin A-B'!W121,'Speed Bin A-B'!W225,'Speed Bin A-B'!W329,'Speed Bin A-B'!W433,'Speed Bin A-B'!W745,'Speed Bin A-B'!W849,'Speed Bin A-B'!W953,'Speed Bin A-B'!W1057,'Speed Bin A-B'!W1161,'Speed Bin A-B'!W1473,'Speed Bin A-B'!W1577,'Speed Bin A-B'!W1681,'Speed Bin A-B'!W1785,'Speed Bin A-B'!W1889,'Speed Bin A-B'!W2201,'Speed Bin A-B'!W2305,'Speed Bin A-B'!W2409,'Speed Bin A-B'!W2513,'Speed Bin A-B'!W2617,'Speed Bin B-A'!W17,'Speed Bin B-A'!W121,'Speed Bin B-A'!W225,'Speed Bin B-A'!W329,'Speed Bin B-A'!W433,'Speed Bin B-A'!W745,'Speed Bin B-A'!W849,'Speed Bin B-A'!W953,'Speed Bin B-A'!W1057,'Speed Bin B-A'!W1161,'Speed Bin B-A'!W1473,'Speed Bin B-A'!W1577,'Speed Bin B-A'!W1681,'Speed Bin B-A'!W1785,'Speed Bin B-A'!W1889,'Speed Bin B-A'!W2201,'Speed Bin B-A'!W2305,'Speed Bin B-A'!W2409,'Speed Bin B-A'!W2513,'Speed Bin B-A'!W2617),"-")</f>
        <v>-</v>
      </c>
      <c r="X426" s="267"/>
      <c r="Y426" s="267"/>
      <c r="Z426" s="272">
        <v>0.25</v>
      </c>
      <c r="AA426" s="275">
        <f t="shared" ref="AA426" si="316">SUM(C444:C447)</f>
        <v>81</v>
      </c>
      <c r="AB426" s="275">
        <f t="shared" ref="AB426" si="317">SUM(D444:D447)</f>
        <v>373</v>
      </c>
      <c r="AC426" s="275">
        <f t="shared" ref="AC426" si="318">SUM(E444:E447)</f>
        <v>1077</v>
      </c>
      <c r="AD426" s="275">
        <f t="shared" ref="AD426" si="319">SUM(F444:F447)</f>
        <v>1792</v>
      </c>
      <c r="AE426" s="275">
        <f t="shared" ref="AE426" si="320">SUM(G444:G447)</f>
        <v>452</v>
      </c>
      <c r="AF426" s="275">
        <f t="shared" ref="AF426" si="321">SUM(H444:H447)</f>
        <v>39</v>
      </c>
      <c r="AG426" s="275">
        <f t="shared" ref="AG426" si="322">SUM(I444:I447)</f>
        <v>3</v>
      </c>
      <c r="AH426" s="275">
        <f t="shared" ref="AH426" si="323">SUM(J444:J447)</f>
        <v>2</v>
      </c>
      <c r="AI426" s="275">
        <f t="shared" ref="AI426" si="324">SUM(K444:K447)</f>
        <v>0</v>
      </c>
      <c r="AJ426" s="275">
        <f t="shared" ref="AJ426" si="325">SUM(L444:L447)</f>
        <v>0</v>
      </c>
      <c r="AK426" s="275">
        <f t="shared" ref="AK426" si="326">SUM(M444:M447)</f>
        <v>0</v>
      </c>
      <c r="AL426" s="275">
        <f t="shared" ref="AL426" si="327">SUM(N444:N447)</f>
        <v>0</v>
      </c>
      <c r="AM426" s="275">
        <f t="shared" ref="AM426" si="328">SUM(O444:O447)</f>
        <v>0</v>
      </c>
      <c r="AN426" s="275">
        <f t="shared" ref="AN426" si="329">SUM(P444:P447)</f>
        <v>0</v>
      </c>
      <c r="AO426" s="275">
        <f t="shared" ref="AO426" si="330">SUM(Q444:Q447)</f>
        <v>0</v>
      </c>
      <c r="AP426" s="275">
        <f t="shared" ref="AP426" si="331">SUM(R444:R447)</f>
        <v>0</v>
      </c>
      <c r="AQ426" s="275">
        <f t="shared" ref="AQ426" si="332">SUM(S444:S447)</f>
        <v>0</v>
      </c>
      <c r="AR426" s="275">
        <f t="shared" ref="AR426" si="333">SUM(T444:T447)</f>
        <v>0</v>
      </c>
      <c r="AS426" s="275">
        <f>SUM(U444:U447)</f>
        <v>0</v>
      </c>
      <c r="AT426" s="274">
        <f>IFERROR(AVERAGE(V444:V447),"-")</f>
        <v>20.180039682539682</v>
      </c>
      <c r="AU426" s="274">
        <f>IFERROR(AVERAGE(W444:W447),"-")</f>
        <v>24.515364782276546</v>
      </c>
    </row>
    <row r="427" spans="1:47" x14ac:dyDescent="0.25">
      <c r="A427" s="272">
        <v>7.2916666666666699E-2</v>
      </c>
      <c r="B427" s="273">
        <f t="shared" ref="B427:U427" si="334">B11+B219</f>
        <v>34</v>
      </c>
      <c r="C427" s="273">
        <f t="shared" si="334"/>
        <v>0</v>
      </c>
      <c r="D427" s="273">
        <f t="shared" si="334"/>
        <v>0</v>
      </c>
      <c r="E427" s="273">
        <f t="shared" si="334"/>
        <v>8</v>
      </c>
      <c r="F427" s="273">
        <f t="shared" si="334"/>
        <v>22</v>
      </c>
      <c r="G427" s="273">
        <f t="shared" si="334"/>
        <v>3</v>
      </c>
      <c r="H427" s="273">
        <f t="shared" si="334"/>
        <v>1</v>
      </c>
      <c r="I427" s="273">
        <f t="shared" si="334"/>
        <v>0</v>
      </c>
      <c r="J427" s="273">
        <f t="shared" si="334"/>
        <v>0</v>
      </c>
      <c r="K427" s="273">
        <f t="shared" si="334"/>
        <v>0</v>
      </c>
      <c r="L427" s="273">
        <f t="shared" si="334"/>
        <v>0</v>
      </c>
      <c r="M427" s="273">
        <f t="shared" si="334"/>
        <v>0</v>
      </c>
      <c r="N427" s="273">
        <f t="shared" si="334"/>
        <v>0</v>
      </c>
      <c r="O427" s="273">
        <f t="shared" si="334"/>
        <v>0</v>
      </c>
      <c r="P427" s="273">
        <f t="shared" si="334"/>
        <v>0</v>
      </c>
      <c r="Q427" s="273">
        <f t="shared" si="334"/>
        <v>0</v>
      </c>
      <c r="R427" s="273">
        <f t="shared" si="334"/>
        <v>0</v>
      </c>
      <c r="S427" s="273">
        <f t="shared" si="334"/>
        <v>0</v>
      </c>
      <c r="T427" s="273">
        <f t="shared" si="334"/>
        <v>0</v>
      </c>
      <c r="U427" s="273">
        <f t="shared" si="334"/>
        <v>0</v>
      </c>
      <c r="V427" s="274">
        <f>IFERROR(AVERAGE('Speed Bin A-B'!V18,'Speed Bin A-B'!V122,'Speed Bin A-B'!V226,'Speed Bin A-B'!V330,'Speed Bin A-B'!V434,'Speed Bin A-B'!V746,'Speed Bin A-B'!V850,'Speed Bin A-B'!V954,'Speed Bin A-B'!V1058,'Speed Bin A-B'!V1162,'Speed Bin A-B'!V1474,'Speed Bin A-B'!V1578,'Speed Bin A-B'!V1682,'Speed Bin A-B'!V1786,'Speed Bin A-B'!V1890,'Speed Bin A-B'!V2202,'Speed Bin A-B'!V2306,'Speed Bin A-B'!V2410,'Speed Bin A-B'!V2514,'Speed Bin A-B'!V2618,'Speed Bin B-A'!V18,'Speed Bin B-A'!V122,'Speed Bin B-A'!V226,'Speed Bin B-A'!V330,'Speed Bin B-A'!V434,'Speed Bin B-A'!V746,'Speed Bin B-A'!V850,'Speed Bin B-A'!V954,'Speed Bin B-A'!V1058,'Speed Bin B-A'!V1162,'Speed Bin B-A'!V1474,'Speed Bin B-A'!V1578,'Speed Bin B-A'!V1682,'Speed Bin B-A'!V1786,'Speed Bin B-A'!V1890,'Speed Bin B-A'!V2202,'Speed Bin B-A'!V2306,'Speed Bin B-A'!V2410,'Speed Bin B-A'!V2514,'Speed Bin B-A'!V2618),"-")</f>
        <v>22.356249999999999</v>
      </c>
      <c r="W427" s="274" t="str">
        <f>IFERROR(AVERAGE('Speed Bin A-B'!W18,'Speed Bin A-B'!W122,'Speed Bin A-B'!W226,'Speed Bin A-B'!W330,'Speed Bin A-B'!W434,'Speed Bin A-B'!W746,'Speed Bin A-B'!W850,'Speed Bin A-B'!W954,'Speed Bin A-B'!W1058,'Speed Bin A-B'!W1162,'Speed Bin A-B'!W1474,'Speed Bin A-B'!W1578,'Speed Bin A-B'!W1682,'Speed Bin A-B'!W1786,'Speed Bin A-B'!W1890,'Speed Bin A-B'!W2202,'Speed Bin A-B'!W2306,'Speed Bin A-B'!W2410,'Speed Bin A-B'!W2514,'Speed Bin A-B'!W2618,'Speed Bin B-A'!W18,'Speed Bin B-A'!W122,'Speed Bin B-A'!W226,'Speed Bin B-A'!W330,'Speed Bin B-A'!W434,'Speed Bin B-A'!W746,'Speed Bin B-A'!W850,'Speed Bin B-A'!W954,'Speed Bin B-A'!W1058,'Speed Bin B-A'!W1162,'Speed Bin B-A'!W1474,'Speed Bin B-A'!W1578,'Speed Bin B-A'!W1682,'Speed Bin B-A'!W1786,'Speed Bin B-A'!W1890,'Speed Bin B-A'!W2202,'Speed Bin B-A'!W2306,'Speed Bin B-A'!W2410,'Speed Bin B-A'!W2514,'Speed Bin B-A'!W2618),"-")</f>
        <v>-</v>
      </c>
      <c r="X427" s="267"/>
      <c r="Y427" s="267"/>
      <c r="Z427" s="272">
        <v>0.29166666666666702</v>
      </c>
      <c r="AA427" s="275">
        <f t="shared" ref="AA427" si="335">SUM(C448:C451)</f>
        <v>48</v>
      </c>
      <c r="AB427" s="275">
        <f t="shared" ref="AB427" si="336">SUM(D448:D451)</f>
        <v>351</v>
      </c>
      <c r="AC427" s="275">
        <f t="shared" ref="AC427" si="337">SUM(E448:E451)</f>
        <v>1119</v>
      </c>
      <c r="AD427" s="275">
        <f t="shared" ref="AD427" si="338">SUM(F448:F451)</f>
        <v>1436</v>
      </c>
      <c r="AE427" s="275">
        <f t="shared" ref="AE427" si="339">SUM(G448:G451)</f>
        <v>308</v>
      </c>
      <c r="AF427" s="275">
        <f t="shared" ref="AF427" si="340">SUM(H448:H451)</f>
        <v>23</v>
      </c>
      <c r="AG427" s="275">
        <f t="shared" ref="AG427" si="341">SUM(I448:I451)</f>
        <v>4</v>
      </c>
      <c r="AH427" s="275">
        <f t="shared" ref="AH427" si="342">SUM(J448:J451)</f>
        <v>1</v>
      </c>
      <c r="AI427" s="275">
        <f t="shared" ref="AI427" si="343">SUM(K448:K451)</f>
        <v>0</v>
      </c>
      <c r="AJ427" s="275">
        <f t="shared" ref="AJ427" si="344">SUM(L448:L451)</f>
        <v>0</v>
      </c>
      <c r="AK427" s="275">
        <f t="shared" ref="AK427" si="345">SUM(M448:M451)</f>
        <v>0</v>
      </c>
      <c r="AL427" s="275">
        <f t="shared" ref="AL427" si="346">SUM(N448:N451)</f>
        <v>0</v>
      </c>
      <c r="AM427" s="275">
        <f t="shared" ref="AM427" si="347">SUM(O448:O451)</f>
        <v>0</v>
      </c>
      <c r="AN427" s="275">
        <f t="shared" ref="AN427" si="348">SUM(P448:P451)</f>
        <v>0</v>
      </c>
      <c r="AO427" s="275">
        <f t="shared" ref="AO427" si="349">SUM(Q448:Q451)</f>
        <v>0</v>
      </c>
      <c r="AP427" s="275">
        <f t="shared" ref="AP427" si="350">SUM(R448:R451)</f>
        <v>0</v>
      </c>
      <c r="AQ427" s="275">
        <f t="shared" ref="AQ427" si="351">SUM(S448:S451)</f>
        <v>0</v>
      </c>
      <c r="AR427" s="275">
        <f t="shared" ref="AR427" si="352">SUM(T448:T451)</f>
        <v>0</v>
      </c>
      <c r="AS427" s="275">
        <f>SUM(U448:U451)</f>
        <v>0</v>
      </c>
      <c r="AT427" s="274">
        <f>IFERROR(AVERAGE(V448:V451),"-")</f>
        <v>19.314166666666669</v>
      </c>
      <c r="AU427" s="274">
        <f>IFERROR(AVERAGE(W448:W451),"-")</f>
        <v>23.409190042413726</v>
      </c>
    </row>
    <row r="428" spans="1:47" x14ac:dyDescent="0.25">
      <c r="A428" s="272">
        <v>8.3333333333333301E-2</v>
      </c>
      <c r="B428" s="273">
        <f t="shared" ref="B428:U428" si="353">B12+B220</f>
        <v>38</v>
      </c>
      <c r="C428" s="273">
        <f t="shared" si="353"/>
        <v>1</v>
      </c>
      <c r="D428" s="273">
        <f t="shared" si="353"/>
        <v>0</v>
      </c>
      <c r="E428" s="273">
        <f t="shared" si="353"/>
        <v>3</v>
      </c>
      <c r="F428" s="273">
        <f t="shared" si="353"/>
        <v>22</v>
      </c>
      <c r="G428" s="273">
        <f t="shared" si="353"/>
        <v>9</v>
      </c>
      <c r="H428" s="273">
        <f t="shared" si="353"/>
        <v>3</v>
      </c>
      <c r="I428" s="273">
        <f t="shared" si="353"/>
        <v>0</v>
      </c>
      <c r="J428" s="273">
        <f t="shared" si="353"/>
        <v>0</v>
      </c>
      <c r="K428" s="273">
        <f t="shared" si="353"/>
        <v>0</v>
      </c>
      <c r="L428" s="273">
        <f t="shared" si="353"/>
        <v>0</v>
      </c>
      <c r="M428" s="273">
        <f t="shared" si="353"/>
        <v>0</v>
      </c>
      <c r="N428" s="273">
        <f t="shared" si="353"/>
        <v>0</v>
      </c>
      <c r="O428" s="273">
        <f t="shared" si="353"/>
        <v>0</v>
      </c>
      <c r="P428" s="273">
        <f t="shared" si="353"/>
        <v>0</v>
      </c>
      <c r="Q428" s="273">
        <f t="shared" si="353"/>
        <v>0</v>
      </c>
      <c r="R428" s="273">
        <f t="shared" si="353"/>
        <v>0</v>
      </c>
      <c r="S428" s="273">
        <f t="shared" si="353"/>
        <v>0</v>
      </c>
      <c r="T428" s="273">
        <f t="shared" si="353"/>
        <v>0</v>
      </c>
      <c r="U428" s="273">
        <f t="shared" si="353"/>
        <v>0</v>
      </c>
      <c r="V428" s="274">
        <f>IFERROR(AVERAGE('Speed Bin A-B'!V19,'Speed Bin A-B'!V123,'Speed Bin A-B'!V227,'Speed Bin A-B'!V331,'Speed Bin A-B'!V435,'Speed Bin A-B'!V747,'Speed Bin A-B'!V851,'Speed Bin A-B'!V955,'Speed Bin A-B'!V1059,'Speed Bin A-B'!V1163,'Speed Bin A-B'!V1475,'Speed Bin A-B'!V1579,'Speed Bin A-B'!V1683,'Speed Bin A-B'!V1787,'Speed Bin A-B'!V1891,'Speed Bin A-B'!V2203,'Speed Bin A-B'!V2307,'Speed Bin A-B'!V2411,'Speed Bin A-B'!V2515,'Speed Bin A-B'!V2619,'Speed Bin B-A'!V19,'Speed Bin B-A'!V123,'Speed Bin B-A'!V227,'Speed Bin B-A'!V331,'Speed Bin B-A'!V435,'Speed Bin B-A'!V747,'Speed Bin B-A'!V851,'Speed Bin B-A'!V955,'Speed Bin B-A'!V1059,'Speed Bin B-A'!V1163,'Speed Bin B-A'!V1475,'Speed Bin B-A'!V1579,'Speed Bin B-A'!V1683,'Speed Bin B-A'!V1787,'Speed Bin B-A'!V1891,'Speed Bin B-A'!V2203,'Speed Bin B-A'!V2307,'Speed Bin B-A'!V2411,'Speed Bin B-A'!V2515,'Speed Bin B-A'!V2619),"-")</f>
        <v>23.152941176470591</v>
      </c>
      <c r="W428" s="274" t="str">
        <f>IFERROR(AVERAGE('Speed Bin A-B'!W19,'Speed Bin A-B'!W123,'Speed Bin A-B'!W227,'Speed Bin A-B'!W331,'Speed Bin A-B'!W435,'Speed Bin A-B'!W747,'Speed Bin A-B'!W851,'Speed Bin A-B'!W955,'Speed Bin A-B'!W1059,'Speed Bin A-B'!W1163,'Speed Bin A-B'!W1475,'Speed Bin A-B'!W1579,'Speed Bin A-B'!W1683,'Speed Bin A-B'!W1787,'Speed Bin A-B'!W1891,'Speed Bin A-B'!W2203,'Speed Bin A-B'!W2307,'Speed Bin A-B'!W2411,'Speed Bin A-B'!W2515,'Speed Bin A-B'!W2619,'Speed Bin B-A'!W19,'Speed Bin B-A'!W123,'Speed Bin B-A'!W227,'Speed Bin B-A'!W331,'Speed Bin B-A'!W435,'Speed Bin B-A'!W747,'Speed Bin B-A'!W851,'Speed Bin B-A'!W955,'Speed Bin B-A'!W1059,'Speed Bin B-A'!W1163,'Speed Bin B-A'!W1475,'Speed Bin B-A'!W1579,'Speed Bin B-A'!W1683,'Speed Bin B-A'!W1787,'Speed Bin B-A'!W1891,'Speed Bin B-A'!W2203,'Speed Bin B-A'!W2307,'Speed Bin B-A'!W2411,'Speed Bin B-A'!W2515,'Speed Bin B-A'!W2619),"-")</f>
        <v>-</v>
      </c>
      <c r="X428" s="267"/>
      <c r="Y428" s="267"/>
      <c r="Z428" s="272">
        <v>0.33333333333333298</v>
      </c>
      <c r="AA428" s="275">
        <f t="shared" ref="AA428" si="354">SUM(C452:C455)</f>
        <v>56</v>
      </c>
      <c r="AB428" s="275">
        <f t="shared" ref="AB428" si="355">SUM(D452:D455)</f>
        <v>316</v>
      </c>
      <c r="AC428" s="275">
        <f t="shared" ref="AC428" si="356">SUM(E452:E455)</f>
        <v>1186</v>
      </c>
      <c r="AD428" s="275">
        <f t="shared" ref="AD428" si="357">SUM(F452:F455)</f>
        <v>1289</v>
      </c>
      <c r="AE428" s="275">
        <f t="shared" ref="AE428" si="358">SUM(G452:G455)</f>
        <v>204</v>
      </c>
      <c r="AF428" s="275">
        <f t="shared" ref="AF428" si="359">SUM(H452:H455)</f>
        <v>18</v>
      </c>
      <c r="AG428" s="275">
        <f t="shared" ref="AG428" si="360">SUM(I452:I455)</f>
        <v>0</v>
      </c>
      <c r="AH428" s="275">
        <f t="shared" ref="AH428" si="361">SUM(J452:J455)</f>
        <v>0</v>
      </c>
      <c r="AI428" s="275">
        <f t="shared" ref="AI428" si="362">SUM(K452:K455)</f>
        <v>0</v>
      </c>
      <c r="AJ428" s="275">
        <f t="shared" ref="AJ428" si="363">SUM(L452:L455)</f>
        <v>0</v>
      </c>
      <c r="AK428" s="275">
        <f t="shared" ref="AK428" si="364">SUM(M452:M455)</f>
        <v>0</v>
      </c>
      <c r="AL428" s="275">
        <f t="shared" ref="AL428" si="365">SUM(N452:N455)</f>
        <v>0</v>
      </c>
      <c r="AM428" s="275">
        <f t="shared" ref="AM428" si="366">SUM(O452:O455)</f>
        <v>0</v>
      </c>
      <c r="AN428" s="275">
        <f t="shared" ref="AN428" si="367">SUM(P452:P455)</f>
        <v>0</v>
      </c>
      <c r="AO428" s="275">
        <f t="shared" ref="AO428" si="368">SUM(Q452:Q455)</f>
        <v>0</v>
      </c>
      <c r="AP428" s="275">
        <f t="shared" ref="AP428" si="369">SUM(R452:R455)</f>
        <v>0</v>
      </c>
      <c r="AQ428" s="275">
        <f t="shared" ref="AQ428" si="370">SUM(S452:S455)</f>
        <v>0</v>
      </c>
      <c r="AR428" s="275">
        <f t="shared" ref="AR428" si="371">SUM(T452:T455)</f>
        <v>0</v>
      </c>
      <c r="AS428" s="275">
        <f>SUM(U452:U455)</f>
        <v>0</v>
      </c>
      <c r="AT428" s="274">
        <f>IFERROR(AVERAGE(V452:V455),"-")</f>
        <v>19.25</v>
      </c>
      <c r="AU428" s="274">
        <f>IFERROR(AVERAGE(W452:W455),"-")</f>
        <v>23.060910856384996</v>
      </c>
    </row>
    <row r="429" spans="1:47" x14ac:dyDescent="0.25">
      <c r="A429" s="272">
        <v>9.375E-2</v>
      </c>
      <c r="B429" s="273">
        <f t="shared" ref="B429:U429" si="372">B13+B221</f>
        <v>31</v>
      </c>
      <c r="C429" s="273">
        <f t="shared" si="372"/>
        <v>3</v>
      </c>
      <c r="D429" s="273">
        <f t="shared" si="372"/>
        <v>1</v>
      </c>
      <c r="E429" s="273">
        <f t="shared" si="372"/>
        <v>1</v>
      </c>
      <c r="F429" s="273">
        <f t="shared" si="372"/>
        <v>6</v>
      </c>
      <c r="G429" s="273">
        <f t="shared" si="372"/>
        <v>16</v>
      </c>
      <c r="H429" s="273">
        <f t="shared" si="372"/>
        <v>4</v>
      </c>
      <c r="I429" s="273">
        <f t="shared" si="372"/>
        <v>0</v>
      </c>
      <c r="J429" s="273">
        <f t="shared" si="372"/>
        <v>0</v>
      </c>
      <c r="K429" s="273">
        <f t="shared" si="372"/>
        <v>0</v>
      </c>
      <c r="L429" s="273">
        <f t="shared" si="372"/>
        <v>0</v>
      </c>
      <c r="M429" s="273">
        <f t="shared" si="372"/>
        <v>0</v>
      </c>
      <c r="N429" s="273">
        <f t="shared" si="372"/>
        <v>0</v>
      </c>
      <c r="O429" s="273">
        <f t="shared" si="372"/>
        <v>0</v>
      </c>
      <c r="P429" s="273">
        <f t="shared" si="372"/>
        <v>0</v>
      </c>
      <c r="Q429" s="273">
        <f t="shared" si="372"/>
        <v>0</v>
      </c>
      <c r="R429" s="273">
        <f t="shared" si="372"/>
        <v>0</v>
      </c>
      <c r="S429" s="273">
        <f t="shared" si="372"/>
        <v>0</v>
      </c>
      <c r="T429" s="273">
        <f t="shared" si="372"/>
        <v>0</v>
      </c>
      <c r="U429" s="273">
        <f t="shared" si="372"/>
        <v>0</v>
      </c>
      <c r="V429" s="274">
        <f>IFERROR(AVERAGE('Speed Bin A-B'!V20,'Speed Bin A-B'!V124,'Speed Bin A-B'!V228,'Speed Bin A-B'!V332,'Speed Bin A-B'!V436,'Speed Bin A-B'!V748,'Speed Bin A-B'!V852,'Speed Bin A-B'!V956,'Speed Bin A-B'!V1060,'Speed Bin A-B'!V1164,'Speed Bin A-B'!V1476,'Speed Bin A-B'!V1580,'Speed Bin A-B'!V1684,'Speed Bin A-B'!V1788,'Speed Bin A-B'!V1892,'Speed Bin A-B'!V2204,'Speed Bin A-B'!V2308,'Speed Bin A-B'!V2412,'Speed Bin A-B'!V2516,'Speed Bin A-B'!V2620,'Speed Bin B-A'!V20,'Speed Bin B-A'!V124,'Speed Bin B-A'!V228,'Speed Bin B-A'!V332,'Speed Bin B-A'!V436,'Speed Bin B-A'!V748,'Speed Bin B-A'!V852,'Speed Bin B-A'!V956,'Speed Bin B-A'!V1060,'Speed Bin B-A'!V1164,'Speed Bin B-A'!V1476,'Speed Bin B-A'!V1580,'Speed Bin B-A'!V1684,'Speed Bin B-A'!V1788,'Speed Bin B-A'!V1892,'Speed Bin B-A'!V2204,'Speed Bin B-A'!V2308,'Speed Bin B-A'!V2412,'Speed Bin B-A'!V2516,'Speed Bin B-A'!V2620),"-")</f>
        <v>23.764705882352938</v>
      </c>
      <c r="W429" s="274" t="str">
        <f>IFERROR(AVERAGE('Speed Bin A-B'!W20,'Speed Bin A-B'!W124,'Speed Bin A-B'!W228,'Speed Bin A-B'!W332,'Speed Bin A-B'!W436,'Speed Bin A-B'!W748,'Speed Bin A-B'!W852,'Speed Bin A-B'!W956,'Speed Bin A-B'!W1060,'Speed Bin A-B'!W1164,'Speed Bin A-B'!W1476,'Speed Bin A-B'!W1580,'Speed Bin A-B'!W1684,'Speed Bin A-B'!W1788,'Speed Bin A-B'!W1892,'Speed Bin A-B'!W2204,'Speed Bin A-B'!W2308,'Speed Bin A-B'!W2412,'Speed Bin A-B'!W2516,'Speed Bin A-B'!W2620,'Speed Bin B-A'!W20,'Speed Bin B-A'!W124,'Speed Bin B-A'!W228,'Speed Bin B-A'!W332,'Speed Bin B-A'!W436,'Speed Bin B-A'!W748,'Speed Bin B-A'!W852,'Speed Bin B-A'!W956,'Speed Bin B-A'!W1060,'Speed Bin B-A'!W1164,'Speed Bin B-A'!W1476,'Speed Bin B-A'!W1580,'Speed Bin B-A'!W1684,'Speed Bin B-A'!W1788,'Speed Bin B-A'!W1892,'Speed Bin B-A'!W2204,'Speed Bin B-A'!W2308,'Speed Bin B-A'!W2412,'Speed Bin B-A'!W2516,'Speed Bin B-A'!W2620),"-")</f>
        <v>-</v>
      </c>
      <c r="X429" s="267"/>
      <c r="Y429" s="267"/>
      <c r="Z429" s="272">
        <v>0.375</v>
      </c>
      <c r="AA429" s="275">
        <f t="shared" ref="AA429" si="373">SUM(C456:C459)</f>
        <v>40</v>
      </c>
      <c r="AB429" s="275">
        <f t="shared" ref="AB429" si="374">SUM(D456:D459)</f>
        <v>247</v>
      </c>
      <c r="AC429" s="275">
        <f t="shared" ref="AC429" si="375">SUM(E456:E459)</f>
        <v>1093</v>
      </c>
      <c r="AD429" s="275">
        <f t="shared" ref="AD429" si="376">SUM(F456:F459)</f>
        <v>1122</v>
      </c>
      <c r="AE429" s="275">
        <f t="shared" ref="AE429" si="377">SUM(G456:G459)</f>
        <v>179</v>
      </c>
      <c r="AF429" s="275">
        <f t="shared" ref="AF429" si="378">SUM(H456:H459)</f>
        <v>14</v>
      </c>
      <c r="AG429" s="275">
        <f t="shared" ref="AG429" si="379">SUM(I456:I459)</f>
        <v>0</v>
      </c>
      <c r="AH429" s="275">
        <f t="shared" ref="AH429" si="380">SUM(J456:J459)</f>
        <v>0</v>
      </c>
      <c r="AI429" s="275">
        <f t="shared" ref="AI429" si="381">SUM(K456:K459)</f>
        <v>0</v>
      </c>
      <c r="AJ429" s="275">
        <f t="shared" ref="AJ429" si="382">SUM(L456:L459)</f>
        <v>0</v>
      </c>
      <c r="AK429" s="275">
        <f t="shared" ref="AK429" si="383">SUM(M456:M459)</f>
        <v>0</v>
      </c>
      <c r="AL429" s="275">
        <f t="shared" ref="AL429" si="384">SUM(N456:N459)</f>
        <v>0</v>
      </c>
      <c r="AM429" s="275">
        <f t="shared" ref="AM429" si="385">SUM(O456:O459)</f>
        <v>0</v>
      </c>
      <c r="AN429" s="275">
        <f t="shared" ref="AN429" si="386">SUM(P456:P459)</f>
        <v>0</v>
      </c>
      <c r="AO429" s="275">
        <f t="shared" ref="AO429" si="387">SUM(Q456:Q459)</f>
        <v>0</v>
      </c>
      <c r="AP429" s="275">
        <f t="shared" ref="AP429" si="388">SUM(R456:R459)</f>
        <v>0</v>
      </c>
      <c r="AQ429" s="275">
        <f t="shared" ref="AQ429" si="389">SUM(S456:S459)</f>
        <v>0</v>
      </c>
      <c r="AR429" s="275">
        <f t="shared" ref="AR429" si="390">SUM(T456:T459)</f>
        <v>0</v>
      </c>
      <c r="AS429" s="275">
        <f>SUM(U456:U459)</f>
        <v>0</v>
      </c>
      <c r="AT429" s="274">
        <f>IFERROR(AVERAGE(V456:V459),"-")</f>
        <v>19.411607142857143</v>
      </c>
      <c r="AU429" s="274">
        <f>IFERROR(AVERAGE(W456:W459),"-")</f>
        <v>23.206154558404553</v>
      </c>
    </row>
    <row r="430" spans="1:47" x14ac:dyDescent="0.25">
      <c r="A430" s="272">
        <v>0.104166666666667</v>
      </c>
      <c r="B430" s="273">
        <f t="shared" ref="B430:U430" si="391">B14+B222</f>
        <v>45</v>
      </c>
      <c r="C430" s="273">
        <f t="shared" si="391"/>
        <v>2</v>
      </c>
      <c r="D430" s="273">
        <f t="shared" si="391"/>
        <v>2</v>
      </c>
      <c r="E430" s="273">
        <f t="shared" si="391"/>
        <v>5</v>
      </c>
      <c r="F430" s="273">
        <f t="shared" si="391"/>
        <v>12</v>
      </c>
      <c r="G430" s="273">
        <f t="shared" si="391"/>
        <v>20</v>
      </c>
      <c r="H430" s="273">
        <f t="shared" si="391"/>
        <v>4</v>
      </c>
      <c r="I430" s="273">
        <f t="shared" si="391"/>
        <v>0</v>
      </c>
      <c r="J430" s="273">
        <f t="shared" si="391"/>
        <v>0</v>
      </c>
      <c r="K430" s="273">
        <f t="shared" si="391"/>
        <v>0</v>
      </c>
      <c r="L430" s="273">
        <f t="shared" si="391"/>
        <v>0</v>
      </c>
      <c r="M430" s="273">
        <f t="shared" si="391"/>
        <v>0</v>
      </c>
      <c r="N430" s="273">
        <f t="shared" si="391"/>
        <v>0</v>
      </c>
      <c r="O430" s="273">
        <f t="shared" si="391"/>
        <v>0</v>
      </c>
      <c r="P430" s="273">
        <f t="shared" si="391"/>
        <v>0</v>
      </c>
      <c r="Q430" s="273">
        <f t="shared" si="391"/>
        <v>0</v>
      </c>
      <c r="R430" s="273">
        <f t="shared" si="391"/>
        <v>0</v>
      </c>
      <c r="S430" s="273">
        <f t="shared" si="391"/>
        <v>0</v>
      </c>
      <c r="T430" s="273">
        <f t="shared" si="391"/>
        <v>0</v>
      </c>
      <c r="U430" s="273">
        <f t="shared" si="391"/>
        <v>0</v>
      </c>
      <c r="V430" s="274">
        <f>IFERROR(AVERAGE('Speed Bin A-B'!V21,'Speed Bin A-B'!V125,'Speed Bin A-B'!V229,'Speed Bin A-B'!V333,'Speed Bin A-B'!V437,'Speed Bin A-B'!V749,'Speed Bin A-B'!V853,'Speed Bin A-B'!V957,'Speed Bin A-B'!V1061,'Speed Bin A-B'!V1165,'Speed Bin A-B'!V1477,'Speed Bin A-B'!V1581,'Speed Bin A-B'!V1685,'Speed Bin A-B'!V1789,'Speed Bin A-B'!V1893,'Speed Bin A-B'!V2205,'Speed Bin A-B'!V2309,'Speed Bin A-B'!V2413,'Speed Bin A-B'!V2517,'Speed Bin A-B'!V2621,'Speed Bin B-A'!V21,'Speed Bin B-A'!V125,'Speed Bin B-A'!V229,'Speed Bin B-A'!V333,'Speed Bin B-A'!V437,'Speed Bin B-A'!V749,'Speed Bin B-A'!V853,'Speed Bin B-A'!V957,'Speed Bin B-A'!V1061,'Speed Bin B-A'!V1165,'Speed Bin B-A'!V1477,'Speed Bin B-A'!V1581,'Speed Bin B-A'!V1685,'Speed Bin B-A'!V1789,'Speed Bin B-A'!V1893,'Speed Bin B-A'!V2205,'Speed Bin B-A'!V2309,'Speed Bin B-A'!V2413,'Speed Bin B-A'!V2517,'Speed Bin B-A'!V2621),"-")</f>
        <v>23.929411764705879</v>
      </c>
      <c r="W430" s="274" t="str">
        <f>IFERROR(AVERAGE('Speed Bin A-B'!W21,'Speed Bin A-B'!W125,'Speed Bin A-B'!W229,'Speed Bin A-B'!W333,'Speed Bin A-B'!W437,'Speed Bin A-B'!W749,'Speed Bin A-B'!W853,'Speed Bin A-B'!W957,'Speed Bin A-B'!W1061,'Speed Bin A-B'!W1165,'Speed Bin A-B'!W1477,'Speed Bin A-B'!W1581,'Speed Bin A-B'!W1685,'Speed Bin A-B'!W1789,'Speed Bin A-B'!W1893,'Speed Bin A-B'!W2205,'Speed Bin A-B'!W2309,'Speed Bin A-B'!W2413,'Speed Bin A-B'!W2517,'Speed Bin A-B'!W2621,'Speed Bin B-A'!W21,'Speed Bin B-A'!W125,'Speed Bin B-A'!W229,'Speed Bin B-A'!W333,'Speed Bin B-A'!W437,'Speed Bin B-A'!W749,'Speed Bin B-A'!W853,'Speed Bin B-A'!W957,'Speed Bin B-A'!W1061,'Speed Bin B-A'!W1165,'Speed Bin B-A'!W1477,'Speed Bin B-A'!W1581,'Speed Bin B-A'!W1685,'Speed Bin B-A'!W1789,'Speed Bin B-A'!W1893,'Speed Bin B-A'!W2205,'Speed Bin B-A'!W2309,'Speed Bin B-A'!W2413,'Speed Bin B-A'!W2517,'Speed Bin B-A'!W2621),"-")</f>
        <v>-</v>
      </c>
      <c r="X430" s="267"/>
      <c r="Y430" s="267"/>
      <c r="Z430" s="272">
        <v>0.41666666666666702</v>
      </c>
      <c r="AA430" s="275">
        <f t="shared" ref="AA430" si="392">SUM(C460:C463)</f>
        <v>73</v>
      </c>
      <c r="AB430" s="275">
        <f t="shared" ref="AB430" si="393">SUM(D460:D463)</f>
        <v>311</v>
      </c>
      <c r="AC430" s="275">
        <f t="shared" ref="AC430" si="394">SUM(E460:E463)</f>
        <v>1339</v>
      </c>
      <c r="AD430" s="275">
        <f t="shared" ref="AD430" si="395">SUM(F460:F463)</f>
        <v>936</v>
      </c>
      <c r="AE430" s="275">
        <f t="shared" ref="AE430" si="396">SUM(G460:G463)</f>
        <v>155</v>
      </c>
      <c r="AF430" s="275">
        <f t="shared" ref="AF430" si="397">SUM(H460:H463)</f>
        <v>13</v>
      </c>
      <c r="AG430" s="275">
        <f t="shared" ref="AG430" si="398">SUM(I460:I463)</f>
        <v>5</v>
      </c>
      <c r="AH430" s="275">
        <f t="shared" ref="AH430" si="399">SUM(J460:J463)</f>
        <v>0</v>
      </c>
      <c r="AI430" s="275">
        <f t="shared" ref="AI430" si="400">SUM(K460:K463)</f>
        <v>0</v>
      </c>
      <c r="AJ430" s="275">
        <f t="shared" ref="AJ430" si="401">SUM(L460:L463)</f>
        <v>0</v>
      </c>
      <c r="AK430" s="275">
        <f t="shared" ref="AK430" si="402">SUM(M460:M463)</f>
        <v>0</v>
      </c>
      <c r="AL430" s="275">
        <f t="shared" ref="AL430" si="403">SUM(N460:N463)</f>
        <v>1</v>
      </c>
      <c r="AM430" s="275">
        <f t="shared" ref="AM430" si="404">SUM(O460:O463)</f>
        <v>0</v>
      </c>
      <c r="AN430" s="275">
        <f t="shared" ref="AN430" si="405">SUM(P460:P463)</f>
        <v>0</v>
      </c>
      <c r="AO430" s="275">
        <f t="shared" ref="AO430" si="406">SUM(Q460:Q463)</f>
        <v>0</v>
      </c>
      <c r="AP430" s="275">
        <f t="shared" ref="AP430" si="407">SUM(R460:R463)</f>
        <v>0</v>
      </c>
      <c r="AQ430" s="275">
        <f t="shared" ref="AQ430" si="408">SUM(S460:S463)</f>
        <v>0</v>
      </c>
      <c r="AR430" s="275">
        <f t="shared" ref="AR430" si="409">SUM(T460:T463)</f>
        <v>0</v>
      </c>
      <c r="AS430" s="275">
        <f>SUM(U460:U463)</f>
        <v>0</v>
      </c>
      <c r="AT430" s="274">
        <f>IFERROR(AVERAGE(V460:V463),"-")</f>
        <v>18.945810439560439</v>
      </c>
      <c r="AU430" s="274">
        <f>IFERROR(AVERAGE(W460:W463),"-")</f>
        <v>22.657857549857553</v>
      </c>
    </row>
    <row r="431" spans="1:47" x14ac:dyDescent="0.25">
      <c r="A431" s="272">
        <v>0.114583333333333</v>
      </c>
      <c r="B431" s="273">
        <f t="shared" ref="B431:U431" si="410">B15+B223</f>
        <v>38</v>
      </c>
      <c r="C431" s="273">
        <f t="shared" si="410"/>
        <v>0</v>
      </c>
      <c r="D431" s="273">
        <f t="shared" si="410"/>
        <v>9</v>
      </c>
      <c r="E431" s="273">
        <f t="shared" si="410"/>
        <v>8</v>
      </c>
      <c r="F431" s="273">
        <f t="shared" si="410"/>
        <v>12</v>
      </c>
      <c r="G431" s="273">
        <f t="shared" si="410"/>
        <v>8</v>
      </c>
      <c r="H431" s="273">
        <f t="shared" si="410"/>
        <v>1</v>
      </c>
      <c r="I431" s="273">
        <f t="shared" si="410"/>
        <v>0</v>
      </c>
      <c r="J431" s="273">
        <f t="shared" si="410"/>
        <v>0</v>
      </c>
      <c r="K431" s="273">
        <f t="shared" si="410"/>
        <v>0</v>
      </c>
      <c r="L431" s="273">
        <f t="shared" si="410"/>
        <v>0</v>
      </c>
      <c r="M431" s="273">
        <f t="shared" si="410"/>
        <v>0</v>
      </c>
      <c r="N431" s="273">
        <f t="shared" si="410"/>
        <v>0</v>
      </c>
      <c r="O431" s="273">
        <f t="shared" si="410"/>
        <v>0</v>
      </c>
      <c r="P431" s="273">
        <f t="shared" si="410"/>
        <v>0</v>
      </c>
      <c r="Q431" s="273">
        <f t="shared" si="410"/>
        <v>0</v>
      </c>
      <c r="R431" s="273">
        <f t="shared" si="410"/>
        <v>0</v>
      </c>
      <c r="S431" s="273">
        <f t="shared" si="410"/>
        <v>0</v>
      </c>
      <c r="T431" s="273">
        <f t="shared" si="410"/>
        <v>0</v>
      </c>
      <c r="U431" s="273">
        <f t="shared" si="410"/>
        <v>0</v>
      </c>
      <c r="V431" s="274">
        <f>IFERROR(AVERAGE('Speed Bin A-B'!V22,'Speed Bin A-B'!V126,'Speed Bin A-B'!V230,'Speed Bin A-B'!V334,'Speed Bin A-B'!V438,'Speed Bin A-B'!V750,'Speed Bin A-B'!V854,'Speed Bin A-B'!V958,'Speed Bin A-B'!V1062,'Speed Bin A-B'!V1166,'Speed Bin A-B'!V1478,'Speed Bin A-B'!V1582,'Speed Bin A-B'!V1686,'Speed Bin A-B'!V1790,'Speed Bin A-B'!V1894,'Speed Bin A-B'!V2206,'Speed Bin A-B'!V2310,'Speed Bin A-B'!V2414,'Speed Bin A-B'!V2518,'Speed Bin A-B'!V2622,'Speed Bin B-A'!V22,'Speed Bin B-A'!V126,'Speed Bin B-A'!V230,'Speed Bin B-A'!V334,'Speed Bin B-A'!V438,'Speed Bin B-A'!V750,'Speed Bin B-A'!V854,'Speed Bin B-A'!V958,'Speed Bin B-A'!V1062,'Speed Bin B-A'!V1166,'Speed Bin B-A'!V1478,'Speed Bin B-A'!V1582,'Speed Bin B-A'!V1686,'Speed Bin B-A'!V1790,'Speed Bin B-A'!V1894,'Speed Bin B-A'!V2206,'Speed Bin B-A'!V2310,'Speed Bin B-A'!V2414,'Speed Bin B-A'!V2518,'Speed Bin B-A'!V2622),"-")</f>
        <v>21.805263157894736</v>
      </c>
      <c r="W431" s="274" t="str">
        <f>IFERROR(AVERAGE('Speed Bin A-B'!W22,'Speed Bin A-B'!W126,'Speed Bin A-B'!W230,'Speed Bin A-B'!W334,'Speed Bin A-B'!W438,'Speed Bin A-B'!W750,'Speed Bin A-B'!W854,'Speed Bin A-B'!W958,'Speed Bin A-B'!W1062,'Speed Bin A-B'!W1166,'Speed Bin A-B'!W1478,'Speed Bin A-B'!W1582,'Speed Bin A-B'!W1686,'Speed Bin A-B'!W1790,'Speed Bin A-B'!W1894,'Speed Bin A-B'!W2206,'Speed Bin A-B'!W2310,'Speed Bin A-B'!W2414,'Speed Bin A-B'!W2518,'Speed Bin A-B'!W2622,'Speed Bin B-A'!W22,'Speed Bin B-A'!W126,'Speed Bin B-A'!W230,'Speed Bin B-A'!W334,'Speed Bin B-A'!W438,'Speed Bin B-A'!W750,'Speed Bin B-A'!W854,'Speed Bin B-A'!W958,'Speed Bin B-A'!W1062,'Speed Bin B-A'!W1166,'Speed Bin B-A'!W1478,'Speed Bin B-A'!W1582,'Speed Bin B-A'!W1686,'Speed Bin B-A'!W1790,'Speed Bin B-A'!W1894,'Speed Bin B-A'!W2206,'Speed Bin B-A'!W2310,'Speed Bin B-A'!W2414,'Speed Bin B-A'!W2518,'Speed Bin B-A'!W2622),"-")</f>
        <v>-</v>
      </c>
      <c r="X431" s="267"/>
      <c r="Y431" s="267"/>
      <c r="Z431" s="272">
        <v>0.45833333333333298</v>
      </c>
      <c r="AA431" s="275">
        <f t="shared" ref="AA431" si="411">SUM(C464:C467)</f>
        <v>47</v>
      </c>
      <c r="AB431" s="275">
        <f t="shared" ref="AB431" si="412">SUM(D464:D467)</f>
        <v>283</v>
      </c>
      <c r="AC431" s="275">
        <f t="shared" ref="AC431" si="413">SUM(E464:E467)</f>
        <v>1184</v>
      </c>
      <c r="AD431" s="275">
        <f t="shared" ref="AD431" si="414">SUM(F464:F467)</f>
        <v>1052</v>
      </c>
      <c r="AE431" s="275">
        <f t="shared" ref="AE431" si="415">SUM(G464:G467)</f>
        <v>209</v>
      </c>
      <c r="AF431" s="275">
        <f t="shared" ref="AF431" si="416">SUM(H464:H467)</f>
        <v>13</v>
      </c>
      <c r="AG431" s="275">
        <f t="shared" ref="AG431" si="417">SUM(I464:I467)</f>
        <v>1</v>
      </c>
      <c r="AH431" s="275">
        <f t="shared" ref="AH431" si="418">SUM(J464:J467)</f>
        <v>0</v>
      </c>
      <c r="AI431" s="275">
        <f t="shared" ref="AI431" si="419">SUM(K464:K467)</f>
        <v>0</v>
      </c>
      <c r="AJ431" s="275">
        <f t="shared" ref="AJ431" si="420">SUM(L464:L467)</f>
        <v>0</v>
      </c>
      <c r="AK431" s="275">
        <f t="shared" ref="AK431" si="421">SUM(M464:M467)</f>
        <v>0</v>
      </c>
      <c r="AL431" s="275">
        <f t="shared" ref="AL431" si="422">SUM(N464:N467)</f>
        <v>0</v>
      </c>
      <c r="AM431" s="275">
        <f t="shared" ref="AM431" si="423">SUM(O464:O467)</f>
        <v>0</v>
      </c>
      <c r="AN431" s="275">
        <f t="shared" ref="AN431" si="424">SUM(P464:P467)</f>
        <v>0</v>
      </c>
      <c r="AO431" s="275">
        <f t="shared" ref="AO431" si="425">SUM(Q464:Q467)</f>
        <v>0</v>
      </c>
      <c r="AP431" s="275">
        <f t="shared" ref="AP431" si="426">SUM(R464:R467)</f>
        <v>1</v>
      </c>
      <c r="AQ431" s="275">
        <f t="shared" ref="AQ431" si="427">SUM(S464:S467)</f>
        <v>0</v>
      </c>
      <c r="AR431" s="275">
        <f t="shared" ref="AR431" si="428">SUM(T464:T467)</f>
        <v>0</v>
      </c>
      <c r="AS431" s="275">
        <f>SUM(U464:U467)</f>
        <v>0</v>
      </c>
      <c r="AT431" s="274">
        <f>IFERROR(AVERAGE(V464:V467),"-")</f>
        <v>19.466208791208793</v>
      </c>
      <c r="AU431" s="274">
        <f>IFERROR(AVERAGE(W464:W467),"-")</f>
        <v>23.287260073260072</v>
      </c>
    </row>
    <row r="432" spans="1:47" x14ac:dyDescent="0.25">
      <c r="A432" s="272">
        <v>0.125</v>
      </c>
      <c r="B432" s="273">
        <f t="shared" ref="B432:U432" si="429">B16+B224</f>
        <v>39</v>
      </c>
      <c r="C432" s="273">
        <f t="shared" si="429"/>
        <v>0</v>
      </c>
      <c r="D432" s="273">
        <f t="shared" si="429"/>
        <v>8</v>
      </c>
      <c r="E432" s="273">
        <f t="shared" si="429"/>
        <v>11</v>
      </c>
      <c r="F432" s="273">
        <f t="shared" si="429"/>
        <v>13</v>
      </c>
      <c r="G432" s="273">
        <f t="shared" si="429"/>
        <v>5</v>
      </c>
      <c r="H432" s="273">
        <f t="shared" si="429"/>
        <v>2</v>
      </c>
      <c r="I432" s="273">
        <f t="shared" si="429"/>
        <v>0</v>
      </c>
      <c r="J432" s="273">
        <f t="shared" si="429"/>
        <v>0</v>
      </c>
      <c r="K432" s="273">
        <f t="shared" si="429"/>
        <v>0</v>
      </c>
      <c r="L432" s="273">
        <f t="shared" si="429"/>
        <v>0</v>
      </c>
      <c r="M432" s="273">
        <f t="shared" si="429"/>
        <v>0</v>
      </c>
      <c r="N432" s="273">
        <f t="shared" si="429"/>
        <v>0</v>
      </c>
      <c r="O432" s="273">
        <f t="shared" si="429"/>
        <v>0</v>
      </c>
      <c r="P432" s="273">
        <f t="shared" si="429"/>
        <v>0</v>
      </c>
      <c r="Q432" s="273">
        <f t="shared" si="429"/>
        <v>0</v>
      </c>
      <c r="R432" s="273">
        <f t="shared" si="429"/>
        <v>0</v>
      </c>
      <c r="S432" s="273">
        <f t="shared" si="429"/>
        <v>0</v>
      </c>
      <c r="T432" s="273">
        <f t="shared" si="429"/>
        <v>0</v>
      </c>
      <c r="U432" s="273">
        <f t="shared" si="429"/>
        <v>0</v>
      </c>
      <c r="V432" s="274">
        <f>IFERROR(AVERAGE('Speed Bin A-B'!V23,'Speed Bin A-B'!V127,'Speed Bin A-B'!V231,'Speed Bin A-B'!V335,'Speed Bin A-B'!V439,'Speed Bin A-B'!V751,'Speed Bin A-B'!V855,'Speed Bin A-B'!V959,'Speed Bin A-B'!V1063,'Speed Bin A-B'!V1167,'Speed Bin A-B'!V1479,'Speed Bin A-B'!V1583,'Speed Bin A-B'!V1687,'Speed Bin A-B'!V1791,'Speed Bin A-B'!V1895,'Speed Bin A-B'!V2207,'Speed Bin A-B'!V2311,'Speed Bin A-B'!V2415,'Speed Bin A-B'!V2519,'Speed Bin A-B'!V2623,'Speed Bin B-A'!V23,'Speed Bin B-A'!V127,'Speed Bin B-A'!V231,'Speed Bin B-A'!V335,'Speed Bin B-A'!V439,'Speed Bin B-A'!V751,'Speed Bin B-A'!V855,'Speed Bin B-A'!V959,'Speed Bin B-A'!V1063,'Speed Bin B-A'!V1167,'Speed Bin B-A'!V1479,'Speed Bin B-A'!V1583,'Speed Bin B-A'!V1687,'Speed Bin B-A'!V1791,'Speed Bin B-A'!V1895,'Speed Bin B-A'!V2207,'Speed Bin B-A'!V2311,'Speed Bin B-A'!V2415,'Speed Bin B-A'!V2519,'Speed Bin B-A'!V2623),"-")</f>
        <v>21.266666666666666</v>
      </c>
      <c r="W432" s="274" t="str">
        <f>IFERROR(AVERAGE('Speed Bin A-B'!W23,'Speed Bin A-B'!W127,'Speed Bin A-B'!W231,'Speed Bin A-B'!W335,'Speed Bin A-B'!W439,'Speed Bin A-B'!W751,'Speed Bin A-B'!W855,'Speed Bin A-B'!W959,'Speed Bin A-B'!W1063,'Speed Bin A-B'!W1167,'Speed Bin A-B'!W1479,'Speed Bin A-B'!W1583,'Speed Bin A-B'!W1687,'Speed Bin A-B'!W1791,'Speed Bin A-B'!W1895,'Speed Bin A-B'!W2207,'Speed Bin A-B'!W2311,'Speed Bin A-B'!W2415,'Speed Bin A-B'!W2519,'Speed Bin A-B'!W2623,'Speed Bin B-A'!W23,'Speed Bin B-A'!W127,'Speed Bin B-A'!W231,'Speed Bin B-A'!W335,'Speed Bin B-A'!W439,'Speed Bin B-A'!W751,'Speed Bin B-A'!W855,'Speed Bin B-A'!W959,'Speed Bin B-A'!W1063,'Speed Bin B-A'!W1167,'Speed Bin B-A'!W1479,'Speed Bin B-A'!W1583,'Speed Bin B-A'!W1687,'Speed Bin B-A'!W1791,'Speed Bin B-A'!W1895,'Speed Bin B-A'!W2207,'Speed Bin B-A'!W2311,'Speed Bin B-A'!W2415,'Speed Bin B-A'!W2519,'Speed Bin B-A'!W2623),"-")</f>
        <v>-</v>
      </c>
      <c r="X432" s="267"/>
      <c r="Y432" s="267"/>
      <c r="Z432" s="272">
        <v>0.5</v>
      </c>
      <c r="AA432" s="275">
        <f t="shared" ref="AA432" si="430">SUM(C468:C471)</f>
        <v>137</v>
      </c>
      <c r="AB432" s="275">
        <f t="shared" ref="AB432" si="431">SUM(D468:D471)</f>
        <v>477</v>
      </c>
      <c r="AC432" s="275">
        <f t="shared" ref="AC432" si="432">SUM(E468:E471)</f>
        <v>1612</v>
      </c>
      <c r="AD432" s="275">
        <f t="shared" ref="AD432" si="433">SUM(F468:F471)</f>
        <v>1047</v>
      </c>
      <c r="AE432" s="275">
        <f t="shared" ref="AE432" si="434">SUM(G468:G471)</f>
        <v>166</v>
      </c>
      <c r="AF432" s="275">
        <f t="shared" ref="AF432" si="435">SUM(H468:H471)</f>
        <v>18</v>
      </c>
      <c r="AG432" s="275">
        <f t="shared" ref="AG432" si="436">SUM(I468:I471)</f>
        <v>5</v>
      </c>
      <c r="AH432" s="275">
        <f t="shared" ref="AH432" si="437">SUM(J468:J471)</f>
        <v>2</v>
      </c>
      <c r="AI432" s="275">
        <f t="shared" ref="AI432" si="438">SUM(K468:K471)</f>
        <v>0</v>
      </c>
      <c r="AJ432" s="275">
        <f t="shared" ref="AJ432" si="439">SUM(L468:L471)</f>
        <v>3</v>
      </c>
      <c r="AK432" s="275">
        <f t="shared" ref="AK432" si="440">SUM(M468:M471)</f>
        <v>0</v>
      </c>
      <c r="AL432" s="275">
        <f t="shared" ref="AL432" si="441">SUM(N468:N471)</f>
        <v>0</v>
      </c>
      <c r="AM432" s="275">
        <f t="shared" ref="AM432" si="442">SUM(O468:O471)</f>
        <v>0</v>
      </c>
      <c r="AN432" s="275">
        <f t="shared" ref="AN432" si="443">SUM(P468:P471)</f>
        <v>0</v>
      </c>
      <c r="AO432" s="275">
        <f t="shared" ref="AO432" si="444">SUM(Q468:Q471)</f>
        <v>0</v>
      </c>
      <c r="AP432" s="275">
        <f t="shared" ref="AP432" si="445">SUM(R468:R471)</f>
        <v>0</v>
      </c>
      <c r="AQ432" s="275">
        <f t="shared" ref="AQ432" si="446">SUM(S468:S471)</f>
        <v>0</v>
      </c>
      <c r="AR432" s="275">
        <f t="shared" ref="AR432" si="447">SUM(T468:T471)</f>
        <v>0</v>
      </c>
      <c r="AS432" s="275">
        <f>SUM(U468:U471)</f>
        <v>0</v>
      </c>
      <c r="AT432" s="274">
        <f>IFERROR(AVERAGE(V468:V471),"-")</f>
        <v>18.525892857142857</v>
      </c>
      <c r="AU432" s="274">
        <f>IFERROR(AVERAGE(W468:W471),"-")</f>
        <v>22.510515873015876</v>
      </c>
    </row>
    <row r="433" spans="1:47" x14ac:dyDescent="0.25">
      <c r="A433" s="272">
        <v>0.13541666666666699</v>
      </c>
      <c r="B433" s="273">
        <f t="shared" ref="B433:U433" si="448">B17+B225</f>
        <v>47</v>
      </c>
      <c r="C433" s="273">
        <f t="shared" si="448"/>
        <v>1</v>
      </c>
      <c r="D433" s="273">
        <f t="shared" si="448"/>
        <v>2</v>
      </c>
      <c r="E433" s="273">
        <f t="shared" si="448"/>
        <v>5</v>
      </c>
      <c r="F433" s="273">
        <f t="shared" si="448"/>
        <v>25</v>
      </c>
      <c r="G433" s="273">
        <f t="shared" si="448"/>
        <v>13</v>
      </c>
      <c r="H433" s="273">
        <f t="shared" si="448"/>
        <v>1</v>
      </c>
      <c r="I433" s="273">
        <f t="shared" si="448"/>
        <v>0</v>
      </c>
      <c r="J433" s="273">
        <f t="shared" si="448"/>
        <v>0</v>
      </c>
      <c r="K433" s="273">
        <f t="shared" si="448"/>
        <v>0</v>
      </c>
      <c r="L433" s="273">
        <f t="shared" si="448"/>
        <v>0</v>
      </c>
      <c r="M433" s="273">
        <f t="shared" si="448"/>
        <v>0</v>
      </c>
      <c r="N433" s="273">
        <f t="shared" si="448"/>
        <v>0</v>
      </c>
      <c r="O433" s="273">
        <f t="shared" si="448"/>
        <v>0</v>
      </c>
      <c r="P433" s="273">
        <f t="shared" si="448"/>
        <v>0</v>
      </c>
      <c r="Q433" s="273">
        <f t="shared" si="448"/>
        <v>0</v>
      </c>
      <c r="R433" s="273">
        <f t="shared" si="448"/>
        <v>0</v>
      </c>
      <c r="S433" s="273">
        <f t="shared" si="448"/>
        <v>0</v>
      </c>
      <c r="T433" s="273">
        <f t="shared" si="448"/>
        <v>0</v>
      </c>
      <c r="U433" s="273">
        <f t="shared" si="448"/>
        <v>0</v>
      </c>
      <c r="V433" s="274">
        <f>IFERROR(AVERAGE('Speed Bin A-B'!V24,'Speed Bin A-B'!V128,'Speed Bin A-B'!V232,'Speed Bin A-B'!V336,'Speed Bin A-B'!V440,'Speed Bin A-B'!V752,'Speed Bin A-B'!V856,'Speed Bin A-B'!V960,'Speed Bin A-B'!V1064,'Speed Bin A-B'!V1168,'Speed Bin A-B'!V1480,'Speed Bin A-B'!V1584,'Speed Bin A-B'!V1688,'Speed Bin A-B'!V1792,'Speed Bin A-B'!V1896,'Speed Bin A-B'!V2208,'Speed Bin A-B'!V2312,'Speed Bin A-B'!V2416,'Speed Bin A-B'!V2520,'Speed Bin A-B'!V2624,'Speed Bin B-A'!V24,'Speed Bin B-A'!V128,'Speed Bin B-A'!V232,'Speed Bin B-A'!V336,'Speed Bin B-A'!V440,'Speed Bin B-A'!V752,'Speed Bin B-A'!V856,'Speed Bin B-A'!V960,'Speed Bin B-A'!V1064,'Speed Bin B-A'!V1168,'Speed Bin B-A'!V1480,'Speed Bin B-A'!V1584,'Speed Bin B-A'!V1688,'Speed Bin B-A'!V1792,'Speed Bin B-A'!V1896,'Speed Bin B-A'!V2208,'Speed Bin B-A'!V2312,'Speed Bin B-A'!V2416,'Speed Bin B-A'!V2520,'Speed Bin B-A'!V2624),"-")</f>
        <v>22.443478260869561</v>
      </c>
      <c r="W433" s="274" t="str">
        <f>IFERROR(AVERAGE('Speed Bin A-B'!W24,'Speed Bin A-B'!W128,'Speed Bin A-B'!W232,'Speed Bin A-B'!W336,'Speed Bin A-B'!W440,'Speed Bin A-B'!W752,'Speed Bin A-B'!W856,'Speed Bin A-B'!W960,'Speed Bin A-B'!W1064,'Speed Bin A-B'!W1168,'Speed Bin A-B'!W1480,'Speed Bin A-B'!W1584,'Speed Bin A-B'!W1688,'Speed Bin A-B'!W1792,'Speed Bin A-B'!W1896,'Speed Bin A-B'!W2208,'Speed Bin A-B'!W2312,'Speed Bin A-B'!W2416,'Speed Bin A-B'!W2520,'Speed Bin A-B'!W2624,'Speed Bin B-A'!W24,'Speed Bin B-A'!W128,'Speed Bin B-A'!W232,'Speed Bin B-A'!W336,'Speed Bin B-A'!W440,'Speed Bin B-A'!W752,'Speed Bin B-A'!W856,'Speed Bin B-A'!W960,'Speed Bin B-A'!W1064,'Speed Bin B-A'!W1168,'Speed Bin B-A'!W1480,'Speed Bin B-A'!W1584,'Speed Bin B-A'!W1688,'Speed Bin B-A'!W1792,'Speed Bin B-A'!W1896,'Speed Bin B-A'!W2208,'Speed Bin B-A'!W2312,'Speed Bin B-A'!W2416,'Speed Bin B-A'!W2520,'Speed Bin B-A'!W2624),"-")</f>
        <v>-</v>
      </c>
      <c r="X433" s="267"/>
      <c r="Y433" s="267"/>
      <c r="Z433" s="272">
        <v>0.54166666666666696</v>
      </c>
      <c r="AA433" s="275">
        <f t="shared" ref="AA433" si="449">SUM(C472:C475)</f>
        <v>65</v>
      </c>
      <c r="AB433" s="275">
        <f t="shared" ref="AB433" si="450">SUM(D472:D475)</f>
        <v>334</v>
      </c>
      <c r="AC433" s="275">
        <f t="shared" ref="AC433" si="451">SUM(E472:E475)</f>
        <v>1291</v>
      </c>
      <c r="AD433" s="275">
        <f t="shared" ref="AD433" si="452">SUM(F472:F475)</f>
        <v>1195</v>
      </c>
      <c r="AE433" s="275">
        <f t="shared" ref="AE433" si="453">SUM(G472:G475)</f>
        <v>213</v>
      </c>
      <c r="AF433" s="275">
        <f t="shared" ref="AF433" si="454">SUM(H472:H475)</f>
        <v>19</v>
      </c>
      <c r="AG433" s="275">
        <f t="shared" ref="AG433" si="455">SUM(I472:I475)</f>
        <v>7</v>
      </c>
      <c r="AH433" s="275">
        <f t="shared" ref="AH433" si="456">SUM(J472:J475)</f>
        <v>1</v>
      </c>
      <c r="AI433" s="275">
        <f t="shared" ref="AI433" si="457">SUM(K472:K475)</f>
        <v>0</v>
      </c>
      <c r="AJ433" s="275">
        <f t="shared" ref="AJ433" si="458">SUM(L472:L475)</f>
        <v>0</v>
      </c>
      <c r="AK433" s="275">
        <f t="shared" ref="AK433" si="459">SUM(M472:M475)</f>
        <v>0</v>
      </c>
      <c r="AL433" s="275">
        <f t="shared" ref="AL433" si="460">SUM(N472:N475)</f>
        <v>0</v>
      </c>
      <c r="AM433" s="275">
        <f t="shared" ref="AM433" si="461">SUM(O472:O475)</f>
        <v>0</v>
      </c>
      <c r="AN433" s="275">
        <f t="shared" ref="AN433" si="462">SUM(P472:P475)</f>
        <v>0</v>
      </c>
      <c r="AO433" s="275">
        <f t="shared" ref="AO433" si="463">SUM(Q472:Q475)</f>
        <v>0</v>
      </c>
      <c r="AP433" s="275">
        <f t="shared" ref="AP433" si="464">SUM(R472:R475)</f>
        <v>0</v>
      </c>
      <c r="AQ433" s="275">
        <f t="shared" ref="AQ433" si="465">SUM(S472:S475)</f>
        <v>0</v>
      </c>
      <c r="AR433" s="275">
        <f t="shared" ref="AR433" si="466">SUM(T472:T475)</f>
        <v>0</v>
      </c>
      <c r="AS433" s="275">
        <f>SUM(U472:U475)</f>
        <v>0</v>
      </c>
      <c r="AT433" s="274">
        <f>IFERROR(AVERAGE(V472:V475),"-")</f>
        <v>19.219642857142858</v>
      </c>
      <c r="AU433" s="274">
        <f>IFERROR(AVERAGE(W472:W475),"-")</f>
        <v>23.02046448921449</v>
      </c>
    </row>
    <row r="434" spans="1:47" x14ac:dyDescent="0.25">
      <c r="A434" s="272">
        <v>0.14583333333333301</v>
      </c>
      <c r="B434" s="273">
        <f t="shared" ref="B434:U434" si="467">B18+B226</f>
        <v>57</v>
      </c>
      <c r="C434" s="273">
        <f t="shared" si="467"/>
        <v>3</v>
      </c>
      <c r="D434" s="273">
        <f t="shared" si="467"/>
        <v>1</v>
      </c>
      <c r="E434" s="273">
        <f t="shared" si="467"/>
        <v>10</v>
      </c>
      <c r="F434" s="273">
        <f t="shared" si="467"/>
        <v>37</v>
      </c>
      <c r="G434" s="273">
        <f t="shared" si="467"/>
        <v>5</v>
      </c>
      <c r="H434" s="273">
        <f t="shared" si="467"/>
        <v>1</v>
      </c>
      <c r="I434" s="273">
        <f t="shared" si="467"/>
        <v>0</v>
      </c>
      <c r="J434" s="273">
        <f t="shared" si="467"/>
        <v>0</v>
      </c>
      <c r="K434" s="273">
        <f t="shared" si="467"/>
        <v>0</v>
      </c>
      <c r="L434" s="273">
        <f t="shared" si="467"/>
        <v>0</v>
      </c>
      <c r="M434" s="273">
        <f t="shared" si="467"/>
        <v>0</v>
      </c>
      <c r="N434" s="273">
        <f t="shared" si="467"/>
        <v>0</v>
      </c>
      <c r="O434" s="273">
        <f t="shared" si="467"/>
        <v>0</v>
      </c>
      <c r="P434" s="273">
        <f t="shared" si="467"/>
        <v>0</v>
      </c>
      <c r="Q434" s="273">
        <f t="shared" si="467"/>
        <v>0</v>
      </c>
      <c r="R434" s="273">
        <f t="shared" si="467"/>
        <v>0</v>
      </c>
      <c r="S434" s="273">
        <f t="shared" si="467"/>
        <v>0</v>
      </c>
      <c r="T434" s="273">
        <f t="shared" si="467"/>
        <v>0</v>
      </c>
      <c r="U434" s="273">
        <f t="shared" si="467"/>
        <v>0</v>
      </c>
      <c r="V434" s="274">
        <f>IFERROR(AVERAGE('Speed Bin A-B'!V25,'Speed Bin A-B'!V129,'Speed Bin A-B'!V233,'Speed Bin A-B'!V337,'Speed Bin A-B'!V441,'Speed Bin A-B'!V753,'Speed Bin A-B'!V857,'Speed Bin A-B'!V961,'Speed Bin A-B'!V1065,'Speed Bin A-B'!V1169,'Speed Bin A-B'!V1481,'Speed Bin A-B'!V1585,'Speed Bin A-B'!V1689,'Speed Bin A-B'!V1793,'Speed Bin A-B'!V1897,'Speed Bin A-B'!V2209,'Speed Bin A-B'!V2313,'Speed Bin A-B'!V2417,'Speed Bin A-B'!V2521,'Speed Bin A-B'!V2625,'Speed Bin B-A'!V25,'Speed Bin B-A'!V129,'Speed Bin B-A'!V233,'Speed Bin B-A'!V337,'Speed Bin B-A'!V441,'Speed Bin B-A'!V753,'Speed Bin B-A'!V857,'Speed Bin B-A'!V961,'Speed Bin B-A'!V1065,'Speed Bin B-A'!V1169,'Speed Bin B-A'!V1481,'Speed Bin B-A'!V1585,'Speed Bin B-A'!V1689,'Speed Bin B-A'!V1793,'Speed Bin B-A'!V1897,'Speed Bin B-A'!V2209,'Speed Bin B-A'!V2313,'Speed Bin B-A'!V2417,'Speed Bin B-A'!V2521,'Speed Bin B-A'!V2625),"-")</f>
        <v>20.427272727272726</v>
      </c>
      <c r="W434" s="274" t="str">
        <f>IFERROR(AVERAGE('Speed Bin A-B'!W25,'Speed Bin A-B'!W129,'Speed Bin A-B'!W233,'Speed Bin A-B'!W337,'Speed Bin A-B'!W441,'Speed Bin A-B'!W753,'Speed Bin A-B'!W857,'Speed Bin A-B'!W961,'Speed Bin A-B'!W1065,'Speed Bin A-B'!W1169,'Speed Bin A-B'!W1481,'Speed Bin A-B'!W1585,'Speed Bin A-B'!W1689,'Speed Bin A-B'!W1793,'Speed Bin A-B'!W1897,'Speed Bin A-B'!W2209,'Speed Bin A-B'!W2313,'Speed Bin A-B'!W2417,'Speed Bin A-B'!W2521,'Speed Bin A-B'!W2625,'Speed Bin B-A'!W25,'Speed Bin B-A'!W129,'Speed Bin B-A'!W233,'Speed Bin B-A'!W337,'Speed Bin B-A'!W441,'Speed Bin B-A'!W753,'Speed Bin B-A'!W857,'Speed Bin B-A'!W961,'Speed Bin B-A'!W1065,'Speed Bin B-A'!W1169,'Speed Bin B-A'!W1481,'Speed Bin B-A'!W1585,'Speed Bin B-A'!W1689,'Speed Bin B-A'!W1793,'Speed Bin B-A'!W1897,'Speed Bin B-A'!W2209,'Speed Bin B-A'!W2313,'Speed Bin B-A'!W2417,'Speed Bin B-A'!W2521,'Speed Bin B-A'!W2625),"-")</f>
        <v>-</v>
      </c>
      <c r="X434" s="267"/>
      <c r="Y434" s="267"/>
      <c r="Z434" s="272">
        <v>0.58333333333333304</v>
      </c>
      <c r="AA434" s="275">
        <f>SUM(C476:C479)</f>
        <v>55</v>
      </c>
      <c r="AB434" s="275">
        <f t="shared" ref="AB434" si="468">SUM(D476:D479)</f>
        <v>254</v>
      </c>
      <c r="AC434" s="275">
        <f t="shared" ref="AC434" si="469">SUM(E476:E479)</f>
        <v>1174</v>
      </c>
      <c r="AD434" s="275">
        <f t="shared" ref="AD434" si="470">SUM(F476:F479)</f>
        <v>1192</v>
      </c>
      <c r="AE434" s="275">
        <f t="shared" ref="AE434" si="471">SUM(G476:G479)</f>
        <v>215</v>
      </c>
      <c r="AF434" s="275">
        <f t="shared" ref="AF434" si="472">SUM(H476:H479)</f>
        <v>33</v>
      </c>
      <c r="AG434" s="275">
        <f t="shared" ref="AG434" si="473">SUM(I476:I479)</f>
        <v>2</v>
      </c>
      <c r="AH434" s="275">
        <f t="shared" ref="AH434" si="474">SUM(J476:J479)</f>
        <v>1</v>
      </c>
      <c r="AI434" s="275">
        <f t="shared" ref="AI434" si="475">SUM(K476:K479)</f>
        <v>0</v>
      </c>
      <c r="AJ434" s="275">
        <f t="shared" ref="AJ434" si="476">SUM(L476:L479)</f>
        <v>0</v>
      </c>
      <c r="AK434" s="275">
        <f t="shared" ref="AK434" si="477">SUM(M476:M479)</f>
        <v>0</v>
      </c>
      <c r="AL434" s="275">
        <f t="shared" ref="AL434" si="478">SUM(N476:N479)</f>
        <v>0</v>
      </c>
      <c r="AM434" s="275">
        <f t="shared" ref="AM434" si="479">SUM(O476:O479)</f>
        <v>0</v>
      </c>
      <c r="AN434" s="275">
        <f t="shared" ref="AN434" si="480">SUM(P476:P479)</f>
        <v>0</v>
      </c>
      <c r="AO434" s="275">
        <f t="shared" ref="AO434" si="481">SUM(Q476:Q479)</f>
        <v>0</v>
      </c>
      <c r="AP434" s="275">
        <f t="shared" ref="AP434" si="482">SUM(R476:R479)</f>
        <v>0</v>
      </c>
      <c r="AQ434" s="275">
        <f t="shared" ref="AQ434" si="483">SUM(S476:S479)</f>
        <v>0</v>
      </c>
      <c r="AR434" s="275">
        <f t="shared" ref="AR434" si="484">SUM(T476:T479)</f>
        <v>0</v>
      </c>
      <c r="AS434" s="275">
        <f>SUM(U476:U479)</f>
        <v>0</v>
      </c>
      <c r="AT434" s="274">
        <f>IFERROR(AVERAGE(V476:V479),"-")</f>
        <v>19.675892857142859</v>
      </c>
      <c r="AU434" s="274">
        <f>IFERROR(AVERAGE(W476:W479),"-")</f>
        <v>23.591071428571428</v>
      </c>
    </row>
    <row r="435" spans="1:47" x14ac:dyDescent="0.25">
      <c r="A435" s="272">
        <v>0.15625</v>
      </c>
      <c r="B435" s="273">
        <f t="shared" ref="B435:U435" si="485">B19+B227</f>
        <v>83</v>
      </c>
      <c r="C435" s="273">
        <f t="shared" si="485"/>
        <v>2</v>
      </c>
      <c r="D435" s="273">
        <f t="shared" si="485"/>
        <v>2</v>
      </c>
      <c r="E435" s="273">
        <f t="shared" si="485"/>
        <v>8</v>
      </c>
      <c r="F435" s="273">
        <f t="shared" si="485"/>
        <v>31</v>
      </c>
      <c r="G435" s="273">
        <f t="shared" si="485"/>
        <v>37</v>
      </c>
      <c r="H435" s="273">
        <f t="shared" si="485"/>
        <v>3</v>
      </c>
      <c r="I435" s="273">
        <f t="shared" si="485"/>
        <v>0</v>
      </c>
      <c r="J435" s="273">
        <f t="shared" si="485"/>
        <v>0</v>
      </c>
      <c r="K435" s="273">
        <f t="shared" si="485"/>
        <v>0</v>
      </c>
      <c r="L435" s="273">
        <f t="shared" si="485"/>
        <v>0</v>
      </c>
      <c r="M435" s="273">
        <f t="shared" si="485"/>
        <v>0</v>
      </c>
      <c r="N435" s="273">
        <f t="shared" si="485"/>
        <v>0</v>
      </c>
      <c r="O435" s="273">
        <f t="shared" si="485"/>
        <v>0</v>
      </c>
      <c r="P435" s="273">
        <f t="shared" si="485"/>
        <v>0</v>
      </c>
      <c r="Q435" s="273">
        <f t="shared" si="485"/>
        <v>0</v>
      </c>
      <c r="R435" s="273">
        <f t="shared" si="485"/>
        <v>0</v>
      </c>
      <c r="S435" s="273">
        <f t="shared" si="485"/>
        <v>0</v>
      </c>
      <c r="T435" s="273">
        <f t="shared" si="485"/>
        <v>0</v>
      </c>
      <c r="U435" s="273">
        <f t="shared" si="485"/>
        <v>0</v>
      </c>
      <c r="V435" s="274">
        <f>IFERROR(AVERAGE('Speed Bin A-B'!V26,'Speed Bin A-B'!V130,'Speed Bin A-B'!V234,'Speed Bin A-B'!V338,'Speed Bin A-B'!V442,'Speed Bin A-B'!V754,'Speed Bin A-B'!V858,'Speed Bin A-B'!V962,'Speed Bin A-B'!V1066,'Speed Bin A-B'!V1170,'Speed Bin A-B'!V1482,'Speed Bin A-B'!V1586,'Speed Bin A-B'!V1690,'Speed Bin A-B'!V1794,'Speed Bin A-B'!V1898,'Speed Bin A-B'!V2210,'Speed Bin A-B'!V2314,'Speed Bin A-B'!V2418,'Speed Bin A-B'!V2522,'Speed Bin A-B'!V2626,'Speed Bin B-A'!V26,'Speed Bin B-A'!V130,'Speed Bin B-A'!V234,'Speed Bin B-A'!V338,'Speed Bin B-A'!V442,'Speed Bin B-A'!V754,'Speed Bin B-A'!V858,'Speed Bin B-A'!V962,'Speed Bin B-A'!V1066,'Speed Bin B-A'!V1170,'Speed Bin B-A'!V1482,'Speed Bin B-A'!V1586,'Speed Bin B-A'!V1690,'Speed Bin B-A'!V1794,'Speed Bin B-A'!V1898,'Speed Bin B-A'!V2210,'Speed Bin B-A'!V2314,'Speed Bin B-A'!V2418,'Speed Bin B-A'!V2522,'Speed Bin B-A'!V2626),"-")</f>
        <v>23.964999999999996</v>
      </c>
      <c r="W435" s="274">
        <f>IFERROR(AVERAGE('Speed Bin A-B'!W26,'Speed Bin A-B'!W130,'Speed Bin A-B'!W234,'Speed Bin A-B'!W338,'Speed Bin A-B'!W442,'Speed Bin A-B'!W754,'Speed Bin A-B'!W858,'Speed Bin A-B'!W962,'Speed Bin A-B'!W1066,'Speed Bin A-B'!W1170,'Speed Bin A-B'!W1482,'Speed Bin A-B'!W1586,'Speed Bin A-B'!W1690,'Speed Bin A-B'!W1794,'Speed Bin A-B'!W1898,'Speed Bin A-B'!W2210,'Speed Bin A-B'!W2314,'Speed Bin A-B'!W2418,'Speed Bin A-B'!W2522,'Speed Bin A-B'!W2626,'Speed Bin B-A'!W26,'Speed Bin B-A'!W130,'Speed Bin B-A'!W234,'Speed Bin B-A'!W338,'Speed Bin B-A'!W442,'Speed Bin B-A'!W754,'Speed Bin B-A'!W858,'Speed Bin B-A'!W962,'Speed Bin B-A'!W1066,'Speed Bin B-A'!W1170,'Speed Bin B-A'!W1482,'Speed Bin B-A'!W1586,'Speed Bin B-A'!W1690,'Speed Bin B-A'!W1794,'Speed Bin B-A'!W1898,'Speed Bin B-A'!W2210,'Speed Bin B-A'!W2314,'Speed Bin B-A'!W2418,'Speed Bin B-A'!W2522,'Speed Bin B-A'!W2626),"-")</f>
        <v>29.2</v>
      </c>
      <c r="X435" s="267"/>
      <c r="Y435" s="267"/>
      <c r="Z435" s="272">
        <v>0.625</v>
      </c>
      <c r="AA435" s="275">
        <f t="shared" ref="AA435" si="486">SUM(C480:C483)</f>
        <v>58</v>
      </c>
      <c r="AB435" s="275">
        <f t="shared" ref="AB435" si="487">SUM(D480:D483)</f>
        <v>267</v>
      </c>
      <c r="AC435" s="275">
        <f t="shared" ref="AC435" si="488">SUM(E480:E483)</f>
        <v>1231</v>
      </c>
      <c r="AD435" s="275">
        <f t="shared" ref="AD435" si="489">SUM(F480:F483)</f>
        <v>1382</v>
      </c>
      <c r="AE435" s="275">
        <f t="shared" ref="AE435" si="490">SUM(G480:G483)</f>
        <v>259</v>
      </c>
      <c r="AF435" s="275">
        <f t="shared" ref="AF435" si="491">SUM(H480:H483)</f>
        <v>16</v>
      </c>
      <c r="AG435" s="275">
        <f t="shared" ref="AG435" si="492">SUM(I480:I483)</f>
        <v>5</v>
      </c>
      <c r="AH435" s="275">
        <f t="shared" ref="AH435" si="493">SUM(J480:J483)</f>
        <v>0</v>
      </c>
      <c r="AI435" s="275">
        <f t="shared" ref="AI435" si="494">SUM(K480:K483)</f>
        <v>0</v>
      </c>
      <c r="AJ435" s="275">
        <f t="shared" ref="AJ435" si="495">SUM(L480:L483)</f>
        <v>0</v>
      </c>
      <c r="AK435" s="275">
        <f t="shared" ref="AK435" si="496">SUM(M480:M483)</f>
        <v>0</v>
      </c>
      <c r="AL435" s="275">
        <f t="shared" ref="AL435" si="497">SUM(N480:N483)</f>
        <v>0</v>
      </c>
      <c r="AM435" s="275">
        <f t="shared" ref="AM435" si="498">SUM(O480:O483)</f>
        <v>0</v>
      </c>
      <c r="AN435" s="275">
        <f t="shared" ref="AN435" si="499">SUM(P480:P483)</f>
        <v>0</v>
      </c>
      <c r="AO435" s="275">
        <f t="shared" ref="AO435" si="500">SUM(Q480:Q483)</f>
        <v>0</v>
      </c>
      <c r="AP435" s="275">
        <f t="shared" ref="AP435" si="501">SUM(R480:R483)</f>
        <v>0</v>
      </c>
      <c r="AQ435" s="275">
        <f t="shared" ref="AQ435" si="502">SUM(S480:S483)</f>
        <v>0</v>
      </c>
      <c r="AR435" s="275">
        <f t="shared" ref="AR435" si="503">SUM(T480:T483)</f>
        <v>0</v>
      </c>
      <c r="AS435" s="275">
        <f>SUM(U480:U483)</f>
        <v>0</v>
      </c>
      <c r="AT435" s="274">
        <f>IFERROR(AVERAGE(V480:V483),"-")</f>
        <v>19.876785714285717</v>
      </c>
      <c r="AU435" s="274">
        <f>IFERROR(AVERAGE(W480:W483),"-")</f>
        <v>23.735989010989009</v>
      </c>
    </row>
    <row r="436" spans="1:47" x14ac:dyDescent="0.25">
      <c r="A436" s="272">
        <v>0.16666666666666699</v>
      </c>
      <c r="B436" s="273">
        <f t="shared" ref="B436:U436" si="504">B20+B228</f>
        <v>62</v>
      </c>
      <c r="C436" s="273">
        <f t="shared" si="504"/>
        <v>1</v>
      </c>
      <c r="D436" s="273">
        <f t="shared" si="504"/>
        <v>0</v>
      </c>
      <c r="E436" s="273">
        <f t="shared" si="504"/>
        <v>18</v>
      </c>
      <c r="F436" s="273">
        <f t="shared" si="504"/>
        <v>33</v>
      </c>
      <c r="G436" s="273">
        <f t="shared" si="504"/>
        <v>9</v>
      </c>
      <c r="H436" s="273">
        <f t="shared" si="504"/>
        <v>1</v>
      </c>
      <c r="I436" s="273">
        <f t="shared" si="504"/>
        <v>0</v>
      </c>
      <c r="J436" s="273">
        <f t="shared" si="504"/>
        <v>0</v>
      </c>
      <c r="K436" s="273">
        <f t="shared" si="504"/>
        <v>0</v>
      </c>
      <c r="L436" s="273">
        <f t="shared" si="504"/>
        <v>0</v>
      </c>
      <c r="M436" s="273">
        <f t="shared" si="504"/>
        <v>0</v>
      </c>
      <c r="N436" s="273">
        <f t="shared" si="504"/>
        <v>0</v>
      </c>
      <c r="O436" s="273">
        <f t="shared" si="504"/>
        <v>0</v>
      </c>
      <c r="P436" s="273">
        <f t="shared" si="504"/>
        <v>0</v>
      </c>
      <c r="Q436" s="273">
        <f t="shared" si="504"/>
        <v>0</v>
      </c>
      <c r="R436" s="273">
        <f t="shared" si="504"/>
        <v>0</v>
      </c>
      <c r="S436" s="273">
        <f t="shared" si="504"/>
        <v>0</v>
      </c>
      <c r="T436" s="273">
        <f t="shared" si="504"/>
        <v>0</v>
      </c>
      <c r="U436" s="273">
        <f t="shared" si="504"/>
        <v>0</v>
      </c>
      <c r="V436" s="274">
        <f>IFERROR(AVERAGE('Speed Bin A-B'!V27,'Speed Bin A-B'!V131,'Speed Bin A-B'!V235,'Speed Bin A-B'!V339,'Speed Bin A-B'!V443,'Speed Bin A-B'!V755,'Speed Bin A-B'!V859,'Speed Bin A-B'!V963,'Speed Bin A-B'!V1067,'Speed Bin A-B'!V1171,'Speed Bin A-B'!V1483,'Speed Bin A-B'!V1587,'Speed Bin A-B'!V1691,'Speed Bin A-B'!V1795,'Speed Bin A-B'!V1899,'Speed Bin A-B'!V2211,'Speed Bin A-B'!V2315,'Speed Bin A-B'!V2419,'Speed Bin A-B'!V2523,'Speed Bin A-B'!V2627,'Speed Bin B-A'!V27,'Speed Bin B-A'!V131,'Speed Bin B-A'!V235,'Speed Bin B-A'!V339,'Speed Bin B-A'!V443,'Speed Bin B-A'!V755,'Speed Bin B-A'!V859,'Speed Bin B-A'!V963,'Speed Bin B-A'!V1067,'Speed Bin B-A'!V1171,'Speed Bin B-A'!V1483,'Speed Bin B-A'!V1587,'Speed Bin B-A'!V1691,'Speed Bin B-A'!V1795,'Speed Bin B-A'!V1899,'Speed Bin B-A'!V2211,'Speed Bin B-A'!V2315,'Speed Bin B-A'!V2419,'Speed Bin B-A'!V2523,'Speed Bin B-A'!V2627),"-")</f>
        <v>21.511999999999997</v>
      </c>
      <c r="W436" s="274" t="str">
        <f>IFERROR(AVERAGE('Speed Bin A-B'!W27,'Speed Bin A-B'!W131,'Speed Bin A-B'!W235,'Speed Bin A-B'!W339,'Speed Bin A-B'!W443,'Speed Bin A-B'!W755,'Speed Bin A-B'!W859,'Speed Bin A-B'!W963,'Speed Bin A-B'!W1067,'Speed Bin A-B'!W1171,'Speed Bin A-B'!W1483,'Speed Bin A-B'!W1587,'Speed Bin A-B'!W1691,'Speed Bin A-B'!W1795,'Speed Bin A-B'!W1899,'Speed Bin A-B'!W2211,'Speed Bin A-B'!W2315,'Speed Bin A-B'!W2419,'Speed Bin A-B'!W2523,'Speed Bin A-B'!W2627,'Speed Bin B-A'!W27,'Speed Bin B-A'!W131,'Speed Bin B-A'!W235,'Speed Bin B-A'!W339,'Speed Bin B-A'!W443,'Speed Bin B-A'!W755,'Speed Bin B-A'!W859,'Speed Bin B-A'!W963,'Speed Bin B-A'!W1067,'Speed Bin B-A'!W1171,'Speed Bin B-A'!W1483,'Speed Bin B-A'!W1587,'Speed Bin B-A'!W1691,'Speed Bin B-A'!W1795,'Speed Bin B-A'!W1899,'Speed Bin B-A'!W2211,'Speed Bin B-A'!W2315,'Speed Bin B-A'!W2419,'Speed Bin B-A'!W2523,'Speed Bin B-A'!W2627),"-")</f>
        <v>-</v>
      </c>
      <c r="X436" s="267"/>
      <c r="Y436" s="267"/>
      <c r="Z436" s="272">
        <v>0.66666666666666696</v>
      </c>
      <c r="AA436" s="275">
        <f t="shared" ref="AA436" si="505">SUM(C484:C487)</f>
        <v>211</v>
      </c>
      <c r="AB436" s="275">
        <f t="shared" ref="AB436" si="506">SUM(D484:D487)</f>
        <v>528</v>
      </c>
      <c r="AC436" s="275">
        <f t="shared" ref="AC436" si="507">SUM(E484:E487)</f>
        <v>1585</v>
      </c>
      <c r="AD436" s="275">
        <f t="shared" ref="AD436" si="508">SUM(F484:F487)</f>
        <v>1358</v>
      </c>
      <c r="AE436" s="275">
        <f t="shared" ref="AE436" si="509">SUM(G484:G487)</f>
        <v>271</v>
      </c>
      <c r="AF436" s="275">
        <f t="shared" ref="AF436" si="510">SUM(H484:H487)</f>
        <v>27</v>
      </c>
      <c r="AG436" s="275">
        <f t="shared" ref="AG436" si="511">SUM(I484:I487)</f>
        <v>3</v>
      </c>
      <c r="AH436" s="275">
        <f t="shared" ref="AH436" si="512">SUM(J484:J487)</f>
        <v>2</v>
      </c>
      <c r="AI436" s="275">
        <f t="shared" ref="AI436" si="513">SUM(K484:K487)</f>
        <v>0</v>
      </c>
      <c r="AJ436" s="275">
        <f t="shared" ref="AJ436" si="514">SUM(L484:L487)</f>
        <v>0</v>
      </c>
      <c r="AK436" s="275">
        <f t="shared" ref="AK436" si="515">SUM(M484:M487)</f>
        <v>0</v>
      </c>
      <c r="AL436" s="275">
        <f t="shared" ref="AL436" si="516">SUM(N484:N487)</f>
        <v>0</v>
      </c>
      <c r="AM436" s="275">
        <f t="shared" ref="AM436" si="517">SUM(O484:O487)</f>
        <v>0</v>
      </c>
      <c r="AN436" s="275">
        <f t="shared" ref="AN436" si="518">SUM(P484:P487)</f>
        <v>0</v>
      </c>
      <c r="AO436" s="275">
        <f t="shared" ref="AO436" si="519">SUM(Q484:Q487)</f>
        <v>0</v>
      </c>
      <c r="AP436" s="275">
        <f t="shared" ref="AP436" si="520">SUM(R484:R487)</f>
        <v>0</v>
      </c>
      <c r="AQ436" s="275">
        <f t="shared" ref="AQ436" si="521">SUM(S484:S487)</f>
        <v>0</v>
      </c>
      <c r="AR436" s="275">
        <f t="shared" ref="AR436" si="522">SUM(T484:T487)</f>
        <v>0</v>
      </c>
      <c r="AS436" s="275">
        <f>SUM(U484:U487)</f>
        <v>0</v>
      </c>
      <c r="AT436" s="274">
        <f>IFERROR(AVERAGE(V484:V487),"-")</f>
        <v>19.147321428571431</v>
      </c>
      <c r="AU436" s="274">
        <f>IFERROR(AVERAGE(W484:W487),"-")</f>
        <v>23.203571428571429</v>
      </c>
    </row>
    <row r="437" spans="1:47" x14ac:dyDescent="0.25">
      <c r="A437" s="272">
        <v>0.17708333333333301</v>
      </c>
      <c r="B437" s="273">
        <f t="shared" ref="B437:U437" si="523">B21+B229</f>
        <v>42</v>
      </c>
      <c r="C437" s="273">
        <f t="shared" si="523"/>
        <v>1</v>
      </c>
      <c r="D437" s="273">
        <f t="shared" si="523"/>
        <v>0</v>
      </c>
      <c r="E437" s="273">
        <f t="shared" si="523"/>
        <v>9</v>
      </c>
      <c r="F437" s="273">
        <f t="shared" si="523"/>
        <v>23</v>
      </c>
      <c r="G437" s="273">
        <f t="shared" si="523"/>
        <v>7</v>
      </c>
      <c r="H437" s="273">
        <f t="shared" si="523"/>
        <v>2</v>
      </c>
      <c r="I437" s="273">
        <f t="shared" si="523"/>
        <v>0</v>
      </c>
      <c r="J437" s="273">
        <f t="shared" si="523"/>
        <v>0</v>
      </c>
      <c r="K437" s="273">
        <f t="shared" si="523"/>
        <v>0</v>
      </c>
      <c r="L437" s="273">
        <f t="shared" si="523"/>
        <v>0</v>
      </c>
      <c r="M437" s="273">
        <f t="shared" si="523"/>
        <v>0</v>
      </c>
      <c r="N437" s="273">
        <f t="shared" si="523"/>
        <v>0</v>
      </c>
      <c r="O437" s="273">
        <f t="shared" si="523"/>
        <v>0</v>
      </c>
      <c r="P437" s="273">
        <f t="shared" si="523"/>
        <v>0</v>
      </c>
      <c r="Q437" s="273">
        <f t="shared" si="523"/>
        <v>0</v>
      </c>
      <c r="R437" s="273">
        <f t="shared" si="523"/>
        <v>0</v>
      </c>
      <c r="S437" s="273">
        <f t="shared" si="523"/>
        <v>0</v>
      </c>
      <c r="T437" s="273">
        <f t="shared" si="523"/>
        <v>0</v>
      </c>
      <c r="U437" s="273">
        <f t="shared" si="523"/>
        <v>0</v>
      </c>
      <c r="V437" s="274">
        <f>IFERROR(AVERAGE('Speed Bin A-B'!V28,'Speed Bin A-B'!V132,'Speed Bin A-B'!V236,'Speed Bin A-B'!V340,'Speed Bin A-B'!V444,'Speed Bin A-B'!V756,'Speed Bin A-B'!V860,'Speed Bin A-B'!V964,'Speed Bin A-B'!V1068,'Speed Bin A-B'!V1172,'Speed Bin A-B'!V1484,'Speed Bin A-B'!V1588,'Speed Bin A-B'!V1692,'Speed Bin A-B'!V1796,'Speed Bin A-B'!V1900,'Speed Bin A-B'!V2212,'Speed Bin A-B'!V2316,'Speed Bin A-B'!V2420,'Speed Bin A-B'!V2524,'Speed Bin A-B'!V2628,'Speed Bin B-A'!V28,'Speed Bin B-A'!V132,'Speed Bin B-A'!V236,'Speed Bin B-A'!V340,'Speed Bin B-A'!V444,'Speed Bin B-A'!V756,'Speed Bin B-A'!V860,'Speed Bin B-A'!V964,'Speed Bin B-A'!V1068,'Speed Bin B-A'!V1172,'Speed Bin B-A'!V1484,'Speed Bin B-A'!V1588,'Speed Bin B-A'!V1692,'Speed Bin B-A'!V1796,'Speed Bin B-A'!V1900,'Speed Bin B-A'!V2212,'Speed Bin B-A'!V2316,'Speed Bin B-A'!V2420,'Speed Bin B-A'!V2524,'Speed Bin B-A'!V2628),"-")</f>
        <v>21.442105263157895</v>
      </c>
      <c r="W437" s="274" t="str">
        <f>IFERROR(AVERAGE('Speed Bin A-B'!W28,'Speed Bin A-B'!W132,'Speed Bin A-B'!W236,'Speed Bin A-B'!W340,'Speed Bin A-B'!W444,'Speed Bin A-B'!W756,'Speed Bin A-B'!W860,'Speed Bin A-B'!W964,'Speed Bin A-B'!W1068,'Speed Bin A-B'!W1172,'Speed Bin A-B'!W1484,'Speed Bin A-B'!W1588,'Speed Bin A-B'!W1692,'Speed Bin A-B'!W1796,'Speed Bin A-B'!W1900,'Speed Bin A-B'!W2212,'Speed Bin A-B'!W2316,'Speed Bin A-B'!W2420,'Speed Bin A-B'!W2524,'Speed Bin A-B'!W2628,'Speed Bin B-A'!W28,'Speed Bin B-A'!W132,'Speed Bin B-A'!W236,'Speed Bin B-A'!W340,'Speed Bin B-A'!W444,'Speed Bin B-A'!W756,'Speed Bin B-A'!W860,'Speed Bin B-A'!W964,'Speed Bin B-A'!W1068,'Speed Bin B-A'!W1172,'Speed Bin B-A'!W1484,'Speed Bin B-A'!W1588,'Speed Bin B-A'!W1692,'Speed Bin B-A'!W1796,'Speed Bin B-A'!W1900,'Speed Bin B-A'!W2212,'Speed Bin B-A'!W2316,'Speed Bin B-A'!W2420,'Speed Bin B-A'!W2524,'Speed Bin B-A'!W2628),"-")</f>
        <v>-</v>
      </c>
      <c r="X437" s="267"/>
      <c r="Y437" s="267"/>
      <c r="Z437" s="272">
        <v>0.70833333333333304</v>
      </c>
      <c r="AA437" s="275">
        <f t="shared" ref="AA437" si="524">SUM(C488:C491)</f>
        <v>140</v>
      </c>
      <c r="AB437" s="275">
        <f t="shared" ref="AB437" si="525">SUM(D488:D491)</f>
        <v>385</v>
      </c>
      <c r="AC437" s="275">
        <f t="shared" ref="AC437" si="526">SUM(E488:E491)</f>
        <v>1310</v>
      </c>
      <c r="AD437" s="275">
        <f t="shared" ref="AD437" si="527">SUM(F488:F491)</f>
        <v>1192</v>
      </c>
      <c r="AE437" s="275">
        <f t="shared" ref="AE437" si="528">SUM(G488:G491)</f>
        <v>193</v>
      </c>
      <c r="AF437" s="275">
        <f t="shared" ref="AF437" si="529">SUM(H488:H491)</f>
        <v>25</v>
      </c>
      <c r="AG437" s="275">
        <f t="shared" ref="AG437" si="530">SUM(I488:I491)</f>
        <v>4</v>
      </c>
      <c r="AH437" s="275">
        <f t="shared" ref="AH437" si="531">SUM(J488:J491)</f>
        <v>0</v>
      </c>
      <c r="AI437" s="275">
        <f t="shared" ref="AI437" si="532">SUM(K488:K491)</f>
        <v>0</v>
      </c>
      <c r="AJ437" s="275">
        <f t="shared" ref="AJ437" si="533">SUM(L488:L491)</f>
        <v>0</v>
      </c>
      <c r="AK437" s="275">
        <f t="shared" ref="AK437" si="534">SUM(M488:M491)</f>
        <v>0</v>
      </c>
      <c r="AL437" s="275">
        <f t="shared" ref="AL437" si="535">SUM(N488:N491)</f>
        <v>0</v>
      </c>
      <c r="AM437" s="275">
        <f t="shared" ref="AM437" si="536">SUM(O488:O491)</f>
        <v>0</v>
      </c>
      <c r="AN437" s="275">
        <f t="shared" ref="AN437" si="537">SUM(P488:P491)</f>
        <v>0</v>
      </c>
      <c r="AO437" s="275">
        <f t="shared" ref="AO437" si="538">SUM(Q488:Q491)</f>
        <v>0</v>
      </c>
      <c r="AP437" s="275">
        <f t="shared" ref="AP437" si="539">SUM(R488:R491)</f>
        <v>0</v>
      </c>
      <c r="AQ437" s="275">
        <f t="shared" ref="AQ437" si="540">SUM(S488:S491)</f>
        <v>0</v>
      </c>
      <c r="AR437" s="275">
        <f t="shared" ref="AR437" si="541">SUM(T488:T491)</f>
        <v>0</v>
      </c>
      <c r="AS437" s="275">
        <f>SUM(U488:U491)</f>
        <v>0</v>
      </c>
      <c r="AT437" s="274">
        <f>IFERROR(AVERAGE(V488:V491),"-")</f>
        <v>19.341964285714283</v>
      </c>
      <c r="AU437" s="274">
        <f>IFERROR(AVERAGE(W488:W491),"-")</f>
        <v>23.51627747252747</v>
      </c>
    </row>
    <row r="438" spans="1:47" x14ac:dyDescent="0.25">
      <c r="A438" s="272">
        <v>0.1875</v>
      </c>
      <c r="B438" s="273">
        <f t="shared" ref="B438:U438" si="542">B22+B230</f>
        <v>92</v>
      </c>
      <c r="C438" s="273">
        <f t="shared" si="542"/>
        <v>1</v>
      </c>
      <c r="D438" s="273">
        <f t="shared" si="542"/>
        <v>1</v>
      </c>
      <c r="E438" s="273">
        <f t="shared" si="542"/>
        <v>17</v>
      </c>
      <c r="F438" s="273">
        <f t="shared" si="542"/>
        <v>47</v>
      </c>
      <c r="G438" s="273">
        <f t="shared" si="542"/>
        <v>25</v>
      </c>
      <c r="H438" s="273">
        <f t="shared" si="542"/>
        <v>1</v>
      </c>
      <c r="I438" s="273">
        <f t="shared" si="542"/>
        <v>0</v>
      </c>
      <c r="J438" s="273">
        <f t="shared" si="542"/>
        <v>0</v>
      </c>
      <c r="K438" s="273">
        <f t="shared" si="542"/>
        <v>0</v>
      </c>
      <c r="L438" s="273">
        <f t="shared" si="542"/>
        <v>0</v>
      </c>
      <c r="M438" s="273">
        <f t="shared" si="542"/>
        <v>0</v>
      </c>
      <c r="N438" s="273">
        <f t="shared" si="542"/>
        <v>0</v>
      </c>
      <c r="O438" s="273">
        <f t="shared" si="542"/>
        <v>0</v>
      </c>
      <c r="P438" s="273">
        <f t="shared" si="542"/>
        <v>0</v>
      </c>
      <c r="Q438" s="273">
        <f t="shared" si="542"/>
        <v>0</v>
      </c>
      <c r="R438" s="273">
        <f t="shared" si="542"/>
        <v>0</v>
      </c>
      <c r="S438" s="273">
        <f t="shared" si="542"/>
        <v>0</v>
      </c>
      <c r="T438" s="273">
        <f t="shared" si="542"/>
        <v>0</v>
      </c>
      <c r="U438" s="273">
        <f t="shared" si="542"/>
        <v>0</v>
      </c>
      <c r="V438" s="274">
        <f>IFERROR(AVERAGE('Speed Bin A-B'!V29,'Speed Bin A-B'!V133,'Speed Bin A-B'!V237,'Speed Bin A-B'!V341,'Speed Bin A-B'!V445,'Speed Bin A-B'!V757,'Speed Bin A-B'!V861,'Speed Bin A-B'!V965,'Speed Bin A-B'!V1069,'Speed Bin A-B'!V1173,'Speed Bin A-B'!V1485,'Speed Bin A-B'!V1589,'Speed Bin A-B'!V1693,'Speed Bin A-B'!V1797,'Speed Bin A-B'!V1901,'Speed Bin A-B'!V2213,'Speed Bin A-B'!V2317,'Speed Bin A-B'!V2421,'Speed Bin A-B'!V2525,'Speed Bin A-B'!V2629,'Speed Bin B-A'!V29,'Speed Bin B-A'!V133,'Speed Bin B-A'!V237,'Speed Bin B-A'!V341,'Speed Bin B-A'!V445,'Speed Bin B-A'!V757,'Speed Bin B-A'!V861,'Speed Bin B-A'!V965,'Speed Bin B-A'!V1069,'Speed Bin B-A'!V1173,'Speed Bin B-A'!V1485,'Speed Bin B-A'!V1589,'Speed Bin B-A'!V1693,'Speed Bin B-A'!V1797,'Speed Bin B-A'!V1901,'Speed Bin B-A'!V2213,'Speed Bin B-A'!V2317,'Speed Bin B-A'!V2421,'Speed Bin B-A'!V2525,'Speed Bin B-A'!V2629),"-")</f>
        <v>21.966666666666665</v>
      </c>
      <c r="W438" s="274">
        <f>IFERROR(AVERAGE('Speed Bin A-B'!W29,'Speed Bin A-B'!W133,'Speed Bin A-B'!W237,'Speed Bin A-B'!W341,'Speed Bin A-B'!W445,'Speed Bin A-B'!W757,'Speed Bin A-B'!W861,'Speed Bin A-B'!W965,'Speed Bin A-B'!W1069,'Speed Bin A-B'!W1173,'Speed Bin A-B'!W1485,'Speed Bin A-B'!W1589,'Speed Bin A-B'!W1693,'Speed Bin A-B'!W1797,'Speed Bin A-B'!W1901,'Speed Bin A-B'!W2213,'Speed Bin A-B'!W2317,'Speed Bin A-B'!W2421,'Speed Bin A-B'!W2525,'Speed Bin A-B'!W2629,'Speed Bin B-A'!W29,'Speed Bin B-A'!W133,'Speed Bin B-A'!W237,'Speed Bin B-A'!W341,'Speed Bin B-A'!W445,'Speed Bin B-A'!W757,'Speed Bin B-A'!W861,'Speed Bin B-A'!W965,'Speed Bin B-A'!W1069,'Speed Bin B-A'!W1173,'Speed Bin B-A'!W1485,'Speed Bin B-A'!W1589,'Speed Bin B-A'!W1693,'Speed Bin B-A'!W1797,'Speed Bin B-A'!W1901,'Speed Bin B-A'!W2213,'Speed Bin B-A'!W2317,'Speed Bin B-A'!W2421,'Speed Bin B-A'!W2525,'Speed Bin B-A'!W2629),"-")</f>
        <v>25.9</v>
      </c>
      <c r="X438" s="267"/>
      <c r="Y438" s="267"/>
      <c r="Z438" s="272">
        <v>0.75</v>
      </c>
      <c r="AA438" s="275">
        <f t="shared" ref="AA438" si="543">SUM(C492:C495)</f>
        <v>54</v>
      </c>
      <c r="AB438" s="275">
        <f t="shared" ref="AB438" si="544">SUM(D492:D495)</f>
        <v>166</v>
      </c>
      <c r="AC438" s="275">
        <f t="shared" ref="AC438" si="545">SUM(E492:E495)</f>
        <v>868</v>
      </c>
      <c r="AD438" s="275">
        <f t="shared" ref="AD438" si="546">SUM(F492:F495)</f>
        <v>1111</v>
      </c>
      <c r="AE438" s="275">
        <f t="shared" ref="AE438" si="547">SUM(G492:G495)</f>
        <v>192</v>
      </c>
      <c r="AF438" s="275">
        <f t="shared" ref="AF438" si="548">SUM(H492:H495)</f>
        <v>28</v>
      </c>
      <c r="AG438" s="275">
        <f t="shared" ref="AG438" si="549">SUM(I492:I495)</f>
        <v>4</v>
      </c>
      <c r="AH438" s="275">
        <f t="shared" ref="AH438" si="550">SUM(J492:J495)</f>
        <v>4</v>
      </c>
      <c r="AI438" s="275">
        <f t="shared" ref="AI438" si="551">SUM(K492:K495)</f>
        <v>0</v>
      </c>
      <c r="AJ438" s="275">
        <f t="shared" ref="AJ438" si="552">SUM(L492:L495)</f>
        <v>0</v>
      </c>
      <c r="AK438" s="275">
        <f t="shared" ref="AK438" si="553">SUM(M492:M495)</f>
        <v>0</v>
      </c>
      <c r="AL438" s="275">
        <f t="shared" ref="AL438" si="554">SUM(N492:N495)</f>
        <v>0</v>
      </c>
      <c r="AM438" s="275">
        <f t="shared" ref="AM438" si="555">SUM(O492:O495)</f>
        <v>0</v>
      </c>
      <c r="AN438" s="275">
        <f t="shared" ref="AN438" si="556">SUM(P492:P495)</f>
        <v>0</v>
      </c>
      <c r="AO438" s="275">
        <f t="shared" ref="AO438" si="557">SUM(Q492:Q495)</f>
        <v>0</v>
      </c>
      <c r="AP438" s="275">
        <f t="shared" ref="AP438" si="558">SUM(R492:R495)</f>
        <v>0</v>
      </c>
      <c r="AQ438" s="275">
        <f t="shared" ref="AQ438" si="559">SUM(S492:S495)</f>
        <v>0</v>
      </c>
      <c r="AR438" s="275">
        <f t="shared" ref="AR438" si="560">SUM(T492:T495)</f>
        <v>0</v>
      </c>
      <c r="AS438" s="275">
        <f>SUM(U492:U495)</f>
        <v>0</v>
      </c>
      <c r="AT438" s="274">
        <f>IFERROR(AVERAGE(V492:V495),"-")</f>
        <v>20.21160714285714</v>
      </c>
      <c r="AU438" s="274">
        <f>IFERROR(AVERAGE(W492:W495),"-")</f>
        <v>24.292436594202901</v>
      </c>
    </row>
    <row r="439" spans="1:47" x14ac:dyDescent="0.25">
      <c r="A439" s="272">
        <v>0.19791666666666699</v>
      </c>
      <c r="B439" s="273">
        <f t="shared" ref="B439:U439" si="561">B23+B231</f>
        <v>174</v>
      </c>
      <c r="C439" s="273">
        <f t="shared" si="561"/>
        <v>0</v>
      </c>
      <c r="D439" s="273">
        <f t="shared" si="561"/>
        <v>6</v>
      </c>
      <c r="E439" s="273">
        <f t="shared" si="561"/>
        <v>37</v>
      </c>
      <c r="F439" s="273">
        <f t="shared" si="561"/>
        <v>101</v>
      </c>
      <c r="G439" s="273">
        <f t="shared" si="561"/>
        <v>27</v>
      </c>
      <c r="H439" s="273">
        <f t="shared" si="561"/>
        <v>3</v>
      </c>
      <c r="I439" s="273">
        <f t="shared" si="561"/>
        <v>0</v>
      </c>
      <c r="J439" s="273">
        <f t="shared" si="561"/>
        <v>0</v>
      </c>
      <c r="K439" s="273">
        <f t="shared" si="561"/>
        <v>0</v>
      </c>
      <c r="L439" s="273">
        <f t="shared" si="561"/>
        <v>0</v>
      </c>
      <c r="M439" s="273">
        <f t="shared" si="561"/>
        <v>0</v>
      </c>
      <c r="N439" s="273">
        <f t="shared" si="561"/>
        <v>0</v>
      </c>
      <c r="O439" s="273">
        <f t="shared" si="561"/>
        <v>0</v>
      </c>
      <c r="P439" s="273">
        <f t="shared" si="561"/>
        <v>0</v>
      </c>
      <c r="Q439" s="273">
        <f t="shared" si="561"/>
        <v>0</v>
      </c>
      <c r="R439" s="273">
        <f t="shared" si="561"/>
        <v>0</v>
      </c>
      <c r="S439" s="273">
        <f t="shared" si="561"/>
        <v>0</v>
      </c>
      <c r="T439" s="273">
        <f t="shared" si="561"/>
        <v>0</v>
      </c>
      <c r="U439" s="273">
        <f t="shared" si="561"/>
        <v>0</v>
      </c>
      <c r="V439" s="274">
        <f>IFERROR(AVERAGE('Speed Bin A-B'!V30,'Speed Bin A-B'!V134,'Speed Bin A-B'!V238,'Speed Bin A-B'!V342,'Speed Bin A-B'!V446,'Speed Bin A-B'!V758,'Speed Bin A-B'!V862,'Speed Bin A-B'!V966,'Speed Bin A-B'!V1070,'Speed Bin A-B'!V1174,'Speed Bin A-B'!V1486,'Speed Bin A-B'!V1590,'Speed Bin A-B'!V1694,'Speed Bin A-B'!V1798,'Speed Bin A-B'!V1902,'Speed Bin A-B'!V2214,'Speed Bin A-B'!V2318,'Speed Bin A-B'!V2422,'Speed Bin A-B'!V2526,'Speed Bin A-B'!V2630,'Speed Bin B-A'!V30,'Speed Bin B-A'!V134,'Speed Bin B-A'!V238,'Speed Bin B-A'!V342,'Speed Bin B-A'!V446,'Speed Bin B-A'!V758,'Speed Bin B-A'!V862,'Speed Bin B-A'!V966,'Speed Bin B-A'!V1070,'Speed Bin B-A'!V1174,'Speed Bin B-A'!V1486,'Speed Bin B-A'!V1590,'Speed Bin B-A'!V1694,'Speed Bin B-A'!V1798,'Speed Bin B-A'!V1902,'Speed Bin B-A'!V2214,'Speed Bin B-A'!V2318,'Speed Bin B-A'!V2422,'Speed Bin B-A'!V2526,'Speed Bin B-A'!V2630),"-")</f>
        <v>21.400000000000002</v>
      </c>
      <c r="W439" s="274">
        <f>IFERROR(AVERAGE('Speed Bin A-B'!W30,'Speed Bin A-B'!W134,'Speed Bin A-B'!W238,'Speed Bin A-B'!W342,'Speed Bin A-B'!W446,'Speed Bin A-B'!W758,'Speed Bin A-B'!W862,'Speed Bin A-B'!W966,'Speed Bin A-B'!W1070,'Speed Bin A-B'!W1174,'Speed Bin A-B'!W1486,'Speed Bin A-B'!W1590,'Speed Bin A-B'!W1694,'Speed Bin A-B'!W1798,'Speed Bin A-B'!W1902,'Speed Bin A-B'!W2214,'Speed Bin A-B'!W2318,'Speed Bin A-B'!W2422,'Speed Bin A-B'!W2526,'Speed Bin A-B'!W2630,'Speed Bin B-A'!W30,'Speed Bin B-A'!W134,'Speed Bin B-A'!W238,'Speed Bin B-A'!W342,'Speed Bin B-A'!W446,'Speed Bin B-A'!W758,'Speed Bin B-A'!W862,'Speed Bin B-A'!W966,'Speed Bin B-A'!W1070,'Speed Bin B-A'!W1174,'Speed Bin B-A'!W1486,'Speed Bin B-A'!W1590,'Speed Bin B-A'!W1694,'Speed Bin B-A'!W1798,'Speed Bin B-A'!W1902,'Speed Bin B-A'!W2214,'Speed Bin B-A'!W2318,'Speed Bin B-A'!W2422,'Speed Bin B-A'!W2526,'Speed Bin B-A'!W2630),"-")</f>
        <v>24.924999999999997</v>
      </c>
      <c r="X439" s="267"/>
      <c r="Y439" s="267"/>
      <c r="Z439" s="272">
        <v>0.79166666666666696</v>
      </c>
      <c r="AA439" s="275">
        <f t="shared" ref="AA439" si="562">SUM(C496:C499)</f>
        <v>41</v>
      </c>
      <c r="AB439" s="275">
        <f t="shared" ref="AB439" si="563">SUM(D496:D499)</f>
        <v>128</v>
      </c>
      <c r="AC439" s="275">
        <f t="shared" ref="AC439" si="564">SUM(E496:E499)</f>
        <v>682</v>
      </c>
      <c r="AD439" s="275">
        <f t="shared" ref="AD439" si="565">SUM(F496:F499)</f>
        <v>773</v>
      </c>
      <c r="AE439" s="275">
        <f t="shared" ref="AE439" si="566">SUM(G496:G499)</f>
        <v>167</v>
      </c>
      <c r="AF439" s="275">
        <f t="shared" ref="AF439" si="567">SUM(H496:H499)</f>
        <v>19</v>
      </c>
      <c r="AG439" s="275">
        <f t="shared" ref="AG439" si="568">SUM(I496:I499)</f>
        <v>1</v>
      </c>
      <c r="AH439" s="275">
        <f t="shared" ref="AH439" si="569">SUM(J496:J499)</f>
        <v>0</v>
      </c>
      <c r="AI439" s="275">
        <f t="shared" ref="AI439" si="570">SUM(K496:K499)</f>
        <v>0</v>
      </c>
      <c r="AJ439" s="275">
        <f t="shared" ref="AJ439" si="571">SUM(L496:L499)</f>
        <v>0</v>
      </c>
      <c r="AK439" s="275">
        <f t="shared" ref="AK439" si="572">SUM(M496:M499)</f>
        <v>0</v>
      </c>
      <c r="AL439" s="275">
        <f t="shared" ref="AL439" si="573">SUM(N496:N499)</f>
        <v>0</v>
      </c>
      <c r="AM439" s="275">
        <f t="shared" ref="AM439" si="574">SUM(O496:O499)</f>
        <v>0</v>
      </c>
      <c r="AN439" s="275">
        <f t="shared" ref="AN439" si="575">SUM(P496:P499)</f>
        <v>0</v>
      </c>
      <c r="AO439" s="275">
        <f t="shared" ref="AO439" si="576">SUM(Q496:Q499)</f>
        <v>0</v>
      </c>
      <c r="AP439" s="275">
        <f t="shared" ref="AP439" si="577">SUM(R496:R499)</f>
        <v>0</v>
      </c>
      <c r="AQ439" s="275">
        <f t="shared" ref="AQ439" si="578">SUM(S496:S499)</f>
        <v>0</v>
      </c>
      <c r="AR439" s="275">
        <f t="shared" ref="AR439" si="579">SUM(T496:T499)</f>
        <v>0</v>
      </c>
      <c r="AS439" s="275">
        <f>SUM(U496:U499)</f>
        <v>0</v>
      </c>
      <c r="AT439" s="274">
        <f>IFERROR(AVERAGE(V496:V499),"-")</f>
        <v>20.227678571428573</v>
      </c>
      <c r="AU439" s="274">
        <f>IFERROR(AVERAGE(W496:W499),"-")</f>
        <v>24.336435881370093</v>
      </c>
    </row>
    <row r="440" spans="1:47" x14ac:dyDescent="0.25">
      <c r="A440" s="272">
        <v>0.20833333333333301</v>
      </c>
      <c r="B440" s="273">
        <f t="shared" ref="B440:U440" si="580">B24+B232</f>
        <v>155</v>
      </c>
      <c r="C440" s="273">
        <f t="shared" si="580"/>
        <v>1</v>
      </c>
      <c r="D440" s="273">
        <f t="shared" si="580"/>
        <v>9</v>
      </c>
      <c r="E440" s="273">
        <f t="shared" si="580"/>
        <v>30</v>
      </c>
      <c r="F440" s="273">
        <f t="shared" si="580"/>
        <v>101</v>
      </c>
      <c r="G440" s="273">
        <f t="shared" si="580"/>
        <v>10</v>
      </c>
      <c r="H440" s="273">
        <f t="shared" si="580"/>
        <v>4</v>
      </c>
      <c r="I440" s="273">
        <f t="shared" si="580"/>
        <v>0</v>
      </c>
      <c r="J440" s="273">
        <f t="shared" si="580"/>
        <v>0</v>
      </c>
      <c r="K440" s="273">
        <f t="shared" si="580"/>
        <v>0</v>
      </c>
      <c r="L440" s="273">
        <f t="shared" si="580"/>
        <v>0</v>
      </c>
      <c r="M440" s="273">
        <f t="shared" si="580"/>
        <v>0</v>
      </c>
      <c r="N440" s="273">
        <f t="shared" si="580"/>
        <v>0</v>
      </c>
      <c r="O440" s="273">
        <f t="shared" si="580"/>
        <v>0</v>
      </c>
      <c r="P440" s="273">
        <f t="shared" si="580"/>
        <v>0</v>
      </c>
      <c r="Q440" s="273">
        <f t="shared" si="580"/>
        <v>0</v>
      </c>
      <c r="R440" s="273">
        <f t="shared" si="580"/>
        <v>0</v>
      </c>
      <c r="S440" s="273">
        <f t="shared" si="580"/>
        <v>0</v>
      </c>
      <c r="T440" s="273">
        <f t="shared" si="580"/>
        <v>0</v>
      </c>
      <c r="U440" s="273">
        <f t="shared" si="580"/>
        <v>0</v>
      </c>
      <c r="V440" s="274">
        <f>IFERROR(AVERAGE('Speed Bin A-B'!V31,'Speed Bin A-B'!V135,'Speed Bin A-B'!V239,'Speed Bin A-B'!V343,'Speed Bin A-B'!V447,'Speed Bin A-B'!V759,'Speed Bin A-B'!V863,'Speed Bin A-B'!V967,'Speed Bin A-B'!V1071,'Speed Bin A-B'!V1175,'Speed Bin A-B'!V1487,'Speed Bin A-B'!V1591,'Speed Bin A-B'!V1695,'Speed Bin A-B'!V1799,'Speed Bin A-B'!V1903,'Speed Bin A-B'!V2215,'Speed Bin A-B'!V2319,'Speed Bin A-B'!V2423,'Speed Bin A-B'!V2527,'Speed Bin A-B'!V2631,'Speed Bin B-A'!V31,'Speed Bin B-A'!V135,'Speed Bin B-A'!V239,'Speed Bin B-A'!V343,'Speed Bin B-A'!V447,'Speed Bin B-A'!V759,'Speed Bin B-A'!V863,'Speed Bin B-A'!V967,'Speed Bin B-A'!V1071,'Speed Bin B-A'!V1175,'Speed Bin B-A'!V1487,'Speed Bin B-A'!V1591,'Speed Bin B-A'!V1695,'Speed Bin B-A'!V1799,'Speed Bin B-A'!V1903,'Speed Bin B-A'!V2215,'Speed Bin B-A'!V2319,'Speed Bin B-A'!V2423,'Speed Bin B-A'!V2527,'Speed Bin B-A'!V2631),"-")</f>
        <v>21.169230769230769</v>
      </c>
      <c r="W440" s="274">
        <f>IFERROR(AVERAGE('Speed Bin A-B'!W31,'Speed Bin A-B'!W135,'Speed Bin A-B'!W239,'Speed Bin A-B'!W343,'Speed Bin A-B'!W447,'Speed Bin A-B'!W759,'Speed Bin A-B'!W863,'Speed Bin A-B'!W967,'Speed Bin A-B'!W1071,'Speed Bin A-B'!W1175,'Speed Bin A-B'!W1487,'Speed Bin A-B'!W1591,'Speed Bin A-B'!W1695,'Speed Bin A-B'!W1799,'Speed Bin A-B'!W1903,'Speed Bin A-B'!W2215,'Speed Bin A-B'!W2319,'Speed Bin A-B'!W2423,'Speed Bin A-B'!W2527,'Speed Bin A-B'!W2631,'Speed Bin B-A'!W31,'Speed Bin B-A'!W135,'Speed Bin B-A'!W239,'Speed Bin B-A'!W343,'Speed Bin B-A'!W447,'Speed Bin B-A'!W759,'Speed Bin B-A'!W863,'Speed Bin B-A'!W967,'Speed Bin B-A'!W1071,'Speed Bin B-A'!W1175,'Speed Bin B-A'!W1487,'Speed Bin B-A'!W1591,'Speed Bin B-A'!W1695,'Speed Bin B-A'!W1799,'Speed Bin B-A'!W1903,'Speed Bin B-A'!W2215,'Speed Bin B-A'!W2319,'Speed Bin B-A'!W2423,'Speed Bin B-A'!W2527,'Speed Bin B-A'!W2631),"-")</f>
        <v>26.159999999999997</v>
      </c>
      <c r="X440" s="267"/>
      <c r="Y440" s="267"/>
      <c r="Z440" s="272">
        <v>0.83333333333333304</v>
      </c>
      <c r="AA440" s="275">
        <f t="shared" ref="AA440" si="581">SUM(C500:C503)</f>
        <v>19</v>
      </c>
      <c r="AB440" s="275">
        <f t="shared" ref="AB440" si="582">SUM(D500:D503)</f>
        <v>93</v>
      </c>
      <c r="AC440" s="275">
        <f t="shared" ref="AC440" si="583">SUM(E500:E503)</f>
        <v>467</v>
      </c>
      <c r="AD440" s="275">
        <f t="shared" ref="AD440" si="584">SUM(F500:F503)</f>
        <v>586</v>
      </c>
      <c r="AE440" s="275">
        <f t="shared" ref="AE440" si="585">SUM(G500:G503)</f>
        <v>117</v>
      </c>
      <c r="AF440" s="275">
        <f t="shared" ref="AF440" si="586">SUM(H500:H503)</f>
        <v>16</v>
      </c>
      <c r="AG440" s="275">
        <f t="shared" ref="AG440" si="587">SUM(I500:I503)</f>
        <v>2</v>
      </c>
      <c r="AH440" s="275">
        <f t="shared" ref="AH440" si="588">SUM(J500:J503)</f>
        <v>0</v>
      </c>
      <c r="AI440" s="275">
        <f t="shared" ref="AI440" si="589">SUM(K500:K503)</f>
        <v>0</v>
      </c>
      <c r="AJ440" s="275">
        <f t="shared" ref="AJ440" si="590">SUM(L500:L503)</f>
        <v>0</v>
      </c>
      <c r="AK440" s="275">
        <f t="shared" ref="AK440" si="591">SUM(M500:M503)</f>
        <v>0</v>
      </c>
      <c r="AL440" s="275">
        <f t="shared" ref="AL440" si="592">SUM(N500:N503)</f>
        <v>0</v>
      </c>
      <c r="AM440" s="275">
        <f t="shared" ref="AM440" si="593">SUM(O500:O503)</f>
        <v>0</v>
      </c>
      <c r="AN440" s="275">
        <f t="shared" ref="AN440" si="594">SUM(P500:P503)</f>
        <v>0</v>
      </c>
      <c r="AO440" s="275">
        <f t="shared" ref="AO440" si="595">SUM(Q500:Q503)</f>
        <v>0</v>
      </c>
      <c r="AP440" s="275">
        <f t="shared" ref="AP440" si="596">SUM(R500:R503)</f>
        <v>0</v>
      </c>
      <c r="AQ440" s="275">
        <f t="shared" ref="AQ440" si="597">SUM(S500:S503)</f>
        <v>0</v>
      </c>
      <c r="AR440" s="275">
        <f t="shared" ref="AR440" si="598">SUM(T500:T503)</f>
        <v>0</v>
      </c>
      <c r="AS440" s="275">
        <f>SUM(U500:U503)</f>
        <v>0</v>
      </c>
      <c r="AT440" s="274">
        <f>IFERROR(AVERAGE(V500:V503),"-")</f>
        <v>20.53125</v>
      </c>
      <c r="AU440" s="274">
        <f>IFERROR(AVERAGE(W500:W503),"-")</f>
        <v>23.990902283990518</v>
      </c>
    </row>
    <row r="441" spans="1:47" x14ac:dyDescent="0.25">
      <c r="A441" s="272">
        <v>0.21875</v>
      </c>
      <c r="B441" s="273">
        <f t="shared" ref="B441:U441" si="599">B25+B233</f>
        <v>267</v>
      </c>
      <c r="C441" s="273">
        <f t="shared" si="599"/>
        <v>7</v>
      </c>
      <c r="D441" s="273">
        <f t="shared" si="599"/>
        <v>14</v>
      </c>
      <c r="E441" s="273">
        <f t="shared" si="599"/>
        <v>42</v>
      </c>
      <c r="F441" s="273">
        <f t="shared" si="599"/>
        <v>168</v>
      </c>
      <c r="G441" s="273">
        <f t="shared" si="599"/>
        <v>36</v>
      </c>
      <c r="H441" s="273">
        <f t="shared" si="599"/>
        <v>0</v>
      </c>
      <c r="I441" s="273">
        <f t="shared" si="599"/>
        <v>0</v>
      </c>
      <c r="J441" s="273">
        <f t="shared" si="599"/>
        <v>0</v>
      </c>
      <c r="K441" s="273">
        <f t="shared" si="599"/>
        <v>0</v>
      </c>
      <c r="L441" s="273">
        <f t="shared" si="599"/>
        <v>0</v>
      </c>
      <c r="M441" s="273">
        <f t="shared" si="599"/>
        <v>0</v>
      </c>
      <c r="N441" s="273">
        <f t="shared" si="599"/>
        <v>0</v>
      </c>
      <c r="O441" s="273">
        <f t="shared" si="599"/>
        <v>0</v>
      </c>
      <c r="P441" s="273">
        <f t="shared" si="599"/>
        <v>0</v>
      </c>
      <c r="Q441" s="273">
        <f t="shared" si="599"/>
        <v>0</v>
      </c>
      <c r="R441" s="273">
        <f t="shared" si="599"/>
        <v>0</v>
      </c>
      <c r="S441" s="273">
        <f t="shared" si="599"/>
        <v>0</v>
      </c>
      <c r="T441" s="273">
        <f t="shared" si="599"/>
        <v>0</v>
      </c>
      <c r="U441" s="273">
        <f t="shared" si="599"/>
        <v>0</v>
      </c>
      <c r="V441" s="274">
        <f>IFERROR(AVERAGE('Speed Bin A-B'!V32,'Speed Bin A-B'!V136,'Speed Bin A-B'!V240,'Speed Bin A-B'!V344,'Speed Bin A-B'!V448,'Speed Bin A-B'!V760,'Speed Bin A-B'!V864,'Speed Bin A-B'!V968,'Speed Bin A-B'!V1072,'Speed Bin A-B'!V1176,'Speed Bin A-B'!V1488,'Speed Bin A-B'!V1592,'Speed Bin A-B'!V1696,'Speed Bin A-B'!V1800,'Speed Bin A-B'!V1904,'Speed Bin A-B'!V2216,'Speed Bin A-B'!V2320,'Speed Bin A-B'!V2424,'Speed Bin A-B'!V2528,'Speed Bin A-B'!V2632,'Speed Bin B-A'!V32,'Speed Bin B-A'!V136,'Speed Bin B-A'!V240,'Speed Bin B-A'!V344,'Speed Bin B-A'!V448,'Speed Bin B-A'!V760,'Speed Bin B-A'!V864,'Speed Bin B-A'!V968,'Speed Bin B-A'!V1072,'Speed Bin B-A'!V1176,'Speed Bin B-A'!V1488,'Speed Bin B-A'!V1592,'Speed Bin B-A'!V1696,'Speed Bin B-A'!V1800,'Speed Bin B-A'!V1904,'Speed Bin B-A'!V2216,'Speed Bin B-A'!V2320,'Speed Bin B-A'!V2424,'Speed Bin B-A'!V2528,'Speed Bin B-A'!V2632),"-")</f>
        <v>20.157142857142855</v>
      </c>
      <c r="W441" s="274">
        <f>IFERROR(AVERAGE('Speed Bin A-B'!W32,'Speed Bin A-B'!W136,'Speed Bin A-B'!W240,'Speed Bin A-B'!W344,'Speed Bin A-B'!W448,'Speed Bin A-B'!W760,'Speed Bin A-B'!W864,'Speed Bin A-B'!W968,'Speed Bin A-B'!W1072,'Speed Bin A-B'!W1176,'Speed Bin A-B'!W1488,'Speed Bin A-B'!W1592,'Speed Bin A-B'!W1696,'Speed Bin A-B'!W1800,'Speed Bin A-B'!W1904,'Speed Bin A-B'!W2216,'Speed Bin A-B'!W2320,'Speed Bin A-B'!W2424,'Speed Bin A-B'!W2528,'Speed Bin A-B'!W2632,'Speed Bin B-A'!W32,'Speed Bin B-A'!W136,'Speed Bin B-A'!W240,'Speed Bin B-A'!W344,'Speed Bin B-A'!W448,'Speed Bin B-A'!W760,'Speed Bin B-A'!W864,'Speed Bin B-A'!W968,'Speed Bin B-A'!W1072,'Speed Bin B-A'!W1176,'Speed Bin B-A'!W1488,'Speed Bin B-A'!W1592,'Speed Bin B-A'!W1696,'Speed Bin B-A'!W1800,'Speed Bin B-A'!W1904,'Speed Bin B-A'!W2216,'Speed Bin B-A'!W2320,'Speed Bin B-A'!W2424,'Speed Bin B-A'!W2528,'Speed Bin B-A'!W2632),"-")</f>
        <v>25.308333333333334</v>
      </c>
      <c r="X441" s="267"/>
      <c r="Y441" s="267"/>
      <c r="Z441" s="272">
        <v>0.875</v>
      </c>
      <c r="AA441" s="275">
        <f t="shared" ref="AA441" si="600">SUM(C504:C507)</f>
        <v>12</v>
      </c>
      <c r="AB441" s="275">
        <f t="shared" ref="AB441" si="601">SUM(D504:D507)</f>
        <v>45</v>
      </c>
      <c r="AC441" s="275">
        <f t="shared" ref="AC441" si="602">SUM(E504:E507)</f>
        <v>346</v>
      </c>
      <c r="AD441" s="275">
        <f t="shared" ref="AD441" si="603">SUM(F504:F507)</f>
        <v>400</v>
      </c>
      <c r="AE441" s="275">
        <f t="shared" ref="AE441" si="604">SUM(G504:G507)</f>
        <v>83</v>
      </c>
      <c r="AF441" s="275">
        <f t="shared" ref="AF441" si="605">SUM(H504:H507)</f>
        <v>13</v>
      </c>
      <c r="AG441" s="275">
        <f t="shared" ref="AG441" si="606">SUM(I504:I507)</f>
        <v>1</v>
      </c>
      <c r="AH441" s="275">
        <f t="shared" ref="AH441" si="607">SUM(J504:J507)</f>
        <v>0</v>
      </c>
      <c r="AI441" s="275">
        <f t="shared" ref="AI441" si="608">SUM(K504:K507)</f>
        <v>0</v>
      </c>
      <c r="AJ441" s="275">
        <f t="shared" ref="AJ441" si="609">SUM(L504:L507)</f>
        <v>0</v>
      </c>
      <c r="AK441" s="275">
        <f t="shared" ref="AK441" si="610">SUM(M504:M507)</f>
        <v>0</v>
      </c>
      <c r="AL441" s="275">
        <f t="shared" ref="AL441" si="611">SUM(N504:N507)</f>
        <v>0</v>
      </c>
      <c r="AM441" s="275">
        <f t="shared" ref="AM441" si="612">SUM(O504:O507)</f>
        <v>0</v>
      </c>
      <c r="AN441" s="275">
        <f t="shared" ref="AN441" si="613">SUM(P504:P507)</f>
        <v>0</v>
      </c>
      <c r="AO441" s="275">
        <f t="shared" ref="AO441" si="614">SUM(Q504:Q507)</f>
        <v>0</v>
      </c>
      <c r="AP441" s="275">
        <f t="shared" ref="AP441" si="615">SUM(R504:R507)</f>
        <v>0</v>
      </c>
      <c r="AQ441" s="275">
        <f t="shared" ref="AQ441" si="616">SUM(S504:S507)</f>
        <v>0</v>
      </c>
      <c r="AR441" s="275">
        <f t="shared" ref="AR441" si="617">SUM(T504:T507)</f>
        <v>0</v>
      </c>
      <c r="AS441" s="275">
        <f>SUM(U504:U507)</f>
        <v>0</v>
      </c>
      <c r="AT441" s="274">
        <f>IFERROR(AVERAGE(V504:V507),"-")</f>
        <v>20.405357142857142</v>
      </c>
      <c r="AU441" s="274">
        <f>IFERROR(AVERAGE(W504:W507),"-")</f>
        <v>24.546458333333334</v>
      </c>
    </row>
    <row r="442" spans="1:47" x14ac:dyDescent="0.25">
      <c r="A442" s="272">
        <v>0.22916666666666699</v>
      </c>
      <c r="B442" s="273">
        <f t="shared" ref="B442:U442" si="618">B26+B234</f>
        <v>535</v>
      </c>
      <c r="C442" s="273">
        <f t="shared" si="618"/>
        <v>3</v>
      </c>
      <c r="D442" s="273">
        <f t="shared" si="618"/>
        <v>14</v>
      </c>
      <c r="E442" s="273">
        <f t="shared" si="618"/>
        <v>125</v>
      </c>
      <c r="F442" s="273">
        <f t="shared" si="618"/>
        <v>294</v>
      </c>
      <c r="G442" s="273">
        <f t="shared" si="618"/>
        <v>91</v>
      </c>
      <c r="H442" s="273">
        <f t="shared" si="618"/>
        <v>8</v>
      </c>
      <c r="I442" s="273">
        <f t="shared" si="618"/>
        <v>0</v>
      </c>
      <c r="J442" s="273">
        <f t="shared" si="618"/>
        <v>0</v>
      </c>
      <c r="K442" s="273">
        <f t="shared" si="618"/>
        <v>0</v>
      </c>
      <c r="L442" s="273">
        <f t="shared" si="618"/>
        <v>0</v>
      </c>
      <c r="M442" s="273">
        <f t="shared" si="618"/>
        <v>0</v>
      </c>
      <c r="N442" s="273">
        <f t="shared" si="618"/>
        <v>0</v>
      </c>
      <c r="O442" s="273">
        <f t="shared" si="618"/>
        <v>0</v>
      </c>
      <c r="P442" s="273">
        <f t="shared" si="618"/>
        <v>0</v>
      </c>
      <c r="Q442" s="273">
        <f t="shared" si="618"/>
        <v>0</v>
      </c>
      <c r="R442" s="273">
        <f t="shared" si="618"/>
        <v>0</v>
      </c>
      <c r="S442" s="273">
        <f t="shared" si="618"/>
        <v>0</v>
      </c>
      <c r="T442" s="273">
        <f t="shared" si="618"/>
        <v>0</v>
      </c>
      <c r="U442" s="273">
        <f t="shared" si="618"/>
        <v>0</v>
      </c>
      <c r="V442" s="274">
        <f>IFERROR(AVERAGE('Speed Bin A-B'!V33,'Speed Bin A-B'!V137,'Speed Bin A-B'!V241,'Speed Bin A-B'!V345,'Speed Bin A-B'!V449,'Speed Bin A-B'!V761,'Speed Bin A-B'!V865,'Speed Bin A-B'!V969,'Speed Bin A-B'!V1073,'Speed Bin A-B'!V1177,'Speed Bin A-B'!V1489,'Speed Bin A-B'!V1593,'Speed Bin A-B'!V1697,'Speed Bin A-B'!V1801,'Speed Bin A-B'!V1905,'Speed Bin A-B'!V2217,'Speed Bin A-B'!V2321,'Speed Bin A-B'!V2425,'Speed Bin A-B'!V2529,'Speed Bin A-B'!V2633,'Speed Bin B-A'!V33,'Speed Bin B-A'!V137,'Speed Bin B-A'!V241,'Speed Bin B-A'!V345,'Speed Bin B-A'!V449,'Speed Bin B-A'!V761,'Speed Bin B-A'!V865,'Speed Bin B-A'!V969,'Speed Bin B-A'!V1073,'Speed Bin B-A'!V1177,'Speed Bin B-A'!V1489,'Speed Bin B-A'!V1593,'Speed Bin B-A'!V1697,'Speed Bin B-A'!V1801,'Speed Bin B-A'!V1905,'Speed Bin B-A'!V2217,'Speed Bin B-A'!V2321,'Speed Bin B-A'!V2425,'Speed Bin B-A'!V2529,'Speed Bin B-A'!V2633),"-")</f>
        <v>21.274999999999999</v>
      </c>
      <c r="W442" s="274">
        <f>IFERROR(AVERAGE('Speed Bin A-B'!W33,'Speed Bin A-B'!W137,'Speed Bin A-B'!W241,'Speed Bin A-B'!W345,'Speed Bin A-B'!W449,'Speed Bin A-B'!W761,'Speed Bin A-B'!W865,'Speed Bin A-B'!W969,'Speed Bin A-B'!W1073,'Speed Bin A-B'!W1177,'Speed Bin A-B'!W1489,'Speed Bin A-B'!W1593,'Speed Bin A-B'!W1697,'Speed Bin A-B'!W1801,'Speed Bin A-B'!W1905,'Speed Bin A-B'!W2217,'Speed Bin A-B'!W2321,'Speed Bin A-B'!W2425,'Speed Bin A-B'!W2529,'Speed Bin A-B'!W2633,'Speed Bin B-A'!W33,'Speed Bin B-A'!W137,'Speed Bin B-A'!W241,'Speed Bin B-A'!W345,'Speed Bin B-A'!W449,'Speed Bin B-A'!W761,'Speed Bin B-A'!W865,'Speed Bin B-A'!W969,'Speed Bin B-A'!W1073,'Speed Bin B-A'!W1177,'Speed Bin B-A'!W1489,'Speed Bin B-A'!W1593,'Speed Bin B-A'!W1697,'Speed Bin B-A'!W1801,'Speed Bin B-A'!W1905,'Speed Bin B-A'!W2217,'Speed Bin B-A'!W2321,'Speed Bin B-A'!W2425,'Speed Bin B-A'!W2529,'Speed Bin B-A'!W2633),"-")</f>
        <v>25.521428571428569</v>
      </c>
      <c r="X442" s="267"/>
      <c r="Y442" s="267"/>
      <c r="Z442" s="272">
        <v>0.91666666666666696</v>
      </c>
      <c r="AA442" s="275">
        <f t="shared" ref="AA442" si="619">SUM(C508:C511)</f>
        <v>12</v>
      </c>
      <c r="AB442" s="275">
        <f t="shared" ref="AB442" si="620">SUM(D508:D511)</f>
        <v>33</v>
      </c>
      <c r="AC442" s="275">
        <f t="shared" ref="AC442" si="621">SUM(E508:E511)</f>
        <v>230</v>
      </c>
      <c r="AD442" s="275">
        <f t="shared" ref="AD442" si="622">SUM(F508:F511)</f>
        <v>263</v>
      </c>
      <c r="AE442" s="275">
        <f t="shared" ref="AE442" si="623">SUM(G508:G511)</f>
        <v>66</v>
      </c>
      <c r="AF442" s="275">
        <f t="shared" ref="AF442" si="624">SUM(H508:H511)</f>
        <v>16</v>
      </c>
      <c r="AG442" s="275">
        <f t="shared" ref="AG442" si="625">SUM(I508:I511)</f>
        <v>4</v>
      </c>
      <c r="AH442" s="275">
        <f t="shared" ref="AH442" si="626">SUM(J508:J511)</f>
        <v>0</v>
      </c>
      <c r="AI442" s="275">
        <f t="shared" ref="AI442" si="627">SUM(K508:K511)</f>
        <v>0</v>
      </c>
      <c r="AJ442" s="275">
        <f t="shared" ref="AJ442" si="628">SUM(L508:L511)</f>
        <v>0</v>
      </c>
      <c r="AK442" s="275">
        <f t="shared" ref="AK442" si="629">SUM(M508:M511)</f>
        <v>0</v>
      </c>
      <c r="AL442" s="275">
        <f t="shared" ref="AL442" si="630">SUM(N508:N511)</f>
        <v>0</v>
      </c>
      <c r="AM442" s="275">
        <f t="shared" ref="AM442" si="631">SUM(O508:O511)</f>
        <v>0</v>
      </c>
      <c r="AN442" s="275">
        <f t="shared" ref="AN442" si="632">SUM(P508:P511)</f>
        <v>0</v>
      </c>
      <c r="AO442" s="275">
        <f t="shared" ref="AO442" si="633">SUM(Q508:Q511)</f>
        <v>0</v>
      </c>
      <c r="AP442" s="275">
        <f t="shared" ref="AP442" si="634">SUM(R508:R511)</f>
        <v>0</v>
      </c>
      <c r="AQ442" s="275">
        <f t="shared" ref="AQ442" si="635">SUM(S508:S511)</f>
        <v>0</v>
      </c>
      <c r="AR442" s="275">
        <f t="shared" ref="AR442" si="636">SUM(T508:T511)</f>
        <v>0</v>
      </c>
      <c r="AS442" s="275">
        <f>SUM(U508:U511)</f>
        <v>0</v>
      </c>
      <c r="AT442" s="274">
        <f>IFERROR(AVERAGE(V508:V511),"-")</f>
        <v>20.685452942789901</v>
      </c>
      <c r="AU442" s="274">
        <f>IFERROR(AVERAGE(W508:W511),"-")</f>
        <v>23.392857142857142</v>
      </c>
    </row>
    <row r="443" spans="1:47" ht="13" thickBot="1" x14ac:dyDescent="0.3">
      <c r="A443" s="272">
        <v>0.23958333333333301</v>
      </c>
      <c r="B443" s="273">
        <f t="shared" ref="B443:U443" si="637">B27+B235</f>
        <v>652</v>
      </c>
      <c r="C443" s="273">
        <f t="shared" si="637"/>
        <v>8</v>
      </c>
      <c r="D443" s="273">
        <f t="shared" si="637"/>
        <v>39</v>
      </c>
      <c r="E443" s="273">
        <f t="shared" si="637"/>
        <v>158</v>
      </c>
      <c r="F443" s="273">
        <f t="shared" si="637"/>
        <v>350</v>
      </c>
      <c r="G443" s="273">
        <f t="shared" si="637"/>
        <v>84</v>
      </c>
      <c r="H443" s="273">
        <f t="shared" si="637"/>
        <v>12</v>
      </c>
      <c r="I443" s="273">
        <f t="shared" si="637"/>
        <v>1</v>
      </c>
      <c r="J443" s="273">
        <f t="shared" si="637"/>
        <v>0</v>
      </c>
      <c r="K443" s="273">
        <f t="shared" si="637"/>
        <v>0</v>
      </c>
      <c r="L443" s="273">
        <f t="shared" si="637"/>
        <v>0</v>
      </c>
      <c r="M443" s="273">
        <f t="shared" si="637"/>
        <v>0</v>
      </c>
      <c r="N443" s="273">
        <f t="shared" si="637"/>
        <v>0</v>
      </c>
      <c r="O443" s="273">
        <f t="shared" si="637"/>
        <v>0</v>
      </c>
      <c r="P443" s="273">
        <f t="shared" si="637"/>
        <v>0</v>
      </c>
      <c r="Q443" s="273">
        <f t="shared" si="637"/>
        <v>0</v>
      </c>
      <c r="R443" s="273">
        <f t="shared" si="637"/>
        <v>0</v>
      </c>
      <c r="S443" s="273">
        <f t="shared" si="637"/>
        <v>0</v>
      </c>
      <c r="T443" s="273">
        <f t="shared" si="637"/>
        <v>0</v>
      </c>
      <c r="U443" s="273">
        <f t="shared" si="637"/>
        <v>0</v>
      </c>
      <c r="V443" s="274">
        <f>IFERROR(AVERAGE('Speed Bin A-B'!V34,'Speed Bin A-B'!V138,'Speed Bin A-B'!V242,'Speed Bin A-B'!V346,'Speed Bin A-B'!V450,'Speed Bin A-B'!V762,'Speed Bin A-B'!V866,'Speed Bin A-B'!V970,'Speed Bin A-B'!V1074,'Speed Bin A-B'!V1178,'Speed Bin A-B'!V1490,'Speed Bin A-B'!V1594,'Speed Bin A-B'!V1698,'Speed Bin A-B'!V1802,'Speed Bin A-B'!V1906,'Speed Bin A-B'!V2218,'Speed Bin A-B'!V2322,'Speed Bin A-B'!V2426,'Speed Bin A-B'!V2530,'Speed Bin A-B'!V2634,'Speed Bin B-A'!V34,'Speed Bin B-A'!V138,'Speed Bin B-A'!V242,'Speed Bin B-A'!V346,'Speed Bin B-A'!V450,'Speed Bin B-A'!V762,'Speed Bin B-A'!V866,'Speed Bin B-A'!V970,'Speed Bin B-A'!V1074,'Speed Bin B-A'!V1178,'Speed Bin B-A'!V1490,'Speed Bin B-A'!V1594,'Speed Bin B-A'!V1698,'Speed Bin B-A'!V1802,'Speed Bin B-A'!V1906,'Speed Bin B-A'!V2218,'Speed Bin B-A'!V2322,'Speed Bin B-A'!V2426,'Speed Bin B-A'!V2530,'Speed Bin B-A'!V2634),"-")</f>
        <v>20.385714285714283</v>
      </c>
      <c r="W443" s="274">
        <f>IFERROR(AVERAGE('Speed Bin A-B'!W34,'Speed Bin A-B'!W138,'Speed Bin A-B'!W242,'Speed Bin A-B'!W346,'Speed Bin A-B'!W450,'Speed Bin A-B'!W762,'Speed Bin A-B'!W866,'Speed Bin A-B'!W970,'Speed Bin A-B'!W1074,'Speed Bin A-B'!W1178,'Speed Bin A-B'!W1490,'Speed Bin A-B'!W1594,'Speed Bin A-B'!W1698,'Speed Bin A-B'!W1802,'Speed Bin A-B'!W1906,'Speed Bin A-B'!W2218,'Speed Bin A-B'!W2322,'Speed Bin A-B'!W2426,'Speed Bin A-B'!W2530,'Speed Bin A-B'!W2634,'Speed Bin B-A'!W34,'Speed Bin B-A'!W138,'Speed Bin B-A'!W242,'Speed Bin B-A'!W346,'Speed Bin B-A'!W450,'Speed Bin B-A'!W762,'Speed Bin B-A'!W866,'Speed Bin B-A'!W970,'Speed Bin B-A'!W1074,'Speed Bin B-A'!W1178,'Speed Bin B-A'!W1490,'Speed Bin B-A'!W1594,'Speed Bin B-A'!W1698,'Speed Bin B-A'!W1802,'Speed Bin B-A'!W1906,'Speed Bin B-A'!W2218,'Speed Bin B-A'!W2322,'Speed Bin B-A'!W2426,'Speed Bin B-A'!W2530,'Speed Bin B-A'!W2634),"-")</f>
        <v>24.939999999999998</v>
      </c>
      <c r="X443" s="267"/>
      <c r="Y443" s="267"/>
      <c r="Z443" s="276">
        <v>0.95833333333333304</v>
      </c>
      <c r="AA443" s="277">
        <f t="shared" ref="AA443" si="638">SUM(C512:C515)</f>
        <v>8</v>
      </c>
      <c r="AB443" s="277">
        <f t="shared" ref="AB443" si="639">SUM(D512:D515)</f>
        <v>47</v>
      </c>
      <c r="AC443" s="277">
        <f t="shared" ref="AC443" si="640">SUM(E512:E515)</f>
        <v>150</v>
      </c>
      <c r="AD443" s="277">
        <f t="shared" ref="AD443" si="641">SUM(F512:F515)</f>
        <v>177</v>
      </c>
      <c r="AE443" s="277">
        <f t="shared" ref="AE443" si="642">SUM(G512:G515)</f>
        <v>48</v>
      </c>
      <c r="AF443" s="277">
        <f t="shared" ref="AF443" si="643">SUM(H512:H515)</f>
        <v>5</v>
      </c>
      <c r="AG443" s="277">
        <f t="shared" ref="AG443" si="644">SUM(I512:I515)</f>
        <v>3</v>
      </c>
      <c r="AH443" s="277">
        <f t="shared" ref="AH443" si="645">SUM(J512:J515)</f>
        <v>1</v>
      </c>
      <c r="AI443" s="277">
        <f t="shared" ref="AI443" si="646">SUM(K512:K515)</f>
        <v>0</v>
      </c>
      <c r="AJ443" s="277">
        <f t="shared" ref="AJ443" si="647">SUM(L512:L515)</f>
        <v>0</v>
      </c>
      <c r="AK443" s="277">
        <f t="shared" ref="AK443" si="648">SUM(M512:M515)</f>
        <v>0</v>
      </c>
      <c r="AL443" s="277">
        <f t="shared" ref="AL443" si="649">SUM(N512:N515)</f>
        <v>0</v>
      </c>
      <c r="AM443" s="277">
        <f t="shared" ref="AM443" si="650">SUM(O512:O515)</f>
        <v>0</v>
      </c>
      <c r="AN443" s="277">
        <f t="shared" ref="AN443" si="651">SUM(P512:P515)</f>
        <v>0</v>
      </c>
      <c r="AO443" s="277">
        <f t="shared" ref="AO443" si="652">SUM(Q512:Q515)</f>
        <v>0</v>
      </c>
      <c r="AP443" s="277">
        <f t="shared" ref="AP443" si="653">SUM(R512:R515)</f>
        <v>0</v>
      </c>
      <c r="AQ443" s="277">
        <f t="shared" ref="AQ443" si="654">SUM(S512:S515)</f>
        <v>0</v>
      </c>
      <c r="AR443" s="277">
        <f t="shared" ref="AR443" si="655">SUM(T512:T515)</f>
        <v>0</v>
      </c>
      <c r="AS443" s="277">
        <f>SUM(U512:U515)</f>
        <v>0</v>
      </c>
      <c r="AT443" s="278">
        <f>IFERROR(AVERAGE(V512:V515),"-")</f>
        <v>20.705175824175825</v>
      </c>
      <c r="AU443" s="278">
        <f>IFERROR(AVERAGE(W512:W515),"-")</f>
        <v>21.366666666666664</v>
      </c>
    </row>
    <row r="444" spans="1:47" ht="13" thickTop="1" x14ac:dyDescent="0.25">
      <c r="A444" s="272">
        <v>0.25</v>
      </c>
      <c r="B444" s="273">
        <f t="shared" ref="B444:U444" si="656">B28+B236</f>
        <v>426</v>
      </c>
      <c r="C444" s="273">
        <f t="shared" si="656"/>
        <v>5</v>
      </c>
      <c r="D444" s="273">
        <f t="shared" si="656"/>
        <v>11</v>
      </c>
      <c r="E444" s="273">
        <f t="shared" si="656"/>
        <v>113</v>
      </c>
      <c r="F444" s="273">
        <f t="shared" si="656"/>
        <v>212</v>
      </c>
      <c r="G444" s="273">
        <f t="shared" si="656"/>
        <v>81</v>
      </c>
      <c r="H444" s="273">
        <f t="shared" si="656"/>
        <v>4</v>
      </c>
      <c r="I444" s="273">
        <f t="shared" si="656"/>
        <v>0</v>
      </c>
      <c r="J444" s="273">
        <f t="shared" si="656"/>
        <v>0</v>
      </c>
      <c r="K444" s="273">
        <f t="shared" si="656"/>
        <v>0</v>
      </c>
      <c r="L444" s="273">
        <f t="shared" si="656"/>
        <v>0</v>
      </c>
      <c r="M444" s="273">
        <f t="shared" si="656"/>
        <v>0</v>
      </c>
      <c r="N444" s="273">
        <f t="shared" si="656"/>
        <v>0</v>
      </c>
      <c r="O444" s="273">
        <f t="shared" si="656"/>
        <v>0</v>
      </c>
      <c r="P444" s="273">
        <f t="shared" si="656"/>
        <v>0</v>
      </c>
      <c r="Q444" s="273">
        <f t="shared" si="656"/>
        <v>0</v>
      </c>
      <c r="R444" s="273">
        <f t="shared" si="656"/>
        <v>0</v>
      </c>
      <c r="S444" s="273">
        <f t="shared" si="656"/>
        <v>0</v>
      </c>
      <c r="T444" s="273">
        <f t="shared" si="656"/>
        <v>0</v>
      </c>
      <c r="U444" s="273">
        <f t="shared" si="656"/>
        <v>0</v>
      </c>
      <c r="V444" s="274">
        <f>IFERROR(AVERAGE('Speed Bin A-B'!V35,'Speed Bin A-B'!V139,'Speed Bin A-B'!V243,'Speed Bin A-B'!V347,'Speed Bin A-B'!V451,'Speed Bin A-B'!V763,'Speed Bin A-B'!V867,'Speed Bin A-B'!V971,'Speed Bin A-B'!V1075,'Speed Bin A-B'!V1179,'Speed Bin A-B'!V1491,'Speed Bin A-B'!V1595,'Speed Bin A-B'!V1699,'Speed Bin A-B'!V1803,'Speed Bin A-B'!V1907,'Speed Bin A-B'!V2219,'Speed Bin A-B'!V2323,'Speed Bin A-B'!V2427,'Speed Bin A-B'!V2531,'Speed Bin A-B'!V2635,'Speed Bin B-A'!V35,'Speed Bin B-A'!V139,'Speed Bin B-A'!V243,'Speed Bin B-A'!V347,'Speed Bin B-A'!V451,'Speed Bin B-A'!V763,'Speed Bin B-A'!V867,'Speed Bin B-A'!V971,'Speed Bin B-A'!V1075,'Speed Bin B-A'!V1179,'Speed Bin B-A'!V1491,'Speed Bin B-A'!V1595,'Speed Bin B-A'!V1699,'Speed Bin B-A'!V1803,'Speed Bin B-A'!V1907,'Speed Bin B-A'!V2219,'Speed Bin B-A'!V2323,'Speed Bin B-A'!V2427,'Speed Bin B-A'!V2531,'Speed Bin B-A'!V2635),"-")</f>
        <v>20.577777777777779</v>
      </c>
      <c r="W444" s="274">
        <f>IFERROR(AVERAGE('Speed Bin A-B'!W35,'Speed Bin A-B'!W139,'Speed Bin A-B'!W243,'Speed Bin A-B'!W347,'Speed Bin A-B'!W451,'Speed Bin A-B'!W763,'Speed Bin A-B'!W867,'Speed Bin A-B'!W971,'Speed Bin A-B'!W1075,'Speed Bin A-B'!W1179,'Speed Bin A-B'!W1491,'Speed Bin A-B'!W1595,'Speed Bin A-B'!W1699,'Speed Bin A-B'!W1803,'Speed Bin A-B'!W1907,'Speed Bin A-B'!W2219,'Speed Bin A-B'!W2323,'Speed Bin A-B'!W2427,'Speed Bin A-B'!W2531,'Speed Bin A-B'!W2635,'Speed Bin B-A'!W35,'Speed Bin B-A'!W139,'Speed Bin B-A'!W243,'Speed Bin B-A'!W347,'Speed Bin B-A'!W451,'Speed Bin B-A'!W763,'Speed Bin B-A'!W867,'Speed Bin B-A'!W971,'Speed Bin B-A'!W1075,'Speed Bin B-A'!W1179,'Speed Bin B-A'!W1491,'Speed Bin B-A'!W1595,'Speed Bin B-A'!W1699,'Speed Bin B-A'!W1803,'Speed Bin B-A'!W1907,'Speed Bin B-A'!W2219,'Speed Bin B-A'!W2323,'Speed Bin B-A'!W2427,'Speed Bin B-A'!W2531,'Speed Bin B-A'!W2635),"-")</f>
        <v>25.764285714285712</v>
      </c>
      <c r="X444" s="267"/>
      <c r="Y444" s="267"/>
      <c r="Z444" s="279" t="s">
        <v>89</v>
      </c>
      <c r="AA444" s="271">
        <f>SUM(AA427:AA438)</f>
        <v>984</v>
      </c>
      <c r="AB444" s="271">
        <f t="shared" ref="AB444:AS444" si="657">SUM(AB427:AB438)</f>
        <v>3919</v>
      </c>
      <c r="AC444" s="271">
        <f t="shared" si="657"/>
        <v>14992</v>
      </c>
      <c r="AD444" s="271">
        <f t="shared" si="657"/>
        <v>14312</v>
      </c>
      <c r="AE444" s="271">
        <f t="shared" si="657"/>
        <v>2564</v>
      </c>
      <c r="AF444" s="271">
        <f t="shared" si="657"/>
        <v>247</v>
      </c>
      <c r="AG444" s="271">
        <f t="shared" si="657"/>
        <v>40</v>
      </c>
      <c r="AH444" s="271">
        <f t="shared" si="657"/>
        <v>11</v>
      </c>
      <c r="AI444" s="271">
        <f t="shared" si="657"/>
        <v>0</v>
      </c>
      <c r="AJ444" s="271">
        <f t="shared" si="657"/>
        <v>3</v>
      </c>
      <c r="AK444" s="271">
        <f t="shared" si="657"/>
        <v>0</v>
      </c>
      <c r="AL444" s="271">
        <f t="shared" si="657"/>
        <v>1</v>
      </c>
      <c r="AM444" s="271">
        <f t="shared" si="657"/>
        <v>0</v>
      </c>
      <c r="AN444" s="271">
        <f t="shared" si="657"/>
        <v>0</v>
      </c>
      <c r="AO444" s="271">
        <f t="shared" si="657"/>
        <v>0</v>
      </c>
      <c r="AP444" s="271">
        <f t="shared" si="657"/>
        <v>1</v>
      </c>
      <c r="AQ444" s="271">
        <f t="shared" si="657"/>
        <v>0</v>
      </c>
      <c r="AR444" s="271">
        <f t="shared" si="657"/>
        <v>0</v>
      </c>
      <c r="AS444" s="271">
        <f t="shared" si="657"/>
        <v>0</v>
      </c>
      <c r="AT444" s="270">
        <f t="shared" ref="AT444:AT447" si="658">V516</f>
        <v>19.15333333333334</v>
      </c>
      <c r="AU444" s="270">
        <f t="shared" ref="AU444:AU447" si="659">W516</f>
        <v>23.123333333333331</v>
      </c>
    </row>
    <row r="445" spans="1:47" x14ac:dyDescent="0.25">
      <c r="A445" s="272">
        <v>0.26041666666666702</v>
      </c>
      <c r="B445" s="273">
        <f t="shared" ref="B445:U445" si="660">B29+B237</f>
        <v>623</v>
      </c>
      <c r="C445" s="273">
        <f t="shared" si="660"/>
        <v>5</v>
      </c>
      <c r="D445" s="273">
        <f t="shared" si="660"/>
        <v>32</v>
      </c>
      <c r="E445" s="273">
        <f t="shared" si="660"/>
        <v>114</v>
      </c>
      <c r="F445" s="273">
        <f t="shared" si="660"/>
        <v>366</v>
      </c>
      <c r="G445" s="273">
        <f t="shared" si="660"/>
        <v>93</v>
      </c>
      <c r="H445" s="273">
        <f t="shared" si="660"/>
        <v>9</v>
      </c>
      <c r="I445" s="273">
        <f t="shared" si="660"/>
        <v>2</v>
      </c>
      <c r="J445" s="273">
        <f t="shared" si="660"/>
        <v>2</v>
      </c>
      <c r="K445" s="273">
        <f t="shared" si="660"/>
        <v>0</v>
      </c>
      <c r="L445" s="273">
        <f t="shared" si="660"/>
        <v>0</v>
      </c>
      <c r="M445" s="273">
        <f t="shared" si="660"/>
        <v>0</v>
      </c>
      <c r="N445" s="273">
        <f t="shared" si="660"/>
        <v>0</v>
      </c>
      <c r="O445" s="273">
        <f t="shared" si="660"/>
        <v>0</v>
      </c>
      <c r="P445" s="273">
        <f t="shared" si="660"/>
        <v>0</v>
      </c>
      <c r="Q445" s="273">
        <f t="shared" si="660"/>
        <v>0</v>
      </c>
      <c r="R445" s="273">
        <f t="shared" si="660"/>
        <v>0</v>
      </c>
      <c r="S445" s="273">
        <f t="shared" si="660"/>
        <v>0</v>
      </c>
      <c r="T445" s="273">
        <f t="shared" si="660"/>
        <v>0</v>
      </c>
      <c r="U445" s="273">
        <f t="shared" si="660"/>
        <v>0</v>
      </c>
      <c r="V445" s="274">
        <f>IFERROR(AVERAGE('Speed Bin A-B'!V36,'Speed Bin A-B'!V140,'Speed Bin A-B'!V244,'Speed Bin A-B'!V348,'Speed Bin A-B'!V452,'Speed Bin A-B'!V764,'Speed Bin A-B'!V868,'Speed Bin A-B'!V972,'Speed Bin A-B'!V1076,'Speed Bin A-B'!V1180,'Speed Bin A-B'!V1492,'Speed Bin A-B'!V1596,'Speed Bin A-B'!V1700,'Speed Bin A-B'!V1804,'Speed Bin A-B'!V1908,'Speed Bin A-B'!V2220,'Speed Bin A-B'!V2324,'Speed Bin A-B'!V2428,'Speed Bin A-B'!V2532,'Speed Bin A-B'!V2636,'Speed Bin B-A'!V36,'Speed Bin B-A'!V140,'Speed Bin B-A'!V244,'Speed Bin B-A'!V348,'Speed Bin B-A'!V452,'Speed Bin B-A'!V764,'Speed Bin B-A'!V868,'Speed Bin B-A'!V972,'Speed Bin B-A'!V1076,'Speed Bin B-A'!V1180,'Speed Bin B-A'!V1492,'Speed Bin B-A'!V1596,'Speed Bin B-A'!V1700,'Speed Bin B-A'!V1804,'Speed Bin B-A'!V1908,'Speed Bin B-A'!V2220,'Speed Bin B-A'!V2324,'Speed Bin B-A'!V2428,'Speed Bin B-A'!V2532,'Speed Bin B-A'!V2636),"-")</f>
        <v>21.135714285714279</v>
      </c>
      <c r="W445" s="274">
        <f>IFERROR(AVERAGE('Speed Bin A-B'!W36,'Speed Bin A-B'!W140,'Speed Bin A-B'!W244,'Speed Bin A-B'!W348,'Speed Bin A-B'!W452,'Speed Bin A-B'!W764,'Speed Bin A-B'!W868,'Speed Bin A-B'!W972,'Speed Bin A-B'!W1076,'Speed Bin A-B'!W1180,'Speed Bin A-B'!W1492,'Speed Bin A-B'!W1596,'Speed Bin A-B'!W1700,'Speed Bin A-B'!W1804,'Speed Bin A-B'!W1908,'Speed Bin A-B'!W2220,'Speed Bin A-B'!W2324,'Speed Bin A-B'!W2428,'Speed Bin A-B'!W2532,'Speed Bin A-B'!W2636,'Speed Bin B-A'!W36,'Speed Bin B-A'!W140,'Speed Bin B-A'!W244,'Speed Bin B-A'!W348,'Speed Bin B-A'!W452,'Speed Bin B-A'!W764,'Speed Bin B-A'!W868,'Speed Bin B-A'!W972,'Speed Bin B-A'!W1076,'Speed Bin B-A'!W1180,'Speed Bin B-A'!W1492,'Speed Bin B-A'!W1596,'Speed Bin B-A'!W1700,'Speed Bin B-A'!W1804,'Speed Bin B-A'!W1908,'Speed Bin B-A'!W2220,'Speed Bin B-A'!W2324,'Speed Bin B-A'!W2428,'Speed Bin B-A'!W2532,'Speed Bin B-A'!W2636),"-")</f>
        <v>25.064705882352939</v>
      </c>
      <c r="X445" s="267"/>
      <c r="Y445" s="267"/>
      <c r="Z445" s="280" t="s">
        <v>91</v>
      </c>
      <c r="AA445" s="275">
        <f>SUM(AA426:AA441)</f>
        <v>1137</v>
      </c>
      <c r="AB445" s="275">
        <f t="shared" ref="AB445:AS445" si="661">SUM(AB426:AB441)</f>
        <v>4558</v>
      </c>
      <c r="AC445" s="275">
        <f t="shared" si="661"/>
        <v>17564</v>
      </c>
      <c r="AD445" s="275">
        <f t="shared" si="661"/>
        <v>17863</v>
      </c>
      <c r="AE445" s="275">
        <f t="shared" si="661"/>
        <v>3383</v>
      </c>
      <c r="AF445" s="275">
        <f t="shared" si="661"/>
        <v>334</v>
      </c>
      <c r="AG445" s="275">
        <f t="shared" si="661"/>
        <v>47</v>
      </c>
      <c r="AH445" s="275">
        <f t="shared" si="661"/>
        <v>13</v>
      </c>
      <c r="AI445" s="275">
        <f t="shared" si="661"/>
        <v>0</v>
      </c>
      <c r="AJ445" s="275">
        <f t="shared" si="661"/>
        <v>3</v>
      </c>
      <c r="AK445" s="275">
        <f t="shared" si="661"/>
        <v>0</v>
      </c>
      <c r="AL445" s="275">
        <f t="shared" si="661"/>
        <v>1</v>
      </c>
      <c r="AM445" s="275">
        <f t="shared" si="661"/>
        <v>0</v>
      </c>
      <c r="AN445" s="275">
        <f t="shared" si="661"/>
        <v>0</v>
      </c>
      <c r="AO445" s="275">
        <f t="shared" si="661"/>
        <v>0</v>
      </c>
      <c r="AP445" s="275">
        <f t="shared" si="661"/>
        <v>1</v>
      </c>
      <c r="AQ445" s="275">
        <f t="shared" si="661"/>
        <v>0</v>
      </c>
      <c r="AR445" s="275">
        <f t="shared" si="661"/>
        <v>0</v>
      </c>
      <c r="AS445" s="275">
        <f t="shared" si="661"/>
        <v>0</v>
      </c>
      <c r="AT445" s="274">
        <f t="shared" si="658"/>
        <v>19.306666666666665</v>
      </c>
      <c r="AU445" s="274">
        <f t="shared" si="659"/>
        <v>23.35</v>
      </c>
    </row>
    <row r="446" spans="1:47" x14ac:dyDescent="0.25">
      <c r="A446" s="272">
        <v>0.27083333333333298</v>
      </c>
      <c r="B446" s="273">
        <f t="shared" ref="B446:U446" si="662">B30+B238</f>
        <v>1289</v>
      </c>
      <c r="C446" s="273">
        <f t="shared" si="662"/>
        <v>40</v>
      </c>
      <c r="D446" s="273">
        <f t="shared" si="662"/>
        <v>157</v>
      </c>
      <c r="E446" s="273">
        <f t="shared" si="662"/>
        <v>427</v>
      </c>
      <c r="F446" s="273">
        <f t="shared" si="662"/>
        <v>538</v>
      </c>
      <c r="G446" s="273">
        <f t="shared" si="662"/>
        <v>120</v>
      </c>
      <c r="H446" s="273">
        <f t="shared" si="662"/>
        <v>7</v>
      </c>
      <c r="I446" s="273">
        <f t="shared" si="662"/>
        <v>0</v>
      </c>
      <c r="J446" s="273">
        <f t="shared" si="662"/>
        <v>0</v>
      </c>
      <c r="K446" s="273">
        <f t="shared" si="662"/>
        <v>0</v>
      </c>
      <c r="L446" s="273">
        <f t="shared" si="662"/>
        <v>0</v>
      </c>
      <c r="M446" s="273">
        <f t="shared" si="662"/>
        <v>0</v>
      </c>
      <c r="N446" s="273">
        <f t="shared" si="662"/>
        <v>0</v>
      </c>
      <c r="O446" s="273">
        <f t="shared" si="662"/>
        <v>0</v>
      </c>
      <c r="P446" s="273">
        <f t="shared" si="662"/>
        <v>0</v>
      </c>
      <c r="Q446" s="273">
        <f t="shared" si="662"/>
        <v>0</v>
      </c>
      <c r="R446" s="273">
        <f t="shared" si="662"/>
        <v>0</v>
      </c>
      <c r="S446" s="273">
        <f t="shared" si="662"/>
        <v>0</v>
      </c>
      <c r="T446" s="273">
        <f t="shared" si="662"/>
        <v>0</v>
      </c>
      <c r="U446" s="273">
        <f t="shared" si="662"/>
        <v>0</v>
      </c>
      <c r="V446" s="274">
        <f>IFERROR(AVERAGE('Speed Bin A-B'!V37,'Speed Bin A-B'!V141,'Speed Bin A-B'!V245,'Speed Bin A-B'!V349,'Speed Bin A-B'!V453,'Speed Bin A-B'!V765,'Speed Bin A-B'!V869,'Speed Bin A-B'!V973,'Speed Bin A-B'!V1077,'Speed Bin A-B'!V1181,'Speed Bin A-B'!V1493,'Speed Bin A-B'!V1597,'Speed Bin A-B'!V1701,'Speed Bin A-B'!V1805,'Speed Bin A-B'!V1909,'Speed Bin A-B'!V2221,'Speed Bin A-B'!V2325,'Speed Bin A-B'!V2429,'Speed Bin A-B'!V2533,'Speed Bin A-B'!V2637,'Speed Bin B-A'!V37,'Speed Bin B-A'!V141,'Speed Bin B-A'!V245,'Speed Bin B-A'!V349,'Speed Bin B-A'!V453,'Speed Bin B-A'!V765,'Speed Bin B-A'!V869,'Speed Bin B-A'!V973,'Speed Bin B-A'!V1077,'Speed Bin B-A'!V1181,'Speed Bin B-A'!V1493,'Speed Bin B-A'!V1597,'Speed Bin B-A'!V1701,'Speed Bin B-A'!V1805,'Speed Bin B-A'!V1909,'Speed Bin B-A'!V2221,'Speed Bin B-A'!V2325,'Speed Bin B-A'!V2429,'Speed Bin B-A'!V2533,'Speed Bin B-A'!V2637),"-")</f>
        <v>19.056666666666668</v>
      </c>
      <c r="W446" s="274">
        <f>IFERROR(AVERAGE('Speed Bin A-B'!W37,'Speed Bin A-B'!W141,'Speed Bin A-B'!W245,'Speed Bin A-B'!W349,'Speed Bin A-B'!W453,'Speed Bin A-B'!W765,'Speed Bin A-B'!W869,'Speed Bin A-B'!W973,'Speed Bin A-B'!W1077,'Speed Bin A-B'!W1181,'Speed Bin A-B'!W1493,'Speed Bin A-B'!W1597,'Speed Bin A-B'!W1701,'Speed Bin A-B'!W1805,'Speed Bin A-B'!W1909,'Speed Bin A-B'!W2221,'Speed Bin A-B'!W2325,'Speed Bin A-B'!W2429,'Speed Bin A-B'!W2533,'Speed Bin A-B'!W2637,'Speed Bin B-A'!W37,'Speed Bin B-A'!W141,'Speed Bin B-A'!W245,'Speed Bin B-A'!W349,'Speed Bin B-A'!W453,'Speed Bin B-A'!W765,'Speed Bin B-A'!W869,'Speed Bin B-A'!W973,'Speed Bin B-A'!W1077,'Speed Bin B-A'!W1181,'Speed Bin B-A'!W1493,'Speed Bin B-A'!W1597,'Speed Bin B-A'!W1701,'Speed Bin B-A'!W1805,'Speed Bin B-A'!W1909,'Speed Bin B-A'!W2221,'Speed Bin B-A'!W2325,'Speed Bin B-A'!W2429,'Speed Bin B-A'!W2533,'Speed Bin B-A'!W2637),"-")</f>
        <v>23.214285714285719</v>
      </c>
      <c r="X446" s="267"/>
      <c r="Y446" s="267"/>
      <c r="Z446" s="273" t="s">
        <v>92</v>
      </c>
      <c r="AA446" s="275">
        <f>SUM(AA426:AA443)</f>
        <v>1157</v>
      </c>
      <c r="AB446" s="275">
        <f t="shared" ref="AB446:AS446" si="663">SUM(AB426:AB443)</f>
        <v>4638</v>
      </c>
      <c r="AC446" s="275">
        <f t="shared" si="663"/>
        <v>17944</v>
      </c>
      <c r="AD446" s="275">
        <f t="shared" si="663"/>
        <v>18303</v>
      </c>
      <c r="AE446" s="275">
        <f t="shared" si="663"/>
        <v>3497</v>
      </c>
      <c r="AF446" s="275">
        <f t="shared" si="663"/>
        <v>355</v>
      </c>
      <c r="AG446" s="275">
        <f t="shared" si="663"/>
        <v>54</v>
      </c>
      <c r="AH446" s="275">
        <f t="shared" si="663"/>
        <v>14</v>
      </c>
      <c r="AI446" s="275">
        <f t="shared" si="663"/>
        <v>0</v>
      </c>
      <c r="AJ446" s="275">
        <f t="shared" si="663"/>
        <v>3</v>
      </c>
      <c r="AK446" s="275">
        <f t="shared" si="663"/>
        <v>0</v>
      </c>
      <c r="AL446" s="275">
        <f t="shared" si="663"/>
        <v>1</v>
      </c>
      <c r="AM446" s="275">
        <f t="shared" si="663"/>
        <v>0</v>
      </c>
      <c r="AN446" s="275">
        <f t="shared" si="663"/>
        <v>0</v>
      </c>
      <c r="AO446" s="275">
        <f t="shared" si="663"/>
        <v>0</v>
      </c>
      <c r="AP446" s="275">
        <f t="shared" si="663"/>
        <v>1</v>
      </c>
      <c r="AQ446" s="275">
        <f t="shared" si="663"/>
        <v>0</v>
      </c>
      <c r="AR446" s="275">
        <f t="shared" si="663"/>
        <v>0</v>
      </c>
      <c r="AS446" s="275">
        <f t="shared" si="663"/>
        <v>0</v>
      </c>
      <c r="AT446" s="274">
        <f t="shared" si="658"/>
        <v>19.323333333333331</v>
      </c>
      <c r="AU446" s="274">
        <f t="shared" si="659"/>
        <v>23.376666666666669</v>
      </c>
    </row>
    <row r="447" spans="1:47" ht="13" thickBot="1" x14ac:dyDescent="0.3">
      <c r="A447" s="272">
        <v>0.28125</v>
      </c>
      <c r="B447" s="273">
        <f t="shared" ref="B447:U447" si="664">B31+B239</f>
        <v>1481</v>
      </c>
      <c r="C447" s="273">
        <f t="shared" si="664"/>
        <v>31</v>
      </c>
      <c r="D447" s="273">
        <f t="shared" si="664"/>
        <v>173</v>
      </c>
      <c r="E447" s="273">
        <f t="shared" si="664"/>
        <v>423</v>
      </c>
      <c r="F447" s="273">
        <f t="shared" si="664"/>
        <v>676</v>
      </c>
      <c r="G447" s="273">
        <f t="shared" si="664"/>
        <v>158</v>
      </c>
      <c r="H447" s="273">
        <f t="shared" si="664"/>
        <v>19</v>
      </c>
      <c r="I447" s="273">
        <f t="shared" si="664"/>
        <v>1</v>
      </c>
      <c r="J447" s="273">
        <f t="shared" si="664"/>
        <v>0</v>
      </c>
      <c r="K447" s="273">
        <f t="shared" si="664"/>
        <v>0</v>
      </c>
      <c r="L447" s="273">
        <f t="shared" si="664"/>
        <v>0</v>
      </c>
      <c r="M447" s="273">
        <f t="shared" si="664"/>
        <v>0</v>
      </c>
      <c r="N447" s="273">
        <f t="shared" si="664"/>
        <v>0</v>
      </c>
      <c r="O447" s="273">
        <f t="shared" si="664"/>
        <v>0</v>
      </c>
      <c r="P447" s="273">
        <f t="shared" si="664"/>
        <v>0</v>
      </c>
      <c r="Q447" s="273">
        <f t="shared" si="664"/>
        <v>0</v>
      </c>
      <c r="R447" s="273">
        <f t="shared" si="664"/>
        <v>0</v>
      </c>
      <c r="S447" s="273">
        <f t="shared" si="664"/>
        <v>0</v>
      </c>
      <c r="T447" s="273">
        <f t="shared" si="664"/>
        <v>0</v>
      </c>
      <c r="U447" s="273">
        <f t="shared" si="664"/>
        <v>0</v>
      </c>
      <c r="V447" s="274">
        <f>IFERROR(AVERAGE('Speed Bin A-B'!V38,'Speed Bin A-B'!V142,'Speed Bin A-B'!V246,'Speed Bin A-B'!V350,'Speed Bin A-B'!V454,'Speed Bin A-B'!V766,'Speed Bin A-B'!V870,'Speed Bin A-B'!V974,'Speed Bin A-B'!V1078,'Speed Bin A-B'!V1182,'Speed Bin A-B'!V1494,'Speed Bin A-B'!V1598,'Speed Bin A-B'!V1702,'Speed Bin A-B'!V1806,'Speed Bin A-B'!V1910,'Speed Bin A-B'!V2222,'Speed Bin A-B'!V2326,'Speed Bin A-B'!V2430,'Speed Bin A-B'!V2534,'Speed Bin A-B'!V2638,'Speed Bin B-A'!V38,'Speed Bin B-A'!V142,'Speed Bin B-A'!V246,'Speed Bin B-A'!V350,'Speed Bin B-A'!V454,'Speed Bin B-A'!V766,'Speed Bin B-A'!V870,'Speed Bin B-A'!V974,'Speed Bin B-A'!V1078,'Speed Bin B-A'!V1182,'Speed Bin B-A'!V1494,'Speed Bin B-A'!V1598,'Speed Bin B-A'!V1702,'Speed Bin B-A'!V1806,'Speed Bin B-A'!V1910,'Speed Bin B-A'!V2222,'Speed Bin B-A'!V2326,'Speed Bin B-A'!V2430,'Speed Bin B-A'!V2534,'Speed Bin B-A'!V2638),"-")</f>
        <v>19.95</v>
      </c>
      <c r="W447" s="274">
        <f>IFERROR(AVERAGE('Speed Bin A-B'!W38,'Speed Bin A-B'!W142,'Speed Bin A-B'!W246,'Speed Bin A-B'!W350,'Speed Bin A-B'!W454,'Speed Bin A-B'!W766,'Speed Bin A-B'!W870,'Speed Bin A-B'!W974,'Speed Bin A-B'!W1078,'Speed Bin A-B'!W1182,'Speed Bin A-B'!W1494,'Speed Bin A-B'!W1598,'Speed Bin A-B'!W1702,'Speed Bin A-B'!W1806,'Speed Bin A-B'!W1910,'Speed Bin A-B'!W2222,'Speed Bin A-B'!W2326,'Speed Bin A-B'!W2430,'Speed Bin A-B'!W2534,'Speed Bin A-B'!W2638,'Speed Bin B-A'!W38,'Speed Bin B-A'!W142,'Speed Bin B-A'!W246,'Speed Bin B-A'!W350,'Speed Bin B-A'!W454,'Speed Bin B-A'!W766,'Speed Bin B-A'!W870,'Speed Bin B-A'!W974,'Speed Bin B-A'!W1078,'Speed Bin B-A'!W1182,'Speed Bin B-A'!W1494,'Speed Bin B-A'!W1598,'Speed Bin B-A'!W1702,'Speed Bin B-A'!W1806,'Speed Bin B-A'!W1910,'Speed Bin B-A'!W2222,'Speed Bin B-A'!W2326,'Speed Bin B-A'!W2430,'Speed Bin B-A'!W2534,'Speed Bin B-A'!W2638),"-")</f>
        <v>24.018181818181816</v>
      </c>
      <c r="X447" s="267"/>
      <c r="Y447" s="267"/>
      <c r="Z447" s="281" t="s">
        <v>93</v>
      </c>
      <c r="AA447" s="277">
        <f>SUM(AA420:AA443)</f>
        <v>1197</v>
      </c>
      <c r="AB447" s="277">
        <f t="shared" ref="AB447:AS447" si="665">SUM(AB420:AB443)</f>
        <v>4772</v>
      </c>
      <c r="AC447" s="277">
        <f t="shared" si="665"/>
        <v>18512</v>
      </c>
      <c r="AD447" s="277">
        <f t="shared" si="665"/>
        <v>19787</v>
      </c>
      <c r="AE447" s="277">
        <f t="shared" si="665"/>
        <v>3967</v>
      </c>
      <c r="AF447" s="277">
        <f t="shared" si="665"/>
        <v>411</v>
      </c>
      <c r="AG447" s="277">
        <f t="shared" si="665"/>
        <v>55</v>
      </c>
      <c r="AH447" s="277">
        <f t="shared" si="665"/>
        <v>14</v>
      </c>
      <c r="AI447" s="277">
        <f t="shared" si="665"/>
        <v>0</v>
      </c>
      <c r="AJ447" s="277">
        <f t="shared" si="665"/>
        <v>3</v>
      </c>
      <c r="AK447" s="277">
        <f t="shared" si="665"/>
        <v>0</v>
      </c>
      <c r="AL447" s="277">
        <f t="shared" si="665"/>
        <v>1</v>
      </c>
      <c r="AM447" s="277">
        <f t="shared" si="665"/>
        <v>0</v>
      </c>
      <c r="AN447" s="277">
        <f t="shared" si="665"/>
        <v>0</v>
      </c>
      <c r="AO447" s="277">
        <f t="shared" si="665"/>
        <v>0</v>
      </c>
      <c r="AP447" s="277">
        <f t="shared" si="665"/>
        <v>1</v>
      </c>
      <c r="AQ447" s="277">
        <f t="shared" si="665"/>
        <v>0</v>
      </c>
      <c r="AR447" s="277">
        <f t="shared" si="665"/>
        <v>0</v>
      </c>
      <c r="AS447" s="277">
        <f t="shared" si="665"/>
        <v>0</v>
      </c>
      <c r="AT447" s="278">
        <f t="shared" si="658"/>
        <v>19.46</v>
      </c>
      <c r="AU447" s="278">
        <f t="shared" si="659"/>
        <v>23.566666666666663</v>
      </c>
    </row>
    <row r="448" spans="1:47" ht="13" thickTop="1" x14ac:dyDescent="0.25">
      <c r="A448" s="272">
        <v>0.29166666666666702</v>
      </c>
      <c r="B448" s="273">
        <f t="shared" ref="B448:U448" si="666">B32+B240</f>
        <v>778</v>
      </c>
      <c r="C448" s="273">
        <f t="shared" si="666"/>
        <v>4</v>
      </c>
      <c r="D448" s="273">
        <f t="shared" si="666"/>
        <v>58</v>
      </c>
      <c r="E448" s="273">
        <f t="shared" si="666"/>
        <v>207</v>
      </c>
      <c r="F448" s="273">
        <f t="shared" si="666"/>
        <v>376</v>
      </c>
      <c r="G448" s="273">
        <f t="shared" si="666"/>
        <v>120</v>
      </c>
      <c r="H448" s="273">
        <f t="shared" si="666"/>
        <v>11</v>
      </c>
      <c r="I448" s="273">
        <f t="shared" si="666"/>
        <v>2</v>
      </c>
      <c r="J448" s="273">
        <f t="shared" si="666"/>
        <v>0</v>
      </c>
      <c r="K448" s="273">
        <f t="shared" si="666"/>
        <v>0</v>
      </c>
      <c r="L448" s="273">
        <f t="shared" si="666"/>
        <v>0</v>
      </c>
      <c r="M448" s="273">
        <f t="shared" si="666"/>
        <v>0</v>
      </c>
      <c r="N448" s="273">
        <f t="shared" si="666"/>
        <v>0</v>
      </c>
      <c r="O448" s="273">
        <f t="shared" si="666"/>
        <v>0</v>
      </c>
      <c r="P448" s="273">
        <f t="shared" si="666"/>
        <v>0</v>
      </c>
      <c r="Q448" s="273">
        <f t="shared" si="666"/>
        <v>0</v>
      </c>
      <c r="R448" s="273">
        <f t="shared" si="666"/>
        <v>0</v>
      </c>
      <c r="S448" s="273">
        <f t="shared" si="666"/>
        <v>0</v>
      </c>
      <c r="T448" s="273">
        <f t="shared" si="666"/>
        <v>0</v>
      </c>
      <c r="U448" s="273">
        <f t="shared" si="666"/>
        <v>0</v>
      </c>
      <c r="V448" s="274">
        <f>IFERROR(AVERAGE('Speed Bin A-B'!V39,'Speed Bin A-B'!V143,'Speed Bin A-B'!V247,'Speed Bin A-B'!V351,'Speed Bin A-B'!V455,'Speed Bin A-B'!V767,'Speed Bin A-B'!V871,'Speed Bin A-B'!V975,'Speed Bin A-B'!V1079,'Speed Bin A-B'!V1183,'Speed Bin A-B'!V1495,'Speed Bin A-B'!V1599,'Speed Bin A-B'!V1703,'Speed Bin A-B'!V1807,'Speed Bin A-B'!V1911,'Speed Bin A-B'!V2223,'Speed Bin A-B'!V2327,'Speed Bin A-B'!V2431,'Speed Bin A-B'!V2535,'Speed Bin A-B'!V2639,'Speed Bin B-A'!V39,'Speed Bin B-A'!V143,'Speed Bin B-A'!V247,'Speed Bin B-A'!V351,'Speed Bin B-A'!V455,'Speed Bin B-A'!V767,'Speed Bin B-A'!V871,'Speed Bin B-A'!V975,'Speed Bin B-A'!V1079,'Speed Bin B-A'!V1183,'Speed Bin B-A'!V1495,'Speed Bin B-A'!V1599,'Speed Bin B-A'!V1703,'Speed Bin B-A'!V1807,'Speed Bin B-A'!V1911,'Speed Bin B-A'!V2223,'Speed Bin B-A'!V2327,'Speed Bin B-A'!V2431,'Speed Bin B-A'!V2535,'Speed Bin B-A'!V2639),"-")</f>
        <v>19.823333333333334</v>
      </c>
      <c r="W448" s="274">
        <f>IFERROR(AVERAGE('Speed Bin A-B'!W39,'Speed Bin A-B'!W143,'Speed Bin A-B'!W247,'Speed Bin A-B'!W351,'Speed Bin A-B'!W455,'Speed Bin A-B'!W767,'Speed Bin A-B'!W871,'Speed Bin A-B'!W975,'Speed Bin A-B'!W1079,'Speed Bin A-B'!W1183,'Speed Bin A-B'!W1495,'Speed Bin A-B'!W1599,'Speed Bin A-B'!W1703,'Speed Bin A-B'!W1807,'Speed Bin A-B'!W1911,'Speed Bin A-B'!W2223,'Speed Bin A-B'!W2327,'Speed Bin A-B'!W2431,'Speed Bin A-B'!W2535,'Speed Bin A-B'!W2639,'Speed Bin B-A'!W39,'Speed Bin B-A'!W143,'Speed Bin B-A'!W247,'Speed Bin B-A'!W351,'Speed Bin B-A'!W455,'Speed Bin B-A'!W767,'Speed Bin B-A'!W871,'Speed Bin B-A'!W975,'Speed Bin B-A'!W1079,'Speed Bin B-A'!W1183,'Speed Bin B-A'!W1495,'Speed Bin B-A'!W1599,'Speed Bin B-A'!W1703,'Speed Bin B-A'!W1807,'Speed Bin B-A'!W1911,'Speed Bin B-A'!W2223,'Speed Bin B-A'!W2327,'Speed Bin B-A'!W2431,'Speed Bin B-A'!W2535,'Speed Bin B-A'!W2639),"-")</f>
        <v>24.152380952380948</v>
      </c>
      <c r="X448" s="267"/>
      <c r="Y448" s="267"/>
      <c r="Z448" s="267"/>
      <c r="AT448" s="267"/>
      <c r="AU448" s="267"/>
    </row>
    <row r="449" spans="1:25" x14ac:dyDescent="0.25">
      <c r="A449" s="272">
        <v>0.30208333333333298</v>
      </c>
      <c r="B449" s="273">
        <f t="shared" ref="B449:U449" si="667">B33+B241</f>
        <v>993</v>
      </c>
      <c r="C449" s="273">
        <f t="shared" si="667"/>
        <v>11</v>
      </c>
      <c r="D449" s="273">
        <f t="shared" si="667"/>
        <v>125</v>
      </c>
      <c r="E449" s="273">
        <f t="shared" si="667"/>
        <v>302</v>
      </c>
      <c r="F449" s="273">
        <f t="shared" si="667"/>
        <v>456</v>
      </c>
      <c r="G449" s="273">
        <f t="shared" si="667"/>
        <v>87</v>
      </c>
      <c r="H449" s="273">
        <f t="shared" si="667"/>
        <v>9</v>
      </c>
      <c r="I449" s="273">
        <f t="shared" si="667"/>
        <v>2</v>
      </c>
      <c r="J449" s="273">
        <f t="shared" si="667"/>
        <v>1</v>
      </c>
      <c r="K449" s="273">
        <f t="shared" si="667"/>
        <v>0</v>
      </c>
      <c r="L449" s="273">
        <f t="shared" si="667"/>
        <v>0</v>
      </c>
      <c r="M449" s="273">
        <f t="shared" si="667"/>
        <v>0</v>
      </c>
      <c r="N449" s="273">
        <f t="shared" si="667"/>
        <v>0</v>
      </c>
      <c r="O449" s="273">
        <f t="shared" si="667"/>
        <v>0</v>
      </c>
      <c r="P449" s="273">
        <f t="shared" si="667"/>
        <v>0</v>
      </c>
      <c r="Q449" s="273">
        <f t="shared" si="667"/>
        <v>0</v>
      </c>
      <c r="R449" s="273">
        <f t="shared" si="667"/>
        <v>0</v>
      </c>
      <c r="S449" s="273">
        <f t="shared" si="667"/>
        <v>0</v>
      </c>
      <c r="T449" s="273">
        <f t="shared" si="667"/>
        <v>0</v>
      </c>
      <c r="U449" s="273">
        <f t="shared" si="667"/>
        <v>0</v>
      </c>
      <c r="V449" s="274">
        <f>IFERROR(AVERAGE('Speed Bin A-B'!V40,'Speed Bin A-B'!V144,'Speed Bin A-B'!V248,'Speed Bin A-B'!V352,'Speed Bin A-B'!V456,'Speed Bin A-B'!V768,'Speed Bin A-B'!V872,'Speed Bin A-B'!V976,'Speed Bin A-B'!V1080,'Speed Bin A-B'!V1184,'Speed Bin A-B'!V1496,'Speed Bin A-B'!V1600,'Speed Bin A-B'!V1704,'Speed Bin A-B'!V1808,'Speed Bin A-B'!V1912,'Speed Bin A-B'!V2224,'Speed Bin A-B'!V2328,'Speed Bin A-B'!V2432,'Speed Bin A-B'!V2536,'Speed Bin A-B'!V2640,'Speed Bin B-A'!V40,'Speed Bin B-A'!V144,'Speed Bin B-A'!V248,'Speed Bin B-A'!V352,'Speed Bin B-A'!V456,'Speed Bin B-A'!V768,'Speed Bin B-A'!V872,'Speed Bin B-A'!V976,'Speed Bin B-A'!V1080,'Speed Bin B-A'!V1184,'Speed Bin B-A'!V1496,'Speed Bin B-A'!V1600,'Speed Bin B-A'!V1704,'Speed Bin B-A'!V1808,'Speed Bin B-A'!V1912,'Speed Bin B-A'!V2224,'Speed Bin B-A'!V2328,'Speed Bin B-A'!V2432,'Speed Bin B-A'!V2536,'Speed Bin B-A'!V2640),"-")</f>
        <v>19.783333333333335</v>
      </c>
      <c r="W449" s="274">
        <f>IFERROR(AVERAGE('Speed Bin A-B'!W40,'Speed Bin A-B'!W144,'Speed Bin A-B'!W248,'Speed Bin A-B'!W352,'Speed Bin A-B'!W456,'Speed Bin A-B'!W768,'Speed Bin A-B'!W872,'Speed Bin A-B'!W976,'Speed Bin A-B'!W1080,'Speed Bin A-B'!W1184,'Speed Bin A-B'!W1496,'Speed Bin A-B'!W1600,'Speed Bin A-B'!W1704,'Speed Bin A-B'!W1808,'Speed Bin A-B'!W1912,'Speed Bin A-B'!W2224,'Speed Bin A-B'!W2328,'Speed Bin A-B'!W2432,'Speed Bin A-B'!W2536,'Speed Bin A-B'!W2640,'Speed Bin B-A'!W40,'Speed Bin B-A'!W144,'Speed Bin B-A'!W248,'Speed Bin B-A'!W352,'Speed Bin B-A'!W456,'Speed Bin B-A'!W768,'Speed Bin B-A'!W872,'Speed Bin B-A'!W976,'Speed Bin B-A'!W1080,'Speed Bin B-A'!W1184,'Speed Bin B-A'!W1496,'Speed Bin B-A'!W1600,'Speed Bin B-A'!W1704,'Speed Bin B-A'!W1808,'Speed Bin B-A'!W1912,'Speed Bin B-A'!W2224,'Speed Bin B-A'!W2328,'Speed Bin B-A'!W2432,'Speed Bin B-A'!W2536,'Speed Bin B-A'!W2640),"-")</f>
        <v>23.91578947368421</v>
      </c>
      <c r="X449" s="267"/>
      <c r="Y449" s="267"/>
    </row>
    <row r="450" spans="1:25" x14ac:dyDescent="0.25">
      <c r="A450" s="272">
        <v>0.3125</v>
      </c>
      <c r="B450" s="273">
        <f t="shared" ref="B450:U450" si="668">B34+B242</f>
        <v>693</v>
      </c>
      <c r="C450" s="273">
        <f t="shared" si="668"/>
        <v>15</v>
      </c>
      <c r="D450" s="273">
        <f t="shared" si="668"/>
        <v>77</v>
      </c>
      <c r="E450" s="273">
        <f t="shared" si="668"/>
        <v>299</v>
      </c>
      <c r="F450" s="273">
        <f t="shared" si="668"/>
        <v>253</v>
      </c>
      <c r="G450" s="273">
        <f t="shared" si="668"/>
        <v>48</v>
      </c>
      <c r="H450" s="273">
        <f t="shared" si="668"/>
        <v>1</v>
      </c>
      <c r="I450" s="273">
        <f t="shared" si="668"/>
        <v>0</v>
      </c>
      <c r="J450" s="273">
        <f t="shared" si="668"/>
        <v>0</v>
      </c>
      <c r="K450" s="273">
        <f t="shared" si="668"/>
        <v>0</v>
      </c>
      <c r="L450" s="273">
        <f t="shared" si="668"/>
        <v>0</v>
      </c>
      <c r="M450" s="273">
        <f t="shared" si="668"/>
        <v>0</v>
      </c>
      <c r="N450" s="273">
        <f t="shared" si="668"/>
        <v>0</v>
      </c>
      <c r="O450" s="273">
        <f t="shared" si="668"/>
        <v>0</v>
      </c>
      <c r="P450" s="273">
        <f t="shared" si="668"/>
        <v>0</v>
      </c>
      <c r="Q450" s="273">
        <f t="shared" si="668"/>
        <v>0</v>
      </c>
      <c r="R450" s="273">
        <f t="shared" si="668"/>
        <v>0</v>
      </c>
      <c r="S450" s="273">
        <f t="shared" si="668"/>
        <v>0</v>
      </c>
      <c r="T450" s="273">
        <f t="shared" si="668"/>
        <v>0</v>
      </c>
      <c r="U450" s="273">
        <f t="shared" si="668"/>
        <v>0</v>
      </c>
      <c r="V450" s="274">
        <f>IFERROR(AVERAGE('Speed Bin A-B'!V41,'Speed Bin A-B'!V145,'Speed Bin A-B'!V249,'Speed Bin A-B'!V353,'Speed Bin A-B'!V457,'Speed Bin A-B'!V769,'Speed Bin A-B'!V873,'Speed Bin A-B'!V977,'Speed Bin A-B'!V1081,'Speed Bin A-B'!V1185,'Speed Bin A-B'!V1497,'Speed Bin A-B'!V1601,'Speed Bin A-B'!V1705,'Speed Bin A-B'!V1809,'Speed Bin A-B'!V1913,'Speed Bin A-B'!V2225,'Speed Bin A-B'!V2329,'Speed Bin A-B'!V2433,'Speed Bin A-B'!V2537,'Speed Bin A-B'!V2641,'Speed Bin B-A'!V41,'Speed Bin B-A'!V145,'Speed Bin B-A'!V249,'Speed Bin B-A'!V353,'Speed Bin B-A'!V457,'Speed Bin B-A'!V769,'Speed Bin B-A'!V873,'Speed Bin B-A'!V977,'Speed Bin B-A'!V1081,'Speed Bin B-A'!V1185,'Speed Bin B-A'!V1497,'Speed Bin B-A'!V1601,'Speed Bin B-A'!V1705,'Speed Bin B-A'!V1809,'Speed Bin B-A'!V1913,'Speed Bin B-A'!V2225,'Speed Bin B-A'!V2329,'Speed Bin B-A'!V2433,'Speed Bin B-A'!V2537,'Speed Bin B-A'!V2641),"-")</f>
        <v>18.800000000000004</v>
      </c>
      <c r="W450" s="274">
        <f>IFERROR(AVERAGE('Speed Bin A-B'!W41,'Speed Bin A-B'!W145,'Speed Bin A-B'!W249,'Speed Bin A-B'!W353,'Speed Bin A-B'!W457,'Speed Bin A-B'!W769,'Speed Bin A-B'!W873,'Speed Bin A-B'!W977,'Speed Bin A-B'!W1081,'Speed Bin A-B'!W1185,'Speed Bin A-B'!W1497,'Speed Bin A-B'!W1601,'Speed Bin A-B'!W1705,'Speed Bin A-B'!W1809,'Speed Bin A-B'!W1913,'Speed Bin A-B'!W2225,'Speed Bin A-B'!W2329,'Speed Bin A-B'!W2433,'Speed Bin A-B'!W2537,'Speed Bin A-B'!W2641,'Speed Bin B-A'!W41,'Speed Bin B-A'!W145,'Speed Bin B-A'!W249,'Speed Bin B-A'!W353,'Speed Bin B-A'!W457,'Speed Bin B-A'!W769,'Speed Bin B-A'!W873,'Speed Bin B-A'!W977,'Speed Bin B-A'!W1081,'Speed Bin B-A'!W1185,'Speed Bin B-A'!W1497,'Speed Bin B-A'!W1601,'Speed Bin B-A'!W1705,'Speed Bin B-A'!W1809,'Speed Bin B-A'!W1913,'Speed Bin B-A'!W2225,'Speed Bin B-A'!W2329,'Speed Bin B-A'!W2433,'Speed Bin B-A'!W2537,'Speed Bin B-A'!W2641),"-")</f>
        <v>22.62692307692307</v>
      </c>
      <c r="X450" s="267"/>
      <c r="Y450" s="267"/>
    </row>
    <row r="451" spans="1:25" x14ac:dyDescent="0.25">
      <c r="A451" s="272">
        <v>0.32291666666666702</v>
      </c>
      <c r="B451" s="273">
        <f t="shared" ref="B451:U451" si="669">B35+B243</f>
        <v>826</v>
      </c>
      <c r="C451" s="273">
        <f t="shared" si="669"/>
        <v>18</v>
      </c>
      <c r="D451" s="273">
        <f t="shared" si="669"/>
        <v>91</v>
      </c>
      <c r="E451" s="273">
        <f t="shared" si="669"/>
        <v>311</v>
      </c>
      <c r="F451" s="273">
        <f t="shared" si="669"/>
        <v>351</v>
      </c>
      <c r="G451" s="273">
        <f t="shared" si="669"/>
        <v>53</v>
      </c>
      <c r="H451" s="273">
        <f t="shared" si="669"/>
        <v>2</v>
      </c>
      <c r="I451" s="273">
        <f t="shared" si="669"/>
        <v>0</v>
      </c>
      <c r="J451" s="273">
        <f t="shared" si="669"/>
        <v>0</v>
      </c>
      <c r="K451" s="273">
        <f t="shared" si="669"/>
        <v>0</v>
      </c>
      <c r="L451" s="273">
        <f t="shared" si="669"/>
        <v>0</v>
      </c>
      <c r="M451" s="273">
        <f t="shared" si="669"/>
        <v>0</v>
      </c>
      <c r="N451" s="273">
        <f t="shared" si="669"/>
        <v>0</v>
      </c>
      <c r="O451" s="273">
        <f t="shared" si="669"/>
        <v>0</v>
      </c>
      <c r="P451" s="273">
        <f t="shared" si="669"/>
        <v>0</v>
      </c>
      <c r="Q451" s="273">
        <f t="shared" si="669"/>
        <v>0</v>
      </c>
      <c r="R451" s="273">
        <f t="shared" si="669"/>
        <v>0</v>
      </c>
      <c r="S451" s="273">
        <f t="shared" si="669"/>
        <v>0</v>
      </c>
      <c r="T451" s="273">
        <f t="shared" si="669"/>
        <v>0</v>
      </c>
      <c r="U451" s="273">
        <f t="shared" si="669"/>
        <v>0</v>
      </c>
      <c r="V451" s="274">
        <f>IFERROR(AVERAGE('Speed Bin A-B'!V42,'Speed Bin A-B'!V146,'Speed Bin A-B'!V250,'Speed Bin A-B'!V354,'Speed Bin A-B'!V458,'Speed Bin A-B'!V770,'Speed Bin A-B'!V874,'Speed Bin A-B'!V978,'Speed Bin A-B'!V1082,'Speed Bin A-B'!V1186,'Speed Bin A-B'!V1498,'Speed Bin A-B'!V1602,'Speed Bin A-B'!V1706,'Speed Bin A-B'!V1810,'Speed Bin A-B'!V1914,'Speed Bin A-B'!V2226,'Speed Bin A-B'!V2330,'Speed Bin A-B'!V2434,'Speed Bin A-B'!V2538,'Speed Bin A-B'!V2642,'Speed Bin B-A'!V42,'Speed Bin B-A'!V146,'Speed Bin B-A'!V250,'Speed Bin B-A'!V354,'Speed Bin B-A'!V458,'Speed Bin B-A'!V770,'Speed Bin B-A'!V874,'Speed Bin B-A'!V978,'Speed Bin B-A'!V1082,'Speed Bin B-A'!V1186,'Speed Bin B-A'!V1498,'Speed Bin B-A'!V1602,'Speed Bin B-A'!V1706,'Speed Bin B-A'!V1810,'Speed Bin B-A'!V1914,'Speed Bin B-A'!V2226,'Speed Bin B-A'!V2330,'Speed Bin B-A'!V2434,'Speed Bin B-A'!V2538,'Speed Bin B-A'!V2642),"-")</f>
        <v>18.850000000000001</v>
      </c>
      <c r="W451" s="274">
        <f>IFERROR(AVERAGE('Speed Bin A-B'!W42,'Speed Bin A-B'!W146,'Speed Bin A-B'!W250,'Speed Bin A-B'!W354,'Speed Bin A-B'!W458,'Speed Bin A-B'!W770,'Speed Bin A-B'!W874,'Speed Bin A-B'!W978,'Speed Bin A-B'!W1082,'Speed Bin A-B'!W1186,'Speed Bin A-B'!W1498,'Speed Bin A-B'!W1602,'Speed Bin A-B'!W1706,'Speed Bin A-B'!W1810,'Speed Bin A-B'!W1914,'Speed Bin A-B'!W2226,'Speed Bin A-B'!W2330,'Speed Bin A-B'!W2434,'Speed Bin A-B'!W2538,'Speed Bin A-B'!W2642,'Speed Bin B-A'!W42,'Speed Bin B-A'!W146,'Speed Bin B-A'!W250,'Speed Bin B-A'!W354,'Speed Bin B-A'!W458,'Speed Bin B-A'!W770,'Speed Bin B-A'!W874,'Speed Bin B-A'!W978,'Speed Bin B-A'!W1082,'Speed Bin B-A'!W1186,'Speed Bin B-A'!W1498,'Speed Bin B-A'!W1602,'Speed Bin B-A'!W1706,'Speed Bin B-A'!W1810,'Speed Bin B-A'!W1914,'Speed Bin B-A'!W2226,'Speed Bin B-A'!W2330,'Speed Bin B-A'!W2434,'Speed Bin B-A'!W2538,'Speed Bin B-A'!W2642),"-")</f>
        <v>22.941666666666674</v>
      </c>
      <c r="X451" s="267"/>
      <c r="Y451" s="267"/>
    </row>
    <row r="452" spans="1:25" x14ac:dyDescent="0.25">
      <c r="A452" s="272">
        <v>0.33333333333333298</v>
      </c>
      <c r="B452" s="273">
        <f t="shared" ref="B452:U452" si="670">B36+B244</f>
        <v>793</v>
      </c>
      <c r="C452" s="273">
        <f t="shared" si="670"/>
        <v>20</v>
      </c>
      <c r="D452" s="273">
        <f t="shared" si="670"/>
        <v>83</v>
      </c>
      <c r="E452" s="273">
        <f t="shared" si="670"/>
        <v>317</v>
      </c>
      <c r="F452" s="273">
        <f t="shared" si="670"/>
        <v>327</v>
      </c>
      <c r="G452" s="273">
        <f t="shared" si="670"/>
        <v>43</v>
      </c>
      <c r="H452" s="273">
        <f t="shared" si="670"/>
        <v>3</v>
      </c>
      <c r="I452" s="273">
        <f t="shared" si="670"/>
        <v>0</v>
      </c>
      <c r="J452" s="273">
        <f t="shared" si="670"/>
        <v>0</v>
      </c>
      <c r="K452" s="273">
        <f t="shared" si="670"/>
        <v>0</v>
      </c>
      <c r="L452" s="273">
        <f t="shared" si="670"/>
        <v>0</v>
      </c>
      <c r="M452" s="273">
        <f t="shared" si="670"/>
        <v>0</v>
      </c>
      <c r="N452" s="273">
        <f t="shared" si="670"/>
        <v>0</v>
      </c>
      <c r="O452" s="273">
        <f t="shared" si="670"/>
        <v>0</v>
      </c>
      <c r="P452" s="273">
        <f t="shared" si="670"/>
        <v>0</v>
      </c>
      <c r="Q452" s="273">
        <f t="shared" si="670"/>
        <v>0</v>
      </c>
      <c r="R452" s="273">
        <f t="shared" si="670"/>
        <v>0</v>
      </c>
      <c r="S452" s="273">
        <f t="shared" si="670"/>
        <v>0</v>
      </c>
      <c r="T452" s="273">
        <f t="shared" si="670"/>
        <v>0</v>
      </c>
      <c r="U452" s="273">
        <f t="shared" si="670"/>
        <v>0</v>
      </c>
      <c r="V452" s="274">
        <f>IFERROR(AVERAGE('Speed Bin A-B'!V43,'Speed Bin A-B'!V147,'Speed Bin A-B'!V251,'Speed Bin A-B'!V355,'Speed Bin A-B'!V459,'Speed Bin A-B'!V771,'Speed Bin A-B'!V875,'Speed Bin A-B'!V979,'Speed Bin A-B'!V1083,'Speed Bin A-B'!V1187,'Speed Bin A-B'!V1499,'Speed Bin A-B'!V1603,'Speed Bin A-B'!V1707,'Speed Bin A-B'!V1811,'Speed Bin A-B'!V1915,'Speed Bin A-B'!V2227,'Speed Bin A-B'!V2331,'Speed Bin A-B'!V2435,'Speed Bin A-B'!V2539,'Speed Bin A-B'!V2643,'Speed Bin B-A'!V43,'Speed Bin B-A'!V147,'Speed Bin B-A'!V251,'Speed Bin B-A'!V355,'Speed Bin B-A'!V459,'Speed Bin B-A'!V771,'Speed Bin B-A'!V875,'Speed Bin B-A'!V979,'Speed Bin B-A'!V1083,'Speed Bin B-A'!V1187,'Speed Bin B-A'!V1499,'Speed Bin B-A'!V1603,'Speed Bin B-A'!V1707,'Speed Bin B-A'!V1811,'Speed Bin B-A'!V1915,'Speed Bin B-A'!V2227,'Speed Bin B-A'!V2331,'Speed Bin B-A'!V2435,'Speed Bin B-A'!V2539,'Speed Bin B-A'!V2643),"-")</f>
        <v>19.024999999999999</v>
      </c>
      <c r="W452" s="274">
        <f>IFERROR(AVERAGE('Speed Bin A-B'!W43,'Speed Bin A-B'!W147,'Speed Bin A-B'!W251,'Speed Bin A-B'!W355,'Speed Bin A-B'!W459,'Speed Bin A-B'!W771,'Speed Bin A-B'!W875,'Speed Bin A-B'!W979,'Speed Bin A-B'!W1083,'Speed Bin A-B'!W1187,'Speed Bin A-B'!W1499,'Speed Bin A-B'!W1603,'Speed Bin A-B'!W1707,'Speed Bin A-B'!W1811,'Speed Bin A-B'!W1915,'Speed Bin A-B'!W2227,'Speed Bin A-B'!W2331,'Speed Bin A-B'!W2435,'Speed Bin A-B'!W2539,'Speed Bin A-B'!W2643,'Speed Bin B-A'!W43,'Speed Bin B-A'!W147,'Speed Bin B-A'!W251,'Speed Bin B-A'!W355,'Speed Bin B-A'!W459,'Speed Bin B-A'!W771,'Speed Bin B-A'!W875,'Speed Bin B-A'!W979,'Speed Bin B-A'!W1083,'Speed Bin B-A'!W1187,'Speed Bin B-A'!W1499,'Speed Bin B-A'!W1603,'Speed Bin B-A'!W1707,'Speed Bin B-A'!W1811,'Speed Bin B-A'!W1915,'Speed Bin B-A'!W2227,'Speed Bin B-A'!W2331,'Speed Bin B-A'!W2435,'Speed Bin B-A'!W2539,'Speed Bin B-A'!W2643),"-")</f>
        <v>22.423076923076923</v>
      </c>
      <c r="X452" s="267"/>
      <c r="Y452" s="267"/>
    </row>
    <row r="453" spans="1:25" x14ac:dyDescent="0.25">
      <c r="A453" s="272">
        <v>0.34375</v>
      </c>
      <c r="B453" s="273">
        <f t="shared" ref="B453:U453" si="671">B37+B245</f>
        <v>856</v>
      </c>
      <c r="C453" s="273">
        <f t="shared" si="671"/>
        <v>15</v>
      </c>
      <c r="D453" s="273">
        <f t="shared" si="671"/>
        <v>112</v>
      </c>
      <c r="E453" s="273">
        <f t="shared" si="671"/>
        <v>373</v>
      </c>
      <c r="F453" s="273">
        <f t="shared" si="671"/>
        <v>319</v>
      </c>
      <c r="G453" s="273">
        <f t="shared" si="671"/>
        <v>31</v>
      </c>
      <c r="H453" s="273">
        <f t="shared" si="671"/>
        <v>6</v>
      </c>
      <c r="I453" s="273">
        <f t="shared" si="671"/>
        <v>0</v>
      </c>
      <c r="J453" s="273">
        <f t="shared" si="671"/>
        <v>0</v>
      </c>
      <c r="K453" s="273">
        <f t="shared" si="671"/>
        <v>0</v>
      </c>
      <c r="L453" s="273">
        <f t="shared" si="671"/>
        <v>0</v>
      </c>
      <c r="M453" s="273">
        <f t="shared" si="671"/>
        <v>0</v>
      </c>
      <c r="N453" s="273">
        <f t="shared" si="671"/>
        <v>0</v>
      </c>
      <c r="O453" s="273">
        <f t="shared" si="671"/>
        <v>0</v>
      </c>
      <c r="P453" s="273">
        <f t="shared" si="671"/>
        <v>0</v>
      </c>
      <c r="Q453" s="273">
        <f t="shared" si="671"/>
        <v>0</v>
      </c>
      <c r="R453" s="273">
        <f t="shared" si="671"/>
        <v>0</v>
      </c>
      <c r="S453" s="273">
        <f t="shared" si="671"/>
        <v>0</v>
      </c>
      <c r="T453" s="273">
        <f t="shared" si="671"/>
        <v>0</v>
      </c>
      <c r="U453" s="273">
        <f t="shared" si="671"/>
        <v>0</v>
      </c>
      <c r="V453" s="274">
        <f>IFERROR(AVERAGE('Speed Bin A-B'!V44,'Speed Bin A-B'!V148,'Speed Bin A-B'!V252,'Speed Bin A-B'!V356,'Speed Bin A-B'!V460,'Speed Bin A-B'!V772,'Speed Bin A-B'!V876,'Speed Bin A-B'!V980,'Speed Bin A-B'!V1084,'Speed Bin A-B'!V1188,'Speed Bin A-B'!V1500,'Speed Bin A-B'!V1604,'Speed Bin A-B'!V1708,'Speed Bin A-B'!V1812,'Speed Bin A-B'!V1916,'Speed Bin A-B'!V2228,'Speed Bin A-B'!V2332,'Speed Bin A-B'!V2436,'Speed Bin A-B'!V2540,'Speed Bin A-B'!V2644,'Speed Bin B-A'!V44,'Speed Bin B-A'!V148,'Speed Bin B-A'!V252,'Speed Bin B-A'!V356,'Speed Bin B-A'!V460,'Speed Bin B-A'!V772,'Speed Bin B-A'!V876,'Speed Bin B-A'!V980,'Speed Bin B-A'!V1084,'Speed Bin B-A'!V1188,'Speed Bin B-A'!V1500,'Speed Bin B-A'!V1604,'Speed Bin B-A'!V1708,'Speed Bin B-A'!V1812,'Speed Bin B-A'!V1916,'Speed Bin B-A'!V2228,'Speed Bin B-A'!V2332,'Speed Bin B-A'!V2436,'Speed Bin B-A'!V2540,'Speed Bin B-A'!V2644),"-")</f>
        <v>18.45</v>
      </c>
      <c r="W453" s="274">
        <f>IFERROR(AVERAGE('Speed Bin A-B'!W44,'Speed Bin A-B'!W148,'Speed Bin A-B'!W252,'Speed Bin A-B'!W356,'Speed Bin A-B'!W460,'Speed Bin A-B'!W772,'Speed Bin A-B'!W876,'Speed Bin A-B'!W980,'Speed Bin A-B'!W1084,'Speed Bin A-B'!W1188,'Speed Bin A-B'!W1500,'Speed Bin A-B'!W1604,'Speed Bin A-B'!W1708,'Speed Bin A-B'!W1812,'Speed Bin A-B'!W1916,'Speed Bin A-B'!W2228,'Speed Bin A-B'!W2332,'Speed Bin A-B'!W2436,'Speed Bin A-B'!W2540,'Speed Bin A-B'!W2644,'Speed Bin B-A'!W44,'Speed Bin B-A'!W148,'Speed Bin B-A'!W252,'Speed Bin B-A'!W356,'Speed Bin B-A'!W460,'Speed Bin B-A'!W772,'Speed Bin B-A'!W876,'Speed Bin B-A'!W980,'Speed Bin B-A'!W1084,'Speed Bin B-A'!W1188,'Speed Bin B-A'!W1500,'Speed Bin B-A'!W1604,'Speed Bin B-A'!W1708,'Speed Bin B-A'!W1812,'Speed Bin B-A'!W1916,'Speed Bin B-A'!W2228,'Speed Bin B-A'!W2332,'Speed Bin B-A'!W2436,'Speed Bin B-A'!W2540,'Speed Bin B-A'!W2644),"-")</f>
        <v>22.424137931034487</v>
      </c>
      <c r="X453" s="267"/>
      <c r="Y453" s="267"/>
    </row>
    <row r="454" spans="1:25" x14ac:dyDescent="0.25">
      <c r="A454" s="272">
        <v>0.35416666666666702</v>
      </c>
      <c r="B454" s="273">
        <f t="shared" ref="B454:U454" si="672">B38+B246</f>
        <v>698</v>
      </c>
      <c r="C454" s="273">
        <f t="shared" si="672"/>
        <v>14</v>
      </c>
      <c r="D454" s="273">
        <f t="shared" si="672"/>
        <v>61</v>
      </c>
      <c r="E454" s="273">
        <f t="shared" si="672"/>
        <v>251</v>
      </c>
      <c r="F454" s="273">
        <f t="shared" si="672"/>
        <v>306</v>
      </c>
      <c r="G454" s="273">
        <f t="shared" si="672"/>
        <v>61</v>
      </c>
      <c r="H454" s="273">
        <f t="shared" si="672"/>
        <v>5</v>
      </c>
      <c r="I454" s="273">
        <f t="shared" si="672"/>
        <v>0</v>
      </c>
      <c r="J454" s="273">
        <f t="shared" si="672"/>
        <v>0</v>
      </c>
      <c r="K454" s="273">
        <f t="shared" si="672"/>
        <v>0</v>
      </c>
      <c r="L454" s="273">
        <f t="shared" si="672"/>
        <v>0</v>
      </c>
      <c r="M454" s="273">
        <f t="shared" si="672"/>
        <v>0</v>
      </c>
      <c r="N454" s="273">
        <f t="shared" si="672"/>
        <v>0</v>
      </c>
      <c r="O454" s="273">
        <f t="shared" si="672"/>
        <v>0</v>
      </c>
      <c r="P454" s="273">
        <f t="shared" si="672"/>
        <v>0</v>
      </c>
      <c r="Q454" s="273">
        <f t="shared" si="672"/>
        <v>0</v>
      </c>
      <c r="R454" s="273">
        <f t="shared" si="672"/>
        <v>0</v>
      </c>
      <c r="S454" s="273">
        <f t="shared" si="672"/>
        <v>0</v>
      </c>
      <c r="T454" s="273">
        <f t="shared" si="672"/>
        <v>0</v>
      </c>
      <c r="U454" s="273">
        <f t="shared" si="672"/>
        <v>0</v>
      </c>
      <c r="V454" s="274">
        <f>IFERROR(AVERAGE('Speed Bin A-B'!V45,'Speed Bin A-B'!V149,'Speed Bin A-B'!V253,'Speed Bin A-B'!V357,'Speed Bin A-B'!V461,'Speed Bin A-B'!V773,'Speed Bin A-B'!V877,'Speed Bin A-B'!V981,'Speed Bin A-B'!V1085,'Speed Bin A-B'!V1189,'Speed Bin A-B'!V1501,'Speed Bin A-B'!V1605,'Speed Bin A-B'!V1709,'Speed Bin A-B'!V1813,'Speed Bin A-B'!V1917,'Speed Bin A-B'!V2229,'Speed Bin A-B'!V2333,'Speed Bin A-B'!V2437,'Speed Bin A-B'!V2541,'Speed Bin A-B'!V2645,'Speed Bin B-A'!V45,'Speed Bin B-A'!V149,'Speed Bin B-A'!V253,'Speed Bin B-A'!V357,'Speed Bin B-A'!V461,'Speed Bin B-A'!V773,'Speed Bin B-A'!V877,'Speed Bin B-A'!V981,'Speed Bin B-A'!V1085,'Speed Bin B-A'!V1189,'Speed Bin B-A'!V1501,'Speed Bin B-A'!V1605,'Speed Bin B-A'!V1709,'Speed Bin B-A'!V1813,'Speed Bin B-A'!V1917,'Speed Bin B-A'!V2229,'Speed Bin B-A'!V2333,'Speed Bin B-A'!V2437,'Speed Bin B-A'!V2541,'Speed Bin B-A'!V2645),"-")</f>
        <v>19.696428571428577</v>
      </c>
      <c r="W454" s="274">
        <f>IFERROR(AVERAGE('Speed Bin A-B'!W45,'Speed Bin A-B'!W149,'Speed Bin A-B'!W253,'Speed Bin A-B'!W357,'Speed Bin A-B'!W461,'Speed Bin A-B'!W773,'Speed Bin A-B'!W877,'Speed Bin A-B'!W981,'Speed Bin A-B'!W1085,'Speed Bin A-B'!W1189,'Speed Bin A-B'!W1501,'Speed Bin A-B'!W1605,'Speed Bin A-B'!W1709,'Speed Bin A-B'!W1813,'Speed Bin A-B'!W1917,'Speed Bin A-B'!W2229,'Speed Bin A-B'!W2333,'Speed Bin A-B'!W2437,'Speed Bin A-B'!W2541,'Speed Bin A-B'!W2645,'Speed Bin B-A'!W45,'Speed Bin B-A'!W149,'Speed Bin B-A'!W253,'Speed Bin B-A'!W357,'Speed Bin B-A'!W461,'Speed Bin B-A'!W773,'Speed Bin B-A'!W877,'Speed Bin B-A'!W981,'Speed Bin B-A'!W1085,'Speed Bin B-A'!W1189,'Speed Bin B-A'!W1501,'Speed Bin B-A'!W1605,'Speed Bin B-A'!W1709,'Speed Bin B-A'!W1813,'Speed Bin B-A'!W1917,'Speed Bin B-A'!W2229,'Speed Bin B-A'!W2333,'Speed Bin B-A'!W2437,'Speed Bin B-A'!W2541,'Speed Bin B-A'!W2645),"-")</f>
        <v>23.599999999999998</v>
      </c>
      <c r="X454" s="267"/>
      <c r="Y454" s="267"/>
    </row>
    <row r="455" spans="1:25" x14ac:dyDescent="0.25">
      <c r="A455" s="272">
        <v>0.36458333333333298</v>
      </c>
      <c r="B455" s="273">
        <f t="shared" ref="B455:U455" si="673">B39+B247</f>
        <v>722</v>
      </c>
      <c r="C455" s="273">
        <f t="shared" si="673"/>
        <v>7</v>
      </c>
      <c r="D455" s="273">
        <f t="shared" si="673"/>
        <v>60</v>
      </c>
      <c r="E455" s="273">
        <f t="shared" si="673"/>
        <v>245</v>
      </c>
      <c r="F455" s="273">
        <f t="shared" si="673"/>
        <v>337</v>
      </c>
      <c r="G455" s="273">
        <f t="shared" si="673"/>
        <v>69</v>
      </c>
      <c r="H455" s="273">
        <f t="shared" si="673"/>
        <v>4</v>
      </c>
      <c r="I455" s="273">
        <f t="shared" si="673"/>
        <v>0</v>
      </c>
      <c r="J455" s="273">
        <f t="shared" si="673"/>
        <v>0</v>
      </c>
      <c r="K455" s="273">
        <f t="shared" si="673"/>
        <v>0</v>
      </c>
      <c r="L455" s="273">
        <f t="shared" si="673"/>
        <v>0</v>
      </c>
      <c r="M455" s="273">
        <f t="shared" si="673"/>
        <v>0</v>
      </c>
      <c r="N455" s="273">
        <f t="shared" si="673"/>
        <v>0</v>
      </c>
      <c r="O455" s="273">
        <f t="shared" si="673"/>
        <v>0</v>
      </c>
      <c r="P455" s="273">
        <f t="shared" si="673"/>
        <v>0</v>
      </c>
      <c r="Q455" s="273">
        <f t="shared" si="673"/>
        <v>0</v>
      </c>
      <c r="R455" s="273">
        <f t="shared" si="673"/>
        <v>0</v>
      </c>
      <c r="S455" s="273">
        <f t="shared" si="673"/>
        <v>0</v>
      </c>
      <c r="T455" s="273">
        <f t="shared" si="673"/>
        <v>0</v>
      </c>
      <c r="U455" s="273">
        <f t="shared" si="673"/>
        <v>0</v>
      </c>
      <c r="V455" s="274">
        <f>IFERROR(AVERAGE('Speed Bin A-B'!V46,'Speed Bin A-B'!V150,'Speed Bin A-B'!V254,'Speed Bin A-B'!V358,'Speed Bin A-B'!V462,'Speed Bin A-B'!V774,'Speed Bin A-B'!V878,'Speed Bin A-B'!V982,'Speed Bin A-B'!V1086,'Speed Bin A-B'!V1190,'Speed Bin A-B'!V1502,'Speed Bin A-B'!V1606,'Speed Bin A-B'!V1710,'Speed Bin A-B'!V1814,'Speed Bin A-B'!V1918,'Speed Bin A-B'!V2230,'Speed Bin A-B'!V2334,'Speed Bin A-B'!V2438,'Speed Bin A-B'!V2542,'Speed Bin A-B'!V2646,'Speed Bin B-A'!V46,'Speed Bin B-A'!V150,'Speed Bin B-A'!V254,'Speed Bin B-A'!V358,'Speed Bin B-A'!V462,'Speed Bin B-A'!V774,'Speed Bin B-A'!V878,'Speed Bin B-A'!V982,'Speed Bin B-A'!V1086,'Speed Bin B-A'!V1190,'Speed Bin B-A'!V1502,'Speed Bin B-A'!V1606,'Speed Bin B-A'!V1710,'Speed Bin B-A'!V1814,'Speed Bin B-A'!V1918,'Speed Bin B-A'!V2230,'Speed Bin B-A'!V2334,'Speed Bin B-A'!V2438,'Speed Bin B-A'!V2542,'Speed Bin B-A'!V2646),"-")</f>
        <v>19.828571428571426</v>
      </c>
      <c r="W455" s="274">
        <f>IFERROR(AVERAGE('Speed Bin A-B'!W46,'Speed Bin A-B'!W150,'Speed Bin A-B'!W254,'Speed Bin A-B'!W358,'Speed Bin A-B'!W462,'Speed Bin A-B'!W774,'Speed Bin A-B'!W878,'Speed Bin A-B'!W982,'Speed Bin A-B'!W1086,'Speed Bin A-B'!W1190,'Speed Bin A-B'!W1502,'Speed Bin A-B'!W1606,'Speed Bin A-B'!W1710,'Speed Bin A-B'!W1814,'Speed Bin A-B'!W1918,'Speed Bin A-B'!W2230,'Speed Bin A-B'!W2334,'Speed Bin A-B'!W2438,'Speed Bin A-B'!W2542,'Speed Bin A-B'!W2646,'Speed Bin B-A'!W46,'Speed Bin B-A'!W150,'Speed Bin B-A'!W254,'Speed Bin B-A'!W358,'Speed Bin B-A'!W462,'Speed Bin B-A'!W774,'Speed Bin B-A'!W878,'Speed Bin B-A'!W982,'Speed Bin B-A'!W1086,'Speed Bin B-A'!W1190,'Speed Bin B-A'!W1502,'Speed Bin B-A'!W1606,'Speed Bin B-A'!W1710,'Speed Bin B-A'!W1814,'Speed Bin B-A'!W1918,'Speed Bin B-A'!W2230,'Speed Bin B-A'!W2334,'Speed Bin B-A'!W2438,'Speed Bin B-A'!W2542,'Speed Bin B-A'!W2646),"-")</f>
        <v>23.796428571428574</v>
      </c>
      <c r="X455" s="267"/>
      <c r="Y455" s="267"/>
    </row>
    <row r="456" spans="1:25" x14ac:dyDescent="0.25">
      <c r="A456" s="272">
        <v>0.375</v>
      </c>
      <c r="B456" s="273">
        <f t="shared" ref="B456:U456" si="674">B40+B248</f>
        <v>700</v>
      </c>
      <c r="C456" s="273">
        <f t="shared" si="674"/>
        <v>9</v>
      </c>
      <c r="D456" s="273">
        <f t="shared" si="674"/>
        <v>59</v>
      </c>
      <c r="E456" s="273">
        <f t="shared" si="674"/>
        <v>270</v>
      </c>
      <c r="F456" s="273">
        <f t="shared" si="674"/>
        <v>318</v>
      </c>
      <c r="G456" s="273">
        <f t="shared" si="674"/>
        <v>42</v>
      </c>
      <c r="H456" s="273">
        <f t="shared" si="674"/>
        <v>2</v>
      </c>
      <c r="I456" s="273">
        <f t="shared" si="674"/>
        <v>0</v>
      </c>
      <c r="J456" s="273">
        <f t="shared" si="674"/>
        <v>0</v>
      </c>
      <c r="K456" s="273">
        <f t="shared" si="674"/>
        <v>0</v>
      </c>
      <c r="L456" s="273">
        <f t="shared" si="674"/>
        <v>0</v>
      </c>
      <c r="M456" s="273">
        <f t="shared" si="674"/>
        <v>0</v>
      </c>
      <c r="N456" s="273">
        <f t="shared" si="674"/>
        <v>0</v>
      </c>
      <c r="O456" s="273">
        <f t="shared" si="674"/>
        <v>0</v>
      </c>
      <c r="P456" s="273">
        <f t="shared" si="674"/>
        <v>0</v>
      </c>
      <c r="Q456" s="273">
        <f t="shared" si="674"/>
        <v>0</v>
      </c>
      <c r="R456" s="273">
        <f t="shared" si="674"/>
        <v>0</v>
      </c>
      <c r="S456" s="273">
        <f t="shared" si="674"/>
        <v>0</v>
      </c>
      <c r="T456" s="273">
        <f t="shared" si="674"/>
        <v>0</v>
      </c>
      <c r="U456" s="273">
        <f t="shared" si="674"/>
        <v>0</v>
      </c>
      <c r="V456" s="274">
        <f>IFERROR(AVERAGE('Speed Bin A-B'!V47,'Speed Bin A-B'!V151,'Speed Bin A-B'!V255,'Speed Bin A-B'!V359,'Speed Bin A-B'!V463,'Speed Bin A-B'!V775,'Speed Bin A-B'!V879,'Speed Bin A-B'!V983,'Speed Bin A-B'!V1087,'Speed Bin A-B'!V1191,'Speed Bin A-B'!V1503,'Speed Bin A-B'!V1607,'Speed Bin A-B'!V1711,'Speed Bin A-B'!V1815,'Speed Bin A-B'!V1919,'Speed Bin A-B'!V2231,'Speed Bin A-B'!V2335,'Speed Bin A-B'!V2439,'Speed Bin A-B'!V2543,'Speed Bin A-B'!V2647,'Speed Bin B-A'!V47,'Speed Bin B-A'!V151,'Speed Bin B-A'!V255,'Speed Bin B-A'!V359,'Speed Bin B-A'!V463,'Speed Bin B-A'!V775,'Speed Bin B-A'!V879,'Speed Bin B-A'!V983,'Speed Bin B-A'!V1087,'Speed Bin B-A'!V1191,'Speed Bin B-A'!V1503,'Speed Bin B-A'!V1607,'Speed Bin B-A'!V1711,'Speed Bin B-A'!V1815,'Speed Bin B-A'!V1919,'Speed Bin B-A'!V2231,'Speed Bin B-A'!V2335,'Speed Bin B-A'!V2439,'Speed Bin B-A'!V2543,'Speed Bin B-A'!V2647),"-")</f>
        <v>19.453571428571429</v>
      </c>
      <c r="W456" s="274">
        <f>IFERROR(AVERAGE('Speed Bin A-B'!W47,'Speed Bin A-B'!W151,'Speed Bin A-B'!W255,'Speed Bin A-B'!W359,'Speed Bin A-B'!W463,'Speed Bin A-B'!W775,'Speed Bin A-B'!W879,'Speed Bin A-B'!W983,'Speed Bin A-B'!W1087,'Speed Bin A-B'!W1191,'Speed Bin A-B'!W1503,'Speed Bin A-B'!W1607,'Speed Bin A-B'!W1711,'Speed Bin A-B'!W1815,'Speed Bin A-B'!W1919,'Speed Bin A-B'!W2231,'Speed Bin A-B'!W2335,'Speed Bin A-B'!W2439,'Speed Bin A-B'!W2543,'Speed Bin A-B'!W2647,'Speed Bin B-A'!W47,'Speed Bin B-A'!W151,'Speed Bin B-A'!W255,'Speed Bin B-A'!W359,'Speed Bin B-A'!W463,'Speed Bin B-A'!W775,'Speed Bin B-A'!W879,'Speed Bin B-A'!W983,'Speed Bin B-A'!W1087,'Speed Bin B-A'!W1191,'Speed Bin B-A'!W1503,'Speed Bin B-A'!W1607,'Speed Bin B-A'!W1711,'Speed Bin B-A'!W1815,'Speed Bin B-A'!W1919,'Speed Bin B-A'!W2231,'Speed Bin B-A'!W2335,'Speed Bin B-A'!W2439,'Speed Bin B-A'!W2543,'Speed Bin B-A'!W2647),"-")</f>
        <v>23.207692307692302</v>
      </c>
      <c r="X456" s="267"/>
      <c r="Y456" s="267"/>
    </row>
    <row r="457" spans="1:25" x14ac:dyDescent="0.25">
      <c r="A457" s="272">
        <v>0.38541666666666702</v>
      </c>
      <c r="B457" s="273">
        <f t="shared" ref="B457:U457" si="675">B41+B249</f>
        <v>672</v>
      </c>
      <c r="C457" s="273">
        <f t="shared" si="675"/>
        <v>7</v>
      </c>
      <c r="D457" s="273">
        <f t="shared" si="675"/>
        <v>66</v>
      </c>
      <c r="E457" s="273">
        <f t="shared" si="675"/>
        <v>223</v>
      </c>
      <c r="F457" s="273">
        <f t="shared" si="675"/>
        <v>316</v>
      </c>
      <c r="G457" s="273">
        <f t="shared" si="675"/>
        <v>57</v>
      </c>
      <c r="H457" s="273">
        <f t="shared" si="675"/>
        <v>3</v>
      </c>
      <c r="I457" s="273">
        <f t="shared" si="675"/>
        <v>0</v>
      </c>
      <c r="J457" s="273">
        <f t="shared" si="675"/>
        <v>0</v>
      </c>
      <c r="K457" s="273">
        <f t="shared" si="675"/>
        <v>0</v>
      </c>
      <c r="L457" s="273">
        <f t="shared" si="675"/>
        <v>0</v>
      </c>
      <c r="M457" s="273">
        <f t="shared" si="675"/>
        <v>0</v>
      </c>
      <c r="N457" s="273">
        <f t="shared" si="675"/>
        <v>0</v>
      </c>
      <c r="O457" s="273">
        <f t="shared" si="675"/>
        <v>0</v>
      </c>
      <c r="P457" s="273">
        <f t="shared" si="675"/>
        <v>0</v>
      </c>
      <c r="Q457" s="273">
        <f t="shared" si="675"/>
        <v>0</v>
      </c>
      <c r="R457" s="273">
        <f t="shared" si="675"/>
        <v>0</v>
      </c>
      <c r="S457" s="273">
        <f t="shared" si="675"/>
        <v>0</v>
      </c>
      <c r="T457" s="273">
        <f t="shared" si="675"/>
        <v>0</v>
      </c>
      <c r="U457" s="273">
        <f t="shared" si="675"/>
        <v>0</v>
      </c>
      <c r="V457" s="274">
        <f>IFERROR(AVERAGE('Speed Bin A-B'!V48,'Speed Bin A-B'!V152,'Speed Bin A-B'!V256,'Speed Bin A-B'!V360,'Speed Bin A-B'!V464,'Speed Bin A-B'!V776,'Speed Bin A-B'!V880,'Speed Bin A-B'!V984,'Speed Bin A-B'!V1088,'Speed Bin A-B'!V1192,'Speed Bin A-B'!V1504,'Speed Bin A-B'!V1608,'Speed Bin A-B'!V1712,'Speed Bin A-B'!V1816,'Speed Bin A-B'!V1920,'Speed Bin A-B'!V2232,'Speed Bin A-B'!V2336,'Speed Bin A-B'!V2440,'Speed Bin A-B'!V2544,'Speed Bin A-B'!V2648,'Speed Bin B-A'!V48,'Speed Bin B-A'!V152,'Speed Bin B-A'!V256,'Speed Bin B-A'!V360,'Speed Bin B-A'!V464,'Speed Bin B-A'!V776,'Speed Bin B-A'!V880,'Speed Bin B-A'!V984,'Speed Bin B-A'!V1088,'Speed Bin B-A'!V1192,'Speed Bin B-A'!V1504,'Speed Bin B-A'!V1608,'Speed Bin B-A'!V1712,'Speed Bin B-A'!V1816,'Speed Bin B-A'!V1920,'Speed Bin B-A'!V2232,'Speed Bin B-A'!V2336,'Speed Bin B-A'!V2440,'Speed Bin B-A'!V2544,'Speed Bin B-A'!V2648),"-")</f>
        <v>19.800000000000004</v>
      </c>
      <c r="W457" s="274">
        <f>IFERROR(AVERAGE('Speed Bin A-B'!W48,'Speed Bin A-B'!W152,'Speed Bin A-B'!W256,'Speed Bin A-B'!W360,'Speed Bin A-B'!W464,'Speed Bin A-B'!W776,'Speed Bin A-B'!W880,'Speed Bin A-B'!W984,'Speed Bin A-B'!W1088,'Speed Bin A-B'!W1192,'Speed Bin A-B'!W1504,'Speed Bin A-B'!W1608,'Speed Bin A-B'!W1712,'Speed Bin A-B'!W1816,'Speed Bin A-B'!W1920,'Speed Bin A-B'!W2232,'Speed Bin A-B'!W2336,'Speed Bin A-B'!W2440,'Speed Bin A-B'!W2544,'Speed Bin A-B'!W2648,'Speed Bin B-A'!W48,'Speed Bin B-A'!W152,'Speed Bin B-A'!W256,'Speed Bin B-A'!W360,'Speed Bin B-A'!W464,'Speed Bin B-A'!W776,'Speed Bin B-A'!W880,'Speed Bin B-A'!W984,'Speed Bin B-A'!W1088,'Speed Bin B-A'!W1192,'Speed Bin B-A'!W1504,'Speed Bin B-A'!W1608,'Speed Bin B-A'!W1712,'Speed Bin B-A'!W1816,'Speed Bin B-A'!W1920,'Speed Bin B-A'!W2232,'Speed Bin B-A'!W2336,'Speed Bin B-A'!W2440,'Speed Bin B-A'!W2544,'Speed Bin B-A'!W2648),"-")</f>
        <v>23.315999999999999</v>
      </c>
      <c r="X457" s="267"/>
      <c r="Y457" s="267"/>
    </row>
    <row r="458" spans="1:25" x14ac:dyDescent="0.25">
      <c r="A458" s="272">
        <v>0.39583333333333298</v>
      </c>
      <c r="B458" s="273">
        <f t="shared" ref="B458:U458" si="676">B42+B250</f>
        <v>669</v>
      </c>
      <c r="C458" s="273">
        <f t="shared" si="676"/>
        <v>15</v>
      </c>
      <c r="D458" s="273">
        <f t="shared" si="676"/>
        <v>65</v>
      </c>
      <c r="E458" s="273">
        <f t="shared" si="676"/>
        <v>311</v>
      </c>
      <c r="F458" s="273">
        <f t="shared" si="676"/>
        <v>245</v>
      </c>
      <c r="G458" s="273">
        <f t="shared" si="676"/>
        <v>29</v>
      </c>
      <c r="H458" s="273">
        <f t="shared" si="676"/>
        <v>4</v>
      </c>
      <c r="I458" s="273">
        <f t="shared" si="676"/>
        <v>0</v>
      </c>
      <c r="J458" s="273">
        <f t="shared" si="676"/>
        <v>0</v>
      </c>
      <c r="K458" s="273">
        <f t="shared" si="676"/>
        <v>0</v>
      </c>
      <c r="L458" s="273">
        <f t="shared" si="676"/>
        <v>0</v>
      </c>
      <c r="M458" s="273">
        <f t="shared" si="676"/>
        <v>0</v>
      </c>
      <c r="N458" s="273">
        <f t="shared" si="676"/>
        <v>0</v>
      </c>
      <c r="O458" s="273">
        <f t="shared" si="676"/>
        <v>0</v>
      </c>
      <c r="P458" s="273">
        <f t="shared" si="676"/>
        <v>0</v>
      </c>
      <c r="Q458" s="273">
        <f t="shared" si="676"/>
        <v>0</v>
      </c>
      <c r="R458" s="273">
        <f t="shared" si="676"/>
        <v>0</v>
      </c>
      <c r="S458" s="273">
        <f t="shared" si="676"/>
        <v>0</v>
      </c>
      <c r="T458" s="273">
        <f t="shared" si="676"/>
        <v>0</v>
      </c>
      <c r="U458" s="273">
        <f t="shared" si="676"/>
        <v>0</v>
      </c>
      <c r="V458" s="274">
        <f>IFERROR(AVERAGE('Speed Bin A-B'!V49,'Speed Bin A-B'!V153,'Speed Bin A-B'!V257,'Speed Bin A-B'!V361,'Speed Bin A-B'!V465,'Speed Bin A-B'!V777,'Speed Bin A-B'!V881,'Speed Bin A-B'!V985,'Speed Bin A-B'!V1089,'Speed Bin A-B'!V1193,'Speed Bin A-B'!V1505,'Speed Bin A-B'!V1609,'Speed Bin A-B'!V1713,'Speed Bin A-B'!V1817,'Speed Bin A-B'!V1921,'Speed Bin A-B'!V2233,'Speed Bin A-B'!V2337,'Speed Bin A-B'!V2441,'Speed Bin A-B'!V2545,'Speed Bin A-B'!V2649,'Speed Bin B-A'!V49,'Speed Bin B-A'!V153,'Speed Bin B-A'!V257,'Speed Bin B-A'!V361,'Speed Bin B-A'!V465,'Speed Bin B-A'!V777,'Speed Bin B-A'!V881,'Speed Bin B-A'!V985,'Speed Bin B-A'!V1089,'Speed Bin B-A'!V1193,'Speed Bin B-A'!V1505,'Speed Bin B-A'!V1609,'Speed Bin B-A'!V1713,'Speed Bin B-A'!V1817,'Speed Bin B-A'!V1921,'Speed Bin B-A'!V2233,'Speed Bin B-A'!V2337,'Speed Bin B-A'!V2441,'Speed Bin B-A'!V2545,'Speed Bin B-A'!V2649),"-")</f>
        <v>18.764285714285712</v>
      </c>
      <c r="W458" s="274">
        <f>IFERROR(AVERAGE('Speed Bin A-B'!W49,'Speed Bin A-B'!W153,'Speed Bin A-B'!W257,'Speed Bin A-B'!W361,'Speed Bin A-B'!W465,'Speed Bin A-B'!W777,'Speed Bin A-B'!W881,'Speed Bin A-B'!W985,'Speed Bin A-B'!W1089,'Speed Bin A-B'!W1193,'Speed Bin A-B'!W1505,'Speed Bin A-B'!W1609,'Speed Bin A-B'!W1713,'Speed Bin A-B'!W1817,'Speed Bin A-B'!W1921,'Speed Bin A-B'!W2233,'Speed Bin A-B'!W2337,'Speed Bin A-B'!W2441,'Speed Bin A-B'!W2545,'Speed Bin A-B'!W2649,'Speed Bin B-A'!W49,'Speed Bin B-A'!W153,'Speed Bin B-A'!W257,'Speed Bin B-A'!W361,'Speed Bin B-A'!W465,'Speed Bin B-A'!W777,'Speed Bin B-A'!W881,'Speed Bin B-A'!W985,'Speed Bin B-A'!W1089,'Speed Bin B-A'!W1193,'Speed Bin B-A'!W1505,'Speed Bin B-A'!W1609,'Speed Bin B-A'!W1713,'Speed Bin B-A'!W1817,'Speed Bin B-A'!W1921,'Speed Bin B-A'!W2233,'Speed Bin B-A'!W2337,'Speed Bin B-A'!W2441,'Speed Bin B-A'!W2545,'Speed Bin B-A'!W2649),"-")</f>
        <v>22.474999999999998</v>
      </c>
      <c r="X458" s="267"/>
      <c r="Y458" s="267"/>
    </row>
    <row r="459" spans="1:25" x14ac:dyDescent="0.25">
      <c r="A459" s="272">
        <v>0.40625</v>
      </c>
      <c r="B459" s="273">
        <f t="shared" ref="B459:U459" si="677">B43+B251</f>
        <v>654</v>
      </c>
      <c r="C459" s="273">
        <f t="shared" si="677"/>
        <v>9</v>
      </c>
      <c r="D459" s="273">
        <f t="shared" si="677"/>
        <v>57</v>
      </c>
      <c r="E459" s="273">
        <f t="shared" si="677"/>
        <v>289</v>
      </c>
      <c r="F459" s="273">
        <f t="shared" si="677"/>
        <v>243</v>
      </c>
      <c r="G459" s="273">
        <f t="shared" si="677"/>
        <v>51</v>
      </c>
      <c r="H459" s="273">
        <f t="shared" si="677"/>
        <v>5</v>
      </c>
      <c r="I459" s="273">
        <f t="shared" si="677"/>
        <v>0</v>
      </c>
      <c r="J459" s="273">
        <f t="shared" si="677"/>
        <v>0</v>
      </c>
      <c r="K459" s="273">
        <f t="shared" si="677"/>
        <v>0</v>
      </c>
      <c r="L459" s="273">
        <f t="shared" si="677"/>
        <v>0</v>
      </c>
      <c r="M459" s="273">
        <f t="shared" si="677"/>
        <v>0</v>
      </c>
      <c r="N459" s="273">
        <f t="shared" si="677"/>
        <v>0</v>
      </c>
      <c r="O459" s="273">
        <f t="shared" si="677"/>
        <v>0</v>
      </c>
      <c r="P459" s="273">
        <f t="shared" si="677"/>
        <v>0</v>
      </c>
      <c r="Q459" s="273">
        <f t="shared" si="677"/>
        <v>0</v>
      </c>
      <c r="R459" s="273">
        <f t="shared" si="677"/>
        <v>0</v>
      </c>
      <c r="S459" s="273">
        <f t="shared" si="677"/>
        <v>0</v>
      </c>
      <c r="T459" s="273">
        <f t="shared" si="677"/>
        <v>0</v>
      </c>
      <c r="U459" s="273">
        <f t="shared" si="677"/>
        <v>0</v>
      </c>
      <c r="V459" s="274">
        <f>IFERROR(AVERAGE('Speed Bin A-B'!V50,'Speed Bin A-B'!V154,'Speed Bin A-B'!V258,'Speed Bin A-B'!V362,'Speed Bin A-B'!V466,'Speed Bin A-B'!V778,'Speed Bin A-B'!V882,'Speed Bin A-B'!V986,'Speed Bin A-B'!V1090,'Speed Bin A-B'!V1194,'Speed Bin A-B'!V1506,'Speed Bin A-B'!V1610,'Speed Bin A-B'!V1714,'Speed Bin A-B'!V1818,'Speed Bin A-B'!V1922,'Speed Bin A-B'!V2234,'Speed Bin A-B'!V2338,'Speed Bin A-B'!V2442,'Speed Bin A-B'!V2546,'Speed Bin A-B'!V2650,'Speed Bin B-A'!V50,'Speed Bin B-A'!V154,'Speed Bin B-A'!V258,'Speed Bin B-A'!V362,'Speed Bin B-A'!V466,'Speed Bin B-A'!V778,'Speed Bin B-A'!V882,'Speed Bin B-A'!V986,'Speed Bin B-A'!V1090,'Speed Bin B-A'!V1194,'Speed Bin B-A'!V1506,'Speed Bin B-A'!V1610,'Speed Bin B-A'!V1714,'Speed Bin B-A'!V1818,'Speed Bin B-A'!V1922,'Speed Bin B-A'!V2234,'Speed Bin B-A'!V2338,'Speed Bin B-A'!V2442,'Speed Bin B-A'!V2546,'Speed Bin B-A'!V2650),"-")</f>
        <v>19.628571428571433</v>
      </c>
      <c r="W459" s="274">
        <f>IFERROR(AVERAGE('Speed Bin A-B'!W50,'Speed Bin A-B'!W154,'Speed Bin A-B'!W258,'Speed Bin A-B'!W362,'Speed Bin A-B'!W466,'Speed Bin A-B'!W778,'Speed Bin A-B'!W882,'Speed Bin A-B'!W986,'Speed Bin A-B'!W1090,'Speed Bin A-B'!W1194,'Speed Bin A-B'!W1506,'Speed Bin A-B'!W1610,'Speed Bin A-B'!W1714,'Speed Bin A-B'!W1818,'Speed Bin A-B'!W1922,'Speed Bin A-B'!W2234,'Speed Bin A-B'!W2338,'Speed Bin A-B'!W2442,'Speed Bin A-B'!W2546,'Speed Bin A-B'!W2650,'Speed Bin B-A'!W50,'Speed Bin B-A'!W154,'Speed Bin B-A'!W258,'Speed Bin B-A'!W362,'Speed Bin B-A'!W466,'Speed Bin B-A'!W778,'Speed Bin B-A'!W882,'Speed Bin B-A'!W986,'Speed Bin B-A'!W1090,'Speed Bin B-A'!W1194,'Speed Bin B-A'!W1506,'Speed Bin B-A'!W1610,'Speed Bin B-A'!W1714,'Speed Bin B-A'!W1818,'Speed Bin B-A'!W1922,'Speed Bin B-A'!W2234,'Speed Bin B-A'!W2338,'Speed Bin B-A'!W2442,'Speed Bin B-A'!W2546,'Speed Bin B-A'!W2650),"-")</f>
        <v>23.825925925925919</v>
      </c>
      <c r="X459" s="267"/>
      <c r="Y459" s="267"/>
    </row>
    <row r="460" spans="1:25" x14ac:dyDescent="0.25">
      <c r="A460" s="272">
        <v>0.41666666666666702</v>
      </c>
      <c r="B460" s="273">
        <f t="shared" ref="B460:U460" si="678">B44+B252</f>
        <v>725</v>
      </c>
      <c r="C460" s="273">
        <f t="shared" si="678"/>
        <v>7</v>
      </c>
      <c r="D460" s="273">
        <f t="shared" si="678"/>
        <v>69</v>
      </c>
      <c r="E460" s="273">
        <f t="shared" si="678"/>
        <v>367</v>
      </c>
      <c r="F460" s="273">
        <f t="shared" si="678"/>
        <v>222</v>
      </c>
      <c r="G460" s="273">
        <f t="shared" si="678"/>
        <v>52</v>
      </c>
      <c r="H460" s="273">
        <f t="shared" si="678"/>
        <v>5</v>
      </c>
      <c r="I460" s="273">
        <f t="shared" si="678"/>
        <v>3</v>
      </c>
      <c r="J460" s="273">
        <f t="shared" si="678"/>
        <v>0</v>
      </c>
      <c r="K460" s="273">
        <f t="shared" si="678"/>
        <v>0</v>
      </c>
      <c r="L460" s="273">
        <f t="shared" si="678"/>
        <v>0</v>
      </c>
      <c r="M460" s="273">
        <f t="shared" si="678"/>
        <v>0</v>
      </c>
      <c r="N460" s="273">
        <f t="shared" si="678"/>
        <v>0</v>
      </c>
      <c r="O460" s="273">
        <f t="shared" si="678"/>
        <v>0</v>
      </c>
      <c r="P460" s="273">
        <f t="shared" si="678"/>
        <v>0</v>
      </c>
      <c r="Q460" s="273">
        <f t="shared" si="678"/>
        <v>0</v>
      </c>
      <c r="R460" s="273">
        <f t="shared" si="678"/>
        <v>0</v>
      </c>
      <c r="S460" s="273">
        <f t="shared" si="678"/>
        <v>0</v>
      </c>
      <c r="T460" s="273">
        <f t="shared" si="678"/>
        <v>0</v>
      </c>
      <c r="U460" s="273">
        <f t="shared" si="678"/>
        <v>0</v>
      </c>
      <c r="V460" s="274">
        <f>IFERROR(AVERAGE('Speed Bin A-B'!V51,'Speed Bin A-B'!V155,'Speed Bin A-B'!V259,'Speed Bin A-B'!V363,'Speed Bin A-B'!V467,'Speed Bin A-B'!V779,'Speed Bin A-B'!V883,'Speed Bin A-B'!V987,'Speed Bin A-B'!V1091,'Speed Bin A-B'!V1195,'Speed Bin A-B'!V1507,'Speed Bin A-B'!V1611,'Speed Bin A-B'!V1715,'Speed Bin A-B'!V1819,'Speed Bin A-B'!V1923,'Speed Bin A-B'!V2235,'Speed Bin A-B'!V2339,'Speed Bin A-B'!V2443,'Speed Bin A-B'!V2547,'Speed Bin A-B'!V2651,'Speed Bin B-A'!V51,'Speed Bin B-A'!V155,'Speed Bin B-A'!V259,'Speed Bin B-A'!V363,'Speed Bin B-A'!V467,'Speed Bin B-A'!V779,'Speed Bin B-A'!V883,'Speed Bin B-A'!V987,'Speed Bin B-A'!V1091,'Speed Bin B-A'!V1195,'Speed Bin B-A'!V1507,'Speed Bin B-A'!V1611,'Speed Bin B-A'!V1715,'Speed Bin B-A'!V1819,'Speed Bin B-A'!V1923,'Speed Bin B-A'!V2235,'Speed Bin B-A'!V2339,'Speed Bin B-A'!V2443,'Speed Bin B-A'!V2547,'Speed Bin B-A'!V2651),"-")</f>
        <v>19.278571428571428</v>
      </c>
      <c r="W460" s="274">
        <f>IFERROR(AVERAGE('Speed Bin A-B'!W51,'Speed Bin A-B'!W155,'Speed Bin A-B'!W259,'Speed Bin A-B'!W363,'Speed Bin A-B'!W467,'Speed Bin A-B'!W779,'Speed Bin A-B'!W883,'Speed Bin A-B'!W987,'Speed Bin A-B'!W1091,'Speed Bin A-B'!W1195,'Speed Bin A-B'!W1507,'Speed Bin A-B'!W1611,'Speed Bin A-B'!W1715,'Speed Bin A-B'!W1819,'Speed Bin A-B'!W1923,'Speed Bin A-B'!W2235,'Speed Bin A-B'!W2339,'Speed Bin A-B'!W2443,'Speed Bin A-B'!W2547,'Speed Bin A-B'!W2651,'Speed Bin B-A'!W51,'Speed Bin B-A'!W155,'Speed Bin B-A'!W259,'Speed Bin B-A'!W363,'Speed Bin B-A'!W467,'Speed Bin B-A'!W779,'Speed Bin B-A'!W883,'Speed Bin B-A'!W987,'Speed Bin B-A'!W1091,'Speed Bin B-A'!W1195,'Speed Bin B-A'!W1507,'Speed Bin B-A'!W1611,'Speed Bin B-A'!W1715,'Speed Bin B-A'!W1819,'Speed Bin B-A'!W1923,'Speed Bin B-A'!W2235,'Speed Bin B-A'!W2339,'Speed Bin B-A'!W2443,'Speed Bin B-A'!W2547,'Speed Bin B-A'!W2651),"-")</f>
        <v>23.081481481481482</v>
      </c>
      <c r="X460" s="267"/>
      <c r="Y460" s="267"/>
    </row>
    <row r="461" spans="1:25" x14ac:dyDescent="0.25">
      <c r="A461" s="272">
        <v>0.42708333333333298</v>
      </c>
      <c r="B461" s="273">
        <f t="shared" ref="B461:U461" si="679">B45+B253</f>
        <v>789</v>
      </c>
      <c r="C461" s="273">
        <f t="shared" si="679"/>
        <v>35</v>
      </c>
      <c r="D461" s="273">
        <f t="shared" si="679"/>
        <v>107</v>
      </c>
      <c r="E461" s="273">
        <f t="shared" si="679"/>
        <v>354</v>
      </c>
      <c r="F461" s="273">
        <f t="shared" si="679"/>
        <v>250</v>
      </c>
      <c r="G461" s="273">
        <f t="shared" si="679"/>
        <v>41</v>
      </c>
      <c r="H461" s="273">
        <f t="shared" si="679"/>
        <v>0</v>
      </c>
      <c r="I461" s="273">
        <f t="shared" si="679"/>
        <v>1</v>
      </c>
      <c r="J461" s="273">
        <f t="shared" si="679"/>
        <v>0</v>
      </c>
      <c r="K461" s="273">
        <f t="shared" si="679"/>
        <v>0</v>
      </c>
      <c r="L461" s="273">
        <f t="shared" si="679"/>
        <v>0</v>
      </c>
      <c r="M461" s="273">
        <f t="shared" si="679"/>
        <v>0</v>
      </c>
      <c r="N461" s="273">
        <f t="shared" si="679"/>
        <v>1</v>
      </c>
      <c r="O461" s="273">
        <f t="shared" si="679"/>
        <v>0</v>
      </c>
      <c r="P461" s="273">
        <f t="shared" si="679"/>
        <v>0</v>
      </c>
      <c r="Q461" s="273">
        <f t="shared" si="679"/>
        <v>0</v>
      </c>
      <c r="R461" s="273">
        <f t="shared" si="679"/>
        <v>0</v>
      </c>
      <c r="S461" s="273">
        <f t="shared" si="679"/>
        <v>0</v>
      </c>
      <c r="T461" s="273">
        <f t="shared" si="679"/>
        <v>0</v>
      </c>
      <c r="U461" s="273">
        <f t="shared" si="679"/>
        <v>0</v>
      </c>
      <c r="V461" s="274">
        <f>IFERROR(AVERAGE('Speed Bin A-B'!V52,'Speed Bin A-B'!V156,'Speed Bin A-B'!V260,'Speed Bin A-B'!V364,'Speed Bin A-B'!V468,'Speed Bin A-B'!V780,'Speed Bin A-B'!V884,'Speed Bin A-B'!V988,'Speed Bin A-B'!V1092,'Speed Bin A-B'!V1196,'Speed Bin A-B'!V1508,'Speed Bin A-B'!V1612,'Speed Bin A-B'!V1716,'Speed Bin A-B'!V1820,'Speed Bin A-B'!V1924,'Speed Bin A-B'!V2236,'Speed Bin A-B'!V2340,'Speed Bin A-B'!V2444,'Speed Bin A-B'!V2548,'Speed Bin A-B'!V2652,'Speed Bin B-A'!V52,'Speed Bin B-A'!V156,'Speed Bin B-A'!V260,'Speed Bin B-A'!V364,'Speed Bin B-A'!V468,'Speed Bin B-A'!V780,'Speed Bin B-A'!V884,'Speed Bin B-A'!V988,'Speed Bin B-A'!V1092,'Speed Bin B-A'!V1196,'Speed Bin B-A'!V1508,'Speed Bin B-A'!V1612,'Speed Bin B-A'!V1716,'Speed Bin B-A'!V1820,'Speed Bin B-A'!V1924,'Speed Bin B-A'!V2236,'Speed Bin B-A'!V2340,'Speed Bin B-A'!V2444,'Speed Bin B-A'!V2548,'Speed Bin B-A'!V2652),"-")</f>
        <v>18.589285714285715</v>
      </c>
      <c r="W461" s="274">
        <f>IFERROR(AVERAGE('Speed Bin A-B'!W52,'Speed Bin A-B'!W156,'Speed Bin A-B'!W260,'Speed Bin A-B'!W364,'Speed Bin A-B'!W468,'Speed Bin A-B'!W780,'Speed Bin A-B'!W884,'Speed Bin A-B'!W988,'Speed Bin A-B'!W1092,'Speed Bin A-B'!W1196,'Speed Bin A-B'!W1508,'Speed Bin A-B'!W1612,'Speed Bin A-B'!W1716,'Speed Bin A-B'!W1820,'Speed Bin A-B'!W1924,'Speed Bin A-B'!W2236,'Speed Bin A-B'!W2340,'Speed Bin A-B'!W2444,'Speed Bin A-B'!W2548,'Speed Bin A-B'!W2652,'Speed Bin B-A'!W52,'Speed Bin B-A'!W156,'Speed Bin B-A'!W260,'Speed Bin B-A'!W364,'Speed Bin B-A'!W468,'Speed Bin B-A'!W780,'Speed Bin B-A'!W884,'Speed Bin B-A'!W988,'Speed Bin B-A'!W1092,'Speed Bin B-A'!W1196,'Speed Bin B-A'!W1508,'Speed Bin B-A'!W1612,'Speed Bin B-A'!W1716,'Speed Bin B-A'!W1820,'Speed Bin B-A'!W1924,'Speed Bin B-A'!W2236,'Speed Bin B-A'!W2340,'Speed Bin B-A'!W2444,'Speed Bin B-A'!W2548,'Speed Bin B-A'!W2652),"-")</f>
        <v>22.233333333333334</v>
      </c>
      <c r="X461" s="267"/>
      <c r="Y461" s="267"/>
    </row>
    <row r="462" spans="1:25" x14ac:dyDescent="0.25">
      <c r="A462" s="272">
        <v>0.4375</v>
      </c>
      <c r="B462" s="273">
        <f t="shared" ref="B462:U462" si="680">B46+B254</f>
        <v>700</v>
      </c>
      <c r="C462" s="273">
        <f t="shared" si="680"/>
        <v>18</v>
      </c>
      <c r="D462" s="273">
        <f t="shared" si="680"/>
        <v>66</v>
      </c>
      <c r="E462" s="273">
        <f t="shared" si="680"/>
        <v>330</v>
      </c>
      <c r="F462" s="273">
        <f t="shared" si="680"/>
        <v>249</v>
      </c>
      <c r="G462" s="273">
        <f t="shared" si="680"/>
        <v>30</v>
      </c>
      <c r="H462" s="273">
        <f t="shared" si="680"/>
        <v>6</v>
      </c>
      <c r="I462" s="273">
        <f t="shared" si="680"/>
        <v>1</v>
      </c>
      <c r="J462" s="273">
        <f t="shared" si="680"/>
        <v>0</v>
      </c>
      <c r="K462" s="273">
        <f t="shared" si="680"/>
        <v>0</v>
      </c>
      <c r="L462" s="273">
        <f t="shared" si="680"/>
        <v>0</v>
      </c>
      <c r="M462" s="273">
        <f t="shared" si="680"/>
        <v>0</v>
      </c>
      <c r="N462" s="273">
        <f t="shared" si="680"/>
        <v>0</v>
      </c>
      <c r="O462" s="273">
        <f t="shared" si="680"/>
        <v>0</v>
      </c>
      <c r="P462" s="273">
        <f t="shared" si="680"/>
        <v>0</v>
      </c>
      <c r="Q462" s="273">
        <f t="shared" si="680"/>
        <v>0</v>
      </c>
      <c r="R462" s="273">
        <f t="shared" si="680"/>
        <v>0</v>
      </c>
      <c r="S462" s="273">
        <f t="shared" si="680"/>
        <v>0</v>
      </c>
      <c r="T462" s="273">
        <f t="shared" si="680"/>
        <v>0</v>
      </c>
      <c r="U462" s="273">
        <f t="shared" si="680"/>
        <v>0</v>
      </c>
      <c r="V462" s="274">
        <f>IFERROR(AVERAGE('Speed Bin A-B'!V53,'Speed Bin A-B'!V157,'Speed Bin A-B'!V261,'Speed Bin A-B'!V365,'Speed Bin A-B'!V469,'Speed Bin A-B'!V781,'Speed Bin A-B'!V885,'Speed Bin A-B'!V989,'Speed Bin A-B'!V1093,'Speed Bin A-B'!V1197,'Speed Bin A-B'!V1509,'Speed Bin A-B'!V1613,'Speed Bin A-B'!V1717,'Speed Bin A-B'!V1821,'Speed Bin A-B'!V1925,'Speed Bin A-B'!V2237,'Speed Bin A-B'!V2341,'Speed Bin A-B'!V2445,'Speed Bin A-B'!V2549,'Speed Bin A-B'!V2653,'Speed Bin B-A'!V53,'Speed Bin B-A'!V157,'Speed Bin B-A'!V261,'Speed Bin B-A'!V365,'Speed Bin B-A'!V469,'Speed Bin B-A'!V781,'Speed Bin B-A'!V885,'Speed Bin B-A'!V989,'Speed Bin B-A'!V1093,'Speed Bin B-A'!V1197,'Speed Bin B-A'!V1509,'Speed Bin B-A'!V1613,'Speed Bin B-A'!V1717,'Speed Bin B-A'!V1821,'Speed Bin B-A'!V1925,'Speed Bin B-A'!V2237,'Speed Bin B-A'!V2341,'Speed Bin B-A'!V2445,'Speed Bin B-A'!V2549,'Speed Bin B-A'!V2653),"-")</f>
        <v>19.111538461538462</v>
      </c>
      <c r="W462" s="274">
        <f>IFERROR(AVERAGE('Speed Bin A-B'!W53,'Speed Bin A-B'!W157,'Speed Bin A-B'!W261,'Speed Bin A-B'!W365,'Speed Bin A-B'!W469,'Speed Bin A-B'!W781,'Speed Bin A-B'!W885,'Speed Bin A-B'!W989,'Speed Bin A-B'!W1093,'Speed Bin A-B'!W1197,'Speed Bin A-B'!W1509,'Speed Bin A-B'!W1613,'Speed Bin A-B'!W1717,'Speed Bin A-B'!W1821,'Speed Bin A-B'!W1925,'Speed Bin A-B'!W2237,'Speed Bin A-B'!W2341,'Speed Bin A-B'!W2445,'Speed Bin A-B'!W2549,'Speed Bin A-B'!W2653,'Speed Bin B-A'!W53,'Speed Bin B-A'!W157,'Speed Bin B-A'!W261,'Speed Bin B-A'!W365,'Speed Bin B-A'!W469,'Speed Bin B-A'!W781,'Speed Bin B-A'!W885,'Speed Bin B-A'!W989,'Speed Bin B-A'!W1093,'Speed Bin B-A'!W1197,'Speed Bin B-A'!W1509,'Speed Bin B-A'!W1613,'Speed Bin B-A'!W1717,'Speed Bin B-A'!W1821,'Speed Bin B-A'!W1925,'Speed Bin B-A'!W2237,'Speed Bin B-A'!W2341,'Speed Bin B-A'!W2445,'Speed Bin B-A'!W2549,'Speed Bin B-A'!W2653),"-")</f>
        <v>22.684615384615384</v>
      </c>
      <c r="X462" s="267"/>
      <c r="Y462" s="267"/>
    </row>
    <row r="463" spans="1:25" x14ac:dyDescent="0.25">
      <c r="A463" s="272">
        <v>0.44791666666666702</v>
      </c>
      <c r="B463" s="273">
        <f t="shared" ref="B463:U463" si="681">B47+B255</f>
        <v>619</v>
      </c>
      <c r="C463" s="273">
        <f t="shared" si="681"/>
        <v>13</v>
      </c>
      <c r="D463" s="273">
        <f t="shared" si="681"/>
        <v>69</v>
      </c>
      <c r="E463" s="273">
        <f t="shared" si="681"/>
        <v>288</v>
      </c>
      <c r="F463" s="273">
        <f t="shared" si="681"/>
        <v>215</v>
      </c>
      <c r="G463" s="273">
        <f t="shared" si="681"/>
        <v>32</v>
      </c>
      <c r="H463" s="273">
        <f t="shared" si="681"/>
        <v>2</v>
      </c>
      <c r="I463" s="273">
        <f t="shared" si="681"/>
        <v>0</v>
      </c>
      <c r="J463" s="273">
        <f t="shared" si="681"/>
        <v>0</v>
      </c>
      <c r="K463" s="273">
        <f t="shared" si="681"/>
        <v>0</v>
      </c>
      <c r="L463" s="273">
        <f t="shared" si="681"/>
        <v>0</v>
      </c>
      <c r="M463" s="273">
        <f t="shared" si="681"/>
        <v>0</v>
      </c>
      <c r="N463" s="273">
        <f t="shared" si="681"/>
        <v>0</v>
      </c>
      <c r="O463" s="273">
        <f t="shared" si="681"/>
        <v>0</v>
      </c>
      <c r="P463" s="273">
        <f t="shared" si="681"/>
        <v>0</v>
      </c>
      <c r="Q463" s="273">
        <f t="shared" si="681"/>
        <v>0</v>
      </c>
      <c r="R463" s="273">
        <f t="shared" si="681"/>
        <v>0</v>
      </c>
      <c r="S463" s="273">
        <f t="shared" si="681"/>
        <v>0</v>
      </c>
      <c r="T463" s="273">
        <f t="shared" si="681"/>
        <v>0</v>
      </c>
      <c r="U463" s="273">
        <f t="shared" si="681"/>
        <v>0</v>
      </c>
      <c r="V463" s="274">
        <f>IFERROR(AVERAGE('Speed Bin A-B'!V54,'Speed Bin A-B'!V158,'Speed Bin A-B'!V262,'Speed Bin A-B'!V366,'Speed Bin A-B'!V470,'Speed Bin A-B'!V782,'Speed Bin A-B'!V886,'Speed Bin A-B'!V990,'Speed Bin A-B'!V1094,'Speed Bin A-B'!V1198,'Speed Bin A-B'!V1510,'Speed Bin A-B'!V1614,'Speed Bin A-B'!V1718,'Speed Bin A-B'!V1822,'Speed Bin A-B'!V1926,'Speed Bin A-B'!V2238,'Speed Bin A-B'!V2342,'Speed Bin A-B'!V2446,'Speed Bin A-B'!V2550,'Speed Bin A-B'!V2654,'Speed Bin B-A'!V54,'Speed Bin B-A'!V158,'Speed Bin B-A'!V262,'Speed Bin B-A'!V366,'Speed Bin B-A'!V470,'Speed Bin B-A'!V782,'Speed Bin B-A'!V886,'Speed Bin B-A'!V990,'Speed Bin B-A'!V1094,'Speed Bin B-A'!V1198,'Speed Bin B-A'!V1510,'Speed Bin B-A'!V1614,'Speed Bin B-A'!V1718,'Speed Bin B-A'!V1822,'Speed Bin B-A'!V1926,'Speed Bin B-A'!V2238,'Speed Bin B-A'!V2342,'Speed Bin B-A'!V2446,'Speed Bin B-A'!V2550,'Speed Bin B-A'!V2654),"-")</f>
        <v>18.803846153846152</v>
      </c>
      <c r="W463" s="274">
        <f>IFERROR(AVERAGE('Speed Bin A-B'!W54,'Speed Bin A-B'!W158,'Speed Bin A-B'!W262,'Speed Bin A-B'!W366,'Speed Bin A-B'!W470,'Speed Bin A-B'!W782,'Speed Bin A-B'!W886,'Speed Bin A-B'!W990,'Speed Bin A-B'!W1094,'Speed Bin A-B'!W1198,'Speed Bin A-B'!W1510,'Speed Bin A-B'!W1614,'Speed Bin A-B'!W1718,'Speed Bin A-B'!W1822,'Speed Bin A-B'!W1926,'Speed Bin A-B'!W2238,'Speed Bin A-B'!W2342,'Speed Bin A-B'!W2446,'Speed Bin A-B'!W2550,'Speed Bin A-B'!W2654,'Speed Bin B-A'!W54,'Speed Bin B-A'!W158,'Speed Bin B-A'!W262,'Speed Bin B-A'!W366,'Speed Bin B-A'!W470,'Speed Bin B-A'!W782,'Speed Bin B-A'!W886,'Speed Bin B-A'!W990,'Speed Bin B-A'!W1094,'Speed Bin B-A'!W1198,'Speed Bin B-A'!W1510,'Speed Bin B-A'!W1614,'Speed Bin B-A'!W1718,'Speed Bin B-A'!W1822,'Speed Bin B-A'!W1926,'Speed Bin B-A'!W2238,'Speed Bin B-A'!W2342,'Speed Bin B-A'!W2446,'Speed Bin B-A'!W2550,'Speed Bin B-A'!W2654),"-")</f>
        <v>22.632000000000009</v>
      </c>
      <c r="X463" s="267"/>
      <c r="Y463" s="267"/>
    </row>
    <row r="464" spans="1:25" x14ac:dyDescent="0.25">
      <c r="A464" s="272">
        <v>0.45833333333333298</v>
      </c>
      <c r="B464" s="273">
        <f t="shared" ref="B464:U464" si="682">B48+B256</f>
        <v>640</v>
      </c>
      <c r="C464" s="273">
        <f t="shared" si="682"/>
        <v>5</v>
      </c>
      <c r="D464" s="273">
        <f t="shared" si="682"/>
        <v>53</v>
      </c>
      <c r="E464" s="273">
        <f t="shared" si="682"/>
        <v>280</v>
      </c>
      <c r="F464" s="273">
        <f t="shared" si="682"/>
        <v>252</v>
      </c>
      <c r="G464" s="273">
        <f t="shared" si="682"/>
        <v>47</v>
      </c>
      <c r="H464" s="273">
        <f t="shared" si="682"/>
        <v>3</v>
      </c>
      <c r="I464" s="273">
        <f t="shared" si="682"/>
        <v>0</v>
      </c>
      <c r="J464" s="273">
        <f t="shared" si="682"/>
        <v>0</v>
      </c>
      <c r="K464" s="273">
        <f t="shared" si="682"/>
        <v>0</v>
      </c>
      <c r="L464" s="273">
        <f t="shared" si="682"/>
        <v>0</v>
      </c>
      <c r="M464" s="273">
        <f t="shared" si="682"/>
        <v>0</v>
      </c>
      <c r="N464" s="273">
        <f t="shared" si="682"/>
        <v>0</v>
      </c>
      <c r="O464" s="273">
        <f t="shared" si="682"/>
        <v>0</v>
      </c>
      <c r="P464" s="273">
        <f t="shared" si="682"/>
        <v>0</v>
      </c>
      <c r="Q464" s="273">
        <f t="shared" si="682"/>
        <v>0</v>
      </c>
      <c r="R464" s="273">
        <f t="shared" si="682"/>
        <v>0</v>
      </c>
      <c r="S464" s="273">
        <f t="shared" si="682"/>
        <v>0</v>
      </c>
      <c r="T464" s="273">
        <f t="shared" si="682"/>
        <v>0</v>
      </c>
      <c r="U464" s="273">
        <f t="shared" si="682"/>
        <v>0</v>
      </c>
      <c r="V464" s="274">
        <f>IFERROR(AVERAGE('Speed Bin A-B'!V55,'Speed Bin A-B'!V159,'Speed Bin A-B'!V263,'Speed Bin A-B'!V367,'Speed Bin A-B'!V471,'Speed Bin A-B'!V783,'Speed Bin A-B'!V887,'Speed Bin A-B'!V991,'Speed Bin A-B'!V1095,'Speed Bin A-B'!V1199,'Speed Bin A-B'!V1511,'Speed Bin A-B'!V1615,'Speed Bin A-B'!V1719,'Speed Bin A-B'!V1823,'Speed Bin A-B'!V1927,'Speed Bin A-B'!V2239,'Speed Bin A-B'!V2343,'Speed Bin A-B'!V2447,'Speed Bin A-B'!V2551,'Speed Bin A-B'!V2655,'Speed Bin B-A'!V55,'Speed Bin B-A'!V159,'Speed Bin B-A'!V263,'Speed Bin B-A'!V367,'Speed Bin B-A'!V471,'Speed Bin B-A'!V783,'Speed Bin B-A'!V887,'Speed Bin B-A'!V991,'Speed Bin B-A'!V1095,'Speed Bin B-A'!V1199,'Speed Bin B-A'!V1511,'Speed Bin B-A'!V1615,'Speed Bin B-A'!V1719,'Speed Bin B-A'!V1823,'Speed Bin B-A'!V1927,'Speed Bin B-A'!V2239,'Speed Bin B-A'!V2343,'Speed Bin B-A'!V2447,'Speed Bin B-A'!V2551,'Speed Bin B-A'!V2655),"-")</f>
        <v>19.400000000000002</v>
      </c>
      <c r="W464" s="274">
        <f>IFERROR(AVERAGE('Speed Bin A-B'!W55,'Speed Bin A-B'!W159,'Speed Bin A-B'!W263,'Speed Bin A-B'!W367,'Speed Bin A-B'!W471,'Speed Bin A-B'!W783,'Speed Bin A-B'!W887,'Speed Bin A-B'!W991,'Speed Bin A-B'!W1095,'Speed Bin A-B'!W1199,'Speed Bin A-B'!W1511,'Speed Bin A-B'!W1615,'Speed Bin A-B'!W1719,'Speed Bin A-B'!W1823,'Speed Bin A-B'!W1927,'Speed Bin A-B'!W2239,'Speed Bin A-B'!W2343,'Speed Bin A-B'!W2447,'Speed Bin A-B'!W2551,'Speed Bin A-B'!W2655,'Speed Bin B-A'!W55,'Speed Bin B-A'!W159,'Speed Bin B-A'!W263,'Speed Bin B-A'!W367,'Speed Bin B-A'!W471,'Speed Bin B-A'!W783,'Speed Bin B-A'!W887,'Speed Bin B-A'!W991,'Speed Bin B-A'!W1095,'Speed Bin B-A'!W1199,'Speed Bin B-A'!W1511,'Speed Bin B-A'!W1615,'Speed Bin B-A'!W1719,'Speed Bin B-A'!W1823,'Speed Bin B-A'!W1927,'Speed Bin B-A'!W2239,'Speed Bin B-A'!W2343,'Speed Bin B-A'!W2447,'Speed Bin B-A'!W2551,'Speed Bin B-A'!W2655),"-")</f>
        <v>22.919230769230765</v>
      </c>
      <c r="X464" s="267"/>
      <c r="Y464" s="267"/>
    </row>
    <row r="465" spans="1:25" x14ac:dyDescent="0.25">
      <c r="A465" s="272">
        <v>0.46875</v>
      </c>
      <c r="B465" s="273">
        <f t="shared" ref="B465:U465" si="683">B49+B257</f>
        <v>640</v>
      </c>
      <c r="C465" s="273">
        <f t="shared" si="683"/>
        <v>14</v>
      </c>
      <c r="D465" s="273">
        <f t="shared" si="683"/>
        <v>70</v>
      </c>
      <c r="E465" s="273">
        <f t="shared" si="683"/>
        <v>287</v>
      </c>
      <c r="F465" s="273">
        <f t="shared" si="683"/>
        <v>211</v>
      </c>
      <c r="G465" s="273">
        <f t="shared" si="683"/>
        <v>55</v>
      </c>
      <c r="H465" s="273">
        <f t="shared" si="683"/>
        <v>3</v>
      </c>
      <c r="I465" s="273">
        <f t="shared" si="683"/>
        <v>0</v>
      </c>
      <c r="J465" s="273">
        <f t="shared" si="683"/>
        <v>0</v>
      </c>
      <c r="K465" s="273">
        <f t="shared" si="683"/>
        <v>0</v>
      </c>
      <c r="L465" s="273">
        <f t="shared" si="683"/>
        <v>0</v>
      </c>
      <c r="M465" s="273">
        <f t="shared" si="683"/>
        <v>0</v>
      </c>
      <c r="N465" s="273">
        <f t="shared" si="683"/>
        <v>0</v>
      </c>
      <c r="O465" s="273">
        <f t="shared" si="683"/>
        <v>0</v>
      </c>
      <c r="P465" s="273">
        <f t="shared" si="683"/>
        <v>0</v>
      </c>
      <c r="Q465" s="273">
        <f t="shared" si="683"/>
        <v>0</v>
      </c>
      <c r="R465" s="273">
        <f t="shared" si="683"/>
        <v>0</v>
      </c>
      <c r="S465" s="273">
        <f t="shared" si="683"/>
        <v>0</v>
      </c>
      <c r="T465" s="273">
        <f t="shared" si="683"/>
        <v>0</v>
      </c>
      <c r="U465" s="273">
        <f t="shared" si="683"/>
        <v>0</v>
      </c>
      <c r="V465" s="274">
        <f>IFERROR(AVERAGE('Speed Bin A-B'!V56,'Speed Bin A-B'!V160,'Speed Bin A-B'!V264,'Speed Bin A-B'!V368,'Speed Bin A-B'!V472,'Speed Bin A-B'!V784,'Speed Bin A-B'!V888,'Speed Bin A-B'!V992,'Speed Bin A-B'!V1096,'Speed Bin A-B'!V1200,'Speed Bin A-B'!V1512,'Speed Bin A-B'!V1616,'Speed Bin A-B'!V1720,'Speed Bin A-B'!V1824,'Speed Bin A-B'!V1928,'Speed Bin A-B'!V2240,'Speed Bin A-B'!V2344,'Speed Bin A-B'!V2448,'Speed Bin A-B'!V2552,'Speed Bin A-B'!V2656,'Speed Bin B-A'!V56,'Speed Bin B-A'!V160,'Speed Bin B-A'!V264,'Speed Bin B-A'!V368,'Speed Bin B-A'!V472,'Speed Bin B-A'!V784,'Speed Bin B-A'!V888,'Speed Bin B-A'!V992,'Speed Bin B-A'!V1096,'Speed Bin B-A'!V1200,'Speed Bin B-A'!V1512,'Speed Bin B-A'!V1616,'Speed Bin B-A'!V1720,'Speed Bin B-A'!V1824,'Speed Bin B-A'!V1928,'Speed Bin B-A'!V2240,'Speed Bin B-A'!V2344,'Speed Bin B-A'!V2448,'Speed Bin B-A'!V2552,'Speed Bin B-A'!V2656),"-")</f>
        <v>19.207692307692309</v>
      </c>
      <c r="W465" s="274">
        <f>IFERROR(AVERAGE('Speed Bin A-B'!W56,'Speed Bin A-B'!W160,'Speed Bin A-B'!W264,'Speed Bin A-B'!W368,'Speed Bin A-B'!W472,'Speed Bin A-B'!W784,'Speed Bin A-B'!W888,'Speed Bin A-B'!W992,'Speed Bin A-B'!W1096,'Speed Bin A-B'!W1200,'Speed Bin A-B'!W1512,'Speed Bin A-B'!W1616,'Speed Bin A-B'!W1720,'Speed Bin A-B'!W1824,'Speed Bin A-B'!W1928,'Speed Bin A-B'!W2240,'Speed Bin A-B'!W2344,'Speed Bin A-B'!W2448,'Speed Bin A-B'!W2552,'Speed Bin A-B'!W2656,'Speed Bin B-A'!W56,'Speed Bin B-A'!W160,'Speed Bin B-A'!W264,'Speed Bin B-A'!W368,'Speed Bin B-A'!W472,'Speed Bin B-A'!W784,'Speed Bin B-A'!W888,'Speed Bin B-A'!W992,'Speed Bin B-A'!W1096,'Speed Bin B-A'!W1200,'Speed Bin B-A'!W1512,'Speed Bin B-A'!W1616,'Speed Bin B-A'!W1720,'Speed Bin B-A'!W1824,'Speed Bin B-A'!W1928,'Speed Bin B-A'!W2240,'Speed Bin B-A'!W2344,'Speed Bin B-A'!W2448,'Speed Bin B-A'!W2552,'Speed Bin B-A'!W2656),"-")</f>
        <v>23.155999999999999</v>
      </c>
      <c r="X465" s="267"/>
      <c r="Y465" s="267"/>
    </row>
    <row r="466" spans="1:25" x14ac:dyDescent="0.25">
      <c r="A466" s="272">
        <v>0.47916666666666702</v>
      </c>
      <c r="B466" s="273">
        <f t="shared" ref="B466:U466" si="684">B50+B258</f>
        <v>696</v>
      </c>
      <c r="C466" s="273">
        <f t="shared" si="684"/>
        <v>19</v>
      </c>
      <c r="D466" s="273">
        <f t="shared" si="684"/>
        <v>77</v>
      </c>
      <c r="E466" s="273">
        <f t="shared" si="684"/>
        <v>291</v>
      </c>
      <c r="F466" s="273">
        <f t="shared" si="684"/>
        <v>259</v>
      </c>
      <c r="G466" s="273">
        <f t="shared" si="684"/>
        <v>46</v>
      </c>
      <c r="H466" s="273">
        <f t="shared" si="684"/>
        <v>4</v>
      </c>
      <c r="I466" s="273">
        <f t="shared" si="684"/>
        <v>0</v>
      </c>
      <c r="J466" s="273">
        <f t="shared" si="684"/>
        <v>0</v>
      </c>
      <c r="K466" s="273">
        <f t="shared" si="684"/>
        <v>0</v>
      </c>
      <c r="L466" s="273">
        <f t="shared" si="684"/>
        <v>0</v>
      </c>
      <c r="M466" s="273">
        <f t="shared" si="684"/>
        <v>0</v>
      </c>
      <c r="N466" s="273">
        <f t="shared" si="684"/>
        <v>0</v>
      </c>
      <c r="O466" s="273">
        <f t="shared" si="684"/>
        <v>0</v>
      </c>
      <c r="P466" s="273">
        <f t="shared" si="684"/>
        <v>0</v>
      </c>
      <c r="Q466" s="273">
        <f t="shared" si="684"/>
        <v>0</v>
      </c>
      <c r="R466" s="273">
        <f t="shared" si="684"/>
        <v>0</v>
      </c>
      <c r="S466" s="273">
        <f t="shared" si="684"/>
        <v>0</v>
      </c>
      <c r="T466" s="273">
        <f t="shared" si="684"/>
        <v>0</v>
      </c>
      <c r="U466" s="273">
        <f t="shared" si="684"/>
        <v>0</v>
      </c>
      <c r="V466" s="274">
        <f>IFERROR(AVERAGE('Speed Bin A-B'!V57,'Speed Bin A-B'!V161,'Speed Bin A-B'!V265,'Speed Bin A-B'!V369,'Speed Bin A-B'!V473,'Speed Bin A-B'!V785,'Speed Bin A-B'!V889,'Speed Bin A-B'!V993,'Speed Bin A-B'!V1097,'Speed Bin A-B'!V1201,'Speed Bin A-B'!V1513,'Speed Bin A-B'!V1617,'Speed Bin A-B'!V1721,'Speed Bin A-B'!V1825,'Speed Bin A-B'!V1929,'Speed Bin A-B'!V2241,'Speed Bin A-B'!V2345,'Speed Bin A-B'!V2449,'Speed Bin A-B'!V2553,'Speed Bin A-B'!V2657,'Speed Bin B-A'!V57,'Speed Bin B-A'!V161,'Speed Bin B-A'!V265,'Speed Bin B-A'!V369,'Speed Bin B-A'!V473,'Speed Bin B-A'!V785,'Speed Bin B-A'!V889,'Speed Bin B-A'!V993,'Speed Bin B-A'!V1097,'Speed Bin B-A'!V1201,'Speed Bin B-A'!V1513,'Speed Bin B-A'!V1617,'Speed Bin B-A'!V1721,'Speed Bin B-A'!V1825,'Speed Bin B-A'!V1929,'Speed Bin B-A'!V2241,'Speed Bin B-A'!V2345,'Speed Bin B-A'!V2449,'Speed Bin B-A'!V2553,'Speed Bin B-A'!V2657),"-")</f>
        <v>19.442857142857143</v>
      </c>
      <c r="W466" s="274">
        <f>IFERROR(AVERAGE('Speed Bin A-B'!W57,'Speed Bin A-B'!W161,'Speed Bin A-B'!W265,'Speed Bin A-B'!W369,'Speed Bin A-B'!W473,'Speed Bin A-B'!W785,'Speed Bin A-B'!W889,'Speed Bin A-B'!W993,'Speed Bin A-B'!W1097,'Speed Bin A-B'!W1201,'Speed Bin A-B'!W1513,'Speed Bin A-B'!W1617,'Speed Bin A-B'!W1721,'Speed Bin A-B'!W1825,'Speed Bin A-B'!W1929,'Speed Bin A-B'!W2241,'Speed Bin A-B'!W2345,'Speed Bin A-B'!W2449,'Speed Bin A-B'!W2553,'Speed Bin A-B'!W2657,'Speed Bin B-A'!W57,'Speed Bin B-A'!W161,'Speed Bin B-A'!W265,'Speed Bin B-A'!W369,'Speed Bin B-A'!W473,'Speed Bin B-A'!W785,'Speed Bin B-A'!W889,'Speed Bin B-A'!W993,'Speed Bin B-A'!W1097,'Speed Bin B-A'!W1201,'Speed Bin B-A'!W1513,'Speed Bin B-A'!W1617,'Speed Bin B-A'!W1721,'Speed Bin B-A'!W1825,'Speed Bin B-A'!W1929,'Speed Bin B-A'!W2241,'Speed Bin B-A'!W2345,'Speed Bin B-A'!W2449,'Speed Bin B-A'!W2553,'Speed Bin B-A'!W2657),"-")</f>
        <v>23.366666666666671</v>
      </c>
      <c r="X466" s="267"/>
      <c r="Y466" s="267"/>
    </row>
    <row r="467" spans="1:25" x14ac:dyDescent="0.25">
      <c r="A467" s="272">
        <v>0.48958333333333298</v>
      </c>
      <c r="B467" s="273">
        <f t="shared" ref="B467:U467" si="685">B51+B259</f>
        <v>814</v>
      </c>
      <c r="C467" s="273">
        <f t="shared" si="685"/>
        <v>9</v>
      </c>
      <c r="D467" s="273">
        <f t="shared" si="685"/>
        <v>83</v>
      </c>
      <c r="E467" s="273">
        <f t="shared" si="685"/>
        <v>326</v>
      </c>
      <c r="F467" s="273">
        <f t="shared" si="685"/>
        <v>330</v>
      </c>
      <c r="G467" s="273">
        <f t="shared" si="685"/>
        <v>61</v>
      </c>
      <c r="H467" s="273">
        <f t="shared" si="685"/>
        <v>3</v>
      </c>
      <c r="I467" s="273">
        <f t="shared" si="685"/>
        <v>1</v>
      </c>
      <c r="J467" s="273">
        <f t="shared" si="685"/>
        <v>0</v>
      </c>
      <c r="K467" s="273">
        <f t="shared" si="685"/>
        <v>0</v>
      </c>
      <c r="L467" s="273">
        <f t="shared" si="685"/>
        <v>0</v>
      </c>
      <c r="M467" s="273">
        <f t="shared" si="685"/>
        <v>0</v>
      </c>
      <c r="N467" s="273">
        <f t="shared" si="685"/>
        <v>0</v>
      </c>
      <c r="O467" s="273">
        <f t="shared" si="685"/>
        <v>0</v>
      </c>
      <c r="P467" s="273">
        <f t="shared" si="685"/>
        <v>0</v>
      </c>
      <c r="Q467" s="273">
        <f t="shared" si="685"/>
        <v>0</v>
      </c>
      <c r="R467" s="273">
        <f t="shared" si="685"/>
        <v>1</v>
      </c>
      <c r="S467" s="273">
        <f t="shared" si="685"/>
        <v>0</v>
      </c>
      <c r="T467" s="273">
        <f t="shared" si="685"/>
        <v>0</v>
      </c>
      <c r="U467" s="273">
        <f t="shared" si="685"/>
        <v>0</v>
      </c>
      <c r="V467" s="274">
        <f>IFERROR(AVERAGE('Speed Bin A-B'!V58,'Speed Bin A-B'!V162,'Speed Bin A-B'!V266,'Speed Bin A-B'!V370,'Speed Bin A-B'!V474,'Speed Bin A-B'!V786,'Speed Bin A-B'!V890,'Speed Bin A-B'!V994,'Speed Bin A-B'!V1098,'Speed Bin A-B'!V1202,'Speed Bin A-B'!V1514,'Speed Bin A-B'!V1618,'Speed Bin A-B'!V1722,'Speed Bin A-B'!V1826,'Speed Bin A-B'!V1930,'Speed Bin A-B'!V2242,'Speed Bin A-B'!V2346,'Speed Bin A-B'!V2450,'Speed Bin A-B'!V2554,'Speed Bin A-B'!V2658,'Speed Bin B-A'!V58,'Speed Bin B-A'!V162,'Speed Bin B-A'!V266,'Speed Bin B-A'!V370,'Speed Bin B-A'!V474,'Speed Bin B-A'!V786,'Speed Bin B-A'!V890,'Speed Bin B-A'!V994,'Speed Bin B-A'!V1098,'Speed Bin B-A'!V1202,'Speed Bin B-A'!V1514,'Speed Bin B-A'!V1618,'Speed Bin B-A'!V1722,'Speed Bin B-A'!V1826,'Speed Bin B-A'!V1930,'Speed Bin B-A'!V2242,'Speed Bin B-A'!V2346,'Speed Bin B-A'!V2450,'Speed Bin B-A'!V2554,'Speed Bin B-A'!V2658),"-")</f>
        <v>19.814285714285717</v>
      </c>
      <c r="W467" s="274">
        <f>IFERROR(AVERAGE('Speed Bin A-B'!W58,'Speed Bin A-B'!W162,'Speed Bin A-B'!W266,'Speed Bin A-B'!W370,'Speed Bin A-B'!W474,'Speed Bin A-B'!W786,'Speed Bin A-B'!W890,'Speed Bin A-B'!W994,'Speed Bin A-B'!W1098,'Speed Bin A-B'!W1202,'Speed Bin A-B'!W1514,'Speed Bin A-B'!W1618,'Speed Bin A-B'!W1722,'Speed Bin A-B'!W1826,'Speed Bin A-B'!W1930,'Speed Bin A-B'!W2242,'Speed Bin A-B'!W2346,'Speed Bin A-B'!W2450,'Speed Bin A-B'!W2554,'Speed Bin A-B'!W2658,'Speed Bin B-A'!W58,'Speed Bin B-A'!W162,'Speed Bin B-A'!W266,'Speed Bin B-A'!W370,'Speed Bin B-A'!W474,'Speed Bin B-A'!W786,'Speed Bin B-A'!W890,'Speed Bin B-A'!W994,'Speed Bin B-A'!W1098,'Speed Bin B-A'!W1202,'Speed Bin B-A'!W1514,'Speed Bin B-A'!W1618,'Speed Bin B-A'!W1722,'Speed Bin B-A'!W1826,'Speed Bin B-A'!W1930,'Speed Bin B-A'!W2242,'Speed Bin B-A'!W2346,'Speed Bin B-A'!W2450,'Speed Bin B-A'!W2554,'Speed Bin B-A'!W2658),"-")</f>
        <v>23.707142857142852</v>
      </c>
      <c r="X467" s="267"/>
      <c r="Y467" s="267"/>
    </row>
    <row r="468" spans="1:25" x14ac:dyDescent="0.25">
      <c r="A468" s="272">
        <v>0.5</v>
      </c>
      <c r="B468" s="273">
        <f t="shared" ref="B468:U468" si="686">B52+B260</f>
        <v>915</v>
      </c>
      <c r="C468" s="273">
        <f t="shared" si="686"/>
        <v>71</v>
      </c>
      <c r="D468" s="273">
        <f t="shared" si="686"/>
        <v>144</v>
      </c>
      <c r="E468" s="273">
        <f t="shared" si="686"/>
        <v>399</v>
      </c>
      <c r="F468" s="273">
        <f t="shared" si="686"/>
        <v>255</v>
      </c>
      <c r="G468" s="273">
        <f t="shared" si="686"/>
        <v>42</v>
      </c>
      <c r="H468" s="273">
        <f t="shared" si="686"/>
        <v>3</v>
      </c>
      <c r="I468" s="273">
        <f t="shared" si="686"/>
        <v>1</v>
      </c>
      <c r="J468" s="273">
        <f t="shared" si="686"/>
        <v>0</v>
      </c>
      <c r="K468" s="273">
        <f t="shared" si="686"/>
        <v>0</v>
      </c>
      <c r="L468" s="273">
        <f t="shared" si="686"/>
        <v>0</v>
      </c>
      <c r="M468" s="273">
        <f t="shared" si="686"/>
        <v>0</v>
      </c>
      <c r="N468" s="273">
        <f t="shared" si="686"/>
        <v>0</v>
      </c>
      <c r="O468" s="273">
        <f t="shared" si="686"/>
        <v>0</v>
      </c>
      <c r="P468" s="273">
        <f t="shared" si="686"/>
        <v>0</v>
      </c>
      <c r="Q468" s="273">
        <f t="shared" si="686"/>
        <v>0</v>
      </c>
      <c r="R468" s="273">
        <f t="shared" si="686"/>
        <v>0</v>
      </c>
      <c r="S468" s="273">
        <f t="shared" si="686"/>
        <v>0</v>
      </c>
      <c r="T468" s="273">
        <f t="shared" si="686"/>
        <v>0</v>
      </c>
      <c r="U468" s="273">
        <f t="shared" si="686"/>
        <v>0</v>
      </c>
      <c r="V468" s="274">
        <f>IFERROR(AVERAGE('Speed Bin A-B'!V59,'Speed Bin A-B'!V163,'Speed Bin A-B'!V267,'Speed Bin A-B'!V371,'Speed Bin A-B'!V475,'Speed Bin A-B'!V787,'Speed Bin A-B'!V891,'Speed Bin A-B'!V995,'Speed Bin A-B'!V1099,'Speed Bin A-B'!V1203,'Speed Bin A-B'!V1515,'Speed Bin A-B'!V1619,'Speed Bin A-B'!V1723,'Speed Bin A-B'!V1827,'Speed Bin A-B'!V1931,'Speed Bin A-B'!V2243,'Speed Bin A-B'!V2347,'Speed Bin A-B'!V2451,'Speed Bin A-B'!V2555,'Speed Bin A-B'!V2659,'Speed Bin B-A'!V59,'Speed Bin B-A'!V163,'Speed Bin B-A'!V267,'Speed Bin B-A'!V371,'Speed Bin B-A'!V475,'Speed Bin B-A'!V787,'Speed Bin B-A'!V891,'Speed Bin B-A'!V995,'Speed Bin B-A'!V1099,'Speed Bin B-A'!V1203,'Speed Bin B-A'!V1515,'Speed Bin B-A'!V1619,'Speed Bin B-A'!V1723,'Speed Bin B-A'!V1827,'Speed Bin B-A'!V1931,'Speed Bin B-A'!V2243,'Speed Bin B-A'!V2347,'Speed Bin B-A'!V2451,'Speed Bin B-A'!V2555,'Speed Bin B-A'!V2659),"-")</f>
        <v>17.985714285714288</v>
      </c>
      <c r="W468" s="274">
        <f>IFERROR(AVERAGE('Speed Bin A-B'!W59,'Speed Bin A-B'!W163,'Speed Bin A-B'!W267,'Speed Bin A-B'!W371,'Speed Bin A-B'!W475,'Speed Bin A-B'!W787,'Speed Bin A-B'!W891,'Speed Bin A-B'!W995,'Speed Bin A-B'!W1099,'Speed Bin A-B'!W1203,'Speed Bin A-B'!W1515,'Speed Bin A-B'!W1619,'Speed Bin A-B'!W1723,'Speed Bin A-B'!W1827,'Speed Bin A-B'!W1931,'Speed Bin A-B'!W2243,'Speed Bin A-B'!W2347,'Speed Bin A-B'!W2451,'Speed Bin A-B'!W2555,'Speed Bin A-B'!W2659,'Speed Bin B-A'!W59,'Speed Bin B-A'!W163,'Speed Bin B-A'!W267,'Speed Bin B-A'!W371,'Speed Bin B-A'!W475,'Speed Bin B-A'!W787,'Speed Bin B-A'!W891,'Speed Bin B-A'!W995,'Speed Bin B-A'!W1099,'Speed Bin B-A'!W1203,'Speed Bin B-A'!W1515,'Speed Bin B-A'!W1619,'Speed Bin B-A'!W1723,'Speed Bin B-A'!W1827,'Speed Bin B-A'!W1931,'Speed Bin B-A'!W2243,'Speed Bin B-A'!W2347,'Speed Bin B-A'!W2451,'Speed Bin B-A'!W2555,'Speed Bin B-A'!W2659),"-")</f>
        <v>22.217857142857138</v>
      </c>
      <c r="X468" s="267"/>
      <c r="Y468" s="267"/>
    </row>
    <row r="469" spans="1:25" x14ac:dyDescent="0.25">
      <c r="A469" s="272">
        <v>0.51041666666666696</v>
      </c>
      <c r="B469" s="273">
        <f t="shared" ref="B469:U469" si="687">B53+B261</f>
        <v>832</v>
      </c>
      <c r="C469" s="273">
        <f t="shared" si="687"/>
        <v>17</v>
      </c>
      <c r="D469" s="273">
        <f t="shared" si="687"/>
        <v>124</v>
      </c>
      <c r="E469" s="273">
        <f t="shared" si="687"/>
        <v>376</v>
      </c>
      <c r="F469" s="273">
        <f t="shared" si="687"/>
        <v>275</v>
      </c>
      <c r="G469" s="273">
        <f t="shared" si="687"/>
        <v>32</v>
      </c>
      <c r="H469" s="273">
        <f t="shared" si="687"/>
        <v>5</v>
      </c>
      <c r="I469" s="273">
        <f t="shared" si="687"/>
        <v>1</v>
      </c>
      <c r="J469" s="273">
        <f t="shared" si="687"/>
        <v>2</v>
      </c>
      <c r="K469" s="273">
        <f t="shared" si="687"/>
        <v>0</v>
      </c>
      <c r="L469" s="273">
        <f t="shared" si="687"/>
        <v>0</v>
      </c>
      <c r="M469" s="273">
        <f t="shared" si="687"/>
        <v>0</v>
      </c>
      <c r="N469" s="273">
        <f t="shared" si="687"/>
        <v>0</v>
      </c>
      <c r="O469" s="273">
        <f t="shared" si="687"/>
        <v>0</v>
      </c>
      <c r="P469" s="273">
        <f t="shared" si="687"/>
        <v>0</v>
      </c>
      <c r="Q469" s="273">
        <f t="shared" si="687"/>
        <v>0</v>
      </c>
      <c r="R469" s="273">
        <f t="shared" si="687"/>
        <v>0</v>
      </c>
      <c r="S469" s="273">
        <f t="shared" si="687"/>
        <v>0</v>
      </c>
      <c r="T469" s="273">
        <f t="shared" si="687"/>
        <v>0</v>
      </c>
      <c r="U469" s="273">
        <f t="shared" si="687"/>
        <v>0</v>
      </c>
      <c r="V469" s="274">
        <f>IFERROR(AVERAGE('Speed Bin A-B'!V60,'Speed Bin A-B'!V164,'Speed Bin A-B'!V268,'Speed Bin A-B'!V372,'Speed Bin A-B'!V476,'Speed Bin A-B'!V788,'Speed Bin A-B'!V892,'Speed Bin A-B'!V996,'Speed Bin A-B'!V1100,'Speed Bin A-B'!V1204,'Speed Bin A-B'!V1516,'Speed Bin A-B'!V1620,'Speed Bin A-B'!V1724,'Speed Bin A-B'!V1828,'Speed Bin A-B'!V1932,'Speed Bin A-B'!V2244,'Speed Bin A-B'!V2348,'Speed Bin A-B'!V2452,'Speed Bin A-B'!V2556,'Speed Bin A-B'!V2660,'Speed Bin B-A'!V60,'Speed Bin B-A'!V164,'Speed Bin B-A'!V268,'Speed Bin B-A'!V372,'Speed Bin B-A'!V476,'Speed Bin B-A'!V788,'Speed Bin B-A'!V892,'Speed Bin B-A'!V996,'Speed Bin B-A'!V1100,'Speed Bin B-A'!V1204,'Speed Bin B-A'!V1516,'Speed Bin B-A'!V1620,'Speed Bin B-A'!V1724,'Speed Bin B-A'!V1828,'Speed Bin B-A'!V1932,'Speed Bin B-A'!V2244,'Speed Bin B-A'!V2348,'Speed Bin B-A'!V2452,'Speed Bin B-A'!V2556,'Speed Bin B-A'!V2660),"-")</f>
        <v>18.771428571428569</v>
      </c>
      <c r="W469" s="274">
        <f>IFERROR(AVERAGE('Speed Bin A-B'!W60,'Speed Bin A-B'!W164,'Speed Bin A-B'!W268,'Speed Bin A-B'!W372,'Speed Bin A-B'!W476,'Speed Bin A-B'!W788,'Speed Bin A-B'!W892,'Speed Bin A-B'!W996,'Speed Bin A-B'!W1100,'Speed Bin A-B'!W1204,'Speed Bin A-B'!W1516,'Speed Bin A-B'!W1620,'Speed Bin A-B'!W1724,'Speed Bin A-B'!W1828,'Speed Bin A-B'!W1932,'Speed Bin A-B'!W2244,'Speed Bin A-B'!W2348,'Speed Bin A-B'!W2452,'Speed Bin A-B'!W2556,'Speed Bin A-B'!W2660,'Speed Bin B-A'!W60,'Speed Bin B-A'!W164,'Speed Bin B-A'!W268,'Speed Bin B-A'!W372,'Speed Bin B-A'!W476,'Speed Bin B-A'!W788,'Speed Bin B-A'!W892,'Speed Bin B-A'!W996,'Speed Bin B-A'!W1100,'Speed Bin B-A'!W1204,'Speed Bin B-A'!W1516,'Speed Bin B-A'!W1620,'Speed Bin B-A'!W1724,'Speed Bin B-A'!W1828,'Speed Bin B-A'!W1932,'Speed Bin B-A'!W2244,'Speed Bin B-A'!W2348,'Speed Bin B-A'!W2452,'Speed Bin B-A'!W2556,'Speed Bin B-A'!W2660),"-")</f>
        <v>22.846428571428579</v>
      </c>
      <c r="X469" s="267"/>
      <c r="Y469" s="267"/>
    </row>
    <row r="470" spans="1:25" x14ac:dyDescent="0.25">
      <c r="A470" s="272">
        <v>0.52083333333333304</v>
      </c>
      <c r="B470" s="273">
        <f t="shared" ref="B470:U470" si="688">B54+B262</f>
        <v>867</v>
      </c>
      <c r="C470" s="273">
        <f t="shared" si="688"/>
        <v>34</v>
      </c>
      <c r="D470" s="273">
        <f t="shared" si="688"/>
        <v>118</v>
      </c>
      <c r="E470" s="273">
        <f t="shared" si="688"/>
        <v>415</v>
      </c>
      <c r="F470" s="273">
        <f t="shared" si="688"/>
        <v>249</v>
      </c>
      <c r="G470" s="273">
        <f t="shared" si="688"/>
        <v>43</v>
      </c>
      <c r="H470" s="273">
        <f t="shared" si="688"/>
        <v>6</v>
      </c>
      <c r="I470" s="273">
        <f t="shared" si="688"/>
        <v>2</v>
      </c>
      <c r="J470" s="273">
        <f t="shared" si="688"/>
        <v>0</v>
      </c>
      <c r="K470" s="273">
        <f t="shared" si="688"/>
        <v>0</v>
      </c>
      <c r="L470" s="273">
        <f t="shared" si="688"/>
        <v>0</v>
      </c>
      <c r="M470" s="273">
        <f t="shared" si="688"/>
        <v>0</v>
      </c>
      <c r="N470" s="273">
        <f t="shared" si="688"/>
        <v>0</v>
      </c>
      <c r="O470" s="273">
        <f t="shared" si="688"/>
        <v>0</v>
      </c>
      <c r="P470" s="273">
        <f t="shared" si="688"/>
        <v>0</v>
      </c>
      <c r="Q470" s="273">
        <f t="shared" si="688"/>
        <v>0</v>
      </c>
      <c r="R470" s="273">
        <f t="shared" si="688"/>
        <v>0</v>
      </c>
      <c r="S470" s="273">
        <f t="shared" si="688"/>
        <v>0</v>
      </c>
      <c r="T470" s="273">
        <f t="shared" si="688"/>
        <v>0</v>
      </c>
      <c r="U470" s="273">
        <f t="shared" si="688"/>
        <v>0</v>
      </c>
      <c r="V470" s="274">
        <f>IFERROR(AVERAGE('Speed Bin A-B'!V61,'Speed Bin A-B'!V165,'Speed Bin A-B'!V269,'Speed Bin A-B'!V373,'Speed Bin A-B'!V477,'Speed Bin A-B'!V789,'Speed Bin A-B'!V893,'Speed Bin A-B'!V997,'Speed Bin A-B'!V1101,'Speed Bin A-B'!V1205,'Speed Bin A-B'!V1517,'Speed Bin A-B'!V1621,'Speed Bin A-B'!V1725,'Speed Bin A-B'!V1829,'Speed Bin A-B'!V1933,'Speed Bin A-B'!V2245,'Speed Bin A-B'!V2349,'Speed Bin A-B'!V2453,'Speed Bin A-B'!V2557,'Speed Bin A-B'!V2661,'Speed Bin B-A'!V61,'Speed Bin B-A'!V165,'Speed Bin B-A'!V269,'Speed Bin B-A'!V373,'Speed Bin B-A'!V477,'Speed Bin B-A'!V789,'Speed Bin B-A'!V893,'Speed Bin B-A'!V997,'Speed Bin B-A'!V1101,'Speed Bin B-A'!V1205,'Speed Bin B-A'!V1517,'Speed Bin B-A'!V1621,'Speed Bin B-A'!V1725,'Speed Bin B-A'!V1829,'Speed Bin B-A'!V1933,'Speed Bin B-A'!V2245,'Speed Bin B-A'!V2349,'Speed Bin B-A'!V2453,'Speed Bin B-A'!V2557,'Speed Bin B-A'!V2661),"-")</f>
        <v>18.464285714285715</v>
      </c>
      <c r="W470" s="274">
        <f>IFERROR(AVERAGE('Speed Bin A-B'!W61,'Speed Bin A-B'!W165,'Speed Bin A-B'!W269,'Speed Bin A-B'!W373,'Speed Bin A-B'!W477,'Speed Bin A-B'!W789,'Speed Bin A-B'!W893,'Speed Bin A-B'!W997,'Speed Bin A-B'!W1101,'Speed Bin A-B'!W1205,'Speed Bin A-B'!W1517,'Speed Bin A-B'!W1621,'Speed Bin A-B'!W1725,'Speed Bin A-B'!W1829,'Speed Bin A-B'!W1933,'Speed Bin A-B'!W2245,'Speed Bin A-B'!W2349,'Speed Bin A-B'!W2453,'Speed Bin A-B'!W2557,'Speed Bin A-B'!W2661,'Speed Bin B-A'!W61,'Speed Bin B-A'!W165,'Speed Bin B-A'!W269,'Speed Bin B-A'!W373,'Speed Bin B-A'!W477,'Speed Bin B-A'!W789,'Speed Bin B-A'!W893,'Speed Bin B-A'!W997,'Speed Bin B-A'!W1101,'Speed Bin B-A'!W1205,'Speed Bin B-A'!W1517,'Speed Bin B-A'!W1621,'Speed Bin B-A'!W1725,'Speed Bin B-A'!W1829,'Speed Bin B-A'!W1933,'Speed Bin B-A'!W2245,'Speed Bin B-A'!W2349,'Speed Bin B-A'!W2453,'Speed Bin B-A'!W2557,'Speed Bin B-A'!W2661),"-")</f>
        <v>22.5</v>
      </c>
      <c r="X470" s="267"/>
      <c r="Y470" s="267"/>
    </row>
    <row r="471" spans="1:25" x14ac:dyDescent="0.25">
      <c r="A471" s="272">
        <v>0.53125</v>
      </c>
      <c r="B471" s="273">
        <f t="shared" ref="B471:U471" si="689">B55+B263</f>
        <v>853</v>
      </c>
      <c r="C471" s="273">
        <f t="shared" si="689"/>
        <v>15</v>
      </c>
      <c r="D471" s="273">
        <f t="shared" si="689"/>
        <v>91</v>
      </c>
      <c r="E471" s="273">
        <f t="shared" si="689"/>
        <v>422</v>
      </c>
      <c r="F471" s="273">
        <f t="shared" si="689"/>
        <v>268</v>
      </c>
      <c r="G471" s="273">
        <f t="shared" si="689"/>
        <v>49</v>
      </c>
      <c r="H471" s="273">
        <f t="shared" si="689"/>
        <v>4</v>
      </c>
      <c r="I471" s="273">
        <f t="shared" si="689"/>
        <v>1</v>
      </c>
      <c r="J471" s="273">
        <f t="shared" si="689"/>
        <v>0</v>
      </c>
      <c r="K471" s="273">
        <f t="shared" si="689"/>
        <v>0</v>
      </c>
      <c r="L471" s="273">
        <f t="shared" si="689"/>
        <v>3</v>
      </c>
      <c r="M471" s="273">
        <f t="shared" si="689"/>
        <v>0</v>
      </c>
      <c r="N471" s="273">
        <f t="shared" si="689"/>
        <v>0</v>
      </c>
      <c r="O471" s="273">
        <f t="shared" si="689"/>
        <v>0</v>
      </c>
      <c r="P471" s="273">
        <f t="shared" si="689"/>
        <v>0</v>
      </c>
      <c r="Q471" s="273">
        <f t="shared" si="689"/>
        <v>0</v>
      </c>
      <c r="R471" s="273">
        <f t="shared" si="689"/>
        <v>0</v>
      </c>
      <c r="S471" s="273">
        <f t="shared" si="689"/>
        <v>0</v>
      </c>
      <c r="T471" s="273">
        <f t="shared" si="689"/>
        <v>0</v>
      </c>
      <c r="U471" s="273">
        <f t="shared" si="689"/>
        <v>0</v>
      </c>
      <c r="V471" s="274">
        <f>IFERROR(AVERAGE('Speed Bin A-B'!V62,'Speed Bin A-B'!V166,'Speed Bin A-B'!V270,'Speed Bin A-B'!V374,'Speed Bin A-B'!V478,'Speed Bin A-B'!V790,'Speed Bin A-B'!V894,'Speed Bin A-B'!V998,'Speed Bin A-B'!V1102,'Speed Bin A-B'!V1206,'Speed Bin A-B'!V1518,'Speed Bin A-B'!V1622,'Speed Bin A-B'!V1726,'Speed Bin A-B'!V1830,'Speed Bin A-B'!V1934,'Speed Bin A-B'!V2246,'Speed Bin A-B'!V2350,'Speed Bin A-B'!V2454,'Speed Bin A-B'!V2558,'Speed Bin A-B'!V2662,'Speed Bin B-A'!V62,'Speed Bin B-A'!V166,'Speed Bin B-A'!V270,'Speed Bin B-A'!V374,'Speed Bin B-A'!V478,'Speed Bin B-A'!V790,'Speed Bin B-A'!V894,'Speed Bin B-A'!V998,'Speed Bin B-A'!V1102,'Speed Bin B-A'!V1206,'Speed Bin B-A'!V1518,'Speed Bin B-A'!V1622,'Speed Bin B-A'!V1726,'Speed Bin B-A'!V1830,'Speed Bin B-A'!V1934,'Speed Bin B-A'!V2246,'Speed Bin B-A'!V2350,'Speed Bin B-A'!V2454,'Speed Bin B-A'!V2558,'Speed Bin B-A'!V2662),"-")</f>
        <v>18.88214285714286</v>
      </c>
      <c r="W471" s="274">
        <f>IFERROR(AVERAGE('Speed Bin A-B'!W62,'Speed Bin A-B'!W166,'Speed Bin A-B'!W270,'Speed Bin A-B'!W374,'Speed Bin A-B'!W478,'Speed Bin A-B'!W790,'Speed Bin A-B'!W894,'Speed Bin A-B'!W998,'Speed Bin A-B'!W1102,'Speed Bin A-B'!W1206,'Speed Bin A-B'!W1518,'Speed Bin A-B'!W1622,'Speed Bin A-B'!W1726,'Speed Bin A-B'!W1830,'Speed Bin A-B'!W1934,'Speed Bin A-B'!W2246,'Speed Bin A-B'!W2350,'Speed Bin A-B'!W2454,'Speed Bin A-B'!W2558,'Speed Bin A-B'!W2662,'Speed Bin B-A'!W62,'Speed Bin B-A'!W166,'Speed Bin B-A'!W270,'Speed Bin B-A'!W374,'Speed Bin B-A'!W478,'Speed Bin B-A'!W790,'Speed Bin B-A'!W894,'Speed Bin B-A'!W998,'Speed Bin B-A'!W1102,'Speed Bin B-A'!W1206,'Speed Bin B-A'!W1518,'Speed Bin B-A'!W1622,'Speed Bin B-A'!W1726,'Speed Bin B-A'!W1830,'Speed Bin B-A'!W1934,'Speed Bin B-A'!W2246,'Speed Bin B-A'!W2350,'Speed Bin B-A'!W2454,'Speed Bin B-A'!W2558,'Speed Bin B-A'!W2662),"-")</f>
        <v>22.477777777777781</v>
      </c>
      <c r="X471" s="267"/>
      <c r="Y471" s="267"/>
    </row>
    <row r="472" spans="1:25" x14ac:dyDescent="0.25">
      <c r="A472" s="272">
        <v>0.54166666666666696</v>
      </c>
      <c r="B472" s="273">
        <f t="shared" ref="B472:U472" si="690">B56+B264</f>
        <v>749</v>
      </c>
      <c r="C472" s="273">
        <f t="shared" si="690"/>
        <v>16</v>
      </c>
      <c r="D472" s="273">
        <f t="shared" si="690"/>
        <v>74</v>
      </c>
      <c r="E472" s="273">
        <f t="shared" si="690"/>
        <v>325</v>
      </c>
      <c r="F472" s="273">
        <f t="shared" si="690"/>
        <v>278</v>
      </c>
      <c r="G472" s="273">
        <f t="shared" si="690"/>
        <v>52</v>
      </c>
      <c r="H472" s="273">
        <f t="shared" si="690"/>
        <v>3</v>
      </c>
      <c r="I472" s="273">
        <f t="shared" si="690"/>
        <v>0</v>
      </c>
      <c r="J472" s="273">
        <f t="shared" si="690"/>
        <v>1</v>
      </c>
      <c r="K472" s="273">
        <f t="shared" si="690"/>
        <v>0</v>
      </c>
      <c r="L472" s="273">
        <f t="shared" si="690"/>
        <v>0</v>
      </c>
      <c r="M472" s="273">
        <f t="shared" si="690"/>
        <v>0</v>
      </c>
      <c r="N472" s="273">
        <f t="shared" si="690"/>
        <v>0</v>
      </c>
      <c r="O472" s="273">
        <f t="shared" si="690"/>
        <v>0</v>
      </c>
      <c r="P472" s="273">
        <f t="shared" si="690"/>
        <v>0</v>
      </c>
      <c r="Q472" s="273">
        <f t="shared" si="690"/>
        <v>0</v>
      </c>
      <c r="R472" s="273">
        <f t="shared" si="690"/>
        <v>0</v>
      </c>
      <c r="S472" s="273">
        <f t="shared" si="690"/>
        <v>0</v>
      </c>
      <c r="T472" s="273">
        <f t="shared" si="690"/>
        <v>0</v>
      </c>
      <c r="U472" s="273">
        <f t="shared" si="690"/>
        <v>0</v>
      </c>
      <c r="V472" s="274">
        <f>IFERROR(AVERAGE('Speed Bin A-B'!V63,'Speed Bin A-B'!V167,'Speed Bin A-B'!V271,'Speed Bin A-B'!V375,'Speed Bin A-B'!V479,'Speed Bin A-B'!V791,'Speed Bin A-B'!V895,'Speed Bin A-B'!V999,'Speed Bin A-B'!V1103,'Speed Bin A-B'!V1207,'Speed Bin A-B'!V1519,'Speed Bin A-B'!V1623,'Speed Bin A-B'!V1727,'Speed Bin A-B'!V1831,'Speed Bin A-B'!V1935,'Speed Bin A-B'!V2247,'Speed Bin A-B'!V2351,'Speed Bin A-B'!V2455,'Speed Bin A-B'!V2559,'Speed Bin A-B'!V2663,'Speed Bin B-A'!V63,'Speed Bin B-A'!V167,'Speed Bin B-A'!V271,'Speed Bin B-A'!V375,'Speed Bin B-A'!V479,'Speed Bin B-A'!V791,'Speed Bin B-A'!V895,'Speed Bin B-A'!V999,'Speed Bin B-A'!V1103,'Speed Bin B-A'!V1207,'Speed Bin B-A'!V1519,'Speed Bin B-A'!V1623,'Speed Bin B-A'!V1727,'Speed Bin B-A'!V1831,'Speed Bin B-A'!V1935,'Speed Bin B-A'!V2247,'Speed Bin B-A'!V2351,'Speed Bin B-A'!V2455,'Speed Bin B-A'!V2559,'Speed Bin B-A'!V2663),"-")</f>
        <v>19.282142857142855</v>
      </c>
      <c r="W472" s="274">
        <f>IFERROR(AVERAGE('Speed Bin A-B'!W63,'Speed Bin A-B'!W167,'Speed Bin A-B'!W271,'Speed Bin A-B'!W375,'Speed Bin A-B'!W479,'Speed Bin A-B'!W791,'Speed Bin A-B'!W895,'Speed Bin A-B'!W999,'Speed Bin A-B'!W1103,'Speed Bin A-B'!W1207,'Speed Bin A-B'!W1519,'Speed Bin A-B'!W1623,'Speed Bin A-B'!W1727,'Speed Bin A-B'!W1831,'Speed Bin A-B'!W1935,'Speed Bin A-B'!W2247,'Speed Bin A-B'!W2351,'Speed Bin A-B'!W2455,'Speed Bin A-B'!W2559,'Speed Bin A-B'!W2663,'Speed Bin B-A'!W63,'Speed Bin B-A'!W167,'Speed Bin B-A'!W271,'Speed Bin B-A'!W375,'Speed Bin B-A'!W479,'Speed Bin B-A'!W791,'Speed Bin B-A'!W895,'Speed Bin B-A'!W999,'Speed Bin B-A'!W1103,'Speed Bin B-A'!W1207,'Speed Bin B-A'!W1519,'Speed Bin B-A'!W1623,'Speed Bin B-A'!W1727,'Speed Bin B-A'!W1831,'Speed Bin B-A'!W1935,'Speed Bin B-A'!W2247,'Speed Bin B-A'!W2351,'Speed Bin B-A'!W2455,'Speed Bin B-A'!W2559,'Speed Bin B-A'!W2663),"-")</f>
        <v>23.24285714285714</v>
      </c>
      <c r="X472" s="267"/>
      <c r="Y472" s="267"/>
    </row>
    <row r="473" spans="1:25" x14ac:dyDescent="0.25">
      <c r="A473" s="272">
        <v>0.55208333333333304</v>
      </c>
      <c r="B473" s="273">
        <f t="shared" ref="B473:U473" si="691">B57+B265</f>
        <v>681</v>
      </c>
      <c r="C473" s="273">
        <f t="shared" si="691"/>
        <v>10</v>
      </c>
      <c r="D473" s="273">
        <f t="shared" si="691"/>
        <v>73</v>
      </c>
      <c r="E473" s="273">
        <f t="shared" si="691"/>
        <v>296</v>
      </c>
      <c r="F473" s="273">
        <f t="shared" si="691"/>
        <v>256</v>
      </c>
      <c r="G473" s="273">
        <f t="shared" si="691"/>
        <v>43</v>
      </c>
      <c r="H473" s="273">
        <f t="shared" si="691"/>
        <v>1</v>
      </c>
      <c r="I473" s="273">
        <f t="shared" si="691"/>
        <v>2</v>
      </c>
      <c r="J473" s="273">
        <f t="shared" si="691"/>
        <v>0</v>
      </c>
      <c r="K473" s="273">
        <f t="shared" si="691"/>
        <v>0</v>
      </c>
      <c r="L473" s="273">
        <f t="shared" si="691"/>
        <v>0</v>
      </c>
      <c r="M473" s="273">
        <f t="shared" si="691"/>
        <v>0</v>
      </c>
      <c r="N473" s="273">
        <f t="shared" si="691"/>
        <v>0</v>
      </c>
      <c r="O473" s="273">
        <f t="shared" si="691"/>
        <v>0</v>
      </c>
      <c r="P473" s="273">
        <f t="shared" si="691"/>
        <v>0</v>
      </c>
      <c r="Q473" s="273">
        <f t="shared" si="691"/>
        <v>0</v>
      </c>
      <c r="R473" s="273">
        <f t="shared" si="691"/>
        <v>0</v>
      </c>
      <c r="S473" s="273">
        <f t="shared" si="691"/>
        <v>0</v>
      </c>
      <c r="T473" s="273">
        <f t="shared" si="691"/>
        <v>0</v>
      </c>
      <c r="U473" s="273">
        <f t="shared" si="691"/>
        <v>0</v>
      </c>
      <c r="V473" s="274">
        <f>IFERROR(AVERAGE('Speed Bin A-B'!V64,'Speed Bin A-B'!V168,'Speed Bin A-B'!V272,'Speed Bin A-B'!V376,'Speed Bin A-B'!V480,'Speed Bin A-B'!V792,'Speed Bin A-B'!V896,'Speed Bin A-B'!V1000,'Speed Bin A-B'!V1104,'Speed Bin A-B'!V1208,'Speed Bin A-B'!V1520,'Speed Bin A-B'!V1624,'Speed Bin A-B'!V1728,'Speed Bin A-B'!V1832,'Speed Bin A-B'!V1936,'Speed Bin A-B'!V2248,'Speed Bin A-B'!V2352,'Speed Bin A-B'!V2456,'Speed Bin A-B'!V2560,'Speed Bin A-B'!V2664,'Speed Bin B-A'!V64,'Speed Bin B-A'!V168,'Speed Bin B-A'!V272,'Speed Bin B-A'!V376,'Speed Bin B-A'!V480,'Speed Bin B-A'!V792,'Speed Bin B-A'!V896,'Speed Bin B-A'!V1000,'Speed Bin B-A'!V1104,'Speed Bin B-A'!V1208,'Speed Bin B-A'!V1520,'Speed Bin B-A'!V1624,'Speed Bin B-A'!V1728,'Speed Bin B-A'!V1832,'Speed Bin B-A'!V1936,'Speed Bin B-A'!V2248,'Speed Bin B-A'!V2352,'Speed Bin B-A'!V2456,'Speed Bin B-A'!V2560,'Speed Bin B-A'!V2664),"-")</f>
        <v>19.142857142857142</v>
      </c>
      <c r="W473" s="274">
        <f>IFERROR(AVERAGE('Speed Bin A-B'!W64,'Speed Bin A-B'!W168,'Speed Bin A-B'!W272,'Speed Bin A-B'!W376,'Speed Bin A-B'!W480,'Speed Bin A-B'!W792,'Speed Bin A-B'!W896,'Speed Bin A-B'!W1000,'Speed Bin A-B'!W1104,'Speed Bin A-B'!W1208,'Speed Bin A-B'!W1520,'Speed Bin A-B'!W1624,'Speed Bin A-B'!W1728,'Speed Bin A-B'!W1832,'Speed Bin A-B'!W1936,'Speed Bin A-B'!W2248,'Speed Bin A-B'!W2352,'Speed Bin A-B'!W2456,'Speed Bin A-B'!W2560,'Speed Bin A-B'!W2664,'Speed Bin B-A'!W64,'Speed Bin B-A'!W168,'Speed Bin B-A'!W272,'Speed Bin B-A'!W376,'Speed Bin B-A'!W480,'Speed Bin B-A'!W792,'Speed Bin B-A'!W896,'Speed Bin B-A'!W1000,'Speed Bin B-A'!W1104,'Speed Bin B-A'!W1208,'Speed Bin B-A'!W1520,'Speed Bin B-A'!W1624,'Speed Bin B-A'!W1728,'Speed Bin B-A'!W1832,'Speed Bin B-A'!W1936,'Speed Bin B-A'!W2248,'Speed Bin B-A'!W2352,'Speed Bin B-A'!W2456,'Speed Bin B-A'!W2560,'Speed Bin B-A'!W2664),"-")</f>
        <v>22.742307692307694</v>
      </c>
      <c r="X473" s="267"/>
      <c r="Y473" s="267"/>
    </row>
    <row r="474" spans="1:25" x14ac:dyDescent="0.25">
      <c r="A474" s="272">
        <v>0.5625</v>
      </c>
      <c r="B474" s="273">
        <f t="shared" ref="B474:U474" si="692">B58+B266</f>
        <v>839</v>
      </c>
      <c r="C474" s="273">
        <f t="shared" si="692"/>
        <v>21</v>
      </c>
      <c r="D474" s="273">
        <f t="shared" si="692"/>
        <v>96</v>
      </c>
      <c r="E474" s="273">
        <f t="shared" si="692"/>
        <v>337</v>
      </c>
      <c r="F474" s="273">
        <f t="shared" si="692"/>
        <v>323</v>
      </c>
      <c r="G474" s="273">
        <f t="shared" si="692"/>
        <v>52</v>
      </c>
      <c r="H474" s="273">
        <f t="shared" si="692"/>
        <v>9</v>
      </c>
      <c r="I474" s="273">
        <f t="shared" si="692"/>
        <v>1</v>
      </c>
      <c r="J474" s="273">
        <f t="shared" si="692"/>
        <v>0</v>
      </c>
      <c r="K474" s="273">
        <f t="shared" si="692"/>
        <v>0</v>
      </c>
      <c r="L474" s="273">
        <f t="shared" si="692"/>
        <v>0</v>
      </c>
      <c r="M474" s="273">
        <f t="shared" si="692"/>
        <v>0</v>
      </c>
      <c r="N474" s="273">
        <f t="shared" si="692"/>
        <v>0</v>
      </c>
      <c r="O474" s="273">
        <f t="shared" si="692"/>
        <v>0</v>
      </c>
      <c r="P474" s="273">
        <f t="shared" si="692"/>
        <v>0</v>
      </c>
      <c r="Q474" s="273">
        <f t="shared" si="692"/>
        <v>0</v>
      </c>
      <c r="R474" s="273">
        <f t="shared" si="692"/>
        <v>0</v>
      </c>
      <c r="S474" s="273">
        <f t="shared" si="692"/>
        <v>0</v>
      </c>
      <c r="T474" s="273">
        <f t="shared" si="692"/>
        <v>0</v>
      </c>
      <c r="U474" s="273">
        <f t="shared" si="692"/>
        <v>0</v>
      </c>
      <c r="V474" s="274">
        <f>IFERROR(AVERAGE('Speed Bin A-B'!V65,'Speed Bin A-B'!V169,'Speed Bin A-B'!V273,'Speed Bin A-B'!V377,'Speed Bin A-B'!V481,'Speed Bin A-B'!V793,'Speed Bin A-B'!V897,'Speed Bin A-B'!V1001,'Speed Bin A-B'!V1105,'Speed Bin A-B'!V1209,'Speed Bin A-B'!V1521,'Speed Bin A-B'!V1625,'Speed Bin A-B'!V1729,'Speed Bin A-B'!V1833,'Speed Bin A-B'!V1937,'Speed Bin A-B'!V2249,'Speed Bin A-B'!V2353,'Speed Bin A-B'!V2457,'Speed Bin A-B'!V2561,'Speed Bin A-B'!V2665,'Speed Bin B-A'!V65,'Speed Bin B-A'!V169,'Speed Bin B-A'!V273,'Speed Bin B-A'!V377,'Speed Bin B-A'!V481,'Speed Bin B-A'!V793,'Speed Bin B-A'!V897,'Speed Bin B-A'!V1001,'Speed Bin B-A'!V1105,'Speed Bin B-A'!V1209,'Speed Bin B-A'!V1521,'Speed Bin B-A'!V1625,'Speed Bin B-A'!V1729,'Speed Bin B-A'!V1833,'Speed Bin B-A'!V1937,'Speed Bin B-A'!V2249,'Speed Bin B-A'!V2353,'Speed Bin B-A'!V2457,'Speed Bin B-A'!V2561,'Speed Bin B-A'!V2665),"-")</f>
        <v>19.046428571428571</v>
      </c>
      <c r="W474" s="274">
        <f>IFERROR(AVERAGE('Speed Bin A-B'!W65,'Speed Bin A-B'!W169,'Speed Bin A-B'!W273,'Speed Bin A-B'!W377,'Speed Bin A-B'!W481,'Speed Bin A-B'!W793,'Speed Bin A-B'!W897,'Speed Bin A-B'!W1001,'Speed Bin A-B'!W1105,'Speed Bin A-B'!W1209,'Speed Bin A-B'!W1521,'Speed Bin A-B'!W1625,'Speed Bin A-B'!W1729,'Speed Bin A-B'!W1833,'Speed Bin A-B'!W1937,'Speed Bin A-B'!W2249,'Speed Bin A-B'!W2353,'Speed Bin A-B'!W2457,'Speed Bin A-B'!W2561,'Speed Bin A-B'!W2665,'Speed Bin B-A'!W65,'Speed Bin B-A'!W169,'Speed Bin B-A'!W273,'Speed Bin B-A'!W377,'Speed Bin B-A'!W481,'Speed Bin B-A'!W793,'Speed Bin B-A'!W897,'Speed Bin B-A'!W1001,'Speed Bin B-A'!W1105,'Speed Bin B-A'!W1209,'Speed Bin B-A'!W1521,'Speed Bin B-A'!W1625,'Speed Bin B-A'!W1729,'Speed Bin B-A'!W1833,'Speed Bin B-A'!W1937,'Speed Bin B-A'!W2249,'Speed Bin B-A'!W2353,'Speed Bin B-A'!W2457,'Speed Bin B-A'!W2561,'Speed Bin B-A'!W2665),"-")</f>
        <v>22.907407407407405</v>
      </c>
      <c r="X474" s="267"/>
      <c r="Y474" s="267"/>
    </row>
    <row r="475" spans="1:25" x14ac:dyDescent="0.25">
      <c r="A475" s="272">
        <v>0.57291666666666696</v>
      </c>
      <c r="B475" s="273">
        <f t="shared" ref="B475:U475" si="693">B59+B267</f>
        <v>856</v>
      </c>
      <c r="C475" s="273">
        <f t="shared" si="693"/>
        <v>18</v>
      </c>
      <c r="D475" s="273">
        <f t="shared" si="693"/>
        <v>91</v>
      </c>
      <c r="E475" s="273">
        <f t="shared" si="693"/>
        <v>333</v>
      </c>
      <c r="F475" s="273">
        <f t="shared" si="693"/>
        <v>338</v>
      </c>
      <c r="G475" s="273">
        <f t="shared" si="693"/>
        <v>66</v>
      </c>
      <c r="H475" s="273">
        <f t="shared" si="693"/>
        <v>6</v>
      </c>
      <c r="I475" s="273">
        <f t="shared" si="693"/>
        <v>4</v>
      </c>
      <c r="J475" s="273">
        <f t="shared" si="693"/>
        <v>0</v>
      </c>
      <c r="K475" s="273">
        <f t="shared" si="693"/>
        <v>0</v>
      </c>
      <c r="L475" s="273">
        <f t="shared" si="693"/>
        <v>0</v>
      </c>
      <c r="M475" s="273">
        <f t="shared" si="693"/>
        <v>0</v>
      </c>
      <c r="N475" s="273">
        <f t="shared" si="693"/>
        <v>0</v>
      </c>
      <c r="O475" s="273">
        <f t="shared" si="693"/>
        <v>0</v>
      </c>
      <c r="P475" s="273">
        <f t="shared" si="693"/>
        <v>0</v>
      </c>
      <c r="Q475" s="273">
        <f t="shared" si="693"/>
        <v>0</v>
      </c>
      <c r="R475" s="273">
        <f t="shared" si="693"/>
        <v>0</v>
      </c>
      <c r="S475" s="273">
        <f t="shared" si="693"/>
        <v>0</v>
      </c>
      <c r="T475" s="273">
        <f t="shared" si="693"/>
        <v>0</v>
      </c>
      <c r="U475" s="273">
        <f t="shared" si="693"/>
        <v>0</v>
      </c>
      <c r="V475" s="274">
        <f>IFERROR(AVERAGE('Speed Bin A-B'!V66,'Speed Bin A-B'!V170,'Speed Bin A-B'!V274,'Speed Bin A-B'!V378,'Speed Bin A-B'!V482,'Speed Bin A-B'!V794,'Speed Bin A-B'!V898,'Speed Bin A-B'!V1002,'Speed Bin A-B'!V1106,'Speed Bin A-B'!V1210,'Speed Bin A-B'!V1522,'Speed Bin A-B'!V1626,'Speed Bin A-B'!V1730,'Speed Bin A-B'!V1834,'Speed Bin A-B'!V1938,'Speed Bin A-B'!V2250,'Speed Bin A-B'!V2354,'Speed Bin A-B'!V2458,'Speed Bin A-B'!V2562,'Speed Bin A-B'!V2666,'Speed Bin B-A'!V66,'Speed Bin B-A'!V170,'Speed Bin B-A'!V274,'Speed Bin B-A'!V378,'Speed Bin B-A'!V482,'Speed Bin B-A'!V794,'Speed Bin B-A'!V898,'Speed Bin B-A'!V1002,'Speed Bin B-A'!V1106,'Speed Bin B-A'!V1210,'Speed Bin B-A'!V1522,'Speed Bin B-A'!V1626,'Speed Bin B-A'!V1730,'Speed Bin B-A'!V1834,'Speed Bin B-A'!V1938,'Speed Bin B-A'!V2250,'Speed Bin B-A'!V2354,'Speed Bin B-A'!V2458,'Speed Bin B-A'!V2562,'Speed Bin B-A'!V2666),"-")</f>
        <v>19.407142857142862</v>
      </c>
      <c r="W475" s="274">
        <f>IFERROR(AVERAGE('Speed Bin A-B'!W66,'Speed Bin A-B'!W170,'Speed Bin A-B'!W274,'Speed Bin A-B'!W378,'Speed Bin A-B'!W482,'Speed Bin A-B'!W794,'Speed Bin A-B'!W898,'Speed Bin A-B'!W1002,'Speed Bin A-B'!W1106,'Speed Bin A-B'!W1210,'Speed Bin A-B'!W1522,'Speed Bin A-B'!W1626,'Speed Bin A-B'!W1730,'Speed Bin A-B'!W1834,'Speed Bin A-B'!W1938,'Speed Bin A-B'!W2250,'Speed Bin A-B'!W2354,'Speed Bin A-B'!W2458,'Speed Bin A-B'!W2562,'Speed Bin A-B'!W2666,'Speed Bin B-A'!W66,'Speed Bin B-A'!W170,'Speed Bin B-A'!W274,'Speed Bin B-A'!W378,'Speed Bin B-A'!W482,'Speed Bin B-A'!W794,'Speed Bin B-A'!W898,'Speed Bin B-A'!W1002,'Speed Bin B-A'!W1106,'Speed Bin B-A'!W1210,'Speed Bin B-A'!W1522,'Speed Bin B-A'!W1626,'Speed Bin B-A'!W1730,'Speed Bin B-A'!W1834,'Speed Bin B-A'!W1938,'Speed Bin B-A'!W2250,'Speed Bin B-A'!W2354,'Speed Bin B-A'!W2458,'Speed Bin B-A'!W2562,'Speed Bin B-A'!W2666),"-")</f>
        <v>23.18928571428571</v>
      </c>
      <c r="X475" s="267"/>
      <c r="Y475" s="267"/>
    </row>
    <row r="476" spans="1:25" x14ac:dyDescent="0.25">
      <c r="A476" s="272">
        <v>0.58333333333333304</v>
      </c>
      <c r="B476" s="273">
        <f t="shared" ref="B476:U476" si="694">B60+B268</f>
        <v>719</v>
      </c>
      <c r="C476" s="273">
        <f t="shared" si="694"/>
        <v>12</v>
      </c>
      <c r="D476" s="273">
        <f t="shared" si="694"/>
        <v>60</v>
      </c>
      <c r="E476" s="273">
        <f t="shared" si="694"/>
        <v>282</v>
      </c>
      <c r="F476" s="273">
        <f t="shared" si="694"/>
        <v>304</v>
      </c>
      <c r="G476" s="273">
        <f t="shared" si="694"/>
        <v>54</v>
      </c>
      <c r="H476" s="273">
        <f t="shared" si="694"/>
        <v>6</v>
      </c>
      <c r="I476" s="273">
        <f t="shared" si="694"/>
        <v>1</v>
      </c>
      <c r="J476" s="273">
        <f t="shared" si="694"/>
        <v>0</v>
      </c>
      <c r="K476" s="273">
        <f t="shared" si="694"/>
        <v>0</v>
      </c>
      <c r="L476" s="273">
        <f t="shared" si="694"/>
        <v>0</v>
      </c>
      <c r="M476" s="273">
        <f t="shared" si="694"/>
        <v>0</v>
      </c>
      <c r="N476" s="273">
        <f t="shared" si="694"/>
        <v>0</v>
      </c>
      <c r="O476" s="273">
        <f t="shared" si="694"/>
        <v>0</v>
      </c>
      <c r="P476" s="273">
        <f t="shared" si="694"/>
        <v>0</v>
      </c>
      <c r="Q476" s="273">
        <f t="shared" si="694"/>
        <v>0</v>
      </c>
      <c r="R476" s="273">
        <f t="shared" si="694"/>
        <v>0</v>
      </c>
      <c r="S476" s="273">
        <f t="shared" si="694"/>
        <v>0</v>
      </c>
      <c r="T476" s="273">
        <f t="shared" si="694"/>
        <v>0</v>
      </c>
      <c r="U476" s="273">
        <f t="shared" si="694"/>
        <v>0</v>
      </c>
      <c r="V476" s="274">
        <f>IFERROR(AVERAGE('Speed Bin A-B'!V67,'Speed Bin A-B'!V171,'Speed Bin A-B'!V275,'Speed Bin A-B'!V379,'Speed Bin A-B'!V483,'Speed Bin A-B'!V795,'Speed Bin A-B'!V899,'Speed Bin A-B'!V1003,'Speed Bin A-B'!V1107,'Speed Bin A-B'!V1211,'Speed Bin A-B'!V1523,'Speed Bin A-B'!V1627,'Speed Bin A-B'!V1731,'Speed Bin A-B'!V1835,'Speed Bin A-B'!V1939,'Speed Bin A-B'!V2251,'Speed Bin A-B'!V2355,'Speed Bin A-B'!V2459,'Speed Bin A-B'!V2563,'Speed Bin A-B'!V2667,'Speed Bin B-A'!V67,'Speed Bin B-A'!V171,'Speed Bin B-A'!V275,'Speed Bin B-A'!V379,'Speed Bin B-A'!V483,'Speed Bin B-A'!V795,'Speed Bin B-A'!V899,'Speed Bin B-A'!V1003,'Speed Bin B-A'!V1107,'Speed Bin B-A'!V1211,'Speed Bin B-A'!V1523,'Speed Bin B-A'!V1627,'Speed Bin B-A'!V1731,'Speed Bin B-A'!V1835,'Speed Bin B-A'!V1939,'Speed Bin B-A'!V2251,'Speed Bin B-A'!V2355,'Speed Bin B-A'!V2459,'Speed Bin B-A'!V2563,'Speed Bin B-A'!V2667),"-")</f>
        <v>19.842857142857145</v>
      </c>
      <c r="W476" s="274">
        <f>IFERROR(AVERAGE('Speed Bin A-B'!W67,'Speed Bin A-B'!W171,'Speed Bin A-B'!W275,'Speed Bin A-B'!W379,'Speed Bin A-B'!W483,'Speed Bin A-B'!W795,'Speed Bin A-B'!W899,'Speed Bin A-B'!W1003,'Speed Bin A-B'!W1107,'Speed Bin A-B'!W1211,'Speed Bin A-B'!W1523,'Speed Bin A-B'!W1627,'Speed Bin A-B'!W1731,'Speed Bin A-B'!W1835,'Speed Bin A-B'!W1939,'Speed Bin A-B'!W2251,'Speed Bin A-B'!W2355,'Speed Bin A-B'!W2459,'Speed Bin A-B'!W2563,'Speed Bin A-B'!W2667,'Speed Bin B-A'!W67,'Speed Bin B-A'!W171,'Speed Bin B-A'!W275,'Speed Bin B-A'!W379,'Speed Bin B-A'!W483,'Speed Bin B-A'!W795,'Speed Bin B-A'!W899,'Speed Bin B-A'!W1003,'Speed Bin B-A'!W1107,'Speed Bin B-A'!W1211,'Speed Bin B-A'!W1523,'Speed Bin B-A'!W1627,'Speed Bin B-A'!W1731,'Speed Bin B-A'!W1835,'Speed Bin B-A'!W1939,'Speed Bin B-A'!W2251,'Speed Bin B-A'!W2355,'Speed Bin B-A'!W2459,'Speed Bin B-A'!W2563,'Speed Bin B-A'!W2667),"-")</f>
        <v>23.717857142857138</v>
      </c>
      <c r="X476" s="267"/>
      <c r="Y476" s="267"/>
    </row>
    <row r="477" spans="1:25" x14ac:dyDescent="0.25">
      <c r="A477" s="272">
        <v>0.59375</v>
      </c>
      <c r="B477" s="273">
        <f t="shared" ref="B477:U477" si="695">B61+B269</f>
        <v>739</v>
      </c>
      <c r="C477" s="273">
        <f t="shared" si="695"/>
        <v>16</v>
      </c>
      <c r="D477" s="273">
        <f t="shared" si="695"/>
        <v>72</v>
      </c>
      <c r="E477" s="273">
        <f t="shared" si="695"/>
        <v>294</v>
      </c>
      <c r="F477" s="273">
        <f t="shared" si="695"/>
        <v>292</v>
      </c>
      <c r="G477" s="273">
        <f t="shared" si="695"/>
        <v>54</v>
      </c>
      <c r="H477" s="273">
        <f t="shared" si="695"/>
        <v>11</v>
      </c>
      <c r="I477" s="273">
        <f t="shared" si="695"/>
        <v>0</v>
      </c>
      <c r="J477" s="273">
        <f t="shared" si="695"/>
        <v>0</v>
      </c>
      <c r="K477" s="273">
        <f t="shared" si="695"/>
        <v>0</v>
      </c>
      <c r="L477" s="273">
        <f t="shared" si="695"/>
        <v>0</v>
      </c>
      <c r="M477" s="273">
        <f t="shared" si="695"/>
        <v>0</v>
      </c>
      <c r="N477" s="273">
        <f t="shared" si="695"/>
        <v>0</v>
      </c>
      <c r="O477" s="273">
        <f t="shared" si="695"/>
        <v>0</v>
      </c>
      <c r="P477" s="273">
        <f t="shared" si="695"/>
        <v>0</v>
      </c>
      <c r="Q477" s="273">
        <f t="shared" si="695"/>
        <v>0</v>
      </c>
      <c r="R477" s="273">
        <f t="shared" si="695"/>
        <v>0</v>
      </c>
      <c r="S477" s="273">
        <f t="shared" si="695"/>
        <v>0</v>
      </c>
      <c r="T477" s="273">
        <f t="shared" si="695"/>
        <v>0</v>
      </c>
      <c r="U477" s="273">
        <f t="shared" si="695"/>
        <v>0</v>
      </c>
      <c r="V477" s="274">
        <f>IFERROR(AVERAGE('Speed Bin A-B'!V68,'Speed Bin A-B'!V172,'Speed Bin A-B'!V276,'Speed Bin A-B'!V380,'Speed Bin A-B'!V484,'Speed Bin A-B'!V796,'Speed Bin A-B'!V900,'Speed Bin A-B'!V1004,'Speed Bin A-B'!V1108,'Speed Bin A-B'!V1212,'Speed Bin A-B'!V1524,'Speed Bin A-B'!V1628,'Speed Bin A-B'!V1732,'Speed Bin A-B'!V1836,'Speed Bin A-B'!V1940,'Speed Bin A-B'!V2252,'Speed Bin A-B'!V2356,'Speed Bin A-B'!V2460,'Speed Bin A-B'!V2564,'Speed Bin A-B'!V2668,'Speed Bin B-A'!V68,'Speed Bin B-A'!V172,'Speed Bin B-A'!V276,'Speed Bin B-A'!V380,'Speed Bin B-A'!V484,'Speed Bin B-A'!V796,'Speed Bin B-A'!V900,'Speed Bin B-A'!V1004,'Speed Bin B-A'!V1108,'Speed Bin B-A'!V1212,'Speed Bin B-A'!V1524,'Speed Bin B-A'!V1628,'Speed Bin B-A'!V1732,'Speed Bin B-A'!V1836,'Speed Bin B-A'!V1940,'Speed Bin B-A'!V2252,'Speed Bin B-A'!V2356,'Speed Bin B-A'!V2460,'Speed Bin B-A'!V2564,'Speed Bin B-A'!V2668),"-")</f>
        <v>19.560714285714287</v>
      </c>
      <c r="W477" s="274">
        <f>IFERROR(AVERAGE('Speed Bin A-B'!W68,'Speed Bin A-B'!W172,'Speed Bin A-B'!W276,'Speed Bin A-B'!W380,'Speed Bin A-B'!W484,'Speed Bin A-B'!W796,'Speed Bin A-B'!W900,'Speed Bin A-B'!W1004,'Speed Bin A-B'!W1108,'Speed Bin A-B'!W1212,'Speed Bin A-B'!W1524,'Speed Bin A-B'!W1628,'Speed Bin A-B'!W1732,'Speed Bin A-B'!W1836,'Speed Bin A-B'!W1940,'Speed Bin A-B'!W2252,'Speed Bin A-B'!W2356,'Speed Bin A-B'!W2460,'Speed Bin A-B'!W2564,'Speed Bin A-B'!W2668,'Speed Bin B-A'!W68,'Speed Bin B-A'!W172,'Speed Bin B-A'!W276,'Speed Bin B-A'!W380,'Speed Bin B-A'!W484,'Speed Bin B-A'!W796,'Speed Bin B-A'!W900,'Speed Bin B-A'!W1004,'Speed Bin B-A'!W1108,'Speed Bin B-A'!W1212,'Speed Bin B-A'!W1524,'Speed Bin B-A'!W1628,'Speed Bin B-A'!W1732,'Speed Bin B-A'!W1836,'Speed Bin B-A'!W1940,'Speed Bin B-A'!W2252,'Speed Bin B-A'!W2356,'Speed Bin B-A'!W2460,'Speed Bin B-A'!W2564,'Speed Bin B-A'!W2668),"-")</f>
        <v>23.610714285714288</v>
      </c>
      <c r="X477" s="267"/>
      <c r="Y477" s="267"/>
    </row>
    <row r="478" spans="1:25" x14ac:dyDescent="0.25">
      <c r="A478" s="272">
        <v>0.60416666666666696</v>
      </c>
      <c r="B478" s="273">
        <f t="shared" ref="B478:U478" si="696">B62+B270</f>
        <v>776</v>
      </c>
      <c r="C478" s="273">
        <f t="shared" si="696"/>
        <v>14</v>
      </c>
      <c r="D478" s="273">
        <f t="shared" si="696"/>
        <v>65</v>
      </c>
      <c r="E478" s="273">
        <f t="shared" si="696"/>
        <v>307</v>
      </c>
      <c r="F478" s="273">
        <f t="shared" si="696"/>
        <v>326</v>
      </c>
      <c r="G478" s="273">
        <f t="shared" si="696"/>
        <v>57</v>
      </c>
      <c r="H478" s="273">
        <f t="shared" si="696"/>
        <v>7</v>
      </c>
      <c r="I478" s="273">
        <f t="shared" si="696"/>
        <v>0</v>
      </c>
      <c r="J478" s="273">
        <f t="shared" si="696"/>
        <v>0</v>
      </c>
      <c r="K478" s="273">
        <f t="shared" si="696"/>
        <v>0</v>
      </c>
      <c r="L478" s="273">
        <f t="shared" si="696"/>
        <v>0</v>
      </c>
      <c r="M478" s="273">
        <f t="shared" si="696"/>
        <v>0</v>
      </c>
      <c r="N478" s="273">
        <f t="shared" si="696"/>
        <v>0</v>
      </c>
      <c r="O478" s="273">
        <f t="shared" si="696"/>
        <v>0</v>
      </c>
      <c r="P478" s="273">
        <f t="shared" si="696"/>
        <v>0</v>
      </c>
      <c r="Q478" s="273">
        <f t="shared" si="696"/>
        <v>0</v>
      </c>
      <c r="R478" s="273">
        <f t="shared" si="696"/>
        <v>0</v>
      </c>
      <c r="S478" s="273">
        <f t="shared" si="696"/>
        <v>0</v>
      </c>
      <c r="T478" s="273">
        <f t="shared" si="696"/>
        <v>0</v>
      </c>
      <c r="U478" s="273">
        <f t="shared" si="696"/>
        <v>0</v>
      </c>
      <c r="V478" s="274">
        <f>IFERROR(AVERAGE('Speed Bin A-B'!V69,'Speed Bin A-B'!V173,'Speed Bin A-B'!V277,'Speed Bin A-B'!V381,'Speed Bin A-B'!V485,'Speed Bin A-B'!V797,'Speed Bin A-B'!V901,'Speed Bin A-B'!V1005,'Speed Bin A-B'!V1109,'Speed Bin A-B'!V1213,'Speed Bin A-B'!V1525,'Speed Bin A-B'!V1629,'Speed Bin A-B'!V1733,'Speed Bin A-B'!V1837,'Speed Bin A-B'!V1941,'Speed Bin A-B'!V2253,'Speed Bin A-B'!V2357,'Speed Bin A-B'!V2461,'Speed Bin A-B'!V2565,'Speed Bin A-B'!V2669,'Speed Bin B-A'!V69,'Speed Bin B-A'!V173,'Speed Bin B-A'!V277,'Speed Bin B-A'!V381,'Speed Bin B-A'!V485,'Speed Bin B-A'!V797,'Speed Bin B-A'!V901,'Speed Bin B-A'!V1005,'Speed Bin B-A'!V1109,'Speed Bin B-A'!V1213,'Speed Bin B-A'!V1525,'Speed Bin B-A'!V1629,'Speed Bin B-A'!V1733,'Speed Bin B-A'!V1837,'Speed Bin B-A'!V1941,'Speed Bin B-A'!V2253,'Speed Bin B-A'!V2357,'Speed Bin B-A'!V2461,'Speed Bin B-A'!V2565,'Speed Bin B-A'!V2669),"-")</f>
        <v>19.63214285714286</v>
      </c>
      <c r="W478" s="274">
        <f>IFERROR(AVERAGE('Speed Bin A-B'!W69,'Speed Bin A-B'!W173,'Speed Bin A-B'!W277,'Speed Bin A-B'!W381,'Speed Bin A-B'!W485,'Speed Bin A-B'!W797,'Speed Bin A-B'!W901,'Speed Bin A-B'!W1005,'Speed Bin A-B'!W1109,'Speed Bin A-B'!W1213,'Speed Bin A-B'!W1525,'Speed Bin A-B'!W1629,'Speed Bin A-B'!W1733,'Speed Bin A-B'!W1837,'Speed Bin A-B'!W1941,'Speed Bin A-B'!W2253,'Speed Bin A-B'!W2357,'Speed Bin A-B'!W2461,'Speed Bin A-B'!W2565,'Speed Bin A-B'!W2669,'Speed Bin B-A'!W69,'Speed Bin B-A'!W173,'Speed Bin B-A'!W277,'Speed Bin B-A'!W381,'Speed Bin B-A'!W485,'Speed Bin B-A'!W797,'Speed Bin B-A'!W901,'Speed Bin B-A'!W1005,'Speed Bin B-A'!W1109,'Speed Bin B-A'!W1213,'Speed Bin B-A'!W1525,'Speed Bin B-A'!W1629,'Speed Bin B-A'!W1733,'Speed Bin B-A'!W1837,'Speed Bin B-A'!W1941,'Speed Bin B-A'!W2253,'Speed Bin B-A'!W2357,'Speed Bin B-A'!W2461,'Speed Bin B-A'!W2565,'Speed Bin B-A'!W2669),"-")</f>
        <v>23.564285714285713</v>
      </c>
      <c r="X478" s="267"/>
      <c r="Y478" s="267"/>
    </row>
    <row r="479" spans="1:25" x14ac:dyDescent="0.25">
      <c r="A479" s="272">
        <v>0.61458333333333304</v>
      </c>
      <c r="B479" s="273">
        <f t="shared" ref="B479:U479" si="697">B63+B271</f>
        <v>692</v>
      </c>
      <c r="C479" s="273">
        <f t="shared" si="697"/>
        <v>13</v>
      </c>
      <c r="D479" s="273">
        <f t="shared" si="697"/>
        <v>57</v>
      </c>
      <c r="E479" s="273">
        <f t="shared" si="697"/>
        <v>291</v>
      </c>
      <c r="F479" s="273">
        <f t="shared" si="697"/>
        <v>270</v>
      </c>
      <c r="G479" s="273">
        <f t="shared" si="697"/>
        <v>50</v>
      </c>
      <c r="H479" s="273">
        <f t="shared" si="697"/>
        <v>9</v>
      </c>
      <c r="I479" s="273">
        <f t="shared" si="697"/>
        <v>1</v>
      </c>
      <c r="J479" s="273">
        <f t="shared" si="697"/>
        <v>1</v>
      </c>
      <c r="K479" s="273">
        <f t="shared" si="697"/>
        <v>0</v>
      </c>
      <c r="L479" s="273">
        <f t="shared" si="697"/>
        <v>0</v>
      </c>
      <c r="M479" s="273">
        <f t="shared" si="697"/>
        <v>0</v>
      </c>
      <c r="N479" s="273">
        <f t="shared" si="697"/>
        <v>0</v>
      </c>
      <c r="O479" s="273">
        <f t="shared" si="697"/>
        <v>0</v>
      </c>
      <c r="P479" s="273">
        <f t="shared" si="697"/>
        <v>0</v>
      </c>
      <c r="Q479" s="273">
        <f t="shared" si="697"/>
        <v>0</v>
      </c>
      <c r="R479" s="273">
        <f t="shared" si="697"/>
        <v>0</v>
      </c>
      <c r="S479" s="273">
        <f t="shared" si="697"/>
        <v>0</v>
      </c>
      <c r="T479" s="273">
        <f t="shared" si="697"/>
        <v>0</v>
      </c>
      <c r="U479" s="273">
        <f t="shared" si="697"/>
        <v>0</v>
      </c>
      <c r="V479" s="274">
        <f>IFERROR(AVERAGE('Speed Bin A-B'!V70,'Speed Bin A-B'!V174,'Speed Bin A-B'!V278,'Speed Bin A-B'!V382,'Speed Bin A-B'!V486,'Speed Bin A-B'!V798,'Speed Bin A-B'!V902,'Speed Bin A-B'!V1006,'Speed Bin A-B'!V1110,'Speed Bin A-B'!V1214,'Speed Bin A-B'!V1526,'Speed Bin A-B'!V1630,'Speed Bin A-B'!V1734,'Speed Bin A-B'!V1838,'Speed Bin A-B'!V1942,'Speed Bin A-B'!V2254,'Speed Bin A-B'!V2358,'Speed Bin A-B'!V2462,'Speed Bin A-B'!V2566,'Speed Bin A-B'!V2670,'Speed Bin B-A'!V70,'Speed Bin B-A'!V174,'Speed Bin B-A'!V278,'Speed Bin B-A'!V382,'Speed Bin B-A'!V486,'Speed Bin B-A'!V798,'Speed Bin B-A'!V902,'Speed Bin B-A'!V1006,'Speed Bin B-A'!V1110,'Speed Bin B-A'!V1214,'Speed Bin B-A'!V1526,'Speed Bin B-A'!V1630,'Speed Bin B-A'!V1734,'Speed Bin B-A'!V1838,'Speed Bin B-A'!V1942,'Speed Bin B-A'!V2254,'Speed Bin B-A'!V2358,'Speed Bin B-A'!V2462,'Speed Bin B-A'!V2566,'Speed Bin B-A'!V2670),"-")</f>
        <v>19.667857142857144</v>
      </c>
      <c r="W479" s="274">
        <f>IFERROR(AVERAGE('Speed Bin A-B'!W70,'Speed Bin A-B'!W174,'Speed Bin A-B'!W278,'Speed Bin A-B'!W382,'Speed Bin A-B'!W486,'Speed Bin A-B'!W798,'Speed Bin A-B'!W902,'Speed Bin A-B'!W1006,'Speed Bin A-B'!W1110,'Speed Bin A-B'!W1214,'Speed Bin A-B'!W1526,'Speed Bin A-B'!W1630,'Speed Bin A-B'!W1734,'Speed Bin A-B'!W1838,'Speed Bin A-B'!W1942,'Speed Bin A-B'!W2254,'Speed Bin A-B'!W2358,'Speed Bin A-B'!W2462,'Speed Bin A-B'!W2566,'Speed Bin A-B'!W2670,'Speed Bin B-A'!W70,'Speed Bin B-A'!W174,'Speed Bin B-A'!W278,'Speed Bin B-A'!W382,'Speed Bin B-A'!W486,'Speed Bin B-A'!W798,'Speed Bin B-A'!W902,'Speed Bin B-A'!W1006,'Speed Bin B-A'!W1110,'Speed Bin B-A'!W1214,'Speed Bin B-A'!W1526,'Speed Bin B-A'!W1630,'Speed Bin B-A'!W1734,'Speed Bin B-A'!W1838,'Speed Bin B-A'!W1942,'Speed Bin B-A'!W2254,'Speed Bin B-A'!W2358,'Speed Bin B-A'!W2462,'Speed Bin B-A'!W2566,'Speed Bin B-A'!W2670),"-")</f>
        <v>23.471428571428572</v>
      </c>
      <c r="X479" s="267"/>
      <c r="Y479" s="267"/>
    </row>
    <row r="480" spans="1:25" x14ac:dyDescent="0.25">
      <c r="A480" s="272">
        <v>0.625</v>
      </c>
      <c r="B480" s="273">
        <f t="shared" ref="B480:U480" si="698">B64+B272</f>
        <v>686</v>
      </c>
      <c r="C480" s="273">
        <f t="shared" si="698"/>
        <v>13</v>
      </c>
      <c r="D480" s="273">
        <f t="shared" si="698"/>
        <v>58</v>
      </c>
      <c r="E480" s="273">
        <f t="shared" si="698"/>
        <v>262</v>
      </c>
      <c r="F480" s="273">
        <f t="shared" si="698"/>
        <v>283</v>
      </c>
      <c r="G480" s="273">
        <f t="shared" si="698"/>
        <v>64</v>
      </c>
      <c r="H480" s="273">
        <f t="shared" si="698"/>
        <v>5</v>
      </c>
      <c r="I480" s="273">
        <f t="shared" si="698"/>
        <v>1</v>
      </c>
      <c r="J480" s="273">
        <f t="shared" si="698"/>
        <v>0</v>
      </c>
      <c r="K480" s="273">
        <f t="shared" si="698"/>
        <v>0</v>
      </c>
      <c r="L480" s="273">
        <f t="shared" si="698"/>
        <v>0</v>
      </c>
      <c r="M480" s="273">
        <f t="shared" si="698"/>
        <v>0</v>
      </c>
      <c r="N480" s="273">
        <f t="shared" si="698"/>
        <v>0</v>
      </c>
      <c r="O480" s="273">
        <f t="shared" si="698"/>
        <v>0</v>
      </c>
      <c r="P480" s="273">
        <f t="shared" si="698"/>
        <v>0</v>
      </c>
      <c r="Q480" s="273">
        <f t="shared" si="698"/>
        <v>0</v>
      </c>
      <c r="R480" s="273">
        <f t="shared" si="698"/>
        <v>0</v>
      </c>
      <c r="S480" s="273">
        <f t="shared" si="698"/>
        <v>0</v>
      </c>
      <c r="T480" s="273">
        <f t="shared" si="698"/>
        <v>0</v>
      </c>
      <c r="U480" s="273">
        <f t="shared" si="698"/>
        <v>0</v>
      </c>
      <c r="V480" s="274">
        <f>IFERROR(AVERAGE('Speed Bin A-B'!V71,'Speed Bin A-B'!V175,'Speed Bin A-B'!V279,'Speed Bin A-B'!V383,'Speed Bin A-B'!V487,'Speed Bin A-B'!V799,'Speed Bin A-B'!V903,'Speed Bin A-B'!V1007,'Speed Bin A-B'!V1111,'Speed Bin A-B'!V1215,'Speed Bin A-B'!V1527,'Speed Bin A-B'!V1631,'Speed Bin A-B'!V1735,'Speed Bin A-B'!V1839,'Speed Bin A-B'!V1943,'Speed Bin A-B'!V2255,'Speed Bin A-B'!V2359,'Speed Bin A-B'!V2463,'Speed Bin A-B'!V2567,'Speed Bin A-B'!V2671,'Speed Bin B-A'!V71,'Speed Bin B-A'!V175,'Speed Bin B-A'!V279,'Speed Bin B-A'!V383,'Speed Bin B-A'!V487,'Speed Bin B-A'!V799,'Speed Bin B-A'!V903,'Speed Bin B-A'!V1007,'Speed Bin B-A'!V1111,'Speed Bin B-A'!V1215,'Speed Bin B-A'!V1527,'Speed Bin B-A'!V1631,'Speed Bin B-A'!V1735,'Speed Bin B-A'!V1839,'Speed Bin B-A'!V1943,'Speed Bin B-A'!V2255,'Speed Bin B-A'!V2359,'Speed Bin B-A'!V2463,'Speed Bin B-A'!V2567,'Speed Bin B-A'!V2671),"-")</f>
        <v>20.035714285714281</v>
      </c>
      <c r="W480" s="274">
        <f>IFERROR(AVERAGE('Speed Bin A-B'!W71,'Speed Bin A-B'!W175,'Speed Bin A-B'!W279,'Speed Bin A-B'!W383,'Speed Bin A-B'!W487,'Speed Bin A-B'!W799,'Speed Bin A-B'!W903,'Speed Bin A-B'!W1007,'Speed Bin A-B'!W1111,'Speed Bin A-B'!W1215,'Speed Bin A-B'!W1527,'Speed Bin A-B'!W1631,'Speed Bin A-B'!W1735,'Speed Bin A-B'!W1839,'Speed Bin A-B'!W1943,'Speed Bin A-B'!W2255,'Speed Bin A-B'!W2359,'Speed Bin A-B'!W2463,'Speed Bin A-B'!W2567,'Speed Bin A-B'!W2671,'Speed Bin B-A'!W71,'Speed Bin B-A'!W175,'Speed Bin B-A'!W279,'Speed Bin B-A'!W383,'Speed Bin B-A'!W487,'Speed Bin B-A'!W799,'Speed Bin B-A'!W903,'Speed Bin B-A'!W1007,'Speed Bin B-A'!W1111,'Speed Bin B-A'!W1215,'Speed Bin B-A'!W1527,'Speed Bin B-A'!W1631,'Speed Bin B-A'!W1735,'Speed Bin B-A'!W1839,'Speed Bin B-A'!W1943,'Speed Bin B-A'!W2255,'Speed Bin B-A'!W2359,'Speed Bin B-A'!W2463,'Speed Bin B-A'!W2567,'Speed Bin B-A'!W2671),"-")</f>
        <v>24.117857142857144</v>
      </c>
      <c r="X480" s="267"/>
      <c r="Y480" s="267"/>
    </row>
    <row r="481" spans="1:25" x14ac:dyDescent="0.25">
      <c r="A481" s="272">
        <v>0.63541666666666696</v>
      </c>
      <c r="B481" s="273">
        <f t="shared" ref="B481:U481" si="699">B65+B273</f>
        <v>684</v>
      </c>
      <c r="C481" s="273">
        <f t="shared" si="699"/>
        <v>17</v>
      </c>
      <c r="D481" s="273">
        <f t="shared" si="699"/>
        <v>57</v>
      </c>
      <c r="E481" s="273">
        <f t="shared" si="699"/>
        <v>233</v>
      </c>
      <c r="F481" s="273">
        <f t="shared" si="699"/>
        <v>315</v>
      </c>
      <c r="G481" s="273">
        <f t="shared" si="699"/>
        <v>59</v>
      </c>
      <c r="H481" s="273">
        <f t="shared" si="699"/>
        <v>3</v>
      </c>
      <c r="I481" s="273">
        <f t="shared" si="699"/>
        <v>0</v>
      </c>
      <c r="J481" s="273">
        <f t="shared" si="699"/>
        <v>0</v>
      </c>
      <c r="K481" s="273">
        <f t="shared" si="699"/>
        <v>0</v>
      </c>
      <c r="L481" s="273">
        <f t="shared" si="699"/>
        <v>0</v>
      </c>
      <c r="M481" s="273">
        <f t="shared" si="699"/>
        <v>0</v>
      </c>
      <c r="N481" s="273">
        <f t="shared" si="699"/>
        <v>0</v>
      </c>
      <c r="O481" s="273">
        <f t="shared" si="699"/>
        <v>0</v>
      </c>
      <c r="P481" s="273">
        <f t="shared" si="699"/>
        <v>0</v>
      </c>
      <c r="Q481" s="273">
        <f t="shared" si="699"/>
        <v>0</v>
      </c>
      <c r="R481" s="273">
        <f t="shared" si="699"/>
        <v>0</v>
      </c>
      <c r="S481" s="273">
        <f t="shared" si="699"/>
        <v>0</v>
      </c>
      <c r="T481" s="273">
        <f t="shared" si="699"/>
        <v>0</v>
      </c>
      <c r="U481" s="273">
        <f t="shared" si="699"/>
        <v>0</v>
      </c>
      <c r="V481" s="274">
        <f>IFERROR(AVERAGE('Speed Bin A-B'!V72,'Speed Bin A-B'!V176,'Speed Bin A-B'!V280,'Speed Bin A-B'!V384,'Speed Bin A-B'!V488,'Speed Bin A-B'!V800,'Speed Bin A-B'!V904,'Speed Bin A-B'!V1008,'Speed Bin A-B'!V1112,'Speed Bin A-B'!V1216,'Speed Bin A-B'!V1528,'Speed Bin A-B'!V1632,'Speed Bin A-B'!V1736,'Speed Bin A-B'!V1840,'Speed Bin A-B'!V1944,'Speed Bin A-B'!V2256,'Speed Bin A-B'!V2360,'Speed Bin A-B'!V2464,'Speed Bin A-B'!V2568,'Speed Bin A-B'!V2672,'Speed Bin B-A'!V72,'Speed Bin B-A'!V176,'Speed Bin B-A'!V280,'Speed Bin B-A'!V384,'Speed Bin B-A'!V488,'Speed Bin B-A'!V800,'Speed Bin B-A'!V904,'Speed Bin B-A'!V1008,'Speed Bin B-A'!V1112,'Speed Bin B-A'!V1216,'Speed Bin B-A'!V1528,'Speed Bin B-A'!V1632,'Speed Bin B-A'!V1736,'Speed Bin B-A'!V1840,'Speed Bin B-A'!V1944,'Speed Bin B-A'!V2256,'Speed Bin B-A'!V2360,'Speed Bin B-A'!V2464,'Speed Bin B-A'!V2568,'Speed Bin B-A'!V2672),"-")</f>
        <v>19.971428571428572</v>
      </c>
      <c r="W481" s="274">
        <f>IFERROR(AVERAGE('Speed Bin A-B'!W72,'Speed Bin A-B'!W176,'Speed Bin A-B'!W280,'Speed Bin A-B'!W384,'Speed Bin A-B'!W488,'Speed Bin A-B'!W800,'Speed Bin A-B'!W904,'Speed Bin A-B'!W1008,'Speed Bin A-B'!W1112,'Speed Bin A-B'!W1216,'Speed Bin A-B'!W1528,'Speed Bin A-B'!W1632,'Speed Bin A-B'!W1736,'Speed Bin A-B'!W1840,'Speed Bin A-B'!W1944,'Speed Bin A-B'!W2256,'Speed Bin A-B'!W2360,'Speed Bin A-B'!W2464,'Speed Bin A-B'!W2568,'Speed Bin A-B'!W2672,'Speed Bin B-A'!W72,'Speed Bin B-A'!W176,'Speed Bin B-A'!W280,'Speed Bin B-A'!W384,'Speed Bin B-A'!W488,'Speed Bin B-A'!W800,'Speed Bin B-A'!W904,'Speed Bin B-A'!W1008,'Speed Bin B-A'!W1112,'Speed Bin B-A'!W1216,'Speed Bin B-A'!W1528,'Speed Bin B-A'!W1632,'Speed Bin B-A'!W1736,'Speed Bin B-A'!W1840,'Speed Bin B-A'!W1944,'Speed Bin B-A'!W2256,'Speed Bin B-A'!W2360,'Speed Bin B-A'!W2464,'Speed Bin B-A'!W2568,'Speed Bin B-A'!W2672),"-")</f>
        <v>23.86538461538461</v>
      </c>
      <c r="X481" s="267"/>
      <c r="Y481" s="267"/>
    </row>
    <row r="482" spans="1:25" x14ac:dyDescent="0.25">
      <c r="A482" s="272">
        <v>0.64583333333333304</v>
      </c>
      <c r="B482" s="273">
        <f t="shared" ref="B482:U482" si="700">B66+B274</f>
        <v>891</v>
      </c>
      <c r="C482" s="273">
        <f t="shared" si="700"/>
        <v>16</v>
      </c>
      <c r="D482" s="273">
        <f t="shared" si="700"/>
        <v>69</v>
      </c>
      <c r="E482" s="273">
        <f t="shared" si="700"/>
        <v>364</v>
      </c>
      <c r="F482" s="273">
        <f t="shared" si="700"/>
        <v>361</v>
      </c>
      <c r="G482" s="273">
        <f t="shared" si="700"/>
        <v>76</v>
      </c>
      <c r="H482" s="273">
        <f t="shared" si="700"/>
        <v>4</v>
      </c>
      <c r="I482" s="273">
        <f t="shared" si="700"/>
        <v>1</v>
      </c>
      <c r="J482" s="273">
        <f t="shared" si="700"/>
        <v>0</v>
      </c>
      <c r="K482" s="273">
        <f t="shared" si="700"/>
        <v>0</v>
      </c>
      <c r="L482" s="273">
        <f t="shared" si="700"/>
        <v>0</v>
      </c>
      <c r="M482" s="273">
        <f t="shared" si="700"/>
        <v>0</v>
      </c>
      <c r="N482" s="273">
        <f t="shared" si="700"/>
        <v>0</v>
      </c>
      <c r="O482" s="273">
        <f t="shared" si="700"/>
        <v>0</v>
      </c>
      <c r="P482" s="273">
        <f t="shared" si="700"/>
        <v>0</v>
      </c>
      <c r="Q482" s="273">
        <f t="shared" si="700"/>
        <v>0</v>
      </c>
      <c r="R482" s="273">
        <f t="shared" si="700"/>
        <v>0</v>
      </c>
      <c r="S482" s="273">
        <f t="shared" si="700"/>
        <v>0</v>
      </c>
      <c r="T482" s="273">
        <f t="shared" si="700"/>
        <v>0</v>
      </c>
      <c r="U482" s="273">
        <f t="shared" si="700"/>
        <v>0</v>
      </c>
      <c r="V482" s="274">
        <f>IFERROR(AVERAGE('Speed Bin A-B'!V73,'Speed Bin A-B'!V177,'Speed Bin A-B'!V281,'Speed Bin A-B'!V385,'Speed Bin A-B'!V489,'Speed Bin A-B'!V801,'Speed Bin A-B'!V905,'Speed Bin A-B'!V1009,'Speed Bin A-B'!V1113,'Speed Bin A-B'!V1217,'Speed Bin A-B'!V1529,'Speed Bin A-B'!V1633,'Speed Bin A-B'!V1737,'Speed Bin A-B'!V1841,'Speed Bin A-B'!V1945,'Speed Bin A-B'!V2257,'Speed Bin A-B'!V2361,'Speed Bin A-B'!V2465,'Speed Bin A-B'!V2569,'Speed Bin A-B'!V2673,'Speed Bin B-A'!V73,'Speed Bin B-A'!V177,'Speed Bin B-A'!V281,'Speed Bin B-A'!V385,'Speed Bin B-A'!V489,'Speed Bin B-A'!V801,'Speed Bin B-A'!V905,'Speed Bin B-A'!V1009,'Speed Bin B-A'!V1113,'Speed Bin B-A'!V1217,'Speed Bin B-A'!V1529,'Speed Bin B-A'!V1633,'Speed Bin B-A'!V1737,'Speed Bin B-A'!V1841,'Speed Bin B-A'!V1945,'Speed Bin B-A'!V2257,'Speed Bin B-A'!V2361,'Speed Bin B-A'!V2465,'Speed Bin B-A'!V2569,'Speed Bin B-A'!V2673),"-")</f>
        <v>19.846428571428572</v>
      </c>
      <c r="W482" s="274">
        <f>IFERROR(AVERAGE('Speed Bin A-B'!W73,'Speed Bin A-B'!W177,'Speed Bin A-B'!W281,'Speed Bin A-B'!W385,'Speed Bin A-B'!W489,'Speed Bin A-B'!W801,'Speed Bin A-B'!W905,'Speed Bin A-B'!W1009,'Speed Bin A-B'!W1113,'Speed Bin A-B'!W1217,'Speed Bin A-B'!W1529,'Speed Bin A-B'!W1633,'Speed Bin A-B'!W1737,'Speed Bin A-B'!W1841,'Speed Bin A-B'!W1945,'Speed Bin A-B'!W2257,'Speed Bin A-B'!W2361,'Speed Bin A-B'!W2465,'Speed Bin A-B'!W2569,'Speed Bin A-B'!W2673,'Speed Bin B-A'!W73,'Speed Bin B-A'!W177,'Speed Bin B-A'!W281,'Speed Bin B-A'!W385,'Speed Bin B-A'!W489,'Speed Bin B-A'!W801,'Speed Bin B-A'!W905,'Speed Bin B-A'!W1009,'Speed Bin B-A'!W1113,'Speed Bin B-A'!W1217,'Speed Bin B-A'!W1529,'Speed Bin B-A'!W1633,'Speed Bin B-A'!W1737,'Speed Bin B-A'!W1841,'Speed Bin B-A'!W1945,'Speed Bin B-A'!W2257,'Speed Bin B-A'!W2361,'Speed Bin B-A'!W2465,'Speed Bin B-A'!W2569,'Speed Bin B-A'!W2673),"-")</f>
        <v>23.8</v>
      </c>
      <c r="X482" s="267"/>
      <c r="Y482" s="267"/>
    </row>
    <row r="483" spans="1:25" x14ac:dyDescent="0.25">
      <c r="A483" s="272">
        <v>0.65625</v>
      </c>
      <c r="B483" s="273">
        <f t="shared" ref="B483:U483" si="701">B67+B275</f>
        <v>957</v>
      </c>
      <c r="C483" s="273">
        <f t="shared" si="701"/>
        <v>12</v>
      </c>
      <c r="D483" s="273">
        <f t="shared" si="701"/>
        <v>83</v>
      </c>
      <c r="E483" s="273">
        <f t="shared" si="701"/>
        <v>372</v>
      </c>
      <c r="F483" s="273">
        <f t="shared" si="701"/>
        <v>423</v>
      </c>
      <c r="G483" s="273">
        <f t="shared" si="701"/>
        <v>60</v>
      </c>
      <c r="H483" s="273">
        <f t="shared" si="701"/>
        <v>4</v>
      </c>
      <c r="I483" s="273">
        <f t="shared" si="701"/>
        <v>3</v>
      </c>
      <c r="J483" s="273">
        <f t="shared" si="701"/>
        <v>0</v>
      </c>
      <c r="K483" s="273">
        <f t="shared" si="701"/>
        <v>0</v>
      </c>
      <c r="L483" s="273">
        <f t="shared" si="701"/>
        <v>0</v>
      </c>
      <c r="M483" s="273">
        <f t="shared" si="701"/>
        <v>0</v>
      </c>
      <c r="N483" s="273">
        <f t="shared" si="701"/>
        <v>0</v>
      </c>
      <c r="O483" s="273">
        <f t="shared" si="701"/>
        <v>0</v>
      </c>
      <c r="P483" s="273">
        <f t="shared" si="701"/>
        <v>0</v>
      </c>
      <c r="Q483" s="273">
        <f t="shared" si="701"/>
        <v>0</v>
      </c>
      <c r="R483" s="273">
        <f t="shared" si="701"/>
        <v>0</v>
      </c>
      <c r="S483" s="273">
        <f t="shared" si="701"/>
        <v>0</v>
      </c>
      <c r="T483" s="273">
        <f t="shared" si="701"/>
        <v>0</v>
      </c>
      <c r="U483" s="273">
        <f t="shared" si="701"/>
        <v>0</v>
      </c>
      <c r="V483" s="274">
        <f>IFERROR(AVERAGE('Speed Bin A-B'!V74,'Speed Bin A-B'!V178,'Speed Bin A-B'!V282,'Speed Bin A-B'!V386,'Speed Bin A-B'!V490,'Speed Bin A-B'!V802,'Speed Bin A-B'!V906,'Speed Bin A-B'!V1010,'Speed Bin A-B'!V1114,'Speed Bin A-B'!V1218,'Speed Bin A-B'!V1530,'Speed Bin A-B'!V1634,'Speed Bin A-B'!V1738,'Speed Bin A-B'!V1842,'Speed Bin A-B'!V1946,'Speed Bin A-B'!V2258,'Speed Bin A-B'!V2362,'Speed Bin A-B'!V2466,'Speed Bin A-B'!V2570,'Speed Bin A-B'!V2674,'Speed Bin B-A'!V74,'Speed Bin B-A'!V178,'Speed Bin B-A'!V282,'Speed Bin B-A'!V386,'Speed Bin B-A'!V490,'Speed Bin B-A'!V802,'Speed Bin B-A'!V906,'Speed Bin B-A'!V1010,'Speed Bin B-A'!V1114,'Speed Bin B-A'!V1218,'Speed Bin B-A'!V1530,'Speed Bin B-A'!V1634,'Speed Bin B-A'!V1738,'Speed Bin B-A'!V1842,'Speed Bin B-A'!V1946,'Speed Bin B-A'!V2258,'Speed Bin B-A'!V2362,'Speed Bin B-A'!V2466,'Speed Bin B-A'!V2570,'Speed Bin B-A'!V2674),"-")</f>
        <v>19.653571428571432</v>
      </c>
      <c r="W483" s="274">
        <f>IFERROR(AVERAGE('Speed Bin A-B'!W74,'Speed Bin A-B'!W178,'Speed Bin A-B'!W282,'Speed Bin A-B'!W386,'Speed Bin A-B'!W490,'Speed Bin A-B'!W802,'Speed Bin A-B'!W906,'Speed Bin A-B'!W1010,'Speed Bin A-B'!W1114,'Speed Bin A-B'!W1218,'Speed Bin A-B'!W1530,'Speed Bin A-B'!W1634,'Speed Bin A-B'!W1738,'Speed Bin A-B'!W1842,'Speed Bin A-B'!W1946,'Speed Bin A-B'!W2258,'Speed Bin A-B'!W2362,'Speed Bin A-B'!W2466,'Speed Bin A-B'!W2570,'Speed Bin A-B'!W2674,'Speed Bin B-A'!W74,'Speed Bin B-A'!W178,'Speed Bin B-A'!W282,'Speed Bin B-A'!W386,'Speed Bin B-A'!W490,'Speed Bin B-A'!W802,'Speed Bin B-A'!W906,'Speed Bin B-A'!W1010,'Speed Bin B-A'!W1114,'Speed Bin B-A'!W1218,'Speed Bin B-A'!W1530,'Speed Bin B-A'!W1634,'Speed Bin B-A'!W1738,'Speed Bin B-A'!W1842,'Speed Bin B-A'!W1946,'Speed Bin B-A'!W2258,'Speed Bin B-A'!W2362,'Speed Bin B-A'!W2466,'Speed Bin B-A'!W2570,'Speed Bin B-A'!W2674),"-")</f>
        <v>23.160714285714281</v>
      </c>
      <c r="X483" s="267"/>
      <c r="Y483" s="267"/>
    </row>
    <row r="484" spans="1:25" x14ac:dyDescent="0.25">
      <c r="A484" s="272">
        <v>0.66666666666666696</v>
      </c>
      <c r="B484" s="273">
        <f t="shared" ref="B484:U484" si="702">B68+B276</f>
        <v>1264</v>
      </c>
      <c r="C484" s="273">
        <f t="shared" si="702"/>
        <v>171</v>
      </c>
      <c r="D484" s="273">
        <f t="shared" si="702"/>
        <v>294</v>
      </c>
      <c r="E484" s="273">
        <f t="shared" si="702"/>
        <v>504</v>
      </c>
      <c r="F484" s="273">
        <f t="shared" si="702"/>
        <v>236</v>
      </c>
      <c r="G484" s="273">
        <f t="shared" si="702"/>
        <v>49</v>
      </c>
      <c r="H484" s="273">
        <f t="shared" si="702"/>
        <v>8</v>
      </c>
      <c r="I484" s="273">
        <f t="shared" si="702"/>
        <v>2</v>
      </c>
      <c r="J484" s="273">
        <f t="shared" si="702"/>
        <v>0</v>
      </c>
      <c r="K484" s="273">
        <f t="shared" si="702"/>
        <v>0</v>
      </c>
      <c r="L484" s="273">
        <f t="shared" si="702"/>
        <v>0</v>
      </c>
      <c r="M484" s="273">
        <f t="shared" si="702"/>
        <v>0</v>
      </c>
      <c r="N484" s="273">
        <f t="shared" si="702"/>
        <v>0</v>
      </c>
      <c r="O484" s="273">
        <f t="shared" si="702"/>
        <v>0</v>
      </c>
      <c r="P484" s="273">
        <f t="shared" si="702"/>
        <v>0</v>
      </c>
      <c r="Q484" s="273">
        <f t="shared" si="702"/>
        <v>0</v>
      </c>
      <c r="R484" s="273">
        <f t="shared" si="702"/>
        <v>0</v>
      </c>
      <c r="S484" s="273">
        <f t="shared" si="702"/>
        <v>0</v>
      </c>
      <c r="T484" s="273">
        <f t="shared" si="702"/>
        <v>0</v>
      </c>
      <c r="U484" s="273">
        <f t="shared" si="702"/>
        <v>0</v>
      </c>
      <c r="V484" s="274">
        <f>IFERROR(AVERAGE('Speed Bin A-B'!V75,'Speed Bin A-B'!V179,'Speed Bin A-B'!V283,'Speed Bin A-B'!V387,'Speed Bin A-B'!V491,'Speed Bin A-B'!V803,'Speed Bin A-B'!V907,'Speed Bin A-B'!V1011,'Speed Bin A-B'!V1115,'Speed Bin A-B'!V1219,'Speed Bin A-B'!V1531,'Speed Bin A-B'!V1635,'Speed Bin A-B'!V1739,'Speed Bin A-B'!V1843,'Speed Bin A-B'!V1947,'Speed Bin A-B'!V2259,'Speed Bin A-B'!V2363,'Speed Bin A-B'!V2467,'Speed Bin A-B'!V2571,'Speed Bin A-B'!V2675,'Speed Bin B-A'!V75,'Speed Bin B-A'!V179,'Speed Bin B-A'!V283,'Speed Bin B-A'!V387,'Speed Bin B-A'!V491,'Speed Bin B-A'!V803,'Speed Bin B-A'!V907,'Speed Bin B-A'!V1011,'Speed Bin B-A'!V1115,'Speed Bin B-A'!V1219,'Speed Bin B-A'!V1531,'Speed Bin B-A'!V1635,'Speed Bin B-A'!V1739,'Speed Bin B-A'!V1843,'Speed Bin B-A'!V1947,'Speed Bin B-A'!V2259,'Speed Bin B-A'!V2363,'Speed Bin B-A'!V2467,'Speed Bin B-A'!V2571,'Speed Bin B-A'!V2675),"-")</f>
        <v>17.146428571428576</v>
      </c>
      <c r="W484" s="274">
        <f>IFERROR(AVERAGE('Speed Bin A-B'!W75,'Speed Bin A-B'!W179,'Speed Bin A-B'!W283,'Speed Bin A-B'!W387,'Speed Bin A-B'!W491,'Speed Bin A-B'!W803,'Speed Bin A-B'!W907,'Speed Bin A-B'!W1011,'Speed Bin A-B'!W1115,'Speed Bin A-B'!W1219,'Speed Bin A-B'!W1531,'Speed Bin A-B'!W1635,'Speed Bin A-B'!W1739,'Speed Bin A-B'!W1843,'Speed Bin A-B'!W1947,'Speed Bin A-B'!W2259,'Speed Bin A-B'!W2363,'Speed Bin A-B'!W2467,'Speed Bin A-B'!W2571,'Speed Bin A-B'!W2675,'Speed Bin B-A'!W75,'Speed Bin B-A'!W179,'Speed Bin B-A'!W283,'Speed Bin B-A'!W387,'Speed Bin B-A'!W491,'Speed Bin B-A'!W803,'Speed Bin B-A'!W907,'Speed Bin B-A'!W1011,'Speed Bin B-A'!W1115,'Speed Bin B-A'!W1219,'Speed Bin B-A'!W1531,'Speed Bin B-A'!W1635,'Speed Bin B-A'!W1739,'Speed Bin B-A'!W1843,'Speed Bin B-A'!W1947,'Speed Bin B-A'!W2259,'Speed Bin B-A'!W2363,'Speed Bin B-A'!W2467,'Speed Bin B-A'!W2571,'Speed Bin B-A'!W2675),"-")</f>
        <v>21.742857142857144</v>
      </c>
      <c r="X484" s="267"/>
      <c r="Y484" s="267"/>
    </row>
    <row r="485" spans="1:25" x14ac:dyDescent="0.25">
      <c r="A485" s="272">
        <v>0.67708333333333304</v>
      </c>
      <c r="B485" s="273">
        <f t="shared" ref="B485:U485" si="703">B69+B277</f>
        <v>824</v>
      </c>
      <c r="C485" s="273">
        <f t="shared" si="703"/>
        <v>18</v>
      </c>
      <c r="D485" s="273">
        <f t="shared" si="703"/>
        <v>75</v>
      </c>
      <c r="E485" s="273">
        <f t="shared" si="703"/>
        <v>331</v>
      </c>
      <c r="F485" s="273">
        <f t="shared" si="703"/>
        <v>328</v>
      </c>
      <c r="G485" s="273">
        <f t="shared" si="703"/>
        <v>64</v>
      </c>
      <c r="H485" s="273">
        <f t="shared" si="703"/>
        <v>7</v>
      </c>
      <c r="I485" s="273">
        <f t="shared" si="703"/>
        <v>0</v>
      </c>
      <c r="J485" s="273">
        <f t="shared" si="703"/>
        <v>1</v>
      </c>
      <c r="K485" s="273">
        <f t="shared" si="703"/>
        <v>0</v>
      </c>
      <c r="L485" s="273">
        <f t="shared" si="703"/>
        <v>0</v>
      </c>
      <c r="M485" s="273">
        <f t="shared" si="703"/>
        <v>0</v>
      </c>
      <c r="N485" s="273">
        <f t="shared" si="703"/>
        <v>0</v>
      </c>
      <c r="O485" s="273">
        <f t="shared" si="703"/>
        <v>0</v>
      </c>
      <c r="P485" s="273">
        <f t="shared" si="703"/>
        <v>0</v>
      </c>
      <c r="Q485" s="273">
        <f t="shared" si="703"/>
        <v>0</v>
      </c>
      <c r="R485" s="273">
        <f t="shared" si="703"/>
        <v>0</v>
      </c>
      <c r="S485" s="273">
        <f t="shared" si="703"/>
        <v>0</v>
      </c>
      <c r="T485" s="273">
        <f t="shared" si="703"/>
        <v>0</v>
      </c>
      <c r="U485" s="273">
        <f t="shared" si="703"/>
        <v>0</v>
      </c>
      <c r="V485" s="274">
        <f>IFERROR(AVERAGE('Speed Bin A-B'!V76,'Speed Bin A-B'!V180,'Speed Bin A-B'!V284,'Speed Bin A-B'!V388,'Speed Bin A-B'!V492,'Speed Bin A-B'!V804,'Speed Bin A-B'!V908,'Speed Bin A-B'!V1012,'Speed Bin A-B'!V1116,'Speed Bin A-B'!V1220,'Speed Bin A-B'!V1532,'Speed Bin A-B'!V1636,'Speed Bin A-B'!V1740,'Speed Bin A-B'!V1844,'Speed Bin A-B'!V1948,'Speed Bin A-B'!V2260,'Speed Bin A-B'!V2364,'Speed Bin A-B'!V2468,'Speed Bin A-B'!V2572,'Speed Bin A-B'!V2676,'Speed Bin B-A'!V76,'Speed Bin B-A'!V180,'Speed Bin B-A'!V284,'Speed Bin B-A'!V388,'Speed Bin B-A'!V492,'Speed Bin B-A'!V804,'Speed Bin B-A'!V908,'Speed Bin B-A'!V1012,'Speed Bin B-A'!V1116,'Speed Bin B-A'!V1220,'Speed Bin B-A'!V1532,'Speed Bin B-A'!V1636,'Speed Bin B-A'!V1740,'Speed Bin B-A'!V1844,'Speed Bin B-A'!V1948,'Speed Bin B-A'!V2260,'Speed Bin B-A'!V2364,'Speed Bin B-A'!V2468,'Speed Bin B-A'!V2572,'Speed Bin B-A'!V2676),"-")</f>
        <v>19.550000000000004</v>
      </c>
      <c r="W485" s="274">
        <f>IFERROR(AVERAGE('Speed Bin A-B'!W76,'Speed Bin A-B'!W180,'Speed Bin A-B'!W284,'Speed Bin A-B'!W388,'Speed Bin A-B'!W492,'Speed Bin A-B'!W804,'Speed Bin A-B'!W908,'Speed Bin A-B'!W1012,'Speed Bin A-B'!W1116,'Speed Bin A-B'!W1220,'Speed Bin A-B'!W1532,'Speed Bin A-B'!W1636,'Speed Bin A-B'!W1740,'Speed Bin A-B'!W1844,'Speed Bin A-B'!W1948,'Speed Bin A-B'!W2260,'Speed Bin A-B'!W2364,'Speed Bin A-B'!W2468,'Speed Bin A-B'!W2572,'Speed Bin A-B'!W2676,'Speed Bin B-A'!W76,'Speed Bin B-A'!W180,'Speed Bin B-A'!W284,'Speed Bin B-A'!W388,'Speed Bin B-A'!W492,'Speed Bin B-A'!W804,'Speed Bin B-A'!W908,'Speed Bin B-A'!W1012,'Speed Bin B-A'!W1116,'Speed Bin B-A'!W1220,'Speed Bin B-A'!W1532,'Speed Bin B-A'!W1636,'Speed Bin B-A'!W1740,'Speed Bin B-A'!W1844,'Speed Bin B-A'!W1948,'Speed Bin B-A'!W2260,'Speed Bin B-A'!W2364,'Speed Bin B-A'!W2468,'Speed Bin B-A'!W2572,'Speed Bin B-A'!W2676),"-")</f>
        <v>23.707142857142856</v>
      </c>
      <c r="X485" s="267"/>
      <c r="Y485" s="267"/>
    </row>
    <row r="486" spans="1:25" x14ac:dyDescent="0.25">
      <c r="A486" s="272">
        <v>0.6875</v>
      </c>
      <c r="B486" s="273">
        <f t="shared" ref="B486:U486" si="704">B70+B278</f>
        <v>973</v>
      </c>
      <c r="C486" s="273">
        <f t="shared" si="704"/>
        <v>13</v>
      </c>
      <c r="D486" s="273">
        <f t="shared" si="704"/>
        <v>82</v>
      </c>
      <c r="E486" s="273">
        <f t="shared" si="704"/>
        <v>390</v>
      </c>
      <c r="F486" s="273">
        <f t="shared" si="704"/>
        <v>393</v>
      </c>
      <c r="G486" s="273">
        <f t="shared" si="704"/>
        <v>86</v>
      </c>
      <c r="H486" s="273">
        <f t="shared" si="704"/>
        <v>7</v>
      </c>
      <c r="I486" s="273">
        <f t="shared" si="704"/>
        <v>1</v>
      </c>
      <c r="J486" s="273">
        <f t="shared" si="704"/>
        <v>1</v>
      </c>
      <c r="K486" s="273">
        <f t="shared" si="704"/>
        <v>0</v>
      </c>
      <c r="L486" s="273">
        <f t="shared" si="704"/>
        <v>0</v>
      </c>
      <c r="M486" s="273">
        <f t="shared" si="704"/>
        <v>0</v>
      </c>
      <c r="N486" s="273">
        <f t="shared" si="704"/>
        <v>0</v>
      </c>
      <c r="O486" s="273">
        <f t="shared" si="704"/>
        <v>0</v>
      </c>
      <c r="P486" s="273">
        <f t="shared" si="704"/>
        <v>0</v>
      </c>
      <c r="Q486" s="273">
        <f t="shared" si="704"/>
        <v>0</v>
      </c>
      <c r="R486" s="273">
        <f t="shared" si="704"/>
        <v>0</v>
      </c>
      <c r="S486" s="273">
        <f t="shared" si="704"/>
        <v>0</v>
      </c>
      <c r="T486" s="273">
        <f t="shared" si="704"/>
        <v>0</v>
      </c>
      <c r="U486" s="273">
        <f t="shared" si="704"/>
        <v>0</v>
      </c>
      <c r="V486" s="274">
        <f>IFERROR(AVERAGE('Speed Bin A-B'!V77,'Speed Bin A-B'!V181,'Speed Bin A-B'!V285,'Speed Bin A-B'!V389,'Speed Bin A-B'!V493,'Speed Bin A-B'!V805,'Speed Bin A-B'!V909,'Speed Bin A-B'!V1013,'Speed Bin A-B'!V1117,'Speed Bin A-B'!V1221,'Speed Bin A-B'!V1533,'Speed Bin A-B'!V1637,'Speed Bin A-B'!V1741,'Speed Bin A-B'!V1845,'Speed Bin A-B'!V1949,'Speed Bin A-B'!V2261,'Speed Bin A-B'!V2365,'Speed Bin A-B'!V2469,'Speed Bin A-B'!V2573,'Speed Bin A-B'!V2677,'Speed Bin B-A'!V77,'Speed Bin B-A'!V181,'Speed Bin B-A'!V285,'Speed Bin B-A'!V389,'Speed Bin B-A'!V493,'Speed Bin B-A'!V805,'Speed Bin B-A'!V909,'Speed Bin B-A'!V1013,'Speed Bin B-A'!V1117,'Speed Bin B-A'!V1221,'Speed Bin B-A'!V1533,'Speed Bin B-A'!V1637,'Speed Bin B-A'!V1741,'Speed Bin B-A'!V1845,'Speed Bin B-A'!V1949,'Speed Bin B-A'!V2261,'Speed Bin B-A'!V2365,'Speed Bin B-A'!V2469,'Speed Bin B-A'!V2573,'Speed Bin B-A'!V2677),"-")</f>
        <v>19.942857142857143</v>
      </c>
      <c r="W486" s="274">
        <f>IFERROR(AVERAGE('Speed Bin A-B'!W77,'Speed Bin A-B'!W181,'Speed Bin A-B'!W285,'Speed Bin A-B'!W389,'Speed Bin A-B'!W493,'Speed Bin A-B'!W805,'Speed Bin A-B'!W909,'Speed Bin A-B'!W1013,'Speed Bin A-B'!W1117,'Speed Bin A-B'!W1221,'Speed Bin A-B'!W1533,'Speed Bin A-B'!W1637,'Speed Bin A-B'!W1741,'Speed Bin A-B'!W1845,'Speed Bin A-B'!W1949,'Speed Bin A-B'!W2261,'Speed Bin A-B'!W2365,'Speed Bin A-B'!W2469,'Speed Bin A-B'!W2573,'Speed Bin A-B'!W2677,'Speed Bin B-A'!W77,'Speed Bin B-A'!W181,'Speed Bin B-A'!W285,'Speed Bin B-A'!W389,'Speed Bin B-A'!W493,'Speed Bin B-A'!W805,'Speed Bin B-A'!W909,'Speed Bin B-A'!W1013,'Speed Bin B-A'!W1117,'Speed Bin B-A'!W1221,'Speed Bin B-A'!W1533,'Speed Bin B-A'!W1637,'Speed Bin B-A'!W1741,'Speed Bin B-A'!W1845,'Speed Bin B-A'!W1949,'Speed Bin B-A'!W2261,'Speed Bin B-A'!W2365,'Speed Bin B-A'!W2469,'Speed Bin B-A'!W2573,'Speed Bin B-A'!W2677),"-")</f>
        <v>23.735714285714288</v>
      </c>
      <c r="X486" s="267"/>
      <c r="Y486" s="267"/>
    </row>
    <row r="487" spans="1:25" x14ac:dyDescent="0.25">
      <c r="A487" s="272">
        <v>0.69791666666666696</v>
      </c>
      <c r="B487" s="273">
        <f t="shared" ref="B487:U487" si="705">B71+B279</f>
        <v>924</v>
      </c>
      <c r="C487" s="273">
        <f t="shared" si="705"/>
        <v>9</v>
      </c>
      <c r="D487" s="273">
        <f t="shared" si="705"/>
        <v>77</v>
      </c>
      <c r="E487" s="273">
        <f t="shared" si="705"/>
        <v>360</v>
      </c>
      <c r="F487" s="273">
        <f t="shared" si="705"/>
        <v>401</v>
      </c>
      <c r="G487" s="273">
        <f t="shared" si="705"/>
        <v>72</v>
      </c>
      <c r="H487" s="273">
        <f t="shared" si="705"/>
        <v>5</v>
      </c>
      <c r="I487" s="273">
        <f t="shared" si="705"/>
        <v>0</v>
      </c>
      <c r="J487" s="273">
        <f t="shared" si="705"/>
        <v>0</v>
      </c>
      <c r="K487" s="273">
        <f t="shared" si="705"/>
        <v>0</v>
      </c>
      <c r="L487" s="273">
        <f t="shared" si="705"/>
        <v>0</v>
      </c>
      <c r="M487" s="273">
        <f t="shared" si="705"/>
        <v>0</v>
      </c>
      <c r="N487" s="273">
        <f t="shared" si="705"/>
        <v>0</v>
      </c>
      <c r="O487" s="273">
        <f t="shared" si="705"/>
        <v>0</v>
      </c>
      <c r="P487" s="273">
        <f t="shared" si="705"/>
        <v>0</v>
      </c>
      <c r="Q487" s="273">
        <f t="shared" si="705"/>
        <v>0</v>
      </c>
      <c r="R487" s="273">
        <f t="shared" si="705"/>
        <v>0</v>
      </c>
      <c r="S487" s="273">
        <f t="shared" si="705"/>
        <v>0</v>
      </c>
      <c r="T487" s="273">
        <f t="shared" si="705"/>
        <v>0</v>
      </c>
      <c r="U487" s="273">
        <f t="shared" si="705"/>
        <v>0</v>
      </c>
      <c r="V487" s="274">
        <f>IFERROR(AVERAGE('Speed Bin A-B'!V78,'Speed Bin A-B'!V182,'Speed Bin A-B'!V286,'Speed Bin A-B'!V390,'Speed Bin A-B'!V494,'Speed Bin A-B'!V806,'Speed Bin A-B'!V910,'Speed Bin A-B'!V1014,'Speed Bin A-B'!V1118,'Speed Bin A-B'!V1222,'Speed Bin A-B'!V1534,'Speed Bin A-B'!V1638,'Speed Bin A-B'!V1742,'Speed Bin A-B'!V1846,'Speed Bin A-B'!V1950,'Speed Bin A-B'!V2262,'Speed Bin A-B'!V2366,'Speed Bin A-B'!V2470,'Speed Bin A-B'!V2574,'Speed Bin A-B'!V2678,'Speed Bin B-A'!V78,'Speed Bin B-A'!V182,'Speed Bin B-A'!V286,'Speed Bin B-A'!V390,'Speed Bin B-A'!V494,'Speed Bin B-A'!V806,'Speed Bin B-A'!V910,'Speed Bin B-A'!V1014,'Speed Bin B-A'!V1118,'Speed Bin B-A'!V1222,'Speed Bin B-A'!V1534,'Speed Bin B-A'!V1638,'Speed Bin B-A'!V1742,'Speed Bin B-A'!V1846,'Speed Bin B-A'!V1950,'Speed Bin B-A'!V2262,'Speed Bin B-A'!V2366,'Speed Bin B-A'!V2470,'Speed Bin B-A'!V2574,'Speed Bin B-A'!V2678),"-")</f>
        <v>19.95</v>
      </c>
      <c r="W487" s="274">
        <f>IFERROR(AVERAGE('Speed Bin A-B'!W78,'Speed Bin A-B'!W182,'Speed Bin A-B'!W286,'Speed Bin A-B'!W390,'Speed Bin A-B'!W494,'Speed Bin A-B'!W806,'Speed Bin A-B'!W910,'Speed Bin A-B'!W1014,'Speed Bin A-B'!W1118,'Speed Bin A-B'!W1222,'Speed Bin A-B'!W1534,'Speed Bin A-B'!W1638,'Speed Bin A-B'!W1742,'Speed Bin A-B'!W1846,'Speed Bin A-B'!W1950,'Speed Bin A-B'!W2262,'Speed Bin A-B'!W2366,'Speed Bin A-B'!W2470,'Speed Bin A-B'!W2574,'Speed Bin A-B'!W2678,'Speed Bin B-A'!W78,'Speed Bin B-A'!W182,'Speed Bin B-A'!W286,'Speed Bin B-A'!W390,'Speed Bin B-A'!W494,'Speed Bin B-A'!W806,'Speed Bin B-A'!W910,'Speed Bin B-A'!W1014,'Speed Bin B-A'!W1118,'Speed Bin B-A'!W1222,'Speed Bin B-A'!W1534,'Speed Bin B-A'!W1638,'Speed Bin B-A'!W1742,'Speed Bin B-A'!W1846,'Speed Bin B-A'!W1950,'Speed Bin B-A'!W2262,'Speed Bin B-A'!W2366,'Speed Bin B-A'!W2470,'Speed Bin B-A'!W2574,'Speed Bin B-A'!W2678),"-")</f>
        <v>23.62857142857143</v>
      </c>
      <c r="X487" s="267"/>
      <c r="Y487" s="267"/>
    </row>
    <row r="488" spans="1:25" x14ac:dyDescent="0.25">
      <c r="A488" s="272">
        <v>0.70833333333333304</v>
      </c>
      <c r="B488" s="273">
        <f t="shared" ref="B488:U488" si="706">B72+B280</f>
        <v>1130</v>
      </c>
      <c r="C488" s="273">
        <f t="shared" si="706"/>
        <v>90</v>
      </c>
      <c r="D488" s="273">
        <f t="shared" si="706"/>
        <v>172</v>
      </c>
      <c r="E488" s="273">
        <f t="shared" si="706"/>
        <v>513</v>
      </c>
      <c r="F488" s="273">
        <f t="shared" si="706"/>
        <v>312</v>
      </c>
      <c r="G488" s="273">
        <f t="shared" si="706"/>
        <v>38</v>
      </c>
      <c r="H488" s="273">
        <f t="shared" si="706"/>
        <v>4</v>
      </c>
      <c r="I488" s="273">
        <f t="shared" si="706"/>
        <v>1</v>
      </c>
      <c r="J488" s="273">
        <f t="shared" si="706"/>
        <v>0</v>
      </c>
      <c r="K488" s="273">
        <f t="shared" si="706"/>
        <v>0</v>
      </c>
      <c r="L488" s="273">
        <f t="shared" si="706"/>
        <v>0</v>
      </c>
      <c r="M488" s="273">
        <f t="shared" si="706"/>
        <v>0</v>
      </c>
      <c r="N488" s="273">
        <f t="shared" si="706"/>
        <v>0</v>
      </c>
      <c r="O488" s="273">
        <f t="shared" si="706"/>
        <v>0</v>
      </c>
      <c r="P488" s="273">
        <f t="shared" si="706"/>
        <v>0</v>
      </c>
      <c r="Q488" s="273">
        <f t="shared" si="706"/>
        <v>0</v>
      </c>
      <c r="R488" s="273">
        <f t="shared" si="706"/>
        <v>0</v>
      </c>
      <c r="S488" s="273">
        <f t="shared" si="706"/>
        <v>0</v>
      </c>
      <c r="T488" s="273">
        <f t="shared" si="706"/>
        <v>0</v>
      </c>
      <c r="U488" s="273">
        <f t="shared" si="706"/>
        <v>0</v>
      </c>
      <c r="V488" s="274">
        <f>IFERROR(AVERAGE('Speed Bin A-B'!V79,'Speed Bin A-B'!V183,'Speed Bin A-B'!V287,'Speed Bin A-B'!V391,'Speed Bin A-B'!V495,'Speed Bin A-B'!V807,'Speed Bin A-B'!V911,'Speed Bin A-B'!V1015,'Speed Bin A-B'!V1119,'Speed Bin A-B'!V1223,'Speed Bin A-B'!V1535,'Speed Bin A-B'!V1639,'Speed Bin A-B'!V1743,'Speed Bin A-B'!V1847,'Speed Bin A-B'!V1951,'Speed Bin A-B'!V2263,'Speed Bin A-B'!V2367,'Speed Bin A-B'!V2471,'Speed Bin A-B'!V2575,'Speed Bin A-B'!V2679,'Speed Bin B-A'!V79,'Speed Bin B-A'!V183,'Speed Bin B-A'!V287,'Speed Bin B-A'!V391,'Speed Bin B-A'!V495,'Speed Bin B-A'!V807,'Speed Bin B-A'!V911,'Speed Bin B-A'!V1015,'Speed Bin B-A'!V1119,'Speed Bin B-A'!V1223,'Speed Bin B-A'!V1535,'Speed Bin B-A'!V1639,'Speed Bin B-A'!V1743,'Speed Bin B-A'!V1847,'Speed Bin B-A'!V1951,'Speed Bin B-A'!V2263,'Speed Bin B-A'!V2367,'Speed Bin B-A'!V2471,'Speed Bin B-A'!V2575,'Speed Bin B-A'!V2679),"-")</f>
        <v>18.014285714285712</v>
      </c>
      <c r="W488" s="274">
        <f>IFERROR(AVERAGE('Speed Bin A-B'!W79,'Speed Bin A-B'!W183,'Speed Bin A-B'!W287,'Speed Bin A-B'!W391,'Speed Bin A-B'!W495,'Speed Bin A-B'!W807,'Speed Bin A-B'!W911,'Speed Bin A-B'!W1015,'Speed Bin A-B'!W1119,'Speed Bin A-B'!W1223,'Speed Bin A-B'!W1535,'Speed Bin A-B'!W1639,'Speed Bin A-B'!W1743,'Speed Bin A-B'!W1847,'Speed Bin A-B'!W1951,'Speed Bin A-B'!W2263,'Speed Bin A-B'!W2367,'Speed Bin A-B'!W2471,'Speed Bin A-B'!W2575,'Speed Bin A-B'!W2679,'Speed Bin B-A'!W79,'Speed Bin B-A'!W183,'Speed Bin B-A'!W287,'Speed Bin B-A'!W391,'Speed Bin B-A'!W495,'Speed Bin B-A'!W807,'Speed Bin B-A'!W911,'Speed Bin B-A'!W1015,'Speed Bin B-A'!W1119,'Speed Bin B-A'!W1223,'Speed Bin B-A'!W1535,'Speed Bin B-A'!W1639,'Speed Bin B-A'!W1743,'Speed Bin B-A'!W1847,'Speed Bin B-A'!W1951,'Speed Bin B-A'!W2263,'Speed Bin B-A'!W2367,'Speed Bin B-A'!W2471,'Speed Bin B-A'!W2575,'Speed Bin B-A'!W2679),"-")</f>
        <v>22.4</v>
      </c>
      <c r="X488" s="267"/>
      <c r="Y488" s="267"/>
    </row>
    <row r="489" spans="1:25" x14ac:dyDescent="0.25">
      <c r="A489" s="272">
        <v>0.71875</v>
      </c>
      <c r="B489" s="273">
        <f t="shared" ref="B489:U489" si="707">B73+B281</f>
        <v>781</v>
      </c>
      <c r="C489" s="273">
        <f t="shared" si="707"/>
        <v>25</v>
      </c>
      <c r="D489" s="273">
        <f t="shared" si="707"/>
        <v>98</v>
      </c>
      <c r="E489" s="273">
        <f t="shared" si="707"/>
        <v>289</v>
      </c>
      <c r="F489" s="273">
        <f t="shared" si="707"/>
        <v>309</v>
      </c>
      <c r="G489" s="273">
        <f t="shared" si="707"/>
        <v>53</v>
      </c>
      <c r="H489" s="273">
        <f t="shared" si="707"/>
        <v>6</v>
      </c>
      <c r="I489" s="273">
        <f t="shared" si="707"/>
        <v>1</v>
      </c>
      <c r="J489" s="273">
        <f t="shared" si="707"/>
        <v>0</v>
      </c>
      <c r="K489" s="273">
        <f t="shared" si="707"/>
        <v>0</v>
      </c>
      <c r="L489" s="273">
        <f t="shared" si="707"/>
        <v>0</v>
      </c>
      <c r="M489" s="273">
        <f t="shared" si="707"/>
        <v>0</v>
      </c>
      <c r="N489" s="273">
        <f t="shared" si="707"/>
        <v>0</v>
      </c>
      <c r="O489" s="273">
        <f t="shared" si="707"/>
        <v>0</v>
      </c>
      <c r="P489" s="273">
        <f t="shared" si="707"/>
        <v>0</v>
      </c>
      <c r="Q489" s="273">
        <f t="shared" si="707"/>
        <v>0</v>
      </c>
      <c r="R489" s="273">
        <f t="shared" si="707"/>
        <v>0</v>
      </c>
      <c r="S489" s="273">
        <f t="shared" si="707"/>
        <v>0</v>
      </c>
      <c r="T489" s="273">
        <f t="shared" si="707"/>
        <v>0</v>
      </c>
      <c r="U489" s="273">
        <f t="shared" si="707"/>
        <v>0</v>
      </c>
      <c r="V489" s="274">
        <f>IFERROR(AVERAGE('Speed Bin A-B'!V80,'Speed Bin A-B'!V184,'Speed Bin A-B'!V288,'Speed Bin A-B'!V392,'Speed Bin A-B'!V496,'Speed Bin A-B'!V808,'Speed Bin A-B'!V912,'Speed Bin A-B'!V1016,'Speed Bin A-B'!V1120,'Speed Bin A-B'!V1224,'Speed Bin A-B'!V1536,'Speed Bin A-B'!V1640,'Speed Bin A-B'!V1744,'Speed Bin A-B'!V1848,'Speed Bin A-B'!V1952,'Speed Bin A-B'!V2264,'Speed Bin A-B'!V2368,'Speed Bin A-B'!V2472,'Speed Bin A-B'!V2576,'Speed Bin A-B'!V2680,'Speed Bin B-A'!V80,'Speed Bin B-A'!V184,'Speed Bin B-A'!V288,'Speed Bin B-A'!V392,'Speed Bin B-A'!V496,'Speed Bin B-A'!V808,'Speed Bin B-A'!V912,'Speed Bin B-A'!V1016,'Speed Bin B-A'!V1120,'Speed Bin B-A'!V1224,'Speed Bin B-A'!V1536,'Speed Bin B-A'!V1640,'Speed Bin B-A'!V1744,'Speed Bin B-A'!V1848,'Speed Bin B-A'!V1952,'Speed Bin B-A'!V2264,'Speed Bin B-A'!V2368,'Speed Bin B-A'!V2472,'Speed Bin B-A'!V2576,'Speed Bin B-A'!V2680),"-")</f>
        <v>19.49285714285714</v>
      </c>
      <c r="W489" s="274">
        <f>IFERROR(AVERAGE('Speed Bin A-B'!W80,'Speed Bin A-B'!W184,'Speed Bin A-B'!W288,'Speed Bin A-B'!W392,'Speed Bin A-B'!W496,'Speed Bin A-B'!W808,'Speed Bin A-B'!W912,'Speed Bin A-B'!W1016,'Speed Bin A-B'!W1120,'Speed Bin A-B'!W1224,'Speed Bin A-B'!W1536,'Speed Bin A-B'!W1640,'Speed Bin A-B'!W1744,'Speed Bin A-B'!W1848,'Speed Bin A-B'!W1952,'Speed Bin A-B'!W2264,'Speed Bin A-B'!W2368,'Speed Bin A-B'!W2472,'Speed Bin A-B'!W2576,'Speed Bin A-B'!W2680,'Speed Bin B-A'!W80,'Speed Bin B-A'!W184,'Speed Bin B-A'!W288,'Speed Bin B-A'!W392,'Speed Bin B-A'!W496,'Speed Bin B-A'!W808,'Speed Bin B-A'!W912,'Speed Bin B-A'!W1016,'Speed Bin B-A'!W1120,'Speed Bin B-A'!W1224,'Speed Bin B-A'!W1536,'Speed Bin B-A'!W1640,'Speed Bin B-A'!W1744,'Speed Bin B-A'!W1848,'Speed Bin B-A'!W1952,'Speed Bin B-A'!W2264,'Speed Bin B-A'!W2368,'Speed Bin B-A'!W2472,'Speed Bin B-A'!W2576,'Speed Bin B-A'!W2680),"-")</f>
        <v>23.7</v>
      </c>
      <c r="X489" s="267"/>
      <c r="Y489" s="267"/>
    </row>
    <row r="490" spans="1:25" x14ac:dyDescent="0.25">
      <c r="A490" s="272">
        <v>0.72916666666666696</v>
      </c>
      <c r="B490" s="273">
        <f t="shared" ref="B490:U490" si="708">B74+B282</f>
        <v>695</v>
      </c>
      <c r="C490" s="273">
        <f t="shared" si="708"/>
        <v>12</v>
      </c>
      <c r="D490" s="273">
        <f t="shared" si="708"/>
        <v>58</v>
      </c>
      <c r="E490" s="273">
        <f t="shared" si="708"/>
        <v>265</v>
      </c>
      <c r="F490" s="273">
        <f t="shared" si="708"/>
        <v>307</v>
      </c>
      <c r="G490" s="273">
        <f t="shared" si="708"/>
        <v>45</v>
      </c>
      <c r="H490" s="273">
        <f t="shared" si="708"/>
        <v>7</v>
      </c>
      <c r="I490" s="273">
        <f t="shared" si="708"/>
        <v>1</v>
      </c>
      <c r="J490" s="273">
        <f t="shared" si="708"/>
        <v>0</v>
      </c>
      <c r="K490" s="273">
        <f t="shared" si="708"/>
        <v>0</v>
      </c>
      <c r="L490" s="273">
        <f t="shared" si="708"/>
        <v>0</v>
      </c>
      <c r="M490" s="273">
        <f t="shared" si="708"/>
        <v>0</v>
      </c>
      <c r="N490" s="273">
        <f t="shared" si="708"/>
        <v>0</v>
      </c>
      <c r="O490" s="273">
        <f t="shared" si="708"/>
        <v>0</v>
      </c>
      <c r="P490" s="273">
        <f t="shared" si="708"/>
        <v>0</v>
      </c>
      <c r="Q490" s="273">
        <f t="shared" si="708"/>
        <v>0</v>
      </c>
      <c r="R490" s="273">
        <f t="shared" si="708"/>
        <v>0</v>
      </c>
      <c r="S490" s="273">
        <f t="shared" si="708"/>
        <v>0</v>
      </c>
      <c r="T490" s="273">
        <f t="shared" si="708"/>
        <v>0</v>
      </c>
      <c r="U490" s="273">
        <f t="shared" si="708"/>
        <v>0</v>
      </c>
      <c r="V490" s="274">
        <f>IFERROR(AVERAGE('Speed Bin A-B'!V81,'Speed Bin A-B'!V185,'Speed Bin A-B'!V289,'Speed Bin A-B'!V393,'Speed Bin A-B'!V497,'Speed Bin A-B'!V809,'Speed Bin A-B'!V913,'Speed Bin A-B'!V1017,'Speed Bin A-B'!V1121,'Speed Bin A-B'!V1225,'Speed Bin A-B'!V1537,'Speed Bin A-B'!V1641,'Speed Bin A-B'!V1745,'Speed Bin A-B'!V1849,'Speed Bin A-B'!V1953,'Speed Bin A-B'!V2265,'Speed Bin A-B'!V2369,'Speed Bin A-B'!V2473,'Speed Bin A-B'!V2577,'Speed Bin A-B'!V2681,'Speed Bin B-A'!V81,'Speed Bin B-A'!V185,'Speed Bin B-A'!V289,'Speed Bin B-A'!V393,'Speed Bin B-A'!V497,'Speed Bin B-A'!V809,'Speed Bin B-A'!V913,'Speed Bin B-A'!V1017,'Speed Bin B-A'!V1121,'Speed Bin B-A'!V1225,'Speed Bin B-A'!V1537,'Speed Bin B-A'!V1641,'Speed Bin B-A'!V1745,'Speed Bin B-A'!V1849,'Speed Bin B-A'!V1953,'Speed Bin B-A'!V2265,'Speed Bin B-A'!V2369,'Speed Bin B-A'!V2473,'Speed Bin B-A'!V2577,'Speed Bin B-A'!V2681),"-")</f>
        <v>19.928571428571427</v>
      </c>
      <c r="W490" s="274">
        <f>IFERROR(AVERAGE('Speed Bin A-B'!W81,'Speed Bin A-B'!W185,'Speed Bin A-B'!W289,'Speed Bin A-B'!W393,'Speed Bin A-B'!W497,'Speed Bin A-B'!W809,'Speed Bin A-B'!W913,'Speed Bin A-B'!W1017,'Speed Bin A-B'!W1121,'Speed Bin A-B'!W1225,'Speed Bin A-B'!W1537,'Speed Bin A-B'!W1641,'Speed Bin A-B'!W1745,'Speed Bin A-B'!W1849,'Speed Bin A-B'!W1953,'Speed Bin A-B'!W2265,'Speed Bin A-B'!W2369,'Speed Bin A-B'!W2473,'Speed Bin A-B'!W2577,'Speed Bin A-B'!W2681,'Speed Bin B-A'!W81,'Speed Bin B-A'!W185,'Speed Bin B-A'!W289,'Speed Bin B-A'!W393,'Speed Bin B-A'!W497,'Speed Bin B-A'!W809,'Speed Bin B-A'!W913,'Speed Bin B-A'!W1017,'Speed Bin B-A'!W1121,'Speed Bin B-A'!W1225,'Speed Bin B-A'!W1537,'Speed Bin B-A'!W1641,'Speed Bin B-A'!W1745,'Speed Bin B-A'!W1849,'Speed Bin B-A'!W1953,'Speed Bin B-A'!W2265,'Speed Bin B-A'!W2369,'Speed Bin B-A'!W2473,'Speed Bin B-A'!W2577,'Speed Bin B-A'!W2681),"-")</f>
        <v>23.603571428571424</v>
      </c>
      <c r="X490" s="267"/>
      <c r="Y490" s="267"/>
    </row>
    <row r="491" spans="1:25" x14ac:dyDescent="0.25">
      <c r="A491" s="272">
        <v>0.73958333333333304</v>
      </c>
      <c r="B491" s="273">
        <f t="shared" ref="B491:U491" si="709">B75+B283</f>
        <v>643</v>
      </c>
      <c r="C491" s="273">
        <f t="shared" si="709"/>
        <v>13</v>
      </c>
      <c r="D491" s="273">
        <f t="shared" si="709"/>
        <v>57</v>
      </c>
      <c r="E491" s="273">
        <f t="shared" si="709"/>
        <v>243</v>
      </c>
      <c r="F491" s="273">
        <f t="shared" si="709"/>
        <v>264</v>
      </c>
      <c r="G491" s="273">
        <f t="shared" si="709"/>
        <v>57</v>
      </c>
      <c r="H491" s="273">
        <f t="shared" si="709"/>
        <v>8</v>
      </c>
      <c r="I491" s="273">
        <f t="shared" si="709"/>
        <v>1</v>
      </c>
      <c r="J491" s="273">
        <f t="shared" si="709"/>
        <v>0</v>
      </c>
      <c r="K491" s="273">
        <f t="shared" si="709"/>
        <v>0</v>
      </c>
      <c r="L491" s="273">
        <f t="shared" si="709"/>
        <v>0</v>
      </c>
      <c r="M491" s="273">
        <f t="shared" si="709"/>
        <v>0</v>
      </c>
      <c r="N491" s="273">
        <f t="shared" si="709"/>
        <v>0</v>
      </c>
      <c r="O491" s="273">
        <f t="shared" si="709"/>
        <v>0</v>
      </c>
      <c r="P491" s="273">
        <f t="shared" si="709"/>
        <v>0</v>
      </c>
      <c r="Q491" s="273">
        <f t="shared" si="709"/>
        <v>0</v>
      </c>
      <c r="R491" s="273">
        <f t="shared" si="709"/>
        <v>0</v>
      </c>
      <c r="S491" s="273">
        <f t="shared" si="709"/>
        <v>0</v>
      </c>
      <c r="T491" s="273">
        <f t="shared" si="709"/>
        <v>0</v>
      </c>
      <c r="U491" s="273">
        <f t="shared" si="709"/>
        <v>0</v>
      </c>
      <c r="V491" s="274">
        <f>IFERROR(AVERAGE('Speed Bin A-B'!V82,'Speed Bin A-B'!V186,'Speed Bin A-B'!V290,'Speed Bin A-B'!V394,'Speed Bin A-B'!V498,'Speed Bin A-B'!V810,'Speed Bin A-B'!V914,'Speed Bin A-B'!V1018,'Speed Bin A-B'!V1122,'Speed Bin A-B'!V1226,'Speed Bin A-B'!V1538,'Speed Bin A-B'!V1642,'Speed Bin A-B'!V1746,'Speed Bin A-B'!V1850,'Speed Bin A-B'!V1954,'Speed Bin A-B'!V2266,'Speed Bin A-B'!V2370,'Speed Bin A-B'!V2474,'Speed Bin A-B'!V2578,'Speed Bin A-B'!V2682,'Speed Bin B-A'!V82,'Speed Bin B-A'!V186,'Speed Bin B-A'!V290,'Speed Bin B-A'!V394,'Speed Bin B-A'!V498,'Speed Bin B-A'!V810,'Speed Bin B-A'!V914,'Speed Bin B-A'!V1018,'Speed Bin B-A'!V1122,'Speed Bin B-A'!V1226,'Speed Bin B-A'!V1538,'Speed Bin B-A'!V1642,'Speed Bin B-A'!V1746,'Speed Bin B-A'!V1850,'Speed Bin B-A'!V1954,'Speed Bin B-A'!V2266,'Speed Bin B-A'!V2370,'Speed Bin B-A'!V2474,'Speed Bin B-A'!V2578,'Speed Bin B-A'!V2682),"-")</f>
        <v>19.932142857142857</v>
      </c>
      <c r="W491" s="274">
        <f>IFERROR(AVERAGE('Speed Bin A-B'!W82,'Speed Bin A-B'!W186,'Speed Bin A-B'!W290,'Speed Bin A-B'!W394,'Speed Bin A-B'!W498,'Speed Bin A-B'!W810,'Speed Bin A-B'!W914,'Speed Bin A-B'!W1018,'Speed Bin A-B'!W1122,'Speed Bin A-B'!W1226,'Speed Bin A-B'!W1538,'Speed Bin A-B'!W1642,'Speed Bin A-B'!W1746,'Speed Bin A-B'!W1850,'Speed Bin A-B'!W1954,'Speed Bin A-B'!W2266,'Speed Bin A-B'!W2370,'Speed Bin A-B'!W2474,'Speed Bin A-B'!W2578,'Speed Bin A-B'!W2682,'Speed Bin B-A'!W82,'Speed Bin B-A'!W186,'Speed Bin B-A'!W290,'Speed Bin B-A'!W394,'Speed Bin B-A'!W498,'Speed Bin B-A'!W810,'Speed Bin B-A'!W914,'Speed Bin B-A'!W1018,'Speed Bin B-A'!W1122,'Speed Bin B-A'!W1226,'Speed Bin B-A'!W1538,'Speed Bin B-A'!W1642,'Speed Bin B-A'!W1746,'Speed Bin B-A'!W1850,'Speed Bin B-A'!W1954,'Speed Bin B-A'!W2266,'Speed Bin B-A'!W2370,'Speed Bin B-A'!W2474,'Speed Bin B-A'!W2578,'Speed Bin B-A'!W2682),"-")</f>
        <v>24.361538461538455</v>
      </c>
      <c r="X491" s="267"/>
      <c r="Y491" s="267"/>
    </row>
    <row r="492" spans="1:25" x14ac:dyDescent="0.25">
      <c r="A492" s="272">
        <v>0.75</v>
      </c>
      <c r="B492" s="273">
        <f t="shared" ref="B492:U492" si="710">B76+B284</f>
        <v>725</v>
      </c>
      <c r="C492" s="273">
        <f t="shared" si="710"/>
        <v>11</v>
      </c>
      <c r="D492" s="273">
        <f t="shared" si="710"/>
        <v>52</v>
      </c>
      <c r="E492" s="273">
        <f t="shared" si="710"/>
        <v>257</v>
      </c>
      <c r="F492" s="273">
        <f t="shared" si="710"/>
        <v>358</v>
      </c>
      <c r="G492" s="273">
        <f t="shared" si="710"/>
        <v>40</v>
      </c>
      <c r="H492" s="273">
        <f t="shared" si="710"/>
        <v>3</v>
      </c>
      <c r="I492" s="273">
        <f t="shared" si="710"/>
        <v>0</v>
      </c>
      <c r="J492" s="273">
        <f t="shared" si="710"/>
        <v>4</v>
      </c>
      <c r="K492" s="273">
        <f t="shared" si="710"/>
        <v>0</v>
      </c>
      <c r="L492" s="273">
        <f t="shared" si="710"/>
        <v>0</v>
      </c>
      <c r="M492" s="273">
        <f t="shared" si="710"/>
        <v>0</v>
      </c>
      <c r="N492" s="273">
        <f t="shared" si="710"/>
        <v>0</v>
      </c>
      <c r="O492" s="273">
        <f t="shared" si="710"/>
        <v>0</v>
      </c>
      <c r="P492" s="273">
        <f t="shared" si="710"/>
        <v>0</v>
      </c>
      <c r="Q492" s="273">
        <f t="shared" si="710"/>
        <v>0</v>
      </c>
      <c r="R492" s="273">
        <f t="shared" si="710"/>
        <v>0</v>
      </c>
      <c r="S492" s="273">
        <f t="shared" si="710"/>
        <v>0</v>
      </c>
      <c r="T492" s="273">
        <f t="shared" si="710"/>
        <v>0</v>
      </c>
      <c r="U492" s="273">
        <f t="shared" si="710"/>
        <v>0</v>
      </c>
      <c r="V492" s="274">
        <f>IFERROR(AVERAGE('Speed Bin A-B'!V83,'Speed Bin A-B'!V187,'Speed Bin A-B'!V291,'Speed Bin A-B'!V395,'Speed Bin A-B'!V499,'Speed Bin A-B'!V811,'Speed Bin A-B'!V915,'Speed Bin A-B'!V1019,'Speed Bin A-B'!V1123,'Speed Bin A-B'!V1227,'Speed Bin A-B'!V1539,'Speed Bin A-B'!V1643,'Speed Bin A-B'!V1747,'Speed Bin A-B'!V1851,'Speed Bin A-B'!V1955,'Speed Bin A-B'!V2267,'Speed Bin A-B'!V2371,'Speed Bin A-B'!V2475,'Speed Bin A-B'!V2579,'Speed Bin A-B'!V2683,'Speed Bin B-A'!V83,'Speed Bin B-A'!V187,'Speed Bin B-A'!V291,'Speed Bin B-A'!V395,'Speed Bin B-A'!V499,'Speed Bin B-A'!V811,'Speed Bin B-A'!V915,'Speed Bin B-A'!V1019,'Speed Bin B-A'!V1123,'Speed Bin B-A'!V1227,'Speed Bin B-A'!V1539,'Speed Bin B-A'!V1643,'Speed Bin B-A'!V1747,'Speed Bin B-A'!V1851,'Speed Bin B-A'!V1955,'Speed Bin B-A'!V2267,'Speed Bin B-A'!V2371,'Speed Bin B-A'!V2475,'Speed Bin B-A'!V2579,'Speed Bin B-A'!V2683),"-")</f>
        <v>20.117857142857137</v>
      </c>
      <c r="W492" s="274">
        <f>IFERROR(AVERAGE('Speed Bin A-B'!W83,'Speed Bin A-B'!W187,'Speed Bin A-B'!W291,'Speed Bin A-B'!W395,'Speed Bin A-B'!W499,'Speed Bin A-B'!W811,'Speed Bin A-B'!W915,'Speed Bin A-B'!W1019,'Speed Bin A-B'!W1123,'Speed Bin A-B'!W1227,'Speed Bin A-B'!W1539,'Speed Bin A-B'!W1643,'Speed Bin A-B'!W1747,'Speed Bin A-B'!W1851,'Speed Bin A-B'!W1955,'Speed Bin A-B'!W2267,'Speed Bin A-B'!W2371,'Speed Bin A-B'!W2475,'Speed Bin A-B'!W2579,'Speed Bin A-B'!W2683,'Speed Bin B-A'!W83,'Speed Bin B-A'!W187,'Speed Bin B-A'!W291,'Speed Bin B-A'!W395,'Speed Bin B-A'!W499,'Speed Bin B-A'!W811,'Speed Bin B-A'!W915,'Speed Bin B-A'!W1019,'Speed Bin B-A'!W1123,'Speed Bin B-A'!W1227,'Speed Bin B-A'!W1539,'Speed Bin B-A'!W1643,'Speed Bin B-A'!W1747,'Speed Bin B-A'!W1851,'Speed Bin B-A'!W1955,'Speed Bin B-A'!W2267,'Speed Bin B-A'!W2371,'Speed Bin B-A'!W2475,'Speed Bin B-A'!W2579,'Speed Bin B-A'!W2683),"-")</f>
        <v>23.925000000000001</v>
      </c>
      <c r="X492" s="267"/>
      <c r="Y492" s="267"/>
    </row>
    <row r="493" spans="1:25" x14ac:dyDescent="0.25">
      <c r="A493" s="272">
        <v>0.76041666666666696</v>
      </c>
      <c r="B493" s="273">
        <f t="shared" ref="B493:U493" si="711">B77+B285</f>
        <v>518</v>
      </c>
      <c r="C493" s="273">
        <f t="shared" si="711"/>
        <v>17</v>
      </c>
      <c r="D493" s="273">
        <f t="shared" si="711"/>
        <v>27</v>
      </c>
      <c r="E493" s="273">
        <f t="shared" si="711"/>
        <v>197</v>
      </c>
      <c r="F493" s="273">
        <f t="shared" si="711"/>
        <v>218</v>
      </c>
      <c r="G493" s="273">
        <f t="shared" si="711"/>
        <v>43</v>
      </c>
      <c r="H493" s="273">
        <f t="shared" si="711"/>
        <v>14</v>
      </c>
      <c r="I493" s="273">
        <f t="shared" si="711"/>
        <v>2</v>
      </c>
      <c r="J493" s="273">
        <f t="shared" si="711"/>
        <v>0</v>
      </c>
      <c r="K493" s="273">
        <f t="shared" si="711"/>
        <v>0</v>
      </c>
      <c r="L493" s="273">
        <f t="shared" si="711"/>
        <v>0</v>
      </c>
      <c r="M493" s="273">
        <f t="shared" si="711"/>
        <v>0</v>
      </c>
      <c r="N493" s="273">
        <f t="shared" si="711"/>
        <v>0</v>
      </c>
      <c r="O493" s="273">
        <f t="shared" si="711"/>
        <v>0</v>
      </c>
      <c r="P493" s="273">
        <f t="shared" si="711"/>
        <v>0</v>
      </c>
      <c r="Q493" s="273">
        <f t="shared" si="711"/>
        <v>0</v>
      </c>
      <c r="R493" s="273">
        <f t="shared" si="711"/>
        <v>0</v>
      </c>
      <c r="S493" s="273">
        <f t="shared" si="711"/>
        <v>0</v>
      </c>
      <c r="T493" s="273">
        <f t="shared" si="711"/>
        <v>0</v>
      </c>
      <c r="U493" s="273">
        <f t="shared" si="711"/>
        <v>0</v>
      </c>
      <c r="V493" s="274">
        <f>IFERROR(AVERAGE('Speed Bin A-B'!V84,'Speed Bin A-B'!V188,'Speed Bin A-B'!V292,'Speed Bin A-B'!V396,'Speed Bin A-B'!V500,'Speed Bin A-B'!V812,'Speed Bin A-B'!V916,'Speed Bin A-B'!V1020,'Speed Bin A-B'!V1124,'Speed Bin A-B'!V1228,'Speed Bin A-B'!V1540,'Speed Bin A-B'!V1644,'Speed Bin A-B'!V1748,'Speed Bin A-B'!V1852,'Speed Bin A-B'!V1956,'Speed Bin A-B'!V2268,'Speed Bin A-B'!V2372,'Speed Bin A-B'!V2476,'Speed Bin A-B'!V2580,'Speed Bin A-B'!V2684,'Speed Bin B-A'!V84,'Speed Bin B-A'!V188,'Speed Bin B-A'!V292,'Speed Bin B-A'!V396,'Speed Bin B-A'!V500,'Speed Bin B-A'!V812,'Speed Bin B-A'!V916,'Speed Bin B-A'!V1020,'Speed Bin B-A'!V1124,'Speed Bin B-A'!V1228,'Speed Bin B-A'!V1540,'Speed Bin B-A'!V1644,'Speed Bin B-A'!V1748,'Speed Bin B-A'!V1852,'Speed Bin B-A'!V1956,'Speed Bin B-A'!V2268,'Speed Bin B-A'!V2372,'Speed Bin B-A'!V2476,'Speed Bin B-A'!V2580,'Speed Bin B-A'!V2684),"-")</f>
        <v>20.43214285714285</v>
      </c>
      <c r="W493" s="274">
        <f>IFERROR(AVERAGE('Speed Bin A-B'!W84,'Speed Bin A-B'!W188,'Speed Bin A-B'!W292,'Speed Bin A-B'!W396,'Speed Bin A-B'!W500,'Speed Bin A-B'!W812,'Speed Bin A-B'!W916,'Speed Bin A-B'!W1020,'Speed Bin A-B'!W1124,'Speed Bin A-B'!W1228,'Speed Bin A-B'!W1540,'Speed Bin A-B'!W1644,'Speed Bin A-B'!W1748,'Speed Bin A-B'!W1852,'Speed Bin A-B'!W1956,'Speed Bin A-B'!W2268,'Speed Bin A-B'!W2372,'Speed Bin A-B'!W2476,'Speed Bin A-B'!W2580,'Speed Bin A-B'!W2684,'Speed Bin B-A'!W84,'Speed Bin B-A'!W188,'Speed Bin B-A'!W292,'Speed Bin B-A'!W396,'Speed Bin B-A'!W500,'Speed Bin B-A'!W812,'Speed Bin B-A'!W916,'Speed Bin B-A'!W1020,'Speed Bin B-A'!W1124,'Speed Bin B-A'!W1228,'Speed Bin B-A'!W1540,'Speed Bin B-A'!W1644,'Speed Bin B-A'!W1748,'Speed Bin B-A'!W1852,'Speed Bin B-A'!W1956,'Speed Bin B-A'!W2268,'Speed Bin B-A'!W2372,'Speed Bin B-A'!W2476,'Speed Bin B-A'!W2580,'Speed Bin B-A'!W2684),"-")</f>
        <v>24.669565217391302</v>
      </c>
      <c r="X493" s="267"/>
      <c r="Y493" s="267"/>
    </row>
    <row r="494" spans="1:25" x14ac:dyDescent="0.25">
      <c r="A494" s="272">
        <v>0.77083333333333304</v>
      </c>
      <c r="B494" s="273">
        <f t="shared" ref="B494:U494" si="712">B78+B286</f>
        <v>540</v>
      </c>
      <c r="C494" s="273">
        <f t="shared" si="712"/>
        <v>12</v>
      </c>
      <c r="D494" s="273">
        <f t="shared" si="712"/>
        <v>39</v>
      </c>
      <c r="E494" s="273">
        <f t="shared" si="712"/>
        <v>181</v>
      </c>
      <c r="F494" s="273">
        <f t="shared" si="712"/>
        <v>248</v>
      </c>
      <c r="G494" s="273">
        <f t="shared" si="712"/>
        <v>52</v>
      </c>
      <c r="H494" s="273">
        <f t="shared" si="712"/>
        <v>6</v>
      </c>
      <c r="I494" s="273">
        <f t="shared" si="712"/>
        <v>2</v>
      </c>
      <c r="J494" s="273">
        <f t="shared" si="712"/>
        <v>0</v>
      </c>
      <c r="K494" s="273">
        <f t="shared" si="712"/>
        <v>0</v>
      </c>
      <c r="L494" s="273">
        <f t="shared" si="712"/>
        <v>0</v>
      </c>
      <c r="M494" s="273">
        <f t="shared" si="712"/>
        <v>0</v>
      </c>
      <c r="N494" s="273">
        <f t="shared" si="712"/>
        <v>0</v>
      </c>
      <c r="O494" s="273">
        <f t="shared" si="712"/>
        <v>0</v>
      </c>
      <c r="P494" s="273">
        <f t="shared" si="712"/>
        <v>0</v>
      </c>
      <c r="Q494" s="273">
        <f t="shared" si="712"/>
        <v>0</v>
      </c>
      <c r="R494" s="273">
        <f t="shared" si="712"/>
        <v>0</v>
      </c>
      <c r="S494" s="273">
        <f t="shared" si="712"/>
        <v>0</v>
      </c>
      <c r="T494" s="273">
        <f t="shared" si="712"/>
        <v>0</v>
      </c>
      <c r="U494" s="273">
        <f t="shared" si="712"/>
        <v>0</v>
      </c>
      <c r="V494" s="274">
        <f>IFERROR(AVERAGE('Speed Bin A-B'!V85,'Speed Bin A-B'!V189,'Speed Bin A-B'!V293,'Speed Bin A-B'!V397,'Speed Bin A-B'!V501,'Speed Bin A-B'!V813,'Speed Bin A-B'!V917,'Speed Bin A-B'!V1021,'Speed Bin A-B'!V1125,'Speed Bin A-B'!V1229,'Speed Bin A-B'!V1541,'Speed Bin A-B'!V1645,'Speed Bin A-B'!V1749,'Speed Bin A-B'!V1853,'Speed Bin A-B'!V1957,'Speed Bin A-B'!V2269,'Speed Bin A-B'!V2373,'Speed Bin A-B'!V2477,'Speed Bin A-B'!V2581,'Speed Bin A-B'!V2685,'Speed Bin B-A'!V85,'Speed Bin B-A'!V189,'Speed Bin B-A'!V293,'Speed Bin B-A'!V397,'Speed Bin B-A'!V501,'Speed Bin B-A'!V813,'Speed Bin B-A'!V917,'Speed Bin B-A'!V1021,'Speed Bin B-A'!V1125,'Speed Bin B-A'!V1229,'Speed Bin B-A'!V1541,'Speed Bin B-A'!V1645,'Speed Bin B-A'!V1749,'Speed Bin B-A'!V1853,'Speed Bin B-A'!V1957,'Speed Bin B-A'!V2269,'Speed Bin B-A'!V2373,'Speed Bin B-A'!V2477,'Speed Bin B-A'!V2581,'Speed Bin B-A'!V2685),"-")</f>
        <v>20.38214285714286</v>
      </c>
      <c r="W494" s="274">
        <f>IFERROR(AVERAGE('Speed Bin A-B'!W85,'Speed Bin A-B'!W189,'Speed Bin A-B'!W293,'Speed Bin A-B'!W397,'Speed Bin A-B'!W501,'Speed Bin A-B'!W813,'Speed Bin A-B'!W917,'Speed Bin A-B'!W1021,'Speed Bin A-B'!W1125,'Speed Bin A-B'!W1229,'Speed Bin A-B'!W1541,'Speed Bin A-B'!W1645,'Speed Bin A-B'!W1749,'Speed Bin A-B'!W1853,'Speed Bin A-B'!W1957,'Speed Bin A-B'!W2269,'Speed Bin A-B'!W2373,'Speed Bin A-B'!W2477,'Speed Bin A-B'!W2581,'Speed Bin A-B'!W2685,'Speed Bin B-A'!W85,'Speed Bin B-A'!W189,'Speed Bin B-A'!W293,'Speed Bin B-A'!W397,'Speed Bin B-A'!W501,'Speed Bin B-A'!W813,'Speed Bin B-A'!W917,'Speed Bin B-A'!W1021,'Speed Bin B-A'!W1125,'Speed Bin B-A'!W1229,'Speed Bin B-A'!W1541,'Speed Bin B-A'!W1645,'Speed Bin B-A'!W1749,'Speed Bin B-A'!W1853,'Speed Bin B-A'!W1957,'Speed Bin B-A'!W2269,'Speed Bin B-A'!W2373,'Speed Bin B-A'!W2477,'Speed Bin B-A'!W2581,'Speed Bin B-A'!W2685),"-")</f>
        <v>24.404347826086955</v>
      </c>
      <c r="X494" s="267"/>
      <c r="Y494" s="267"/>
    </row>
    <row r="495" spans="1:25" x14ac:dyDescent="0.25">
      <c r="A495" s="272">
        <v>0.78125</v>
      </c>
      <c r="B495" s="273">
        <f t="shared" ref="B495:U495" si="713">B79+B287</f>
        <v>644</v>
      </c>
      <c r="C495" s="273">
        <f t="shared" si="713"/>
        <v>14</v>
      </c>
      <c r="D495" s="273">
        <f t="shared" si="713"/>
        <v>48</v>
      </c>
      <c r="E495" s="273">
        <f t="shared" si="713"/>
        <v>233</v>
      </c>
      <c r="F495" s="273">
        <f t="shared" si="713"/>
        <v>287</v>
      </c>
      <c r="G495" s="273">
        <f t="shared" si="713"/>
        <v>57</v>
      </c>
      <c r="H495" s="273">
        <f t="shared" si="713"/>
        <v>5</v>
      </c>
      <c r="I495" s="273">
        <f t="shared" si="713"/>
        <v>0</v>
      </c>
      <c r="J495" s="273">
        <f t="shared" si="713"/>
        <v>0</v>
      </c>
      <c r="K495" s="273">
        <f t="shared" si="713"/>
        <v>0</v>
      </c>
      <c r="L495" s="273">
        <f t="shared" si="713"/>
        <v>0</v>
      </c>
      <c r="M495" s="273">
        <f t="shared" si="713"/>
        <v>0</v>
      </c>
      <c r="N495" s="273">
        <f t="shared" si="713"/>
        <v>0</v>
      </c>
      <c r="O495" s="273">
        <f t="shared" si="713"/>
        <v>0</v>
      </c>
      <c r="P495" s="273">
        <f t="shared" si="713"/>
        <v>0</v>
      </c>
      <c r="Q495" s="273">
        <f t="shared" si="713"/>
        <v>0</v>
      </c>
      <c r="R495" s="273">
        <f t="shared" si="713"/>
        <v>0</v>
      </c>
      <c r="S495" s="273">
        <f t="shared" si="713"/>
        <v>0</v>
      </c>
      <c r="T495" s="273">
        <f t="shared" si="713"/>
        <v>0</v>
      </c>
      <c r="U495" s="273">
        <f t="shared" si="713"/>
        <v>0</v>
      </c>
      <c r="V495" s="274">
        <f>IFERROR(AVERAGE('Speed Bin A-B'!V86,'Speed Bin A-B'!V190,'Speed Bin A-B'!V294,'Speed Bin A-B'!V398,'Speed Bin A-B'!V502,'Speed Bin A-B'!V814,'Speed Bin A-B'!V918,'Speed Bin A-B'!V1022,'Speed Bin A-B'!V1126,'Speed Bin A-B'!V1230,'Speed Bin A-B'!V1542,'Speed Bin A-B'!V1646,'Speed Bin A-B'!V1750,'Speed Bin A-B'!V1854,'Speed Bin A-B'!V1958,'Speed Bin A-B'!V2270,'Speed Bin A-B'!V2374,'Speed Bin A-B'!V2478,'Speed Bin A-B'!V2582,'Speed Bin A-B'!V2686,'Speed Bin B-A'!V86,'Speed Bin B-A'!V190,'Speed Bin B-A'!V294,'Speed Bin B-A'!V398,'Speed Bin B-A'!V502,'Speed Bin B-A'!V814,'Speed Bin B-A'!V918,'Speed Bin B-A'!V1022,'Speed Bin B-A'!V1126,'Speed Bin B-A'!V1230,'Speed Bin B-A'!V1542,'Speed Bin B-A'!V1646,'Speed Bin B-A'!V1750,'Speed Bin B-A'!V1854,'Speed Bin B-A'!V1958,'Speed Bin B-A'!V2270,'Speed Bin B-A'!V2374,'Speed Bin B-A'!V2478,'Speed Bin B-A'!V2582,'Speed Bin B-A'!V2686),"-")</f>
        <v>19.914285714285715</v>
      </c>
      <c r="W495" s="274">
        <f>IFERROR(AVERAGE('Speed Bin A-B'!W86,'Speed Bin A-B'!W190,'Speed Bin A-B'!W294,'Speed Bin A-B'!W398,'Speed Bin A-B'!W502,'Speed Bin A-B'!W814,'Speed Bin A-B'!W918,'Speed Bin A-B'!W1022,'Speed Bin A-B'!W1126,'Speed Bin A-B'!W1230,'Speed Bin A-B'!W1542,'Speed Bin A-B'!W1646,'Speed Bin A-B'!W1750,'Speed Bin A-B'!W1854,'Speed Bin A-B'!W1958,'Speed Bin A-B'!W2270,'Speed Bin A-B'!W2374,'Speed Bin A-B'!W2478,'Speed Bin A-B'!W2582,'Speed Bin A-B'!W2686,'Speed Bin B-A'!W86,'Speed Bin B-A'!W190,'Speed Bin B-A'!W294,'Speed Bin B-A'!W398,'Speed Bin B-A'!W502,'Speed Bin B-A'!W814,'Speed Bin B-A'!W918,'Speed Bin B-A'!W1022,'Speed Bin B-A'!W1126,'Speed Bin B-A'!W1230,'Speed Bin B-A'!W1542,'Speed Bin B-A'!W1646,'Speed Bin B-A'!W1750,'Speed Bin B-A'!W1854,'Speed Bin B-A'!W1958,'Speed Bin B-A'!W2270,'Speed Bin B-A'!W2374,'Speed Bin B-A'!W2478,'Speed Bin B-A'!W2582,'Speed Bin B-A'!W2686),"-")</f>
        <v>24.170833333333334</v>
      </c>
      <c r="X495" s="267"/>
      <c r="Y495" s="267"/>
    </row>
    <row r="496" spans="1:25" x14ac:dyDescent="0.25">
      <c r="A496" s="272">
        <v>0.79166666666666696</v>
      </c>
      <c r="B496" s="273">
        <f t="shared" ref="B496:U496" si="714">B80+B288</f>
        <v>678</v>
      </c>
      <c r="C496" s="273">
        <f t="shared" si="714"/>
        <v>14</v>
      </c>
      <c r="D496" s="273">
        <f t="shared" si="714"/>
        <v>52</v>
      </c>
      <c r="E496" s="273">
        <f t="shared" si="714"/>
        <v>311</v>
      </c>
      <c r="F496" s="273">
        <f t="shared" si="714"/>
        <v>259</v>
      </c>
      <c r="G496" s="273">
        <f t="shared" si="714"/>
        <v>40</v>
      </c>
      <c r="H496" s="273">
        <f t="shared" si="714"/>
        <v>2</v>
      </c>
      <c r="I496" s="273">
        <f t="shared" si="714"/>
        <v>0</v>
      </c>
      <c r="J496" s="273">
        <f t="shared" si="714"/>
        <v>0</v>
      </c>
      <c r="K496" s="273">
        <f t="shared" si="714"/>
        <v>0</v>
      </c>
      <c r="L496" s="273">
        <f t="shared" si="714"/>
        <v>0</v>
      </c>
      <c r="M496" s="273">
        <f t="shared" si="714"/>
        <v>0</v>
      </c>
      <c r="N496" s="273">
        <f t="shared" si="714"/>
        <v>0</v>
      </c>
      <c r="O496" s="273">
        <f t="shared" si="714"/>
        <v>0</v>
      </c>
      <c r="P496" s="273">
        <f t="shared" si="714"/>
        <v>0</v>
      </c>
      <c r="Q496" s="273">
        <f t="shared" si="714"/>
        <v>0</v>
      </c>
      <c r="R496" s="273">
        <f t="shared" si="714"/>
        <v>0</v>
      </c>
      <c r="S496" s="273">
        <f t="shared" si="714"/>
        <v>0</v>
      </c>
      <c r="T496" s="273">
        <f t="shared" si="714"/>
        <v>0</v>
      </c>
      <c r="U496" s="273">
        <f t="shared" si="714"/>
        <v>0</v>
      </c>
      <c r="V496" s="274">
        <f>IFERROR(AVERAGE('Speed Bin A-B'!V87,'Speed Bin A-B'!V191,'Speed Bin A-B'!V295,'Speed Bin A-B'!V399,'Speed Bin A-B'!V503,'Speed Bin A-B'!V815,'Speed Bin A-B'!V919,'Speed Bin A-B'!V1023,'Speed Bin A-B'!V1127,'Speed Bin A-B'!V1231,'Speed Bin A-B'!V1543,'Speed Bin A-B'!V1647,'Speed Bin A-B'!V1751,'Speed Bin A-B'!V1855,'Speed Bin A-B'!V1959,'Speed Bin A-B'!V2271,'Speed Bin A-B'!V2375,'Speed Bin A-B'!V2479,'Speed Bin A-B'!V2583,'Speed Bin A-B'!V2687,'Speed Bin B-A'!V87,'Speed Bin B-A'!V191,'Speed Bin B-A'!V295,'Speed Bin B-A'!V399,'Speed Bin B-A'!V503,'Speed Bin B-A'!V815,'Speed Bin B-A'!V919,'Speed Bin B-A'!V1023,'Speed Bin B-A'!V1127,'Speed Bin B-A'!V1231,'Speed Bin B-A'!V1543,'Speed Bin B-A'!V1647,'Speed Bin B-A'!V1751,'Speed Bin B-A'!V1855,'Speed Bin B-A'!V1959,'Speed Bin B-A'!V2271,'Speed Bin B-A'!V2375,'Speed Bin B-A'!V2479,'Speed Bin B-A'!V2583,'Speed Bin B-A'!V2687),"-")</f>
        <v>19.564285714285713</v>
      </c>
      <c r="W496" s="274">
        <f>IFERROR(AVERAGE('Speed Bin A-B'!W87,'Speed Bin A-B'!W191,'Speed Bin A-B'!W295,'Speed Bin A-B'!W399,'Speed Bin A-B'!W503,'Speed Bin A-B'!W815,'Speed Bin A-B'!W919,'Speed Bin A-B'!W1023,'Speed Bin A-B'!W1127,'Speed Bin A-B'!W1231,'Speed Bin A-B'!W1543,'Speed Bin A-B'!W1647,'Speed Bin A-B'!W1751,'Speed Bin A-B'!W1855,'Speed Bin A-B'!W1959,'Speed Bin A-B'!W2271,'Speed Bin A-B'!W2375,'Speed Bin A-B'!W2479,'Speed Bin A-B'!W2583,'Speed Bin A-B'!W2687,'Speed Bin B-A'!W87,'Speed Bin B-A'!W191,'Speed Bin B-A'!W295,'Speed Bin B-A'!W399,'Speed Bin B-A'!W503,'Speed Bin B-A'!W815,'Speed Bin B-A'!W919,'Speed Bin B-A'!W1023,'Speed Bin B-A'!W1127,'Speed Bin B-A'!W1231,'Speed Bin B-A'!W1543,'Speed Bin B-A'!W1647,'Speed Bin B-A'!W1751,'Speed Bin B-A'!W1855,'Speed Bin B-A'!W1959,'Speed Bin B-A'!W2271,'Speed Bin B-A'!W2375,'Speed Bin B-A'!W2479,'Speed Bin B-A'!W2583,'Speed Bin B-A'!W2687),"-")</f>
        <v>23.085714285714285</v>
      </c>
      <c r="X496" s="267"/>
      <c r="Y496" s="267"/>
    </row>
    <row r="497" spans="1:25" x14ac:dyDescent="0.25">
      <c r="A497" s="272">
        <v>0.80208333333333304</v>
      </c>
      <c r="B497" s="273">
        <f t="shared" ref="B497:U497" si="715">B81+B289</f>
        <v>363</v>
      </c>
      <c r="C497" s="273">
        <f t="shared" si="715"/>
        <v>12</v>
      </c>
      <c r="D497" s="273">
        <f t="shared" si="715"/>
        <v>32</v>
      </c>
      <c r="E497" s="273">
        <f t="shared" si="715"/>
        <v>112</v>
      </c>
      <c r="F497" s="273">
        <f t="shared" si="715"/>
        <v>158</v>
      </c>
      <c r="G497" s="273">
        <f t="shared" si="715"/>
        <v>40</v>
      </c>
      <c r="H497" s="273">
        <f t="shared" si="715"/>
        <v>8</v>
      </c>
      <c r="I497" s="273">
        <f t="shared" si="715"/>
        <v>1</v>
      </c>
      <c r="J497" s="273">
        <f t="shared" si="715"/>
        <v>0</v>
      </c>
      <c r="K497" s="273">
        <f t="shared" si="715"/>
        <v>0</v>
      </c>
      <c r="L497" s="273">
        <f t="shared" si="715"/>
        <v>0</v>
      </c>
      <c r="M497" s="273">
        <f t="shared" si="715"/>
        <v>0</v>
      </c>
      <c r="N497" s="273">
        <f t="shared" si="715"/>
        <v>0</v>
      </c>
      <c r="O497" s="273">
        <f t="shared" si="715"/>
        <v>0</v>
      </c>
      <c r="P497" s="273">
        <f t="shared" si="715"/>
        <v>0</v>
      </c>
      <c r="Q497" s="273">
        <f t="shared" si="715"/>
        <v>0</v>
      </c>
      <c r="R497" s="273">
        <f t="shared" si="715"/>
        <v>0</v>
      </c>
      <c r="S497" s="273">
        <f t="shared" si="715"/>
        <v>0</v>
      </c>
      <c r="T497" s="273">
        <f t="shared" si="715"/>
        <v>0</v>
      </c>
      <c r="U497" s="273">
        <f t="shared" si="715"/>
        <v>0</v>
      </c>
      <c r="V497" s="274">
        <f>IFERROR(AVERAGE('Speed Bin A-B'!V88,'Speed Bin A-B'!V192,'Speed Bin A-B'!V296,'Speed Bin A-B'!V400,'Speed Bin A-B'!V504,'Speed Bin A-B'!V816,'Speed Bin A-B'!V920,'Speed Bin A-B'!V1024,'Speed Bin A-B'!V1128,'Speed Bin A-B'!V1232,'Speed Bin A-B'!V1544,'Speed Bin A-B'!V1648,'Speed Bin A-B'!V1752,'Speed Bin A-B'!V1856,'Speed Bin A-B'!V1960,'Speed Bin A-B'!V2272,'Speed Bin A-B'!V2376,'Speed Bin A-B'!V2480,'Speed Bin A-B'!V2584,'Speed Bin A-B'!V2688,'Speed Bin B-A'!V88,'Speed Bin B-A'!V192,'Speed Bin B-A'!V296,'Speed Bin B-A'!V400,'Speed Bin B-A'!V504,'Speed Bin B-A'!V816,'Speed Bin B-A'!V920,'Speed Bin B-A'!V1024,'Speed Bin B-A'!V1128,'Speed Bin B-A'!V1232,'Speed Bin B-A'!V1544,'Speed Bin B-A'!V1648,'Speed Bin B-A'!V1752,'Speed Bin B-A'!V1856,'Speed Bin B-A'!V1960,'Speed Bin B-A'!V2272,'Speed Bin B-A'!V2376,'Speed Bin B-A'!V2480,'Speed Bin B-A'!V2584,'Speed Bin B-A'!V2688),"-")</f>
        <v>20.460714285714285</v>
      </c>
      <c r="W497" s="274">
        <f>IFERROR(AVERAGE('Speed Bin A-B'!W88,'Speed Bin A-B'!W192,'Speed Bin A-B'!W296,'Speed Bin A-B'!W400,'Speed Bin A-B'!W504,'Speed Bin A-B'!W816,'Speed Bin A-B'!W920,'Speed Bin A-B'!W1024,'Speed Bin A-B'!W1128,'Speed Bin A-B'!W1232,'Speed Bin A-B'!W1544,'Speed Bin A-B'!W1648,'Speed Bin A-B'!W1752,'Speed Bin A-B'!W1856,'Speed Bin A-B'!W1960,'Speed Bin A-B'!W2272,'Speed Bin A-B'!W2376,'Speed Bin A-B'!W2480,'Speed Bin A-B'!W2584,'Speed Bin A-B'!W2688,'Speed Bin B-A'!W88,'Speed Bin B-A'!W192,'Speed Bin B-A'!W296,'Speed Bin B-A'!W400,'Speed Bin B-A'!W504,'Speed Bin B-A'!W816,'Speed Bin B-A'!W920,'Speed Bin B-A'!W1024,'Speed Bin B-A'!W1128,'Speed Bin B-A'!W1232,'Speed Bin B-A'!W1544,'Speed Bin B-A'!W1648,'Speed Bin B-A'!W1752,'Speed Bin B-A'!W1856,'Speed Bin B-A'!W1960,'Speed Bin B-A'!W2272,'Speed Bin B-A'!W2376,'Speed Bin B-A'!W2480,'Speed Bin B-A'!W2584,'Speed Bin B-A'!W2688),"-")</f>
        <v>25.189473684210526</v>
      </c>
      <c r="X497" s="267"/>
      <c r="Y497" s="267"/>
    </row>
    <row r="498" spans="1:25" x14ac:dyDescent="0.25">
      <c r="A498" s="272">
        <v>0.8125</v>
      </c>
      <c r="B498" s="273">
        <f t="shared" ref="B498:U498" si="716">B82+B290</f>
        <v>419</v>
      </c>
      <c r="C498" s="273">
        <f t="shared" si="716"/>
        <v>10</v>
      </c>
      <c r="D498" s="273">
        <f t="shared" si="716"/>
        <v>27</v>
      </c>
      <c r="E498" s="273">
        <f t="shared" si="716"/>
        <v>151</v>
      </c>
      <c r="F498" s="273">
        <f t="shared" si="716"/>
        <v>182</v>
      </c>
      <c r="G498" s="273">
        <f t="shared" si="716"/>
        <v>42</v>
      </c>
      <c r="H498" s="273">
        <f t="shared" si="716"/>
        <v>7</v>
      </c>
      <c r="I498" s="273">
        <f t="shared" si="716"/>
        <v>0</v>
      </c>
      <c r="J498" s="273">
        <f t="shared" si="716"/>
        <v>0</v>
      </c>
      <c r="K498" s="273">
        <f t="shared" si="716"/>
        <v>0</v>
      </c>
      <c r="L498" s="273">
        <f t="shared" si="716"/>
        <v>0</v>
      </c>
      <c r="M498" s="273">
        <f t="shared" si="716"/>
        <v>0</v>
      </c>
      <c r="N498" s="273">
        <f t="shared" si="716"/>
        <v>0</v>
      </c>
      <c r="O498" s="273">
        <f t="shared" si="716"/>
        <v>0</v>
      </c>
      <c r="P498" s="273">
        <f t="shared" si="716"/>
        <v>0</v>
      </c>
      <c r="Q498" s="273">
        <f t="shared" si="716"/>
        <v>0</v>
      </c>
      <c r="R498" s="273">
        <f t="shared" si="716"/>
        <v>0</v>
      </c>
      <c r="S498" s="273">
        <f t="shared" si="716"/>
        <v>0</v>
      </c>
      <c r="T498" s="273">
        <f t="shared" si="716"/>
        <v>0</v>
      </c>
      <c r="U498" s="273">
        <f t="shared" si="716"/>
        <v>0</v>
      </c>
      <c r="V498" s="274">
        <f>IFERROR(AVERAGE('Speed Bin A-B'!V89,'Speed Bin A-B'!V193,'Speed Bin A-B'!V297,'Speed Bin A-B'!V401,'Speed Bin A-B'!V505,'Speed Bin A-B'!V817,'Speed Bin A-B'!V921,'Speed Bin A-B'!V1025,'Speed Bin A-B'!V1129,'Speed Bin A-B'!V1233,'Speed Bin A-B'!V1545,'Speed Bin A-B'!V1649,'Speed Bin A-B'!V1753,'Speed Bin A-B'!V1857,'Speed Bin A-B'!V1961,'Speed Bin A-B'!V2273,'Speed Bin A-B'!V2377,'Speed Bin A-B'!V2481,'Speed Bin A-B'!V2585,'Speed Bin A-B'!V2689,'Speed Bin B-A'!V89,'Speed Bin B-A'!V193,'Speed Bin B-A'!V297,'Speed Bin B-A'!V401,'Speed Bin B-A'!V505,'Speed Bin B-A'!V817,'Speed Bin B-A'!V921,'Speed Bin B-A'!V1025,'Speed Bin B-A'!V1129,'Speed Bin B-A'!V1233,'Speed Bin B-A'!V1545,'Speed Bin B-A'!V1649,'Speed Bin B-A'!V1753,'Speed Bin B-A'!V1857,'Speed Bin B-A'!V1961,'Speed Bin B-A'!V2273,'Speed Bin B-A'!V2377,'Speed Bin B-A'!V2481,'Speed Bin B-A'!V2585,'Speed Bin B-A'!V2689),"-")</f>
        <v>19.975000000000005</v>
      </c>
      <c r="W498" s="274">
        <f>IFERROR(AVERAGE('Speed Bin A-B'!W89,'Speed Bin A-B'!W193,'Speed Bin A-B'!W297,'Speed Bin A-B'!W401,'Speed Bin A-B'!W505,'Speed Bin A-B'!W817,'Speed Bin A-B'!W921,'Speed Bin A-B'!W1025,'Speed Bin A-B'!W1129,'Speed Bin A-B'!W1233,'Speed Bin A-B'!W1545,'Speed Bin A-B'!W1649,'Speed Bin A-B'!W1753,'Speed Bin A-B'!W1857,'Speed Bin A-B'!W1961,'Speed Bin A-B'!W2273,'Speed Bin A-B'!W2377,'Speed Bin A-B'!W2481,'Speed Bin A-B'!W2585,'Speed Bin A-B'!W2689,'Speed Bin B-A'!W89,'Speed Bin B-A'!W193,'Speed Bin B-A'!W297,'Speed Bin B-A'!W401,'Speed Bin B-A'!W505,'Speed Bin B-A'!W817,'Speed Bin B-A'!W921,'Speed Bin B-A'!W1025,'Speed Bin B-A'!W1129,'Speed Bin B-A'!W1233,'Speed Bin B-A'!W1545,'Speed Bin B-A'!W1649,'Speed Bin B-A'!W1753,'Speed Bin B-A'!W1857,'Speed Bin B-A'!W1961,'Speed Bin B-A'!W2273,'Speed Bin B-A'!W2377,'Speed Bin B-A'!W2481,'Speed Bin B-A'!W2585,'Speed Bin B-A'!W2689),"-")</f>
        <v>24.865000000000002</v>
      </c>
      <c r="X498" s="267"/>
      <c r="Y498" s="267"/>
    </row>
    <row r="499" spans="1:25" x14ac:dyDescent="0.25">
      <c r="A499" s="272">
        <v>0.82291666666666696</v>
      </c>
      <c r="B499" s="273">
        <f t="shared" ref="B499:U499" si="717">B83+B291</f>
        <v>351</v>
      </c>
      <c r="C499" s="273">
        <f t="shared" si="717"/>
        <v>5</v>
      </c>
      <c r="D499" s="273">
        <f t="shared" si="717"/>
        <v>17</v>
      </c>
      <c r="E499" s="273">
        <f t="shared" si="717"/>
        <v>108</v>
      </c>
      <c r="F499" s="273">
        <f t="shared" si="717"/>
        <v>174</v>
      </c>
      <c r="G499" s="273">
        <f t="shared" si="717"/>
        <v>45</v>
      </c>
      <c r="H499" s="273">
        <f t="shared" si="717"/>
        <v>2</v>
      </c>
      <c r="I499" s="273">
        <f t="shared" si="717"/>
        <v>0</v>
      </c>
      <c r="J499" s="273">
        <f t="shared" si="717"/>
        <v>0</v>
      </c>
      <c r="K499" s="273">
        <f t="shared" si="717"/>
        <v>0</v>
      </c>
      <c r="L499" s="273">
        <f t="shared" si="717"/>
        <v>0</v>
      </c>
      <c r="M499" s="273">
        <f t="shared" si="717"/>
        <v>0</v>
      </c>
      <c r="N499" s="273">
        <f t="shared" si="717"/>
        <v>0</v>
      </c>
      <c r="O499" s="273">
        <f t="shared" si="717"/>
        <v>0</v>
      </c>
      <c r="P499" s="273">
        <f t="shared" si="717"/>
        <v>0</v>
      </c>
      <c r="Q499" s="273">
        <f t="shared" si="717"/>
        <v>0</v>
      </c>
      <c r="R499" s="273">
        <f t="shared" si="717"/>
        <v>0</v>
      </c>
      <c r="S499" s="273">
        <f t="shared" si="717"/>
        <v>0</v>
      </c>
      <c r="T499" s="273">
        <f t="shared" si="717"/>
        <v>0</v>
      </c>
      <c r="U499" s="273">
        <f t="shared" si="717"/>
        <v>0</v>
      </c>
      <c r="V499" s="274">
        <f>IFERROR(AVERAGE('Speed Bin A-B'!V90,'Speed Bin A-B'!V194,'Speed Bin A-B'!V298,'Speed Bin A-B'!V402,'Speed Bin A-B'!V506,'Speed Bin A-B'!V818,'Speed Bin A-B'!V922,'Speed Bin A-B'!V1026,'Speed Bin A-B'!V1130,'Speed Bin A-B'!V1234,'Speed Bin A-B'!V1546,'Speed Bin A-B'!V1650,'Speed Bin A-B'!V1754,'Speed Bin A-B'!V1858,'Speed Bin A-B'!V1962,'Speed Bin A-B'!V2274,'Speed Bin A-B'!V2378,'Speed Bin A-B'!V2482,'Speed Bin A-B'!V2586,'Speed Bin A-B'!V2690,'Speed Bin B-A'!V90,'Speed Bin B-A'!V194,'Speed Bin B-A'!V298,'Speed Bin B-A'!V402,'Speed Bin B-A'!V506,'Speed Bin B-A'!V818,'Speed Bin B-A'!V922,'Speed Bin B-A'!V1026,'Speed Bin B-A'!V1130,'Speed Bin B-A'!V1234,'Speed Bin B-A'!V1546,'Speed Bin B-A'!V1650,'Speed Bin B-A'!V1754,'Speed Bin B-A'!V1858,'Speed Bin B-A'!V1962,'Speed Bin B-A'!V2274,'Speed Bin B-A'!V2378,'Speed Bin B-A'!V2482,'Speed Bin B-A'!V2586,'Speed Bin B-A'!V2690),"-")</f>
        <v>20.910714285714288</v>
      </c>
      <c r="W499" s="274">
        <f>IFERROR(AVERAGE('Speed Bin A-B'!W90,'Speed Bin A-B'!W194,'Speed Bin A-B'!W298,'Speed Bin A-B'!W402,'Speed Bin A-B'!W506,'Speed Bin A-B'!W818,'Speed Bin A-B'!W922,'Speed Bin A-B'!W1026,'Speed Bin A-B'!W1130,'Speed Bin A-B'!W1234,'Speed Bin A-B'!W1546,'Speed Bin A-B'!W1650,'Speed Bin A-B'!W1754,'Speed Bin A-B'!W1858,'Speed Bin A-B'!W1962,'Speed Bin A-B'!W2274,'Speed Bin A-B'!W2378,'Speed Bin A-B'!W2482,'Speed Bin A-B'!W2586,'Speed Bin A-B'!W2690,'Speed Bin B-A'!W90,'Speed Bin B-A'!W194,'Speed Bin B-A'!W298,'Speed Bin B-A'!W402,'Speed Bin B-A'!W506,'Speed Bin B-A'!W818,'Speed Bin B-A'!W922,'Speed Bin B-A'!W1026,'Speed Bin B-A'!W1130,'Speed Bin B-A'!W1234,'Speed Bin B-A'!W1546,'Speed Bin B-A'!W1650,'Speed Bin B-A'!W1754,'Speed Bin B-A'!W1858,'Speed Bin B-A'!W1962,'Speed Bin B-A'!W2274,'Speed Bin B-A'!W2378,'Speed Bin B-A'!W2482,'Speed Bin B-A'!W2586,'Speed Bin B-A'!W2690),"-")</f>
        <v>24.205555555555556</v>
      </c>
      <c r="X499" s="267"/>
      <c r="Y499" s="267"/>
    </row>
    <row r="500" spans="1:25" x14ac:dyDescent="0.25">
      <c r="A500" s="272">
        <v>0.83333333333333304</v>
      </c>
      <c r="B500" s="273">
        <f t="shared" ref="B500:U500" si="718">B84+B292</f>
        <v>404</v>
      </c>
      <c r="C500" s="273">
        <f t="shared" si="718"/>
        <v>4</v>
      </c>
      <c r="D500" s="273">
        <f t="shared" si="718"/>
        <v>32</v>
      </c>
      <c r="E500" s="273">
        <f t="shared" si="718"/>
        <v>135</v>
      </c>
      <c r="F500" s="273">
        <f t="shared" si="718"/>
        <v>193</v>
      </c>
      <c r="G500" s="273">
        <f t="shared" si="718"/>
        <v>36</v>
      </c>
      <c r="H500" s="273">
        <f t="shared" si="718"/>
        <v>3</v>
      </c>
      <c r="I500" s="273">
        <f t="shared" si="718"/>
        <v>1</v>
      </c>
      <c r="J500" s="273">
        <f t="shared" si="718"/>
        <v>0</v>
      </c>
      <c r="K500" s="273">
        <f t="shared" si="718"/>
        <v>0</v>
      </c>
      <c r="L500" s="273">
        <f t="shared" si="718"/>
        <v>0</v>
      </c>
      <c r="M500" s="273">
        <f t="shared" si="718"/>
        <v>0</v>
      </c>
      <c r="N500" s="273">
        <f t="shared" si="718"/>
        <v>0</v>
      </c>
      <c r="O500" s="273">
        <f t="shared" si="718"/>
        <v>0</v>
      </c>
      <c r="P500" s="273">
        <f t="shared" si="718"/>
        <v>0</v>
      </c>
      <c r="Q500" s="273">
        <f t="shared" si="718"/>
        <v>0</v>
      </c>
      <c r="R500" s="273">
        <f t="shared" si="718"/>
        <v>0</v>
      </c>
      <c r="S500" s="273">
        <f t="shared" si="718"/>
        <v>0</v>
      </c>
      <c r="T500" s="273">
        <f t="shared" si="718"/>
        <v>0</v>
      </c>
      <c r="U500" s="273">
        <f t="shared" si="718"/>
        <v>0</v>
      </c>
      <c r="V500" s="274">
        <f>IFERROR(AVERAGE('Speed Bin A-B'!V91,'Speed Bin A-B'!V195,'Speed Bin A-B'!V299,'Speed Bin A-B'!V403,'Speed Bin A-B'!V507,'Speed Bin A-B'!V819,'Speed Bin A-B'!V923,'Speed Bin A-B'!V1027,'Speed Bin A-B'!V1131,'Speed Bin A-B'!V1235,'Speed Bin A-B'!V1547,'Speed Bin A-B'!V1651,'Speed Bin A-B'!V1755,'Speed Bin A-B'!V1859,'Speed Bin A-B'!V1963,'Speed Bin A-B'!V2275,'Speed Bin A-B'!V2379,'Speed Bin A-B'!V2483,'Speed Bin A-B'!V2587,'Speed Bin A-B'!V2691,'Speed Bin B-A'!V91,'Speed Bin B-A'!V195,'Speed Bin B-A'!V299,'Speed Bin B-A'!V403,'Speed Bin B-A'!V507,'Speed Bin B-A'!V819,'Speed Bin B-A'!V923,'Speed Bin B-A'!V1027,'Speed Bin B-A'!V1131,'Speed Bin B-A'!V1235,'Speed Bin B-A'!V1547,'Speed Bin B-A'!V1651,'Speed Bin B-A'!V1755,'Speed Bin B-A'!V1859,'Speed Bin B-A'!V1963,'Speed Bin B-A'!V2275,'Speed Bin B-A'!V2379,'Speed Bin B-A'!V2483,'Speed Bin B-A'!V2587,'Speed Bin B-A'!V2691),"-")</f>
        <v>20.410714285714281</v>
      </c>
      <c r="W500" s="274">
        <f>IFERROR(AVERAGE('Speed Bin A-B'!W91,'Speed Bin A-B'!W195,'Speed Bin A-B'!W299,'Speed Bin A-B'!W403,'Speed Bin A-B'!W507,'Speed Bin A-B'!W819,'Speed Bin A-B'!W923,'Speed Bin A-B'!W1027,'Speed Bin A-B'!W1131,'Speed Bin A-B'!W1235,'Speed Bin A-B'!W1547,'Speed Bin A-B'!W1651,'Speed Bin A-B'!W1755,'Speed Bin A-B'!W1859,'Speed Bin A-B'!W1963,'Speed Bin A-B'!W2275,'Speed Bin A-B'!W2379,'Speed Bin A-B'!W2483,'Speed Bin A-B'!W2587,'Speed Bin A-B'!W2691,'Speed Bin B-A'!W91,'Speed Bin B-A'!W195,'Speed Bin B-A'!W299,'Speed Bin B-A'!W403,'Speed Bin B-A'!W507,'Speed Bin B-A'!W819,'Speed Bin B-A'!W923,'Speed Bin B-A'!W1027,'Speed Bin B-A'!W1131,'Speed Bin B-A'!W1235,'Speed Bin B-A'!W1547,'Speed Bin B-A'!W1651,'Speed Bin B-A'!W1755,'Speed Bin B-A'!W1859,'Speed Bin B-A'!W1963,'Speed Bin B-A'!W2275,'Speed Bin B-A'!W2379,'Speed Bin B-A'!W2483,'Speed Bin B-A'!W2587,'Speed Bin B-A'!W2691),"-")</f>
        <v>23.99523809523809</v>
      </c>
      <c r="X500" s="267"/>
      <c r="Y500" s="267"/>
    </row>
    <row r="501" spans="1:25" x14ac:dyDescent="0.25">
      <c r="A501" s="272">
        <v>0.84375</v>
      </c>
      <c r="B501" s="273">
        <f t="shared" ref="B501:U501" si="719">B85+B293</f>
        <v>312</v>
      </c>
      <c r="C501" s="273">
        <f t="shared" si="719"/>
        <v>5</v>
      </c>
      <c r="D501" s="273">
        <f t="shared" si="719"/>
        <v>13</v>
      </c>
      <c r="E501" s="273">
        <f t="shared" si="719"/>
        <v>99</v>
      </c>
      <c r="F501" s="273">
        <f t="shared" si="719"/>
        <v>170</v>
      </c>
      <c r="G501" s="273">
        <f t="shared" si="719"/>
        <v>23</v>
      </c>
      <c r="H501" s="273">
        <f t="shared" si="719"/>
        <v>2</v>
      </c>
      <c r="I501" s="273">
        <f t="shared" si="719"/>
        <v>0</v>
      </c>
      <c r="J501" s="273">
        <f t="shared" si="719"/>
        <v>0</v>
      </c>
      <c r="K501" s="273">
        <f t="shared" si="719"/>
        <v>0</v>
      </c>
      <c r="L501" s="273">
        <f t="shared" si="719"/>
        <v>0</v>
      </c>
      <c r="M501" s="273">
        <f t="shared" si="719"/>
        <v>0</v>
      </c>
      <c r="N501" s="273">
        <f t="shared" si="719"/>
        <v>0</v>
      </c>
      <c r="O501" s="273">
        <f t="shared" si="719"/>
        <v>0</v>
      </c>
      <c r="P501" s="273">
        <f t="shared" si="719"/>
        <v>0</v>
      </c>
      <c r="Q501" s="273">
        <f t="shared" si="719"/>
        <v>0</v>
      </c>
      <c r="R501" s="273">
        <f t="shared" si="719"/>
        <v>0</v>
      </c>
      <c r="S501" s="273">
        <f t="shared" si="719"/>
        <v>0</v>
      </c>
      <c r="T501" s="273">
        <f t="shared" si="719"/>
        <v>0</v>
      </c>
      <c r="U501" s="273">
        <f t="shared" si="719"/>
        <v>0</v>
      </c>
      <c r="V501" s="274">
        <f>IFERROR(AVERAGE('Speed Bin A-B'!V92,'Speed Bin A-B'!V196,'Speed Bin A-B'!V300,'Speed Bin A-B'!V404,'Speed Bin A-B'!V508,'Speed Bin A-B'!V820,'Speed Bin A-B'!V924,'Speed Bin A-B'!V1028,'Speed Bin A-B'!V1132,'Speed Bin A-B'!V1236,'Speed Bin A-B'!V1548,'Speed Bin A-B'!V1652,'Speed Bin A-B'!V1756,'Speed Bin A-B'!V1860,'Speed Bin A-B'!V1964,'Speed Bin A-B'!V2276,'Speed Bin A-B'!V2380,'Speed Bin A-B'!V2484,'Speed Bin A-B'!V2588,'Speed Bin A-B'!V2692,'Speed Bin B-A'!V92,'Speed Bin B-A'!V196,'Speed Bin B-A'!V300,'Speed Bin B-A'!V404,'Speed Bin B-A'!V508,'Speed Bin B-A'!V820,'Speed Bin B-A'!V924,'Speed Bin B-A'!V1028,'Speed Bin B-A'!V1132,'Speed Bin B-A'!V1236,'Speed Bin B-A'!V1548,'Speed Bin B-A'!V1652,'Speed Bin B-A'!V1756,'Speed Bin B-A'!V1860,'Speed Bin B-A'!V1964,'Speed Bin B-A'!V2276,'Speed Bin B-A'!V2380,'Speed Bin B-A'!V2484,'Speed Bin B-A'!V2588,'Speed Bin B-A'!V2692),"-")</f>
        <v>20.849999999999998</v>
      </c>
      <c r="W501" s="274">
        <f>IFERROR(AVERAGE('Speed Bin A-B'!W92,'Speed Bin A-B'!W196,'Speed Bin A-B'!W300,'Speed Bin A-B'!W404,'Speed Bin A-B'!W508,'Speed Bin A-B'!W820,'Speed Bin A-B'!W924,'Speed Bin A-B'!W1028,'Speed Bin A-B'!W1132,'Speed Bin A-B'!W1236,'Speed Bin A-B'!W1548,'Speed Bin A-B'!W1652,'Speed Bin A-B'!W1756,'Speed Bin A-B'!W1860,'Speed Bin A-B'!W1964,'Speed Bin A-B'!W2276,'Speed Bin A-B'!W2380,'Speed Bin A-B'!W2484,'Speed Bin A-B'!W2588,'Speed Bin A-B'!W2692,'Speed Bin B-A'!W92,'Speed Bin B-A'!W196,'Speed Bin B-A'!W300,'Speed Bin B-A'!W404,'Speed Bin B-A'!W508,'Speed Bin B-A'!W820,'Speed Bin B-A'!W924,'Speed Bin B-A'!W1028,'Speed Bin B-A'!W1132,'Speed Bin B-A'!W1236,'Speed Bin B-A'!W1548,'Speed Bin B-A'!W1652,'Speed Bin B-A'!W1756,'Speed Bin B-A'!W1860,'Speed Bin B-A'!W1964,'Speed Bin B-A'!W2276,'Speed Bin B-A'!W2380,'Speed Bin B-A'!W2484,'Speed Bin B-A'!W2588,'Speed Bin B-A'!W2692),"-")</f>
        <v>24.323076923076925</v>
      </c>
      <c r="X501" s="267"/>
      <c r="Y501" s="267"/>
    </row>
    <row r="502" spans="1:25" x14ac:dyDescent="0.25">
      <c r="A502" s="272">
        <v>0.85416666666666696</v>
      </c>
      <c r="B502" s="273">
        <f t="shared" ref="B502:U502" si="720">B86+B294</f>
        <v>346</v>
      </c>
      <c r="C502" s="273">
        <f t="shared" si="720"/>
        <v>7</v>
      </c>
      <c r="D502" s="273">
        <f t="shared" si="720"/>
        <v>31</v>
      </c>
      <c r="E502" s="273">
        <f t="shared" si="720"/>
        <v>143</v>
      </c>
      <c r="F502" s="273">
        <f t="shared" si="720"/>
        <v>122</v>
      </c>
      <c r="G502" s="273">
        <f t="shared" si="720"/>
        <v>37</v>
      </c>
      <c r="H502" s="273">
        <f t="shared" si="720"/>
        <v>5</v>
      </c>
      <c r="I502" s="273">
        <f t="shared" si="720"/>
        <v>1</v>
      </c>
      <c r="J502" s="273">
        <f t="shared" si="720"/>
        <v>0</v>
      </c>
      <c r="K502" s="273">
        <f t="shared" si="720"/>
        <v>0</v>
      </c>
      <c r="L502" s="273">
        <f t="shared" si="720"/>
        <v>0</v>
      </c>
      <c r="M502" s="273">
        <f t="shared" si="720"/>
        <v>0</v>
      </c>
      <c r="N502" s="273">
        <f t="shared" si="720"/>
        <v>0</v>
      </c>
      <c r="O502" s="273">
        <f t="shared" si="720"/>
        <v>0</v>
      </c>
      <c r="P502" s="273">
        <f t="shared" si="720"/>
        <v>0</v>
      </c>
      <c r="Q502" s="273">
        <f t="shared" si="720"/>
        <v>0</v>
      </c>
      <c r="R502" s="273">
        <f t="shared" si="720"/>
        <v>0</v>
      </c>
      <c r="S502" s="273">
        <f t="shared" si="720"/>
        <v>0</v>
      </c>
      <c r="T502" s="273">
        <f t="shared" si="720"/>
        <v>0</v>
      </c>
      <c r="U502" s="273">
        <f t="shared" si="720"/>
        <v>0</v>
      </c>
      <c r="V502" s="274">
        <f>IFERROR(AVERAGE('Speed Bin A-B'!V93,'Speed Bin A-B'!V197,'Speed Bin A-B'!V301,'Speed Bin A-B'!V405,'Speed Bin A-B'!V509,'Speed Bin A-B'!V821,'Speed Bin A-B'!V925,'Speed Bin A-B'!V1029,'Speed Bin A-B'!V1133,'Speed Bin A-B'!V1237,'Speed Bin A-B'!V1549,'Speed Bin A-B'!V1653,'Speed Bin A-B'!V1757,'Speed Bin A-B'!V1861,'Speed Bin A-B'!V1965,'Speed Bin A-B'!V2277,'Speed Bin A-B'!V2381,'Speed Bin A-B'!V2485,'Speed Bin A-B'!V2589,'Speed Bin A-B'!V2693,'Speed Bin B-A'!V93,'Speed Bin B-A'!V197,'Speed Bin B-A'!V301,'Speed Bin B-A'!V405,'Speed Bin B-A'!V509,'Speed Bin B-A'!V821,'Speed Bin B-A'!V925,'Speed Bin B-A'!V1029,'Speed Bin B-A'!V1133,'Speed Bin B-A'!V1237,'Speed Bin B-A'!V1549,'Speed Bin B-A'!V1653,'Speed Bin B-A'!V1757,'Speed Bin B-A'!V1861,'Speed Bin B-A'!V1965,'Speed Bin B-A'!V2277,'Speed Bin B-A'!V2381,'Speed Bin B-A'!V2485,'Speed Bin B-A'!V2589,'Speed Bin B-A'!V2693),"-")</f>
        <v>20.06785714285714</v>
      </c>
      <c r="W502" s="274">
        <f>IFERROR(AVERAGE('Speed Bin A-B'!W93,'Speed Bin A-B'!W197,'Speed Bin A-B'!W301,'Speed Bin A-B'!W405,'Speed Bin A-B'!W509,'Speed Bin A-B'!W821,'Speed Bin A-B'!W925,'Speed Bin A-B'!W1029,'Speed Bin A-B'!W1133,'Speed Bin A-B'!W1237,'Speed Bin A-B'!W1549,'Speed Bin A-B'!W1653,'Speed Bin A-B'!W1757,'Speed Bin A-B'!W1861,'Speed Bin A-B'!W1965,'Speed Bin A-B'!W2277,'Speed Bin A-B'!W2381,'Speed Bin A-B'!W2485,'Speed Bin A-B'!W2589,'Speed Bin A-B'!W2693,'Speed Bin B-A'!W93,'Speed Bin B-A'!W197,'Speed Bin B-A'!W301,'Speed Bin B-A'!W405,'Speed Bin B-A'!W509,'Speed Bin B-A'!W821,'Speed Bin B-A'!W925,'Speed Bin B-A'!W1029,'Speed Bin B-A'!W1133,'Speed Bin B-A'!W1237,'Speed Bin B-A'!W1549,'Speed Bin B-A'!W1653,'Speed Bin B-A'!W1757,'Speed Bin B-A'!W1861,'Speed Bin B-A'!W1965,'Speed Bin B-A'!W2277,'Speed Bin B-A'!W2381,'Speed Bin B-A'!W2485,'Speed Bin B-A'!W2589,'Speed Bin B-A'!W2693),"-")</f>
        <v>24.035294117647059</v>
      </c>
      <c r="X502" s="267"/>
      <c r="Y502" s="267"/>
    </row>
    <row r="503" spans="1:25" x14ac:dyDescent="0.25">
      <c r="A503" s="272">
        <v>0.86458333333333304</v>
      </c>
      <c r="B503" s="273">
        <f t="shared" ref="B503:U503" si="721">B87+B295</f>
        <v>238</v>
      </c>
      <c r="C503" s="273">
        <f t="shared" si="721"/>
        <v>3</v>
      </c>
      <c r="D503" s="273">
        <f t="shared" si="721"/>
        <v>17</v>
      </c>
      <c r="E503" s="273">
        <f t="shared" si="721"/>
        <v>90</v>
      </c>
      <c r="F503" s="273">
        <f t="shared" si="721"/>
        <v>101</v>
      </c>
      <c r="G503" s="273">
        <f t="shared" si="721"/>
        <v>21</v>
      </c>
      <c r="H503" s="273">
        <f t="shared" si="721"/>
        <v>6</v>
      </c>
      <c r="I503" s="273">
        <f t="shared" si="721"/>
        <v>0</v>
      </c>
      <c r="J503" s="273">
        <f t="shared" si="721"/>
        <v>0</v>
      </c>
      <c r="K503" s="273">
        <f t="shared" si="721"/>
        <v>0</v>
      </c>
      <c r="L503" s="273">
        <f t="shared" si="721"/>
        <v>0</v>
      </c>
      <c r="M503" s="273">
        <f t="shared" si="721"/>
        <v>0</v>
      </c>
      <c r="N503" s="273">
        <f t="shared" si="721"/>
        <v>0</v>
      </c>
      <c r="O503" s="273">
        <f t="shared" si="721"/>
        <v>0</v>
      </c>
      <c r="P503" s="273">
        <f t="shared" si="721"/>
        <v>0</v>
      </c>
      <c r="Q503" s="273">
        <f t="shared" si="721"/>
        <v>0</v>
      </c>
      <c r="R503" s="273">
        <f t="shared" si="721"/>
        <v>0</v>
      </c>
      <c r="S503" s="273">
        <f t="shared" si="721"/>
        <v>0</v>
      </c>
      <c r="T503" s="273">
        <f t="shared" si="721"/>
        <v>0</v>
      </c>
      <c r="U503" s="273">
        <f t="shared" si="721"/>
        <v>0</v>
      </c>
      <c r="V503" s="274">
        <f>IFERROR(AVERAGE('Speed Bin A-B'!V94,'Speed Bin A-B'!V198,'Speed Bin A-B'!V302,'Speed Bin A-B'!V406,'Speed Bin A-B'!V510,'Speed Bin A-B'!V822,'Speed Bin A-B'!V926,'Speed Bin A-B'!V1030,'Speed Bin A-B'!V1134,'Speed Bin A-B'!V1238,'Speed Bin A-B'!V1550,'Speed Bin A-B'!V1654,'Speed Bin A-B'!V1758,'Speed Bin A-B'!V1862,'Speed Bin A-B'!V1966,'Speed Bin A-B'!V2278,'Speed Bin A-B'!V2382,'Speed Bin A-B'!V2486,'Speed Bin A-B'!V2590,'Speed Bin A-B'!V2694,'Speed Bin B-A'!V94,'Speed Bin B-A'!V198,'Speed Bin B-A'!V302,'Speed Bin B-A'!V406,'Speed Bin B-A'!V510,'Speed Bin B-A'!V822,'Speed Bin B-A'!V926,'Speed Bin B-A'!V1030,'Speed Bin B-A'!V1134,'Speed Bin B-A'!V1238,'Speed Bin B-A'!V1550,'Speed Bin B-A'!V1654,'Speed Bin B-A'!V1758,'Speed Bin B-A'!V1862,'Speed Bin B-A'!V1966,'Speed Bin B-A'!V2278,'Speed Bin B-A'!V2382,'Speed Bin B-A'!V2486,'Speed Bin B-A'!V2590,'Speed Bin B-A'!V2694),"-")</f>
        <v>20.796428571428574</v>
      </c>
      <c r="W503" s="274">
        <f>IFERROR(AVERAGE('Speed Bin A-B'!W94,'Speed Bin A-B'!W198,'Speed Bin A-B'!W302,'Speed Bin A-B'!W406,'Speed Bin A-B'!W510,'Speed Bin A-B'!W822,'Speed Bin A-B'!W926,'Speed Bin A-B'!W1030,'Speed Bin A-B'!W1134,'Speed Bin A-B'!W1238,'Speed Bin A-B'!W1550,'Speed Bin A-B'!W1654,'Speed Bin A-B'!W1758,'Speed Bin A-B'!W1862,'Speed Bin A-B'!W1966,'Speed Bin A-B'!W2278,'Speed Bin A-B'!W2382,'Speed Bin A-B'!W2486,'Speed Bin A-B'!W2590,'Speed Bin A-B'!W2694,'Speed Bin B-A'!W94,'Speed Bin B-A'!W198,'Speed Bin B-A'!W302,'Speed Bin B-A'!W406,'Speed Bin B-A'!W510,'Speed Bin B-A'!W822,'Speed Bin B-A'!W926,'Speed Bin B-A'!W1030,'Speed Bin B-A'!W1134,'Speed Bin B-A'!W1238,'Speed Bin B-A'!W1550,'Speed Bin B-A'!W1654,'Speed Bin B-A'!W1758,'Speed Bin B-A'!W1862,'Speed Bin B-A'!W1966,'Speed Bin B-A'!W2278,'Speed Bin B-A'!W2382,'Speed Bin B-A'!W2486,'Speed Bin B-A'!W2590,'Speed Bin B-A'!W2694),"-")</f>
        <v>23.61</v>
      </c>
      <c r="X503" s="267"/>
      <c r="Y503" s="267"/>
    </row>
    <row r="504" spans="1:25" x14ac:dyDescent="0.25">
      <c r="A504" s="272">
        <v>0.875</v>
      </c>
      <c r="B504" s="273">
        <f t="shared" ref="B504:U504" si="722">B88+B296</f>
        <v>226</v>
      </c>
      <c r="C504" s="273">
        <f t="shared" si="722"/>
        <v>7</v>
      </c>
      <c r="D504" s="273">
        <f t="shared" si="722"/>
        <v>11</v>
      </c>
      <c r="E504" s="273">
        <f t="shared" si="722"/>
        <v>83</v>
      </c>
      <c r="F504" s="273">
        <f t="shared" si="722"/>
        <v>104</v>
      </c>
      <c r="G504" s="273">
        <f t="shared" si="722"/>
        <v>17</v>
      </c>
      <c r="H504" s="273">
        <f t="shared" si="722"/>
        <v>3</v>
      </c>
      <c r="I504" s="273">
        <f t="shared" si="722"/>
        <v>1</v>
      </c>
      <c r="J504" s="273">
        <f t="shared" si="722"/>
        <v>0</v>
      </c>
      <c r="K504" s="273">
        <f t="shared" si="722"/>
        <v>0</v>
      </c>
      <c r="L504" s="273">
        <f t="shared" si="722"/>
        <v>0</v>
      </c>
      <c r="M504" s="273">
        <f t="shared" si="722"/>
        <v>0</v>
      </c>
      <c r="N504" s="273">
        <f t="shared" si="722"/>
        <v>0</v>
      </c>
      <c r="O504" s="273">
        <f t="shared" si="722"/>
        <v>0</v>
      </c>
      <c r="P504" s="273">
        <f t="shared" si="722"/>
        <v>0</v>
      </c>
      <c r="Q504" s="273">
        <f t="shared" si="722"/>
        <v>0</v>
      </c>
      <c r="R504" s="273">
        <f t="shared" si="722"/>
        <v>0</v>
      </c>
      <c r="S504" s="273">
        <f t="shared" si="722"/>
        <v>0</v>
      </c>
      <c r="T504" s="273">
        <f t="shared" si="722"/>
        <v>0</v>
      </c>
      <c r="U504" s="273">
        <f t="shared" si="722"/>
        <v>0</v>
      </c>
      <c r="V504" s="274">
        <f>IFERROR(AVERAGE('Speed Bin A-B'!V95,'Speed Bin A-B'!V199,'Speed Bin A-B'!V303,'Speed Bin A-B'!V407,'Speed Bin A-B'!V511,'Speed Bin A-B'!V823,'Speed Bin A-B'!V927,'Speed Bin A-B'!V1031,'Speed Bin A-B'!V1135,'Speed Bin A-B'!V1239,'Speed Bin A-B'!V1551,'Speed Bin A-B'!V1655,'Speed Bin A-B'!V1759,'Speed Bin A-B'!V1863,'Speed Bin A-B'!V1967,'Speed Bin A-B'!V2279,'Speed Bin A-B'!V2383,'Speed Bin A-B'!V2487,'Speed Bin A-B'!V2591,'Speed Bin A-B'!V2695,'Speed Bin B-A'!V95,'Speed Bin B-A'!V199,'Speed Bin B-A'!V303,'Speed Bin B-A'!V407,'Speed Bin B-A'!V511,'Speed Bin B-A'!V823,'Speed Bin B-A'!V927,'Speed Bin B-A'!V1031,'Speed Bin B-A'!V1135,'Speed Bin B-A'!V1239,'Speed Bin B-A'!V1551,'Speed Bin B-A'!V1655,'Speed Bin B-A'!V1759,'Speed Bin B-A'!V1863,'Speed Bin B-A'!V1967,'Speed Bin B-A'!V2279,'Speed Bin B-A'!V2383,'Speed Bin B-A'!V2487,'Speed Bin B-A'!V2591,'Speed Bin B-A'!V2695),"-")</f>
        <v>20.110714285714288</v>
      </c>
      <c r="W504" s="274">
        <f>IFERROR(AVERAGE('Speed Bin A-B'!W95,'Speed Bin A-B'!W199,'Speed Bin A-B'!W303,'Speed Bin A-B'!W407,'Speed Bin A-B'!W511,'Speed Bin A-B'!W823,'Speed Bin A-B'!W927,'Speed Bin A-B'!W1031,'Speed Bin A-B'!W1135,'Speed Bin A-B'!W1239,'Speed Bin A-B'!W1551,'Speed Bin A-B'!W1655,'Speed Bin A-B'!W1759,'Speed Bin A-B'!W1863,'Speed Bin A-B'!W1967,'Speed Bin A-B'!W2279,'Speed Bin A-B'!W2383,'Speed Bin A-B'!W2487,'Speed Bin A-B'!W2591,'Speed Bin A-B'!W2695,'Speed Bin B-A'!W95,'Speed Bin B-A'!W199,'Speed Bin B-A'!W303,'Speed Bin B-A'!W407,'Speed Bin B-A'!W511,'Speed Bin B-A'!W823,'Speed Bin B-A'!W927,'Speed Bin B-A'!W1031,'Speed Bin B-A'!W1135,'Speed Bin B-A'!W1239,'Speed Bin B-A'!W1551,'Speed Bin B-A'!W1655,'Speed Bin B-A'!W1759,'Speed Bin B-A'!W1863,'Speed Bin B-A'!W1967,'Speed Bin B-A'!W2279,'Speed Bin B-A'!W2383,'Speed Bin B-A'!W2487,'Speed Bin B-A'!W2591,'Speed Bin B-A'!W2695),"-")</f>
        <v>24.94</v>
      </c>
      <c r="X504" s="267"/>
      <c r="Y504" s="267"/>
    </row>
    <row r="505" spans="1:25" x14ac:dyDescent="0.25">
      <c r="A505" s="272">
        <v>0.88541666666666696</v>
      </c>
      <c r="B505" s="273">
        <f t="shared" ref="B505:U505" si="723">B89+B297</f>
        <v>235</v>
      </c>
      <c r="C505" s="273">
        <f t="shared" si="723"/>
        <v>1</v>
      </c>
      <c r="D505" s="273">
        <f t="shared" si="723"/>
        <v>6</v>
      </c>
      <c r="E505" s="273">
        <f t="shared" si="723"/>
        <v>82</v>
      </c>
      <c r="F505" s="273">
        <f t="shared" si="723"/>
        <v>115</v>
      </c>
      <c r="G505" s="273">
        <f t="shared" si="723"/>
        <v>26</v>
      </c>
      <c r="H505" s="273">
        <f t="shared" si="723"/>
        <v>5</v>
      </c>
      <c r="I505" s="273">
        <f t="shared" si="723"/>
        <v>0</v>
      </c>
      <c r="J505" s="273">
        <f t="shared" si="723"/>
        <v>0</v>
      </c>
      <c r="K505" s="273">
        <f t="shared" si="723"/>
        <v>0</v>
      </c>
      <c r="L505" s="273">
        <f t="shared" si="723"/>
        <v>0</v>
      </c>
      <c r="M505" s="273">
        <f t="shared" si="723"/>
        <v>0</v>
      </c>
      <c r="N505" s="273">
        <f t="shared" si="723"/>
        <v>0</v>
      </c>
      <c r="O505" s="273">
        <f t="shared" si="723"/>
        <v>0</v>
      </c>
      <c r="P505" s="273">
        <f t="shared" si="723"/>
        <v>0</v>
      </c>
      <c r="Q505" s="273">
        <f t="shared" si="723"/>
        <v>0</v>
      </c>
      <c r="R505" s="273">
        <f t="shared" si="723"/>
        <v>0</v>
      </c>
      <c r="S505" s="273">
        <f t="shared" si="723"/>
        <v>0</v>
      </c>
      <c r="T505" s="273">
        <f t="shared" si="723"/>
        <v>0</v>
      </c>
      <c r="U505" s="273">
        <f t="shared" si="723"/>
        <v>0</v>
      </c>
      <c r="V505" s="274">
        <f>IFERROR(AVERAGE('Speed Bin A-B'!V96,'Speed Bin A-B'!V200,'Speed Bin A-B'!V304,'Speed Bin A-B'!V408,'Speed Bin A-B'!V512,'Speed Bin A-B'!V824,'Speed Bin A-B'!V928,'Speed Bin A-B'!V1032,'Speed Bin A-B'!V1136,'Speed Bin A-B'!V1240,'Speed Bin A-B'!V1552,'Speed Bin A-B'!V1656,'Speed Bin A-B'!V1760,'Speed Bin A-B'!V1864,'Speed Bin A-B'!V1968,'Speed Bin A-B'!V2280,'Speed Bin A-B'!V2384,'Speed Bin A-B'!V2488,'Speed Bin A-B'!V2592,'Speed Bin A-B'!V2696,'Speed Bin B-A'!V96,'Speed Bin B-A'!V200,'Speed Bin B-A'!V304,'Speed Bin B-A'!V408,'Speed Bin B-A'!V512,'Speed Bin B-A'!V824,'Speed Bin B-A'!V928,'Speed Bin B-A'!V1032,'Speed Bin B-A'!V1136,'Speed Bin B-A'!V1240,'Speed Bin B-A'!V1552,'Speed Bin B-A'!V1656,'Speed Bin B-A'!V1760,'Speed Bin B-A'!V1864,'Speed Bin B-A'!V1968,'Speed Bin B-A'!V2280,'Speed Bin B-A'!V2384,'Speed Bin B-A'!V2488,'Speed Bin B-A'!V2592,'Speed Bin B-A'!V2696),"-")</f>
        <v>20.764285714285709</v>
      </c>
      <c r="W505" s="274">
        <f>IFERROR(AVERAGE('Speed Bin A-B'!W96,'Speed Bin A-B'!W200,'Speed Bin A-B'!W304,'Speed Bin A-B'!W408,'Speed Bin A-B'!W512,'Speed Bin A-B'!W824,'Speed Bin A-B'!W928,'Speed Bin A-B'!W1032,'Speed Bin A-B'!W1136,'Speed Bin A-B'!W1240,'Speed Bin A-B'!W1552,'Speed Bin A-B'!W1656,'Speed Bin A-B'!W1760,'Speed Bin A-B'!W1864,'Speed Bin A-B'!W1968,'Speed Bin A-B'!W2280,'Speed Bin A-B'!W2384,'Speed Bin A-B'!W2488,'Speed Bin A-B'!W2592,'Speed Bin A-B'!W2696,'Speed Bin B-A'!W96,'Speed Bin B-A'!W200,'Speed Bin B-A'!W304,'Speed Bin B-A'!W408,'Speed Bin B-A'!W512,'Speed Bin B-A'!W824,'Speed Bin B-A'!W928,'Speed Bin B-A'!W1032,'Speed Bin B-A'!W1136,'Speed Bin B-A'!W1240,'Speed Bin B-A'!W1552,'Speed Bin B-A'!W1656,'Speed Bin B-A'!W1760,'Speed Bin B-A'!W1864,'Speed Bin B-A'!W1968,'Speed Bin B-A'!W2280,'Speed Bin B-A'!W2384,'Speed Bin B-A'!W2488,'Speed Bin B-A'!W2592,'Speed Bin B-A'!W2696),"-")</f>
        <v>25.099999999999998</v>
      </c>
      <c r="X505" s="267"/>
      <c r="Y505" s="267"/>
    </row>
    <row r="506" spans="1:25" x14ac:dyDescent="0.25">
      <c r="A506" s="272">
        <v>0.89583333333333304</v>
      </c>
      <c r="B506" s="273">
        <f t="shared" ref="B506:U506" si="724">B90+B298</f>
        <v>258</v>
      </c>
      <c r="C506" s="273">
        <f t="shared" si="724"/>
        <v>2</v>
      </c>
      <c r="D506" s="273">
        <f t="shared" si="724"/>
        <v>23</v>
      </c>
      <c r="E506" s="273">
        <f t="shared" si="724"/>
        <v>111</v>
      </c>
      <c r="F506" s="273">
        <f t="shared" si="724"/>
        <v>98</v>
      </c>
      <c r="G506" s="273">
        <f t="shared" si="724"/>
        <v>22</v>
      </c>
      <c r="H506" s="273">
        <f t="shared" si="724"/>
        <v>2</v>
      </c>
      <c r="I506" s="273">
        <f t="shared" si="724"/>
        <v>0</v>
      </c>
      <c r="J506" s="273">
        <f t="shared" si="724"/>
        <v>0</v>
      </c>
      <c r="K506" s="273">
        <f t="shared" si="724"/>
        <v>0</v>
      </c>
      <c r="L506" s="273">
        <f t="shared" si="724"/>
        <v>0</v>
      </c>
      <c r="M506" s="273">
        <f t="shared" si="724"/>
        <v>0</v>
      </c>
      <c r="N506" s="273">
        <f t="shared" si="724"/>
        <v>0</v>
      </c>
      <c r="O506" s="273">
        <f t="shared" si="724"/>
        <v>0</v>
      </c>
      <c r="P506" s="273">
        <f t="shared" si="724"/>
        <v>0</v>
      </c>
      <c r="Q506" s="273">
        <f t="shared" si="724"/>
        <v>0</v>
      </c>
      <c r="R506" s="273">
        <f t="shared" si="724"/>
        <v>0</v>
      </c>
      <c r="S506" s="273">
        <f t="shared" si="724"/>
        <v>0</v>
      </c>
      <c r="T506" s="273">
        <f t="shared" si="724"/>
        <v>0</v>
      </c>
      <c r="U506" s="273">
        <f t="shared" si="724"/>
        <v>0</v>
      </c>
      <c r="V506" s="274">
        <f>IFERROR(AVERAGE('Speed Bin A-B'!V97,'Speed Bin A-B'!V201,'Speed Bin A-B'!V305,'Speed Bin A-B'!V409,'Speed Bin A-B'!V513,'Speed Bin A-B'!V825,'Speed Bin A-B'!V929,'Speed Bin A-B'!V1033,'Speed Bin A-B'!V1137,'Speed Bin A-B'!V1241,'Speed Bin A-B'!V1553,'Speed Bin A-B'!V1657,'Speed Bin A-B'!V1761,'Speed Bin A-B'!V1865,'Speed Bin A-B'!V1969,'Speed Bin A-B'!V2281,'Speed Bin A-B'!V2385,'Speed Bin A-B'!V2489,'Speed Bin A-B'!V2593,'Speed Bin A-B'!V2697,'Speed Bin B-A'!V97,'Speed Bin B-A'!V201,'Speed Bin B-A'!V305,'Speed Bin B-A'!V409,'Speed Bin B-A'!V513,'Speed Bin B-A'!V825,'Speed Bin B-A'!V929,'Speed Bin B-A'!V1033,'Speed Bin B-A'!V1137,'Speed Bin B-A'!V1241,'Speed Bin B-A'!V1553,'Speed Bin B-A'!V1657,'Speed Bin B-A'!V1761,'Speed Bin B-A'!V1865,'Speed Bin B-A'!V1969,'Speed Bin B-A'!V2281,'Speed Bin B-A'!V2385,'Speed Bin B-A'!V2489,'Speed Bin B-A'!V2593,'Speed Bin B-A'!V2697),"-")</f>
        <v>19.910714285714285</v>
      </c>
      <c r="W506" s="274">
        <f>IFERROR(AVERAGE('Speed Bin A-B'!W97,'Speed Bin A-B'!W201,'Speed Bin A-B'!W305,'Speed Bin A-B'!W409,'Speed Bin A-B'!W513,'Speed Bin A-B'!W825,'Speed Bin A-B'!W929,'Speed Bin A-B'!W1033,'Speed Bin A-B'!W1137,'Speed Bin A-B'!W1241,'Speed Bin A-B'!W1553,'Speed Bin A-B'!W1657,'Speed Bin A-B'!W1761,'Speed Bin A-B'!W1865,'Speed Bin A-B'!W1969,'Speed Bin A-B'!W2281,'Speed Bin A-B'!W2385,'Speed Bin A-B'!W2489,'Speed Bin A-B'!W2593,'Speed Bin A-B'!W2697,'Speed Bin B-A'!W97,'Speed Bin B-A'!W201,'Speed Bin B-A'!W305,'Speed Bin B-A'!W409,'Speed Bin B-A'!W513,'Speed Bin B-A'!W825,'Speed Bin B-A'!W929,'Speed Bin B-A'!W1033,'Speed Bin B-A'!W1137,'Speed Bin B-A'!W1241,'Speed Bin B-A'!W1553,'Speed Bin B-A'!W1657,'Speed Bin B-A'!W1761,'Speed Bin B-A'!W1865,'Speed Bin B-A'!W1969,'Speed Bin B-A'!W2281,'Speed Bin B-A'!W2385,'Speed Bin B-A'!W2489,'Speed Bin B-A'!W2593,'Speed Bin B-A'!W2697),"-")</f>
        <v>24.012499999999999</v>
      </c>
      <c r="X506" s="267"/>
      <c r="Y506" s="267"/>
    </row>
    <row r="507" spans="1:25" x14ac:dyDescent="0.25">
      <c r="A507" s="272">
        <v>0.90625</v>
      </c>
      <c r="B507" s="273">
        <f t="shared" ref="B507:U507" si="725">B91+B299</f>
        <v>181</v>
      </c>
      <c r="C507" s="273">
        <f t="shared" si="725"/>
        <v>2</v>
      </c>
      <c r="D507" s="273">
        <f t="shared" si="725"/>
        <v>5</v>
      </c>
      <c r="E507" s="273">
        <f t="shared" si="725"/>
        <v>70</v>
      </c>
      <c r="F507" s="273">
        <f t="shared" si="725"/>
        <v>83</v>
      </c>
      <c r="G507" s="273">
        <f t="shared" si="725"/>
        <v>18</v>
      </c>
      <c r="H507" s="273">
        <f t="shared" si="725"/>
        <v>3</v>
      </c>
      <c r="I507" s="273">
        <f t="shared" si="725"/>
        <v>0</v>
      </c>
      <c r="J507" s="273">
        <f t="shared" si="725"/>
        <v>0</v>
      </c>
      <c r="K507" s="273">
        <f t="shared" si="725"/>
        <v>0</v>
      </c>
      <c r="L507" s="273">
        <f t="shared" si="725"/>
        <v>0</v>
      </c>
      <c r="M507" s="273">
        <f t="shared" si="725"/>
        <v>0</v>
      </c>
      <c r="N507" s="273">
        <f t="shared" si="725"/>
        <v>0</v>
      </c>
      <c r="O507" s="273">
        <f t="shared" si="725"/>
        <v>0</v>
      </c>
      <c r="P507" s="273">
        <f t="shared" si="725"/>
        <v>0</v>
      </c>
      <c r="Q507" s="273">
        <f t="shared" si="725"/>
        <v>0</v>
      </c>
      <c r="R507" s="273">
        <f t="shared" si="725"/>
        <v>0</v>
      </c>
      <c r="S507" s="273">
        <f t="shared" si="725"/>
        <v>0</v>
      </c>
      <c r="T507" s="273">
        <f t="shared" si="725"/>
        <v>0</v>
      </c>
      <c r="U507" s="273">
        <f t="shared" si="725"/>
        <v>0</v>
      </c>
      <c r="V507" s="274">
        <f>IFERROR(AVERAGE('Speed Bin A-B'!V98,'Speed Bin A-B'!V202,'Speed Bin A-B'!V306,'Speed Bin A-B'!V410,'Speed Bin A-B'!V514,'Speed Bin A-B'!V826,'Speed Bin A-B'!V930,'Speed Bin A-B'!V1034,'Speed Bin A-B'!V1138,'Speed Bin A-B'!V1242,'Speed Bin A-B'!V1554,'Speed Bin A-B'!V1658,'Speed Bin A-B'!V1762,'Speed Bin A-B'!V1866,'Speed Bin A-B'!V1970,'Speed Bin A-B'!V2282,'Speed Bin A-B'!V2386,'Speed Bin A-B'!V2490,'Speed Bin A-B'!V2594,'Speed Bin A-B'!V2698,'Speed Bin B-A'!V98,'Speed Bin B-A'!V202,'Speed Bin B-A'!V306,'Speed Bin B-A'!V410,'Speed Bin B-A'!V514,'Speed Bin B-A'!V826,'Speed Bin B-A'!V930,'Speed Bin B-A'!V1034,'Speed Bin B-A'!V1138,'Speed Bin B-A'!V1242,'Speed Bin B-A'!V1554,'Speed Bin B-A'!V1658,'Speed Bin B-A'!V1762,'Speed Bin B-A'!V1866,'Speed Bin B-A'!V1970,'Speed Bin B-A'!V2282,'Speed Bin B-A'!V2386,'Speed Bin B-A'!V2490,'Speed Bin B-A'!V2594,'Speed Bin B-A'!V2698),"-")</f>
        <v>20.835714285714282</v>
      </c>
      <c r="W507" s="274">
        <f>IFERROR(AVERAGE('Speed Bin A-B'!W98,'Speed Bin A-B'!W202,'Speed Bin A-B'!W306,'Speed Bin A-B'!W410,'Speed Bin A-B'!W514,'Speed Bin A-B'!W826,'Speed Bin A-B'!W930,'Speed Bin A-B'!W1034,'Speed Bin A-B'!W1138,'Speed Bin A-B'!W1242,'Speed Bin A-B'!W1554,'Speed Bin A-B'!W1658,'Speed Bin A-B'!W1762,'Speed Bin A-B'!W1866,'Speed Bin A-B'!W1970,'Speed Bin A-B'!W2282,'Speed Bin A-B'!W2386,'Speed Bin A-B'!W2490,'Speed Bin A-B'!W2594,'Speed Bin A-B'!W2698,'Speed Bin B-A'!W98,'Speed Bin B-A'!W202,'Speed Bin B-A'!W306,'Speed Bin B-A'!W410,'Speed Bin B-A'!W514,'Speed Bin B-A'!W826,'Speed Bin B-A'!W930,'Speed Bin B-A'!W1034,'Speed Bin B-A'!W1138,'Speed Bin B-A'!W1242,'Speed Bin B-A'!W1554,'Speed Bin B-A'!W1658,'Speed Bin B-A'!W1762,'Speed Bin B-A'!W1866,'Speed Bin B-A'!W1970,'Speed Bin B-A'!W2282,'Speed Bin B-A'!W2386,'Speed Bin B-A'!W2490,'Speed Bin B-A'!W2594,'Speed Bin B-A'!W2698),"-")</f>
        <v>24.133333333333336</v>
      </c>
      <c r="X507" s="267"/>
      <c r="Y507" s="267"/>
    </row>
    <row r="508" spans="1:25" x14ac:dyDescent="0.25">
      <c r="A508" s="272">
        <v>0.91666666666666696</v>
      </c>
      <c r="B508" s="273">
        <f t="shared" ref="B508:U508" si="726">B92+B300</f>
        <v>250</v>
      </c>
      <c r="C508" s="273">
        <f t="shared" si="726"/>
        <v>4</v>
      </c>
      <c r="D508" s="273">
        <f t="shared" si="726"/>
        <v>16</v>
      </c>
      <c r="E508" s="273">
        <f t="shared" si="726"/>
        <v>95</v>
      </c>
      <c r="F508" s="273">
        <f t="shared" si="726"/>
        <v>114</v>
      </c>
      <c r="G508" s="273">
        <f t="shared" si="726"/>
        <v>15</v>
      </c>
      <c r="H508" s="273">
        <f t="shared" si="726"/>
        <v>5</v>
      </c>
      <c r="I508" s="273">
        <f t="shared" si="726"/>
        <v>1</v>
      </c>
      <c r="J508" s="273">
        <f t="shared" si="726"/>
        <v>0</v>
      </c>
      <c r="K508" s="273">
        <f t="shared" si="726"/>
        <v>0</v>
      </c>
      <c r="L508" s="273">
        <f t="shared" si="726"/>
        <v>0</v>
      </c>
      <c r="M508" s="273">
        <f t="shared" si="726"/>
        <v>0</v>
      </c>
      <c r="N508" s="273">
        <f t="shared" si="726"/>
        <v>0</v>
      </c>
      <c r="O508" s="273">
        <f t="shared" si="726"/>
        <v>0</v>
      </c>
      <c r="P508" s="273">
        <f t="shared" si="726"/>
        <v>0</v>
      </c>
      <c r="Q508" s="273">
        <f t="shared" si="726"/>
        <v>0</v>
      </c>
      <c r="R508" s="273">
        <f t="shared" si="726"/>
        <v>0</v>
      </c>
      <c r="S508" s="273">
        <f t="shared" si="726"/>
        <v>0</v>
      </c>
      <c r="T508" s="273">
        <f t="shared" si="726"/>
        <v>0</v>
      </c>
      <c r="U508" s="273">
        <f t="shared" si="726"/>
        <v>0</v>
      </c>
      <c r="V508" s="274">
        <f>IFERROR(AVERAGE('Speed Bin A-B'!V99,'Speed Bin A-B'!V203,'Speed Bin A-B'!V307,'Speed Bin A-B'!V411,'Speed Bin A-B'!V515,'Speed Bin A-B'!V827,'Speed Bin A-B'!V931,'Speed Bin A-B'!V1035,'Speed Bin A-B'!V1139,'Speed Bin A-B'!V1243,'Speed Bin A-B'!V1555,'Speed Bin A-B'!V1659,'Speed Bin A-B'!V1763,'Speed Bin A-B'!V1867,'Speed Bin A-B'!V1971,'Speed Bin A-B'!V2283,'Speed Bin A-B'!V2387,'Speed Bin A-B'!V2491,'Speed Bin A-B'!V2595,'Speed Bin A-B'!V2699,'Speed Bin B-A'!V99,'Speed Bin B-A'!V203,'Speed Bin B-A'!V307,'Speed Bin B-A'!V411,'Speed Bin B-A'!V515,'Speed Bin B-A'!V827,'Speed Bin B-A'!V931,'Speed Bin B-A'!V1035,'Speed Bin B-A'!V1139,'Speed Bin B-A'!V1243,'Speed Bin B-A'!V1555,'Speed Bin B-A'!V1659,'Speed Bin B-A'!V1763,'Speed Bin B-A'!V1867,'Speed Bin B-A'!V1971,'Speed Bin B-A'!V2283,'Speed Bin B-A'!V2387,'Speed Bin B-A'!V2491,'Speed Bin B-A'!V2595,'Speed Bin B-A'!V2699),"-")</f>
        <v>20.460714285714289</v>
      </c>
      <c r="W508" s="274">
        <f>IFERROR(AVERAGE('Speed Bin A-B'!W99,'Speed Bin A-B'!W203,'Speed Bin A-B'!W307,'Speed Bin A-B'!W411,'Speed Bin A-B'!W515,'Speed Bin A-B'!W827,'Speed Bin A-B'!W931,'Speed Bin A-B'!W1035,'Speed Bin A-B'!W1139,'Speed Bin A-B'!W1243,'Speed Bin A-B'!W1555,'Speed Bin A-B'!W1659,'Speed Bin A-B'!W1763,'Speed Bin A-B'!W1867,'Speed Bin A-B'!W1971,'Speed Bin A-B'!W2283,'Speed Bin A-B'!W2387,'Speed Bin A-B'!W2491,'Speed Bin A-B'!W2595,'Speed Bin A-B'!W2699,'Speed Bin B-A'!W99,'Speed Bin B-A'!W203,'Speed Bin B-A'!W307,'Speed Bin B-A'!W411,'Speed Bin B-A'!W515,'Speed Bin B-A'!W827,'Speed Bin B-A'!W931,'Speed Bin B-A'!W1035,'Speed Bin B-A'!W1139,'Speed Bin B-A'!W1243,'Speed Bin B-A'!W1555,'Speed Bin B-A'!W1659,'Speed Bin B-A'!W1763,'Speed Bin B-A'!W1867,'Speed Bin B-A'!W1971,'Speed Bin B-A'!W2283,'Speed Bin B-A'!W2387,'Speed Bin B-A'!W2491,'Speed Bin B-A'!W2595,'Speed Bin B-A'!W2699),"-")</f>
        <v>21.871428571428567</v>
      </c>
      <c r="X508" s="267"/>
      <c r="Y508" s="267"/>
    </row>
    <row r="509" spans="1:25" x14ac:dyDescent="0.25">
      <c r="A509" s="272">
        <v>0.92708333333333304</v>
      </c>
      <c r="B509" s="273">
        <f t="shared" ref="B509:U509" si="727">B93+B301</f>
        <v>141</v>
      </c>
      <c r="C509" s="273">
        <f t="shared" si="727"/>
        <v>3</v>
      </c>
      <c r="D509" s="273">
        <f t="shared" si="727"/>
        <v>4</v>
      </c>
      <c r="E509" s="273">
        <f t="shared" si="727"/>
        <v>44</v>
      </c>
      <c r="F509" s="273">
        <f t="shared" si="727"/>
        <v>69</v>
      </c>
      <c r="G509" s="273">
        <f t="shared" si="727"/>
        <v>18</v>
      </c>
      <c r="H509" s="273">
        <f t="shared" si="727"/>
        <v>2</v>
      </c>
      <c r="I509" s="273">
        <f t="shared" si="727"/>
        <v>1</v>
      </c>
      <c r="J509" s="273">
        <f t="shared" si="727"/>
        <v>0</v>
      </c>
      <c r="K509" s="273">
        <f t="shared" si="727"/>
        <v>0</v>
      </c>
      <c r="L509" s="273">
        <f t="shared" si="727"/>
        <v>0</v>
      </c>
      <c r="M509" s="273">
        <f t="shared" si="727"/>
        <v>0</v>
      </c>
      <c r="N509" s="273">
        <f t="shared" si="727"/>
        <v>0</v>
      </c>
      <c r="O509" s="273">
        <f t="shared" si="727"/>
        <v>0</v>
      </c>
      <c r="P509" s="273">
        <f t="shared" si="727"/>
        <v>0</v>
      </c>
      <c r="Q509" s="273">
        <f t="shared" si="727"/>
        <v>0</v>
      </c>
      <c r="R509" s="273">
        <f t="shared" si="727"/>
        <v>0</v>
      </c>
      <c r="S509" s="273">
        <f t="shared" si="727"/>
        <v>0</v>
      </c>
      <c r="T509" s="273">
        <f t="shared" si="727"/>
        <v>0</v>
      </c>
      <c r="U509" s="273">
        <f t="shared" si="727"/>
        <v>0</v>
      </c>
      <c r="V509" s="274">
        <f>IFERROR(AVERAGE('Speed Bin A-B'!V100,'Speed Bin A-B'!V204,'Speed Bin A-B'!V308,'Speed Bin A-B'!V412,'Speed Bin A-B'!V516,'Speed Bin A-B'!V828,'Speed Bin A-B'!V932,'Speed Bin A-B'!V1036,'Speed Bin A-B'!V1140,'Speed Bin A-B'!V1244,'Speed Bin A-B'!V1556,'Speed Bin A-B'!V1660,'Speed Bin A-B'!V1764,'Speed Bin A-B'!V1868,'Speed Bin A-B'!V1972,'Speed Bin A-B'!V2284,'Speed Bin A-B'!V2388,'Speed Bin A-B'!V2492,'Speed Bin A-B'!V2596,'Speed Bin A-B'!V2700,'Speed Bin B-A'!V100,'Speed Bin B-A'!V204,'Speed Bin B-A'!V308,'Speed Bin B-A'!V412,'Speed Bin B-A'!V516,'Speed Bin B-A'!V828,'Speed Bin B-A'!V932,'Speed Bin B-A'!V1036,'Speed Bin B-A'!V1140,'Speed Bin B-A'!V1244,'Speed Bin B-A'!V1556,'Speed Bin B-A'!V1660,'Speed Bin B-A'!V1764,'Speed Bin B-A'!V1868,'Speed Bin B-A'!V1972,'Speed Bin B-A'!V2284,'Speed Bin B-A'!V2388,'Speed Bin B-A'!V2492,'Speed Bin B-A'!V2596,'Speed Bin B-A'!V2700),"-")</f>
        <v>21.874074074074073</v>
      </c>
      <c r="W509" s="274">
        <f>IFERROR(AVERAGE('Speed Bin A-B'!W100,'Speed Bin A-B'!W204,'Speed Bin A-B'!W308,'Speed Bin A-B'!W412,'Speed Bin A-B'!W516,'Speed Bin A-B'!W828,'Speed Bin A-B'!W932,'Speed Bin A-B'!W1036,'Speed Bin A-B'!W1140,'Speed Bin A-B'!W1244,'Speed Bin A-B'!W1556,'Speed Bin A-B'!W1660,'Speed Bin A-B'!W1764,'Speed Bin A-B'!W1868,'Speed Bin A-B'!W1972,'Speed Bin A-B'!W2284,'Speed Bin A-B'!W2388,'Speed Bin A-B'!W2492,'Speed Bin A-B'!W2596,'Speed Bin A-B'!W2700,'Speed Bin B-A'!W100,'Speed Bin B-A'!W204,'Speed Bin B-A'!W308,'Speed Bin B-A'!W412,'Speed Bin B-A'!W516,'Speed Bin B-A'!W828,'Speed Bin B-A'!W932,'Speed Bin B-A'!W1036,'Speed Bin B-A'!W1140,'Speed Bin B-A'!W1244,'Speed Bin B-A'!W1556,'Speed Bin B-A'!W1660,'Speed Bin B-A'!W1764,'Speed Bin B-A'!W1868,'Speed Bin B-A'!W1972,'Speed Bin B-A'!W2284,'Speed Bin B-A'!W2388,'Speed Bin B-A'!W2492,'Speed Bin B-A'!W2596,'Speed Bin B-A'!W2700),"-")</f>
        <v>24.4</v>
      </c>
      <c r="X509" s="267"/>
      <c r="Y509" s="267"/>
    </row>
    <row r="510" spans="1:25" x14ac:dyDescent="0.25">
      <c r="A510" s="272">
        <v>0.9375</v>
      </c>
      <c r="B510" s="273">
        <f t="shared" ref="B510:U510" si="728">B94+B302</f>
        <v>143</v>
      </c>
      <c r="C510" s="273">
        <f t="shared" si="728"/>
        <v>3</v>
      </c>
      <c r="D510" s="273">
        <f t="shared" si="728"/>
        <v>6</v>
      </c>
      <c r="E510" s="273">
        <f t="shared" si="728"/>
        <v>57</v>
      </c>
      <c r="F510" s="273">
        <f t="shared" si="728"/>
        <v>46</v>
      </c>
      <c r="G510" s="273">
        <f t="shared" si="728"/>
        <v>20</v>
      </c>
      <c r="H510" s="273">
        <f t="shared" si="728"/>
        <v>9</v>
      </c>
      <c r="I510" s="273">
        <f t="shared" si="728"/>
        <v>2</v>
      </c>
      <c r="J510" s="273">
        <f t="shared" si="728"/>
        <v>0</v>
      </c>
      <c r="K510" s="273">
        <f t="shared" si="728"/>
        <v>0</v>
      </c>
      <c r="L510" s="273">
        <f t="shared" si="728"/>
        <v>0</v>
      </c>
      <c r="M510" s="273">
        <f t="shared" si="728"/>
        <v>0</v>
      </c>
      <c r="N510" s="273">
        <f t="shared" si="728"/>
        <v>0</v>
      </c>
      <c r="O510" s="273">
        <f t="shared" si="728"/>
        <v>0</v>
      </c>
      <c r="P510" s="273">
        <f t="shared" si="728"/>
        <v>0</v>
      </c>
      <c r="Q510" s="273">
        <f t="shared" si="728"/>
        <v>0</v>
      </c>
      <c r="R510" s="273">
        <f t="shared" si="728"/>
        <v>0</v>
      </c>
      <c r="S510" s="273">
        <f t="shared" si="728"/>
        <v>0</v>
      </c>
      <c r="T510" s="273">
        <f t="shared" si="728"/>
        <v>0</v>
      </c>
      <c r="U510" s="273">
        <f t="shared" si="728"/>
        <v>0</v>
      </c>
      <c r="V510" s="274">
        <f>IFERROR(AVERAGE('Speed Bin A-B'!V101,'Speed Bin A-B'!V205,'Speed Bin A-B'!V309,'Speed Bin A-B'!V413,'Speed Bin A-B'!V517,'Speed Bin A-B'!V829,'Speed Bin A-B'!V933,'Speed Bin A-B'!V1037,'Speed Bin A-B'!V1141,'Speed Bin A-B'!V1245,'Speed Bin A-B'!V1557,'Speed Bin A-B'!V1661,'Speed Bin A-B'!V1765,'Speed Bin A-B'!V1869,'Speed Bin A-B'!V1973,'Speed Bin A-B'!V2285,'Speed Bin A-B'!V2389,'Speed Bin A-B'!V2493,'Speed Bin A-B'!V2597,'Speed Bin A-B'!V2701,'Speed Bin B-A'!V101,'Speed Bin B-A'!V205,'Speed Bin B-A'!V309,'Speed Bin B-A'!V413,'Speed Bin B-A'!V517,'Speed Bin B-A'!V829,'Speed Bin B-A'!V933,'Speed Bin B-A'!V1037,'Speed Bin B-A'!V1141,'Speed Bin B-A'!V1245,'Speed Bin B-A'!V1557,'Speed Bin B-A'!V1661,'Speed Bin B-A'!V1765,'Speed Bin B-A'!V1869,'Speed Bin B-A'!V1973,'Speed Bin B-A'!V2285,'Speed Bin B-A'!V2389,'Speed Bin B-A'!V2493,'Speed Bin B-A'!V2597,'Speed Bin B-A'!V2701),"-")</f>
        <v>20.446153846153852</v>
      </c>
      <c r="W510" s="274">
        <f>IFERROR(AVERAGE('Speed Bin A-B'!W101,'Speed Bin A-B'!W205,'Speed Bin A-B'!W309,'Speed Bin A-B'!W413,'Speed Bin A-B'!W517,'Speed Bin A-B'!W829,'Speed Bin A-B'!W933,'Speed Bin A-B'!W1037,'Speed Bin A-B'!W1141,'Speed Bin A-B'!W1245,'Speed Bin A-B'!W1557,'Speed Bin A-B'!W1661,'Speed Bin A-B'!W1765,'Speed Bin A-B'!W1869,'Speed Bin A-B'!W1973,'Speed Bin A-B'!W2285,'Speed Bin A-B'!W2389,'Speed Bin A-B'!W2493,'Speed Bin A-B'!W2597,'Speed Bin A-B'!W2701,'Speed Bin B-A'!W101,'Speed Bin B-A'!W205,'Speed Bin B-A'!W309,'Speed Bin B-A'!W413,'Speed Bin B-A'!W517,'Speed Bin B-A'!W829,'Speed Bin B-A'!W933,'Speed Bin B-A'!W1037,'Speed Bin B-A'!W1141,'Speed Bin B-A'!W1245,'Speed Bin B-A'!W1557,'Speed Bin B-A'!W1661,'Speed Bin B-A'!W1765,'Speed Bin B-A'!W1869,'Speed Bin B-A'!W1973,'Speed Bin B-A'!W2285,'Speed Bin B-A'!W2389,'Speed Bin B-A'!W2493,'Speed Bin B-A'!W2597,'Speed Bin B-A'!W2701),"-")</f>
        <v>24.6</v>
      </c>
      <c r="X510" s="267"/>
      <c r="Y510" s="267"/>
    </row>
    <row r="511" spans="1:25" x14ac:dyDescent="0.25">
      <c r="A511" s="272">
        <v>0.94791666666666696</v>
      </c>
      <c r="B511" s="273">
        <f t="shared" ref="B511:U511" si="729">B95+B303</f>
        <v>90</v>
      </c>
      <c r="C511" s="273">
        <f t="shared" si="729"/>
        <v>2</v>
      </c>
      <c r="D511" s="273">
        <f t="shared" si="729"/>
        <v>7</v>
      </c>
      <c r="E511" s="273">
        <f t="shared" si="729"/>
        <v>34</v>
      </c>
      <c r="F511" s="273">
        <f t="shared" si="729"/>
        <v>34</v>
      </c>
      <c r="G511" s="273">
        <f t="shared" si="729"/>
        <v>13</v>
      </c>
      <c r="H511" s="273">
        <f t="shared" si="729"/>
        <v>0</v>
      </c>
      <c r="I511" s="273">
        <f t="shared" si="729"/>
        <v>0</v>
      </c>
      <c r="J511" s="273">
        <f t="shared" si="729"/>
        <v>0</v>
      </c>
      <c r="K511" s="273">
        <f t="shared" si="729"/>
        <v>0</v>
      </c>
      <c r="L511" s="273">
        <f t="shared" si="729"/>
        <v>0</v>
      </c>
      <c r="M511" s="273">
        <f t="shared" si="729"/>
        <v>0</v>
      </c>
      <c r="N511" s="273">
        <f t="shared" si="729"/>
        <v>0</v>
      </c>
      <c r="O511" s="273">
        <f t="shared" si="729"/>
        <v>0</v>
      </c>
      <c r="P511" s="273">
        <f t="shared" si="729"/>
        <v>0</v>
      </c>
      <c r="Q511" s="273">
        <f t="shared" si="729"/>
        <v>0</v>
      </c>
      <c r="R511" s="273">
        <f t="shared" si="729"/>
        <v>0</v>
      </c>
      <c r="S511" s="273">
        <f t="shared" si="729"/>
        <v>0</v>
      </c>
      <c r="T511" s="273">
        <f t="shared" si="729"/>
        <v>0</v>
      </c>
      <c r="U511" s="273">
        <f t="shared" si="729"/>
        <v>0</v>
      </c>
      <c r="V511" s="274">
        <f>IFERROR(AVERAGE('Speed Bin A-B'!V102,'Speed Bin A-B'!V206,'Speed Bin A-B'!V310,'Speed Bin A-B'!V414,'Speed Bin A-B'!V518,'Speed Bin A-B'!V830,'Speed Bin A-B'!V934,'Speed Bin A-B'!V1038,'Speed Bin A-B'!V1142,'Speed Bin A-B'!V1246,'Speed Bin A-B'!V1558,'Speed Bin A-B'!V1662,'Speed Bin A-B'!V1766,'Speed Bin A-B'!V1870,'Speed Bin A-B'!V1974,'Speed Bin A-B'!V2286,'Speed Bin A-B'!V2390,'Speed Bin A-B'!V2494,'Speed Bin A-B'!V2598,'Speed Bin A-B'!V2702,'Speed Bin B-A'!V102,'Speed Bin B-A'!V206,'Speed Bin B-A'!V310,'Speed Bin B-A'!V414,'Speed Bin B-A'!V518,'Speed Bin B-A'!V830,'Speed Bin B-A'!V934,'Speed Bin B-A'!V1038,'Speed Bin B-A'!V1142,'Speed Bin B-A'!V1246,'Speed Bin B-A'!V1558,'Speed Bin B-A'!V1662,'Speed Bin B-A'!V1766,'Speed Bin B-A'!V1870,'Speed Bin B-A'!V1974,'Speed Bin B-A'!V2286,'Speed Bin B-A'!V2390,'Speed Bin B-A'!V2494,'Speed Bin B-A'!V2598,'Speed Bin B-A'!V2702),"-")</f>
        <v>19.96086956521739</v>
      </c>
      <c r="W511" s="274">
        <f>IFERROR(AVERAGE('Speed Bin A-B'!W102,'Speed Bin A-B'!W206,'Speed Bin A-B'!W310,'Speed Bin A-B'!W414,'Speed Bin A-B'!W518,'Speed Bin A-B'!W830,'Speed Bin A-B'!W934,'Speed Bin A-B'!W1038,'Speed Bin A-B'!W1142,'Speed Bin A-B'!W1246,'Speed Bin A-B'!W1558,'Speed Bin A-B'!W1662,'Speed Bin A-B'!W1766,'Speed Bin A-B'!W1870,'Speed Bin A-B'!W1974,'Speed Bin A-B'!W2286,'Speed Bin A-B'!W2390,'Speed Bin A-B'!W2494,'Speed Bin A-B'!W2598,'Speed Bin A-B'!W2702,'Speed Bin B-A'!W102,'Speed Bin B-A'!W206,'Speed Bin B-A'!W310,'Speed Bin B-A'!W414,'Speed Bin B-A'!W518,'Speed Bin B-A'!W830,'Speed Bin B-A'!W934,'Speed Bin B-A'!W1038,'Speed Bin B-A'!W1142,'Speed Bin B-A'!W1246,'Speed Bin B-A'!W1558,'Speed Bin B-A'!W1662,'Speed Bin B-A'!W1766,'Speed Bin B-A'!W1870,'Speed Bin B-A'!W1974,'Speed Bin B-A'!W2286,'Speed Bin B-A'!W2390,'Speed Bin B-A'!W2494,'Speed Bin B-A'!W2598,'Speed Bin B-A'!W2702),"-")</f>
        <v>22.7</v>
      </c>
      <c r="X511" s="267"/>
      <c r="Y511" s="267"/>
    </row>
    <row r="512" spans="1:25" x14ac:dyDescent="0.25">
      <c r="A512" s="272">
        <v>0.95833333333333304</v>
      </c>
      <c r="B512" s="273">
        <f t="shared" ref="B512:U512" si="730">B96+B304</f>
        <v>155</v>
      </c>
      <c r="C512" s="273">
        <f t="shared" si="730"/>
        <v>3</v>
      </c>
      <c r="D512" s="273">
        <f t="shared" si="730"/>
        <v>20</v>
      </c>
      <c r="E512" s="273">
        <f t="shared" si="730"/>
        <v>66</v>
      </c>
      <c r="F512" s="273">
        <f t="shared" si="730"/>
        <v>46</v>
      </c>
      <c r="G512" s="273">
        <f t="shared" si="730"/>
        <v>18</v>
      </c>
      <c r="H512" s="273">
        <f t="shared" si="730"/>
        <v>2</v>
      </c>
      <c r="I512" s="273">
        <f t="shared" si="730"/>
        <v>0</v>
      </c>
      <c r="J512" s="273">
        <f t="shared" si="730"/>
        <v>0</v>
      </c>
      <c r="K512" s="273">
        <f t="shared" si="730"/>
        <v>0</v>
      </c>
      <c r="L512" s="273">
        <f t="shared" si="730"/>
        <v>0</v>
      </c>
      <c r="M512" s="273">
        <f t="shared" si="730"/>
        <v>0</v>
      </c>
      <c r="N512" s="273">
        <f t="shared" si="730"/>
        <v>0</v>
      </c>
      <c r="O512" s="273">
        <f t="shared" si="730"/>
        <v>0</v>
      </c>
      <c r="P512" s="273">
        <f t="shared" si="730"/>
        <v>0</v>
      </c>
      <c r="Q512" s="273">
        <f t="shared" si="730"/>
        <v>0</v>
      </c>
      <c r="R512" s="273">
        <f t="shared" si="730"/>
        <v>0</v>
      </c>
      <c r="S512" s="273">
        <f t="shared" si="730"/>
        <v>0</v>
      </c>
      <c r="T512" s="273">
        <f t="shared" si="730"/>
        <v>0</v>
      </c>
      <c r="U512" s="273">
        <f t="shared" si="730"/>
        <v>0</v>
      </c>
      <c r="V512" s="274">
        <f>IFERROR(AVERAGE('Speed Bin A-B'!V103,'Speed Bin A-B'!V207,'Speed Bin A-B'!V311,'Speed Bin A-B'!V415,'Speed Bin A-B'!V519,'Speed Bin A-B'!V831,'Speed Bin A-B'!V935,'Speed Bin A-B'!V1039,'Speed Bin A-B'!V1143,'Speed Bin A-B'!V1247,'Speed Bin A-B'!V1559,'Speed Bin A-B'!V1663,'Speed Bin A-B'!V1767,'Speed Bin A-B'!V1871,'Speed Bin A-B'!V1975,'Speed Bin A-B'!V2287,'Speed Bin A-B'!V2391,'Speed Bin A-B'!V2495,'Speed Bin A-B'!V2599,'Speed Bin A-B'!V2703,'Speed Bin B-A'!V103,'Speed Bin B-A'!V207,'Speed Bin B-A'!V311,'Speed Bin B-A'!V415,'Speed Bin B-A'!V519,'Speed Bin B-A'!V831,'Speed Bin B-A'!V935,'Speed Bin B-A'!V1039,'Speed Bin B-A'!V1143,'Speed Bin B-A'!V1247,'Speed Bin B-A'!V1559,'Speed Bin B-A'!V1663,'Speed Bin B-A'!V1767,'Speed Bin B-A'!V1871,'Speed Bin B-A'!V1975,'Speed Bin B-A'!V2287,'Speed Bin B-A'!V2391,'Speed Bin B-A'!V2495,'Speed Bin B-A'!V2599,'Speed Bin B-A'!V2703),"-")</f>
        <v>19.69285714285714</v>
      </c>
      <c r="W512" s="274" t="str">
        <f>IFERROR(AVERAGE('Speed Bin A-B'!W103,'Speed Bin A-B'!W207,'Speed Bin A-B'!W311,'Speed Bin A-B'!W415,'Speed Bin A-B'!W519,'Speed Bin A-B'!W831,'Speed Bin A-B'!W935,'Speed Bin A-B'!W1039,'Speed Bin A-B'!W1143,'Speed Bin A-B'!W1247,'Speed Bin A-B'!W1559,'Speed Bin A-B'!W1663,'Speed Bin A-B'!W1767,'Speed Bin A-B'!W1871,'Speed Bin A-B'!W1975,'Speed Bin A-B'!W2287,'Speed Bin A-B'!W2391,'Speed Bin A-B'!W2495,'Speed Bin A-B'!W2599,'Speed Bin A-B'!W2703,'Speed Bin B-A'!W103,'Speed Bin B-A'!W207,'Speed Bin B-A'!W311,'Speed Bin B-A'!W415,'Speed Bin B-A'!W519,'Speed Bin B-A'!W831,'Speed Bin B-A'!W935,'Speed Bin B-A'!W1039,'Speed Bin B-A'!W1143,'Speed Bin B-A'!W1247,'Speed Bin B-A'!W1559,'Speed Bin B-A'!W1663,'Speed Bin B-A'!W1767,'Speed Bin B-A'!W1871,'Speed Bin B-A'!W1975,'Speed Bin B-A'!W2287,'Speed Bin B-A'!W2391,'Speed Bin B-A'!W2495,'Speed Bin B-A'!W2599,'Speed Bin B-A'!W2703),"-")</f>
        <v>-</v>
      </c>
      <c r="X512" s="267"/>
      <c r="Y512" s="267"/>
    </row>
    <row r="513" spans="1:47" x14ac:dyDescent="0.25">
      <c r="A513" s="272">
        <v>0.96875</v>
      </c>
      <c r="B513" s="273">
        <f t="shared" ref="B513:U513" si="731">B97+B305</f>
        <v>100</v>
      </c>
      <c r="C513" s="273">
        <f t="shared" si="731"/>
        <v>3</v>
      </c>
      <c r="D513" s="273">
        <f t="shared" si="731"/>
        <v>6</v>
      </c>
      <c r="E513" s="273">
        <f t="shared" si="731"/>
        <v>27</v>
      </c>
      <c r="F513" s="273">
        <f t="shared" si="731"/>
        <v>47</v>
      </c>
      <c r="G513" s="273">
        <f t="shared" si="731"/>
        <v>12</v>
      </c>
      <c r="H513" s="273">
        <f t="shared" si="731"/>
        <v>2</v>
      </c>
      <c r="I513" s="273">
        <f t="shared" si="731"/>
        <v>3</v>
      </c>
      <c r="J513" s="273">
        <f t="shared" si="731"/>
        <v>0</v>
      </c>
      <c r="K513" s="273">
        <f t="shared" si="731"/>
        <v>0</v>
      </c>
      <c r="L513" s="273">
        <f t="shared" si="731"/>
        <v>0</v>
      </c>
      <c r="M513" s="273">
        <f t="shared" si="731"/>
        <v>0</v>
      </c>
      <c r="N513" s="273">
        <f t="shared" si="731"/>
        <v>0</v>
      </c>
      <c r="O513" s="273">
        <f t="shared" si="731"/>
        <v>0</v>
      </c>
      <c r="P513" s="273">
        <f t="shared" si="731"/>
        <v>0</v>
      </c>
      <c r="Q513" s="273">
        <f t="shared" si="731"/>
        <v>0</v>
      </c>
      <c r="R513" s="273">
        <f t="shared" si="731"/>
        <v>0</v>
      </c>
      <c r="S513" s="273">
        <f t="shared" si="731"/>
        <v>0</v>
      </c>
      <c r="T513" s="273">
        <f t="shared" si="731"/>
        <v>0</v>
      </c>
      <c r="U513" s="273">
        <f t="shared" si="731"/>
        <v>0</v>
      </c>
      <c r="V513" s="274">
        <f>IFERROR(AVERAGE('Speed Bin A-B'!V104,'Speed Bin A-B'!V208,'Speed Bin A-B'!V312,'Speed Bin A-B'!V416,'Speed Bin A-B'!V520,'Speed Bin A-B'!V832,'Speed Bin A-B'!V936,'Speed Bin A-B'!V1040,'Speed Bin A-B'!V1144,'Speed Bin A-B'!V1248,'Speed Bin A-B'!V1560,'Speed Bin A-B'!V1664,'Speed Bin A-B'!V1768,'Speed Bin A-B'!V1872,'Speed Bin A-B'!V1976,'Speed Bin A-B'!V2288,'Speed Bin A-B'!V2392,'Speed Bin A-B'!V2496,'Speed Bin A-B'!V2600,'Speed Bin A-B'!V2704,'Speed Bin B-A'!V104,'Speed Bin B-A'!V208,'Speed Bin B-A'!V312,'Speed Bin B-A'!V416,'Speed Bin B-A'!V520,'Speed Bin B-A'!V832,'Speed Bin B-A'!V936,'Speed Bin B-A'!V1040,'Speed Bin B-A'!V1144,'Speed Bin B-A'!V1248,'Speed Bin B-A'!V1560,'Speed Bin B-A'!V1664,'Speed Bin B-A'!V1768,'Speed Bin B-A'!V1872,'Speed Bin B-A'!V1976,'Speed Bin B-A'!V2288,'Speed Bin B-A'!V2392,'Speed Bin B-A'!V2496,'Speed Bin B-A'!V2600,'Speed Bin B-A'!V2704),"-")</f>
        <v>21.603846153846156</v>
      </c>
      <c r="W513" s="274">
        <f>IFERROR(AVERAGE('Speed Bin A-B'!W104,'Speed Bin A-B'!W208,'Speed Bin A-B'!W312,'Speed Bin A-B'!W416,'Speed Bin A-B'!W520,'Speed Bin A-B'!W832,'Speed Bin A-B'!W936,'Speed Bin A-B'!W1040,'Speed Bin A-B'!W1144,'Speed Bin A-B'!W1248,'Speed Bin A-B'!W1560,'Speed Bin A-B'!W1664,'Speed Bin A-B'!W1768,'Speed Bin A-B'!W1872,'Speed Bin A-B'!W1976,'Speed Bin A-B'!W2288,'Speed Bin A-B'!W2392,'Speed Bin A-B'!W2496,'Speed Bin A-B'!W2600,'Speed Bin A-B'!W2704,'Speed Bin B-A'!W104,'Speed Bin B-A'!W208,'Speed Bin B-A'!W312,'Speed Bin B-A'!W416,'Speed Bin B-A'!W520,'Speed Bin B-A'!W832,'Speed Bin B-A'!W936,'Speed Bin B-A'!W1040,'Speed Bin B-A'!W1144,'Speed Bin B-A'!W1248,'Speed Bin B-A'!W1560,'Speed Bin B-A'!W1664,'Speed Bin B-A'!W1768,'Speed Bin B-A'!W1872,'Speed Bin B-A'!W1976,'Speed Bin B-A'!W2288,'Speed Bin B-A'!W2392,'Speed Bin B-A'!W2496,'Speed Bin B-A'!W2600,'Speed Bin B-A'!W2704),"-")</f>
        <v>21.4</v>
      </c>
      <c r="X513" s="267"/>
      <c r="Y513" s="267"/>
    </row>
    <row r="514" spans="1:47" x14ac:dyDescent="0.25">
      <c r="A514" s="272">
        <v>0.97916666666666696</v>
      </c>
      <c r="B514" s="273">
        <f t="shared" ref="B514:U514" si="732">B98+B306</f>
        <v>88</v>
      </c>
      <c r="C514" s="273">
        <f t="shared" si="732"/>
        <v>1</v>
      </c>
      <c r="D514" s="273">
        <f t="shared" si="732"/>
        <v>12</v>
      </c>
      <c r="E514" s="273">
        <f t="shared" si="732"/>
        <v>31</v>
      </c>
      <c r="F514" s="273">
        <f t="shared" si="732"/>
        <v>34</v>
      </c>
      <c r="G514" s="273">
        <f t="shared" si="732"/>
        <v>8</v>
      </c>
      <c r="H514" s="273">
        <f t="shared" si="732"/>
        <v>1</v>
      </c>
      <c r="I514" s="273">
        <f t="shared" si="732"/>
        <v>0</v>
      </c>
      <c r="J514" s="273">
        <f t="shared" si="732"/>
        <v>1</v>
      </c>
      <c r="K514" s="273">
        <f t="shared" si="732"/>
        <v>0</v>
      </c>
      <c r="L514" s="273">
        <f t="shared" si="732"/>
        <v>0</v>
      </c>
      <c r="M514" s="273">
        <f t="shared" si="732"/>
        <v>0</v>
      </c>
      <c r="N514" s="273">
        <f t="shared" si="732"/>
        <v>0</v>
      </c>
      <c r="O514" s="273">
        <f t="shared" si="732"/>
        <v>0</v>
      </c>
      <c r="P514" s="273">
        <f t="shared" si="732"/>
        <v>0</v>
      </c>
      <c r="Q514" s="273">
        <f t="shared" si="732"/>
        <v>0</v>
      </c>
      <c r="R514" s="273">
        <f t="shared" si="732"/>
        <v>0</v>
      </c>
      <c r="S514" s="273">
        <f t="shared" si="732"/>
        <v>0</v>
      </c>
      <c r="T514" s="273">
        <f t="shared" si="732"/>
        <v>0</v>
      </c>
      <c r="U514" s="273">
        <f t="shared" si="732"/>
        <v>0</v>
      </c>
      <c r="V514" s="274">
        <f>IFERROR(AVERAGE('Speed Bin A-B'!V105,'Speed Bin A-B'!V209,'Speed Bin A-B'!V313,'Speed Bin A-B'!V417,'Speed Bin A-B'!V521,'Speed Bin A-B'!V833,'Speed Bin A-B'!V937,'Speed Bin A-B'!V1041,'Speed Bin A-B'!V1145,'Speed Bin A-B'!V1249,'Speed Bin A-B'!V1561,'Speed Bin A-B'!V1665,'Speed Bin A-B'!V1769,'Speed Bin A-B'!V1873,'Speed Bin A-B'!V1977,'Speed Bin A-B'!V2289,'Speed Bin A-B'!V2393,'Speed Bin A-B'!V2497,'Speed Bin A-B'!V2601,'Speed Bin A-B'!V2705,'Speed Bin B-A'!V105,'Speed Bin B-A'!V209,'Speed Bin B-A'!V313,'Speed Bin B-A'!V417,'Speed Bin B-A'!V521,'Speed Bin B-A'!V833,'Speed Bin B-A'!V937,'Speed Bin B-A'!V1041,'Speed Bin B-A'!V1145,'Speed Bin B-A'!V1249,'Speed Bin B-A'!V1561,'Speed Bin B-A'!V1665,'Speed Bin B-A'!V1769,'Speed Bin B-A'!V1873,'Speed Bin B-A'!V1977,'Speed Bin B-A'!V2289,'Speed Bin B-A'!V2393,'Speed Bin B-A'!V2497,'Speed Bin B-A'!V2601,'Speed Bin B-A'!V2705),"-")</f>
        <v>20.376000000000005</v>
      </c>
      <c r="W514" s="274">
        <f>IFERROR(AVERAGE('Speed Bin A-B'!W105,'Speed Bin A-B'!W209,'Speed Bin A-B'!W313,'Speed Bin A-B'!W417,'Speed Bin A-B'!W521,'Speed Bin A-B'!W833,'Speed Bin A-B'!W937,'Speed Bin A-B'!W1041,'Speed Bin A-B'!W1145,'Speed Bin A-B'!W1249,'Speed Bin A-B'!W1561,'Speed Bin A-B'!W1665,'Speed Bin A-B'!W1769,'Speed Bin A-B'!W1873,'Speed Bin A-B'!W1977,'Speed Bin A-B'!W2289,'Speed Bin A-B'!W2393,'Speed Bin A-B'!W2497,'Speed Bin A-B'!W2601,'Speed Bin A-B'!W2705,'Speed Bin B-A'!W105,'Speed Bin B-A'!W209,'Speed Bin B-A'!W313,'Speed Bin B-A'!W417,'Speed Bin B-A'!W521,'Speed Bin B-A'!W833,'Speed Bin B-A'!W937,'Speed Bin B-A'!W1041,'Speed Bin B-A'!W1145,'Speed Bin B-A'!W1249,'Speed Bin B-A'!W1561,'Speed Bin B-A'!W1665,'Speed Bin B-A'!W1769,'Speed Bin B-A'!W1873,'Speed Bin B-A'!W1977,'Speed Bin B-A'!W2289,'Speed Bin B-A'!W2393,'Speed Bin B-A'!W2497,'Speed Bin B-A'!W2601,'Speed Bin B-A'!W2705),"-")</f>
        <v>21</v>
      </c>
      <c r="X514" s="267"/>
      <c r="Y514" s="267"/>
    </row>
    <row r="515" spans="1:47" ht="13" thickBot="1" x14ac:dyDescent="0.3">
      <c r="A515" s="276">
        <v>0.98958333333333304</v>
      </c>
      <c r="B515" s="281">
        <f t="shared" ref="B515:U515" si="733">B99+B307</f>
        <v>96</v>
      </c>
      <c r="C515" s="281">
        <f t="shared" si="733"/>
        <v>1</v>
      </c>
      <c r="D515" s="281">
        <f t="shared" si="733"/>
        <v>9</v>
      </c>
      <c r="E515" s="281">
        <f t="shared" si="733"/>
        <v>26</v>
      </c>
      <c r="F515" s="281">
        <f t="shared" si="733"/>
        <v>50</v>
      </c>
      <c r="G515" s="281">
        <f t="shared" si="733"/>
        <v>10</v>
      </c>
      <c r="H515" s="281">
        <f t="shared" si="733"/>
        <v>0</v>
      </c>
      <c r="I515" s="281">
        <f t="shared" si="733"/>
        <v>0</v>
      </c>
      <c r="J515" s="281">
        <f t="shared" si="733"/>
        <v>0</v>
      </c>
      <c r="K515" s="281">
        <f t="shared" si="733"/>
        <v>0</v>
      </c>
      <c r="L515" s="281">
        <f t="shared" si="733"/>
        <v>0</v>
      </c>
      <c r="M515" s="281">
        <f t="shared" si="733"/>
        <v>0</v>
      </c>
      <c r="N515" s="281">
        <f t="shared" si="733"/>
        <v>0</v>
      </c>
      <c r="O515" s="281">
        <f t="shared" si="733"/>
        <v>0</v>
      </c>
      <c r="P515" s="281">
        <f t="shared" si="733"/>
        <v>0</v>
      </c>
      <c r="Q515" s="281">
        <f t="shared" si="733"/>
        <v>0</v>
      </c>
      <c r="R515" s="281">
        <f t="shared" si="733"/>
        <v>0</v>
      </c>
      <c r="S515" s="281">
        <f t="shared" si="733"/>
        <v>0</v>
      </c>
      <c r="T515" s="281">
        <f t="shared" si="733"/>
        <v>0</v>
      </c>
      <c r="U515" s="281">
        <f t="shared" si="733"/>
        <v>0</v>
      </c>
      <c r="V515" s="278">
        <f>IFERROR(AVERAGE('Speed Bin A-B'!V106,'Speed Bin A-B'!V210,'Speed Bin A-B'!V314,'Speed Bin A-B'!V418,'Speed Bin A-B'!V522,'Speed Bin A-B'!V834,'Speed Bin A-B'!V938,'Speed Bin A-B'!V1042,'Speed Bin A-B'!V1146,'Speed Bin A-B'!V1250,'Speed Bin A-B'!V1562,'Speed Bin A-B'!V1666,'Speed Bin A-B'!V1770,'Speed Bin A-B'!V1874,'Speed Bin A-B'!V1978,'Speed Bin A-B'!V2290,'Speed Bin A-B'!V2394,'Speed Bin A-B'!V2498,'Speed Bin A-B'!V2602,'Speed Bin A-B'!V2706,'Speed Bin B-A'!V106,'Speed Bin B-A'!V210,'Speed Bin B-A'!V314,'Speed Bin B-A'!V418,'Speed Bin B-A'!V522,'Speed Bin B-A'!V834,'Speed Bin B-A'!V938,'Speed Bin B-A'!V1042,'Speed Bin B-A'!V1146,'Speed Bin B-A'!V1250,'Speed Bin B-A'!V1562,'Speed Bin B-A'!V1666,'Speed Bin B-A'!V1770,'Speed Bin B-A'!V1874,'Speed Bin B-A'!V1978,'Speed Bin B-A'!V2290,'Speed Bin B-A'!V2394,'Speed Bin B-A'!V2498,'Speed Bin B-A'!V2602,'Speed Bin B-A'!V2706),"-")</f>
        <v>21.148000000000003</v>
      </c>
      <c r="W515" s="278">
        <f>IFERROR(AVERAGE('Speed Bin A-B'!W106,'Speed Bin A-B'!W210,'Speed Bin A-B'!W314,'Speed Bin A-B'!W418,'Speed Bin A-B'!W522,'Speed Bin A-B'!W834,'Speed Bin A-B'!W938,'Speed Bin A-B'!W1042,'Speed Bin A-B'!W1146,'Speed Bin A-B'!W1250,'Speed Bin A-B'!W1562,'Speed Bin A-B'!W1666,'Speed Bin A-B'!W1770,'Speed Bin A-B'!W1874,'Speed Bin A-B'!W1978,'Speed Bin A-B'!W2290,'Speed Bin A-B'!W2394,'Speed Bin A-B'!W2498,'Speed Bin A-B'!W2602,'Speed Bin A-B'!W2706,'Speed Bin B-A'!W106,'Speed Bin B-A'!W210,'Speed Bin B-A'!W314,'Speed Bin B-A'!W418,'Speed Bin B-A'!W522,'Speed Bin B-A'!W834,'Speed Bin B-A'!W938,'Speed Bin B-A'!W1042,'Speed Bin B-A'!W1146,'Speed Bin B-A'!W1250,'Speed Bin B-A'!W1562,'Speed Bin B-A'!W1666,'Speed Bin B-A'!W1770,'Speed Bin B-A'!W1874,'Speed Bin B-A'!W1978,'Speed Bin B-A'!W2290,'Speed Bin B-A'!W2394,'Speed Bin B-A'!W2498,'Speed Bin B-A'!W2602,'Speed Bin B-A'!W2706),"-")</f>
        <v>21.7</v>
      </c>
      <c r="X515" s="267"/>
      <c r="Y515" s="267"/>
    </row>
    <row r="516" spans="1:47" ht="13" thickTop="1" x14ac:dyDescent="0.25">
      <c r="A516" s="279" t="s">
        <v>89</v>
      </c>
      <c r="B516" s="269">
        <f>SUM(B448:B495)</f>
        <v>37074</v>
      </c>
      <c r="C516" s="269">
        <f t="shared" ref="C516:U516" si="734">SUM(C448:C495)</f>
        <v>984</v>
      </c>
      <c r="D516" s="269">
        <f t="shared" si="734"/>
        <v>3919</v>
      </c>
      <c r="E516" s="269">
        <f t="shared" si="734"/>
        <v>14992</v>
      </c>
      <c r="F516" s="269">
        <f t="shared" si="734"/>
        <v>14312</v>
      </c>
      <c r="G516" s="269">
        <f t="shared" si="734"/>
        <v>2564</v>
      </c>
      <c r="H516" s="269">
        <f t="shared" si="734"/>
        <v>247</v>
      </c>
      <c r="I516" s="269">
        <f t="shared" si="734"/>
        <v>40</v>
      </c>
      <c r="J516" s="269">
        <f t="shared" si="734"/>
        <v>11</v>
      </c>
      <c r="K516" s="269">
        <f t="shared" si="734"/>
        <v>0</v>
      </c>
      <c r="L516" s="269">
        <f t="shared" si="734"/>
        <v>3</v>
      </c>
      <c r="M516" s="269">
        <f t="shared" si="734"/>
        <v>0</v>
      </c>
      <c r="N516" s="269">
        <f t="shared" si="734"/>
        <v>1</v>
      </c>
      <c r="O516" s="269">
        <f t="shared" si="734"/>
        <v>0</v>
      </c>
      <c r="P516" s="269">
        <f t="shared" si="734"/>
        <v>0</v>
      </c>
      <c r="Q516" s="269">
        <f t="shared" si="734"/>
        <v>0</v>
      </c>
      <c r="R516" s="269">
        <f t="shared" si="734"/>
        <v>1</v>
      </c>
      <c r="S516" s="269">
        <f t="shared" si="734"/>
        <v>0</v>
      </c>
      <c r="T516" s="269">
        <f t="shared" si="734"/>
        <v>0</v>
      </c>
      <c r="U516" s="269">
        <f t="shared" si="734"/>
        <v>0</v>
      </c>
      <c r="V516" s="270">
        <f>IFERROR(AVERAGE('Speed Bin A-B'!V107,'Speed Bin A-B'!V211,'Speed Bin A-B'!V315,'Speed Bin A-B'!V419,'Speed Bin A-B'!V523,'Speed Bin A-B'!V835,'Speed Bin A-B'!V939,'Speed Bin A-B'!V1043,'Speed Bin A-B'!V1147,'Speed Bin A-B'!V1251,'Speed Bin A-B'!V1563,'Speed Bin A-B'!V1667,'Speed Bin A-B'!V1771,'Speed Bin A-B'!V1875,'Speed Bin A-B'!V1979,'Speed Bin A-B'!V2291,'Speed Bin A-B'!V2395,'Speed Bin A-B'!V2499,'Speed Bin A-B'!V2603,'Speed Bin A-B'!V2707,'Speed Bin B-A'!V107,'Speed Bin B-A'!V211,'Speed Bin B-A'!V315,'Speed Bin B-A'!V419,'Speed Bin B-A'!V523,'Speed Bin B-A'!V835,'Speed Bin B-A'!V939,'Speed Bin B-A'!V1043,'Speed Bin B-A'!V1147,'Speed Bin B-A'!V1251,'Speed Bin B-A'!V1563,'Speed Bin B-A'!V1667,'Speed Bin B-A'!V1771,'Speed Bin B-A'!V1875,'Speed Bin B-A'!V1979,'Speed Bin B-A'!V2291,'Speed Bin B-A'!V2395,'Speed Bin B-A'!V2499,'Speed Bin B-A'!V2603,'Speed Bin B-A'!V2707),"-")</f>
        <v>19.15333333333334</v>
      </c>
      <c r="W516" s="270">
        <f>IFERROR(AVERAGE('Speed Bin A-B'!W107,'Speed Bin A-B'!W211,'Speed Bin A-B'!W315,'Speed Bin A-B'!W419,'Speed Bin A-B'!W523,'Speed Bin A-B'!W835,'Speed Bin A-B'!W939,'Speed Bin A-B'!W1043,'Speed Bin A-B'!W1147,'Speed Bin A-B'!W1251,'Speed Bin A-B'!W1563,'Speed Bin A-B'!W1667,'Speed Bin A-B'!W1771,'Speed Bin A-B'!W1875,'Speed Bin A-B'!W1979,'Speed Bin A-B'!W2291,'Speed Bin A-B'!W2395,'Speed Bin A-B'!W2499,'Speed Bin A-B'!W2603,'Speed Bin A-B'!W2707,'Speed Bin B-A'!W107,'Speed Bin B-A'!W211,'Speed Bin B-A'!W315,'Speed Bin B-A'!W419,'Speed Bin B-A'!W523,'Speed Bin B-A'!W835,'Speed Bin B-A'!W939,'Speed Bin B-A'!W1043,'Speed Bin B-A'!W1147,'Speed Bin B-A'!W1251,'Speed Bin B-A'!W1563,'Speed Bin B-A'!W1667,'Speed Bin B-A'!W1771,'Speed Bin B-A'!W1875,'Speed Bin B-A'!W1979,'Speed Bin B-A'!W2291,'Speed Bin B-A'!W2395,'Speed Bin B-A'!W2499,'Speed Bin B-A'!W2603,'Speed Bin B-A'!W2707),"-")</f>
        <v>23.123333333333331</v>
      </c>
      <c r="X516" s="267"/>
      <c r="Y516" s="267"/>
    </row>
    <row r="517" spans="1:47" x14ac:dyDescent="0.25">
      <c r="A517" s="280" t="s">
        <v>91</v>
      </c>
      <c r="B517" s="273">
        <f>SUM(B444:B507)</f>
        <v>44904</v>
      </c>
      <c r="C517" s="273">
        <f t="shared" ref="C517:U517" si="735">SUM(C444:C507)</f>
        <v>1137</v>
      </c>
      <c r="D517" s="273">
        <f t="shared" si="735"/>
        <v>4558</v>
      </c>
      <c r="E517" s="273">
        <f t="shared" si="735"/>
        <v>17564</v>
      </c>
      <c r="F517" s="273">
        <f t="shared" si="735"/>
        <v>17863</v>
      </c>
      <c r="G517" s="273">
        <f t="shared" si="735"/>
        <v>3383</v>
      </c>
      <c r="H517" s="273">
        <f t="shared" si="735"/>
        <v>334</v>
      </c>
      <c r="I517" s="273">
        <f t="shared" si="735"/>
        <v>47</v>
      </c>
      <c r="J517" s="273">
        <f t="shared" si="735"/>
        <v>13</v>
      </c>
      <c r="K517" s="273">
        <f t="shared" si="735"/>
        <v>0</v>
      </c>
      <c r="L517" s="273">
        <f t="shared" si="735"/>
        <v>3</v>
      </c>
      <c r="M517" s="273">
        <f t="shared" si="735"/>
        <v>0</v>
      </c>
      <c r="N517" s="273">
        <f t="shared" si="735"/>
        <v>1</v>
      </c>
      <c r="O517" s="273">
        <f t="shared" si="735"/>
        <v>0</v>
      </c>
      <c r="P517" s="273">
        <f t="shared" si="735"/>
        <v>0</v>
      </c>
      <c r="Q517" s="273">
        <f t="shared" si="735"/>
        <v>0</v>
      </c>
      <c r="R517" s="273">
        <f t="shared" si="735"/>
        <v>1</v>
      </c>
      <c r="S517" s="273">
        <f t="shared" si="735"/>
        <v>0</v>
      </c>
      <c r="T517" s="273">
        <f t="shared" si="735"/>
        <v>0</v>
      </c>
      <c r="U517" s="273">
        <f t="shared" si="735"/>
        <v>0</v>
      </c>
      <c r="V517" s="274">
        <f>IFERROR(AVERAGE('Speed Bin A-B'!V108,'Speed Bin A-B'!V212,'Speed Bin A-B'!V316,'Speed Bin A-B'!V420,'Speed Bin A-B'!V524,'Speed Bin A-B'!V836,'Speed Bin A-B'!V940,'Speed Bin A-B'!V1044,'Speed Bin A-B'!V1148,'Speed Bin A-B'!V1252,'Speed Bin A-B'!V1564,'Speed Bin A-B'!V1668,'Speed Bin A-B'!V1772,'Speed Bin A-B'!V1876,'Speed Bin A-B'!V1980,'Speed Bin A-B'!V2292,'Speed Bin A-B'!V2396,'Speed Bin A-B'!V2500,'Speed Bin A-B'!V2604,'Speed Bin A-B'!V2708,'Speed Bin B-A'!V108,'Speed Bin B-A'!V212,'Speed Bin B-A'!V316,'Speed Bin B-A'!V420,'Speed Bin B-A'!V524,'Speed Bin B-A'!V836,'Speed Bin B-A'!V940,'Speed Bin B-A'!V1044,'Speed Bin B-A'!V1148,'Speed Bin B-A'!V1252,'Speed Bin B-A'!V1564,'Speed Bin B-A'!V1668,'Speed Bin B-A'!V1772,'Speed Bin B-A'!V1876,'Speed Bin B-A'!V1980,'Speed Bin B-A'!V2292,'Speed Bin B-A'!V2396,'Speed Bin B-A'!V2500,'Speed Bin B-A'!V2604,'Speed Bin B-A'!V2708),"-")</f>
        <v>19.306666666666665</v>
      </c>
      <c r="W517" s="274">
        <f>IFERROR(AVERAGE('Speed Bin A-B'!W108,'Speed Bin A-B'!W212,'Speed Bin A-B'!W316,'Speed Bin A-B'!W420,'Speed Bin A-B'!W524,'Speed Bin A-B'!W836,'Speed Bin A-B'!W940,'Speed Bin A-B'!W1044,'Speed Bin A-B'!W1148,'Speed Bin A-B'!W1252,'Speed Bin A-B'!W1564,'Speed Bin A-B'!W1668,'Speed Bin A-B'!W1772,'Speed Bin A-B'!W1876,'Speed Bin A-B'!W1980,'Speed Bin A-B'!W2292,'Speed Bin A-B'!W2396,'Speed Bin A-B'!W2500,'Speed Bin A-B'!W2604,'Speed Bin A-B'!W2708,'Speed Bin B-A'!W108,'Speed Bin B-A'!W212,'Speed Bin B-A'!W316,'Speed Bin B-A'!W420,'Speed Bin B-A'!W524,'Speed Bin B-A'!W836,'Speed Bin B-A'!W940,'Speed Bin B-A'!W1044,'Speed Bin B-A'!W1148,'Speed Bin B-A'!W1252,'Speed Bin B-A'!W1564,'Speed Bin B-A'!W1668,'Speed Bin B-A'!W1772,'Speed Bin B-A'!W1876,'Speed Bin B-A'!W1980,'Speed Bin B-A'!W2292,'Speed Bin B-A'!W2396,'Speed Bin B-A'!W2500,'Speed Bin B-A'!W2604,'Speed Bin B-A'!W2708),"-")</f>
        <v>23.35</v>
      </c>
      <c r="X517" s="267"/>
      <c r="Y517" s="267"/>
    </row>
    <row r="518" spans="1:47" x14ac:dyDescent="0.25">
      <c r="A518" s="273" t="s">
        <v>92</v>
      </c>
      <c r="B518" s="273">
        <f>SUM(B444:B515)</f>
        <v>45967</v>
      </c>
      <c r="C518" s="273">
        <f t="shared" ref="C518:U518" si="736">SUM(C444:C515)</f>
        <v>1157</v>
      </c>
      <c r="D518" s="273">
        <f t="shared" si="736"/>
        <v>4638</v>
      </c>
      <c r="E518" s="273">
        <f t="shared" si="736"/>
        <v>17944</v>
      </c>
      <c r="F518" s="273">
        <f t="shared" si="736"/>
        <v>18303</v>
      </c>
      <c r="G518" s="273">
        <f t="shared" si="736"/>
        <v>3497</v>
      </c>
      <c r="H518" s="273">
        <f t="shared" si="736"/>
        <v>355</v>
      </c>
      <c r="I518" s="273">
        <f t="shared" si="736"/>
        <v>54</v>
      </c>
      <c r="J518" s="273">
        <f t="shared" si="736"/>
        <v>14</v>
      </c>
      <c r="K518" s="273">
        <f t="shared" si="736"/>
        <v>0</v>
      </c>
      <c r="L518" s="273">
        <f t="shared" si="736"/>
        <v>3</v>
      </c>
      <c r="M518" s="273">
        <f t="shared" si="736"/>
        <v>0</v>
      </c>
      <c r="N518" s="273">
        <f t="shared" si="736"/>
        <v>1</v>
      </c>
      <c r="O518" s="273">
        <f t="shared" si="736"/>
        <v>0</v>
      </c>
      <c r="P518" s="273">
        <f t="shared" si="736"/>
        <v>0</v>
      </c>
      <c r="Q518" s="273">
        <f t="shared" si="736"/>
        <v>0</v>
      </c>
      <c r="R518" s="273">
        <f t="shared" si="736"/>
        <v>1</v>
      </c>
      <c r="S518" s="273">
        <f t="shared" si="736"/>
        <v>0</v>
      </c>
      <c r="T518" s="273">
        <f t="shared" si="736"/>
        <v>0</v>
      </c>
      <c r="U518" s="273">
        <f t="shared" si="736"/>
        <v>0</v>
      </c>
      <c r="V518" s="274">
        <f>IFERROR(AVERAGE('Speed Bin A-B'!V109,'Speed Bin A-B'!V213,'Speed Bin A-B'!V317,'Speed Bin A-B'!V421,'Speed Bin A-B'!V525,'Speed Bin A-B'!V837,'Speed Bin A-B'!V941,'Speed Bin A-B'!V1045,'Speed Bin A-B'!V1149,'Speed Bin A-B'!V1253,'Speed Bin A-B'!V1565,'Speed Bin A-B'!V1669,'Speed Bin A-B'!V1773,'Speed Bin A-B'!V1877,'Speed Bin A-B'!V1981,'Speed Bin A-B'!V2293,'Speed Bin A-B'!V2397,'Speed Bin A-B'!V2501,'Speed Bin A-B'!V2605,'Speed Bin A-B'!V2709,'Speed Bin B-A'!V109,'Speed Bin B-A'!V213,'Speed Bin B-A'!V317,'Speed Bin B-A'!V421,'Speed Bin B-A'!V525,'Speed Bin B-A'!V837,'Speed Bin B-A'!V941,'Speed Bin B-A'!V1045,'Speed Bin B-A'!V1149,'Speed Bin B-A'!V1253,'Speed Bin B-A'!V1565,'Speed Bin B-A'!V1669,'Speed Bin B-A'!V1773,'Speed Bin B-A'!V1877,'Speed Bin B-A'!V1981,'Speed Bin B-A'!V2293,'Speed Bin B-A'!V2397,'Speed Bin B-A'!V2501,'Speed Bin B-A'!V2605,'Speed Bin B-A'!V2709),"-")</f>
        <v>19.323333333333331</v>
      </c>
      <c r="W518" s="274">
        <f>IFERROR(AVERAGE('Speed Bin A-B'!W109,'Speed Bin A-B'!W213,'Speed Bin A-B'!W317,'Speed Bin A-B'!W421,'Speed Bin A-B'!W525,'Speed Bin A-B'!W837,'Speed Bin A-B'!W941,'Speed Bin A-B'!W1045,'Speed Bin A-B'!W1149,'Speed Bin A-B'!W1253,'Speed Bin A-B'!W1565,'Speed Bin A-B'!W1669,'Speed Bin A-B'!W1773,'Speed Bin A-B'!W1877,'Speed Bin A-B'!W1981,'Speed Bin A-B'!W2293,'Speed Bin A-B'!W2397,'Speed Bin A-B'!W2501,'Speed Bin A-B'!W2605,'Speed Bin A-B'!W2709,'Speed Bin B-A'!W109,'Speed Bin B-A'!W213,'Speed Bin B-A'!W317,'Speed Bin B-A'!W421,'Speed Bin B-A'!W525,'Speed Bin B-A'!W837,'Speed Bin B-A'!W941,'Speed Bin B-A'!W1045,'Speed Bin B-A'!W1149,'Speed Bin B-A'!W1253,'Speed Bin B-A'!W1565,'Speed Bin B-A'!W1669,'Speed Bin B-A'!W1773,'Speed Bin B-A'!W1877,'Speed Bin B-A'!W1981,'Speed Bin B-A'!W2293,'Speed Bin B-A'!W2397,'Speed Bin B-A'!W2501,'Speed Bin B-A'!W2605,'Speed Bin B-A'!W2709),"-")</f>
        <v>23.376666666666669</v>
      </c>
      <c r="X518" s="267"/>
      <c r="Y518" s="267"/>
    </row>
    <row r="519" spans="1:47" ht="13" thickBot="1" x14ac:dyDescent="0.3">
      <c r="A519" s="281" t="s">
        <v>93</v>
      </c>
      <c r="B519" s="281">
        <f>SUM(B420:B515)</f>
        <v>48720</v>
      </c>
      <c r="C519" s="281">
        <f t="shared" ref="C519:U519" si="737">SUM(C420:C515)</f>
        <v>1197</v>
      </c>
      <c r="D519" s="281">
        <f t="shared" si="737"/>
        <v>4772</v>
      </c>
      <c r="E519" s="281">
        <f t="shared" si="737"/>
        <v>18512</v>
      </c>
      <c r="F519" s="281">
        <f t="shared" si="737"/>
        <v>19787</v>
      </c>
      <c r="G519" s="281">
        <f t="shared" si="737"/>
        <v>3967</v>
      </c>
      <c r="H519" s="281">
        <f t="shared" si="737"/>
        <v>411</v>
      </c>
      <c r="I519" s="281">
        <f t="shared" si="737"/>
        <v>55</v>
      </c>
      <c r="J519" s="281">
        <f t="shared" si="737"/>
        <v>14</v>
      </c>
      <c r="K519" s="281">
        <f t="shared" si="737"/>
        <v>0</v>
      </c>
      <c r="L519" s="281">
        <f t="shared" si="737"/>
        <v>3</v>
      </c>
      <c r="M519" s="281">
        <f t="shared" si="737"/>
        <v>0</v>
      </c>
      <c r="N519" s="281">
        <f t="shared" si="737"/>
        <v>1</v>
      </c>
      <c r="O519" s="281">
        <f t="shared" si="737"/>
        <v>0</v>
      </c>
      <c r="P519" s="281">
        <f t="shared" si="737"/>
        <v>0</v>
      </c>
      <c r="Q519" s="281">
        <f t="shared" si="737"/>
        <v>0</v>
      </c>
      <c r="R519" s="281">
        <f t="shared" si="737"/>
        <v>1</v>
      </c>
      <c r="S519" s="281">
        <f t="shared" si="737"/>
        <v>0</v>
      </c>
      <c r="T519" s="281">
        <f t="shared" si="737"/>
        <v>0</v>
      </c>
      <c r="U519" s="281">
        <f t="shared" si="737"/>
        <v>0</v>
      </c>
      <c r="V519" s="278">
        <f>IFERROR(AVERAGE('Speed Bin A-B'!V110,'Speed Bin A-B'!V214,'Speed Bin A-B'!V318,'Speed Bin A-B'!V422,'Speed Bin A-B'!V526,'Speed Bin A-B'!V838,'Speed Bin A-B'!V942,'Speed Bin A-B'!V1046,'Speed Bin A-B'!V1150,'Speed Bin A-B'!V1254,'Speed Bin A-B'!V1566,'Speed Bin A-B'!V1670,'Speed Bin A-B'!V1774,'Speed Bin A-B'!V1878,'Speed Bin A-B'!V1982,'Speed Bin A-B'!V2294,'Speed Bin A-B'!V2398,'Speed Bin A-B'!V2502,'Speed Bin A-B'!V2606,'Speed Bin A-B'!V2710,'Speed Bin B-A'!V110,'Speed Bin B-A'!V214,'Speed Bin B-A'!V318,'Speed Bin B-A'!V422,'Speed Bin B-A'!V526,'Speed Bin B-A'!V838,'Speed Bin B-A'!V942,'Speed Bin B-A'!V1046,'Speed Bin B-A'!V1150,'Speed Bin B-A'!V1254,'Speed Bin B-A'!V1566,'Speed Bin B-A'!V1670,'Speed Bin B-A'!V1774,'Speed Bin B-A'!V1878,'Speed Bin B-A'!V1982,'Speed Bin B-A'!V2294,'Speed Bin B-A'!V2398,'Speed Bin B-A'!V2502,'Speed Bin B-A'!V2606,'Speed Bin B-A'!V2710),"-")</f>
        <v>19.46</v>
      </c>
      <c r="W519" s="278">
        <f>IFERROR(AVERAGE('Speed Bin A-B'!W110,'Speed Bin A-B'!W214,'Speed Bin A-B'!W318,'Speed Bin A-B'!W422,'Speed Bin A-B'!W526,'Speed Bin A-B'!W838,'Speed Bin A-B'!W942,'Speed Bin A-B'!W1046,'Speed Bin A-B'!W1150,'Speed Bin A-B'!W1254,'Speed Bin A-B'!W1566,'Speed Bin A-B'!W1670,'Speed Bin A-B'!W1774,'Speed Bin A-B'!W1878,'Speed Bin A-B'!W1982,'Speed Bin A-B'!W2294,'Speed Bin A-B'!W2398,'Speed Bin A-B'!W2502,'Speed Bin A-B'!W2606,'Speed Bin A-B'!W2710,'Speed Bin B-A'!W110,'Speed Bin B-A'!W214,'Speed Bin B-A'!W318,'Speed Bin B-A'!W422,'Speed Bin B-A'!W526,'Speed Bin B-A'!W838,'Speed Bin B-A'!W942,'Speed Bin B-A'!W1046,'Speed Bin B-A'!W1150,'Speed Bin B-A'!W1254,'Speed Bin B-A'!W1566,'Speed Bin B-A'!W1670,'Speed Bin B-A'!W1774,'Speed Bin B-A'!W1878,'Speed Bin B-A'!W1982,'Speed Bin B-A'!W2294,'Speed Bin B-A'!W2398,'Speed Bin B-A'!W2502,'Speed Bin B-A'!W2606,'Speed Bin B-A'!W2710),"-")</f>
        <v>23.566666666666663</v>
      </c>
      <c r="X519" s="267"/>
      <c r="Y519" s="267"/>
    </row>
    <row r="520" spans="1:47" ht="13" thickTop="1" x14ac:dyDescent="0.25"/>
    <row r="521" spans="1:47" x14ac:dyDescent="0.25">
      <c r="A521" s="332" t="s">
        <v>177</v>
      </c>
    </row>
    <row r="522" spans="1:47" ht="13" thickBot="1" x14ac:dyDescent="0.3"/>
    <row r="523" spans="1:47" ht="13.5" thickTop="1" thickBot="1" x14ac:dyDescent="0.3">
      <c r="A523" s="265" t="s">
        <v>56</v>
      </c>
      <c r="B523" s="265" t="s">
        <v>74</v>
      </c>
      <c r="C523" s="266" t="s">
        <v>148</v>
      </c>
      <c r="D523" s="266" t="s">
        <v>149</v>
      </c>
      <c r="E523" s="266" t="s">
        <v>150</v>
      </c>
      <c r="F523" s="266" t="s">
        <v>151</v>
      </c>
      <c r="G523" s="266" t="s">
        <v>152</v>
      </c>
      <c r="H523" s="266" t="s">
        <v>153</v>
      </c>
      <c r="I523" s="266" t="s">
        <v>154</v>
      </c>
      <c r="J523" s="266" t="s">
        <v>155</v>
      </c>
      <c r="K523" s="266" t="s">
        <v>156</v>
      </c>
      <c r="L523" s="266" t="s">
        <v>157</v>
      </c>
      <c r="M523" s="266" t="s">
        <v>158</v>
      </c>
      <c r="N523" s="266" t="s">
        <v>159</v>
      </c>
      <c r="O523" s="266" t="s">
        <v>160</v>
      </c>
      <c r="P523" s="266" t="s">
        <v>161</v>
      </c>
      <c r="Q523" s="266" t="s">
        <v>162</v>
      </c>
      <c r="R523" s="266" t="s">
        <v>163</v>
      </c>
      <c r="S523" s="266" t="s">
        <v>164</v>
      </c>
      <c r="T523" s="266" t="s">
        <v>165</v>
      </c>
      <c r="U523" s="266" t="s">
        <v>166</v>
      </c>
      <c r="V523" s="265" t="s">
        <v>95</v>
      </c>
      <c r="W523" s="265" t="s">
        <v>167</v>
      </c>
      <c r="X523" s="267"/>
      <c r="Y523" s="267"/>
      <c r="Z523" s="265" t="s">
        <v>56</v>
      </c>
      <c r="AA523" s="266" t="s">
        <v>148</v>
      </c>
      <c r="AB523" s="266" t="s">
        <v>149</v>
      </c>
      <c r="AC523" s="266" t="s">
        <v>150</v>
      </c>
      <c r="AD523" s="266" t="s">
        <v>151</v>
      </c>
      <c r="AE523" s="266" t="s">
        <v>152</v>
      </c>
      <c r="AF523" s="266" t="s">
        <v>153</v>
      </c>
      <c r="AG523" s="266" t="s">
        <v>154</v>
      </c>
      <c r="AH523" s="266" t="s">
        <v>155</v>
      </c>
      <c r="AI523" s="266" t="s">
        <v>156</v>
      </c>
      <c r="AJ523" s="266" t="s">
        <v>157</v>
      </c>
      <c r="AK523" s="266" t="s">
        <v>158</v>
      </c>
      <c r="AL523" s="266" t="s">
        <v>159</v>
      </c>
      <c r="AM523" s="266" t="s">
        <v>160</v>
      </c>
      <c r="AN523" s="266" t="s">
        <v>161</v>
      </c>
      <c r="AO523" s="266" t="s">
        <v>162</v>
      </c>
      <c r="AP523" s="266" t="s">
        <v>163</v>
      </c>
      <c r="AQ523" s="266" t="s">
        <v>164</v>
      </c>
      <c r="AR523" s="266" t="s">
        <v>165</v>
      </c>
      <c r="AS523" s="266" t="s">
        <v>166</v>
      </c>
      <c r="AT523" s="265" t="s">
        <v>95</v>
      </c>
      <c r="AU523" s="265" t="s">
        <v>167</v>
      </c>
    </row>
    <row r="524" spans="1:47" ht="13" thickTop="1" x14ac:dyDescent="0.25">
      <c r="A524" s="268">
        <v>0</v>
      </c>
      <c r="B524" s="269">
        <f>B108+B316</f>
        <v>143</v>
      </c>
      <c r="C524" s="269">
        <f t="shared" ref="C524:U524" si="738">C108+C316</f>
        <v>3</v>
      </c>
      <c r="D524" s="269">
        <f t="shared" si="738"/>
        <v>5</v>
      </c>
      <c r="E524" s="269">
        <f t="shared" si="738"/>
        <v>35</v>
      </c>
      <c r="F524" s="269">
        <f t="shared" si="738"/>
        <v>76</v>
      </c>
      <c r="G524" s="269">
        <f t="shared" si="738"/>
        <v>20</v>
      </c>
      <c r="H524" s="269">
        <f t="shared" si="738"/>
        <v>4</v>
      </c>
      <c r="I524" s="269">
        <f t="shared" si="738"/>
        <v>0</v>
      </c>
      <c r="J524" s="269">
        <f t="shared" si="738"/>
        <v>0</v>
      </c>
      <c r="K524" s="269">
        <f t="shared" si="738"/>
        <v>0</v>
      </c>
      <c r="L524" s="269">
        <f t="shared" si="738"/>
        <v>0</v>
      </c>
      <c r="M524" s="269">
        <f t="shared" si="738"/>
        <v>0</v>
      </c>
      <c r="N524" s="269">
        <f t="shared" si="738"/>
        <v>0</v>
      </c>
      <c r="O524" s="269">
        <f t="shared" si="738"/>
        <v>0</v>
      </c>
      <c r="P524" s="269">
        <f t="shared" si="738"/>
        <v>0</v>
      </c>
      <c r="Q524" s="269">
        <f t="shared" si="738"/>
        <v>0</v>
      </c>
      <c r="R524" s="269">
        <f t="shared" si="738"/>
        <v>0</v>
      </c>
      <c r="S524" s="269">
        <f t="shared" si="738"/>
        <v>0</v>
      </c>
      <c r="T524" s="269">
        <f t="shared" si="738"/>
        <v>0</v>
      </c>
      <c r="U524" s="269">
        <f t="shared" si="738"/>
        <v>0</v>
      </c>
      <c r="V524" s="270">
        <f>IFERROR(AVERAGE('Speed Bin A-B'!V11,'Speed Bin A-B'!V115,'Speed Bin A-B'!V219,'Speed Bin A-B'!V323,'Speed Bin A-B'!V427,'Speed Bin A-B'!V531,'Speed Bin A-B'!V635,'Speed Bin A-B'!V739,'Speed Bin A-B'!V843,'Speed Bin A-B'!V947,'Speed Bin A-B'!V1051,'Speed Bin A-B'!V1155,'Speed Bin A-B'!V1259,'Speed Bin A-B'!V1363,'Speed Bin A-B'!V1467,'Speed Bin A-B'!V1571,'Speed Bin A-B'!V1675,'Speed Bin A-B'!V1779,'Speed Bin A-B'!V1883,'Speed Bin A-B'!V1987,'Speed Bin A-B'!V2091,'Speed Bin A-B'!V2195,'Speed Bin A-B'!V2299,'Speed Bin A-B'!V2403,'Speed Bin A-B'!V2507,'Speed Bin A-B'!V2611,'Speed Bin A-B'!V2715,'Speed Bin A-B'!V2819,'Speed Bin B-A'!V11,'Speed Bin B-A'!V115,'Speed Bin B-A'!V219,'Speed Bin B-A'!V323,'Speed Bin B-A'!V427,'Speed Bin B-A'!V531,'Speed Bin B-A'!V635,'Speed Bin B-A'!V739,'Speed Bin B-A'!V843,'Speed Bin B-A'!V947,'Speed Bin B-A'!V1051,'Speed Bin B-A'!V1155,'Speed Bin B-A'!V1259,'Speed Bin B-A'!V1363,'Speed Bin B-A'!V1467,'Speed Bin B-A'!V1571,'Speed Bin B-A'!V1675,'Speed Bin B-A'!V1779,'Speed Bin B-A'!V1883,'Speed Bin B-A'!V1987,'Speed Bin B-A'!V2091,'Speed Bin B-A'!V2195,'Speed Bin B-A'!V2299,'Speed Bin B-A'!V2403,'Speed Bin B-A'!V2507,'Speed Bin B-A'!V2611,'Speed Bin B-A'!V2715,'Speed Bin B-A'!V2819),"-")</f>
        <v>22.097222222222218</v>
      </c>
      <c r="W524" s="270" t="str">
        <f>IFERROR(AVERAGE('Speed Bin A-B'!W11,'Speed Bin A-B'!W115,'Speed Bin A-B'!W219,'Speed Bin A-B'!W323,'Speed Bin A-B'!W427,'Speed Bin A-B'!W531,'Speed Bin A-B'!W635,'Speed Bin A-B'!W739,'Speed Bin A-B'!W843,'Speed Bin A-B'!W947,'Speed Bin A-B'!W1051,'Speed Bin A-B'!W1155,'Speed Bin A-B'!W1259,'Speed Bin A-B'!W1363,'Speed Bin A-B'!W1467,'Speed Bin A-B'!W1571,'Speed Bin A-B'!W1675,'Speed Bin A-B'!W1779,'Speed Bin A-B'!W1883,'Speed Bin A-B'!W1987,'Speed Bin A-B'!W2091,'Speed Bin A-B'!W2195,'Speed Bin A-B'!W2299,'Speed Bin A-B'!W2403,'Speed Bin A-B'!W2507,'Speed Bin A-B'!W2611,'Speed Bin A-B'!W2715,'Speed Bin A-B'!W2819,'Speed Bin B-A'!W11,'Speed Bin B-A'!W115,'Speed Bin B-A'!W219,'Speed Bin B-A'!W323,'Speed Bin B-A'!W427,'Speed Bin B-A'!W531,'Speed Bin B-A'!W635,'Speed Bin B-A'!W739,'Speed Bin B-A'!W843,'Speed Bin B-A'!W947,'Speed Bin B-A'!W1051,'Speed Bin B-A'!W1155,'Speed Bin B-A'!W1259,'Speed Bin B-A'!W1363,'Speed Bin B-A'!W1467,'Speed Bin B-A'!W1571,'Speed Bin B-A'!W1675,'Speed Bin B-A'!W1779,'Speed Bin B-A'!W1883,'Speed Bin B-A'!W1987,'Speed Bin B-A'!W2091,'Speed Bin B-A'!W2195,'Speed Bin B-A'!W2299,'Speed Bin B-A'!W2403,'Speed Bin B-A'!W2507,'Speed Bin B-A'!W2611,'Speed Bin B-A'!W2715,'Speed Bin B-A'!W2819),"-")</f>
        <v>-</v>
      </c>
      <c r="X524" s="282"/>
      <c r="Y524" s="282"/>
      <c r="Z524" s="268">
        <v>0</v>
      </c>
      <c r="AA524" s="271">
        <f t="shared" ref="AA524" si="739">SUM(C524:C527)</f>
        <v>13</v>
      </c>
      <c r="AB524" s="271">
        <f t="shared" ref="AB524" si="740">SUM(D524:D527)</f>
        <v>32</v>
      </c>
      <c r="AC524" s="271">
        <f t="shared" ref="AC524" si="741">SUM(E524:E527)</f>
        <v>121</v>
      </c>
      <c r="AD524" s="271">
        <f t="shared" ref="AD524" si="742">SUM(F524:F527)</f>
        <v>228</v>
      </c>
      <c r="AE524" s="271">
        <f t="shared" ref="AE524" si="743">SUM(G524:G527)</f>
        <v>92</v>
      </c>
      <c r="AF524" s="271">
        <f t="shared" ref="AF524" si="744">SUM(H524:H527)</f>
        <v>8</v>
      </c>
      <c r="AG524" s="271">
        <f t="shared" ref="AG524" si="745">SUM(I524:I527)</f>
        <v>1</v>
      </c>
      <c r="AH524" s="271">
        <f t="shared" ref="AH524" si="746">SUM(J524:J527)</f>
        <v>0</v>
      </c>
      <c r="AI524" s="271">
        <f t="shared" ref="AI524" si="747">SUM(K524:K527)</f>
        <v>0</v>
      </c>
      <c r="AJ524" s="271">
        <f t="shared" ref="AJ524" si="748">SUM(L524:L527)</f>
        <v>0</v>
      </c>
      <c r="AK524" s="271">
        <f t="shared" ref="AK524" si="749">SUM(M524:M527)</f>
        <v>0</v>
      </c>
      <c r="AL524" s="271">
        <f t="shared" ref="AL524" si="750">SUM(N524:N527)</f>
        <v>0</v>
      </c>
      <c r="AM524" s="271">
        <f t="shared" ref="AM524" si="751">SUM(O524:O527)</f>
        <v>0</v>
      </c>
      <c r="AN524" s="271">
        <f t="shared" ref="AN524" si="752">SUM(P524:P527)</f>
        <v>0</v>
      </c>
      <c r="AO524" s="271">
        <f t="shared" ref="AO524" si="753">SUM(Q524:Q527)</f>
        <v>0</v>
      </c>
      <c r="AP524" s="271">
        <f t="shared" ref="AP524" si="754">SUM(R524:R527)</f>
        <v>0</v>
      </c>
      <c r="AQ524" s="271">
        <f t="shared" ref="AQ524" si="755">SUM(S524:S527)</f>
        <v>0</v>
      </c>
      <c r="AR524" s="271">
        <f t="shared" ref="AR524" si="756">SUM(T524:T527)</f>
        <v>0</v>
      </c>
      <c r="AS524" s="271">
        <f>SUM(U524:U527)</f>
        <v>0</v>
      </c>
      <c r="AT524" s="270">
        <f>IFERROR(AVERAGE(V524:V527),"-")</f>
        <v>21.618277417027414</v>
      </c>
      <c r="AU524" s="270">
        <f>IFERROR(AVERAGE(W524:W527),"-")</f>
        <v>25.116666666666664</v>
      </c>
    </row>
    <row r="525" spans="1:47" x14ac:dyDescent="0.25">
      <c r="A525" s="272">
        <v>1.0416666666666666E-2</v>
      </c>
      <c r="B525" s="273">
        <f t="shared" ref="B525:U525" si="757">B109+B317</f>
        <v>130</v>
      </c>
      <c r="C525" s="273">
        <f t="shared" si="757"/>
        <v>4</v>
      </c>
      <c r="D525" s="273">
        <f t="shared" si="757"/>
        <v>11</v>
      </c>
      <c r="E525" s="273">
        <f t="shared" si="757"/>
        <v>29</v>
      </c>
      <c r="F525" s="273">
        <f t="shared" si="757"/>
        <v>57</v>
      </c>
      <c r="G525" s="273">
        <f t="shared" si="757"/>
        <v>27</v>
      </c>
      <c r="H525" s="273">
        <f t="shared" si="757"/>
        <v>2</v>
      </c>
      <c r="I525" s="273">
        <f t="shared" si="757"/>
        <v>0</v>
      </c>
      <c r="J525" s="273">
        <f t="shared" si="757"/>
        <v>0</v>
      </c>
      <c r="K525" s="273">
        <f t="shared" si="757"/>
        <v>0</v>
      </c>
      <c r="L525" s="273">
        <f t="shared" si="757"/>
        <v>0</v>
      </c>
      <c r="M525" s="273">
        <f t="shared" si="757"/>
        <v>0</v>
      </c>
      <c r="N525" s="273">
        <f t="shared" si="757"/>
        <v>0</v>
      </c>
      <c r="O525" s="273">
        <f t="shared" si="757"/>
        <v>0</v>
      </c>
      <c r="P525" s="273">
        <f t="shared" si="757"/>
        <v>0</v>
      </c>
      <c r="Q525" s="273">
        <f t="shared" si="757"/>
        <v>0</v>
      </c>
      <c r="R525" s="273">
        <f t="shared" si="757"/>
        <v>0</v>
      </c>
      <c r="S525" s="273">
        <f t="shared" si="757"/>
        <v>0</v>
      </c>
      <c r="T525" s="273">
        <f t="shared" si="757"/>
        <v>0</v>
      </c>
      <c r="U525" s="273">
        <f t="shared" si="757"/>
        <v>0</v>
      </c>
      <c r="V525" s="274">
        <f>IFERROR(AVERAGE('Speed Bin A-B'!V12,'Speed Bin A-B'!V116,'Speed Bin A-B'!V220,'Speed Bin A-B'!V324,'Speed Bin A-B'!V428,'Speed Bin A-B'!V532,'Speed Bin A-B'!V636,'Speed Bin A-B'!V740,'Speed Bin A-B'!V844,'Speed Bin A-B'!V948,'Speed Bin A-B'!V1052,'Speed Bin A-B'!V1156,'Speed Bin A-B'!V1260,'Speed Bin A-B'!V1364,'Speed Bin A-B'!V1468,'Speed Bin A-B'!V1572,'Speed Bin A-B'!V1676,'Speed Bin A-B'!V1780,'Speed Bin A-B'!V1884,'Speed Bin A-B'!V1988,'Speed Bin A-B'!V2092,'Speed Bin A-B'!V2196,'Speed Bin A-B'!V2300,'Speed Bin A-B'!V2404,'Speed Bin A-B'!V2508,'Speed Bin A-B'!V2612,'Speed Bin A-B'!V2716,'Speed Bin A-B'!V2820,'Speed Bin B-A'!V12,'Speed Bin B-A'!V116,'Speed Bin B-A'!V220,'Speed Bin B-A'!V324,'Speed Bin B-A'!V428,'Speed Bin B-A'!V532,'Speed Bin B-A'!V636,'Speed Bin B-A'!V740,'Speed Bin B-A'!V844,'Speed Bin B-A'!V948,'Speed Bin B-A'!V1052,'Speed Bin B-A'!V1156,'Speed Bin B-A'!V1260,'Speed Bin B-A'!V1364,'Speed Bin B-A'!V1468,'Speed Bin B-A'!V1572,'Speed Bin B-A'!V1676,'Speed Bin B-A'!V1780,'Speed Bin B-A'!V1884,'Speed Bin B-A'!V1988,'Speed Bin B-A'!V2092,'Speed Bin B-A'!V2196,'Speed Bin B-A'!V2300,'Speed Bin B-A'!V2404,'Speed Bin B-A'!V2508,'Speed Bin B-A'!V2612,'Speed Bin B-A'!V2716,'Speed Bin B-A'!V2820),"-")</f>
        <v>21.451428571428568</v>
      </c>
      <c r="W525" s="274">
        <f>IFERROR(AVERAGE('Speed Bin A-B'!W12,'Speed Bin A-B'!W116,'Speed Bin A-B'!W220,'Speed Bin A-B'!W324,'Speed Bin A-B'!W428,'Speed Bin A-B'!W532,'Speed Bin A-B'!W636,'Speed Bin A-B'!W740,'Speed Bin A-B'!W844,'Speed Bin A-B'!W948,'Speed Bin A-B'!W1052,'Speed Bin A-B'!W1156,'Speed Bin A-B'!W1260,'Speed Bin A-B'!W1364,'Speed Bin A-B'!W1468,'Speed Bin A-B'!W1572,'Speed Bin A-B'!W1676,'Speed Bin A-B'!W1780,'Speed Bin A-B'!W1884,'Speed Bin A-B'!W1988,'Speed Bin A-B'!W2092,'Speed Bin A-B'!W2196,'Speed Bin A-B'!W2300,'Speed Bin A-B'!W2404,'Speed Bin A-B'!W2508,'Speed Bin A-B'!W2612,'Speed Bin A-B'!W2716,'Speed Bin A-B'!W2820,'Speed Bin B-A'!W12,'Speed Bin B-A'!W116,'Speed Bin B-A'!W220,'Speed Bin B-A'!W324,'Speed Bin B-A'!W428,'Speed Bin B-A'!W532,'Speed Bin B-A'!W636,'Speed Bin B-A'!W740,'Speed Bin B-A'!W844,'Speed Bin B-A'!W948,'Speed Bin B-A'!W1052,'Speed Bin B-A'!W1156,'Speed Bin B-A'!W1260,'Speed Bin B-A'!W1364,'Speed Bin B-A'!W1468,'Speed Bin B-A'!W1572,'Speed Bin B-A'!W1676,'Speed Bin B-A'!W1780,'Speed Bin B-A'!W1884,'Speed Bin B-A'!W1988,'Speed Bin B-A'!W2092,'Speed Bin B-A'!W2196,'Speed Bin B-A'!W2300,'Speed Bin B-A'!W2404,'Speed Bin B-A'!W2508,'Speed Bin B-A'!W2612,'Speed Bin B-A'!W2716,'Speed Bin B-A'!W2820),"-")</f>
        <v>26.7</v>
      </c>
      <c r="X525" s="282"/>
      <c r="Y525" s="282"/>
      <c r="Z525" s="272">
        <v>4.1666666666666664E-2</v>
      </c>
      <c r="AA525" s="275">
        <f t="shared" ref="AA525" si="758">SUM(C528:C531)</f>
        <v>5</v>
      </c>
      <c r="AB525" s="275">
        <f t="shared" ref="AB525" si="759">SUM(D528:D531)</f>
        <v>18</v>
      </c>
      <c r="AC525" s="275">
        <f t="shared" ref="AC525" si="760">SUM(E528:E531)</f>
        <v>57</v>
      </c>
      <c r="AD525" s="275">
        <f t="shared" ref="AD525" si="761">SUM(F528:F531)</f>
        <v>152</v>
      </c>
      <c r="AE525" s="275">
        <f t="shared" ref="AE525" si="762">SUM(G528:G531)</f>
        <v>30</v>
      </c>
      <c r="AF525" s="275">
        <f t="shared" ref="AF525" si="763">SUM(H528:H531)</f>
        <v>4</v>
      </c>
      <c r="AG525" s="275">
        <f t="shared" ref="AG525" si="764">SUM(I528:I531)</f>
        <v>0</v>
      </c>
      <c r="AH525" s="275">
        <f t="shared" ref="AH525" si="765">SUM(J528:J531)</f>
        <v>0</v>
      </c>
      <c r="AI525" s="275">
        <f t="shared" ref="AI525" si="766">SUM(K528:K531)</f>
        <v>0</v>
      </c>
      <c r="AJ525" s="275">
        <f t="shared" ref="AJ525" si="767">SUM(L528:L531)</f>
        <v>0</v>
      </c>
      <c r="AK525" s="275">
        <f t="shared" ref="AK525" si="768">SUM(M528:M531)</f>
        <v>0</v>
      </c>
      <c r="AL525" s="275">
        <f t="shared" ref="AL525" si="769">SUM(N528:N531)</f>
        <v>0</v>
      </c>
      <c r="AM525" s="275">
        <f t="shared" ref="AM525" si="770">SUM(O528:O531)</f>
        <v>0</v>
      </c>
      <c r="AN525" s="275">
        <f t="shared" ref="AN525" si="771">SUM(P528:P531)</f>
        <v>0</v>
      </c>
      <c r="AO525" s="275">
        <f t="shared" ref="AO525" si="772">SUM(Q528:Q531)</f>
        <v>0</v>
      </c>
      <c r="AP525" s="275">
        <f t="shared" ref="AP525" si="773">SUM(R528:R531)</f>
        <v>0</v>
      </c>
      <c r="AQ525" s="275">
        <f t="shared" ref="AQ525" si="774">SUM(S528:S531)</f>
        <v>0</v>
      </c>
      <c r="AR525" s="275">
        <f t="shared" ref="AR525" si="775">SUM(T528:T531)</f>
        <v>0</v>
      </c>
      <c r="AS525" s="275">
        <f>SUM(U528:U531)</f>
        <v>0</v>
      </c>
      <c r="AT525" s="274">
        <f>IFERROR(AVERAGE(V528:V531),"-")</f>
        <v>21.538420846394985</v>
      </c>
      <c r="AU525" s="274">
        <f>IFERROR(AVERAGE(W528:W531),"-")</f>
        <v>23.55</v>
      </c>
    </row>
    <row r="526" spans="1:47" x14ac:dyDescent="0.25">
      <c r="A526" s="272">
        <v>2.0833333333333332E-2</v>
      </c>
      <c r="B526" s="273">
        <f t="shared" ref="B526:U526" si="776">B110+B318</f>
        <v>132</v>
      </c>
      <c r="C526" s="273">
        <f t="shared" si="776"/>
        <v>2</v>
      </c>
      <c r="D526" s="273">
        <f t="shared" si="776"/>
        <v>6</v>
      </c>
      <c r="E526" s="273">
        <f t="shared" si="776"/>
        <v>27</v>
      </c>
      <c r="F526" s="273">
        <f t="shared" si="776"/>
        <v>61</v>
      </c>
      <c r="G526" s="273">
        <f t="shared" si="776"/>
        <v>34</v>
      </c>
      <c r="H526" s="273">
        <f t="shared" si="776"/>
        <v>2</v>
      </c>
      <c r="I526" s="273">
        <f t="shared" si="776"/>
        <v>0</v>
      </c>
      <c r="J526" s="273">
        <f t="shared" si="776"/>
        <v>0</v>
      </c>
      <c r="K526" s="273">
        <f t="shared" si="776"/>
        <v>0</v>
      </c>
      <c r="L526" s="273">
        <f t="shared" si="776"/>
        <v>0</v>
      </c>
      <c r="M526" s="273">
        <f t="shared" si="776"/>
        <v>0</v>
      </c>
      <c r="N526" s="273">
        <f t="shared" si="776"/>
        <v>0</v>
      </c>
      <c r="O526" s="273">
        <f t="shared" si="776"/>
        <v>0</v>
      </c>
      <c r="P526" s="273">
        <f t="shared" si="776"/>
        <v>0</v>
      </c>
      <c r="Q526" s="273">
        <f t="shared" si="776"/>
        <v>0</v>
      </c>
      <c r="R526" s="273">
        <f t="shared" si="776"/>
        <v>0</v>
      </c>
      <c r="S526" s="273">
        <f t="shared" si="776"/>
        <v>0</v>
      </c>
      <c r="T526" s="273">
        <f t="shared" si="776"/>
        <v>0</v>
      </c>
      <c r="U526" s="273">
        <f t="shared" si="776"/>
        <v>0</v>
      </c>
      <c r="V526" s="274">
        <f>IFERROR(AVERAGE('Speed Bin A-B'!V13,'Speed Bin A-B'!V117,'Speed Bin A-B'!V221,'Speed Bin A-B'!V325,'Speed Bin A-B'!V429,'Speed Bin A-B'!V533,'Speed Bin A-B'!V637,'Speed Bin A-B'!V741,'Speed Bin A-B'!V845,'Speed Bin A-B'!V949,'Speed Bin A-B'!V1053,'Speed Bin A-B'!V1157,'Speed Bin A-B'!V1261,'Speed Bin A-B'!V1365,'Speed Bin A-B'!V1469,'Speed Bin A-B'!V1573,'Speed Bin A-B'!V1677,'Speed Bin A-B'!V1781,'Speed Bin A-B'!V1885,'Speed Bin A-B'!V1989,'Speed Bin A-B'!V2093,'Speed Bin A-B'!V2197,'Speed Bin A-B'!V2301,'Speed Bin A-B'!V2405,'Speed Bin A-B'!V2509,'Speed Bin A-B'!V2613,'Speed Bin A-B'!V2717,'Speed Bin A-B'!V2821,'Speed Bin B-A'!V13,'Speed Bin B-A'!V117,'Speed Bin B-A'!V221,'Speed Bin B-A'!V325,'Speed Bin B-A'!V429,'Speed Bin B-A'!V533,'Speed Bin B-A'!V637,'Speed Bin B-A'!V741,'Speed Bin B-A'!V845,'Speed Bin B-A'!V949,'Speed Bin B-A'!V1053,'Speed Bin B-A'!V1157,'Speed Bin B-A'!V1261,'Speed Bin B-A'!V1365,'Speed Bin B-A'!V1469,'Speed Bin B-A'!V1573,'Speed Bin B-A'!V1677,'Speed Bin B-A'!V1781,'Speed Bin B-A'!V1885,'Speed Bin B-A'!V1989,'Speed Bin B-A'!V2093,'Speed Bin B-A'!V2197,'Speed Bin B-A'!V2301,'Speed Bin B-A'!V2405,'Speed Bin B-A'!V2509,'Speed Bin B-A'!V2613,'Speed Bin B-A'!V2717,'Speed Bin B-A'!V2821),"-")</f>
        <v>21.903030303030299</v>
      </c>
      <c r="W526" s="274">
        <f>IFERROR(AVERAGE('Speed Bin A-B'!W13,'Speed Bin A-B'!W117,'Speed Bin A-B'!W221,'Speed Bin A-B'!W325,'Speed Bin A-B'!W429,'Speed Bin A-B'!W533,'Speed Bin A-B'!W637,'Speed Bin A-B'!W741,'Speed Bin A-B'!W845,'Speed Bin A-B'!W949,'Speed Bin A-B'!W1053,'Speed Bin A-B'!W1157,'Speed Bin A-B'!W1261,'Speed Bin A-B'!W1365,'Speed Bin A-B'!W1469,'Speed Bin A-B'!W1573,'Speed Bin A-B'!W1677,'Speed Bin A-B'!W1781,'Speed Bin A-B'!W1885,'Speed Bin A-B'!W1989,'Speed Bin A-B'!W2093,'Speed Bin A-B'!W2197,'Speed Bin A-B'!W2301,'Speed Bin A-B'!W2405,'Speed Bin A-B'!W2509,'Speed Bin A-B'!W2613,'Speed Bin A-B'!W2717,'Speed Bin A-B'!W2821,'Speed Bin B-A'!W13,'Speed Bin B-A'!W117,'Speed Bin B-A'!W221,'Speed Bin B-A'!W325,'Speed Bin B-A'!W429,'Speed Bin B-A'!W533,'Speed Bin B-A'!W637,'Speed Bin B-A'!W741,'Speed Bin B-A'!W845,'Speed Bin B-A'!W949,'Speed Bin B-A'!W1053,'Speed Bin B-A'!W1157,'Speed Bin B-A'!W1261,'Speed Bin B-A'!W1365,'Speed Bin B-A'!W1469,'Speed Bin B-A'!W1573,'Speed Bin B-A'!W1677,'Speed Bin B-A'!W1781,'Speed Bin B-A'!W1885,'Speed Bin B-A'!W1989,'Speed Bin B-A'!W2093,'Speed Bin B-A'!W2197,'Speed Bin B-A'!W2301,'Speed Bin B-A'!W2405,'Speed Bin B-A'!W2509,'Speed Bin B-A'!W2613,'Speed Bin B-A'!W2717,'Speed Bin B-A'!W2821),"-")</f>
        <v>25.4</v>
      </c>
      <c r="X526" s="282"/>
      <c r="Y526" s="282"/>
      <c r="Z526" s="272">
        <v>8.3333333333333301E-2</v>
      </c>
      <c r="AA526" s="275">
        <f t="shared" ref="AA526" si="777">SUM(C532:C535)</f>
        <v>8</v>
      </c>
      <c r="AB526" s="275">
        <f t="shared" ref="AB526" si="778">SUM(D532:D535)</f>
        <v>20</v>
      </c>
      <c r="AC526" s="275">
        <f t="shared" ref="AC526" si="779">SUM(E532:E535)</f>
        <v>31</v>
      </c>
      <c r="AD526" s="275">
        <f t="shared" ref="AD526" si="780">SUM(F532:F535)</f>
        <v>83</v>
      </c>
      <c r="AE526" s="275">
        <f t="shared" ref="AE526" si="781">SUM(G532:G535)</f>
        <v>71</v>
      </c>
      <c r="AF526" s="275">
        <f t="shared" ref="AF526" si="782">SUM(H532:H535)</f>
        <v>19</v>
      </c>
      <c r="AG526" s="275">
        <f t="shared" ref="AG526" si="783">SUM(I532:I535)</f>
        <v>0</v>
      </c>
      <c r="AH526" s="275">
        <f t="shared" ref="AH526" si="784">SUM(J532:J535)</f>
        <v>0</v>
      </c>
      <c r="AI526" s="275">
        <f t="shared" ref="AI526" si="785">SUM(K532:K535)</f>
        <v>0</v>
      </c>
      <c r="AJ526" s="275">
        <f t="shared" ref="AJ526" si="786">SUM(L532:L535)</f>
        <v>0</v>
      </c>
      <c r="AK526" s="275">
        <f t="shared" ref="AK526" si="787">SUM(M532:M535)</f>
        <v>0</v>
      </c>
      <c r="AL526" s="275">
        <f t="shared" ref="AL526" si="788">SUM(N532:N535)</f>
        <v>0</v>
      </c>
      <c r="AM526" s="275">
        <f t="shared" ref="AM526" si="789">SUM(O532:O535)</f>
        <v>0</v>
      </c>
      <c r="AN526" s="275">
        <f t="shared" ref="AN526" si="790">SUM(P532:P535)</f>
        <v>0</v>
      </c>
      <c r="AO526" s="275">
        <f t="shared" ref="AO526" si="791">SUM(Q532:Q535)</f>
        <v>0</v>
      </c>
      <c r="AP526" s="275">
        <f t="shared" ref="AP526" si="792">SUM(R532:R535)</f>
        <v>0</v>
      </c>
      <c r="AQ526" s="275">
        <f t="shared" ref="AQ526" si="793">SUM(S532:S535)</f>
        <v>0</v>
      </c>
      <c r="AR526" s="275">
        <f t="shared" ref="AR526" si="794">SUM(T532:T535)</f>
        <v>0</v>
      </c>
      <c r="AS526" s="275">
        <f>SUM(U532:U535)</f>
        <v>0</v>
      </c>
      <c r="AT526" s="274">
        <f>IFERROR(AVERAGE(V532:V535),"-")</f>
        <v>22.881599033816425</v>
      </c>
      <c r="AU526" s="274" t="str">
        <f>IFERROR(AVERAGE(W532:W535),"-")</f>
        <v>-</v>
      </c>
    </row>
    <row r="527" spans="1:47" x14ac:dyDescent="0.25">
      <c r="A527" s="272">
        <v>3.125E-2</v>
      </c>
      <c r="B527" s="273">
        <f t="shared" ref="B527:U527" si="795">B111+B319</f>
        <v>90</v>
      </c>
      <c r="C527" s="273">
        <f t="shared" si="795"/>
        <v>4</v>
      </c>
      <c r="D527" s="273">
        <f t="shared" si="795"/>
        <v>10</v>
      </c>
      <c r="E527" s="273">
        <f t="shared" si="795"/>
        <v>30</v>
      </c>
      <c r="F527" s="273">
        <f t="shared" si="795"/>
        <v>34</v>
      </c>
      <c r="G527" s="273">
        <f t="shared" si="795"/>
        <v>11</v>
      </c>
      <c r="H527" s="273">
        <f t="shared" si="795"/>
        <v>0</v>
      </c>
      <c r="I527" s="273">
        <f t="shared" si="795"/>
        <v>1</v>
      </c>
      <c r="J527" s="273">
        <f t="shared" si="795"/>
        <v>0</v>
      </c>
      <c r="K527" s="273">
        <f t="shared" si="795"/>
        <v>0</v>
      </c>
      <c r="L527" s="273">
        <f t="shared" si="795"/>
        <v>0</v>
      </c>
      <c r="M527" s="273">
        <f t="shared" si="795"/>
        <v>0</v>
      </c>
      <c r="N527" s="273">
        <f t="shared" si="795"/>
        <v>0</v>
      </c>
      <c r="O527" s="273">
        <f t="shared" si="795"/>
        <v>0</v>
      </c>
      <c r="P527" s="273">
        <f t="shared" si="795"/>
        <v>0</v>
      </c>
      <c r="Q527" s="273">
        <f t="shared" si="795"/>
        <v>0</v>
      </c>
      <c r="R527" s="273">
        <f t="shared" si="795"/>
        <v>0</v>
      </c>
      <c r="S527" s="273">
        <f t="shared" si="795"/>
        <v>0</v>
      </c>
      <c r="T527" s="273">
        <f t="shared" si="795"/>
        <v>0</v>
      </c>
      <c r="U527" s="273">
        <f t="shared" si="795"/>
        <v>0</v>
      </c>
      <c r="V527" s="274">
        <f>IFERROR(AVERAGE('Speed Bin A-B'!V14,'Speed Bin A-B'!V118,'Speed Bin A-B'!V222,'Speed Bin A-B'!V326,'Speed Bin A-B'!V430,'Speed Bin A-B'!V534,'Speed Bin A-B'!V638,'Speed Bin A-B'!V742,'Speed Bin A-B'!V846,'Speed Bin A-B'!V950,'Speed Bin A-B'!V1054,'Speed Bin A-B'!V1158,'Speed Bin A-B'!V1262,'Speed Bin A-B'!V1366,'Speed Bin A-B'!V1470,'Speed Bin A-B'!V1574,'Speed Bin A-B'!V1678,'Speed Bin A-B'!V1782,'Speed Bin A-B'!V1886,'Speed Bin A-B'!V1990,'Speed Bin A-B'!V2094,'Speed Bin A-B'!V2198,'Speed Bin A-B'!V2302,'Speed Bin A-B'!V2406,'Speed Bin A-B'!V2510,'Speed Bin A-B'!V2614,'Speed Bin A-B'!V2718,'Speed Bin A-B'!V2822,'Speed Bin B-A'!V14,'Speed Bin B-A'!V118,'Speed Bin B-A'!V222,'Speed Bin B-A'!V326,'Speed Bin B-A'!V430,'Speed Bin B-A'!V534,'Speed Bin B-A'!V638,'Speed Bin B-A'!V742,'Speed Bin B-A'!V846,'Speed Bin B-A'!V950,'Speed Bin B-A'!V1054,'Speed Bin B-A'!V1158,'Speed Bin B-A'!V1262,'Speed Bin B-A'!V1366,'Speed Bin B-A'!V1470,'Speed Bin B-A'!V1574,'Speed Bin B-A'!V1678,'Speed Bin B-A'!V1782,'Speed Bin B-A'!V1886,'Speed Bin B-A'!V1990,'Speed Bin B-A'!V2094,'Speed Bin B-A'!V2198,'Speed Bin B-A'!V2302,'Speed Bin B-A'!V2406,'Speed Bin B-A'!V2510,'Speed Bin B-A'!V2614,'Speed Bin B-A'!V2718,'Speed Bin B-A'!V2822),"-")</f>
        <v>21.021428571428572</v>
      </c>
      <c r="W527" s="274">
        <f>IFERROR(AVERAGE('Speed Bin A-B'!W14,'Speed Bin A-B'!W118,'Speed Bin A-B'!W222,'Speed Bin A-B'!W326,'Speed Bin A-B'!W430,'Speed Bin A-B'!W534,'Speed Bin A-B'!W638,'Speed Bin A-B'!W742,'Speed Bin A-B'!W846,'Speed Bin A-B'!W950,'Speed Bin A-B'!W1054,'Speed Bin A-B'!W1158,'Speed Bin A-B'!W1262,'Speed Bin A-B'!W1366,'Speed Bin A-B'!W1470,'Speed Bin A-B'!W1574,'Speed Bin A-B'!W1678,'Speed Bin A-B'!W1782,'Speed Bin A-B'!W1886,'Speed Bin A-B'!W1990,'Speed Bin A-B'!W2094,'Speed Bin A-B'!W2198,'Speed Bin A-B'!W2302,'Speed Bin A-B'!W2406,'Speed Bin A-B'!W2510,'Speed Bin A-B'!W2614,'Speed Bin A-B'!W2718,'Speed Bin A-B'!W2822,'Speed Bin B-A'!W14,'Speed Bin B-A'!W118,'Speed Bin B-A'!W222,'Speed Bin B-A'!W326,'Speed Bin B-A'!W430,'Speed Bin B-A'!W534,'Speed Bin B-A'!W638,'Speed Bin B-A'!W742,'Speed Bin B-A'!W846,'Speed Bin B-A'!W950,'Speed Bin B-A'!W1054,'Speed Bin B-A'!W1158,'Speed Bin B-A'!W1262,'Speed Bin B-A'!W1366,'Speed Bin B-A'!W1470,'Speed Bin B-A'!W1574,'Speed Bin B-A'!W1678,'Speed Bin B-A'!W1782,'Speed Bin B-A'!W1886,'Speed Bin B-A'!W1990,'Speed Bin B-A'!W2094,'Speed Bin B-A'!W2198,'Speed Bin B-A'!W2302,'Speed Bin B-A'!W2406,'Speed Bin B-A'!W2510,'Speed Bin B-A'!W2614,'Speed Bin B-A'!W2718,'Speed Bin B-A'!W2822),"-")</f>
        <v>23.25</v>
      </c>
      <c r="X527" s="282"/>
      <c r="Y527" s="282"/>
      <c r="Z527" s="272">
        <v>0.125</v>
      </c>
      <c r="AA527" s="275">
        <f t="shared" ref="AA527" si="796">SUM(C536:C539)</f>
        <v>7</v>
      </c>
      <c r="AB527" s="275">
        <f t="shared" ref="AB527" si="797">SUM(D536:D539)</f>
        <v>14</v>
      </c>
      <c r="AC527" s="275">
        <f t="shared" ref="AC527" si="798">SUM(E536:E539)</f>
        <v>44</v>
      </c>
      <c r="AD527" s="275">
        <f t="shared" ref="AD527" si="799">SUM(F536:F539)</f>
        <v>124</v>
      </c>
      <c r="AE527" s="275">
        <f t="shared" ref="AE527" si="800">SUM(G536:G539)</f>
        <v>68</v>
      </c>
      <c r="AF527" s="275">
        <f t="shared" ref="AF527" si="801">SUM(H536:H539)</f>
        <v>11</v>
      </c>
      <c r="AG527" s="275">
        <f t="shared" ref="AG527" si="802">SUM(I536:I539)</f>
        <v>0</v>
      </c>
      <c r="AH527" s="275">
        <f t="shared" ref="AH527" si="803">SUM(J536:J539)</f>
        <v>0</v>
      </c>
      <c r="AI527" s="275">
        <f t="shared" ref="AI527" si="804">SUM(K536:K539)</f>
        <v>0</v>
      </c>
      <c r="AJ527" s="275">
        <f t="shared" ref="AJ527" si="805">SUM(L536:L539)</f>
        <v>0</v>
      </c>
      <c r="AK527" s="275">
        <f t="shared" ref="AK527" si="806">SUM(M536:M539)</f>
        <v>0</v>
      </c>
      <c r="AL527" s="275">
        <f t="shared" ref="AL527" si="807">SUM(N536:N539)</f>
        <v>0</v>
      </c>
      <c r="AM527" s="275">
        <f t="shared" ref="AM527" si="808">SUM(O536:O539)</f>
        <v>0</v>
      </c>
      <c r="AN527" s="275">
        <f t="shared" ref="AN527" si="809">SUM(P536:P539)</f>
        <v>0</v>
      </c>
      <c r="AO527" s="275">
        <f t="shared" ref="AO527" si="810">SUM(Q536:Q539)</f>
        <v>0</v>
      </c>
      <c r="AP527" s="275">
        <f t="shared" ref="AP527" si="811">SUM(R536:R539)</f>
        <v>0</v>
      </c>
      <c r="AQ527" s="275">
        <f t="shared" ref="AQ527" si="812">SUM(S536:S539)</f>
        <v>0</v>
      </c>
      <c r="AR527" s="275">
        <f t="shared" ref="AR527" si="813">SUM(T536:T539)</f>
        <v>0</v>
      </c>
      <c r="AS527" s="275">
        <f>SUM(U536:U539)</f>
        <v>0</v>
      </c>
      <c r="AT527" s="274">
        <f>IFERROR(AVERAGE(V536:V539),"-")</f>
        <v>22.184587764386148</v>
      </c>
      <c r="AU527" s="274">
        <f>IFERROR(AVERAGE(W536:W539),"-")</f>
        <v>29.2</v>
      </c>
    </row>
    <row r="528" spans="1:47" x14ac:dyDescent="0.25">
      <c r="A528" s="272">
        <v>4.1666666666666664E-2</v>
      </c>
      <c r="B528" s="273">
        <f t="shared" ref="B528:U528" si="814">B112+B320</f>
        <v>92</v>
      </c>
      <c r="C528" s="273">
        <f t="shared" si="814"/>
        <v>0</v>
      </c>
      <c r="D528" s="273">
        <f t="shared" si="814"/>
        <v>10</v>
      </c>
      <c r="E528" s="273">
        <f t="shared" si="814"/>
        <v>28</v>
      </c>
      <c r="F528" s="273">
        <f t="shared" si="814"/>
        <v>40</v>
      </c>
      <c r="G528" s="273">
        <f t="shared" si="814"/>
        <v>12</v>
      </c>
      <c r="H528" s="273">
        <f t="shared" si="814"/>
        <v>2</v>
      </c>
      <c r="I528" s="273">
        <f t="shared" si="814"/>
        <v>0</v>
      </c>
      <c r="J528" s="273">
        <f t="shared" si="814"/>
        <v>0</v>
      </c>
      <c r="K528" s="273">
        <f t="shared" si="814"/>
        <v>0</v>
      </c>
      <c r="L528" s="273">
        <f t="shared" si="814"/>
        <v>0</v>
      </c>
      <c r="M528" s="273">
        <f t="shared" si="814"/>
        <v>0</v>
      </c>
      <c r="N528" s="273">
        <f t="shared" si="814"/>
        <v>0</v>
      </c>
      <c r="O528" s="273">
        <f t="shared" si="814"/>
        <v>0</v>
      </c>
      <c r="P528" s="273">
        <f t="shared" si="814"/>
        <v>0</v>
      </c>
      <c r="Q528" s="273">
        <f t="shared" si="814"/>
        <v>0</v>
      </c>
      <c r="R528" s="273">
        <f t="shared" si="814"/>
        <v>0</v>
      </c>
      <c r="S528" s="273">
        <f t="shared" si="814"/>
        <v>0</v>
      </c>
      <c r="T528" s="273">
        <f t="shared" si="814"/>
        <v>0</v>
      </c>
      <c r="U528" s="273">
        <f t="shared" si="814"/>
        <v>0</v>
      </c>
      <c r="V528" s="274">
        <f>IFERROR(AVERAGE('Speed Bin A-B'!V15,'Speed Bin A-B'!V119,'Speed Bin A-B'!V223,'Speed Bin A-B'!V327,'Speed Bin A-B'!V431,'Speed Bin A-B'!V535,'Speed Bin A-B'!V639,'Speed Bin A-B'!V743,'Speed Bin A-B'!V847,'Speed Bin A-B'!V951,'Speed Bin A-B'!V1055,'Speed Bin A-B'!V1159,'Speed Bin A-B'!V1263,'Speed Bin A-B'!V1367,'Speed Bin A-B'!V1471,'Speed Bin A-B'!V1575,'Speed Bin A-B'!V1679,'Speed Bin A-B'!V1783,'Speed Bin A-B'!V1887,'Speed Bin A-B'!V1991,'Speed Bin A-B'!V2095,'Speed Bin A-B'!V2199,'Speed Bin A-B'!V2303,'Speed Bin A-B'!V2407,'Speed Bin A-B'!V2511,'Speed Bin A-B'!V2615,'Speed Bin A-B'!V2719,'Speed Bin A-B'!V2823,'Speed Bin B-A'!V15,'Speed Bin B-A'!V119,'Speed Bin B-A'!V223,'Speed Bin B-A'!V327,'Speed Bin B-A'!V431,'Speed Bin B-A'!V535,'Speed Bin B-A'!V639,'Speed Bin B-A'!V743,'Speed Bin B-A'!V847,'Speed Bin B-A'!V951,'Speed Bin B-A'!V1055,'Speed Bin B-A'!V1159,'Speed Bin B-A'!V1263,'Speed Bin B-A'!V1367,'Speed Bin B-A'!V1471,'Speed Bin B-A'!V1575,'Speed Bin B-A'!V1679,'Speed Bin B-A'!V1783,'Speed Bin B-A'!V1887,'Speed Bin B-A'!V1991,'Speed Bin B-A'!V2095,'Speed Bin B-A'!V2199,'Speed Bin B-A'!V2303,'Speed Bin B-A'!V2407,'Speed Bin B-A'!V2511,'Speed Bin B-A'!V2615,'Speed Bin B-A'!V2719,'Speed Bin B-A'!V2823),"-")</f>
        <v>22.024137931034481</v>
      </c>
      <c r="W528" s="274">
        <f>IFERROR(AVERAGE('Speed Bin A-B'!W15,'Speed Bin A-B'!W119,'Speed Bin A-B'!W223,'Speed Bin A-B'!W327,'Speed Bin A-B'!W431,'Speed Bin A-B'!W535,'Speed Bin A-B'!W639,'Speed Bin A-B'!W743,'Speed Bin A-B'!W847,'Speed Bin A-B'!W951,'Speed Bin A-B'!W1055,'Speed Bin A-B'!W1159,'Speed Bin A-B'!W1263,'Speed Bin A-B'!W1367,'Speed Bin A-B'!W1471,'Speed Bin A-B'!W1575,'Speed Bin A-B'!W1679,'Speed Bin A-B'!W1783,'Speed Bin A-B'!W1887,'Speed Bin A-B'!W1991,'Speed Bin A-B'!W2095,'Speed Bin A-B'!W2199,'Speed Bin A-B'!W2303,'Speed Bin A-B'!W2407,'Speed Bin A-B'!W2511,'Speed Bin A-B'!W2615,'Speed Bin A-B'!W2719,'Speed Bin A-B'!W2823,'Speed Bin B-A'!W15,'Speed Bin B-A'!W119,'Speed Bin B-A'!W223,'Speed Bin B-A'!W327,'Speed Bin B-A'!W431,'Speed Bin B-A'!W535,'Speed Bin B-A'!W639,'Speed Bin B-A'!W743,'Speed Bin B-A'!W847,'Speed Bin B-A'!W951,'Speed Bin B-A'!W1055,'Speed Bin B-A'!W1159,'Speed Bin B-A'!W1263,'Speed Bin B-A'!W1367,'Speed Bin B-A'!W1471,'Speed Bin B-A'!W1575,'Speed Bin B-A'!W1679,'Speed Bin B-A'!W1783,'Speed Bin B-A'!W1887,'Speed Bin B-A'!W1991,'Speed Bin B-A'!W2095,'Speed Bin B-A'!W2199,'Speed Bin B-A'!W2303,'Speed Bin B-A'!W2407,'Speed Bin B-A'!W2511,'Speed Bin B-A'!W2615,'Speed Bin B-A'!W2719,'Speed Bin B-A'!W2823),"-")</f>
        <v>22.1</v>
      </c>
      <c r="X528" s="282"/>
      <c r="Y528" s="282"/>
      <c r="Z528" s="272">
        <v>0.16666666666666699</v>
      </c>
      <c r="AA528" s="275">
        <f t="shared" ref="AA528" si="815">SUM(C540:C543)</f>
        <v>9</v>
      </c>
      <c r="AB528" s="275">
        <f t="shared" ref="AB528" si="816">SUM(D540:D543)</f>
        <v>8</v>
      </c>
      <c r="AC528" s="275">
        <f t="shared" ref="AC528" si="817">SUM(E540:E543)</f>
        <v>97</v>
      </c>
      <c r="AD528" s="275">
        <f t="shared" ref="AD528" si="818">SUM(F540:F543)</f>
        <v>239</v>
      </c>
      <c r="AE528" s="275">
        <f t="shared" ref="AE528" si="819">SUM(G540:G543)</f>
        <v>79</v>
      </c>
      <c r="AF528" s="275">
        <f t="shared" ref="AF528" si="820">SUM(H540:H543)</f>
        <v>8</v>
      </c>
      <c r="AG528" s="275">
        <f t="shared" ref="AG528" si="821">SUM(I540:I543)</f>
        <v>0</v>
      </c>
      <c r="AH528" s="275">
        <f t="shared" ref="AH528" si="822">SUM(J540:J543)</f>
        <v>0</v>
      </c>
      <c r="AI528" s="275">
        <f t="shared" ref="AI528" si="823">SUM(K540:K543)</f>
        <v>0</v>
      </c>
      <c r="AJ528" s="275">
        <f t="shared" ref="AJ528" si="824">SUM(L540:L543)</f>
        <v>0</v>
      </c>
      <c r="AK528" s="275">
        <f t="shared" ref="AK528" si="825">SUM(M540:M543)</f>
        <v>0</v>
      </c>
      <c r="AL528" s="275">
        <f t="shared" ref="AL528" si="826">SUM(N540:N543)</f>
        <v>0</v>
      </c>
      <c r="AM528" s="275">
        <f t="shared" ref="AM528" si="827">SUM(O540:O543)</f>
        <v>0</v>
      </c>
      <c r="AN528" s="275">
        <f t="shared" ref="AN528" si="828">SUM(P540:P543)</f>
        <v>0</v>
      </c>
      <c r="AO528" s="275">
        <f t="shared" ref="AO528" si="829">SUM(Q540:Q543)</f>
        <v>0</v>
      </c>
      <c r="AP528" s="275">
        <f t="shared" ref="AP528" si="830">SUM(R540:R543)</f>
        <v>0</v>
      </c>
      <c r="AQ528" s="275">
        <f t="shared" ref="AQ528" si="831">SUM(S540:S543)</f>
        <v>0</v>
      </c>
      <c r="AR528" s="275">
        <f t="shared" ref="AR528" si="832">SUM(T540:T543)</f>
        <v>0</v>
      </c>
      <c r="AS528" s="275">
        <f>SUM(U540:U543)</f>
        <v>0</v>
      </c>
      <c r="AT528" s="274">
        <f>IFERROR(AVERAGE(V540:V543),"-")</f>
        <v>21.192885395537523</v>
      </c>
      <c r="AU528" s="274">
        <f>IFERROR(AVERAGE(W540:W543),"-")</f>
        <v>24.212499999999999</v>
      </c>
    </row>
    <row r="529" spans="1:47" x14ac:dyDescent="0.25">
      <c r="A529" s="272">
        <v>5.2083333333333336E-2</v>
      </c>
      <c r="B529" s="273">
        <f t="shared" ref="B529:U529" si="833">B113+B321</f>
        <v>68</v>
      </c>
      <c r="C529" s="273">
        <f t="shared" si="833"/>
        <v>2</v>
      </c>
      <c r="D529" s="273">
        <f t="shared" si="833"/>
        <v>2</v>
      </c>
      <c r="E529" s="273">
        <f t="shared" si="833"/>
        <v>8</v>
      </c>
      <c r="F529" s="273">
        <f t="shared" si="833"/>
        <v>50</v>
      </c>
      <c r="G529" s="273">
        <f t="shared" si="833"/>
        <v>5</v>
      </c>
      <c r="H529" s="273">
        <f t="shared" si="833"/>
        <v>1</v>
      </c>
      <c r="I529" s="273">
        <f t="shared" si="833"/>
        <v>0</v>
      </c>
      <c r="J529" s="273">
        <f t="shared" si="833"/>
        <v>0</v>
      </c>
      <c r="K529" s="273">
        <f t="shared" si="833"/>
        <v>0</v>
      </c>
      <c r="L529" s="273">
        <f t="shared" si="833"/>
        <v>0</v>
      </c>
      <c r="M529" s="273">
        <f t="shared" si="833"/>
        <v>0</v>
      </c>
      <c r="N529" s="273">
        <f t="shared" si="833"/>
        <v>0</v>
      </c>
      <c r="O529" s="273">
        <f t="shared" si="833"/>
        <v>0</v>
      </c>
      <c r="P529" s="273">
        <f t="shared" si="833"/>
        <v>0</v>
      </c>
      <c r="Q529" s="273">
        <f t="shared" si="833"/>
        <v>0</v>
      </c>
      <c r="R529" s="273">
        <f t="shared" si="833"/>
        <v>0</v>
      </c>
      <c r="S529" s="273">
        <f t="shared" si="833"/>
        <v>0</v>
      </c>
      <c r="T529" s="273">
        <f t="shared" si="833"/>
        <v>0</v>
      </c>
      <c r="U529" s="273">
        <f t="shared" si="833"/>
        <v>0</v>
      </c>
      <c r="V529" s="274">
        <f>IFERROR(AVERAGE('Speed Bin A-B'!V16,'Speed Bin A-B'!V120,'Speed Bin A-B'!V224,'Speed Bin A-B'!V328,'Speed Bin A-B'!V432,'Speed Bin A-B'!V536,'Speed Bin A-B'!V640,'Speed Bin A-B'!V744,'Speed Bin A-B'!V848,'Speed Bin A-B'!V952,'Speed Bin A-B'!V1056,'Speed Bin A-B'!V1160,'Speed Bin A-B'!V1264,'Speed Bin A-B'!V1368,'Speed Bin A-B'!V1472,'Speed Bin A-B'!V1576,'Speed Bin A-B'!V1680,'Speed Bin A-B'!V1784,'Speed Bin A-B'!V1888,'Speed Bin A-B'!V1992,'Speed Bin A-B'!V2096,'Speed Bin A-B'!V2200,'Speed Bin A-B'!V2304,'Speed Bin A-B'!V2408,'Speed Bin A-B'!V2512,'Speed Bin A-B'!V2616,'Speed Bin A-B'!V2720,'Speed Bin A-B'!V2824,'Speed Bin B-A'!V16,'Speed Bin B-A'!V120,'Speed Bin B-A'!V224,'Speed Bin B-A'!V328,'Speed Bin B-A'!V432,'Speed Bin B-A'!V536,'Speed Bin B-A'!V640,'Speed Bin B-A'!V744,'Speed Bin B-A'!V848,'Speed Bin B-A'!V952,'Speed Bin B-A'!V1056,'Speed Bin B-A'!V1160,'Speed Bin B-A'!V1264,'Speed Bin B-A'!V1368,'Speed Bin B-A'!V1472,'Speed Bin B-A'!V1576,'Speed Bin B-A'!V1680,'Speed Bin B-A'!V1784,'Speed Bin B-A'!V1888,'Speed Bin B-A'!V1992,'Speed Bin B-A'!V2096,'Speed Bin B-A'!V2200,'Speed Bin B-A'!V2304,'Speed Bin B-A'!V2408,'Speed Bin B-A'!V2512,'Speed Bin B-A'!V2616,'Speed Bin B-A'!V2720,'Speed Bin B-A'!V2824),"-")</f>
        <v>21.936363636363641</v>
      </c>
      <c r="W529" s="274">
        <f>IFERROR(AVERAGE('Speed Bin A-B'!W16,'Speed Bin A-B'!W120,'Speed Bin A-B'!W224,'Speed Bin A-B'!W328,'Speed Bin A-B'!W432,'Speed Bin A-B'!W536,'Speed Bin A-B'!W640,'Speed Bin A-B'!W744,'Speed Bin A-B'!W848,'Speed Bin A-B'!W952,'Speed Bin A-B'!W1056,'Speed Bin A-B'!W1160,'Speed Bin A-B'!W1264,'Speed Bin A-B'!W1368,'Speed Bin A-B'!W1472,'Speed Bin A-B'!W1576,'Speed Bin A-B'!W1680,'Speed Bin A-B'!W1784,'Speed Bin A-B'!W1888,'Speed Bin A-B'!W1992,'Speed Bin A-B'!W2096,'Speed Bin A-B'!W2200,'Speed Bin A-B'!W2304,'Speed Bin A-B'!W2408,'Speed Bin A-B'!W2512,'Speed Bin A-B'!W2616,'Speed Bin A-B'!W2720,'Speed Bin A-B'!W2824,'Speed Bin B-A'!W16,'Speed Bin B-A'!W120,'Speed Bin B-A'!W224,'Speed Bin B-A'!W328,'Speed Bin B-A'!W432,'Speed Bin B-A'!W536,'Speed Bin B-A'!W640,'Speed Bin B-A'!W744,'Speed Bin B-A'!W848,'Speed Bin B-A'!W952,'Speed Bin B-A'!W1056,'Speed Bin B-A'!W1160,'Speed Bin B-A'!W1264,'Speed Bin B-A'!W1368,'Speed Bin B-A'!W1472,'Speed Bin B-A'!W1576,'Speed Bin B-A'!W1680,'Speed Bin B-A'!W1784,'Speed Bin B-A'!W1888,'Speed Bin B-A'!W1992,'Speed Bin B-A'!W2096,'Speed Bin B-A'!W2200,'Speed Bin B-A'!W2304,'Speed Bin B-A'!W2408,'Speed Bin B-A'!W2512,'Speed Bin B-A'!W2616,'Speed Bin B-A'!W2720,'Speed Bin B-A'!W2824),"-")</f>
        <v>25</v>
      </c>
      <c r="X529" s="282"/>
      <c r="Y529" s="282"/>
      <c r="Z529" s="272">
        <v>0.20833333333333301</v>
      </c>
      <c r="AA529" s="275">
        <f t="shared" ref="AA529" si="834">SUM(C544:C547)</f>
        <v>24</v>
      </c>
      <c r="AB529" s="275">
        <f t="shared" ref="AB529" si="835">SUM(D544:D547)</f>
        <v>87</v>
      </c>
      <c r="AC529" s="275">
        <f t="shared" ref="AC529" si="836">SUM(E544:E547)</f>
        <v>398</v>
      </c>
      <c r="AD529" s="275">
        <f t="shared" ref="AD529" si="837">SUM(F544:F547)</f>
        <v>976</v>
      </c>
      <c r="AE529" s="275">
        <f t="shared" ref="AE529" si="838">SUM(G544:G547)</f>
        <v>252</v>
      </c>
      <c r="AF529" s="275">
        <f t="shared" ref="AF529" si="839">SUM(H544:H547)</f>
        <v>34</v>
      </c>
      <c r="AG529" s="275">
        <f t="shared" ref="AG529" si="840">SUM(I544:I547)</f>
        <v>2</v>
      </c>
      <c r="AH529" s="275">
        <f t="shared" ref="AH529" si="841">SUM(J544:J547)</f>
        <v>0</v>
      </c>
      <c r="AI529" s="275">
        <f t="shared" ref="AI529" si="842">SUM(K544:K547)</f>
        <v>0</v>
      </c>
      <c r="AJ529" s="275">
        <f t="shared" ref="AJ529" si="843">SUM(L544:L547)</f>
        <v>0</v>
      </c>
      <c r="AK529" s="275">
        <f t="shared" ref="AK529" si="844">SUM(M544:M547)</f>
        <v>0</v>
      </c>
      <c r="AL529" s="275">
        <f t="shared" ref="AL529" si="845">SUM(N544:N547)</f>
        <v>0</v>
      </c>
      <c r="AM529" s="275">
        <f t="shared" ref="AM529" si="846">SUM(O544:O547)</f>
        <v>0</v>
      </c>
      <c r="AN529" s="275">
        <f t="shared" ref="AN529" si="847">SUM(P544:P547)</f>
        <v>0</v>
      </c>
      <c r="AO529" s="275">
        <f t="shared" ref="AO529" si="848">SUM(Q544:Q547)</f>
        <v>0</v>
      </c>
      <c r="AP529" s="275">
        <f t="shared" ref="AP529" si="849">SUM(R544:R547)</f>
        <v>0</v>
      </c>
      <c r="AQ529" s="275">
        <f t="shared" ref="AQ529" si="850">SUM(S544:S547)</f>
        <v>0</v>
      </c>
      <c r="AR529" s="275">
        <f t="shared" ref="AR529" si="851">SUM(T544:T547)</f>
        <v>0</v>
      </c>
      <c r="AS529" s="275">
        <f>SUM(U544:U547)</f>
        <v>0</v>
      </c>
      <c r="AT529" s="274">
        <f>IFERROR(AVERAGE(V544:V547),"-")</f>
        <v>20.925787224471435</v>
      </c>
      <c r="AU529" s="274">
        <f>IFERROR(AVERAGE(W544:W547),"-")</f>
        <v>25.592916666666667</v>
      </c>
    </row>
    <row r="530" spans="1:47" x14ac:dyDescent="0.25">
      <c r="A530" s="272">
        <v>6.25E-2</v>
      </c>
      <c r="B530" s="273">
        <f t="shared" ref="B530:U530" si="852">B114+B322</f>
        <v>57</v>
      </c>
      <c r="C530" s="273">
        <f t="shared" si="852"/>
        <v>3</v>
      </c>
      <c r="D530" s="273">
        <f t="shared" si="852"/>
        <v>5</v>
      </c>
      <c r="E530" s="273">
        <f t="shared" si="852"/>
        <v>9</v>
      </c>
      <c r="F530" s="273">
        <f t="shared" si="852"/>
        <v>33</v>
      </c>
      <c r="G530" s="273">
        <f t="shared" si="852"/>
        <v>7</v>
      </c>
      <c r="H530" s="273">
        <f t="shared" si="852"/>
        <v>0</v>
      </c>
      <c r="I530" s="273">
        <f t="shared" si="852"/>
        <v>0</v>
      </c>
      <c r="J530" s="273">
        <f t="shared" si="852"/>
        <v>0</v>
      </c>
      <c r="K530" s="273">
        <f t="shared" si="852"/>
        <v>0</v>
      </c>
      <c r="L530" s="273">
        <f t="shared" si="852"/>
        <v>0</v>
      </c>
      <c r="M530" s="273">
        <f t="shared" si="852"/>
        <v>0</v>
      </c>
      <c r="N530" s="273">
        <f t="shared" si="852"/>
        <v>0</v>
      </c>
      <c r="O530" s="273">
        <f t="shared" si="852"/>
        <v>0</v>
      </c>
      <c r="P530" s="273">
        <f t="shared" si="852"/>
        <v>0</v>
      </c>
      <c r="Q530" s="273">
        <f t="shared" si="852"/>
        <v>0</v>
      </c>
      <c r="R530" s="273">
        <f t="shared" si="852"/>
        <v>0</v>
      </c>
      <c r="S530" s="273">
        <f t="shared" si="852"/>
        <v>0</v>
      </c>
      <c r="T530" s="273">
        <f t="shared" si="852"/>
        <v>0</v>
      </c>
      <c r="U530" s="273">
        <f t="shared" si="852"/>
        <v>0</v>
      </c>
      <c r="V530" s="274">
        <f>IFERROR(AVERAGE('Speed Bin A-B'!V17,'Speed Bin A-B'!V121,'Speed Bin A-B'!V225,'Speed Bin A-B'!V329,'Speed Bin A-B'!V433,'Speed Bin A-B'!V537,'Speed Bin A-B'!V641,'Speed Bin A-B'!V745,'Speed Bin A-B'!V849,'Speed Bin A-B'!V953,'Speed Bin A-B'!V1057,'Speed Bin A-B'!V1161,'Speed Bin A-B'!V1265,'Speed Bin A-B'!V1369,'Speed Bin A-B'!V1473,'Speed Bin A-B'!V1577,'Speed Bin A-B'!V1681,'Speed Bin A-B'!V1785,'Speed Bin A-B'!V1889,'Speed Bin A-B'!V1993,'Speed Bin A-B'!V2097,'Speed Bin A-B'!V2201,'Speed Bin A-B'!V2305,'Speed Bin A-B'!V2409,'Speed Bin A-B'!V2513,'Speed Bin A-B'!V2617,'Speed Bin A-B'!V2721,'Speed Bin A-B'!V2825,'Speed Bin B-A'!V17,'Speed Bin B-A'!V121,'Speed Bin B-A'!V225,'Speed Bin B-A'!V329,'Speed Bin B-A'!V433,'Speed Bin B-A'!V537,'Speed Bin B-A'!V641,'Speed Bin B-A'!V745,'Speed Bin B-A'!V849,'Speed Bin B-A'!V953,'Speed Bin B-A'!V1057,'Speed Bin B-A'!V1161,'Speed Bin B-A'!V1265,'Speed Bin B-A'!V1369,'Speed Bin B-A'!V1473,'Speed Bin B-A'!V1577,'Speed Bin B-A'!V1681,'Speed Bin B-A'!V1785,'Speed Bin B-A'!V1889,'Speed Bin B-A'!V1993,'Speed Bin B-A'!V2097,'Speed Bin B-A'!V2201,'Speed Bin B-A'!V2305,'Speed Bin B-A'!V2409,'Speed Bin B-A'!V2513,'Speed Bin B-A'!V2617,'Speed Bin B-A'!V2721,'Speed Bin B-A'!V2825),"-")</f>
        <v>20.125000000000004</v>
      </c>
      <c r="W530" s="274" t="str">
        <f>IFERROR(AVERAGE('Speed Bin A-B'!W17,'Speed Bin A-B'!W121,'Speed Bin A-B'!W225,'Speed Bin A-B'!W329,'Speed Bin A-B'!W433,'Speed Bin A-B'!W537,'Speed Bin A-B'!W641,'Speed Bin A-B'!W745,'Speed Bin A-B'!W849,'Speed Bin A-B'!W953,'Speed Bin A-B'!W1057,'Speed Bin A-B'!W1161,'Speed Bin A-B'!W1265,'Speed Bin A-B'!W1369,'Speed Bin A-B'!W1473,'Speed Bin A-B'!W1577,'Speed Bin A-B'!W1681,'Speed Bin A-B'!W1785,'Speed Bin A-B'!W1889,'Speed Bin A-B'!W1993,'Speed Bin A-B'!W2097,'Speed Bin A-B'!W2201,'Speed Bin A-B'!W2305,'Speed Bin A-B'!W2409,'Speed Bin A-B'!W2513,'Speed Bin A-B'!W2617,'Speed Bin A-B'!W2721,'Speed Bin A-B'!W2825,'Speed Bin B-A'!W17,'Speed Bin B-A'!W121,'Speed Bin B-A'!W225,'Speed Bin B-A'!W329,'Speed Bin B-A'!W433,'Speed Bin B-A'!W537,'Speed Bin B-A'!W641,'Speed Bin B-A'!W745,'Speed Bin B-A'!W849,'Speed Bin B-A'!W953,'Speed Bin B-A'!W1057,'Speed Bin B-A'!W1161,'Speed Bin B-A'!W1265,'Speed Bin B-A'!W1369,'Speed Bin B-A'!W1473,'Speed Bin B-A'!W1577,'Speed Bin B-A'!W1681,'Speed Bin B-A'!W1785,'Speed Bin B-A'!W1889,'Speed Bin B-A'!W1993,'Speed Bin B-A'!W2097,'Speed Bin B-A'!W2201,'Speed Bin B-A'!W2305,'Speed Bin B-A'!W2409,'Speed Bin B-A'!W2513,'Speed Bin B-A'!W2617,'Speed Bin B-A'!W2721,'Speed Bin B-A'!W2825),"-")</f>
        <v>-</v>
      </c>
      <c r="X530" s="282"/>
      <c r="Y530" s="282"/>
      <c r="Z530" s="272">
        <v>0.25</v>
      </c>
      <c r="AA530" s="275">
        <f t="shared" ref="AA530" si="853">SUM(C548:C551)</f>
        <v>83</v>
      </c>
      <c r="AB530" s="275">
        <f t="shared" ref="AB530" si="854">SUM(D548:D551)</f>
        <v>381</v>
      </c>
      <c r="AC530" s="275">
        <f t="shared" ref="AC530" si="855">SUM(E548:E551)</f>
        <v>1131</v>
      </c>
      <c r="AD530" s="275">
        <f t="shared" ref="AD530" si="856">SUM(F548:F551)</f>
        <v>1892</v>
      </c>
      <c r="AE530" s="275">
        <f t="shared" ref="AE530" si="857">SUM(G548:G551)</f>
        <v>489</v>
      </c>
      <c r="AF530" s="275">
        <f t="shared" ref="AF530" si="858">SUM(H548:H551)</f>
        <v>41</v>
      </c>
      <c r="AG530" s="275">
        <f t="shared" ref="AG530" si="859">SUM(I548:I551)</f>
        <v>3</v>
      </c>
      <c r="AH530" s="275">
        <f t="shared" ref="AH530" si="860">SUM(J548:J551)</f>
        <v>2</v>
      </c>
      <c r="AI530" s="275">
        <f t="shared" ref="AI530" si="861">SUM(K548:K551)</f>
        <v>0</v>
      </c>
      <c r="AJ530" s="275">
        <f t="shared" ref="AJ530" si="862">SUM(L548:L551)</f>
        <v>0</v>
      </c>
      <c r="AK530" s="275">
        <f t="shared" ref="AK530" si="863">SUM(M548:M551)</f>
        <v>0</v>
      </c>
      <c r="AL530" s="275">
        <f t="shared" ref="AL530" si="864">SUM(N548:N551)</f>
        <v>0</v>
      </c>
      <c r="AM530" s="275">
        <f t="shared" ref="AM530" si="865">SUM(O548:O551)</f>
        <v>0</v>
      </c>
      <c r="AN530" s="275">
        <f t="shared" ref="AN530" si="866">SUM(P548:P551)</f>
        <v>0</v>
      </c>
      <c r="AO530" s="275">
        <f t="shared" ref="AO530" si="867">SUM(Q548:Q551)</f>
        <v>0</v>
      </c>
      <c r="AP530" s="275">
        <f t="shared" ref="AP530" si="868">SUM(R548:R551)</f>
        <v>0</v>
      </c>
      <c r="AQ530" s="275">
        <f t="shared" ref="AQ530" si="869">SUM(S548:S551)</f>
        <v>0</v>
      </c>
      <c r="AR530" s="275">
        <f t="shared" ref="AR530" si="870">SUM(T548:T551)</f>
        <v>0</v>
      </c>
      <c r="AS530" s="275">
        <f>SUM(U548:U551)</f>
        <v>0</v>
      </c>
      <c r="AT530" s="274">
        <f>IFERROR(AVERAGE(V548:V551),"-")</f>
        <v>20.5914445970696</v>
      </c>
      <c r="AU530" s="274">
        <f>IFERROR(AVERAGE(W548:W551),"-")</f>
        <v>24.615539565826332</v>
      </c>
    </row>
    <row r="531" spans="1:47" x14ac:dyDescent="0.25">
      <c r="A531" s="272">
        <v>7.2916666666666699E-2</v>
      </c>
      <c r="B531" s="273">
        <f t="shared" ref="B531:U531" si="871">B115+B323</f>
        <v>49</v>
      </c>
      <c r="C531" s="273">
        <f t="shared" si="871"/>
        <v>0</v>
      </c>
      <c r="D531" s="273">
        <f t="shared" si="871"/>
        <v>1</v>
      </c>
      <c r="E531" s="273">
        <f t="shared" si="871"/>
        <v>12</v>
      </c>
      <c r="F531" s="273">
        <f t="shared" si="871"/>
        <v>29</v>
      </c>
      <c r="G531" s="273">
        <f t="shared" si="871"/>
        <v>6</v>
      </c>
      <c r="H531" s="273">
        <f t="shared" si="871"/>
        <v>1</v>
      </c>
      <c r="I531" s="273">
        <f t="shared" si="871"/>
        <v>0</v>
      </c>
      <c r="J531" s="273">
        <f t="shared" si="871"/>
        <v>0</v>
      </c>
      <c r="K531" s="273">
        <f t="shared" si="871"/>
        <v>0</v>
      </c>
      <c r="L531" s="273">
        <f t="shared" si="871"/>
        <v>0</v>
      </c>
      <c r="M531" s="273">
        <f t="shared" si="871"/>
        <v>0</v>
      </c>
      <c r="N531" s="273">
        <f t="shared" si="871"/>
        <v>0</v>
      </c>
      <c r="O531" s="273">
        <f t="shared" si="871"/>
        <v>0</v>
      </c>
      <c r="P531" s="273">
        <f t="shared" si="871"/>
        <v>0</v>
      </c>
      <c r="Q531" s="273">
        <f t="shared" si="871"/>
        <v>0</v>
      </c>
      <c r="R531" s="273">
        <f t="shared" si="871"/>
        <v>0</v>
      </c>
      <c r="S531" s="273">
        <f t="shared" si="871"/>
        <v>0</v>
      </c>
      <c r="T531" s="273">
        <f t="shared" si="871"/>
        <v>0</v>
      </c>
      <c r="U531" s="273">
        <f t="shared" si="871"/>
        <v>0</v>
      </c>
      <c r="V531" s="274">
        <f>IFERROR(AVERAGE('Speed Bin A-B'!V18,'Speed Bin A-B'!V122,'Speed Bin A-B'!V226,'Speed Bin A-B'!V330,'Speed Bin A-B'!V434,'Speed Bin A-B'!V538,'Speed Bin A-B'!V642,'Speed Bin A-B'!V746,'Speed Bin A-B'!V850,'Speed Bin A-B'!V954,'Speed Bin A-B'!V1058,'Speed Bin A-B'!V1162,'Speed Bin A-B'!V1266,'Speed Bin A-B'!V1370,'Speed Bin A-B'!V1474,'Speed Bin A-B'!V1578,'Speed Bin A-B'!V1682,'Speed Bin A-B'!V1786,'Speed Bin A-B'!V1890,'Speed Bin A-B'!V1994,'Speed Bin A-B'!V2098,'Speed Bin A-B'!V2202,'Speed Bin A-B'!V2306,'Speed Bin A-B'!V2410,'Speed Bin A-B'!V2514,'Speed Bin A-B'!V2618,'Speed Bin A-B'!V2722,'Speed Bin A-B'!V2826,'Speed Bin B-A'!V18,'Speed Bin B-A'!V122,'Speed Bin B-A'!V226,'Speed Bin B-A'!V330,'Speed Bin B-A'!V434,'Speed Bin B-A'!V538,'Speed Bin B-A'!V642,'Speed Bin B-A'!V746,'Speed Bin B-A'!V850,'Speed Bin B-A'!V954,'Speed Bin B-A'!V1058,'Speed Bin B-A'!V1162,'Speed Bin B-A'!V1266,'Speed Bin B-A'!V1370,'Speed Bin B-A'!V1474,'Speed Bin B-A'!V1578,'Speed Bin B-A'!V1682,'Speed Bin B-A'!V1786,'Speed Bin B-A'!V1890,'Speed Bin B-A'!V1994,'Speed Bin B-A'!V2098,'Speed Bin B-A'!V2202,'Speed Bin B-A'!V2306,'Speed Bin B-A'!V2410,'Speed Bin B-A'!V2514,'Speed Bin B-A'!V2618,'Speed Bin B-A'!V2722,'Speed Bin B-A'!V2826),"-")</f>
        <v>22.068181818181817</v>
      </c>
      <c r="W531" s="274" t="str">
        <f>IFERROR(AVERAGE('Speed Bin A-B'!W18,'Speed Bin A-B'!W122,'Speed Bin A-B'!W226,'Speed Bin A-B'!W330,'Speed Bin A-B'!W434,'Speed Bin A-B'!W538,'Speed Bin A-B'!W642,'Speed Bin A-B'!W746,'Speed Bin A-B'!W850,'Speed Bin A-B'!W954,'Speed Bin A-B'!W1058,'Speed Bin A-B'!W1162,'Speed Bin A-B'!W1266,'Speed Bin A-B'!W1370,'Speed Bin A-B'!W1474,'Speed Bin A-B'!W1578,'Speed Bin A-B'!W1682,'Speed Bin A-B'!W1786,'Speed Bin A-B'!W1890,'Speed Bin A-B'!W1994,'Speed Bin A-B'!W2098,'Speed Bin A-B'!W2202,'Speed Bin A-B'!W2306,'Speed Bin A-B'!W2410,'Speed Bin A-B'!W2514,'Speed Bin A-B'!W2618,'Speed Bin A-B'!W2722,'Speed Bin A-B'!W2826,'Speed Bin B-A'!W18,'Speed Bin B-A'!W122,'Speed Bin B-A'!W226,'Speed Bin B-A'!W330,'Speed Bin B-A'!W434,'Speed Bin B-A'!W538,'Speed Bin B-A'!W642,'Speed Bin B-A'!W746,'Speed Bin B-A'!W850,'Speed Bin B-A'!W954,'Speed Bin B-A'!W1058,'Speed Bin B-A'!W1162,'Speed Bin B-A'!W1266,'Speed Bin B-A'!W1370,'Speed Bin B-A'!W1474,'Speed Bin B-A'!W1578,'Speed Bin B-A'!W1682,'Speed Bin B-A'!W1786,'Speed Bin B-A'!W1890,'Speed Bin B-A'!W1994,'Speed Bin B-A'!W2098,'Speed Bin B-A'!W2202,'Speed Bin B-A'!W2306,'Speed Bin B-A'!W2410,'Speed Bin B-A'!W2514,'Speed Bin B-A'!W2618,'Speed Bin B-A'!W2722,'Speed Bin B-A'!W2826),"-")</f>
        <v>-</v>
      </c>
      <c r="X531" s="282"/>
      <c r="Y531" s="282"/>
      <c r="Z531" s="272">
        <v>0.29166666666666702</v>
      </c>
      <c r="AA531" s="275">
        <f t="shared" ref="AA531" si="872">SUM(C552:C555)</f>
        <v>50</v>
      </c>
      <c r="AB531" s="275">
        <f t="shared" ref="AB531" si="873">SUM(D552:D555)</f>
        <v>373</v>
      </c>
      <c r="AC531" s="275">
        <f t="shared" ref="AC531" si="874">SUM(E552:E555)</f>
        <v>1197</v>
      </c>
      <c r="AD531" s="275">
        <f t="shared" ref="AD531" si="875">SUM(F552:F555)</f>
        <v>1521</v>
      </c>
      <c r="AE531" s="275">
        <f t="shared" ref="AE531" si="876">SUM(G552:G555)</f>
        <v>360</v>
      </c>
      <c r="AF531" s="275">
        <f t="shared" ref="AF531" si="877">SUM(H552:H555)</f>
        <v>30</v>
      </c>
      <c r="AG531" s="275">
        <f t="shared" ref="AG531" si="878">SUM(I552:I555)</f>
        <v>4</v>
      </c>
      <c r="AH531" s="275">
        <f t="shared" ref="AH531" si="879">SUM(J552:J555)</f>
        <v>1</v>
      </c>
      <c r="AI531" s="275">
        <f t="shared" ref="AI531" si="880">SUM(K552:K555)</f>
        <v>0</v>
      </c>
      <c r="AJ531" s="275">
        <f t="shared" ref="AJ531" si="881">SUM(L552:L555)</f>
        <v>0</v>
      </c>
      <c r="AK531" s="275">
        <f t="shared" ref="AK531" si="882">SUM(M552:M555)</f>
        <v>0</v>
      </c>
      <c r="AL531" s="275">
        <f t="shared" ref="AL531" si="883">SUM(N552:N555)</f>
        <v>0</v>
      </c>
      <c r="AM531" s="275">
        <f t="shared" ref="AM531" si="884">SUM(O552:O555)</f>
        <v>0</v>
      </c>
      <c r="AN531" s="275">
        <f t="shared" ref="AN531" si="885">SUM(P552:P555)</f>
        <v>0</v>
      </c>
      <c r="AO531" s="275">
        <f t="shared" ref="AO531" si="886">SUM(Q552:Q555)</f>
        <v>0</v>
      </c>
      <c r="AP531" s="275">
        <f t="shared" ref="AP531" si="887">SUM(R552:R555)</f>
        <v>0</v>
      </c>
      <c r="AQ531" s="275">
        <f t="shared" ref="AQ531" si="888">SUM(S552:S555)</f>
        <v>0</v>
      </c>
      <c r="AR531" s="275">
        <f t="shared" ref="AR531" si="889">SUM(T552:T555)</f>
        <v>0</v>
      </c>
      <c r="AS531" s="275">
        <f>SUM(U552:U555)</f>
        <v>0</v>
      </c>
      <c r="AT531" s="274">
        <f>IFERROR(AVERAGE(V552:V555),"-")</f>
        <v>19.711510025062655</v>
      </c>
      <c r="AU531" s="274">
        <f>IFERROR(AVERAGE(W552:W555),"-")</f>
        <v>23.540363756613758</v>
      </c>
    </row>
    <row r="532" spans="1:47" x14ac:dyDescent="0.25">
      <c r="A532" s="272">
        <v>8.3333333333333301E-2</v>
      </c>
      <c r="B532" s="273">
        <f t="shared" ref="B532:U532" si="890">B116+B324</f>
        <v>55</v>
      </c>
      <c r="C532" s="273">
        <f t="shared" si="890"/>
        <v>1</v>
      </c>
      <c r="D532" s="273">
        <f t="shared" si="890"/>
        <v>3</v>
      </c>
      <c r="E532" s="273">
        <f t="shared" si="890"/>
        <v>5</v>
      </c>
      <c r="F532" s="273">
        <f t="shared" si="890"/>
        <v>31</v>
      </c>
      <c r="G532" s="273">
        <f t="shared" si="890"/>
        <v>11</v>
      </c>
      <c r="H532" s="273">
        <f t="shared" si="890"/>
        <v>4</v>
      </c>
      <c r="I532" s="273">
        <f t="shared" si="890"/>
        <v>0</v>
      </c>
      <c r="J532" s="273">
        <f t="shared" si="890"/>
        <v>0</v>
      </c>
      <c r="K532" s="273">
        <f t="shared" si="890"/>
        <v>0</v>
      </c>
      <c r="L532" s="273">
        <f t="shared" si="890"/>
        <v>0</v>
      </c>
      <c r="M532" s="273">
        <f t="shared" si="890"/>
        <v>0</v>
      </c>
      <c r="N532" s="273">
        <f t="shared" si="890"/>
        <v>0</v>
      </c>
      <c r="O532" s="273">
        <f t="shared" si="890"/>
        <v>0</v>
      </c>
      <c r="P532" s="273">
        <f t="shared" si="890"/>
        <v>0</v>
      </c>
      <c r="Q532" s="273">
        <f t="shared" si="890"/>
        <v>0</v>
      </c>
      <c r="R532" s="273">
        <f t="shared" si="890"/>
        <v>0</v>
      </c>
      <c r="S532" s="273">
        <f t="shared" si="890"/>
        <v>0</v>
      </c>
      <c r="T532" s="273">
        <f t="shared" si="890"/>
        <v>0</v>
      </c>
      <c r="U532" s="273">
        <f t="shared" si="890"/>
        <v>0</v>
      </c>
      <c r="V532" s="274">
        <f>IFERROR(AVERAGE('Speed Bin A-B'!V19,'Speed Bin A-B'!V123,'Speed Bin A-B'!V227,'Speed Bin A-B'!V331,'Speed Bin A-B'!V435,'Speed Bin A-B'!V539,'Speed Bin A-B'!V643,'Speed Bin A-B'!V747,'Speed Bin A-B'!V851,'Speed Bin A-B'!V955,'Speed Bin A-B'!V1059,'Speed Bin A-B'!V1163,'Speed Bin A-B'!V1267,'Speed Bin A-B'!V1371,'Speed Bin A-B'!V1475,'Speed Bin A-B'!V1579,'Speed Bin A-B'!V1683,'Speed Bin A-B'!V1787,'Speed Bin A-B'!V1891,'Speed Bin A-B'!V1995,'Speed Bin A-B'!V2099,'Speed Bin A-B'!V2203,'Speed Bin A-B'!V2307,'Speed Bin A-B'!V2411,'Speed Bin A-B'!V2515,'Speed Bin A-B'!V2619,'Speed Bin A-B'!V2723,'Speed Bin A-B'!V2827,'Speed Bin B-A'!V19,'Speed Bin B-A'!V123,'Speed Bin B-A'!V227,'Speed Bin B-A'!V331,'Speed Bin B-A'!V435,'Speed Bin B-A'!V539,'Speed Bin B-A'!V643,'Speed Bin B-A'!V747,'Speed Bin B-A'!V851,'Speed Bin B-A'!V955,'Speed Bin B-A'!V1059,'Speed Bin B-A'!V1163,'Speed Bin B-A'!V1267,'Speed Bin B-A'!V1371,'Speed Bin B-A'!V1475,'Speed Bin B-A'!V1579,'Speed Bin B-A'!V1683,'Speed Bin B-A'!V1787,'Speed Bin B-A'!V1891,'Speed Bin B-A'!V1995,'Speed Bin B-A'!V2099,'Speed Bin B-A'!V2203,'Speed Bin B-A'!V2307,'Speed Bin B-A'!V2411,'Speed Bin B-A'!V2515,'Speed Bin B-A'!V2619,'Speed Bin B-A'!V2723,'Speed Bin B-A'!V2827),"-")</f>
        <v>22.552173913043479</v>
      </c>
      <c r="W532" s="274" t="str">
        <f>IFERROR(AVERAGE('Speed Bin A-B'!W19,'Speed Bin A-B'!W123,'Speed Bin A-B'!W227,'Speed Bin A-B'!W331,'Speed Bin A-B'!W435,'Speed Bin A-B'!W539,'Speed Bin A-B'!W643,'Speed Bin A-B'!W747,'Speed Bin A-B'!W851,'Speed Bin A-B'!W955,'Speed Bin A-B'!W1059,'Speed Bin A-B'!W1163,'Speed Bin A-B'!W1267,'Speed Bin A-B'!W1371,'Speed Bin A-B'!W1475,'Speed Bin A-B'!W1579,'Speed Bin A-B'!W1683,'Speed Bin A-B'!W1787,'Speed Bin A-B'!W1891,'Speed Bin A-B'!W1995,'Speed Bin A-B'!W2099,'Speed Bin A-B'!W2203,'Speed Bin A-B'!W2307,'Speed Bin A-B'!W2411,'Speed Bin A-B'!W2515,'Speed Bin A-B'!W2619,'Speed Bin A-B'!W2723,'Speed Bin A-B'!W2827,'Speed Bin B-A'!W19,'Speed Bin B-A'!W123,'Speed Bin B-A'!W227,'Speed Bin B-A'!W331,'Speed Bin B-A'!W435,'Speed Bin B-A'!W539,'Speed Bin B-A'!W643,'Speed Bin B-A'!W747,'Speed Bin B-A'!W851,'Speed Bin B-A'!W955,'Speed Bin B-A'!W1059,'Speed Bin B-A'!W1163,'Speed Bin B-A'!W1267,'Speed Bin B-A'!W1371,'Speed Bin B-A'!W1475,'Speed Bin B-A'!W1579,'Speed Bin B-A'!W1683,'Speed Bin B-A'!W1787,'Speed Bin B-A'!W1891,'Speed Bin B-A'!W1995,'Speed Bin B-A'!W2099,'Speed Bin B-A'!W2203,'Speed Bin B-A'!W2307,'Speed Bin B-A'!W2411,'Speed Bin B-A'!W2515,'Speed Bin B-A'!W2619,'Speed Bin B-A'!W2723,'Speed Bin B-A'!W2827),"-")</f>
        <v>-</v>
      </c>
      <c r="X532" s="282"/>
      <c r="Y532" s="282"/>
      <c r="Z532" s="272">
        <v>0.33333333333333298</v>
      </c>
      <c r="AA532" s="275">
        <f t="shared" ref="AA532" si="891">SUM(C556:C559)</f>
        <v>62</v>
      </c>
      <c r="AB532" s="275">
        <f t="shared" ref="AB532" si="892">SUM(D556:D559)</f>
        <v>336</v>
      </c>
      <c r="AC532" s="275">
        <f t="shared" ref="AC532" si="893">SUM(E556:E559)</f>
        <v>1343</v>
      </c>
      <c r="AD532" s="275">
        <f t="shared" ref="AD532" si="894">SUM(F556:F559)</f>
        <v>1465</v>
      </c>
      <c r="AE532" s="275">
        <f t="shared" ref="AE532" si="895">SUM(G556:G559)</f>
        <v>258</v>
      </c>
      <c r="AF532" s="275">
        <f t="shared" ref="AF532" si="896">SUM(H556:H559)</f>
        <v>21</v>
      </c>
      <c r="AG532" s="275">
        <f t="shared" ref="AG532" si="897">SUM(I556:I559)</f>
        <v>0</v>
      </c>
      <c r="AH532" s="275">
        <f t="shared" ref="AH532" si="898">SUM(J556:J559)</f>
        <v>0</v>
      </c>
      <c r="AI532" s="275">
        <f t="shared" ref="AI532" si="899">SUM(K556:K559)</f>
        <v>0</v>
      </c>
      <c r="AJ532" s="275">
        <f t="shared" ref="AJ532" si="900">SUM(L556:L559)</f>
        <v>0</v>
      </c>
      <c r="AK532" s="275">
        <f t="shared" ref="AK532" si="901">SUM(M556:M559)</f>
        <v>0</v>
      </c>
      <c r="AL532" s="275">
        <f t="shared" ref="AL532" si="902">SUM(N556:N559)</f>
        <v>0</v>
      </c>
      <c r="AM532" s="275">
        <f t="shared" ref="AM532" si="903">SUM(O556:O559)</f>
        <v>0</v>
      </c>
      <c r="AN532" s="275">
        <f t="shared" ref="AN532" si="904">SUM(P556:P559)</f>
        <v>0</v>
      </c>
      <c r="AO532" s="275">
        <f t="shared" ref="AO532" si="905">SUM(Q556:Q559)</f>
        <v>0</v>
      </c>
      <c r="AP532" s="275">
        <f t="shared" ref="AP532" si="906">SUM(R556:R559)</f>
        <v>0</v>
      </c>
      <c r="AQ532" s="275">
        <f t="shared" ref="AQ532" si="907">SUM(S556:S559)</f>
        <v>0</v>
      </c>
      <c r="AR532" s="275">
        <f t="shared" ref="AR532" si="908">SUM(T556:T559)</f>
        <v>0</v>
      </c>
      <c r="AS532" s="275">
        <f>SUM(U556:U559)</f>
        <v>0</v>
      </c>
      <c r="AT532" s="274">
        <f>IFERROR(AVERAGE(V556:V559),"-")</f>
        <v>19.709864926739925</v>
      </c>
      <c r="AU532" s="274">
        <f>IFERROR(AVERAGE(W556:W559),"-")</f>
        <v>23.135616599462367</v>
      </c>
    </row>
    <row r="533" spans="1:47" x14ac:dyDescent="0.25">
      <c r="A533" s="272">
        <v>9.375E-2</v>
      </c>
      <c r="B533" s="273">
        <f t="shared" ref="B533:U533" si="909">B117+B325</f>
        <v>64</v>
      </c>
      <c r="C533" s="273">
        <f t="shared" si="909"/>
        <v>3</v>
      </c>
      <c r="D533" s="273">
        <f t="shared" si="909"/>
        <v>5</v>
      </c>
      <c r="E533" s="273">
        <f t="shared" si="909"/>
        <v>6</v>
      </c>
      <c r="F533" s="273">
        <f t="shared" si="909"/>
        <v>19</v>
      </c>
      <c r="G533" s="273">
        <f t="shared" si="909"/>
        <v>24</v>
      </c>
      <c r="H533" s="273">
        <f t="shared" si="909"/>
        <v>7</v>
      </c>
      <c r="I533" s="273">
        <f t="shared" si="909"/>
        <v>0</v>
      </c>
      <c r="J533" s="273">
        <f t="shared" si="909"/>
        <v>0</v>
      </c>
      <c r="K533" s="273">
        <f t="shared" si="909"/>
        <v>0</v>
      </c>
      <c r="L533" s="273">
        <f t="shared" si="909"/>
        <v>0</v>
      </c>
      <c r="M533" s="273">
        <f t="shared" si="909"/>
        <v>0</v>
      </c>
      <c r="N533" s="273">
        <f t="shared" si="909"/>
        <v>0</v>
      </c>
      <c r="O533" s="273">
        <f t="shared" si="909"/>
        <v>0</v>
      </c>
      <c r="P533" s="273">
        <f t="shared" si="909"/>
        <v>0</v>
      </c>
      <c r="Q533" s="273">
        <f t="shared" si="909"/>
        <v>0</v>
      </c>
      <c r="R533" s="273">
        <f t="shared" si="909"/>
        <v>0</v>
      </c>
      <c r="S533" s="273">
        <f t="shared" si="909"/>
        <v>0</v>
      </c>
      <c r="T533" s="273">
        <f t="shared" si="909"/>
        <v>0</v>
      </c>
      <c r="U533" s="273">
        <f t="shared" si="909"/>
        <v>0</v>
      </c>
      <c r="V533" s="274">
        <f>IFERROR(AVERAGE('Speed Bin A-B'!V20,'Speed Bin A-B'!V124,'Speed Bin A-B'!V228,'Speed Bin A-B'!V332,'Speed Bin A-B'!V436,'Speed Bin A-B'!V540,'Speed Bin A-B'!V644,'Speed Bin A-B'!V748,'Speed Bin A-B'!V852,'Speed Bin A-B'!V956,'Speed Bin A-B'!V1060,'Speed Bin A-B'!V1164,'Speed Bin A-B'!V1268,'Speed Bin A-B'!V1372,'Speed Bin A-B'!V1476,'Speed Bin A-B'!V1580,'Speed Bin A-B'!V1684,'Speed Bin A-B'!V1788,'Speed Bin A-B'!V1892,'Speed Bin A-B'!V1996,'Speed Bin A-B'!V2100,'Speed Bin A-B'!V2204,'Speed Bin A-B'!V2308,'Speed Bin A-B'!V2412,'Speed Bin A-B'!V2516,'Speed Bin A-B'!V2620,'Speed Bin A-B'!V2724,'Speed Bin A-B'!V2828,'Speed Bin B-A'!V20,'Speed Bin B-A'!V124,'Speed Bin B-A'!V228,'Speed Bin B-A'!V332,'Speed Bin B-A'!V436,'Speed Bin B-A'!V540,'Speed Bin B-A'!V644,'Speed Bin B-A'!V748,'Speed Bin B-A'!V852,'Speed Bin B-A'!V956,'Speed Bin B-A'!V1060,'Speed Bin B-A'!V1164,'Speed Bin B-A'!V1268,'Speed Bin B-A'!V1372,'Speed Bin B-A'!V1476,'Speed Bin B-A'!V1580,'Speed Bin B-A'!V1684,'Speed Bin B-A'!V1788,'Speed Bin B-A'!V1892,'Speed Bin B-A'!V1996,'Speed Bin B-A'!V2100,'Speed Bin B-A'!V2204,'Speed Bin B-A'!V2308,'Speed Bin B-A'!V2412,'Speed Bin B-A'!V2516,'Speed Bin B-A'!V2620,'Speed Bin B-A'!V2724,'Speed Bin B-A'!V2828),"-")</f>
        <v>22.988888888888891</v>
      </c>
      <c r="W533" s="274" t="str">
        <f>IFERROR(AVERAGE('Speed Bin A-B'!W20,'Speed Bin A-B'!W124,'Speed Bin A-B'!W228,'Speed Bin A-B'!W332,'Speed Bin A-B'!W436,'Speed Bin A-B'!W540,'Speed Bin A-B'!W644,'Speed Bin A-B'!W748,'Speed Bin A-B'!W852,'Speed Bin A-B'!W956,'Speed Bin A-B'!W1060,'Speed Bin A-B'!W1164,'Speed Bin A-B'!W1268,'Speed Bin A-B'!W1372,'Speed Bin A-B'!W1476,'Speed Bin A-B'!W1580,'Speed Bin A-B'!W1684,'Speed Bin A-B'!W1788,'Speed Bin A-B'!W1892,'Speed Bin A-B'!W1996,'Speed Bin A-B'!W2100,'Speed Bin A-B'!W2204,'Speed Bin A-B'!W2308,'Speed Bin A-B'!W2412,'Speed Bin A-B'!W2516,'Speed Bin A-B'!W2620,'Speed Bin A-B'!W2724,'Speed Bin A-B'!W2828,'Speed Bin B-A'!W20,'Speed Bin B-A'!W124,'Speed Bin B-A'!W228,'Speed Bin B-A'!W332,'Speed Bin B-A'!W436,'Speed Bin B-A'!W540,'Speed Bin B-A'!W644,'Speed Bin B-A'!W748,'Speed Bin B-A'!W852,'Speed Bin B-A'!W956,'Speed Bin B-A'!W1060,'Speed Bin B-A'!W1164,'Speed Bin B-A'!W1268,'Speed Bin B-A'!W1372,'Speed Bin B-A'!W1476,'Speed Bin B-A'!W1580,'Speed Bin B-A'!W1684,'Speed Bin B-A'!W1788,'Speed Bin B-A'!W1892,'Speed Bin B-A'!W1996,'Speed Bin B-A'!W2100,'Speed Bin B-A'!W2204,'Speed Bin B-A'!W2308,'Speed Bin B-A'!W2412,'Speed Bin B-A'!W2516,'Speed Bin B-A'!W2620,'Speed Bin B-A'!W2724,'Speed Bin B-A'!W2828),"-")</f>
        <v>-</v>
      </c>
      <c r="X533" s="282"/>
      <c r="Y533" s="282"/>
      <c r="Z533" s="272">
        <v>0.375</v>
      </c>
      <c r="AA533" s="275">
        <f t="shared" ref="AA533" si="910">SUM(C560:C563)</f>
        <v>46</v>
      </c>
      <c r="AB533" s="275">
        <f t="shared" ref="AB533" si="911">SUM(D560:D563)</f>
        <v>273</v>
      </c>
      <c r="AC533" s="275">
        <f t="shared" ref="AC533" si="912">SUM(E560:E563)</f>
        <v>1370</v>
      </c>
      <c r="AD533" s="275">
        <f t="shared" ref="AD533" si="913">SUM(F560:F563)</f>
        <v>1400</v>
      </c>
      <c r="AE533" s="275">
        <f t="shared" ref="AE533" si="914">SUM(G560:G563)</f>
        <v>236</v>
      </c>
      <c r="AF533" s="275">
        <f t="shared" ref="AF533" si="915">SUM(H560:H563)</f>
        <v>21</v>
      </c>
      <c r="AG533" s="275">
        <f t="shared" ref="AG533" si="916">SUM(I560:I563)</f>
        <v>0</v>
      </c>
      <c r="AH533" s="275">
        <f t="shared" ref="AH533" si="917">SUM(J560:J563)</f>
        <v>0</v>
      </c>
      <c r="AI533" s="275">
        <f t="shared" ref="AI533" si="918">SUM(K560:K563)</f>
        <v>0</v>
      </c>
      <c r="AJ533" s="275">
        <f t="shared" ref="AJ533" si="919">SUM(L560:L563)</f>
        <v>0</v>
      </c>
      <c r="AK533" s="275">
        <f t="shared" ref="AK533" si="920">SUM(M560:M563)</f>
        <v>0</v>
      </c>
      <c r="AL533" s="275">
        <f t="shared" ref="AL533" si="921">SUM(N560:N563)</f>
        <v>0</v>
      </c>
      <c r="AM533" s="275">
        <f t="shared" ref="AM533" si="922">SUM(O560:O563)</f>
        <v>0</v>
      </c>
      <c r="AN533" s="275">
        <f t="shared" ref="AN533" si="923">SUM(P560:P563)</f>
        <v>0</v>
      </c>
      <c r="AO533" s="275">
        <f t="shared" ref="AO533" si="924">SUM(Q560:Q563)</f>
        <v>0</v>
      </c>
      <c r="AP533" s="275">
        <f t="shared" ref="AP533" si="925">SUM(R560:R563)</f>
        <v>0</v>
      </c>
      <c r="AQ533" s="275">
        <f t="shared" ref="AQ533" si="926">SUM(S560:S563)</f>
        <v>0</v>
      </c>
      <c r="AR533" s="275">
        <f t="shared" ref="AR533" si="927">SUM(T560:T563)</f>
        <v>0</v>
      </c>
      <c r="AS533" s="275">
        <f>SUM(U560:U563)</f>
        <v>0</v>
      </c>
      <c r="AT533" s="274">
        <f>IFERROR(AVERAGE(V560:V563),"-")</f>
        <v>19.889177631578946</v>
      </c>
      <c r="AU533" s="274">
        <f>IFERROR(AVERAGE(W560:W563),"-")</f>
        <v>23.379454022988504</v>
      </c>
    </row>
    <row r="534" spans="1:47" x14ac:dyDescent="0.25">
      <c r="A534" s="272">
        <v>0.104166666666667</v>
      </c>
      <c r="B534" s="273">
        <f t="shared" ref="B534:U534" si="928">B118+B326</f>
        <v>58</v>
      </c>
      <c r="C534" s="273">
        <f t="shared" si="928"/>
        <v>4</v>
      </c>
      <c r="D534" s="273">
        <f t="shared" si="928"/>
        <v>2</v>
      </c>
      <c r="E534" s="273">
        <f t="shared" si="928"/>
        <v>6</v>
      </c>
      <c r="F534" s="273">
        <f t="shared" si="928"/>
        <v>15</v>
      </c>
      <c r="G534" s="273">
        <f t="shared" si="928"/>
        <v>25</v>
      </c>
      <c r="H534" s="273">
        <f t="shared" si="928"/>
        <v>6</v>
      </c>
      <c r="I534" s="273">
        <f t="shared" si="928"/>
        <v>0</v>
      </c>
      <c r="J534" s="273">
        <f t="shared" si="928"/>
        <v>0</v>
      </c>
      <c r="K534" s="273">
        <f t="shared" si="928"/>
        <v>0</v>
      </c>
      <c r="L534" s="273">
        <f t="shared" si="928"/>
        <v>0</v>
      </c>
      <c r="M534" s="273">
        <f t="shared" si="928"/>
        <v>0</v>
      </c>
      <c r="N534" s="273">
        <f t="shared" si="928"/>
        <v>0</v>
      </c>
      <c r="O534" s="273">
        <f t="shared" si="928"/>
        <v>0</v>
      </c>
      <c r="P534" s="273">
        <f t="shared" si="928"/>
        <v>0</v>
      </c>
      <c r="Q534" s="273">
        <f t="shared" si="928"/>
        <v>0</v>
      </c>
      <c r="R534" s="273">
        <f t="shared" si="928"/>
        <v>0</v>
      </c>
      <c r="S534" s="273">
        <f t="shared" si="928"/>
        <v>0</v>
      </c>
      <c r="T534" s="273">
        <f t="shared" si="928"/>
        <v>0</v>
      </c>
      <c r="U534" s="273">
        <f t="shared" si="928"/>
        <v>0</v>
      </c>
      <c r="V534" s="274">
        <f>IFERROR(AVERAGE('Speed Bin A-B'!V21,'Speed Bin A-B'!V125,'Speed Bin A-B'!V229,'Speed Bin A-B'!V333,'Speed Bin A-B'!V437,'Speed Bin A-B'!V541,'Speed Bin A-B'!V645,'Speed Bin A-B'!V749,'Speed Bin A-B'!V853,'Speed Bin A-B'!V957,'Speed Bin A-B'!V1061,'Speed Bin A-B'!V1165,'Speed Bin A-B'!V1269,'Speed Bin A-B'!V1373,'Speed Bin A-B'!V1477,'Speed Bin A-B'!V1581,'Speed Bin A-B'!V1685,'Speed Bin A-B'!V1789,'Speed Bin A-B'!V1893,'Speed Bin A-B'!V1997,'Speed Bin A-B'!V2101,'Speed Bin A-B'!V2205,'Speed Bin A-B'!V2309,'Speed Bin A-B'!V2413,'Speed Bin A-B'!V2517,'Speed Bin A-B'!V2621,'Speed Bin A-B'!V2725,'Speed Bin A-B'!V2829,'Speed Bin B-A'!V21,'Speed Bin B-A'!V125,'Speed Bin B-A'!V229,'Speed Bin B-A'!V333,'Speed Bin B-A'!V437,'Speed Bin B-A'!V541,'Speed Bin B-A'!V645,'Speed Bin B-A'!V749,'Speed Bin B-A'!V853,'Speed Bin B-A'!V957,'Speed Bin B-A'!V1061,'Speed Bin B-A'!V1165,'Speed Bin B-A'!V1269,'Speed Bin B-A'!V1373,'Speed Bin B-A'!V1477,'Speed Bin B-A'!V1581,'Speed Bin B-A'!V1685,'Speed Bin B-A'!V1789,'Speed Bin B-A'!V1893,'Speed Bin B-A'!V1997,'Speed Bin B-A'!V2101,'Speed Bin B-A'!V2205,'Speed Bin B-A'!V2309,'Speed Bin B-A'!V2413,'Speed Bin B-A'!V2517,'Speed Bin B-A'!V2621,'Speed Bin B-A'!V2725,'Speed Bin B-A'!V2829),"-")</f>
        <v>24.151999999999997</v>
      </c>
      <c r="W534" s="274" t="str">
        <f>IFERROR(AVERAGE('Speed Bin A-B'!W21,'Speed Bin A-B'!W125,'Speed Bin A-B'!W229,'Speed Bin A-B'!W333,'Speed Bin A-B'!W437,'Speed Bin A-B'!W541,'Speed Bin A-B'!W645,'Speed Bin A-B'!W749,'Speed Bin A-B'!W853,'Speed Bin A-B'!W957,'Speed Bin A-B'!W1061,'Speed Bin A-B'!W1165,'Speed Bin A-B'!W1269,'Speed Bin A-B'!W1373,'Speed Bin A-B'!W1477,'Speed Bin A-B'!W1581,'Speed Bin A-B'!W1685,'Speed Bin A-B'!W1789,'Speed Bin A-B'!W1893,'Speed Bin A-B'!W1997,'Speed Bin A-B'!W2101,'Speed Bin A-B'!W2205,'Speed Bin A-B'!W2309,'Speed Bin A-B'!W2413,'Speed Bin A-B'!W2517,'Speed Bin A-B'!W2621,'Speed Bin A-B'!W2725,'Speed Bin A-B'!W2829,'Speed Bin B-A'!W21,'Speed Bin B-A'!W125,'Speed Bin B-A'!W229,'Speed Bin B-A'!W333,'Speed Bin B-A'!W437,'Speed Bin B-A'!W541,'Speed Bin B-A'!W645,'Speed Bin B-A'!W749,'Speed Bin B-A'!W853,'Speed Bin B-A'!W957,'Speed Bin B-A'!W1061,'Speed Bin B-A'!W1165,'Speed Bin B-A'!W1269,'Speed Bin B-A'!W1373,'Speed Bin B-A'!W1477,'Speed Bin B-A'!W1581,'Speed Bin B-A'!W1685,'Speed Bin B-A'!W1789,'Speed Bin B-A'!W1893,'Speed Bin B-A'!W1997,'Speed Bin B-A'!W2101,'Speed Bin B-A'!W2205,'Speed Bin B-A'!W2309,'Speed Bin B-A'!W2413,'Speed Bin B-A'!W2517,'Speed Bin B-A'!W2621,'Speed Bin B-A'!W2725,'Speed Bin B-A'!W2829),"-")</f>
        <v>-</v>
      </c>
      <c r="X534" s="282"/>
      <c r="Y534" s="282"/>
      <c r="Z534" s="272">
        <v>0.41666666666666702</v>
      </c>
      <c r="AA534" s="275">
        <f t="shared" ref="AA534" si="929">SUM(C564:C567)</f>
        <v>82</v>
      </c>
      <c r="AB534" s="275">
        <f t="shared" ref="AB534" si="930">SUM(D564:D567)</f>
        <v>353</v>
      </c>
      <c r="AC534" s="275">
        <f t="shared" ref="AC534" si="931">SUM(E564:E567)</f>
        <v>1620</v>
      </c>
      <c r="AD534" s="275">
        <f t="shared" ref="AD534" si="932">SUM(F564:F567)</f>
        <v>1336</v>
      </c>
      <c r="AE534" s="275">
        <f t="shared" ref="AE534" si="933">SUM(G564:G567)</f>
        <v>237</v>
      </c>
      <c r="AF534" s="275">
        <f t="shared" ref="AF534" si="934">SUM(H564:H567)</f>
        <v>20</v>
      </c>
      <c r="AG534" s="275">
        <f t="shared" ref="AG534" si="935">SUM(I564:I567)</f>
        <v>7</v>
      </c>
      <c r="AH534" s="275">
        <f t="shared" ref="AH534" si="936">SUM(J564:J567)</f>
        <v>0</v>
      </c>
      <c r="AI534" s="275">
        <f t="shared" ref="AI534" si="937">SUM(K564:K567)</f>
        <v>0</v>
      </c>
      <c r="AJ534" s="275">
        <f t="shared" ref="AJ534" si="938">SUM(L564:L567)</f>
        <v>0</v>
      </c>
      <c r="AK534" s="275">
        <f t="shared" ref="AK534" si="939">SUM(M564:M567)</f>
        <v>0</v>
      </c>
      <c r="AL534" s="275">
        <f t="shared" ref="AL534" si="940">SUM(N564:N567)</f>
        <v>1</v>
      </c>
      <c r="AM534" s="275">
        <f t="shared" ref="AM534" si="941">SUM(O564:O567)</f>
        <v>0</v>
      </c>
      <c r="AN534" s="275">
        <f t="shared" ref="AN534" si="942">SUM(P564:P567)</f>
        <v>0</v>
      </c>
      <c r="AO534" s="275">
        <f t="shared" ref="AO534" si="943">SUM(Q564:Q567)</f>
        <v>0</v>
      </c>
      <c r="AP534" s="275">
        <f t="shared" ref="AP534" si="944">SUM(R564:R567)</f>
        <v>0</v>
      </c>
      <c r="AQ534" s="275">
        <f t="shared" ref="AQ534" si="945">SUM(S564:S567)</f>
        <v>0</v>
      </c>
      <c r="AR534" s="275">
        <f t="shared" ref="AR534" si="946">SUM(T564:T567)</f>
        <v>0</v>
      </c>
      <c r="AS534" s="275">
        <f>SUM(U564:U567)</f>
        <v>0</v>
      </c>
      <c r="AT534" s="274">
        <f>IFERROR(AVERAGE(V564:V567),"-")</f>
        <v>19.596973684210528</v>
      </c>
      <c r="AU534" s="274">
        <f>IFERROR(AVERAGE(W564:W567),"-")</f>
        <v>23.144712380447672</v>
      </c>
    </row>
    <row r="535" spans="1:47" x14ac:dyDescent="0.25">
      <c r="A535" s="272">
        <v>0.114583333333333</v>
      </c>
      <c r="B535" s="273">
        <f t="shared" ref="B535:U535" si="947">B119+B327</f>
        <v>55</v>
      </c>
      <c r="C535" s="273">
        <f t="shared" si="947"/>
        <v>0</v>
      </c>
      <c r="D535" s="273">
        <f t="shared" si="947"/>
        <v>10</v>
      </c>
      <c r="E535" s="273">
        <f t="shared" si="947"/>
        <v>14</v>
      </c>
      <c r="F535" s="273">
        <f t="shared" si="947"/>
        <v>18</v>
      </c>
      <c r="G535" s="273">
        <f t="shared" si="947"/>
        <v>11</v>
      </c>
      <c r="H535" s="273">
        <f t="shared" si="947"/>
        <v>2</v>
      </c>
      <c r="I535" s="273">
        <f t="shared" si="947"/>
        <v>0</v>
      </c>
      <c r="J535" s="273">
        <f t="shared" si="947"/>
        <v>0</v>
      </c>
      <c r="K535" s="273">
        <f t="shared" si="947"/>
        <v>0</v>
      </c>
      <c r="L535" s="273">
        <f t="shared" si="947"/>
        <v>0</v>
      </c>
      <c r="M535" s="273">
        <f t="shared" si="947"/>
        <v>0</v>
      </c>
      <c r="N535" s="273">
        <f t="shared" si="947"/>
        <v>0</v>
      </c>
      <c r="O535" s="273">
        <f t="shared" si="947"/>
        <v>0</v>
      </c>
      <c r="P535" s="273">
        <f t="shared" si="947"/>
        <v>0</v>
      </c>
      <c r="Q535" s="273">
        <f t="shared" si="947"/>
        <v>0</v>
      </c>
      <c r="R535" s="273">
        <f t="shared" si="947"/>
        <v>0</v>
      </c>
      <c r="S535" s="273">
        <f t="shared" si="947"/>
        <v>0</v>
      </c>
      <c r="T535" s="273">
        <f t="shared" si="947"/>
        <v>0</v>
      </c>
      <c r="U535" s="273">
        <f t="shared" si="947"/>
        <v>0</v>
      </c>
      <c r="V535" s="274">
        <f>IFERROR(AVERAGE('Speed Bin A-B'!V22,'Speed Bin A-B'!V126,'Speed Bin A-B'!V230,'Speed Bin A-B'!V334,'Speed Bin A-B'!V438,'Speed Bin A-B'!V542,'Speed Bin A-B'!V646,'Speed Bin A-B'!V750,'Speed Bin A-B'!V854,'Speed Bin A-B'!V958,'Speed Bin A-B'!V1062,'Speed Bin A-B'!V1166,'Speed Bin A-B'!V1270,'Speed Bin A-B'!V1374,'Speed Bin A-B'!V1478,'Speed Bin A-B'!V1582,'Speed Bin A-B'!V1686,'Speed Bin A-B'!V1790,'Speed Bin A-B'!V1894,'Speed Bin A-B'!V1998,'Speed Bin A-B'!V2102,'Speed Bin A-B'!V2206,'Speed Bin A-B'!V2310,'Speed Bin A-B'!V2414,'Speed Bin A-B'!V2518,'Speed Bin A-B'!V2622,'Speed Bin A-B'!V2726,'Speed Bin A-B'!V2830,'Speed Bin B-A'!V22,'Speed Bin B-A'!V126,'Speed Bin B-A'!V230,'Speed Bin B-A'!V334,'Speed Bin B-A'!V438,'Speed Bin B-A'!V542,'Speed Bin B-A'!V646,'Speed Bin B-A'!V750,'Speed Bin B-A'!V854,'Speed Bin B-A'!V958,'Speed Bin B-A'!V1062,'Speed Bin B-A'!V1166,'Speed Bin B-A'!V1270,'Speed Bin B-A'!V1374,'Speed Bin B-A'!V1478,'Speed Bin B-A'!V1582,'Speed Bin B-A'!V1686,'Speed Bin B-A'!V1790,'Speed Bin B-A'!V1894,'Speed Bin B-A'!V1998,'Speed Bin B-A'!V2102,'Speed Bin B-A'!V2206,'Speed Bin B-A'!V2310,'Speed Bin B-A'!V2414,'Speed Bin B-A'!V2518,'Speed Bin B-A'!V2622,'Speed Bin B-A'!V2726,'Speed Bin B-A'!V2830),"-")</f>
        <v>21.833333333333332</v>
      </c>
      <c r="W535" s="274" t="str">
        <f>IFERROR(AVERAGE('Speed Bin A-B'!W22,'Speed Bin A-B'!W126,'Speed Bin A-B'!W230,'Speed Bin A-B'!W334,'Speed Bin A-B'!W438,'Speed Bin A-B'!W542,'Speed Bin A-B'!W646,'Speed Bin A-B'!W750,'Speed Bin A-B'!W854,'Speed Bin A-B'!W958,'Speed Bin A-B'!W1062,'Speed Bin A-B'!W1166,'Speed Bin A-B'!W1270,'Speed Bin A-B'!W1374,'Speed Bin A-B'!W1478,'Speed Bin A-B'!W1582,'Speed Bin A-B'!W1686,'Speed Bin A-B'!W1790,'Speed Bin A-B'!W1894,'Speed Bin A-B'!W1998,'Speed Bin A-B'!W2102,'Speed Bin A-B'!W2206,'Speed Bin A-B'!W2310,'Speed Bin A-B'!W2414,'Speed Bin A-B'!W2518,'Speed Bin A-B'!W2622,'Speed Bin A-B'!W2726,'Speed Bin A-B'!W2830,'Speed Bin B-A'!W22,'Speed Bin B-A'!W126,'Speed Bin B-A'!W230,'Speed Bin B-A'!W334,'Speed Bin B-A'!W438,'Speed Bin B-A'!W542,'Speed Bin B-A'!W646,'Speed Bin B-A'!W750,'Speed Bin B-A'!W854,'Speed Bin B-A'!W958,'Speed Bin B-A'!W1062,'Speed Bin B-A'!W1166,'Speed Bin B-A'!W1270,'Speed Bin B-A'!W1374,'Speed Bin B-A'!W1478,'Speed Bin B-A'!W1582,'Speed Bin B-A'!W1686,'Speed Bin B-A'!W1790,'Speed Bin B-A'!W1894,'Speed Bin B-A'!W1998,'Speed Bin B-A'!W2102,'Speed Bin B-A'!W2206,'Speed Bin B-A'!W2310,'Speed Bin B-A'!W2414,'Speed Bin B-A'!W2518,'Speed Bin B-A'!W2622,'Speed Bin B-A'!W2726,'Speed Bin B-A'!W2830),"-")</f>
        <v>-</v>
      </c>
      <c r="X535" s="282"/>
      <c r="Y535" s="282"/>
      <c r="Z535" s="272">
        <v>0.45833333333333298</v>
      </c>
      <c r="AA535" s="275">
        <f t="shared" ref="AA535" si="948">SUM(C568:C571)</f>
        <v>56</v>
      </c>
      <c r="AB535" s="275">
        <f t="shared" ref="AB535" si="949">SUM(D568:D571)</f>
        <v>343</v>
      </c>
      <c r="AC535" s="275">
        <f t="shared" ref="AC535" si="950">SUM(E568:E571)</f>
        <v>1517</v>
      </c>
      <c r="AD535" s="275">
        <f t="shared" ref="AD535" si="951">SUM(F568:F571)</f>
        <v>1390</v>
      </c>
      <c r="AE535" s="275">
        <f t="shared" ref="AE535" si="952">SUM(G568:G571)</f>
        <v>289</v>
      </c>
      <c r="AF535" s="275">
        <f t="shared" ref="AF535" si="953">SUM(H568:H571)</f>
        <v>21</v>
      </c>
      <c r="AG535" s="275">
        <f t="shared" ref="AG535" si="954">SUM(I568:I571)</f>
        <v>1</v>
      </c>
      <c r="AH535" s="275">
        <f t="shared" ref="AH535" si="955">SUM(J568:J571)</f>
        <v>0</v>
      </c>
      <c r="AI535" s="275">
        <f t="shared" ref="AI535" si="956">SUM(K568:K571)</f>
        <v>0</v>
      </c>
      <c r="AJ535" s="275">
        <f t="shared" ref="AJ535" si="957">SUM(L568:L571)</f>
        <v>0</v>
      </c>
      <c r="AK535" s="275">
        <f t="shared" ref="AK535" si="958">SUM(M568:M571)</f>
        <v>0</v>
      </c>
      <c r="AL535" s="275">
        <f t="shared" ref="AL535" si="959">SUM(N568:N571)</f>
        <v>0</v>
      </c>
      <c r="AM535" s="275">
        <f t="shared" ref="AM535" si="960">SUM(O568:O571)</f>
        <v>0</v>
      </c>
      <c r="AN535" s="275">
        <f t="shared" ref="AN535" si="961">SUM(P568:P571)</f>
        <v>0</v>
      </c>
      <c r="AO535" s="275">
        <f t="shared" ref="AO535" si="962">SUM(Q568:Q571)</f>
        <v>0</v>
      </c>
      <c r="AP535" s="275">
        <f t="shared" ref="AP535" si="963">SUM(R568:R571)</f>
        <v>1</v>
      </c>
      <c r="AQ535" s="275">
        <f t="shared" ref="AQ535" si="964">SUM(S568:S571)</f>
        <v>0</v>
      </c>
      <c r="AR535" s="275">
        <f t="shared" ref="AR535" si="965">SUM(T568:T571)</f>
        <v>4</v>
      </c>
      <c r="AS535" s="275">
        <f>SUM(U568:U571)</f>
        <v>0</v>
      </c>
      <c r="AT535" s="274">
        <f>IFERROR(AVERAGE(V568:V571),"-")</f>
        <v>19.857730263157897</v>
      </c>
      <c r="AU535" s="274">
        <f>IFERROR(AVERAGE(W568:W571),"-")</f>
        <v>24.053746877129228</v>
      </c>
    </row>
    <row r="536" spans="1:47" x14ac:dyDescent="0.25">
      <c r="A536" s="272">
        <v>0.125</v>
      </c>
      <c r="B536" s="273">
        <f t="shared" ref="B536:U536" si="966">B120+B328</f>
        <v>52</v>
      </c>
      <c r="C536" s="273">
        <f t="shared" si="966"/>
        <v>0</v>
      </c>
      <c r="D536" s="273">
        <f t="shared" si="966"/>
        <v>9</v>
      </c>
      <c r="E536" s="273">
        <f t="shared" si="966"/>
        <v>15</v>
      </c>
      <c r="F536" s="273">
        <f t="shared" si="966"/>
        <v>19</v>
      </c>
      <c r="G536" s="273">
        <f t="shared" si="966"/>
        <v>7</v>
      </c>
      <c r="H536" s="273">
        <f t="shared" si="966"/>
        <v>2</v>
      </c>
      <c r="I536" s="273">
        <f t="shared" si="966"/>
        <v>0</v>
      </c>
      <c r="J536" s="273">
        <f t="shared" si="966"/>
        <v>0</v>
      </c>
      <c r="K536" s="273">
        <f t="shared" si="966"/>
        <v>0</v>
      </c>
      <c r="L536" s="273">
        <f t="shared" si="966"/>
        <v>0</v>
      </c>
      <c r="M536" s="273">
        <f t="shared" si="966"/>
        <v>0</v>
      </c>
      <c r="N536" s="273">
        <f t="shared" si="966"/>
        <v>0</v>
      </c>
      <c r="O536" s="273">
        <f t="shared" si="966"/>
        <v>0</v>
      </c>
      <c r="P536" s="273">
        <f t="shared" si="966"/>
        <v>0</v>
      </c>
      <c r="Q536" s="273">
        <f t="shared" si="966"/>
        <v>0</v>
      </c>
      <c r="R536" s="273">
        <f t="shared" si="966"/>
        <v>0</v>
      </c>
      <c r="S536" s="273">
        <f t="shared" si="966"/>
        <v>0</v>
      </c>
      <c r="T536" s="273">
        <f t="shared" si="966"/>
        <v>0</v>
      </c>
      <c r="U536" s="273">
        <f t="shared" si="966"/>
        <v>0</v>
      </c>
      <c r="V536" s="274">
        <f>IFERROR(AVERAGE('Speed Bin A-B'!V23,'Speed Bin A-B'!V127,'Speed Bin A-B'!V231,'Speed Bin A-B'!V335,'Speed Bin A-B'!V439,'Speed Bin A-B'!V543,'Speed Bin A-B'!V647,'Speed Bin A-B'!V751,'Speed Bin A-B'!V855,'Speed Bin A-B'!V959,'Speed Bin A-B'!V1063,'Speed Bin A-B'!V1167,'Speed Bin A-B'!V1271,'Speed Bin A-B'!V1375,'Speed Bin A-B'!V1479,'Speed Bin A-B'!V1583,'Speed Bin A-B'!V1687,'Speed Bin A-B'!V1791,'Speed Bin A-B'!V1895,'Speed Bin A-B'!V1999,'Speed Bin A-B'!V2103,'Speed Bin A-B'!V2207,'Speed Bin A-B'!V2311,'Speed Bin A-B'!V2415,'Speed Bin A-B'!V2519,'Speed Bin A-B'!V2623,'Speed Bin A-B'!V2727,'Speed Bin A-B'!V2831,'Speed Bin B-A'!V23,'Speed Bin B-A'!V127,'Speed Bin B-A'!V231,'Speed Bin B-A'!V335,'Speed Bin B-A'!V439,'Speed Bin B-A'!V543,'Speed Bin B-A'!V647,'Speed Bin B-A'!V751,'Speed Bin B-A'!V855,'Speed Bin B-A'!V959,'Speed Bin B-A'!V1063,'Speed Bin B-A'!V1167,'Speed Bin B-A'!V1271,'Speed Bin B-A'!V1375,'Speed Bin B-A'!V1479,'Speed Bin B-A'!V1583,'Speed Bin B-A'!V1687,'Speed Bin B-A'!V1791,'Speed Bin B-A'!V1895,'Speed Bin B-A'!V1999,'Speed Bin B-A'!V2103,'Speed Bin B-A'!V2207,'Speed Bin B-A'!V2311,'Speed Bin B-A'!V2415,'Speed Bin B-A'!V2519,'Speed Bin B-A'!V2623,'Speed Bin B-A'!V2727,'Speed Bin B-A'!V2831),"-")</f>
        <v>20.96153846153846</v>
      </c>
      <c r="W536" s="274" t="str">
        <f>IFERROR(AVERAGE('Speed Bin A-B'!W23,'Speed Bin A-B'!W127,'Speed Bin A-B'!W231,'Speed Bin A-B'!W335,'Speed Bin A-B'!W439,'Speed Bin A-B'!W543,'Speed Bin A-B'!W647,'Speed Bin A-B'!W751,'Speed Bin A-B'!W855,'Speed Bin A-B'!W959,'Speed Bin A-B'!W1063,'Speed Bin A-B'!W1167,'Speed Bin A-B'!W1271,'Speed Bin A-B'!W1375,'Speed Bin A-B'!W1479,'Speed Bin A-B'!W1583,'Speed Bin A-B'!W1687,'Speed Bin A-B'!W1791,'Speed Bin A-B'!W1895,'Speed Bin A-B'!W1999,'Speed Bin A-B'!W2103,'Speed Bin A-B'!W2207,'Speed Bin A-B'!W2311,'Speed Bin A-B'!W2415,'Speed Bin A-B'!W2519,'Speed Bin A-B'!W2623,'Speed Bin A-B'!W2727,'Speed Bin A-B'!W2831,'Speed Bin B-A'!W23,'Speed Bin B-A'!W127,'Speed Bin B-A'!W231,'Speed Bin B-A'!W335,'Speed Bin B-A'!W439,'Speed Bin B-A'!W543,'Speed Bin B-A'!W647,'Speed Bin B-A'!W751,'Speed Bin B-A'!W855,'Speed Bin B-A'!W959,'Speed Bin B-A'!W1063,'Speed Bin B-A'!W1167,'Speed Bin B-A'!W1271,'Speed Bin B-A'!W1375,'Speed Bin B-A'!W1479,'Speed Bin B-A'!W1583,'Speed Bin B-A'!W1687,'Speed Bin B-A'!W1791,'Speed Bin B-A'!W1895,'Speed Bin B-A'!W1999,'Speed Bin B-A'!W2103,'Speed Bin B-A'!W2207,'Speed Bin B-A'!W2311,'Speed Bin B-A'!W2415,'Speed Bin B-A'!W2519,'Speed Bin B-A'!W2623,'Speed Bin B-A'!W2727,'Speed Bin B-A'!W2831),"-")</f>
        <v>-</v>
      </c>
      <c r="X536" s="282"/>
      <c r="Y536" s="282"/>
      <c r="Z536" s="272">
        <v>0.5</v>
      </c>
      <c r="AA536" s="275">
        <f t="shared" ref="AA536" si="967">SUM(C572:C575)</f>
        <v>149</v>
      </c>
      <c r="AB536" s="275">
        <f t="shared" ref="AB536" si="968">SUM(D572:D575)</f>
        <v>528</v>
      </c>
      <c r="AC536" s="275">
        <f t="shared" ref="AC536" si="969">SUM(E572:E575)</f>
        <v>1915</v>
      </c>
      <c r="AD536" s="275">
        <f t="shared" ref="AD536" si="970">SUM(F572:F575)</f>
        <v>1385</v>
      </c>
      <c r="AE536" s="275">
        <f t="shared" ref="AE536" si="971">SUM(G572:G575)</f>
        <v>245</v>
      </c>
      <c r="AF536" s="275">
        <f t="shared" ref="AF536" si="972">SUM(H572:H575)</f>
        <v>27</v>
      </c>
      <c r="AG536" s="275">
        <f t="shared" ref="AG536" si="973">SUM(I572:I575)</f>
        <v>5</v>
      </c>
      <c r="AH536" s="275">
        <f t="shared" ref="AH536" si="974">SUM(J572:J575)</f>
        <v>2</v>
      </c>
      <c r="AI536" s="275">
        <f t="shared" ref="AI536" si="975">SUM(K572:K575)</f>
        <v>0</v>
      </c>
      <c r="AJ536" s="275">
        <f t="shared" ref="AJ536" si="976">SUM(L572:L575)</f>
        <v>3</v>
      </c>
      <c r="AK536" s="275">
        <f t="shared" ref="AK536" si="977">SUM(M572:M575)</f>
        <v>0</v>
      </c>
      <c r="AL536" s="275">
        <f t="shared" ref="AL536" si="978">SUM(N572:N575)</f>
        <v>0</v>
      </c>
      <c r="AM536" s="275">
        <f t="shared" ref="AM536" si="979">SUM(O572:O575)</f>
        <v>0</v>
      </c>
      <c r="AN536" s="275">
        <f t="shared" ref="AN536" si="980">SUM(P572:P575)</f>
        <v>0</v>
      </c>
      <c r="AO536" s="275">
        <f t="shared" ref="AO536" si="981">SUM(Q572:Q575)</f>
        <v>0</v>
      </c>
      <c r="AP536" s="275">
        <f t="shared" ref="AP536" si="982">SUM(R572:R575)</f>
        <v>0</v>
      </c>
      <c r="AQ536" s="275">
        <f t="shared" ref="AQ536" si="983">SUM(S572:S575)</f>
        <v>0</v>
      </c>
      <c r="AR536" s="275">
        <f t="shared" ref="AR536" si="984">SUM(T572:T575)</f>
        <v>0</v>
      </c>
      <c r="AS536" s="275">
        <f>SUM(U572:U575)</f>
        <v>0</v>
      </c>
      <c r="AT536" s="274">
        <f>IFERROR(AVERAGE(V572:V575),"-")</f>
        <v>19.053750000000001</v>
      </c>
      <c r="AU536" s="274">
        <f>IFERROR(AVERAGE(W572:W575),"-")</f>
        <v>23.008172994422999</v>
      </c>
    </row>
    <row r="537" spans="1:47" x14ac:dyDescent="0.25">
      <c r="A537" s="272">
        <v>0.13541666666666699</v>
      </c>
      <c r="B537" s="273">
        <f t="shared" ref="B537:U537" si="985">B121+B329</f>
        <v>56</v>
      </c>
      <c r="C537" s="273">
        <f t="shared" si="985"/>
        <v>1</v>
      </c>
      <c r="D537" s="273">
        <f t="shared" si="985"/>
        <v>2</v>
      </c>
      <c r="E537" s="273">
        <f t="shared" si="985"/>
        <v>9</v>
      </c>
      <c r="F537" s="273">
        <f t="shared" si="985"/>
        <v>27</v>
      </c>
      <c r="G537" s="273">
        <f t="shared" si="985"/>
        <v>15</v>
      </c>
      <c r="H537" s="273">
        <f t="shared" si="985"/>
        <v>2</v>
      </c>
      <c r="I537" s="273">
        <f t="shared" si="985"/>
        <v>0</v>
      </c>
      <c r="J537" s="273">
        <f t="shared" si="985"/>
        <v>0</v>
      </c>
      <c r="K537" s="273">
        <f t="shared" si="985"/>
        <v>0</v>
      </c>
      <c r="L537" s="273">
        <f t="shared" si="985"/>
        <v>0</v>
      </c>
      <c r="M537" s="273">
        <f t="shared" si="985"/>
        <v>0</v>
      </c>
      <c r="N537" s="273">
        <f t="shared" si="985"/>
        <v>0</v>
      </c>
      <c r="O537" s="273">
        <f t="shared" si="985"/>
        <v>0</v>
      </c>
      <c r="P537" s="273">
        <f t="shared" si="985"/>
        <v>0</v>
      </c>
      <c r="Q537" s="273">
        <f t="shared" si="985"/>
        <v>0</v>
      </c>
      <c r="R537" s="273">
        <f t="shared" si="985"/>
        <v>0</v>
      </c>
      <c r="S537" s="273">
        <f t="shared" si="985"/>
        <v>0</v>
      </c>
      <c r="T537" s="273">
        <f t="shared" si="985"/>
        <v>0</v>
      </c>
      <c r="U537" s="273">
        <f t="shared" si="985"/>
        <v>0</v>
      </c>
      <c r="V537" s="274">
        <f>IFERROR(AVERAGE('Speed Bin A-B'!V24,'Speed Bin A-B'!V128,'Speed Bin A-B'!V232,'Speed Bin A-B'!V336,'Speed Bin A-B'!V440,'Speed Bin A-B'!V544,'Speed Bin A-B'!V648,'Speed Bin A-B'!V752,'Speed Bin A-B'!V856,'Speed Bin A-B'!V960,'Speed Bin A-B'!V1064,'Speed Bin A-B'!V1168,'Speed Bin A-B'!V1272,'Speed Bin A-B'!V1376,'Speed Bin A-B'!V1480,'Speed Bin A-B'!V1584,'Speed Bin A-B'!V1688,'Speed Bin A-B'!V1792,'Speed Bin A-B'!V1896,'Speed Bin A-B'!V2000,'Speed Bin A-B'!V2104,'Speed Bin A-B'!V2208,'Speed Bin A-B'!V2312,'Speed Bin A-B'!V2416,'Speed Bin A-B'!V2520,'Speed Bin A-B'!V2624,'Speed Bin A-B'!V2728,'Speed Bin A-B'!V2832,'Speed Bin B-A'!V24,'Speed Bin B-A'!V128,'Speed Bin B-A'!V232,'Speed Bin B-A'!V336,'Speed Bin B-A'!V440,'Speed Bin B-A'!V544,'Speed Bin B-A'!V648,'Speed Bin B-A'!V752,'Speed Bin B-A'!V856,'Speed Bin B-A'!V960,'Speed Bin B-A'!V1064,'Speed Bin B-A'!V1168,'Speed Bin B-A'!V1272,'Speed Bin B-A'!V1376,'Speed Bin B-A'!V1480,'Speed Bin B-A'!V1584,'Speed Bin B-A'!V1688,'Speed Bin B-A'!V1792,'Speed Bin B-A'!V1896,'Speed Bin B-A'!V2000,'Speed Bin B-A'!V2104,'Speed Bin B-A'!V2208,'Speed Bin B-A'!V2312,'Speed Bin B-A'!V2416,'Speed Bin B-A'!V2520,'Speed Bin B-A'!V2624,'Speed Bin B-A'!V2728,'Speed Bin B-A'!V2832),"-")</f>
        <v>22.513333333333332</v>
      </c>
      <c r="W537" s="274" t="str">
        <f>IFERROR(AVERAGE('Speed Bin A-B'!W24,'Speed Bin A-B'!W128,'Speed Bin A-B'!W232,'Speed Bin A-B'!W336,'Speed Bin A-B'!W440,'Speed Bin A-B'!W544,'Speed Bin A-B'!W648,'Speed Bin A-B'!W752,'Speed Bin A-B'!W856,'Speed Bin A-B'!W960,'Speed Bin A-B'!W1064,'Speed Bin A-B'!W1168,'Speed Bin A-B'!W1272,'Speed Bin A-B'!W1376,'Speed Bin A-B'!W1480,'Speed Bin A-B'!W1584,'Speed Bin A-B'!W1688,'Speed Bin A-B'!W1792,'Speed Bin A-B'!W1896,'Speed Bin A-B'!W2000,'Speed Bin A-B'!W2104,'Speed Bin A-B'!W2208,'Speed Bin A-B'!W2312,'Speed Bin A-B'!W2416,'Speed Bin A-B'!W2520,'Speed Bin A-B'!W2624,'Speed Bin A-B'!W2728,'Speed Bin A-B'!W2832,'Speed Bin B-A'!W24,'Speed Bin B-A'!W128,'Speed Bin B-A'!W232,'Speed Bin B-A'!W336,'Speed Bin B-A'!W440,'Speed Bin B-A'!W544,'Speed Bin B-A'!W648,'Speed Bin B-A'!W752,'Speed Bin B-A'!W856,'Speed Bin B-A'!W960,'Speed Bin B-A'!W1064,'Speed Bin B-A'!W1168,'Speed Bin B-A'!W1272,'Speed Bin B-A'!W1376,'Speed Bin B-A'!W1480,'Speed Bin B-A'!W1584,'Speed Bin B-A'!W1688,'Speed Bin B-A'!W1792,'Speed Bin B-A'!W1896,'Speed Bin B-A'!W2000,'Speed Bin B-A'!W2104,'Speed Bin B-A'!W2208,'Speed Bin B-A'!W2312,'Speed Bin B-A'!W2416,'Speed Bin B-A'!W2520,'Speed Bin B-A'!W2624,'Speed Bin B-A'!W2728,'Speed Bin B-A'!W2832),"-")</f>
        <v>-</v>
      </c>
      <c r="X537" s="282"/>
      <c r="Y537" s="282"/>
      <c r="Z537" s="272">
        <v>0.54166666666666696</v>
      </c>
      <c r="AA537" s="275">
        <f t="shared" ref="AA537" si="986">SUM(C576:C579)</f>
        <v>77</v>
      </c>
      <c r="AB537" s="275">
        <f t="shared" ref="AB537" si="987">SUM(D576:D579)</f>
        <v>407</v>
      </c>
      <c r="AC537" s="275">
        <f t="shared" ref="AC537" si="988">SUM(E576:E579)</f>
        <v>1621</v>
      </c>
      <c r="AD537" s="275">
        <f t="shared" ref="AD537" si="989">SUM(F576:F579)</f>
        <v>1544</v>
      </c>
      <c r="AE537" s="275">
        <f t="shared" ref="AE537" si="990">SUM(G576:G579)</f>
        <v>312</v>
      </c>
      <c r="AF537" s="275">
        <f t="shared" ref="AF537" si="991">SUM(H576:H579)</f>
        <v>30</v>
      </c>
      <c r="AG537" s="275">
        <f t="shared" ref="AG537" si="992">SUM(I576:I579)</f>
        <v>7</v>
      </c>
      <c r="AH537" s="275">
        <f t="shared" ref="AH537" si="993">SUM(J576:J579)</f>
        <v>1</v>
      </c>
      <c r="AI537" s="275">
        <f t="shared" ref="AI537" si="994">SUM(K576:K579)</f>
        <v>0</v>
      </c>
      <c r="AJ537" s="275">
        <f t="shared" ref="AJ537" si="995">SUM(L576:L579)</f>
        <v>0</v>
      </c>
      <c r="AK537" s="275">
        <f t="shared" ref="AK537" si="996">SUM(M576:M579)</f>
        <v>0</v>
      </c>
      <c r="AL537" s="275">
        <f t="shared" ref="AL537" si="997">SUM(N576:N579)</f>
        <v>0</v>
      </c>
      <c r="AM537" s="275">
        <f t="shared" ref="AM537" si="998">SUM(O576:O579)</f>
        <v>0</v>
      </c>
      <c r="AN537" s="275">
        <f t="shared" ref="AN537" si="999">SUM(P576:P579)</f>
        <v>0</v>
      </c>
      <c r="AO537" s="275">
        <f t="shared" ref="AO537" si="1000">SUM(Q576:Q579)</f>
        <v>0</v>
      </c>
      <c r="AP537" s="275">
        <f t="shared" ref="AP537" si="1001">SUM(R576:R579)</f>
        <v>0</v>
      </c>
      <c r="AQ537" s="275">
        <f t="shared" ref="AQ537" si="1002">SUM(S576:S579)</f>
        <v>0</v>
      </c>
      <c r="AR537" s="275">
        <f t="shared" ref="AR537" si="1003">SUM(T576:T579)</f>
        <v>0</v>
      </c>
      <c r="AS537" s="275">
        <f>SUM(U576:U579)</f>
        <v>0</v>
      </c>
      <c r="AT537" s="274">
        <f>IFERROR(AVERAGE(V576:V579),"-")</f>
        <v>19.52375</v>
      </c>
      <c r="AU537" s="274">
        <f>IFERROR(AVERAGE(W576:W579),"-")</f>
        <v>23.461397885739988</v>
      </c>
    </row>
    <row r="538" spans="1:47" x14ac:dyDescent="0.25">
      <c r="A538" s="272">
        <v>0.14583333333333301</v>
      </c>
      <c r="B538" s="273">
        <f t="shared" ref="B538:U538" si="1004">B122+B330</f>
        <v>68</v>
      </c>
      <c r="C538" s="273">
        <f t="shared" si="1004"/>
        <v>4</v>
      </c>
      <c r="D538" s="273">
        <f t="shared" si="1004"/>
        <v>1</v>
      </c>
      <c r="E538" s="273">
        <f t="shared" si="1004"/>
        <v>11</v>
      </c>
      <c r="F538" s="273">
        <f t="shared" si="1004"/>
        <v>44</v>
      </c>
      <c r="G538" s="273">
        <f t="shared" si="1004"/>
        <v>6</v>
      </c>
      <c r="H538" s="273">
        <f t="shared" si="1004"/>
        <v>2</v>
      </c>
      <c r="I538" s="273">
        <f t="shared" si="1004"/>
        <v>0</v>
      </c>
      <c r="J538" s="273">
        <f t="shared" si="1004"/>
        <v>0</v>
      </c>
      <c r="K538" s="273">
        <f t="shared" si="1004"/>
        <v>0</v>
      </c>
      <c r="L538" s="273">
        <f t="shared" si="1004"/>
        <v>0</v>
      </c>
      <c r="M538" s="273">
        <f t="shared" si="1004"/>
        <v>0</v>
      </c>
      <c r="N538" s="273">
        <f t="shared" si="1004"/>
        <v>0</v>
      </c>
      <c r="O538" s="273">
        <f t="shared" si="1004"/>
        <v>0</v>
      </c>
      <c r="P538" s="273">
        <f t="shared" si="1004"/>
        <v>0</v>
      </c>
      <c r="Q538" s="273">
        <f t="shared" si="1004"/>
        <v>0</v>
      </c>
      <c r="R538" s="273">
        <f t="shared" si="1004"/>
        <v>0</v>
      </c>
      <c r="S538" s="273">
        <f t="shared" si="1004"/>
        <v>0</v>
      </c>
      <c r="T538" s="273">
        <f t="shared" si="1004"/>
        <v>0</v>
      </c>
      <c r="U538" s="273">
        <f t="shared" si="1004"/>
        <v>0</v>
      </c>
      <c r="V538" s="274">
        <f>IFERROR(AVERAGE('Speed Bin A-B'!V25,'Speed Bin A-B'!V129,'Speed Bin A-B'!V233,'Speed Bin A-B'!V337,'Speed Bin A-B'!V441,'Speed Bin A-B'!V545,'Speed Bin A-B'!V649,'Speed Bin A-B'!V753,'Speed Bin A-B'!V857,'Speed Bin A-B'!V961,'Speed Bin A-B'!V1065,'Speed Bin A-B'!V1169,'Speed Bin A-B'!V1273,'Speed Bin A-B'!V1377,'Speed Bin A-B'!V1481,'Speed Bin A-B'!V1585,'Speed Bin A-B'!V1689,'Speed Bin A-B'!V1793,'Speed Bin A-B'!V1897,'Speed Bin A-B'!V2001,'Speed Bin A-B'!V2105,'Speed Bin A-B'!V2209,'Speed Bin A-B'!V2313,'Speed Bin A-B'!V2417,'Speed Bin A-B'!V2521,'Speed Bin A-B'!V2625,'Speed Bin A-B'!V2729,'Speed Bin A-B'!V2833,'Speed Bin B-A'!V25,'Speed Bin B-A'!V129,'Speed Bin B-A'!V233,'Speed Bin B-A'!V337,'Speed Bin B-A'!V441,'Speed Bin B-A'!V545,'Speed Bin B-A'!V649,'Speed Bin B-A'!V753,'Speed Bin B-A'!V857,'Speed Bin B-A'!V961,'Speed Bin B-A'!V1065,'Speed Bin B-A'!V1169,'Speed Bin B-A'!V1273,'Speed Bin B-A'!V1377,'Speed Bin B-A'!V1481,'Speed Bin B-A'!V1585,'Speed Bin B-A'!V1689,'Speed Bin B-A'!V1793,'Speed Bin B-A'!V1897,'Speed Bin B-A'!V2001,'Speed Bin B-A'!V2105,'Speed Bin B-A'!V2209,'Speed Bin B-A'!V2313,'Speed Bin B-A'!V2417,'Speed Bin B-A'!V2521,'Speed Bin B-A'!V2625,'Speed Bin B-A'!V2729,'Speed Bin B-A'!V2833),"-")</f>
        <v>21.07419354838709</v>
      </c>
      <c r="W538" s="274" t="str">
        <f>IFERROR(AVERAGE('Speed Bin A-B'!W25,'Speed Bin A-B'!W129,'Speed Bin A-B'!W233,'Speed Bin A-B'!W337,'Speed Bin A-B'!W441,'Speed Bin A-B'!W545,'Speed Bin A-B'!W649,'Speed Bin A-B'!W753,'Speed Bin A-B'!W857,'Speed Bin A-B'!W961,'Speed Bin A-B'!W1065,'Speed Bin A-B'!W1169,'Speed Bin A-B'!W1273,'Speed Bin A-B'!W1377,'Speed Bin A-B'!W1481,'Speed Bin A-B'!W1585,'Speed Bin A-B'!W1689,'Speed Bin A-B'!W1793,'Speed Bin A-B'!W1897,'Speed Bin A-B'!W2001,'Speed Bin A-B'!W2105,'Speed Bin A-B'!W2209,'Speed Bin A-B'!W2313,'Speed Bin A-B'!W2417,'Speed Bin A-B'!W2521,'Speed Bin A-B'!W2625,'Speed Bin A-B'!W2729,'Speed Bin A-B'!W2833,'Speed Bin B-A'!W25,'Speed Bin B-A'!W129,'Speed Bin B-A'!W233,'Speed Bin B-A'!W337,'Speed Bin B-A'!W441,'Speed Bin B-A'!W545,'Speed Bin B-A'!W649,'Speed Bin B-A'!W753,'Speed Bin B-A'!W857,'Speed Bin B-A'!W961,'Speed Bin B-A'!W1065,'Speed Bin B-A'!W1169,'Speed Bin B-A'!W1273,'Speed Bin B-A'!W1377,'Speed Bin B-A'!W1481,'Speed Bin B-A'!W1585,'Speed Bin B-A'!W1689,'Speed Bin B-A'!W1793,'Speed Bin B-A'!W1897,'Speed Bin B-A'!W2001,'Speed Bin B-A'!W2105,'Speed Bin B-A'!W2209,'Speed Bin B-A'!W2313,'Speed Bin B-A'!W2417,'Speed Bin B-A'!W2521,'Speed Bin B-A'!W2625,'Speed Bin B-A'!W2729,'Speed Bin B-A'!W2833),"-")</f>
        <v>-</v>
      </c>
      <c r="X538" s="282"/>
      <c r="Y538" s="282"/>
      <c r="Z538" s="272">
        <v>0.58333333333333304</v>
      </c>
      <c r="AA538" s="275">
        <f>SUM(C580:C583)</f>
        <v>63</v>
      </c>
      <c r="AB538" s="275">
        <f t="shared" ref="AB538" si="1005">SUM(D580:D583)</f>
        <v>329</v>
      </c>
      <c r="AC538" s="275">
        <f t="shared" ref="AC538" si="1006">SUM(E580:E583)</f>
        <v>1387</v>
      </c>
      <c r="AD538" s="275">
        <f t="shared" ref="AD538" si="1007">SUM(F580:F583)</f>
        <v>1509</v>
      </c>
      <c r="AE538" s="275">
        <f t="shared" ref="AE538" si="1008">SUM(G580:G583)</f>
        <v>268</v>
      </c>
      <c r="AF538" s="275">
        <f t="shared" ref="AF538" si="1009">SUM(H580:H583)</f>
        <v>41</v>
      </c>
      <c r="AG538" s="275">
        <f t="shared" ref="AG538" si="1010">SUM(I580:I583)</f>
        <v>2</v>
      </c>
      <c r="AH538" s="275">
        <f t="shared" ref="AH538" si="1011">SUM(J580:J583)</f>
        <v>1</v>
      </c>
      <c r="AI538" s="275">
        <f t="shared" ref="AI538" si="1012">SUM(K580:K583)</f>
        <v>0</v>
      </c>
      <c r="AJ538" s="275">
        <f t="shared" ref="AJ538" si="1013">SUM(L580:L583)</f>
        <v>0</v>
      </c>
      <c r="AK538" s="275">
        <f t="shared" ref="AK538" si="1014">SUM(M580:M583)</f>
        <v>0</v>
      </c>
      <c r="AL538" s="275">
        <f t="shared" ref="AL538" si="1015">SUM(N580:N583)</f>
        <v>0</v>
      </c>
      <c r="AM538" s="275">
        <f t="shared" ref="AM538" si="1016">SUM(O580:O583)</f>
        <v>0</v>
      </c>
      <c r="AN538" s="275">
        <f t="shared" ref="AN538" si="1017">SUM(P580:P583)</f>
        <v>0</v>
      </c>
      <c r="AO538" s="275">
        <f t="shared" ref="AO538" si="1018">SUM(Q580:Q583)</f>
        <v>0</v>
      </c>
      <c r="AP538" s="275">
        <f t="shared" ref="AP538" si="1019">SUM(R580:R583)</f>
        <v>0</v>
      </c>
      <c r="AQ538" s="275">
        <f t="shared" ref="AQ538" si="1020">SUM(S580:S583)</f>
        <v>0</v>
      </c>
      <c r="AR538" s="275">
        <f t="shared" ref="AR538" si="1021">SUM(T580:T583)</f>
        <v>0</v>
      </c>
      <c r="AS538" s="275">
        <f>SUM(U580:U583)</f>
        <v>0</v>
      </c>
      <c r="AT538" s="274">
        <f>IFERROR(AVERAGE(V580:V583),"-")</f>
        <v>19.743749999999999</v>
      </c>
      <c r="AU538" s="274">
        <f>IFERROR(AVERAGE(W580:W583),"-")</f>
        <v>23.829534564534562</v>
      </c>
    </row>
    <row r="539" spans="1:47" x14ac:dyDescent="0.25">
      <c r="A539" s="272">
        <v>0.15625</v>
      </c>
      <c r="B539" s="273">
        <f t="shared" ref="B539:U539" si="1022">B123+B331</f>
        <v>92</v>
      </c>
      <c r="C539" s="273">
        <f t="shared" si="1022"/>
        <v>2</v>
      </c>
      <c r="D539" s="273">
        <f t="shared" si="1022"/>
        <v>2</v>
      </c>
      <c r="E539" s="273">
        <f t="shared" si="1022"/>
        <v>9</v>
      </c>
      <c r="F539" s="273">
        <f t="shared" si="1022"/>
        <v>34</v>
      </c>
      <c r="G539" s="273">
        <f t="shared" si="1022"/>
        <v>40</v>
      </c>
      <c r="H539" s="273">
        <f t="shared" si="1022"/>
        <v>5</v>
      </c>
      <c r="I539" s="273">
        <f t="shared" si="1022"/>
        <v>0</v>
      </c>
      <c r="J539" s="273">
        <f t="shared" si="1022"/>
        <v>0</v>
      </c>
      <c r="K539" s="273">
        <f t="shared" si="1022"/>
        <v>0</v>
      </c>
      <c r="L539" s="273">
        <f t="shared" si="1022"/>
        <v>0</v>
      </c>
      <c r="M539" s="273">
        <f t="shared" si="1022"/>
        <v>0</v>
      </c>
      <c r="N539" s="273">
        <f t="shared" si="1022"/>
        <v>0</v>
      </c>
      <c r="O539" s="273">
        <f t="shared" si="1022"/>
        <v>0</v>
      </c>
      <c r="P539" s="273">
        <f t="shared" si="1022"/>
        <v>0</v>
      </c>
      <c r="Q539" s="273">
        <f t="shared" si="1022"/>
        <v>0</v>
      </c>
      <c r="R539" s="273">
        <f t="shared" si="1022"/>
        <v>0</v>
      </c>
      <c r="S539" s="273">
        <f t="shared" si="1022"/>
        <v>0</v>
      </c>
      <c r="T539" s="273">
        <f t="shared" si="1022"/>
        <v>0</v>
      </c>
      <c r="U539" s="273">
        <f t="shared" si="1022"/>
        <v>0</v>
      </c>
      <c r="V539" s="274">
        <f>IFERROR(AVERAGE('Speed Bin A-B'!V26,'Speed Bin A-B'!V130,'Speed Bin A-B'!V234,'Speed Bin A-B'!V338,'Speed Bin A-B'!V442,'Speed Bin A-B'!V546,'Speed Bin A-B'!V650,'Speed Bin A-B'!V754,'Speed Bin A-B'!V858,'Speed Bin A-B'!V962,'Speed Bin A-B'!V1066,'Speed Bin A-B'!V1170,'Speed Bin A-B'!V1274,'Speed Bin A-B'!V1378,'Speed Bin A-B'!V1482,'Speed Bin A-B'!V1586,'Speed Bin A-B'!V1690,'Speed Bin A-B'!V1794,'Speed Bin A-B'!V1898,'Speed Bin A-B'!V2002,'Speed Bin A-B'!V2106,'Speed Bin A-B'!V2210,'Speed Bin A-B'!V2314,'Speed Bin A-B'!V2418,'Speed Bin A-B'!V2522,'Speed Bin A-B'!V2626,'Speed Bin A-B'!V2730,'Speed Bin A-B'!V2834,'Speed Bin B-A'!V26,'Speed Bin B-A'!V130,'Speed Bin B-A'!V234,'Speed Bin B-A'!V338,'Speed Bin B-A'!V442,'Speed Bin B-A'!V546,'Speed Bin B-A'!V650,'Speed Bin B-A'!V754,'Speed Bin B-A'!V858,'Speed Bin B-A'!V962,'Speed Bin B-A'!V1066,'Speed Bin B-A'!V1170,'Speed Bin B-A'!V1274,'Speed Bin B-A'!V1378,'Speed Bin B-A'!V1482,'Speed Bin B-A'!V1586,'Speed Bin B-A'!V1690,'Speed Bin B-A'!V1794,'Speed Bin B-A'!V1898,'Speed Bin B-A'!V2002,'Speed Bin B-A'!V2106,'Speed Bin B-A'!V2210,'Speed Bin B-A'!V2314,'Speed Bin B-A'!V2418,'Speed Bin B-A'!V2522,'Speed Bin B-A'!V2626,'Speed Bin B-A'!V2730,'Speed Bin B-A'!V2834),"-")</f>
        <v>24.18928571428572</v>
      </c>
      <c r="W539" s="274">
        <f>IFERROR(AVERAGE('Speed Bin A-B'!W26,'Speed Bin A-B'!W130,'Speed Bin A-B'!W234,'Speed Bin A-B'!W338,'Speed Bin A-B'!W442,'Speed Bin A-B'!W546,'Speed Bin A-B'!W650,'Speed Bin A-B'!W754,'Speed Bin A-B'!W858,'Speed Bin A-B'!W962,'Speed Bin A-B'!W1066,'Speed Bin A-B'!W1170,'Speed Bin A-B'!W1274,'Speed Bin A-B'!W1378,'Speed Bin A-B'!W1482,'Speed Bin A-B'!W1586,'Speed Bin A-B'!W1690,'Speed Bin A-B'!W1794,'Speed Bin A-B'!W1898,'Speed Bin A-B'!W2002,'Speed Bin A-B'!W2106,'Speed Bin A-B'!W2210,'Speed Bin A-B'!W2314,'Speed Bin A-B'!W2418,'Speed Bin A-B'!W2522,'Speed Bin A-B'!W2626,'Speed Bin A-B'!W2730,'Speed Bin A-B'!W2834,'Speed Bin B-A'!W26,'Speed Bin B-A'!W130,'Speed Bin B-A'!W234,'Speed Bin B-A'!W338,'Speed Bin B-A'!W442,'Speed Bin B-A'!W546,'Speed Bin B-A'!W650,'Speed Bin B-A'!W754,'Speed Bin B-A'!W858,'Speed Bin B-A'!W962,'Speed Bin B-A'!W1066,'Speed Bin B-A'!W1170,'Speed Bin B-A'!W1274,'Speed Bin B-A'!W1378,'Speed Bin B-A'!W1482,'Speed Bin B-A'!W1586,'Speed Bin B-A'!W1690,'Speed Bin B-A'!W1794,'Speed Bin B-A'!W1898,'Speed Bin B-A'!W2002,'Speed Bin B-A'!W2106,'Speed Bin B-A'!W2210,'Speed Bin B-A'!W2314,'Speed Bin B-A'!W2418,'Speed Bin B-A'!W2522,'Speed Bin B-A'!W2626,'Speed Bin B-A'!W2730,'Speed Bin B-A'!W2834),"-")</f>
        <v>29.2</v>
      </c>
      <c r="X539" s="282"/>
      <c r="Y539" s="282"/>
      <c r="Z539" s="272">
        <v>0.625</v>
      </c>
      <c r="AA539" s="275">
        <f t="shared" ref="AA539" si="1023">SUM(C584:C587)</f>
        <v>69</v>
      </c>
      <c r="AB539" s="275">
        <f t="shared" ref="AB539" si="1024">SUM(D584:D587)</f>
        <v>306</v>
      </c>
      <c r="AC539" s="275">
        <f t="shared" ref="AC539" si="1025">SUM(E584:E587)</f>
        <v>1471</v>
      </c>
      <c r="AD539" s="275">
        <f t="shared" ref="AD539" si="1026">SUM(F584:F587)</f>
        <v>1654</v>
      </c>
      <c r="AE539" s="275">
        <f t="shared" ref="AE539" si="1027">SUM(G584:G587)</f>
        <v>343</v>
      </c>
      <c r="AF539" s="275">
        <f t="shared" ref="AF539" si="1028">SUM(H584:H587)</f>
        <v>19</v>
      </c>
      <c r="AG539" s="275">
        <f t="shared" ref="AG539" si="1029">SUM(I584:I587)</f>
        <v>7</v>
      </c>
      <c r="AH539" s="275">
        <f t="shared" ref="AH539" si="1030">SUM(J584:J587)</f>
        <v>0</v>
      </c>
      <c r="AI539" s="275">
        <f t="shared" ref="AI539" si="1031">SUM(K584:K587)</f>
        <v>0</v>
      </c>
      <c r="AJ539" s="275">
        <f t="shared" ref="AJ539" si="1032">SUM(L584:L587)</f>
        <v>0</v>
      </c>
      <c r="AK539" s="275">
        <f t="shared" ref="AK539" si="1033">SUM(M584:M587)</f>
        <v>0</v>
      </c>
      <c r="AL539" s="275">
        <f t="shared" ref="AL539" si="1034">SUM(N584:N587)</f>
        <v>0</v>
      </c>
      <c r="AM539" s="275">
        <f t="shared" ref="AM539" si="1035">SUM(O584:O587)</f>
        <v>0</v>
      </c>
      <c r="AN539" s="275">
        <f t="shared" ref="AN539" si="1036">SUM(P584:P587)</f>
        <v>0</v>
      </c>
      <c r="AO539" s="275">
        <f t="shared" ref="AO539" si="1037">SUM(Q584:Q587)</f>
        <v>0</v>
      </c>
      <c r="AP539" s="275">
        <f t="shared" ref="AP539" si="1038">SUM(R584:R587)</f>
        <v>0</v>
      </c>
      <c r="AQ539" s="275">
        <f t="shared" ref="AQ539" si="1039">SUM(S584:S587)</f>
        <v>0</v>
      </c>
      <c r="AR539" s="275">
        <f t="shared" ref="AR539" si="1040">SUM(T584:T587)</f>
        <v>0</v>
      </c>
      <c r="AS539" s="275">
        <f>SUM(U584:U587)</f>
        <v>0</v>
      </c>
      <c r="AT539" s="274">
        <f>IFERROR(AVERAGE(V584:V587),"-")</f>
        <v>20.078749999999999</v>
      </c>
      <c r="AU539" s="274">
        <f>IFERROR(AVERAGE(W584:W587),"-")</f>
        <v>24.012261526232116</v>
      </c>
    </row>
    <row r="540" spans="1:47" x14ac:dyDescent="0.25">
      <c r="A540" s="272">
        <v>0.16666666666666699</v>
      </c>
      <c r="B540" s="273">
        <f t="shared" ref="B540:U540" si="1041">B124+B332</f>
        <v>69</v>
      </c>
      <c r="C540" s="273">
        <f t="shared" si="1041"/>
        <v>2</v>
      </c>
      <c r="D540" s="273">
        <f t="shared" si="1041"/>
        <v>1</v>
      </c>
      <c r="E540" s="273">
        <f t="shared" si="1041"/>
        <v>18</v>
      </c>
      <c r="F540" s="273">
        <f t="shared" si="1041"/>
        <v>37</v>
      </c>
      <c r="G540" s="273">
        <f t="shared" si="1041"/>
        <v>10</v>
      </c>
      <c r="H540" s="273">
        <f t="shared" si="1041"/>
        <v>1</v>
      </c>
      <c r="I540" s="273">
        <f t="shared" si="1041"/>
        <v>0</v>
      </c>
      <c r="J540" s="273">
        <f t="shared" si="1041"/>
        <v>0</v>
      </c>
      <c r="K540" s="273">
        <f t="shared" si="1041"/>
        <v>0</v>
      </c>
      <c r="L540" s="273">
        <f t="shared" si="1041"/>
        <v>0</v>
      </c>
      <c r="M540" s="273">
        <f t="shared" si="1041"/>
        <v>0</v>
      </c>
      <c r="N540" s="273">
        <f t="shared" si="1041"/>
        <v>0</v>
      </c>
      <c r="O540" s="273">
        <f t="shared" si="1041"/>
        <v>0</v>
      </c>
      <c r="P540" s="273">
        <f t="shared" si="1041"/>
        <v>0</v>
      </c>
      <c r="Q540" s="273">
        <f t="shared" si="1041"/>
        <v>0</v>
      </c>
      <c r="R540" s="273">
        <f t="shared" si="1041"/>
        <v>0</v>
      </c>
      <c r="S540" s="273">
        <f t="shared" si="1041"/>
        <v>0</v>
      </c>
      <c r="T540" s="273">
        <f t="shared" si="1041"/>
        <v>0</v>
      </c>
      <c r="U540" s="273">
        <f t="shared" si="1041"/>
        <v>0</v>
      </c>
      <c r="V540" s="274">
        <f>IFERROR(AVERAGE('Speed Bin A-B'!V27,'Speed Bin A-B'!V131,'Speed Bin A-B'!V235,'Speed Bin A-B'!V339,'Speed Bin A-B'!V443,'Speed Bin A-B'!V547,'Speed Bin A-B'!V651,'Speed Bin A-B'!V755,'Speed Bin A-B'!V859,'Speed Bin A-B'!V963,'Speed Bin A-B'!V1067,'Speed Bin A-B'!V1171,'Speed Bin A-B'!V1275,'Speed Bin A-B'!V1379,'Speed Bin A-B'!V1483,'Speed Bin A-B'!V1587,'Speed Bin A-B'!V1691,'Speed Bin A-B'!V1795,'Speed Bin A-B'!V1899,'Speed Bin A-B'!V2003,'Speed Bin A-B'!V2107,'Speed Bin A-B'!V2211,'Speed Bin A-B'!V2315,'Speed Bin A-B'!V2419,'Speed Bin A-B'!V2523,'Speed Bin A-B'!V2627,'Speed Bin A-B'!V2731,'Speed Bin A-B'!V2835,'Speed Bin B-A'!V27,'Speed Bin B-A'!V131,'Speed Bin B-A'!V235,'Speed Bin B-A'!V339,'Speed Bin B-A'!V443,'Speed Bin B-A'!V547,'Speed Bin B-A'!V651,'Speed Bin B-A'!V755,'Speed Bin B-A'!V859,'Speed Bin B-A'!V963,'Speed Bin B-A'!V1067,'Speed Bin B-A'!V1171,'Speed Bin B-A'!V1275,'Speed Bin B-A'!V1379,'Speed Bin B-A'!V1483,'Speed Bin B-A'!V1587,'Speed Bin B-A'!V1691,'Speed Bin B-A'!V1795,'Speed Bin B-A'!V1899,'Speed Bin B-A'!V2003,'Speed Bin B-A'!V2107,'Speed Bin B-A'!V2211,'Speed Bin B-A'!V2315,'Speed Bin B-A'!V2419,'Speed Bin B-A'!V2523,'Speed Bin B-A'!V2627,'Speed Bin B-A'!V2731,'Speed Bin B-A'!V2835),"-")</f>
        <v>21.534482758620683</v>
      </c>
      <c r="W540" s="274" t="str">
        <f>IFERROR(AVERAGE('Speed Bin A-B'!W27,'Speed Bin A-B'!W131,'Speed Bin A-B'!W235,'Speed Bin A-B'!W339,'Speed Bin A-B'!W443,'Speed Bin A-B'!W547,'Speed Bin A-B'!W651,'Speed Bin A-B'!W755,'Speed Bin A-B'!W859,'Speed Bin A-B'!W963,'Speed Bin A-B'!W1067,'Speed Bin A-B'!W1171,'Speed Bin A-B'!W1275,'Speed Bin A-B'!W1379,'Speed Bin A-B'!W1483,'Speed Bin A-B'!W1587,'Speed Bin A-B'!W1691,'Speed Bin A-B'!W1795,'Speed Bin A-B'!W1899,'Speed Bin A-B'!W2003,'Speed Bin A-B'!W2107,'Speed Bin A-B'!W2211,'Speed Bin A-B'!W2315,'Speed Bin A-B'!W2419,'Speed Bin A-B'!W2523,'Speed Bin A-B'!W2627,'Speed Bin A-B'!W2731,'Speed Bin A-B'!W2835,'Speed Bin B-A'!W27,'Speed Bin B-A'!W131,'Speed Bin B-A'!W235,'Speed Bin B-A'!W339,'Speed Bin B-A'!W443,'Speed Bin B-A'!W547,'Speed Bin B-A'!W651,'Speed Bin B-A'!W755,'Speed Bin B-A'!W859,'Speed Bin B-A'!W963,'Speed Bin B-A'!W1067,'Speed Bin B-A'!W1171,'Speed Bin B-A'!W1275,'Speed Bin B-A'!W1379,'Speed Bin B-A'!W1483,'Speed Bin B-A'!W1587,'Speed Bin B-A'!W1691,'Speed Bin B-A'!W1795,'Speed Bin B-A'!W1899,'Speed Bin B-A'!W2003,'Speed Bin B-A'!W2107,'Speed Bin B-A'!W2211,'Speed Bin B-A'!W2315,'Speed Bin B-A'!W2419,'Speed Bin B-A'!W2523,'Speed Bin B-A'!W2627,'Speed Bin B-A'!W2731,'Speed Bin B-A'!W2835),"-")</f>
        <v>-</v>
      </c>
      <c r="X540" s="282"/>
      <c r="Y540" s="282"/>
      <c r="Z540" s="272">
        <v>0.66666666666666696</v>
      </c>
      <c r="AA540" s="275">
        <f t="shared" ref="AA540" si="1042">SUM(C588:C591)</f>
        <v>226</v>
      </c>
      <c r="AB540" s="275">
        <f t="shared" ref="AB540" si="1043">SUM(D588:D591)</f>
        <v>591</v>
      </c>
      <c r="AC540" s="275">
        <f t="shared" ref="AC540" si="1044">SUM(E588:E591)</f>
        <v>1813</v>
      </c>
      <c r="AD540" s="275">
        <f t="shared" ref="AD540" si="1045">SUM(F588:F591)</f>
        <v>1624</v>
      </c>
      <c r="AE540" s="275">
        <f t="shared" ref="AE540" si="1046">SUM(G588:G591)</f>
        <v>334</v>
      </c>
      <c r="AF540" s="275">
        <f t="shared" ref="AF540" si="1047">SUM(H588:H591)</f>
        <v>32</v>
      </c>
      <c r="AG540" s="275">
        <f t="shared" ref="AG540" si="1048">SUM(I588:I591)</f>
        <v>5</v>
      </c>
      <c r="AH540" s="275">
        <f t="shared" ref="AH540" si="1049">SUM(J588:J591)</f>
        <v>2</v>
      </c>
      <c r="AI540" s="275">
        <f t="shared" ref="AI540" si="1050">SUM(K588:K591)</f>
        <v>0</v>
      </c>
      <c r="AJ540" s="275">
        <f t="shared" ref="AJ540" si="1051">SUM(L588:L591)</f>
        <v>0</v>
      </c>
      <c r="AK540" s="275">
        <f t="shared" ref="AK540" si="1052">SUM(M588:M591)</f>
        <v>0</v>
      </c>
      <c r="AL540" s="275">
        <f t="shared" ref="AL540" si="1053">SUM(N588:N591)</f>
        <v>0</v>
      </c>
      <c r="AM540" s="275">
        <f t="shared" ref="AM540" si="1054">SUM(O588:O591)</f>
        <v>0</v>
      </c>
      <c r="AN540" s="275">
        <f t="shared" ref="AN540" si="1055">SUM(P588:P591)</f>
        <v>0</v>
      </c>
      <c r="AO540" s="275">
        <f t="shared" ref="AO540" si="1056">SUM(Q588:Q591)</f>
        <v>0</v>
      </c>
      <c r="AP540" s="275">
        <f t="shared" ref="AP540" si="1057">SUM(R588:R591)</f>
        <v>0</v>
      </c>
      <c r="AQ540" s="275">
        <f t="shared" ref="AQ540" si="1058">SUM(S588:S591)</f>
        <v>0</v>
      </c>
      <c r="AR540" s="275">
        <f t="shared" ref="AR540" si="1059">SUM(T588:T591)</f>
        <v>0</v>
      </c>
      <c r="AS540" s="275">
        <f>SUM(U588:U591)</f>
        <v>0</v>
      </c>
      <c r="AT540" s="274">
        <f>IFERROR(AVERAGE(V588:V591),"-")</f>
        <v>19.432500000000001</v>
      </c>
      <c r="AU540" s="274">
        <f>IFERROR(AVERAGE(W588:W591),"-")</f>
        <v>23.467924417924415</v>
      </c>
    </row>
    <row r="541" spans="1:47" x14ac:dyDescent="0.25">
      <c r="A541" s="272">
        <v>0.17708333333333301</v>
      </c>
      <c r="B541" s="273">
        <f t="shared" ref="B541:U541" si="1060">B125+B333</f>
        <v>55</v>
      </c>
      <c r="C541" s="273">
        <f t="shared" si="1060"/>
        <v>2</v>
      </c>
      <c r="D541" s="273">
        <f t="shared" si="1060"/>
        <v>0</v>
      </c>
      <c r="E541" s="273">
        <f t="shared" si="1060"/>
        <v>14</v>
      </c>
      <c r="F541" s="273">
        <f t="shared" si="1060"/>
        <v>28</v>
      </c>
      <c r="G541" s="273">
        <f t="shared" si="1060"/>
        <v>8</v>
      </c>
      <c r="H541" s="273">
        <f t="shared" si="1060"/>
        <v>3</v>
      </c>
      <c r="I541" s="273">
        <f t="shared" si="1060"/>
        <v>0</v>
      </c>
      <c r="J541" s="273">
        <f t="shared" si="1060"/>
        <v>0</v>
      </c>
      <c r="K541" s="273">
        <f t="shared" si="1060"/>
        <v>0</v>
      </c>
      <c r="L541" s="273">
        <f t="shared" si="1060"/>
        <v>0</v>
      </c>
      <c r="M541" s="273">
        <f t="shared" si="1060"/>
        <v>0</v>
      </c>
      <c r="N541" s="273">
        <f t="shared" si="1060"/>
        <v>0</v>
      </c>
      <c r="O541" s="273">
        <f t="shared" si="1060"/>
        <v>0</v>
      </c>
      <c r="P541" s="273">
        <f t="shared" si="1060"/>
        <v>0</v>
      </c>
      <c r="Q541" s="273">
        <f t="shared" si="1060"/>
        <v>0</v>
      </c>
      <c r="R541" s="273">
        <f t="shared" si="1060"/>
        <v>0</v>
      </c>
      <c r="S541" s="273">
        <f t="shared" si="1060"/>
        <v>0</v>
      </c>
      <c r="T541" s="273">
        <f t="shared" si="1060"/>
        <v>0</v>
      </c>
      <c r="U541" s="273">
        <f t="shared" si="1060"/>
        <v>0</v>
      </c>
      <c r="V541" s="274">
        <f>IFERROR(AVERAGE('Speed Bin A-B'!V28,'Speed Bin A-B'!V132,'Speed Bin A-B'!V236,'Speed Bin A-B'!V340,'Speed Bin A-B'!V444,'Speed Bin A-B'!V548,'Speed Bin A-B'!V652,'Speed Bin A-B'!V756,'Speed Bin A-B'!V860,'Speed Bin A-B'!V964,'Speed Bin A-B'!V1068,'Speed Bin A-B'!V1172,'Speed Bin A-B'!V1276,'Speed Bin A-B'!V1380,'Speed Bin A-B'!V1484,'Speed Bin A-B'!V1588,'Speed Bin A-B'!V1692,'Speed Bin A-B'!V1796,'Speed Bin A-B'!V1900,'Speed Bin A-B'!V2004,'Speed Bin A-B'!V2108,'Speed Bin A-B'!V2212,'Speed Bin A-B'!V2316,'Speed Bin A-B'!V2420,'Speed Bin A-B'!V2524,'Speed Bin A-B'!V2628,'Speed Bin A-B'!V2732,'Speed Bin A-B'!V2836,'Speed Bin B-A'!V28,'Speed Bin B-A'!V132,'Speed Bin B-A'!V236,'Speed Bin B-A'!V340,'Speed Bin B-A'!V444,'Speed Bin B-A'!V548,'Speed Bin B-A'!V652,'Speed Bin B-A'!V756,'Speed Bin B-A'!V860,'Speed Bin B-A'!V964,'Speed Bin B-A'!V1068,'Speed Bin B-A'!V1172,'Speed Bin B-A'!V1276,'Speed Bin B-A'!V1380,'Speed Bin B-A'!V1484,'Speed Bin B-A'!V1588,'Speed Bin B-A'!V1692,'Speed Bin B-A'!V1796,'Speed Bin B-A'!V1900,'Speed Bin B-A'!V2004,'Speed Bin B-A'!V2108,'Speed Bin B-A'!V2212,'Speed Bin B-A'!V2316,'Speed Bin B-A'!V2420,'Speed Bin B-A'!V2524,'Speed Bin B-A'!V2628,'Speed Bin B-A'!V2732,'Speed Bin B-A'!V2836),"-")</f>
        <v>21.285714285714285</v>
      </c>
      <c r="W541" s="274" t="str">
        <f>IFERROR(AVERAGE('Speed Bin A-B'!W28,'Speed Bin A-B'!W132,'Speed Bin A-B'!W236,'Speed Bin A-B'!W340,'Speed Bin A-B'!W444,'Speed Bin A-B'!W548,'Speed Bin A-B'!W652,'Speed Bin A-B'!W756,'Speed Bin A-B'!W860,'Speed Bin A-B'!W964,'Speed Bin A-B'!W1068,'Speed Bin A-B'!W1172,'Speed Bin A-B'!W1276,'Speed Bin A-B'!W1380,'Speed Bin A-B'!W1484,'Speed Bin A-B'!W1588,'Speed Bin A-B'!W1692,'Speed Bin A-B'!W1796,'Speed Bin A-B'!W1900,'Speed Bin A-B'!W2004,'Speed Bin A-B'!W2108,'Speed Bin A-B'!W2212,'Speed Bin A-B'!W2316,'Speed Bin A-B'!W2420,'Speed Bin A-B'!W2524,'Speed Bin A-B'!W2628,'Speed Bin A-B'!W2732,'Speed Bin A-B'!W2836,'Speed Bin B-A'!W28,'Speed Bin B-A'!W132,'Speed Bin B-A'!W236,'Speed Bin B-A'!W340,'Speed Bin B-A'!W444,'Speed Bin B-A'!W548,'Speed Bin B-A'!W652,'Speed Bin B-A'!W756,'Speed Bin B-A'!W860,'Speed Bin B-A'!W964,'Speed Bin B-A'!W1068,'Speed Bin B-A'!W1172,'Speed Bin B-A'!W1276,'Speed Bin B-A'!W1380,'Speed Bin B-A'!W1484,'Speed Bin B-A'!W1588,'Speed Bin B-A'!W1692,'Speed Bin B-A'!W1796,'Speed Bin B-A'!W1900,'Speed Bin B-A'!W2004,'Speed Bin B-A'!W2108,'Speed Bin B-A'!W2212,'Speed Bin B-A'!W2316,'Speed Bin B-A'!W2420,'Speed Bin B-A'!W2524,'Speed Bin B-A'!W2628,'Speed Bin B-A'!W2732,'Speed Bin B-A'!W2836),"-")</f>
        <v>-</v>
      </c>
      <c r="X541" s="282"/>
      <c r="Y541" s="282"/>
      <c r="Z541" s="272">
        <v>0.70833333333333304</v>
      </c>
      <c r="AA541" s="275">
        <f t="shared" ref="AA541" si="1061">SUM(C592:C595)</f>
        <v>154</v>
      </c>
      <c r="AB541" s="275">
        <f t="shared" ref="AB541" si="1062">SUM(D592:D595)</f>
        <v>452</v>
      </c>
      <c r="AC541" s="275">
        <f t="shared" ref="AC541" si="1063">SUM(E592:E595)</f>
        <v>1529</v>
      </c>
      <c r="AD541" s="275">
        <f t="shared" ref="AD541" si="1064">SUM(F592:F595)</f>
        <v>1470</v>
      </c>
      <c r="AE541" s="275">
        <f t="shared" ref="AE541" si="1065">SUM(G592:G595)</f>
        <v>276</v>
      </c>
      <c r="AF541" s="275">
        <f t="shared" ref="AF541" si="1066">SUM(H592:H595)</f>
        <v>29</v>
      </c>
      <c r="AG541" s="275">
        <f t="shared" ref="AG541" si="1067">SUM(I592:I595)</f>
        <v>4</v>
      </c>
      <c r="AH541" s="275">
        <f t="shared" ref="AH541" si="1068">SUM(J592:J595)</f>
        <v>0</v>
      </c>
      <c r="AI541" s="275">
        <f t="shared" ref="AI541" si="1069">SUM(K592:K595)</f>
        <v>0</v>
      </c>
      <c r="AJ541" s="275">
        <f t="shared" ref="AJ541" si="1070">SUM(L592:L595)</f>
        <v>0</v>
      </c>
      <c r="AK541" s="275">
        <f t="shared" ref="AK541" si="1071">SUM(M592:M595)</f>
        <v>0</v>
      </c>
      <c r="AL541" s="275">
        <f t="shared" ref="AL541" si="1072">SUM(N592:N595)</f>
        <v>0</v>
      </c>
      <c r="AM541" s="275">
        <f t="shared" ref="AM541" si="1073">SUM(O592:O595)</f>
        <v>0</v>
      </c>
      <c r="AN541" s="275">
        <f t="shared" ref="AN541" si="1074">SUM(P592:P595)</f>
        <v>0</v>
      </c>
      <c r="AO541" s="275">
        <f t="shared" ref="AO541" si="1075">SUM(Q592:Q595)</f>
        <v>0</v>
      </c>
      <c r="AP541" s="275">
        <f t="shared" ref="AP541" si="1076">SUM(R592:R595)</f>
        <v>0</v>
      </c>
      <c r="AQ541" s="275">
        <f t="shared" ref="AQ541" si="1077">SUM(S592:S595)</f>
        <v>0</v>
      </c>
      <c r="AR541" s="275">
        <f t="shared" ref="AR541" si="1078">SUM(T592:T595)</f>
        <v>0</v>
      </c>
      <c r="AS541" s="275">
        <f>SUM(U592:U595)</f>
        <v>0</v>
      </c>
      <c r="AT541" s="274">
        <f>IFERROR(AVERAGE(V592:V595),"-")</f>
        <v>19.624375000000001</v>
      </c>
      <c r="AU541" s="274">
        <f>IFERROR(AVERAGE(W592:W595),"-")</f>
        <v>23.782439208689208</v>
      </c>
    </row>
    <row r="542" spans="1:47" x14ac:dyDescent="0.25">
      <c r="A542" s="272">
        <v>0.1875</v>
      </c>
      <c r="B542" s="273">
        <f t="shared" ref="B542:U542" si="1079">B126+B334</f>
        <v>117</v>
      </c>
      <c r="C542" s="273">
        <f t="shared" si="1079"/>
        <v>2</v>
      </c>
      <c r="D542" s="273">
        <f t="shared" si="1079"/>
        <v>1</v>
      </c>
      <c r="E542" s="273">
        <f t="shared" si="1079"/>
        <v>24</v>
      </c>
      <c r="F542" s="273">
        <f t="shared" si="1079"/>
        <v>63</v>
      </c>
      <c r="G542" s="273">
        <f t="shared" si="1079"/>
        <v>26</v>
      </c>
      <c r="H542" s="273">
        <f t="shared" si="1079"/>
        <v>1</v>
      </c>
      <c r="I542" s="273">
        <f t="shared" si="1079"/>
        <v>0</v>
      </c>
      <c r="J542" s="273">
        <f t="shared" si="1079"/>
        <v>0</v>
      </c>
      <c r="K542" s="273">
        <f t="shared" si="1079"/>
        <v>0</v>
      </c>
      <c r="L542" s="273">
        <f t="shared" si="1079"/>
        <v>0</v>
      </c>
      <c r="M542" s="273">
        <f t="shared" si="1079"/>
        <v>0</v>
      </c>
      <c r="N542" s="273">
        <f t="shared" si="1079"/>
        <v>0</v>
      </c>
      <c r="O542" s="273">
        <f t="shared" si="1079"/>
        <v>0</v>
      </c>
      <c r="P542" s="273">
        <f t="shared" si="1079"/>
        <v>0</v>
      </c>
      <c r="Q542" s="273">
        <f t="shared" si="1079"/>
        <v>0</v>
      </c>
      <c r="R542" s="273">
        <f t="shared" si="1079"/>
        <v>0</v>
      </c>
      <c r="S542" s="273">
        <f t="shared" si="1079"/>
        <v>0</v>
      </c>
      <c r="T542" s="273">
        <f t="shared" si="1079"/>
        <v>0</v>
      </c>
      <c r="U542" s="273">
        <f t="shared" si="1079"/>
        <v>0</v>
      </c>
      <c r="V542" s="274">
        <f>IFERROR(AVERAGE('Speed Bin A-B'!V29,'Speed Bin A-B'!V133,'Speed Bin A-B'!V237,'Speed Bin A-B'!V341,'Speed Bin A-B'!V445,'Speed Bin A-B'!V549,'Speed Bin A-B'!V653,'Speed Bin A-B'!V757,'Speed Bin A-B'!V861,'Speed Bin A-B'!V965,'Speed Bin A-B'!V1069,'Speed Bin A-B'!V1173,'Speed Bin A-B'!V1277,'Speed Bin A-B'!V1381,'Speed Bin A-B'!V1485,'Speed Bin A-B'!V1589,'Speed Bin A-B'!V1693,'Speed Bin A-B'!V1797,'Speed Bin A-B'!V1901,'Speed Bin A-B'!V2005,'Speed Bin A-B'!V2109,'Speed Bin A-B'!V2213,'Speed Bin A-B'!V2317,'Speed Bin A-B'!V2421,'Speed Bin A-B'!V2525,'Speed Bin A-B'!V2629,'Speed Bin A-B'!V2733,'Speed Bin A-B'!V2837,'Speed Bin B-A'!V29,'Speed Bin B-A'!V133,'Speed Bin B-A'!V237,'Speed Bin B-A'!V341,'Speed Bin B-A'!V445,'Speed Bin B-A'!V549,'Speed Bin B-A'!V653,'Speed Bin B-A'!V757,'Speed Bin B-A'!V861,'Speed Bin B-A'!V965,'Speed Bin B-A'!V1069,'Speed Bin B-A'!V1173,'Speed Bin B-A'!V1277,'Speed Bin B-A'!V1381,'Speed Bin B-A'!V1485,'Speed Bin B-A'!V1589,'Speed Bin B-A'!V1693,'Speed Bin B-A'!V1797,'Speed Bin B-A'!V1901,'Speed Bin B-A'!V2005,'Speed Bin B-A'!V2109,'Speed Bin B-A'!V2213,'Speed Bin B-A'!V2317,'Speed Bin B-A'!V2421,'Speed Bin B-A'!V2525,'Speed Bin B-A'!V2629,'Speed Bin B-A'!V2733,'Speed Bin B-A'!V2837),"-")</f>
        <v>21.197058823529414</v>
      </c>
      <c r="W542" s="274">
        <f>IFERROR(AVERAGE('Speed Bin A-B'!W29,'Speed Bin A-B'!W133,'Speed Bin A-B'!W237,'Speed Bin A-B'!W341,'Speed Bin A-B'!W445,'Speed Bin A-B'!W549,'Speed Bin A-B'!W653,'Speed Bin A-B'!W757,'Speed Bin A-B'!W861,'Speed Bin A-B'!W965,'Speed Bin A-B'!W1069,'Speed Bin A-B'!W1173,'Speed Bin A-B'!W1277,'Speed Bin A-B'!W1381,'Speed Bin A-B'!W1485,'Speed Bin A-B'!W1589,'Speed Bin A-B'!W1693,'Speed Bin A-B'!W1797,'Speed Bin A-B'!W1901,'Speed Bin A-B'!W2005,'Speed Bin A-B'!W2109,'Speed Bin A-B'!W2213,'Speed Bin A-B'!W2317,'Speed Bin A-B'!W2421,'Speed Bin A-B'!W2525,'Speed Bin A-B'!W2629,'Speed Bin A-B'!W2733,'Speed Bin A-B'!W2837,'Speed Bin B-A'!W29,'Speed Bin B-A'!W133,'Speed Bin B-A'!W237,'Speed Bin B-A'!W341,'Speed Bin B-A'!W445,'Speed Bin B-A'!W549,'Speed Bin B-A'!W653,'Speed Bin B-A'!W757,'Speed Bin B-A'!W861,'Speed Bin B-A'!W965,'Speed Bin B-A'!W1069,'Speed Bin B-A'!W1173,'Speed Bin B-A'!W1277,'Speed Bin B-A'!W1381,'Speed Bin B-A'!W1485,'Speed Bin B-A'!W1589,'Speed Bin B-A'!W1693,'Speed Bin B-A'!W1797,'Speed Bin B-A'!W1901,'Speed Bin B-A'!W2005,'Speed Bin B-A'!W2109,'Speed Bin B-A'!W2213,'Speed Bin B-A'!W2317,'Speed Bin B-A'!W2421,'Speed Bin B-A'!W2525,'Speed Bin B-A'!W2629,'Speed Bin B-A'!W2733,'Speed Bin B-A'!W2837),"-")</f>
        <v>23.5</v>
      </c>
      <c r="X542" s="282"/>
      <c r="Y542" s="282"/>
      <c r="Z542" s="272">
        <v>0.75</v>
      </c>
      <c r="AA542" s="275">
        <f t="shared" ref="AA542" si="1080">SUM(C596:C599)</f>
        <v>62</v>
      </c>
      <c r="AB542" s="275">
        <f t="shared" ref="AB542" si="1081">SUM(D596:D599)</f>
        <v>216</v>
      </c>
      <c r="AC542" s="275">
        <f t="shared" ref="AC542" si="1082">SUM(E596:E599)</f>
        <v>1080</v>
      </c>
      <c r="AD542" s="275">
        <f t="shared" ref="AD542" si="1083">SUM(F596:F599)</f>
        <v>1356</v>
      </c>
      <c r="AE542" s="275">
        <f t="shared" ref="AE542" si="1084">SUM(G596:G599)</f>
        <v>256</v>
      </c>
      <c r="AF542" s="275">
        <f t="shared" ref="AF542" si="1085">SUM(H596:H599)</f>
        <v>36</v>
      </c>
      <c r="AG542" s="275">
        <f t="shared" ref="AG542" si="1086">SUM(I596:I599)</f>
        <v>5</v>
      </c>
      <c r="AH542" s="275">
        <f t="shared" ref="AH542" si="1087">SUM(J596:J599)</f>
        <v>4</v>
      </c>
      <c r="AI542" s="275">
        <f t="shared" ref="AI542" si="1088">SUM(K596:K599)</f>
        <v>0</v>
      </c>
      <c r="AJ542" s="275">
        <f t="shared" ref="AJ542" si="1089">SUM(L596:L599)</f>
        <v>0</v>
      </c>
      <c r="AK542" s="275">
        <f t="shared" ref="AK542" si="1090">SUM(M596:M599)</f>
        <v>0</v>
      </c>
      <c r="AL542" s="275">
        <f t="shared" ref="AL542" si="1091">SUM(N596:N599)</f>
        <v>0</v>
      </c>
      <c r="AM542" s="275">
        <f t="shared" ref="AM542" si="1092">SUM(O596:O599)</f>
        <v>0</v>
      </c>
      <c r="AN542" s="275">
        <f t="shared" ref="AN542" si="1093">SUM(P596:P599)</f>
        <v>0</v>
      </c>
      <c r="AO542" s="275">
        <f t="shared" ref="AO542" si="1094">SUM(Q596:Q599)</f>
        <v>0</v>
      </c>
      <c r="AP542" s="275">
        <f t="shared" ref="AP542" si="1095">SUM(R596:R599)</f>
        <v>0</v>
      </c>
      <c r="AQ542" s="275">
        <f t="shared" ref="AQ542" si="1096">SUM(S596:S599)</f>
        <v>0</v>
      </c>
      <c r="AR542" s="275">
        <f t="shared" ref="AR542" si="1097">SUM(T596:T599)</f>
        <v>0</v>
      </c>
      <c r="AS542" s="275">
        <f>SUM(U596:U599)</f>
        <v>0</v>
      </c>
      <c r="AT542" s="274">
        <f>IFERROR(AVERAGE(V596:V599),"-")</f>
        <v>20.321249999999999</v>
      </c>
      <c r="AU542" s="274">
        <f>IFERROR(AVERAGE(W596:W599),"-")</f>
        <v>24.357897667555985</v>
      </c>
    </row>
    <row r="543" spans="1:47" x14ac:dyDescent="0.25">
      <c r="A543" s="272">
        <v>0.19791666666666699</v>
      </c>
      <c r="B543" s="273">
        <f t="shared" ref="B543:U543" si="1098">B127+B335</f>
        <v>199</v>
      </c>
      <c r="C543" s="273">
        <f t="shared" si="1098"/>
        <v>3</v>
      </c>
      <c r="D543" s="273">
        <f t="shared" si="1098"/>
        <v>6</v>
      </c>
      <c r="E543" s="273">
        <f t="shared" si="1098"/>
        <v>41</v>
      </c>
      <c r="F543" s="273">
        <f t="shared" si="1098"/>
        <v>111</v>
      </c>
      <c r="G543" s="273">
        <f t="shared" si="1098"/>
        <v>35</v>
      </c>
      <c r="H543" s="273">
        <f t="shared" si="1098"/>
        <v>3</v>
      </c>
      <c r="I543" s="273">
        <f t="shared" si="1098"/>
        <v>0</v>
      </c>
      <c r="J543" s="273">
        <f t="shared" si="1098"/>
        <v>0</v>
      </c>
      <c r="K543" s="273">
        <f t="shared" si="1098"/>
        <v>0</v>
      </c>
      <c r="L543" s="273">
        <f t="shared" si="1098"/>
        <v>0</v>
      </c>
      <c r="M543" s="273">
        <f t="shared" si="1098"/>
        <v>0</v>
      </c>
      <c r="N543" s="273">
        <f t="shared" si="1098"/>
        <v>0</v>
      </c>
      <c r="O543" s="273">
        <f t="shared" si="1098"/>
        <v>0</v>
      </c>
      <c r="P543" s="273">
        <f t="shared" si="1098"/>
        <v>0</v>
      </c>
      <c r="Q543" s="273">
        <f t="shared" si="1098"/>
        <v>0</v>
      </c>
      <c r="R543" s="273">
        <f t="shared" si="1098"/>
        <v>0</v>
      </c>
      <c r="S543" s="273">
        <f t="shared" si="1098"/>
        <v>0</v>
      </c>
      <c r="T543" s="273">
        <f t="shared" si="1098"/>
        <v>0</v>
      </c>
      <c r="U543" s="273">
        <f t="shared" si="1098"/>
        <v>0</v>
      </c>
      <c r="V543" s="274">
        <f>IFERROR(AVERAGE('Speed Bin A-B'!V30,'Speed Bin A-B'!V134,'Speed Bin A-B'!V238,'Speed Bin A-B'!V342,'Speed Bin A-B'!V446,'Speed Bin A-B'!V550,'Speed Bin A-B'!V654,'Speed Bin A-B'!V758,'Speed Bin A-B'!V862,'Speed Bin A-B'!V966,'Speed Bin A-B'!V1070,'Speed Bin A-B'!V1174,'Speed Bin A-B'!V1278,'Speed Bin A-B'!V1382,'Speed Bin A-B'!V1486,'Speed Bin A-B'!V1590,'Speed Bin A-B'!V1694,'Speed Bin A-B'!V1798,'Speed Bin A-B'!V1902,'Speed Bin A-B'!V2006,'Speed Bin A-B'!V2110,'Speed Bin A-B'!V2214,'Speed Bin A-B'!V2318,'Speed Bin A-B'!V2422,'Speed Bin A-B'!V2526,'Speed Bin A-B'!V2630,'Speed Bin A-B'!V2734,'Speed Bin A-B'!V2838,'Speed Bin B-A'!V30,'Speed Bin B-A'!V134,'Speed Bin B-A'!V238,'Speed Bin B-A'!V342,'Speed Bin B-A'!V446,'Speed Bin B-A'!V550,'Speed Bin B-A'!V654,'Speed Bin B-A'!V758,'Speed Bin B-A'!V862,'Speed Bin B-A'!V966,'Speed Bin B-A'!V1070,'Speed Bin B-A'!V1174,'Speed Bin B-A'!V1278,'Speed Bin B-A'!V1382,'Speed Bin B-A'!V1486,'Speed Bin B-A'!V1590,'Speed Bin B-A'!V1694,'Speed Bin B-A'!V1798,'Speed Bin B-A'!V1902,'Speed Bin B-A'!V2006,'Speed Bin B-A'!V2110,'Speed Bin B-A'!V2214,'Speed Bin B-A'!V2318,'Speed Bin B-A'!V2422,'Speed Bin B-A'!V2526,'Speed Bin B-A'!V2630,'Speed Bin B-A'!V2734,'Speed Bin B-A'!V2838),"-")</f>
        <v>20.754285714285718</v>
      </c>
      <c r="W543" s="274">
        <f>IFERROR(AVERAGE('Speed Bin A-B'!W30,'Speed Bin A-B'!W134,'Speed Bin A-B'!W238,'Speed Bin A-B'!W342,'Speed Bin A-B'!W446,'Speed Bin A-B'!W550,'Speed Bin A-B'!W654,'Speed Bin A-B'!W758,'Speed Bin A-B'!W862,'Speed Bin A-B'!W966,'Speed Bin A-B'!W1070,'Speed Bin A-B'!W1174,'Speed Bin A-B'!W1278,'Speed Bin A-B'!W1382,'Speed Bin A-B'!W1486,'Speed Bin A-B'!W1590,'Speed Bin A-B'!W1694,'Speed Bin A-B'!W1798,'Speed Bin A-B'!W1902,'Speed Bin A-B'!W2006,'Speed Bin A-B'!W2110,'Speed Bin A-B'!W2214,'Speed Bin A-B'!W2318,'Speed Bin A-B'!W2422,'Speed Bin A-B'!W2526,'Speed Bin A-B'!W2630,'Speed Bin A-B'!W2734,'Speed Bin A-B'!W2838,'Speed Bin B-A'!W30,'Speed Bin B-A'!W134,'Speed Bin B-A'!W238,'Speed Bin B-A'!W342,'Speed Bin B-A'!W446,'Speed Bin B-A'!W550,'Speed Bin B-A'!W654,'Speed Bin B-A'!W758,'Speed Bin B-A'!W862,'Speed Bin B-A'!W966,'Speed Bin B-A'!W1070,'Speed Bin B-A'!W1174,'Speed Bin B-A'!W1278,'Speed Bin B-A'!W1382,'Speed Bin B-A'!W1486,'Speed Bin B-A'!W1590,'Speed Bin B-A'!W1694,'Speed Bin B-A'!W1798,'Speed Bin B-A'!W1902,'Speed Bin B-A'!W2006,'Speed Bin B-A'!W2110,'Speed Bin B-A'!W2214,'Speed Bin B-A'!W2318,'Speed Bin B-A'!W2422,'Speed Bin B-A'!W2526,'Speed Bin B-A'!W2630,'Speed Bin B-A'!W2734,'Speed Bin B-A'!W2838),"-")</f>
        <v>24.924999999999997</v>
      </c>
      <c r="X543" s="282"/>
      <c r="Y543" s="282"/>
      <c r="Z543" s="272">
        <v>0.79166666666666696</v>
      </c>
      <c r="AA543" s="275">
        <f t="shared" ref="AA543" si="1099">SUM(C600:C603)</f>
        <v>50</v>
      </c>
      <c r="AB543" s="275">
        <f t="shared" ref="AB543" si="1100">SUM(D600:D603)</f>
        <v>167</v>
      </c>
      <c r="AC543" s="275">
        <f t="shared" ref="AC543" si="1101">SUM(E600:E603)</f>
        <v>851</v>
      </c>
      <c r="AD543" s="275">
        <f t="shared" ref="AD543" si="1102">SUM(F600:F603)</f>
        <v>981</v>
      </c>
      <c r="AE543" s="275">
        <f t="shared" ref="AE543" si="1103">SUM(G600:G603)</f>
        <v>214</v>
      </c>
      <c r="AF543" s="275">
        <f t="shared" ref="AF543" si="1104">SUM(H600:H603)</f>
        <v>26</v>
      </c>
      <c r="AG543" s="275">
        <f t="shared" ref="AG543" si="1105">SUM(I600:I603)</f>
        <v>1</v>
      </c>
      <c r="AH543" s="275">
        <f t="shared" ref="AH543" si="1106">SUM(J600:J603)</f>
        <v>0</v>
      </c>
      <c r="AI543" s="275">
        <f t="shared" ref="AI543" si="1107">SUM(K600:K603)</f>
        <v>0</v>
      </c>
      <c r="AJ543" s="275">
        <f t="shared" ref="AJ543" si="1108">SUM(L600:L603)</f>
        <v>0</v>
      </c>
      <c r="AK543" s="275">
        <f t="shared" ref="AK543" si="1109">SUM(M600:M603)</f>
        <v>0</v>
      </c>
      <c r="AL543" s="275">
        <f t="shared" ref="AL543" si="1110">SUM(N600:N603)</f>
        <v>0</v>
      </c>
      <c r="AM543" s="275">
        <f t="shared" ref="AM543" si="1111">SUM(O600:O603)</f>
        <v>0</v>
      </c>
      <c r="AN543" s="275">
        <f t="shared" ref="AN543" si="1112">SUM(P600:P603)</f>
        <v>0</v>
      </c>
      <c r="AO543" s="275">
        <f t="shared" ref="AO543" si="1113">SUM(Q600:Q603)</f>
        <v>0</v>
      </c>
      <c r="AP543" s="275">
        <f t="shared" ref="AP543" si="1114">SUM(R600:R603)</f>
        <v>0</v>
      </c>
      <c r="AQ543" s="275">
        <f t="shared" ref="AQ543" si="1115">SUM(S600:S603)</f>
        <v>0</v>
      </c>
      <c r="AR543" s="275">
        <f t="shared" ref="AR543" si="1116">SUM(T600:T603)</f>
        <v>0</v>
      </c>
      <c r="AS543" s="275">
        <f>SUM(U600:U603)</f>
        <v>0</v>
      </c>
      <c r="AT543" s="274">
        <f>IFERROR(AVERAGE(V600:V603),"-")</f>
        <v>20.235624999999999</v>
      </c>
      <c r="AU543" s="274">
        <f>IFERROR(AVERAGE(W600:W603),"-")</f>
        <v>24.350472099511741</v>
      </c>
    </row>
    <row r="544" spans="1:47" x14ac:dyDescent="0.25">
      <c r="A544" s="272">
        <v>0.20833333333333301</v>
      </c>
      <c r="B544" s="273">
        <f t="shared" ref="B544:U544" si="1117">B128+B336</f>
        <v>178</v>
      </c>
      <c r="C544" s="273">
        <f t="shared" si="1117"/>
        <v>1</v>
      </c>
      <c r="D544" s="273">
        <f t="shared" si="1117"/>
        <v>10</v>
      </c>
      <c r="E544" s="273">
        <f t="shared" si="1117"/>
        <v>35</v>
      </c>
      <c r="F544" s="273">
        <f t="shared" si="1117"/>
        <v>111</v>
      </c>
      <c r="G544" s="273">
        <f t="shared" si="1117"/>
        <v>16</v>
      </c>
      <c r="H544" s="273">
        <f t="shared" si="1117"/>
        <v>5</v>
      </c>
      <c r="I544" s="273">
        <f t="shared" si="1117"/>
        <v>0</v>
      </c>
      <c r="J544" s="273">
        <f t="shared" si="1117"/>
        <v>0</v>
      </c>
      <c r="K544" s="273">
        <f t="shared" si="1117"/>
        <v>0</v>
      </c>
      <c r="L544" s="273">
        <f t="shared" si="1117"/>
        <v>0</v>
      </c>
      <c r="M544" s="273">
        <f t="shared" si="1117"/>
        <v>0</v>
      </c>
      <c r="N544" s="273">
        <f t="shared" si="1117"/>
        <v>0</v>
      </c>
      <c r="O544" s="273">
        <f t="shared" si="1117"/>
        <v>0</v>
      </c>
      <c r="P544" s="273">
        <f t="shared" si="1117"/>
        <v>0</v>
      </c>
      <c r="Q544" s="273">
        <f t="shared" si="1117"/>
        <v>0</v>
      </c>
      <c r="R544" s="273">
        <f t="shared" si="1117"/>
        <v>0</v>
      </c>
      <c r="S544" s="273">
        <f t="shared" si="1117"/>
        <v>0</v>
      </c>
      <c r="T544" s="273">
        <f t="shared" si="1117"/>
        <v>0</v>
      </c>
      <c r="U544" s="273">
        <f t="shared" si="1117"/>
        <v>0</v>
      </c>
      <c r="V544" s="274">
        <f>IFERROR(AVERAGE('Speed Bin A-B'!V31,'Speed Bin A-B'!V135,'Speed Bin A-B'!V239,'Speed Bin A-B'!V343,'Speed Bin A-B'!V447,'Speed Bin A-B'!V551,'Speed Bin A-B'!V655,'Speed Bin A-B'!V759,'Speed Bin A-B'!V863,'Speed Bin A-B'!V967,'Speed Bin A-B'!V1071,'Speed Bin A-B'!V1175,'Speed Bin A-B'!V1279,'Speed Bin A-B'!V1383,'Speed Bin A-B'!V1487,'Speed Bin A-B'!V1591,'Speed Bin A-B'!V1695,'Speed Bin A-B'!V1799,'Speed Bin A-B'!V1903,'Speed Bin A-B'!V2007,'Speed Bin A-B'!V2111,'Speed Bin A-B'!V2215,'Speed Bin A-B'!V2319,'Speed Bin A-B'!V2423,'Speed Bin A-B'!V2527,'Speed Bin A-B'!V2631,'Speed Bin A-B'!V2735,'Speed Bin A-B'!V2839,'Speed Bin B-A'!V31,'Speed Bin B-A'!V135,'Speed Bin B-A'!V239,'Speed Bin B-A'!V343,'Speed Bin B-A'!V447,'Speed Bin B-A'!V551,'Speed Bin B-A'!V655,'Speed Bin B-A'!V759,'Speed Bin B-A'!V863,'Speed Bin B-A'!V967,'Speed Bin B-A'!V1071,'Speed Bin B-A'!V1175,'Speed Bin B-A'!V1279,'Speed Bin B-A'!V1383,'Speed Bin B-A'!V1487,'Speed Bin B-A'!V1591,'Speed Bin B-A'!V1695,'Speed Bin B-A'!V1799,'Speed Bin B-A'!V1903,'Speed Bin B-A'!V2007,'Speed Bin B-A'!V2111,'Speed Bin B-A'!V2215,'Speed Bin B-A'!V2319,'Speed Bin B-A'!V2423,'Speed Bin B-A'!V2527,'Speed Bin B-A'!V2631,'Speed Bin B-A'!V2735,'Speed Bin B-A'!V2839),"-")</f>
        <v>21.288888888888888</v>
      </c>
      <c r="W544" s="274">
        <f>IFERROR(AVERAGE('Speed Bin A-B'!W31,'Speed Bin A-B'!W135,'Speed Bin A-B'!W239,'Speed Bin A-B'!W343,'Speed Bin A-B'!W447,'Speed Bin A-B'!W551,'Speed Bin A-B'!W655,'Speed Bin A-B'!W759,'Speed Bin A-B'!W863,'Speed Bin A-B'!W967,'Speed Bin A-B'!W1071,'Speed Bin A-B'!W1175,'Speed Bin A-B'!W1279,'Speed Bin A-B'!W1383,'Speed Bin A-B'!W1487,'Speed Bin A-B'!W1591,'Speed Bin A-B'!W1695,'Speed Bin A-B'!W1799,'Speed Bin A-B'!W1903,'Speed Bin A-B'!W2007,'Speed Bin A-B'!W2111,'Speed Bin A-B'!W2215,'Speed Bin A-B'!W2319,'Speed Bin A-B'!W2423,'Speed Bin A-B'!W2527,'Speed Bin A-B'!W2631,'Speed Bin A-B'!W2735,'Speed Bin A-B'!W2839,'Speed Bin B-A'!W31,'Speed Bin B-A'!W135,'Speed Bin B-A'!W239,'Speed Bin B-A'!W343,'Speed Bin B-A'!W447,'Speed Bin B-A'!W551,'Speed Bin B-A'!W655,'Speed Bin B-A'!W759,'Speed Bin B-A'!W863,'Speed Bin B-A'!W967,'Speed Bin B-A'!W1071,'Speed Bin B-A'!W1175,'Speed Bin B-A'!W1279,'Speed Bin B-A'!W1383,'Speed Bin B-A'!W1487,'Speed Bin B-A'!W1591,'Speed Bin B-A'!W1695,'Speed Bin B-A'!W1799,'Speed Bin B-A'!W1903,'Speed Bin B-A'!W2007,'Speed Bin B-A'!W2111,'Speed Bin B-A'!W2215,'Speed Bin B-A'!W2319,'Speed Bin B-A'!W2423,'Speed Bin B-A'!W2527,'Speed Bin B-A'!W2631,'Speed Bin B-A'!W2735,'Speed Bin B-A'!W2839),"-")</f>
        <v>26.159999999999997</v>
      </c>
      <c r="X544" s="282"/>
      <c r="Y544" s="282"/>
      <c r="Z544" s="272">
        <v>0.83333333333333304</v>
      </c>
      <c r="AA544" s="275">
        <f t="shared" ref="AA544" si="1118">SUM(C604:C607)</f>
        <v>24</v>
      </c>
      <c r="AB544" s="275">
        <f t="shared" ref="AB544" si="1119">SUM(D604:D607)</f>
        <v>125</v>
      </c>
      <c r="AC544" s="275">
        <f t="shared" ref="AC544" si="1120">SUM(E604:E607)</f>
        <v>603</v>
      </c>
      <c r="AD544" s="275">
        <f t="shared" ref="AD544" si="1121">SUM(F604:F607)</f>
        <v>741</v>
      </c>
      <c r="AE544" s="275">
        <f t="shared" ref="AE544" si="1122">SUM(G604:G607)</f>
        <v>162</v>
      </c>
      <c r="AF544" s="275">
        <f t="shared" ref="AF544" si="1123">SUM(H604:H607)</f>
        <v>24</v>
      </c>
      <c r="AG544" s="275">
        <f t="shared" ref="AG544" si="1124">SUM(I604:I607)</f>
        <v>5</v>
      </c>
      <c r="AH544" s="275">
        <f t="shared" ref="AH544" si="1125">SUM(J604:J607)</f>
        <v>0</v>
      </c>
      <c r="AI544" s="275">
        <f t="shared" ref="AI544" si="1126">SUM(K604:K607)</f>
        <v>0</v>
      </c>
      <c r="AJ544" s="275">
        <f t="shared" ref="AJ544" si="1127">SUM(L604:L607)</f>
        <v>0</v>
      </c>
      <c r="AK544" s="275">
        <f t="shared" ref="AK544" si="1128">SUM(M604:M607)</f>
        <v>0</v>
      </c>
      <c r="AL544" s="275">
        <f t="shared" ref="AL544" si="1129">SUM(N604:N607)</f>
        <v>0</v>
      </c>
      <c r="AM544" s="275">
        <f t="shared" ref="AM544" si="1130">SUM(O604:O607)</f>
        <v>0</v>
      </c>
      <c r="AN544" s="275">
        <f t="shared" ref="AN544" si="1131">SUM(P604:P607)</f>
        <v>0</v>
      </c>
      <c r="AO544" s="275">
        <f t="shared" ref="AO544" si="1132">SUM(Q604:Q607)</f>
        <v>0</v>
      </c>
      <c r="AP544" s="275">
        <f t="shared" ref="AP544" si="1133">SUM(R604:R607)</f>
        <v>0</v>
      </c>
      <c r="AQ544" s="275">
        <f t="shared" ref="AQ544" si="1134">SUM(S604:S607)</f>
        <v>0</v>
      </c>
      <c r="AR544" s="275">
        <f t="shared" ref="AR544" si="1135">SUM(T604:T607)</f>
        <v>0</v>
      </c>
      <c r="AS544" s="275">
        <f>SUM(U604:U607)</f>
        <v>0</v>
      </c>
      <c r="AT544" s="274">
        <f>IFERROR(AVERAGE(V604:V607),"-")</f>
        <v>20.600176282051283</v>
      </c>
      <c r="AU544" s="274">
        <f>IFERROR(AVERAGE(W604:W607),"-")</f>
        <v>24.347574786324785</v>
      </c>
    </row>
    <row r="545" spans="1:47" x14ac:dyDescent="0.25">
      <c r="A545" s="272">
        <v>0.21875</v>
      </c>
      <c r="B545" s="273">
        <f t="shared" ref="B545:U545" si="1136">B129+B337</f>
        <v>292</v>
      </c>
      <c r="C545" s="273">
        <f t="shared" si="1136"/>
        <v>7</v>
      </c>
      <c r="D545" s="273">
        <f t="shared" si="1136"/>
        <v>15</v>
      </c>
      <c r="E545" s="273">
        <f t="shared" si="1136"/>
        <v>51</v>
      </c>
      <c r="F545" s="273">
        <f t="shared" si="1136"/>
        <v>176</v>
      </c>
      <c r="G545" s="273">
        <f t="shared" si="1136"/>
        <v>40</v>
      </c>
      <c r="H545" s="273">
        <f t="shared" si="1136"/>
        <v>3</v>
      </c>
      <c r="I545" s="273">
        <f t="shared" si="1136"/>
        <v>0</v>
      </c>
      <c r="J545" s="273">
        <f t="shared" si="1136"/>
        <v>0</v>
      </c>
      <c r="K545" s="273">
        <f t="shared" si="1136"/>
        <v>0</v>
      </c>
      <c r="L545" s="273">
        <f t="shared" si="1136"/>
        <v>0</v>
      </c>
      <c r="M545" s="273">
        <f t="shared" si="1136"/>
        <v>0</v>
      </c>
      <c r="N545" s="273">
        <f t="shared" si="1136"/>
        <v>0</v>
      </c>
      <c r="O545" s="273">
        <f t="shared" si="1136"/>
        <v>0</v>
      </c>
      <c r="P545" s="273">
        <f t="shared" si="1136"/>
        <v>0</v>
      </c>
      <c r="Q545" s="273">
        <f t="shared" si="1136"/>
        <v>0</v>
      </c>
      <c r="R545" s="273">
        <f t="shared" si="1136"/>
        <v>0</v>
      </c>
      <c r="S545" s="273">
        <f t="shared" si="1136"/>
        <v>0</v>
      </c>
      <c r="T545" s="273">
        <f t="shared" si="1136"/>
        <v>0</v>
      </c>
      <c r="U545" s="273">
        <f t="shared" si="1136"/>
        <v>0</v>
      </c>
      <c r="V545" s="274">
        <f>IFERROR(AVERAGE('Speed Bin A-B'!V32,'Speed Bin A-B'!V136,'Speed Bin A-B'!V240,'Speed Bin A-B'!V344,'Speed Bin A-B'!V448,'Speed Bin A-B'!V552,'Speed Bin A-B'!V656,'Speed Bin A-B'!V760,'Speed Bin A-B'!V864,'Speed Bin A-B'!V968,'Speed Bin A-B'!V1072,'Speed Bin A-B'!V1176,'Speed Bin A-B'!V1280,'Speed Bin A-B'!V1384,'Speed Bin A-B'!V1488,'Speed Bin A-B'!V1592,'Speed Bin A-B'!V1696,'Speed Bin A-B'!V1800,'Speed Bin A-B'!V1904,'Speed Bin A-B'!V2008,'Speed Bin A-B'!V2112,'Speed Bin A-B'!V2216,'Speed Bin A-B'!V2320,'Speed Bin A-B'!V2424,'Speed Bin A-B'!V2528,'Speed Bin A-B'!V2632,'Speed Bin A-B'!V2736,'Speed Bin A-B'!V2840,'Speed Bin B-A'!V32,'Speed Bin B-A'!V136,'Speed Bin B-A'!V240,'Speed Bin B-A'!V344,'Speed Bin B-A'!V448,'Speed Bin B-A'!V552,'Speed Bin B-A'!V656,'Speed Bin B-A'!V760,'Speed Bin B-A'!V864,'Speed Bin B-A'!V968,'Speed Bin B-A'!V1072,'Speed Bin B-A'!V1176,'Speed Bin B-A'!V1280,'Speed Bin B-A'!V1384,'Speed Bin B-A'!V1488,'Speed Bin B-A'!V1592,'Speed Bin B-A'!V1696,'Speed Bin B-A'!V1800,'Speed Bin B-A'!V1904,'Speed Bin B-A'!V2008,'Speed Bin B-A'!V2112,'Speed Bin B-A'!V2216,'Speed Bin B-A'!V2320,'Speed Bin B-A'!V2424,'Speed Bin B-A'!V2528,'Speed Bin B-A'!V2632,'Speed Bin B-A'!V2736,'Speed Bin B-A'!V2840),"-")</f>
        <v>20.62222222222222</v>
      </c>
      <c r="W545" s="274">
        <f>IFERROR(AVERAGE('Speed Bin A-B'!W32,'Speed Bin A-B'!W136,'Speed Bin A-B'!W240,'Speed Bin A-B'!W344,'Speed Bin A-B'!W448,'Speed Bin A-B'!W552,'Speed Bin A-B'!W656,'Speed Bin A-B'!W760,'Speed Bin A-B'!W864,'Speed Bin A-B'!W968,'Speed Bin A-B'!W1072,'Speed Bin A-B'!W1176,'Speed Bin A-B'!W1280,'Speed Bin A-B'!W1384,'Speed Bin A-B'!W1488,'Speed Bin A-B'!W1592,'Speed Bin A-B'!W1696,'Speed Bin A-B'!W1800,'Speed Bin A-B'!W1904,'Speed Bin A-B'!W2008,'Speed Bin A-B'!W2112,'Speed Bin A-B'!W2216,'Speed Bin A-B'!W2320,'Speed Bin A-B'!W2424,'Speed Bin A-B'!W2528,'Speed Bin A-B'!W2632,'Speed Bin A-B'!W2736,'Speed Bin A-B'!W2840,'Speed Bin B-A'!W32,'Speed Bin B-A'!W136,'Speed Bin B-A'!W240,'Speed Bin B-A'!W344,'Speed Bin B-A'!W448,'Speed Bin B-A'!W552,'Speed Bin B-A'!W656,'Speed Bin B-A'!W760,'Speed Bin B-A'!W864,'Speed Bin B-A'!W968,'Speed Bin B-A'!W1072,'Speed Bin B-A'!W1176,'Speed Bin B-A'!W1280,'Speed Bin B-A'!W1384,'Speed Bin B-A'!W1488,'Speed Bin B-A'!W1592,'Speed Bin B-A'!W1696,'Speed Bin B-A'!W1800,'Speed Bin B-A'!W1904,'Speed Bin B-A'!W2008,'Speed Bin B-A'!W2112,'Speed Bin B-A'!W2216,'Speed Bin B-A'!W2320,'Speed Bin B-A'!W2424,'Speed Bin B-A'!W2528,'Speed Bin B-A'!W2632,'Speed Bin B-A'!W2736,'Speed Bin B-A'!W2840),"-")</f>
        <v>25.308333333333334</v>
      </c>
      <c r="X545" s="282"/>
      <c r="Y545" s="282"/>
      <c r="Z545" s="272">
        <v>0.875</v>
      </c>
      <c r="AA545" s="275">
        <f t="shared" ref="AA545" si="1137">SUM(C608:C611)</f>
        <v>16</v>
      </c>
      <c r="AB545" s="275">
        <f t="shared" ref="AB545" si="1138">SUM(D608:D611)</f>
        <v>64</v>
      </c>
      <c r="AC545" s="275">
        <f t="shared" ref="AC545" si="1139">SUM(E608:E611)</f>
        <v>484</v>
      </c>
      <c r="AD545" s="275">
        <f t="shared" ref="AD545" si="1140">SUM(F608:F611)</f>
        <v>606</v>
      </c>
      <c r="AE545" s="275">
        <f t="shared" ref="AE545" si="1141">SUM(G608:G611)</f>
        <v>127</v>
      </c>
      <c r="AF545" s="275">
        <f t="shared" ref="AF545" si="1142">SUM(H608:H611)</f>
        <v>14</v>
      </c>
      <c r="AG545" s="275">
        <f t="shared" ref="AG545" si="1143">SUM(I608:I611)</f>
        <v>2</v>
      </c>
      <c r="AH545" s="275">
        <f t="shared" ref="AH545" si="1144">SUM(J608:J611)</f>
        <v>0</v>
      </c>
      <c r="AI545" s="275">
        <f t="shared" ref="AI545" si="1145">SUM(K608:K611)</f>
        <v>0</v>
      </c>
      <c r="AJ545" s="275">
        <f t="shared" ref="AJ545" si="1146">SUM(L608:L611)</f>
        <v>0</v>
      </c>
      <c r="AK545" s="275">
        <f t="shared" ref="AK545" si="1147">SUM(M608:M611)</f>
        <v>0</v>
      </c>
      <c r="AL545" s="275">
        <f t="shared" ref="AL545" si="1148">SUM(N608:N611)</f>
        <v>0</v>
      </c>
      <c r="AM545" s="275">
        <f t="shared" ref="AM545" si="1149">SUM(O608:O611)</f>
        <v>0</v>
      </c>
      <c r="AN545" s="275">
        <f t="shared" ref="AN545" si="1150">SUM(P608:P611)</f>
        <v>0</v>
      </c>
      <c r="AO545" s="275">
        <f t="shared" ref="AO545" si="1151">SUM(Q608:Q611)</f>
        <v>0</v>
      </c>
      <c r="AP545" s="275">
        <f t="shared" ref="AP545" si="1152">SUM(R608:R611)</f>
        <v>0</v>
      </c>
      <c r="AQ545" s="275">
        <f t="shared" ref="AQ545" si="1153">SUM(S608:S611)</f>
        <v>0</v>
      </c>
      <c r="AR545" s="275">
        <f t="shared" ref="AR545" si="1154">SUM(T608:T611)</f>
        <v>0</v>
      </c>
      <c r="AS545" s="275">
        <f>SUM(U608:U611)</f>
        <v>0</v>
      </c>
      <c r="AT545" s="274">
        <f>IFERROR(AVERAGE(V608:V611),"-")</f>
        <v>20.56080128205128</v>
      </c>
      <c r="AU545" s="274">
        <f>IFERROR(AVERAGE(W608:W611),"-")</f>
        <v>24.799725274725276</v>
      </c>
    </row>
    <row r="546" spans="1:47" x14ac:dyDescent="0.25">
      <c r="A546" s="272">
        <v>0.22916666666666699</v>
      </c>
      <c r="B546" s="273">
        <f t="shared" ref="B546:U546" si="1155">B130+B338</f>
        <v>592</v>
      </c>
      <c r="C546" s="273">
        <f t="shared" si="1155"/>
        <v>5</v>
      </c>
      <c r="D546" s="273">
        <f t="shared" si="1155"/>
        <v>18</v>
      </c>
      <c r="E546" s="273">
        <f t="shared" si="1155"/>
        <v>144</v>
      </c>
      <c r="F546" s="273">
        <f t="shared" si="1155"/>
        <v>312</v>
      </c>
      <c r="G546" s="273">
        <f t="shared" si="1155"/>
        <v>103</v>
      </c>
      <c r="H546" s="273">
        <f t="shared" si="1155"/>
        <v>10</v>
      </c>
      <c r="I546" s="273">
        <f t="shared" si="1155"/>
        <v>0</v>
      </c>
      <c r="J546" s="273">
        <f t="shared" si="1155"/>
        <v>0</v>
      </c>
      <c r="K546" s="273">
        <f t="shared" si="1155"/>
        <v>0</v>
      </c>
      <c r="L546" s="273">
        <f t="shared" si="1155"/>
        <v>0</v>
      </c>
      <c r="M546" s="273">
        <f t="shared" si="1155"/>
        <v>0</v>
      </c>
      <c r="N546" s="273">
        <f t="shared" si="1155"/>
        <v>0</v>
      </c>
      <c r="O546" s="273">
        <f t="shared" si="1155"/>
        <v>0</v>
      </c>
      <c r="P546" s="273">
        <f t="shared" si="1155"/>
        <v>0</v>
      </c>
      <c r="Q546" s="273">
        <f t="shared" si="1155"/>
        <v>0</v>
      </c>
      <c r="R546" s="273">
        <f t="shared" si="1155"/>
        <v>0</v>
      </c>
      <c r="S546" s="273">
        <f t="shared" si="1155"/>
        <v>0</v>
      </c>
      <c r="T546" s="273">
        <f t="shared" si="1155"/>
        <v>0</v>
      </c>
      <c r="U546" s="273">
        <f t="shared" si="1155"/>
        <v>0</v>
      </c>
      <c r="V546" s="274">
        <f>IFERROR(AVERAGE('Speed Bin A-B'!V33,'Speed Bin A-B'!V137,'Speed Bin A-B'!V241,'Speed Bin A-B'!V345,'Speed Bin A-B'!V449,'Speed Bin A-B'!V553,'Speed Bin A-B'!V657,'Speed Bin A-B'!V761,'Speed Bin A-B'!V865,'Speed Bin A-B'!V969,'Speed Bin A-B'!V1073,'Speed Bin A-B'!V1177,'Speed Bin A-B'!V1281,'Speed Bin A-B'!V1385,'Speed Bin A-B'!V1489,'Speed Bin A-B'!V1593,'Speed Bin A-B'!V1697,'Speed Bin A-B'!V1801,'Speed Bin A-B'!V1905,'Speed Bin A-B'!V2009,'Speed Bin A-B'!V2113,'Speed Bin A-B'!V2217,'Speed Bin A-B'!V2321,'Speed Bin A-B'!V2425,'Speed Bin A-B'!V2529,'Speed Bin A-B'!V2633,'Speed Bin A-B'!V2737,'Speed Bin A-B'!V2841,'Speed Bin B-A'!V33,'Speed Bin B-A'!V137,'Speed Bin B-A'!V241,'Speed Bin B-A'!V345,'Speed Bin B-A'!V449,'Speed Bin B-A'!V553,'Speed Bin B-A'!V657,'Speed Bin B-A'!V761,'Speed Bin B-A'!V865,'Speed Bin B-A'!V969,'Speed Bin B-A'!V1073,'Speed Bin B-A'!V1177,'Speed Bin B-A'!V1281,'Speed Bin B-A'!V1385,'Speed Bin B-A'!V1489,'Speed Bin B-A'!V1593,'Speed Bin B-A'!V1697,'Speed Bin B-A'!V1801,'Speed Bin B-A'!V1905,'Speed Bin B-A'!V2009,'Speed Bin B-A'!V2113,'Speed Bin B-A'!V2217,'Speed Bin B-A'!V2321,'Speed Bin B-A'!V2425,'Speed Bin B-A'!V2529,'Speed Bin B-A'!V2633,'Speed Bin B-A'!V2737,'Speed Bin B-A'!V2841),"-")</f>
        <v>21.089473684210535</v>
      </c>
      <c r="W546" s="274">
        <f>IFERROR(AVERAGE('Speed Bin A-B'!W33,'Speed Bin A-B'!W137,'Speed Bin A-B'!W241,'Speed Bin A-B'!W345,'Speed Bin A-B'!W449,'Speed Bin A-B'!W553,'Speed Bin A-B'!W657,'Speed Bin A-B'!W761,'Speed Bin A-B'!W865,'Speed Bin A-B'!W969,'Speed Bin A-B'!W1073,'Speed Bin A-B'!W1177,'Speed Bin A-B'!W1281,'Speed Bin A-B'!W1385,'Speed Bin A-B'!W1489,'Speed Bin A-B'!W1593,'Speed Bin A-B'!W1697,'Speed Bin A-B'!W1801,'Speed Bin A-B'!W1905,'Speed Bin A-B'!W2009,'Speed Bin A-B'!W2113,'Speed Bin A-B'!W2217,'Speed Bin A-B'!W2321,'Speed Bin A-B'!W2425,'Speed Bin A-B'!W2529,'Speed Bin A-B'!W2633,'Speed Bin A-B'!W2737,'Speed Bin A-B'!W2841,'Speed Bin B-A'!W33,'Speed Bin B-A'!W137,'Speed Bin B-A'!W241,'Speed Bin B-A'!W345,'Speed Bin B-A'!W449,'Speed Bin B-A'!W553,'Speed Bin B-A'!W657,'Speed Bin B-A'!W761,'Speed Bin B-A'!W865,'Speed Bin B-A'!W969,'Speed Bin B-A'!W1073,'Speed Bin B-A'!W1177,'Speed Bin B-A'!W1281,'Speed Bin B-A'!W1385,'Speed Bin B-A'!W1489,'Speed Bin B-A'!W1593,'Speed Bin B-A'!W1697,'Speed Bin B-A'!W1801,'Speed Bin B-A'!W1905,'Speed Bin B-A'!W2009,'Speed Bin B-A'!W2113,'Speed Bin B-A'!W2217,'Speed Bin B-A'!W2321,'Speed Bin B-A'!W2425,'Speed Bin B-A'!W2529,'Speed Bin B-A'!W2633,'Speed Bin B-A'!W2737,'Speed Bin B-A'!W2841),"-")</f>
        <v>25.42</v>
      </c>
      <c r="X546" s="282"/>
      <c r="Y546" s="282"/>
      <c r="Z546" s="272">
        <v>0.91666666666666696</v>
      </c>
      <c r="AA546" s="275">
        <f t="shared" ref="AA546" si="1156">SUM(C612:C615)</f>
        <v>30</v>
      </c>
      <c r="AB546" s="275">
        <f t="shared" ref="AB546" si="1157">SUM(D612:D615)</f>
        <v>153</v>
      </c>
      <c r="AC546" s="275">
        <f t="shared" ref="AC546" si="1158">SUM(E612:E615)</f>
        <v>492</v>
      </c>
      <c r="AD546" s="275">
        <f t="shared" ref="AD546" si="1159">SUM(F612:F615)</f>
        <v>436</v>
      </c>
      <c r="AE546" s="275">
        <f t="shared" ref="AE546" si="1160">SUM(G612:G615)</f>
        <v>96</v>
      </c>
      <c r="AF546" s="275">
        <f t="shared" ref="AF546" si="1161">SUM(H612:H615)</f>
        <v>17</v>
      </c>
      <c r="AG546" s="275">
        <f t="shared" ref="AG546" si="1162">SUM(I612:I615)</f>
        <v>4</v>
      </c>
      <c r="AH546" s="275">
        <f t="shared" ref="AH546" si="1163">SUM(J612:J615)</f>
        <v>0</v>
      </c>
      <c r="AI546" s="275">
        <f t="shared" ref="AI546" si="1164">SUM(K612:K615)</f>
        <v>0</v>
      </c>
      <c r="AJ546" s="275">
        <f t="shared" ref="AJ546" si="1165">SUM(L612:L615)</f>
        <v>0</v>
      </c>
      <c r="AK546" s="275">
        <f t="shared" ref="AK546" si="1166">SUM(M612:M615)</f>
        <v>0</v>
      </c>
      <c r="AL546" s="275">
        <f t="shared" ref="AL546" si="1167">SUM(N612:N615)</f>
        <v>0</v>
      </c>
      <c r="AM546" s="275">
        <f t="shared" ref="AM546" si="1168">SUM(O612:O615)</f>
        <v>0</v>
      </c>
      <c r="AN546" s="275">
        <f t="shared" ref="AN546" si="1169">SUM(P612:P615)</f>
        <v>0</v>
      </c>
      <c r="AO546" s="275">
        <f t="shared" ref="AO546" si="1170">SUM(Q612:Q615)</f>
        <v>0</v>
      </c>
      <c r="AP546" s="275">
        <f t="shared" ref="AP546" si="1171">SUM(R612:R615)</f>
        <v>0</v>
      </c>
      <c r="AQ546" s="275">
        <f t="shared" ref="AQ546" si="1172">SUM(S612:S615)</f>
        <v>0</v>
      </c>
      <c r="AR546" s="275">
        <f t="shared" ref="AR546" si="1173">SUM(T612:T615)</f>
        <v>0</v>
      </c>
      <c r="AS546" s="275">
        <f>SUM(U612:U615)</f>
        <v>0</v>
      </c>
      <c r="AT546" s="274">
        <f>IFERROR(AVERAGE(V612:V615),"-")</f>
        <v>20.201743421052633</v>
      </c>
      <c r="AU546" s="274">
        <f>IFERROR(AVERAGE(W612:W615),"-")</f>
        <v>21.993749999999999</v>
      </c>
    </row>
    <row r="547" spans="1:47" ht="13" thickBot="1" x14ac:dyDescent="0.3">
      <c r="A547" s="272">
        <v>0.23958333333333301</v>
      </c>
      <c r="B547" s="273">
        <f t="shared" ref="B547:U547" si="1174">B131+B339</f>
        <v>711</v>
      </c>
      <c r="C547" s="273">
        <f t="shared" si="1174"/>
        <v>11</v>
      </c>
      <c r="D547" s="273">
        <f t="shared" si="1174"/>
        <v>44</v>
      </c>
      <c r="E547" s="273">
        <f t="shared" si="1174"/>
        <v>168</v>
      </c>
      <c r="F547" s="273">
        <f t="shared" si="1174"/>
        <v>377</v>
      </c>
      <c r="G547" s="273">
        <f t="shared" si="1174"/>
        <v>93</v>
      </c>
      <c r="H547" s="273">
        <f t="shared" si="1174"/>
        <v>16</v>
      </c>
      <c r="I547" s="273">
        <f t="shared" si="1174"/>
        <v>2</v>
      </c>
      <c r="J547" s="273">
        <f t="shared" si="1174"/>
        <v>0</v>
      </c>
      <c r="K547" s="273">
        <f t="shared" si="1174"/>
        <v>0</v>
      </c>
      <c r="L547" s="273">
        <f t="shared" si="1174"/>
        <v>0</v>
      </c>
      <c r="M547" s="273">
        <f t="shared" si="1174"/>
        <v>0</v>
      </c>
      <c r="N547" s="273">
        <f t="shared" si="1174"/>
        <v>0</v>
      </c>
      <c r="O547" s="273">
        <f t="shared" si="1174"/>
        <v>0</v>
      </c>
      <c r="P547" s="273">
        <f t="shared" si="1174"/>
        <v>0</v>
      </c>
      <c r="Q547" s="273">
        <f t="shared" si="1174"/>
        <v>0</v>
      </c>
      <c r="R547" s="273">
        <f t="shared" si="1174"/>
        <v>0</v>
      </c>
      <c r="S547" s="273">
        <f t="shared" si="1174"/>
        <v>0</v>
      </c>
      <c r="T547" s="273">
        <f t="shared" si="1174"/>
        <v>0</v>
      </c>
      <c r="U547" s="273">
        <f t="shared" si="1174"/>
        <v>0</v>
      </c>
      <c r="V547" s="274">
        <f>IFERROR(AVERAGE('Speed Bin A-B'!V34,'Speed Bin A-B'!V138,'Speed Bin A-B'!V242,'Speed Bin A-B'!V346,'Speed Bin A-B'!V450,'Speed Bin A-B'!V554,'Speed Bin A-B'!V658,'Speed Bin A-B'!V762,'Speed Bin A-B'!V866,'Speed Bin A-B'!V970,'Speed Bin A-B'!V1074,'Speed Bin A-B'!V1178,'Speed Bin A-B'!V1282,'Speed Bin A-B'!V1386,'Speed Bin A-B'!V1490,'Speed Bin A-B'!V1594,'Speed Bin A-B'!V1698,'Speed Bin A-B'!V1802,'Speed Bin A-B'!V1906,'Speed Bin A-B'!V2010,'Speed Bin A-B'!V2114,'Speed Bin A-B'!V2218,'Speed Bin A-B'!V2322,'Speed Bin A-B'!V2426,'Speed Bin A-B'!V2530,'Speed Bin A-B'!V2634,'Speed Bin A-B'!V2738,'Speed Bin A-B'!V2842,'Speed Bin B-A'!V34,'Speed Bin B-A'!V138,'Speed Bin B-A'!V242,'Speed Bin B-A'!V346,'Speed Bin B-A'!V450,'Speed Bin B-A'!V554,'Speed Bin B-A'!V658,'Speed Bin B-A'!V762,'Speed Bin B-A'!V866,'Speed Bin B-A'!V970,'Speed Bin B-A'!V1074,'Speed Bin B-A'!V1178,'Speed Bin B-A'!V1282,'Speed Bin B-A'!V1386,'Speed Bin B-A'!V1490,'Speed Bin B-A'!V1594,'Speed Bin B-A'!V1698,'Speed Bin B-A'!V1802,'Speed Bin B-A'!V1906,'Speed Bin B-A'!V2010,'Speed Bin B-A'!V2114,'Speed Bin B-A'!V2218,'Speed Bin B-A'!V2322,'Speed Bin B-A'!V2426,'Speed Bin B-A'!V2530,'Speed Bin B-A'!V2634,'Speed Bin B-A'!V2738,'Speed Bin B-A'!V2842),"-")</f>
        <v>20.702564102564104</v>
      </c>
      <c r="W547" s="274">
        <f>IFERROR(AVERAGE('Speed Bin A-B'!W34,'Speed Bin A-B'!W138,'Speed Bin A-B'!W242,'Speed Bin A-B'!W346,'Speed Bin A-B'!W450,'Speed Bin A-B'!W554,'Speed Bin A-B'!W658,'Speed Bin A-B'!W762,'Speed Bin A-B'!W866,'Speed Bin A-B'!W970,'Speed Bin A-B'!W1074,'Speed Bin A-B'!W1178,'Speed Bin A-B'!W1282,'Speed Bin A-B'!W1386,'Speed Bin A-B'!W1490,'Speed Bin A-B'!W1594,'Speed Bin A-B'!W1698,'Speed Bin A-B'!W1802,'Speed Bin A-B'!W1906,'Speed Bin A-B'!W2010,'Speed Bin A-B'!W2114,'Speed Bin A-B'!W2218,'Speed Bin A-B'!W2322,'Speed Bin A-B'!W2426,'Speed Bin A-B'!W2530,'Speed Bin A-B'!W2634,'Speed Bin A-B'!W2738,'Speed Bin A-B'!W2842,'Speed Bin B-A'!W34,'Speed Bin B-A'!W138,'Speed Bin B-A'!W242,'Speed Bin B-A'!W346,'Speed Bin B-A'!W450,'Speed Bin B-A'!W554,'Speed Bin B-A'!W658,'Speed Bin B-A'!W762,'Speed Bin B-A'!W866,'Speed Bin B-A'!W970,'Speed Bin B-A'!W1074,'Speed Bin B-A'!W1178,'Speed Bin B-A'!W1282,'Speed Bin B-A'!W1386,'Speed Bin B-A'!W1490,'Speed Bin B-A'!W1594,'Speed Bin B-A'!W1698,'Speed Bin B-A'!W1802,'Speed Bin B-A'!W1906,'Speed Bin B-A'!W2010,'Speed Bin B-A'!W2114,'Speed Bin B-A'!W2218,'Speed Bin B-A'!W2322,'Speed Bin B-A'!W2426,'Speed Bin B-A'!W2530,'Speed Bin B-A'!W2634,'Speed Bin B-A'!W2738,'Speed Bin B-A'!W2842),"-")</f>
        <v>25.483333333333334</v>
      </c>
      <c r="X547" s="282"/>
      <c r="Y547" s="282"/>
      <c r="Z547" s="276">
        <v>0.95833333333333304</v>
      </c>
      <c r="AA547" s="277">
        <f t="shared" ref="AA547" si="1175">SUM(C616:C619)</f>
        <v>23</v>
      </c>
      <c r="AB547" s="277">
        <f t="shared" ref="AB547" si="1176">SUM(D616:D619)</f>
        <v>159</v>
      </c>
      <c r="AC547" s="277">
        <f t="shared" ref="AC547" si="1177">SUM(E616:E619)</f>
        <v>379</v>
      </c>
      <c r="AD547" s="277">
        <f t="shared" ref="AD547" si="1178">SUM(F616:F619)</f>
        <v>328</v>
      </c>
      <c r="AE547" s="277">
        <f t="shared" ref="AE547" si="1179">SUM(G616:G619)</f>
        <v>85</v>
      </c>
      <c r="AF547" s="277">
        <f t="shared" ref="AF547" si="1180">SUM(H616:H619)</f>
        <v>13</v>
      </c>
      <c r="AG547" s="277">
        <f t="shared" ref="AG547" si="1181">SUM(I616:I619)</f>
        <v>5</v>
      </c>
      <c r="AH547" s="277">
        <f t="shared" ref="AH547" si="1182">SUM(J616:J619)</f>
        <v>1</v>
      </c>
      <c r="AI547" s="277">
        <f t="shared" ref="AI547" si="1183">SUM(K616:K619)</f>
        <v>0</v>
      </c>
      <c r="AJ547" s="277">
        <f t="shared" ref="AJ547" si="1184">SUM(L616:L619)</f>
        <v>0</v>
      </c>
      <c r="AK547" s="277">
        <f t="shared" ref="AK547" si="1185">SUM(M616:M619)</f>
        <v>0</v>
      </c>
      <c r="AL547" s="277">
        <f t="shared" ref="AL547" si="1186">SUM(N616:N619)</f>
        <v>0</v>
      </c>
      <c r="AM547" s="277">
        <f t="shared" ref="AM547" si="1187">SUM(O616:O619)</f>
        <v>0</v>
      </c>
      <c r="AN547" s="277">
        <f t="shared" ref="AN547" si="1188">SUM(P616:P619)</f>
        <v>0</v>
      </c>
      <c r="AO547" s="277">
        <f t="shared" ref="AO547" si="1189">SUM(Q616:Q619)</f>
        <v>0</v>
      </c>
      <c r="AP547" s="277">
        <f t="shared" ref="AP547" si="1190">SUM(R616:R619)</f>
        <v>0</v>
      </c>
      <c r="AQ547" s="277">
        <f t="shared" ref="AQ547" si="1191">SUM(S616:S619)</f>
        <v>0</v>
      </c>
      <c r="AR547" s="277">
        <f t="shared" ref="AR547" si="1192">SUM(T616:T619)</f>
        <v>0</v>
      </c>
      <c r="AS547" s="277">
        <f>SUM(U616:U619)</f>
        <v>0</v>
      </c>
      <c r="AT547" s="278">
        <f>IFERROR(AVERAGE(V616:V619),"-")</f>
        <v>20.236041073968707</v>
      </c>
      <c r="AU547" s="278">
        <f>IFERROR(AVERAGE(W616:W619),"-")</f>
        <v>22.469791666666666</v>
      </c>
    </row>
    <row r="548" spans="1:47" ht="13" thickTop="1" x14ac:dyDescent="0.25">
      <c r="A548" s="272">
        <v>0.25</v>
      </c>
      <c r="B548" s="273">
        <f t="shared" ref="B548:U548" si="1193">B132+B340</f>
        <v>453</v>
      </c>
      <c r="C548" s="273">
        <f t="shared" si="1193"/>
        <v>6</v>
      </c>
      <c r="D548" s="273">
        <f t="shared" si="1193"/>
        <v>11</v>
      </c>
      <c r="E548" s="273">
        <f t="shared" si="1193"/>
        <v>118</v>
      </c>
      <c r="F548" s="273">
        <f t="shared" si="1193"/>
        <v>227</v>
      </c>
      <c r="G548" s="273">
        <f t="shared" si="1193"/>
        <v>87</v>
      </c>
      <c r="H548" s="273">
        <f t="shared" si="1193"/>
        <v>4</v>
      </c>
      <c r="I548" s="273">
        <f t="shared" si="1193"/>
        <v>0</v>
      </c>
      <c r="J548" s="273">
        <f t="shared" si="1193"/>
        <v>0</v>
      </c>
      <c r="K548" s="273">
        <f t="shared" si="1193"/>
        <v>0</v>
      </c>
      <c r="L548" s="273">
        <f t="shared" si="1193"/>
        <v>0</v>
      </c>
      <c r="M548" s="273">
        <f t="shared" si="1193"/>
        <v>0</v>
      </c>
      <c r="N548" s="273">
        <f t="shared" si="1193"/>
        <v>0</v>
      </c>
      <c r="O548" s="273">
        <f t="shared" si="1193"/>
        <v>0</v>
      </c>
      <c r="P548" s="273">
        <f t="shared" si="1193"/>
        <v>0</v>
      </c>
      <c r="Q548" s="273">
        <f t="shared" si="1193"/>
        <v>0</v>
      </c>
      <c r="R548" s="273">
        <f t="shared" si="1193"/>
        <v>0</v>
      </c>
      <c r="S548" s="273">
        <f t="shared" si="1193"/>
        <v>0</v>
      </c>
      <c r="T548" s="273">
        <f t="shared" si="1193"/>
        <v>0</v>
      </c>
      <c r="U548" s="273">
        <f t="shared" si="1193"/>
        <v>0</v>
      </c>
      <c r="V548" s="274">
        <f>IFERROR(AVERAGE('Speed Bin A-B'!V35,'Speed Bin A-B'!V139,'Speed Bin A-B'!V243,'Speed Bin A-B'!V347,'Speed Bin A-B'!V451,'Speed Bin A-B'!V555,'Speed Bin A-B'!V659,'Speed Bin A-B'!V763,'Speed Bin A-B'!V867,'Speed Bin A-B'!V971,'Speed Bin A-B'!V1075,'Speed Bin A-B'!V1179,'Speed Bin A-B'!V1283,'Speed Bin A-B'!V1387,'Speed Bin A-B'!V1491,'Speed Bin A-B'!V1595,'Speed Bin A-B'!V1699,'Speed Bin A-B'!V1803,'Speed Bin A-B'!V1907,'Speed Bin A-B'!V2011,'Speed Bin A-B'!V2115,'Speed Bin A-B'!V2219,'Speed Bin A-B'!V2323,'Speed Bin A-B'!V2427,'Speed Bin A-B'!V2531,'Speed Bin A-B'!V2635,'Speed Bin A-B'!V2739,'Speed Bin A-B'!V2843,'Speed Bin B-A'!V35,'Speed Bin B-A'!V139,'Speed Bin B-A'!V243,'Speed Bin B-A'!V347,'Speed Bin B-A'!V451,'Speed Bin B-A'!V555,'Speed Bin B-A'!V659,'Speed Bin B-A'!V763,'Speed Bin B-A'!V867,'Speed Bin B-A'!V971,'Speed Bin B-A'!V1075,'Speed Bin B-A'!V1179,'Speed Bin B-A'!V1283,'Speed Bin B-A'!V1387,'Speed Bin B-A'!V1491,'Speed Bin B-A'!V1595,'Speed Bin B-A'!V1699,'Speed Bin B-A'!V1803,'Speed Bin B-A'!V1907,'Speed Bin B-A'!V2011,'Speed Bin B-A'!V2115,'Speed Bin B-A'!V2219,'Speed Bin B-A'!V2323,'Speed Bin B-A'!V2427,'Speed Bin B-A'!V2531,'Speed Bin B-A'!V2635,'Speed Bin B-A'!V2739,'Speed Bin B-A'!V2843),"-")</f>
        <v>21.149999999999995</v>
      </c>
      <c r="W548" s="274">
        <f>IFERROR(AVERAGE('Speed Bin A-B'!W35,'Speed Bin A-B'!W139,'Speed Bin A-B'!W243,'Speed Bin A-B'!W347,'Speed Bin A-B'!W451,'Speed Bin A-B'!W555,'Speed Bin A-B'!W659,'Speed Bin A-B'!W763,'Speed Bin A-B'!W867,'Speed Bin A-B'!W971,'Speed Bin A-B'!W1075,'Speed Bin A-B'!W1179,'Speed Bin A-B'!W1283,'Speed Bin A-B'!W1387,'Speed Bin A-B'!W1491,'Speed Bin A-B'!W1595,'Speed Bin A-B'!W1699,'Speed Bin A-B'!W1803,'Speed Bin A-B'!W1907,'Speed Bin A-B'!W2011,'Speed Bin A-B'!W2115,'Speed Bin A-B'!W2219,'Speed Bin A-B'!W2323,'Speed Bin A-B'!W2427,'Speed Bin A-B'!W2531,'Speed Bin A-B'!W2635,'Speed Bin A-B'!W2739,'Speed Bin A-B'!W2843,'Speed Bin B-A'!W35,'Speed Bin B-A'!W139,'Speed Bin B-A'!W243,'Speed Bin B-A'!W347,'Speed Bin B-A'!W451,'Speed Bin B-A'!W555,'Speed Bin B-A'!W659,'Speed Bin B-A'!W763,'Speed Bin B-A'!W867,'Speed Bin B-A'!W971,'Speed Bin B-A'!W1075,'Speed Bin B-A'!W1179,'Speed Bin B-A'!W1283,'Speed Bin B-A'!W1387,'Speed Bin B-A'!W1491,'Speed Bin B-A'!W1595,'Speed Bin B-A'!W1699,'Speed Bin B-A'!W1803,'Speed Bin B-A'!W1907,'Speed Bin B-A'!W2011,'Speed Bin B-A'!W2115,'Speed Bin B-A'!W2219,'Speed Bin B-A'!W2323,'Speed Bin B-A'!W2427,'Speed Bin B-A'!W2531,'Speed Bin B-A'!W2635,'Speed Bin B-A'!W2739,'Speed Bin B-A'!W2843),"-")</f>
        <v>25.764285714285712</v>
      </c>
      <c r="X548" s="282"/>
      <c r="Y548" s="282"/>
      <c r="Z548" s="279" t="s">
        <v>89</v>
      </c>
      <c r="AA548" s="271">
        <f>SUM(AA531:AA542)</f>
        <v>1096</v>
      </c>
      <c r="AB548" s="271">
        <f t="shared" ref="AB548:AS548" si="1194">SUM(AB531:AB542)</f>
        <v>4507</v>
      </c>
      <c r="AC548" s="271">
        <f t="shared" si="1194"/>
        <v>17863</v>
      </c>
      <c r="AD548" s="271">
        <f t="shared" si="1194"/>
        <v>17654</v>
      </c>
      <c r="AE548" s="271">
        <f t="shared" si="1194"/>
        <v>3414</v>
      </c>
      <c r="AF548" s="271">
        <f t="shared" si="1194"/>
        <v>327</v>
      </c>
      <c r="AG548" s="271">
        <f t="shared" si="1194"/>
        <v>47</v>
      </c>
      <c r="AH548" s="271">
        <f t="shared" si="1194"/>
        <v>11</v>
      </c>
      <c r="AI548" s="271">
        <f t="shared" si="1194"/>
        <v>0</v>
      </c>
      <c r="AJ548" s="271">
        <f t="shared" si="1194"/>
        <v>3</v>
      </c>
      <c r="AK548" s="271">
        <f t="shared" si="1194"/>
        <v>0</v>
      </c>
      <c r="AL548" s="271">
        <f t="shared" si="1194"/>
        <v>1</v>
      </c>
      <c r="AM548" s="271">
        <f t="shared" si="1194"/>
        <v>0</v>
      </c>
      <c r="AN548" s="271">
        <f t="shared" si="1194"/>
        <v>0</v>
      </c>
      <c r="AO548" s="271">
        <f t="shared" si="1194"/>
        <v>0</v>
      </c>
      <c r="AP548" s="271">
        <f t="shared" si="1194"/>
        <v>1</v>
      </c>
      <c r="AQ548" s="271">
        <f t="shared" si="1194"/>
        <v>0</v>
      </c>
      <c r="AR548" s="271">
        <f t="shared" si="1194"/>
        <v>4</v>
      </c>
      <c r="AS548" s="271">
        <f t="shared" si="1194"/>
        <v>0</v>
      </c>
      <c r="AT548" s="270">
        <f t="shared" ref="AT548:AT551" si="1195">V620</f>
        <v>19.49285714285714</v>
      </c>
      <c r="AU548" s="270">
        <f t="shared" ref="AU548:AU551" si="1196">W620</f>
        <v>23.471428571428572</v>
      </c>
    </row>
    <row r="549" spans="1:47" x14ac:dyDescent="0.25">
      <c r="A549" s="272">
        <v>0.26041666666666702</v>
      </c>
      <c r="B549" s="273">
        <f t="shared" ref="B549:U549" si="1197">B133+B341</f>
        <v>654</v>
      </c>
      <c r="C549" s="273">
        <f t="shared" si="1197"/>
        <v>5</v>
      </c>
      <c r="D549" s="273">
        <f t="shared" si="1197"/>
        <v>33</v>
      </c>
      <c r="E549" s="273">
        <f t="shared" si="1197"/>
        <v>123</v>
      </c>
      <c r="F549" s="273">
        <f t="shared" si="1197"/>
        <v>379</v>
      </c>
      <c r="G549" s="273">
        <f t="shared" si="1197"/>
        <v>100</v>
      </c>
      <c r="H549" s="273">
        <f t="shared" si="1197"/>
        <v>10</v>
      </c>
      <c r="I549" s="273">
        <f t="shared" si="1197"/>
        <v>2</v>
      </c>
      <c r="J549" s="273">
        <f t="shared" si="1197"/>
        <v>2</v>
      </c>
      <c r="K549" s="273">
        <f t="shared" si="1197"/>
        <v>0</v>
      </c>
      <c r="L549" s="273">
        <f t="shared" si="1197"/>
        <v>0</v>
      </c>
      <c r="M549" s="273">
        <f t="shared" si="1197"/>
        <v>0</v>
      </c>
      <c r="N549" s="273">
        <f t="shared" si="1197"/>
        <v>0</v>
      </c>
      <c r="O549" s="273">
        <f t="shared" si="1197"/>
        <v>0</v>
      </c>
      <c r="P549" s="273">
        <f t="shared" si="1197"/>
        <v>0</v>
      </c>
      <c r="Q549" s="273">
        <f t="shared" si="1197"/>
        <v>0</v>
      </c>
      <c r="R549" s="273">
        <f t="shared" si="1197"/>
        <v>0</v>
      </c>
      <c r="S549" s="273">
        <f t="shared" si="1197"/>
        <v>0</v>
      </c>
      <c r="T549" s="273">
        <f t="shared" si="1197"/>
        <v>0</v>
      </c>
      <c r="U549" s="273">
        <f t="shared" si="1197"/>
        <v>0</v>
      </c>
      <c r="V549" s="274">
        <f>IFERROR(AVERAGE('Speed Bin A-B'!V36,'Speed Bin A-B'!V140,'Speed Bin A-B'!V244,'Speed Bin A-B'!V348,'Speed Bin A-B'!V452,'Speed Bin A-B'!V556,'Speed Bin A-B'!V660,'Speed Bin A-B'!V764,'Speed Bin A-B'!V868,'Speed Bin A-B'!V972,'Speed Bin A-B'!V1076,'Speed Bin A-B'!V1180,'Speed Bin A-B'!V1284,'Speed Bin A-B'!V1388,'Speed Bin A-B'!V1492,'Speed Bin A-B'!V1596,'Speed Bin A-B'!V1700,'Speed Bin A-B'!V1804,'Speed Bin A-B'!V1908,'Speed Bin A-B'!V2012,'Speed Bin A-B'!V2116,'Speed Bin A-B'!V2220,'Speed Bin A-B'!V2324,'Speed Bin A-B'!V2428,'Speed Bin A-B'!V2532,'Speed Bin A-B'!V2636,'Speed Bin A-B'!V2740,'Speed Bin A-B'!V2844,'Speed Bin B-A'!V36,'Speed Bin B-A'!V140,'Speed Bin B-A'!V244,'Speed Bin B-A'!V348,'Speed Bin B-A'!V452,'Speed Bin B-A'!V556,'Speed Bin B-A'!V660,'Speed Bin B-A'!V764,'Speed Bin B-A'!V868,'Speed Bin B-A'!V972,'Speed Bin B-A'!V1076,'Speed Bin B-A'!V1180,'Speed Bin B-A'!V1284,'Speed Bin B-A'!V1388,'Speed Bin B-A'!V1492,'Speed Bin B-A'!V1596,'Speed Bin B-A'!V1700,'Speed Bin B-A'!V1804,'Speed Bin B-A'!V1908,'Speed Bin B-A'!V2012,'Speed Bin B-A'!V2116,'Speed Bin B-A'!V2220,'Speed Bin B-A'!V2324,'Speed Bin B-A'!V2428,'Speed Bin B-A'!V2532,'Speed Bin B-A'!V2636,'Speed Bin B-A'!V2740,'Speed Bin B-A'!V2844),"-")</f>
        <v>21.535897435897439</v>
      </c>
      <c r="W549" s="274">
        <f>IFERROR(AVERAGE('Speed Bin A-B'!W36,'Speed Bin A-B'!W140,'Speed Bin A-B'!W244,'Speed Bin A-B'!W348,'Speed Bin A-B'!W452,'Speed Bin A-B'!W556,'Speed Bin A-B'!W660,'Speed Bin A-B'!W764,'Speed Bin A-B'!W868,'Speed Bin A-B'!W972,'Speed Bin A-B'!W1076,'Speed Bin A-B'!W1180,'Speed Bin A-B'!W1284,'Speed Bin A-B'!W1388,'Speed Bin A-B'!W1492,'Speed Bin A-B'!W1596,'Speed Bin A-B'!W1700,'Speed Bin A-B'!W1804,'Speed Bin A-B'!W1908,'Speed Bin A-B'!W2012,'Speed Bin A-B'!W2116,'Speed Bin A-B'!W2220,'Speed Bin A-B'!W2324,'Speed Bin A-B'!W2428,'Speed Bin A-B'!W2532,'Speed Bin A-B'!W2636,'Speed Bin A-B'!W2740,'Speed Bin A-B'!W2844,'Speed Bin B-A'!W36,'Speed Bin B-A'!W140,'Speed Bin B-A'!W244,'Speed Bin B-A'!W348,'Speed Bin B-A'!W452,'Speed Bin B-A'!W556,'Speed Bin B-A'!W660,'Speed Bin B-A'!W764,'Speed Bin B-A'!W868,'Speed Bin B-A'!W972,'Speed Bin B-A'!W1076,'Speed Bin B-A'!W1180,'Speed Bin B-A'!W1284,'Speed Bin B-A'!W1388,'Speed Bin B-A'!W1492,'Speed Bin B-A'!W1596,'Speed Bin B-A'!W1700,'Speed Bin B-A'!W1804,'Speed Bin B-A'!W1908,'Speed Bin B-A'!W2012,'Speed Bin B-A'!W2116,'Speed Bin B-A'!W2220,'Speed Bin B-A'!W2324,'Speed Bin B-A'!W2428,'Speed Bin B-A'!W2532,'Speed Bin B-A'!W2636,'Speed Bin B-A'!W2740,'Speed Bin B-A'!W2844),"-")</f>
        <v>25.064705882352939</v>
      </c>
      <c r="X549" s="282"/>
      <c r="Y549" s="282"/>
      <c r="Z549" s="280" t="s">
        <v>91</v>
      </c>
      <c r="AA549" s="275">
        <f>SUM(AA530:AA545)</f>
        <v>1269</v>
      </c>
      <c r="AB549" s="275">
        <f t="shared" ref="AB549:AS549" si="1198">SUM(AB530:AB545)</f>
        <v>5244</v>
      </c>
      <c r="AC549" s="275">
        <f t="shared" si="1198"/>
        <v>20932</v>
      </c>
      <c r="AD549" s="275">
        <f t="shared" si="1198"/>
        <v>21874</v>
      </c>
      <c r="AE549" s="275">
        <f t="shared" si="1198"/>
        <v>4406</v>
      </c>
      <c r="AF549" s="275">
        <f t="shared" si="1198"/>
        <v>432</v>
      </c>
      <c r="AG549" s="275">
        <f t="shared" si="1198"/>
        <v>58</v>
      </c>
      <c r="AH549" s="275">
        <f t="shared" si="1198"/>
        <v>13</v>
      </c>
      <c r="AI549" s="275">
        <f t="shared" si="1198"/>
        <v>0</v>
      </c>
      <c r="AJ549" s="275">
        <f t="shared" si="1198"/>
        <v>3</v>
      </c>
      <c r="AK549" s="275">
        <f t="shared" si="1198"/>
        <v>0</v>
      </c>
      <c r="AL549" s="275">
        <f t="shared" si="1198"/>
        <v>1</v>
      </c>
      <c r="AM549" s="275">
        <f t="shared" si="1198"/>
        <v>0</v>
      </c>
      <c r="AN549" s="275">
        <f t="shared" si="1198"/>
        <v>0</v>
      </c>
      <c r="AO549" s="275">
        <f t="shared" si="1198"/>
        <v>0</v>
      </c>
      <c r="AP549" s="275">
        <f t="shared" si="1198"/>
        <v>1</v>
      </c>
      <c r="AQ549" s="275">
        <f t="shared" si="1198"/>
        <v>0</v>
      </c>
      <c r="AR549" s="275">
        <f t="shared" si="1198"/>
        <v>4</v>
      </c>
      <c r="AS549" s="275">
        <f t="shared" si="1198"/>
        <v>0</v>
      </c>
      <c r="AT549" s="274">
        <f t="shared" si="1195"/>
        <v>19.61904761904762</v>
      </c>
      <c r="AU549" s="274">
        <f t="shared" si="1196"/>
        <v>23.650000000000002</v>
      </c>
    </row>
    <row r="550" spans="1:47" x14ac:dyDescent="0.25">
      <c r="A550" s="272">
        <v>0.27083333333333298</v>
      </c>
      <c r="B550" s="273">
        <f t="shared" ref="B550:U550" si="1199">B134+B342</f>
        <v>1345</v>
      </c>
      <c r="C550" s="273">
        <f t="shared" si="1199"/>
        <v>40</v>
      </c>
      <c r="D550" s="273">
        <f t="shared" si="1199"/>
        <v>158</v>
      </c>
      <c r="E550" s="273">
        <f t="shared" si="1199"/>
        <v>445</v>
      </c>
      <c r="F550" s="273">
        <f t="shared" si="1199"/>
        <v>570</v>
      </c>
      <c r="G550" s="273">
        <f t="shared" si="1199"/>
        <v>124</v>
      </c>
      <c r="H550" s="273">
        <f t="shared" si="1199"/>
        <v>8</v>
      </c>
      <c r="I550" s="273">
        <f t="shared" si="1199"/>
        <v>0</v>
      </c>
      <c r="J550" s="273">
        <f t="shared" si="1199"/>
        <v>0</v>
      </c>
      <c r="K550" s="273">
        <f t="shared" si="1199"/>
        <v>0</v>
      </c>
      <c r="L550" s="273">
        <f t="shared" si="1199"/>
        <v>0</v>
      </c>
      <c r="M550" s="273">
        <f t="shared" si="1199"/>
        <v>0</v>
      </c>
      <c r="N550" s="273">
        <f t="shared" si="1199"/>
        <v>0</v>
      </c>
      <c r="O550" s="273">
        <f t="shared" si="1199"/>
        <v>0</v>
      </c>
      <c r="P550" s="273">
        <f t="shared" si="1199"/>
        <v>0</v>
      </c>
      <c r="Q550" s="273">
        <f t="shared" si="1199"/>
        <v>0</v>
      </c>
      <c r="R550" s="273">
        <f t="shared" si="1199"/>
        <v>0</v>
      </c>
      <c r="S550" s="273">
        <f t="shared" si="1199"/>
        <v>0</v>
      </c>
      <c r="T550" s="273">
        <f t="shared" si="1199"/>
        <v>0</v>
      </c>
      <c r="U550" s="273">
        <f t="shared" si="1199"/>
        <v>0</v>
      </c>
      <c r="V550" s="274">
        <f>IFERROR(AVERAGE('Speed Bin A-B'!V37,'Speed Bin A-B'!V141,'Speed Bin A-B'!V245,'Speed Bin A-B'!V349,'Speed Bin A-B'!V453,'Speed Bin A-B'!V557,'Speed Bin A-B'!V661,'Speed Bin A-B'!V765,'Speed Bin A-B'!V869,'Speed Bin A-B'!V973,'Speed Bin A-B'!V1077,'Speed Bin A-B'!V1181,'Speed Bin A-B'!V1285,'Speed Bin A-B'!V1389,'Speed Bin A-B'!V1493,'Speed Bin A-B'!V1597,'Speed Bin A-B'!V1701,'Speed Bin A-B'!V1805,'Speed Bin A-B'!V1909,'Speed Bin A-B'!V2013,'Speed Bin A-B'!V2117,'Speed Bin A-B'!V2221,'Speed Bin A-B'!V2325,'Speed Bin A-B'!V2429,'Speed Bin A-B'!V2533,'Speed Bin A-B'!V2637,'Speed Bin A-B'!V2741,'Speed Bin A-B'!V2845,'Speed Bin B-A'!V37,'Speed Bin B-A'!V141,'Speed Bin B-A'!V245,'Speed Bin B-A'!V349,'Speed Bin B-A'!V453,'Speed Bin B-A'!V557,'Speed Bin B-A'!V661,'Speed Bin B-A'!V765,'Speed Bin B-A'!V869,'Speed Bin B-A'!V973,'Speed Bin B-A'!V1077,'Speed Bin B-A'!V1181,'Speed Bin B-A'!V1285,'Speed Bin B-A'!V1389,'Speed Bin B-A'!V1493,'Speed Bin B-A'!V1597,'Speed Bin B-A'!V1701,'Speed Bin B-A'!V1805,'Speed Bin B-A'!V1909,'Speed Bin B-A'!V2013,'Speed Bin B-A'!V2117,'Speed Bin B-A'!V2221,'Speed Bin B-A'!V2325,'Speed Bin B-A'!V2429,'Speed Bin B-A'!V2533,'Speed Bin B-A'!V2637,'Speed Bin B-A'!V2741,'Speed Bin B-A'!V2845),"-")</f>
        <v>19.427500000000006</v>
      </c>
      <c r="W550" s="274">
        <f>IFERROR(AVERAGE('Speed Bin A-B'!W37,'Speed Bin A-B'!W141,'Speed Bin A-B'!W245,'Speed Bin A-B'!W349,'Speed Bin A-B'!W453,'Speed Bin A-B'!W557,'Speed Bin A-B'!W661,'Speed Bin A-B'!W765,'Speed Bin A-B'!W869,'Speed Bin A-B'!W973,'Speed Bin A-B'!W1077,'Speed Bin A-B'!W1181,'Speed Bin A-B'!W1285,'Speed Bin A-B'!W1389,'Speed Bin A-B'!W1493,'Speed Bin A-B'!W1597,'Speed Bin A-B'!W1701,'Speed Bin A-B'!W1805,'Speed Bin A-B'!W1909,'Speed Bin A-B'!W2013,'Speed Bin A-B'!W2117,'Speed Bin A-B'!W2221,'Speed Bin A-B'!W2325,'Speed Bin A-B'!W2429,'Speed Bin A-B'!W2533,'Speed Bin A-B'!W2637,'Speed Bin A-B'!W2741,'Speed Bin A-B'!W2845,'Speed Bin B-A'!W37,'Speed Bin B-A'!W141,'Speed Bin B-A'!W245,'Speed Bin B-A'!W349,'Speed Bin B-A'!W453,'Speed Bin B-A'!W557,'Speed Bin B-A'!W661,'Speed Bin B-A'!W765,'Speed Bin B-A'!W869,'Speed Bin B-A'!W973,'Speed Bin B-A'!W1077,'Speed Bin B-A'!W1181,'Speed Bin B-A'!W1285,'Speed Bin B-A'!W1389,'Speed Bin B-A'!W1493,'Speed Bin B-A'!W1597,'Speed Bin B-A'!W1701,'Speed Bin B-A'!W1805,'Speed Bin B-A'!W1909,'Speed Bin B-A'!W2013,'Speed Bin B-A'!W2117,'Speed Bin B-A'!W2221,'Speed Bin B-A'!W2325,'Speed Bin B-A'!W2429,'Speed Bin B-A'!W2533,'Speed Bin B-A'!W2637,'Speed Bin B-A'!W2741,'Speed Bin B-A'!W2845),"-")</f>
        <v>23.329166666666676</v>
      </c>
      <c r="X550" s="282"/>
      <c r="Y550" s="282"/>
      <c r="Z550" s="273" t="s">
        <v>92</v>
      </c>
      <c r="AA550" s="275">
        <f>SUM(AA530:AA547)</f>
        <v>1322</v>
      </c>
      <c r="AB550" s="275">
        <f t="shared" ref="AB550:AS550" si="1200">SUM(AB530:AB547)</f>
        <v>5556</v>
      </c>
      <c r="AC550" s="275">
        <f t="shared" si="1200"/>
        <v>21803</v>
      </c>
      <c r="AD550" s="275">
        <f t="shared" si="1200"/>
        <v>22638</v>
      </c>
      <c r="AE550" s="275">
        <f t="shared" si="1200"/>
        <v>4587</v>
      </c>
      <c r="AF550" s="275">
        <f t="shared" si="1200"/>
        <v>462</v>
      </c>
      <c r="AG550" s="275">
        <f t="shared" si="1200"/>
        <v>67</v>
      </c>
      <c r="AH550" s="275">
        <f t="shared" si="1200"/>
        <v>14</v>
      </c>
      <c r="AI550" s="275">
        <f t="shared" si="1200"/>
        <v>0</v>
      </c>
      <c r="AJ550" s="275">
        <f t="shared" si="1200"/>
        <v>3</v>
      </c>
      <c r="AK550" s="275">
        <f t="shared" si="1200"/>
        <v>0</v>
      </c>
      <c r="AL550" s="275">
        <f t="shared" si="1200"/>
        <v>1</v>
      </c>
      <c r="AM550" s="275">
        <f t="shared" si="1200"/>
        <v>0</v>
      </c>
      <c r="AN550" s="275">
        <f t="shared" si="1200"/>
        <v>0</v>
      </c>
      <c r="AO550" s="275">
        <f t="shared" si="1200"/>
        <v>0</v>
      </c>
      <c r="AP550" s="275">
        <f t="shared" si="1200"/>
        <v>1</v>
      </c>
      <c r="AQ550" s="275">
        <f t="shared" si="1200"/>
        <v>0</v>
      </c>
      <c r="AR550" s="275">
        <f t="shared" si="1200"/>
        <v>4</v>
      </c>
      <c r="AS550" s="275">
        <f t="shared" si="1200"/>
        <v>0</v>
      </c>
      <c r="AT550" s="274">
        <f t="shared" si="1195"/>
        <v>19.56904761904762</v>
      </c>
      <c r="AU550" s="274">
        <f t="shared" si="1196"/>
        <v>23.623809523809527</v>
      </c>
    </row>
    <row r="551" spans="1:47" ht="13" thickBot="1" x14ac:dyDescent="0.3">
      <c r="A551" s="272">
        <v>0.28125</v>
      </c>
      <c r="B551" s="273">
        <f t="shared" ref="B551:U551" si="1201">B135+B343</f>
        <v>1570</v>
      </c>
      <c r="C551" s="273">
        <f t="shared" si="1201"/>
        <v>32</v>
      </c>
      <c r="D551" s="273">
        <f t="shared" si="1201"/>
        <v>179</v>
      </c>
      <c r="E551" s="273">
        <f t="shared" si="1201"/>
        <v>445</v>
      </c>
      <c r="F551" s="273">
        <f t="shared" si="1201"/>
        <v>716</v>
      </c>
      <c r="G551" s="273">
        <f t="shared" si="1201"/>
        <v>178</v>
      </c>
      <c r="H551" s="273">
        <f t="shared" si="1201"/>
        <v>19</v>
      </c>
      <c r="I551" s="273">
        <f t="shared" si="1201"/>
        <v>1</v>
      </c>
      <c r="J551" s="273">
        <f t="shared" si="1201"/>
        <v>0</v>
      </c>
      <c r="K551" s="273">
        <f t="shared" si="1201"/>
        <v>0</v>
      </c>
      <c r="L551" s="273">
        <f t="shared" si="1201"/>
        <v>0</v>
      </c>
      <c r="M551" s="273">
        <f t="shared" si="1201"/>
        <v>0</v>
      </c>
      <c r="N551" s="273">
        <f t="shared" si="1201"/>
        <v>0</v>
      </c>
      <c r="O551" s="273">
        <f t="shared" si="1201"/>
        <v>0</v>
      </c>
      <c r="P551" s="273">
        <f t="shared" si="1201"/>
        <v>0</v>
      </c>
      <c r="Q551" s="273">
        <f t="shared" si="1201"/>
        <v>0</v>
      </c>
      <c r="R551" s="273">
        <f t="shared" si="1201"/>
        <v>0</v>
      </c>
      <c r="S551" s="273">
        <f t="shared" si="1201"/>
        <v>0</v>
      </c>
      <c r="T551" s="273">
        <f t="shared" si="1201"/>
        <v>0</v>
      </c>
      <c r="U551" s="273">
        <f t="shared" si="1201"/>
        <v>0</v>
      </c>
      <c r="V551" s="274">
        <f>IFERROR(AVERAGE('Speed Bin A-B'!V38,'Speed Bin A-B'!V142,'Speed Bin A-B'!V246,'Speed Bin A-B'!V350,'Speed Bin A-B'!V454,'Speed Bin A-B'!V558,'Speed Bin A-B'!V662,'Speed Bin A-B'!V766,'Speed Bin A-B'!V870,'Speed Bin A-B'!V974,'Speed Bin A-B'!V1078,'Speed Bin A-B'!V1182,'Speed Bin A-B'!V1286,'Speed Bin A-B'!V1390,'Speed Bin A-B'!V1494,'Speed Bin A-B'!V1598,'Speed Bin A-B'!V1702,'Speed Bin A-B'!V1806,'Speed Bin A-B'!V1910,'Speed Bin A-B'!V2014,'Speed Bin A-B'!V2118,'Speed Bin A-B'!V2222,'Speed Bin A-B'!V2326,'Speed Bin A-B'!V2430,'Speed Bin A-B'!V2534,'Speed Bin A-B'!V2638,'Speed Bin A-B'!V2742,'Speed Bin A-B'!V2846,'Speed Bin B-A'!V38,'Speed Bin B-A'!V142,'Speed Bin B-A'!V246,'Speed Bin B-A'!V350,'Speed Bin B-A'!V454,'Speed Bin B-A'!V558,'Speed Bin B-A'!V662,'Speed Bin B-A'!V766,'Speed Bin B-A'!V870,'Speed Bin B-A'!V974,'Speed Bin B-A'!V1078,'Speed Bin B-A'!V1182,'Speed Bin B-A'!V1286,'Speed Bin B-A'!V1390,'Speed Bin B-A'!V1494,'Speed Bin B-A'!V1598,'Speed Bin B-A'!V1702,'Speed Bin B-A'!V1806,'Speed Bin B-A'!V1910,'Speed Bin B-A'!V2014,'Speed Bin B-A'!V2118,'Speed Bin B-A'!V2222,'Speed Bin B-A'!V2326,'Speed Bin B-A'!V2430,'Speed Bin B-A'!V2534,'Speed Bin B-A'!V2638,'Speed Bin B-A'!V2742,'Speed Bin B-A'!V2846),"-")</f>
        <v>20.252380952380957</v>
      </c>
      <c r="W551" s="274">
        <f>IFERROR(AVERAGE('Speed Bin A-B'!W38,'Speed Bin A-B'!W142,'Speed Bin A-B'!W246,'Speed Bin A-B'!W350,'Speed Bin A-B'!W454,'Speed Bin A-B'!W558,'Speed Bin A-B'!W662,'Speed Bin A-B'!W766,'Speed Bin A-B'!W870,'Speed Bin A-B'!W974,'Speed Bin A-B'!W1078,'Speed Bin A-B'!W1182,'Speed Bin A-B'!W1286,'Speed Bin A-B'!W1390,'Speed Bin A-B'!W1494,'Speed Bin A-B'!W1598,'Speed Bin A-B'!W1702,'Speed Bin A-B'!W1806,'Speed Bin A-B'!W1910,'Speed Bin A-B'!W2014,'Speed Bin A-B'!W2118,'Speed Bin A-B'!W2222,'Speed Bin A-B'!W2326,'Speed Bin A-B'!W2430,'Speed Bin A-B'!W2534,'Speed Bin A-B'!W2638,'Speed Bin A-B'!W2742,'Speed Bin A-B'!W2846,'Speed Bin B-A'!W38,'Speed Bin B-A'!W142,'Speed Bin B-A'!W246,'Speed Bin B-A'!W350,'Speed Bin B-A'!W454,'Speed Bin B-A'!W558,'Speed Bin B-A'!W662,'Speed Bin B-A'!W766,'Speed Bin B-A'!W870,'Speed Bin B-A'!W974,'Speed Bin B-A'!W1078,'Speed Bin B-A'!W1182,'Speed Bin B-A'!W1286,'Speed Bin B-A'!W1390,'Speed Bin B-A'!W1494,'Speed Bin B-A'!W1598,'Speed Bin B-A'!W1702,'Speed Bin B-A'!W1806,'Speed Bin B-A'!W1910,'Speed Bin B-A'!W2014,'Speed Bin B-A'!W2118,'Speed Bin B-A'!W2222,'Speed Bin B-A'!W2326,'Speed Bin B-A'!W2430,'Speed Bin B-A'!W2534,'Speed Bin B-A'!W2638,'Speed Bin B-A'!W2742,'Speed Bin B-A'!W2846),"-")</f>
        <v>24.303999999999995</v>
      </c>
      <c r="X551" s="282"/>
      <c r="Y551" s="282"/>
      <c r="Z551" s="281" t="s">
        <v>93</v>
      </c>
      <c r="AA551" s="277">
        <f>SUM(AA524:AA547)</f>
        <v>1388</v>
      </c>
      <c r="AB551" s="277">
        <f t="shared" ref="AB551:AS551" si="1202">SUM(AB524:AB547)</f>
        <v>5735</v>
      </c>
      <c r="AC551" s="277">
        <f t="shared" si="1202"/>
        <v>22551</v>
      </c>
      <c r="AD551" s="277">
        <f t="shared" si="1202"/>
        <v>24440</v>
      </c>
      <c r="AE551" s="277">
        <f t="shared" si="1202"/>
        <v>5179</v>
      </c>
      <c r="AF551" s="277">
        <f t="shared" si="1202"/>
        <v>546</v>
      </c>
      <c r="AG551" s="277">
        <f t="shared" si="1202"/>
        <v>70</v>
      </c>
      <c r="AH551" s="277">
        <f t="shared" si="1202"/>
        <v>14</v>
      </c>
      <c r="AI551" s="277">
        <f t="shared" si="1202"/>
        <v>0</v>
      </c>
      <c r="AJ551" s="277">
        <f t="shared" si="1202"/>
        <v>3</v>
      </c>
      <c r="AK551" s="277">
        <f t="shared" si="1202"/>
        <v>0</v>
      </c>
      <c r="AL551" s="277">
        <f t="shared" si="1202"/>
        <v>1</v>
      </c>
      <c r="AM551" s="277">
        <f t="shared" si="1202"/>
        <v>0</v>
      </c>
      <c r="AN551" s="277">
        <f t="shared" si="1202"/>
        <v>0</v>
      </c>
      <c r="AO551" s="277">
        <f t="shared" si="1202"/>
        <v>0</v>
      </c>
      <c r="AP551" s="277">
        <f t="shared" si="1202"/>
        <v>1</v>
      </c>
      <c r="AQ551" s="277">
        <f t="shared" si="1202"/>
        <v>0</v>
      </c>
      <c r="AR551" s="277">
        <f t="shared" si="1202"/>
        <v>4</v>
      </c>
      <c r="AS551" s="277">
        <f t="shared" si="1202"/>
        <v>0</v>
      </c>
      <c r="AT551" s="278">
        <f t="shared" si="1195"/>
        <v>19.683333333333334</v>
      </c>
      <c r="AU551" s="278">
        <f t="shared" si="1196"/>
        <v>23.802380952380954</v>
      </c>
    </row>
    <row r="552" spans="1:47" ht="13" thickTop="1" x14ac:dyDescent="0.25">
      <c r="A552" s="272">
        <v>0.29166666666666702</v>
      </c>
      <c r="B552" s="273">
        <f t="shared" ref="B552:U552" si="1203">B136+B344</f>
        <v>816</v>
      </c>
      <c r="C552" s="273">
        <f t="shared" si="1203"/>
        <v>4</v>
      </c>
      <c r="D552" s="273">
        <f t="shared" si="1203"/>
        <v>61</v>
      </c>
      <c r="E552" s="273">
        <f t="shared" si="1203"/>
        <v>219</v>
      </c>
      <c r="F552" s="273">
        <f t="shared" si="1203"/>
        <v>391</v>
      </c>
      <c r="G552" s="273">
        <f t="shared" si="1203"/>
        <v>126</v>
      </c>
      <c r="H552" s="273">
        <f t="shared" si="1203"/>
        <v>13</v>
      </c>
      <c r="I552" s="273">
        <f t="shared" si="1203"/>
        <v>2</v>
      </c>
      <c r="J552" s="273">
        <f t="shared" si="1203"/>
        <v>0</v>
      </c>
      <c r="K552" s="273">
        <f t="shared" si="1203"/>
        <v>0</v>
      </c>
      <c r="L552" s="273">
        <f t="shared" si="1203"/>
        <v>0</v>
      </c>
      <c r="M552" s="273">
        <f t="shared" si="1203"/>
        <v>0</v>
      </c>
      <c r="N552" s="273">
        <f t="shared" si="1203"/>
        <v>0</v>
      </c>
      <c r="O552" s="273">
        <f t="shared" si="1203"/>
        <v>0</v>
      </c>
      <c r="P552" s="273">
        <f t="shared" si="1203"/>
        <v>0</v>
      </c>
      <c r="Q552" s="273">
        <f t="shared" si="1203"/>
        <v>0</v>
      </c>
      <c r="R552" s="273">
        <f t="shared" si="1203"/>
        <v>0</v>
      </c>
      <c r="S552" s="273">
        <f t="shared" si="1203"/>
        <v>0</v>
      </c>
      <c r="T552" s="273">
        <f t="shared" si="1203"/>
        <v>0</v>
      </c>
      <c r="U552" s="273">
        <f t="shared" si="1203"/>
        <v>0</v>
      </c>
      <c r="V552" s="274">
        <f>IFERROR(AVERAGE('Speed Bin A-B'!V39,'Speed Bin A-B'!V143,'Speed Bin A-B'!V247,'Speed Bin A-B'!V351,'Speed Bin A-B'!V455,'Speed Bin A-B'!V559,'Speed Bin A-B'!V663,'Speed Bin A-B'!V767,'Speed Bin A-B'!V871,'Speed Bin A-B'!V975,'Speed Bin A-B'!V1079,'Speed Bin A-B'!V1183,'Speed Bin A-B'!V1287,'Speed Bin A-B'!V1391,'Speed Bin A-B'!V1495,'Speed Bin A-B'!V1599,'Speed Bin A-B'!V1703,'Speed Bin A-B'!V1807,'Speed Bin A-B'!V1911,'Speed Bin A-B'!V2015,'Speed Bin A-B'!V2119,'Speed Bin A-B'!V2223,'Speed Bin A-B'!V2327,'Speed Bin A-B'!V2431,'Speed Bin A-B'!V2535,'Speed Bin A-B'!V2639,'Speed Bin A-B'!V2743,'Speed Bin A-B'!V2847,'Speed Bin B-A'!V39,'Speed Bin B-A'!V143,'Speed Bin B-A'!V247,'Speed Bin B-A'!V351,'Speed Bin B-A'!V455,'Speed Bin B-A'!V559,'Speed Bin B-A'!V663,'Speed Bin B-A'!V767,'Speed Bin B-A'!V871,'Speed Bin B-A'!V975,'Speed Bin B-A'!V1079,'Speed Bin B-A'!V1183,'Speed Bin B-A'!V1287,'Speed Bin B-A'!V1391,'Speed Bin B-A'!V1495,'Speed Bin B-A'!V1599,'Speed Bin B-A'!V1703,'Speed Bin B-A'!V1807,'Speed Bin B-A'!V1911,'Speed Bin B-A'!V2015,'Speed Bin B-A'!V2119,'Speed Bin B-A'!V2223,'Speed Bin B-A'!V2327,'Speed Bin B-A'!V2431,'Speed Bin B-A'!V2535,'Speed Bin B-A'!V2639,'Speed Bin B-A'!V2743,'Speed Bin B-A'!V2847),"-")</f>
        <v>20.002499999999994</v>
      </c>
      <c r="W552" s="274">
        <f>IFERROR(AVERAGE('Speed Bin A-B'!W39,'Speed Bin A-B'!W143,'Speed Bin A-B'!W247,'Speed Bin A-B'!W351,'Speed Bin A-B'!W455,'Speed Bin A-B'!W559,'Speed Bin A-B'!W663,'Speed Bin A-B'!W767,'Speed Bin A-B'!W871,'Speed Bin A-B'!W975,'Speed Bin A-B'!W1079,'Speed Bin A-B'!W1183,'Speed Bin A-B'!W1287,'Speed Bin A-B'!W1391,'Speed Bin A-B'!W1495,'Speed Bin A-B'!W1599,'Speed Bin A-B'!W1703,'Speed Bin A-B'!W1807,'Speed Bin A-B'!W1911,'Speed Bin A-B'!W2015,'Speed Bin A-B'!W2119,'Speed Bin A-B'!W2223,'Speed Bin A-B'!W2327,'Speed Bin A-B'!W2431,'Speed Bin A-B'!W2535,'Speed Bin A-B'!W2639,'Speed Bin A-B'!W2743,'Speed Bin A-B'!W2847,'Speed Bin B-A'!W39,'Speed Bin B-A'!W143,'Speed Bin B-A'!W247,'Speed Bin B-A'!W351,'Speed Bin B-A'!W455,'Speed Bin B-A'!W559,'Speed Bin B-A'!W663,'Speed Bin B-A'!W767,'Speed Bin B-A'!W871,'Speed Bin B-A'!W975,'Speed Bin B-A'!W1079,'Speed Bin B-A'!W1183,'Speed Bin B-A'!W1287,'Speed Bin B-A'!W1391,'Speed Bin B-A'!W1495,'Speed Bin B-A'!W1599,'Speed Bin B-A'!W1703,'Speed Bin B-A'!W1807,'Speed Bin B-A'!W1911,'Speed Bin B-A'!W2015,'Speed Bin B-A'!W2119,'Speed Bin B-A'!W2223,'Speed Bin B-A'!W2327,'Speed Bin B-A'!W2431,'Speed Bin B-A'!W2535,'Speed Bin B-A'!W2639,'Speed Bin B-A'!W2743,'Speed Bin B-A'!W2847),"-")</f>
        <v>24.152380952380948</v>
      </c>
      <c r="X552" s="282"/>
      <c r="Y552" s="282"/>
      <c r="Z552" s="267"/>
      <c r="AT552" s="267"/>
      <c r="AU552" s="267"/>
    </row>
    <row r="553" spans="1:47" x14ac:dyDescent="0.25">
      <c r="A553" s="272">
        <v>0.30208333333333298</v>
      </c>
      <c r="B553" s="273">
        <f t="shared" ref="B553:U553" si="1204">B137+B345</f>
        <v>1047</v>
      </c>
      <c r="C553" s="273">
        <f t="shared" si="1204"/>
        <v>13</v>
      </c>
      <c r="D553" s="273">
        <f t="shared" si="1204"/>
        <v>128</v>
      </c>
      <c r="E553" s="273">
        <f t="shared" si="1204"/>
        <v>316</v>
      </c>
      <c r="F553" s="273">
        <f t="shared" si="1204"/>
        <v>475</v>
      </c>
      <c r="G553" s="273">
        <f t="shared" si="1204"/>
        <v>102</v>
      </c>
      <c r="H553" s="273">
        <f t="shared" si="1204"/>
        <v>10</v>
      </c>
      <c r="I553" s="273">
        <f t="shared" si="1204"/>
        <v>2</v>
      </c>
      <c r="J553" s="273">
        <f t="shared" si="1204"/>
        <v>1</v>
      </c>
      <c r="K553" s="273">
        <f t="shared" si="1204"/>
        <v>0</v>
      </c>
      <c r="L553" s="273">
        <f t="shared" si="1204"/>
        <v>0</v>
      </c>
      <c r="M553" s="273">
        <f t="shared" si="1204"/>
        <v>0</v>
      </c>
      <c r="N553" s="273">
        <f t="shared" si="1204"/>
        <v>0</v>
      </c>
      <c r="O553" s="273">
        <f t="shared" si="1204"/>
        <v>0</v>
      </c>
      <c r="P553" s="273">
        <f t="shared" si="1204"/>
        <v>0</v>
      </c>
      <c r="Q553" s="273">
        <f t="shared" si="1204"/>
        <v>0</v>
      </c>
      <c r="R553" s="273">
        <f t="shared" si="1204"/>
        <v>0</v>
      </c>
      <c r="S553" s="273">
        <f t="shared" si="1204"/>
        <v>0</v>
      </c>
      <c r="T553" s="273">
        <f t="shared" si="1204"/>
        <v>0</v>
      </c>
      <c r="U553" s="273">
        <f t="shared" si="1204"/>
        <v>0</v>
      </c>
      <c r="V553" s="274">
        <f>IFERROR(AVERAGE('Speed Bin A-B'!V40,'Speed Bin A-B'!V144,'Speed Bin A-B'!V248,'Speed Bin A-B'!V352,'Speed Bin A-B'!V456,'Speed Bin A-B'!V560,'Speed Bin A-B'!V664,'Speed Bin A-B'!V768,'Speed Bin A-B'!V872,'Speed Bin A-B'!V976,'Speed Bin A-B'!V1080,'Speed Bin A-B'!V1184,'Speed Bin A-B'!V1288,'Speed Bin A-B'!V1392,'Speed Bin A-B'!V1496,'Speed Bin A-B'!V1600,'Speed Bin A-B'!V1704,'Speed Bin A-B'!V1808,'Speed Bin A-B'!V1912,'Speed Bin A-B'!V2016,'Speed Bin A-B'!V2120,'Speed Bin A-B'!V2224,'Speed Bin A-B'!V2328,'Speed Bin A-B'!V2432,'Speed Bin A-B'!V2536,'Speed Bin A-B'!V2640,'Speed Bin A-B'!V2744,'Speed Bin A-B'!V2848,'Speed Bin B-A'!V40,'Speed Bin B-A'!V144,'Speed Bin B-A'!V248,'Speed Bin B-A'!V352,'Speed Bin B-A'!V456,'Speed Bin B-A'!V560,'Speed Bin B-A'!V664,'Speed Bin B-A'!V768,'Speed Bin B-A'!V872,'Speed Bin B-A'!V976,'Speed Bin B-A'!V1080,'Speed Bin B-A'!V1184,'Speed Bin B-A'!V1288,'Speed Bin B-A'!V1392,'Speed Bin B-A'!V1496,'Speed Bin B-A'!V1600,'Speed Bin B-A'!V1704,'Speed Bin B-A'!V1808,'Speed Bin B-A'!V1912,'Speed Bin B-A'!V2016,'Speed Bin B-A'!V2120,'Speed Bin B-A'!V2224,'Speed Bin B-A'!V2328,'Speed Bin B-A'!V2432,'Speed Bin B-A'!V2536,'Speed Bin B-A'!V2640,'Speed Bin B-A'!V2744,'Speed Bin B-A'!V2848),"-")</f>
        <v>20.19761904761905</v>
      </c>
      <c r="W553" s="274">
        <f>IFERROR(AVERAGE('Speed Bin A-B'!W40,'Speed Bin A-B'!W144,'Speed Bin A-B'!W248,'Speed Bin A-B'!W352,'Speed Bin A-B'!W456,'Speed Bin A-B'!W560,'Speed Bin A-B'!W664,'Speed Bin A-B'!W768,'Speed Bin A-B'!W872,'Speed Bin A-B'!W976,'Speed Bin A-B'!W1080,'Speed Bin A-B'!W1184,'Speed Bin A-B'!W1288,'Speed Bin A-B'!W1392,'Speed Bin A-B'!W1496,'Speed Bin A-B'!W1600,'Speed Bin A-B'!W1704,'Speed Bin A-B'!W1808,'Speed Bin A-B'!W1912,'Speed Bin A-B'!W2016,'Speed Bin A-B'!W2120,'Speed Bin A-B'!W2224,'Speed Bin A-B'!W2328,'Speed Bin A-B'!W2432,'Speed Bin A-B'!W2536,'Speed Bin A-B'!W2640,'Speed Bin A-B'!W2744,'Speed Bin A-B'!W2848,'Speed Bin B-A'!W40,'Speed Bin B-A'!W144,'Speed Bin B-A'!W248,'Speed Bin B-A'!W352,'Speed Bin B-A'!W456,'Speed Bin B-A'!W560,'Speed Bin B-A'!W664,'Speed Bin B-A'!W768,'Speed Bin B-A'!W872,'Speed Bin B-A'!W976,'Speed Bin B-A'!W1080,'Speed Bin B-A'!W1184,'Speed Bin B-A'!W1288,'Speed Bin B-A'!W1392,'Speed Bin B-A'!W1496,'Speed Bin B-A'!W1600,'Speed Bin B-A'!W1704,'Speed Bin B-A'!W1808,'Speed Bin B-A'!W1912,'Speed Bin B-A'!W2016,'Speed Bin B-A'!W2120,'Speed Bin B-A'!W2224,'Speed Bin B-A'!W2328,'Speed Bin B-A'!W2432,'Speed Bin B-A'!W2536,'Speed Bin B-A'!W2640,'Speed Bin B-A'!W2744,'Speed Bin B-A'!W2848),"-")</f>
        <v>24.015000000000001</v>
      </c>
      <c r="X553" s="282"/>
      <c r="Y553" s="282"/>
    </row>
    <row r="554" spans="1:47" x14ac:dyDescent="0.25">
      <c r="A554" s="272">
        <v>0.3125</v>
      </c>
      <c r="B554" s="273">
        <f t="shared" ref="B554:U554" si="1205">B138+B346</f>
        <v>762</v>
      </c>
      <c r="C554" s="273">
        <f t="shared" si="1205"/>
        <v>15</v>
      </c>
      <c r="D554" s="273">
        <f t="shared" si="1205"/>
        <v>87</v>
      </c>
      <c r="E554" s="273">
        <f t="shared" si="1205"/>
        <v>324</v>
      </c>
      <c r="F554" s="273">
        <f t="shared" si="1205"/>
        <v>273</v>
      </c>
      <c r="G554" s="273">
        <f t="shared" si="1205"/>
        <v>60</v>
      </c>
      <c r="H554" s="273">
        <f t="shared" si="1205"/>
        <v>3</v>
      </c>
      <c r="I554" s="273">
        <f t="shared" si="1205"/>
        <v>0</v>
      </c>
      <c r="J554" s="273">
        <f t="shared" si="1205"/>
        <v>0</v>
      </c>
      <c r="K554" s="273">
        <f t="shared" si="1205"/>
        <v>0</v>
      </c>
      <c r="L554" s="273">
        <f t="shared" si="1205"/>
        <v>0</v>
      </c>
      <c r="M554" s="273">
        <f t="shared" si="1205"/>
        <v>0</v>
      </c>
      <c r="N554" s="273">
        <f t="shared" si="1205"/>
        <v>0</v>
      </c>
      <c r="O554" s="273">
        <f t="shared" si="1205"/>
        <v>0</v>
      </c>
      <c r="P554" s="273">
        <f t="shared" si="1205"/>
        <v>0</v>
      </c>
      <c r="Q554" s="273">
        <f t="shared" si="1205"/>
        <v>0</v>
      </c>
      <c r="R554" s="273">
        <f t="shared" si="1205"/>
        <v>0</v>
      </c>
      <c r="S554" s="273">
        <f t="shared" si="1205"/>
        <v>0</v>
      </c>
      <c r="T554" s="273">
        <f t="shared" si="1205"/>
        <v>0</v>
      </c>
      <c r="U554" s="273">
        <f t="shared" si="1205"/>
        <v>0</v>
      </c>
      <c r="V554" s="274">
        <f>IFERROR(AVERAGE('Speed Bin A-B'!V41,'Speed Bin A-B'!V145,'Speed Bin A-B'!V249,'Speed Bin A-B'!V353,'Speed Bin A-B'!V457,'Speed Bin A-B'!V561,'Speed Bin A-B'!V665,'Speed Bin A-B'!V769,'Speed Bin A-B'!V873,'Speed Bin A-B'!V977,'Speed Bin A-B'!V1081,'Speed Bin A-B'!V1185,'Speed Bin A-B'!V1289,'Speed Bin A-B'!V1393,'Speed Bin A-B'!V1497,'Speed Bin A-B'!V1601,'Speed Bin A-B'!V1705,'Speed Bin A-B'!V1809,'Speed Bin A-B'!V1913,'Speed Bin A-B'!V2017,'Speed Bin A-B'!V2121,'Speed Bin A-B'!V2225,'Speed Bin A-B'!V2329,'Speed Bin A-B'!V2433,'Speed Bin A-B'!V2537,'Speed Bin A-B'!V2641,'Speed Bin A-B'!V2745,'Speed Bin A-B'!V2849,'Speed Bin B-A'!V41,'Speed Bin B-A'!V145,'Speed Bin B-A'!V249,'Speed Bin B-A'!V353,'Speed Bin B-A'!V457,'Speed Bin B-A'!V561,'Speed Bin B-A'!V665,'Speed Bin B-A'!V769,'Speed Bin B-A'!V873,'Speed Bin B-A'!V977,'Speed Bin B-A'!V1081,'Speed Bin B-A'!V1185,'Speed Bin B-A'!V1289,'Speed Bin B-A'!V1393,'Speed Bin B-A'!V1497,'Speed Bin B-A'!V1601,'Speed Bin B-A'!V1705,'Speed Bin B-A'!V1809,'Speed Bin B-A'!V1913,'Speed Bin B-A'!V2017,'Speed Bin B-A'!V2121,'Speed Bin B-A'!V2225,'Speed Bin B-A'!V2329,'Speed Bin B-A'!V2433,'Speed Bin B-A'!V2537,'Speed Bin B-A'!V2641,'Speed Bin B-A'!V2745,'Speed Bin B-A'!V2849),"-")</f>
        <v>19.227499999999999</v>
      </c>
      <c r="W554" s="274">
        <f>IFERROR(AVERAGE('Speed Bin A-B'!W41,'Speed Bin A-B'!W145,'Speed Bin A-B'!W249,'Speed Bin A-B'!W353,'Speed Bin A-B'!W457,'Speed Bin A-B'!W561,'Speed Bin A-B'!W665,'Speed Bin A-B'!W769,'Speed Bin A-B'!W873,'Speed Bin A-B'!W977,'Speed Bin A-B'!W1081,'Speed Bin A-B'!W1185,'Speed Bin A-B'!W1289,'Speed Bin A-B'!W1393,'Speed Bin A-B'!W1497,'Speed Bin A-B'!W1601,'Speed Bin A-B'!W1705,'Speed Bin A-B'!W1809,'Speed Bin A-B'!W1913,'Speed Bin A-B'!W2017,'Speed Bin A-B'!W2121,'Speed Bin A-B'!W2225,'Speed Bin A-B'!W2329,'Speed Bin A-B'!W2433,'Speed Bin A-B'!W2537,'Speed Bin A-B'!W2641,'Speed Bin A-B'!W2745,'Speed Bin A-B'!W2849,'Speed Bin B-A'!W41,'Speed Bin B-A'!W145,'Speed Bin B-A'!W249,'Speed Bin B-A'!W353,'Speed Bin B-A'!W457,'Speed Bin B-A'!W561,'Speed Bin B-A'!W665,'Speed Bin B-A'!W769,'Speed Bin B-A'!W873,'Speed Bin B-A'!W977,'Speed Bin B-A'!W1081,'Speed Bin B-A'!W1185,'Speed Bin B-A'!W1289,'Speed Bin B-A'!W1393,'Speed Bin B-A'!W1497,'Speed Bin B-A'!W1601,'Speed Bin B-A'!W1705,'Speed Bin B-A'!W1809,'Speed Bin B-A'!W1913,'Speed Bin B-A'!W2017,'Speed Bin B-A'!W2121,'Speed Bin B-A'!W2225,'Speed Bin B-A'!W2329,'Speed Bin B-A'!W2433,'Speed Bin B-A'!W2537,'Speed Bin B-A'!W2641,'Speed Bin B-A'!W2745,'Speed Bin B-A'!W2849),"-")</f>
        <v>22.774074074074072</v>
      </c>
      <c r="X554" s="282"/>
      <c r="Y554" s="282"/>
    </row>
    <row r="555" spans="1:47" x14ac:dyDescent="0.25">
      <c r="A555" s="272">
        <v>0.32291666666666702</v>
      </c>
      <c r="B555" s="273">
        <f t="shared" ref="B555:U555" si="1206">B139+B347</f>
        <v>911</v>
      </c>
      <c r="C555" s="273">
        <f t="shared" si="1206"/>
        <v>18</v>
      </c>
      <c r="D555" s="273">
        <f t="shared" si="1206"/>
        <v>97</v>
      </c>
      <c r="E555" s="273">
        <f t="shared" si="1206"/>
        <v>338</v>
      </c>
      <c r="F555" s="273">
        <f t="shared" si="1206"/>
        <v>382</v>
      </c>
      <c r="G555" s="273">
        <f t="shared" si="1206"/>
        <v>72</v>
      </c>
      <c r="H555" s="273">
        <f t="shared" si="1206"/>
        <v>4</v>
      </c>
      <c r="I555" s="273">
        <f t="shared" si="1206"/>
        <v>0</v>
      </c>
      <c r="J555" s="273">
        <f t="shared" si="1206"/>
        <v>0</v>
      </c>
      <c r="K555" s="273">
        <f t="shared" si="1206"/>
        <v>0</v>
      </c>
      <c r="L555" s="273">
        <f t="shared" si="1206"/>
        <v>0</v>
      </c>
      <c r="M555" s="273">
        <f t="shared" si="1206"/>
        <v>0</v>
      </c>
      <c r="N555" s="273">
        <f t="shared" si="1206"/>
        <v>0</v>
      </c>
      <c r="O555" s="273">
        <f t="shared" si="1206"/>
        <v>0</v>
      </c>
      <c r="P555" s="273">
        <f t="shared" si="1206"/>
        <v>0</v>
      </c>
      <c r="Q555" s="273">
        <f t="shared" si="1206"/>
        <v>0</v>
      </c>
      <c r="R555" s="273">
        <f t="shared" si="1206"/>
        <v>0</v>
      </c>
      <c r="S555" s="273">
        <f t="shared" si="1206"/>
        <v>0</v>
      </c>
      <c r="T555" s="273">
        <f t="shared" si="1206"/>
        <v>0</v>
      </c>
      <c r="U555" s="273">
        <f t="shared" si="1206"/>
        <v>0</v>
      </c>
      <c r="V555" s="274">
        <f>IFERROR(AVERAGE('Speed Bin A-B'!V42,'Speed Bin A-B'!V146,'Speed Bin A-B'!V250,'Speed Bin A-B'!V354,'Speed Bin A-B'!V458,'Speed Bin A-B'!V562,'Speed Bin A-B'!V666,'Speed Bin A-B'!V770,'Speed Bin A-B'!V874,'Speed Bin A-B'!V978,'Speed Bin A-B'!V1082,'Speed Bin A-B'!V1186,'Speed Bin A-B'!V1290,'Speed Bin A-B'!V1394,'Speed Bin A-B'!V1498,'Speed Bin A-B'!V1602,'Speed Bin A-B'!V1706,'Speed Bin A-B'!V1810,'Speed Bin A-B'!V1914,'Speed Bin A-B'!V2018,'Speed Bin A-B'!V2122,'Speed Bin A-B'!V2226,'Speed Bin A-B'!V2330,'Speed Bin A-B'!V2434,'Speed Bin A-B'!V2538,'Speed Bin A-B'!V2642,'Speed Bin A-B'!V2746,'Speed Bin A-B'!V2850,'Speed Bin B-A'!V42,'Speed Bin B-A'!V146,'Speed Bin B-A'!V250,'Speed Bin B-A'!V354,'Speed Bin B-A'!V458,'Speed Bin B-A'!V562,'Speed Bin B-A'!V666,'Speed Bin B-A'!V770,'Speed Bin B-A'!V874,'Speed Bin B-A'!V978,'Speed Bin B-A'!V1082,'Speed Bin B-A'!V1186,'Speed Bin B-A'!V1290,'Speed Bin B-A'!V1394,'Speed Bin B-A'!V1498,'Speed Bin B-A'!V1602,'Speed Bin B-A'!V1706,'Speed Bin B-A'!V1810,'Speed Bin B-A'!V1914,'Speed Bin B-A'!V2018,'Speed Bin B-A'!V2122,'Speed Bin B-A'!V2226,'Speed Bin B-A'!V2330,'Speed Bin B-A'!V2434,'Speed Bin B-A'!V2538,'Speed Bin B-A'!V2642,'Speed Bin B-A'!V2746,'Speed Bin B-A'!V2850),"-")</f>
        <v>19.418421052631579</v>
      </c>
      <c r="W555" s="274">
        <f>IFERROR(AVERAGE('Speed Bin A-B'!W42,'Speed Bin A-B'!W146,'Speed Bin A-B'!W250,'Speed Bin A-B'!W354,'Speed Bin A-B'!W458,'Speed Bin A-B'!W562,'Speed Bin A-B'!W666,'Speed Bin A-B'!W770,'Speed Bin A-B'!W874,'Speed Bin A-B'!W978,'Speed Bin A-B'!W1082,'Speed Bin A-B'!W1186,'Speed Bin A-B'!W1290,'Speed Bin A-B'!W1394,'Speed Bin A-B'!W1498,'Speed Bin A-B'!W1602,'Speed Bin A-B'!W1706,'Speed Bin A-B'!W1810,'Speed Bin A-B'!W1914,'Speed Bin A-B'!W2018,'Speed Bin A-B'!W2122,'Speed Bin A-B'!W2226,'Speed Bin A-B'!W2330,'Speed Bin A-B'!W2434,'Speed Bin A-B'!W2538,'Speed Bin A-B'!W2642,'Speed Bin A-B'!W2746,'Speed Bin A-B'!W2850,'Speed Bin B-A'!W42,'Speed Bin B-A'!W146,'Speed Bin B-A'!W250,'Speed Bin B-A'!W354,'Speed Bin B-A'!W458,'Speed Bin B-A'!W562,'Speed Bin B-A'!W666,'Speed Bin B-A'!W770,'Speed Bin B-A'!W874,'Speed Bin B-A'!W978,'Speed Bin B-A'!W1082,'Speed Bin B-A'!W1186,'Speed Bin B-A'!W1290,'Speed Bin B-A'!W1394,'Speed Bin B-A'!W1498,'Speed Bin B-A'!W1602,'Speed Bin B-A'!W1706,'Speed Bin B-A'!W1810,'Speed Bin B-A'!W1914,'Speed Bin B-A'!W2018,'Speed Bin B-A'!W2122,'Speed Bin B-A'!W2226,'Speed Bin B-A'!W2330,'Speed Bin B-A'!W2434,'Speed Bin B-A'!W2538,'Speed Bin B-A'!W2642,'Speed Bin B-A'!W2746,'Speed Bin B-A'!W2850),"-")</f>
        <v>23.220000000000006</v>
      </c>
      <c r="X555" s="282"/>
      <c r="Y555" s="282"/>
    </row>
    <row r="556" spans="1:47" x14ac:dyDescent="0.25">
      <c r="A556" s="272">
        <v>0.33333333333333298</v>
      </c>
      <c r="B556" s="273">
        <f t="shared" ref="B556:U556" si="1207">B140+B348</f>
        <v>876</v>
      </c>
      <c r="C556" s="273">
        <f t="shared" si="1207"/>
        <v>21</v>
      </c>
      <c r="D556" s="273">
        <f t="shared" si="1207"/>
        <v>87</v>
      </c>
      <c r="E556" s="273">
        <f t="shared" si="1207"/>
        <v>348</v>
      </c>
      <c r="F556" s="273">
        <f t="shared" si="1207"/>
        <v>364</v>
      </c>
      <c r="G556" s="273">
        <f t="shared" si="1207"/>
        <v>52</v>
      </c>
      <c r="H556" s="273">
        <f t="shared" si="1207"/>
        <v>4</v>
      </c>
      <c r="I556" s="273">
        <f t="shared" si="1207"/>
        <v>0</v>
      </c>
      <c r="J556" s="273">
        <f t="shared" si="1207"/>
        <v>0</v>
      </c>
      <c r="K556" s="273">
        <f t="shared" si="1207"/>
        <v>0</v>
      </c>
      <c r="L556" s="273">
        <f t="shared" si="1207"/>
        <v>0</v>
      </c>
      <c r="M556" s="273">
        <f t="shared" si="1207"/>
        <v>0</v>
      </c>
      <c r="N556" s="273">
        <f t="shared" si="1207"/>
        <v>0</v>
      </c>
      <c r="O556" s="273">
        <f t="shared" si="1207"/>
        <v>0</v>
      </c>
      <c r="P556" s="273">
        <f t="shared" si="1207"/>
        <v>0</v>
      </c>
      <c r="Q556" s="273">
        <f t="shared" si="1207"/>
        <v>0</v>
      </c>
      <c r="R556" s="273">
        <f t="shared" si="1207"/>
        <v>0</v>
      </c>
      <c r="S556" s="273">
        <f t="shared" si="1207"/>
        <v>0</v>
      </c>
      <c r="T556" s="273">
        <f t="shared" si="1207"/>
        <v>0</v>
      </c>
      <c r="U556" s="273">
        <f t="shared" si="1207"/>
        <v>0</v>
      </c>
      <c r="V556" s="274">
        <f>IFERROR(AVERAGE('Speed Bin A-B'!V43,'Speed Bin A-B'!V147,'Speed Bin A-B'!V251,'Speed Bin A-B'!V355,'Speed Bin A-B'!V459,'Speed Bin A-B'!V563,'Speed Bin A-B'!V667,'Speed Bin A-B'!V771,'Speed Bin A-B'!V875,'Speed Bin A-B'!V979,'Speed Bin A-B'!V1083,'Speed Bin A-B'!V1187,'Speed Bin A-B'!V1291,'Speed Bin A-B'!V1395,'Speed Bin A-B'!V1499,'Speed Bin A-B'!V1603,'Speed Bin A-B'!V1707,'Speed Bin A-B'!V1811,'Speed Bin A-B'!V1915,'Speed Bin A-B'!V2019,'Speed Bin A-B'!V2123,'Speed Bin A-B'!V2227,'Speed Bin A-B'!V2331,'Speed Bin A-B'!V2435,'Speed Bin A-B'!V2539,'Speed Bin A-B'!V2643,'Speed Bin A-B'!V2747,'Speed Bin A-B'!V2851,'Speed Bin B-A'!V43,'Speed Bin B-A'!V147,'Speed Bin B-A'!V251,'Speed Bin B-A'!V355,'Speed Bin B-A'!V459,'Speed Bin B-A'!V563,'Speed Bin B-A'!V667,'Speed Bin B-A'!V771,'Speed Bin B-A'!V875,'Speed Bin B-A'!V979,'Speed Bin B-A'!V1083,'Speed Bin B-A'!V1187,'Speed Bin B-A'!V1291,'Speed Bin B-A'!V1395,'Speed Bin B-A'!V1499,'Speed Bin B-A'!V1603,'Speed Bin B-A'!V1707,'Speed Bin B-A'!V1811,'Speed Bin B-A'!V1915,'Speed Bin B-A'!V2019,'Speed Bin B-A'!V2123,'Speed Bin B-A'!V2227,'Speed Bin B-A'!V2331,'Speed Bin B-A'!V2435,'Speed Bin B-A'!V2539,'Speed Bin B-A'!V2643,'Speed Bin B-A'!V2747,'Speed Bin B-A'!V2851),"-")</f>
        <v>19.330769230769231</v>
      </c>
      <c r="W556" s="274">
        <f>IFERROR(AVERAGE('Speed Bin A-B'!W43,'Speed Bin A-B'!W147,'Speed Bin A-B'!W251,'Speed Bin A-B'!W355,'Speed Bin A-B'!W459,'Speed Bin A-B'!W563,'Speed Bin A-B'!W667,'Speed Bin A-B'!W771,'Speed Bin A-B'!W875,'Speed Bin A-B'!W979,'Speed Bin A-B'!W1083,'Speed Bin A-B'!W1187,'Speed Bin A-B'!W1291,'Speed Bin A-B'!W1395,'Speed Bin A-B'!W1499,'Speed Bin A-B'!W1603,'Speed Bin A-B'!W1707,'Speed Bin A-B'!W1811,'Speed Bin A-B'!W1915,'Speed Bin A-B'!W2019,'Speed Bin A-B'!W2123,'Speed Bin A-B'!W2227,'Speed Bin A-B'!W2331,'Speed Bin A-B'!W2435,'Speed Bin A-B'!W2539,'Speed Bin A-B'!W2643,'Speed Bin A-B'!W2747,'Speed Bin A-B'!W2851,'Speed Bin B-A'!W43,'Speed Bin B-A'!W147,'Speed Bin B-A'!W251,'Speed Bin B-A'!W355,'Speed Bin B-A'!W459,'Speed Bin B-A'!W563,'Speed Bin B-A'!W667,'Speed Bin B-A'!W771,'Speed Bin B-A'!W875,'Speed Bin B-A'!W979,'Speed Bin B-A'!W1083,'Speed Bin B-A'!W1187,'Speed Bin B-A'!W1291,'Speed Bin B-A'!W1395,'Speed Bin B-A'!W1499,'Speed Bin B-A'!W1603,'Speed Bin B-A'!W1707,'Speed Bin B-A'!W1811,'Speed Bin B-A'!W1915,'Speed Bin B-A'!W2019,'Speed Bin B-A'!W2123,'Speed Bin B-A'!W2227,'Speed Bin B-A'!W2331,'Speed Bin B-A'!W2435,'Speed Bin B-A'!W2539,'Speed Bin B-A'!W2643,'Speed Bin B-A'!W2747,'Speed Bin B-A'!W2851),"-")</f>
        <v>22.55</v>
      </c>
      <c r="X556" s="282"/>
      <c r="Y556" s="282"/>
    </row>
    <row r="557" spans="1:47" x14ac:dyDescent="0.25">
      <c r="A557" s="272">
        <v>0.34375</v>
      </c>
      <c r="B557" s="273">
        <f t="shared" ref="B557:U557" si="1208">B141+B349</f>
        <v>943</v>
      </c>
      <c r="C557" s="273">
        <f t="shared" si="1208"/>
        <v>16</v>
      </c>
      <c r="D557" s="273">
        <f t="shared" si="1208"/>
        <v>114</v>
      </c>
      <c r="E557" s="273">
        <f t="shared" si="1208"/>
        <v>403</v>
      </c>
      <c r="F557" s="273">
        <f t="shared" si="1208"/>
        <v>356</v>
      </c>
      <c r="G557" s="273">
        <f t="shared" si="1208"/>
        <v>48</v>
      </c>
      <c r="H557" s="273">
        <f t="shared" si="1208"/>
        <v>6</v>
      </c>
      <c r="I557" s="273">
        <f t="shared" si="1208"/>
        <v>0</v>
      </c>
      <c r="J557" s="273">
        <f t="shared" si="1208"/>
        <v>0</v>
      </c>
      <c r="K557" s="273">
        <f t="shared" si="1208"/>
        <v>0</v>
      </c>
      <c r="L557" s="273">
        <f t="shared" si="1208"/>
        <v>0</v>
      </c>
      <c r="M557" s="273">
        <f t="shared" si="1208"/>
        <v>0</v>
      </c>
      <c r="N557" s="273">
        <f t="shared" si="1208"/>
        <v>0</v>
      </c>
      <c r="O557" s="273">
        <f t="shared" si="1208"/>
        <v>0</v>
      </c>
      <c r="P557" s="273">
        <f t="shared" si="1208"/>
        <v>0</v>
      </c>
      <c r="Q557" s="273">
        <f t="shared" si="1208"/>
        <v>0</v>
      </c>
      <c r="R557" s="273">
        <f t="shared" si="1208"/>
        <v>0</v>
      </c>
      <c r="S557" s="273">
        <f t="shared" si="1208"/>
        <v>0</v>
      </c>
      <c r="T557" s="273">
        <f t="shared" si="1208"/>
        <v>0</v>
      </c>
      <c r="U557" s="273">
        <f t="shared" si="1208"/>
        <v>0</v>
      </c>
      <c r="V557" s="274">
        <f>IFERROR(AVERAGE('Speed Bin A-B'!V44,'Speed Bin A-B'!V148,'Speed Bin A-B'!V252,'Speed Bin A-B'!V356,'Speed Bin A-B'!V460,'Speed Bin A-B'!V564,'Speed Bin A-B'!V668,'Speed Bin A-B'!V772,'Speed Bin A-B'!V876,'Speed Bin A-B'!V980,'Speed Bin A-B'!V1084,'Speed Bin A-B'!V1188,'Speed Bin A-B'!V1292,'Speed Bin A-B'!V1396,'Speed Bin A-B'!V1500,'Speed Bin A-B'!V1604,'Speed Bin A-B'!V1708,'Speed Bin A-B'!V1812,'Speed Bin A-B'!V1916,'Speed Bin A-B'!V2020,'Speed Bin A-B'!V2124,'Speed Bin A-B'!V2228,'Speed Bin A-B'!V2332,'Speed Bin A-B'!V2436,'Speed Bin A-B'!V2540,'Speed Bin A-B'!V2644,'Speed Bin A-B'!V2748,'Speed Bin A-B'!V2852,'Speed Bin B-A'!V44,'Speed Bin B-A'!V148,'Speed Bin B-A'!V252,'Speed Bin B-A'!V356,'Speed Bin B-A'!V460,'Speed Bin B-A'!V564,'Speed Bin B-A'!V668,'Speed Bin B-A'!V772,'Speed Bin B-A'!V876,'Speed Bin B-A'!V980,'Speed Bin B-A'!V1084,'Speed Bin B-A'!V1188,'Speed Bin B-A'!V1292,'Speed Bin B-A'!V1396,'Speed Bin B-A'!V1500,'Speed Bin B-A'!V1604,'Speed Bin B-A'!V1708,'Speed Bin B-A'!V1812,'Speed Bin B-A'!V1916,'Speed Bin B-A'!V2020,'Speed Bin B-A'!V2124,'Speed Bin B-A'!V2228,'Speed Bin B-A'!V2332,'Speed Bin B-A'!V2436,'Speed Bin B-A'!V2540,'Speed Bin B-A'!V2644,'Speed Bin B-A'!V2748,'Speed Bin B-A'!V2852),"-")</f>
        <v>19.176190476190474</v>
      </c>
      <c r="W557" s="274">
        <f>IFERROR(AVERAGE('Speed Bin A-B'!W44,'Speed Bin A-B'!W148,'Speed Bin A-B'!W252,'Speed Bin A-B'!W356,'Speed Bin A-B'!W460,'Speed Bin A-B'!W564,'Speed Bin A-B'!W668,'Speed Bin A-B'!W772,'Speed Bin A-B'!W876,'Speed Bin A-B'!W980,'Speed Bin A-B'!W1084,'Speed Bin A-B'!W1188,'Speed Bin A-B'!W1292,'Speed Bin A-B'!W1396,'Speed Bin A-B'!W1500,'Speed Bin A-B'!W1604,'Speed Bin A-B'!W1708,'Speed Bin A-B'!W1812,'Speed Bin A-B'!W1916,'Speed Bin A-B'!W2020,'Speed Bin A-B'!W2124,'Speed Bin A-B'!W2228,'Speed Bin A-B'!W2332,'Speed Bin A-B'!W2436,'Speed Bin A-B'!W2540,'Speed Bin A-B'!W2644,'Speed Bin A-B'!W2748,'Speed Bin A-B'!W2852,'Speed Bin B-A'!W44,'Speed Bin B-A'!W148,'Speed Bin B-A'!W252,'Speed Bin B-A'!W356,'Speed Bin B-A'!W460,'Speed Bin B-A'!W564,'Speed Bin B-A'!W668,'Speed Bin B-A'!W772,'Speed Bin B-A'!W876,'Speed Bin B-A'!W980,'Speed Bin B-A'!W1084,'Speed Bin B-A'!W1188,'Speed Bin B-A'!W1292,'Speed Bin B-A'!W1396,'Speed Bin B-A'!W1500,'Speed Bin B-A'!W1604,'Speed Bin B-A'!W1708,'Speed Bin B-A'!W1812,'Speed Bin B-A'!W1916,'Speed Bin B-A'!W2020,'Speed Bin B-A'!W2124,'Speed Bin B-A'!W2228,'Speed Bin B-A'!W2332,'Speed Bin B-A'!W2436,'Speed Bin B-A'!W2540,'Speed Bin B-A'!W2644,'Speed Bin B-A'!W2748,'Speed Bin B-A'!W2852),"-")</f>
        <v>22.646875000000001</v>
      </c>
      <c r="X557" s="282"/>
      <c r="Y557" s="282"/>
    </row>
    <row r="558" spans="1:47" x14ac:dyDescent="0.25">
      <c r="A558" s="272">
        <v>0.35416666666666702</v>
      </c>
      <c r="B558" s="273">
        <f t="shared" ref="B558:U558" si="1209">B142+B350</f>
        <v>825</v>
      </c>
      <c r="C558" s="273">
        <f t="shared" si="1209"/>
        <v>17</v>
      </c>
      <c r="D558" s="273">
        <f t="shared" si="1209"/>
        <v>65</v>
      </c>
      <c r="E558" s="273">
        <f t="shared" si="1209"/>
        <v>310</v>
      </c>
      <c r="F558" s="273">
        <f t="shared" si="1209"/>
        <v>352</v>
      </c>
      <c r="G558" s="273">
        <f t="shared" si="1209"/>
        <v>76</v>
      </c>
      <c r="H558" s="273">
        <f t="shared" si="1209"/>
        <v>5</v>
      </c>
      <c r="I558" s="273">
        <f t="shared" si="1209"/>
        <v>0</v>
      </c>
      <c r="J558" s="273">
        <f t="shared" si="1209"/>
        <v>0</v>
      </c>
      <c r="K558" s="273">
        <f t="shared" si="1209"/>
        <v>0</v>
      </c>
      <c r="L558" s="273">
        <f t="shared" si="1209"/>
        <v>0</v>
      </c>
      <c r="M558" s="273">
        <f t="shared" si="1209"/>
        <v>0</v>
      </c>
      <c r="N558" s="273">
        <f t="shared" si="1209"/>
        <v>0</v>
      </c>
      <c r="O558" s="273">
        <f t="shared" si="1209"/>
        <v>0</v>
      </c>
      <c r="P558" s="273">
        <f t="shared" si="1209"/>
        <v>0</v>
      </c>
      <c r="Q558" s="273">
        <f t="shared" si="1209"/>
        <v>0</v>
      </c>
      <c r="R558" s="273">
        <f t="shared" si="1209"/>
        <v>0</v>
      </c>
      <c r="S558" s="273">
        <f t="shared" si="1209"/>
        <v>0</v>
      </c>
      <c r="T558" s="273">
        <f t="shared" si="1209"/>
        <v>0</v>
      </c>
      <c r="U558" s="273">
        <f t="shared" si="1209"/>
        <v>0</v>
      </c>
      <c r="V558" s="274">
        <f>IFERROR(AVERAGE('Speed Bin A-B'!V45,'Speed Bin A-B'!V149,'Speed Bin A-B'!V253,'Speed Bin A-B'!V357,'Speed Bin A-B'!V461,'Speed Bin A-B'!V565,'Speed Bin A-B'!V669,'Speed Bin A-B'!V773,'Speed Bin A-B'!V877,'Speed Bin A-B'!V981,'Speed Bin A-B'!V1085,'Speed Bin A-B'!V1189,'Speed Bin A-B'!V1293,'Speed Bin A-B'!V1397,'Speed Bin A-B'!V1501,'Speed Bin A-B'!V1605,'Speed Bin A-B'!V1709,'Speed Bin A-B'!V1813,'Speed Bin A-B'!V1917,'Speed Bin A-B'!V2021,'Speed Bin A-B'!V2125,'Speed Bin A-B'!V2229,'Speed Bin A-B'!V2333,'Speed Bin A-B'!V2437,'Speed Bin A-B'!V2541,'Speed Bin A-B'!V2645,'Speed Bin A-B'!V2749,'Speed Bin A-B'!V2853,'Speed Bin B-A'!V45,'Speed Bin B-A'!V149,'Speed Bin B-A'!V253,'Speed Bin B-A'!V357,'Speed Bin B-A'!V461,'Speed Bin B-A'!V565,'Speed Bin B-A'!V669,'Speed Bin B-A'!V773,'Speed Bin B-A'!V877,'Speed Bin B-A'!V981,'Speed Bin B-A'!V1085,'Speed Bin B-A'!V1189,'Speed Bin B-A'!V1293,'Speed Bin B-A'!V1397,'Speed Bin B-A'!V1501,'Speed Bin B-A'!V1605,'Speed Bin B-A'!V1709,'Speed Bin B-A'!V1813,'Speed Bin B-A'!V1917,'Speed Bin B-A'!V2021,'Speed Bin B-A'!V2125,'Speed Bin B-A'!V2229,'Speed Bin B-A'!V2333,'Speed Bin B-A'!V2437,'Speed Bin B-A'!V2541,'Speed Bin B-A'!V2645,'Speed Bin B-A'!V2749,'Speed Bin B-A'!V2853),"-")</f>
        <v>20.045000000000002</v>
      </c>
      <c r="W558" s="274">
        <f>IFERROR(AVERAGE('Speed Bin A-B'!W45,'Speed Bin A-B'!W149,'Speed Bin A-B'!W253,'Speed Bin A-B'!W357,'Speed Bin A-B'!W461,'Speed Bin A-B'!W565,'Speed Bin A-B'!W669,'Speed Bin A-B'!W773,'Speed Bin A-B'!W877,'Speed Bin A-B'!W981,'Speed Bin A-B'!W1085,'Speed Bin A-B'!W1189,'Speed Bin A-B'!W1293,'Speed Bin A-B'!W1397,'Speed Bin A-B'!W1501,'Speed Bin A-B'!W1605,'Speed Bin A-B'!W1709,'Speed Bin A-B'!W1813,'Speed Bin A-B'!W1917,'Speed Bin A-B'!W2021,'Speed Bin A-B'!W2125,'Speed Bin A-B'!W2229,'Speed Bin A-B'!W2333,'Speed Bin A-B'!W2437,'Speed Bin A-B'!W2541,'Speed Bin A-B'!W2645,'Speed Bin A-B'!W2749,'Speed Bin A-B'!W2853,'Speed Bin B-A'!W45,'Speed Bin B-A'!W149,'Speed Bin B-A'!W253,'Speed Bin B-A'!W357,'Speed Bin B-A'!W461,'Speed Bin B-A'!W565,'Speed Bin B-A'!W669,'Speed Bin B-A'!W773,'Speed Bin B-A'!W877,'Speed Bin B-A'!W981,'Speed Bin B-A'!W1085,'Speed Bin B-A'!W1189,'Speed Bin B-A'!W1293,'Speed Bin B-A'!W1397,'Speed Bin B-A'!W1501,'Speed Bin B-A'!W1605,'Speed Bin B-A'!W1709,'Speed Bin B-A'!W1813,'Speed Bin B-A'!W1917,'Speed Bin B-A'!W2021,'Speed Bin B-A'!W2125,'Speed Bin B-A'!W2229,'Speed Bin B-A'!W2333,'Speed Bin B-A'!W2437,'Speed Bin B-A'!W2541,'Speed Bin B-A'!W2645,'Speed Bin B-A'!W2749,'Speed Bin B-A'!W2853),"-")</f>
        <v>23.513333333333332</v>
      </c>
      <c r="X558" s="282"/>
      <c r="Y558" s="282"/>
    </row>
    <row r="559" spans="1:47" x14ac:dyDescent="0.25">
      <c r="A559" s="272">
        <v>0.36458333333333298</v>
      </c>
      <c r="B559" s="273">
        <f t="shared" ref="B559:U559" si="1210">B143+B351</f>
        <v>841</v>
      </c>
      <c r="C559" s="273">
        <f t="shared" si="1210"/>
        <v>8</v>
      </c>
      <c r="D559" s="273">
        <f t="shared" si="1210"/>
        <v>70</v>
      </c>
      <c r="E559" s="273">
        <f t="shared" si="1210"/>
        <v>282</v>
      </c>
      <c r="F559" s="273">
        <f t="shared" si="1210"/>
        <v>393</v>
      </c>
      <c r="G559" s="273">
        <f t="shared" si="1210"/>
        <v>82</v>
      </c>
      <c r="H559" s="273">
        <f t="shared" si="1210"/>
        <v>6</v>
      </c>
      <c r="I559" s="273">
        <f t="shared" si="1210"/>
        <v>0</v>
      </c>
      <c r="J559" s="273">
        <f t="shared" si="1210"/>
        <v>0</v>
      </c>
      <c r="K559" s="273">
        <f t="shared" si="1210"/>
        <v>0</v>
      </c>
      <c r="L559" s="273">
        <f t="shared" si="1210"/>
        <v>0</v>
      </c>
      <c r="M559" s="273">
        <f t="shared" si="1210"/>
        <v>0</v>
      </c>
      <c r="N559" s="273">
        <f t="shared" si="1210"/>
        <v>0</v>
      </c>
      <c r="O559" s="273">
        <f t="shared" si="1210"/>
        <v>0</v>
      </c>
      <c r="P559" s="273">
        <f t="shared" si="1210"/>
        <v>0</v>
      </c>
      <c r="Q559" s="273">
        <f t="shared" si="1210"/>
        <v>0</v>
      </c>
      <c r="R559" s="273">
        <f t="shared" si="1210"/>
        <v>0</v>
      </c>
      <c r="S559" s="273">
        <f t="shared" si="1210"/>
        <v>0</v>
      </c>
      <c r="T559" s="273">
        <f t="shared" si="1210"/>
        <v>0</v>
      </c>
      <c r="U559" s="273">
        <f t="shared" si="1210"/>
        <v>0</v>
      </c>
      <c r="V559" s="274">
        <f>IFERROR(AVERAGE('Speed Bin A-B'!V46,'Speed Bin A-B'!V150,'Speed Bin A-B'!V254,'Speed Bin A-B'!V358,'Speed Bin A-B'!V462,'Speed Bin A-B'!V566,'Speed Bin A-B'!V670,'Speed Bin A-B'!V774,'Speed Bin A-B'!V878,'Speed Bin A-B'!V982,'Speed Bin A-B'!V1086,'Speed Bin A-B'!V1190,'Speed Bin A-B'!V1294,'Speed Bin A-B'!V1398,'Speed Bin A-B'!V1502,'Speed Bin A-B'!V1606,'Speed Bin A-B'!V1710,'Speed Bin A-B'!V1814,'Speed Bin A-B'!V1918,'Speed Bin A-B'!V2022,'Speed Bin A-B'!V2126,'Speed Bin A-B'!V2230,'Speed Bin A-B'!V2334,'Speed Bin A-B'!V2438,'Speed Bin A-B'!V2542,'Speed Bin A-B'!V2646,'Speed Bin A-B'!V2750,'Speed Bin A-B'!V2854,'Speed Bin B-A'!V46,'Speed Bin B-A'!V150,'Speed Bin B-A'!V254,'Speed Bin B-A'!V358,'Speed Bin B-A'!V462,'Speed Bin B-A'!V566,'Speed Bin B-A'!V670,'Speed Bin B-A'!V774,'Speed Bin B-A'!V878,'Speed Bin B-A'!V982,'Speed Bin B-A'!V1086,'Speed Bin B-A'!V1190,'Speed Bin B-A'!V1294,'Speed Bin B-A'!V1398,'Speed Bin B-A'!V1502,'Speed Bin B-A'!V1606,'Speed Bin B-A'!V1710,'Speed Bin B-A'!V1814,'Speed Bin B-A'!V1918,'Speed Bin B-A'!V2022,'Speed Bin B-A'!V2126,'Speed Bin B-A'!V2230,'Speed Bin B-A'!V2334,'Speed Bin B-A'!V2438,'Speed Bin B-A'!V2542,'Speed Bin B-A'!V2646,'Speed Bin B-A'!V2750,'Speed Bin B-A'!V2854),"-")</f>
        <v>20.287499999999994</v>
      </c>
      <c r="W559" s="274">
        <f>IFERROR(AVERAGE('Speed Bin A-B'!W46,'Speed Bin A-B'!W150,'Speed Bin A-B'!W254,'Speed Bin A-B'!W358,'Speed Bin A-B'!W462,'Speed Bin A-B'!W566,'Speed Bin A-B'!W670,'Speed Bin A-B'!W774,'Speed Bin A-B'!W878,'Speed Bin A-B'!W982,'Speed Bin A-B'!W1086,'Speed Bin A-B'!W1190,'Speed Bin A-B'!W1294,'Speed Bin A-B'!W1398,'Speed Bin A-B'!W1502,'Speed Bin A-B'!W1606,'Speed Bin A-B'!W1710,'Speed Bin A-B'!W1814,'Speed Bin A-B'!W1918,'Speed Bin A-B'!W2022,'Speed Bin A-B'!W2126,'Speed Bin A-B'!W2230,'Speed Bin A-B'!W2334,'Speed Bin A-B'!W2438,'Speed Bin A-B'!W2542,'Speed Bin A-B'!W2646,'Speed Bin A-B'!W2750,'Speed Bin A-B'!W2854,'Speed Bin B-A'!W46,'Speed Bin B-A'!W150,'Speed Bin B-A'!W254,'Speed Bin B-A'!W358,'Speed Bin B-A'!W462,'Speed Bin B-A'!W566,'Speed Bin B-A'!W670,'Speed Bin B-A'!W774,'Speed Bin B-A'!W878,'Speed Bin B-A'!W982,'Speed Bin B-A'!W1086,'Speed Bin B-A'!W1190,'Speed Bin B-A'!W1294,'Speed Bin B-A'!W1398,'Speed Bin B-A'!W1502,'Speed Bin B-A'!W1606,'Speed Bin B-A'!W1710,'Speed Bin B-A'!W1814,'Speed Bin B-A'!W1918,'Speed Bin B-A'!W2022,'Speed Bin B-A'!W2126,'Speed Bin B-A'!W2230,'Speed Bin B-A'!W2334,'Speed Bin B-A'!W2438,'Speed Bin B-A'!W2542,'Speed Bin B-A'!W2646,'Speed Bin B-A'!W2750,'Speed Bin B-A'!W2854),"-")</f>
        <v>23.832258064516132</v>
      </c>
      <c r="X559" s="282"/>
      <c r="Y559" s="282"/>
    </row>
    <row r="560" spans="1:47" x14ac:dyDescent="0.25">
      <c r="A560" s="272">
        <v>0.375</v>
      </c>
      <c r="B560" s="273">
        <f t="shared" ref="B560:U560" si="1211">B144+B352</f>
        <v>816</v>
      </c>
      <c r="C560" s="273">
        <f t="shared" si="1211"/>
        <v>9</v>
      </c>
      <c r="D560" s="273">
        <f t="shared" si="1211"/>
        <v>64</v>
      </c>
      <c r="E560" s="273">
        <f t="shared" si="1211"/>
        <v>313</v>
      </c>
      <c r="F560" s="273">
        <f t="shared" si="1211"/>
        <v>373</v>
      </c>
      <c r="G560" s="273">
        <f t="shared" si="1211"/>
        <v>55</v>
      </c>
      <c r="H560" s="273">
        <f t="shared" si="1211"/>
        <v>2</v>
      </c>
      <c r="I560" s="273">
        <f t="shared" si="1211"/>
        <v>0</v>
      </c>
      <c r="J560" s="273">
        <f t="shared" si="1211"/>
        <v>0</v>
      </c>
      <c r="K560" s="273">
        <f t="shared" si="1211"/>
        <v>0</v>
      </c>
      <c r="L560" s="273">
        <f t="shared" si="1211"/>
        <v>0</v>
      </c>
      <c r="M560" s="273">
        <f t="shared" si="1211"/>
        <v>0</v>
      </c>
      <c r="N560" s="273">
        <f t="shared" si="1211"/>
        <v>0</v>
      </c>
      <c r="O560" s="273">
        <f t="shared" si="1211"/>
        <v>0</v>
      </c>
      <c r="P560" s="273">
        <f t="shared" si="1211"/>
        <v>0</v>
      </c>
      <c r="Q560" s="273">
        <f t="shared" si="1211"/>
        <v>0</v>
      </c>
      <c r="R560" s="273">
        <f t="shared" si="1211"/>
        <v>0</v>
      </c>
      <c r="S560" s="273">
        <f t="shared" si="1211"/>
        <v>0</v>
      </c>
      <c r="T560" s="273">
        <f t="shared" si="1211"/>
        <v>0</v>
      </c>
      <c r="U560" s="273">
        <f t="shared" si="1211"/>
        <v>0</v>
      </c>
      <c r="V560" s="274">
        <f>IFERROR(AVERAGE('Speed Bin A-B'!V47,'Speed Bin A-B'!V151,'Speed Bin A-B'!V255,'Speed Bin A-B'!V359,'Speed Bin A-B'!V463,'Speed Bin A-B'!V567,'Speed Bin A-B'!V671,'Speed Bin A-B'!V775,'Speed Bin A-B'!V879,'Speed Bin A-B'!V983,'Speed Bin A-B'!V1087,'Speed Bin A-B'!V1191,'Speed Bin A-B'!V1295,'Speed Bin A-B'!V1399,'Speed Bin A-B'!V1503,'Speed Bin A-B'!V1607,'Speed Bin A-B'!V1711,'Speed Bin A-B'!V1815,'Speed Bin A-B'!V1919,'Speed Bin A-B'!V2023,'Speed Bin A-B'!V2127,'Speed Bin A-B'!V2231,'Speed Bin A-B'!V2335,'Speed Bin A-B'!V2439,'Speed Bin A-B'!V2543,'Speed Bin A-B'!V2647,'Speed Bin A-B'!V2751,'Speed Bin A-B'!V2855,'Speed Bin B-A'!V47,'Speed Bin B-A'!V151,'Speed Bin B-A'!V255,'Speed Bin B-A'!V359,'Speed Bin B-A'!V463,'Speed Bin B-A'!V567,'Speed Bin B-A'!V671,'Speed Bin B-A'!V775,'Speed Bin B-A'!V879,'Speed Bin B-A'!V983,'Speed Bin B-A'!V1087,'Speed Bin B-A'!V1191,'Speed Bin B-A'!V1295,'Speed Bin B-A'!V1399,'Speed Bin B-A'!V1503,'Speed Bin B-A'!V1607,'Speed Bin B-A'!V1711,'Speed Bin B-A'!V1815,'Speed Bin B-A'!V1919,'Speed Bin B-A'!V2023,'Speed Bin B-A'!V2127,'Speed Bin B-A'!V2231,'Speed Bin B-A'!V2335,'Speed Bin B-A'!V2439,'Speed Bin B-A'!V2543,'Speed Bin B-A'!V2647,'Speed Bin B-A'!V2751,'Speed Bin B-A'!V2855),"-")</f>
        <v>19.772500000000001</v>
      </c>
      <c r="W560" s="274">
        <f>IFERROR(AVERAGE('Speed Bin A-B'!W47,'Speed Bin A-B'!W151,'Speed Bin A-B'!W255,'Speed Bin A-B'!W359,'Speed Bin A-B'!W463,'Speed Bin A-B'!W567,'Speed Bin A-B'!W671,'Speed Bin A-B'!W775,'Speed Bin A-B'!W879,'Speed Bin A-B'!W983,'Speed Bin A-B'!W1087,'Speed Bin A-B'!W1191,'Speed Bin A-B'!W1295,'Speed Bin A-B'!W1399,'Speed Bin A-B'!W1503,'Speed Bin A-B'!W1607,'Speed Bin A-B'!W1711,'Speed Bin A-B'!W1815,'Speed Bin A-B'!W1919,'Speed Bin A-B'!W2023,'Speed Bin A-B'!W2127,'Speed Bin A-B'!W2231,'Speed Bin A-B'!W2335,'Speed Bin A-B'!W2439,'Speed Bin A-B'!W2543,'Speed Bin A-B'!W2647,'Speed Bin A-B'!W2751,'Speed Bin A-B'!W2855,'Speed Bin B-A'!W47,'Speed Bin B-A'!W151,'Speed Bin B-A'!W255,'Speed Bin B-A'!W359,'Speed Bin B-A'!W463,'Speed Bin B-A'!W567,'Speed Bin B-A'!W671,'Speed Bin B-A'!W775,'Speed Bin B-A'!W879,'Speed Bin B-A'!W983,'Speed Bin B-A'!W1087,'Speed Bin B-A'!W1191,'Speed Bin B-A'!W1295,'Speed Bin B-A'!W1399,'Speed Bin B-A'!W1503,'Speed Bin B-A'!W1607,'Speed Bin B-A'!W1711,'Speed Bin B-A'!W1815,'Speed Bin B-A'!W1919,'Speed Bin B-A'!W2023,'Speed Bin B-A'!W2127,'Speed Bin B-A'!W2231,'Speed Bin B-A'!W2335,'Speed Bin B-A'!W2439,'Speed Bin B-A'!W2543,'Speed Bin B-A'!W2647,'Speed Bin B-A'!W2751,'Speed Bin B-A'!W2855),"-")</f>
        <v>23.43666666666666</v>
      </c>
      <c r="X560" s="282"/>
      <c r="Y560" s="282"/>
    </row>
    <row r="561" spans="1:25" x14ac:dyDescent="0.25">
      <c r="A561" s="272">
        <v>0.38541666666666702</v>
      </c>
      <c r="B561" s="273">
        <f t="shared" ref="B561:U561" si="1212">B145+B353</f>
        <v>786</v>
      </c>
      <c r="C561" s="273">
        <f t="shared" si="1212"/>
        <v>8</v>
      </c>
      <c r="D561" s="273">
        <f t="shared" si="1212"/>
        <v>71</v>
      </c>
      <c r="E561" s="273">
        <f t="shared" si="1212"/>
        <v>275</v>
      </c>
      <c r="F561" s="273">
        <f t="shared" si="1212"/>
        <v>360</v>
      </c>
      <c r="G561" s="273">
        <f t="shared" si="1212"/>
        <v>67</v>
      </c>
      <c r="H561" s="273">
        <f t="shared" si="1212"/>
        <v>5</v>
      </c>
      <c r="I561" s="273">
        <f t="shared" si="1212"/>
        <v>0</v>
      </c>
      <c r="J561" s="273">
        <f t="shared" si="1212"/>
        <v>0</v>
      </c>
      <c r="K561" s="273">
        <f t="shared" si="1212"/>
        <v>0</v>
      </c>
      <c r="L561" s="273">
        <f t="shared" si="1212"/>
        <v>0</v>
      </c>
      <c r="M561" s="273">
        <f t="shared" si="1212"/>
        <v>0</v>
      </c>
      <c r="N561" s="273">
        <f t="shared" si="1212"/>
        <v>0</v>
      </c>
      <c r="O561" s="273">
        <f t="shared" si="1212"/>
        <v>0</v>
      </c>
      <c r="P561" s="273">
        <f t="shared" si="1212"/>
        <v>0</v>
      </c>
      <c r="Q561" s="273">
        <f t="shared" si="1212"/>
        <v>0</v>
      </c>
      <c r="R561" s="273">
        <f t="shared" si="1212"/>
        <v>0</v>
      </c>
      <c r="S561" s="273">
        <f t="shared" si="1212"/>
        <v>0</v>
      </c>
      <c r="T561" s="273">
        <f t="shared" si="1212"/>
        <v>0</v>
      </c>
      <c r="U561" s="273">
        <f t="shared" si="1212"/>
        <v>0</v>
      </c>
      <c r="V561" s="274">
        <f>IFERROR(AVERAGE('Speed Bin A-B'!V48,'Speed Bin A-B'!V152,'Speed Bin A-B'!V256,'Speed Bin A-B'!V360,'Speed Bin A-B'!V464,'Speed Bin A-B'!V568,'Speed Bin A-B'!V672,'Speed Bin A-B'!V776,'Speed Bin A-B'!V880,'Speed Bin A-B'!V984,'Speed Bin A-B'!V1088,'Speed Bin A-B'!V1192,'Speed Bin A-B'!V1296,'Speed Bin A-B'!V1400,'Speed Bin A-B'!V1504,'Speed Bin A-B'!V1608,'Speed Bin A-B'!V1712,'Speed Bin A-B'!V1816,'Speed Bin A-B'!V1920,'Speed Bin A-B'!V2024,'Speed Bin A-B'!V2128,'Speed Bin A-B'!V2232,'Speed Bin A-B'!V2336,'Speed Bin A-B'!V2440,'Speed Bin A-B'!V2544,'Speed Bin A-B'!V2648,'Speed Bin A-B'!V2752,'Speed Bin A-B'!V2856,'Speed Bin B-A'!V48,'Speed Bin B-A'!V152,'Speed Bin B-A'!V256,'Speed Bin B-A'!V360,'Speed Bin B-A'!V464,'Speed Bin B-A'!V568,'Speed Bin B-A'!V672,'Speed Bin B-A'!V776,'Speed Bin B-A'!V880,'Speed Bin B-A'!V984,'Speed Bin B-A'!V1088,'Speed Bin B-A'!V1192,'Speed Bin B-A'!V1296,'Speed Bin B-A'!V1400,'Speed Bin B-A'!V1504,'Speed Bin B-A'!V1608,'Speed Bin B-A'!V1712,'Speed Bin B-A'!V1816,'Speed Bin B-A'!V1920,'Speed Bin B-A'!V2024,'Speed Bin B-A'!V2128,'Speed Bin B-A'!V2232,'Speed Bin B-A'!V2336,'Speed Bin B-A'!V2440,'Speed Bin B-A'!V2544,'Speed Bin B-A'!V2648,'Speed Bin B-A'!V2752,'Speed Bin B-A'!V2856),"-")</f>
        <v>20.284210526315789</v>
      </c>
      <c r="W561" s="274">
        <f>IFERROR(AVERAGE('Speed Bin A-B'!W48,'Speed Bin A-B'!W152,'Speed Bin A-B'!W256,'Speed Bin A-B'!W360,'Speed Bin A-B'!W464,'Speed Bin A-B'!W568,'Speed Bin A-B'!W672,'Speed Bin A-B'!W776,'Speed Bin A-B'!W880,'Speed Bin A-B'!W984,'Speed Bin A-B'!W1088,'Speed Bin A-B'!W1192,'Speed Bin A-B'!W1296,'Speed Bin A-B'!W1400,'Speed Bin A-B'!W1504,'Speed Bin A-B'!W1608,'Speed Bin A-B'!W1712,'Speed Bin A-B'!W1816,'Speed Bin A-B'!W1920,'Speed Bin A-B'!W2024,'Speed Bin A-B'!W2128,'Speed Bin A-B'!W2232,'Speed Bin A-B'!W2336,'Speed Bin A-B'!W2440,'Speed Bin A-B'!W2544,'Speed Bin A-B'!W2648,'Speed Bin A-B'!W2752,'Speed Bin A-B'!W2856,'Speed Bin B-A'!W48,'Speed Bin B-A'!W152,'Speed Bin B-A'!W256,'Speed Bin B-A'!W360,'Speed Bin B-A'!W464,'Speed Bin B-A'!W568,'Speed Bin B-A'!W672,'Speed Bin B-A'!W776,'Speed Bin B-A'!W880,'Speed Bin B-A'!W984,'Speed Bin B-A'!W1088,'Speed Bin B-A'!W1192,'Speed Bin B-A'!W1296,'Speed Bin B-A'!W1400,'Speed Bin B-A'!W1504,'Speed Bin B-A'!W1608,'Speed Bin B-A'!W1712,'Speed Bin B-A'!W1816,'Speed Bin B-A'!W1920,'Speed Bin B-A'!W2024,'Speed Bin B-A'!W2128,'Speed Bin B-A'!W2232,'Speed Bin B-A'!W2336,'Speed Bin B-A'!W2440,'Speed Bin B-A'!W2544,'Speed Bin B-A'!W2648,'Speed Bin B-A'!W2752,'Speed Bin B-A'!W2856),"-")</f>
        <v>23.334482758620691</v>
      </c>
      <c r="X561" s="282"/>
      <c r="Y561" s="282"/>
    </row>
    <row r="562" spans="1:25" x14ac:dyDescent="0.25">
      <c r="A562" s="272">
        <v>0.39583333333333298</v>
      </c>
      <c r="B562" s="273">
        <f t="shared" ref="B562:U562" si="1213">B146+B354</f>
        <v>833</v>
      </c>
      <c r="C562" s="273">
        <f t="shared" si="1213"/>
        <v>18</v>
      </c>
      <c r="D562" s="273">
        <f t="shared" si="1213"/>
        <v>69</v>
      </c>
      <c r="E562" s="273">
        <f t="shared" si="1213"/>
        <v>369</v>
      </c>
      <c r="F562" s="273">
        <f t="shared" si="1213"/>
        <v>324</v>
      </c>
      <c r="G562" s="273">
        <f t="shared" si="1213"/>
        <v>47</v>
      </c>
      <c r="H562" s="273">
        <f t="shared" si="1213"/>
        <v>6</v>
      </c>
      <c r="I562" s="273">
        <f t="shared" si="1213"/>
        <v>0</v>
      </c>
      <c r="J562" s="273">
        <f t="shared" si="1213"/>
        <v>0</v>
      </c>
      <c r="K562" s="273">
        <f t="shared" si="1213"/>
        <v>0</v>
      </c>
      <c r="L562" s="273">
        <f t="shared" si="1213"/>
        <v>0</v>
      </c>
      <c r="M562" s="273">
        <f t="shared" si="1213"/>
        <v>0</v>
      </c>
      <c r="N562" s="273">
        <f t="shared" si="1213"/>
        <v>0</v>
      </c>
      <c r="O562" s="273">
        <f t="shared" si="1213"/>
        <v>0</v>
      </c>
      <c r="P562" s="273">
        <f t="shared" si="1213"/>
        <v>0</v>
      </c>
      <c r="Q562" s="273">
        <f t="shared" si="1213"/>
        <v>0</v>
      </c>
      <c r="R562" s="273">
        <f t="shared" si="1213"/>
        <v>0</v>
      </c>
      <c r="S562" s="273">
        <f t="shared" si="1213"/>
        <v>0</v>
      </c>
      <c r="T562" s="273">
        <f t="shared" si="1213"/>
        <v>0</v>
      </c>
      <c r="U562" s="273">
        <f t="shared" si="1213"/>
        <v>0</v>
      </c>
      <c r="V562" s="274">
        <f>IFERROR(AVERAGE('Speed Bin A-B'!V49,'Speed Bin A-B'!V153,'Speed Bin A-B'!V257,'Speed Bin A-B'!V361,'Speed Bin A-B'!V465,'Speed Bin A-B'!V569,'Speed Bin A-B'!V673,'Speed Bin A-B'!V777,'Speed Bin A-B'!V881,'Speed Bin A-B'!V985,'Speed Bin A-B'!V1089,'Speed Bin A-B'!V1193,'Speed Bin A-B'!V1297,'Speed Bin A-B'!V1401,'Speed Bin A-B'!V1505,'Speed Bin A-B'!V1609,'Speed Bin A-B'!V1713,'Speed Bin A-B'!V1817,'Speed Bin A-B'!V1921,'Speed Bin A-B'!V2025,'Speed Bin A-B'!V2129,'Speed Bin A-B'!V2233,'Speed Bin A-B'!V2337,'Speed Bin A-B'!V2441,'Speed Bin A-B'!V2545,'Speed Bin A-B'!V2649,'Speed Bin A-B'!V2753,'Speed Bin A-B'!V2857,'Speed Bin B-A'!V49,'Speed Bin B-A'!V153,'Speed Bin B-A'!V257,'Speed Bin B-A'!V361,'Speed Bin B-A'!V465,'Speed Bin B-A'!V569,'Speed Bin B-A'!V673,'Speed Bin B-A'!V777,'Speed Bin B-A'!V881,'Speed Bin B-A'!V985,'Speed Bin B-A'!V1089,'Speed Bin B-A'!V1193,'Speed Bin B-A'!V1297,'Speed Bin B-A'!V1401,'Speed Bin B-A'!V1505,'Speed Bin B-A'!V1609,'Speed Bin B-A'!V1713,'Speed Bin B-A'!V1817,'Speed Bin B-A'!V1921,'Speed Bin B-A'!V2025,'Speed Bin B-A'!V2129,'Speed Bin B-A'!V2233,'Speed Bin B-A'!V2337,'Speed Bin B-A'!V2441,'Speed Bin B-A'!V2545,'Speed Bin B-A'!V2649,'Speed Bin B-A'!V2753,'Speed Bin B-A'!V2857),"-")</f>
        <v>19.5625</v>
      </c>
      <c r="W562" s="274">
        <f>IFERROR(AVERAGE('Speed Bin A-B'!W49,'Speed Bin A-B'!W153,'Speed Bin A-B'!W257,'Speed Bin A-B'!W361,'Speed Bin A-B'!W465,'Speed Bin A-B'!W569,'Speed Bin A-B'!W673,'Speed Bin A-B'!W777,'Speed Bin A-B'!W881,'Speed Bin A-B'!W985,'Speed Bin A-B'!W1089,'Speed Bin A-B'!W1193,'Speed Bin A-B'!W1297,'Speed Bin A-B'!W1401,'Speed Bin A-B'!W1505,'Speed Bin A-B'!W1609,'Speed Bin A-B'!W1713,'Speed Bin A-B'!W1817,'Speed Bin A-B'!W1921,'Speed Bin A-B'!W2025,'Speed Bin A-B'!W2129,'Speed Bin A-B'!W2233,'Speed Bin A-B'!W2337,'Speed Bin A-B'!W2441,'Speed Bin A-B'!W2545,'Speed Bin A-B'!W2649,'Speed Bin A-B'!W2753,'Speed Bin A-B'!W2857,'Speed Bin B-A'!W49,'Speed Bin B-A'!W153,'Speed Bin B-A'!W257,'Speed Bin B-A'!W361,'Speed Bin B-A'!W465,'Speed Bin B-A'!W569,'Speed Bin B-A'!W673,'Speed Bin B-A'!W777,'Speed Bin B-A'!W881,'Speed Bin B-A'!W985,'Speed Bin B-A'!W1089,'Speed Bin B-A'!W1193,'Speed Bin B-A'!W1297,'Speed Bin B-A'!W1401,'Speed Bin B-A'!W1505,'Speed Bin B-A'!W1609,'Speed Bin B-A'!W1713,'Speed Bin B-A'!W1817,'Speed Bin B-A'!W1921,'Speed Bin B-A'!W2025,'Speed Bin B-A'!W2129,'Speed Bin B-A'!W2233,'Speed Bin B-A'!W2337,'Speed Bin B-A'!W2441,'Speed Bin B-A'!W2545,'Speed Bin B-A'!W2649,'Speed Bin B-A'!W2753,'Speed Bin B-A'!W2857),"-")</f>
        <v>23.026666666666667</v>
      </c>
      <c r="X562" s="282"/>
      <c r="Y562" s="282"/>
    </row>
    <row r="563" spans="1:25" x14ac:dyDescent="0.25">
      <c r="A563" s="272">
        <v>0.40625</v>
      </c>
      <c r="B563" s="273">
        <f t="shared" ref="B563:U563" si="1214">B147+B355</f>
        <v>911</v>
      </c>
      <c r="C563" s="273">
        <f t="shared" si="1214"/>
        <v>11</v>
      </c>
      <c r="D563" s="273">
        <f t="shared" si="1214"/>
        <v>69</v>
      </c>
      <c r="E563" s="273">
        <f t="shared" si="1214"/>
        <v>413</v>
      </c>
      <c r="F563" s="273">
        <f t="shared" si="1214"/>
        <v>343</v>
      </c>
      <c r="G563" s="273">
        <f t="shared" si="1214"/>
        <v>67</v>
      </c>
      <c r="H563" s="273">
        <f t="shared" si="1214"/>
        <v>8</v>
      </c>
      <c r="I563" s="273">
        <f t="shared" si="1214"/>
        <v>0</v>
      </c>
      <c r="J563" s="273">
        <f t="shared" si="1214"/>
        <v>0</v>
      </c>
      <c r="K563" s="273">
        <f t="shared" si="1214"/>
        <v>0</v>
      </c>
      <c r="L563" s="273">
        <f t="shared" si="1214"/>
        <v>0</v>
      </c>
      <c r="M563" s="273">
        <f t="shared" si="1214"/>
        <v>0</v>
      </c>
      <c r="N563" s="273">
        <f t="shared" si="1214"/>
        <v>0</v>
      </c>
      <c r="O563" s="273">
        <f t="shared" si="1214"/>
        <v>0</v>
      </c>
      <c r="P563" s="273">
        <f t="shared" si="1214"/>
        <v>0</v>
      </c>
      <c r="Q563" s="273">
        <f t="shared" si="1214"/>
        <v>0</v>
      </c>
      <c r="R563" s="273">
        <f t="shared" si="1214"/>
        <v>0</v>
      </c>
      <c r="S563" s="273">
        <f t="shared" si="1214"/>
        <v>0</v>
      </c>
      <c r="T563" s="273">
        <f t="shared" si="1214"/>
        <v>0</v>
      </c>
      <c r="U563" s="273">
        <f t="shared" si="1214"/>
        <v>0</v>
      </c>
      <c r="V563" s="274">
        <f>IFERROR(AVERAGE('Speed Bin A-B'!V50,'Speed Bin A-B'!V154,'Speed Bin A-B'!V258,'Speed Bin A-B'!V362,'Speed Bin A-B'!V466,'Speed Bin A-B'!V570,'Speed Bin A-B'!V674,'Speed Bin A-B'!V778,'Speed Bin A-B'!V882,'Speed Bin A-B'!V986,'Speed Bin A-B'!V1090,'Speed Bin A-B'!V1194,'Speed Bin A-B'!V1298,'Speed Bin A-B'!V1402,'Speed Bin A-B'!V1506,'Speed Bin A-B'!V1610,'Speed Bin A-B'!V1714,'Speed Bin A-B'!V1818,'Speed Bin A-B'!V1922,'Speed Bin A-B'!V2026,'Speed Bin A-B'!V2130,'Speed Bin A-B'!V2234,'Speed Bin A-B'!V2338,'Speed Bin A-B'!V2442,'Speed Bin A-B'!V2546,'Speed Bin A-B'!V2650,'Speed Bin A-B'!V2754,'Speed Bin A-B'!V2858,'Speed Bin B-A'!V50,'Speed Bin B-A'!V154,'Speed Bin B-A'!V258,'Speed Bin B-A'!V362,'Speed Bin B-A'!V466,'Speed Bin B-A'!V570,'Speed Bin B-A'!V674,'Speed Bin B-A'!V778,'Speed Bin B-A'!V882,'Speed Bin B-A'!V986,'Speed Bin B-A'!V1090,'Speed Bin B-A'!V1194,'Speed Bin B-A'!V1298,'Speed Bin B-A'!V1402,'Speed Bin B-A'!V1506,'Speed Bin B-A'!V1610,'Speed Bin B-A'!V1714,'Speed Bin B-A'!V1818,'Speed Bin B-A'!V1922,'Speed Bin B-A'!V2026,'Speed Bin B-A'!V2130,'Speed Bin B-A'!V2234,'Speed Bin B-A'!V2338,'Speed Bin B-A'!V2442,'Speed Bin B-A'!V2546,'Speed Bin B-A'!V2650,'Speed Bin B-A'!V2754,'Speed Bin B-A'!V2858),"-")</f>
        <v>19.9375</v>
      </c>
      <c r="W563" s="274">
        <f>IFERROR(AVERAGE('Speed Bin A-B'!W50,'Speed Bin A-B'!W154,'Speed Bin A-B'!W258,'Speed Bin A-B'!W362,'Speed Bin A-B'!W466,'Speed Bin A-B'!W570,'Speed Bin A-B'!W674,'Speed Bin A-B'!W778,'Speed Bin A-B'!W882,'Speed Bin A-B'!W986,'Speed Bin A-B'!W1090,'Speed Bin A-B'!W1194,'Speed Bin A-B'!W1298,'Speed Bin A-B'!W1402,'Speed Bin A-B'!W1506,'Speed Bin A-B'!W1610,'Speed Bin A-B'!W1714,'Speed Bin A-B'!W1818,'Speed Bin A-B'!W1922,'Speed Bin A-B'!W2026,'Speed Bin A-B'!W2130,'Speed Bin A-B'!W2234,'Speed Bin A-B'!W2338,'Speed Bin A-B'!W2442,'Speed Bin A-B'!W2546,'Speed Bin A-B'!W2650,'Speed Bin A-B'!W2754,'Speed Bin A-B'!W2858,'Speed Bin B-A'!W50,'Speed Bin B-A'!W154,'Speed Bin B-A'!W258,'Speed Bin B-A'!W362,'Speed Bin B-A'!W466,'Speed Bin B-A'!W570,'Speed Bin B-A'!W674,'Speed Bin B-A'!W778,'Speed Bin B-A'!W882,'Speed Bin B-A'!W986,'Speed Bin B-A'!W1090,'Speed Bin B-A'!W1194,'Speed Bin B-A'!W1298,'Speed Bin B-A'!W1402,'Speed Bin B-A'!W1506,'Speed Bin B-A'!W1610,'Speed Bin B-A'!W1714,'Speed Bin B-A'!W1818,'Speed Bin B-A'!W1922,'Speed Bin B-A'!W2026,'Speed Bin B-A'!W2130,'Speed Bin B-A'!W2234,'Speed Bin B-A'!W2338,'Speed Bin B-A'!W2442,'Speed Bin B-A'!W2546,'Speed Bin B-A'!W2650,'Speed Bin B-A'!W2754,'Speed Bin B-A'!W2858),"-")</f>
        <v>23.72</v>
      </c>
      <c r="X563" s="282"/>
      <c r="Y563" s="282"/>
    </row>
    <row r="564" spans="1:25" x14ac:dyDescent="0.25">
      <c r="A564" s="272">
        <v>0.41666666666666702</v>
      </c>
      <c r="B564" s="273">
        <f t="shared" ref="B564:U564" si="1215">B148+B356</f>
        <v>961</v>
      </c>
      <c r="C564" s="273">
        <f t="shared" si="1215"/>
        <v>12</v>
      </c>
      <c r="D564" s="273">
        <f t="shared" si="1215"/>
        <v>87</v>
      </c>
      <c r="E564" s="273">
        <f t="shared" si="1215"/>
        <v>458</v>
      </c>
      <c r="F564" s="273">
        <f t="shared" si="1215"/>
        <v>320</v>
      </c>
      <c r="G564" s="273">
        <f t="shared" si="1215"/>
        <v>72</v>
      </c>
      <c r="H564" s="273">
        <f t="shared" si="1215"/>
        <v>8</v>
      </c>
      <c r="I564" s="273">
        <f t="shared" si="1215"/>
        <v>4</v>
      </c>
      <c r="J564" s="273">
        <f t="shared" si="1215"/>
        <v>0</v>
      </c>
      <c r="K564" s="273">
        <f t="shared" si="1215"/>
        <v>0</v>
      </c>
      <c r="L564" s="273">
        <f t="shared" si="1215"/>
        <v>0</v>
      </c>
      <c r="M564" s="273">
        <f t="shared" si="1215"/>
        <v>0</v>
      </c>
      <c r="N564" s="273">
        <f t="shared" si="1215"/>
        <v>0</v>
      </c>
      <c r="O564" s="273">
        <f t="shared" si="1215"/>
        <v>0</v>
      </c>
      <c r="P564" s="273">
        <f t="shared" si="1215"/>
        <v>0</v>
      </c>
      <c r="Q564" s="273">
        <f t="shared" si="1215"/>
        <v>0</v>
      </c>
      <c r="R564" s="273">
        <f t="shared" si="1215"/>
        <v>0</v>
      </c>
      <c r="S564" s="273">
        <f t="shared" si="1215"/>
        <v>0</v>
      </c>
      <c r="T564" s="273">
        <f t="shared" si="1215"/>
        <v>0</v>
      </c>
      <c r="U564" s="273">
        <f t="shared" si="1215"/>
        <v>0</v>
      </c>
      <c r="V564" s="274">
        <f>IFERROR(AVERAGE('Speed Bin A-B'!V51,'Speed Bin A-B'!V155,'Speed Bin A-B'!V259,'Speed Bin A-B'!V363,'Speed Bin A-B'!V467,'Speed Bin A-B'!V571,'Speed Bin A-B'!V675,'Speed Bin A-B'!V779,'Speed Bin A-B'!V883,'Speed Bin A-B'!V987,'Speed Bin A-B'!V1091,'Speed Bin A-B'!V1195,'Speed Bin A-B'!V1299,'Speed Bin A-B'!V1403,'Speed Bin A-B'!V1507,'Speed Bin A-B'!V1611,'Speed Bin A-B'!V1715,'Speed Bin A-B'!V1819,'Speed Bin A-B'!V1923,'Speed Bin A-B'!V2027,'Speed Bin A-B'!V2131,'Speed Bin A-B'!V2235,'Speed Bin A-B'!V2339,'Speed Bin A-B'!V2443,'Speed Bin A-B'!V2547,'Speed Bin A-B'!V2651,'Speed Bin A-B'!V2755,'Speed Bin A-B'!V2859,'Speed Bin B-A'!V51,'Speed Bin B-A'!V155,'Speed Bin B-A'!V259,'Speed Bin B-A'!V363,'Speed Bin B-A'!V467,'Speed Bin B-A'!V571,'Speed Bin B-A'!V675,'Speed Bin B-A'!V779,'Speed Bin B-A'!V883,'Speed Bin B-A'!V987,'Speed Bin B-A'!V1091,'Speed Bin B-A'!V1195,'Speed Bin B-A'!V1299,'Speed Bin B-A'!V1403,'Speed Bin B-A'!V1507,'Speed Bin B-A'!V1611,'Speed Bin B-A'!V1715,'Speed Bin B-A'!V1819,'Speed Bin B-A'!V1923,'Speed Bin B-A'!V2027,'Speed Bin B-A'!V2131,'Speed Bin B-A'!V2235,'Speed Bin B-A'!V2339,'Speed Bin B-A'!V2443,'Speed Bin B-A'!V2547,'Speed Bin B-A'!V2651,'Speed Bin B-A'!V2755,'Speed Bin B-A'!V2859),"-")</f>
        <v>19.802500000000002</v>
      </c>
      <c r="W564" s="274">
        <f>IFERROR(AVERAGE('Speed Bin A-B'!W51,'Speed Bin A-B'!W155,'Speed Bin A-B'!W259,'Speed Bin A-B'!W363,'Speed Bin A-B'!W467,'Speed Bin A-B'!W571,'Speed Bin A-B'!W675,'Speed Bin A-B'!W779,'Speed Bin A-B'!W883,'Speed Bin A-B'!W987,'Speed Bin A-B'!W1091,'Speed Bin A-B'!W1195,'Speed Bin A-B'!W1299,'Speed Bin A-B'!W1403,'Speed Bin A-B'!W1507,'Speed Bin A-B'!W1611,'Speed Bin A-B'!W1715,'Speed Bin A-B'!W1819,'Speed Bin A-B'!W1923,'Speed Bin A-B'!W2027,'Speed Bin A-B'!W2131,'Speed Bin A-B'!W2235,'Speed Bin A-B'!W2339,'Speed Bin A-B'!W2443,'Speed Bin A-B'!W2547,'Speed Bin A-B'!W2651,'Speed Bin A-B'!W2755,'Speed Bin A-B'!W2859,'Speed Bin B-A'!W51,'Speed Bin B-A'!W155,'Speed Bin B-A'!W259,'Speed Bin B-A'!W363,'Speed Bin B-A'!W467,'Speed Bin B-A'!W571,'Speed Bin B-A'!W675,'Speed Bin B-A'!W779,'Speed Bin B-A'!W883,'Speed Bin B-A'!W987,'Speed Bin B-A'!W1091,'Speed Bin B-A'!W1195,'Speed Bin B-A'!W1299,'Speed Bin B-A'!W1403,'Speed Bin B-A'!W1507,'Speed Bin B-A'!W1611,'Speed Bin B-A'!W1715,'Speed Bin B-A'!W1819,'Speed Bin B-A'!W1923,'Speed Bin B-A'!W2027,'Speed Bin B-A'!W2131,'Speed Bin B-A'!W2235,'Speed Bin B-A'!W2339,'Speed Bin B-A'!W2443,'Speed Bin B-A'!W2547,'Speed Bin B-A'!W2651,'Speed Bin B-A'!W2755,'Speed Bin B-A'!W2859),"-")</f>
        <v>23.222222222222221</v>
      </c>
      <c r="X564" s="282"/>
      <c r="Y564" s="282"/>
    </row>
    <row r="565" spans="1:25" x14ac:dyDescent="0.25">
      <c r="A565" s="272">
        <v>0.42708333333333298</v>
      </c>
      <c r="B565" s="273">
        <f t="shared" ref="B565:U565" si="1216">B149+B357</f>
        <v>996</v>
      </c>
      <c r="C565" s="273">
        <f t="shared" si="1216"/>
        <v>36</v>
      </c>
      <c r="D565" s="273">
        <f t="shared" si="1216"/>
        <v>113</v>
      </c>
      <c r="E565" s="273">
        <f t="shared" si="1216"/>
        <v>423</v>
      </c>
      <c r="F565" s="273">
        <f t="shared" si="1216"/>
        <v>363</v>
      </c>
      <c r="G565" s="273">
        <f t="shared" si="1216"/>
        <v>58</v>
      </c>
      <c r="H565" s="273">
        <f t="shared" si="1216"/>
        <v>1</v>
      </c>
      <c r="I565" s="273">
        <f t="shared" si="1216"/>
        <v>1</v>
      </c>
      <c r="J565" s="273">
        <f t="shared" si="1216"/>
        <v>0</v>
      </c>
      <c r="K565" s="273">
        <f t="shared" si="1216"/>
        <v>0</v>
      </c>
      <c r="L565" s="273">
        <f t="shared" si="1216"/>
        <v>0</v>
      </c>
      <c r="M565" s="273">
        <f t="shared" si="1216"/>
        <v>0</v>
      </c>
      <c r="N565" s="273">
        <f t="shared" si="1216"/>
        <v>1</v>
      </c>
      <c r="O565" s="273">
        <f t="shared" si="1216"/>
        <v>0</v>
      </c>
      <c r="P565" s="273">
        <f t="shared" si="1216"/>
        <v>0</v>
      </c>
      <c r="Q565" s="273">
        <f t="shared" si="1216"/>
        <v>0</v>
      </c>
      <c r="R565" s="273">
        <f t="shared" si="1216"/>
        <v>0</v>
      </c>
      <c r="S565" s="273">
        <f t="shared" si="1216"/>
        <v>0</v>
      </c>
      <c r="T565" s="273">
        <f t="shared" si="1216"/>
        <v>0</v>
      </c>
      <c r="U565" s="273">
        <f t="shared" si="1216"/>
        <v>0</v>
      </c>
      <c r="V565" s="274">
        <f>IFERROR(AVERAGE('Speed Bin A-B'!V52,'Speed Bin A-B'!V156,'Speed Bin A-B'!V260,'Speed Bin A-B'!V364,'Speed Bin A-B'!V468,'Speed Bin A-B'!V572,'Speed Bin A-B'!V676,'Speed Bin A-B'!V780,'Speed Bin A-B'!V884,'Speed Bin A-B'!V988,'Speed Bin A-B'!V1092,'Speed Bin A-B'!V1196,'Speed Bin A-B'!V1300,'Speed Bin A-B'!V1404,'Speed Bin A-B'!V1508,'Speed Bin A-B'!V1612,'Speed Bin A-B'!V1716,'Speed Bin A-B'!V1820,'Speed Bin A-B'!V1924,'Speed Bin A-B'!V2028,'Speed Bin A-B'!V2132,'Speed Bin A-B'!V2236,'Speed Bin A-B'!V2340,'Speed Bin A-B'!V2444,'Speed Bin A-B'!V2548,'Speed Bin A-B'!V2652,'Speed Bin A-B'!V2756,'Speed Bin A-B'!V2860,'Speed Bin B-A'!V52,'Speed Bin B-A'!V156,'Speed Bin B-A'!V260,'Speed Bin B-A'!V364,'Speed Bin B-A'!V468,'Speed Bin B-A'!V572,'Speed Bin B-A'!V676,'Speed Bin B-A'!V780,'Speed Bin B-A'!V884,'Speed Bin B-A'!V988,'Speed Bin B-A'!V1092,'Speed Bin B-A'!V1196,'Speed Bin B-A'!V1300,'Speed Bin B-A'!V1404,'Speed Bin B-A'!V1508,'Speed Bin B-A'!V1612,'Speed Bin B-A'!V1716,'Speed Bin B-A'!V1820,'Speed Bin B-A'!V1924,'Speed Bin B-A'!V2028,'Speed Bin B-A'!V2132,'Speed Bin B-A'!V2236,'Speed Bin B-A'!V2340,'Speed Bin B-A'!V2444,'Speed Bin B-A'!V2548,'Speed Bin B-A'!V2652,'Speed Bin B-A'!V2756,'Speed Bin B-A'!V2860),"-")</f>
        <v>19.327499999999997</v>
      </c>
      <c r="W565" s="274">
        <f>IFERROR(AVERAGE('Speed Bin A-B'!W52,'Speed Bin A-B'!W156,'Speed Bin A-B'!W260,'Speed Bin A-B'!W364,'Speed Bin A-B'!W468,'Speed Bin A-B'!W572,'Speed Bin A-B'!W676,'Speed Bin A-B'!W780,'Speed Bin A-B'!W884,'Speed Bin A-B'!W988,'Speed Bin A-B'!W1092,'Speed Bin A-B'!W1196,'Speed Bin A-B'!W1300,'Speed Bin A-B'!W1404,'Speed Bin A-B'!W1508,'Speed Bin A-B'!W1612,'Speed Bin A-B'!W1716,'Speed Bin A-B'!W1820,'Speed Bin A-B'!W1924,'Speed Bin A-B'!W2028,'Speed Bin A-B'!W2132,'Speed Bin A-B'!W2236,'Speed Bin A-B'!W2340,'Speed Bin A-B'!W2444,'Speed Bin A-B'!W2548,'Speed Bin A-B'!W2652,'Speed Bin A-B'!W2756,'Speed Bin A-B'!W2860,'Speed Bin B-A'!W52,'Speed Bin B-A'!W156,'Speed Bin B-A'!W260,'Speed Bin B-A'!W364,'Speed Bin B-A'!W468,'Speed Bin B-A'!W572,'Speed Bin B-A'!W676,'Speed Bin B-A'!W780,'Speed Bin B-A'!W884,'Speed Bin B-A'!W988,'Speed Bin B-A'!W1092,'Speed Bin B-A'!W1196,'Speed Bin B-A'!W1300,'Speed Bin B-A'!W1404,'Speed Bin B-A'!W1508,'Speed Bin B-A'!W1612,'Speed Bin B-A'!W1716,'Speed Bin B-A'!W1820,'Speed Bin B-A'!W1924,'Speed Bin B-A'!W2028,'Speed Bin B-A'!W2132,'Speed Bin B-A'!W2236,'Speed Bin B-A'!W2340,'Speed Bin B-A'!W2444,'Speed Bin B-A'!W2548,'Speed Bin B-A'!W2652,'Speed Bin B-A'!W2756,'Speed Bin B-A'!W2860),"-")</f>
        <v>22.681081081081079</v>
      </c>
      <c r="X565" s="282"/>
      <c r="Y565" s="282"/>
    </row>
    <row r="566" spans="1:25" x14ac:dyDescent="0.25">
      <c r="A566" s="272">
        <v>0.4375</v>
      </c>
      <c r="B566" s="273">
        <f t="shared" ref="B566:U566" si="1217">B150+B358</f>
        <v>889</v>
      </c>
      <c r="C566" s="273">
        <f t="shared" si="1217"/>
        <v>20</v>
      </c>
      <c r="D566" s="273">
        <f t="shared" si="1217"/>
        <v>79</v>
      </c>
      <c r="E566" s="273">
        <f t="shared" si="1217"/>
        <v>377</v>
      </c>
      <c r="F566" s="273">
        <f t="shared" si="1217"/>
        <v>346</v>
      </c>
      <c r="G566" s="273">
        <f t="shared" si="1217"/>
        <v>56</v>
      </c>
      <c r="H566" s="273">
        <f t="shared" si="1217"/>
        <v>9</v>
      </c>
      <c r="I566" s="273">
        <f t="shared" si="1217"/>
        <v>2</v>
      </c>
      <c r="J566" s="273">
        <f t="shared" si="1217"/>
        <v>0</v>
      </c>
      <c r="K566" s="273">
        <f t="shared" si="1217"/>
        <v>0</v>
      </c>
      <c r="L566" s="273">
        <f t="shared" si="1217"/>
        <v>0</v>
      </c>
      <c r="M566" s="273">
        <f t="shared" si="1217"/>
        <v>0</v>
      </c>
      <c r="N566" s="273">
        <f t="shared" si="1217"/>
        <v>0</v>
      </c>
      <c r="O566" s="273">
        <f t="shared" si="1217"/>
        <v>0</v>
      </c>
      <c r="P566" s="273">
        <f t="shared" si="1217"/>
        <v>0</v>
      </c>
      <c r="Q566" s="273">
        <f t="shared" si="1217"/>
        <v>0</v>
      </c>
      <c r="R566" s="273">
        <f t="shared" si="1217"/>
        <v>0</v>
      </c>
      <c r="S566" s="273">
        <f t="shared" si="1217"/>
        <v>0</v>
      </c>
      <c r="T566" s="273">
        <f t="shared" si="1217"/>
        <v>0</v>
      </c>
      <c r="U566" s="273">
        <f t="shared" si="1217"/>
        <v>0</v>
      </c>
      <c r="V566" s="274">
        <f>IFERROR(AVERAGE('Speed Bin A-B'!V53,'Speed Bin A-B'!V157,'Speed Bin A-B'!V261,'Speed Bin A-B'!V365,'Speed Bin A-B'!V469,'Speed Bin A-B'!V573,'Speed Bin A-B'!V677,'Speed Bin A-B'!V781,'Speed Bin A-B'!V885,'Speed Bin A-B'!V989,'Speed Bin A-B'!V1093,'Speed Bin A-B'!V1197,'Speed Bin A-B'!V1301,'Speed Bin A-B'!V1405,'Speed Bin A-B'!V1509,'Speed Bin A-B'!V1613,'Speed Bin A-B'!V1717,'Speed Bin A-B'!V1821,'Speed Bin A-B'!V1925,'Speed Bin A-B'!V2029,'Speed Bin A-B'!V2133,'Speed Bin A-B'!V2237,'Speed Bin A-B'!V2341,'Speed Bin A-B'!V2445,'Speed Bin A-B'!V2549,'Speed Bin A-B'!V2653,'Speed Bin A-B'!V2757,'Speed Bin A-B'!V2861,'Speed Bin B-A'!V53,'Speed Bin B-A'!V157,'Speed Bin B-A'!V261,'Speed Bin B-A'!V365,'Speed Bin B-A'!V469,'Speed Bin B-A'!V573,'Speed Bin B-A'!V677,'Speed Bin B-A'!V781,'Speed Bin B-A'!V885,'Speed Bin B-A'!V989,'Speed Bin B-A'!V1093,'Speed Bin B-A'!V1197,'Speed Bin B-A'!V1301,'Speed Bin B-A'!V1405,'Speed Bin B-A'!V1509,'Speed Bin B-A'!V1613,'Speed Bin B-A'!V1717,'Speed Bin B-A'!V1821,'Speed Bin B-A'!V1925,'Speed Bin B-A'!V2029,'Speed Bin B-A'!V2133,'Speed Bin B-A'!V2237,'Speed Bin B-A'!V2341,'Speed Bin B-A'!V2445,'Speed Bin B-A'!V2549,'Speed Bin B-A'!V2653,'Speed Bin B-A'!V2757,'Speed Bin B-A'!V2861),"-")</f>
        <v>19.850000000000005</v>
      </c>
      <c r="W566" s="274">
        <f>IFERROR(AVERAGE('Speed Bin A-B'!W53,'Speed Bin A-B'!W157,'Speed Bin A-B'!W261,'Speed Bin A-B'!W365,'Speed Bin A-B'!W469,'Speed Bin A-B'!W573,'Speed Bin A-B'!W677,'Speed Bin A-B'!W781,'Speed Bin A-B'!W885,'Speed Bin A-B'!W989,'Speed Bin A-B'!W1093,'Speed Bin A-B'!W1197,'Speed Bin A-B'!W1301,'Speed Bin A-B'!W1405,'Speed Bin A-B'!W1509,'Speed Bin A-B'!W1613,'Speed Bin A-B'!W1717,'Speed Bin A-B'!W1821,'Speed Bin A-B'!W1925,'Speed Bin A-B'!W2029,'Speed Bin A-B'!W2133,'Speed Bin A-B'!W2237,'Speed Bin A-B'!W2341,'Speed Bin A-B'!W2445,'Speed Bin A-B'!W2549,'Speed Bin A-B'!W2653,'Speed Bin A-B'!W2757,'Speed Bin A-B'!W2861,'Speed Bin B-A'!W53,'Speed Bin B-A'!W157,'Speed Bin B-A'!W261,'Speed Bin B-A'!W365,'Speed Bin B-A'!W469,'Speed Bin B-A'!W573,'Speed Bin B-A'!W677,'Speed Bin B-A'!W781,'Speed Bin B-A'!W885,'Speed Bin B-A'!W989,'Speed Bin B-A'!W1093,'Speed Bin B-A'!W1197,'Speed Bin B-A'!W1301,'Speed Bin B-A'!W1405,'Speed Bin B-A'!W1509,'Speed Bin B-A'!W1613,'Speed Bin B-A'!W1717,'Speed Bin B-A'!W1821,'Speed Bin B-A'!W1925,'Speed Bin B-A'!W2029,'Speed Bin B-A'!W2133,'Speed Bin B-A'!W2237,'Speed Bin B-A'!W2341,'Speed Bin B-A'!W2445,'Speed Bin B-A'!W2549,'Speed Bin B-A'!W2653,'Speed Bin B-A'!W2757,'Speed Bin B-A'!W2861),"-")</f>
        <v>23.444117647058818</v>
      </c>
      <c r="X566" s="282"/>
      <c r="Y566" s="282"/>
    </row>
    <row r="567" spans="1:25" x14ac:dyDescent="0.25">
      <c r="A567" s="272">
        <v>0.44791666666666702</v>
      </c>
      <c r="B567" s="273">
        <f t="shared" ref="B567:U567" si="1218">B151+B359</f>
        <v>810</v>
      </c>
      <c r="C567" s="273">
        <f t="shared" si="1218"/>
        <v>14</v>
      </c>
      <c r="D567" s="273">
        <f t="shared" si="1218"/>
        <v>74</v>
      </c>
      <c r="E567" s="273">
        <f t="shared" si="1218"/>
        <v>362</v>
      </c>
      <c r="F567" s="273">
        <f t="shared" si="1218"/>
        <v>307</v>
      </c>
      <c r="G567" s="273">
        <f t="shared" si="1218"/>
        <v>51</v>
      </c>
      <c r="H567" s="273">
        <f t="shared" si="1218"/>
        <v>2</v>
      </c>
      <c r="I567" s="273">
        <f t="shared" si="1218"/>
        <v>0</v>
      </c>
      <c r="J567" s="273">
        <f t="shared" si="1218"/>
        <v>0</v>
      </c>
      <c r="K567" s="273">
        <f t="shared" si="1218"/>
        <v>0</v>
      </c>
      <c r="L567" s="273">
        <f t="shared" si="1218"/>
        <v>0</v>
      </c>
      <c r="M567" s="273">
        <f t="shared" si="1218"/>
        <v>0</v>
      </c>
      <c r="N567" s="273">
        <f t="shared" si="1218"/>
        <v>0</v>
      </c>
      <c r="O567" s="273">
        <f t="shared" si="1218"/>
        <v>0</v>
      </c>
      <c r="P567" s="273">
        <f t="shared" si="1218"/>
        <v>0</v>
      </c>
      <c r="Q567" s="273">
        <f t="shared" si="1218"/>
        <v>0</v>
      </c>
      <c r="R567" s="273">
        <f t="shared" si="1218"/>
        <v>0</v>
      </c>
      <c r="S567" s="273">
        <f t="shared" si="1218"/>
        <v>0</v>
      </c>
      <c r="T567" s="273">
        <f t="shared" si="1218"/>
        <v>0</v>
      </c>
      <c r="U567" s="273">
        <f t="shared" si="1218"/>
        <v>0</v>
      </c>
      <c r="V567" s="274">
        <f>IFERROR(AVERAGE('Speed Bin A-B'!V54,'Speed Bin A-B'!V158,'Speed Bin A-B'!V262,'Speed Bin A-B'!V366,'Speed Bin A-B'!V470,'Speed Bin A-B'!V574,'Speed Bin A-B'!V678,'Speed Bin A-B'!V782,'Speed Bin A-B'!V886,'Speed Bin A-B'!V990,'Speed Bin A-B'!V1094,'Speed Bin A-B'!V1198,'Speed Bin A-B'!V1302,'Speed Bin A-B'!V1406,'Speed Bin A-B'!V1510,'Speed Bin A-B'!V1614,'Speed Bin A-B'!V1718,'Speed Bin A-B'!V1822,'Speed Bin A-B'!V1926,'Speed Bin A-B'!V2030,'Speed Bin A-B'!V2134,'Speed Bin A-B'!V2238,'Speed Bin A-B'!V2342,'Speed Bin A-B'!V2446,'Speed Bin A-B'!V2550,'Speed Bin A-B'!V2654,'Speed Bin A-B'!V2758,'Speed Bin A-B'!V2862,'Speed Bin B-A'!V54,'Speed Bin B-A'!V158,'Speed Bin B-A'!V262,'Speed Bin B-A'!V366,'Speed Bin B-A'!V470,'Speed Bin B-A'!V574,'Speed Bin B-A'!V678,'Speed Bin B-A'!V782,'Speed Bin B-A'!V886,'Speed Bin B-A'!V990,'Speed Bin B-A'!V1094,'Speed Bin B-A'!V1198,'Speed Bin B-A'!V1302,'Speed Bin B-A'!V1406,'Speed Bin B-A'!V1510,'Speed Bin B-A'!V1614,'Speed Bin B-A'!V1718,'Speed Bin B-A'!V1822,'Speed Bin B-A'!V1926,'Speed Bin B-A'!V2030,'Speed Bin B-A'!V2134,'Speed Bin B-A'!V2238,'Speed Bin B-A'!V2342,'Speed Bin B-A'!V2446,'Speed Bin B-A'!V2550,'Speed Bin B-A'!V2654,'Speed Bin B-A'!V2758,'Speed Bin B-A'!V2862),"-")</f>
        <v>19.40789473684211</v>
      </c>
      <c r="W567" s="274">
        <f>IFERROR(AVERAGE('Speed Bin A-B'!W54,'Speed Bin A-B'!W158,'Speed Bin A-B'!W262,'Speed Bin A-B'!W366,'Speed Bin A-B'!W470,'Speed Bin A-B'!W574,'Speed Bin A-B'!W678,'Speed Bin A-B'!W782,'Speed Bin A-B'!W886,'Speed Bin A-B'!W990,'Speed Bin A-B'!W1094,'Speed Bin A-B'!W1198,'Speed Bin A-B'!W1302,'Speed Bin A-B'!W1406,'Speed Bin A-B'!W1510,'Speed Bin A-B'!W1614,'Speed Bin A-B'!W1718,'Speed Bin A-B'!W1822,'Speed Bin A-B'!W1926,'Speed Bin A-B'!W2030,'Speed Bin A-B'!W2134,'Speed Bin A-B'!W2238,'Speed Bin A-B'!W2342,'Speed Bin A-B'!W2446,'Speed Bin A-B'!W2550,'Speed Bin A-B'!W2654,'Speed Bin A-B'!W2758,'Speed Bin A-B'!W2862,'Speed Bin B-A'!W54,'Speed Bin B-A'!W158,'Speed Bin B-A'!W262,'Speed Bin B-A'!W366,'Speed Bin B-A'!W470,'Speed Bin B-A'!W574,'Speed Bin B-A'!W678,'Speed Bin B-A'!W782,'Speed Bin B-A'!W886,'Speed Bin B-A'!W990,'Speed Bin B-A'!W1094,'Speed Bin B-A'!W1198,'Speed Bin B-A'!W1302,'Speed Bin B-A'!W1406,'Speed Bin B-A'!W1510,'Speed Bin B-A'!W1614,'Speed Bin B-A'!W1718,'Speed Bin B-A'!W1822,'Speed Bin B-A'!W1926,'Speed Bin B-A'!W2030,'Speed Bin B-A'!W2134,'Speed Bin B-A'!W2238,'Speed Bin B-A'!W2342,'Speed Bin B-A'!W2446,'Speed Bin B-A'!W2550,'Speed Bin B-A'!W2654,'Speed Bin B-A'!W2758,'Speed Bin B-A'!W2862),"-")</f>
        <v>23.23142857142857</v>
      </c>
      <c r="X567" s="282"/>
      <c r="Y567" s="282"/>
    </row>
    <row r="568" spans="1:25" x14ac:dyDescent="0.25">
      <c r="A568" s="272">
        <v>0.45833333333333298</v>
      </c>
      <c r="B568" s="273">
        <f t="shared" ref="B568:U568" si="1219">B152+B360</f>
        <v>887</v>
      </c>
      <c r="C568" s="273">
        <f t="shared" si="1219"/>
        <v>11</v>
      </c>
      <c r="D568" s="273">
        <f t="shared" si="1219"/>
        <v>79</v>
      </c>
      <c r="E568" s="273">
        <f t="shared" si="1219"/>
        <v>375</v>
      </c>
      <c r="F568" s="273">
        <f t="shared" si="1219"/>
        <v>342</v>
      </c>
      <c r="G568" s="273">
        <f t="shared" si="1219"/>
        <v>73</v>
      </c>
      <c r="H568" s="273">
        <f t="shared" si="1219"/>
        <v>7</v>
      </c>
      <c r="I568" s="273">
        <f t="shared" si="1219"/>
        <v>0</v>
      </c>
      <c r="J568" s="273">
        <f t="shared" si="1219"/>
        <v>0</v>
      </c>
      <c r="K568" s="273">
        <f t="shared" si="1219"/>
        <v>0</v>
      </c>
      <c r="L568" s="273">
        <f t="shared" si="1219"/>
        <v>0</v>
      </c>
      <c r="M568" s="273">
        <f t="shared" si="1219"/>
        <v>0</v>
      </c>
      <c r="N568" s="273">
        <f t="shared" si="1219"/>
        <v>0</v>
      </c>
      <c r="O568" s="273">
        <f t="shared" si="1219"/>
        <v>0</v>
      </c>
      <c r="P568" s="273">
        <f t="shared" si="1219"/>
        <v>0</v>
      </c>
      <c r="Q568" s="273">
        <f t="shared" si="1219"/>
        <v>0</v>
      </c>
      <c r="R568" s="273">
        <f t="shared" si="1219"/>
        <v>0</v>
      </c>
      <c r="S568" s="273">
        <f t="shared" si="1219"/>
        <v>0</v>
      </c>
      <c r="T568" s="273">
        <f t="shared" si="1219"/>
        <v>0</v>
      </c>
      <c r="U568" s="273">
        <f t="shared" si="1219"/>
        <v>0</v>
      </c>
      <c r="V568" s="274">
        <f>IFERROR(AVERAGE('Speed Bin A-B'!V55,'Speed Bin A-B'!V159,'Speed Bin A-B'!V263,'Speed Bin A-B'!V367,'Speed Bin A-B'!V471,'Speed Bin A-B'!V575,'Speed Bin A-B'!V679,'Speed Bin A-B'!V783,'Speed Bin A-B'!V887,'Speed Bin A-B'!V991,'Speed Bin A-B'!V1095,'Speed Bin A-B'!V1199,'Speed Bin A-B'!V1303,'Speed Bin A-B'!V1407,'Speed Bin A-B'!V1511,'Speed Bin A-B'!V1615,'Speed Bin A-B'!V1719,'Speed Bin A-B'!V1823,'Speed Bin A-B'!V1927,'Speed Bin A-B'!V2031,'Speed Bin A-B'!V2135,'Speed Bin A-B'!V2239,'Speed Bin A-B'!V2343,'Speed Bin A-B'!V2447,'Speed Bin A-B'!V2551,'Speed Bin A-B'!V2655,'Speed Bin A-B'!V2759,'Speed Bin A-B'!V2863,'Speed Bin B-A'!V55,'Speed Bin B-A'!V159,'Speed Bin B-A'!V263,'Speed Bin B-A'!V367,'Speed Bin B-A'!V471,'Speed Bin B-A'!V575,'Speed Bin B-A'!V679,'Speed Bin B-A'!V783,'Speed Bin B-A'!V887,'Speed Bin B-A'!V991,'Speed Bin B-A'!V1095,'Speed Bin B-A'!V1199,'Speed Bin B-A'!V1303,'Speed Bin B-A'!V1407,'Speed Bin B-A'!V1511,'Speed Bin B-A'!V1615,'Speed Bin B-A'!V1719,'Speed Bin B-A'!V1823,'Speed Bin B-A'!V1927,'Speed Bin B-A'!V2031,'Speed Bin B-A'!V2135,'Speed Bin B-A'!V2239,'Speed Bin B-A'!V2343,'Speed Bin B-A'!V2447,'Speed Bin B-A'!V2551,'Speed Bin B-A'!V2655,'Speed Bin B-A'!V2759,'Speed Bin B-A'!V2863),"-")</f>
        <v>19.692105263157895</v>
      </c>
      <c r="W568" s="274">
        <f>IFERROR(AVERAGE('Speed Bin A-B'!W55,'Speed Bin A-B'!W159,'Speed Bin A-B'!W263,'Speed Bin A-B'!W367,'Speed Bin A-B'!W471,'Speed Bin A-B'!W575,'Speed Bin A-B'!W679,'Speed Bin A-B'!W783,'Speed Bin A-B'!W887,'Speed Bin A-B'!W991,'Speed Bin A-B'!W1095,'Speed Bin A-B'!W1199,'Speed Bin A-B'!W1303,'Speed Bin A-B'!W1407,'Speed Bin A-B'!W1511,'Speed Bin A-B'!W1615,'Speed Bin A-B'!W1719,'Speed Bin A-B'!W1823,'Speed Bin A-B'!W1927,'Speed Bin A-B'!W2031,'Speed Bin A-B'!W2135,'Speed Bin A-B'!W2239,'Speed Bin A-B'!W2343,'Speed Bin A-B'!W2447,'Speed Bin A-B'!W2551,'Speed Bin A-B'!W2655,'Speed Bin A-B'!W2759,'Speed Bin A-B'!W2863,'Speed Bin B-A'!W55,'Speed Bin B-A'!W159,'Speed Bin B-A'!W263,'Speed Bin B-A'!W367,'Speed Bin B-A'!W471,'Speed Bin B-A'!W575,'Speed Bin B-A'!W679,'Speed Bin B-A'!W783,'Speed Bin B-A'!W887,'Speed Bin B-A'!W991,'Speed Bin B-A'!W1095,'Speed Bin B-A'!W1199,'Speed Bin B-A'!W1303,'Speed Bin B-A'!W1407,'Speed Bin B-A'!W1511,'Speed Bin B-A'!W1615,'Speed Bin B-A'!W1719,'Speed Bin B-A'!W1823,'Speed Bin B-A'!W1927,'Speed Bin B-A'!W2031,'Speed Bin B-A'!W2135,'Speed Bin B-A'!W2239,'Speed Bin B-A'!W2343,'Speed Bin B-A'!W2447,'Speed Bin B-A'!W2551,'Speed Bin B-A'!W2655,'Speed Bin B-A'!W2759,'Speed Bin B-A'!W2863),"-")</f>
        <v>23.419999999999998</v>
      </c>
      <c r="X568" s="282"/>
      <c r="Y568" s="282"/>
    </row>
    <row r="569" spans="1:25" x14ac:dyDescent="0.25">
      <c r="A569" s="272">
        <v>0.46875</v>
      </c>
      <c r="B569" s="273">
        <f t="shared" ref="B569:U569" si="1220">B153+B361</f>
        <v>819</v>
      </c>
      <c r="C569" s="273">
        <f t="shared" si="1220"/>
        <v>15</v>
      </c>
      <c r="D569" s="273">
        <f t="shared" si="1220"/>
        <v>78</v>
      </c>
      <c r="E569" s="273">
        <f t="shared" si="1220"/>
        <v>360</v>
      </c>
      <c r="F569" s="273">
        <f t="shared" si="1220"/>
        <v>284</v>
      </c>
      <c r="G569" s="273">
        <f t="shared" si="1220"/>
        <v>75</v>
      </c>
      <c r="H569" s="273">
        <f t="shared" si="1220"/>
        <v>7</v>
      </c>
      <c r="I569" s="273">
        <f t="shared" si="1220"/>
        <v>0</v>
      </c>
      <c r="J569" s="273">
        <f t="shared" si="1220"/>
        <v>0</v>
      </c>
      <c r="K569" s="273">
        <f t="shared" si="1220"/>
        <v>0</v>
      </c>
      <c r="L569" s="273">
        <f t="shared" si="1220"/>
        <v>0</v>
      </c>
      <c r="M569" s="273">
        <f t="shared" si="1220"/>
        <v>0</v>
      </c>
      <c r="N569" s="273">
        <f t="shared" si="1220"/>
        <v>0</v>
      </c>
      <c r="O569" s="273">
        <f t="shared" si="1220"/>
        <v>0</v>
      </c>
      <c r="P569" s="273">
        <f t="shared" si="1220"/>
        <v>0</v>
      </c>
      <c r="Q569" s="273">
        <f t="shared" si="1220"/>
        <v>0</v>
      </c>
      <c r="R569" s="273">
        <f t="shared" si="1220"/>
        <v>0</v>
      </c>
      <c r="S569" s="273">
        <f t="shared" si="1220"/>
        <v>0</v>
      </c>
      <c r="T569" s="273">
        <f t="shared" si="1220"/>
        <v>0</v>
      </c>
      <c r="U569" s="273">
        <f t="shared" si="1220"/>
        <v>0</v>
      </c>
      <c r="V569" s="274">
        <f>IFERROR(AVERAGE('Speed Bin A-B'!V56,'Speed Bin A-B'!V160,'Speed Bin A-B'!V264,'Speed Bin A-B'!V368,'Speed Bin A-B'!V472,'Speed Bin A-B'!V576,'Speed Bin A-B'!V680,'Speed Bin A-B'!V784,'Speed Bin A-B'!V888,'Speed Bin A-B'!V992,'Speed Bin A-B'!V1096,'Speed Bin A-B'!V1200,'Speed Bin A-B'!V1304,'Speed Bin A-B'!V1408,'Speed Bin A-B'!V1512,'Speed Bin A-B'!V1616,'Speed Bin A-B'!V1720,'Speed Bin A-B'!V1824,'Speed Bin A-B'!V1928,'Speed Bin A-B'!V2032,'Speed Bin A-B'!V2136,'Speed Bin A-B'!V2240,'Speed Bin A-B'!V2344,'Speed Bin A-B'!V2448,'Speed Bin A-B'!V2552,'Speed Bin A-B'!V2656,'Speed Bin A-B'!V2760,'Speed Bin A-B'!V2864,'Speed Bin B-A'!V56,'Speed Bin B-A'!V160,'Speed Bin B-A'!V264,'Speed Bin B-A'!V368,'Speed Bin B-A'!V472,'Speed Bin B-A'!V576,'Speed Bin B-A'!V680,'Speed Bin B-A'!V784,'Speed Bin B-A'!V888,'Speed Bin B-A'!V992,'Speed Bin B-A'!V1096,'Speed Bin B-A'!V1200,'Speed Bin B-A'!V1304,'Speed Bin B-A'!V1408,'Speed Bin B-A'!V1512,'Speed Bin B-A'!V1616,'Speed Bin B-A'!V1720,'Speed Bin B-A'!V1824,'Speed Bin B-A'!V1928,'Speed Bin B-A'!V2032,'Speed Bin B-A'!V2136,'Speed Bin B-A'!V2240,'Speed Bin B-A'!V2344,'Speed Bin B-A'!V2448,'Speed Bin B-A'!V2552,'Speed Bin B-A'!V2656,'Speed Bin B-A'!V2760,'Speed Bin B-A'!V2864),"-")</f>
        <v>19.676315789473691</v>
      </c>
      <c r="W569" s="274">
        <f>IFERROR(AVERAGE('Speed Bin A-B'!W56,'Speed Bin A-B'!W160,'Speed Bin A-B'!W264,'Speed Bin A-B'!W368,'Speed Bin A-B'!W472,'Speed Bin A-B'!W576,'Speed Bin A-B'!W680,'Speed Bin A-B'!W784,'Speed Bin A-B'!W888,'Speed Bin A-B'!W992,'Speed Bin A-B'!W1096,'Speed Bin A-B'!W1200,'Speed Bin A-B'!W1304,'Speed Bin A-B'!W1408,'Speed Bin A-B'!W1512,'Speed Bin A-B'!W1616,'Speed Bin A-B'!W1720,'Speed Bin A-B'!W1824,'Speed Bin A-B'!W1928,'Speed Bin A-B'!W2032,'Speed Bin A-B'!W2136,'Speed Bin A-B'!W2240,'Speed Bin A-B'!W2344,'Speed Bin A-B'!W2448,'Speed Bin A-B'!W2552,'Speed Bin A-B'!W2656,'Speed Bin A-B'!W2760,'Speed Bin A-B'!W2864,'Speed Bin B-A'!W56,'Speed Bin B-A'!W160,'Speed Bin B-A'!W264,'Speed Bin B-A'!W368,'Speed Bin B-A'!W472,'Speed Bin B-A'!W576,'Speed Bin B-A'!W680,'Speed Bin B-A'!W784,'Speed Bin B-A'!W888,'Speed Bin B-A'!W992,'Speed Bin B-A'!W1096,'Speed Bin B-A'!W1200,'Speed Bin B-A'!W1304,'Speed Bin B-A'!W1408,'Speed Bin B-A'!W1512,'Speed Bin B-A'!W1616,'Speed Bin B-A'!W1720,'Speed Bin B-A'!W1824,'Speed Bin B-A'!W1928,'Speed Bin B-A'!W2032,'Speed Bin B-A'!W2136,'Speed Bin B-A'!W2240,'Speed Bin B-A'!W2344,'Speed Bin B-A'!W2448,'Speed Bin B-A'!W2552,'Speed Bin B-A'!W2656,'Speed Bin B-A'!W2760,'Speed Bin B-A'!W2864),"-")</f>
        <v>23.702941176470592</v>
      </c>
      <c r="X569" s="282"/>
      <c r="Y569" s="282"/>
    </row>
    <row r="570" spans="1:25" x14ac:dyDescent="0.25">
      <c r="A570" s="272">
        <v>0.47916666666666702</v>
      </c>
      <c r="B570" s="273">
        <f t="shared" ref="B570:U570" si="1221">B154+B362</f>
        <v>895</v>
      </c>
      <c r="C570" s="273">
        <f t="shared" si="1221"/>
        <v>21</v>
      </c>
      <c r="D570" s="273">
        <f t="shared" si="1221"/>
        <v>93</v>
      </c>
      <c r="E570" s="273">
        <f t="shared" si="1221"/>
        <v>383</v>
      </c>
      <c r="F570" s="273">
        <f t="shared" si="1221"/>
        <v>331</v>
      </c>
      <c r="G570" s="273">
        <f t="shared" si="1221"/>
        <v>59</v>
      </c>
      <c r="H570" s="273">
        <f t="shared" si="1221"/>
        <v>4</v>
      </c>
      <c r="I570" s="273">
        <f t="shared" si="1221"/>
        <v>0</v>
      </c>
      <c r="J570" s="273">
        <f t="shared" si="1221"/>
        <v>0</v>
      </c>
      <c r="K570" s="273">
        <f t="shared" si="1221"/>
        <v>0</v>
      </c>
      <c r="L570" s="273">
        <f t="shared" si="1221"/>
        <v>0</v>
      </c>
      <c r="M570" s="273">
        <f t="shared" si="1221"/>
        <v>0</v>
      </c>
      <c r="N570" s="273">
        <f t="shared" si="1221"/>
        <v>0</v>
      </c>
      <c r="O570" s="273">
        <f t="shared" si="1221"/>
        <v>0</v>
      </c>
      <c r="P570" s="273">
        <f t="shared" si="1221"/>
        <v>0</v>
      </c>
      <c r="Q570" s="273">
        <f t="shared" si="1221"/>
        <v>0</v>
      </c>
      <c r="R570" s="273">
        <f t="shared" si="1221"/>
        <v>0</v>
      </c>
      <c r="S570" s="273">
        <f t="shared" si="1221"/>
        <v>0</v>
      </c>
      <c r="T570" s="273">
        <f t="shared" si="1221"/>
        <v>4</v>
      </c>
      <c r="U570" s="273">
        <f t="shared" si="1221"/>
        <v>0</v>
      </c>
      <c r="V570" s="274">
        <f>IFERROR(AVERAGE('Speed Bin A-B'!V57,'Speed Bin A-B'!V161,'Speed Bin A-B'!V265,'Speed Bin A-B'!V369,'Speed Bin A-B'!V473,'Speed Bin A-B'!V577,'Speed Bin A-B'!V681,'Speed Bin A-B'!V785,'Speed Bin A-B'!V889,'Speed Bin A-B'!V993,'Speed Bin A-B'!V1097,'Speed Bin A-B'!V1201,'Speed Bin A-B'!V1305,'Speed Bin A-B'!V1409,'Speed Bin A-B'!V1513,'Speed Bin A-B'!V1617,'Speed Bin A-B'!V1721,'Speed Bin A-B'!V1825,'Speed Bin A-B'!V1929,'Speed Bin A-B'!V2033,'Speed Bin A-B'!V2137,'Speed Bin A-B'!V2241,'Speed Bin A-B'!V2345,'Speed Bin A-B'!V2449,'Speed Bin A-B'!V2553,'Speed Bin A-B'!V2657,'Speed Bin A-B'!V2761,'Speed Bin A-B'!V2865,'Speed Bin B-A'!V57,'Speed Bin B-A'!V161,'Speed Bin B-A'!V265,'Speed Bin B-A'!V369,'Speed Bin B-A'!V473,'Speed Bin B-A'!V577,'Speed Bin B-A'!V681,'Speed Bin B-A'!V785,'Speed Bin B-A'!V889,'Speed Bin B-A'!V993,'Speed Bin B-A'!V1097,'Speed Bin B-A'!V1201,'Speed Bin B-A'!V1305,'Speed Bin B-A'!V1409,'Speed Bin B-A'!V1513,'Speed Bin B-A'!V1617,'Speed Bin B-A'!V1721,'Speed Bin B-A'!V1825,'Speed Bin B-A'!V1929,'Speed Bin B-A'!V2033,'Speed Bin B-A'!V2137,'Speed Bin B-A'!V2241,'Speed Bin B-A'!V2345,'Speed Bin B-A'!V2449,'Speed Bin B-A'!V2553,'Speed Bin B-A'!V2657,'Speed Bin B-A'!V2761,'Speed Bin B-A'!V2865),"-")</f>
        <v>19.839999999999996</v>
      </c>
      <c r="W570" s="274">
        <f>IFERROR(AVERAGE('Speed Bin A-B'!W57,'Speed Bin A-B'!W161,'Speed Bin A-B'!W265,'Speed Bin A-B'!W369,'Speed Bin A-B'!W473,'Speed Bin A-B'!W577,'Speed Bin A-B'!W681,'Speed Bin A-B'!W785,'Speed Bin A-B'!W889,'Speed Bin A-B'!W993,'Speed Bin A-B'!W1097,'Speed Bin A-B'!W1201,'Speed Bin A-B'!W1305,'Speed Bin A-B'!W1409,'Speed Bin A-B'!W1513,'Speed Bin A-B'!W1617,'Speed Bin A-B'!W1721,'Speed Bin A-B'!W1825,'Speed Bin A-B'!W1929,'Speed Bin A-B'!W2033,'Speed Bin A-B'!W2137,'Speed Bin A-B'!W2241,'Speed Bin A-B'!W2345,'Speed Bin A-B'!W2449,'Speed Bin A-B'!W2553,'Speed Bin A-B'!W2657,'Speed Bin A-B'!W2761,'Speed Bin A-B'!W2865,'Speed Bin B-A'!W57,'Speed Bin B-A'!W161,'Speed Bin B-A'!W265,'Speed Bin B-A'!W369,'Speed Bin B-A'!W473,'Speed Bin B-A'!W577,'Speed Bin B-A'!W681,'Speed Bin B-A'!W785,'Speed Bin B-A'!W889,'Speed Bin B-A'!W993,'Speed Bin B-A'!W1097,'Speed Bin B-A'!W1201,'Speed Bin B-A'!W1305,'Speed Bin B-A'!W1409,'Speed Bin B-A'!W1513,'Speed Bin B-A'!W1617,'Speed Bin B-A'!W1721,'Speed Bin B-A'!W1825,'Speed Bin B-A'!W1929,'Speed Bin B-A'!W2033,'Speed Bin B-A'!W2137,'Speed Bin B-A'!W2241,'Speed Bin B-A'!W2345,'Speed Bin B-A'!W2449,'Speed Bin B-A'!W2553,'Speed Bin B-A'!W2657,'Speed Bin B-A'!W2761,'Speed Bin B-A'!W2865),"-")</f>
        <v>25.289189189189191</v>
      </c>
      <c r="X570" s="282"/>
      <c r="Y570" s="282"/>
    </row>
    <row r="571" spans="1:25" x14ac:dyDescent="0.25">
      <c r="A571" s="272">
        <v>0.48958333333333298</v>
      </c>
      <c r="B571" s="273">
        <f t="shared" ref="B571:U571" si="1222">B155+B363</f>
        <v>1021</v>
      </c>
      <c r="C571" s="273">
        <f t="shared" si="1222"/>
        <v>9</v>
      </c>
      <c r="D571" s="273">
        <f t="shared" si="1222"/>
        <v>93</v>
      </c>
      <c r="E571" s="273">
        <f t="shared" si="1222"/>
        <v>399</v>
      </c>
      <c r="F571" s="273">
        <f t="shared" si="1222"/>
        <v>433</v>
      </c>
      <c r="G571" s="273">
        <f t="shared" si="1222"/>
        <v>82</v>
      </c>
      <c r="H571" s="273">
        <f t="shared" si="1222"/>
        <v>3</v>
      </c>
      <c r="I571" s="273">
        <f t="shared" si="1222"/>
        <v>1</v>
      </c>
      <c r="J571" s="273">
        <f t="shared" si="1222"/>
        <v>0</v>
      </c>
      <c r="K571" s="273">
        <f t="shared" si="1222"/>
        <v>0</v>
      </c>
      <c r="L571" s="273">
        <f t="shared" si="1222"/>
        <v>0</v>
      </c>
      <c r="M571" s="273">
        <f t="shared" si="1222"/>
        <v>0</v>
      </c>
      <c r="N571" s="273">
        <f t="shared" si="1222"/>
        <v>0</v>
      </c>
      <c r="O571" s="273">
        <f t="shared" si="1222"/>
        <v>0</v>
      </c>
      <c r="P571" s="273">
        <f t="shared" si="1222"/>
        <v>0</v>
      </c>
      <c r="Q571" s="273">
        <f t="shared" si="1222"/>
        <v>0</v>
      </c>
      <c r="R571" s="273">
        <f t="shared" si="1222"/>
        <v>1</v>
      </c>
      <c r="S571" s="273">
        <f t="shared" si="1222"/>
        <v>0</v>
      </c>
      <c r="T571" s="273">
        <f t="shared" si="1222"/>
        <v>0</v>
      </c>
      <c r="U571" s="273">
        <f t="shared" si="1222"/>
        <v>0</v>
      </c>
      <c r="V571" s="274">
        <f>IFERROR(AVERAGE('Speed Bin A-B'!V58,'Speed Bin A-B'!V162,'Speed Bin A-B'!V266,'Speed Bin A-B'!V370,'Speed Bin A-B'!V474,'Speed Bin A-B'!V578,'Speed Bin A-B'!V682,'Speed Bin A-B'!V786,'Speed Bin A-B'!V890,'Speed Bin A-B'!V994,'Speed Bin A-B'!V1098,'Speed Bin A-B'!V1202,'Speed Bin A-B'!V1306,'Speed Bin A-B'!V1410,'Speed Bin A-B'!V1514,'Speed Bin A-B'!V1618,'Speed Bin A-B'!V1722,'Speed Bin A-B'!V1826,'Speed Bin A-B'!V1930,'Speed Bin A-B'!V2034,'Speed Bin A-B'!V2138,'Speed Bin A-B'!V2242,'Speed Bin A-B'!V2346,'Speed Bin A-B'!V2450,'Speed Bin A-B'!V2554,'Speed Bin A-B'!V2658,'Speed Bin A-B'!V2762,'Speed Bin A-B'!V2866,'Speed Bin B-A'!V58,'Speed Bin B-A'!V162,'Speed Bin B-A'!V266,'Speed Bin B-A'!V370,'Speed Bin B-A'!V474,'Speed Bin B-A'!V578,'Speed Bin B-A'!V682,'Speed Bin B-A'!V786,'Speed Bin B-A'!V890,'Speed Bin B-A'!V994,'Speed Bin B-A'!V1098,'Speed Bin B-A'!V1202,'Speed Bin B-A'!V1306,'Speed Bin B-A'!V1410,'Speed Bin B-A'!V1514,'Speed Bin B-A'!V1618,'Speed Bin B-A'!V1722,'Speed Bin B-A'!V1826,'Speed Bin B-A'!V1930,'Speed Bin B-A'!V2034,'Speed Bin B-A'!V2138,'Speed Bin B-A'!V2242,'Speed Bin B-A'!V2346,'Speed Bin B-A'!V2450,'Speed Bin B-A'!V2554,'Speed Bin B-A'!V2658,'Speed Bin B-A'!V2762,'Speed Bin B-A'!V2866),"-")</f>
        <v>20.222500000000004</v>
      </c>
      <c r="W571" s="274">
        <f>IFERROR(AVERAGE('Speed Bin A-B'!W58,'Speed Bin A-B'!W162,'Speed Bin A-B'!W266,'Speed Bin A-B'!W370,'Speed Bin A-B'!W474,'Speed Bin A-B'!W578,'Speed Bin A-B'!W682,'Speed Bin A-B'!W786,'Speed Bin A-B'!W890,'Speed Bin A-B'!W994,'Speed Bin A-B'!W1098,'Speed Bin A-B'!W1202,'Speed Bin A-B'!W1306,'Speed Bin A-B'!W1410,'Speed Bin A-B'!W1514,'Speed Bin A-B'!W1618,'Speed Bin A-B'!W1722,'Speed Bin A-B'!W1826,'Speed Bin A-B'!W1930,'Speed Bin A-B'!W2034,'Speed Bin A-B'!W2138,'Speed Bin A-B'!W2242,'Speed Bin A-B'!W2346,'Speed Bin A-B'!W2450,'Speed Bin A-B'!W2554,'Speed Bin A-B'!W2658,'Speed Bin A-B'!W2762,'Speed Bin A-B'!W2866,'Speed Bin B-A'!W58,'Speed Bin B-A'!W162,'Speed Bin B-A'!W266,'Speed Bin B-A'!W370,'Speed Bin B-A'!W474,'Speed Bin B-A'!W578,'Speed Bin B-A'!W682,'Speed Bin B-A'!W786,'Speed Bin B-A'!W890,'Speed Bin B-A'!W994,'Speed Bin B-A'!W1098,'Speed Bin B-A'!W1202,'Speed Bin B-A'!W1306,'Speed Bin B-A'!W1410,'Speed Bin B-A'!W1514,'Speed Bin B-A'!W1618,'Speed Bin B-A'!W1722,'Speed Bin B-A'!W1826,'Speed Bin B-A'!W1930,'Speed Bin B-A'!W2034,'Speed Bin B-A'!W2138,'Speed Bin B-A'!W2242,'Speed Bin B-A'!W2346,'Speed Bin B-A'!W2450,'Speed Bin B-A'!W2554,'Speed Bin B-A'!W2658,'Speed Bin B-A'!W2762,'Speed Bin B-A'!W2866),"-")</f>
        <v>23.802857142857135</v>
      </c>
      <c r="X571" s="282"/>
      <c r="Y571" s="282"/>
    </row>
    <row r="572" spans="1:25" x14ac:dyDescent="0.25">
      <c r="A572" s="272">
        <v>0.5</v>
      </c>
      <c r="B572" s="273">
        <f t="shared" ref="B572:U572" si="1223">B156+B364</f>
        <v>1142</v>
      </c>
      <c r="C572" s="273">
        <f t="shared" si="1223"/>
        <v>72</v>
      </c>
      <c r="D572" s="273">
        <f t="shared" si="1223"/>
        <v>161</v>
      </c>
      <c r="E572" s="273">
        <f t="shared" si="1223"/>
        <v>491</v>
      </c>
      <c r="F572" s="273">
        <f t="shared" si="1223"/>
        <v>351</v>
      </c>
      <c r="G572" s="273">
        <f t="shared" si="1223"/>
        <v>60</v>
      </c>
      <c r="H572" s="273">
        <f t="shared" si="1223"/>
        <v>6</v>
      </c>
      <c r="I572" s="273">
        <f t="shared" si="1223"/>
        <v>1</v>
      </c>
      <c r="J572" s="273">
        <f t="shared" si="1223"/>
        <v>0</v>
      </c>
      <c r="K572" s="273">
        <f t="shared" si="1223"/>
        <v>0</v>
      </c>
      <c r="L572" s="273">
        <f t="shared" si="1223"/>
        <v>0</v>
      </c>
      <c r="M572" s="273">
        <f t="shared" si="1223"/>
        <v>0</v>
      </c>
      <c r="N572" s="273">
        <f t="shared" si="1223"/>
        <v>0</v>
      </c>
      <c r="O572" s="273">
        <f t="shared" si="1223"/>
        <v>0</v>
      </c>
      <c r="P572" s="273">
        <f t="shared" si="1223"/>
        <v>0</v>
      </c>
      <c r="Q572" s="273">
        <f t="shared" si="1223"/>
        <v>0</v>
      </c>
      <c r="R572" s="273">
        <f t="shared" si="1223"/>
        <v>0</v>
      </c>
      <c r="S572" s="273">
        <f t="shared" si="1223"/>
        <v>0</v>
      </c>
      <c r="T572" s="273">
        <f t="shared" si="1223"/>
        <v>0</v>
      </c>
      <c r="U572" s="273">
        <f t="shared" si="1223"/>
        <v>0</v>
      </c>
      <c r="V572" s="274">
        <f>IFERROR(AVERAGE('Speed Bin A-B'!V59,'Speed Bin A-B'!V163,'Speed Bin A-B'!V267,'Speed Bin A-B'!V371,'Speed Bin A-B'!V475,'Speed Bin A-B'!V579,'Speed Bin A-B'!V683,'Speed Bin A-B'!V787,'Speed Bin A-B'!V891,'Speed Bin A-B'!V995,'Speed Bin A-B'!V1099,'Speed Bin A-B'!V1203,'Speed Bin A-B'!V1307,'Speed Bin A-B'!V1411,'Speed Bin A-B'!V1515,'Speed Bin A-B'!V1619,'Speed Bin A-B'!V1723,'Speed Bin A-B'!V1827,'Speed Bin A-B'!V1931,'Speed Bin A-B'!V2035,'Speed Bin A-B'!V2139,'Speed Bin A-B'!V2243,'Speed Bin A-B'!V2347,'Speed Bin A-B'!V2451,'Speed Bin A-B'!V2555,'Speed Bin A-B'!V2659,'Speed Bin A-B'!V2763,'Speed Bin A-B'!V2867,'Speed Bin B-A'!V59,'Speed Bin B-A'!V163,'Speed Bin B-A'!V267,'Speed Bin B-A'!V371,'Speed Bin B-A'!V475,'Speed Bin B-A'!V579,'Speed Bin B-A'!V683,'Speed Bin B-A'!V787,'Speed Bin B-A'!V891,'Speed Bin B-A'!V995,'Speed Bin B-A'!V1099,'Speed Bin B-A'!V1203,'Speed Bin B-A'!V1307,'Speed Bin B-A'!V1411,'Speed Bin B-A'!V1515,'Speed Bin B-A'!V1619,'Speed Bin B-A'!V1723,'Speed Bin B-A'!V1827,'Speed Bin B-A'!V1931,'Speed Bin B-A'!V2035,'Speed Bin B-A'!V2139,'Speed Bin B-A'!V2243,'Speed Bin B-A'!V2347,'Speed Bin B-A'!V2451,'Speed Bin B-A'!V2555,'Speed Bin B-A'!V2659,'Speed Bin B-A'!V2763,'Speed Bin B-A'!V2867),"-")</f>
        <v>18.680000000000003</v>
      </c>
      <c r="W572" s="274">
        <f>IFERROR(AVERAGE('Speed Bin A-B'!W59,'Speed Bin A-B'!W163,'Speed Bin A-B'!W267,'Speed Bin A-B'!W371,'Speed Bin A-B'!W475,'Speed Bin A-B'!W579,'Speed Bin A-B'!W683,'Speed Bin A-B'!W787,'Speed Bin A-B'!W891,'Speed Bin A-B'!W995,'Speed Bin A-B'!W1099,'Speed Bin A-B'!W1203,'Speed Bin A-B'!W1307,'Speed Bin A-B'!W1411,'Speed Bin A-B'!W1515,'Speed Bin A-B'!W1619,'Speed Bin A-B'!W1723,'Speed Bin A-B'!W1827,'Speed Bin A-B'!W1931,'Speed Bin A-B'!W2035,'Speed Bin A-B'!W2139,'Speed Bin A-B'!W2243,'Speed Bin A-B'!W2347,'Speed Bin A-B'!W2451,'Speed Bin A-B'!W2555,'Speed Bin A-B'!W2659,'Speed Bin A-B'!W2763,'Speed Bin A-B'!W2867,'Speed Bin B-A'!W59,'Speed Bin B-A'!W163,'Speed Bin B-A'!W267,'Speed Bin B-A'!W371,'Speed Bin B-A'!W475,'Speed Bin B-A'!W579,'Speed Bin B-A'!W683,'Speed Bin B-A'!W787,'Speed Bin B-A'!W891,'Speed Bin B-A'!W995,'Speed Bin B-A'!W1099,'Speed Bin B-A'!W1203,'Speed Bin B-A'!W1307,'Speed Bin B-A'!W1411,'Speed Bin B-A'!W1515,'Speed Bin B-A'!W1619,'Speed Bin B-A'!W1723,'Speed Bin B-A'!W1827,'Speed Bin B-A'!W1931,'Speed Bin B-A'!W2035,'Speed Bin B-A'!W2139,'Speed Bin B-A'!W2243,'Speed Bin B-A'!W2347,'Speed Bin B-A'!W2451,'Speed Bin B-A'!W2555,'Speed Bin B-A'!W2659,'Speed Bin B-A'!W2763,'Speed Bin B-A'!W2867),"-")</f>
        <v>22.64594594594595</v>
      </c>
      <c r="X572" s="282"/>
      <c r="Y572" s="282"/>
    </row>
    <row r="573" spans="1:25" x14ac:dyDescent="0.25">
      <c r="A573" s="272">
        <v>0.51041666666666696</v>
      </c>
      <c r="B573" s="273">
        <f t="shared" ref="B573:U573" si="1224">B157+B365</f>
        <v>1035</v>
      </c>
      <c r="C573" s="273">
        <f t="shared" si="1224"/>
        <v>23</v>
      </c>
      <c r="D573" s="273">
        <f t="shared" si="1224"/>
        <v>139</v>
      </c>
      <c r="E573" s="273">
        <f t="shared" si="1224"/>
        <v>451</v>
      </c>
      <c r="F573" s="273">
        <f t="shared" si="1224"/>
        <v>361</v>
      </c>
      <c r="G573" s="273">
        <f t="shared" si="1224"/>
        <v>52</v>
      </c>
      <c r="H573" s="273">
        <f t="shared" si="1224"/>
        <v>6</v>
      </c>
      <c r="I573" s="273">
        <f t="shared" si="1224"/>
        <v>1</v>
      </c>
      <c r="J573" s="273">
        <f t="shared" si="1224"/>
        <v>2</v>
      </c>
      <c r="K573" s="273">
        <f t="shared" si="1224"/>
        <v>0</v>
      </c>
      <c r="L573" s="273">
        <f t="shared" si="1224"/>
        <v>0</v>
      </c>
      <c r="M573" s="273">
        <f t="shared" si="1224"/>
        <v>0</v>
      </c>
      <c r="N573" s="273">
        <f t="shared" si="1224"/>
        <v>0</v>
      </c>
      <c r="O573" s="273">
        <f t="shared" si="1224"/>
        <v>0</v>
      </c>
      <c r="P573" s="273">
        <f t="shared" si="1224"/>
        <v>0</v>
      </c>
      <c r="Q573" s="273">
        <f t="shared" si="1224"/>
        <v>0</v>
      </c>
      <c r="R573" s="273">
        <f t="shared" si="1224"/>
        <v>0</v>
      </c>
      <c r="S573" s="273">
        <f t="shared" si="1224"/>
        <v>0</v>
      </c>
      <c r="T573" s="273">
        <f t="shared" si="1224"/>
        <v>0</v>
      </c>
      <c r="U573" s="273">
        <f t="shared" si="1224"/>
        <v>0</v>
      </c>
      <c r="V573" s="274">
        <f>IFERROR(AVERAGE('Speed Bin A-B'!V60,'Speed Bin A-B'!V164,'Speed Bin A-B'!V268,'Speed Bin A-B'!V372,'Speed Bin A-B'!V476,'Speed Bin A-B'!V580,'Speed Bin A-B'!V684,'Speed Bin A-B'!V788,'Speed Bin A-B'!V892,'Speed Bin A-B'!V996,'Speed Bin A-B'!V1100,'Speed Bin A-B'!V1204,'Speed Bin A-B'!V1308,'Speed Bin A-B'!V1412,'Speed Bin A-B'!V1516,'Speed Bin A-B'!V1620,'Speed Bin A-B'!V1724,'Speed Bin A-B'!V1828,'Speed Bin A-B'!V1932,'Speed Bin A-B'!V2036,'Speed Bin A-B'!V2140,'Speed Bin A-B'!V2244,'Speed Bin A-B'!V2348,'Speed Bin A-B'!V2452,'Speed Bin A-B'!V2556,'Speed Bin A-B'!V2660,'Speed Bin A-B'!V2764,'Speed Bin A-B'!V2868,'Speed Bin B-A'!V60,'Speed Bin B-A'!V164,'Speed Bin B-A'!V268,'Speed Bin B-A'!V372,'Speed Bin B-A'!V476,'Speed Bin B-A'!V580,'Speed Bin B-A'!V684,'Speed Bin B-A'!V788,'Speed Bin B-A'!V892,'Speed Bin B-A'!V996,'Speed Bin B-A'!V1100,'Speed Bin B-A'!V1204,'Speed Bin B-A'!V1308,'Speed Bin B-A'!V1412,'Speed Bin B-A'!V1516,'Speed Bin B-A'!V1620,'Speed Bin B-A'!V1724,'Speed Bin B-A'!V1828,'Speed Bin B-A'!V1932,'Speed Bin B-A'!V2036,'Speed Bin B-A'!V2140,'Speed Bin B-A'!V2244,'Speed Bin B-A'!V2348,'Speed Bin B-A'!V2452,'Speed Bin B-A'!V2556,'Speed Bin B-A'!V2660,'Speed Bin B-A'!V2764,'Speed Bin B-A'!V2868),"-")</f>
        <v>19.044999999999998</v>
      </c>
      <c r="W573" s="274">
        <f>IFERROR(AVERAGE('Speed Bin A-B'!W60,'Speed Bin A-B'!W164,'Speed Bin A-B'!W268,'Speed Bin A-B'!W372,'Speed Bin A-B'!W476,'Speed Bin A-B'!W580,'Speed Bin A-B'!W684,'Speed Bin A-B'!W788,'Speed Bin A-B'!W892,'Speed Bin A-B'!W996,'Speed Bin A-B'!W1100,'Speed Bin A-B'!W1204,'Speed Bin A-B'!W1308,'Speed Bin A-B'!W1412,'Speed Bin A-B'!W1516,'Speed Bin A-B'!W1620,'Speed Bin A-B'!W1724,'Speed Bin A-B'!W1828,'Speed Bin A-B'!W1932,'Speed Bin A-B'!W2036,'Speed Bin A-B'!W2140,'Speed Bin A-B'!W2244,'Speed Bin A-B'!W2348,'Speed Bin A-B'!W2452,'Speed Bin A-B'!W2556,'Speed Bin A-B'!W2660,'Speed Bin A-B'!W2764,'Speed Bin A-B'!W2868,'Speed Bin B-A'!W60,'Speed Bin B-A'!W164,'Speed Bin B-A'!W268,'Speed Bin B-A'!W372,'Speed Bin B-A'!W476,'Speed Bin B-A'!W580,'Speed Bin B-A'!W684,'Speed Bin B-A'!W788,'Speed Bin B-A'!W892,'Speed Bin B-A'!W996,'Speed Bin B-A'!W1100,'Speed Bin B-A'!W1204,'Speed Bin B-A'!W1308,'Speed Bin B-A'!W1412,'Speed Bin B-A'!W1516,'Speed Bin B-A'!W1620,'Speed Bin B-A'!W1724,'Speed Bin B-A'!W1828,'Speed Bin B-A'!W1932,'Speed Bin B-A'!W2036,'Speed Bin B-A'!W2140,'Speed Bin B-A'!W2244,'Speed Bin B-A'!W2348,'Speed Bin B-A'!W2452,'Speed Bin B-A'!W2556,'Speed Bin B-A'!W2660,'Speed Bin B-A'!W2764,'Speed Bin B-A'!W2868),"-")</f>
        <v>23.108333333333341</v>
      </c>
      <c r="X573" s="282"/>
      <c r="Y573" s="282"/>
    </row>
    <row r="574" spans="1:25" x14ac:dyDescent="0.25">
      <c r="A574" s="272">
        <v>0.52083333333333304</v>
      </c>
      <c r="B574" s="273">
        <f t="shared" ref="B574:U574" si="1225">B158+B366</f>
        <v>1052</v>
      </c>
      <c r="C574" s="273">
        <f t="shared" si="1225"/>
        <v>35</v>
      </c>
      <c r="D574" s="273">
        <f t="shared" si="1225"/>
        <v>126</v>
      </c>
      <c r="E574" s="273">
        <f t="shared" si="1225"/>
        <v>485</v>
      </c>
      <c r="F574" s="273">
        <f t="shared" si="1225"/>
        <v>331</v>
      </c>
      <c r="G574" s="273">
        <f t="shared" si="1225"/>
        <v>65</v>
      </c>
      <c r="H574" s="273">
        <f t="shared" si="1225"/>
        <v>8</v>
      </c>
      <c r="I574" s="273">
        <f t="shared" si="1225"/>
        <v>2</v>
      </c>
      <c r="J574" s="273">
        <f t="shared" si="1225"/>
        <v>0</v>
      </c>
      <c r="K574" s="273">
        <f t="shared" si="1225"/>
        <v>0</v>
      </c>
      <c r="L574" s="273">
        <f t="shared" si="1225"/>
        <v>0</v>
      </c>
      <c r="M574" s="273">
        <f t="shared" si="1225"/>
        <v>0</v>
      </c>
      <c r="N574" s="273">
        <f t="shared" si="1225"/>
        <v>0</v>
      </c>
      <c r="O574" s="273">
        <f t="shared" si="1225"/>
        <v>0</v>
      </c>
      <c r="P574" s="273">
        <f t="shared" si="1225"/>
        <v>0</v>
      </c>
      <c r="Q574" s="273">
        <f t="shared" si="1225"/>
        <v>0</v>
      </c>
      <c r="R574" s="273">
        <f t="shared" si="1225"/>
        <v>0</v>
      </c>
      <c r="S574" s="273">
        <f t="shared" si="1225"/>
        <v>0</v>
      </c>
      <c r="T574" s="273">
        <f t="shared" si="1225"/>
        <v>0</v>
      </c>
      <c r="U574" s="273">
        <f t="shared" si="1225"/>
        <v>0</v>
      </c>
      <c r="V574" s="274">
        <f>IFERROR(AVERAGE('Speed Bin A-B'!V61,'Speed Bin A-B'!V165,'Speed Bin A-B'!V269,'Speed Bin A-B'!V373,'Speed Bin A-B'!V477,'Speed Bin A-B'!V581,'Speed Bin A-B'!V685,'Speed Bin A-B'!V789,'Speed Bin A-B'!V893,'Speed Bin A-B'!V997,'Speed Bin A-B'!V1101,'Speed Bin A-B'!V1205,'Speed Bin A-B'!V1309,'Speed Bin A-B'!V1413,'Speed Bin A-B'!V1517,'Speed Bin A-B'!V1621,'Speed Bin A-B'!V1725,'Speed Bin A-B'!V1829,'Speed Bin A-B'!V1933,'Speed Bin A-B'!V2037,'Speed Bin A-B'!V2141,'Speed Bin A-B'!V2245,'Speed Bin A-B'!V2349,'Speed Bin A-B'!V2453,'Speed Bin A-B'!V2557,'Speed Bin A-B'!V2661,'Speed Bin A-B'!V2765,'Speed Bin A-B'!V2869,'Speed Bin B-A'!V61,'Speed Bin B-A'!V165,'Speed Bin B-A'!V269,'Speed Bin B-A'!V373,'Speed Bin B-A'!V477,'Speed Bin B-A'!V581,'Speed Bin B-A'!V685,'Speed Bin B-A'!V789,'Speed Bin B-A'!V893,'Speed Bin B-A'!V997,'Speed Bin B-A'!V1101,'Speed Bin B-A'!V1205,'Speed Bin B-A'!V1309,'Speed Bin B-A'!V1413,'Speed Bin B-A'!V1517,'Speed Bin B-A'!V1621,'Speed Bin B-A'!V1725,'Speed Bin B-A'!V1829,'Speed Bin B-A'!V1933,'Speed Bin B-A'!V2037,'Speed Bin B-A'!V2141,'Speed Bin B-A'!V2245,'Speed Bin B-A'!V2349,'Speed Bin B-A'!V2453,'Speed Bin B-A'!V2557,'Speed Bin B-A'!V2661,'Speed Bin B-A'!V2765,'Speed Bin B-A'!V2869),"-")</f>
        <v>19.175000000000001</v>
      </c>
      <c r="W574" s="274">
        <f>IFERROR(AVERAGE('Speed Bin A-B'!W61,'Speed Bin A-B'!W165,'Speed Bin A-B'!W269,'Speed Bin A-B'!W373,'Speed Bin A-B'!W477,'Speed Bin A-B'!W581,'Speed Bin A-B'!W685,'Speed Bin A-B'!W789,'Speed Bin A-B'!W893,'Speed Bin A-B'!W997,'Speed Bin A-B'!W1101,'Speed Bin A-B'!W1205,'Speed Bin A-B'!W1309,'Speed Bin A-B'!W1413,'Speed Bin A-B'!W1517,'Speed Bin A-B'!W1621,'Speed Bin A-B'!W1725,'Speed Bin A-B'!W1829,'Speed Bin A-B'!W1933,'Speed Bin A-B'!W2037,'Speed Bin A-B'!W2141,'Speed Bin A-B'!W2245,'Speed Bin A-B'!W2349,'Speed Bin A-B'!W2453,'Speed Bin A-B'!W2557,'Speed Bin A-B'!W2661,'Speed Bin A-B'!W2765,'Speed Bin A-B'!W2869,'Speed Bin B-A'!W61,'Speed Bin B-A'!W165,'Speed Bin B-A'!W269,'Speed Bin B-A'!W373,'Speed Bin B-A'!W477,'Speed Bin B-A'!W581,'Speed Bin B-A'!W685,'Speed Bin B-A'!W789,'Speed Bin B-A'!W893,'Speed Bin B-A'!W997,'Speed Bin B-A'!W1101,'Speed Bin B-A'!W1205,'Speed Bin B-A'!W1309,'Speed Bin B-A'!W1413,'Speed Bin B-A'!W1517,'Speed Bin B-A'!W1621,'Speed Bin B-A'!W1725,'Speed Bin B-A'!W1829,'Speed Bin B-A'!W1933,'Speed Bin B-A'!W2037,'Speed Bin B-A'!W2141,'Speed Bin B-A'!W2245,'Speed Bin B-A'!W2349,'Speed Bin B-A'!W2453,'Speed Bin B-A'!W2557,'Speed Bin B-A'!W2661,'Speed Bin B-A'!W2765,'Speed Bin B-A'!W2869),"-")</f>
        <v>23.122857142857146</v>
      </c>
      <c r="X574" s="282"/>
      <c r="Y574" s="282"/>
    </row>
    <row r="575" spans="1:25" x14ac:dyDescent="0.25">
      <c r="A575" s="272">
        <v>0.53125</v>
      </c>
      <c r="B575" s="273">
        <f t="shared" ref="B575:U575" si="1226">B159+B367</f>
        <v>1030</v>
      </c>
      <c r="C575" s="273">
        <f t="shared" si="1226"/>
        <v>19</v>
      </c>
      <c r="D575" s="273">
        <f t="shared" si="1226"/>
        <v>102</v>
      </c>
      <c r="E575" s="273">
        <f t="shared" si="1226"/>
        <v>488</v>
      </c>
      <c r="F575" s="273">
        <f t="shared" si="1226"/>
        <v>342</v>
      </c>
      <c r="G575" s="273">
        <f t="shared" si="1226"/>
        <v>68</v>
      </c>
      <c r="H575" s="273">
        <f t="shared" si="1226"/>
        <v>7</v>
      </c>
      <c r="I575" s="273">
        <f t="shared" si="1226"/>
        <v>1</v>
      </c>
      <c r="J575" s="273">
        <f t="shared" si="1226"/>
        <v>0</v>
      </c>
      <c r="K575" s="273">
        <f t="shared" si="1226"/>
        <v>0</v>
      </c>
      <c r="L575" s="273">
        <f t="shared" si="1226"/>
        <v>3</v>
      </c>
      <c r="M575" s="273">
        <f t="shared" si="1226"/>
        <v>0</v>
      </c>
      <c r="N575" s="273">
        <f t="shared" si="1226"/>
        <v>0</v>
      </c>
      <c r="O575" s="273">
        <f t="shared" si="1226"/>
        <v>0</v>
      </c>
      <c r="P575" s="273">
        <f t="shared" si="1226"/>
        <v>0</v>
      </c>
      <c r="Q575" s="273">
        <f t="shared" si="1226"/>
        <v>0</v>
      </c>
      <c r="R575" s="273">
        <f t="shared" si="1226"/>
        <v>0</v>
      </c>
      <c r="S575" s="273">
        <f t="shared" si="1226"/>
        <v>0</v>
      </c>
      <c r="T575" s="273">
        <f t="shared" si="1226"/>
        <v>0</v>
      </c>
      <c r="U575" s="273">
        <f t="shared" si="1226"/>
        <v>0</v>
      </c>
      <c r="V575" s="274">
        <f>IFERROR(AVERAGE('Speed Bin A-B'!V62,'Speed Bin A-B'!V166,'Speed Bin A-B'!V270,'Speed Bin A-B'!V374,'Speed Bin A-B'!V478,'Speed Bin A-B'!V582,'Speed Bin A-B'!V686,'Speed Bin A-B'!V790,'Speed Bin A-B'!V894,'Speed Bin A-B'!V998,'Speed Bin A-B'!V1102,'Speed Bin A-B'!V1206,'Speed Bin A-B'!V1310,'Speed Bin A-B'!V1414,'Speed Bin A-B'!V1518,'Speed Bin A-B'!V1622,'Speed Bin A-B'!V1726,'Speed Bin A-B'!V1830,'Speed Bin A-B'!V1934,'Speed Bin A-B'!V2038,'Speed Bin A-B'!V2142,'Speed Bin A-B'!V2246,'Speed Bin A-B'!V2350,'Speed Bin A-B'!V2454,'Speed Bin A-B'!V2558,'Speed Bin A-B'!V2662,'Speed Bin A-B'!V2766,'Speed Bin A-B'!V2870,'Speed Bin B-A'!V62,'Speed Bin B-A'!V166,'Speed Bin B-A'!V270,'Speed Bin B-A'!V374,'Speed Bin B-A'!V478,'Speed Bin B-A'!V582,'Speed Bin B-A'!V686,'Speed Bin B-A'!V790,'Speed Bin B-A'!V894,'Speed Bin B-A'!V998,'Speed Bin B-A'!V1102,'Speed Bin B-A'!V1206,'Speed Bin B-A'!V1310,'Speed Bin B-A'!V1414,'Speed Bin B-A'!V1518,'Speed Bin B-A'!V1622,'Speed Bin B-A'!V1726,'Speed Bin B-A'!V1830,'Speed Bin B-A'!V1934,'Speed Bin B-A'!V2038,'Speed Bin B-A'!V2142,'Speed Bin B-A'!V2246,'Speed Bin B-A'!V2350,'Speed Bin B-A'!V2454,'Speed Bin B-A'!V2558,'Speed Bin B-A'!V2662,'Speed Bin B-A'!V2766,'Speed Bin B-A'!V2870),"-")</f>
        <v>19.314999999999998</v>
      </c>
      <c r="W575" s="274">
        <f>IFERROR(AVERAGE('Speed Bin A-B'!W62,'Speed Bin A-B'!W166,'Speed Bin A-B'!W270,'Speed Bin A-B'!W374,'Speed Bin A-B'!W478,'Speed Bin A-B'!W582,'Speed Bin A-B'!W686,'Speed Bin A-B'!W790,'Speed Bin A-B'!W894,'Speed Bin A-B'!W998,'Speed Bin A-B'!W1102,'Speed Bin A-B'!W1206,'Speed Bin A-B'!W1310,'Speed Bin A-B'!W1414,'Speed Bin A-B'!W1518,'Speed Bin A-B'!W1622,'Speed Bin A-B'!W1726,'Speed Bin A-B'!W1830,'Speed Bin A-B'!W1934,'Speed Bin A-B'!W2038,'Speed Bin A-B'!W2142,'Speed Bin A-B'!W2246,'Speed Bin A-B'!W2350,'Speed Bin A-B'!W2454,'Speed Bin A-B'!W2558,'Speed Bin A-B'!W2662,'Speed Bin A-B'!W2766,'Speed Bin A-B'!W2870,'Speed Bin B-A'!W62,'Speed Bin B-A'!W166,'Speed Bin B-A'!W270,'Speed Bin B-A'!W374,'Speed Bin B-A'!W478,'Speed Bin B-A'!W582,'Speed Bin B-A'!W686,'Speed Bin B-A'!W790,'Speed Bin B-A'!W894,'Speed Bin B-A'!W998,'Speed Bin B-A'!W1102,'Speed Bin B-A'!W1206,'Speed Bin B-A'!W1310,'Speed Bin B-A'!W1414,'Speed Bin B-A'!W1518,'Speed Bin B-A'!W1622,'Speed Bin B-A'!W1726,'Speed Bin B-A'!W1830,'Speed Bin B-A'!W1934,'Speed Bin B-A'!W2038,'Speed Bin B-A'!W2142,'Speed Bin B-A'!W2246,'Speed Bin B-A'!W2350,'Speed Bin B-A'!W2454,'Speed Bin B-A'!W2558,'Speed Bin B-A'!W2662,'Speed Bin B-A'!W2766,'Speed Bin B-A'!W2870),"-")</f>
        <v>23.155555555555562</v>
      </c>
      <c r="X575" s="282"/>
      <c r="Y575" s="282"/>
    </row>
    <row r="576" spans="1:25" x14ac:dyDescent="0.25">
      <c r="A576" s="272">
        <v>0.54166666666666696</v>
      </c>
      <c r="B576" s="273">
        <f t="shared" ref="B576:U576" si="1227">B160+B368</f>
        <v>986</v>
      </c>
      <c r="C576" s="273">
        <f t="shared" si="1227"/>
        <v>20</v>
      </c>
      <c r="D576" s="273">
        <f t="shared" si="1227"/>
        <v>98</v>
      </c>
      <c r="E576" s="273">
        <f t="shared" si="1227"/>
        <v>413</v>
      </c>
      <c r="F576" s="273">
        <f t="shared" si="1227"/>
        <v>373</v>
      </c>
      <c r="G576" s="273">
        <f t="shared" si="1227"/>
        <v>75</v>
      </c>
      <c r="H576" s="273">
        <f t="shared" si="1227"/>
        <v>6</v>
      </c>
      <c r="I576" s="273">
        <f t="shared" si="1227"/>
        <v>0</v>
      </c>
      <c r="J576" s="273">
        <f t="shared" si="1227"/>
        <v>1</v>
      </c>
      <c r="K576" s="273">
        <f t="shared" si="1227"/>
        <v>0</v>
      </c>
      <c r="L576" s="273">
        <f t="shared" si="1227"/>
        <v>0</v>
      </c>
      <c r="M576" s="273">
        <f t="shared" si="1227"/>
        <v>0</v>
      </c>
      <c r="N576" s="273">
        <f t="shared" si="1227"/>
        <v>0</v>
      </c>
      <c r="O576" s="273">
        <f t="shared" si="1227"/>
        <v>0</v>
      </c>
      <c r="P576" s="273">
        <f t="shared" si="1227"/>
        <v>0</v>
      </c>
      <c r="Q576" s="273">
        <f t="shared" si="1227"/>
        <v>0</v>
      </c>
      <c r="R576" s="273">
        <f t="shared" si="1227"/>
        <v>0</v>
      </c>
      <c r="S576" s="273">
        <f t="shared" si="1227"/>
        <v>0</v>
      </c>
      <c r="T576" s="273">
        <f t="shared" si="1227"/>
        <v>0</v>
      </c>
      <c r="U576" s="273">
        <f t="shared" si="1227"/>
        <v>0</v>
      </c>
      <c r="V576" s="274">
        <f>IFERROR(AVERAGE('Speed Bin A-B'!V63,'Speed Bin A-B'!V167,'Speed Bin A-B'!V271,'Speed Bin A-B'!V375,'Speed Bin A-B'!V479,'Speed Bin A-B'!V583,'Speed Bin A-B'!V687,'Speed Bin A-B'!V791,'Speed Bin A-B'!V895,'Speed Bin A-B'!V999,'Speed Bin A-B'!V1103,'Speed Bin A-B'!V1207,'Speed Bin A-B'!V1311,'Speed Bin A-B'!V1415,'Speed Bin A-B'!V1519,'Speed Bin A-B'!V1623,'Speed Bin A-B'!V1727,'Speed Bin A-B'!V1831,'Speed Bin A-B'!V1935,'Speed Bin A-B'!V2039,'Speed Bin A-B'!V2143,'Speed Bin A-B'!V2247,'Speed Bin A-B'!V2351,'Speed Bin A-B'!V2455,'Speed Bin A-B'!V2559,'Speed Bin A-B'!V2663,'Speed Bin A-B'!V2767,'Speed Bin A-B'!V2871,'Speed Bin B-A'!V63,'Speed Bin B-A'!V167,'Speed Bin B-A'!V271,'Speed Bin B-A'!V375,'Speed Bin B-A'!V479,'Speed Bin B-A'!V583,'Speed Bin B-A'!V687,'Speed Bin B-A'!V791,'Speed Bin B-A'!V895,'Speed Bin B-A'!V999,'Speed Bin B-A'!V1103,'Speed Bin B-A'!V1207,'Speed Bin B-A'!V1311,'Speed Bin B-A'!V1415,'Speed Bin B-A'!V1519,'Speed Bin B-A'!V1623,'Speed Bin B-A'!V1727,'Speed Bin B-A'!V1831,'Speed Bin B-A'!V1935,'Speed Bin B-A'!V2039,'Speed Bin B-A'!V2143,'Speed Bin B-A'!V2247,'Speed Bin B-A'!V2351,'Speed Bin B-A'!V2455,'Speed Bin B-A'!V2559,'Speed Bin B-A'!V2663,'Speed Bin B-A'!V2767,'Speed Bin B-A'!V2871),"-")</f>
        <v>19.537500000000001</v>
      </c>
      <c r="W576" s="274">
        <f>IFERROR(AVERAGE('Speed Bin A-B'!W63,'Speed Bin A-B'!W167,'Speed Bin A-B'!W271,'Speed Bin A-B'!W375,'Speed Bin A-B'!W479,'Speed Bin A-B'!W583,'Speed Bin A-B'!W687,'Speed Bin A-B'!W791,'Speed Bin A-B'!W895,'Speed Bin A-B'!W999,'Speed Bin A-B'!W1103,'Speed Bin A-B'!W1207,'Speed Bin A-B'!W1311,'Speed Bin A-B'!W1415,'Speed Bin A-B'!W1519,'Speed Bin A-B'!W1623,'Speed Bin A-B'!W1727,'Speed Bin A-B'!W1831,'Speed Bin A-B'!W1935,'Speed Bin A-B'!W2039,'Speed Bin A-B'!W2143,'Speed Bin A-B'!W2247,'Speed Bin A-B'!W2351,'Speed Bin A-B'!W2455,'Speed Bin A-B'!W2559,'Speed Bin A-B'!W2663,'Speed Bin A-B'!W2767,'Speed Bin A-B'!W2871,'Speed Bin B-A'!W63,'Speed Bin B-A'!W167,'Speed Bin B-A'!W271,'Speed Bin B-A'!W375,'Speed Bin B-A'!W479,'Speed Bin B-A'!W583,'Speed Bin B-A'!W687,'Speed Bin B-A'!W791,'Speed Bin B-A'!W895,'Speed Bin B-A'!W999,'Speed Bin B-A'!W1103,'Speed Bin B-A'!W1207,'Speed Bin B-A'!W1311,'Speed Bin B-A'!W1415,'Speed Bin B-A'!W1519,'Speed Bin B-A'!W1623,'Speed Bin B-A'!W1727,'Speed Bin B-A'!W1831,'Speed Bin B-A'!W1935,'Speed Bin B-A'!W2039,'Speed Bin B-A'!W2143,'Speed Bin B-A'!W2247,'Speed Bin B-A'!W2351,'Speed Bin B-A'!W2455,'Speed Bin B-A'!W2559,'Speed Bin B-A'!W2663,'Speed Bin B-A'!W2767,'Speed Bin B-A'!W2871),"-")</f>
        <v>23.489743589743586</v>
      </c>
      <c r="X576" s="282"/>
      <c r="Y576" s="282"/>
    </row>
    <row r="577" spans="1:25" x14ac:dyDescent="0.25">
      <c r="A577" s="272">
        <v>0.55208333333333304</v>
      </c>
      <c r="B577" s="273">
        <f t="shared" ref="B577:U577" si="1228">B161+B369</f>
        <v>876</v>
      </c>
      <c r="C577" s="273">
        <f t="shared" si="1228"/>
        <v>12</v>
      </c>
      <c r="D577" s="273">
        <f t="shared" si="1228"/>
        <v>84</v>
      </c>
      <c r="E577" s="273">
        <f t="shared" si="1228"/>
        <v>369</v>
      </c>
      <c r="F577" s="273">
        <f t="shared" si="1228"/>
        <v>335</v>
      </c>
      <c r="G577" s="273">
        <f t="shared" si="1228"/>
        <v>70</v>
      </c>
      <c r="H577" s="273">
        <f t="shared" si="1228"/>
        <v>4</v>
      </c>
      <c r="I577" s="273">
        <f t="shared" si="1228"/>
        <v>2</v>
      </c>
      <c r="J577" s="273">
        <f t="shared" si="1228"/>
        <v>0</v>
      </c>
      <c r="K577" s="273">
        <f t="shared" si="1228"/>
        <v>0</v>
      </c>
      <c r="L577" s="273">
        <f t="shared" si="1228"/>
        <v>0</v>
      </c>
      <c r="M577" s="273">
        <f t="shared" si="1228"/>
        <v>0</v>
      </c>
      <c r="N577" s="273">
        <f t="shared" si="1228"/>
        <v>0</v>
      </c>
      <c r="O577" s="273">
        <f t="shared" si="1228"/>
        <v>0</v>
      </c>
      <c r="P577" s="273">
        <f t="shared" si="1228"/>
        <v>0</v>
      </c>
      <c r="Q577" s="273">
        <f t="shared" si="1228"/>
        <v>0</v>
      </c>
      <c r="R577" s="273">
        <f t="shared" si="1228"/>
        <v>0</v>
      </c>
      <c r="S577" s="273">
        <f t="shared" si="1228"/>
        <v>0</v>
      </c>
      <c r="T577" s="273">
        <f t="shared" si="1228"/>
        <v>0</v>
      </c>
      <c r="U577" s="273">
        <f t="shared" si="1228"/>
        <v>0</v>
      </c>
      <c r="V577" s="274">
        <f>IFERROR(AVERAGE('Speed Bin A-B'!V64,'Speed Bin A-B'!V168,'Speed Bin A-B'!V272,'Speed Bin A-B'!V376,'Speed Bin A-B'!V480,'Speed Bin A-B'!V584,'Speed Bin A-B'!V688,'Speed Bin A-B'!V792,'Speed Bin A-B'!V896,'Speed Bin A-B'!V1000,'Speed Bin A-B'!V1104,'Speed Bin A-B'!V1208,'Speed Bin A-B'!V1312,'Speed Bin A-B'!V1416,'Speed Bin A-B'!V1520,'Speed Bin A-B'!V1624,'Speed Bin A-B'!V1728,'Speed Bin A-B'!V1832,'Speed Bin A-B'!V1936,'Speed Bin A-B'!V2040,'Speed Bin A-B'!V2144,'Speed Bin A-B'!V2248,'Speed Bin A-B'!V2352,'Speed Bin A-B'!V2456,'Speed Bin A-B'!V2560,'Speed Bin A-B'!V2664,'Speed Bin A-B'!V2768,'Speed Bin A-B'!V2872,'Speed Bin B-A'!V64,'Speed Bin B-A'!V168,'Speed Bin B-A'!V272,'Speed Bin B-A'!V376,'Speed Bin B-A'!V480,'Speed Bin B-A'!V584,'Speed Bin B-A'!V688,'Speed Bin B-A'!V792,'Speed Bin B-A'!V896,'Speed Bin B-A'!V1000,'Speed Bin B-A'!V1104,'Speed Bin B-A'!V1208,'Speed Bin B-A'!V1312,'Speed Bin B-A'!V1416,'Speed Bin B-A'!V1520,'Speed Bin B-A'!V1624,'Speed Bin B-A'!V1728,'Speed Bin B-A'!V1832,'Speed Bin B-A'!V1936,'Speed Bin B-A'!V2040,'Speed Bin B-A'!V2144,'Speed Bin B-A'!V2248,'Speed Bin B-A'!V2352,'Speed Bin B-A'!V2456,'Speed Bin B-A'!V2560,'Speed Bin B-A'!V2664,'Speed Bin B-A'!V2768,'Speed Bin B-A'!V2872),"-")</f>
        <v>19.627500000000001</v>
      </c>
      <c r="W577" s="274">
        <f>IFERROR(AVERAGE('Speed Bin A-B'!W64,'Speed Bin A-B'!W168,'Speed Bin A-B'!W272,'Speed Bin A-B'!W376,'Speed Bin A-B'!W480,'Speed Bin A-B'!W584,'Speed Bin A-B'!W688,'Speed Bin A-B'!W792,'Speed Bin A-B'!W896,'Speed Bin A-B'!W1000,'Speed Bin A-B'!W1104,'Speed Bin A-B'!W1208,'Speed Bin A-B'!W1312,'Speed Bin A-B'!W1416,'Speed Bin A-B'!W1520,'Speed Bin A-B'!W1624,'Speed Bin A-B'!W1728,'Speed Bin A-B'!W1832,'Speed Bin A-B'!W1936,'Speed Bin A-B'!W2040,'Speed Bin A-B'!W2144,'Speed Bin A-B'!W2248,'Speed Bin A-B'!W2352,'Speed Bin A-B'!W2456,'Speed Bin A-B'!W2560,'Speed Bin A-B'!W2664,'Speed Bin A-B'!W2768,'Speed Bin A-B'!W2872,'Speed Bin B-A'!W64,'Speed Bin B-A'!W168,'Speed Bin B-A'!W272,'Speed Bin B-A'!W376,'Speed Bin B-A'!W480,'Speed Bin B-A'!W584,'Speed Bin B-A'!W688,'Speed Bin B-A'!W792,'Speed Bin B-A'!W896,'Speed Bin B-A'!W1000,'Speed Bin B-A'!W1104,'Speed Bin B-A'!W1208,'Speed Bin B-A'!W1312,'Speed Bin B-A'!W1416,'Speed Bin B-A'!W1520,'Speed Bin B-A'!W1624,'Speed Bin B-A'!W1728,'Speed Bin B-A'!W1832,'Speed Bin B-A'!W1936,'Speed Bin B-A'!W2040,'Speed Bin B-A'!W2144,'Speed Bin B-A'!W2248,'Speed Bin B-A'!W2352,'Speed Bin B-A'!W2456,'Speed Bin B-A'!W2560,'Speed Bin B-A'!W2664,'Speed Bin B-A'!W2768,'Speed Bin B-A'!W2872),"-")</f>
        <v>23.311111111111103</v>
      </c>
      <c r="X577" s="282"/>
      <c r="Y577" s="282"/>
    </row>
    <row r="578" spans="1:25" x14ac:dyDescent="0.25">
      <c r="A578" s="272">
        <v>0.5625</v>
      </c>
      <c r="B578" s="273">
        <f t="shared" ref="B578:U578" si="1229">B162+B370</f>
        <v>1078</v>
      </c>
      <c r="C578" s="273">
        <f t="shared" si="1229"/>
        <v>24</v>
      </c>
      <c r="D578" s="273">
        <f t="shared" si="1229"/>
        <v>117</v>
      </c>
      <c r="E578" s="273">
        <f t="shared" si="1229"/>
        <v>436</v>
      </c>
      <c r="F578" s="273">
        <f t="shared" si="1229"/>
        <v>408</v>
      </c>
      <c r="G578" s="273">
        <f t="shared" si="1229"/>
        <v>81</v>
      </c>
      <c r="H578" s="273">
        <f t="shared" si="1229"/>
        <v>11</v>
      </c>
      <c r="I578" s="273">
        <f t="shared" si="1229"/>
        <v>1</v>
      </c>
      <c r="J578" s="273">
        <f t="shared" si="1229"/>
        <v>0</v>
      </c>
      <c r="K578" s="273">
        <f t="shared" si="1229"/>
        <v>0</v>
      </c>
      <c r="L578" s="273">
        <f t="shared" si="1229"/>
        <v>0</v>
      </c>
      <c r="M578" s="273">
        <f t="shared" si="1229"/>
        <v>0</v>
      </c>
      <c r="N578" s="273">
        <f t="shared" si="1229"/>
        <v>0</v>
      </c>
      <c r="O578" s="273">
        <f t="shared" si="1229"/>
        <v>0</v>
      </c>
      <c r="P578" s="273">
        <f t="shared" si="1229"/>
        <v>0</v>
      </c>
      <c r="Q578" s="273">
        <f t="shared" si="1229"/>
        <v>0</v>
      </c>
      <c r="R578" s="273">
        <f t="shared" si="1229"/>
        <v>0</v>
      </c>
      <c r="S578" s="273">
        <f t="shared" si="1229"/>
        <v>0</v>
      </c>
      <c r="T578" s="273">
        <f t="shared" si="1229"/>
        <v>0</v>
      </c>
      <c r="U578" s="273">
        <f t="shared" si="1229"/>
        <v>0</v>
      </c>
      <c r="V578" s="274">
        <f>IFERROR(AVERAGE('Speed Bin A-B'!V65,'Speed Bin A-B'!V169,'Speed Bin A-B'!V273,'Speed Bin A-B'!V377,'Speed Bin A-B'!V481,'Speed Bin A-B'!V585,'Speed Bin A-B'!V689,'Speed Bin A-B'!V793,'Speed Bin A-B'!V897,'Speed Bin A-B'!V1001,'Speed Bin A-B'!V1105,'Speed Bin A-B'!V1209,'Speed Bin A-B'!V1313,'Speed Bin A-B'!V1417,'Speed Bin A-B'!V1521,'Speed Bin A-B'!V1625,'Speed Bin A-B'!V1729,'Speed Bin A-B'!V1833,'Speed Bin A-B'!V1937,'Speed Bin A-B'!V2041,'Speed Bin A-B'!V2145,'Speed Bin A-B'!V2249,'Speed Bin A-B'!V2353,'Speed Bin A-B'!V2457,'Speed Bin A-B'!V2561,'Speed Bin A-B'!V2665,'Speed Bin A-B'!V2769,'Speed Bin A-B'!V2873,'Speed Bin B-A'!V65,'Speed Bin B-A'!V169,'Speed Bin B-A'!V273,'Speed Bin B-A'!V377,'Speed Bin B-A'!V481,'Speed Bin B-A'!V585,'Speed Bin B-A'!V689,'Speed Bin B-A'!V793,'Speed Bin B-A'!V897,'Speed Bin B-A'!V1001,'Speed Bin B-A'!V1105,'Speed Bin B-A'!V1209,'Speed Bin B-A'!V1313,'Speed Bin B-A'!V1417,'Speed Bin B-A'!V1521,'Speed Bin B-A'!V1625,'Speed Bin B-A'!V1729,'Speed Bin B-A'!V1833,'Speed Bin B-A'!V1937,'Speed Bin B-A'!V2041,'Speed Bin B-A'!V2145,'Speed Bin B-A'!V2249,'Speed Bin B-A'!V2353,'Speed Bin B-A'!V2457,'Speed Bin B-A'!V2561,'Speed Bin B-A'!V2665,'Speed Bin B-A'!V2769,'Speed Bin B-A'!V2873),"-")</f>
        <v>19.297499999999999</v>
      </c>
      <c r="W578" s="274">
        <f>IFERROR(AVERAGE('Speed Bin A-B'!W65,'Speed Bin A-B'!W169,'Speed Bin A-B'!W273,'Speed Bin A-B'!W377,'Speed Bin A-B'!W481,'Speed Bin A-B'!W585,'Speed Bin A-B'!W689,'Speed Bin A-B'!W793,'Speed Bin A-B'!W897,'Speed Bin A-B'!W1001,'Speed Bin A-B'!W1105,'Speed Bin A-B'!W1209,'Speed Bin A-B'!W1313,'Speed Bin A-B'!W1417,'Speed Bin A-B'!W1521,'Speed Bin A-B'!W1625,'Speed Bin A-B'!W1729,'Speed Bin A-B'!W1833,'Speed Bin A-B'!W1937,'Speed Bin A-B'!W2041,'Speed Bin A-B'!W2145,'Speed Bin A-B'!W2249,'Speed Bin A-B'!W2353,'Speed Bin A-B'!W2457,'Speed Bin A-B'!W2561,'Speed Bin A-B'!W2665,'Speed Bin A-B'!W2769,'Speed Bin A-B'!W2873,'Speed Bin B-A'!W65,'Speed Bin B-A'!W169,'Speed Bin B-A'!W273,'Speed Bin B-A'!W377,'Speed Bin B-A'!W481,'Speed Bin B-A'!W585,'Speed Bin B-A'!W689,'Speed Bin B-A'!W793,'Speed Bin B-A'!W897,'Speed Bin B-A'!W1001,'Speed Bin B-A'!W1105,'Speed Bin B-A'!W1209,'Speed Bin B-A'!W1313,'Speed Bin B-A'!W1417,'Speed Bin B-A'!W1521,'Speed Bin B-A'!W1625,'Speed Bin B-A'!W1729,'Speed Bin B-A'!W1833,'Speed Bin B-A'!W1937,'Speed Bin B-A'!W2041,'Speed Bin B-A'!W2145,'Speed Bin B-A'!W2249,'Speed Bin B-A'!W2353,'Speed Bin B-A'!W2457,'Speed Bin B-A'!W2561,'Speed Bin B-A'!W2665,'Speed Bin B-A'!W2769,'Speed Bin B-A'!W2873),"-")</f>
        <v>23.378947368421052</v>
      </c>
      <c r="X578" s="282"/>
      <c r="Y578" s="282"/>
    </row>
    <row r="579" spans="1:25" x14ac:dyDescent="0.25">
      <c r="A579" s="272">
        <v>0.57291666666666696</v>
      </c>
      <c r="B579" s="273">
        <f t="shared" ref="B579:U579" si="1230">B163+B371</f>
        <v>1059</v>
      </c>
      <c r="C579" s="273">
        <f t="shared" si="1230"/>
        <v>21</v>
      </c>
      <c r="D579" s="273">
        <f t="shared" si="1230"/>
        <v>108</v>
      </c>
      <c r="E579" s="273">
        <f t="shared" si="1230"/>
        <v>403</v>
      </c>
      <c r="F579" s="273">
        <f t="shared" si="1230"/>
        <v>428</v>
      </c>
      <c r="G579" s="273">
        <f t="shared" si="1230"/>
        <v>86</v>
      </c>
      <c r="H579" s="273">
        <f t="shared" si="1230"/>
        <v>9</v>
      </c>
      <c r="I579" s="273">
        <f t="shared" si="1230"/>
        <v>4</v>
      </c>
      <c r="J579" s="273">
        <f t="shared" si="1230"/>
        <v>0</v>
      </c>
      <c r="K579" s="273">
        <f t="shared" si="1230"/>
        <v>0</v>
      </c>
      <c r="L579" s="273">
        <f t="shared" si="1230"/>
        <v>0</v>
      </c>
      <c r="M579" s="273">
        <f t="shared" si="1230"/>
        <v>0</v>
      </c>
      <c r="N579" s="273">
        <f t="shared" si="1230"/>
        <v>0</v>
      </c>
      <c r="O579" s="273">
        <f t="shared" si="1230"/>
        <v>0</v>
      </c>
      <c r="P579" s="273">
        <f t="shared" si="1230"/>
        <v>0</v>
      </c>
      <c r="Q579" s="273">
        <f t="shared" si="1230"/>
        <v>0</v>
      </c>
      <c r="R579" s="273">
        <f t="shared" si="1230"/>
        <v>0</v>
      </c>
      <c r="S579" s="273">
        <f t="shared" si="1230"/>
        <v>0</v>
      </c>
      <c r="T579" s="273">
        <f t="shared" si="1230"/>
        <v>0</v>
      </c>
      <c r="U579" s="273">
        <f t="shared" si="1230"/>
        <v>0</v>
      </c>
      <c r="V579" s="274">
        <f>IFERROR(AVERAGE('Speed Bin A-B'!V66,'Speed Bin A-B'!V170,'Speed Bin A-B'!V274,'Speed Bin A-B'!V378,'Speed Bin A-B'!V482,'Speed Bin A-B'!V586,'Speed Bin A-B'!V690,'Speed Bin A-B'!V794,'Speed Bin A-B'!V898,'Speed Bin A-B'!V1002,'Speed Bin A-B'!V1106,'Speed Bin A-B'!V1210,'Speed Bin A-B'!V1314,'Speed Bin A-B'!V1418,'Speed Bin A-B'!V1522,'Speed Bin A-B'!V1626,'Speed Bin A-B'!V1730,'Speed Bin A-B'!V1834,'Speed Bin A-B'!V1938,'Speed Bin A-B'!V2042,'Speed Bin A-B'!V2146,'Speed Bin A-B'!V2250,'Speed Bin A-B'!V2354,'Speed Bin A-B'!V2458,'Speed Bin A-B'!V2562,'Speed Bin A-B'!V2666,'Speed Bin A-B'!V2770,'Speed Bin A-B'!V2874,'Speed Bin B-A'!V66,'Speed Bin B-A'!V170,'Speed Bin B-A'!V274,'Speed Bin B-A'!V378,'Speed Bin B-A'!V482,'Speed Bin B-A'!V586,'Speed Bin B-A'!V690,'Speed Bin B-A'!V794,'Speed Bin B-A'!V898,'Speed Bin B-A'!V1002,'Speed Bin B-A'!V1106,'Speed Bin B-A'!V1210,'Speed Bin B-A'!V1314,'Speed Bin B-A'!V1418,'Speed Bin B-A'!V1522,'Speed Bin B-A'!V1626,'Speed Bin B-A'!V1730,'Speed Bin B-A'!V1834,'Speed Bin B-A'!V1938,'Speed Bin B-A'!V2042,'Speed Bin B-A'!V2146,'Speed Bin B-A'!V2250,'Speed Bin B-A'!V2354,'Speed Bin B-A'!V2458,'Speed Bin B-A'!V2562,'Speed Bin B-A'!V2666,'Speed Bin B-A'!V2770,'Speed Bin B-A'!V2874),"-")</f>
        <v>19.6325</v>
      </c>
      <c r="W579" s="274">
        <f>IFERROR(AVERAGE('Speed Bin A-B'!W66,'Speed Bin A-B'!W170,'Speed Bin A-B'!W274,'Speed Bin A-B'!W378,'Speed Bin A-B'!W482,'Speed Bin A-B'!W586,'Speed Bin A-B'!W690,'Speed Bin A-B'!W794,'Speed Bin A-B'!W898,'Speed Bin A-B'!W1002,'Speed Bin A-B'!W1106,'Speed Bin A-B'!W1210,'Speed Bin A-B'!W1314,'Speed Bin A-B'!W1418,'Speed Bin A-B'!W1522,'Speed Bin A-B'!W1626,'Speed Bin A-B'!W1730,'Speed Bin A-B'!W1834,'Speed Bin A-B'!W1938,'Speed Bin A-B'!W2042,'Speed Bin A-B'!W2146,'Speed Bin A-B'!W2250,'Speed Bin A-B'!W2354,'Speed Bin A-B'!W2458,'Speed Bin A-B'!W2562,'Speed Bin A-B'!W2666,'Speed Bin A-B'!W2770,'Speed Bin A-B'!W2874,'Speed Bin B-A'!W66,'Speed Bin B-A'!W170,'Speed Bin B-A'!W274,'Speed Bin B-A'!W378,'Speed Bin B-A'!W482,'Speed Bin B-A'!W586,'Speed Bin B-A'!W690,'Speed Bin B-A'!W794,'Speed Bin B-A'!W898,'Speed Bin B-A'!W1002,'Speed Bin B-A'!W1106,'Speed Bin B-A'!W1210,'Speed Bin B-A'!W1314,'Speed Bin B-A'!W1418,'Speed Bin B-A'!W1522,'Speed Bin B-A'!W1626,'Speed Bin B-A'!W1730,'Speed Bin B-A'!W1834,'Speed Bin B-A'!W1938,'Speed Bin B-A'!W2042,'Speed Bin B-A'!W2146,'Speed Bin B-A'!W2250,'Speed Bin B-A'!W2354,'Speed Bin B-A'!W2458,'Speed Bin B-A'!W2562,'Speed Bin B-A'!W2666,'Speed Bin B-A'!W2770,'Speed Bin B-A'!W2874),"-")</f>
        <v>23.66578947368421</v>
      </c>
      <c r="X579" s="282"/>
      <c r="Y579" s="282"/>
    </row>
    <row r="580" spans="1:25" x14ac:dyDescent="0.25">
      <c r="A580" s="272">
        <v>0.58333333333333304</v>
      </c>
      <c r="B580" s="273">
        <f t="shared" ref="B580:U580" si="1231">B164+B372</f>
        <v>902</v>
      </c>
      <c r="C580" s="273">
        <f t="shared" si="1231"/>
        <v>15</v>
      </c>
      <c r="D580" s="273">
        <f t="shared" si="1231"/>
        <v>78</v>
      </c>
      <c r="E580" s="273">
        <f t="shared" si="1231"/>
        <v>344</v>
      </c>
      <c r="F580" s="273">
        <f t="shared" si="1231"/>
        <v>385</v>
      </c>
      <c r="G580" s="273">
        <f t="shared" si="1231"/>
        <v>68</v>
      </c>
      <c r="H580" s="273">
        <f t="shared" si="1231"/>
        <v>11</v>
      </c>
      <c r="I580" s="273">
        <f t="shared" si="1231"/>
        <v>1</v>
      </c>
      <c r="J580" s="273">
        <f t="shared" si="1231"/>
        <v>0</v>
      </c>
      <c r="K580" s="273">
        <f t="shared" si="1231"/>
        <v>0</v>
      </c>
      <c r="L580" s="273">
        <f t="shared" si="1231"/>
        <v>0</v>
      </c>
      <c r="M580" s="273">
        <f t="shared" si="1231"/>
        <v>0</v>
      </c>
      <c r="N580" s="273">
        <f t="shared" si="1231"/>
        <v>0</v>
      </c>
      <c r="O580" s="273">
        <f t="shared" si="1231"/>
        <v>0</v>
      </c>
      <c r="P580" s="273">
        <f t="shared" si="1231"/>
        <v>0</v>
      </c>
      <c r="Q580" s="273">
        <f t="shared" si="1231"/>
        <v>0</v>
      </c>
      <c r="R580" s="273">
        <f t="shared" si="1231"/>
        <v>0</v>
      </c>
      <c r="S580" s="273">
        <f t="shared" si="1231"/>
        <v>0</v>
      </c>
      <c r="T580" s="273">
        <f t="shared" si="1231"/>
        <v>0</v>
      </c>
      <c r="U580" s="273">
        <f t="shared" si="1231"/>
        <v>0</v>
      </c>
      <c r="V580" s="274">
        <f>IFERROR(AVERAGE('Speed Bin A-B'!V67,'Speed Bin A-B'!V171,'Speed Bin A-B'!V275,'Speed Bin A-B'!V379,'Speed Bin A-B'!V483,'Speed Bin A-B'!V587,'Speed Bin A-B'!V691,'Speed Bin A-B'!V795,'Speed Bin A-B'!V899,'Speed Bin A-B'!V1003,'Speed Bin A-B'!V1107,'Speed Bin A-B'!V1211,'Speed Bin A-B'!V1315,'Speed Bin A-B'!V1419,'Speed Bin A-B'!V1523,'Speed Bin A-B'!V1627,'Speed Bin A-B'!V1731,'Speed Bin A-B'!V1835,'Speed Bin A-B'!V1939,'Speed Bin A-B'!V2043,'Speed Bin A-B'!V2147,'Speed Bin A-B'!V2251,'Speed Bin A-B'!V2355,'Speed Bin A-B'!V2459,'Speed Bin A-B'!V2563,'Speed Bin A-B'!V2667,'Speed Bin A-B'!V2771,'Speed Bin A-B'!V2875,'Speed Bin B-A'!V67,'Speed Bin B-A'!V171,'Speed Bin B-A'!V275,'Speed Bin B-A'!V379,'Speed Bin B-A'!V483,'Speed Bin B-A'!V587,'Speed Bin B-A'!V691,'Speed Bin B-A'!V795,'Speed Bin B-A'!V899,'Speed Bin B-A'!V1003,'Speed Bin B-A'!V1107,'Speed Bin B-A'!V1211,'Speed Bin B-A'!V1315,'Speed Bin B-A'!V1419,'Speed Bin B-A'!V1523,'Speed Bin B-A'!V1627,'Speed Bin B-A'!V1731,'Speed Bin B-A'!V1835,'Speed Bin B-A'!V1939,'Speed Bin B-A'!V2043,'Speed Bin B-A'!V2147,'Speed Bin B-A'!V2251,'Speed Bin B-A'!V2355,'Speed Bin B-A'!V2459,'Speed Bin B-A'!V2563,'Speed Bin B-A'!V2667,'Speed Bin B-A'!V2771,'Speed Bin B-A'!V2875),"-")</f>
        <v>19.979999999999997</v>
      </c>
      <c r="W580" s="274">
        <f>IFERROR(AVERAGE('Speed Bin A-B'!W67,'Speed Bin A-B'!W171,'Speed Bin A-B'!W275,'Speed Bin A-B'!W379,'Speed Bin A-B'!W483,'Speed Bin A-B'!W587,'Speed Bin A-B'!W691,'Speed Bin A-B'!W795,'Speed Bin A-B'!W899,'Speed Bin A-B'!W1003,'Speed Bin A-B'!W1107,'Speed Bin A-B'!W1211,'Speed Bin A-B'!W1315,'Speed Bin A-B'!W1419,'Speed Bin A-B'!W1523,'Speed Bin A-B'!W1627,'Speed Bin A-B'!W1731,'Speed Bin A-B'!W1835,'Speed Bin A-B'!W1939,'Speed Bin A-B'!W2043,'Speed Bin A-B'!W2147,'Speed Bin A-B'!W2251,'Speed Bin A-B'!W2355,'Speed Bin A-B'!W2459,'Speed Bin A-B'!W2563,'Speed Bin A-B'!W2667,'Speed Bin A-B'!W2771,'Speed Bin A-B'!W2875,'Speed Bin B-A'!W67,'Speed Bin B-A'!W171,'Speed Bin B-A'!W275,'Speed Bin B-A'!W379,'Speed Bin B-A'!W483,'Speed Bin B-A'!W587,'Speed Bin B-A'!W691,'Speed Bin B-A'!W795,'Speed Bin B-A'!W899,'Speed Bin B-A'!W1003,'Speed Bin B-A'!W1107,'Speed Bin B-A'!W1211,'Speed Bin B-A'!W1315,'Speed Bin B-A'!W1419,'Speed Bin B-A'!W1523,'Speed Bin B-A'!W1627,'Speed Bin B-A'!W1731,'Speed Bin B-A'!W1835,'Speed Bin B-A'!W1939,'Speed Bin B-A'!W2043,'Speed Bin B-A'!W2147,'Speed Bin B-A'!W2251,'Speed Bin B-A'!W2355,'Speed Bin B-A'!W2459,'Speed Bin B-A'!W2563,'Speed Bin B-A'!W2667,'Speed Bin B-A'!W2771,'Speed Bin B-A'!W2875),"-")</f>
        <v>24.064864864864866</v>
      </c>
      <c r="X580" s="282"/>
      <c r="Y580" s="282"/>
    </row>
    <row r="581" spans="1:25" x14ac:dyDescent="0.25">
      <c r="A581" s="272">
        <v>0.59375</v>
      </c>
      <c r="B581" s="273">
        <f t="shared" ref="B581:U581" si="1232">B165+B373</f>
        <v>882</v>
      </c>
      <c r="C581" s="273">
        <f t="shared" si="1232"/>
        <v>16</v>
      </c>
      <c r="D581" s="273">
        <f t="shared" si="1232"/>
        <v>93</v>
      </c>
      <c r="E581" s="273">
        <f t="shared" si="1232"/>
        <v>335</v>
      </c>
      <c r="F581" s="273">
        <f t="shared" si="1232"/>
        <v>361</v>
      </c>
      <c r="G581" s="273">
        <f t="shared" si="1232"/>
        <v>66</v>
      </c>
      <c r="H581" s="273">
        <f t="shared" si="1232"/>
        <v>11</v>
      </c>
      <c r="I581" s="273">
        <f t="shared" si="1232"/>
        <v>0</v>
      </c>
      <c r="J581" s="273">
        <f t="shared" si="1232"/>
        <v>0</v>
      </c>
      <c r="K581" s="273">
        <f t="shared" si="1232"/>
        <v>0</v>
      </c>
      <c r="L581" s="273">
        <f t="shared" si="1232"/>
        <v>0</v>
      </c>
      <c r="M581" s="273">
        <f t="shared" si="1232"/>
        <v>0</v>
      </c>
      <c r="N581" s="273">
        <f t="shared" si="1232"/>
        <v>0</v>
      </c>
      <c r="O581" s="273">
        <f t="shared" si="1232"/>
        <v>0</v>
      </c>
      <c r="P581" s="273">
        <f t="shared" si="1232"/>
        <v>0</v>
      </c>
      <c r="Q581" s="273">
        <f t="shared" si="1232"/>
        <v>0</v>
      </c>
      <c r="R581" s="273">
        <f t="shared" si="1232"/>
        <v>0</v>
      </c>
      <c r="S581" s="273">
        <f t="shared" si="1232"/>
        <v>0</v>
      </c>
      <c r="T581" s="273">
        <f t="shared" si="1232"/>
        <v>0</v>
      </c>
      <c r="U581" s="273">
        <f t="shared" si="1232"/>
        <v>0</v>
      </c>
      <c r="V581" s="274">
        <f>IFERROR(AVERAGE('Speed Bin A-B'!V68,'Speed Bin A-B'!V172,'Speed Bin A-B'!V276,'Speed Bin A-B'!V380,'Speed Bin A-B'!V484,'Speed Bin A-B'!V588,'Speed Bin A-B'!V692,'Speed Bin A-B'!V796,'Speed Bin A-B'!V900,'Speed Bin A-B'!V1004,'Speed Bin A-B'!V1108,'Speed Bin A-B'!V1212,'Speed Bin A-B'!V1316,'Speed Bin A-B'!V1420,'Speed Bin A-B'!V1524,'Speed Bin A-B'!V1628,'Speed Bin A-B'!V1732,'Speed Bin A-B'!V1836,'Speed Bin A-B'!V1940,'Speed Bin A-B'!V2044,'Speed Bin A-B'!V2148,'Speed Bin A-B'!V2252,'Speed Bin A-B'!V2356,'Speed Bin A-B'!V2460,'Speed Bin A-B'!V2564,'Speed Bin A-B'!V2668,'Speed Bin A-B'!V2772,'Speed Bin A-B'!V2876,'Speed Bin B-A'!V68,'Speed Bin B-A'!V172,'Speed Bin B-A'!V276,'Speed Bin B-A'!V380,'Speed Bin B-A'!V484,'Speed Bin B-A'!V588,'Speed Bin B-A'!V692,'Speed Bin B-A'!V796,'Speed Bin B-A'!V900,'Speed Bin B-A'!V1004,'Speed Bin B-A'!V1108,'Speed Bin B-A'!V1212,'Speed Bin B-A'!V1316,'Speed Bin B-A'!V1420,'Speed Bin B-A'!V1524,'Speed Bin B-A'!V1628,'Speed Bin B-A'!V1732,'Speed Bin B-A'!V1836,'Speed Bin B-A'!V1940,'Speed Bin B-A'!V2044,'Speed Bin B-A'!V2148,'Speed Bin B-A'!V2252,'Speed Bin B-A'!V2356,'Speed Bin B-A'!V2460,'Speed Bin B-A'!V2564,'Speed Bin B-A'!V2668,'Speed Bin B-A'!V2772,'Speed Bin B-A'!V2876),"-")</f>
        <v>19.5275</v>
      </c>
      <c r="W581" s="274">
        <f>IFERROR(AVERAGE('Speed Bin A-B'!W68,'Speed Bin A-B'!W172,'Speed Bin A-B'!W276,'Speed Bin A-B'!W380,'Speed Bin A-B'!W484,'Speed Bin A-B'!W588,'Speed Bin A-B'!W692,'Speed Bin A-B'!W796,'Speed Bin A-B'!W900,'Speed Bin A-B'!W1004,'Speed Bin A-B'!W1108,'Speed Bin A-B'!W1212,'Speed Bin A-B'!W1316,'Speed Bin A-B'!W1420,'Speed Bin A-B'!W1524,'Speed Bin A-B'!W1628,'Speed Bin A-B'!W1732,'Speed Bin A-B'!W1836,'Speed Bin A-B'!W1940,'Speed Bin A-B'!W2044,'Speed Bin A-B'!W2148,'Speed Bin A-B'!W2252,'Speed Bin A-B'!W2356,'Speed Bin A-B'!W2460,'Speed Bin A-B'!W2564,'Speed Bin A-B'!W2668,'Speed Bin A-B'!W2772,'Speed Bin A-B'!W2876,'Speed Bin B-A'!W68,'Speed Bin B-A'!W172,'Speed Bin B-A'!W276,'Speed Bin B-A'!W380,'Speed Bin B-A'!W484,'Speed Bin B-A'!W588,'Speed Bin B-A'!W692,'Speed Bin B-A'!W796,'Speed Bin B-A'!W900,'Speed Bin B-A'!W1004,'Speed Bin B-A'!W1108,'Speed Bin B-A'!W1212,'Speed Bin B-A'!W1316,'Speed Bin B-A'!W1420,'Speed Bin B-A'!W1524,'Speed Bin B-A'!W1628,'Speed Bin B-A'!W1732,'Speed Bin B-A'!W1836,'Speed Bin B-A'!W1940,'Speed Bin B-A'!W2044,'Speed Bin B-A'!W2148,'Speed Bin B-A'!W2252,'Speed Bin B-A'!W2356,'Speed Bin B-A'!W2460,'Speed Bin B-A'!W2564,'Speed Bin B-A'!W2668,'Speed Bin B-A'!W2772,'Speed Bin B-A'!W2876),"-")</f>
        <v>23.651515151515149</v>
      </c>
      <c r="X581" s="282"/>
      <c r="Y581" s="282"/>
    </row>
    <row r="582" spans="1:25" x14ac:dyDescent="0.25">
      <c r="A582" s="272">
        <v>0.60416666666666696</v>
      </c>
      <c r="B582" s="273">
        <f t="shared" ref="B582:U582" si="1233">B166+B374</f>
        <v>935</v>
      </c>
      <c r="C582" s="273">
        <f t="shared" si="1233"/>
        <v>17</v>
      </c>
      <c r="D582" s="273">
        <f t="shared" si="1233"/>
        <v>83</v>
      </c>
      <c r="E582" s="273">
        <f t="shared" si="1233"/>
        <v>365</v>
      </c>
      <c r="F582" s="273">
        <f t="shared" si="1233"/>
        <v>392</v>
      </c>
      <c r="G582" s="273">
        <f t="shared" si="1233"/>
        <v>71</v>
      </c>
      <c r="H582" s="273">
        <f t="shared" si="1233"/>
        <v>7</v>
      </c>
      <c r="I582" s="273">
        <f t="shared" si="1233"/>
        <v>0</v>
      </c>
      <c r="J582" s="273">
        <f t="shared" si="1233"/>
        <v>0</v>
      </c>
      <c r="K582" s="273">
        <f t="shared" si="1233"/>
        <v>0</v>
      </c>
      <c r="L582" s="273">
        <f t="shared" si="1233"/>
        <v>0</v>
      </c>
      <c r="M582" s="273">
        <f t="shared" si="1233"/>
        <v>0</v>
      </c>
      <c r="N582" s="273">
        <f t="shared" si="1233"/>
        <v>0</v>
      </c>
      <c r="O582" s="273">
        <f t="shared" si="1233"/>
        <v>0</v>
      </c>
      <c r="P582" s="273">
        <f t="shared" si="1233"/>
        <v>0</v>
      </c>
      <c r="Q582" s="273">
        <f t="shared" si="1233"/>
        <v>0</v>
      </c>
      <c r="R582" s="273">
        <f t="shared" si="1233"/>
        <v>0</v>
      </c>
      <c r="S582" s="273">
        <f t="shared" si="1233"/>
        <v>0</v>
      </c>
      <c r="T582" s="273">
        <f t="shared" si="1233"/>
        <v>0</v>
      </c>
      <c r="U582" s="273">
        <f t="shared" si="1233"/>
        <v>0</v>
      </c>
      <c r="V582" s="274">
        <f>IFERROR(AVERAGE('Speed Bin A-B'!V69,'Speed Bin A-B'!V173,'Speed Bin A-B'!V277,'Speed Bin A-B'!V381,'Speed Bin A-B'!V485,'Speed Bin A-B'!V589,'Speed Bin A-B'!V693,'Speed Bin A-B'!V797,'Speed Bin A-B'!V901,'Speed Bin A-B'!V1005,'Speed Bin A-B'!V1109,'Speed Bin A-B'!V1213,'Speed Bin A-B'!V1317,'Speed Bin A-B'!V1421,'Speed Bin A-B'!V1525,'Speed Bin A-B'!V1629,'Speed Bin A-B'!V1733,'Speed Bin A-B'!V1837,'Speed Bin A-B'!V1941,'Speed Bin A-B'!V2045,'Speed Bin A-B'!V2149,'Speed Bin A-B'!V2253,'Speed Bin A-B'!V2357,'Speed Bin A-B'!V2461,'Speed Bin A-B'!V2565,'Speed Bin A-B'!V2669,'Speed Bin A-B'!V2773,'Speed Bin A-B'!V2877,'Speed Bin B-A'!V69,'Speed Bin B-A'!V173,'Speed Bin B-A'!V277,'Speed Bin B-A'!V381,'Speed Bin B-A'!V485,'Speed Bin B-A'!V589,'Speed Bin B-A'!V693,'Speed Bin B-A'!V797,'Speed Bin B-A'!V901,'Speed Bin B-A'!V1005,'Speed Bin B-A'!V1109,'Speed Bin B-A'!V1213,'Speed Bin B-A'!V1317,'Speed Bin B-A'!V1421,'Speed Bin B-A'!V1525,'Speed Bin B-A'!V1629,'Speed Bin B-A'!V1733,'Speed Bin B-A'!V1837,'Speed Bin B-A'!V1941,'Speed Bin B-A'!V2045,'Speed Bin B-A'!V2149,'Speed Bin B-A'!V2253,'Speed Bin B-A'!V2357,'Speed Bin B-A'!V2461,'Speed Bin B-A'!V2565,'Speed Bin B-A'!V2669,'Speed Bin B-A'!V2773,'Speed Bin B-A'!V2877),"-")</f>
        <v>19.600000000000001</v>
      </c>
      <c r="W582" s="274">
        <f>IFERROR(AVERAGE('Speed Bin A-B'!W69,'Speed Bin A-B'!W173,'Speed Bin A-B'!W277,'Speed Bin A-B'!W381,'Speed Bin A-B'!W485,'Speed Bin A-B'!W589,'Speed Bin A-B'!W693,'Speed Bin A-B'!W797,'Speed Bin A-B'!W901,'Speed Bin A-B'!W1005,'Speed Bin A-B'!W1109,'Speed Bin A-B'!W1213,'Speed Bin A-B'!W1317,'Speed Bin A-B'!W1421,'Speed Bin A-B'!W1525,'Speed Bin A-B'!W1629,'Speed Bin A-B'!W1733,'Speed Bin A-B'!W1837,'Speed Bin A-B'!W1941,'Speed Bin A-B'!W2045,'Speed Bin A-B'!W2149,'Speed Bin A-B'!W2253,'Speed Bin A-B'!W2357,'Speed Bin A-B'!W2461,'Speed Bin A-B'!W2565,'Speed Bin A-B'!W2669,'Speed Bin A-B'!W2773,'Speed Bin A-B'!W2877,'Speed Bin B-A'!W69,'Speed Bin B-A'!W173,'Speed Bin B-A'!W277,'Speed Bin B-A'!W381,'Speed Bin B-A'!W485,'Speed Bin B-A'!W589,'Speed Bin B-A'!W693,'Speed Bin B-A'!W797,'Speed Bin B-A'!W901,'Speed Bin B-A'!W1005,'Speed Bin B-A'!W1109,'Speed Bin B-A'!W1213,'Speed Bin B-A'!W1317,'Speed Bin B-A'!W1421,'Speed Bin B-A'!W1525,'Speed Bin B-A'!W1629,'Speed Bin B-A'!W1733,'Speed Bin B-A'!W1837,'Speed Bin B-A'!W1941,'Speed Bin B-A'!W2045,'Speed Bin B-A'!W2149,'Speed Bin B-A'!W2253,'Speed Bin B-A'!W2357,'Speed Bin B-A'!W2461,'Speed Bin B-A'!W2565,'Speed Bin B-A'!W2669,'Speed Bin B-A'!W2773,'Speed Bin B-A'!W2877),"-")</f>
        <v>23.817142857142859</v>
      </c>
      <c r="X582" s="282"/>
      <c r="Y582" s="282"/>
    </row>
    <row r="583" spans="1:25" x14ac:dyDescent="0.25">
      <c r="A583" s="272">
        <v>0.61458333333333304</v>
      </c>
      <c r="B583" s="273">
        <f t="shared" ref="B583:U583" si="1234">B167+B375</f>
        <v>881</v>
      </c>
      <c r="C583" s="273">
        <f t="shared" si="1234"/>
        <v>15</v>
      </c>
      <c r="D583" s="273">
        <f t="shared" si="1234"/>
        <v>75</v>
      </c>
      <c r="E583" s="273">
        <f t="shared" si="1234"/>
        <v>343</v>
      </c>
      <c r="F583" s="273">
        <f t="shared" si="1234"/>
        <v>371</v>
      </c>
      <c r="G583" s="273">
        <f t="shared" si="1234"/>
        <v>63</v>
      </c>
      <c r="H583" s="273">
        <f t="shared" si="1234"/>
        <v>12</v>
      </c>
      <c r="I583" s="273">
        <f t="shared" si="1234"/>
        <v>1</v>
      </c>
      <c r="J583" s="273">
        <f t="shared" si="1234"/>
        <v>1</v>
      </c>
      <c r="K583" s="273">
        <f t="shared" si="1234"/>
        <v>0</v>
      </c>
      <c r="L583" s="273">
        <f t="shared" si="1234"/>
        <v>0</v>
      </c>
      <c r="M583" s="273">
        <f t="shared" si="1234"/>
        <v>0</v>
      </c>
      <c r="N583" s="273">
        <f t="shared" si="1234"/>
        <v>0</v>
      </c>
      <c r="O583" s="273">
        <f t="shared" si="1234"/>
        <v>0</v>
      </c>
      <c r="P583" s="273">
        <f t="shared" si="1234"/>
        <v>0</v>
      </c>
      <c r="Q583" s="273">
        <f t="shared" si="1234"/>
        <v>0</v>
      </c>
      <c r="R583" s="273">
        <f t="shared" si="1234"/>
        <v>0</v>
      </c>
      <c r="S583" s="273">
        <f t="shared" si="1234"/>
        <v>0</v>
      </c>
      <c r="T583" s="273">
        <f t="shared" si="1234"/>
        <v>0</v>
      </c>
      <c r="U583" s="273">
        <f t="shared" si="1234"/>
        <v>0</v>
      </c>
      <c r="V583" s="274">
        <f>IFERROR(AVERAGE('Speed Bin A-B'!V70,'Speed Bin A-B'!V174,'Speed Bin A-B'!V278,'Speed Bin A-B'!V382,'Speed Bin A-B'!V486,'Speed Bin A-B'!V590,'Speed Bin A-B'!V694,'Speed Bin A-B'!V798,'Speed Bin A-B'!V902,'Speed Bin A-B'!V1006,'Speed Bin A-B'!V1110,'Speed Bin A-B'!V1214,'Speed Bin A-B'!V1318,'Speed Bin A-B'!V1422,'Speed Bin A-B'!V1526,'Speed Bin A-B'!V1630,'Speed Bin A-B'!V1734,'Speed Bin A-B'!V1838,'Speed Bin A-B'!V1942,'Speed Bin A-B'!V2046,'Speed Bin A-B'!V2150,'Speed Bin A-B'!V2254,'Speed Bin A-B'!V2358,'Speed Bin A-B'!V2462,'Speed Bin A-B'!V2566,'Speed Bin A-B'!V2670,'Speed Bin A-B'!V2774,'Speed Bin A-B'!V2878,'Speed Bin B-A'!V70,'Speed Bin B-A'!V174,'Speed Bin B-A'!V278,'Speed Bin B-A'!V382,'Speed Bin B-A'!V486,'Speed Bin B-A'!V590,'Speed Bin B-A'!V694,'Speed Bin B-A'!V798,'Speed Bin B-A'!V902,'Speed Bin B-A'!V1006,'Speed Bin B-A'!V1110,'Speed Bin B-A'!V1214,'Speed Bin B-A'!V1318,'Speed Bin B-A'!V1422,'Speed Bin B-A'!V1526,'Speed Bin B-A'!V1630,'Speed Bin B-A'!V1734,'Speed Bin B-A'!V1838,'Speed Bin B-A'!V1942,'Speed Bin B-A'!V2046,'Speed Bin B-A'!V2150,'Speed Bin B-A'!V2254,'Speed Bin B-A'!V2358,'Speed Bin B-A'!V2462,'Speed Bin B-A'!V2566,'Speed Bin B-A'!V2670,'Speed Bin B-A'!V2774,'Speed Bin B-A'!V2878),"-")</f>
        <v>19.867499999999996</v>
      </c>
      <c r="W583" s="274">
        <f>IFERROR(AVERAGE('Speed Bin A-B'!W70,'Speed Bin A-B'!W174,'Speed Bin A-B'!W278,'Speed Bin A-B'!W382,'Speed Bin A-B'!W486,'Speed Bin A-B'!W590,'Speed Bin A-B'!W694,'Speed Bin A-B'!W798,'Speed Bin A-B'!W902,'Speed Bin A-B'!W1006,'Speed Bin A-B'!W1110,'Speed Bin A-B'!W1214,'Speed Bin A-B'!W1318,'Speed Bin A-B'!W1422,'Speed Bin A-B'!W1526,'Speed Bin A-B'!W1630,'Speed Bin A-B'!W1734,'Speed Bin A-B'!W1838,'Speed Bin A-B'!W1942,'Speed Bin A-B'!W2046,'Speed Bin A-B'!W2150,'Speed Bin A-B'!W2254,'Speed Bin A-B'!W2358,'Speed Bin A-B'!W2462,'Speed Bin A-B'!W2566,'Speed Bin A-B'!W2670,'Speed Bin A-B'!W2774,'Speed Bin A-B'!W2878,'Speed Bin B-A'!W70,'Speed Bin B-A'!W174,'Speed Bin B-A'!W278,'Speed Bin B-A'!W382,'Speed Bin B-A'!W486,'Speed Bin B-A'!W590,'Speed Bin B-A'!W694,'Speed Bin B-A'!W798,'Speed Bin B-A'!W902,'Speed Bin B-A'!W1006,'Speed Bin B-A'!W1110,'Speed Bin B-A'!W1214,'Speed Bin B-A'!W1318,'Speed Bin B-A'!W1422,'Speed Bin B-A'!W1526,'Speed Bin B-A'!W1630,'Speed Bin B-A'!W1734,'Speed Bin B-A'!W1838,'Speed Bin B-A'!W1942,'Speed Bin B-A'!W2046,'Speed Bin B-A'!W2150,'Speed Bin B-A'!W2254,'Speed Bin B-A'!W2358,'Speed Bin B-A'!W2462,'Speed Bin B-A'!W2566,'Speed Bin B-A'!W2670,'Speed Bin B-A'!W2774,'Speed Bin B-A'!W2878),"-")</f>
        <v>23.784615384615378</v>
      </c>
      <c r="X583" s="282"/>
      <c r="Y583" s="282"/>
    </row>
    <row r="584" spans="1:25" x14ac:dyDescent="0.25">
      <c r="A584" s="272">
        <v>0.625</v>
      </c>
      <c r="B584" s="273">
        <f t="shared" ref="B584:U584" si="1235">B168+B376</f>
        <v>864</v>
      </c>
      <c r="C584" s="273">
        <f t="shared" si="1235"/>
        <v>14</v>
      </c>
      <c r="D584" s="273">
        <f t="shared" si="1235"/>
        <v>70</v>
      </c>
      <c r="E584" s="273">
        <f t="shared" si="1235"/>
        <v>331</v>
      </c>
      <c r="F584" s="273">
        <f t="shared" si="1235"/>
        <v>355</v>
      </c>
      <c r="G584" s="273">
        <f t="shared" si="1235"/>
        <v>85</v>
      </c>
      <c r="H584" s="273">
        <f t="shared" si="1235"/>
        <v>6</v>
      </c>
      <c r="I584" s="273">
        <f t="shared" si="1235"/>
        <v>3</v>
      </c>
      <c r="J584" s="273">
        <f t="shared" si="1235"/>
        <v>0</v>
      </c>
      <c r="K584" s="273">
        <f t="shared" si="1235"/>
        <v>0</v>
      </c>
      <c r="L584" s="273">
        <f t="shared" si="1235"/>
        <v>0</v>
      </c>
      <c r="M584" s="273">
        <f t="shared" si="1235"/>
        <v>0</v>
      </c>
      <c r="N584" s="273">
        <f t="shared" si="1235"/>
        <v>0</v>
      </c>
      <c r="O584" s="273">
        <f t="shared" si="1235"/>
        <v>0</v>
      </c>
      <c r="P584" s="273">
        <f t="shared" si="1235"/>
        <v>0</v>
      </c>
      <c r="Q584" s="273">
        <f t="shared" si="1235"/>
        <v>0</v>
      </c>
      <c r="R584" s="273">
        <f t="shared" si="1235"/>
        <v>0</v>
      </c>
      <c r="S584" s="273">
        <f t="shared" si="1235"/>
        <v>0</v>
      </c>
      <c r="T584" s="273">
        <f t="shared" si="1235"/>
        <v>0</v>
      </c>
      <c r="U584" s="273">
        <f t="shared" si="1235"/>
        <v>0</v>
      </c>
      <c r="V584" s="274">
        <f>IFERROR(AVERAGE('Speed Bin A-B'!V71,'Speed Bin A-B'!V175,'Speed Bin A-B'!V279,'Speed Bin A-B'!V383,'Speed Bin A-B'!V487,'Speed Bin A-B'!V591,'Speed Bin A-B'!V695,'Speed Bin A-B'!V799,'Speed Bin A-B'!V903,'Speed Bin A-B'!V1007,'Speed Bin A-B'!V1111,'Speed Bin A-B'!V1215,'Speed Bin A-B'!V1319,'Speed Bin A-B'!V1423,'Speed Bin A-B'!V1527,'Speed Bin A-B'!V1631,'Speed Bin A-B'!V1735,'Speed Bin A-B'!V1839,'Speed Bin A-B'!V1943,'Speed Bin A-B'!V2047,'Speed Bin A-B'!V2151,'Speed Bin A-B'!V2255,'Speed Bin A-B'!V2359,'Speed Bin A-B'!V2463,'Speed Bin A-B'!V2567,'Speed Bin A-B'!V2671,'Speed Bin A-B'!V2775,'Speed Bin A-B'!V2879,'Speed Bin B-A'!V71,'Speed Bin B-A'!V175,'Speed Bin B-A'!V279,'Speed Bin B-A'!V383,'Speed Bin B-A'!V487,'Speed Bin B-A'!V591,'Speed Bin B-A'!V695,'Speed Bin B-A'!V799,'Speed Bin B-A'!V903,'Speed Bin B-A'!V1007,'Speed Bin B-A'!V1111,'Speed Bin B-A'!V1215,'Speed Bin B-A'!V1319,'Speed Bin B-A'!V1423,'Speed Bin B-A'!V1527,'Speed Bin B-A'!V1631,'Speed Bin B-A'!V1735,'Speed Bin B-A'!V1839,'Speed Bin B-A'!V1943,'Speed Bin B-A'!V2047,'Speed Bin B-A'!V2151,'Speed Bin B-A'!V2255,'Speed Bin B-A'!V2359,'Speed Bin B-A'!V2463,'Speed Bin B-A'!V2567,'Speed Bin B-A'!V2671,'Speed Bin B-A'!V2775,'Speed Bin B-A'!V2879),"-")</f>
        <v>20.142499999999995</v>
      </c>
      <c r="W584" s="274">
        <f>IFERROR(AVERAGE('Speed Bin A-B'!W71,'Speed Bin A-B'!W175,'Speed Bin A-B'!W279,'Speed Bin A-B'!W383,'Speed Bin A-B'!W487,'Speed Bin A-B'!W591,'Speed Bin A-B'!W695,'Speed Bin A-B'!W799,'Speed Bin A-B'!W903,'Speed Bin A-B'!W1007,'Speed Bin A-B'!W1111,'Speed Bin A-B'!W1215,'Speed Bin A-B'!W1319,'Speed Bin A-B'!W1423,'Speed Bin A-B'!W1527,'Speed Bin A-B'!W1631,'Speed Bin A-B'!W1735,'Speed Bin A-B'!W1839,'Speed Bin A-B'!W1943,'Speed Bin A-B'!W2047,'Speed Bin A-B'!W2151,'Speed Bin A-B'!W2255,'Speed Bin A-B'!W2359,'Speed Bin A-B'!W2463,'Speed Bin A-B'!W2567,'Speed Bin A-B'!W2671,'Speed Bin A-B'!W2775,'Speed Bin A-B'!W2879,'Speed Bin B-A'!W71,'Speed Bin B-A'!W175,'Speed Bin B-A'!W279,'Speed Bin B-A'!W383,'Speed Bin B-A'!W487,'Speed Bin B-A'!W591,'Speed Bin B-A'!W695,'Speed Bin B-A'!W799,'Speed Bin B-A'!W903,'Speed Bin B-A'!W1007,'Speed Bin B-A'!W1111,'Speed Bin B-A'!W1215,'Speed Bin B-A'!W1319,'Speed Bin B-A'!W1423,'Speed Bin B-A'!W1527,'Speed Bin B-A'!W1631,'Speed Bin B-A'!W1735,'Speed Bin B-A'!W1839,'Speed Bin B-A'!W1943,'Speed Bin B-A'!W2047,'Speed Bin B-A'!W2151,'Speed Bin B-A'!W2255,'Speed Bin B-A'!W2359,'Speed Bin B-A'!W2463,'Speed Bin B-A'!W2567,'Speed Bin B-A'!W2671,'Speed Bin B-A'!W2775,'Speed Bin B-A'!W2879),"-")</f>
        <v>24.462162162162166</v>
      </c>
      <c r="X584" s="282"/>
      <c r="Y584" s="282"/>
    </row>
    <row r="585" spans="1:25" x14ac:dyDescent="0.25">
      <c r="A585" s="272">
        <v>0.63541666666666696</v>
      </c>
      <c r="B585" s="273">
        <f t="shared" ref="B585:U585" si="1236">B169+B377</f>
        <v>846</v>
      </c>
      <c r="C585" s="273">
        <f t="shared" si="1236"/>
        <v>23</v>
      </c>
      <c r="D585" s="273">
        <f t="shared" si="1236"/>
        <v>66</v>
      </c>
      <c r="E585" s="273">
        <f t="shared" si="1236"/>
        <v>290</v>
      </c>
      <c r="F585" s="273">
        <f t="shared" si="1236"/>
        <v>387</v>
      </c>
      <c r="G585" s="273">
        <f t="shared" si="1236"/>
        <v>76</v>
      </c>
      <c r="H585" s="273">
        <f t="shared" si="1236"/>
        <v>4</v>
      </c>
      <c r="I585" s="273">
        <f t="shared" si="1236"/>
        <v>0</v>
      </c>
      <c r="J585" s="273">
        <f t="shared" si="1236"/>
        <v>0</v>
      </c>
      <c r="K585" s="273">
        <f t="shared" si="1236"/>
        <v>0</v>
      </c>
      <c r="L585" s="273">
        <f t="shared" si="1236"/>
        <v>0</v>
      </c>
      <c r="M585" s="273">
        <f t="shared" si="1236"/>
        <v>0</v>
      </c>
      <c r="N585" s="273">
        <f t="shared" si="1236"/>
        <v>0</v>
      </c>
      <c r="O585" s="273">
        <f t="shared" si="1236"/>
        <v>0</v>
      </c>
      <c r="P585" s="273">
        <f t="shared" si="1236"/>
        <v>0</v>
      </c>
      <c r="Q585" s="273">
        <f t="shared" si="1236"/>
        <v>0</v>
      </c>
      <c r="R585" s="273">
        <f t="shared" si="1236"/>
        <v>0</v>
      </c>
      <c r="S585" s="273">
        <f t="shared" si="1236"/>
        <v>0</v>
      </c>
      <c r="T585" s="273">
        <f t="shared" si="1236"/>
        <v>0</v>
      </c>
      <c r="U585" s="273">
        <f t="shared" si="1236"/>
        <v>0</v>
      </c>
      <c r="V585" s="274">
        <f>IFERROR(AVERAGE('Speed Bin A-B'!V72,'Speed Bin A-B'!V176,'Speed Bin A-B'!V280,'Speed Bin A-B'!V384,'Speed Bin A-B'!V488,'Speed Bin A-B'!V592,'Speed Bin A-B'!V696,'Speed Bin A-B'!V800,'Speed Bin A-B'!V904,'Speed Bin A-B'!V1008,'Speed Bin A-B'!V1112,'Speed Bin A-B'!V1216,'Speed Bin A-B'!V1320,'Speed Bin A-B'!V1424,'Speed Bin A-B'!V1528,'Speed Bin A-B'!V1632,'Speed Bin A-B'!V1736,'Speed Bin A-B'!V1840,'Speed Bin A-B'!V1944,'Speed Bin A-B'!V2048,'Speed Bin A-B'!V2152,'Speed Bin A-B'!V2256,'Speed Bin A-B'!V2360,'Speed Bin A-B'!V2464,'Speed Bin A-B'!V2568,'Speed Bin A-B'!V2672,'Speed Bin A-B'!V2776,'Speed Bin A-B'!V2880,'Speed Bin B-A'!V72,'Speed Bin B-A'!V176,'Speed Bin B-A'!V280,'Speed Bin B-A'!V384,'Speed Bin B-A'!V488,'Speed Bin B-A'!V592,'Speed Bin B-A'!V696,'Speed Bin B-A'!V800,'Speed Bin B-A'!V904,'Speed Bin B-A'!V1008,'Speed Bin B-A'!V1112,'Speed Bin B-A'!V1216,'Speed Bin B-A'!V1320,'Speed Bin B-A'!V1424,'Speed Bin B-A'!V1528,'Speed Bin B-A'!V1632,'Speed Bin B-A'!V1736,'Speed Bin B-A'!V1840,'Speed Bin B-A'!V1944,'Speed Bin B-A'!V2048,'Speed Bin B-A'!V2152,'Speed Bin B-A'!V2256,'Speed Bin B-A'!V2360,'Speed Bin B-A'!V2464,'Speed Bin B-A'!V2568,'Speed Bin B-A'!V2672,'Speed Bin B-A'!V2776,'Speed Bin B-A'!V2880),"-")</f>
        <v>20.104999999999997</v>
      </c>
      <c r="W585" s="274">
        <f>IFERROR(AVERAGE('Speed Bin A-B'!W72,'Speed Bin A-B'!W176,'Speed Bin A-B'!W280,'Speed Bin A-B'!W384,'Speed Bin A-B'!W488,'Speed Bin A-B'!W592,'Speed Bin A-B'!W696,'Speed Bin A-B'!W800,'Speed Bin A-B'!W904,'Speed Bin A-B'!W1008,'Speed Bin A-B'!W1112,'Speed Bin A-B'!W1216,'Speed Bin A-B'!W1320,'Speed Bin A-B'!W1424,'Speed Bin A-B'!W1528,'Speed Bin A-B'!W1632,'Speed Bin A-B'!W1736,'Speed Bin A-B'!W1840,'Speed Bin A-B'!W1944,'Speed Bin A-B'!W2048,'Speed Bin A-B'!W2152,'Speed Bin A-B'!W2256,'Speed Bin A-B'!W2360,'Speed Bin A-B'!W2464,'Speed Bin A-B'!W2568,'Speed Bin A-B'!W2672,'Speed Bin A-B'!W2776,'Speed Bin A-B'!W2880,'Speed Bin B-A'!W72,'Speed Bin B-A'!W176,'Speed Bin B-A'!W280,'Speed Bin B-A'!W384,'Speed Bin B-A'!W488,'Speed Bin B-A'!W592,'Speed Bin B-A'!W696,'Speed Bin B-A'!W800,'Speed Bin B-A'!W904,'Speed Bin B-A'!W1008,'Speed Bin B-A'!W1112,'Speed Bin B-A'!W1216,'Speed Bin B-A'!W1320,'Speed Bin B-A'!W1424,'Speed Bin B-A'!W1528,'Speed Bin B-A'!W1632,'Speed Bin B-A'!W1736,'Speed Bin B-A'!W1840,'Speed Bin B-A'!W1944,'Speed Bin B-A'!W2048,'Speed Bin B-A'!W2152,'Speed Bin B-A'!W2256,'Speed Bin B-A'!W2360,'Speed Bin B-A'!W2464,'Speed Bin B-A'!W2568,'Speed Bin B-A'!W2672,'Speed Bin B-A'!W2776,'Speed Bin B-A'!W2880),"-")</f>
        <v>24.05</v>
      </c>
      <c r="X585" s="282"/>
      <c r="Y585" s="282"/>
    </row>
    <row r="586" spans="1:25" x14ac:dyDescent="0.25">
      <c r="A586" s="272">
        <v>0.64583333333333304</v>
      </c>
      <c r="B586" s="273">
        <f t="shared" ref="B586:U586" si="1237">B170+B378</f>
        <v>1055</v>
      </c>
      <c r="C586" s="273">
        <f t="shared" si="1237"/>
        <v>18</v>
      </c>
      <c r="D586" s="273">
        <f t="shared" si="1237"/>
        <v>80</v>
      </c>
      <c r="E586" s="273">
        <f t="shared" si="1237"/>
        <v>428</v>
      </c>
      <c r="F586" s="273">
        <f t="shared" si="1237"/>
        <v>433</v>
      </c>
      <c r="G586" s="273">
        <f t="shared" si="1237"/>
        <v>90</v>
      </c>
      <c r="H586" s="273">
        <f t="shared" si="1237"/>
        <v>5</v>
      </c>
      <c r="I586" s="273">
        <f t="shared" si="1237"/>
        <v>1</v>
      </c>
      <c r="J586" s="273">
        <f t="shared" si="1237"/>
        <v>0</v>
      </c>
      <c r="K586" s="273">
        <f t="shared" si="1237"/>
        <v>0</v>
      </c>
      <c r="L586" s="273">
        <f t="shared" si="1237"/>
        <v>0</v>
      </c>
      <c r="M586" s="273">
        <f t="shared" si="1237"/>
        <v>0</v>
      </c>
      <c r="N586" s="273">
        <f t="shared" si="1237"/>
        <v>0</v>
      </c>
      <c r="O586" s="273">
        <f t="shared" si="1237"/>
        <v>0</v>
      </c>
      <c r="P586" s="273">
        <f t="shared" si="1237"/>
        <v>0</v>
      </c>
      <c r="Q586" s="273">
        <f t="shared" si="1237"/>
        <v>0</v>
      </c>
      <c r="R586" s="273">
        <f t="shared" si="1237"/>
        <v>0</v>
      </c>
      <c r="S586" s="273">
        <f t="shared" si="1237"/>
        <v>0</v>
      </c>
      <c r="T586" s="273">
        <f t="shared" si="1237"/>
        <v>0</v>
      </c>
      <c r="U586" s="273">
        <f t="shared" si="1237"/>
        <v>0</v>
      </c>
      <c r="V586" s="274">
        <f>IFERROR(AVERAGE('Speed Bin A-B'!V73,'Speed Bin A-B'!V177,'Speed Bin A-B'!V281,'Speed Bin A-B'!V385,'Speed Bin A-B'!V489,'Speed Bin A-B'!V593,'Speed Bin A-B'!V697,'Speed Bin A-B'!V801,'Speed Bin A-B'!V905,'Speed Bin A-B'!V1009,'Speed Bin A-B'!V1113,'Speed Bin A-B'!V1217,'Speed Bin A-B'!V1321,'Speed Bin A-B'!V1425,'Speed Bin A-B'!V1529,'Speed Bin A-B'!V1633,'Speed Bin A-B'!V1737,'Speed Bin A-B'!V1841,'Speed Bin A-B'!V1945,'Speed Bin A-B'!V2049,'Speed Bin A-B'!V2153,'Speed Bin A-B'!V2257,'Speed Bin A-B'!V2361,'Speed Bin A-B'!V2465,'Speed Bin A-B'!V2569,'Speed Bin A-B'!V2673,'Speed Bin A-B'!V2777,'Speed Bin A-B'!V2881,'Speed Bin B-A'!V73,'Speed Bin B-A'!V177,'Speed Bin B-A'!V281,'Speed Bin B-A'!V385,'Speed Bin B-A'!V489,'Speed Bin B-A'!V593,'Speed Bin B-A'!V697,'Speed Bin B-A'!V801,'Speed Bin B-A'!V905,'Speed Bin B-A'!V1009,'Speed Bin B-A'!V1113,'Speed Bin B-A'!V1217,'Speed Bin B-A'!V1321,'Speed Bin B-A'!V1425,'Speed Bin B-A'!V1529,'Speed Bin B-A'!V1633,'Speed Bin B-A'!V1737,'Speed Bin B-A'!V1841,'Speed Bin B-A'!V1945,'Speed Bin B-A'!V2049,'Speed Bin B-A'!V2153,'Speed Bin B-A'!V2257,'Speed Bin B-A'!V2361,'Speed Bin B-A'!V2465,'Speed Bin B-A'!V2569,'Speed Bin B-A'!V2673,'Speed Bin B-A'!V2777,'Speed Bin B-A'!V2881),"-")</f>
        <v>20.027500000000003</v>
      </c>
      <c r="W586" s="274">
        <f>IFERROR(AVERAGE('Speed Bin A-B'!W73,'Speed Bin A-B'!W177,'Speed Bin A-B'!W281,'Speed Bin A-B'!W385,'Speed Bin A-B'!W489,'Speed Bin A-B'!W593,'Speed Bin A-B'!W697,'Speed Bin A-B'!W801,'Speed Bin A-B'!W905,'Speed Bin A-B'!W1009,'Speed Bin A-B'!W1113,'Speed Bin A-B'!W1217,'Speed Bin A-B'!W1321,'Speed Bin A-B'!W1425,'Speed Bin A-B'!W1529,'Speed Bin A-B'!W1633,'Speed Bin A-B'!W1737,'Speed Bin A-B'!W1841,'Speed Bin A-B'!W1945,'Speed Bin A-B'!W2049,'Speed Bin A-B'!W2153,'Speed Bin A-B'!W2257,'Speed Bin A-B'!W2361,'Speed Bin A-B'!W2465,'Speed Bin A-B'!W2569,'Speed Bin A-B'!W2673,'Speed Bin A-B'!W2777,'Speed Bin A-B'!W2881,'Speed Bin B-A'!W73,'Speed Bin B-A'!W177,'Speed Bin B-A'!W281,'Speed Bin B-A'!W385,'Speed Bin B-A'!W489,'Speed Bin B-A'!W593,'Speed Bin B-A'!W697,'Speed Bin B-A'!W801,'Speed Bin B-A'!W905,'Speed Bin B-A'!W1009,'Speed Bin B-A'!W1113,'Speed Bin B-A'!W1217,'Speed Bin B-A'!W1321,'Speed Bin B-A'!W1425,'Speed Bin B-A'!W1529,'Speed Bin B-A'!W1633,'Speed Bin B-A'!W1737,'Speed Bin B-A'!W1841,'Speed Bin B-A'!W1945,'Speed Bin B-A'!W2049,'Speed Bin B-A'!W2153,'Speed Bin B-A'!W2257,'Speed Bin B-A'!W2361,'Speed Bin B-A'!W2465,'Speed Bin B-A'!W2569,'Speed Bin B-A'!W2673,'Speed Bin B-A'!W2777,'Speed Bin B-A'!W2881),"-")</f>
        <v>23.848648648648645</v>
      </c>
      <c r="X586" s="282"/>
      <c r="Y586" s="282"/>
    </row>
    <row r="587" spans="1:25" x14ac:dyDescent="0.25">
      <c r="A587" s="272">
        <v>0.65625</v>
      </c>
      <c r="B587" s="273">
        <f t="shared" ref="B587:U587" si="1238">B171+B379</f>
        <v>1104</v>
      </c>
      <c r="C587" s="273">
        <f t="shared" si="1238"/>
        <v>14</v>
      </c>
      <c r="D587" s="273">
        <f t="shared" si="1238"/>
        <v>90</v>
      </c>
      <c r="E587" s="273">
        <f t="shared" si="1238"/>
        <v>422</v>
      </c>
      <c r="F587" s="273">
        <f t="shared" si="1238"/>
        <v>479</v>
      </c>
      <c r="G587" s="273">
        <f t="shared" si="1238"/>
        <v>92</v>
      </c>
      <c r="H587" s="273">
        <f t="shared" si="1238"/>
        <v>4</v>
      </c>
      <c r="I587" s="273">
        <f t="shared" si="1238"/>
        <v>3</v>
      </c>
      <c r="J587" s="273">
        <f t="shared" si="1238"/>
        <v>0</v>
      </c>
      <c r="K587" s="273">
        <f t="shared" si="1238"/>
        <v>0</v>
      </c>
      <c r="L587" s="273">
        <f t="shared" si="1238"/>
        <v>0</v>
      </c>
      <c r="M587" s="273">
        <f t="shared" si="1238"/>
        <v>0</v>
      </c>
      <c r="N587" s="273">
        <f t="shared" si="1238"/>
        <v>0</v>
      </c>
      <c r="O587" s="273">
        <f t="shared" si="1238"/>
        <v>0</v>
      </c>
      <c r="P587" s="273">
        <f t="shared" si="1238"/>
        <v>0</v>
      </c>
      <c r="Q587" s="273">
        <f t="shared" si="1238"/>
        <v>0</v>
      </c>
      <c r="R587" s="273">
        <f t="shared" si="1238"/>
        <v>0</v>
      </c>
      <c r="S587" s="273">
        <f t="shared" si="1238"/>
        <v>0</v>
      </c>
      <c r="T587" s="273">
        <f t="shared" si="1238"/>
        <v>0</v>
      </c>
      <c r="U587" s="273">
        <f t="shared" si="1238"/>
        <v>0</v>
      </c>
      <c r="V587" s="274">
        <f>IFERROR(AVERAGE('Speed Bin A-B'!V74,'Speed Bin A-B'!V178,'Speed Bin A-B'!V282,'Speed Bin A-B'!V386,'Speed Bin A-B'!V490,'Speed Bin A-B'!V594,'Speed Bin A-B'!V698,'Speed Bin A-B'!V802,'Speed Bin A-B'!V906,'Speed Bin A-B'!V1010,'Speed Bin A-B'!V1114,'Speed Bin A-B'!V1218,'Speed Bin A-B'!V1322,'Speed Bin A-B'!V1426,'Speed Bin A-B'!V1530,'Speed Bin A-B'!V1634,'Speed Bin A-B'!V1738,'Speed Bin A-B'!V1842,'Speed Bin A-B'!V1946,'Speed Bin A-B'!V2050,'Speed Bin A-B'!V2154,'Speed Bin A-B'!V2258,'Speed Bin A-B'!V2362,'Speed Bin A-B'!V2466,'Speed Bin A-B'!V2570,'Speed Bin A-B'!V2674,'Speed Bin A-B'!V2778,'Speed Bin A-B'!V2882,'Speed Bin B-A'!V74,'Speed Bin B-A'!V178,'Speed Bin B-A'!V282,'Speed Bin B-A'!V386,'Speed Bin B-A'!V490,'Speed Bin B-A'!V594,'Speed Bin B-A'!V698,'Speed Bin B-A'!V802,'Speed Bin B-A'!V906,'Speed Bin B-A'!V1010,'Speed Bin B-A'!V1114,'Speed Bin B-A'!V1218,'Speed Bin B-A'!V1322,'Speed Bin B-A'!V1426,'Speed Bin B-A'!V1530,'Speed Bin B-A'!V1634,'Speed Bin B-A'!V1738,'Speed Bin B-A'!V1842,'Speed Bin B-A'!V1946,'Speed Bin B-A'!V2050,'Speed Bin B-A'!V2154,'Speed Bin B-A'!V2258,'Speed Bin B-A'!V2362,'Speed Bin B-A'!V2466,'Speed Bin B-A'!V2570,'Speed Bin B-A'!V2674,'Speed Bin B-A'!V2778,'Speed Bin B-A'!V2882),"-")</f>
        <v>20.04</v>
      </c>
      <c r="W587" s="274">
        <f>IFERROR(AVERAGE('Speed Bin A-B'!W74,'Speed Bin A-B'!W178,'Speed Bin A-B'!W282,'Speed Bin A-B'!W386,'Speed Bin A-B'!W490,'Speed Bin A-B'!W594,'Speed Bin A-B'!W698,'Speed Bin A-B'!W802,'Speed Bin A-B'!W906,'Speed Bin A-B'!W1010,'Speed Bin A-B'!W1114,'Speed Bin A-B'!W1218,'Speed Bin A-B'!W1322,'Speed Bin A-B'!W1426,'Speed Bin A-B'!W1530,'Speed Bin A-B'!W1634,'Speed Bin A-B'!W1738,'Speed Bin A-B'!W1842,'Speed Bin A-B'!W1946,'Speed Bin A-B'!W2050,'Speed Bin A-B'!W2154,'Speed Bin A-B'!W2258,'Speed Bin A-B'!W2362,'Speed Bin A-B'!W2466,'Speed Bin A-B'!W2570,'Speed Bin A-B'!W2674,'Speed Bin A-B'!W2778,'Speed Bin A-B'!W2882,'Speed Bin B-A'!W74,'Speed Bin B-A'!W178,'Speed Bin B-A'!W282,'Speed Bin B-A'!W386,'Speed Bin B-A'!W490,'Speed Bin B-A'!W594,'Speed Bin B-A'!W698,'Speed Bin B-A'!W802,'Speed Bin B-A'!W906,'Speed Bin B-A'!W1010,'Speed Bin B-A'!W1114,'Speed Bin B-A'!W1218,'Speed Bin B-A'!W1322,'Speed Bin B-A'!W1426,'Speed Bin B-A'!W1530,'Speed Bin B-A'!W1634,'Speed Bin B-A'!W1738,'Speed Bin B-A'!W1842,'Speed Bin B-A'!W1946,'Speed Bin B-A'!W2050,'Speed Bin B-A'!W2154,'Speed Bin B-A'!W2258,'Speed Bin B-A'!W2362,'Speed Bin B-A'!W2466,'Speed Bin B-A'!W2570,'Speed Bin B-A'!W2674,'Speed Bin B-A'!W2778,'Speed Bin B-A'!W2882),"-")</f>
        <v>23.688235294117639</v>
      </c>
      <c r="X587" s="282"/>
      <c r="Y587" s="282"/>
    </row>
    <row r="588" spans="1:25" x14ac:dyDescent="0.25">
      <c r="A588" s="272">
        <v>0.66666666666666696</v>
      </c>
      <c r="B588" s="273">
        <f t="shared" ref="B588:U588" si="1239">B172+B380</f>
        <v>1451</v>
      </c>
      <c r="C588" s="273">
        <f t="shared" si="1239"/>
        <v>175</v>
      </c>
      <c r="D588" s="273">
        <f t="shared" si="1239"/>
        <v>311</v>
      </c>
      <c r="E588" s="273">
        <f t="shared" si="1239"/>
        <v>572</v>
      </c>
      <c r="F588" s="273">
        <f t="shared" si="1239"/>
        <v>311</v>
      </c>
      <c r="G588" s="273">
        <f t="shared" si="1239"/>
        <v>70</v>
      </c>
      <c r="H588" s="273">
        <f t="shared" si="1239"/>
        <v>9</v>
      </c>
      <c r="I588" s="273">
        <f t="shared" si="1239"/>
        <v>3</v>
      </c>
      <c r="J588" s="273">
        <f t="shared" si="1239"/>
        <v>0</v>
      </c>
      <c r="K588" s="273">
        <f t="shared" si="1239"/>
        <v>0</v>
      </c>
      <c r="L588" s="273">
        <f t="shared" si="1239"/>
        <v>0</v>
      </c>
      <c r="M588" s="273">
        <f t="shared" si="1239"/>
        <v>0</v>
      </c>
      <c r="N588" s="273">
        <f t="shared" si="1239"/>
        <v>0</v>
      </c>
      <c r="O588" s="273">
        <f t="shared" si="1239"/>
        <v>0</v>
      </c>
      <c r="P588" s="273">
        <f t="shared" si="1239"/>
        <v>0</v>
      </c>
      <c r="Q588" s="273">
        <f t="shared" si="1239"/>
        <v>0</v>
      </c>
      <c r="R588" s="273">
        <f t="shared" si="1239"/>
        <v>0</v>
      </c>
      <c r="S588" s="273">
        <f t="shared" si="1239"/>
        <v>0</v>
      </c>
      <c r="T588" s="273">
        <f t="shared" si="1239"/>
        <v>0</v>
      </c>
      <c r="U588" s="273">
        <f t="shared" si="1239"/>
        <v>0</v>
      </c>
      <c r="V588" s="274">
        <f>IFERROR(AVERAGE('Speed Bin A-B'!V75,'Speed Bin A-B'!V179,'Speed Bin A-B'!V283,'Speed Bin A-B'!V387,'Speed Bin A-B'!V491,'Speed Bin A-B'!V595,'Speed Bin A-B'!V699,'Speed Bin A-B'!V803,'Speed Bin A-B'!V907,'Speed Bin A-B'!V1011,'Speed Bin A-B'!V1115,'Speed Bin A-B'!V1219,'Speed Bin A-B'!V1323,'Speed Bin A-B'!V1427,'Speed Bin A-B'!V1531,'Speed Bin A-B'!V1635,'Speed Bin A-B'!V1739,'Speed Bin A-B'!V1843,'Speed Bin A-B'!V1947,'Speed Bin A-B'!V2051,'Speed Bin A-B'!V2155,'Speed Bin A-B'!V2259,'Speed Bin A-B'!V2363,'Speed Bin A-B'!V2467,'Speed Bin A-B'!V2571,'Speed Bin A-B'!V2675,'Speed Bin A-B'!V2779,'Speed Bin A-B'!V2883,'Speed Bin B-A'!V75,'Speed Bin B-A'!V179,'Speed Bin B-A'!V283,'Speed Bin B-A'!V387,'Speed Bin B-A'!V491,'Speed Bin B-A'!V595,'Speed Bin B-A'!V699,'Speed Bin B-A'!V803,'Speed Bin B-A'!V907,'Speed Bin B-A'!V1011,'Speed Bin B-A'!V1115,'Speed Bin B-A'!V1219,'Speed Bin B-A'!V1323,'Speed Bin B-A'!V1427,'Speed Bin B-A'!V1531,'Speed Bin B-A'!V1635,'Speed Bin B-A'!V1739,'Speed Bin B-A'!V1843,'Speed Bin B-A'!V1947,'Speed Bin B-A'!V2051,'Speed Bin B-A'!V2155,'Speed Bin B-A'!V2259,'Speed Bin B-A'!V2363,'Speed Bin B-A'!V2467,'Speed Bin B-A'!V2571,'Speed Bin B-A'!V2675,'Speed Bin B-A'!V2779,'Speed Bin B-A'!V2883),"-")</f>
        <v>18.032499999999999</v>
      </c>
      <c r="W588" s="274">
        <f>IFERROR(AVERAGE('Speed Bin A-B'!W75,'Speed Bin A-B'!W179,'Speed Bin A-B'!W283,'Speed Bin A-B'!W387,'Speed Bin A-B'!W491,'Speed Bin A-B'!W595,'Speed Bin A-B'!W699,'Speed Bin A-B'!W803,'Speed Bin A-B'!W907,'Speed Bin A-B'!W1011,'Speed Bin A-B'!W1115,'Speed Bin A-B'!W1219,'Speed Bin A-B'!W1323,'Speed Bin A-B'!W1427,'Speed Bin A-B'!W1531,'Speed Bin A-B'!W1635,'Speed Bin A-B'!W1739,'Speed Bin A-B'!W1843,'Speed Bin A-B'!W1947,'Speed Bin A-B'!W2051,'Speed Bin A-B'!W2155,'Speed Bin A-B'!W2259,'Speed Bin A-B'!W2363,'Speed Bin A-B'!W2467,'Speed Bin A-B'!W2571,'Speed Bin A-B'!W2675,'Speed Bin A-B'!W2779,'Speed Bin A-B'!W2883,'Speed Bin B-A'!W75,'Speed Bin B-A'!W179,'Speed Bin B-A'!W283,'Speed Bin B-A'!W387,'Speed Bin B-A'!W491,'Speed Bin B-A'!W595,'Speed Bin B-A'!W699,'Speed Bin B-A'!W803,'Speed Bin B-A'!W907,'Speed Bin B-A'!W1011,'Speed Bin B-A'!W1115,'Speed Bin B-A'!W1219,'Speed Bin B-A'!W1323,'Speed Bin B-A'!W1427,'Speed Bin B-A'!W1531,'Speed Bin B-A'!W1635,'Speed Bin B-A'!W1739,'Speed Bin B-A'!W1843,'Speed Bin B-A'!W1947,'Speed Bin B-A'!W2051,'Speed Bin B-A'!W2155,'Speed Bin B-A'!W2259,'Speed Bin B-A'!W2363,'Speed Bin B-A'!W2467,'Speed Bin B-A'!W2571,'Speed Bin B-A'!W2675,'Speed Bin B-A'!W2779,'Speed Bin B-A'!W2883),"-")</f>
        <v>22.462162162162162</v>
      </c>
      <c r="X588" s="282"/>
      <c r="Y588" s="282"/>
    </row>
    <row r="589" spans="1:25" x14ac:dyDescent="0.25">
      <c r="A589" s="272">
        <v>0.67708333333333304</v>
      </c>
      <c r="B589" s="273">
        <f t="shared" ref="B589:U589" si="1240">B173+B381</f>
        <v>936</v>
      </c>
      <c r="C589" s="273">
        <f t="shared" si="1240"/>
        <v>19</v>
      </c>
      <c r="D589" s="273">
        <f t="shared" si="1240"/>
        <v>83</v>
      </c>
      <c r="E589" s="273">
        <f t="shared" si="1240"/>
        <v>369</v>
      </c>
      <c r="F589" s="273">
        <f t="shared" si="1240"/>
        <v>382</v>
      </c>
      <c r="G589" s="273">
        <f t="shared" si="1240"/>
        <v>75</v>
      </c>
      <c r="H589" s="273">
        <f t="shared" si="1240"/>
        <v>7</v>
      </c>
      <c r="I589" s="273">
        <f t="shared" si="1240"/>
        <v>0</v>
      </c>
      <c r="J589" s="273">
        <f t="shared" si="1240"/>
        <v>1</v>
      </c>
      <c r="K589" s="273">
        <f t="shared" si="1240"/>
        <v>0</v>
      </c>
      <c r="L589" s="273">
        <f t="shared" si="1240"/>
        <v>0</v>
      </c>
      <c r="M589" s="273">
        <f t="shared" si="1240"/>
        <v>0</v>
      </c>
      <c r="N589" s="273">
        <f t="shared" si="1240"/>
        <v>0</v>
      </c>
      <c r="O589" s="273">
        <f t="shared" si="1240"/>
        <v>0</v>
      </c>
      <c r="P589" s="273">
        <f t="shared" si="1240"/>
        <v>0</v>
      </c>
      <c r="Q589" s="273">
        <f t="shared" si="1240"/>
        <v>0</v>
      </c>
      <c r="R589" s="273">
        <f t="shared" si="1240"/>
        <v>0</v>
      </c>
      <c r="S589" s="273">
        <f t="shared" si="1240"/>
        <v>0</v>
      </c>
      <c r="T589" s="273">
        <f t="shared" si="1240"/>
        <v>0</v>
      </c>
      <c r="U589" s="273">
        <f t="shared" si="1240"/>
        <v>0</v>
      </c>
      <c r="V589" s="274">
        <f>IFERROR(AVERAGE('Speed Bin A-B'!V76,'Speed Bin A-B'!V180,'Speed Bin A-B'!V284,'Speed Bin A-B'!V388,'Speed Bin A-B'!V492,'Speed Bin A-B'!V596,'Speed Bin A-B'!V700,'Speed Bin A-B'!V804,'Speed Bin A-B'!V908,'Speed Bin A-B'!V1012,'Speed Bin A-B'!V1116,'Speed Bin A-B'!V1220,'Speed Bin A-B'!V1324,'Speed Bin A-B'!V1428,'Speed Bin A-B'!V1532,'Speed Bin A-B'!V1636,'Speed Bin A-B'!V1740,'Speed Bin A-B'!V1844,'Speed Bin A-B'!V1948,'Speed Bin A-B'!V2052,'Speed Bin A-B'!V2156,'Speed Bin A-B'!V2260,'Speed Bin A-B'!V2364,'Speed Bin A-B'!V2468,'Speed Bin A-B'!V2572,'Speed Bin A-B'!V2676,'Speed Bin A-B'!V2780,'Speed Bin A-B'!V2884,'Speed Bin B-A'!V76,'Speed Bin B-A'!V180,'Speed Bin B-A'!V284,'Speed Bin B-A'!V388,'Speed Bin B-A'!V492,'Speed Bin B-A'!V596,'Speed Bin B-A'!V700,'Speed Bin B-A'!V804,'Speed Bin B-A'!V908,'Speed Bin B-A'!V1012,'Speed Bin B-A'!V1116,'Speed Bin B-A'!V1220,'Speed Bin B-A'!V1324,'Speed Bin B-A'!V1428,'Speed Bin B-A'!V1532,'Speed Bin B-A'!V1636,'Speed Bin B-A'!V1740,'Speed Bin B-A'!V1844,'Speed Bin B-A'!V1948,'Speed Bin B-A'!V2052,'Speed Bin B-A'!V2156,'Speed Bin B-A'!V2260,'Speed Bin B-A'!V2364,'Speed Bin B-A'!V2468,'Speed Bin B-A'!V2572,'Speed Bin B-A'!V2676,'Speed Bin B-A'!V2780,'Speed Bin B-A'!V2884),"-")</f>
        <v>19.845000000000006</v>
      </c>
      <c r="W589" s="274">
        <f>IFERROR(AVERAGE('Speed Bin A-B'!W76,'Speed Bin A-B'!W180,'Speed Bin A-B'!W284,'Speed Bin A-B'!W388,'Speed Bin A-B'!W492,'Speed Bin A-B'!W596,'Speed Bin A-B'!W700,'Speed Bin A-B'!W804,'Speed Bin A-B'!W908,'Speed Bin A-B'!W1012,'Speed Bin A-B'!W1116,'Speed Bin A-B'!W1220,'Speed Bin A-B'!W1324,'Speed Bin A-B'!W1428,'Speed Bin A-B'!W1532,'Speed Bin A-B'!W1636,'Speed Bin A-B'!W1740,'Speed Bin A-B'!W1844,'Speed Bin A-B'!W1948,'Speed Bin A-B'!W2052,'Speed Bin A-B'!W2156,'Speed Bin A-B'!W2260,'Speed Bin A-B'!W2364,'Speed Bin A-B'!W2468,'Speed Bin A-B'!W2572,'Speed Bin A-B'!W2676,'Speed Bin A-B'!W2780,'Speed Bin A-B'!W2884,'Speed Bin B-A'!W76,'Speed Bin B-A'!W180,'Speed Bin B-A'!W284,'Speed Bin B-A'!W388,'Speed Bin B-A'!W492,'Speed Bin B-A'!W596,'Speed Bin B-A'!W700,'Speed Bin B-A'!W804,'Speed Bin B-A'!W908,'Speed Bin B-A'!W1012,'Speed Bin B-A'!W1116,'Speed Bin B-A'!W1220,'Speed Bin B-A'!W1324,'Speed Bin B-A'!W1428,'Speed Bin B-A'!W1532,'Speed Bin B-A'!W1636,'Speed Bin B-A'!W1740,'Speed Bin B-A'!W1844,'Speed Bin B-A'!W1948,'Speed Bin B-A'!W2052,'Speed Bin B-A'!W2156,'Speed Bin B-A'!W2260,'Speed Bin B-A'!W2364,'Speed Bin B-A'!W2468,'Speed Bin B-A'!W2572,'Speed Bin B-A'!W2676,'Speed Bin B-A'!W2780,'Speed Bin B-A'!W2884),"-")</f>
        <v>23.806060606060601</v>
      </c>
      <c r="X589" s="282"/>
      <c r="Y589" s="282"/>
    </row>
    <row r="590" spans="1:25" x14ac:dyDescent="0.25">
      <c r="A590" s="272">
        <v>0.6875</v>
      </c>
      <c r="B590" s="273">
        <f t="shared" ref="B590:U590" si="1241">B174+B382</f>
        <v>1158</v>
      </c>
      <c r="C590" s="273">
        <f t="shared" si="1241"/>
        <v>17</v>
      </c>
      <c r="D590" s="273">
        <f t="shared" si="1241"/>
        <v>96</v>
      </c>
      <c r="E590" s="273">
        <f t="shared" si="1241"/>
        <v>451</v>
      </c>
      <c r="F590" s="273">
        <f t="shared" si="1241"/>
        <v>479</v>
      </c>
      <c r="G590" s="273">
        <f t="shared" si="1241"/>
        <v>103</v>
      </c>
      <c r="H590" s="273">
        <f t="shared" si="1241"/>
        <v>9</v>
      </c>
      <c r="I590" s="273">
        <f t="shared" si="1241"/>
        <v>2</v>
      </c>
      <c r="J590" s="273">
        <f t="shared" si="1241"/>
        <v>1</v>
      </c>
      <c r="K590" s="273">
        <f t="shared" si="1241"/>
        <v>0</v>
      </c>
      <c r="L590" s="273">
        <f t="shared" si="1241"/>
        <v>0</v>
      </c>
      <c r="M590" s="273">
        <f t="shared" si="1241"/>
        <v>0</v>
      </c>
      <c r="N590" s="273">
        <f t="shared" si="1241"/>
        <v>0</v>
      </c>
      <c r="O590" s="273">
        <f t="shared" si="1241"/>
        <v>0</v>
      </c>
      <c r="P590" s="273">
        <f t="shared" si="1241"/>
        <v>0</v>
      </c>
      <c r="Q590" s="273">
        <f t="shared" si="1241"/>
        <v>0</v>
      </c>
      <c r="R590" s="273">
        <f t="shared" si="1241"/>
        <v>0</v>
      </c>
      <c r="S590" s="273">
        <f t="shared" si="1241"/>
        <v>0</v>
      </c>
      <c r="T590" s="273">
        <f t="shared" si="1241"/>
        <v>0</v>
      </c>
      <c r="U590" s="273">
        <f t="shared" si="1241"/>
        <v>0</v>
      </c>
      <c r="V590" s="274">
        <f>IFERROR(AVERAGE('Speed Bin A-B'!V77,'Speed Bin A-B'!V181,'Speed Bin A-B'!V285,'Speed Bin A-B'!V389,'Speed Bin A-B'!V493,'Speed Bin A-B'!V597,'Speed Bin A-B'!V701,'Speed Bin A-B'!V805,'Speed Bin A-B'!V909,'Speed Bin A-B'!V1013,'Speed Bin A-B'!V1117,'Speed Bin A-B'!V1221,'Speed Bin A-B'!V1325,'Speed Bin A-B'!V1429,'Speed Bin A-B'!V1533,'Speed Bin A-B'!V1637,'Speed Bin A-B'!V1741,'Speed Bin A-B'!V1845,'Speed Bin A-B'!V1949,'Speed Bin A-B'!V2053,'Speed Bin A-B'!V2157,'Speed Bin A-B'!V2261,'Speed Bin A-B'!V2365,'Speed Bin A-B'!V2469,'Speed Bin A-B'!V2573,'Speed Bin A-B'!V2677,'Speed Bin A-B'!V2781,'Speed Bin A-B'!V2885,'Speed Bin B-A'!V77,'Speed Bin B-A'!V181,'Speed Bin B-A'!V285,'Speed Bin B-A'!V389,'Speed Bin B-A'!V493,'Speed Bin B-A'!V597,'Speed Bin B-A'!V701,'Speed Bin B-A'!V805,'Speed Bin B-A'!V909,'Speed Bin B-A'!V1013,'Speed Bin B-A'!V1117,'Speed Bin B-A'!V1221,'Speed Bin B-A'!V1325,'Speed Bin B-A'!V1429,'Speed Bin B-A'!V1533,'Speed Bin B-A'!V1637,'Speed Bin B-A'!V1741,'Speed Bin B-A'!V1845,'Speed Bin B-A'!V1949,'Speed Bin B-A'!V2053,'Speed Bin B-A'!V2157,'Speed Bin B-A'!V2261,'Speed Bin B-A'!V2365,'Speed Bin B-A'!V2469,'Speed Bin B-A'!V2573,'Speed Bin B-A'!V2677,'Speed Bin B-A'!V2781,'Speed Bin B-A'!V2885),"-")</f>
        <v>20.077500000000001</v>
      </c>
      <c r="W590" s="274">
        <f>IFERROR(AVERAGE('Speed Bin A-B'!W77,'Speed Bin A-B'!W181,'Speed Bin A-B'!W285,'Speed Bin A-B'!W389,'Speed Bin A-B'!W493,'Speed Bin A-B'!W597,'Speed Bin A-B'!W701,'Speed Bin A-B'!W805,'Speed Bin A-B'!W909,'Speed Bin A-B'!W1013,'Speed Bin A-B'!W1117,'Speed Bin A-B'!W1221,'Speed Bin A-B'!W1325,'Speed Bin A-B'!W1429,'Speed Bin A-B'!W1533,'Speed Bin A-B'!W1637,'Speed Bin A-B'!W1741,'Speed Bin A-B'!W1845,'Speed Bin A-B'!W1949,'Speed Bin A-B'!W2053,'Speed Bin A-B'!W2157,'Speed Bin A-B'!W2261,'Speed Bin A-B'!W2365,'Speed Bin A-B'!W2469,'Speed Bin A-B'!W2573,'Speed Bin A-B'!W2677,'Speed Bin A-B'!W2781,'Speed Bin A-B'!W2885,'Speed Bin B-A'!W77,'Speed Bin B-A'!W181,'Speed Bin B-A'!W285,'Speed Bin B-A'!W389,'Speed Bin B-A'!W493,'Speed Bin B-A'!W597,'Speed Bin B-A'!W701,'Speed Bin B-A'!W805,'Speed Bin B-A'!W909,'Speed Bin B-A'!W1013,'Speed Bin B-A'!W1117,'Speed Bin B-A'!W1221,'Speed Bin B-A'!W1325,'Speed Bin B-A'!W1429,'Speed Bin B-A'!W1533,'Speed Bin B-A'!W1637,'Speed Bin B-A'!W1741,'Speed Bin B-A'!W1845,'Speed Bin B-A'!W1949,'Speed Bin B-A'!W2053,'Speed Bin B-A'!W2157,'Speed Bin B-A'!W2261,'Speed Bin B-A'!W2365,'Speed Bin B-A'!W2469,'Speed Bin B-A'!W2573,'Speed Bin B-A'!W2677,'Speed Bin B-A'!W2781,'Speed Bin B-A'!W2885),"-")</f>
        <v>23.714285714285719</v>
      </c>
      <c r="X590" s="282"/>
      <c r="Y590" s="282"/>
    </row>
    <row r="591" spans="1:25" x14ac:dyDescent="0.25">
      <c r="A591" s="272">
        <v>0.69791666666666696</v>
      </c>
      <c r="B591" s="273">
        <f t="shared" ref="B591:U591" si="1242">B175+B383</f>
        <v>1082</v>
      </c>
      <c r="C591" s="273">
        <f t="shared" si="1242"/>
        <v>15</v>
      </c>
      <c r="D591" s="273">
        <f t="shared" si="1242"/>
        <v>101</v>
      </c>
      <c r="E591" s="273">
        <f t="shared" si="1242"/>
        <v>421</v>
      </c>
      <c r="F591" s="273">
        <f t="shared" si="1242"/>
        <v>452</v>
      </c>
      <c r="G591" s="273">
        <f t="shared" si="1242"/>
        <v>86</v>
      </c>
      <c r="H591" s="273">
        <f t="shared" si="1242"/>
        <v>7</v>
      </c>
      <c r="I591" s="273">
        <f t="shared" si="1242"/>
        <v>0</v>
      </c>
      <c r="J591" s="273">
        <f t="shared" si="1242"/>
        <v>0</v>
      </c>
      <c r="K591" s="273">
        <f t="shared" si="1242"/>
        <v>0</v>
      </c>
      <c r="L591" s="273">
        <f t="shared" si="1242"/>
        <v>0</v>
      </c>
      <c r="M591" s="273">
        <f t="shared" si="1242"/>
        <v>0</v>
      </c>
      <c r="N591" s="273">
        <f t="shared" si="1242"/>
        <v>0</v>
      </c>
      <c r="O591" s="273">
        <f t="shared" si="1242"/>
        <v>0</v>
      </c>
      <c r="P591" s="273">
        <f t="shared" si="1242"/>
        <v>0</v>
      </c>
      <c r="Q591" s="273">
        <f t="shared" si="1242"/>
        <v>0</v>
      </c>
      <c r="R591" s="273">
        <f t="shared" si="1242"/>
        <v>0</v>
      </c>
      <c r="S591" s="273">
        <f t="shared" si="1242"/>
        <v>0</v>
      </c>
      <c r="T591" s="273">
        <f t="shared" si="1242"/>
        <v>0</v>
      </c>
      <c r="U591" s="273">
        <f t="shared" si="1242"/>
        <v>0</v>
      </c>
      <c r="V591" s="274">
        <f>IFERROR(AVERAGE('Speed Bin A-B'!V78,'Speed Bin A-B'!V182,'Speed Bin A-B'!V286,'Speed Bin A-B'!V390,'Speed Bin A-B'!V494,'Speed Bin A-B'!V598,'Speed Bin A-B'!V702,'Speed Bin A-B'!V806,'Speed Bin A-B'!V910,'Speed Bin A-B'!V1014,'Speed Bin A-B'!V1118,'Speed Bin A-B'!V1222,'Speed Bin A-B'!V1326,'Speed Bin A-B'!V1430,'Speed Bin A-B'!V1534,'Speed Bin A-B'!V1638,'Speed Bin A-B'!V1742,'Speed Bin A-B'!V1846,'Speed Bin A-B'!V1950,'Speed Bin A-B'!V2054,'Speed Bin A-B'!V2158,'Speed Bin A-B'!V2262,'Speed Bin A-B'!V2366,'Speed Bin A-B'!V2470,'Speed Bin A-B'!V2574,'Speed Bin A-B'!V2678,'Speed Bin A-B'!V2782,'Speed Bin A-B'!V2886,'Speed Bin B-A'!V78,'Speed Bin B-A'!V182,'Speed Bin B-A'!V286,'Speed Bin B-A'!V390,'Speed Bin B-A'!V494,'Speed Bin B-A'!V598,'Speed Bin B-A'!V702,'Speed Bin B-A'!V806,'Speed Bin B-A'!V910,'Speed Bin B-A'!V1014,'Speed Bin B-A'!V1118,'Speed Bin B-A'!V1222,'Speed Bin B-A'!V1326,'Speed Bin B-A'!V1430,'Speed Bin B-A'!V1534,'Speed Bin B-A'!V1638,'Speed Bin B-A'!V1742,'Speed Bin B-A'!V1846,'Speed Bin B-A'!V1950,'Speed Bin B-A'!V2054,'Speed Bin B-A'!V2158,'Speed Bin B-A'!V2262,'Speed Bin B-A'!V2366,'Speed Bin B-A'!V2470,'Speed Bin B-A'!V2574,'Speed Bin B-A'!V2678,'Speed Bin B-A'!V2782,'Speed Bin B-A'!V2886),"-")</f>
        <v>19.775000000000002</v>
      </c>
      <c r="W591" s="274">
        <f>IFERROR(AVERAGE('Speed Bin A-B'!W78,'Speed Bin A-B'!W182,'Speed Bin A-B'!W286,'Speed Bin A-B'!W390,'Speed Bin A-B'!W494,'Speed Bin A-B'!W598,'Speed Bin A-B'!W702,'Speed Bin A-B'!W806,'Speed Bin A-B'!W910,'Speed Bin A-B'!W1014,'Speed Bin A-B'!W1118,'Speed Bin A-B'!W1222,'Speed Bin A-B'!W1326,'Speed Bin A-B'!W1430,'Speed Bin A-B'!W1534,'Speed Bin A-B'!W1638,'Speed Bin A-B'!W1742,'Speed Bin A-B'!W1846,'Speed Bin A-B'!W1950,'Speed Bin A-B'!W2054,'Speed Bin A-B'!W2158,'Speed Bin A-B'!W2262,'Speed Bin A-B'!W2366,'Speed Bin A-B'!W2470,'Speed Bin A-B'!W2574,'Speed Bin A-B'!W2678,'Speed Bin A-B'!W2782,'Speed Bin A-B'!W2886,'Speed Bin B-A'!W78,'Speed Bin B-A'!W182,'Speed Bin B-A'!W286,'Speed Bin B-A'!W390,'Speed Bin B-A'!W494,'Speed Bin B-A'!W598,'Speed Bin B-A'!W702,'Speed Bin B-A'!W806,'Speed Bin B-A'!W910,'Speed Bin B-A'!W1014,'Speed Bin B-A'!W1118,'Speed Bin B-A'!W1222,'Speed Bin B-A'!W1326,'Speed Bin B-A'!W1430,'Speed Bin B-A'!W1534,'Speed Bin B-A'!W1638,'Speed Bin B-A'!W1742,'Speed Bin B-A'!W1846,'Speed Bin B-A'!W1950,'Speed Bin B-A'!W2054,'Speed Bin B-A'!W2158,'Speed Bin B-A'!W2262,'Speed Bin B-A'!W2366,'Speed Bin B-A'!W2470,'Speed Bin B-A'!W2574,'Speed Bin B-A'!W2678,'Speed Bin B-A'!W2782,'Speed Bin B-A'!W2886),"-")</f>
        <v>23.889189189189189</v>
      </c>
      <c r="X591" s="282"/>
      <c r="Y591" s="282"/>
    </row>
    <row r="592" spans="1:25" x14ac:dyDescent="0.25">
      <c r="A592" s="272">
        <v>0.70833333333333304</v>
      </c>
      <c r="B592" s="273">
        <f t="shared" ref="B592:U592" si="1243">B176+B384</f>
        <v>1280</v>
      </c>
      <c r="C592" s="273">
        <f t="shared" si="1243"/>
        <v>90</v>
      </c>
      <c r="D592" s="273">
        <f t="shared" si="1243"/>
        <v>186</v>
      </c>
      <c r="E592" s="273">
        <f t="shared" si="1243"/>
        <v>560</v>
      </c>
      <c r="F592" s="273">
        <f t="shared" si="1243"/>
        <v>379</v>
      </c>
      <c r="G592" s="273">
        <f t="shared" si="1243"/>
        <v>59</v>
      </c>
      <c r="H592" s="273">
        <f t="shared" si="1243"/>
        <v>5</v>
      </c>
      <c r="I592" s="273">
        <f t="shared" si="1243"/>
        <v>1</v>
      </c>
      <c r="J592" s="273">
        <f t="shared" si="1243"/>
        <v>0</v>
      </c>
      <c r="K592" s="273">
        <f t="shared" si="1243"/>
        <v>0</v>
      </c>
      <c r="L592" s="273">
        <f t="shared" si="1243"/>
        <v>0</v>
      </c>
      <c r="M592" s="273">
        <f t="shared" si="1243"/>
        <v>0</v>
      </c>
      <c r="N592" s="273">
        <f t="shared" si="1243"/>
        <v>0</v>
      </c>
      <c r="O592" s="273">
        <f t="shared" si="1243"/>
        <v>0</v>
      </c>
      <c r="P592" s="273">
        <f t="shared" si="1243"/>
        <v>0</v>
      </c>
      <c r="Q592" s="273">
        <f t="shared" si="1243"/>
        <v>0</v>
      </c>
      <c r="R592" s="273">
        <f t="shared" si="1243"/>
        <v>0</v>
      </c>
      <c r="S592" s="273">
        <f t="shared" si="1243"/>
        <v>0</v>
      </c>
      <c r="T592" s="273">
        <f t="shared" si="1243"/>
        <v>0</v>
      </c>
      <c r="U592" s="273">
        <f t="shared" si="1243"/>
        <v>0</v>
      </c>
      <c r="V592" s="274">
        <f>IFERROR(AVERAGE('Speed Bin A-B'!V79,'Speed Bin A-B'!V183,'Speed Bin A-B'!V287,'Speed Bin A-B'!V391,'Speed Bin A-B'!V495,'Speed Bin A-B'!V599,'Speed Bin A-B'!V703,'Speed Bin A-B'!V807,'Speed Bin A-B'!V911,'Speed Bin A-B'!V1015,'Speed Bin A-B'!V1119,'Speed Bin A-B'!V1223,'Speed Bin A-B'!V1327,'Speed Bin A-B'!V1431,'Speed Bin A-B'!V1535,'Speed Bin A-B'!V1639,'Speed Bin A-B'!V1743,'Speed Bin A-B'!V1847,'Speed Bin A-B'!V1951,'Speed Bin A-B'!V2055,'Speed Bin A-B'!V2159,'Speed Bin A-B'!V2263,'Speed Bin A-B'!V2367,'Speed Bin A-B'!V2471,'Speed Bin A-B'!V2575,'Speed Bin A-B'!V2679,'Speed Bin A-B'!V2783,'Speed Bin A-B'!V2887,'Speed Bin B-A'!V79,'Speed Bin B-A'!V183,'Speed Bin B-A'!V287,'Speed Bin B-A'!V391,'Speed Bin B-A'!V495,'Speed Bin B-A'!V599,'Speed Bin B-A'!V703,'Speed Bin B-A'!V807,'Speed Bin B-A'!V911,'Speed Bin B-A'!V1015,'Speed Bin B-A'!V1119,'Speed Bin B-A'!V1223,'Speed Bin B-A'!V1327,'Speed Bin B-A'!V1431,'Speed Bin B-A'!V1535,'Speed Bin B-A'!V1639,'Speed Bin B-A'!V1743,'Speed Bin B-A'!V1847,'Speed Bin B-A'!V1951,'Speed Bin B-A'!V2055,'Speed Bin B-A'!V2159,'Speed Bin B-A'!V2263,'Speed Bin B-A'!V2367,'Speed Bin B-A'!V2471,'Speed Bin B-A'!V2575,'Speed Bin B-A'!V2679,'Speed Bin B-A'!V2783,'Speed Bin B-A'!V2887),"-")</f>
        <v>19.135000000000002</v>
      </c>
      <c r="W592" s="274">
        <f>IFERROR(AVERAGE('Speed Bin A-B'!W79,'Speed Bin A-B'!W183,'Speed Bin A-B'!W287,'Speed Bin A-B'!W391,'Speed Bin A-B'!W495,'Speed Bin A-B'!W599,'Speed Bin A-B'!W703,'Speed Bin A-B'!W807,'Speed Bin A-B'!W911,'Speed Bin A-B'!W1015,'Speed Bin A-B'!W1119,'Speed Bin A-B'!W1223,'Speed Bin A-B'!W1327,'Speed Bin A-B'!W1431,'Speed Bin A-B'!W1535,'Speed Bin A-B'!W1639,'Speed Bin A-B'!W1743,'Speed Bin A-B'!W1847,'Speed Bin A-B'!W1951,'Speed Bin A-B'!W2055,'Speed Bin A-B'!W2159,'Speed Bin A-B'!W2263,'Speed Bin A-B'!W2367,'Speed Bin A-B'!W2471,'Speed Bin A-B'!W2575,'Speed Bin A-B'!W2679,'Speed Bin A-B'!W2783,'Speed Bin A-B'!W2887,'Speed Bin B-A'!W79,'Speed Bin B-A'!W183,'Speed Bin B-A'!W287,'Speed Bin B-A'!W391,'Speed Bin B-A'!W495,'Speed Bin B-A'!W599,'Speed Bin B-A'!W703,'Speed Bin B-A'!W807,'Speed Bin B-A'!W911,'Speed Bin B-A'!W1015,'Speed Bin B-A'!W1119,'Speed Bin B-A'!W1223,'Speed Bin B-A'!W1327,'Speed Bin B-A'!W1431,'Speed Bin B-A'!W1535,'Speed Bin B-A'!W1639,'Speed Bin B-A'!W1743,'Speed Bin B-A'!W1847,'Speed Bin B-A'!W1951,'Speed Bin B-A'!W2055,'Speed Bin B-A'!W2159,'Speed Bin B-A'!W2263,'Speed Bin B-A'!W2367,'Speed Bin B-A'!W2471,'Speed Bin B-A'!W2575,'Speed Bin B-A'!W2679,'Speed Bin B-A'!W2783,'Speed Bin B-A'!W2887),"-")</f>
        <v>22.886111111111113</v>
      </c>
      <c r="X592" s="282"/>
      <c r="Y592" s="282"/>
    </row>
    <row r="593" spans="1:25" x14ac:dyDescent="0.25">
      <c r="A593" s="272">
        <v>0.71875</v>
      </c>
      <c r="B593" s="273">
        <f t="shared" ref="B593:U593" si="1244">B177+B385</f>
        <v>947</v>
      </c>
      <c r="C593" s="273">
        <f t="shared" si="1244"/>
        <v>31</v>
      </c>
      <c r="D593" s="273">
        <f t="shared" si="1244"/>
        <v>120</v>
      </c>
      <c r="E593" s="273">
        <f t="shared" si="1244"/>
        <v>345</v>
      </c>
      <c r="F593" s="273">
        <f t="shared" si="1244"/>
        <v>369</v>
      </c>
      <c r="G593" s="273">
        <f t="shared" si="1244"/>
        <v>74</v>
      </c>
      <c r="H593" s="273">
        <f t="shared" si="1244"/>
        <v>7</v>
      </c>
      <c r="I593" s="273">
        <f t="shared" si="1244"/>
        <v>1</v>
      </c>
      <c r="J593" s="273">
        <f t="shared" si="1244"/>
        <v>0</v>
      </c>
      <c r="K593" s="273">
        <f t="shared" si="1244"/>
        <v>0</v>
      </c>
      <c r="L593" s="273">
        <f t="shared" si="1244"/>
        <v>0</v>
      </c>
      <c r="M593" s="273">
        <f t="shared" si="1244"/>
        <v>0</v>
      </c>
      <c r="N593" s="273">
        <f t="shared" si="1244"/>
        <v>0</v>
      </c>
      <c r="O593" s="273">
        <f t="shared" si="1244"/>
        <v>0</v>
      </c>
      <c r="P593" s="273">
        <f t="shared" si="1244"/>
        <v>0</v>
      </c>
      <c r="Q593" s="273">
        <f t="shared" si="1244"/>
        <v>0</v>
      </c>
      <c r="R593" s="273">
        <f t="shared" si="1244"/>
        <v>0</v>
      </c>
      <c r="S593" s="273">
        <f t="shared" si="1244"/>
        <v>0</v>
      </c>
      <c r="T593" s="273">
        <f t="shared" si="1244"/>
        <v>0</v>
      </c>
      <c r="U593" s="273">
        <f t="shared" si="1244"/>
        <v>0</v>
      </c>
      <c r="V593" s="274">
        <f>IFERROR(AVERAGE('Speed Bin A-B'!V80,'Speed Bin A-B'!V184,'Speed Bin A-B'!V288,'Speed Bin A-B'!V392,'Speed Bin A-B'!V496,'Speed Bin A-B'!V600,'Speed Bin A-B'!V704,'Speed Bin A-B'!V808,'Speed Bin A-B'!V912,'Speed Bin A-B'!V1016,'Speed Bin A-B'!V1120,'Speed Bin A-B'!V1224,'Speed Bin A-B'!V1328,'Speed Bin A-B'!V1432,'Speed Bin A-B'!V1536,'Speed Bin A-B'!V1640,'Speed Bin A-B'!V1744,'Speed Bin A-B'!V1848,'Speed Bin A-B'!V1952,'Speed Bin A-B'!V2056,'Speed Bin A-B'!V2160,'Speed Bin A-B'!V2264,'Speed Bin A-B'!V2368,'Speed Bin A-B'!V2472,'Speed Bin A-B'!V2576,'Speed Bin A-B'!V2680,'Speed Bin A-B'!V2784,'Speed Bin A-B'!V2888,'Speed Bin B-A'!V80,'Speed Bin B-A'!V184,'Speed Bin B-A'!V288,'Speed Bin B-A'!V392,'Speed Bin B-A'!V496,'Speed Bin B-A'!V600,'Speed Bin B-A'!V704,'Speed Bin B-A'!V808,'Speed Bin B-A'!V912,'Speed Bin B-A'!V1016,'Speed Bin B-A'!V1120,'Speed Bin B-A'!V1224,'Speed Bin B-A'!V1328,'Speed Bin B-A'!V1432,'Speed Bin B-A'!V1536,'Speed Bin B-A'!V1640,'Speed Bin B-A'!V1744,'Speed Bin B-A'!V1848,'Speed Bin B-A'!V1952,'Speed Bin B-A'!V2056,'Speed Bin B-A'!V2160,'Speed Bin B-A'!V2264,'Speed Bin B-A'!V2368,'Speed Bin B-A'!V2472,'Speed Bin B-A'!V2576,'Speed Bin B-A'!V2680,'Speed Bin B-A'!V2784,'Speed Bin B-A'!V2888),"-")</f>
        <v>19.452500000000008</v>
      </c>
      <c r="W593" s="274">
        <f>IFERROR(AVERAGE('Speed Bin A-B'!W80,'Speed Bin A-B'!W184,'Speed Bin A-B'!W288,'Speed Bin A-B'!W392,'Speed Bin A-B'!W496,'Speed Bin A-B'!W600,'Speed Bin A-B'!W704,'Speed Bin A-B'!W808,'Speed Bin A-B'!W912,'Speed Bin A-B'!W1016,'Speed Bin A-B'!W1120,'Speed Bin A-B'!W1224,'Speed Bin A-B'!W1328,'Speed Bin A-B'!W1432,'Speed Bin A-B'!W1536,'Speed Bin A-B'!W1640,'Speed Bin A-B'!W1744,'Speed Bin A-B'!W1848,'Speed Bin A-B'!W1952,'Speed Bin A-B'!W2056,'Speed Bin A-B'!W2160,'Speed Bin A-B'!W2264,'Speed Bin A-B'!W2368,'Speed Bin A-B'!W2472,'Speed Bin A-B'!W2576,'Speed Bin A-B'!W2680,'Speed Bin A-B'!W2784,'Speed Bin A-B'!W2888,'Speed Bin B-A'!W80,'Speed Bin B-A'!W184,'Speed Bin B-A'!W288,'Speed Bin B-A'!W392,'Speed Bin B-A'!W496,'Speed Bin B-A'!W600,'Speed Bin B-A'!W704,'Speed Bin B-A'!W808,'Speed Bin B-A'!W912,'Speed Bin B-A'!W1016,'Speed Bin B-A'!W1120,'Speed Bin B-A'!W1224,'Speed Bin B-A'!W1328,'Speed Bin B-A'!W1432,'Speed Bin B-A'!W1536,'Speed Bin B-A'!W1640,'Speed Bin B-A'!W1744,'Speed Bin B-A'!W1848,'Speed Bin B-A'!W1952,'Speed Bin B-A'!W2056,'Speed Bin B-A'!W2160,'Speed Bin B-A'!W2264,'Speed Bin B-A'!W2368,'Speed Bin B-A'!W2472,'Speed Bin B-A'!W2576,'Speed Bin B-A'!W2680,'Speed Bin B-A'!W2784,'Speed Bin B-A'!W2888),"-")</f>
        <v>23.977142857142859</v>
      </c>
      <c r="X593" s="282"/>
      <c r="Y593" s="282"/>
    </row>
    <row r="594" spans="1:25" x14ac:dyDescent="0.25">
      <c r="A594" s="272">
        <v>0.72916666666666696</v>
      </c>
      <c r="B594" s="273">
        <f t="shared" ref="B594:U594" si="1245">B178+B386</f>
        <v>867</v>
      </c>
      <c r="C594" s="273">
        <f t="shared" si="1245"/>
        <v>16</v>
      </c>
      <c r="D594" s="273">
        <f t="shared" si="1245"/>
        <v>78</v>
      </c>
      <c r="E594" s="273">
        <f t="shared" si="1245"/>
        <v>323</v>
      </c>
      <c r="F594" s="273">
        <f t="shared" si="1245"/>
        <v>381</v>
      </c>
      <c r="G594" s="273">
        <f t="shared" si="1245"/>
        <v>60</v>
      </c>
      <c r="H594" s="273">
        <f t="shared" si="1245"/>
        <v>8</v>
      </c>
      <c r="I594" s="273">
        <f t="shared" si="1245"/>
        <v>1</v>
      </c>
      <c r="J594" s="273">
        <f t="shared" si="1245"/>
        <v>0</v>
      </c>
      <c r="K594" s="273">
        <f t="shared" si="1245"/>
        <v>0</v>
      </c>
      <c r="L594" s="273">
        <f t="shared" si="1245"/>
        <v>0</v>
      </c>
      <c r="M594" s="273">
        <f t="shared" si="1245"/>
        <v>0</v>
      </c>
      <c r="N594" s="273">
        <f t="shared" si="1245"/>
        <v>0</v>
      </c>
      <c r="O594" s="273">
        <f t="shared" si="1245"/>
        <v>0</v>
      </c>
      <c r="P594" s="273">
        <f t="shared" si="1245"/>
        <v>0</v>
      </c>
      <c r="Q594" s="273">
        <f t="shared" si="1245"/>
        <v>0</v>
      </c>
      <c r="R594" s="273">
        <f t="shared" si="1245"/>
        <v>0</v>
      </c>
      <c r="S594" s="273">
        <f t="shared" si="1245"/>
        <v>0</v>
      </c>
      <c r="T594" s="273">
        <f t="shared" si="1245"/>
        <v>0</v>
      </c>
      <c r="U594" s="273">
        <f t="shared" si="1245"/>
        <v>0</v>
      </c>
      <c r="V594" s="274">
        <f>IFERROR(AVERAGE('Speed Bin A-B'!V81,'Speed Bin A-B'!V185,'Speed Bin A-B'!V289,'Speed Bin A-B'!V393,'Speed Bin A-B'!V497,'Speed Bin A-B'!V601,'Speed Bin A-B'!V705,'Speed Bin A-B'!V809,'Speed Bin A-B'!V913,'Speed Bin A-B'!V1017,'Speed Bin A-B'!V1121,'Speed Bin A-B'!V1225,'Speed Bin A-B'!V1329,'Speed Bin A-B'!V1433,'Speed Bin A-B'!V1537,'Speed Bin A-B'!V1641,'Speed Bin A-B'!V1745,'Speed Bin A-B'!V1849,'Speed Bin A-B'!V1953,'Speed Bin A-B'!V2057,'Speed Bin A-B'!V2161,'Speed Bin A-B'!V2265,'Speed Bin A-B'!V2369,'Speed Bin A-B'!V2473,'Speed Bin A-B'!V2577,'Speed Bin A-B'!V2681,'Speed Bin A-B'!V2785,'Speed Bin A-B'!V2889,'Speed Bin B-A'!V81,'Speed Bin B-A'!V185,'Speed Bin B-A'!V289,'Speed Bin B-A'!V393,'Speed Bin B-A'!V497,'Speed Bin B-A'!V601,'Speed Bin B-A'!V705,'Speed Bin B-A'!V809,'Speed Bin B-A'!V913,'Speed Bin B-A'!V1017,'Speed Bin B-A'!V1121,'Speed Bin B-A'!V1225,'Speed Bin B-A'!V1329,'Speed Bin B-A'!V1433,'Speed Bin B-A'!V1537,'Speed Bin B-A'!V1641,'Speed Bin B-A'!V1745,'Speed Bin B-A'!V1849,'Speed Bin B-A'!V1953,'Speed Bin B-A'!V2057,'Speed Bin B-A'!V2161,'Speed Bin B-A'!V2265,'Speed Bin B-A'!V2369,'Speed Bin B-A'!V2473,'Speed Bin B-A'!V2577,'Speed Bin B-A'!V2681,'Speed Bin B-A'!V2785,'Speed Bin B-A'!V2889),"-")</f>
        <v>19.849999999999998</v>
      </c>
      <c r="W594" s="274">
        <f>IFERROR(AVERAGE('Speed Bin A-B'!W81,'Speed Bin A-B'!W185,'Speed Bin A-B'!W289,'Speed Bin A-B'!W393,'Speed Bin A-B'!W497,'Speed Bin A-B'!W601,'Speed Bin A-B'!W705,'Speed Bin A-B'!W809,'Speed Bin A-B'!W913,'Speed Bin A-B'!W1017,'Speed Bin A-B'!W1121,'Speed Bin A-B'!W1225,'Speed Bin A-B'!W1329,'Speed Bin A-B'!W1433,'Speed Bin A-B'!W1537,'Speed Bin A-B'!W1641,'Speed Bin A-B'!W1745,'Speed Bin A-B'!W1849,'Speed Bin A-B'!W1953,'Speed Bin A-B'!W2057,'Speed Bin A-B'!W2161,'Speed Bin A-B'!W2265,'Speed Bin A-B'!W2369,'Speed Bin A-B'!W2473,'Speed Bin A-B'!W2577,'Speed Bin A-B'!W2681,'Speed Bin A-B'!W2785,'Speed Bin A-B'!W2889,'Speed Bin B-A'!W81,'Speed Bin B-A'!W185,'Speed Bin B-A'!W289,'Speed Bin B-A'!W393,'Speed Bin B-A'!W497,'Speed Bin B-A'!W601,'Speed Bin B-A'!W705,'Speed Bin B-A'!W809,'Speed Bin B-A'!W913,'Speed Bin B-A'!W1017,'Speed Bin B-A'!W1121,'Speed Bin B-A'!W1225,'Speed Bin B-A'!W1329,'Speed Bin B-A'!W1433,'Speed Bin B-A'!W1537,'Speed Bin B-A'!W1641,'Speed Bin B-A'!W1745,'Speed Bin B-A'!W1849,'Speed Bin B-A'!W1953,'Speed Bin B-A'!W2057,'Speed Bin B-A'!W2161,'Speed Bin B-A'!W2265,'Speed Bin B-A'!W2369,'Speed Bin B-A'!W2473,'Speed Bin B-A'!W2577,'Speed Bin B-A'!W2681,'Speed Bin B-A'!W2785,'Speed Bin B-A'!W2889),"-")</f>
        <v>23.751351351351346</v>
      </c>
      <c r="X594" s="282"/>
      <c r="Y594" s="282"/>
    </row>
    <row r="595" spans="1:25" x14ac:dyDescent="0.25">
      <c r="A595" s="272">
        <v>0.73958333333333304</v>
      </c>
      <c r="B595" s="273">
        <f t="shared" ref="B595:U595" si="1246">B179+B387</f>
        <v>820</v>
      </c>
      <c r="C595" s="273">
        <f t="shared" si="1246"/>
        <v>17</v>
      </c>
      <c r="D595" s="273">
        <f t="shared" si="1246"/>
        <v>68</v>
      </c>
      <c r="E595" s="273">
        <f t="shared" si="1246"/>
        <v>301</v>
      </c>
      <c r="F595" s="273">
        <f t="shared" si="1246"/>
        <v>341</v>
      </c>
      <c r="G595" s="273">
        <f t="shared" si="1246"/>
        <v>83</v>
      </c>
      <c r="H595" s="273">
        <f t="shared" si="1246"/>
        <v>9</v>
      </c>
      <c r="I595" s="273">
        <f t="shared" si="1246"/>
        <v>1</v>
      </c>
      <c r="J595" s="273">
        <f t="shared" si="1246"/>
        <v>0</v>
      </c>
      <c r="K595" s="273">
        <f t="shared" si="1246"/>
        <v>0</v>
      </c>
      <c r="L595" s="273">
        <f t="shared" si="1246"/>
        <v>0</v>
      </c>
      <c r="M595" s="273">
        <f t="shared" si="1246"/>
        <v>0</v>
      </c>
      <c r="N595" s="273">
        <f t="shared" si="1246"/>
        <v>0</v>
      </c>
      <c r="O595" s="273">
        <f t="shared" si="1246"/>
        <v>0</v>
      </c>
      <c r="P595" s="273">
        <f t="shared" si="1246"/>
        <v>0</v>
      </c>
      <c r="Q595" s="273">
        <f t="shared" si="1246"/>
        <v>0</v>
      </c>
      <c r="R595" s="273">
        <f t="shared" si="1246"/>
        <v>0</v>
      </c>
      <c r="S595" s="273">
        <f t="shared" si="1246"/>
        <v>0</v>
      </c>
      <c r="T595" s="273">
        <f t="shared" si="1246"/>
        <v>0</v>
      </c>
      <c r="U595" s="273">
        <f t="shared" si="1246"/>
        <v>0</v>
      </c>
      <c r="V595" s="274">
        <f>IFERROR(AVERAGE('Speed Bin A-B'!V82,'Speed Bin A-B'!V186,'Speed Bin A-B'!V290,'Speed Bin A-B'!V394,'Speed Bin A-B'!V498,'Speed Bin A-B'!V602,'Speed Bin A-B'!V706,'Speed Bin A-B'!V810,'Speed Bin A-B'!V914,'Speed Bin A-B'!V1018,'Speed Bin A-B'!V1122,'Speed Bin A-B'!V1226,'Speed Bin A-B'!V1330,'Speed Bin A-B'!V1434,'Speed Bin A-B'!V1538,'Speed Bin A-B'!V1642,'Speed Bin A-B'!V1746,'Speed Bin A-B'!V1850,'Speed Bin A-B'!V1954,'Speed Bin A-B'!V2058,'Speed Bin A-B'!V2162,'Speed Bin A-B'!V2266,'Speed Bin A-B'!V2370,'Speed Bin A-B'!V2474,'Speed Bin A-B'!V2578,'Speed Bin A-B'!V2682,'Speed Bin A-B'!V2786,'Speed Bin A-B'!V2890,'Speed Bin B-A'!V82,'Speed Bin B-A'!V186,'Speed Bin B-A'!V290,'Speed Bin B-A'!V394,'Speed Bin B-A'!V498,'Speed Bin B-A'!V602,'Speed Bin B-A'!V706,'Speed Bin B-A'!V810,'Speed Bin B-A'!V914,'Speed Bin B-A'!V1018,'Speed Bin B-A'!V1122,'Speed Bin B-A'!V1226,'Speed Bin B-A'!V1330,'Speed Bin B-A'!V1434,'Speed Bin B-A'!V1538,'Speed Bin B-A'!V1642,'Speed Bin B-A'!V1746,'Speed Bin B-A'!V1850,'Speed Bin B-A'!V1954,'Speed Bin B-A'!V2058,'Speed Bin B-A'!V2162,'Speed Bin B-A'!V2266,'Speed Bin B-A'!V2370,'Speed Bin B-A'!V2474,'Speed Bin B-A'!V2578,'Speed Bin B-A'!V2682,'Speed Bin B-A'!V2786,'Speed Bin B-A'!V2890),"-")</f>
        <v>20.059999999999999</v>
      </c>
      <c r="W595" s="274">
        <f>IFERROR(AVERAGE('Speed Bin A-B'!W82,'Speed Bin A-B'!W186,'Speed Bin A-B'!W290,'Speed Bin A-B'!W394,'Speed Bin A-B'!W498,'Speed Bin A-B'!W602,'Speed Bin A-B'!W706,'Speed Bin A-B'!W810,'Speed Bin A-B'!W914,'Speed Bin A-B'!W1018,'Speed Bin A-B'!W1122,'Speed Bin A-B'!W1226,'Speed Bin A-B'!W1330,'Speed Bin A-B'!W1434,'Speed Bin A-B'!W1538,'Speed Bin A-B'!W1642,'Speed Bin A-B'!W1746,'Speed Bin A-B'!W1850,'Speed Bin A-B'!W1954,'Speed Bin A-B'!W2058,'Speed Bin A-B'!W2162,'Speed Bin A-B'!W2266,'Speed Bin A-B'!W2370,'Speed Bin A-B'!W2474,'Speed Bin A-B'!W2578,'Speed Bin A-B'!W2682,'Speed Bin A-B'!W2786,'Speed Bin A-B'!W2890,'Speed Bin B-A'!W82,'Speed Bin B-A'!W186,'Speed Bin B-A'!W290,'Speed Bin B-A'!W394,'Speed Bin B-A'!W498,'Speed Bin B-A'!W602,'Speed Bin B-A'!W706,'Speed Bin B-A'!W810,'Speed Bin B-A'!W914,'Speed Bin B-A'!W1018,'Speed Bin B-A'!W1122,'Speed Bin B-A'!W1226,'Speed Bin B-A'!W1330,'Speed Bin B-A'!W1434,'Speed Bin B-A'!W1538,'Speed Bin B-A'!W1642,'Speed Bin B-A'!W1746,'Speed Bin B-A'!W1850,'Speed Bin B-A'!W1954,'Speed Bin B-A'!W2058,'Speed Bin B-A'!W2162,'Speed Bin B-A'!W2266,'Speed Bin B-A'!W2370,'Speed Bin B-A'!W2474,'Speed Bin B-A'!W2578,'Speed Bin B-A'!W2682,'Speed Bin B-A'!W2786,'Speed Bin B-A'!W2890),"-")</f>
        <v>24.515151515151512</v>
      </c>
      <c r="X595" s="282"/>
      <c r="Y595" s="282"/>
    </row>
    <row r="596" spans="1:25" x14ac:dyDescent="0.25">
      <c r="A596" s="272">
        <v>0.75</v>
      </c>
      <c r="B596" s="273">
        <f t="shared" ref="B596:U596" si="1247">B180+B388</f>
        <v>901</v>
      </c>
      <c r="C596" s="273">
        <f t="shared" si="1247"/>
        <v>14</v>
      </c>
      <c r="D596" s="273">
        <f t="shared" si="1247"/>
        <v>62</v>
      </c>
      <c r="E596" s="273">
        <f t="shared" si="1247"/>
        <v>339</v>
      </c>
      <c r="F596" s="273">
        <f t="shared" si="1247"/>
        <v>422</v>
      </c>
      <c r="G596" s="273">
        <f t="shared" si="1247"/>
        <v>55</v>
      </c>
      <c r="H596" s="273">
        <f t="shared" si="1247"/>
        <v>4</v>
      </c>
      <c r="I596" s="273">
        <f t="shared" si="1247"/>
        <v>1</v>
      </c>
      <c r="J596" s="273">
        <f t="shared" si="1247"/>
        <v>4</v>
      </c>
      <c r="K596" s="273">
        <f t="shared" si="1247"/>
        <v>0</v>
      </c>
      <c r="L596" s="273">
        <f t="shared" si="1247"/>
        <v>0</v>
      </c>
      <c r="M596" s="273">
        <f t="shared" si="1247"/>
        <v>0</v>
      </c>
      <c r="N596" s="273">
        <f t="shared" si="1247"/>
        <v>0</v>
      </c>
      <c r="O596" s="273">
        <f t="shared" si="1247"/>
        <v>0</v>
      </c>
      <c r="P596" s="273">
        <f t="shared" si="1247"/>
        <v>0</v>
      </c>
      <c r="Q596" s="273">
        <f t="shared" si="1247"/>
        <v>0</v>
      </c>
      <c r="R596" s="273">
        <f t="shared" si="1247"/>
        <v>0</v>
      </c>
      <c r="S596" s="273">
        <f t="shared" si="1247"/>
        <v>0</v>
      </c>
      <c r="T596" s="273">
        <f t="shared" si="1247"/>
        <v>0</v>
      </c>
      <c r="U596" s="273">
        <f t="shared" si="1247"/>
        <v>0</v>
      </c>
      <c r="V596" s="274">
        <f>IFERROR(AVERAGE('Speed Bin A-B'!V83,'Speed Bin A-B'!V187,'Speed Bin A-B'!V291,'Speed Bin A-B'!V395,'Speed Bin A-B'!V499,'Speed Bin A-B'!V603,'Speed Bin A-B'!V707,'Speed Bin A-B'!V811,'Speed Bin A-B'!V915,'Speed Bin A-B'!V1019,'Speed Bin A-B'!V1123,'Speed Bin A-B'!V1227,'Speed Bin A-B'!V1331,'Speed Bin A-B'!V1435,'Speed Bin A-B'!V1539,'Speed Bin A-B'!V1643,'Speed Bin A-B'!V1747,'Speed Bin A-B'!V1851,'Speed Bin A-B'!V1955,'Speed Bin A-B'!V2059,'Speed Bin A-B'!V2163,'Speed Bin A-B'!V2267,'Speed Bin A-B'!V2371,'Speed Bin A-B'!V2475,'Speed Bin A-B'!V2579,'Speed Bin A-B'!V2683,'Speed Bin A-B'!V2787,'Speed Bin A-B'!V2891,'Speed Bin B-A'!V83,'Speed Bin B-A'!V187,'Speed Bin B-A'!V291,'Speed Bin B-A'!V395,'Speed Bin B-A'!V499,'Speed Bin B-A'!V603,'Speed Bin B-A'!V707,'Speed Bin B-A'!V811,'Speed Bin B-A'!V915,'Speed Bin B-A'!V1019,'Speed Bin B-A'!V1123,'Speed Bin B-A'!V1227,'Speed Bin B-A'!V1331,'Speed Bin B-A'!V1435,'Speed Bin B-A'!V1539,'Speed Bin B-A'!V1643,'Speed Bin B-A'!V1747,'Speed Bin B-A'!V1851,'Speed Bin B-A'!V1955,'Speed Bin B-A'!V2059,'Speed Bin B-A'!V2163,'Speed Bin B-A'!V2267,'Speed Bin B-A'!V2371,'Speed Bin B-A'!V2475,'Speed Bin B-A'!V2579,'Speed Bin B-A'!V2683,'Speed Bin B-A'!V2787,'Speed Bin B-A'!V2891),"-")</f>
        <v>20.11</v>
      </c>
      <c r="W596" s="274">
        <f>IFERROR(AVERAGE('Speed Bin A-B'!W83,'Speed Bin A-B'!W187,'Speed Bin A-B'!W291,'Speed Bin A-B'!W395,'Speed Bin A-B'!W499,'Speed Bin A-B'!W603,'Speed Bin A-B'!W707,'Speed Bin A-B'!W811,'Speed Bin A-B'!W915,'Speed Bin A-B'!W1019,'Speed Bin A-B'!W1123,'Speed Bin A-B'!W1227,'Speed Bin A-B'!W1331,'Speed Bin A-B'!W1435,'Speed Bin A-B'!W1539,'Speed Bin A-B'!W1643,'Speed Bin A-B'!W1747,'Speed Bin A-B'!W1851,'Speed Bin A-B'!W1955,'Speed Bin A-B'!W2059,'Speed Bin A-B'!W2163,'Speed Bin A-B'!W2267,'Speed Bin A-B'!W2371,'Speed Bin A-B'!W2475,'Speed Bin A-B'!W2579,'Speed Bin A-B'!W2683,'Speed Bin A-B'!W2787,'Speed Bin A-B'!W2891,'Speed Bin B-A'!W83,'Speed Bin B-A'!W187,'Speed Bin B-A'!W291,'Speed Bin B-A'!W395,'Speed Bin B-A'!W499,'Speed Bin B-A'!W603,'Speed Bin B-A'!W707,'Speed Bin B-A'!W811,'Speed Bin B-A'!W915,'Speed Bin B-A'!W1019,'Speed Bin B-A'!W1123,'Speed Bin B-A'!W1227,'Speed Bin B-A'!W1331,'Speed Bin B-A'!W1435,'Speed Bin B-A'!W1539,'Speed Bin B-A'!W1643,'Speed Bin B-A'!W1747,'Speed Bin B-A'!W1851,'Speed Bin B-A'!W1955,'Speed Bin B-A'!W2059,'Speed Bin B-A'!W2163,'Speed Bin B-A'!W2267,'Speed Bin B-A'!W2371,'Speed Bin B-A'!W2475,'Speed Bin B-A'!W2579,'Speed Bin B-A'!W2683,'Speed Bin B-A'!W2787,'Speed Bin B-A'!W2891),"-")</f>
        <v>23.792105263157897</v>
      </c>
      <c r="X596" s="282"/>
      <c r="Y596" s="282"/>
    </row>
    <row r="597" spans="1:25" x14ac:dyDescent="0.25">
      <c r="A597" s="272">
        <v>0.76041666666666696</v>
      </c>
      <c r="B597" s="273">
        <f t="shared" ref="B597:U597" si="1248">B181+B389</f>
        <v>693</v>
      </c>
      <c r="C597" s="273">
        <f t="shared" si="1248"/>
        <v>20</v>
      </c>
      <c r="D597" s="273">
        <f t="shared" si="1248"/>
        <v>47</v>
      </c>
      <c r="E597" s="273">
        <f t="shared" si="1248"/>
        <v>258</v>
      </c>
      <c r="F597" s="273">
        <f t="shared" si="1248"/>
        <v>286</v>
      </c>
      <c r="G597" s="273">
        <f t="shared" si="1248"/>
        <v>62</v>
      </c>
      <c r="H597" s="273">
        <f t="shared" si="1248"/>
        <v>18</v>
      </c>
      <c r="I597" s="273">
        <f t="shared" si="1248"/>
        <v>2</v>
      </c>
      <c r="J597" s="273">
        <f t="shared" si="1248"/>
        <v>0</v>
      </c>
      <c r="K597" s="273">
        <f t="shared" si="1248"/>
        <v>0</v>
      </c>
      <c r="L597" s="273">
        <f t="shared" si="1248"/>
        <v>0</v>
      </c>
      <c r="M597" s="273">
        <f t="shared" si="1248"/>
        <v>0</v>
      </c>
      <c r="N597" s="273">
        <f t="shared" si="1248"/>
        <v>0</v>
      </c>
      <c r="O597" s="273">
        <f t="shared" si="1248"/>
        <v>0</v>
      </c>
      <c r="P597" s="273">
        <f t="shared" si="1248"/>
        <v>0</v>
      </c>
      <c r="Q597" s="273">
        <f t="shared" si="1248"/>
        <v>0</v>
      </c>
      <c r="R597" s="273">
        <f t="shared" si="1248"/>
        <v>0</v>
      </c>
      <c r="S597" s="273">
        <f t="shared" si="1248"/>
        <v>0</v>
      </c>
      <c r="T597" s="273">
        <f t="shared" si="1248"/>
        <v>0</v>
      </c>
      <c r="U597" s="273">
        <f t="shared" si="1248"/>
        <v>0</v>
      </c>
      <c r="V597" s="274">
        <f>IFERROR(AVERAGE('Speed Bin A-B'!V84,'Speed Bin A-B'!V188,'Speed Bin A-B'!V292,'Speed Bin A-B'!V396,'Speed Bin A-B'!V500,'Speed Bin A-B'!V604,'Speed Bin A-B'!V708,'Speed Bin A-B'!V812,'Speed Bin A-B'!V916,'Speed Bin A-B'!V1020,'Speed Bin A-B'!V1124,'Speed Bin A-B'!V1228,'Speed Bin A-B'!V1332,'Speed Bin A-B'!V1436,'Speed Bin A-B'!V1540,'Speed Bin A-B'!V1644,'Speed Bin A-B'!V1748,'Speed Bin A-B'!V1852,'Speed Bin A-B'!V1956,'Speed Bin A-B'!V2060,'Speed Bin A-B'!V2164,'Speed Bin A-B'!V2268,'Speed Bin A-B'!V2372,'Speed Bin A-B'!V2476,'Speed Bin A-B'!V2580,'Speed Bin A-B'!V2684,'Speed Bin A-B'!V2788,'Speed Bin A-B'!V2892,'Speed Bin B-A'!V84,'Speed Bin B-A'!V188,'Speed Bin B-A'!V292,'Speed Bin B-A'!V396,'Speed Bin B-A'!V500,'Speed Bin B-A'!V604,'Speed Bin B-A'!V708,'Speed Bin B-A'!V812,'Speed Bin B-A'!V916,'Speed Bin B-A'!V1020,'Speed Bin B-A'!V1124,'Speed Bin B-A'!V1228,'Speed Bin B-A'!V1332,'Speed Bin B-A'!V1436,'Speed Bin B-A'!V1540,'Speed Bin B-A'!V1644,'Speed Bin B-A'!V1748,'Speed Bin B-A'!V1852,'Speed Bin B-A'!V1956,'Speed Bin B-A'!V2060,'Speed Bin B-A'!V2164,'Speed Bin B-A'!V2268,'Speed Bin B-A'!V2372,'Speed Bin B-A'!V2476,'Speed Bin B-A'!V2580,'Speed Bin B-A'!V2684,'Speed Bin B-A'!V2788,'Speed Bin B-A'!V2892),"-")</f>
        <v>20.404999999999998</v>
      </c>
      <c r="W597" s="274">
        <f>IFERROR(AVERAGE('Speed Bin A-B'!W84,'Speed Bin A-B'!W188,'Speed Bin A-B'!W292,'Speed Bin A-B'!W396,'Speed Bin A-B'!W500,'Speed Bin A-B'!W604,'Speed Bin A-B'!W708,'Speed Bin A-B'!W812,'Speed Bin A-B'!W916,'Speed Bin A-B'!W1020,'Speed Bin A-B'!W1124,'Speed Bin A-B'!W1228,'Speed Bin A-B'!W1332,'Speed Bin A-B'!W1436,'Speed Bin A-B'!W1540,'Speed Bin A-B'!W1644,'Speed Bin A-B'!W1748,'Speed Bin A-B'!W1852,'Speed Bin A-B'!W1956,'Speed Bin A-B'!W2060,'Speed Bin A-B'!W2164,'Speed Bin A-B'!W2268,'Speed Bin A-B'!W2372,'Speed Bin A-B'!W2476,'Speed Bin A-B'!W2580,'Speed Bin A-B'!W2684,'Speed Bin A-B'!W2788,'Speed Bin A-B'!W2892,'Speed Bin B-A'!W84,'Speed Bin B-A'!W188,'Speed Bin B-A'!W292,'Speed Bin B-A'!W396,'Speed Bin B-A'!W500,'Speed Bin B-A'!W604,'Speed Bin B-A'!W708,'Speed Bin B-A'!W812,'Speed Bin B-A'!W916,'Speed Bin B-A'!W1020,'Speed Bin B-A'!W1124,'Speed Bin B-A'!W1228,'Speed Bin B-A'!W1332,'Speed Bin B-A'!W1436,'Speed Bin B-A'!W1540,'Speed Bin B-A'!W1644,'Speed Bin B-A'!W1748,'Speed Bin B-A'!W1852,'Speed Bin B-A'!W1956,'Speed Bin B-A'!W2060,'Speed Bin B-A'!W2164,'Speed Bin B-A'!W2268,'Speed Bin B-A'!W2372,'Speed Bin B-A'!W2476,'Speed Bin B-A'!W2580,'Speed Bin B-A'!W2684,'Speed Bin B-A'!W2788,'Speed Bin B-A'!W2892),"-")</f>
        <v>24.822580645161295</v>
      </c>
      <c r="X597" s="282"/>
      <c r="Y597" s="282"/>
    </row>
    <row r="598" spans="1:25" x14ac:dyDescent="0.25">
      <c r="A598" s="272">
        <v>0.77083333333333304</v>
      </c>
      <c r="B598" s="273">
        <f t="shared" ref="B598:U598" si="1249">B182+B390</f>
        <v>655</v>
      </c>
      <c r="C598" s="273">
        <f t="shared" si="1249"/>
        <v>12</v>
      </c>
      <c r="D598" s="273">
        <f t="shared" si="1249"/>
        <v>49</v>
      </c>
      <c r="E598" s="273">
        <f t="shared" si="1249"/>
        <v>217</v>
      </c>
      <c r="F598" s="273">
        <f t="shared" si="1249"/>
        <v>299</v>
      </c>
      <c r="G598" s="273">
        <f t="shared" si="1249"/>
        <v>68</v>
      </c>
      <c r="H598" s="273">
        <f t="shared" si="1249"/>
        <v>8</v>
      </c>
      <c r="I598" s="273">
        <f t="shared" si="1249"/>
        <v>2</v>
      </c>
      <c r="J598" s="273">
        <f t="shared" si="1249"/>
        <v>0</v>
      </c>
      <c r="K598" s="273">
        <f t="shared" si="1249"/>
        <v>0</v>
      </c>
      <c r="L598" s="273">
        <f t="shared" si="1249"/>
        <v>0</v>
      </c>
      <c r="M598" s="273">
        <f t="shared" si="1249"/>
        <v>0</v>
      </c>
      <c r="N598" s="273">
        <f t="shared" si="1249"/>
        <v>0</v>
      </c>
      <c r="O598" s="273">
        <f t="shared" si="1249"/>
        <v>0</v>
      </c>
      <c r="P598" s="273">
        <f t="shared" si="1249"/>
        <v>0</v>
      </c>
      <c r="Q598" s="273">
        <f t="shared" si="1249"/>
        <v>0</v>
      </c>
      <c r="R598" s="273">
        <f t="shared" si="1249"/>
        <v>0</v>
      </c>
      <c r="S598" s="273">
        <f t="shared" si="1249"/>
        <v>0</v>
      </c>
      <c r="T598" s="273">
        <f t="shared" si="1249"/>
        <v>0</v>
      </c>
      <c r="U598" s="273">
        <f t="shared" si="1249"/>
        <v>0</v>
      </c>
      <c r="V598" s="274">
        <f>IFERROR(AVERAGE('Speed Bin A-B'!V85,'Speed Bin A-B'!V189,'Speed Bin A-B'!V293,'Speed Bin A-B'!V397,'Speed Bin A-B'!V501,'Speed Bin A-B'!V605,'Speed Bin A-B'!V709,'Speed Bin A-B'!V813,'Speed Bin A-B'!V917,'Speed Bin A-B'!V1021,'Speed Bin A-B'!V1125,'Speed Bin A-B'!V1229,'Speed Bin A-B'!V1333,'Speed Bin A-B'!V1437,'Speed Bin A-B'!V1541,'Speed Bin A-B'!V1645,'Speed Bin A-B'!V1749,'Speed Bin A-B'!V1853,'Speed Bin A-B'!V1957,'Speed Bin A-B'!V2061,'Speed Bin A-B'!V2165,'Speed Bin A-B'!V2269,'Speed Bin A-B'!V2373,'Speed Bin A-B'!V2477,'Speed Bin A-B'!V2581,'Speed Bin A-B'!V2685,'Speed Bin A-B'!V2789,'Speed Bin A-B'!V2893,'Speed Bin B-A'!V85,'Speed Bin B-A'!V189,'Speed Bin B-A'!V293,'Speed Bin B-A'!V397,'Speed Bin B-A'!V501,'Speed Bin B-A'!V605,'Speed Bin B-A'!V709,'Speed Bin B-A'!V813,'Speed Bin B-A'!V917,'Speed Bin B-A'!V1021,'Speed Bin B-A'!V1125,'Speed Bin B-A'!V1229,'Speed Bin B-A'!V1333,'Speed Bin B-A'!V1437,'Speed Bin B-A'!V1541,'Speed Bin B-A'!V1645,'Speed Bin B-A'!V1749,'Speed Bin B-A'!V1853,'Speed Bin B-A'!V1957,'Speed Bin B-A'!V2061,'Speed Bin B-A'!V2165,'Speed Bin B-A'!V2269,'Speed Bin B-A'!V2373,'Speed Bin B-A'!V2477,'Speed Bin B-A'!V2581,'Speed Bin B-A'!V2685,'Speed Bin B-A'!V2789,'Speed Bin B-A'!V2893),"-")</f>
        <v>20.445</v>
      </c>
      <c r="W598" s="274">
        <f>IFERROR(AVERAGE('Speed Bin A-B'!W85,'Speed Bin A-B'!W189,'Speed Bin A-B'!W293,'Speed Bin A-B'!W397,'Speed Bin A-B'!W501,'Speed Bin A-B'!W605,'Speed Bin A-B'!W709,'Speed Bin A-B'!W813,'Speed Bin A-B'!W917,'Speed Bin A-B'!W1021,'Speed Bin A-B'!W1125,'Speed Bin A-B'!W1229,'Speed Bin A-B'!W1333,'Speed Bin A-B'!W1437,'Speed Bin A-B'!W1541,'Speed Bin A-B'!W1645,'Speed Bin A-B'!W1749,'Speed Bin A-B'!W1853,'Speed Bin A-B'!W1957,'Speed Bin A-B'!W2061,'Speed Bin A-B'!W2165,'Speed Bin A-B'!W2269,'Speed Bin A-B'!W2373,'Speed Bin A-B'!W2477,'Speed Bin A-B'!W2581,'Speed Bin A-B'!W2685,'Speed Bin A-B'!W2789,'Speed Bin A-B'!W2893,'Speed Bin B-A'!W85,'Speed Bin B-A'!W189,'Speed Bin B-A'!W293,'Speed Bin B-A'!W397,'Speed Bin B-A'!W501,'Speed Bin B-A'!W605,'Speed Bin B-A'!W709,'Speed Bin B-A'!W813,'Speed Bin B-A'!W917,'Speed Bin B-A'!W1021,'Speed Bin B-A'!W1125,'Speed Bin B-A'!W1229,'Speed Bin B-A'!W1333,'Speed Bin B-A'!W1437,'Speed Bin B-A'!W1541,'Speed Bin B-A'!W1645,'Speed Bin B-A'!W1749,'Speed Bin B-A'!W1853,'Speed Bin B-A'!W1957,'Speed Bin B-A'!W2061,'Speed Bin B-A'!W2165,'Speed Bin B-A'!W2269,'Speed Bin B-A'!W2373,'Speed Bin B-A'!W2477,'Speed Bin B-A'!W2581,'Speed Bin B-A'!W2685,'Speed Bin B-A'!W2789,'Speed Bin B-A'!W2893),"-")</f>
        <v>24.453571428571426</v>
      </c>
      <c r="X598" s="282"/>
      <c r="Y598" s="282"/>
    </row>
    <row r="599" spans="1:25" x14ac:dyDescent="0.25">
      <c r="A599" s="272">
        <v>0.78125</v>
      </c>
      <c r="B599" s="273">
        <f t="shared" ref="B599:U599" si="1250">B183+B391</f>
        <v>766</v>
      </c>
      <c r="C599" s="273">
        <f t="shared" si="1250"/>
        <v>16</v>
      </c>
      <c r="D599" s="273">
        <f t="shared" si="1250"/>
        <v>58</v>
      </c>
      <c r="E599" s="273">
        <f t="shared" si="1250"/>
        <v>266</v>
      </c>
      <c r="F599" s="273">
        <f t="shared" si="1250"/>
        <v>349</v>
      </c>
      <c r="G599" s="273">
        <f t="shared" si="1250"/>
        <v>71</v>
      </c>
      <c r="H599" s="273">
        <f t="shared" si="1250"/>
        <v>6</v>
      </c>
      <c r="I599" s="273">
        <f t="shared" si="1250"/>
        <v>0</v>
      </c>
      <c r="J599" s="273">
        <f t="shared" si="1250"/>
        <v>0</v>
      </c>
      <c r="K599" s="273">
        <f t="shared" si="1250"/>
        <v>0</v>
      </c>
      <c r="L599" s="273">
        <f t="shared" si="1250"/>
        <v>0</v>
      </c>
      <c r="M599" s="273">
        <f t="shared" si="1250"/>
        <v>0</v>
      </c>
      <c r="N599" s="273">
        <f t="shared" si="1250"/>
        <v>0</v>
      </c>
      <c r="O599" s="273">
        <f t="shared" si="1250"/>
        <v>0</v>
      </c>
      <c r="P599" s="273">
        <f t="shared" si="1250"/>
        <v>0</v>
      </c>
      <c r="Q599" s="273">
        <f t="shared" si="1250"/>
        <v>0</v>
      </c>
      <c r="R599" s="273">
        <f t="shared" si="1250"/>
        <v>0</v>
      </c>
      <c r="S599" s="273">
        <f t="shared" si="1250"/>
        <v>0</v>
      </c>
      <c r="T599" s="273">
        <f t="shared" si="1250"/>
        <v>0</v>
      </c>
      <c r="U599" s="273">
        <f t="shared" si="1250"/>
        <v>0</v>
      </c>
      <c r="V599" s="274">
        <f>IFERROR(AVERAGE('Speed Bin A-B'!V86,'Speed Bin A-B'!V190,'Speed Bin A-B'!V294,'Speed Bin A-B'!V398,'Speed Bin A-B'!V502,'Speed Bin A-B'!V606,'Speed Bin A-B'!V710,'Speed Bin A-B'!V814,'Speed Bin A-B'!V918,'Speed Bin A-B'!V1022,'Speed Bin A-B'!V1126,'Speed Bin A-B'!V1230,'Speed Bin A-B'!V1334,'Speed Bin A-B'!V1438,'Speed Bin A-B'!V1542,'Speed Bin A-B'!V1646,'Speed Bin A-B'!V1750,'Speed Bin A-B'!V1854,'Speed Bin A-B'!V1958,'Speed Bin A-B'!V2062,'Speed Bin A-B'!V2166,'Speed Bin A-B'!V2270,'Speed Bin A-B'!V2374,'Speed Bin A-B'!V2478,'Speed Bin A-B'!V2582,'Speed Bin A-B'!V2686,'Speed Bin A-B'!V2790,'Speed Bin A-B'!V2894,'Speed Bin B-A'!V86,'Speed Bin B-A'!V190,'Speed Bin B-A'!V294,'Speed Bin B-A'!V398,'Speed Bin B-A'!V502,'Speed Bin B-A'!V606,'Speed Bin B-A'!V710,'Speed Bin B-A'!V814,'Speed Bin B-A'!V918,'Speed Bin B-A'!V1022,'Speed Bin B-A'!V1126,'Speed Bin B-A'!V1230,'Speed Bin B-A'!V1334,'Speed Bin B-A'!V1438,'Speed Bin B-A'!V1542,'Speed Bin B-A'!V1646,'Speed Bin B-A'!V1750,'Speed Bin B-A'!V1854,'Speed Bin B-A'!V1958,'Speed Bin B-A'!V2062,'Speed Bin B-A'!V2166,'Speed Bin B-A'!V2270,'Speed Bin B-A'!V2374,'Speed Bin B-A'!V2478,'Speed Bin B-A'!V2582,'Speed Bin B-A'!V2686,'Speed Bin B-A'!V2790,'Speed Bin B-A'!V2894),"-")</f>
        <v>20.325000000000003</v>
      </c>
      <c r="W599" s="274">
        <f>IFERROR(AVERAGE('Speed Bin A-B'!W86,'Speed Bin A-B'!W190,'Speed Bin A-B'!W294,'Speed Bin A-B'!W398,'Speed Bin A-B'!W502,'Speed Bin A-B'!W606,'Speed Bin A-B'!W710,'Speed Bin A-B'!W814,'Speed Bin A-B'!W918,'Speed Bin A-B'!W1022,'Speed Bin A-B'!W1126,'Speed Bin A-B'!W1230,'Speed Bin A-B'!W1334,'Speed Bin A-B'!W1438,'Speed Bin A-B'!W1542,'Speed Bin A-B'!W1646,'Speed Bin A-B'!W1750,'Speed Bin A-B'!W1854,'Speed Bin A-B'!W1958,'Speed Bin A-B'!W2062,'Speed Bin A-B'!W2166,'Speed Bin A-B'!W2270,'Speed Bin A-B'!W2374,'Speed Bin A-B'!W2478,'Speed Bin A-B'!W2582,'Speed Bin A-B'!W2686,'Speed Bin A-B'!W2790,'Speed Bin A-B'!W2894,'Speed Bin B-A'!W86,'Speed Bin B-A'!W190,'Speed Bin B-A'!W294,'Speed Bin B-A'!W398,'Speed Bin B-A'!W502,'Speed Bin B-A'!W606,'Speed Bin B-A'!W710,'Speed Bin B-A'!W814,'Speed Bin B-A'!W918,'Speed Bin B-A'!W1022,'Speed Bin B-A'!W1126,'Speed Bin B-A'!W1230,'Speed Bin B-A'!W1334,'Speed Bin B-A'!W1438,'Speed Bin B-A'!W1542,'Speed Bin B-A'!W1646,'Speed Bin B-A'!W1750,'Speed Bin B-A'!W1854,'Speed Bin B-A'!W1958,'Speed Bin B-A'!W2062,'Speed Bin B-A'!W2166,'Speed Bin B-A'!W2270,'Speed Bin B-A'!W2374,'Speed Bin B-A'!W2478,'Speed Bin B-A'!W2582,'Speed Bin B-A'!W2686,'Speed Bin B-A'!W2790,'Speed Bin B-A'!W2894),"-")</f>
        <v>24.363333333333333</v>
      </c>
      <c r="X599" s="282"/>
      <c r="Y599" s="282"/>
    </row>
    <row r="600" spans="1:25" x14ac:dyDescent="0.25">
      <c r="A600" s="272">
        <v>0.79166666666666696</v>
      </c>
      <c r="B600" s="273">
        <f t="shared" ref="B600:U600" si="1251">B184+B392</f>
        <v>808</v>
      </c>
      <c r="C600" s="273">
        <f t="shared" si="1251"/>
        <v>18</v>
      </c>
      <c r="D600" s="273">
        <f t="shared" si="1251"/>
        <v>61</v>
      </c>
      <c r="E600" s="273">
        <f t="shared" si="1251"/>
        <v>363</v>
      </c>
      <c r="F600" s="273">
        <f t="shared" si="1251"/>
        <v>310</v>
      </c>
      <c r="G600" s="273">
        <f t="shared" si="1251"/>
        <v>52</v>
      </c>
      <c r="H600" s="273">
        <f t="shared" si="1251"/>
        <v>4</v>
      </c>
      <c r="I600" s="273">
        <f t="shared" si="1251"/>
        <v>0</v>
      </c>
      <c r="J600" s="273">
        <f t="shared" si="1251"/>
        <v>0</v>
      </c>
      <c r="K600" s="273">
        <f t="shared" si="1251"/>
        <v>0</v>
      </c>
      <c r="L600" s="273">
        <f t="shared" si="1251"/>
        <v>0</v>
      </c>
      <c r="M600" s="273">
        <f t="shared" si="1251"/>
        <v>0</v>
      </c>
      <c r="N600" s="273">
        <f t="shared" si="1251"/>
        <v>0</v>
      </c>
      <c r="O600" s="273">
        <f t="shared" si="1251"/>
        <v>0</v>
      </c>
      <c r="P600" s="273">
        <f t="shared" si="1251"/>
        <v>0</v>
      </c>
      <c r="Q600" s="273">
        <f t="shared" si="1251"/>
        <v>0</v>
      </c>
      <c r="R600" s="273">
        <f t="shared" si="1251"/>
        <v>0</v>
      </c>
      <c r="S600" s="273">
        <f t="shared" si="1251"/>
        <v>0</v>
      </c>
      <c r="T600" s="273">
        <f t="shared" si="1251"/>
        <v>0</v>
      </c>
      <c r="U600" s="273">
        <f t="shared" si="1251"/>
        <v>0</v>
      </c>
      <c r="V600" s="274">
        <f>IFERROR(AVERAGE('Speed Bin A-B'!V87,'Speed Bin A-B'!V191,'Speed Bin A-B'!V295,'Speed Bin A-B'!V399,'Speed Bin A-B'!V503,'Speed Bin A-B'!V607,'Speed Bin A-B'!V711,'Speed Bin A-B'!V815,'Speed Bin A-B'!V919,'Speed Bin A-B'!V1023,'Speed Bin A-B'!V1127,'Speed Bin A-B'!V1231,'Speed Bin A-B'!V1335,'Speed Bin A-B'!V1439,'Speed Bin A-B'!V1543,'Speed Bin A-B'!V1647,'Speed Bin A-B'!V1751,'Speed Bin A-B'!V1855,'Speed Bin A-B'!V1959,'Speed Bin A-B'!V2063,'Speed Bin A-B'!V2167,'Speed Bin A-B'!V2271,'Speed Bin A-B'!V2375,'Speed Bin A-B'!V2479,'Speed Bin A-B'!V2583,'Speed Bin A-B'!V2687,'Speed Bin A-B'!V2791,'Speed Bin A-B'!V2895,'Speed Bin B-A'!V87,'Speed Bin B-A'!V191,'Speed Bin B-A'!V295,'Speed Bin B-A'!V399,'Speed Bin B-A'!V503,'Speed Bin B-A'!V607,'Speed Bin B-A'!V711,'Speed Bin B-A'!V815,'Speed Bin B-A'!V919,'Speed Bin B-A'!V1023,'Speed Bin B-A'!V1127,'Speed Bin B-A'!V1231,'Speed Bin B-A'!V1335,'Speed Bin B-A'!V1439,'Speed Bin B-A'!V1543,'Speed Bin B-A'!V1647,'Speed Bin B-A'!V1751,'Speed Bin B-A'!V1855,'Speed Bin B-A'!V1959,'Speed Bin B-A'!V2063,'Speed Bin B-A'!V2167,'Speed Bin B-A'!V2271,'Speed Bin B-A'!V2375,'Speed Bin B-A'!V2479,'Speed Bin B-A'!V2583,'Speed Bin B-A'!V2687,'Speed Bin B-A'!V2791,'Speed Bin B-A'!V2895),"-")</f>
        <v>19.767499999999998</v>
      </c>
      <c r="W600" s="274">
        <f>IFERROR(AVERAGE('Speed Bin A-B'!W87,'Speed Bin A-B'!W191,'Speed Bin A-B'!W295,'Speed Bin A-B'!W399,'Speed Bin A-B'!W503,'Speed Bin A-B'!W607,'Speed Bin A-B'!W711,'Speed Bin A-B'!W815,'Speed Bin A-B'!W919,'Speed Bin A-B'!W1023,'Speed Bin A-B'!W1127,'Speed Bin A-B'!W1231,'Speed Bin A-B'!W1335,'Speed Bin A-B'!W1439,'Speed Bin A-B'!W1543,'Speed Bin A-B'!W1647,'Speed Bin A-B'!W1751,'Speed Bin A-B'!W1855,'Speed Bin A-B'!W1959,'Speed Bin A-B'!W2063,'Speed Bin A-B'!W2167,'Speed Bin A-B'!W2271,'Speed Bin A-B'!W2375,'Speed Bin A-B'!W2479,'Speed Bin A-B'!W2583,'Speed Bin A-B'!W2687,'Speed Bin A-B'!W2791,'Speed Bin A-B'!W2895,'Speed Bin B-A'!W87,'Speed Bin B-A'!W191,'Speed Bin B-A'!W295,'Speed Bin B-A'!W399,'Speed Bin B-A'!W503,'Speed Bin B-A'!W607,'Speed Bin B-A'!W711,'Speed Bin B-A'!W815,'Speed Bin B-A'!W919,'Speed Bin B-A'!W1023,'Speed Bin B-A'!W1127,'Speed Bin B-A'!W1231,'Speed Bin B-A'!W1335,'Speed Bin B-A'!W1439,'Speed Bin B-A'!W1543,'Speed Bin B-A'!W1647,'Speed Bin B-A'!W1751,'Speed Bin B-A'!W1855,'Speed Bin B-A'!W1959,'Speed Bin B-A'!W2063,'Speed Bin B-A'!W2167,'Speed Bin B-A'!W2271,'Speed Bin B-A'!W2375,'Speed Bin B-A'!W2479,'Speed Bin B-A'!W2583,'Speed Bin B-A'!W2687,'Speed Bin B-A'!W2791,'Speed Bin B-A'!W2895),"-")</f>
        <v>23.244117647058822</v>
      </c>
      <c r="X600" s="282"/>
      <c r="Y600" s="282"/>
    </row>
    <row r="601" spans="1:25" x14ac:dyDescent="0.25">
      <c r="A601" s="272">
        <v>0.80208333333333304</v>
      </c>
      <c r="B601" s="273">
        <f t="shared" ref="B601:U601" si="1252">B185+B393</f>
        <v>477</v>
      </c>
      <c r="C601" s="273">
        <f t="shared" si="1252"/>
        <v>14</v>
      </c>
      <c r="D601" s="273">
        <f t="shared" si="1252"/>
        <v>42</v>
      </c>
      <c r="E601" s="273">
        <f t="shared" si="1252"/>
        <v>154</v>
      </c>
      <c r="F601" s="273">
        <f t="shared" si="1252"/>
        <v>206</v>
      </c>
      <c r="G601" s="273">
        <f t="shared" si="1252"/>
        <v>48</v>
      </c>
      <c r="H601" s="273">
        <f t="shared" si="1252"/>
        <v>12</v>
      </c>
      <c r="I601" s="273">
        <f t="shared" si="1252"/>
        <v>1</v>
      </c>
      <c r="J601" s="273">
        <f t="shared" si="1252"/>
        <v>0</v>
      </c>
      <c r="K601" s="273">
        <f t="shared" si="1252"/>
        <v>0</v>
      </c>
      <c r="L601" s="273">
        <f t="shared" si="1252"/>
        <v>0</v>
      </c>
      <c r="M601" s="273">
        <f t="shared" si="1252"/>
        <v>0</v>
      </c>
      <c r="N601" s="273">
        <f t="shared" si="1252"/>
        <v>0</v>
      </c>
      <c r="O601" s="273">
        <f t="shared" si="1252"/>
        <v>0</v>
      </c>
      <c r="P601" s="273">
        <f t="shared" si="1252"/>
        <v>0</v>
      </c>
      <c r="Q601" s="273">
        <f t="shared" si="1252"/>
        <v>0</v>
      </c>
      <c r="R601" s="273">
        <f t="shared" si="1252"/>
        <v>0</v>
      </c>
      <c r="S601" s="273">
        <f t="shared" si="1252"/>
        <v>0</v>
      </c>
      <c r="T601" s="273">
        <f t="shared" si="1252"/>
        <v>0</v>
      </c>
      <c r="U601" s="273">
        <f t="shared" si="1252"/>
        <v>0</v>
      </c>
      <c r="V601" s="274">
        <f>IFERROR(AVERAGE('Speed Bin A-B'!V88,'Speed Bin A-B'!V192,'Speed Bin A-B'!V296,'Speed Bin A-B'!V400,'Speed Bin A-B'!V504,'Speed Bin A-B'!V608,'Speed Bin A-B'!V712,'Speed Bin A-B'!V816,'Speed Bin A-B'!V920,'Speed Bin A-B'!V1024,'Speed Bin A-B'!V1128,'Speed Bin A-B'!V1232,'Speed Bin A-B'!V1336,'Speed Bin A-B'!V1440,'Speed Bin A-B'!V1544,'Speed Bin A-B'!V1648,'Speed Bin A-B'!V1752,'Speed Bin A-B'!V1856,'Speed Bin A-B'!V1960,'Speed Bin A-B'!V2064,'Speed Bin A-B'!V2168,'Speed Bin A-B'!V2272,'Speed Bin A-B'!V2376,'Speed Bin A-B'!V2480,'Speed Bin A-B'!V2584,'Speed Bin A-B'!V2688,'Speed Bin A-B'!V2792,'Speed Bin A-B'!V2896,'Speed Bin B-A'!V88,'Speed Bin B-A'!V192,'Speed Bin B-A'!V296,'Speed Bin B-A'!V400,'Speed Bin B-A'!V504,'Speed Bin B-A'!V608,'Speed Bin B-A'!V712,'Speed Bin B-A'!V816,'Speed Bin B-A'!V920,'Speed Bin B-A'!V1024,'Speed Bin B-A'!V1128,'Speed Bin B-A'!V1232,'Speed Bin B-A'!V1336,'Speed Bin B-A'!V1440,'Speed Bin B-A'!V1544,'Speed Bin B-A'!V1648,'Speed Bin B-A'!V1752,'Speed Bin B-A'!V1856,'Speed Bin B-A'!V1960,'Speed Bin B-A'!V2064,'Speed Bin B-A'!V2168,'Speed Bin B-A'!V2272,'Speed Bin B-A'!V2376,'Speed Bin B-A'!V2480,'Speed Bin B-A'!V2584,'Speed Bin B-A'!V2688,'Speed Bin B-A'!V2792,'Speed Bin B-A'!V2896),"-")</f>
        <v>20.282500000000002</v>
      </c>
      <c r="W601" s="274">
        <f>IFERROR(AVERAGE('Speed Bin A-B'!W88,'Speed Bin A-B'!W192,'Speed Bin A-B'!W296,'Speed Bin A-B'!W400,'Speed Bin A-B'!W504,'Speed Bin A-B'!W608,'Speed Bin A-B'!W712,'Speed Bin A-B'!W816,'Speed Bin A-B'!W920,'Speed Bin A-B'!W1024,'Speed Bin A-B'!W1128,'Speed Bin A-B'!W1232,'Speed Bin A-B'!W1336,'Speed Bin A-B'!W1440,'Speed Bin A-B'!W1544,'Speed Bin A-B'!W1648,'Speed Bin A-B'!W1752,'Speed Bin A-B'!W1856,'Speed Bin A-B'!W1960,'Speed Bin A-B'!W2064,'Speed Bin A-B'!W2168,'Speed Bin A-B'!W2272,'Speed Bin A-B'!W2376,'Speed Bin A-B'!W2480,'Speed Bin A-B'!W2584,'Speed Bin A-B'!W2688,'Speed Bin A-B'!W2792,'Speed Bin A-B'!W2896,'Speed Bin B-A'!W88,'Speed Bin B-A'!W192,'Speed Bin B-A'!W296,'Speed Bin B-A'!W400,'Speed Bin B-A'!W504,'Speed Bin B-A'!W608,'Speed Bin B-A'!W712,'Speed Bin B-A'!W816,'Speed Bin B-A'!W920,'Speed Bin B-A'!W1024,'Speed Bin B-A'!W1128,'Speed Bin B-A'!W1232,'Speed Bin B-A'!W1336,'Speed Bin B-A'!W1440,'Speed Bin B-A'!W1544,'Speed Bin B-A'!W1648,'Speed Bin B-A'!W1752,'Speed Bin B-A'!W1856,'Speed Bin B-A'!W1960,'Speed Bin B-A'!W2064,'Speed Bin B-A'!W2168,'Speed Bin B-A'!W2272,'Speed Bin B-A'!W2376,'Speed Bin B-A'!W2480,'Speed Bin B-A'!W2584,'Speed Bin B-A'!W2688,'Speed Bin B-A'!W2792,'Speed Bin B-A'!W2896),"-")</f>
        <v>25.11304347826087</v>
      </c>
      <c r="X601" s="282"/>
      <c r="Y601" s="282"/>
    </row>
    <row r="602" spans="1:25" x14ac:dyDescent="0.25">
      <c r="A602" s="272">
        <v>0.8125</v>
      </c>
      <c r="B602" s="273">
        <f t="shared" ref="B602:U602" si="1253">B186+B394</f>
        <v>549</v>
      </c>
      <c r="C602" s="273">
        <f t="shared" si="1253"/>
        <v>11</v>
      </c>
      <c r="D602" s="273">
        <f t="shared" si="1253"/>
        <v>35</v>
      </c>
      <c r="E602" s="273">
        <f t="shared" si="1253"/>
        <v>188</v>
      </c>
      <c r="F602" s="273">
        <f t="shared" si="1253"/>
        <v>250</v>
      </c>
      <c r="G602" s="273">
        <f t="shared" si="1253"/>
        <v>58</v>
      </c>
      <c r="H602" s="273">
        <f t="shared" si="1253"/>
        <v>7</v>
      </c>
      <c r="I602" s="273">
        <f t="shared" si="1253"/>
        <v>0</v>
      </c>
      <c r="J602" s="273">
        <f t="shared" si="1253"/>
        <v>0</v>
      </c>
      <c r="K602" s="273">
        <f t="shared" si="1253"/>
        <v>0</v>
      </c>
      <c r="L602" s="273">
        <f t="shared" si="1253"/>
        <v>0</v>
      </c>
      <c r="M602" s="273">
        <f t="shared" si="1253"/>
        <v>0</v>
      </c>
      <c r="N602" s="273">
        <f t="shared" si="1253"/>
        <v>0</v>
      </c>
      <c r="O602" s="273">
        <f t="shared" si="1253"/>
        <v>0</v>
      </c>
      <c r="P602" s="273">
        <f t="shared" si="1253"/>
        <v>0</v>
      </c>
      <c r="Q602" s="273">
        <f t="shared" si="1253"/>
        <v>0</v>
      </c>
      <c r="R602" s="273">
        <f t="shared" si="1253"/>
        <v>0</v>
      </c>
      <c r="S602" s="273">
        <f t="shared" si="1253"/>
        <v>0</v>
      </c>
      <c r="T602" s="273">
        <f t="shared" si="1253"/>
        <v>0</v>
      </c>
      <c r="U602" s="273">
        <f t="shared" si="1253"/>
        <v>0</v>
      </c>
      <c r="V602" s="274">
        <f>IFERROR(AVERAGE('Speed Bin A-B'!V89,'Speed Bin A-B'!V193,'Speed Bin A-B'!V297,'Speed Bin A-B'!V401,'Speed Bin A-B'!V505,'Speed Bin A-B'!V609,'Speed Bin A-B'!V713,'Speed Bin A-B'!V817,'Speed Bin A-B'!V921,'Speed Bin A-B'!V1025,'Speed Bin A-B'!V1129,'Speed Bin A-B'!V1233,'Speed Bin A-B'!V1337,'Speed Bin A-B'!V1441,'Speed Bin A-B'!V1545,'Speed Bin A-B'!V1649,'Speed Bin A-B'!V1753,'Speed Bin A-B'!V1857,'Speed Bin A-B'!V1961,'Speed Bin A-B'!V2065,'Speed Bin A-B'!V2169,'Speed Bin A-B'!V2273,'Speed Bin A-B'!V2377,'Speed Bin A-B'!V2481,'Speed Bin A-B'!V2585,'Speed Bin A-B'!V2689,'Speed Bin A-B'!V2793,'Speed Bin A-B'!V2897,'Speed Bin B-A'!V89,'Speed Bin B-A'!V193,'Speed Bin B-A'!V297,'Speed Bin B-A'!V401,'Speed Bin B-A'!V505,'Speed Bin B-A'!V609,'Speed Bin B-A'!V713,'Speed Bin B-A'!V817,'Speed Bin B-A'!V921,'Speed Bin B-A'!V1025,'Speed Bin B-A'!V1129,'Speed Bin B-A'!V1233,'Speed Bin B-A'!V1337,'Speed Bin B-A'!V1441,'Speed Bin B-A'!V1545,'Speed Bin B-A'!V1649,'Speed Bin B-A'!V1753,'Speed Bin B-A'!V1857,'Speed Bin B-A'!V1961,'Speed Bin B-A'!V2065,'Speed Bin B-A'!V2169,'Speed Bin B-A'!V2273,'Speed Bin B-A'!V2377,'Speed Bin B-A'!V2481,'Speed Bin B-A'!V2585,'Speed Bin B-A'!V2689,'Speed Bin B-A'!V2793,'Speed Bin B-A'!V2897),"-")</f>
        <v>20.285000000000004</v>
      </c>
      <c r="W602" s="274">
        <f>IFERROR(AVERAGE('Speed Bin A-B'!W89,'Speed Bin A-B'!W193,'Speed Bin A-B'!W297,'Speed Bin A-B'!W401,'Speed Bin A-B'!W505,'Speed Bin A-B'!W609,'Speed Bin A-B'!W713,'Speed Bin A-B'!W817,'Speed Bin A-B'!W921,'Speed Bin A-B'!W1025,'Speed Bin A-B'!W1129,'Speed Bin A-B'!W1233,'Speed Bin A-B'!W1337,'Speed Bin A-B'!W1441,'Speed Bin A-B'!W1545,'Speed Bin A-B'!W1649,'Speed Bin A-B'!W1753,'Speed Bin A-B'!W1857,'Speed Bin A-B'!W1961,'Speed Bin A-B'!W2065,'Speed Bin A-B'!W2169,'Speed Bin A-B'!W2273,'Speed Bin A-B'!W2377,'Speed Bin A-B'!W2481,'Speed Bin A-B'!W2585,'Speed Bin A-B'!W2689,'Speed Bin A-B'!W2793,'Speed Bin A-B'!W2897,'Speed Bin B-A'!W89,'Speed Bin B-A'!W193,'Speed Bin B-A'!W297,'Speed Bin B-A'!W401,'Speed Bin B-A'!W505,'Speed Bin B-A'!W609,'Speed Bin B-A'!W713,'Speed Bin B-A'!W817,'Speed Bin B-A'!W921,'Speed Bin B-A'!W1025,'Speed Bin B-A'!W1129,'Speed Bin B-A'!W1233,'Speed Bin B-A'!W1337,'Speed Bin B-A'!W1441,'Speed Bin B-A'!W1545,'Speed Bin B-A'!W1649,'Speed Bin B-A'!W1753,'Speed Bin B-A'!W1857,'Speed Bin B-A'!W1961,'Speed Bin B-A'!W2065,'Speed Bin B-A'!W2169,'Speed Bin B-A'!W2273,'Speed Bin B-A'!W2377,'Speed Bin B-A'!W2481,'Speed Bin B-A'!W2585,'Speed Bin B-A'!W2689,'Speed Bin B-A'!W2793,'Speed Bin B-A'!W2897),"-")</f>
        <v>24.772000000000002</v>
      </c>
      <c r="X602" s="282"/>
      <c r="Y602" s="282"/>
    </row>
    <row r="603" spans="1:25" x14ac:dyDescent="0.25">
      <c r="A603" s="272">
        <v>0.82291666666666696</v>
      </c>
      <c r="B603" s="273">
        <f t="shared" ref="B603:U603" si="1254">B187+B395</f>
        <v>456</v>
      </c>
      <c r="C603" s="273">
        <f t="shared" si="1254"/>
        <v>7</v>
      </c>
      <c r="D603" s="273">
        <f t="shared" si="1254"/>
        <v>29</v>
      </c>
      <c r="E603" s="273">
        <f t="shared" si="1254"/>
        <v>146</v>
      </c>
      <c r="F603" s="273">
        <f t="shared" si="1254"/>
        <v>215</v>
      </c>
      <c r="G603" s="273">
        <f t="shared" si="1254"/>
        <v>56</v>
      </c>
      <c r="H603" s="273">
        <f t="shared" si="1254"/>
        <v>3</v>
      </c>
      <c r="I603" s="273">
        <f t="shared" si="1254"/>
        <v>0</v>
      </c>
      <c r="J603" s="273">
        <f t="shared" si="1254"/>
        <v>0</v>
      </c>
      <c r="K603" s="273">
        <f t="shared" si="1254"/>
        <v>0</v>
      </c>
      <c r="L603" s="273">
        <f t="shared" si="1254"/>
        <v>0</v>
      </c>
      <c r="M603" s="273">
        <f t="shared" si="1254"/>
        <v>0</v>
      </c>
      <c r="N603" s="273">
        <f t="shared" si="1254"/>
        <v>0</v>
      </c>
      <c r="O603" s="273">
        <f t="shared" si="1254"/>
        <v>0</v>
      </c>
      <c r="P603" s="273">
        <f t="shared" si="1254"/>
        <v>0</v>
      </c>
      <c r="Q603" s="273">
        <f t="shared" si="1254"/>
        <v>0</v>
      </c>
      <c r="R603" s="273">
        <f t="shared" si="1254"/>
        <v>0</v>
      </c>
      <c r="S603" s="273">
        <f t="shared" si="1254"/>
        <v>0</v>
      </c>
      <c r="T603" s="273">
        <f t="shared" si="1254"/>
        <v>0</v>
      </c>
      <c r="U603" s="273">
        <f t="shared" si="1254"/>
        <v>0</v>
      </c>
      <c r="V603" s="274">
        <f>IFERROR(AVERAGE('Speed Bin A-B'!V90,'Speed Bin A-B'!V194,'Speed Bin A-B'!V298,'Speed Bin A-B'!V402,'Speed Bin A-B'!V506,'Speed Bin A-B'!V610,'Speed Bin A-B'!V714,'Speed Bin A-B'!V818,'Speed Bin A-B'!V922,'Speed Bin A-B'!V1026,'Speed Bin A-B'!V1130,'Speed Bin A-B'!V1234,'Speed Bin A-B'!V1338,'Speed Bin A-B'!V1442,'Speed Bin A-B'!V1546,'Speed Bin A-B'!V1650,'Speed Bin A-B'!V1754,'Speed Bin A-B'!V1858,'Speed Bin A-B'!V1962,'Speed Bin A-B'!V2066,'Speed Bin A-B'!V2170,'Speed Bin A-B'!V2274,'Speed Bin A-B'!V2378,'Speed Bin A-B'!V2482,'Speed Bin A-B'!V2586,'Speed Bin A-B'!V2690,'Speed Bin A-B'!V2794,'Speed Bin A-B'!V2898,'Speed Bin B-A'!V90,'Speed Bin B-A'!V194,'Speed Bin B-A'!V298,'Speed Bin B-A'!V402,'Speed Bin B-A'!V506,'Speed Bin B-A'!V610,'Speed Bin B-A'!V714,'Speed Bin B-A'!V818,'Speed Bin B-A'!V922,'Speed Bin B-A'!V1026,'Speed Bin B-A'!V1130,'Speed Bin B-A'!V1234,'Speed Bin B-A'!V1338,'Speed Bin B-A'!V1442,'Speed Bin B-A'!V1546,'Speed Bin B-A'!V1650,'Speed Bin B-A'!V1754,'Speed Bin B-A'!V1858,'Speed Bin B-A'!V1962,'Speed Bin B-A'!V2066,'Speed Bin B-A'!V2170,'Speed Bin B-A'!V2274,'Speed Bin B-A'!V2378,'Speed Bin B-A'!V2482,'Speed Bin B-A'!V2586,'Speed Bin B-A'!V2690,'Speed Bin B-A'!V2794,'Speed Bin B-A'!V2898),"-")</f>
        <v>20.607499999999998</v>
      </c>
      <c r="W603" s="274">
        <f>IFERROR(AVERAGE('Speed Bin A-B'!W90,'Speed Bin A-B'!W194,'Speed Bin A-B'!W298,'Speed Bin A-B'!W402,'Speed Bin A-B'!W506,'Speed Bin A-B'!W610,'Speed Bin A-B'!W714,'Speed Bin A-B'!W818,'Speed Bin A-B'!W922,'Speed Bin A-B'!W1026,'Speed Bin A-B'!W1130,'Speed Bin A-B'!W1234,'Speed Bin A-B'!W1338,'Speed Bin A-B'!W1442,'Speed Bin A-B'!W1546,'Speed Bin A-B'!W1650,'Speed Bin A-B'!W1754,'Speed Bin A-B'!W1858,'Speed Bin A-B'!W1962,'Speed Bin A-B'!W2066,'Speed Bin A-B'!W2170,'Speed Bin A-B'!W2274,'Speed Bin A-B'!W2378,'Speed Bin A-B'!W2482,'Speed Bin A-B'!W2586,'Speed Bin A-B'!W2690,'Speed Bin A-B'!W2794,'Speed Bin A-B'!W2898,'Speed Bin B-A'!W90,'Speed Bin B-A'!W194,'Speed Bin B-A'!W298,'Speed Bin B-A'!W402,'Speed Bin B-A'!W506,'Speed Bin B-A'!W610,'Speed Bin B-A'!W714,'Speed Bin B-A'!W818,'Speed Bin B-A'!W922,'Speed Bin B-A'!W1026,'Speed Bin B-A'!W1130,'Speed Bin B-A'!W1234,'Speed Bin B-A'!W1338,'Speed Bin B-A'!W1442,'Speed Bin B-A'!W1546,'Speed Bin B-A'!W1650,'Speed Bin B-A'!W1754,'Speed Bin B-A'!W1858,'Speed Bin B-A'!W1962,'Speed Bin B-A'!W2066,'Speed Bin B-A'!W2170,'Speed Bin B-A'!W2274,'Speed Bin B-A'!W2378,'Speed Bin B-A'!W2482,'Speed Bin B-A'!W2586,'Speed Bin B-A'!W2690,'Speed Bin B-A'!W2794,'Speed Bin B-A'!W2898),"-")</f>
        <v>24.272727272727266</v>
      </c>
      <c r="X603" s="282"/>
      <c r="Y603" s="282"/>
    </row>
    <row r="604" spans="1:25" x14ac:dyDescent="0.25">
      <c r="A604" s="272">
        <v>0.83333333333333304</v>
      </c>
      <c r="B604" s="273">
        <f t="shared" ref="B604:U604" si="1255">B188+B396</f>
        <v>502</v>
      </c>
      <c r="C604" s="273">
        <f t="shared" si="1255"/>
        <v>6</v>
      </c>
      <c r="D604" s="273">
        <f t="shared" si="1255"/>
        <v>34</v>
      </c>
      <c r="E604" s="273">
        <f t="shared" si="1255"/>
        <v>177</v>
      </c>
      <c r="F604" s="273">
        <f t="shared" si="1255"/>
        <v>230</v>
      </c>
      <c r="G604" s="273">
        <f t="shared" si="1255"/>
        <v>48</v>
      </c>
      <c r="H604" s="273">
        <f t="shared" si="1255"/>
        <v>5</v>
      </c>
      <c r="I604" s="273">
        <f t="shared" si="1255"/>
        <v>2</v>
      </c>
      <c r="J604" s="273">
        <f t="shared" si="1255"/>
        <v>0</v>
      </c>
      <c r="K604" s="273">
        <f t="shared" si="1255"/>
        <v>0</v>
      </c>
      <c r="L604" s="273">
        <f t="shared" si="1255"/>
        <v>0</v>
      </c>
      <c r="M604" s="273">
        <f t="shared" si="1255"/>
        <v>0</v>
      </c>
      <c r="N604" s="273">
        <f t="shared" si="1255"/>
        <v>0</v>
      </c>
      <c r="O604" s="273">
        <f t="shared" si="1255"/>
        <v>0</v>
      </c>
      <c r="P604" s="273">
        <f t="shared" si="1255"/>
        <v>0</v>
      </c>
      <c r="Q604" s="273">
        <f t="shared" si="1255"/>
        <v>0</v>
      </c>
      <c r="R604" s="273">
        <f t="shared" si="1255"/>
        <v>0</v>
      </c>
      <c r="S604" s="273">
        <f t="shared" si="1255"/>
        <v>0</v>
      </c>
      <c r="T604" s="273">
        <f t="shared" si="1255"/>
        <v>0</v>
      </c>
      <c r="U604" s="273">
        <f t="shared" si="1255"/>
        <v>0</v>
      </c>
      <c r="V604" s="274">
        <f>IFERROR(AVERAGE('Speed Bin A-B'!V91,'Speed Bin A-B'!V195,'Speed Bin A-B'!V299,'Speed Bin A-B'!V403,'Speed Bin A-B'!V507,'Speed Bin A-B'!V611,'Speed Bin A-B'!V715,'Speed Bin A-B'!V819,'Speed Bin A-B'!V923,'Speed Bin A-B'!V1027,'Speed Bin A-B'!V1131,'Speed Bin A-B'!V1235,'Speed Bin A-B'!V1339,'Speed Bin A-B'!V1443,'Speed Bin A-B'!V1547,'Speed Bin A-B'!V1651,'Speed Bin A-B'!V1755,'Speed Bin A-B'!V1859,'Speed Bin A-B'!V1963,'Speed Bin A-B'!V2067,'Speed Bin A-B'!V2171,'Speed Bin A-B'!V2275,'Speed Bin A-B'!V2379,'Speed Bin A-B'!V2483,'Speed Bin A-B'!V2587,'Speed Bin A-B'!V2691,'Speed Bin A-B'!V2795,'Speed Bin A-B'!V2899,'Speed Bin B-A'!V91,'Speed Bin B-A'!V195,'Speed Bin B-A'!V299,'Speed Bin B-A'!V403,'Speed Bin B-A'!V507,'Speed Bin B-A'!V611,'Speed Bin B-A'!V715,'Speed Bin B-A'!V819,'Speed Bin B-A'!V923,'Speed Bin B-A'!V1027,'Speed Bin B-A'!V1131,'Speed Bin B-A'!V1235,'Speed Bin B-A'!V1339,'Speed Bin B-A'!V1443,'Speed Bin B-A'!V1547,'Speed Bin B-A'!V1651,'Speed Bin B-A'!V1755,'Speed Bin B-A'!V1859,'Speed Bin B-A'!V1963,'Speed Bin B-A'!V2067,'Speed Bin B-A'!V2171,'Speed Bin B-A'!V2275,'Speed Bin B-A'!V2379,'Speed Bin B-A'!V2483,'Speed Bin B-A'!V2587,'Speed Bin B-A'!V2691,'Speed Bin B-A'!V2795,'Speed Bin B-A'!V2899),"-")</f>
        <v>20.487500000000004</v>
      </c>
      <c r="W604" s="274">
        <f>IFERROR(AVERAGE('Speed Bin A-B'!W91,'Speed Bin A-B'!W195,'Speed Bin A-B'!W299,'Speed Bin A-B'!W403,'Speed Bin A-B'!W507,'Speed Bin A-B'!W611,'Speed Bin A-B'!W715,'Speed Bin A-B'!W819,'Speed Bin A-B'!W923,'Speed Bin A-B'!W1027,'Speed Bin A-B'!W1131,'Speed Bin A-B'!W1235,'Speed Bin A-B'!W1339,'Speed Bin A-B'!W1443,'Speed Bin A-B'!W1547,'Speed Bin A-B'!W1651,'Speed Bin A-B'!W1755,'Speed Bin A-B'!W1859,'Speed Bin A-B'!W1963,'Speed Bin A-B'!W2067,'Speed Bin A-B'!W2171,'Speed Bin A-B'!W2275,'Speed Bin A-B'!W2379,'Speed Bin A-B'!W2483,'Speed Bin A-B'!W2587,'Speed Bin A-B'!W2691,'Speed Bin A-B'!W2795,'Speed Bin A-B'!W2899,'Speed Bin B-A'!W91,'Speed Bin B-A'!W195,'Speed Bin B-A'!W299,'Speed Bin B-A'!W403,'Speed Bin B-A'!W507,'Speed Bin B-A'!W611,'Speed Bin B-A'!W715,'Speed Bin B-A'!W819,'Speed Bin B-A'!W923,'Speed Bin B-A'!W1027,'Speed Bin B-A'!W1131,'Speed Bin B-A'!W1235,'Speed Bin B-A'!W1339,'Speed Bin B-A'!W1443,'Speed Bin B-A'!W1547,'Speed Bin B-A'!W1651,'Speed Bin B-A'!W1755,'Speed Bin B-A'!W1859,'Speed Bin B-A'!W1963,'Speed Bin B-A'!W2067,'Speed Bin B-A'!W2171,'Speed Bin B-A'!W2275,'Speed Bin B-A'!W2379,'Speed Bin B-A'!W2483,'Speed Bin B-A'!W2587,'Speed Bin B-A'!W2691,'Speed Bin B-A'!W2795,'Speed Bin B-A'!W2899),"-")</f>
        <v>24.333333333333332</v>
      </c>
      <c r="X604" s="282"/>
      <c r="Y604" s="282"/>
    </row>
    <row r="605" spans="1:25" x14ac:dyDescent="0.25">
      <c r="A605" s="272">
        <v>0.84375</v>
      </c>
      <c r="B605" s="273">
        <f t="shared" ref="B605:U605" si="1256">B189+B397</f>
        <v>423</v>
      </c>
      <c r="C605" s="273">
        <f t="shared" si="1256"/>
        <v>6</v>
      </c>
      <c r="D605" s="273">
        <f t="shared" si="1256"/>
        <v>24</v>
      </c>
      <c r="E605" s="273">
        <f t="shared" si="1256"/>
        <v>132</v>
      </c>
      <c r="F605" s="273">
        <f t="shared" si="1256"/>
        <v>222</v>
      </c>
      <c r="G605" s="273">
        <f t="shared" si="1256"/>
        <v>36</v>
      </c>
      <c r="H605" s="273">
        <f t="shared" si="1256"/>
        <v>2</v>
      </c>
      <c r="I605" s="273">
        <f t="shared" si="1256"/>
        <v>1</v>
      </c>
      <c r="J605" s="273">
        <f t="shared" si="1256"/>
        <v>0</v>
      </c>
      <c r="K605" s="273">
        <f t="shared" si="1256"/>
        <v>0</v>
      </c>
      <c r="L605" s="273">
        <f t="shared" si="1256"/>
        <v>0</v>
      </c>
      <c r="M605" s="273">
        <f t="shared" si="1256"/>
        <v>0</v>
      </c>
      <c r="N605" s="273">
        <f t="shared" si="1256"/>
        <v>0</v>
      </c>
      <c r="O605" s="273">
        <f t="shared" si="1256"/>
        <v>0</v>
      </c>
      <c r="P605" s="273">
        <f t="shared" si="1256"/>
        <v>0</v>
      </c>
      <c r="Q605" s="273">
        <f t="shared" si="1256"/>
        <v>0</v>
      </c>
      <c r="R605" s="273">
        <f t="shared" si="1256"/>
        <v>0</v>
      </c>
      <c r="S605" s="273">
        <f t="shared" si="1256"/>
        <v>0</v>
      </c>
      <c r="T605" s="273">
        <f t="shared" si="1256"/>
        <v>0</v>
      </c>
      <c r="U605" s="273">
        <f t="shared" si="1256"/>
        <v>0</v>
      </c>
      <c r="V605" s="274">
        <f>IFERROR(AVERAGE('Speed Bin A-B'!V92,'Speed Bin A-B'!V196,'Speed Bin A-B'!V300,'Speed Bin A-B'!V404,'Speed Bin A-B'!V508,'Speed Bin A-B'!V612,'Speed Bin A-B'!V716,'Speed Bin A-B'!V820,'Speed Bin A-B'!V924,'Speed Bin A-B'!V1028,'Speed Bin A-B'!V1132,'Speed Bin A-B'!V1236,'Speed Bin A-B'!V1340,'Speed Bin A-B'!V1444,'Speed Bin A-B'!V1548,'Speed Bin A-B'!V1652,'Speed Bin A-B'!V1756,'Speed Bin A-B'!V1860,'Speed Bin A-B'!V1964,'Speed Bin A-B'!V2068,'Speed Bin A-B'!V2172,'Speed Bin A-B'!V2276,'Speed Bin A-B'!V2380,'Speed Bin A-B'!V2484,'Speed Bin A-B'!V2588,'Speed Bin A-B'!V2692,'Speed Bin A-B'!V2796,'Speed Bin A-B'!V2900,'Speed Bin B-A'!V92,'Speed Bin B-A'!V196,'Speed Bin B-A'!V300,'Speed Bin B-A'!V404,'Speed Bin B-A'!V508,'Speed Bin B-A'!V612,'Speed Bin B-A'!V716,'Speed Bin B-A'!V820,'Speed Bin B-A'!V924,'Speed Bin B-A'!V1028,'Speed Bin B-A'!V1132,'Speed Bin B-A'!V1236,'Speed Bin B-A'!V1340,'Speed Bin B-A'!V1444,'Speed Bin B-A'!V1548,'Speed Bin B-A'!V1652,'Speed Bin B-A'!V1756,'Speed Bin B-A'!V1860,'Speed Bin B-A'!V1964,'Speed Bin B-A'!V2068,'Speed Bin B-A'!V2172,'Speed Bin B-A'!V2276,'Speed Bin B-A'!V2380,'Speed Bin B-A'!V2484,'Speed Bin B-A'!V2588,'Speed Bin B-A'!V2692,'Speed Bin B-A'!V2796,'Speed Bin B-A'!V2900),"-")</f>
        <v>20.729999999999997</v>
      </c>
      <c r="W605" s="274">
        <f>IFERROR(AVERAGE('Speed Bin A-B'!W92,'Speed Bin A-B'!W196,'Speed Bin A-B'!W300,'Speed Bin A-B'!W404,'Speed Bin A-B'!W508,'Speed Bin A-B'!W612,'Speed Bin A-B'!W716,'Speed Bin A-B'!W820,'Speed Bin A-B'!W924,'Speed Bin A-B'!W1028,'Speed Bin A-B'!W1132,'Speed Bin A-B'!W1236,'Speed Bin A-B'!W1340,'Speed Bin A-B'!W1444,'Speed Bin A-B'!W1548,'Speed Bin A-B'!W1652,'Speed Bin A-B'!W1756,'Speed Bin A-B'!W1860,'Speed Bin A-B'!W1964,'Speed Bin A-B'!W2068,'Speed Bin A-B'!W2172,'Speed Bin A-B'!W2276,'Speed Bin A-B'!W2380,'Speed Bin A-B'!W2484,'Speed Bin A-B'!W2588,'Speed Bin A-B'!W2692,'Speed Bin A-B'!W2796,'Speed Bin A-B'!W2900,'Speed Bin B-A'!W92,'Speed Bin B-A'!W196,'Speed Bin B-A'!W300,'Speed Bin B-A'!W404,'Speed Bin B-A'!W508,'Speed Bin B-A'!W612,'Speed Bin B-A'!W716,'Speed Bin B-A'!W820,'Speed Bin B-A'!W924,'Speed Bin B-A'!W1028,'Speed Bin B-A'!W1132,'Speed Bin B-A'!W1236,'Speed Bin B-A'!W1340,'Speed Bin B-A'!W1444,'Speed Bin B-A'!W1548,'Speed Bin B-A'!W1652,'Speed Bin B-A'!W1756,'Speed Bin B-A'!W1860,'Speed Bin B-A'!W1964,'Speed Bin B-A'!W2068,'Speed Bin B-A'!W2172,'Speed Bin B-A'!W2276,'Speed Bin B-A'!W2380,'Speed Bin B-A'!W2484,'Speed Bin B-A'!W2588,'Speed Bin B-A'!W2692,'Speed Bin B-A'!W2796,'Speed Bin B-A'!W2900),"-")</f>
        <v>24.538888888888888</v>
      </c>
      <c r="X605" s="282"/>
      <c r="Y605" s="282"/>
    </row>
    <row r="606" spans="1:25" x14ac:dyDescent="0.25">
      <c r="A606" s="272">
        <v>0.85416666666666696</v>
      </c>
      <c r="B606" s="273">
        <f t="shared" ref="B606:U606" si="1257">B190+B398</f>
        <v>436</v>
      </c>
      <c r="C606" s="273">
        <f t="shared" si="1257"/>
        <v>8</v>
      </c>
      <c r="D606" s="273">
        <f t="shared" si="1257"/>
        <v>38</v>
      </c>
      <c r="E606" s="273">
        <f t="shared" si="1257"/>
        <v>176</v>
      </c>
      <c r="F606" s="273">
        <f t="shared" si="1257"/>
        <v>160</v>
      </c>
      <c r="G606" s="273">
        <f t="shared" si="1257"/>
        <v>45</v>
      </c>
      <c r="H606" s="273">
        <f t="shared" si="1257"/>
        <v>8</v>
      </c>
      <c r="I606" s="273">
        <f t="shared" si="1257"/>
        <v>1</v>
      </c>
      <c r="J606" s="273">
        <f t="shared" si="1257"/>
        <v>0</v>
      </c>
      <c r="K606" s="273">
        <f t="shared" si="1257"/>
        <v>0</v>
      </c>
      <c r="L606" s="273">
        <f t="shared" si="1257"/>
        <v>0</v>
      </c>
      <c r="M606" s="273">
        <f t="shared" si="1257"/>
        <v>0</v>
      </c>
      <c r="N606" s="273">
        <f t="shared" si="1257"/>
        <v>0</v>
      </c>
      <c r="O606" s="273">
        <f t="shared" si="1257"/>
        <v>0</v>
      </c>
      <c r="P606" s="273">
        <f t="shared" si="1257"/>
        <v>0</v>
      </c>
      <c r="Q606" s="273">
        <f t="shared" si="1257"/>
        <v>0</v>
      </c>
      <c r="R606" s="273">
        <f t="shared" si="1257"/>
        <v>0</v>
      </c>
      <c r="S606" s="273">
        <f t="shared" si="1257"/>
        <v>0</v>
      </c>
      <c r="T606" s="273">
        <f t="shared" si="1257"/>
        <v>0</v>
      </c>
      <c r="U606" s="273">
        <f t="shared" si="1257"/>
        <v>0</v>
      </c>
      <c r="V606" s="274">
        <f>IFERROR(AVERAGE('Speed Bin A-B'!V93,'Speed Bin A-B'!V197,'Speed Bin A-B'!V301,'Speed Bin A-B'!V405,'Speed Bin A-B'!V509,'Speed Bin A-B'!V613,'Speed Bin A-B'!V717,'Speed Bin A-B'!V821,'Speed Bin A-B'!V925,'Speed Bin A-B'!V1029,'Speed Bin A-B'!V1133,'Speed Bin A-B'!V1237,'Speed Bin A-B'!V1341,'Speed Bin A-B'!V1445,'Speed Bin A-B'!V1549,'Speed Bin A-B'!V1653,'Speed Bin A-B'!V1757,'Speed Bin A-B'!V1861,'Speed Bin A-B'!V1965,'Speed Bin A-B'!V2069,'Speed Bin A-B'!V2173,'Speed Bin A-B'!V2277,'Speed Bin A-B'!V2381,'Speed Bin A-B'!V2485,'Speed Bin A-B'!V2589,'Speed Bin A-B'!V2693,'Speed Bin A-B'!V2797,'Speed Bin A-B'!V2901,'Speed Bin B-A'!V93,'Speed Bin B-A'!V197,'Speed Bin B-A'!V301,'Speed Bin B-A'!V405,'Speed Bin B-A'!V509,'Speed Bin B-A'!V613,'Speed Bin B-A'!V717,'Speed Bin B-A'!V821,'Speed Bin B-A'!V925,'Speed Bin B-A'!V1029,'Speed Bin B-A'!V1133,'Speed Bin B-A'!V1237,'Speed Bin B-A'!V1341,'Speed Bin B-A'!V1445,'Speed Bin B-A'!V1549,'Speed Bin B-A'!V1653,'Speed Bin B-A'!V1757,'Speed Bin B-A'!V1861,'Speed Bin B-A'!V1965,'Speed Bin B-A'!V2069,'Speed Bin B-A'!V2173,'Speed Bin B-A'!V2277,'Speed Bin B-A'!V2381,'Speed Bin B-A'!V2485,'Speed Bin B-A'!V2589,'Speed Bin B-A'!V2693,'Speed Bin B-A'!V2797,'Speed Bin B-A'!V2901),"-")</f>
        <v>20.328205128205131</v>
      </c>
      <c r="W606" s="274">
        <f>IFERROR(AVERAGE('Speed Bin A-B'!W93,'Speed Bin A-B'!W197,'Speed Bin A-B'!W301,'Speed Bin A-B'!W405,'Speed Bin A-B'!W509,'Speed Bin A-B'!W613,'Speed Bin A-B'!W717,'Speed Bin A-B'!W821,'Speed Bin A-B'!W925,'Speed Bin A-B'!W1029,'Speed Bin A-B'!W1133,'Speed Bin A-B'!W1237,'Speed Bin A-B'!W1341,'Speed Bin A-B'!W1445,'Speed Bin A-B'!W1549,'Speed Bin A-B'!W1653,'Speed Bin A-B'!W1757,'Speed Bin A-B'!W1861,'Speed Bin A-B'!W1965,'Speed Bin A-B'!W2069,'Speed Bin A-B'!W2173,'Speed Bin A-B'!W2277,'Speed Bin A-B'!W2381,'Speed Bin A-B'!W2485,'Speed Bin A-B'!W2589,'Speed Bin A-B'!W2693,'Speed Bin A-B'!W2797,'Speed Bin A-B'!W2901,'Speed Bin B-A'!W93,'Speed Bin B-A'!W197,'Speed Bin B-A'!W301,'Speed Bin B-A'!W405,'Speed Bin B-A'!W509,'Speed Bin B-A'!W613,'Speed Bin B-A'!W717,'Speed Bin B-A'!W821,'Speed Bin B-A'!W925,'Speed Bin B-A'!W1029,'Speed Bin B-A'!W1133,'Speed Bin B-A'!W1237,'Speed Bin B-A'!W1341,'Speed Bin B-A'!W1445,'Speed Bin B-A'!W1549,'Speed Bin B-A'!W1653,'Speed Bin B-A'!W1757,'Speed Bin B-A'!W1861,'Speed Bin B-A'!W1965,'Speed Bin B-A'!W2069,'Speed Bin B-A'!W2173,'Speed Bin B-A'!W2277,'Speed Bin B-A'!W2381,'Speed Bin B-A'!W2485,'Speed Bin B-A'!W2589,'Speed Bin B-A'!W2693,'Speed Bin B-A'!W2797,'Speed Bin B-A'!W2901),"-")</f>
        <v>24.095000000000002</v>
      </c>
      <c r="X606" s="282"/>
      <c r="Y606" s="282"/>
    </row>
    <row r="607" spans="1:25" x14ac:dyDescent="0.25">
      <c r="A607" s="272">
        <v>0.86458333333333304</v>
      </c>
      <c r="B607" s="273">
        <f t="shared" ref="B607:U607" si="1258">B191+B399</f>
        <v>323</v>
      </c>
      <c r="C607" s="273">
        <f t="shared" si="1258"/>
        <v>4</v>
      </c>
      <c r="D607" s="273">
        <f t="shared" si="1258"/>
        <v>29</v>
      </c>
      <c r="E607" s="273">
        <f t="shared" si="1258"/>
        <v>118</v>
      </c>
      <c r="F607" s="273">
        <f t="shared" si="1258"/>
        <v>129</v>
      </c>
      <c r="G607" s="273">
        <f t="shared" si="1258"/>
        <v>33</v>
      </c>
      <c r="H607" s="273">
        <f t="shared" si="1258"/>
        <v>9</v>
      </c>
      <c r="I607" s="273">
        <f t="shared" si="1258"/>
        <v>1</v>
      </c>
      <c r="J607" s="273">
        <f t="shared" si="1258"/>
        <v>0</v>
      </c>
      <c r="K607" s="273">
        <f t="shared" si="1258"/>
        <v>0</v>
      </c>
      <c r="L607" s="273">
        <f t="shared" si="1258"/>
        <v>0</v>
      </c>
      <c r="M607" s="273">
        <f t="shared" si="1258"/>
        <v>0</v>
      </c>
      <c r="N607" s="273">
        <f t="shared" si="1258"/>
        <v>0</v>
      </c>
      <c r="O607" s="273">
        <f t="shared" si="1258"/>
        <v>0</v>
      </c>
      <c r="P607" s="273">
        <f t="shared" si="1258"/>
        <v>0</v>
      </c>
      <c r="Q607" s="273">
        <f t="shared" si="1258"/>
        <v>0</v>
      </c>
      <c r="R607" s="273">
        <f t="shared" si="1258"/>
        <v>0</v>
      </c>
      <c r="S607" s="273">
        <f t="shared" si="1258"/>
        <v>0</v>
      </c>
      <c r="T607" s="273">
        <f t="shared" si="1258"/>
        <v>0</v>
      </c>
      <c r="U607" s="273">
        <f t="shared" si="1258"/>
        <v>0</v>
      </c>
      <c r="V607" s="274">
        <f>IFERROR(AVERAGE('Speed Bin A-B'!V94,'Speed Bin A-B'!V198,'Speed Bin A-B'!V302,'Speed Bin A-B'!V406,'Speed Bin A-B'!V510,'Speed Bin A-B'!V614,'Speed Bin A-B'!V718,'Speed Bin A-B'!V822,'Speed Bin A-B'!V926,'Speed Bin A-B'!V1030,'Speed Bin A-B'!V1134,'Speed Bin A-B'!V1238,'Speed Bin A-B'!V1342,'Speed Bin A-B'!V1446,'Speed Bin A-B'!V1550,'Speed Bin A-B'!V1654,'Speed Bin A-B'!V1758,'Speed Bin A-B'!V1862,'Speed Bin A-B'!V1966,'Speed Bin A-B'!V2070,'Speed Bin A-B'!V2174,'Speed Bin A-B'!V2278,'Speed Bin A-B'!V2382,'Speed Bin A-B'!V2486,'Speed Bin A-B'!V2590,'Speed Bin A-B'!V2694,'Speed Bin A-B'!V2798,'Speed Bin A-B'!V2902,'Speed Bin B-A'!V94,'Speed Bin B-A'!V198,'Speed Bin B-A'!V302,'Speed Bin B-A'!V406,'Speed Bin B-A'!V510,'Speed Bin B-A'!V614,'Speed Bin B-A'!V718,'Speed Bin B-A'!V822,'Speed Bin B-A'!V926,'Speed Bin B-A'!V1030,'Speed Bin B-A'!V1134,'Speed Bin B-A'!V1238,'Speed Bin B-A'!V1342,'Speed Bin B-A'!V1446,'Speed Bin B-A'!V1550,'Speed Bin B-A'!V1654,'Speed Bin B-A'!V1758,'Speed Bin B-A'!V1862,'Speed Bin B-A'!V1966,'Speed Bin B-A'!V2070,'Speed Bin B-A'!V2174,'Speed Bin B-A'!V2278,'Speed Bin B-A'!V2382,'Speed Bin B-A'!V2486,'Speed Bin B-A'!V2590,'Speed Bin B-A'!V2694,'Speed Bin B-A'!V2798,'Speed Bin B-A'!V2902),"-")</f>
        <v>20.855</v>
      </c>
      <c r="W607" s="274">
        <f>IFERROR(AVERAGE('Speed Bin A-B'!W94,'Speed Bin A-B'!W198,'Speed Bin A-B'!W302,'Speed Bin A-B'!W406,'Speed Bin A-B'!W510,'Speed Bin A-B'!W614,'Speed Bin A-B'!W718,'Speed Bin A-B'!W822,'Speed Bin A-B'!W926,'Speed Bin A-B'!W1030,'Speed Bin A-B'!W1134,'Speed Bin A-B'!W1238,'Speed Bin A-B'!W1342,'Speed Bin A-B'!W1446,'Speed Bin A-B'!W1550,'Speed Bin A-B'!W1654,'Speed Bin A-B'!W1758,'Speed Bin A-B'!W1862,'Speed Bin A-B'!W1966,'Speed Bin A-B'!W2070,'Speed Bin A-B'!W2174,'Speed Bin A-B'!W2278,'Speed Bin A-B'!W2382,'Speed Bin A-B'!W2486,'Speed Bin A-B'!W2590,'Speed Bin A-B'!W2694,'Speed Bin A-B'!W2798,'Speed Bin A-B'!W2902,'Speed Bin B-A'!W94,'Speed Bin B-A'!W198,'Speed Bin B-A'!W302,'Speed Bin B-A'!W406,'Speed Bin B-A'!W510,'Speed Bin B-A'!W614,'Speed Bin B-A'!W718,'Speed Bin B-A'!W822,'Speed Bin B-A'!W926,'Speed Bin B-A'!W1030,'Speed Bin B-A'!W1134,'Speed Bin B-A'!W1238,'Speed Bin B-A'!W1342,'Speed Bin B-A'!W1446,'Speed Bin B-A'!W1550,'Speed Bin B-A'!W1654,'Speed Bin B-A'!W1758,'Speed Bin B-A'!W1862,'Speed Bin B-A'!W1966,'Speed Bin B-A'!W2070,'Speed Bin B-A'!W2174,'Speed Bin B-A'!W2278,'Speed Bin B-A'!W2382,'Speed Bin B-A'!W2486,'Speed Bin B-A'!W2590,'Speed Bin B-A'!W2694,'Speed Bin B-A'!W2798,'Speed Bin B-A'!W2902),"-")</f>
        <v>24.423076923076923</v>
      </c>
      <c r="X607" s="282"/>
      <c r="Y607" s="282"/>
    </row>
    <row r="608" spans="1:25" x14ac:dyDescent="0.25">
      <c r="A608" s="272">
        <v>0.875</v>
      </c>
      <c r="B608" s="273">
        <f t="shared" ref="B608:U608" si="1259">B192+B400</f>
        <v>325</v>
      </c>
      <c r="C608" s="273">
        <f t="shared" si="1259"/>
        <v>8</v>
      </c>
      <c r="D608" s="273">
        <f t="shared" si="1259"/>
        <v>15</v>
      </c>
      <c r="E608" s="273">
        <f t="shared" si="1259"/>
        <v>116</v>
      </c>
      <c r="F608" s="273">
        <f t="shared" si="1259"/>
        <v>156</v>
      </c>
      <c r="G608" s="273">
        <f t="shared" si="1259"/>
        <v>25</v>
      </c>
      <c r="H608" s="273">
        <f t="shared" si="1259"/>
        <v>4</v>
      </c>
      <c r="I608" s="273">
        <f t="shared" si="1259"/>
        <v>1</v>
      </c>
      <c r="J608" s="273">
        <f t="shared" si="1259"/>
        <v>0</v>
      </c>
      <c r="K608" s="273">
        <f t="shared" si="1259"/>
        <v>0</v>
      </c>
      <c r="L608" s="273">
        <f t="shared" si="1259"/>
        <v>0</v>
      </c>
      <c r="M608" s="273">
        <f t="shared" si="1259"/>
        <v>0</v>
      </c>
      <c r="N608" s="273">
        <f t="shared" si="1259"/>
        <v>0</v>
      </c>
      <c r="O608" s="273">
        <f t="shared" si="1259"/>
        <v>0</v>
      </c>
      <c r="P608" s="273">
        <f t="shared" si="1259"/>
        <v>0</v>
      </c>
      <c r="Q608" s="273">
        <f t="shared" si="1259"/>
        <v>0</v>
      </c>
      <c r="R608" s="273">
        <f t="shared" si="1259"/>
        <v>0</v>
      </c>
      <c r="S608" s="273">
        <f t="shared" si="1259"/>
        <v>0</v>
      </c>
      <c r="T608" s="273">
        <f t="shared" si="1259"/>
        <v>0</v>
      </c>
      <c r="U608" s="273">
        <f t="shared" si="1259"/>
        <v>0</v>
      </c>
      <c r="V608" s="274">
        <f>IFERROR(AVERAGE('Speed Bin A-B'!V95,'Speed Bin A-B'!V199,'Speed Bin A-B'!V303,'Speed Bin A-B'!V407,'Speed Bin A-B'!V511,'Speed Bin A-B'!V615,'Speed Bin A-B'!V719,'Speed Bin A-B'!V823,'Speed Bin A-B'!V927,'Speed Bin A-B'!V1031,'Speed Bin A-B'!V1135,'Speed Bin A-B'!V1239,'Speed Bin A-B'!V1343,'Speed Bin A-B'!V1447,'Speed Bin A-B'!V1551,'Speed Bin A-B'!V1655,'Speed Bin A-B'!V1759,'Speed Bin A-B'!V1863,'Speed Bin A-B'!V1967,'Speed Bin A-B'!V2071,'Speed Bin A-B'!V2175,'Speed Bin A-B'!V2279,'Speed Bin A-B'!V2383,'Speed Bin A-B'!V2487,'Speed Bin A-B'!V2591,'Speed Bin A-B'!V2695,'Speed Bin A-B'!V2799,'Speed Bin A-B'!V2903,'Speed Bin B-A'!V95,'Speed Bin B-A'!V199,'Speed Bin B-A'!V303,'Speed Bin B-A'!V407,'Speed Bin B-A'!V511,'Speed Bin B-A'!V615,'Speed Bin B-A'!V719,'Speed Bin B-A'!V823,'Speed Bin B-A'!V927,'Speed Bin B-A'!V1031,'Speed Bin B-A'!V1135,'Speed Bin B-A'!V1239,'Speed Bin B-A'!V1343,'Speed Bin B-A'!V1447,'Speed Bin B-A'!V1551,'Speed Bin B-A'!V1655,'Speed Bin B-A'!V1759,'Speed Bin B-A'!V1863,'Speed Bin B-A'!V1967,'Speed Bin B-A'!V2071,'Speed Bin B-A'!V2175,'Speed Bin B-A'!V2279,'Speed Bin B-A'!V2383,'Speed Bin B-A'!V2487,'Speed Bin B-A'!V2591,'Speed Bin B-A'!V2695,'Speed Bin B-A'!V2799,'Speed Bin B-A'!V2903),"-")</f>
        <v>20.315000000000001</v>
      </c>
      <c r="W608" s="274">
        <f>IFERROR(AVERAGE('Speed Bin A-B'!W95,'Speed Bin A-B'!W199,'Speed Bin A-B'!W303,'Speed Bin A-B'!W407,'Speed Bin A-B'!W511,'Speed Bin A-B'!W615,'Speed Bin A-B'!W719,'Speed Bin A-B'!W823,'Speed Bin A-B'!W927,'Speed Bin A-B'!W1031,'Speed Bin A-B'!W1135,'Speed Bin A-B'!W1239,'Speed Bin A-B'!W1343,'Speed Bin A-B'!W1447,'Speed Bin A-B'!W1551,'Speed Bin A-B'!W1655,'Speed Bin A-B'!W1759,'Speed Bin A-B'!W1863,'Speed Bin A-B'!W1967,'Speed Bin A-B'!W2071,'Speed Bin A-B'!W2175,'Speed Bin A-B'!W2279,'Speed Bin A-B'!W2383,'Speed Bin A-B'!W2487,'Speed Bin A-B'!W2591,'Speed Bin A-B'!W2695,'Speed Bin A-B'!W2799,'Speed Bin A-B'!W2903,'Speed Bin B-A'!W95,'Speed Bin B-A'!W199,'Speed Bin B-A'!W303,'Speed Bin B-A'!W407,'Speed Bin B-A'!W511,'Speed Bin B-A'!W615,'Speed Bin B-A'!W719,'Speed Bin B-A'!W823,'Speed Bin B-A'!W927,'Speed Bin B-A'!W1031,'Speed Bin B-A'!W1135,'Speed Bin B-A'!W1239,'Speed Bin B-A'!W1343,'Speed Bin B-A'!W1447,'Speed Bin B-A'!W1551,'Speed Bin B-A'!W1655,'Speed Bin B-A'!W1759,'Speed Bin B-A'!W1863,'Speed Bin B-A'!W1967,'Speed Bin B-A'!W2071,'Speed Bin B-A'!W2175,'Speed Bin B-A'!W2279,'Speed Bin B-A'!W2383,'Speed Bin B-A'!W2487,'Speed Bin B-A'!W2591,'Speed Bin B-A'!W2695,'Speed Bin B-A'!W2799,'Speed Bin B-A'!W2903),"-")</f>
        <v>25.25</v>
      </c>
      <c r="X608" s="282"/>
      <c r="Y608" s="282"/>
    </row>
    <row r="609" spans="1:25" x14ac:dyDescent="0.25">
      <c r="A609" s="272">
        <v>0.88541666666666696</v>
      </c>
      <c r="B609" s="273">
        <f t="shared" ref="B609:U609" si="1260">B193+B401</f>
        <v>332</v>
      </c>
      <c r="C609" s="273">
        <f t="shared" si="1260"/>
        <v>1</v>
      </c>
      <c r="D609" s="273">
        <f t="shared" si="1260"/>
        <v>12</v>
      </c>
      <c r="E609" s="273">
        <f t="shared" si="1260"/>
        <v>108</v>
      </c>
      <c r="F609" s="273">
        <f t="shared" si="1260"/>
        <v>165</v>
      </c>
      <c r="G609" s="273">
        <f t="shared" si="1260"/>
        <v>41</v>
      </c>
      <c r="H609" s="273">
        <f t="shared" si="1260"/>
        <v>5</v>
      </c>
      <c r="I609" s="273">
        <f t="shared" si="1260"/>
        <v>0</v>
      </c>
      <c r="J609" s="273">
        <f t="shared" si="1260"/>
        <v>0</v>
      </c>
      <c r="K609" s="273">
        <f t="shared" si="1260"/>
        <v>0</v>
      </c>
      <c r="L609" s="273">
        <f t="shared" si="1260"/>
        <v>0</v>
      </c>
      <c r="M609" s="273">
        <f t="shared" si="1260"/>
        <v>0</v>
      </c>
      <c r="N609" s="273">
        <f t="shared" si="1260"/>
        <v>0</v>
      </c>
      <c r="O609" s="273">
        <f t="shared" si="1260"/>
        <v>0</v>
      </c>
      <c r="P609" s="273">
        <f t="shared" si="1260"/>
        <v>0</v>
      </c>
      <c r="Q609" s="273">
        <f t="shared" si="1260"/>
        <v>0</v>
      </c>
      <c r="R609" s="273">
        <f t="shared" si="1260"/>
        <v>0</v>
      </c>
      <c r="S609" s="273">
        <f t="shared" si="1260"/>
        <v>0</v>
      </c>
      <c r="T609" s="273">
        <f t="shared" si="1260"/>
        <v>0</v>
      </c>
      <c r="U609" s="273">
        <f t="shared" si="1260"/>
        <v>0</v>
      </c>
      <c r="V609" s="274">
        <f>IFERROR(AVERAGE('Speed Bin A-B'!V96,'Speed Bin A-B'!V200,'Speed Bin A-B'!V304,'Speed Bin A-B'!V408,'Speed Bin A-B'!V512,'Speed Bin A-B'!V616,'Speed Bin A-B'!V720,'Speed Bin A-B'!V824,'Speed Bin A-B'!V928,'Speed Bin A-B'!V1032,'Speed Bin A-B'!V1136,'Speed Bin A-B'!V1240,'Speed Bin A-B'!V1344,'Speed Bin A-B'!V1448,'Speed Bin A-B'!V1552,'Speed Bin A-B'!V1656,'Speed Bin A-B'!V1760,'Speed Bin A-B'!V1864,'Speed Bin A-B'!V1968,'Speed Bin A-B'!V2072,'Speed Bin A-B'!V2176,'Speed Bin A-B'!V2280,'Speed Bin A-B'!V2384,'Speed Bin A-B'!V2488,'Speed Bin A-B'!V2592,'Speed Bin A-B'!V2696,'Speed Bin A-B'!V2800,'Speed Bin A-B'!V2904,'Speed Bin B-A'!V96,'Speed Bin B-A'!V200,'Speed Bin B-A'!V304,'Speed Bin B-A'!V408,'Speed Bin B-A'!V512,'Speed Bin B-A'!V616,'Speed Bin B-A'!V720,'Speed Bin B-A'!V824,'Speed Bin B-A'!V928,'Speed Bin B-A'!V1032,'Speed Bin B-A'!V1136,'Speed Bin B-A'!V1240,'Speed Bin B-A'!V1344,'Speed Bin B-A'!V1448,'Speed Bin B-A'!V1552,'Speed Bin B-A'!V1656,'Speed Bin B-A'!V1760,'Speed Bin B-A'!V1864,'Speed Bin B-A'!V1968,'Speed Bin B-A'!V2072,'Speed Bin B-A'!V2176,'Speed Bin B-A'!V2280,'Speed Bin B-A'!V2384,'Speed Bin B-A'!V2488,'Speed Bin B-A'!V2592,'Speed Bin B-A'!V2696,'Speed Bin B-A'!V2800,'Speed Bin B-A'!V2904),"-")</f>
        <v>20.928205128205125</v>
      </c>
      <c r="W609" s="274">
        <f>IFERROR(AVERAGE('Speed Bin A-B'!W96,'Speed Bin A-B'!W200,'Speed Bin A-B'!W304,'Speed Bin A-B'!W408,'Speed Bin A-B'!W512,'Speed Bin A-B'!W616,'Speed Bin A-B'!W720,'Speed Bin A-B'!W824,'Speed Bin A-B'!W928,'Speed Bin A-B'!W1032,'Speed Bin A-B'!W1136,'Speed Bin A-B'!W1240,'Speed Bin A-B'!W1344,'Speed Bin A-B'!W1448,'Speed Bin A-B'!W1552,'Speed Bin A-B'!W1656,'Speed Bin A-B'!W1760,'Speed Bin A-B'!W1864,'Speed Bin A-B'!W1968,'Speed Bin A-B'!W2072,'Speed Bin A-B'!W2176,'Speed Bin A-B'!W2280,'Speed Bin A-B'!W2384,'Speed Bin A-B'!W2488,'Speed Bin A-B'!W2592,'Speed Bin A-B'!W2696,'Speed Bin A-B'!W2800,'Speed Bin A-B'!W2904,'Speed Bin B-A'!W96,'Speed Bin B-A'!W200,'Speed Bin B-A'!W304,'Speed Bin B-A'!W408,'Speed Bin B-A'!W512,'Speed Bin B-A'!W616,'Speed Bin B-A'!W720,'Speed Bin B-A'!W824,'Speed Bin B-A'!W928,'Speed Bin B-A'!W1032,'Speed Bin B-A'!W1136,'Speed Bin B-A'!W1240,'Speed Bin B-A'!W1344,'Speed Bin B-A'!W1448,'Speed Bin B-A'!W1552,'Speed Bin B-A'!W1656,'Speed Bin B-A'!W1760,'Speed Bin B-A'!W1864,'Speed Bin B-A'!W1968,'Speed Bin B-A'!W2072,'Speed Bin B-A'!W2176,'Speed Bin B-A'!W2280,'Speed Bin B-A'!W2384,'Speed Bin B-A'!W2488,'Speed Bin B-A'!W2592,'Speed Bin B-A'!W2696,'Speed Bin B-A'!W2800,'Speed Bin B-A'!W2904),"-")</f>
        <v>25.292857142857141</v>
      </c>
      <c r="X609" s="282"/>
      <c r="Y609" s="282"/>
    </row>
    <row r="610" spans="1:25" x14ac:dyDescent="0.25">
      <c r="A610" s="272">
        <v>0.89583333333333304</v>
      </c>
      <c r="B610" s="273">
        <f t="shared" ref="B610:U610" si="1261">B194+B402</f>
        <v>376</v>
      </c>
      <c r="C610" s="273">
        <f t="shared" si="1261"/>
        <v>2</v>
      </c>
      <c r="D610" s="273">
        <f t="shared" si="1261"/>
        <v>28</v>
      </c>
      <c r="E610" s="273">
        <f t="shared" si="1261"/>
        <v>154</v>
      </c>
      <c r="F610" s="273">
        <f t="shared" si="1261"/>
        <v>156</v>
      </c>
      <c r="G610" s="273">
        <f t="shared" si="1261"/>
        <v>34</v>
      </c>
      <c r="H610" s="273">
        <f t="shared" si="1261"/>
        <v>2</v>
      </c>
      <c r="I610" s="273">
        <f t="shared" si="1261"/>
        <v>0</v>
      </c>
      <c r="J610" s="273">
        <f t="shared" si="1261"/>
        <v>0</v>
      </c>
      <c r="K610" s="273">
        <f t="shared" si="1261"/>
        <v>0</v>
      </c>
      <c r="L610" s="273">
        <f t="shared" si="1261"/>
        <v>0</v>
      </c>
      <c r="M610" s="273">
        <f t="shared" si="1261"/>
        <v>0</v>
      </c>
      <c r="N610" s="273">
        <f t="shared" si="1261"/>
        <v>0</v>
      </c>
      <c r="O610" s="273">
        <f t="shared" si="1261"/>
        <v>0</v>
      </c>
      <c r="P610" s="273">
        <f t="shared" si="1261"/>
        <v>0</v>
      </c>
      <c r="Q610" s="273">
        <f t="shared" si="1261"/>
        <v>0</v>
      </c>
      <c r="R610" s="273">
        <f t="shared" si="1261"/>
        <v>0</v>
      </c>
      <c r="S610" s="273">
        <f t="shared" si="1261"/>
        <v>0</v>
      </c>
      <c r="T610" s="273">
        <f t="shared" si="1261"/>
        <v>0</v>
      </c>
      <c r="U610" s="273">
        <f t="shared" si="1261"/>
        <v>0</v>
      </c>
      <c r="V610" s="274">
        <f>IFERROR(AVERAGE('Speed Bin A-B'!V97,'Speed Bin A-B'!V201,'Speed Bin A-B'!V305,'Speed Bin A-B'!V409,'Speed Bin A-B'!V513,'Speed Bin A-B'!V617,'Speed Bin A-B'!V721,'Speed Bin A-B'!V825,'Speed Bin A-B'!V929,'Speed Bin A-B'!V1033,'Speed Bin A-B'!V1137,'Speed Bin A-B'!V1241,'Speed Bin A-B'!V1345,'Speed Bin A-B'!V1449,'Speed Bin A-B'!V1553,'Speed Bin A-B'!V1657,'Speed Bin A-B'!V1761,'Speed Bin A-B'!V1865,'Speed Bin A-B'!V1969,'Speed Bin A-B'!V2073,'Speed Bin A-B'!V2177,'Speed Bin A-B'!V2281,'Speed Bin A-B'!V2385,'Speed Bin A-B'!V2489,'Speed Bin A-B'!V2593,'Speed Bin A-B'!V2697,'Speed Bin A-B'!V2801,'Speed Bin A-B'!V2905,'Speed Bin B-A'!V97,'Speed Bin B-A'!V201,'Speed Bin B-A'!V305,'Speed Bin B-A'!V409,'Speed Bin B-A'!V513,'Speed Bin B-A'!V617,'Speed Bin B-A'!V721,'Speed Bin B-A'!V825,'Speed Bin B-A'!V929,'Speed Bin B-A'!V1033,'Speed Bin B-A'!V1137,'Speed Bin B-A'!V1241,'Speed Bin B-A'!V1345,'Speed Bin B-A'!V1449,'Speed Bin B-A'!V1553,'Speed Bin B-A'!V1657,'Speed Bin B-A'!V1761,'Speed Bin B-A'!V1865,'Speed Bin B-A'!V1969,'Speed Bin B-A'!V2073,'Speed Bin B-A'!V2177,'Speed Bin B-A'!V2281,'Speed Bin B-A'!V2385,'Speed Bin B-A'!V2489,'Speed Bin B-A'!V2593,'Speed Bin B-A'!V2697,'Speed Bin B-A'!V2801,'Speed Bin B-A'!V2905),"-")</f>
        <v>20.095000000000002</v>
      </c>
      <c r="W610" s="274">
        <f>IFERROR(AVERAGE('Speed Bin A-B'!W97,'Speed Bin A-B'!W201,'Speed Bin A-B'!W305,'Speed Bin A-B'!W409,'Speed Bin A-B'!W513,'Speed Bin A-B'!W617,'Speed Bin A-B'!W721,'Speed Bin A-B'!W825,'Speed Bin A-B'!W929,'Speed Bin A-B'!W1033,'Speed Bin A-B'!W1137,'Speed Bin A-B'!W1241,'Speed Bin A-B'!W1345,'Speed Bin A-B'!W1449,'Speed Bin A-B'!W1553,'Speed Bin A-B'!W1657,'Speed Bin A-B'!W1761,'Speed Bin A-B'!W1865,'Speed Bin A-B'!W1969,'Speed Bin A-B'!W2073,'Speed Bin A-B'!W2177,'Speed Bin A-B'!W2281,'Speed Bin A-B'!W2385,'Speed Bin A-B'!W2489,'Speed Bin A-B'!W2593,'Speed Bin A-B'!W2697,'Speed Bin A-B'!W2801,'Speed Bin A-B'!W2905,'Speed Bin B-A'!W97,'Speed Bin B-A'!W201,'Speed Bin B-A'!W305,'Speed Bin B-A'!W409,'Speed Bin B-A'!W513,'Speed Bin B-A'!W617,'Speed Bin B-A'!W721,'Speed Bin B-A'!W825,'Speed Bin B-A'!W929,'Speed Bin B-A'!W1033,'Speed Bin B-A'!W1137,'Speed Bin B-A'!W1241,'Speed Bin B-A'!W1345,'Speed Bin B-A'!W1449,'Speed Bin B-A'!W1553,'Speed Bin B-A'!W1657,'Speed Bin B-A'!W1761,'Speed Bin B-A'!W1865,'Speed Bin B-A'!W1969,'Speed Bin B-A'!W2073,'Speed Bin B-A'!W2177,'Speed Bin B-A'!W2281,'Speed Bin B-A'!W2385,'Speed Bin B-A'!W2489,'Speed Bin B-A'!W2593,'Speed Bin B-A'!W2697,'Speed Bin B-A'!W2801,'Speed Bin B-A'!W2905),"-")</f>
        <v>24.284615384615385</v>
      </c>
      <c r="X610" s="282"/>
      <c r="Y610" s="282"/>
    </row>
    <row r="611" spans="1:25" x14ac:dyDescent="0.25">
      <c r="A611" s="272">
        <v>0.90625</v>
      </c>
      <c r="B611" s="273">
        <f t="shared" ref="B611:U611" si="1262">B195+B403</f>
        <v>280</v>
      </c>
      <c r="C611" s="273">
        <f t="shared" si="1262"/>
        <v>5</v>
      </c>
      <c r="D611" s="273">
        <f t="shared" si="1262"/>
        <v>9</v>
      </c>
      <c r="E611" s="273">
        <f t="shared" si="1262"/>
        <v>106</v>
      </c>
      <c r="F611" s="273">
        <f t="shared" si="1262"/>
        <v>129</v>
      </c>
      <c r="G611" s="273">
        <f t="shared" si="1262"/>
        <v>27</v>
      </c>
      <c r="H611" s="273">
        <f t="shared" si="1262"/>
        <v>3</v>
      </c>
      <c r="I611" s="273">
        <f t="shared" si="1262"/>
        <v>1</v>
      </c>
      <c r="J611" s="273">
        <f t="shared" si="1262"/>
        <v>0</v>
      </c>
      <c r="K611" s="273">
        <f t="shared" si="1262"/>
        <v>0</v>
      </c>
      <c r="L611" s="273">
        <f t="shared" si="1262"/>
        <v>0</v>
      </c>
      <c r="M611" s="273">
        <f t="shared" si="1262"/>
        <v>0</v>
      </c>
      <c r="N611" s="273">
        <f t="shared" si="1262"/>
        <v>0</v>
      </c>
      <c r="O611" s="273">
        <f t="shared" si="1262"/>
        <v>0</v>
      </c>
      <c r="P611" s="273">
        <f t="shared" si="1262"/>
        <v>0</v>
      </c>
      <c r="Q611" s="273">
        <f t="shared" si="1262"/>
        <v>0</v>
      </c>
      <c r="R611" s="273">
        <f t="shared" si="1262"/>
        <v>0</v>
      </c>
      <c r="S611" s="273">
        <f t="shared" si="1262"/>
        <v>0</v>
      </c>
      <c r="T611" s="273">
        <f t="shared" si="1262"/>
        <v>0</v>
      </c>
      <c r="U611" s="273">
        <f t="shared" si="1262"/>
        <v>0</v>
      </c>
      <c r="V611" s="274">
        <f>IFERROR(AVERAGE('Speed Bin A-B'!V98,'Speed Bin A-B'!V202,'Speed Bin A-B'!V306,'Speed Bin A-B'!V410,'Speed Bin A-B'!V514,'Speed Bin A-B'!V618,'Speed Bin A-B'!V722,'Speed Bin A-B'!V826,'Speed Bin A-B'!V930,'Speed Bin A-B'!V1034,'Speed Bin A-B'!V1138,'Speed Bin A-B'!V1242,'Speed Bin A-B'!V1346,'Speed Bin A-B'!V1450,'Speed Bin A-B'!V1554,'Speed Bin A-B'!V1658,'Speed Bin A-B'!V1762,'Speed Bin A-B'!V1866,'Speed Bin A-B'!V1970,'Speed Bin A-B'!V2074,'Speed Bin A-B'!V2178,'Speed Bin A-B'!V2282,'Speed Bin A-B'!V2386,'Speed Bin A-B'!V2490,'Speed Bin A-B'!V2594,'Speed Bin A-B'!V2698,'Speed Bin A-B'!V2802,'Speed Bin A-B'!V2906,'Speed Bin B-A'!V98,'Speed Bin B-A'!V202,'Speed Bin B-A'!V306,'Speed Bin B-A'!V410,'Speed Bin B-A'!V514,'Speed Bin B-A'!V618,'Speed Bin B-A'!V722,'Speed Bin B-A'!V826,'Speed Bin B-A'!V930,'Speed Bin B-A'!V1034,'Speed Bin B-A'!V1138,'Speed Bin B-A'!V1242,'Speed Bin B-A'!V1346,'Speed Bin B-A'!V1450,'Speed Bin B-A'!V1554,'Speed Bin B-A'!V1658,'Speed Bin B-A'!V1762,'Speed Bin B-A'!V1866,'Speed Bin B-A'!V1970,'Speed Bin B-A'!V2074,'Speed Bin B-A'!V2178,'Speed Bin B-A'!V2282,'Speed Bin B-A'!V2386,'Speed Bin B-A'!V2490,'Speed Bin B-A'!V2594,'Speed Bin B-A'!V2698,'Speed Bin B-A'!V2802,'Speed Bin B-A'!V2906),"-")</f>
        <v>20.904999999999994</v>
      </c>
      <c r="W611" s="274">
        <f>IFERROR(AVERAGE('Speed Bin A-B'!W98,'Speed Bin A-B'!W202,'Speed Bin A-B'!W306,'Speed Bin A-B'!W410,'Speed Bin A-B'!W514,'Speed Bin A-B'!W618,'Speed Bin A-B'!W722,'Speed Bin A-B'!W826,'Speed Bin A-B'!W930,'Speed Bin A-B'!W1034,'Speed Bin A-B'!W1138,'Speed Bin A-B'!W1242,'Speed Bin A-B'!W1346,'Speed Bin A-B'!W1450,'Speed Bin A-B'!W1554,'Speed Bin A-B'!W1658,'Speed Bin A-B'!W1762,'Speed Bin A-B'!W1866,'Speed Bin A-B'!W1970,'Speed Bin A-B'!W2074,'Speed Bin A-B'!W2178,'Speed Bin A-B'!W2282,'Speed Bin A-B'!W2386,'Speed Bin A-B'!W2490,'Speed Bin A-B'!W2594,'Speed Bin A-B'!W2698,'Speed Bin A-B'!W2802,'Speed Bin A-B'!W2906,'Speed Bin B-A'!W98,'Speed Bin B-A'!W202,'Speed Bin B-A'!W306,'Speed Bin B-A'!W410,'Speed Bin B-A'!W514,'Speed Bin B-A'!W618,'Speed Bin B-A'!W722,'Speed Bin B-A'!W826,'Speed Bin B-A'!W930,'Speed Bin B-A'!W1034,'Speed Bin B-A'!W1138,'Speed Bin B-A'!W1242,'Speed Bin B-A'!W1346,'Speed Bin B-A'!W1450,'Speed Bin B-A'!W1554,'Speed Bin B-A'!W1658,'Speed Bin B-A'!W1762,'Speed Bin B-A'!W1866,'Speed Bin B-A'!W1970,'Speed Bin B-A'!W2074,'Speed Bin B-A'!W2178,'Speed Bin B-A'!W2282,'Speed Bin B-A'!W2386,'Speed Bin B-A'!W2490,'Speed Bin B-A'!W2594,'Speed Bin B-A'!W2698,'Speed Bin B-A'!W2802,'Speed Bin B-A'!W2906),"-")</f>
        <v>24.37142857142857</v>
      </c>
      <c r="X611" s="282"/>
      <c r="Y611" s="282"/>
    </row>
    <row r="612" spans="1:25" x14ac:dyDescent="0.25">
      <c r="A612" s="272">
        <v>0.91666666666666696</v>
      </c>
      <c r="B612" s="273">
        <f t="shared" ref="B612:U612" si="1263">B196+B404</f>
        <v>360</v>
      </c>
      <c r="C612" s="273">
        <f t="shared" si="1263"/>
        <v>5</v>
      </c>
      <c r="D612" s="273">
        <f t="shared" si="1263"/>
        <v>30</v>
      </c>
      <c r="E612" s="273">
        <f t="shared" si="1263"/>
        <v>136</v>
      </c>
      <c r="F612" s="273">
        <f t="shared" si="1263"/>
        <v>160</v>
      </c>
      <c r="G612" s="273">
        <f t="shared" si="1263"/>
        <v>23</v>
      </c>
      <c r="H612" s="273">
        <f t="shared" si="1263"/>
        <v>5</v>
      </c>
      <c r="I612" s="273">
        <f t="shared" si="1263"/>
        <v>1</v>
      </c>
      <c r="J612" s="273">
        <f t="shared" si="1263"/>
        <v>0</v>
      </c>
      <c r="K612" s="273">
        <f t="shared" si="1263"/>
        <v>0</v>
      </c>
      <c r="L612" s="273">
        <f t="shared" si="1263"/>
        <v>0</v>
      </c>
      <c r="M612" s="273">
        <f t="shared" si="1263"/>
        <v>0</v>
      </c>
      <c r="N612" s="273">
        <f t="shared" si="1263"/>
        <v>0</v>
      </c>
      <c r="O612" s="273">
        <f t="shared" si="1263"/>
        <v>0</v>
      </c>
      <c r="P612" s="273">
        <f t="shared" si="1263"/>
        <v>0</v>
      </c>
      <c r="Q612" s="273">
        <f t="shared" si="1263"/>
        <v>0</v>
      </c>
      <c r="R612" s="273">
        <f t="shared" si="1263"/>
        <v>0</v>
      </c>
      <c r="S612" s="273">
        <f t="shared" si="1263"/>
        <v>0</v>
      </c>
      <c r="T612" s="273">
        <f t="shared" si="1263"/>
        <v>0</v>
      </c>
      <c r="U612" s="273">
        <f t="shared" si="1263"/>
        <v>0</v>
      </c>
      <c r="V612" s="274">
        <f>IFERROR(AVERAGE('Speed Bin A-B'!V99,'Speed Bin A-B'!V203,'Speed Bin A-B'!V307,'Speed Bin A-B'!V411,'Speed Bin A-B'!V515,'Speed Bin A-B'!V619,'Speed Bin A-B'!V723,'Speed Bin A-B'!V827,'Speed Bin A-B'!V931,'Speed Bin A-B'!V1035,'Speed Bin A-B'!V1139,'Speed Bin A-B'!V1243,'Speed Bin A-B'!V1347,'Speed Bin A-B'!V1451,'Speed Bin A-B'!V1555,'Speed Bin A-B'!V1659,'Speed Bin A-B'!V1763,'Speed Bin A-B'!V1867,'Speed Bin A-B'!V1971,'Speed Bin A-B'!V2075,'Speed Bin A-B'!V2179,'Speed Bin A-B'!V2283,'Speed Bin A-B'!V2387,'Speed Bin A-B'!V2491,'Speed Bin A-B'!V2595,'Speed Bin A-B'!V2699,'Speed Bin A-B'!V2803,'Speed Bin A-B'!V2907,'Speed Bin B-A'!V99,'Speed Bin B-A'!V203,'Speed Bin B-A'!V307,'Speed Bin B-A'!V411,'Speed Bin B-A'!V515,'Speed Bin B-A'!V619,'Speed Bin B-A'!V723,'Speed Bin B-A'!V827,'Speed Bin B-A'!V931,'Speed Bin B-A'!V1035,'Speed Bin B-A'!V1139,'Speed Bin B-A'!V1243,'Speed Bin B-A'!V1347,'Speed Bin B-A'!V1451,'Speed Bin B-A'!V1555,'Speed Bin B-A'!V1659,'Speed Bin B-A'!V1763,'Speed Bin B-A'!V1867,'Speed Bin B-A'!V1971,'Speed Bin B-A'!V2075,'Speed Bin B-A'!V2179,'Speed Bin B-A'!V2283,'Speed Bin B-A'!V2387,'Speed Bin B-A'!V2491,'Speed Bin B-A'!V2595,'Speed Bin B-A'!V2699,'Speed Bin B-A'!V2803,'Speed Bin B-A'!V2907),"-")</f>
        <v>20.267500000000005</v>
      </c>
      <c r="W612" s="274">
        <f>IFERROR(AVERAGE('Speed Bin A-B'!W99,'Speed Bin A-B'!W203,'Speed Bin A-B'!W307,'Speed Bin A-B'!W411,'Speed Bin A-B'!W515,'Speed Bin A-B'!W619,'Speed Bin A-B'!W723,'Speed Bin A-B'!W827,'Speed Bin A-B'!W931,'Speed Bin A-B'!W1035,'Speed Bin A-B'!W1139,'Speed Bin A-B'!W1243,'Speed Bin A-B'!W1347,'Speed Bin A-B'!W1451,'Speed Bin A-B'!W1555,'Speed Bin A-B'!W1659,'Speed Bin A-B'!W1763,'Speed Bin A-B'!W1867,'Speed Bin A-B'!W1971,'Speed Bin A-B'!W2075,'Speed Bin A-B'!W2179,'Speed Bin A-B'!W2283,'Speed Bin A-B'!W2387,'Speed Bin A-B'!W2491,'Speed Bin A-B'!W2595,'Speed Bin A-B'!W2699,'Speed Bin A-B'!W2803,'Speed Bin A-B'!W2907,'Speed Bin B-A'!W99,'Speed Bin B-A'!W203,'Speed Bin B-A'!W307,'Speed Bin B-A'!W411,'Speed Bin B-A'!W515,'Speed Bin B-A'!W619,'Speed Bin B-A'!W723,'Speed Bin B-A'!W827,'Speed Bin B-A'!W931,'Speed Bin B-A'!W1035,'Speed Bin B-A'!W1139,'Speed Bin B-A'!W1243,'Speed Bin B-A'!W1347,'Speed Bin B-A'!W1451,'Speed Bin B-A'!W1555,'Speed Bin B-A'!W1659,'Speed Bin B-A'!W1763,'Speed Bin B-A'!W1867,'Speed Bin B-A'!W1971,'Speed Bin B-A'!W2075,'Speed Bin B-A'!W2179,'Speed Bin B-A'!W2283,'Speed Bin B-A'!W2387,'Speed Bin B-A'!W2491,'Speed Bin B-A'!W2595,'Speed Bin B-A'!W2699,'Speed Bin B-A'!W2803,'Speed Bin B-A'!W2907),"-")</f>
        <v>22.408333333333335</v>
      </c>
      <c r="X612" s="282"/>
      <c r="Y612" s="282"/>
    </row>
    <row r="613" spans="1:25" x14ac:dyDescent="0.25">
      <c r="A613" s="272">
        <v>0.92708333333333304</v>
      </c>
      <c r="B613" s="273">
        <f t="shared" ref="B613:U613" si="1264">B197+B405</f>
        <v>273</v>
      </c>
      <c r="C613" s="273">
        <f t="shared" si="1264"/>
        <v>7</v>
      </c>
      <c r="D613" s="273">
        <f t="shared" si="1264"/>
        <v>22</v>
      </c>
      <c r="E613" s="273">
        <f t="shared" si="1264"/>
        <v>111</v>
      </c>
      <c r="F613" s="273">
        <f t="shared" si="1264"/>
        <v>101</v>
      </c>
      <c r="G613" s="273">
        <f t="shared" si="1264"/>
        <v>28</v>
      </c>
      <c r="H613" s="273">
        <f t="shared" si="1264"/>
        <v>3</v>
      </c>
      <c r="I613" s="273">
        <f t="shared" si="1264"/>
        <v>1</v>
      </c>
      <c r="J613" s="273">
        <f t="shared" si="1264"/>
        <v>0</v>
      </c>
      <c r="K613" s="273">
        <f t="shared" si="1264"/>
        <v>0</v>
      </c>
      <c r="L613" s="273">
        <f t="shared" si="1264"/>
        <v>0</v>
      </c>
      <c r="M613" s="273">
        <f t="shared" si="1264"/>
        <v>0</v>
      </c>
      <c r="N613" s="273">
        <f t="shared" si="1264"/>
        <v>0</v>
      </c>
      <c r="O613" s="273">
        <f t="shared" si="1264"/>
        <v>0</v>
      </c>
      <c r="P613" s="273">
        <f t="shared" si="1264"/>
        <v>0</v>
      </c>
      <c r="Q613" s="273">
        <f t="shared" si="1264"/>
        <v>0</v>
      </c>
      <c r="R613" s="273">
        <f t="shared" si="1264"/>
        <v>0</v>
      </c>
      <c r="S613" s="273">
        <f t="shared" si="1264"/>
        <v>0</v>
      </c>
      <c r="T613" s="273">
        <f t="shared" si="1264"/>
        <v>0</v>
      </c>
      <c r="U613" s="273">
        <f t="shared" si="1264"/>
        <v>0</v>
      </c>
      <c r="V613" s="274">
        <f>IFERROR(AVERAGE('Speed Bin A-B'!V100,'Speed Bin A-B'!V204,'Speed Bin A-B'!V308,'Speed Bin A-B'!V412,'Speed Bin A-B'!V516,'Speed Bin A-B'!V620,'Speed Bin A-B'!V724,'Speed Bin A-B'!V828,'Speed Bin A-B'!V932,'Speed Bin A-B'!V1036,'Speed Bin A-B'!V1140,'Speed Bin A-B'!V1244,'Speed Bin A-B'!V1348,'Speed Bin A-B'!V1452,'Speed Bin A-B'!V1556,'Speed Bin A-B'!V1660,'Speed Bin A-B'!V1764,'Speed Bin A-B'!V1868,'Speed Bin A-B'!V1972,'Speed Bin A-B'!V2076,'Speed Bin A-B'!V2180,'Speed Bin A-B'!V2284,'Speed Bin A-B'!V2388,'Speed Bin A-B'!V2492,'Speed Bin A-B'!V2596,'Speed Bin A-B'!V2700,'Speed Bin A-B'!V2804,'Speed Bin A-B'!V2908,'Speed Bin B-A'!V100,'Speed Bin B-A'!V204,'Speed Bin B-A'!V308,'Speed Bin B-A'!V412,'Speed Bin B-A'!V516,'Speed Bin B-A'!V620,'Speed Bin B-A'!V724,'Speed Bin B-A'!V828,'Speed Bin B-A'!V932,'Speed Bin B-A'!V1036,'Speed Bin B-A'!V1140,'Speed Bin B-A'!V1244,'Speed Bin B-A'!V1348,'Speed Bin B-A'!V1452,'Speed Bin B-A'!V1556,'Speed Bin B-A'!V1660,'Speed Bin B-A'!V1764,'Speed Bin B-A'!V1868,'Speed Bin B-A'!V1972,'Speed Bin B-A'!V2076,'Speed Bin B-A'!V2180,'Speed Bin B-A'!V2284,'Speed Bin B-A'!V2388,'Speed Bin B-A'!V2492,'Speed Bin B-A'!V2596,'Speed Bin B-A'!V2700,'Speed Bin B-A'!V2804,'Speed Bin B-A'!V2908),"-")</f>
        <v>21.17894736842106</v>
      </c>
      <c r="W613" s="274">
        <f>IFERROR(AVERAGE('Speed Bin A-B'!W100,'Speed Bin A-B'!W204,'Speed Bin A-B'!W308,'Speed Bin A-B'!W412,'Speed Bin A-B'!W516,'Speed Bin A-B'!W620,'Speed Bin A-B'!W724,'Speed Bin A-B'!W828,'Speed Bin A-B'!W932,'Speed Bin A-B'!W1036,'Speed Bin A-B'!W1140,'Speed Bin A-B'!W1244,'Speed Bin A-B'!W1348,'Speed Bin A-B'!W1452,'Speed Bin A-B'!W1556,'Speed Bin A-B'!W1660,'Speed Bin A-B'!W1764,'Speed Bin A-B'!W1868,'Speed Bin A-B'!W1972,'Speed Bin A-B'!W2076,'Speed Bin A-B'!W2180,'Speed Bin A-B'!W2284,'Speed Bin A-B'!W2388,'Speed Bin A-B'!W2492,'Speed Bin A-B'!W2596,'Speed Bin A-B'!W2700,'Speed Bin A-B'!W2804,'Speed Bin A-B'!W2908,'Speed Bin B-A'!W100,'Speed Bin B-A'!W204,'Speed Bin B-A'!W308,'Speed Bin B-A'!W412,'Speed Bin B-A'!W516,'Speed Bin B-A'!W620,'Speed Bin B-A'!W724,'Speed Bin B-A'!W828,'Speed Bin B-A'!W932,'Speed Bin B-A'!W1036,'Speed Bin B-A'!W1140,'Speed Bin B-A'!W1244,'Speed Bin B-A'!W1348,'Speed Bin B-A'!W1452,'Speed Bin B-A'!W1556,'Speed Bin B-A'!W1660,'Speed Bin B-A'!W1764,'Speed Bin B-A'!W1868,'Speed Bin B-A'!W1972,'Speed Bin B-A'!W2076,'Speed Bin B-A'!W2180,'Speed Bin B-A'!W2284,'Speed Bin B-A'!W2388,'Speed Bin B-A'!W2492,'Speed Bin B-A'!W2596,'Speed Bin B-A'!W2700,'Speed Bin B-A'!W2804,'Speed Bin B-A'!W2908),"-")</f>
        <v>22.099999999999998</v>
      </c>
      <c r="X613" s="282"/>
      <c r="Y613" s="282"/>
    </row>
    <row r="614" spans="1:25" x14ac:dyDescent="0.25">
      <c r="A614" s="272">
        <v>0.9375</v>
      </c>
      <c r="B614" s="273">
        <f t="shared" ref="B614:U614" si="1265">B198+B406</f>
        <v>307</v>
      </c>
      <c r="C614" s="273">
        <f t="shared" si="1265"/>
        <v>5</v>
      </c>
      <c r="D614" s="273">
        <f t="shared" si="1265"/>
        <v>32</v>
      </c>
      <c r="E614" s="273">
        <f t="shared" si="1265"/>
        <v>131</v>
      </c>
      <c r="F614" s="273">
        <f t="shared" si="1265"/>
        <v>99</v>
      </c>
      <c r="G614" s="273">
        <f t="shared" si="1265"/>
        <v>29</v>
      </c>
      <c r="H614" s="273">
        <f t="shared" si="1265"/>
        <v>9</v>
      </c>
      <c r="I614" s="273">
        <f t="shared" si="1265"/>
        <v>2</v>
      </c>
      <c r="J614" s="273">
        <f t="shared" si="1265"/>
        <v>0</v>
      </c>
      <c r="K614" s="273">
        <f t="shared" si="1265"/>
        <v>0</v>
      </c>
      <c r="L614" s="273">
        <f t="shared" si="1265"/>
        <v>0</v>
      </c>
      <c r="M614" s="273">
        <f t="shared" si="1265"/>
        <v>0</v>
      </c>
      <c r="N614" s="273">
        <f t="shared" si="1265"/>
        <v>0</v>
      </c>
      <c r="O614" s="273">
        <f t="shared" si="1265"/>
        <v>0</v>
      </c>
      <c r="P614" s="273">
        <f t="shared" si="1265"/>
        <v>0</v>
      </c>
      <c r="Q614" s="273">
        <f t="shared" si="1265"/>
        <v>0</v>
      </c>
      <c r="R614" s="273">
        <f t="shared" si="1265"/>
        <v>0</v>
      </c>
      <c r="S614" s="273">
        <f t="shared" si="1265"/>
        <v>0</v>
      </c>
      <c r="T614" s="273">
        <f t="shared" si="1265"/>
        <v>0</v>
      </c>
      <c r="U614" s="273">
        <f t="shared" si="1265"/>
        <v>0</v>
      </c>
      <c r="V614" s="274">
        <f>IFERROR(AVERAGE('Speed Bin A-B'!V101,'Speed Bin A-B'!V205,'Speed Bin A-B'!V309,'Speed Bin A-B'!V413,'Speed Bin A-B'!V517,'Speed Bin A-B'!V621,'Speed Bin A-B'!V725,'Speed Bin A-B'!V829,'Speed Bin A-B'!V933,'Speed Bin A-B'!V1037,'Speed Bin A-B'!V1141,'Speed Bin A-B'!V1245,'Speed Bin A-B'!V1349,'Speed Bin A-B'!V1453,'Speed Bin A-B'!V1557,'Speed Bin A-B'!V1661,'Speed Bin A-B'!V1765,'Speed Bin A-B'!V1869,'Speed Bin A-B'!V1973,'Speed Bin A-B'!V2077,'Speed Bin A-B'!V2181,'Speed Bin A-B'!V2285,'Speed Bin A-B'!V2389,'Speed Bin A-B'!V2493,'Speed Bin A-B'!V2597,'Speed Bin A-B'!V2701,'Speed Bin A-B'!V2805,'Speed Bin A-B'!V2909,'Speed Bin B-A'!V101,'Speed Bin B-A'!V205,'Speed Bin B-A'!V309,'Speed Bin B-A'!V413,'Speed Bin B-A'!V517,'Speed Bin B-A'!V621,'Speed Bin B-A'!V725,'Speed Bin B-A'!V829,'Speed Bin B-A'!V933,'Speed Bin B-A'!V1037,'Speed Bin B-A'!V1141,'Speed Bin B-A'!V1245,'Speed Bin B-A'!V1349,'Speed Bin B-A'!V1453,'Speed Bin B-A'!V1557,'Speed Bin B-A'!V1661,'Speed Bin B-A'!V1765,'Speed Bin B-A'!V1869,'Speed Bin B-A'!V1973,'Speed Bin B-A'!V2077,'Speed Bin B-A'!V2181,'Speed Bin B-A'!V2285,'Speed Bin B-A'!V2389,'Speed Bin B-A'!V2493,'Speed Bin B-A'!V2597,'Speed Bin B-A'!V2701,'Speed Bin B-A'!V2805,'Speed Bin B-A'!V2909),"-")</f>
        <v>20.160526315789479</v>
      </c>
      <c r="W614" s="274">
        <f>IFERROR(AVERAGE('Speed Bin A-B'!W101,'Speed Bin A-B'!W205,'Speed Bin A-B'!W309,'Speed Bin A-B'!W413,'Speed Bin A-B'!W517,'Speed Bin A-B'!W621,'Speed Bin A-B'!W725,'Speed Bin A-B'!W829,'Speed Bin A-B'!W933,'Speed Bin A-B'!W1037,'Speed Bin A-B'!W1141,'Speed Bin A-B'!W1245,'Speed Bin A-B'!W1349,'Speed Bin A-B'!W1453,'Speed Bin A-B'!W1557,'Speed Bin A-B'!W1661,'Speed Bin A-B'!W1765,'Speed Bin A-B'!W1869,'Speed Bin A-B'!W1973,'Speed Bin A-B'!W2077,'Speed Bin A-B'!W2181,'Speed Bin A-B'!W2285,'Speed Bin A-B'!W2389,'Speed Bin A-B'!W2493,'Speed Bin A-B'!W2597,'Speed Bin A-B'!W2701,'Speed Bin A-B'!W2805,'Speed Bin A-B'!W2909,'Speed Bin B-A'!W101,'Speed Bin B-A'!W205,'Speed Bin B-A'!W309,'Speed Bin B-A'!W413,'Speed Bin B-A'!W517,'Speed Bin B-A'!W621,'Speed Bin B-A'!W725,'Speed Bin B-A'!W829,'Speed Bin B-A'!W933,'Speed Bin B-A'!W1037,'Speed Bin B-A'!W1141,'Speed Bin B-A'!W1245,'Speed Bin B-A'!W1349,'Speed Bin B-A'!W1453,'Speed Bin B-A'!W1557,'Speed Bin B-A'!W1661,'Speed Bin B-A'!W1765,'Speed Bin B-A'!W1869,'Speed Bin B-A'!W1973,'Speed Bin B-A'!W2077,'Speed Bin B-A'!W2181,'Speed Bin B-A'!W2285,'Speed Bin B-A'!W2389,'Speed Bin B-A'!W2493,'Speed Bin B-A'!W2597,'Speed Bin B-A'!W2701,'Speed Bin B-A'!W2805,'Speed Bin B-A'!W2909),"-")</f>
        <v>22.555555555555554</v>
      </c>
      <c r="X614" s="282"/>
      <c r="Y614" s="282"/>
    </row>
    <row r="615" spans="1:25" x14ac:dyDescent="0.25">
      <c r="A615" s="272">
        <v>0.94791666666666696</v>
      </c>
      <c r="B615" s="273">
        <f t="shared" ref="B615:U615" si="1266">B199+B407</f>
        <v>288</v>
      </c>
      <c r="C615" s="273">
        <f t="shared" si="1266"/>
        <v>13</v>
      </c>
      <c r="D615" s="273">
        <f t="shared" si="1266"/>
        <v>69</v>
      </c>
      <c r="E615" s="273">
        <f t="shared" si="1266"/>
        <v>114</v>
      </c>
      <c r="F615" s="273">
        <f t="shared" si="1266"/>
        <v>76</v>
      </c>
      <c r="G615" s="273">
        <f t="shared" si="1266"/>
        <v>16</v>
      </c>
      <c r="H615" s="273">
        <f t="shared" si="1266"/>
        <v>0</v>
      </c>
      <c r="I615" s="273">
        <f t="shared" si="1266"/>
        <v>0</v>
      </c>
      <c r="J615" s="273">
        <f t="shared" si="1266"/>
        <v>0</v>
      </c>
      <c r="K615" s="273">
        <f t="shared" si="1266"/>
        <v>0</v>
      </c>
      <c r="L615" s="273">
        <f t="shared" si="1266"/>
        <v>0</v>
      </c>
      <c r="M615" s="273">
        <f t="shared" si="1266"/>
        <v>0</v>
      </c>
      <c r="N615" s="273">
        <f t="shared" si="1266"/>
        <v>0</v>
      </c>
      <c r="O615" s="273">
        <f t="shared" si="1266"/>
        <v>0</v>
      </c>
      <c r="P615" s="273">
        <f t="shared" si="1266"/>
        <v>0</v>
      </c>
      <c r="Q615" s="273">
        <f t="shared" si="1266"/>
        <v>0</v>
      </c>
      <c r="R615" s="273">
        <f t="shared" si="1266"/>
        <v>0</v>
      </c>
      <c r="S615" s="273">
        <f t="shared" si="1266"/>
        <v>0</v>
      </c>
      <c r="T615" s="273">
        <f t="shared" si="1266"/>
        <v>0</v>
      </c>
      <c r="U615" s="273">
        <f t="shared" si="1266"/>
        <v>0</v>
      </c>
      <c r="V615" s="274">
        <f>IFERROR(AVERAGE('Speed Bin A-B'!V102,'Speed Bin A-B'!V206,'Speed Bin A-B'!V310,'Speed Bin A-B'!V414,'Speed Bin A-B'!V518,'Speed Bin A-B'!V622,'Speed Bin A-B'!V726,'Speed Bin A-B'!V830,'Speed Bin A-B'!V934,'Speed Bin A-B'!V1038,'Speed Bin A-B'!V1142,'Speed Bin A-B'!V1246,'Speed Bin A-B'!V1350,'Speed Bin A-B'!V1454,'Speed Bin A-B'!V1558,'Speed Bin A-B'!V1662,'Speed Bin A-B'!V1766,'Speed Bin A-B'!V1870,'Speed Bin A-B'!V1974,'Speed Bin A-B'!V2078,'Speed Bin A-B'!V2182,'Speed Bin A-B'!V2286,'Speed Bin A-B'!V2390,'Speed Bin A-B'!V2494,'Speed Bin A-B'!V2598,'Speed Bin A-B'!V2702,'Speed Bin A-B'!V2806,'Speed Bin A-B'!V2910,'Speed Bin B-A'!V102,'Speed Bin B-A'!V206,'Speed Bin B-A'!V310,'Speed Bin B-A'!V414,'Speed Bin B-A'!V518,'Speed Bin B-A'!V622,'Speed Bin B-A'!V726,'Speed Bin B-A'!V830,'Speed Bin B-A'!V934,'Speed Bin B-A'!V1038,'Speed Bin B-A'!V1142,'Speed Bin B-A'!V1246,'Speed Bin B-A'!V1350,'Speed Bin B-A'!V1454,'Speed Bin B-A'!V1558,'Speed Bin B-A'!V1662,'Speed Bin B-A'!V1766,'Speed Bin B-A'!V1870,'Speed Bin B-A'!V1974,'Speed Bin B-A'!V2078,'Speed Bin B-A'!V2182,'Speed Bin B-A'!V2286,'Speed Bin B-A'!V2390,'Speed Bin B-A'!V2494,'Speed Bin B-A'!V2598,'Speed Bin B-A'!V2702,'Speed Bin B-A'!V2806,'Speed Bin B-A'!V2910),"-")</f>
        <v>19.199999999999992</v>
      </c>
      <c r="W615" s="274">
        <f>IFERROR(AVERAGE('Speed Bin A-B'!W102,'Speed Bin A-B'!W206,'Speed Bin A-B'!W310,'Speed Bin A-B'!W414,'Speed Bin A-B'!W518,'Speed Bin A-B'!W622,'Speed Bin A-B'!W726,'Speed Bin A-B'!W830,'Speed Bin A-B'!W934,'Speed Bin A-B'!W1038,'Speed Bin A-B'!W1142,'Speed Bin A-B'!W1246,'Speed Bin A-B'!W1350,'Speed Bin A-B'!W1454,'Speed Bin A-B'!W1558,'Speed Bin A-B'!W1662,'Speed Bin A-B'!W1766,'Speed Bin A-B'!W1870,'Speed Bin A-B'!W1974,'Speed Bin A-B'!W2078,'Speed Bin A-B'!W2182,'Speed Bin A-B'!W2286,'Speed Bin A-B'!W2390,'Speed Bin A-B'!W2494,'Speed Bin A-B'!W2598,'Speed Bin A-B'!W2702,'Speed Bin A-B'!W2806,'Speed Bin A-B'!W2910,'Speed Bin B-A'!W102,'Speed Bin B-A'!W206,'Speed Bin B-A'!W310,'Speed Bin B-A'!W414,'Speed Bin B-A'!W518,'Speed Bin B-A'!W622,'Speed Bin B-A'!W726,'Speed Bin B-A'!W830,'Speed Bin B-A'!W934,'Speed Bin B-A'!W1038,'Speed Bin B-A'!W1142,'Speed Bin B-A'!W1246,'Speed Bin B-A'!W1350,'Speed Bin B-A'!W1454,'Speed Bin B-A'!W1558,'Speed Bin B-A'!W1662,'Speed Bin B-A'!W1766,'Speed Bin B-A'!W1870,'Speed Bin B-A'!W1974,'Speed Bin B-A'!W2078,'Speed Bin B-A'!W2182,'Speed Bin B-A'!W2286,'Speed Bin B-A'!W2390,'Speed Bin B-A'!W2494,'Speed Bin B-A'!W2598,'Speed Bin B-A'!W2702,'Speed Bin B-A'!W2806,'Speed Bin B-A'!W2910),"-")</f>
        <v>20.911111111111111</v>
      </c>
      <c r="X615" s="282"/>
      <c r="Y615" s="282"/>
    </row>
    <row r="616" spans="1:25" x14ac:dyDescent="0.25">
      <c r="A616" s="272">
        <v>0.95833333333333304</v>
      </c>
      <c r="B616" s="273">
        <f t="shared" ref="B616:U616" si="1267">B200+B408</f>
        <v>353</v>
      </c>
      <c r="C616" s="273">
        <f t="shared" si="1267"/>
        <v>9</v>
      </c>
      <c r="D616" s="273">
        <f t="shared" si="1267"/>
        <v>76</v>
      </c>
      <c r="E616" s="273">
        <f t="shared" si="1267"/>
        <v>154</v>
      </c>
      <c r="F616" s="273">
        <f t="shared" si="1267"/>
        <v>80</v>
      </c>
      <c r="G616" s="273">
        <f t="shared" si="1267"/>
        <v>30</v>
      </c>
      <c r="H616" s="273">
        <f t="shared" si="1267"/>
        <v>4</v>
      </c>
      <c r="I616" s="273">
        <f t="shared" si="1267"/>
        <v>0</v>
      </c>
      <c r="J616" s="273">
        <f t="shared" si="1267"/>
        <v>0</v>
      </c>
      <c r="K616" s="273">
        <f t="shared" si="1267"/>
        <v>0</v>
      </c>
      <c r="L616" s="273">
        <f t="shared" si="1267"/>
        <v>0</v>
      </c>
      <c r="M616" s="273">
        <f t="shared" si="1267"/>
        <v>0</v>
      </c>
      <c r="N616" s="273">
        <f t="shared" si="1267"/>
        <v>0</v>
      </c>
      <c r="O616" s="273">
        <f t="shared" si="1267"/>
        <v>0</v>
      </c>
      <c r="P616" s="273">
        <f t="shared" si="1267"/>
        <v>0</v>
      </c>
      <c r="Q616" s="273">
        <f t="shared" si="1267"/>
        <v>0</v>
      </c>
      <c r="R616" s="273">
        <f t="shared" si="1267"/>
        <v>0</v>
      </c>
      <c r="S616" s="273">
        <f t="shared" si="1267"/>
        <v>0</v>
      </c>
      <c r="T616" s="273">
        <f t="shared" si="1267"/>
        <v>0</v>
      </c>
      <c r="U616" s="273">
        <f t="shared" si="1267"/>
        <v>0</v>
      </c>
      <c r="V616" s="274">
        <f>IFERROR(AVERAGE('Speed Bin A-B'!V103,'Speed Bin A-B'!V207,'Speed Bin A-B'!V311,'Speed Bin A-B'!V415,'Speed Bin A-B'!V519,'Speed Bin A-B'!V623,'Speed Bin A-B'!V727,'Speed Bin A-B'!V831,'Speed Bin A-B'!V935,'Speed Bin A-B'!V1039,'Speed Bin A-B'!V1143,'Speed Bin A-B'!V1247,'Speed Bin A-B'!V1351,'Speed Bin A-B'!V1455,'Speed Bin A-B'!V1559,'Speed Bin A-B'!V1663,'Speed Bin A-B'!V1767,'Speed Bin A-B'!V1871,'Speed Bin A-B'!V1975,'Speed Bin A-B'!V2079,'Speed Bin A-B'!V2183,'Speed Bin A-B'!V2287,'Speed Bin A-B'!V2391,'Speed Bin A-B'!V2495,'Speed Bin A-B'!V2599,'Speed Bin A-B'!V2703,'Speed Bin A-B'!V2807,'Speed Bin A-B'!V2911,'Speed Bin B-A'!V103,'Speed Bin B-A'!V207,'Speed Bin B-A'!V311,'Speed Bin B-A'!V415,'Speed Bin B-A'!V519,'Speed Bin B-A'!V623,'Speed Bin B-A'!V727,'Speed Bin B-A'!V831,'Speed Bin B-A'!V935,'Speed Bin B-A'!V1039,'Speed Bin B-A'!V1143,'Speed Bin B-A'!V1247,'Speed Bin B-A'!V1351,'Speed Bin B-A'!V1455,'Speed Bin B-A'!V1559,'Speed Bin B-A'!V1663,'Speed Bin B-A'!V1767,'Speed Bin B-A'!V1871,'Speed Bin B-A'!V1975,'Speed Bin B-A'!V2079,'Speed Bin B-A'!V2183,'Speed Bin B-A'!V2287,'Speed Bin B-A'!V2391,'Speed Bin B-A'!V2495,'Speed Bin B-A'!V2599,'Speed Bin B-A'!V2703,'Speed Bin B-A'!V2807,'Speed Bin B-A'!V2911),"-")</f>
        <v>19.182500000000001</v>
      </c>
      <c r="W616" s="274">
        <f>IFERROR(AVERAGE('Speed Bin A-B'!W103,'Speed Bin A-B'!W207,'Speed Bin A-B'!W311,'Speed Bin A-B'!W415,'Speed Bin A-B'!W519,'Speed Bin A-B'!W623,'Speed Bin A-B'!W727,'Speed Bin A-B'!W831,'Speed Bin A-B'!W935,'Speed Bin A-B'!W1039,'Speed Bin A-B'!W1143,'Speed Bin A-B'!W1247,'Speed Bin A-B'!W1351,'Speed Bin A-B'!W1455,'Speed Bin A-B'!W1559,'Speed Bin A-B'!W1663,'Speed Bin A-B'!W1767,'Speed Bin A-B'!W1871,'Speed Bin A-B'!W1975,'Speed Bin A-B'!W2079,'Speed Bin A-B'!W2183,'Speed Bin A-B'!W2287,'Speed Bin A-B'!W2391,'Speed Bin A-B'!W2495,'Speed Bin A-B'!W2599,'Speed Bin A-B'!W2703,'Speed Bin A-B'!W2807,'Speed Bin A-B'!W2911,'Speed Bin B-A'!W103,'Speed Bin B-A'!W207,'Speed Bin B-A'!W311,'Speed Bin B-A'!W415,'Speed Bin B-A'!W519,'Speed Bin B-A'!W623,'Speed Bin B-A'!W727,'Speed Bin B-A'!W831,'Speed Bin B-A'!W935,'Speed Bin B-A'!W1039,'Speed Bin B-A'!W1143,'Speed Bin B-A'!W1247,'Speed Bin B-A'!W1351,'Speed Bin B-A'!W1455,'Speed Bin B-A'!W1559,'Speed Bin B-A'!W1663,'Speed Bin B-A'!W1767,'Speed Bin B-A'!W1871,'Speed Bin B-A'!W1975,'Speed Bin B-A'!W2079,'Speed Bin B-A'!W2183,'Speed Bin B-A'!W2287,'Speed Bin B-A'!W2391,'Speed Bin B-A'!W2495,'Speed Bin B-A'!W2599,'Speed Bin B-A'!W2703,'Speed Bin B-A'!W2807,'Speed Bin B-A'!W2911),"-")</f>
        <v>21.349999999999998</v>
      </c>
      <c r="X616" s="282"/>
      <c r="Y616" s="282"/>
    </row>
    <row r="617" spans="1:25" x14ac:dyDescent="0.25">
      <c r="A617" s="272">
        <v>0.96875</v>
      </c>
      <c r="B617" s="273">
        <f t="shared" ref="B617:U617" si="1268">B201+B409</f>
        <v>264</v>
      </c>
      <c r="C617" s="273">
        <f t="shared" si="1268"/>
        <v>7</v>
      </c>
      <c r="D617" s="273">
        <f t="shared" si="1268"/>
        <v>39</v>
      </c>
      <c r="E617" s="273">
        <f t="shared" si="1268"/>
        <v>98</v>
      </c>
      <c r="F617" s="273">
        <f t="shared" si="1268"/>
        <v>94</v>
      </c>
      <c r="G617" s="273">
        <f t="shared" si="1268"/>
        <v>19</v>
      </c>
      <c r="H617" s="273">
        <f t="shared" si="1268"/>
        <v>4</v>
      </c>
      <c r="I617" s="273">
        <f t="shared" si="1268"/>
        <v>3</v>
      </c>
      <c r="J617" s="273">
        <f t="shared" si="1268"/>
        <v>0</v>
      </c>
      <c r="K617" s="273">
        <f t="shared" si="1268"/>
        <v>0</v>
      </c>
      <c r="L617" s="273">
        <f t="shared" si="1268"/>
        <v>0</v>
      </c>
      <c r="M617" s="273">
        <f t="shared" si="1268"/>
        <v>0</v>
      </c>
      <c r="N617" s="273">
        <f t="shared" si="1268"/>
        <v>0</v>
      </c>
      <c r="O617" s="273">
        <f t="shared" si="1268"/>
        <v>0</v>
      </c>
      <c r="P617" s="273">
        <f t="shared" si="1268"/>
        <v>0</v>
      </c>
      <c r="Q617" s="273">
        <f t="shared" si="1268"/>
        <v>0</v>
      </c>
      <c r="R617" s="273">
        <f t="shared" si="1268"/>
        <v>0</v>
      </c>
      <c r="S617" s="273">
        <f t="shared" si="1268"/>
        <v>0</v>
      </c>
      <c r="T617" s="273">
        <f t="shared" si="1268"/>
        <v>0</v>
      </c>
      <c r="U617" s="273">
        <f t="shared" si="1268"/>
        <v>0</v>
      </c>
      <c r="V617" s="274">
        <f>IFERROR(AVERAGE('Speed Bin A-B'!V104,'Speed Bin A-B'!V208,'Speed Bin A-B'!V312,'Speed Bin A-B'!V416,'Speed Bin A-B'!V520,'Speed Bin A-B'!V624,'Speed Bin A-B'!V728,'Speed Bin A-B'!V832,'Speed Bin A-B'!V936,'Speed Bin A-B'!V1040,'Speed Bin A-B'!V1144,'Speed Bin A-B'!V1248,'Speed Bin A-B'!V1352,'Speed Bin A-B'!V1456,'Speed Bin A-B'!V1560,'Speed Bin A-B'!V1664,'Speed Bin A-B'!V1768,'Speed Bin A-B'!V1872,'Speed Bin A-B'!V1976,'Speed Bin A-B'!V2080,'Speed Bin A-B'!V2184,'Speed Bin A-B'!V2288,'Speed Bin A-B'!V2392,'Speed Bin A-B'!V2496,'Speed Bin A-B'!V2600,'Speed Bin A-B'!V2704,'Speed Bin A-B'!V2808,'Speed Bin A-B'!V2912,'Speed Bin B-A'!V104,'Speed Bin B-A'!V208,'Speed Bin B-A'!V312,'Speed Bin B-A'!V416,'Speed Bin B-A'!V520,'Speed Bin B-A'!V624,'Speed Bin B-A'!V728,'Speed Bin B-A'!V832,'Speed Bin B-A'!V936,'Speed Bin B-A'!V1040,'Speed Bin B-A'!V1144,'Speed Bin B-A'!V1248,'Speed Bin B-A'!V1352,'Speed Bin B-A'!V1456,'Speed Bin B-A'!V1560,'Speed Bin B-A'!V1664,'Speed Bin B-A'!V1768,'Speed Bin B-A'!V1872,'Speed Bin B-A'!V1976,'Speed Bin B-A'!V2080,'Speed Bin B-A'!V2184,'Speed Bin B-A'!V2288,'Speed Bin B-A'!V2392,'Speed Bin B-A'!V2496,'Speed Bin B-A'!V2600,'Speed Bin B-A'!V2704,'Speed Bin B-A'!V2808,'Speed Bin B-A'!V2912),"-")</f>
        <v>20.718421052631591</v>
      </c>
      <c r="W617" s="274">
        <f>IFERROR(AVERAGE('Speed Bin A-B'!W104,'Speed Bin A-B'!W208,'Speed Bin A-B'!W312,'Speed Bin A-B'!W416,'Speed Bin A-B'!W520,'Speed Bin A-B'!W624,'Speed Bin A-B'!W728,'Speed Bin A-B'!W832,'Speed Bin A-B'!W936,'Speed Bin A-B'!W1040,'Speed Bin A-B'!W1144,'Speed Bin A-B'!W1248,'Speed Bin A-B'!W1352,'Speed Bin A-B'!W1456,'Speed Bin A-B'!W1560,'Speed Bin A-B'!W1664,'Speed Bin A-B'!W1768,'Speed Bin A-B'!W1872,'Speed Bin A-B'!W1976,'Speed Bin A-B'!W2080,'Speed Bin A-B'!W2184,'Speed Bin A-B'!W2288,'Speed Bin A-B'!W2392,'Speed Bin A-B'!W2496,'Speed Bin A-B'!W2600,'Speed Bin A-B'!W2704,'Speed Bin A-B'!W2808,'Speed Bin A-B'!W2912,'Speed Bin B-A'!W104,'Speed Bin B-A'!W208,'Speed Bin B-A'!W312,'Speed Bin B-A'!W416,'Speed Bin B-A'!W520,'Speed Bin B-A'!W624,'Speed Bin B-A'!W728,'Speed Bin B-A'!W832,'Speed Bin B-A'!W936,'Speed Bin B-A'!W1040,'Speed Bin B-A'!W1144,'Speed Bin B-A'!W1248,'Speed Bin B-A'!W1352,'Speed Bin B-A'!W1456,'Speed Bin B-A'!W1560,'Speed Bin B-A'!W1664,'Speed Bin B-A'!W1768,'Speed Bin B-A'!W1872,'Speed Bin B-A'!W1976,'Speed Bin B-A'!W2080,'Speed Bin B-A'!W2184,'Speed Bin B-A'!W2288,'Speed Bin B-A'!W2392,'Speed Bin B-A'!W2496,'Speed Bin B-A'!W2600,'Speed Bin B-A'!W2704,'Speed Bin B-A'!W2808,'Speed Bin B-A'!W2912),"-")</f>
        <v>22.712500000000002</v>
      </c>
      <c r="X617" s="282"/>
      <c r="Y617" s="282"/>
    </row>
    <row r="618" spans="1:25" x14ac:dyDescent="0.25">
      <c r="A618" s="272">
        <v>0.97916666666666696</v>
      </c>
      <c r="B618" s="273">
        <f t="shared" ref="B618:U618" si="1269">B202+B410</f>
        <v>221</v>
      </c>
      <c r="C618" s="273">
        <f t="shared" si="1269"/>
        <v>6</v>
      </c>
      <c r="D618" s="273">
        <f t="shared" si="1269"/>
        <v>32</v>
      </c>
      <c r="E618" s="273">
        <f t="shared" si="1269"/>
        <v>75</v>
      </c>
      <c r="F618" s="273">
        <f t="shared" si="1269"/>
        <v>79</v>
      </c>
      <c r="G618" s="273">
        <f t="shared" si="1269"/>
        <v>23</v>
      </c>
      <c r="H618" s="273">
        <f t="shared" si="1269"/>
        <v>4</v>
      </c>
      <c r="I618" s="273">
        <f t="shared" si="1269"/>
        <v>1</v>
      </c>
      <c r="J618" s="273">
        <f t="shared" si="1269"/>
        <v>1</v>
      </c>
      <c r="K618" s="273">
        <f t="shared" si="1269"/>
        <v>0</v>
      </c>
      <c r="L618" s="273">
        <f t="shared" si="1269"/>
        <v>0</v>
      </c>
      <c r="M618" s="273">
        <f t="shared" si="1269"/>
        <v>0</v>
      </c>
      <c r="N618" s="273">
        <f t="shared" si="1269"/>
        <v>0</v>
      </c>
      <c r="O618" s="273">
        <f t="shared" si="1269"/>
        <v>0</v>
      </c>
      <c r="P618" s="273">
        <f t="shared" si="1269"/>
        <v>0</v>
      </c>
      <c r="Q618" s="273">
        <f t="shared" si="1269"/>
        <v>0</v>
      </c>
      <c r="R618" s="273">
        <f t="shared" si="1269"/>
        <v>0</v>
      </c>
      <c r="S618" s="273">
        <f t="shared" si="1269"/>
        <v>0</v>
      </c>
      <c r="T618" s="273">
        <f t="shared" si="1269"/>
        <v>0</v>
      </c>
      <c r="U618" s="273">
        <f t="shared" si="1269"/>
        <v>0</v>
      </c>
      <c r="V618" s="274">
        <f>IFERROR(AVERAGE('Speed Bin A-B'!V105,'Speed Bin A-B'!V209,'Speed Bin A-B'!V313,'Speed Bin A-B'!V417,'Speed Bin A-B'!V521,'Speed Bin A-B'!V625,'Speed Bin A-B'!V729,'Speed Bin A-B'!V833,'Speed Bin A-B'!V937,'Speed Bin A-B'!V1041,'Speed Bin A-B'!V1145,'Speed Bin A-B'!V1249,'Speed Bin A-B'!V1353,'Speed Bin A-B'!V1457,'Speed Bin A-B'!V1561,'Speed Bin A-B'!V1665,'Speed Bin A-B'!V1769,'Speed Bin A-B'!V1873,'Speed Bin A-B'!V1977,'Speed Bin A-B'!V2081,'Speed Bin A-B'!V2185,'Speed Bin A-B'!V2289,'Speed Bin A-B'!V2393,'Speed Bin A-B'!V2497,'Speed Bin A-B'!V2601,'Speed Bin A-B'!V2705,'Speed Bin A-B'!V2809,'Speed Bin A-B'!V2913,'Speed Bin B-A'!V105,'Speed Bin B-A'!V209,'Speed Bin B-A'!V313,'Speed Bin B-A'!V417,'Speed Bin B-A'!V521,'Speed Bin B-A'!V625,'Speed Bin B-A'!V729,'Speed Bin B-A'!V833,'Speed Bin B-A'!V937,'Speed Bin B-A'!V1041,'Speed Bin B-A'!V1145,'Speed Bin B-A'!V1249,'Speed Bin B-A'!V1353,'Speed Bin B-A'!V1457,'Speed Bin B-A'!V1561,'Speed Bin B-A'!V1665,'Speed Bin B-A'!V1769,'Speed Bin B-A'!V1873,'Speed Bin B-A'!V1977,'Speed Bin B-A'!V2081,'Speed Bin B-A'!V2185,'Speed Bin B-A'!V2289,'Speed Bin B-A'!V2393,'Speed Bin B-A'!V2497,'Speed Bin B-A'!V2601,'Speed Bin B-A'!V2705,'Speed Bin B-A'!V2809,'Speed Bin B-A'!V2913),"-")</f>
        <v>19.975675675675678</v>
      </c>
      <c r="W618" s="274">
        <f>IFERROR(AVERAGE('Speed Bin A-B'!W105,'Speed Bin A-B'!W209,'Speed Bin A-B'!W313,'Speed Bin A-B'!W417,'Speed Bin A-B'!W521,'Speed Bin A-B'!W625,'Speed Bin A-B'!W729,'Speed Bin A-B'!W833,'Speed Bin A-B'!W937,'Speed Bin A-B'!W1041,'Speed Bin A-B'!W1145,'Speed Bin A-B'!W1249,'Speed Bin A-B'!W1353,'Speed Bin A-B'!W1457,'Speed Bin A-B'!W1561,'Speed Bin A-B'!W1665,'Speed Bin A-B'!W1769,'Speed Bin A-B'!W1873,'Speed Bin A-B'!W1977,'Speed Bin A-B'!W2081,'Speed Bin A-B'!W2185,'Speed Bin A-B'!W2289,'Speed Bin A-B'!W2393,'Speed Bin A-B'!W2497,'Speed Bin A-B'!W2601,'Speed Bin A-B'!W2705,'Speed Bin A-B'!W2809,'Speed Bin A-B'!W2913,'Speed Bin B-A'!W105,'Speed Bin B-A'!W209,'Speed Bin B-A'!W313,'Speed Bin B-A'!W417,'Speed Bin B-A'!W521,'Speed Bin B-A'!W625,'Speed Bin B-A'!W729,'Speed Bin B-A'!W833,'Speed Bin B-A'!W937,'Speed Bin B-A'!W1041,'Speed Bin B-A'!W1145,'Speed Bin B-A'!W1249,'Speed Bin B-A'!W1353,'Speed Bin B-A'!W1457,'Speed Bin B-A'!W1561,'Speed Bin B-A'!W1665,'Speed Bin B-A'!W1769,'Speed Bin B-A'!W1873,'Speed Bin B-A'!W1977,'Speed Bin B-A'!W2081,'Speed Bin B-A'!W2185,'Speed Bin B-A'!W2289,'Speed Bin B-A'!W2393,'Speed Bin B-A'!W2497,'Speed Bin B-A'!W2601,'Speed Bin B-A'!W2705,'Speed Bin B-A'!W2809,'Speed Bin B-A'!W2913),"-")</f>
        <v>22.516666666666666</v>
      </c>
      <c r="X618" s="282"/>
      <c r="Y618" s="282"/>
    </row>
    <row r="619" spans="1:25" ht="13" thickBot="1" x14ac:dyDescent="0.3">
      <c r="A619" s="276">
        <v>0.98958333333333304</v>
      </c>
      <c r="B619" s="281">
        <f t="shared" ref="B619:U619" si="1270">B203+B411</f>
        <v>155</v>
      </c>
      <c r="C619" s="281">
        <f t="shared" si="1270"/>
        <v>1</v>
      </c>
      <c r="D619" s="281">
        <f t="shared" si="1270"/>
        <v>12</v>
      </c>
      <c r="E619" s="281">
        <f t="shared" si="1270"/>
        <v>52</v>
      </c>
      <c r="F619" s="281">
        <f t="shared" si="1270"/>
        <v>75</v>
      </c>
      <c r="G619" s="281">
        <f t="shared" si="1270"/>
        <v>13</v>
      </c>
      <c r="H619" s="281">
        <f t="shared" si="1270"/>
        <v>1</v>
      </c>
      <c r="I619" s="281">
        <f t="shared" si="1270"/>
        <v>1</v>
      </c>
      <c r="J619" s="281">
        <f t="shared" si="1270"/>
        <v>0</v>
      </c>
      <c r="K619" s="281">
        <f t="shared" si="1270"/>
        <v>0</v>
      </c>
      <c r="L619" s="281">
        <f t="shared" si="1270"/>
        <v>0</v>
      </c>
      <c r="M619" s="281">
        <f t="shared" si="1270"/>
        <v>0</v>
      </c>
      <c r="N619" s="281">
        <f t="shared" si="1270"/>
        <v>0</v>
      </c>
      <c r="O619" s="281">
        <f t="shared" si="1270"/>
        <v>0</v>
      </c>
      <c r="P619" s="281">
        <f t="shared" si="1270"/>
        <v>0</v>
      </c>
      <c r="Q619" s="281">
        <f t="shared" si="1270"/>
        <v>0</v>
      </c>
      <c r="R619" s="281">
        <f t="shared" si="1270"/>
        <v>0</v>
      </c>
      <c r="S619" s="281">
        <f t="shared" si="1270"/>
        <v>0</v>
      </c>
      <c r="T619" s="281">
        <f t="shared" si="1270"/>
        <v>0</v>
      </c>
      <c r="U619" s="281">
        <f t="shared" si="1270"/>
        <v>0</v>
      </c>
      <c r="V619" s="278">
        <f>IFERROR(AVERAGE('Speed Bin A-B'!V106,'Speed Bin A-B'!V210,'Speed Bin A-B'!V314,'Speed Bin A-B'!V418,'Speed Bin A-B'!V522,'Speed Bin A-B'!V626,'Speed Bin A-B'!V730,'Speed Bin A-B'!V834,'Speed Bin A-B'!V938,'Speed Bin A-B'!V1042,'Speed Bin A-B'!V1146,'Speed Bin A-B'!V1250,'Speed Bin A-B'!V1354,'Speed Bin A-B'!V1458,'Speed Bin A-B'!V1562,'Speed Bin A-B'!V1666,'Speed Bin A-B'!V1770,'Speed Bin A-B'!V1874,'Speed Bin A-B'!V1978,'Speed Bin A-B'!V2082,'Speed Bin A-B'!V2186,'Speed Bin A-B'!V2290,'Speed Bin A-B'!V2394,'Speed Bin A-B'!V2498,'Speed Bin A-B'!V2602,'Speed Bin A-B'!V2706,'Speed Bin A-B'!V2810,'Speed Bin A-B'!V2914,'Speed Bin B-A'!V106,'Speed Bin B-A'!V210,'Speed Bin B-A'!V314,'Speed Bin B-A'!V418,'Speed Bin B-A'!V522,'Speed Bin B-A'!V626,'Speed Bin B-A'!V730,'Speed Bin B-A'!V834,'Speed Bin B-A'!V938,'Speed Bin B-A'!V1042,'Speed Bin B-A'!V1146,'Speed Bin B-A'!V1250,'Speed Bin B-A'!V1354,'Speed Bin B-A'!V1458,'Speed Bin B-A'!V1562,'Speed Bin B-A'!V1666,'Speed Bin B-A'!V1770,'Speed Bin B-A'!V1874,'Speed Bin B-A'!V1978,'Speed Bin B-A'!V2082,'Speed Bin B-A'!V2186,'Speed Bin B-A'!V2290,'Speed Bin B-A'!V2394,'Speed Bin B-A'!V2498,'Speed Bin B-A'!V2602,'Speed Bin B-A'!V2706,'Speed Bin B-A'!V2810,'Speed Bin B-A'!V2914),"-")</f>
        <v>21.067567567567572</v>
      </c>
      <c r="W619" s="278">
        <f>IFERROR(AVERAGE('Speed Bin A-B'!W106,'Speed Bin A-B'!W210,'Speed Bin A-B'!W314,'Speed Bin A-B'!W418,'Speed Bin A-B'!W522,'Speed Bin A-B'!W626,'Speed Bin A-B'!W730,'Speed Bin A-B'!W834,'Speed Bin A-B'!W938,'Speed Bin A-B'!W1042,'Speed Bin A-B'!W1146,'Speed Bin A-B'!W1250,'Speed Bin A-B'!W1354,'Speed Bin A-B'!W1458,'Speed Bin A-B'!W1562,'Speed Bin A-B'!W1666,'Speed Bin A-B'!W1770,'Speed Bin A-B'!W1874,'Speed Bin A-B'!W1978,'Speed Bin A-B'!W2082,'Speed Bin A-B'!W2186,'Speed Bin A-B'!W2290,'Speed Bin A-B'!W2394,'Speed Bin A-B'!W2498,'Speed Bin A-B'!W2602,'Speed Bin A-B'!W2706,'Speed Bin A-B'!W2810,'Speed Bin A-B'!W2914,'Speed Bin B-A'!W106,'Speed Bin B-A'!W210,'Speed Bin B-A'!W314,'Speed Bin B-A'!W418,'Speed Bin B-A'!W522,'Speed Bin B-A'!W626,'Speed Bin B-A'!W730,'Speed Bin B-A'!W834,'Speed Bin B-A'!W938,'Speed Bin B-A'!W1042,'Speed Bin B-A'!W1146,'Speed Bin B-A'!W1250,'Speed Bin B-A'!W1354,'Speed Bin B-A'!W1458,'Speed Bin B-A'!W1562,'Speed Bin B-A'!W1666,'Speed Bin B-A'!W1770,'Speed Bin B-A'!W1874,'Speed Bin B-A'!W1978,'Speed Bin B-A'!W2082,'Speed Bin B-A'!W2186,'Speed Bin B-A'!W2290,'Speed Bin B-A'!W2394,'Speed Bin B-A'!W2498,'Speed Bin B-A'!W2602,'Speed Bin B-A'!W2706,'Speed Bin B-A'!W2810,'Speed Bin B-A'!W2914),"-")</f>
        <v>23.299999999999997</v>
      </c>
      <c r="X619" s="282"/>
      <c r="Y619" s="282"/>
    </row>
    <row r="620" spans="1:25" ht="13" thickTop="1" x14ac:dyDescent="0.25">
      <c r="A620" s="279" t="s">
        <v>89</v>
      </c>
      <c r="B620" s="269">
        <f>SUM(B552:B599)</f>
        <v>44928</v>
      </c>
      <c r="C620" s="269">
        <f t="shared" ref="C620:U620" si="1271">SUM(C552:C599)</f>
        <v>1096</v>
      </c>
      <c r="D620" s="269">
        <f t="shared" si="1271"/>
        <v>4507</v>
      </c>
      <c r="E620" s="269">
        <f t="shared" si="1271"/>
        <v>17863</v>
      </c>
      <c r="F620" s="269">
        <f t="shared" si="1271"/>
        <v>17654</v>
      </c>
      <c r="G620" s="269">
        <f t="shared" si="1271"/>
        <v>3414</v>
      </c>
      <c r="H620" s="269">
        <f t="shared" si="1271"/>
        <v>327</v>
      </c>
      <c r="I620" s="269">
        <f t="shared" si="1271"/>
        <v>47</v>
      </c>
      <c r="J620" s="269">
        <f t="shared" si="1271"/>
        <v>11</v>
      </c>
      <c r="K620" s="269">
        <f t="shared" si="1271"/>
        <v>0</v>
      </c>
      <c r="L620" s="269">
        <f t="shared" si="1271"/>
        <v>3</v>
      </c>
      <c r="M620" s="269">
        <f t="shared" si="1271"/>
        <v>0</v>
      </c>
      <c r="N620" s="269">
        <f t="shared" si="1271"/>
        <v>1</v>
      </c>
      <c r="O620" s="269">
        <f t="shared" si="1271"/>
        <v>0</v>
      </c>
      <c r="P620" s="269">
        <f t="shared" si="1271"/>
        <v>0</v>
      </c>
      <c r="Q620" s="269">
        <f t="shared" si="1271"/>
        <v>0</v>
      </c>
      <c r="R620" s="269">
        <f t="shared" si="1271"/>
        <v>1</v>
      </c>
      <c r="S620" s="269">
        <f t="shared" si="1271"/>
        <v>0</v>
      </c>
      <c r="T620" s="269">
        <f t="shared" si="1271"/>
        <v>4</v>
      </c>
      <c r="U620" s="269">
        <f t="shared" si="1271"/>
        <v>0</v>
      </c>
      <c r="V620" s="270">
        <f>IFERROR(AVERAGE('Speed Bin A-B'!V107,'Speed Bin A-B'!V211,'Speed Bin A-B'!V315,'Speed Bin A-B'!V419,'Speed Bin A-B'!V523,'Speed Bin A-B'!V627,'Speed Bin A-B'!V731,'Speed Bin A-B'!V835,'Speed Bin A-B'!V939,'Speed Bin A-B'!V1043,'Speed Bin A-B'!V1147,'Speed Bin A-B'!V1251,'Speed Bin A-B'!V1355,'Speed Bin A-B'!V1459,'Speed Bin A-B'!V1563,'Speed Bin A-B'!V1667,'Speed Bin A-B'!V1771,'Speed Bin A-B'!V1875,'Speed Bin A-B'!V1979,'Speed Bin A-B'!V2083,'Speed Bin A-B'!V2187,'Speed Bin A-B'!V2291,'Speed Bin A-B'!V2395,'Speed Bin A-B'!V2499,'Speed Bin A-B'!V2603,'Speed Bin A-B'!V2707,'Speed Bin A-B'!V2811,'Speed Bin A-B'!V2915,'Speed Bin B-A'!V107,'Speed Bin B-A'!V211,'Speed Bin B-A'!V315,'Speed Bin B-A'!V419,'Speed Bin B-A'!V523,'Speed Bin B-A'!V627,'Speed Bin B-A'!V731,'Speed Bin B-A'!V835,'Speed Bin B-A'!V939,'Speed Bin B-A'!V1043,'Speed Bin B-A'!V1147,'Speed Bin B-A'!V1251,'Speed Bin B-A'!V1355,'Speed Bin B-A'!V1459,'Speed Bin B-A'!V1563,'Speed Bin B-A'!V1667,'Speed Bin B-A'!V1771,'Speed Bin B-A'!V1875,'Speed Bin B-A'!V1979,'Speed Bin B-A'!V2083,'Speed Bin B-A'!V2187,'Speed Bin B-A'!V2291,'Speed Bin B-A'!V2395,'Speed Bin B-A'!V2499,'Speed Bin B-A'!V2603,'Speed Bin B-A'!V2707,'Speed Bin B-A'!V2811,'Speed Bin B-A'!V2915),"-")</f>
        <v>19.49285714285714</v>
      </c>
      <c r="W620" s="270">
        <f>IFERROR(AVERAGE('Speed Bin A-B'!W107,'Speed Bin A-B'!W211,'Speed Bin A-B'!W315,'Speed Bin A-B'!W419,'Speed Bin A-B'!W523,'Speed Bin A-B'!W627,'Speed Bin A-B'!W731,'Speed Bin A-B'!W835,'Speed Bin A-B'!W939,'Speed Bin A-B'!W1043,'Speed Bin A-B'!W1147,'Speed Bin A-B'!W1251,'Speed Bin A-B'!W1355,'Speed Bin A-B'!W1459,'Speed Bin A-B'!W1563,'Speed Bin A-B'!W1667,'Speed Bin A-B'!W1771,'Speed Bin A-B'!W1875,'Speed Bin A-B'!W1979,'Speed Bin A-B'!W2083,'Speed Bin A-B'!W2187,'Speed Bin A-B'!W2291,'Speed Bin A-B'!W2395,'Speed Bin A-B'!W2499,'Speed Bin A-B'!W2603,'Speed Bin A-B'!W2707,'Speed Bin A-B'!W2811,'Speed Bin A-B'!W2915,'Speed Bin B-A'!W107,'Speed Bin B-A'!W211,'Speed Bin B-A'!W315,'Speed Bin B-A'!W419,'Speed Bin B-A'!W523,'Speed Bin B-A'!W627,'Speed Bin B-A'!W731,'Speed Bin B-A'!W835,'Speed Bin B-A'!W939,'Speed Bin B-A'!W1043,'Speed Bin B-A'!W1147,'Speed Bin B-A'!W1251,'Speed Bin B-A'!W1355,'Speed Bin B-A'!W1459,'Speed Bin B-A'!W1563,'Speed Bin B-A'!W1667,'Speed Bin B-A'!W1771,'Speed Bin B-A'!W1875,'Speed Bin B-A'!W1979,'Speed Bin B-A'!W2083,'Speed Bin B-A'!W2187,'Speed Bin B-A'!W2291,'Speed Bin B-A'!W2395,'Speed Bin B-A'!W2499,'Speed Bin B-A'!W2603,'Speed Bin B-A'!W2707,'Speed Bin B-A'!W2811,'Speed Bin B-A'!W2915),"-")</f>
        <v>23.471428571428572</v>
      </c>
      <c r="X620" s="282"/>
      <c r="Y620" s="282"/>
    </row>
    <row r="621" spans="1:25" x14ac:dyDescent="0.25">
      <c r="A621" s="280" t="s">
        <v>91</v>
      </c>
      <c r="B621" s="273">
        <f>SUM(B548:B611)</f>
        <v>54237</v>
      </c>
      <c r="C621" s="273">
        <f t="shared" ref="C621:U621" si="1272">SUM(C548:C611)</f>
        <v>1269</v>
      </c>
      <c r="D621" s="273">
        <f t="shared" si="1272"/>
        <v>5244</v>
      </c>
      <c r="E621" s="273">
        <f t="shared" si="1272"/>
        <v>20932</v>
      </c>
      <c r="F621" s="273">
        <f t="shared" si="1272"/>
        <v>21874</v>
      </c>
      <c r="G621" s="273">
        <f t="shared" si="1272"/>
        <v>4406</v>
      </c>
      <c r="H621" s="273">
        <f t="shared" si="1272"/>
        <v>432</v>
      </c>
      <c r="I621" s="273">
        <f t="shared" si="1272"/>
        <v>58</v>
      </c>
      <c r="J621" s="273">
        <f t="shared" si="1272"/>
        <v>13</v>
      </c>
      <c r="K621" s="273">
        <f t="shared" si="1272"/>
        <v>0</v>
      </c>
      <c r="L621" s="273">
        <f t="shared" si="1272"/>
        <v>3</v>
      </c>
      <c r="M621" s="273">
        <f t="shared" si="1272"/>
        <v>0</v>
      </c>
      <c r="N621" s="273">
        <f t="shared" si="1272"/>
        <v>1</v>
      </c>
      <c r="O621" s="273">
        <f t="shared" si="1272"/>
        <v>0</v>
      </c>
      <c r="P621" s="273">
        <f t="shared" si="1272"/>
        <v>0</v>
      </c>
      <c r="Q621" s="273">
        <f t="shared" si="1272"/>
        <v>0</v>
      </c>
      <c r="R621" s="273">
        <f t="shared" si="1272"/>
        <v>1</v>
      </c>
      <c r="S621" s="273">
        <f t="shared" si="1272"/>
        <v>0</v>
      </c>
      <c r="T621" s="273">
        <f t="shared" si="1272"/>
        <v>4</v>
      </c>
      <c r="U621" s="273">
        <f t="shared" si="1272"/>
        <v>0</v>
      </c>
      <c r="V621" s="274">
        <f>IFERROR(AVERAGE('Speed Bin A-B'!V108,'Speed Bin A-B'!V212,'Speed Bin A-B'!V316,'Speed Bin A-B'!V420,'Speed Bin A-B'!V524,'Speed Bin A-B'!V628,'Speed Bin A-B'!V732,'Speed Bin A-B'!V836,'Speed Bin A-B'!V940,'Speed Bin A-B'!V1044,'Speed Bin A-B'!V1148,'Speed Bin A-B'!V1252,'Speed Bin A-B'!V1356,'Speed Bin A-B'!V1460,'Speed Bin A-B'!V1564,'Speed Bin A-B'!V1668,'Speed Bin A-B'!V1772,'Speed Bin A-B'!V1876,'Speed Bin A-B'!V1980,'Speed Bin A-B'!V2084,'Speed Bin A-B'!V2188,'Speed Bin A-B'!V2292,'Speed Bin A-B'!V2396,'Speed Bin A-B'!V2500,'Speed Bin A-B'!V2604,'Speed Bin A-B'!V2708,'Speed Bin A-B'!V2812,'Speed Bin A-B'!V2916,'Speed Bin B-A'!V108,'Speed Bin B-A'!V212,'Speed Bin B-A'!V316,'Speed Bin B-A'!V420,'Speed Bin B-A'!V524,'Speed Bin B-A'!V628,'Speed Bin B-A'!V732,'Speed Bin B-A'!V836,'Speed Bin B-A'!V940,'Speed Bin B-A'!V1044,'Speed Bin B-A'!V1148,'Speed Bin B-A'!V1252,'Speed Bin B-A'!V1356,'Speed Bin B-A'!V1460,'Speed Bin B-A'!V1564,'Speed Bin B-A'!V1668,'Speed Bin B-A'!V1772,'Speed Bin B-A'!V1876,'Speed Bin B-A'!V1980,'Speed Bin B-A'!V2084,'Speed Bin B-A'!V2188,'Speed Bin B-A'!V2292,'Speed Bin B-A'!V2396,'Speed Bin B-A'!V2500,'Speed Bin B-A'!V2604,'Speed Bin B-A'!V2708,'Speed Bin B-A'!V2812,'Speed Bin B-A'!V2916),"-")</f>
        <v>19.61904761904762</v>
      </c>
      <c r="W621" s="274">
        <f>IFERROR(AVERAGE('Speed Bin A-B'!W108,'Speed Bin A-B'!W212,'Speed Bin A-B'!W316,'Speed Bin A-B'!W420,'Speed Bin A-B'!W524,'Speed Bin A-B'!W628,'Speed Bin A-B'!W732,'Speed Bin A-B'!W836,'Speed Bin A-B'!W940,'Speed Bin A-B'!W1044,'Speed Bin A-B'!W1148,'Speed Bin A-B'!W1252,'Speed Bin A-B'!W1356,'Speed Bin A-B'!W1460,'Speed Bin A-B'!W1564,'Speed Bin A-B'!W1668,'Speed Bin A-B'!W1772,'Speed Bin A-B'!W1876,'Speed Bin A-B'!W1980,'Speed Bin A-B'!W2084,'Speed Bin A-B'!W2188,'Speed Bin A-B'!W2292,'Speed Bin A-B'!W2396,'Speed Bin A-B'!W2500,'Speed Bin A-B'!W2604,'Speed Bin A-B'!W2708,'Speed Bin A-B'!W2812,'Speed Bin A-B'!W2916,'Speed Bin B-A'!W108,'Speed Bin B-A'!W212,'Speed Bin B-A'!W316,'Speed Bin B-A'!W420,'Speed Bin B-A'!W524,'Speed Bin B-A'!W628,'Speed Bin B-A'!W732,'Speed Bin B-A'!W836,'Speed Bin B-A'!W940,'Speed Bin B-A'!W1044,'Speed Bin B-A'!W1148,'Speed Bin B-A'!W1252,'Speed Bin B-A'!W1356,'Speed Bin B-A'!W1460,'Speed Bin B-A'!W1564,'Speed Bin B-A'!W1668,'Speed Bin B-A'!W1772,'Speed Bin B-A'!W1876,'Speed Bin B-A'!W1980,'Speed Bin B-A'!W2084,'Speed Bin B-A'!W2188,'Speed Bin B-A'!W2292,'Speed Bin B-A'!W2396,'Speed Bin B-A'!W2500,'Speed Bin B-A'!W2604,'Speed Bin B-A'!W2708,'Speed Bin B-A'!W2812,'Speed Bin B-A'!W2916),"-")</f>
        <v>23.650000000000002</v>
      </c>
      <c r="X621" s="282"/>
      <c r="Y621" s="282"/>
    </row>
    <row r="622" spans="1:25" x14ac:dyDescent="0.25">
      <c r="A622" s="273" t="s">
        <v>92</v>
      </c>
      <c r="B622" s="273">
        <f>SUM(B548:B619)</f>
        <v>56458</v>
      </c>
      <c r="C622" s="273">
        <f t="shared" ref="C622:U622" si="1273">SUM(C548:C619)</f>
        <v>1322</v>
      </c>
      <c r="D622" s="273">
        <f t="shared" si="1273"/>
        <v>5556</v>
      </c>
      <c r="E622" s="273">
        <f t="shared" si="1273"/>
        <v>21803</v>
      </c>
      <c r="F622" s="273">
        <f t="shared" si="1273"/>
        <v>22638</v>
      </c>
      <c r="G622" s="273">
        <f t="shared" si="1273"/>
        <v>4587</v>
      </c>
      <c r="H622" s="273">
        <f t="shared" si="1273"/>
        <v>462</v>
      </c>
      <c r="I622" s="273">
        <f t="shared" si="1273"/>
        <v>67</v>
      </c>
      <c r="J622" s="273">
        <f t="shared" si="1273"/>
        <v>14</v>
      </c>
      <c r="K622" s="273">
        <f t="shared" si="1273"/>
        <v>0</v>
      </c>
      <c r="L622" s="273">
        <f t="shared" si="1273"/>
        <v>3</v>
      </c>
      <c r="M622" s="273">
        <f t="shared" si="1273"/>
        <v>0</v>
      </c>
      <c r="N622" s="273">
        <f t="shared" si="1273"/>
        <v>1</v>
      </c>
      <c r="O622" s="273">
        <f t="shared" si="1273"/>
        <v>0</v>
      </c>
      <c r="P622" s="273">
        <f t="shared" si="1273"/>
        <v>0</v>
      </c>
      <c r="Q622" s="273">
        <f t="shared" si="1273"/>
        <v>0</v>
      </c>
      <c r="R622" s="273">
        <f t="shared" si="1273"/>
        <v>1</v>
      </c>
      <c r="S622" s="273">
        <f t="shared" si="1273"/>
        <v>0</v>
      </c>
      <c r="T622" s="273">
        <f t="shared" si="1273"/>
        <v>4</v>
      </c>
      <c r="U622" s="273">
        <f t="shared" si="1273"/>
        <v>0</v>
      </c>
      <c r="V622" s="274">
        <f>IFERROR(AVERAGE('Speed Bin A-B'!V109,'Speed Bin A-B'!V213,'Speed Bin A-B'!V317,'Speed Bin A-B'!V421,'Speed Bin A-B'!V525,'Speed Bin A-B'!V629,'Speed Bin A-B'!V733,'Speed Bin A-B'!V837,'Speed Bin A-B'!V941,'Speed Bin A-B'!V1045,'Speed Bin A-B'!V1149,'Speed Bin A-B'!V1253,'Speed Bin A-B'!V1357,'Speed Bin A-B'!V1461,'Speed Bin A-B'!V1565,'Speed Bin A-B'!V1669,'Speed Bin A-B'!V1773,'Speed Bin A-B'!V1877,'Speed Bin A-B'!V1981,'Speed Bin A-B'!V2085,'Speed Bin A-B'!V2189,'Speed Bin A-B'!V2293,'Speed Bin A-B'!V2397,'Speed Bin A-B'!V2501,'Speed Bin A-B'!V2605,'Speed Bin A-B'!V2709,'Speed Bin A-B'!V2813,'Speed Bin A-B'!V2917,'Speed Bin B-A'!V109,'Speed Bin B-A'!V213,'Speed Bin B-A'!V317,'Speed Bin B-A'!V421,'Speed Bin B-A'!V525,'Speed Bin B-A'!V629,'Speed Bin B-A'!V733,'Speed Bin B-A'!V837,'Speed Bin B-A'!V941,'Speed Bin B-A'!V1045,'Speed Bin B-A'!V1149,'Speed Bin B-A'!V1253,'Speed Bin B-A'!V1357,'Speed Bin B-A'!V1461,'Speed Bin B-A'!V1565,'Speed Bin B-A'!V1669,'Speed Bin B-A'!V1773,'Speed Bin B-A'!V1877,'Speed Bin B-A'!V1981,'Speed Bin B-A'!V2085,'Speed Bin B-A'!V2189,'Speed Bin B-A'!V2293,'Speed Bin B-A'!V2397,'Speed Bin B-A'!V2501,'Speed Bin B-A'!V2605,'Speed Bin B-A'!V2709,'Speed Bin B-A'!V2813,'Speed Bin B-A'!V2917),"-")</f>
        <v>19.56904761904762</v>
      </c>
      <c r="W622" s="274">
        <f>IFERROR(AVERAGE('Speed Bin A-B'!W109,'Speed Bin A-B'!W213,'Speed Bin A-B'!W317,'Speed Bin A-B'!W421,'Speed Bin A-B'!W525,'Speed Bin A-B'!W629,'Speed Bin A-B'!W733,'Speed Bin A-B'!W837,'Speed Bin A-B'!W941,'Speed Bin A-B'!W1045,'Speed Bin A-B'!W1149,'Speed Bin A-B'!W1253,'Speed Bin A-B'!W1357,'Speed Bin A-B'!W1461,'Speed Bin A-B'!W1565,'Speed Bin A-B'!W1669,'Speed Bin A-B'!W1773,'Speed Bin A-B'!W1877,'Speed Bin A-B'!W1981,'Speed Bin A-B'!W2085,'Speed Bin A-B'!W2189,'Speed Bin A-B'!W2293,'Speed Bin A-B'!W2397,'Speed Bin A-B'!W2501,'Speed Bin A-B'!W2605,'Speed Bin A-B'!W2709,'Speed Bin A-B'!W2813,'Speed Bin A-B'!W2917,'Speed Bin B-A'!W109,'Speed Bin B-A'!W213,'Speed Bin B-A'!W317,'Speed Bin B-A'!W421,'Speed Bin B-A'!W525,'Speed Bin B-A'!W629,'Speed Bin B-A'!W733,'Speed Bin B-A'!W837,'Speed Bin B-A'!W941,'Speed Bin B-A'!W1045,'Speed Bin B-A'!W1149,'Speed Bin B-A'!W1253,'Speed Bin B-A'!W1357,'Speed Bin B-A'!W1461,'Speed Bin B-A'!W1565,'Speed Bin B-A'!W1669,'Speed Bin B-A'!W1773,'Speed Bin B-A'!W1877,'Speed Bin B-A'!W1981,'Speed Bin B-A'!W2085,'Speed Bin B-A'!W2189,'Speed Bin B-A'!W2293,'Speed Bin B-A'!W2397,'Speed Bin B-A'!W2501,'Speed Bin B-A'!W2605,'Speed Bin B-A'!W2709,'Speed Bin B-A'!W2813,'Speed Bin B-A'!W2917),"-")</f>
        <v>23.623809523809527</v>
      </c>
      <c r="X622" s="282"/>
      <c r="Y622" s="282"/>
    </row>
    <row r="623" spans="1:25" ht="13" thickBot="1" x14ac:dyDescent="0.3">
      <c r="A623" s="281" t="s">
        <v>93</v>
      </c>
      <c r="B623" s="281">
        <f>SUM(B524:B619)</f>
        <v>59932</v>
      </c>
      <c r="C623" s="281">
        <f t="shared" ref="C623:U623" si="1274">SUM(C524:C619)</f>
        <v>1388</v>
      </c>
      <c r="D623" s="281">
        <f t="shared" si="1274"/>
        <v>5735</v>
      </c>
      <c r="E623" s="281">
        <f t="shared" si="1274"/>
        <v>22551</v>
      </c>
      <c r="F623" s="281">
        <f t="shared" si="1274"/>
        <v>24440</v>
      </c>
      <c r="G623" s="281">
        <f t="shared" si="1274"/>
        <v>5179</v>
      </c>
      <c r="H623" s="281">
        <f t="shared" si="1274"/>
        <v>546</v>
      </c>
      <c r="I623" s="281">
        <f t="shared" si="1274"/>
        <v>70</v>
      </c>
      <c r="J623" s="281">
        <f t="shared" si="1274"/>
        <v>14</v>
      </c>
      <c r="K623" s="281">
        <f t="shared" si="1274"/>
        <v>0</v>
      </c>
      <c r="L623" s="281">
        <f t="shared" si="1274"/>
        <v>3</v>
      </c>
      <c r="M623" s="281">
        <f t="shared" si="1274"/>
        <v>0</v>
      </c>
      <c r="N623" s="281">
        <f t="shared" si="1274"/>
        <v>1</v>
      </c>
      <c r="O623" s="281">
        <f t="shared" si="1274"/>
        <v>0</v>
      </c>
      <c r="P623" s="281">
        <f t="shared" si="1274"/>
        <v>0</v>
      </c>
      <c r="Q623" s="281">
        <f t="shared" si="1274"/>
        <v>0</v>
      </c>
      <c r="R623" s="281">
        <f t="shared" si="1274"/>
        <v>1</v>
      </c>
      <c r="S623" s="281">
        <f t="shared" si="1274"/>
        <v>0</v>
      </c>
      <c r="T623" s="281">
        <f t="shared" si="1274"/>
        <v>4</v>
      </c>
      <c r="U623" s="281">
        <f t="shared" si="1274"/>
        <v>0</v>
      </c>
      <c r="V623" s="278">
        <f>IFERROR(AVERAGE('Speed Bin A-B'!V110,'Speed Bin A-B'!V214,'Speed Bin A-B'!V318,'Speed Bin A-B'!V422,'Speed Bin A-B'!V526,'Speed Bin A-B'!V630,'Speed Bin A-B'!V734,'Speed Bin A-B'!V838,'Speed Bin A-B'!V942,'Speed Bin A-B'!V1046,'Speed Bin A-B'!V1150,'Speed Bin A-B'!V1254,'Speed Bin A-B'!V1358,'Speed Bin A-B'!V1462,'Speed Bin A-B'!V1566,'Speed Bin A-B'!V1670,'Speed Bin A-B'!V1774,'Speed Bin A-B'!V1878,'Speed Bin A-B'!V1982,'Speed Bin A-B'!V2086,'Speed Bin A-B'!V2190,'Speed Bin A-B'!V2294,'Speed Bin A-B'!V2398,'Speed Bin A-B'!V2502,'Speed Bin A-B'!V2606,'Speed Bin A-B'!V2710,'Speed Bin A-B'!V2814,'Speed Bin A-B'!V2918,'Speed Bin B-A'!V110,'Speed Bin B-A'!V214,'Speed Bin B-A'!V318,'Speed Bin B-A'!V422,'Speed Bin B-A'!V526,'Speed Bin B-A'!V630,'Speed Bin B-A'!V734,'Speed Bin B-A'!V838,'Speed Bin B-A'!V942,'Speed Bin B-A'!V1046,'Speed Bin B-A'!V1150,'Speed Bin B-A'!V1254,'Speed Bin B-A'!V1358,'Speed Bin B-A'!V1462,'Speed Bin B-A'!V1566,'Speed Bin B-A'!V1670,'Speed Bin B-A'!V1774,'Speed Bin B-A'!V1878,'Speed Bin B-A'!V1982,'Speed Bin B-A'!V2086,'Speed Bin B-A'!V2190,'Speed Bin B-A'!V2294,'Speed Bin B-A'!V2398,'Speed Bin B-A'!V2502,'Speed Bin B-A'!V2606,'Speed Bin B-A'!V2710,'Speed Bin B-A'!V2814,'Speed Bin B-A'!V2918),"-")</f>
        <v>19.683333333333334</v>
      </c>
      <c r="W623" s="278">
        <f>IFERROR(AVERAGE('Speed Bin A-B'!W110,'Speed Bin A-B'!W214,'Speed Bin A-B'!W318,'Speed Bin A-B'!W422,'Speed Bin A-B'!W526,'Speed Bin A-B'!W630,'Speed Bin A-B'!W734,'Speed Bin A-B'!W838,'Speed Bin A-B'!W942,'Speed Bin A-B'!W1046,'Speed Bin A-B'!W1150,'Speed Bin A-B'!W1254,'Speed Bin A-B'!W1358,'Speed Bin A-B'!W1462,'Speed Bin A-B'!W1566,'Speed Bin A-B'!W1670,'Speed Bin A-B'!W1774,'Speed Bin A-B'!W1878,'Speed Bin A-B'!W1982,'Speed Bin A-B'!W2086,'Speed Bin A-B'!W2190,'Speed Bin A-B'!W2294,'Speed Bin A-B'!W2398,'Speed Bin A-B'!W2502,'Speed Bin A-B'!W2606,'Speed Bin A-B'!W2710,'Speed Bin A-B'!W2814,'Speed Bin A-B'!W2918,'Speed Bin B-A'!W110,'Speed Bin B-A'!W214,'Speed Bin B-A'!W318,'Speed Bin B-A'!W422,'Speed Bin B-A'!W526,'Speed Bin B-A'!W630,'Speed Bin B-A'!W734,'Speed Bin B-A'!W838,'Speed Bin B-A'!W942,'Speed Bin B-A'!W1046,'Speed Bin B-A'!W1150,'Speed Bin B-A'!W1254,'Speed Bin B-A'!W1358,'Speed Bin B-A'!W1462,'Speed Bin B-A'!W1566,'Speed Bin B-A'!W1670,'Speed Bin B-A'!W1774,'Speed Bin B-A'!W1878,'Speed Bin B-A'!W1982,'Speed Bin B-A'!W2086,'Speed Bin B-A'!W2190,'Speed Bin B-A'!W2294,'Speed Bin B-A'!W2398,'Speed Bin B-A'!W2502,'Speed Bin B-A'!W2606,'Speed Bin B-A'!W2710,'Speed Bin B-A'!W2814,'Speed Bin B-A'!W2918),"-")</f>
        <v>23.802380952380954</v>
      </c>
      <c r="X623" s="282"/>
      <c r="Y623" s="282"/>
    </row>
    <row r="624" spans="1:25" ht="13" thickTop="1"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023738-11BD-40DC-97AF-EAD917D22C3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20</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3" t="str">
        <f>'Front Cover'!D33</f>
        <v>South Liberty Lane (W)</v>
      </c>
      <c r="C6" s="563"/>
      <c r="D6" s="330" t="s">
        <v>28</v>
      </c>
      <c r="E6" s="328" t="str">
        <f>'Front Cover'!H33</f>
        <v>A3029 Winterstoke Road (E)</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331"/>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f>
        <v>0</v>
      </c>
      <c r="C11" s="284">
        <f>'Calculation Sheet'!AB4</f>
        <v>8</v>
      </c>
      <c r="D11" s="284">
        <f>'Calculation Sheet'!AC4</f>
        <v>11</v>
      </c>
      <c r="E11" s="284">
        <f>'Calculation Sheet'!AD4</f>
        <v>43</v>
      </c>
      <c r="F11" s="284">
        <f>'Calculation Sheet'!AE4</f>
        <v>32</v>
      </c>
      <c r="G11" s="284">
        <f>'Calculation Sheet'!AF4</f>
        <v>2</v>
      </c>
      <c r="H11" s="284">
        <f>'Calculation Sheet'!AG4</f>
        <v>0</v>
      </c>
      <c r="I11" s="284">
        <f>'Calculation Sheet'!AH4</f>
        <v>0</v>
      </c>
      <c r="J11" s="284">
        <f>'Calculation Sheet'!AI4</f>
        <v>0</v>
      </c>
      <c r="K11" s="284">
        <f>'Calculation Sheet'!AJ4</f>
        <v>0</v>
      </c>
      <c r="L11" s="284">
        <f>'Calculation Sheet'!AK4</f>
        <v>0</v>
      </c>
      <c r="M11" s="284">
        <f>'Calculation Sheet'!AL4</f>
        <v>0</v>
      </c>
      <c r="N11" s="284">
        <f>'Calculation Sheet'!AM4</f>
        <v>0</v>
      </c>
      <c r="O11" s="284">
        <f>'Calculation Sheet'!AN4</f>
        <v>0</v>
      </c>
      <c r="P11" s="284">
        <f>'Calculation Sheet'!AO4</f>
        <v>0</v>
      </c>
      <c r="Q11" s="284">
        <f>'Calculation Sheet'!AP4</f>
        <v>0</v>
      </c>
      <c r="R11" s="284">
        <f>'Calculation Sheet'!AQ4</f>
        <v>0</v>
      </c>
      <c r="S11" s="284">
        <f>'Calculation Sheet'!AR4</f>
        <v>0</v>
      </c>
      <c r="T11" s="284">
        <f>'Calculation Sheet'!AS4</f>
        <v>0</v>
      </c>
      <c r="U11" s="285">
        <f>'Calculation Sheet'!AT4</f>
        <v>22.655972222222225</v>
      </c>
      <c r="V11" s="285" t="str">
        <f>'Calculation Sheet'!AU4</f>
        <v>-</v>
      </c>
    </row>
    <row r="12" spans="1:23" ht="13.4" customHeight="1" x14ac:dyDescent="0.3">
      <c r="A12" s="175">
        <v>4.1666666666666664E-2</v>
      </c>
      <c r="B12" s="286">
        <f>'Calculation Sheet'!AA5</f>
        <v>2</v>
      </c>
      <c r="C12" s="286">
        <f>'Calculation Sheet'!AB5</f>
        <v>7</v>
      </c>
      <c r="D12" s="286">
        <f>'Calculation Sheet'!AC5</f>
        <v>16</v>
      </c>
      <c r="E12" s="286">
        <f>'Calculation Sheet'!AD5</f>
        <v>21</v>
      </c>
      <c r="F12" s="286">
        <f>'Calculation Sheet'!AE5</f>
        <v>10</v>
      </c>
      <c r="G12" s="286">
        <f>'Calculation Sheet'!AF5</f>
        <v>1</v>
      </c>
      <c r="H12" s="286">
        <f>'Calculation Sheet'!AG5</f>
        <v>0</v>
      </c>
      <c r="I12" s="286">
        <f>'Calculation Sheet'!AH5</f>
        <v>0</v>
      </c>
      <c r="J12" s="286">
        <f>'Calculation Sheet'!AI5</f>
        <v>0</v>
      </c>
      <c r="K12" s="286">
        <f>'Calculation Sheet'!AJ5</f>
        <v>0</v>
      </c>
      <c r="L12" s="286">
        <f>'Calculation Sheet'!AK5</f>
        <v>0</v>
      </c>
      <c r="M12" s="286">
        <f>'Calculation Sheet'!AL5</f>
        <v>0</v>
      </c>
      <c r="N12" s="286">
        <f>'Calculation Sheet'!AM5</f>
        <v>0</v>
      </c>
      <c r="O12" s="286">
        <f>'Calculation Sheet'!AN5</f>
        <v>0</v>
      </c>
      <c r="P12" s="286">
        <f>'Calculation Sheet'!AO5</f>
        <v>0</v>
      </c>
      <c r="Q12" s="286">
        <f>'Calculation Sheet'!AP5</f>
        <v>0</v>
      </c>
      <c r="R12" s="286">
        <f>'Calculation Sheet'!AQ5</f>
        <v>0</v>
      </c>
      <c r="S12" s="286">
        <f>'Calculation Sheet'!AR5</f>
        <v>0</v>
      </c>
      <c r="T12" s="286">
        <f>'Calculation Sheet'!AS5</f>
        <v>0</v>
      </c>
      <c r="U12" s="287">
        <f>'Calculation Sheet'!AT5</f>
        <v>21.609870129870131</v>
      </c>
      <c r="V12" s="287" t="str">
        <f>'Calculation Sheet'!AU5</f>
        <v>-</v>
      </c>
    </row>
    <row r="13" spans="1:23" ht="13.4" customHeight="1" x14ac:dyDescent="0.3">
      <c r="A13" s="175">
        <v>8.3333333333333301E-2</v>
      </c>
      <c r="B13" s="286">
        <f>'Calculation Sheet'!AA6</f>
        <v>3</v>
      </c>
      <c r="C13" s="286">
        <f>'Calculation Sheet'!AB6</f>
        <v>2</v>
      </c>
      <c r="D13" s="286">
        <f>'Calculation Sheet'!AC6</f>
        <v>5</v>
      </c>
      <c r="E13" s="286">
        <f>'Calculation Sheet'!AD6</f>
        <v>12</v>
      </c>
      <c r="F13" s="286">
        <f>'Calculation Sheet'!AE6</f>
        <v>6</v>
      </c>
      <c r="G13" s="286">
        <f>'Calculation Sheet'!AF6</f>
        <v>2</v>
      </c>
      <c r="H13" s="286">
        <f>'Calculation Sheet'!AG6</f>
        <v>0</v>
      </c>
      <c r="I13" s="286">
        <f>'Calculation Sheet'!AH6</f>
        <v>0</v>
      </c>
      <c r="J13" s="286">
        <f>'Calculation Sheet'!AI6</f>
        <v>0</v>
      </c>
      <c r="K13" s="286">
        <f>'Calculation Sheet'!AJ6</f>
        <v>0</v>
      </c>
      <c r="L13" s="286">
        <f>'Calculation Sheet'!AK6</f>
        <v>0</v>
      </c>
      <c r="M13" s="286">
        <f>'Calculation Sheet'!AL6</f>
        <v>0</v>
      </c>
      <c r="N13" s="286">
        <f>'Calculation Sheet'!AM6</f>
        <v>0</v>
      </c>
      <c r="O13" s="286">
        <f>'Calculation Sheet'!AN6</f>
        <v>0</v>
      </c>
      <c r="P13" s="286">
        <f>'Calculation Sheet'!AO6</f>
        <v>0</v>
      </c>
      <c r="Q13" s="286">
        <f>'Calculation Sheet'!AP6</f>
        <v>0</v>
      </c>
      <c r="R13" s="286">
        <f>'Calculation Sheet'!AQ6</f>
        <v>0</v>
      </c>
      <c r="S13" s="286">
        <f>'Calculation Sheet'!AR6</f>
        <v>0</v>
      </c>
      <c r="T13" s="286">
        <f>'Calculation Sheet'!AS6</f>
        <v>0</v>
      </c>
      <c r="U13" s="287">
        <f>'Calculation Sheet'!AT6</f>
        <v>21.310238095238095</v>
      </c>
      <c r="V13" s="287" t="str">
        <f>'Calculation Sheet'!AU6</f>
        <v>-</v>
      </c>
    </row>
    <row r="14" spans="1:23" ht="13.4" customHeight="1" x14ac:dyDescent="0.3">
      <c r="A14" s="175">
        <v>0.125</v>
      </c>
      <c r="B14" s="286">
        <f>'Calculation Sheet'!AA7</f>
        <v>2</v>
      </c>
      <c r="C14" s="286">
        <f>'Calculation Sheet'!AB7</f>
        <v>5</v>
      </c>
      <c r="D14" s="286">
        <f>'Calculation Sheet'!AC7</f>
        <v>11</v>
      </c>
      <c r="E14" s="286">
        <f>'Calculation Sheet'!AD7</f>
        <v>15</v>
      </c>
      <c r="F14" s="286">
        <f>'Calculation Sheet'!AE7</f>
        <v>10</v>
      </c>
      <c r="G14" s="286">
        <f>'Calculation Sheet'!AF7</f>
        <v>1</v>
      </c>
      <c r="H14" s="286">
        <f>'Calculation Sheet'!AG7</f>
        <v>0</v>
      </c>
      <c r="I14" s="286">
        <f>'Calculation Sheet'!AH7</f>
        <v>0</v>
      </c>
      <c r="J14" s="286">
        <f>'Calculation Sheet'!AI7</f>
        <v>0</v>
      </c>
      <c r="K14" s="286">
        <f>'Calculation Sheet'!AJ7</f>
        <v>0</v>
      </c>
      <c r="L14" s="286">
        <f>'Calculation Sheet'!AK7</f>
        <v>0</v>
      </c>
      <c r="M14" s="286">
        <f>'Calculation Sheet'!AL7</f>
        <v>0</v>
      </c>
      <c r="N14" s="286">
        <f>'Calculation Sheet'!AM7</f>
        <v>0</v>
      </c>
      <c r="O14" s="286">
        <f>'Calculation Sheet'!AN7</f>
        <v>0</v>
      </c>
      <c r="P14" s="286">
        <f>'Calculation Sheet'!AO7</f>
        <v>0</v>
      </c>
      <c r="Q14" s="286">
        <f>'Calculation Sheet'!AP7</f>
        <v>0</v>
      </c>
      <c r="R14" s="286">
        <f>'Calculation Sheet'!AQ7</f>
        <v>0</v>
      </c>
      <c r="S14" s="286">
        <f>'Calculation Sheet'!AR7</f>
        <v>0</v>
      </c>
      <c r="T14" s="286">
        <f>'Calculation Sheet'!AS7</f>
        <v>0</v>
      </c>
      <c r="U14" s="287">
        <f>'Calculation Sheet'!AT7</f>
        <v>20.488541666666663</v>
      </c>
      <c r="V14" s="287" t="str">
        <f>'Calculation Sheet'!AU7</f>
        <v>-</v>
      </c>
    </row>
    <row r="15" spans="1:23" ht="13.4" customHeight="1" x14ac:dyDescent="0.3">
      <c r="A15" s="175">
        <v>0.16666666666666699</v>
      </c>
      <c r="B15" s="286">
        <f>'Calculation Sheet'!AA8</f>
        <v>0</v>
      </c>
      <c r="C15" s="286">
        <f>'Calculation Sheet'!AB8</f>
        <v>2</v>
      </c>
      <c r="D15" s="286">
        <f>'Calculation Sheet'!AC8</f>
        <v>25</v>
      </c>
      <c r="E15" s="286">
        <f>'Calculation Sheet'!AD8</f>
        <v>46</v>
      </c>
      <c r="F15" s="286">
        <f>'Calculation Sheet'!AE8</f>
        <v>9</v>
      </c>
      <c r="G15" s="286">
        <f>'Calculation Sheet'!AF8</f>
        <v>0</v>
      </c>
      <c r="H15" s="286">
        <f>'Calculation Sheet'!AG8</f>
        <v>0</v>
      </c>
      <c r="I15" s="286">
        <f>'Calculation Sheet'!AH8</f>
        <v>0</v>
      </c>
      <c r="J15" s="286">
        <f>'Calculation Sheet'!AI8</f>
        <v>0</v>
      </c>
      <c r="K15" s="286">
        <f>'Calculation Sheet'!AJ8</f>
        <v>0</v>
      </c>
      <c r="L15" s="286">
        <f>'Calculation Sheet'!AK8</f>
        <v>0</v>
      </c>
      <c r="M15" s="286">
        <f>'Calculation Sheet'!AL8</f>
        <v>0</v>
      </c>
      <c r="N15" s="286">
        <f>'Calculation Sheet'!AM8</f>
        <v>0</v>
      </c>
      <c r="O15" s="286">
        <f>'Calculation Sheet'!AN8</f>
        <v>0</v>
      </c>
      <c r="P15" s="286">
        <f>'Calculation Sheet'!AO8</f>
        <v>0</v>
      </c>
      <c r="Q15" s="286">
        <f>'Calculation Sheet'!AP8</f>
        <v>0</v>
      </c>
      <c r="R15" s="286">
        <f>'Calculation Sheet'!AQ8</f>
        <v>0</v>
      </c>
      <c r="S15" s="286">
        <f>'Calculation Sheet'!AR8</f>
        <v>0</v>
      </c>
      <c r="T15" s="286">
        <f>'Calculation Sheet'!AS8</f>
        <v>0</v>
      </c>
      <c r="U15" s="287">
        <f>'Calculation Sheet'!AT8</f>
        <v>20.753750000000004</v>
      </c>
      <c r="V15" s="287" t="str">
        <f>'Calculation Sheet'!AU8</f>
        <v>-</v>
      </c>
    </row>
    <row r="16" spans="1:23" ht="13.4" customHeight="1" x14ac:dyDescent="0.3">
      <c r="A16" s="175">
        <v>0.20833333333333301</v>
      </c>
      <c r="B16" s="286">
        <f>'Calculation Sheet'!AA9</f>
        <v>6</v>
      </c>
      <c r="C16" s="286">
        <f>'Calculation Sheet'!AB9</f>
        <v>22</v>
      </c>
      <c r="D16" s="286">
        <f>'Calculation Sheet'!AC9</f>
        <v>112</v>
      </c>
      <c r="E16" s="286">
        <f>'Calculation Sheet'!AD9</f>
        <v>79</v>
      </c>
      <c r="F16" s="286">
        <f>'Calculation Sheet'!AE9</f>
        <v>17</v>
      </c>
      <c r="G16" s="286">
        <f>'Calculation Sheet'!AF9</f>
        <v>1</v>
      </c>
      <c r="H16" s="286">
        <f>'Calculation Sheet'!AG9</f>
        <v>0</v>
      </c>
      <c r="I16" s="286">
        <f>'Calculation Sheet'!AH9</f>
        <v>0</v>
      </c>
      <c r="J16" s="286">
        <f>'Calculation Sheet'!AI9</f>
        <v>0</v>
      </c>
      <c r="K16" s="286">
        <f>'Calculation Sheet'!AJ9</f>
        <v>0</v>
      </c>
      <c r="L16" s="286">
        <f>'Calculation Sheet'!AK9</f>
        <v>0</v>
      </c>
      <c r="M16" s="286">
        <f>'Calculation Sheet'!AL9</f>
        <v>0</v>
      </c>
      <c r="N16" s="286">
        <f>'Calculation Sheet'!AM9</f>
        <v>0</v>
      </c>
      <c r="O16" s="286">
        <f>'Calculation Sheet'!AN9</f>
        <v>0</v>
      </c>
      <c r="P16" s="286">
        <f>'Calculation Sheet'!AO9</f>
        <v>0</v>
      </c>
      <c r="Q16" s="286">
        <f>'Calculation Sheet'!AP9</f>
        <v>0</v>
      </c>
      <c r="R16" s="286">
        <f>'Calculation Sheet'!AQ9</f>
        <v>0</v>
      </c>
      <c r="S16" s="286">
        <f>'Calculation Sheet'!AR9</f>
        <v>0</v>
      </c>
      <c r="T16" s="286">
        <f>'Calculation Sheet'!AS9</f>
        <v>0</v>
      </c>
      <c r="U16" s="287">
        <f>'Calculation Sheet'!AT9</f>
        <v>19.504761904761907</v>
      </c>
      <c r="V16" s="287">
        <f>'Calculation Sheet'!AU9</f>
        <v>21.2</v>
      </c>
    </row>
    <row r="17" spans="1:22" ht="13.4" customHeight="1" x14ac:dyDescent="0.3">
      <c r="A17" s="175">
        <v>0.25</v>
      </c>
      <c r="B17" s="286">
        <f>'Calculation Sheet'!AA10</f>
        <v>9</v>
      </c>
      <c r="C17" s="286">
        <f>'Calculation Sheet'!AB10</f>
        <v>32</v>
      </c>
      <c r="D17" s="286">
        <f>'Calculation Sheet'!AC10</f>
        <v>215</v>
      </c>
      <c r="E17" s="286">
        <f>'Calculation Sheet'!AD10</f>
        <v>158</v>
      </c>
      <c r="F17" s="286">
        <f>'Calculation Sheet'!AE10</f>
        <v>25</v>
      </c>
      <c r="G17" s="286">
        <f>'Calculation Sheet'!AF10</f>
        <v>1</v>
      </c>
      <c r="H17" s="286">
        <f>'Calculation Sheet'!AG10</f>
        <v>0</v>
      </c>
      <c r="I17" s="286">
        <f>'Calculation Sheet'!AH10</f>
        <v>0</v>
      </c>
      <c r="J17" s="286">
        <f>'Calculation Sheet'!AI10</f>
        <v>0</v>
      </c>
      <c r="K17" s="286">
        <f>'Calculation Sheet'!AJ10</f>
        <v>0</v>
      </c>
      <c r="L17" s="286">
        <f>'Calculation Sheet'!AK10</f>
        <v>0</v>
      </c>
      <c r="M17" s="286">
        <f>'Calculation Sheet'!AL10</f>
        <v>0</v>
      </c>
      <c r="N17" s="286">
        <f>'Calculation Sheet'!AM10</f>
        <v>0</v>
      </c>
      <c r="O17" s="286">
        <f>'Calculation Sheet'!AN10</f>
        <v>0</v>
      </c>
      <c r="P17" s="286">
        <f>'Calculation Sheet'!AO10</f>
        <v>0</v>
      </c>
      <c r="Q17" s="286">
        <f>'Calculation Sheet'!AP10</f>
        <v>0</v>
      </c>
      <c r="R17" s="286">
        <f>'Calculation Sheet'!AQ10</f>
        <v>0</v>
      </c>
      <c r="S17" s="286">
        <f>'Calculation Sheet'!AR10</f>
        <v>0</v>
      </c>
      <c r="T17" s="286">
        <f>'Calculation Sheet'!AS10</f>
        <v>0</v>
      </c>
      <c r="U17" s="287">
        <f>'Calculation Sheet'!AT10</f>
        <v>19.160677655677656</v>
      </c>
      <c r="V17" s="287">
        <f>'Calculation Sheet'!AU10</f>
        <v>22.115079365079364</v>
      </c>
    </row>
    <row r="18" spans="1:22" ht="13.4" customHeight="1" x14ac:dyDescent="0.3">
      <c r="A18" s="175">
        <v>0.29166666666666702</v>
      </c>
      <c r="B18" s="286">
        <f>'Calculation Sheet'!AA11</f>
        <v>14</v>
      </c>
      <c r="C18" s="286">
        <f>'Calculation Sheet'!AB11</f>
        <v>146</v>
      </c>
      <c r="D18" s="286">
        <f>'Calculation Sheet'!AC11</f>
        <v>319</v>
      </c>
      <c r="E18" s="286">
        <f>'Calculation Sheet'!AD11</f>
        <v>160</v>
      </c>
      <c r="F18" s="286">
        <f>'Calculation Sheet'!AE11</f>
        <v>35</v>
      </c>
      <c r="G18" s="286">
        <f>'Calculation Sheet'!AF11</f>
        <v>3</v>
      </c>
      <c r="H18" s="286">
        <f>'Calculation Sheet'!AG11</f>
        <v>3</v>
      </c>
      <c r="I18" s="286">
        <f>'Calculation Sheet'!AH11</f>
        <v>0</v>
      </c>
      <c r="J18" s="286">
        <f>'Calculation Sheet'!AI11</f>
        <v>0</v>
      </c>
      <c r="K18" s="286">
        <f>'Calculation Sheet'!AJ11</f>
        <v>0</v>
      </c>
      <c r="L18" s="286">
        <f>'Calculation Sheet'!AK11</f>
        <v>0</v>
      </c>
      <c r="M18" s="286">
        <f>'Calculation Sheet'!AL11</f>
        <v>0</v>
      </c>
      <c r="N18" s="286">
        <f>'Calculation Sheet'!AM11</f>
        <v>0</v>
      </c>
      <c r="O18" s="286">
        <f>'Calculation Sheet'!AN11</f>
        <v>0</v>
      </c>
      <c r="P18" s="286">
        <f>'Calculation Sheet'!AO11</f>
        <v>0</v>
      </c>
      <c r="Q18" s="286">
        <f>'Calculation Sheet'!AP11</f>
        <v>0</v>
      </c>
      <c r="R18" s="286">
        <f>'Calculation Sheet'!AQ11</f>
        <v>0</v>
      </c>
      <c r="S18" s="286">
        <f>'Calculation Sheet'!AR11</f>
        <v>0</v>
      </c>
      <c r="T18" s="286">
        <f>'Calculation Sheet'!AS11</f>
        <v>0</v>
      </c>
      <c r="U18" s="287">
        <f>'Calculation Sheet'!AT11</f>
        <v>18.086135531135529</v>
      </c>
      <c r="V18" s="287">
        <f>'Calculation Sheet'!AU11</f>
        <v>21.722348484848485</v>
      </c>
    </row>
    <row r="19" spans="1:22" ht="13.4" customHeight="1" x14ac:dyDescent="0.3">
      <c r="A19" s="175">
        <v>0.33333333333333298</v>
      </c>
      <c r="B19" s="286">
        <f>'Calculation Sheet'!AA12</f>
        <v>16</v>
      </c>
      <c r="C19" s="286">
        <f>'Calculation Sheet'!AB12</f>
        <v>179</v>
      </c>
      <c r="D19" s="286">
        <f>'Calculation Sheet'!AC12</f>
        <v>477</v>
      </c>
      <c r="E19" s="286">
        <f>'Calculation Sheet'!AD12</f>
        <v>252</v>
      </c>
      <c r="F19" s="286">
        <f>'Calculation Sheet'!AE12</f>
        <v>49</v>
      </c>
      <c r="G19" s="286">
        <f>'Calculation Sheet'!AF12</f>
        <v>1</v>
      </c>
      <c r="H19" s="286">
        <f>'Calculation Sheet'!AG12</f>
        <v>0</v>
      </c>
      <c r="I19" s="286">
        <f>'Calculation Sheet'!AH12</f>
        <v>0</v>
      </c>
      <c r="J19" s="286">
        <f>'Calculation Sheet'!AI12</f>
        <v>0</v>
      </c>
      <c r="K19" s="286">
        <f>'Calculation Sheet'!AJ12</f>
        <v>0</v>
      </c>
      <c r="L19" s="286">
        <f>'Calculation Sheet'!AK12</f>
        <v>0</v>
      </c>
      <c r="M19" s="286">
        <f>'Calculation Sheet'!AL12</f>
        <v>0</v>
      </c>
      <c r="N19" s="286">
        <f>'Calculation Sheet'!AM12</f>
        <v>0</v>
      </c>
      <c r="O19" s="286">
        <f>'Calculation Sheet'!AN12</f>
        <v>0</v>
      </c>
      <c r="P19" s="286">
        <f>'Calculation Sheet'!AO12</f>
        <v>0</v>
      </c>
      <c r="Q19" s="286">
        <f>'Calculation Sheet'!AP12</f>
        <v>0</v>
      </c>
      <c r="R19" s="286">
        <f>'Calculation Sheet'!AQ12</f>
        <v>0</v>
      </c>
      <c r="S19" s="286">
        <f>'Calculation Sheet'!AR12</f>
        <v>0</v>
      </c>
      <c r="T19" s="286">
        <f>'Calculation Sheet'!AS12</f>
        <v>0</v>
      </c>
      <c r="U19" s="287">
        <f>'Calculation Sheet'!AT12</f>
        <v>18.175357142857141</v>
      </c>
      <c r="V19" s="287">
        <f>'Calculation Sheet'!AU12</f>
        <v>22.217857142857145</v>
      </c>
    </row>
    <row r="20" spans="1:22" ht="13.4" customHeight="1" x14ac:dyDescent="0.3">
      <c r="A20" s="175">
        <v>0.375</v>
      </c>
      <c r="B20" s="286">
        <f>'Calculation Sheet'!AA13</f>
        <v>28</v>
      </c>
      <c r="C20" s="286">
        <f>'Calculation Sheet'!AB13</f>
        <v>145</v>
      </c>
      <c r="D20" s="286">
        <f>'Calculation Sheet'!AC13</f>
        <v>414</v>
      </c>
      <c r="E20" s="286">
        <f>'Calculation Sheet'!AD13</f>
        <v>255</v>
      </c>
      <c r="F20" s="286">
        <f>'Calculation Sheet'!AE13</f>
        <v>37</v>
      </c>
      <c r="G20" s="286">
        <f>'Calculation Sheet'!AF13</f>
        <v>2</v>
      </c>
      <c r="H20" s="286">
        <f>'Calculation Sheet'!AG13</f>
        <v>0</v>
      </c>
      <c r="I20" s="286">
        <f>'Calculation Sheet'!AH13</f>
        <v>0</v>
      </c>
      <c r="J20" s="286">
        <f>'Calculation Sheet'!AI13</f>
        <v>0</v>
      </c>
      <c r="K20" s="286">
        <f>'Calculation Sheet'!AJ13</f>
        <v>0</v>
      </c>
      <c r="L20" s="286">
        <f>'Calculation Sheet'!AK13</f>
        <v>0</v>
      </c>
      <c r="M20" s="286">
        <f>'Calculation Sheet'!AL13</f>
        <v>0</v>
      </c>
      <c r="N20" s="286">
        <f>'Calculation Sheet'!AM13</f>
        <v>0</v>
      </c>
      <c r="O20" s="286">
        <f>'Calculation Sheet'!AN13</f>
        <v>0</v>
      </c>
      <c r="P20" s="286">
        <f>'Calculation Sheet'!AO13</f>
        <v>0</v>
      </c>
      <c r="Q20" s="286">
        <f>'Calculation Sheet'!AP13</f>
        <v>0</v>
      </c>
      <c r="R20" s="286">
        <f>'Calculation Sheet'!AQ13</f>
        <v>0</v>
      </c>
      <c r="S20" s="286">
        <f>'Calculation Sheet'!AR13</f>
        <v>0</v>
      </c>
      <c r="T20" s="286">
        <f>'Calculation Sheet'!AS13</f>
        <v>0</v>
      </c>
      <c r="U20" s="287">
        <f>'Calculation Sheet'!AT13</f>
        <v>18.389010989010988</v>
      </c>
      <c r="V20" s="287">
        <f>'Calculation Sheet'!AU13</f>
        <v>22.329414335664332</v>
      </c>
    </row>
    <row r="21" spans="1:22" ht="13.4" customHeight="1" x14ac:dyDescent="0.3">
      <c r="A21" s="175">
        <v>0.41666666666666702</v>
      </c>
      <c r="B21" s="286">
        <f>'Calculation Sheet'!AA14</f>
        <v>36</v>
      </c>
      <c r="C21" s="286">
        <f>'Calculation Sheet'!AB14</f>
        <v>172</v>
      </c>
      <c r="D21" s="286">
        <f>'Calculation Sheet'!AC14</f>
        <v>513</v>
      </c>
      <c r="E21" s="286">
        <f>'Calculation Sheet'!AD14</f>
        <v>272</v>
      </c>
      <c r="F21" s="286">
        <f>'Calculation Sheet'!AE14</f>
        <v>41</v>
      </c>
      <c r="G21" s="286">
        <f>'Calculation Sheet'!AF14</f>
        <v>5</v>
      </c>
      <c r="H21" s="286">
        <f>'Calculation Sheet'!AG14</f>
        <v>1</v>
      </c>
      <c r="I21" s="286">
        <f>'Calculation Sheet'!AH14</f>
        <v>0</v>
      </c>
      <c r="J21" s="286">
        <f>'Calculation Sheet'!AI14</f>
        <v>0</v>
      </c>
      <c r="K21" s="286">
        <f>'Calculation Sheet'!AJ14</f>
        <v>0</v>
      </c>
      <c r="L21" s="286">
        <f>'Calculation Sheet'!AK14</f>
        <v>0</v>
      </c>
      <c r="M21" s="286">
        <f>'Calculation Sheet'!AL14</f>
        <v>1</v>
      </c>
      <c r="N21" s="286">
        <f>'Calculation Sheet'!AM14</f>
        <v>0</v>
      </c>
      <c r="O21" s="286">
        <f>'Calculation Sheet'!AN14</f>
        <v>0</v>
      </c>
      <c r="P21" s="286">
        <f>'Calculation Sheet'!AO14</f>
        <v>0</v>
      </c>
      <c r="Q21" s="286">
        <f>'Calculation Sheet'!AP14</f>
        <v>0</v>
      </c>
      <c r="R21" s="286">
        <f>'Calculation Sheet'!AQ14</f>
        <v>0</v>
      </c>
      <c r="S21" s="286">
        <f>'Calculation Sheet'!AR14</f>
        <v>0</v>
      </c>
      <c r="T21" s="286">
        <f>'Calculation Sheet'!AS14</f>
        <v>0</v>
      </c>
      <c r="U21" s="287">
        <f>'Calculation Sheet'!AT14</f>
        <v>18.280906593406591</v>
      </c>
      <c r="V21" s="287">
        <f>'Calculation Sheet'!AU14</f>
        <v>21.879326923076924</v>
      </c>
    </row>
    <row r="22" spans="1:22" ht="13.4" customHeight="1" x14ac:dyDescent="0.3">
      <c r="A22" s="175">
        <v>0.45833333333333298</v>
      </c>
      <c r="B22" s="286">
        <f>'Calculation Sheet'!AA15</f>
        <v>26</v>
      </c>
      <c r="C22" s="286">
        <f>'Calculation Sheet'!AB15</f>
        <v>141</v>
      </c>
      <c r="D22" s="286">
        <f>'Calculation Sheet'!AC15</f>
        <v>515</v>
      </c>
      <c r="E22" s="286">
        <f>'Calculation Sheet'!AD15</f>
        <v>329</v>
      </c>
      <c r="F22" s="286">
        <f>'Calculation Sheet'!AE15</f>
        <v>57</v>
      </c>
      <c r="G22" s="286">
        <f>'Calculation Sheet'!AF15</f>
        <v>4</v>
      </c>
      <c r="H22" s="286">
        <f>'Calculation Sheet'!AG15</f>
        <v>0</v>
      </c>
      <c r="I22" s="286">
        <f>'Calculation Sheet'!AH15</f>
        <v>0</v>
      </c>
      <c r="J22" s="286">
        <f>'Calculation Sheet'!AI15</f>
        <v>0</v>
      </c>
      <c r="K22" s="286">
        <f>'Calculation Sheet'!AJ15</f>
        <v>0</v>
      </c>
      <c r="L22" s="286">
        <f>'Calculation Sheet'!AK15</f>
        <v>0</v>
      </c>
      <c r="M22" s="286">
        <f>'Calculation Sheet'!AL15</f>
        <v>0</v>
      </c>
      <c r="N22" s="286">
        <f>'Calculation Sheet'!AM15</f>
        <v>0</v>
      </c>
      <c r="O22" s="286">
        <f>'Calculation Sheet'!AN15</f>
        <v>0</v>
      </c>
      <c r="P22" s="286">
        <f>'Calculation Sheet'!AO15</f>
        <v>0</v>
      </c>
      <c r="Q22" s="286">
        <f>'Calculation Sheet'!AP15</f>
        <v>1</v>
      </c>
      <c r="R22" s="286">
        <f>'Calculation Sheet'!AQ15</f>
        <v>0</v>
      </c>
      <c r="S22" s="286">
        <f>'Calculation Sheet'!AR15</f>
        <v>0</v>
      </c>
      <c r="T22" s="286">
        <f>'Calculation Sheet'!AS15</f>
        <v>0</v>
      </c>
      <c r="U22" s="287">
        <f>'Calculation Sheet'!AT15</f>
        <v>18.77403846153846</v>
      </c>
      <c r="V22" s="287">
        <f>'Calculation Sheet'!AU15</f>
        <v>22.552884615384617</v>
      </c>
    </row>
    <row r="23" spans="1:22" ht="13.4" customHeight="1" x14ac:dyDescent="0.3">
      <c r="A23" s="175">
        <v>0.5</v>
      </c>
      <c r="B23" s="286">
        <f>'Calculation Sheet'!AA16</f>
        <v>86</v>
      </c>
      <c r="C23" s="286">
        <f>'Calculation Sheet'!AB16</f>
        <v>277</v>
      </c>
      <c r="D23" s="286">
        <f>'Calculation Sheet'!AC16</f>
        <v>679</v>
      </c>
      <c r="E23" s="286">
        <f>'Calculation Sheet'!AD16</f>
        <v>326</v>
      </c>
      <c r="F23" s="286">
        <f>'Calculation Sheet'!AE16</f>
        <v>39</v>
      </c>
      <c r="G23" s="286">
        <f>'Calculation Sheet'!AF16</f>
        <v>5</v>
      </c>
      <c r="H23" s="286">
        <f>'Calculation Sheet'!AG16</f>
        <v>3</v>
      </c>
      <c r="I23" s="286">
        <f>'Calculation Sheet'!AH16</f>
        <v>2</v>
      </c>
      <c r="J23" s="286">
        <f>'Calculation Sheet'!AI16</f>
        <v>0</v>
      </c>
      <c r="K23" s="286">
        <f>'Calculation Sheet'!AJ16</f>
        <v>3</v>
      </c>
      <c r="L23" s="286">
        <f>'Calculation Sheet'!AK16</f>
        <v>0</v>
      </c>
      <c r="M23" s="286">
        <f>'Calculation Sheet'!AL16</f>
        <v>0</v>
      </c>
      <c r="N23" s="286">
        <f>'Calculation Sheet'!AM16</f>
        <v>0</v>
      </c>
      <c r="O23" s="286">
        <f>'Calculation Sheet'!AN16</f>
        <v>0</v>
      </c>
      <c r="P23" s="286">
        <f>'Calculation Sheet'!AO16</f>
        <v>0</v>
      </c>
      <c r="Q23" s="286">
        <f>'Calculation Sheet'!AP16</f>
        <v>0</v>
      </c>
      <c r="R23" s="286">
        <f>'Calculation Sheet'!AQ16</f>
        <v>0</v>
      </c>
      <c r="S23" s="286">
        <f>'Calculation Sheet'!AR16</f>
        <v>0</v>
      </c>
      <c r="T23" s="286">
        <f>'Calculation Sheet'!AS16</f>
        <v>0</v>
      </c>
      <c r="U23" s="287">
        <f>'Calculation Sheet'!AT16</f>
        <v>17.758928571428569</v>
      </c>
      <c r="V23" s="287">
        <f>'Calculation Sheet'!AU16</f>
        <v>21.890934065934069</v>
      </c>
    </row>
    <row r="24" spans="1:22" ht="13.4" customHeight="1" x14ac:dyDescent="0.3">
      <c r="A24" s="175">
        <v>0.54166666666666696</v>
      </c>
      <c r="B24" s="286">
        <f>'Calculation Sheet'!AA17</f>
        <v>37</v>
      </c>
      <c r="C24" s="286">
        <f>'Calculation Sheet'!AB17</f>
        <v>201</v>
      </c>
      <c r="D24" s="286">
        <f>'Calculation Sheet'!AC17</f>
        <v>519</v>
      </c>
      <c r="E24" s="286">
        <f>'Calculation Sheet'!AD17</f>
        <v>312</v>
      </c>
      <c r="F24" s="286">
        <f>'Calculation Sheet'!AE17</f>
        <v>50</v>
      </c>
      <c r="G24" s="286">
        <f>'Calculation Sheet'!AF17</f>
        <v>4</v>
      </c>
      <c r="H24" s="286">
        <f>'Calculation Sheet'!AG17</f>
        <v>1</v>
      </c>
      <c r="I24" s="286">
        <f>'Calculation Sheet'!AH17</f>
        <v>0</v>
      </c>
      <c r="J24" s="286">
        <f>'Calculation Sheet'!AI17</f>
        <v>0</v>
      </c>
      <c r="K24" s="286">
        <f>'Calculation Sheet'!AJ17</f>
        <v>0</v>
      </c>
      <c r="L24" s="286">
        <f>'Calculation Sheet'!AK17</f>
        <v>0</v>
      </c>
      <c r="M24" s="286">
        <f>'Calculation Sheet'!AL17</f>
        <v>0</v>
      </c>
      <c r="N24" s="286">
        <f>'Calculation Sheet'!AM17</f>
        <v>0</v>
      </c>
      <c r="O24" s="286">
        <f>'Calculation Sheet'!AN17</f>
        <v>0</v>
      </c>
      <c r="P24" s="286">
        <f>'Calculation Sheet'!AO17</f>
        <v>0</v>
      </c>
      <c r="Q24" s="286">
        <f>'Calculation Sheet'!AP17</f>
        <v>0</v>
      </c>
      <c r="R24" s="286">
        <f>'Calculation Sheet'!AQ17</f>
        <v>0</v>
      </c>
      <c r="S24" s="286">
        <f>'Calculation Sheet'!AR17</f>
        <v>0</v>
      </c>
      <c r="T24" s="286">
        <f>'Calculation Sheet'!AS17</f>
        <v>0</v>
      </c>
      <c r="U24" s="287">
        <f>'Calculation Sheet'!AT17</f>
        <v>18.251785714285717</v>
      </c>
      <c r="V24" s="287">
        <f>'Calculation Sheet'!AU17</f>
        <v>22.08363095238095</v>
      </c>
    </row>
    <row r="25" spans="1:22" ht="13.4" customHeight="1" x14ac:dyDescent="0.3">
      <c r="A25" s="175">
        <v>0.58333333333333304</v>
      </c>
      <c r="B25" s="286">
        <f>'Calculation Sheet'!AA18</f>
        <v>29</v>
      </c>
      <c r="C25" s="286">
        <f>'Calculation Sheet'!AB18</f>
        <v>160</v>
      </c>
      <c r="D25" s="286">
        <f>'Calculation Sheet'!AC18</f>
        <v>530</v>
      </c>
      <c r="E25" s="286">
        <f>'Calculation Sheet'!AD18</f>
        <v>327</v>
      </c>
      <c r="F25" s="286">
        <f>'Calculation Sheet'!AE18</f>
        <v>69</v>
      </c>
      <c r="G25" s="286">
        <f>'Calculation Sheet'!AF18</f>
        <v>12</v>
      </c>
      <c r="H25" s="286">
        <f>'Calculation Sheet'!AG18</f>
        <v>0</v>
      </c>
      <c r="I25" s="286">
        <f>'Calculation Sheet'!AH18</f>
        <v>1</v>
      </c>
      <c r="J25" s="286">
        <f>'Calculation Sheet'!AI18</f>
        <v>0</v>
      </c>
      <c r="K25" s="286">
        <f>'Calculation Sheet'!AJ18</f>
        <v>0</v>
      </c>
      <c r="L25" s="286">
        <f>'Calculation Sheet'!AK18</f>
        <v>0</v>
      </c>
      <c r="M25" s="286">
        <f>'Calculation Sheet'!AL18</f>
        <v>0</v>
      </c>
      <c r="N25" s="286">
        <f>'Calculation Sheet'!AM18</f>
        <v>0</v>
      </c>
      <c r="O25" s="286">
        <f>'Calculation Sheet'!AN18</f>
        <v>0</v>
      </c>
      <c r="P25" s="286">
        <f>'Calculation Sheet'!AO18</f>
        <v>0</v>
      </c>
      <c r="Q25" s="286">
        <f>'Calculation Sheet'!AP18</f>
        <v>0</v>
      </c>
      <c r="R25" s="286">
        <f>'Calculation Sheet'!AQ18</f>
        <v>0</v>
      </c>
      <c r="S25" s="286">
        <f>'Calculation Sheet'!AR18</f>
        <v>0</v>
      </c>
      <c r="T25" s="286">
        <f>'Calculation Sheet'!AS18</f>
        <v>0</v>
      </c>
      <c r="U25" s="287">
        <f>'Calculation Sheet'!AT18</f>
        <v>18.86964285714286</v>
      </c>
      <c r="V25" s="287">
        <f>'Calculation Sheet'!AU18</f>
        <v>23.114285714285714</v>
      </c>
    </row>
    <row r="26" spans="1:22" ht="13.4" customHeight="1" x14ac:dyDescent="0.3">
      <c r="A26" s="175">
        <v>0.625</v>
      </c>
      <c r="B26" s="286">
        <f>'Calculation Sheet'!AA19</f>
        <v>27</v>
      </c>
      <c r="C26" s="286">
        <f>'Calculation Sheet'!AB19</f>
        <v>138</v>
      </c>
      <c r="D26" s="286">
        <f>'Calculation Sheet'!AC19</f>
        <v>422</v>
      </c>
      <c r="E26" s="286">
        <f>'Calculation Sheet'!AD19</f>
        <v>378</v>
      </c>
      <c r="F26" s="286">
        <f>'Calculation Sheet'!AE19</f>
        <v>81</v>
      </c>
      <c r="G26" s="286">
        <f>'Calculation Sheet'!AF19</f>
        <v>6</v>
      </c>
      <c r="H26" s="286">
        <f>'Calculation Sheet'!AG19</f>
        <v>4</v>
      </c>
      <c r="I26" s="286">
        <f>'Calculation Sheet'!AH19</f>
        <v>0</v>
      </c>
      <c r="J26" s="286">
        <f>'Calculation Sheet'!AI19</f>
        <v>0</v>
      </c>
      <c r="K26" s="286">
        <f>'Calculation Sheet'!AJ19</f>
        <v>0</v>
      </c>
      <c r="L26" s="286">
        <f>'Calculation Sheet'!AK19</f>
        <v>0</v>
      </c>
      <c r="M26" s="286">
        <f>'Calculation Sheet'!AL19</f>
        <v>0</v>
      </c>
      <c r="N26" s="286">
        <f>'Calculation Sheet'!AM19</f>
        <v>0</v>
      </c>
      <c r="O26" s="286">
        <f>'Calculation Sheet'!AN19</f>
        <v>0</v>
      </c>
      <c r="P26" s="286">
        <f>'Calculation Sheet'!AO19</f>
        <v>0</v>
      </c>
      <c r="Q26" s="286">
        <f>'Calculation Sheet'!AP19</f>
        <v>0</v>
      </c>
      <c r="R26" s="286">
        <f>'Calculation Sheet'!AQ19</f>
        <v>0</v>
      </c>
      <c r="S26" s="286">
        <f>'Calculation Sheet'!AR19</f>
        <v>0</v>
      </c>
      <c r="T26" s="286">
        <f>'Calculation Sheet'!AS19</f>
        <v>0</v>
      </c>
      <c r="U26" s="287">
        <f>'Calculation Sheet'!AT19</f>
        <v>19.432142857142857</v>
      </c>
      <c r="V26" s="287">
        <f>'Calculation Sheet'!AU19</f>
        <v>23.547321428571426</v>
      </c>
    </row>
    <row r="27" spans="1:22" ht="13.4" customHeight="1" x14ac:dyDescent="0.3">
      <c r="A27" s="175">
        <v>0.66666666666666696</v>
      </c>
      <c r="B27" s="286">
        <f>'Calculation Sheet'!AA20</f>
        <v>182</v>
      </c>
      <c r="C27" s="286">
        <f>'Calculation Sheet'!AB20</f>
        <v>356</v>
      </c>
      <c r="D27" s="286">
        <f>'Calculation Sheet'!AC20</f>
        <v>803</v>
      </c>
      <c r="E27" s="286">
        <f>'Calculation Sheet'!AD20</f>
        <v>452</v>
      </c>
      <c r="F27" s="286">
        <f>'Calculation Sheet'!AE20</f>
        <v>99</v>
      </c>
      <c r="G27" s="286">
        <f>'Calculation Sheet'!AF20</f>
        <v>7</v>
      </c>
      <c r="H27" s="286">
        <f>'Calculation Sheet'!AG20</f>
        <v>0</v>
      </c>
      <c r="I27" s="286">
        <f>'Calculation Sheet'!AH20</f>
        <v>0</v>
      </c>
      <c r="J27" s="286">
        <f>'Calculation Sheet'!AI20</f>
        <v>0</v>
      </c>
      <c r="K27" s="286">
        <f>'Calculation Sheet'!AJ20</f>
        <v>0</v>
      </c>
      <c r="L27" s="286">
        <f>'Calculation Sheet'!AK20</f>
        <v>0</v>
      </c>
      <c r="M27" s="286">
        <f>'Calculation Sheet'!AL20</f>
        <v>0</v>
      </c>
      <c r="N27" s="286">
        <f>'Calculation Sheet'!AM20</f>
        <v>0</v>
      </c>
      <c r="O27" s="286">
        <f>'Calculation Sheet'!AN20</f>
        <v>0</v>
      </c>
      <c r="P27" s="286">
        <f>'Calculation Sheet'!AO20</f>
        <v>0</v>
      </c>
      <c r="Q27" s="286">
        <f>'Calculation Sheet'!AP20</f>
        <v>0</v>
      </c>
      <c r="R27" s="286">
        <f>'Calculation Sheet'!AQ20</f>
        <v>0</v>
      </c>
      <c r="S27" s="286">
        <f>'Calculation Sheet'!AR20</f>
        <v>0</v>
      </c>
      <c r="T27" s="286">
        <f>'Calculation Sheet'!AS20</f>
        <v>0</v>
      </c>
      <c r="U27" s="287">
        <f>'Calculation Sheet'!AT20</f>
        <v>18.176785714285714</v>
      </c>
      <c r="V27" s="287">
        <f>'Calculation Sheet'!AU20</f>
        <v>22.664285714285715</v>
      </c>
    </row>
    <row r="28" spans="1:22" ht="13.4" customHeight="1" x14ac:dyDescent="0.3">
      <c r="A28" s="175">
        <v>0.70833333333333304</v>
      </c>
      <c r="B28" s="286">
        <f>'Calculation Sheet'!AA21</f>
        <v>90</v>
      </c>
      <c r="C28" s="286">
        <f>'Calculation Sheet'!AB21</f>
        <v>245</v>
      </c>
      <c r="D28" s="286">
        <f>'Calculation Sheet'!AC21</f>
        <v>660</v>
      </c>
      <c r="E28" s="286">
        <f>'Calculation Sheet'!AD21</f>
        <v>395</v>
      </c>
      <c r="F28" s="286">
        <f>'Calculation Sheet'!AE21</f>
        <v>58</v>
      </c>
      <c r="G28" s="286">
        <f>'Calculation Sheet'!AF21</f>
        <v>9</v>
      </c>
      <c r="H28" s="286">
        <f>'Calculation Sheet'!AG21</f>
        <v>0</v>
      </c>
      <c r="I28" s="286">
        <f>'Calculation Sheet'!AH21</f>
        <v>0</v>
      </c>
      <c r="J28" s="286">
        <f>'Calculation Sheet'!AI21</f>
        <v>0</v>
      </c>
      <c r="K28" s="286">
        <f>'Calculation Sheet'!AJ21</f>
        <v>0</v>
      </c>
      <c r="L28" s="286">
        <f>'Calculation Sheet'!AK21</f>
        <v>0</v>
      </c>
      <c r="M28" s="286">
        <f>'Calculation Sheet'!AL21</f>
        <v>0</v>
      </c>
      <c r="N28" s="286">
        <f>'Calculation Sheet'!AM21</f>
        <v>0</v>
      </c>
      <c r="O28" s="286">
        <f>'Calculation Sheet'!AN21</f>
        <v>0</v>
      </c>
      <c r="P28" s="286">
        <f>'Calculation Sheet'!AO21</f>
        <v>0</v>
      </c>
      <c r="Q28" s="286">
        <f>'Calculation Sheet'!AP21</f>
        <v>0</v>
      </c>
      <c r="R28" s="286">
        <f>'Calculation Sheet'!AQ21</f>
        <v>0</v>
      </c>
      <c r="S28" s="286">
        <f>'Calculation Sheet'!AR21</f>
        <v>0</v>
      </c>
      <c r="T28" s="286">
        <f>'Calculation Sheet'!AS21</f>
        <v>0</v>
      </c>
      <c r="U28" s="287">
        <f>'Calculation Sheet'!AT21</f>
        <v>18.626785714285713</v>
      </c>
      <c r="V28" s="287">
        <f>'Calculation Sheet'!AU21</f>
        <v>23.11833791208791</v>
      </c>
    </row>
    <row r="29" spans="1:22" ht="13.4" customHeight="1" x14ac:dyDescent="0.3">
      <c r="A29" s="175">
        <v>0.75</v>
      </c>
      <c r="B29" s="286">
        <f>'Calculation Sheet'!AA22</f>
        <v>12</v>
      </c>
      <c r="C29" s="286">
        <f>'Calculation Sheet'!AB22</f>
        <v>78</v>
      </c>
      <c r="D29" s="286">
        <f>'Calculation Sheet'!AC22</f>
        <v>355</v>
      </c>
      <c r="E29" s="286">
        <f>'Calculation Sheet'!AD22</f>
        <v>368</v>
      </c>
      <c r="F29" s="286">
        <f>'Calculation Sheet'!AE22</f>
        <v>58</v>
      </c>
      <c r="G29" s="286">
        <f>'Calculation Sheet'!AF22</f>
        <v>8</v>
      </c>
      <c r="H29" s="286">
        <f>'Calculation Sheet'!AG22</f>
        <v>0</v>
      </c>
      <c r="I29" s="286">
        <f>'Calculation Sheet'!AH22</f>
        <v>3</v>
      </c>
      <c r="J29" s="286">
        <f>'Calculation Sheet'!AI22</f>
        <v>0</v>
      </c>
      <c r="K29" s="286">
        <f>'Calculation Sheet'!AJ22</f>
        <v>0</v>
      </c>
      <c r="L29" s="286">
        <f>'Calculation Sheet'!AK22</f>
        <v>0</v>
      </c>
      <c r="M29" s="286">
        <f>'Calculation Sheet'!AL22</f>
        <v>0</v>
      </c>
      <c r="N29" s="286">
        <f>'Calculation Sheet'!AM22</f>
        <v>0</v>
      </c>
      <c r="O29" s="286">
        <f>'Calculation Sheet'!AN22</f>
        <v>0</v>
      </c>
      <c r="P29" s="286">
        <f>'Calculation Sheet'!AO22</f>
        <v>0</v>
      </c>
      <c r="Q29" s="286">
        <f>'Calculation Sheet'!AP22</f>
        <v>0</v>
      </c>
      <c r="R29" s="286">
        <f>'Calculation Sheet'!AQ22</f>
        <v>0</v>
      </c>
      <c r="S29" s="286">
        <f>'Calculation Sheet'!AR22</f>
        <v>0</v>
      </c>
      <c r="T29" s="286">
        <f>'Calculation Sheet'!AS22</f>
        <v>0</v>
      </c>
      <c r="U29" s="287">
        <f>'Calculation Sheet'!AT22</f>
        <v>19.901785714285715</v>
      </c>
      <c r="V29" s="287">
        <f>'Calculation Sheet'!AU22</f>
        <v>24.004246031746032</v>
      </c>
    </row>
    <row r="30" spans="1:22" ht="13.4" customHeight="1" x14ac:dyDescent="0.3">
      <c r="A30" s="175">
        <v>0.79166666666666696</v>
      </c>
      <c r="B30" s="286">
        <f>'Calculation Sheet'!AA23</f>
        <v>12</v>
      </c>
      <c r="C30" s="286">
        <f>'Calculation Sheet'!AB23</f>
        <v>65</v>
      </c>
      <c r="D30" s="286">
        <f>'Calculation Sheet'!AC23</f>
        <v>327</v>
      </c>
      <c r="E30" s="286">
        <f>'Calculation Sheet'!AD23</f>
        <v>326</v>
      </c>
      <c r="F30" s="286">
        <f>'Calculation Sheet'!AE23</f>
        <v>48</v>
      </c>
      <c r="G30" s="286">
        <f>'Calculation Sheet'!AF23</f>
        <v>5</v>
      </c>
      <c r="H30" s="286">
        <f>'Calculation Sheet'!AG23</f>
        <v>1</v>
      </c>
      <c r="I30" s="286">
        <f>'Calculation Sheet'!AH23</f>
        <v>0</v>
      </c>
      <c r="J30" s="286">
        <f>'Calculation Sheet'!AI23</f>
        <v>0</v>
      </c>
      <c r="K30" s="286">
        <f>'Calculation Sheet'!AJ23</f>
        <v>0</v>
      </c>
      <c r="L30" s="286">
        <f>'Calculation Sheet'!AK23</f>
        <v>0</v>
      </c>
      <c r="M30" s="286">
        <f>'Calculation Sheet'!AL23</f>
        <v>0</v>
      </c>
      <c r="N30" s="286">
        <f>'Calculation Sheet'!AM23</f>
        <v>0</v>
      </c>
      <c r="O30" s="286">
        <f>'Calculation Sheet'!AN23</f>
        <v>0</v>
      </c>
      <c r="P30" s="286">
        <f>'Calculation Sheet'!AO23</f>
        <v>0</v>
      </c>
      <c r="Q30" s="286">
        <f>'Calculation Sheet'!AP23</f>
        <v>0</v>
      </c>
      <c r="R30" s="286">
        <f>'Calculation Sheet'!AQ23</f>
        <v>0</v>
      </c>
      <c r="S30" s="286">
        <f>'Calculation Sheet'!AR23</f>
        <v>0</v>
      </c>
      <c r="T30" s="286">
        <f>'Calculation Sheet'!AS23</f>
        <v>0</v>
      </c>
      <c r="U30" s="287">
        <f>'Calculation Sheet'!AT23</f>
        <v>19.975000000000001</v>
      </c>
      <c r="V30" s="287">
        <f>'Calculation Sheet'!AU23</f>
        <v>23.608482142857142</v>
      </c>
    </row>
    <row r="31" spans="1:22" ht="13.4" customHeight="1" x14ac:dyDescent="0.3">
      <c r="A31" s="175">
        <v>0.83333333333333304</v>
      </c>
      <c r="B31" s="286">
        <f>'Calculation Sheet'!AA24</f>
        <v>4</v>
      </c>
      <c r="C31" s="286">
        <f>'Calculation Sheet'!AB24</f>
        <v>43</v>
      </c>
      <c r="D31" s="286">
        <f>'Calculation Sheet'!AC24</f>
        <v>190</v>
      </c>
      <c r="E31" s="286">
        <f>'Calculation Sheet'!AD24</f>
        <v>162</v>
      </c>
      <c r="F31" s="286">
        <f>'Calculation Sheet'!AE24</f>
        <v>38</v>
      </c>
      <c r="G31" s="286">
        <f>'Calculation Sheet'!AF24</f>
        <v>5</v>
      </c>
      <c r="H31" s="286">
        <f>'Calculation Sheet'!AG24</f>
        <v>2</v>
      </c>
      <c r="I31" s="286">
        <f>'Calculation Sheet'!AH24</f>
        <v>0</v>
      </c>
      <c r="J31" s="286">
        <f>'Calculation Sheet'!AI24</f>
        <v>0</v>
      </c>
      <c r="K31" s="286">
        <f>'Calculation Sheet'!AJ24</f>
        <v>0</v>
      </c>
      <c r="L31" s="286">
        <f>'Calculation Sheet'!AK24</f>
        <v>0</v>
      </c>
      <c r="M31" s="286">
        <f>'Calculation Sheet'!AL24</f>
        <v>0</v>
      </c>
      <c r="N31" s="286">
        <f>'Calculation Sheet'!AM24</f>
        <v>0</v>
      </c>
      <c r="O31" s="286">
        <f>'Calculation Sheet'!AN24</f>
        <v>0</v>
      </c>
      <c r="P31" s="286">
        <f>'Calculation Sheet'!AO24</f>
        <v>0</v>
      </c>
      <c r="Q31" s="286">
        <f>'Calculation Sheet'!AP24</f>
        <v>0</v>
      </c>
      <c r="R31" s="286">
        <f>'Calculation Sheet'!AQ24</f>
        <v>0</v>
      </c>
      <c r="S31" s="286">
        <f>'Calculation Sheet'!AR24</f>
        <v>0</v>
      </c>
      <c r="T31" s="286">
        <f>'Calculation Sheet'!AS24</f>
        <v>0</v>
      </c>
      <c r="U31" s="287">
        <f>'Calculation Sheet'!AT24</f>
        <v>20.401785714285715</v>
      </c>
      <c r="V31" s="287">
        <f>'Calculation Sheet'!AU24</f>
        <v>20.8825</v>
      </c>
    </row>
    <row r="32" spans="1:22" ht="13.4" customHeight="1" x14ac:dyDescent="0.3">
      <c r="A32" s="175">
        <v>0.875</v>
      </c>
      <c r="B32" s="286">
        <f>'Calculation Sheet'!AA25</f>
        <v>1</v>
      </c>
      <c r="C32" s="286">
        <f>'Calculation Sheet'!AB25</f>
        <v>19</v>
      </c>
      <c r="D32" s="286">
        <f>'Calculation Sheet'!AC25</f>
        <v>161</v>
      </c>
      <c r="E32" s="286">
        <f>'Calculation Sheet'!AD25</f>
        <v>137</v>
      </c>
      <c r="F32" s="286">
        <f>'Calculation Sheet'!AE25</f>
        <v>26</v>
      </c>
      <c r="G32" s="286">
        <f>'Calculation Sheet'!AF25</f>
        <v>6</v>
      </c>
      <c r="H32" s="286">
        <f>'Calculation Sheet'!AG25</f>
        <v>1</v>
      </c>
      <c r="I32" s="286">
        <f>'Calculation Sheet'!AH25</f>
        <v>0</v>
      </c>
      <c r="J32" s="286">
        <f>'Calculation Sheet'!AI25</f>
        <v>0</v>
      </c>
      <c r="K32" s="286">
        <f>'Calculation Sheet'!AJ25</f>
        <v>0</v>
      </c>
      <c r="L32" s="286">
        <f>'Calculation Sheet'!AK25</f>
        <v>0</v>
      </c>
      <c r="M32" s="286">
        <f>'Calculation Sheet'!AL25</f>
        <v>0</v>
      </c>
      <c r="N32" s="286">
        <f>'Calculation Sheet'!AM25</f>
        <v>0</v>
      </c>
      <c r="O32" s="286">
        <f>'Calculation Sheet'!AN25</f>
        <v>0</v>
      </c>
      <c r="P32" s="286">
        <f>'Calculation Sheet'!AO25</f>
        <v>0</v>
      </c>
      <c r="Q32" s="286">
        <f>'Calculation Sheet'!AP25</f>
        <v>0</v>
      </c>
      <c r="R32" s="286">
        <f>'Calculation Sheet'!AQ25</f>
        <v>0</v>
      </c>
      <c r="S32" s="286">
        <f>'Calculation Sheet'!AR25</f>
        <v>0</v>
      </c>
      <c r="T32" s="286">
        <f>'Calculation Sheet'!AS25</f>
        <v>0</v>
      </c>
      <c r="U32" s="287">
        <f>'Calculation Sheet'!AT25</f>
        <v>20.269642857142856</v>
      </c>
      <c r="V32" s="287">
        <f>'Calculation Sheet'!AU25</f>
        <v>24.088095238095239</v>
      </c>
    </row>
    <row r="33" spans="1:22" ht="13.4" customHeight="1" x14ac:dyDescent="0.3">
      <c r="A33" s="175">
        <v>0.91666666666666696</v>
      </c>
      <c r="B33" s="286">
        <f>'Calculation Sheet'!AA26</f>
        <v>2</v>
      </c>
      <c r="C33" s="286">
        <f>'Calculation Sheet'!AB26</f>
        <v>20</v>
      </c>
      <c r="D33" s="286">
        <f>'Calculation Sheet'!AC26</f>
        <v>96</v>
      </c>
      <c r="E33" s="286">
        <f>'Calculation Sheet'!AD26</f>
        <v>69</v>
      </c>
      <c r="F33" s="286">
        <f>'Calculation Sheet'!AE26</f>
        <v>23</v>
      </c>
      <c r="G33" s="286">
        <f>'Calculation Sheet'!AF26</f>
        <v>6</v>
      </c>
      <c r="H33" s="286">
        <f>'Calculation Sheet'!AG26</f>
        <v>0</v>
      </c>
      <c r="I33" s="286">
        <f>'Calculation Sheet'!AH26</f>
        <v>0</v>
      </c>
      <c r="J33" s="286">
        <f>'Calculation Sheet'!AI26</f>
        <v>0</v>
      </c>
      <c r="K33" s="286">
        <f>'Calculation Sheet'!AJ26</f>
        <v>0</v>
      </c>
      <c r="L33" s="286">
        <f>'Calculation Sheet'!AK26</f>
        <v>0</v>
      </c>
      <c r="M33" s="286">
        <f>'Calculation Sheet'!AL26</f>
        <v>0</v>
      </c>
      <c r="N33" s="286">
        <f>'Calculation Sheet'!AM26</f>
        <v>0</v>
      </c>
      <c r="O33" s="286">
        <f>'Calculation Sheet'!AN26</f>
        <v>0</v>
      </c>
      <c r="P33" s="286">
        <f>'Calculation Sheet'!AO26</f>
        <v>0</v>
      </c>
      <c r="Q33" s="286">
        <f>'Calculation Sheet'!AP26</f>
        <v>0</v>
      </c>
      <c r="R33" s="286">
        <f>'Calculation Sheet'!AQ26</f>
        <v>0</v>
      </c>
      <c r="S33" s="286">
        <f>'Calculation Sheet'!AR26</f>
        <v>0</v>
      </c>
      <c r="T33" s="286">
        <f>'Calculation Sheet'!AS26</f>
        <v>0</v>
      </c>
      <c r="U33" s="287">
        <f>'Calculation Sheet'!AT26</f>
        <v>20.372672466422465</v>
      </c>
      <c r="V33" s="287">
        <f>'Calculation Sheet'!AU26</f>
        <v>21.733333333333334</v>
      </c>
    </row>
    <row r="34" spans="1:22" ht="13.4" customHeight="1" thickBot="1" x14ac:dyDescent="0.35">
      <c r="A34" s="176">
        <v>0.95833333333333304</v>
      </c>
      <c r="B34" s="288">
        <f>'Calculation Sheet'!AA27</f>
        <v>4</v>
      </c>
      <c r="C34" s="288">
        <f>'Calculation Sheet'!AB27</f>
        <v>10</v>
      </c>
      <c r="D34" s="288">
        <f>'Calculation Sheet'!AC27</f>
        <v>57</v>
      </c>
      <c r="E34" s="288">
        <f>'Calculation Sheet'!AD27</f>
        <v>45</v>
      </c>
      <c r="F34" s="288">
        <f>'Calculation Sheet'!AE27</f>
        <v>30</v>
      </c>
      <c r="G34" s="288">
        <f>'Calculation Sheet'!AF27</f>
        <v>1</v>
      </c>
      <c r="H34" s="288">
        <f>'Calculation Sheet'!AG27</f>
        <v>1</v>
      </c>
      <c r="I34" s="288">
        <f>'Calculation Sheet'!AH27</f>
        <v>1</v>
      </c>
      <c r="J34" s="288">
        <f>'Calculation Sheet'!AI27</f>
        <v>0</v>
      </c>
      <c r="K34" s="288">
        <f>'Calculation Sheet'!AJ27</f>
        <v>0</v>
      </c>
      <c r="L34" s="288">
        <f>'Calculation Sheet'!AK27</f>
        <v>0</v>
      </c>
      <c r="M34" s="288">
        <f>'Calculation Sheet'!AL27</f>
        <v>0</v>
      </c>
      <c r="N34" s="288">
        <f>'Calculation Sheet'!AM27</f>
        <v>0</v>
      </c>
      <c r="O34" s="288">
        <f>'Calculation Sheet'!AN27</f>
        <v>0</v>
      </c>
      <c r="P34" s="288">
        <f>'Calculation Sheet'!AO27</f>
        <v>0</v>
      </c>
      <c r="Q34" s="288">
        <f>'Calculation Sheet'!AP27</f>
        <v>0</v>
      </c>
      <c r="R34" s="288">
        <f>'Calculation Sheet'!AQ27</f>
        <v>0</v>
      </c>
      <c r="S34" s="288">
        <f>'Calculation Sheet'!AR27</f>
        <v>0</v>
      </c>
      <c r="T34" s="288">
        <f>'Calculation Sheet'!AS27</f>
        <v>0</v>
      </c>
      <c r="U34" s="289">
        <f>'Calculation Sheet'!AT27</f>
        <v>20.7757554945055</v>
      </c>
      <c r="V34" s="289" t="str">
        <f>'Calculation Sheet'!AU27</f>
        <v>-</v>
      </c>
    </row>
    <row r="35" spans="1:22" ht="13.4" customHeight="1" thickTop="1" x14ac:dyDescent="0.3">
      <c r="A35" s="290" t="s">
        <v>168</v>
      </c>
      <c r="B35" s="284">
        <f>'Calculation Sheet'!AA28</f>
        <v>583</v>
      </c>
      <c r="C35" s="284">
        <f>'Calculation Sheet'!AB28</f>
        <v>2238</v>
      </c>
      <c r="D35" s="284">
        <f>'Calculation Sheet'!AC28</f>
        <v>6206</v>
      </c>
      <c r="E35" s="284">
        <f>'Calculation Sheet'!AD28</f>
        <v>3826</v>
      </c>
      <c r="F35" s="284">
        <f>'Calculation Sheet'!AE28</f>
        <v>673</v>
      </c>
      <c r="G35" s="284">
        <f>'Calculation Sheet'!AF28</f>
        <v>66</v>
      </c>
      <c r="H35" s="284">
        <f>'Calculation Sheet'!AG28</f>
        <v>12</v>
      </c>
      <c r="I35" s="284">
        <f>'Calculation Sheet'!AH28</f>
        <v>6</v>
      </c>
      <c r="J35" s="284">
        <f>'Calculation Sheet'!AI28</f>
        <v>0</v>
      </c>
      <c r="K35" s="284">
        <f>'Calculation Sheet'!AJ28</f>
        <v>3</v>
      </c>
      <c r="L35" s="284">
        <f>'Calculation Sheet'!AK28</f>
        <v>0</v>
      </c>
      <c r="M35" s="284">
        <f>'Calculation Sheet'!AL28</f>
        <v>1</v>
      </c>
      <c r="N35" s="284">
        <f>'Calculation Sheet'!AM28</f>
        <v>0</v>
      </c>
      <c r="O35" s="284">
        <f>'Calculation Sheet'!AN28</f>
        <v>0</v>
      </c>
      <c r="P35" s="284">
        <f>'Calculation Sheet'!AO28</f>
        <v>0</v>
      </c>
      <c r="Q35" s="284">
        <f>'Calculation Sheet'!AP28</f>
        <v>1</v>
      </c>
      <c r="R35" s="284">
        <f>'Calculation Sheet'!AQ28</f>
        <v>0</v>
      </c>
      <c r="S35" s="284">
        <f>'Calculation Sheet'!AR28</f>
        <v>0</v>
      </c>
      <c r="T35" s="284">
        <f>'Calculation Sheet'!AS28</f>
        <v>0</v>
      </c>
      <c r="U35" s="285">
        <f>'Calculation Sheet'!AT28</f>
        <v>18.15333333333334</v>
      </c>
      <c r="V35" s="285">
        <f>'Calculation Sheet'!AU28</f>
        <v>22.446666666666662</v>
      </c>
    </row>
    <row r="36" spans="1:22" ht="13.4" customHeight="1" x14ac:dyDescent="0.3">
      <c r="A36" s="291" t="s">
        <v>169</v>
      </c>
      <c r="B36" s="286">
        <f>'Calculation Sheet'!AA29</f>
        <v>609</v>
      </c>
      <c r="C36" s="286">
        <f>'Calculation Sheet'!AB29</f>
        <v>2397</v>
      </c>
      <c r="D36" s="286">
        <f>'Calculation Sheet'!AC29</f>
        <v>7099</v>
      </c>
      <c r="E36" s="286">
        <f>'Calculation Sheet'!AD29</f>
        <v>4609</v>
      </c>
      <c r="F36" s="286">
        <f>'Calculation Sheet'!AE29</f>
        <v>810</v>
      </c>
      <c r="G36" s="286">
        <f>'Calculation Sheet'!AF29</f>
        <v>83</v>
      </c>
      <c r="H36" s="286">
        <f>'Calculation Sheet'!AG29</f>
        <v>16</v>
      </c>
      <c r="I36" s="286">
        <f>'Calculation Sheet'!AH29</f>
        <v>6</v>
      </c>
      <c r="J36" s="286">
        <f>'Calculation Sheet'!AI29</f>
        <v>0</v>
      </c>
      <c r="K36" s="286">
        <f>'Calculation Sheet'!AJ29</f>
        <v>3</v>
      </c>
      <c r="L36" s="286">
        <f>'Calculation Sheet'!AK29</f>
        <v>0</v>
      </c>
      <c r="M36" s="286">
        <f>'Calculation Sheet'!AL29</f>
        <v>1</v>
      </c>
      <c r="N36" s="286">
        <f>'Calculation Sheet'!AM29</f>
        <v>0</v>
      </c>
      <c r="O36" s="286">
        <f>'Calculation Sheet'!AN29</f>
        <v>0</v>
      </c>
      <c r="P36" s="286">
        <f>'Calculation Sheet'!AO29</f>
        <v>0</v>
      </c>
      <c r="Q36" s="286">
        <f>'Calculation Sheet'!AP29</f>
        <v>1</v>
      </c>
      <c r="R36" s="286">
        <f>'Calculation Sheet'!AQ29</f>
        <v>0</v>
      </c>
      <c r="S36" s="286">
        <f>'Calculation Sheet'!AR29</f>
        <v>0</v>
      </c>
      <c r="T36" s="286">
        <f>'Calculation Sheet'!AS29</f>
        <v>0</v>
      </c>
      <c r="U36" s="287">
        <f>'Calculation Sheet'!AT29</f>
        <v>18.36</v>
      </c>
      <c r="V36" s="287">
        <f>'Calculation Sheet'!AU29</f>
        <v>22.639999999999993</v>
      </c>
    </row>
    <row r="37" spans="1:22" ht="13.4" customHeight="1" x14ac:dyDescent="0.3">
      <c r="A37" s="115" t="s">
        <v>170</v>
      </c>
      <c r="B37" s="286">
        <f>'Calculation Sheet'!AA30</f>
        <v>615</v>
      </c>
      <c r="C37" s="286">
        <f>'Calculation Sheet'!AB30</f>
        <v>2427</v>
      </c>
      <c r="D37" s="286">
        <f>'Calculation Sheet'!AC30</f>
        <v>7252</v>
      </c>
      <c r="E37" s="286">
        <f>'Calculation Sheet'!AD30</f>
        <v>4723</v>
      </c>
      <c r="F37" s="286">
        <f>'Calculation Sheet'!AE30</f>
        <v>863</v>
      </c>
      <c r="G37" s="286">
        <f>'Calculation Sheet'!AF30</f>
        <v>90</v>
      </c>
      <c r="H37" s="286">
        <f>'Calculation Sheet'!AG30</f>
        <v>17</v>
      </c>
      <c r="I37" s="286">
        <f>'Calculation Sheet'!AH30</f>
        <v>7</v>
      </c>
      <c r="J37" s="286">
        <f>'Calculation Sheet'!AI30</f>
        <v>0</v>
      </c>
      <c r="K37" s="286">
        <f>'Calculation Sheet'!AJ30</f>
        <v>3</v>
      </c>
      <c r="L37" s="286">
        <f>'Calculation Sheet'!AK30</f>
        <v>0</v>
      </c>
      <c r="M37" s="286">
        <f>'Calculation Sheet'!AL30</f>
        <v>1</v>
      </c>
      <c r="N37" s="286">
        <f>'Calculation Sheet'!AM30</f>
        <v>0</v>
      </c>
      <c r="O37" s="286">
        <f>'Calculation Sheet'!AN30</f>
        <v>0</v>
      </c>
      <c r="P37" s="286">
        <f>'Calculation Sheet'!AO30</f>
        <v>0</v>
      </c>
      <c r="Q37" s="286">
        <f>'Calculation Sheet'!AP30</f>
        <v>1</v>
      </c>
      <c r="R37" s="286">
        <f>'Calculation Sheet'!AQ30</f>
        <v>0</v>
      </c>
      <c r="S37" s="286">
        <f>'Calculation Sheet'!AR30</f>
        <v>0</v>
      </c>
      <c r="T37" s="286">
        <f>'Calculation Sheet'!AS30</f>
        <v>0</v>
      </c>
      <c r="U37" s="287">
        <f>'Calculation Sheet'!AT30</f>
        <v>18.373333333333335</v>
      </c>
      <c r="V37" s="287">
        <f>'Calculation Sheet'!AU30</f>
        <v>22.679999999999996</v>
      </c>
    </row>
    <row r="38" spans="1:22" ht="13.4" customHeight="1" thickBot="1" x14ac:dyDescent="0.35">
      <c r="A38" s="119" t="s">
        <v>171</v>
      </c>
      <c r="B38" s="288">
        <f>'Calculation Sheet'!AA31</f>
        <v>628</v>
      </c>
      <c r="C38" s="288">
        <f>'Calculation Sheet'!AB31</f>
        <v>2473</v>
      </c>
      <c r="D38" s="288">
        <f>'Calculation Sheet'!AC31</f>
        <v>7432</v>
      </c>
      <c r="E38" s="288">
        <f>'Calculation Sheet'!AD31</f>
        <v>4939</v>
      </c>
      <c r="F38" s="288">
        <f>'Calculation Sheet'!AE31</f>
        <v>947</v>
      </c>
      <c r="G38" s="288">
        <f>'Calculation Sheet'!AF31</f>
        <v>97</v>
      </c>
      <c r="H38" s="288">
        <f>'Calculation Sheet'!AG31</f>
        <v>17</v>
      </c>
      <c r="I38" s="288">
        <f>'Calculation Sheet'!AH31</f>
        <v>7</v>
      </c>
      <c r="J38" s="288">
        <f>'Calculation Sheet'!AI31</f>
        <v>0</v>
      </c>
      <c r="K38" s="288">
        <f>'Calculation Sheet'!AJ31</f>
        <v>3</v>
      </c>
      <c r="L38" s="288">
        <f>'Calculation Sheet'!AK31</f>
        <v>0</v>
      </c>
      <c r="M38" s="288">
        <f>'Calculation Sheet'!AL31</f>
        <v>1</v>
      </c>
      <c r="N38" s="288">
        <f>'Calculation Sheet'!AM31</f>
        <v>0</v>
      </c>
      <c r="O38" s="288">
        <f>'Calculation Sheet'!AN31</f>
        <v>0</v>
      </c>
      <c r="P38" s="288">
        <f>'Calculation Sheet'!AO31</f>
        <v>0</v>
      </c>
      <c r="Q38" s="288">
        <f>'Calculation Sheet'!AP31</f>
        <v>1</v>
      </c>
      <c r="R38" s="288">
        <f>'Calculation Sheet'!AQ31</f>
        <v>0</v>
      </c>
      <c r="S38" s="288">
        <f>'Calculation Sheet'!AR31</f>
        <v>0</v>
      </c>
      <c r="T38" s="288">
        <f>'Calculation Sheet'!AS31</f>
        <v>0</v>
      </c>
      <c r="U38" s="289">
        <f>'Calculation Sheet'!AT31</f>
        <v>18.526666666666664</v>
      </c>
      <c r="V38" s="289">
        <f>'Calculation Sheet'!AU31</f>
        <v>22.926666666666666</v>
      </c>
    </row>
    <row r="39" spans="1:22" ht="13.4" customHeight="1" thickTop="1" x14ac:dyDescent="0.3">
      <c r="S39" s="334" t="str">
        <f>CONCATENATE("Mean Speed (mph)"," - ",ROUND(U38,2))</f>
        <v>Mean Speed (mph) - 18.53</v>
      </c>
      <c r="T39" s="334"/>
      <c r="U39" s="334"/>
      <c r="V39" s="335"/>
    </row>
    <row r="40" spans="1:22" ht="13.4" customHeight="1" thickBot="1" x14ac:dyDescent="0.35">
      <c r="A40" s="331" t="s">
        <v>179</v>
      </c>
    </row>
    <row r="41" spans="1:22" ht="12.75"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Sheet'!AA108</f>
        <v>5</v>
      </c>
      <c r="C43" s="284">
        <f>'Calculation Sheet'!AB108</f>
        <v>18</v>
      </c>
      <c r="D43" s="284">
        <f>'Calculation Sheet'!AC108</f>
        <v>32</v>
      </c>
      <c r="E43" s="284">
        <f>'Calculation Sheet'!AD108</f>
        <v>93</v>
      </c>
      <c r="F43" s="284">
        <f>'Calculation Sheet'!AE108</f>
        <v>55</v>
      </c>
      <c r="G43" s="284">
        <f>'Calculation Sheet'!AF108</f>
        <v>3</v>
      </c>
      <c r="H43" s="284">
        <f>'Calculation Sheet'!AG108</f>
        <v>1</v>
      </c>
      <c r="I43" s="284">
        <f>'Calculation Sheet'!AH108</f>
        <v>0</v>
      </c>
      <c r="J43" s="284">
        <f>'Calculation Sheet'!AI108</f>
        <v>0</v>
      </c>
      <c r="K43" s="284">
        <f>'Calculation Sheet'!AJ108</f>
        <v>0</v>
      </c>
      <c r="L43" s="284">
        <f>'Calculation Sheet'!AK108</f>
        <v>0</v>
      </c>
      <c r="M43" s="284">
        <f>'Calculation Sheet'!AL108</f>
        <v>0</v>
      </c>
      <c r="N43" s="284">
        <f>'Calculation Sheet'!AM108</f>
        <v>0</v>
      </c>
      <c r="O43" s="284">
        <f>'Calculation Sheet'!AN108</f>
        <v>0</v>
      </c>
      <c r="P43" s="284">
        <f>'Calculation Sheet'!AO108</f>
        <v>0</v>
      </c>
      <c r="Q43" s="284">
        <f>'Calculation Sheet'!AP108</f>
        <v>0</v>
      </c>
      <c r="R43" s="284">
        <f>'Calculation Sheet'!AQ108</f>
        <v>0</v>
      </c>
      <c r="S43" s="284">
        <f>'Calculation Sheet'!AR108</f>
        <v>0</v>
      </c>
      <c r="T43" s="284">
        <f>'Calculation Sheet'!AS108</f>
        <v>0</v>
      </c>
      <c r="U43" s="285">
        <f>'Calculation Sheet'!AT108</f>
        <v>22.200123106060609</v>
      </c>
      <c r="V43" s="285">
        <f>'Calculation Sheet'!AU108</f>
        <v>26</v>
      </c>
    </row>
    <row r="44" spans="1:22" ht="13.4" customHeight="1" x14ac:dyDescent="0.3">
      <c r="A44" s="175">
        <v>4.1666666666666664E-2</v>
      </c>
      <c r="B44" s="286">
        <f>'Calculation Sheet'!AA109</f>
        <v>3</v>
      </c>
      <c r="C44" s="286">
        <f>'Calculation Sheet'!AB109</f>
        <v>12</v>
      </c>
      <c r="D44" s="286">
        <f>'Calculation Sheet'!AC109</f>
        <v>31</v>
      </c>
      <c r="E44" s="286">
        <f>'Calculation Sheet'!AD109</f>
        <v>46</v>
      </c>
      <c r="F44" s="286">
        <f>'Calculation Sheet'!AE109</f>
        <v>16</v>
      </c>
      <c r="G44" s="286">
        <f>'Calculation Sheet'!AF109</f>
        <v>2</v>
      </c>
      <c r="H44" s="286">
        <f>'Calculation Sheet'!AG109</f>
        <v>0</v>
      </c>
      <c r="I44" s="286">
        <f>'Calculation Sheet'!AH109</f>
        <v>0</v>
      </c>
      <c r="J44" s="286">
        <f>'Calculation Sheet'!AI109</f>
        <v>0</v>
      </c>
      <c r="K44" s="286">
        <f>'Calculation Sheet'!AJ109</f>
        <v>0</v>
      </c>
      <c r="L44" s="286">
        <f>'Calculation Sheet'!AK109</f>
        <v>0</v>
      </c>
      <c r="M44" s="286">
        <f>'Calculation Sheet'!AL109</f>
        <v>0</v>
      </c>
      <c r="N44" s="286">
        <f>'Calculation Sheet'!AM109</f>
        <v>0</v>
      </c>
      <c r="O44" s="286">
        <f>'Calculation Sheet'!AN109</f>
        <v>0</v>
      </c>
      <c r="P44" s="286">
        <f>'Calculation Sheet'!AO109</f>
        <v>0</v>
      </c>
      <c r="Q44" s="286">
        <f>'Calculation Sheet'!AP109</f>
        <v>0</v>
      </c>
      <c r="R44" s="286">
        <f>'Calculation Sheet'!AQ109</f>
        <v>0</v>
      </c>
      <c r="S44" s="286">
        <f>'Calculation Sheet'!AR109</f>
        <v>0</v>
      </c>
      <c r="T44" s="286">
        <f>'Calculation Sheet'!AS109</f>
        <v>0</v>
      </c>
      <c r="U44" s="287">
        <f>'Calculation Sheet'!AT109</f>
        <v>21.207723214285718</v>
      </c>
      <c r="V44" s="287">
        <f>'Calculation Sheet'!AU109</f>
        <v>23.55</v>
      </c>
    </row>
    <row r="45" spans="1:22" ht="13.4" customHeight="1" x14ac:dyDescent="0.3">
      <c r="A45" s="175">
        <v>8.3333333333333301E-2</v>
      </c>
      <c r="B45" s="286">
        <f>'Calculation Sheet'!AA110</f>
        <v>3</v>
      </c>
      <c r="C45" s="286">
        <f>'Calculation Sheet'!AB110</f>
        <v>7</v>
      </c>
      <c r="D45" s="286">
        <f>'Calculation Sheet'!AC110</f>
        <v>9</v>
      </c>
      <c r="E45" s="286">
        <f>'Calculation Sheet'!AD110</f>
        <v>19</v>
      </c>
      <c r="F45" s="286">
        <f>'Calculation Sheet'!AE110</f>
        <v>13</v>
      </c>
      <c r="G45" s="286">
        <f>'Calculation Sheet'!AF110</f>
        <v>2</v>
      </c>
      <c r="H45" s="286">
        <f>'Calculation Sheet'!AG110</f>
        <v>0</v>
      </c>
      <c r="I45" s="286">
        <f>'Calculation Sheet'!AH110</f>
        <v>0</v>
      </c>
      <c r="J45" s="286">
        <f>'Calculation Sheet'!AI110</f>
        <v>0</v>
      </c>
      <c r="K45" s="286">
        <f>'Calculation Sheet'!AJ110</f>
        <v>0</v>
      </c>
      <c r="L45" s="286">
        <f>'Calculation Sheet'!AK110</f>
        <v>0</v>
      </c>
      <c r="M45" s="286">
        <f>'Calculation Sheet'!AL110</f>
        <v>0</v>
      </c>
      <c r="N45" s="286">
        <f>'Calculation Sheet'!AM110</f>
        <v>0</v>
      </c>
      <c r="O45" s="286">
        <f>'Calculation Sheet'!AN110</f>
        <v>0</v>
      </c>
      <c r="P45" s="286">
        <f>'Calculation Sheet'!AO110</f>
        <v>0</v>
      </c>
      <c r="Q45" s="286">
        <f>'Calculation Sheet'!AP110</f>
        <v>0</v>
      </c>
      <c r="R45" s="286">
        <f>'Calculation Sheet'!AQ110</f>
        <v>0</v>
      </c>
      <c r="S45" s="286">
        <f>'Calculation Sheet'!AR110</f>
        <v>0</v>
      </c>
      <c r="T45" s="286">
        <f>'Calculation Sheet'!AS110</f>
        <v>0</v>
      </c>
      <c r="U45" s="287">
        <f>'Calculation Sheet'!AT110</f>
        <v>21.233270202020201</v>
      </c>
      <c r="V45" s="287" t="str">
        <f>'Calculation Sheet'!AU110</f>
        <v>-</v>
      </c>
    </row>
    <row r="46" spans="1:22" ht="13.4" customHeight="1" x14ac:dyDescent="0.3">
      <c r="A46" s="175">
        <v>0.125</v>
      </c>
      <c r="B46" s="286">
        <f>'Calculation Sheet'!AA111</f>
        <v>3</v>
      </c>
      <c r="C46" s="286">
        <f>'Calculation Sheet'!AB111</f>
        <v>6</v>
      </c>
      <c r="D46" s="286">
        <f>'Calculation Sheet'!AC111</f>
        <v>15</v>
      </c>
      <c r="E46" s="286">
        <f>'Calculation Sheet'!AD111</f>
        <v>22</v>
      </c>
      <c r="F46" s="286">
        <f>'Calculation Sheet'!AE111</f>
        <v>13</v>
      </c>
      <c r="G46" s="286">
        <f>'Calculation Sheet'!AF111</f>
        <v>2</v>
      </c>
      <c r="H46" s="286">
        <f>'Calculation Sheet'!AG111</f>
        <v>0</v>
      </c>
      <c r="I46" s="286">
        <f>'Calculation Sheet'!AH111</f>
        <v>0</v>
      </c>
      <c r="J46" s="286">
        <f>'Calculation Sheet'!AI111</f>
        <v>0</v>
      </c>
      <c r="K46" s="286">
        <f>'Calculation Sheet'!AJ111</f>
        <v>0</v>
      </c>
      <c r="L46" s="286">
        <f>'Calculation Sheet'!AK111</f>
        <v>0</v>
      </c>
      <c r="M46" s="286">
        <f>'Calculation Sheet'!AL111</f>
        <v>0</v>
      </c>
      <c r="N46" s="286">
        <f>'Calculation Sheet'!AM111</f>
        <v>0</v>
      </c>
      <c r="O46" s="286">
        <f>'Calculation Sheet'!AN111</f>
        <v>0</v>
      </c>
      <c r="P46" s="286">
        <f>'Calculation Sheet'!AO111</f>
        <v>0</v>
      </c>
      <c r="Q46" s="286">
        <f>'Calculation Sheet'!AP111</f>
        <v>0</v>
      </c>
      <c r="R46" s="286">
        <f>'Calculation Sheet'!AQ111</f>
        <v>0</v>
      </c>
      <c r="S46" s="286">
        <f>'Calculation Sheet'!AR111</f>
        <v>0</v>
      </c>
      <c r="T46" s="286">
        <f>'Calculation Sheet'!AS111</f>
        <v>0</v>
      </c>
      <c r="U46" s="287">
        <f>'Calculation Sheet'!AT111</f>
        <v>20.916666666666664</v>
      </c>
      <c r="V46" s="287" t="str">
        <f>'Calculation Sheet'!AU111</f>
        <v>-</v>
      </c>
    </row>
    <row r="47" spans="1:22" ht="13.4" customHeight="1" x14ac:dyDescent="0.3">
      <c r="A47" s="175">
        <v>0.16666666666666699</v>
      </c>
      <c r="B47" s="286">
        <f>'Calculation Sheet'!AA112</f>
        <v>4</v>
      </c>
      <c r="C47" s="286">
        <f>'Calculation Sheet'!AB112</f>
        <v>2</v>
      </c>
      <c r="D47" s="286">
        <f>'Calculation Sheet'!AC112</f>
        <v>33</v>
      </c>
      <c r="E47" s="286">
        <f>'Calculation Sheet'!AD112</f>
        <v>49</v>
      </c>
      <c r="F47" s="286">
        <f>'Calculation Sheet'!AE112</f>
        <v>12</v>
      </c>
      <c r="G47" s="286">
        <f>'Calculation Sheet'!AF112</f>
        <v>1</v>
      </c>
      <c r="H47" s="286">
        <f>'Calculation Sheet'!AG112</f>
        <v>0</v>
      </c>
      <c r="I47" s="286">
        <f>'Calculation Sheet'!AH112</f>
        <v>0</v>
      </c>
      <c r="J47" s="286">
        <f>'Calculation Sheet'!AI112</f>
        <v>0</v>
      </c>
      <c r="K47" s="286">
        <f>'Calculation Sheet'!AJ112</f>
        <v>0</v>
      </c>
      <c r="L47" s="286">
        <f>'Calculation Sheet'!AK112</f>
        <v>0</v>
      </c>
      <c r="M47" s="286">
        <f>'Calculation Sheet'!AL112</f>
        <v>0</v>
      </c>
      <c r="N47" s="286">
        <f>'Calculation Sheet'!AM112</f>
        <v>0</v>
      </c>
      <c r="O47" s="286">
        <f>'Calculation Sheet'!AN112</f>
        <v>0</v>
      </c>
      <c r="P47" s="286">
        <f>'Calculation Sheet'!AO112</f>
        <v>0</v>
      </c>
      <c r="Q47" s="286">
        <f>'Calculation Sheet'!AP112</f>
        <v>0</v>
      </c>
      <c r="R47" s="286">
        <f>'Calculation Sheet'!AQ112</f>
        <v>0</v>
      </c>
      <c r="S47" s="286">
        <f>'Calculation Sheet'!AR112</f>
        <v>0</v>
      </c>
      <c r="T47" s="286">
        <f>'Calculation Sheet'!AS112</f>
        <v>0</v>
      </c>
      <c r="U47" s="287">
        <f>'Calculation Sheet'!AT112</f>
        <v>20.411433566433566</v>
      </c>
      <c r="V47" s="287" t="str">
        <f>'Calculation Sheet'!AU112</f>
        <v>-</v>
      </c>
    </row>
    <row r="48" spans="1:22" ht="13.4" customHeight="1" x14ac:dyDescent="0.3">
      <c r="A48" s="175">
        <v>0.20833333333333301</v>
      </c>
      <c r="B48" s="286">
        <f>'Calculation Sheet'!AA113</f>
        <v>7</v>
      </c>
      <c r="C48" s="286">
        <f>'Calculation Sheet'!AB113</f>
        <v>26</v>
      </c>
      <c r="D48" s="286">
        <f>'Calculation Sheet'!AC113</f>
        <v>125</v>
      </c>
      <c r="E48" s="286">
        <f>'Calculation Sheet'!AD113</f>
        <v>93</v>
      </c>
      <c r="F48" s="286">
        <f>'Calculation Sheet'!AE113</f>
        <v>24</v>
      </c>
      <c r="G48" s="286">
        <f>'Calculation Sheet'!AF113</f>
        <v>1</v>
      </c>
      <c r="H48" s="286">
        <f>'Calculation Sheet'!AG113</f>
        <v>0</v>
      </c>
      <c r="I48" s="286">
        <f>'Calculation Sheet'!AH113</f>
        <v>0</v>
      </c>
      <c r="J48" s="286">
        <f>'Calculation Sheet'!AI113</f>
        <v>0</v>
      </c>
      <c r="K48" s="286">
        <f>'Calculation Sheet'!AJ113</f>
        <v>0</v>
      </c>
      <c r="L48" s="286">
        <f>'Calculation Sheet'!AK113</f>
        <v>0</v>
      </c>
      <c r="M48" s="286">
        <f>'Calculation Sheet'!AL113</f>
        <v>0</v>
      </c>
      <c r="N48" s="286">
        <f>'Calculation Sheet'!AM113</f>
        <v>0</v>
      </c>
      <c r="O48" s="286">
        <f>'Calculation Sheet'!AN113</f>
        <v>0</v>
      </c>
      <c r="P48" s="286">
        <f>'Calculation Sheet'!AO113</f>
        <v>0</v>
      </c>
      <c r="Q48" s="286">
        <f>'Calculation Sheet'!AP113</f>
        <v>0</v>
      </c>
      <c r="R48" s="286">
        <f>'Calculation Sheet'!AQ113</f>
        <v>0</v>
      </c>
      <c r="S48" s="286">
        <f>'Calculation Sheet'!AR113</f>
        <v>0</v>
      </c>
      <c r="T48" s="286">
        <f>'Calculation Sheet'!AS113</f>
        <v>0</v>
      </c>
      <c r="U48" s="287">
        <f>'Calculation Sheet'!AT113</f>
        <v>19.62790570175439</v>
      </c>
      <c r="V48" s="287">
        <f>'Calculation Sheet'!AU113</f>
        <v>21.2</v>
      </c>
    </row>
    <row r="49" spans="1:22" ht="13.4" customHeight="1" x14ac:dyDescent="0.3">
      <c r="A49" s="175">
        <v>0.25</v>
      </c>
      <c r="B49" s="286">
        <f>'Calculation Sheet'!AA114</f>
        <v>10</v>
      </c>
      <c r="C49" s="286">
        <f>'Calculation Sheet'!AB114</f>
        <v>33</v>
      </c>
      <c r="D49" s="286">
        <f>'Calculation Sheet'!AC114</f>
        <v>224</v>
      </c>
      <c r="E49" s="286">
        <f>'Calculation Sheet'!AD114</f>
        <v>173</v>
      </c>
      <c r="F49" s="286">
        <f>'Calculation Sheet'!AE114</f>
        <v>33</v>
      </c>
      <c r="G49" s="286">
        <f>'Calculation Sheet'!AF114</f>
        <v>2</v>
      </c>
      <c r="H49" s="286">
        <f>'Calculation Sheet'!AG114</f>
        <v>0</v>
      </c>
      <c r="I49" s="286">
        <f>'Calculation Sheet'!AH114</f>
        <v>0</v>
      </c>
      <c r="J49" s="286">
        <f>'Calculation Sheet'!AI114</f>
        <v>0</v>
      </c>
      <c r="K49" s="286">
        <f>'Calculation Sheet'!AJ114</f>
        <v>0</v>
      </c>
      <c r="L49" s="286">
        <f>'Calculation Sheet'!AK114</f>
        <v>0</v>
      </c>
      <c r="M49" s="286">
        <f>'Calculation Sheet'!AL114</f>
        <v>0</v>
      </c>
      <c r="N49" s="286">
        <f>'Calculation Sheet'!AM114</f>
        <v>0</v>
      </c>
      <c r="O49" s="286">
        <f>'Calculation Sheet'!AN114</f>
        <v>0</v>
      </c>
      <c r="P49" s="286">
        <f>'Calculation Sheet'!AO114</f>
        <v>0</v>
      </c>
      <c r="Q49" s="286">
        <f>'Calculation Sheet'!AP114</f>
        <v>0</v>
      </c>
      <c r="R49" s="286">
        <f>'Calculation Sheet'!AQ114</f>
        <v>0</v>
      </c>
      <c r="S49" s="286">
        <f>'Calculation Sheet'!AR114</f>
        <v>0</v>
      </c>
      <c r="T49" s="286">
        <f>'Calculation Sheet'!AS114</f>
        <v>0</v>
      </c>
      <c r="U49" s="287">
        <f>'Calculation Sheet'!AT114</f>
        <v>19.706937564499484</v>
      </c>
      <c r="V49" s="287">
        <f>'Calculation Sheet'!AU114</f>
        <v>22.115079365079364</v>
      </c>
    </row>
    <row r="50" spans="1:22" ht="13.4" customHeight="1" x14ac:dyDescent="0.3">
      <c r="A50" s="175">
        <v>0.29166666666666702</v>
      </c>
      <c r="B50" s="286">
        <f>'Calculation Sheet'!AA115</f>
        <v>16</v>
      </c>
      <c r="C50" s="286">
        <f>'Calculation Sheet'!AB115</f>
        <v>162</v>
      </c>
      <c r="D50" s="286">
        <f>'Calculation Sheet'!AC115</f>
        <v>350</v>
      </c>
      <c r="E50" s="286">
        <f>'Calculation Sheet'!AD115</f>
        <v>181</v>
      </c>
      <c r="F50" s="286">
        <f>'Calculation Sheet'!AE115</f>
        <v>40</v>
      </c>
      <c r="G50" s="286">
        <f>'Calculation Sheet'!AF115</f>
        <v>4</v>
      </c>
      <c r="H50" s="286">
        <f>'Calculation Sheet'!AG115</f>
        <v>3</v>
      </c>
      <c r="I50" s="286">
        <f>'Calculation Sheet'!AH115</f>
        <v>0</v>
      </c>
      <c r="J50" s="286">
        <f>'Calculation Sheet'!AI115</f>
        <v>0</v>
      </c>
      <c r="K50" s="286">
        <f>'Calculation Sheet'!AJ115</f>
        <v>0</v>
      </c>
      <c r="L50" s="286">
        <f>'Calculation Sheet'!AK115</f>
        <v>0</v>
      </c>
      <c r="M50" s="286">
        <f>'Calculation Sheet'!AL115</f>
        <v>0</v>
      </c>
      <c r="N50" s="286">
        <f>'Calculation Sheet'!AM115</f>
        <v>0</v>
      </c>
      <c r="O50" s="286">
        <f>'Calculation Sheet'!AN115</f>
        <v>0</v>
      </c>
      <c r="P50" s="286">
        <f>'Calculation Sheet'!AO115</f>
        <v>0</v>
      </c>
      <c r="Q50" s="286">
        <f>'Calculation Sheet'!AP115</f>
        <v>0</v>
      </c>
      <c r="R50" s="286">
        <f>'Calculation Sheet'!AQ115</f>
        <v>0</v>
      </c>
      <c r="S50" s="286">
        <f>'Calculation Sheet'!AR115</f>
        <v>0</v>
      </c>
      <c r="T50" s="286">
        <f>'Calculation Sheet'!AS115</f>
        <v>0</v>
      </c>
      <c r="U50" s="287">
        <f>'Calculation Sheet'!AT115</f>
        <v>18.316807644110277</v>
      </c>
      <c r="V50" s="287">
        <f>'Calculation Sheet'!AU115</f>
        <v>21.722348484848485</v>
      </c>
    </row>
    <row r="51" spans="1:22" ht="13.4" customHeight="1" x14ac:dyDescent="0.3">
      <c r="A51" s="175">
        <v>0.33333333333333298</v>
      </c>
      <c r="B51" s="286">
        <f>'Calculation Sheet'!AA116</f>
        <v>19</v>
      </c>
      <c r="C51" s="286">
        <f>'Calculation Sheet'!AB116</f>
        <v>189</v>
      </c>
      <c r="D51" s="286">
        <f>'Calculation Sheet'!AC116</f>
        <v>516</v>
      </c>
      <c r="E51" s="286">
        <f>'Calculation Sheet'!AD116</f>
        <v>290</v>
      </c>
      <c r="F51" s="286">
        <f>'Calculation Sheet'!AE116</f>
        <v>62</v>
      </c>
      <c r="G51" s="286">
        <f>'Calculation Sheet'!AF116</f>
        <v>2</v>
      </c>
      <c r="H51" s="286">
        <f>'Calculation Sheet'!AG116</f>
        <v>0</v>
      </c>
      <c r="I51" s="286">
        <f>'Calculation Sheet'!AH116</f>
        <v>0</v>
      </c>
      <c r="J51" s="286">
        <f>'Calculation Sheet'!AI116</f>
        <v>0</v>
      </c>
      <c r="K51" s="286">
        <f>'Calculation Sheet'!AJ116</f>
        <v>0</v>
      </c>
      <c r="L51" s="286">
        <f>'Calculation Sheet'!AK116</f>
        <v>0</v>
      </c>
      <c r="M51" s="286">
        <f>'Calculation Sheet'!AL116</f>
        <v>0</v>
      </c>
      <c r="N51" s="286">
        <f>'Calculation Sheet'!AM116</f>
        <v>0</v>
      </c>
      <c r="O51" s="286">
        <f>'Calculation Sheet'!AN116</f>
        <v>0</v>
      </c>
      <c r="P51" s="286">
        <f>'Calculation Sheet'!AO116</f>
        <v>0</v>
      </c>
      <c r="Q51" s="286">
        <f>'Calculation Sheet'!AP116</f>
        <v>0</v>
      </c>
      <c r="R51" s="286">
        <f>'Calculation Sheet'!AQ116</f>
        <v>0</v>
      </c>
      <c r="S51" s="286">
        <f>'Calculation Sheet'!AR116</f>
        <v>0</v>
      </c>
      <c r="T51" s="286">
        <f>'Calculation Sheet'!AS116</f>
        <v>0</v>
      </c>
      <c r="U51" s="287">
        <f>'Calculation Sheet'!AT116</f>
        <v>18.711300125313283</v>
      </c>
      <c r="V51" s="287">
        <f>'Calculation Sheet'!AU116</f>
        <v>22.217857142857145</v>
      </c>
    </row>
    <row r="52" spans="1:22" ht="13.4" customHeight="1" x14ac:dyDescent="0.3">
      <c r="A52" s="175">
        <v>0.375</v>
      </c>
      <c r="B52" s="286">
        <f>'Calculation Sheet'!AA117</f>
        <v>29</v>
      </c>
      <c r="C52" s="286">
        <f>'Calculation Sheet'!AB117</f>
        <v>157</v>
      </c>
      <c r="D52" s="286">
        <f>'Calculation Sheet'!AC117</f>
        <v>531</v>
      </c>
      <c r="E52" s="286">
        <f>'Calculation Sheet'!AD117</f>
        <v>321</v>
      </c>
      <c r="F52" s="286">
        <f>'Calculation Sheet'!AE117</f>
        <v>55</v>
      </c>
      <c r="G52" s="286">
        <f>'Calculation Sheet'!AF117</f>
        <v>5</v>
      </c>
      <c r="H52" s="286">
        <f>'Calculation Sheet'!AG117</f>
        <v>0</v>
      </c>
      <c r="I52" s="286">
        <f>'Calculation Sheet'!AH117</f>
        <v>0</v>
      </c>
      <c r="J52" s="286">
        <f>'Calculation Sheet'!AI117</f>
        <v>0</v>
      </c>
      <c r="K52" s="286">
        <f>'Calculation Sheet'!AJ117</f>
        <v>0</v>
      </c>
      <c r="L52" s="286">
        <f>'Calculation Sheet'!AK117</f>
        <v>0</v>
      </c>
      <c r="M52" s="286">
        <f>'Calculation Sheet'!AL117</f>
        <v>0</v>
      </c>
      <c r="N52" s="286">
        <f>'Calculation Sheet'!AM117</f>
        <v>0</v>
      </c>
      <c r="O52" s="286">
        <f>'Calculation Sheet'!AN117</f>
        <v>0</v>
      </c>
      <c r="P52" s="286">
        <f>'Calculation Sheet'!AO117</f>
        <v>0</v>
      </c>
      <c r="Q52" s="286">
        <f>'Calculation Sheet'!AP117</f>
        <v>0</v>
      </c>
      <c r="R52" s="286">
        <f>'Calculation Sheet'!AQ117</f>
        <v>0</v>
      </c>
      <c r="S52" s="286">
        <f>'Calculation Sheet'!AR117</f>
        <v>0</v>
      </c>
      <c r="T52" s="286">
        <f>'Calculation Sheet'!AS117</f>
        <v>0</v>
      </c>
      <c r="U52" s="287">
        <f>'Calculation Sheet'!AT117</f>
        <v>19.039934210526312</v>
      </c>
      <c r="V52" s="287">
        <f>'Calculation Sheet'!AU117</f>
        <v>22.453485576923079</v>
      </c>
    </row>
    <row r="53" spans="1:22" ht="13.4" customHeight="1" x14ac:dyDescent="0.3">
      <c r="A53" s="175">
        <v>0.41666666666666702</v>
      </c>
      <c r="B53" s="286">
        <f>'Calculation Sheet'!AA118</f>
        <v>39</v>
      </c>
      <c r="C53" s="286">
        <f>'Calculation Sheet'!AB118</f>
        <v>198</v>
      </c>
      <c r="D53" s="286">
        <f>'Calculation Sheet'!AC118</f>
        <v>638</v>
      </c>
      <c r="E53" s="286">
        <f>'Calculation Sheet'!AD118</f>
        <v>387</v>
      </c>
      <c r="F53" s="286">
        <f>'Calculation Sheet'!AE118</f>
        <v>70</v>
      </c>
      <c r="G53" s="286">
        <f>'Calculation Sheet'!AF118</f>
        <v>5</v>
      </c>
      <c r="H53" s="286">
        <f>'Calculation Sheet'!AG118</f>
        <v>2</v>
      </c>
      <c r="I53" s="286">
        <f>'Calculation Sheet'!AH118</f>
        <v>0</v>
      </c>
      <c r="J53" s="286">
        <f>'Calculation Sheet'!AI118</f>
        <v>0</v>
      </c>
      <c r="K53" s="286">
        <f>'Calculation Sheet'!AJ118</f>
        <v>0</v>
      </c>
      <c r="L53" s="286">
        <f>'Calculation Sheet'!AK118</f>
        <v>0</v>
      </c>
      <c r="M53" s="286">
        <f>'Calculation Sheet'!AL118</f>
        <v>1</v>
      </c>
      <c r="N53" s="286">
        <f>'Calculation Sheet'!AM118</f>
        <v>0</v>
      </c>
      <c r="O53" s="286">
        <f>'Calculation Sheet'!AN118</f>
        <v>0</v>
      </c>
      <c r="P53" s="286">
        <f>'Calculation Sheet'!AO118</f>
        <v>0</v>
      </c>
      <c r="Q53" s="286">
        <f>'Calculation Sheet'!AP118</f>
        <v>0</v>
      </c>
      <c r="R53" s="286">
        <f>'Calculation Sheet'!AQ118</f>
        <v>0</v>
      </c>
      <c r="S53" s="286">
        <f>'Calculation Sheet'!AR118</f>
        <v>0</v>
      </c>
      <c r="T53" s="286">
        <f>'Calculation Sheet'!AS118</f>
        <v>0</v>
      </c>
      <c r="U53" s="287">
        <f>'Calculation Sheet'!AT118</f>
        <v>19.05098684210526</v>
      </c>
      <c r="V53" s="287">
        <f>'Calculation Sheet'!AU118</f>
        <v>22.230006127450977</v>
      </c>
    </row>
    <row r="54" spans="1:22" ht="13.4" customHeight="1" x14ac:dyDescent="0.3">
      <c r="A54" s="175">
        <v>0.45833333333333298</v>
      </c>
      <c r="B54" s="286">
        <f>'Calculation Sheet'!AA119</f>
        <v>33</v>
      </c>
      <c r="C54" s="286">
        <f>'Calculation Sheet'!AB119</f>
        <v>173</v>
      </c>
      <c r="D54" s="286">
        <f>'Calculation Sheet'!AC119</f>
        <v>679</v>
      </c>
      <c r="E54" s="286">
        <f>'Calculation Sheet'!AD119</f>
        <v>445</v>
      </c>
      <c r="F54" s="286">
        <f>'Calculation Sheet'!AE119</f>
        <v>80</v>
      </c>
      <c r="G54" s="286">
        <f>'Calculation Sheet'!AF119</f>
        <v>6</v>
      </c>
      <c r="H54" s="286">
        <f>'Calculation Sheet'!AG119</f>
        <v>0</v>
      </c>
      <c r="I54" s="286">
        <f>'Calculation Sheet'!AH119</f>
        <v>0</v>
      </c>
      <c r="J54" s="286">
        <f>'Calculation Sheet'!AI119</f>
        <v>0</v>
      </c>
      <c r="K54" s="286">
        <f>'Calculation Sheet'!AJ119</f>
        <v>0</v>
      </c>
      <c r="L54" s="286">
        <f>'Calculation Sheet'!AK119</f>
        <v>0</v>
      </c>
      <c r="M54" s="286">
        <f>'Calculation Sheet'!AL119</f>
        <v>0</v>
      </c>
      <c r="N54" s="286">
        <f>'Calculation Sheet'!AM119</f>
        <v>0</v>
      </c>
      <c r="O54" s="286">
        <f>'Calculation Sheet'!AN119</f>
        <v>0</v>
      </c>
      <c r="P54" s="286">
        <f>'Calculation Sheet'!AO119</f>
        <v>0</v>
      </c>
      <c r="Q54" s="286">
        <f>'Calculation Sheet'!AP119</f>
        <v>1</v>
      </c>
      <c r="R54" s="286">
        <f>'Calculation Sheet'!AQ119</f>
        <v>0</v>
      </c>
      <c r="S54" s="286">
        <f>'Calculation Sheet'!AR119</f>
        <v>4</v>
      </c>
      <c r="T54" s="286">
        <f>'Calculation Sheet'!AS119</f>
        <v>0</v>
      </c>
      <c r="U54" s="287">
        <f>'Calculation Sheet'!AT119</f>
        <v>19.273684210526312</v>
      </c>
      <c r="V54" s="287">
        <f>'Calculation Sheet'!AU119</f>
        <v>23.676856617647054</v>
      </c>
    </row>
    <row r="55" spans="1:22" ht="13.4" customHeight="1" x14ac:dyDescent="0.3">
      <c r="A55" s="175">
        <v>0.5</v>
      </c>
      <c r="B55" s="286">
        <f>'Calculation Sheet'!AA120</f>
        <v>90</v>
      </c>
      <c r="C55" s="286">
        <f>'Calculation Sheet'!AB120</f>
        <v>307</v>
      </c>
      <c r="D55" s="286">
        <f>'Calculation Sheet'!AC120</f>
        <v>805</v>
      </c>
      <c r="E55" s="286">
        <f>'Calculation Sheet'!AD120</f>
        <v>438</v>
      </c>
      <c r="F55" s="286">
        <f>'Calculation Sheet'!AE120</f>
        <v>62</v>
      </c>
      <c r="G55" s="286">
        <f>'Calculation Sheet'!AF120</f>
        <v>6</v>
      </c>
      <c r="H55" s="286">
        <f>'Calculation Sheet'!AG120</f>
        <v>3</v>
      </c>
      <c r="I55" s="286">
        <f>'Calculation Sheet'!AH120</f>
        <v>2</v>
      </c>
      <c r="J55" s="286">
        <f>'Calculation Sheet'!AI120</f>
        <v>0</v>
      </c>
      <c r="K55" s="286">
        <f>'Calculation Sheet'!AJ120</f>
        <v>3</v>
      </c>
      <c r="L55" s="286">
        <f>'Calculation Sheet'!AK120</f>
        <v>0</v>
      </c>
      <c r="M55" s="286">
        <f>'Calculation Sheet'!AL120</f>
        <v>0</v>
      </c>
      <c r="N55" s="286">
        <f>'Calculation Sheet'!AM120</f>
        <v>0</v>
      </c>
      <c r="O55" s="286">
        <f>'Calculation Sheet'!AN120</f>
        <v>0</v>
      </c>
      <c r="P55" s="286">
        <f>'Calculation Sheet'!AO120</f>
        <v>0</v>
      </c>
      <c r="Q55" s="286">
        <f>'Calculation Sheet'!AP120</f>
        <v>0</v>
      </c>
      <c r="R55" s="286">
        <f>'Calculation Sheet'!AQ120</f>
        <v>0</v>
      </c>
      <c r="S55" s="286">
        <f>'Calculation Sheet'!AR120</f>
        <v>0</v>
      </c>
      <c r="T55" s="286">
        <f>'Calculation Sheet'!AS120</f>
        <v>0</v>
      </c>
      <c r="U55" s="287">
        <f>'Calculation Sheet'!AT120</f>
        <v>18.356249999999999</v>
      </c>
      <c r="V55" s="287">
        <f>'Calculation Sheet'!AU120</f>
        <v>22.302951388888889</v>
      </c>
    </row>
    <row r="56" spans="1:22" ht="13.4" customHeight="1" x14ac:dyDescent="0.3">
      <c r="A56" s="175">
        <v>0.54166666666666696</v>
      </c>
      <c r="B56" s="286">
        <f>'Calculation Sheet'!AA121</f>
        <v>45</v>
      </c>
      <c r="C56" s="286">
        <f>'Calculation Sheet'!AB121</f>
        <v>229</v>
      </c>
      <c r="D56" s="286">
        <f>'Calculation Sheet'!AC121</f>
        <v>672</v>
      </c>
      <c r="E56" s="286">
        <f>'Calculation Sheet'!AD121</f>
        <v>424</v>
      </c>
      <c r="F56" s="286">
        <f>'Calculation Sheet'!AE121</f>
        <v>80</v>
      </c>
      <c r="G56" s="286">
        <f>'Calculation Sheet'!AF121</f>
        <v>10</v>
      </c>
      <c r="H56" s="286">
        <f>'Calculation Sheet'!AG121</f>
        <v>1</v>
      </c>
      <c r="I56" s="286">
        <f>'Calculation Sheet'!AH121</f>
        <v>0</v>
      </c>
      <c r="J56" s="286">
        <f>'Calculation Sheet'!AI121</f>
        <v>0</v>
      </c>
      <c r="K56" s="286">
        <f>'Calculation Sheet'!AJ121</f>
        <v>0</v>
      </c>
      <c r="L56" s="286">
        <f>'Calculation Sheet'!AK121</f>
        <v>0</v>
      </c>
      <c r="M56" s="286">
        <f>'Calculation Sheet'!AL121</f>
        <v>0</v>
      </c>
      <c r="N56" s="286">
        <f>'Calculation Sheet'!AM121</f>
        <v>0</v>
      </c>
      <c r="O56" s="286">
        <f>'Calculation Sheet'!AN121</f>
        <v>0</v>
      </c>
      <c r="P56" s="286">
        <f>'Calculation Sheet'!AO121</f>
        <v>0</v>
      </c>
      <c r="Q56" s="286">
        <f>'Calculation Sheet'!AP121</f>
        <v>0</v>
      </c>
      <c r="R56" s="286">
        <f>'Calculation Sheet'!AQ121</f>
        <v>0</v>
      </c>
      <c r="S56" s="286">
        <f>'Calculation Sheet'!AR121</f>
        <v>0</v>
      </c>
      <c r="T56" s="286">
        <f>'Calculation Sheet'!AS121</f>
        <v>0</v>
      </c>
      <c r="U56" s="287">
        <f>'Calculation Sheet'!AT121</f>
        <v>18.68375</v>
      </c>
      <c r="V56" s="287">
        <f>'Calculation Sheet'!AU121</f>
        <v>22.589181286549703</v>
      </c>
    </row>
    <row r="57" spans="1:22" ht="13.4" customHeight="1" x14ac:dyDescent="0.3">
      <c r="A57" s="175">
        <v>0.58333333333333304</v>
      </c>
      <c r="B57" s="286">
        <f>'Calculation Sheet'!AA122</f>
        <v>33</v>
      </c>
      <c r="C57" s="286">
        <f>'Calculation Sheet'!AB122</f>
        <v>205</v>
      </c>
      <c r="D57" s="286">
        <f>'Calculation Sheet'!AC122</f>
        <v>624</v>
      </c>
      <c r="E57" s="286">
        <f>'Calculation Sheet'!AD122</f>
        <v>407</v>
      </c>
      <c r="F57" s="286">
        <f>'Calculation Sheet'!AE122</f>
        <v>86</v>
      </c>
      <c r="G57" s="286">
        <f>'Calculation Sheet'!AF122</f>
        <v>16</v>
      </c>
      <c r="H57" s="286">
        <f>'Calculation Sheet'!AG122</f>
        <v>0</v>
      </c>
      <c r="I57" s="286">
        <f>'Calculation Sheet'!AH122</f>
        <v>1</v>
      </c>
      <c r="J57" s="286">
        <f>'Calculation Sheet'!AI122</f>
        <v>0</v>
      </c>
      <c r="K57" s="286">
        <f>'Calculation Sheet'!AJ122</f>
        <v>0</v>
      </c>
      <c r="L57" s="286">
        <f>'Calculation Sheet'!AK122</f>
        <v>0</v>
      </c>
      <c r="M57" s="286">
        <f>'Calculation Sheet'!AL122</f>
        <v>0</v>
      </c>
      <c r="N57" s="286">
        <f>'Calculation Sheet'!AM122</f>
        <v>0</v>
      </c>
      <c r="O57" s="286">
        <f>'Calculation Sheet'!AN122</f>
        <v>0</v>
      </c>
      <c r="P57" s="286">
        <f>'Calculation Sheet'!AO122</f>
        <v>0</v>
      </c>
      <c r="Q57" s="286">
        <f>'Calculation Sheet'!AP122</f>
        <v>0</v>
      </c>
      <c r="R57" s="286">
        <f>'Calculation Sheet'!AQ122</f>
        <v>0</v>
      </c>
      <c r="S57" s="286">
        <f>'Calculation Sheet'!AR122</f>
        <v>0</v>
      </c>
      <c r="T57" s="286">
        <f>'Calculation Sheet'!AS122</f>
        <v>0</v>
      </c>
      <c r="U57" s="287">
        <f>'Calculation Sheet'!AT122</f>
        <v>18.925000000000001</v>
      </c>
      <c r="V57" s="287">
        <f>'Calculation Sheet'!AU122</f>
        <v>23.400984768907563</v>
      </c>
    </row>
    <row r="58" spans="1:22" ht="13.4" customHeight="1" x14ac:dyDescent="0.3">
      <c r="A58" s="175">
        <v>0.625</v>
      </c>
      <c r="B58" s="286">
        <f>'Calculation Sheet'!AA123</f>
        <v>33</v>
      </c>
      <c r="C58" s="286">
        <f>'Calculation Sheet'!AB123</f>
        <v>159</v>
      </c>
      <c r="D58" s="286">
        <f>'Calculation Sheet'!AC123</f>
        <v>509</v>
      </c>
      <c r="E58" s="286">
        <f>'Calculation Sheet'!AD123</f>
        <v>470</v>
      </c>
      <c r="F58" s="286">
        <f>'Calculation Sheet'!AE123</f>
        <v>102</v>
      </c>
      <c r="G58" s="286">
        <f>'Calculation Sheet'!AF123</f>
        <v>7</v>
      </c>
      <c r="H58" s="286">
        <f>'Calculation Sheet'!AG123</f>
        <v>5</v>
      </c>
      <c r="I58" s="286">
        <f>'Calculation Sheet'!AH123</f>
        <v>0</v>
      </c>
      <c r="J58" s="286">
        <f>'Calculation Sheet'!AI123</f>
        <v>0</v>
      </c>
      <c r="K58" s="286">
        <f>'Calculation Sheet'!AJ123</f>
        <v>0</v>
      </c>
      <c r="L58" s="286">
        <f>'Calculation Sheet'!AK123</f>
        <v>0</v>
      </c>
      <c r="M58" s="286">
        <f>'Calculation Sheet'!AL123</f>
        <v>0</v>
      </c>
      <c r="N58" s="286">
        <f>'Calculation Sheet'!AM123</f>
        <v>0</v>
      </c>
      <c r="O58" s="286">
        <f>'Calculation Sheet'!AN123</f>
        <v>0</v>
      </c>
      <c r="P58" s="286">
        <f>'Calculation Sheet'!AO123</f>
        <v>0</v>
      </c>
      <c r="Q58" s="286">
        <f>'Calculation Sheet'!AP123</f>
        <v>0</v>
      </c>
      <c r="R58" s="286">
        <f>'Calculation Sheet'!AQ123</f>
        <v>0</v>
      </c>
      <c r="S58" s="286">
        <f>'Calculation Sheet'!AR123</f>
        <v>0</v>
      </c>
      <c r="T58" s="286">
        <f>'Calculation Sheet'!AS123</f>
        <v>0</v>
      </c>
      <c r="U58" s="287">
        <f>'Calculation Sheet'!AT123</f>
        <v>19.616250000000001</v>
      </c>
      <c r="V58" s="287">
        <f>'Calculation Sheet'!AU123</f>
        <v>23.586673669467785</v>
      </c>
    </row>
    <row r="59" spans="1:22" ht="13.4" customHeight="1" x14ac:dyDescent="0.3">
      <c r="A59" s="175">
        <v>0.66666666666666696</v>
      </c>
      <c r="B59" s="286">
        <f>'Calculation Sheet'!AA124</f>
        <v>188</v>
      </c>
      <c r="C59" s="286">
        <f>'Calculation Sheet'!AB124</f>
        <v>389</v>
      </c>
      <c r="D59" s="286">
        <f>'Calculation Sheet'!AC124</f>
        <v>889</v>
      </c>
      <c r="E59" s="286">
        <f>'Calculation Sheet'!AD124</f>
        <v>540</v>
      </c>
      <c r="F59" s="286">
        <f>'Calculation Sheet'!AE124</f>
        <v>121</v>
      </c>
      <c r="G59" s="286">
        <f>'Calculation Sheet'!AF124</f>
        <v>10</v>
      </c>
      <c r="H59" s="286">
        <f>'Calculation Sheet'!AG124</f>
        <v>0</v>
      </c>
      <c r="I59" s="286">
        <f>'Calculation Sheet'!AH124</f>
        <v>0</v>
      </c>
      <c r="J59" s="286">
        <f>'Calculation Sheet'!AI124</f>
        <v>0</v>
      </c>
      <c r="K59" s="286">
        <f>'Calculation Sheet'!AJ124</f>
        <v>0</v>
      </c>
      <c r="L59" s="286">
        <f>'Calculation Sheet'!AK124</f>
        <v>0</v>
      </c>
      <c r="M59" s="286">
        <f>'Calculation Sheet'!AL124</f>
        <v>0</v>
      </c>
      <c r="N59" s="286">
        <f>'Calculation Sheet'!AM124</f>
        <v>0</v>
      </c>
      <c r="O59" s="286">
        <f>'Calculation Sheet'!AN124</f>
        <v>0</v>
      </c>
      <c r="P59" s="286">
        <f>'Calculation Sheet'!AO124</f>
        <v>0</v>
      </c>
      <c r="Q59" s="286">
        <f>'Calculation Sheet'!AP124</f>
        <v>0</v>
      </c>
      <c r="R59" s="286">
        <f>'Calculation Sheet'!AQ124</f>
        <v>0</v>
      </c>
      <c r="S59" s="286">
        <f>'Calculation Sheet'!AR124</f>
        <v>0</v>
      </c>
      <c r="T59" s="286">
        <f>'Calculation Sheet'!AS124</f>
        <v>0</v>
      </c>
      <c r="U59" s="287">
        <f>'Calculation Sheet'!AT124</f>
        <v>18.684999999999999</v>
      </c>
      <c r="V59" s="287">
        <f>'Calculation Sheet'!AU124</f>
        <v>22.858860002334268</v>
      </c>
    </row>
    <row r="60" spans="1:22" ht="13.4" customHeight="1" x14ac:dyDescent="0.3">
      <c r="A60" s="175">
        <v>0.70833333333333304</v>
      </c>
      <c r="B60" s="286">
        <f>'Calculation Sheet'!AA125</f>
        <v>95</v>
      </c>
      <c r="C60" s="286">
        <f>'Calculation Sheet'!AB125</f>
        <v>272</v>
      </c>
      <c r="D60" s="286">
        <f>'Calculation Sheet'!AC125</f>
        <v>733</v>
      </c>
      <c r="E60" s="286">
        <f>'Calculation Sheet'!AD125</f>
        <v>483</v>
      </c>
      <c r="F60" s="286">
        <f>'Calculation Sheet'!AE125</f>
        <v>84</v>
      </c>
      <c r="G60" s="286">
        <f>'Calculation Sheet'!AF125</f>
        <v>10</v>
      </c>
      <c r="H60" s="286">
        <f>'Calculation Sheet'!AG125</f>
        <v>0</v>
      </c>
      <c r="I60" s="286">
        <f>'Calculation Sheet'!AH125</f>
        <v>0</v>
      </c>
      <c r="J60" s="286">
        <f>'Calculation Sheet'!AI125</f>
        <v>0</v>
      </c>
      <c r="K60" s="286">
        <f>'Calculation Sheet'!AJ125</f>
        <v>0</v>
      </c>
      <c r="L60" s="286">
        <f>'Calculation Sheet'!AK125</f>
        <v>0</v>
      </c>
      <c r="M60" s="286">
        <f>'Calculation Sheet'!AL125</f>
        <v>0</v>
      </c>
      <c r="N60" s="286">
        <f>'Calculation Sheet'!AM125</f>
        <v>0</v>
      </c>
      <c r="O60" s="286">
        <f>'Calculation Sheet'!AN125</f>
        <v>0</v>
      </c>
      <c r="P60" s="286">
        <f>'Calculation Sheet'!AO125</f>
        <v>0</v>
      </c>
      <c r="Q60" s="286">
        <f>'Calculation Sheet'!AP125</f>
        <v>0</v>
      </c>
      <c r="R60" s="286">
        <f>'Calculation Sheet'!AQ125</f>
        <v>0</v>
      </c>
      <c r="S60" s="286">
        <f>'Calculation Sheet'!AR125</f>
        <v>0</v>
      </c>
      <c r="T60" s="286">
        <f>'Calculation Sheet'!AS125</f>
        <v>0</v>
      </c>
      <c r="U60" s="287">
        <f>'Calculation Sheet'!AT125</f>
        <v>19.071249999999999</v>
      </c>
      <c r="V60" s="287">
        <f>'Calculation Sheet'!AU125</f>
        <v>23.292888386123678</v>
      </c>
    </row>
    <row r="61" spans="1:22" ht="13.4" customHeight="1" x14ac:dyDescent="0.3">
      <c r="A61" s="175">
        <v>0.75</v>
      </c>
      <c r="B61" s="286">
        <f>'Calculation Sheet'!AA126</f>
        <v>12</v>
      </c>
      <c r="C61" s="286">
        <f>'Calculation Sheet'!AB126</f>
        <v>96</v>
      </c>
      <c r="D61" s="286">
        <f>'Calculation Sheet'!AC126</f>
        <v>439</v>
      </c>
      <c r="E61" s="286">
        <f>'Calculation Sheet'!AD126</f>
        <v>465</v>
      </c>
      <c r="F61" s="286">
        <f>'Calculation Sheet'!AE126</f>
        <v>75</v>
      </c>
      <c r="G61" s="286">
        <f>'Calculation Sheet'!AF126</f>
        <v>11</v>
      </c>
      <c r="H61" s="286">
        <f>'Calculation Sheet'!AG126</f>
        <v>0</v>
      </c>
      <c r="I61" s="286">
        <f>'Calculation Sheet'!AH126</f>
        <v>3</v>
      </c>
      <c r="J61" s="286">
        <f>'Calculation Sheet'!AI126</f>
        <v>0</v>
      </c>
      <c r="K61" s="286">
        <f>'Calculation Sheet'!AJ126</f>
        <v>0</v>
      </c>
      <c r="L61" s="286">
        <f>'Calculation Sheet'!AK126</f>
        <v>0</v>
      </c>
      <c r="M61" s="286">
        <f>'Calculation Sheet'!AL126</f>
        <v>0</v>
      </c>
      <c r="N61" s="286">
        <f>'Calculation Sheet'!AM126</f>
        <v>0</v>
      </c>
      <c r="O61" s="286">
        <f>'Calculation Sheet'!AN126</f>
        <v>0</v>
      </c>
      <c r="P61" s="286">
        <f>'Calculation Sheet'!AO126</f>
        <v>0</v>
      </c>
      <c r="Q61" s="286">
        <f>'Calculation Sheet'!AP126</f>
        <v>0</v>
      </c>
      <c r="R61" s="286">
        <f>'Calculation Sheet'!AQ126</f>
        <v>0</v>
      </c>
      <c r="S61" s="286">
        <f>'Calculation Sheet'!AR126</f>
        <v>0</v>
      </c>
      <c r="T61" s="286">
        <f>'Calculation Sheet'!AS126</f>
        <v>0</v>
      </c>
      <c r="U61" s="287">
        <f>'Calculation Sheet'!AT126</f>
        <v>20.206250000000004</v>
      </c>
      <c r="V61" s="287">
        <f>'Calculation Sheet'!AU126</f>
        <v>23.855244755244755</v>
      </c>
    </row>
    <row r="62" spans="1:22" ht="13.4" customHeight="1" x14ac:dyDescent="0.3">
      <c r="A62" s="175">
        <v>0.79166666666666696</v>
      </c>
      <c r="B62" s="286">
        <f>'Calculation Sheet'!AA127</f>
        <v>13</v>
      </c>
      <c r="C62" s="286">
        <f>'Calculation Sheet'!AB127</f>
        <v>78</v>
      </c>
      <c r="D62" s="286">
        <f>'Calculation Sheet'!AC127</f>
        <v>386</v>
      </c>
      <c r="E62" s="286">
        <f>'Calculation Sheet'!AD127</f>
        <v>385</v>
      </c>
      <c r="F62" s="286">
        <f>'Calculation Sheet'!AE127</f>
        <v>65</v>
      </c>
      <c r="G62" s="286">
        <f>'Calculation Sheet'!AF127</f>
        <v>10</v>
      </c>
      <c r="H62" s="286">
        <f>'Calculation Sheet'!AG127</f>
        <v>1</v>
      </c>
      <c r="I62" s="286">
        <f>'Calculation Sheet'!AH127</f>
        <v>0</v>
      </c>
      <c r="J62" s="286">
        <f>'Calculation Sheet'!AI127</f>
        <v>0</v>
      </c>
      <c r="K62" s="286">
        <f>'Calculation Sheet'!AJ127</f>
        <v>0</v>
      </c>
      <c r="L62" s="286">
        <f>'Calculation Sheet'!AK127</f>
        <v>0</v>
      </c>
      <c r="M62" s="286">
        <f>'Calculation Sheet'!AL127</f>
        <v>0</v>
      </c>
      <c r="N62" s="286">
        <f>'Calculation Sheet'!AM127</f>
        <v>0</v>
      </c>
      <c r="O62" s="286">
        <f>'Calculation Sheet'!AN127</f>
        <v>0</v>
      </c>
      <c r="P62" s="286">
        <f>'Calculation Sheet'!AO127</f>
        <v>0</v>
      </c>
      <c r="Q62" s="286">
        <f>'Calculation Sheet'!AP127</f>
        <v>0</v>
      </c>
      <c r="R62" s="286">
        <f>'Calculation Sheet'!AQ127</f>
        <v>0</v>
      </c>
      <c r="S62" s="286">
        <f>'Calculation Sheet'!AR127</f>
        <v>0</v>
      </c>
      <c r="T62" s="286">
        <f>'Calculation Sheet'!AS127</f>
        <v>0</v>
      </c>
      <c r="U62" s="287">
        <f>'Calculation Sheet'!AT127</f>
        <v>20.142500000000002</v>
      </c>
      <c r="V62" s="287">
        <f>'Calculation Sheet'!AU127</f>
        <v>23.608482142857142</v>
      </c>
    </row>
    <row r="63" spans="1:22" ht="13.4" customHeight="1" x14ac:dyDescent="0.3">
      <c r="A63" s="175">
        <v>0.83333333333333304</v>
      </c>
      <c r="B63" s="286">
        <f>'Calculation Sheet'!AA128</f>
        <v>7</v>
      </c>
      <c r="C63" s="286">
        <f>'Calculation Sheet'!AB128</f>
        <v>55</v>
      </c>
      <c r="D63" s="286">
        <f>'Calculation Sheet'!AC128</f>
        <v>245</v>
      </c>
      <c r="E63" s="286">
        <f>'Calculation Sheet'!AD128</f>
        <v>197</v>
      </c>
      <c r="F63" s="286">
        <f>'Calculation Sheet'!AE128</f>
        <v>47</v>
      </c>
      <c r="G63" s="286">
        <f>'Calculation Sheet'!AF128</f>
        <v>9</v>
      </c>
      <c r="H63" s="286">
        <f>'Calculation Sheet'!AG128</f>
        <v>2</v>
      </c>
      <c r="I63" s="286">
        <f>'Calculation Sheet'!AH128</f>
        <v>0</v>
      </c>
      <c r="J63" s="286">
        <f>'Calculation Sheet'!AI128</f>
        <v>0</v>
      </c>
      <c r="K63" s="286">
        <f>'Calculation Sheet'!AJ128</f>
        <v>0</v>
      </c>
      <c r="L63" s="286">
        <f>'Calculation Sheet'!AK128</f>
        <v>0</v>
      </c>
      <c r="M63" s="286">
        <f>'Calculation Sheet'!AL128</f>
        <v>0</v>
      </c>
      <c r="N63" s="286">
        <f>'Calculation Sheet'!AM128</f>
        <v>0</v>
      </c>
      <c r="O63" s="286">
        <f>'Calculation Sheet'!AN128</f>
        <v>0</v>
      </c>
      <c r="P63" s="286">
        <f>'Calculation Sheet'!AO128</f>
        <v>0</v>
      </c>
      <c r="Q63" s="286">
        <f>'Calculation Sheet'!AP128</f>
        <v>0</v>
      </c>
      <c r="R63" s="286">
        <f>'Calculation Sheet'!AQ128</f>
        <v>0</v>
      </c>
      <c r="S63" s="286">
        <f>'Calculation Sheet'!AR128</f>
        <v>0</v>
      </c>
      <c r="T63" s="286">
        <f>'Calculation Sheet'!AS128</f>
        <v>0</v>
      </c>
      <c r="U63" s="287">
        <f>'Calculation Sheet'!AT128</f>
        <v>20.380855263157891</v>
      </c>
      <c r="V63" s="287">
        <f>'Calculation Sheet'!AU128</f>
        <v>20.8825</v>
      </c>
    </row>
    <row r="64" spans="1:22" ht="13.4" customHeight="1" x14ac:dyDescent="0.3">
      <c r="A64" s="175">
        <v>0.875</v>
      </c>
      <c r="B64" s="286">
        <f>'Calculation Sheet'!AA129</f>
        <v>3</v>
      </c>
      <c r="C64" s="286">
        <f>'Calculation Sheet'!AB129</f>
        <v>28</v>
      </c>
      <c r="D64" s="286">
        <f>'Calculation Sheet'!AC129</f>
        <v>227</v>
      </c>
      <c r="E64" s="286">
        <f>'Calculation Sheet'!AD129</f>
        <v>235</v>
      </c>
      <c r="F64" s="286">
        <f>'Calculation Sheet'!AE129</f>
        <v>47</v>
      </c>
      <c r="G64" s="286">
        <f>'Calculation Sheet'!AF129</f>
        <v>6</v>
      </c>
      <c r="H64" s="286">
        <f>'Calculation Sheet'!AG129</f>
        <v>2</v>
      </c>
      <c r="I64" s="286">
        <f>'Calculation Sheet'!AH129</f>
        <v>0</v>
      </c>
      <c r="J64" s="286">
        <f>'Calculation Sheet'!AI129</f>
        <v>0</v>
      </c>
      <c r="K64" s="286">
        <f>'Calculation Sheet'!AJ129</f>
        <v>0</v>
      </c>
      <c r="L64" s="286">
        <f>'Calculation Sheet'!AK129</f>
        <v>0</v>
      </c>
      <c r="M64" s="286">
        <f>'Calculation Sheet'!AL129</f>
        <v>0</v>
      </c>
      <c r="N64" s="286">
        <f>'Calculation Sheet'!AM129</f>
        <v>0</v>
      </c>
      <c r="O64" s="286">
        <f>'Calculation Sheet'!AN129</f>
        <v>0</v>
      </c>
      <c r="P64" s="286">
        <f>'Calculation Sheet'!AO129</f>
        <v>0</v>
      </c>
      <c r="Q64" s="286">
        <f>'Calculation Sheet'!AP129</f>
        <v>0</v>
      </c>
      <c r="R64" s="286">
        <f>'Calculation Sheet'!AQ129</f>
        <v>0</v>
      </c>
      <c r="S64" s="286">
        <f>'Calculation Sheet'!AR129</f>
        <v>0</v>
      </c>
      <c r="T64" s="286">
        <f>'Calculation Sheet'!AS129</f>
        <v>0</v>
      </c>
      <c r="U64" s="287">
        <f>'Calculation Sheet'!AT129</f>
        <v>20.414013157894736</v>
      </c>
      <c r="V64" s="287">
        <f>'Calculation Sheet'!AU129</f>
        <v>25.237500000000001</v>
      </c>
    </row>
    <row r="65" spans="1:22" ht="13.4" customHeight="1" x14ac:dyDescent="0.3">
      <c r="A65" s="175">
        <v>0.91666666666666696</v>
      </c>
      <c r="B65" s="286">
        <f>'Calculation Sheet'!AA130</f>
        <v>14</v>
      </c>
      <c r="C65" s="286">
        <f>'Calculation Sheet'!AB130</f>
        <v>88</v>
      </c>
      <c r="D65" s="286">
        <f>'Calculation Sheet'!AC130</f>
        <v>231</v>
      </c>
      <c r="E65" s="286">
        <f>'Calculation Sheet'!AD130</f>
        <v>140</v>
      </c>
      <c r="F65" s="286">
        <f>'Calculation Sheet'!AE130</f>
        <v>34</v>
      </c>
      <c r="G65" s="286">
        <f>'Calculation Sheet'!AF130</f>
        <v>7</v>
      </c>
      <c r="H65" s="286">
        <f>'Calculation Sheet'!AG130</f>
        <v>0</v>
      </c>
      <c r="I65" s="286">
        <f>'Calculation Sheet'!AH130</f>
        <v>0</v>
      </c>
      <c r="J65" s="286">
        <f>'Calculation Sheet'!AI130</f>
        <v>0</v>
      </c>
      <c r="K65" s="286">
        <f>'Calculation Sheet'!AJ130</f>
        <v>0</v>
      </c>
      <c r="L65" s="286">
        <f>'Calculation Sheet'!AK130</f>
        <v>0</v>
      </c>
      <c r="M65" s="286">
        <f>'Calculation Sheet'!AL130</f>
        <v>0</v>
      </c>
      <c r="N65" s="286">
        <f>'Calculation Sheet'!AM130</f>
        <v>0</v>
      </c>
      <c r="O65" s="286">
        <f>'Calculation Sheet'!AN130</f>
        <v>0</v>
      </c>
      <c r="P65" s="286">
        <f>'Calculation Sheet'!AO130</f>
        <v>0</v>
      </c>
      <c r="Q65" s="286">
        <f>'Calculation Sheet'!AP130</f>
        <v>0</v>
      </c>
      <c r="R65" s="286">
        <f>'Calculation Sheet'!AQ130</f>
        <v>0</v>
      </c>
      <c r="S65" s="286">
        <f>'Calculation Sheet'!AR130</f>
        <v>0</v>
      </c>
      <c r="T65" s="286">
        <f>'Calculation Sheet'!AS130</f>
        <v>0</v>
      </c>
      <c r="U65" s="287">
        <f>'Calculation Sheet'!AT130</f>
        <v>19.841944444444444</v>
      </c>
      <c r="V65" s="287">
        <f>'Calculation Sheet'!AU130</f>
        <v>21.245833333333334</v>
      </c>
    </row>
    <row r="66" spans="1:22" ht="13.4" customHeight="1" thickBot="1" x14ac:dyDescent="0.35">
      <c r="A66" s="176">
        <v>0.95833333333333304</v>
      </c>
      <c r="B66" s="288">
        <f>'Calculation Sheet'!AA131</f>
        <v>12</v>
      </c>
      <c r="C66" s="288">
        <f>'Calculation Sheet'!AB131</f>
        <v>67</v>
      </c>
      <c r="D66" s="288">
        <f>'Calculation Sheet'!AC131</f>
        <v>172</v>
      </c>
      <c r="E66" s="288">
        <f>'Calculation Sheet'!AD131</f>
        <v>102</v>
      </c>
      <c r="F66" s="288">
        <f>'Calculation Sheet'!AE131</f>
        <v>44</v>
      </c>
      <c r="G66" s="288">
        <f>'Calculation Sheet'!AF131</f>
        <v>7</v>
      </c>
      <c r="H66" s="288">
        <f>'Calculation Sheet'!AG131</f>
        <v>1</v>
      </c>
      <c r="I66" s="288">
        <f>'Calculation Sheet'!AH131</f>
        <v>1</v>
      </c>
      <c r="J66" s="288">
        <f>'Calculation Sheet'!AI131</f>
        <v>0</v>
      </c>
      <c r="K66" s="288">
        <f>'Calculation Sheet'!AJ131</f>
        <v>0</v>
      </c>
      <c r="L66" s="288">
        <f>'Calculation Sheet'!AK131</f>
        <v>0</v>
      </c>
      <c r="M66" s="288">
        <f>'Calculation Sheet'!AL131</f>
        <v>0</v>
      </c>
      <c r="N66" s="288">
        <f>'Calculation Sheet'!AM131</f>
        <v>0</v>
      </c>
      <c r="O66" s="288">
        <f>'Calculation Sheet'!AN131</f>
        <v>0</v>
      </c>
      <c r="P66" s="288">
        <f>'Calculation Sheet'!AO131</f>
        <v>0</v>
      </c>
      <c r="Q66" s="288">
        <f>'Calculation Sheet'!AP131</f>
        <v>0</v>
      </c>
      <c r="R66" s="288">
        <f>'Calculation Sheet'!AQ131</f>
        <v>0</v>
      </c>
      <c r="S66" s="288">
        <f>'Calculation Sheet'!AR131</f>
        <v>0</v>
      </c>
      <c r="T66" s="288">
        <f>'Calculation Sheet'!AS131</f>
        <v>0</v>
      </c>
      <c r="U66" s="289">
        <f>'Calculation Sheet'!AT131</f>
        <v>20.217872807017542</v>
      </c>
      <c r="V66" s="289">
        <f>'Calculation Sheet'!AU131</f>
        <v>21.680555555555557</v>
      </c>
    </row>
    <row r="67" spans="1:22" ht="13.4" customHeight="1" thickTop="1" x14ac:dyDescent="0.3">
      <c r="A67" s="290" t="s">
        <v>168</v>
      </c>
      <c r="B67" s="284">
        <f>'Calculation Sheet'!AA132</f>
        <v>632</v>
      </c>
      <c r="C67" s="284">
        <f>'Calculation Sheet'!AB132</f>
        <v>2536</v>
      </c>
      <c r="D67" s="284">
        <f>'Calculation Sheet'!AC132</f>
        <v>7385</v>
      </c>
      <c r="E67" s="284">
        <f>'Calculation Sheet'!AD132</f>
        <v>4851</v>
      </c>
      <c r="F67" s="284">
        <f>'Calculation Sheet'!AE132</f>
        <v>917</v>
      </c>
      <c r="G67" s="284">
        <f>'Calculation Sheet'!AF132</f>
        <v>92</v>
      </c>
      <c r="H67" s="284">
        <f>'Calculation Sheet'!AG132</f>
        <v>14</v>
      </c>
      <c r="I67" s="284">
        <f>'Calculation Sheet'!AH132</f>
        <v>6</v>
      </c>
      <c r="J67" s="284">
        <f>'Calculation Sheet'!AI132</f>
        <v>0</v>
      </c>
      <c r="K67" s="284">
        <f>'Calculation Sheet'!AJ132</f>
        <v>3</v>
      </c>
      <c r="L67" s="284">
        <f>'Calculation Sheet'!AK132</f>
        <v>0</v>
      </c>
      <c r="M67" s="284">
        <f>'Calculation Sheet'!AL132</f>
        <v>1</v>
      </c>
      <c r="N67" s="284">
        <f>'Calculation Sheet'!AM132</f>
        <v>0</v>
      </c>
      <c r="O67" s="284">
        <f>'Calculation Sheet'!AN132</f>
        <v>0</v>
      </c>
      <c r="P67" s="284">
        <f>'Calculation Sheet'!AO132</f>
        <v>0</v>
      </c>
      <c r="Q67" s="284">
        <f>'Calculation Sheet'!AP132</f>
        <v>1</v>
      </c>
      <c r="R67" s="284">
        <f>'Calculation Sheet'!AQ132</f>
        <v>0</v>
      </c>
      <c r="S67" s="284">
        <f>'Calculation Sheet'!AR132</f>
        <v>4</v>
      </c>
      <c r="T67" s="284">
        <f>'Calculation Sheet'!AS132</f>
        <v>0</v>
      </c>
      <c r="U67" s="285">
        <f>'Calculation Sheet'!AT132</f>
        <v>18.633333333333333</v>
      </c>
      <c r="V67" s="285">
        <f>'Calculation Sheet'!AU132</f>
        <v>22.866666666666667</v>
      </c>
    </row>
    <row r="68" spans="1:22" ht="13.4" customHeight="1" x14ac:dyDescent="0.3">
      <c r="A68" s="291" t="s">
        <v>169</v>
      </c>
      <c r="B68" s="286">
        <f>'Calculation Sheet'!AA133</f>
        <v>665</v>
      </c>
      <c r="C68" s="286">
        <f>'Calculation Sheet'!AB133</f>
        <v>2730</v>
      </c>
      <c r="D68" s="286">
        <f>'Calculation Sheet'!AC133</f>
        <v>8467</v>
      </c>
      <c r="E68" s="286">
        <f>'Calculation Sheet'!AD133</f>
        <v>5841</v>
      </c>
      <c r="F68" s="286">
        <f>'Calculation Sheet'!AE133</f>
        <v>1109</v>
      </c>
      <c r="G68" s="286">
        <f>'Calculation Sheet'!AF133</f>
        <v>119</v>
      </c>
      <c r="H68" s="286">
        <f>'Calculation Sheet'!AG133</f>
        <v>19</v>
      </c>
      <c r="I68" s="286">
        <f>'Calculation Sheet'!AH133</f>
        <v>6</v>
      </c>
      <c r="J68" s="286">
        <f>'Calculation Sheet'!AI133</f>
        <v>0</v>
      </c>
      <c r="K68" s="286">
        <f>'Calculation Sheet'!AJ133</f>
        <v>3</v>
      </c>
      <c r="L68" s="286">
        <f>'Calculation Sheet'!AK133</f>
        <v>0</v>
      </c>
      <c r="M68" s="286">
        <f>'Calculation Sheet'!AL133</f>
        <v>1</v>
      </c>
      <c r="N68" s="286">
        <f>'Calculation Sheet'!AM133</f>
        <v>0</v>
      </c>
      <c r="O68" s="286">
        <f>'Calculation Sheet'!AN133</f>
        <v>0</v>
      </c>
      <c r="P68" s="286">
        <f>'Calculation Sheet'!AO133</f>
        <v>0</v>
      </c>
      <c r="Q68" s="286">
        <f>'Calculation Sheet'!AP133</f>
        <v>1</v>
      </c>
      <c r="R68" s="286">
        <f>'Calculation Sheet'!AQ133</f>
        <v>0</v>
      </c>
      <c r="S68" s="286">
        <f>'Calculation Sheet'!AR133</f>
        <v>4</v>
      </c>
      <c r="T68" s="286">
        <f>'Calculation Sheet'!AS133</f>
        <v>0</v>
      </c>
      <c r="U68" s="287">
        <f>'Calculation Sheet'!AT133</f>
        <v>18.814285714285717</v>
      </c>
      <c r="V68" s="287">
        <f>'Calculation Sheet'!AU133</f>
        <v>23.042857142857141</v>
      </c>
    </row>
    <row r="69" spans="1:22" ht="13.4" customHeight="1" x14ac:dyDescent="0.3">
      <c r="A69" s="115" t="s">
        <v>170</v>
      </c>
      <c r="B69" s="286">
        <f>'Calculation Sheet'!AA134</f>
        <v>691</v>
      </c>
      <c r="C69" s="286">
        <f>'Calculation Sheet'!AB134</f>
        <v>2885</v>
      </c>
      <c r="D69" s="286">
        <f>'Calculation Sheet'!AC134</f>
        <v>8870</v>
      </c>
      <c r="E69" s="286">
        <f>'Calculation Sheet'!AD134</f>
        <v>6083</v>
      </c>
      <c r="F69" s="286">
        <f>'Calculation Sheet'!AE134</f>
        <v>1187</v>
      </c>
      <c r="G69" s="286">
        <f>'Calculation Sheet'!AF134</f>
        <v>133</v>
      </c>
      <c r="H69" s="286">
        <f>'Calculation Sheet'!AG134</f>
        <v>20</v>
      </c>
      <c r="I69" s="286">
        <f>'Calculation Sheet'!AH134</f>
        <v>7</v>
      </c>
      <c r="J69" s="286">
        <f>'Calculation Sheet'!AI134</f>
        <v>0</v>
      </c>
      <c r="K69" s="286">
        <f>'Calculation Sheet'!AJ134</f>
        <v>3</v>
      </c>
      <c r="L69" s="286">
        <f>'Calculation Sheet'!AK134</f>
        <v>0</v>
      </c>
      <c r="M69" s="286">
        <f>'Calculation Sheet'!AL134</f>
        <v>1</v>
      </c>
      <c r="N69" s="286">
        <f>'Calculation Sheet'!AM134</f>
        <v>0</v>
      </c>
      <c r="O69" s="286">
        <f>'Calculation Sheet'!AN134</f>
        <v>0</v>
      </c>
      <c r="P69" s="286">
        <f>'Calculation Sheet'!AO134</f>
        <v>0</v>
      </c>
      <c r="Q69" s="286">
        <f>'Calculation Sheet'!AP134</f>
        <v>1</v>
      </c>
      <c r="R69" s="286">
        <f>'Calculation Sheet'!AQ134</f>
        <v>0</v>
      </c>
      <c r="S69" s="286">
        <f>'Calculation Sheet'!AR134</f>
        <v>4</v>
      </c>
      <c r="T69" s="286">
        <f>'Calculation Sheet'!AS134</f>
        <v>0</v>
      </c>
      <c r="U69" s="287">
        <f>'Calculation Sheet'!AT134</f>
        <v>18.747619047619047</v>
      </c>
      <c r="V69" s="287">
        <f>'Calculation Sheet'!AU134</f>
        <v>23.009523809523809</v>
      </c>
    </row>
    <row r="70" spans="1:22" ht="13.4" customHeight="1" thickBot="1" x14ac:dyDescent="0.35">
      <c r="A70" s="119" t="s">
        <v>171</v>
      </c>
      <c r="B70" s="288">
        <f>'Calculation Sheet'!AA135</f>
        <v>716</v>
      </c>
      <c r="C70" s="288">
        <f>'Calculation Sheet'!AB135</f>
        <v>2956</v>
      </c>
      <c r="D70" s="288">
        <f>'Calculation Sheet'!AC135</f>
        <v>9115</v>
      </c>
      <c r="E70" s="288">
        <f>'Calculation Sheet'!AD135</f>
        <v>6405</v>
      </c>
      <c r="F70" s="288">
        <f>'Calculation Sheet'!AE135</f>
        <v>1320</v>
      </c>
      <c r="G70" s="288">
        <f>'Calculation Sheet'!AF135</f>
        <v>144</v>
      </c>
      <c r="H70" s="288">
        <f>'Calculation Sheet'!AG135</f>
        <v>21</v>
      </c>
      <c r="I70" s="288">
        <f>'Calculation Sheet'!AH135</f>
        <v>7</v>
      </c>
      <c r="J70" s="288">
        <f>'Calculation Sheet'!AI135</f>
        <v>0</v>
      </c>
      <c r="K70" s="288">
        <f>'Calculation Sheet'!AJ135</f>
        <v>3</v>
      </c>
      <c r="L70" s="288">
        <f>'Calculation Sheet'!AK135</f>
        <v>0</v>
      </c>
      <c r="M70" s="288">
        <f>'Calculation Sheet'!AL135</f>
        <v>1</v>
      </c>
      <c r="N70" s="288">
        <f>'Calculation Sheet'!AM135</f>
        <v>0</v>
      </c>
      <c r="O70" s="288">
        <f>'Calculation Sheet'!AN135</f>
        <v>0</v>
      </c>
      <c r="P70" s="288">
        <f>'Calculation Sheet'!AO135</f>
        <v>0</v>
      </c>
      <c r="Q70" s="288">
        <f>'Calculation Sheet'!AP135</f>
        <v>1</v>
      </c>
      <c r="R70" s="288">
        <f>'Calculation Sheet'!AQ135</f>
        <v>0</v>
      </c>
      <c r="S70" s="288">
        <f>'Calculation Sheet'!AR135</f>
        <v>4</v>
      </c>
      <c r="T70" s="288">
        <f>'Calculation Sheet'!AS135</f>
        <v>0</v>
      </c>
      <c r="U70" s="289">
        <f>'Calculation Sheet'!AT135</f>
        <v>18.87619047619047</v>
      </c>
      <c r="V70" s="289">
        <f>'Calculation Sheet'!AU135</f>
        <v>23.247619047619047</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ED0F90-E64C-4F69-B077-C7D56E267CB7}">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20</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563" t="str">
        <f>'Front Cover'!D34</f>
        <v>A3029 Winterstoke Road (E)</v>
      </c>
      <c r="C6" s="563"/>
      <c r="D6" s="330" t="s">
        <v>28</v>
      </c>
      <c r="E6" s="328" t="str">
        <f>'Front Cover'!H34</f>
        <v>South Liberty Lane (W)</v>
      </c>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Sheet'!AA212</f>
        <v>3</v>
      </c>
      <c r="C11" s="284">
        <f>'Calculation Sheet'!AB212</f>
        <v>7</v>
      </c>
      <c r="D11" s="284">
        <f>'Calculation Sheet'!AC212</f>
        <v>40</v>
      </c>
      <c r="E11" s="284">
        <f>'Calculation Sheet'!AD212</f>
        <v>75</v>
      </c>
      <c r="F11" s="284">
        <f>'Calculation Sheet'!AE212</f>
        <v>18</v>
      </c>
      <c r="G11" s="284">
        <f>'Calculation Sheet'!AF212</f>
        <v>2</v>
      </c>
      <c r="H11" s="284">
        <f>'Calculation Sheet'!AG212</f>
        <v>0</v>
      </c>
      <c r="I11" s="284">
        <f>'Calculation Sheet'!AH212</f>
        <v>0</v>
      </c>
      <c r="J11" s="284">
        <f>'Calculation Sheet'!AI212</f>
        <v>0</v>
      </c>
      <c r="K11" s="284">
        <f>'Calculation Sheet'!AJ212</f>
        <v>0</v>
      </c>
      <c r="L11" s="284">
        <f>'Calculation Sheet'!AK212</f>
        <v>0</v>
      </c>
      <c r="M11" s="284">
        <f>'Calculation Sheet'!AL212</f>
        <v>0</v>
      </c>
      <c r="N11" s="284">
        <f>'Calculation Sheet'!AM212</f>
        <v>0</v>
      </c>
      <c r="O11" s="284">
        <f>'Calculation Sheet'!AN212</f>
        <v>0</v>
      </c>
      <c r="P11" s="284">
        <f>'Calculation Sheet'!AO212</f>
        <v>0</v>
      </c>
      <c r="Q11" s="284">
        <f>'Calculation Sheet'!AP212</f>
        <v>0</v>
      </c>
      <c r="R11" s="284">
        <f>'Calculation Sheet'!AQ212</f>
        <v>0</v>
      </c>
      <c r="S11" s="284">
        <f>'Calculation Sheet'!AR212</f>
        <v>0</v>
      </c>
      <c r="T11" s="284">
        <f>'Calculation Sheet'!AS212</f>
        <v>0</v>
      </c>
      <c r="U11" s="285">
        <f>'Calculation Sheet'!AT212</f>
        <v>21.321794871794872</v>
      </c>
      <c r="V11" s="285" t="str">
        <f>'Calculation Sheet'!AU212</f>
        <v>-</v>
      </c>
    </row>
    <row r="12" spans="1:23" ht="13.4" customHeight="1" x14ac:dyDescent="0.3">
      <c r="A12" s="175">
        <v>4.1666666666666664E-2</v>
      </c>
      <c r="B12" s="286">
        <f>'Calculation Sheet'!AA213</f>
        <v>1</v>
      </c>
      <c r="C12" s="286">
        <f>'Calculation Sheet'!AB213</f>
        <v>4</v>
      </c>
      <c r="D12" s="286">
        <f>'Calculation Sheet'!AC213</f>
        <v>14</v>
      </c>
      <c r="E12" s="286">
        <f>'Calculation Sheet'!AD213</f>
        <v>70</v>
      </c>
      <c r="F12" s="286">
        <f>'Calculation Sheet'!AE213</f>
        <v>8</v>
      </c>
      <c r="G12" s="286">
        <f>'Calculation Sheet'!AF213</f>
        <v>1</v>
      </c>
      <c r="H12" s="286">
        <f>'Calculation Sheet'!AG213</f>
        <v>0</v>
      </c>
      <c r="I12" s="286">
        <f>'Calculation Sheet'!AH213</f>
        <v>0</v>
      </c>
      <c r="J12" s="286">
        <f>'Calculation Sheet'!AI213</f>
        <v>0</v>
      </c>
      <c r="K12" s="286">
        <f>'Calculation Sheet'!AJ213</f>
        <v>0</v>
      </c>
      <c r="L12" s="286">
        <f>'Calculation Sheet'!AK213</f>
        <v>0</v>
      </c>
      <c r="M12" s="286">
        <f>'Calculation Sheet'!AL213</f>
        <v>0</v>
      </c>
      <c r="N12" s="286">
        <f>'Calculation Sheet'!AM213</f>
        <v>0</v>
      </c>
      <c r="O12" s="286">
        <f>'Calculation Sheet'!AN213</f>
        <v>0</v>
      </c>
      <c r="P12" s="286">
        <f>'Calculation Sheet'!AO213</f>
        <v>0</v>
      </c>
      <c r="Q12" s="286">
        <f>'Calculation Sheet'!AP213</f>
        <v>0</v>
      </c>
      <c r="R12" s="286">
        <f>'Calculation Sheet'!AQ213</f>
        <v>0</v>
      </c>
      <c r="S12" s="286">
        <f>'Calculation Sheet'!AR213</f>
        <v>0</v>
      </c>
      <c r="T12" s="286">
        <f>'Calculation Sheet'!AS213</f>
        <v>0</v>
      </c>
      <c r="U12" s="287">
        <f>'Calculation Sheet'!AT213</f>
        <v>22.001616161616163</v>
      </c>
      <c r="V12" s="287" t="str">
        <f>'Calculation Sheet'!AU213</f>
        <v>-</v>
      </c>
    </row>
    <row r="13" spans="1:23" ht="13.4" customHeight="1" x14ac:dyDescent="0.3">
      <c r="A13" s="175">
        <v>8.3333333333333301E-2</v>
      </c>
      <c r="B13" s="286">
        <f>'Calculation Sheet'!AA214</f>
        <v>3</v>
      </c>
      <c r="C13" s="286">
        <f>'Calculation Sheet'!AB214</f>
        <v>10</v>
      </c>
      <c r="D13" s="286">
        <f>'Calculation Sheet'!AC214</f>
        <v>12</v>
      </c>
      <c r="E13" s="286">
        <f>'Calculation Sheet'!AD214</f>
        <v>40</v>
      </c>
      <c r="F13" s="286">
        <f>'Calculation Sheet'!AE214</f>
        <v>47</v>
      </c>
      <c r="G13" s="286">
        <f>'Calculation Sheet'!AF214</f>
        <v>10</v>
      </c>
      <c r="H13" s="286">
        <f>'Calculation Sheet'!AG214</f>
        <v>0</v>
      </c>
      <c r="I13" s="286">
        <f>'Calculation Sheet'!AH214</f>
        <v>0</v>
      </c>
      <c r="J13" s="286">
        <f>'Calculation Sheet'!AI214</f>
        <v>0</v>
      </c>
      <c r="K13" s="286">
        <f>'Calculation Sheet'!AJ214</f>
        <v>0</v>
      </c>
      <c r="L13" s="286">
        <f>'Calculation Sheet'!AK214</f>
        <v>0</v>
      </c>
      <c r="M13" s="286">
        <f>'Calculation Sheet'!AL214</f>
        <v>0</v>
      </c>
      <c r="N13" s="286">
        <f>'Calculation Sheet'!AM214</f>
        <v>0</v>
      </c>
      <c r="O13" s="286">
        <f>'Calculation Sheet'!AN214</f>
        <v>0</v>
      </c>
      <c r="P13" s="286">
        <f>'Calculation Sheet'!AO214</f>
        <v>0</v>
      </c>
      <c r="Q13" s="286">
        <f>'Calculation Sheet'!AP214</f>
        <v>0</v>
      </c>
      <c r="R13" s="286">
        <f>'Calculation Sheet'!AQ214</f>
        <v>0</v>
      </c>
      <c r="S13" s="286">
        <f>'Calculation Sheet'!AR214</f>
        <v>0</v>
      </c>
      <c r="T13" s="286">
        <f>'Calculation Sheet'!AS214</f>
        <v>0</v>
      </c>
      <c r="U13" s="287">
        <f>'Calculation Sheet'!AT214</f>
        <v>23.9282554945055</v>
      </c>
      <c r="V13" s="287" t="str">
        <f>'Calculation Sheet'!AU214</f>
        <v>-</v>
      </c>
    </row>
    <row r="14" spans="1:23" ht="13.4" customHeight="1" x14ac:dyDescent="0.3">
      <c r="A14" s="175">
        <v>0.125</v>
      </c>
      <c r="B14" s="286">
        <f>'Calculation Sheet'!AA215</f>
        <v>4</v>
      </c>
      <c r="C14" s="286">
        <f>'Calculation Sheet'!AB215</f>
        <v>8</v>
      </c>
      <c r="D14" s="286">
        <f>'Calculation Sheet'!AC215</f>
        <v>23</v>
      </c>
      <c r="E14" s="286">
        <f>'Calculation Sheet'!AD215</f>
        <v>91</v>
      </c>
      <c r="F14" s="286">
        <f>'Calculation Sheet'!AE215</f>
        <v>50</v>
      </c>
      <c r="G14" s="286">
        <f>'Calculation Sheet'!AF215</f>
        <v>6</v>
      </c>
      <c r="H14" s="286">
        <f>'Calculation Sheet'!AG215</f>
        <v>0</v>
      </c>
      <c r="I14" s="286">
        <f>'Calculation Sheet'!AH215</f>
        <v>0</v>
      </c>
      <c r="J14" s="286">
        <f>'Calculation Sheet'!AI215</f>
        <v>0</v>
      </c>
      <c r="K14" s="286">
        <f>'Calculation Sheet'!AJ215</f>
        <v>0</v>
      </c>
      <c r="L14" s="286">
        <f>'Calculation Sheet'!AK215</f>
        <v>0</v>
      </c>
      <c r="M14" s="286">
        <f>'Calculation Sheet'!AL215</f>
        <v>0</v>
      </c>
      <c r="N14" s="286">
        <f>'Calculation Sheet'!AM215</f>
        <v>0</v>
      </c>
      <c r="O14" s="286">
        <f>'Calculation Sheet'!AN215</f>
        <v>0</v>
      </c>
      <c r="P14" s="286">
        <f>'Calculation Sheet'!AO215</f>
        <v>0</v>
      </c>
      <c r="Q14" s="286">
        <f>'Calculation Sheet'!AP215</f>
        <v>0</v>
      </c>
      <c r="R14" s="286">
        <f>'Calculation Sheet'!AQ215</f>
        <v>0</v>
      </c>
      <c r="S14" s="286">
        <f>'Calculation Sheet'!AR215</f>
        <v>0</v>
      </c>
      <c r="T14" s="286">
        <f>'Calculation Sheet'!AS215</f>
        <v>0</v>
      </c>
      <c r="U14" s="287">
        <f>'Calculation Sheet'!AT215</f>
        <v>23.031524725274728</v>
      </c>
      <c r="V14" s="287">
        <f>'Calculation Sheet'!AU215</f>
        <v>29.2</v>
      </c>
    </row>
    <row r="15" spans="1:23" ht="13.4" customHeight="1" x14ac:dyDescent="0.3">
      <c r="A15" s="175">
        <v>0.16666666666666699</v>
      </c>
      <c r="B15" s="286">
        <f>'Calculation Sheet'!AA216</f>
        <v>3</v>
      </c>
      <c r="C15" s="286">
        <f>'Calculation Sheet'!AB216</f>
        <v>5</v>
      </c>
      <c r="D15" s="286">
        <f>'Calculation Sheet'!AC216</f>
        <v>56</v>
      </c>
      <c r="E15" s="286">
        <f>'Calculation Sheet'!AD216</f>
        <v>158</v>
      </c>
      <c r="F15" s="286">
        <f>'Calculation Sheet'!AE216</f>
        <v>59</v>
      </c>
      <c r="G15" s="286">
        <f>'Calculation Sheet'!AF216</f>
        <v>7</v>
      </c>
      <c r="H15" s="286">
        <f>'Calculation Sheet'!AG216</f>
        <v>0</v>
      </c>
      <c r="I15" s="286">
        <f>'Calculation Sheet'!AH216</f>
        <v>0</v>
      </c>
      <c r="J15" s="286">
        <f>'Calculation Sheet'!AI216</f>
        <v>0</v>
      </c>
      <c r="K15" s="286">
        <f>'Calculation Sheet'!AJ216</f>
        <v>0</v>
      </c>
      <c r="L15" s="286">
        <f>'Calculation Sheet'!AK216</f>
        <v>0</v>
      </c>
      <c r="M15" s="286">
        <f>'Calculation Sheet'!AL216</f>
        <v>0</v>
      </c>
      <c r="N15" s="286">
        <f>'Calculation Sheet'!AM216</f>
        <v>0</v>
      </c>
      <c r="O15" s="286">
        <f>'Calculation Sheet'!AN216</f>
        <v>0</v>
      </c>
      <c r="P15" s="286">
        <f>'Calculation Sheet'!AO216</f>
        <v>0</v>
      </c>
      <c r="Q15" s="286">
        <f>'Calculation Sheet'!AP216</f>
        <v>0</v>
      </c>
      <c r="R15" s="286">
        <f>'Calculation Sheet'!AQ216</f>
        <v>0</v>
      </c>
      <c r="S15" s="286">
        <f>'Calculation Sheet'!AR216</f>
        <v>0</v>
      </c>
      <c r="T15" s="286">
        <f>'Calculation Sheet'!AS216</f>
        <v>0</v>
      </c>
      <c r="U15" s="287">
        <f>'Calculation Sheet'!AT216</f>
        <v>22.160164835164835</v>
      </c>
      <c r="V15" s="287">
        <f>'Calculation Sheet'!AU216</f>
        <v>25.412499999999998</v>
      </c>
    </row>
    <row r="16" spans="1:23" ht="13.4" customHeight="1" x14ac:dyDescent="0.3">
      <c r="A16" s="175">
        <v>0.20833333333333301</v>
      </c>
      <c r="B16" s="286">
        <f>'Calculation Sheet'!AA217</f>
        <v>13</v>
      </c>
      <c r="C16" s="286">
        <f>'Calculation Sheet'!AB217</f>
        <v>54</v>
      </c>
      <c r="D16" s="286">
        <f>'Calculation Sheet'!AC217</f>
        <v>243</v>
      </c>
      <c r="E16" s="286">
        <f>'Calculation Sheet'!AD217</f>
        <v>834</v>
      </c>
      <c r="F16" s="286">
        <f>'Calculation Sheet'!AE217</f>
        <v>204</v>
      </c>
      <c r="G16" s="286">
        <f>'Calculation Sheet'!AF217</f>
        <v>23</v>
      </c>
      <c r="H16" s="286">
        <f>'Calculation Sheet'!AG217</f>
        <v>1</v>
      </c>
      <c r="I16" s="286">
        <f>'Calculation Sheet'!AH217</f>
        <v>0</v>
      </c>
      <c r="J16" s="286">
        <f>'Calculation Sheet'!AI217</f>
        <v>0</v>
      </c>
      <c r="K16" s="286">
        <f>'Calculation Sheet'!AJ217</f>
        <v>0</v>
      </c>
      <c r="L16" s="286">
        <f>'Calculation Sheet'!AK217</f>
        <v>0</v>
      </c>
      <c r="M16" s="286">
        <f>'Calculation Sheet'!AL217</f>
        <v>0</v>
      </c>
      <c r="N16" s="286">
        <f>'Calculation Sheet'!AM217</f>
        <v>0</v>
      </c>
      <c r="O16" s="286">
        <f>'Calculation Sheet'!AN217</f>
        <v>0</v>
      </c>
      <c r="P16" s="286">
        <f>'Calculation Sheet'!AO217</f>
        <v>0</v>
      </c>
      <c r="Q16" s="286">
        <f>'Calculation Sheet'!AP217</f>
        <v>0</v>
      </c>
      <c r="R16" s="286">
        <f>'Calculation Sheet'!AQ217</f>
        <v>0</v>
      </c>
      <c r="S16" s="286">
        <f>'Calculation Sheet'!AR217</f>
        <v>0</v>
      </c>
      <c r="T16" s="286">
        <f>'Calculation Sheet'!AS217</f>
        <v>0</v>
      </c>
      <c r="U16" s="287">
        <f>'Calculation Sheet'!AT217</f>
        <v>21.967857142857142</v>
      </c>
      <c r="V16" s="287">
        <f>'Calculation Sheet'!AU217</f>
        <v>25.54922619047619</v>
      </c>
    </row>
    <row r="17" spans="1:22" ht="13.4" customHeight="1" x14ac:dyDescent="0.3">
      <c r="A17" s="175">
        <v>0.25</v>
      </c>
      <c r="B17" s="286">
        <f>'Calculation Sheet'!AA218</f>
        <v>72</v>
      </c>
      <c r="C17" s="286">
        <f>'Calculation Sheet'!AB218</f>
        <v>341</v>
      </c>
      <c r="D17" s="286">
        <f>'Calculation Sheet'!AC218</f>
        <v>862</v>
      </c>
      <c r="E17" s="286">
        <f>'Calculation Sheet'!AD218</f>
        <v>1634</v>
      </c>
      <c r="F17" s="286">
        <f>'Calculation Sheet'!AE218</f>
        <v>427</v>
      </c>
      <c r="G17" s="286">
        <f>'Calculation Sheet'!AF218</f>
        <v>38</v>
      </c>
      <c r="H17" s="286">
        <f>'Calculation Sheet'!AG218</f>
        <v>3</v>
      </c>
      <c r="I17" s="286">
        <f>'Calculation Sheet'!AH218</f>
        <v>2</v>
      </c>
      <c r="J17" s="286">
        <f>'Calculation Sheet'!AI218</f>
        <v>0</v>
      </c>
      <c r="K17" s="286">
        <f>'Calculation Sheet'!AJ218</f>
        <v>0</v>
      </c>
      <c r="L17" s="286">
        <f>'Calculation Sheet'!AK218</f>
        <v>0</v>
      </c>
      <c r="M17" s="286">
        <f>'Calculation Sheet'!AL218</f>
        <v>0</v>
      </c>
      <c r="N17" s="286">
        <f>'Calculation Sheet'!AM218</f>
        <v>0</v>
      </c>
      <c r="O17" s="286">
        <f>'Calculation Sheet'!AN218</f>
        <v>0</v>
      </c>
      <c r="P17" s="286">
        <f>'Calculation Sheet'!AO218</f>
        <v>0</v>
      </c>
      <c r="Q17" s="286">
        <f>'Calculation Sheet'!AP218</f>
        <v>0</v>
      </c>
      <c r="R17" s="286">
        <f>'Calculation Sheet'!AQ218</f>
        <v>0</v>
      </c>
      <c r="S17" s="286">
        <f>'Calculation Sheet'!AR218</f>
        <v>0</v>
      </c>
      <c r="T17" s="286">
        <f>'Calculation Sheet'!AS218</f>
        <v>0</v>
      </c>
      <c r="U17" s="287">
        <f>'Calculation Sheet'!AT218</f>
        <v>21.167380952380952</v>
      </c>
      <c r="V17" s="287">
        <f>'Calculation Sheet'!AU218</f>
        <v>25.041309523809524</v>
      </c>
    </row>
    <row r="18" spans="1:22" ht="13.4" customHeight="1" x14ac:dyDescent="0.3">
      <c r="A18" s="175">
        <v>0.29166666666666702</v>
      </c>
      <c r="B18" s="286">
        <f>'Calculation Sheet'!AA219</f>
        <v>34</v>
      </c>
      <c r="C18" s="286">
        <f>'Calculation Sheet'!AB219</f>
        <v>205</v>
      </c>
      <c r="D18" s="286">
        <f>'Calculation Sheet'!AC219</f>
        <v>800</v>
      </c>
      <c r="E18" s="286">
        <f>'Calculation Sheet'!AD219</f>
        <v>1276</v>
      </c>
      <c r="F18" s="286">
        <f>'Calculation Sheet'!AE219</f>
        <v>273</v>
      </c>
      <c r="G18" s="286">
        <f>'Calculation Sheet'!AF219</f>
        <v>20</v>
      </c>
      <c r="H18" s="286">
        <f>'Calculation Sheet'!AG219</f>
        <v>1</v>
      </c>
      <c r="I18" s="286">
        <f>'Calculation Sheet'!AH219</f>
        <v>1</v>
      </c>
      <c r="J18" s="286">
        <f>'Calculation Sheet'!AI219</f>
        <v>0</v>
      </c>
      <c r="K18" s="286">
        <f>'Calculation Sheet'!AJ219</f>
        <v>0</v>
      </c>
      <c r="L18" s="286">
        <f>'Calculation Sheet'!AK219</f>
        <v>0</v>
      </c>
      <c r="M18" s="286">
        <f>'Calculation Sheet'!AL219</f>
        <v>0</v>
      </c>
      <c r="N18" s="286">
        <f>'Calculation Sheet'!AM219</f>
        <v>0</v>
      </c>
      <c r="O18" s="286">
        <f>'Calculation Sheet'!AN219</f>
        <v>0</v>
      </c>
      <c r="P18" s="286">
        <f>'Calculation Sheet'!AO219</f>
        <v>0</v>
      </c>
      <c r="Q18" s="286">
        <f>'Calculation Sheet'!AP219</f>
        <v>0</v>
      </c>
      <c r="R18" s="286">
        <f>'Calculation Sheet'!AQ219</f>
        <v>0</v>
      </c>
      <c r="S18" s="286">
        <f>'Calculation Sheet'!AR219</f>
        <v>0</v>
      </c>
      <c r="T18" s="286">
        <f>'Calculation Sheet'!AS219</f>
        <v>0</v>
      </c>
      <c r="U18" s="287">
        <f>'Calculation Sheet'!AT219</f>
        <v>20.542197802197801</v>
      </c>
      <c r="V18" s="287">
        <f>'Calculation Sheet'!AU219</f>
        <v>24.308049450549451</v>
      </c>
    </row>
    <row r="19" spans="1:22" ht="13.4" customHeight="1" x14ac:dyDescent="0.3">
      <c r="A19" s="175">
        <v>0.33333333333333298</v>
      </c>
      <c r="B19" s="286">
        <f>'Calculation Sheet'!AA220</f>
        <v>40</v>
      </c>
      <c r="C19" s="286">
        <f>'Calculation Sheet'!AB220</f>
        <v>137</v>
      </c>
      <c r="D19" s="286">
        <f>'Calculation Sheet'!AC220</f>
        <v>709</v>
      </c>
      <c r="E19" s="286">
        <f>'Calculation Sheet'!AD220</f>
        <v>1037</v>
      </c>
      <c r="F19" s="286">
        <f>'Calculation Sheet'!AE220</f>
        <v>155</v>
      </c>
      <c r="G19" s="286">
        <f>'Calculation Sheet'!AF220</f>
        <v>17</v>
      </c>
      <c r="H19" s="286">
        <f>'Calculation Sheet'!AG220</f>
        <v>0</v>
      </c>
      <c r="I19" s="286">
        <f>'Calculation Sheet'!AH220</f>
        <v>0</v>
      </c>
      <c r="J19" s="286">
        <f>'Calculation Sheet'!AI220</f>
        <v>0</v>
      </c>
      <c r="K19" s="286">
        <f>'Calculation Sheet'!AJ220</f>
        <v>0</v>
      </c>
      <c r="L19" s="286">
        <f>'Calculation Sheet'!AK220</f>
        <v>0</v>
      </c>
      <c r="M19" s="286">
        <f>'Calculation Sheet'!AL220</f>
        <v>0</v>
      </c>
      <c r="N19" s="286">
        <f>'Calculation Sheet'!AM220</f>
        <v>0</v>
      </c>
      <c r="O19" s="286">
        <f>'Calculation Sheet'!AN220</f>
        <v>0</v>
      </c>
      <c r="P19" s="286">
        <f>'Calculation Sheet'!AO220</f>
        <v>0</v>
      </c>
      <c r="Q19" s="286">
        <f>'Calculation Sheet'!AP220</f>
        <v>0</v>
      </c>
      <c r="R19" s="286">
        <f>'Calculation Sheet'!AQ220</f>
        <v>0</v>
      </c>
      <c r="S19" s="286">
        <f>'Calculation Sheet'!AR220</f>
        <v>0</v>
      </c>
      <c r="T19" s="286">
        <f>'Calculation Sheet'!AS220</f>
        <v>0</v>
      </c>
      <c r="U19" s="287">
        <f>'Calculation Sheet'!AT220</f>
        <v>20.324642857142859</v>
      </c>
      <c r="V19" s="287">
        <f>'Calculation Sheet'!AU220</f>
        <v>23.842142857142857</v>
      </c>
    </row>
    <row r="20" spans="1:22" ht="13.4" customHeight="1" x14ac:dyDescent="0.3">
      <c r="A20" s="175">
        <v>0.375</v>
      </c>
      <c r="B20" s="286">
        <f>'Calculation Sheet'!AA221</f>
        <v>12</v>
      </c>
      <c r="C20" s="286">
        <f>'Calculation Sheet'!AB221</f>
        <v>102</v>
      </c>
      <c r="D20" s="286">
        <f>'Calculation Sheet'!AC221</f>
        <v>679</v>
      </c>
      <c r="E20" s="286">
        <f>'Calculation Sheet'!AD221</f>
        <v>867</v>
      </c>
      <c r="F20" s="286">
        <f>'Calculation Sheet'!AE221</f>
        <v>142</v>
      </c>
      <c r="G20" s="286">
        <f>'Calculation Sheet'!AF221</f>
        <v>12</v>
      </c>
      <c r="H20" s="286">
        <f>'Calculation Sheet'!AG221</f>
        <v>0</v>
      </c>
      <c r="I20" s="286">
        <f>'Calculation Sheet'!AH221</f>
        <v>0</v>
      </c>
      <c r="J20" s="286">
        <f>'Calculation Sheet'!AI221</f>
        <v>0</v>
      </c>
      <c r="K20" s="286">
        <f>'Calculation Sheet'!AJ221</f>
        <v>0</v>
      </c>
      <c r="L20" s="286">
        <f>'Calculation Sheet'!AK221</f>
        <v>0</v>
      </c>
      <c r="M20" s="286">
        <f>'Calculation Sheet'!AL221</f>
        <v>0</v>
      </c>
      <c r="N20" s="286">
        <f>'Calculation Sheet'!AM221</f>
        <v>0</v>
      </c>
      <c r="O20" s="286">
        <f>'Calculation Sheet'!AN221</f>
        <v>0</v>
      </c>
      <c r="P20" s="286">
        <f>'Calculation Sheet'!AO221</f>
        <v>0</v>
      </c>
      <c r="Q20" s="286">
        <f>'Calculation Sheet'!AP221</f>
        <v>0</v>
      </c>
      <c r="R20" s="286">
        <f>'Calculation Sheet'!AQ221</f>
        <v>0</v>
      </c>
      <c r="S20" s="286">
        <f>'Calculation Sheet'!AR221</f>
        <v>0</v>
      </c>
      <c r="T20" s="286">
        <f>'Calculation Sheet'!AS221</f>
        <v>0</v>
      </c>
      <c r="U20" s="287">
        <f>'Calculation Sheet'!AT221</f>
        <v>20.434203296703295</v>
      </c>
      <c r="V20" s="287">
        <f>'Calculation Sheet'!AU221</f>
        <v>23.980494505494505</v>
      </c>
    </row>
    <row r="21" spans="1:22" ht="13.4" customHeight="1" x14ac:dyDescent="0.3">
      <c r="A21" s="175">
        <v>0.41666666666666702</v>
      </c>
      <c r="B21" s="286">
        <f>'Calculation Sheet'!AA222</f>
        <v>37</v>
      </c>
      <c r="C21" s="286">
        <f>'Calculation Sheet'!AB222</f>
        <v>139</v>
      </c>
      <c r="D21" s="286">
        <f>'Calculation Sheet'!AC222</f>
        <v>826</v>
      </c>
      <c r="E21" s="286">
        <f>'Calculation Sheet'!AD222</f>
        <v>664</v>
      </c>
      <c r="F21" s="286">
        <f>'Calculation Sheet'!AE222</f>
        <v>114</v>
      </c>
      <c r="G21" s="286">
        <f>'Calculation Sheet'!AF222</f>
        <v>8</v>
      </c>
      <c r="H21" s="286">
        <f>'Calculation Sheet'!AG222</f>
        <v>4</v>
      </c>
      <c r="I21" s="286">
        <f>'Calculation Sheet'!AH222</f>
        <v>0</v>
      </c>
      <c r="J21" s="286">
        <f>'Calculation Sheet'!AI222</f>
        <v>0</v>
      </c>
      <c r="K21" s="286">
        <f>'Calculation Sheet'!AJ222</f>
        <v>0</v>
      </c>
      <c r="L21" s="286">
        <f>'Calculation Sheet'!AK222</f>
        <v>0</v>
      </c>
      <c r="M21" s="286">
        <f>'Calculation Sheet'!AL222</f>
        <v>0</v>
      </c>
      <c r="N21" s="286">
        <f>'Calculation Sheet'!AM222</f>
        <v>0</v>
      </c>
      <c r="O21" s="286">
        <f>'Calculation Sheet'!AN222</f>
        <v>0</v>
      </c>
      <c r="P21" s="286">
        <f>'Calculation Sheet'!AO222</f>
        <v>0</v>
      </c>
      <c r="Q21" s="286">
        <f>'Calculation Sheet'!AP222</f>
        <v>0</v>
      </c>
      <c r="R21" s="286">
        <f>'Calculation Sheet'!AQ222</f>
        <v>0</v>
      </c>
      <c r="S21" s="286">
        <f>'Calculation Sheet'!AR222</f>
        <v>0</v>
      </c>
      <c r="T21" s="286">
        <f>'Calculation Sheet'!AS222</f>
        <v>0</v>
      </c>
      <c r="U21" s="287">
        <f>'Calculation Sheet'!AT222</f>
        <v>19.610714285714284</v>
      </c>
      <c r="V21" s="287">
        <f>'Calculation Sheet'!AU222</f>
        <v>23.391071428571429</v>
      </c>
    </row>
    <row r="22" spans="1:22" ht="13.4" customHeight="1" x14ac:dyDescent="0.3">
      <c r="A22" s="175">
        <v>0.45833333333333298</v>
      </c>
      <c r="B22" s="286">
        <f>'Calculation Sheet'!AA223</f>
        <v>21</v>
      </c>
      <c r="C22" s="286">
        <f>'Calculation Sheet'!AB223</f>
        <v>142</v>
      </c>
      <c r="D22" s="286">
        <f>'Calculation Sheet'!AC223</f>
        <v>669</v>
      </c>
      <c r="E22" s="286">
        <f>'Calculation Sheet'!AD223</f>
        <v>723</v>
      </c>
      <c r="F22" s="286">
        <f>'Calculation Sheet'!AE223</f>
        <v>152</v>
      </c>
      <c r="G22" s="286">
        <f>'Calculation Sheet'!AF223</f>
        <v>9</v>
      </c>
      <c r="H22" s="286">
        <f>'Calculation Sheet'!AG223</f>
        <v>1</v>
      </c>
      <c r="I22" s="286">
        <f>'Calculation Sheet'!AH223</f>
        <v>0</v>
      </c>
      <c r="J22" s="286">
        <f>'Calculation Sheet'!AI223</f>
        <v>0</v>
      </c>
      <c r="K22" s="286">
        <f>'Calculation Sheet'!AJ223</f>
        <v>0</v>
      </c>
      <c r="L22" s="286">
        <f>'Calculation Sheet'!AK223</f>
        <v>0</v>
      </c>
      <c r="M22" s="286">
        <f>'Calculation Sheet'!AL223</f>
        <v>0</v>
      </c>
      <c r="N22" s="286">
        <f>'Calculation Sheet'!AM223</f>
        <v>0</v>
      </c>
      <c r="O22" s="286">
        <f>'Calculation Sheet'!AN223</f>
        <v>0</v>
      </c>
      <c r="P22" s="286">
        <f>'Calculation Sheet'!AO223</f>
        <v>0</v>
      </c>
      <c r="Q22" s="286">
        <f>'Calculation Sheet'!AP223</f>
        <v>0</v>
      </c>
      <c r="R22" s="286">
        <f>'Calculation Sheet'!AQ223</f>
        <v>0</v>
      </c>
      <c r="S22" s="286">
        <f>'Calculation Sheet'!AR223</f>
        <v>0</v>
      </c>
      <c r="T22" s="286">
        <f>'Calculation Sheet'!AS223</f>
        <v>0</v>
      </c>
      <c r="U22" s="287">
        <f>'Calculation Sheet'!AT223</f>
        <v>20.158379120879122</v>
      </c>
      <c r="V22" s="287">
        <f>'Calculation Sheet'!AU223</f>
        <v>23.99519230769231</v>
      </c>
    </row>
    <row r="23" spans="1:22" ht="13.4" customHeight="1" x14ac:dyDescent="0.3">
      <c r="A23" s="175">
        <v>0.5</v>
      </c>
      <c r="B23" s="286">
        <f>'Calculation Sheet'!AA224</f>
        <v>51</v>
      </c>
      <c r="C23" s="286">
        <f>'Calculation Sheet'!AB224</f>
        <v>200</v>
      </c>
      <c r="D23" s="286">
        <f>'Calculation Sheet'!AC224</f>
        <v>933</v>
      </c>
      <c r="E23" s="286">
        <f>'Calculation Sheet'!AD224</f>
        <v>721</v>
      </c>
      <c r="F23" s="286">
        <f>'Calculation Sheet'!AE224</f>
        <v>127</v>
      </c>
      <c r="G23" s="286">
        <f>'Calculation Sheet'!AF224</f>
        <v>13</v>
      </c>
      <c r="H23" s="286">
        <f>'Calculation Sheet'!AG224</f>
        <v>2</v>
      </c>
      <c r="I23" s="286">
        <f>'Calculation Sheet'!AH224</f>
        <v>0</v>
      </c>
      <c r="J23" s="286">
        <f>'Calculation Sheet'!AI224</f>
        <v>0</v>
      </c>
      <c r="K23" s="286">
        <f>'Calculation Sheet'!AJ224</f>
        <v>0</v>
      </c>
      <c r="L23" s="286">
        <f>'Calculation Sheet'!AK224</f>
        <v>0</v>
      </c>
      <c r="M23" s="286">
        <f>'Calculation Sheet'!AL224</f>
        <v>0</v>
      </c>
      <c r="N23" s="286">
        <f>'Calculation Sheet'!AM224</f>
        <v>0</v>
      </c>
      <c r="O23" s="286">
        <f>'Calculation Sheet'!AN224</f>
        <v>0</v>
      </c>
      <c r="P23" s="286">
        <f>'Calculation Sheet'!AO224</f>
        <v>0</v>
      </c>
      <c r="Q23" s="286">
        <f>'Calculation Sheet'!AP224</f>
        <v>0</v>
      </c>
      <c r="R23" s="286">
        <f>'Calculation Sheet'!AQ224</f>
        <v>0</v>
      </c>
      <c r="S23" s="286">
        <f>'Calculation Sheet'!AR224</f>
        <v>0</v>
      </c>
      <c r="T23" s="286">
        <f>'Calculation Sheet'!AS224</f>
        <v>0</v>
      </c>
      <c r="U23" s="287">
        <f>'Calculation Sheet'!AT224</f>
        <v>19.292857142857144</v>
      </c>
      <c r="V23" s="287">
        <f>'Calculation Sheet'!AU224</f>
        <v>23.105357142857144</v>
      </c>
    </row>
    <row r="24" spans="1:22" ht="13.4" customHeight="1" x14ac:dyDescent="0.3">
      <c r="A24" s="175">
        <v>0.54166666666666696</v>
      </c>
      <c r="B24" s="286">
        <f>'Calculation Sheet'!AA225</f>
        <v>28</v>
      </c>
      <c r="C24" s="286">
        <f>'Calculation Sheet'!AB225</f>
        <v>133</v>
      </c>
      <c r="D24" s="286">
        <f>'Calculation Sheet'!AC225</f>
        <v>772</v>
      </c>
      <c r="E24" s="286">
        <f>'Calculation Sheet'!AD225</f>
        <v>883</v>
      </c>
      <c r="F24" s="286">
        <f>'Calculation Sheet'!AE225</f>
        <v>163</v>
      </c>
      <c r="G24" s="286">
        <f>'Calculation Sheet'!AF225</f>
        <v>15</v>
      </c>
      <c r="H24" s="286">
        <f>'Calculation Sheet'!AG225</f>
        <v>6</v>
      </c>
      <c r="I24" s="286">
        <f>'Calculation Sheet'!AH225</f>
        <v>1</v>
      </c>
      <c r="J24" s="286">
        <f>'Calculation Sheet'!AI225</f>
        <v>0</v>
      </c>
      <c r="K24" s="286">
        <f>'Calculation Sheet'!AJ225</f>
        <v>0</v>
      </c>
      <c r="L24" s="286">
        <f>'Calculation Sheet'!AK225</f>
        <v>0</v>
      </c>
      <c r="M24" s="286">
        <f>'Calculation Sheet'!AL225</f>
        <v>0</v>
      </c>
      <c r="N24" s="286">
        <f>'Calculation Sheet'!AM225</f>
        <v>0</v>
      </c>
      <c r="O24" s="286">
        <f>'Calculation Sheet'!AN225</f>
        <v>0</v>
      </c>
      <c r="P24" s="286">
        <f>'Calculation Sheet'!AO225</f>
        <v>0</v>
      </c>
      <c r="Q24" s="286">
        <f>'Calculation Sheet'!AP225</f>
        <v>0</v>
      </c>
      <c r="R24" s="286">
        <f>'Calculation Sheet'!AQ225</f>
        <v>0</v>
      </c>
      <c r="S24" s="286">
        <f>'Calculation Sheet'!AR225</f>
        <v>0</v>
      </c>
      <c r="T24" s="286">
        <f>'Calculation Sheet'!AS225</f>
        <v>0</v>
      </c>
      <c r="U24" s="287">
        <f>'Calculation Sheet'!AT225</f>
        <v>20.1875</v>
      </c>
      <c r="V24" s="287">
        <f>'Calculation Sheet'!AU225</f>
        <v>23.910714285714285</v>
      </c>
    </row>
    <row r="25" spans="1:22" ht="13.4" customHeight="1" x14ac:dyDescent="0.3">
      <c r="A25" s="175">
        <v>0.58333333333333304</v>
      </c>
      <c r="B25" s="286">
        <f>'Calculation Sheet'!AA226</f>
        <v>26</v>
      </c>
      <c r="C25" s="286">
        <f>'Calculation Sheet'!AB226</f>
        <v>94</v>
      </c>
      <c r="D25" s="286">
        <f>'Calculation Sheet'!AC226</f>
        <v>644</v>
      </c>
      <c r="E25" s="286">
        <f>'Calculation Sheet'!AD226</f>
        <v>865</v>
      </c>
      <c r="F25" s="286">
        <f>'Calculation Sheet'!AE226</f>
        <v>146</v>
      </c>
      <c r="G25" s="286">
        <f>'Calculation Sheet'!AF226</f>
        <v>21</v>
      </c>
      <c r="H25" s="286">
        <f>'Calculation Sheet'!AG226</f>
        <v>2</v>
      </c>
      <c r="I25" s="286">
        <f>'Calculation Sheet'!AH226</f>
        <v>0</v>
      </c>
      <c r="J25" s="286">
        <f>'Calculation Sheet'!AI226</f>
        <v>0</v>
      </c>
      <c r="K25" s="286">
        <f>'Calculation Sheet'!AJ226</f>
        <v>0</v>
      </c>
      <c r="L25" s="286">
        <f>'Calculation Sheet'!AK226</f>
        <v>0</v>
      </c>
      <c r="M25" s="286">
        <f>'Calculation Sheet'!AL226</f>
        <v>0</v>
      </c>
      <c r="N25" s="286">
        <f>'Calculation Sheet'!AM226</f>
        <v>0</v>
      </c>
      <c r="O25" s="286">
        <f>'Calculation Sheet'!AN226</f>
        <v>0</v>
      </c>
      <c r="P25" s="286">
        <f>'Calculation Sheet'!AO226</f>
        <v>0</v>
      </c>
      <c r="Q25" s="286">
        <f>'Calculation Sheet'!AP226</f>
        <v>0</v>
      </c>
      <c r="R25" s="286">
        <f>'Calculation Sheet'!AQ226</f>
        <v>0</v>
      </c>
      <c r="S25" s="286">
        <f>'Calculation Sheet'!AR226</f>
        <v>0</v>
      </c>
      <c r="T25" s="286">
        <f>'Calculation Sheet'!AS226</f>
        <v>0</v>
      </c>
      <c r="U25" s="287">
        <f>'Calculation Sheet'!AT226</f>
        <v>20.482142857142858</v>
      </c>
      <c r="V25" s="287">
        <f>'Calculation Sheet'!AU226</f>
        <v>24.067857142857147</v>
      </c>
    </row>
    <row r="26" spans="1:22" ht="13.4" customHeight="1" x14ac:dyDescent="0.3">
      <c r="A26" s="175">
        <v>0.625</v>
      </c>
      <c r="B26" s="286">
        <f>'Calculation Sheet'!AA227</f>
        <v>31</v>
      </c>
      <c r="C26" s="286">
        <f>'Calculation Sheet'!AB227</f>
        <v>129</v>
      </c>
      <c r="D26" s="286">
        <f>'Calculation Sheet'!AC227</f>
        <v>809</v>
      </c>
      <c r="E26" s="286">
        <f>'Calculation Sheet'!AD227</f>
        <v>1004</v>
      </c>
      <c r="F26" s="286">
        <f>'Calculation Sheet'!AE227</f>
        <v>178</v>
      </c>
      <c r="G26" s="286">
        <f>'Calculation Sheet'!AF227</f>
        <v>10</v>
      </c>
      <c r="H26" s="286">
        <f>'Calculation Sheet'!AG227</f>
        <v>1</v>
      </c>
      <c r="I26" s="286">
        <f>'Calculation Sheet'!AH227</f>
        <v>0</v>
      </c>
      <c r="J26" s="286">
        <f>'Calculation Sheet'!AI227</f>
        <v>0</v>
      </c>
      <c r="K26" s="286">
        <f>'Calculation Sheet'!AJ227</f>
        <v>0</v>
      </c>
      <c r="L26" s="286">
        <f>'Calculation Sheet'!AK227</f>
        <v>0</v>
      </c>
      <c r="M26" s="286">
        <f>'Calculation Sheet'!AL227</f>
        <v>0</v>
      </c>
      <c r="N26" s="286">
        <f>'Calculation Sheet'!AM227</f>
        <v>0</v>
      </c>
      <c r="O26" s="286">
        <f>'Calculation Sheet'!AN227</f>
        <v>0</v>
      </c>
      <c r="P26" s="286">
        <f>'Calculation Sheet'!AO227</f>
        <v>0</v>
      </c>
      <c r="Q26" s="286">
        <f>'Calculation Sheet'!AP227</f>
        <v>0</v>
      </c>
      <c r="R26" s="286">
        <f>'Calculation Sheet'!AQ227</f>
        <v>0</v>
      </c>
      <c r="S26" s="286">
        <f>'Calculation Sheet'!AR227</f>
        <v>0</v>
      </c>
      <c r="T26" s="286">
        <f>'Calculation Sheet'!AS227</f>
        <v>0</v>
      </c>
      <c r="U26" s="287">
        <f>'Calculation Sheet'!AT227</f>
        <v>20.321428571428569</v>
      </c>
      <c r="V26" s="287">
        <f>'Calculation Sheet'!AU227</f>
        <v>23.908928571428568</v>
      </c>
    </row>
    <row r="27" spans="1:22" ht="13.4" customHeight="1" x14ac:dyDescent="0.3">
      <c r="A27" s="175">
        <v>0.66666666666666696</v>
      </c>
      <c r="B27" s="286">
        <f>'Calculation Sheet'!AA228</f>
        <v>29</v>
      </c>
      <c r="C27" s="286">
        <f>'Calculation Sheet'!AB228</f>
        <v>172</v>
      </c>
      <c r="D27" s="286">
        <f>'Calculation Sheet'!AC228</f>
        <v>782</v>
      </c>
      <c r="E27" s="286">
        <f>'Calculation Sheet'!AD228</f>
        <v>906</v>
      </c>
      <c r="F27" s="286">
        <f>'Calculation Sheet'!AE228</f>
        <v>172</v>
      </c>
      <c r="G27" s="286">
        <f>'Calculation Sheet'!AF228</f>
        <v>20</v>
      </c>
      <c r="H27" s="286">
        <f>'Calculation Sheet'!AG228</f>
        <v>3</v>
      </c>
      <c r="I27" s="286">
        <f>'Calculation Sheet'!AH228</f>
        <v>2</v>
      </c>
      <c r="J27" s="286">
        <f>'Calculation Sheet'!AI228</f>
        <v>0</v>
      </c>
      <c r="K27" s="286">
        <f>'Calculation Sheet'!AJ228</f>
        <v>0</v>
      </c>
      <c r="L27" s="286">
        <f>'Calculation Sheet'!AK228</f>
        <v>0</v>
      </c>
      <c r="M27" s="286">
        <f>'Calculation Sheet'!AL228</f>
        <v>0</v>
      </c>
      <c r="N27" s="286">
        <f>'Calculation Sheet'!AM228</f>
        <v>0</v>
      </c>
      <c r="O27" s="286">
        <f>'Calculation Sheet'!AN228</f>
        <v>0</v>
      </c>
      <c r="P27" s="286">
        <f>'Calculation Sheet'!AO228</f>
        <v>0</v>
      </c>
      <c r="Q27" s="286">
        <f>'Calculation Sheet'!AP228</f>
        <v>0</v>
      </c>
      <c r="R27" s="286">
        <f>'Calculation Sheet'!AQ228</f>
        <v>0</v>
      </c>
      <c r="S27" s="286">
        <f>'Calculation Sheet'!AR228</f>
        <v>0</v>
      </c>
      <c r="T27" s="286">
        <f>'Calculation Sheet'!AS228</f>
        <v>0</v>
      </c>
      <c r="U27" s="287">
        <f>'Calculation Sheet'!AT228</f>
        <v>20.11785714285714</v>
      </c>
      <c r="V27" s="287">
        <f>'Calculation Sheet'!AU228</f>
        <v>23.74285714285714</v>
      </c>
    </row>
    <row r="28" spans="1:22" ht="13.4" customHeight="1" x14ac:dyDescent="0.3">
      <c r="A28" s="175">
        <v>0.70833333333333304</v>
      </c>
      <c r="B28" s="286">
        <f>'Calculation Sheet'!AA229</f>
        <v>50</v>
      </c>
      <c r="C28" s="286">
        <f>'Calculation Sheet'!AB229</f>
        <v>140</v>
      </c>
      <c r="D28" s="286">
        <f>'Calculation Sheet'!AC229</f>
        <v>650</v>
      </c>
      <c r="E28" s="286">
        <f>'Calculation Sheet'!AD229</f>
        <v>797</v>
      </c>
      <c r="F28" s="286">
        <f>'Calculation Sheet'!AE229</f>
        <v>135</v>
      </c>
      <c r="G28" s="286">
        <f>'Calculation Sheet'!AF229</f>
        <v>16</v>
      </c>
      <c r="H28" s="286">
        <f>'Calculation Sheet'!AG229</f>
        <v>4</v>
      </c>
      <c r="I28" s="286">
        <f>'Calculation Sheet'!AH229</f>
        <v>0</v>
      </c>
      <c r="J28" s="286">
        <f>'Calculation Sheet'!AI229</f>
        <v>0</v>
      </c>
      <c r="K28" s="286">
        <f>'Calculation Sheet'!AJ229</f>
        <v>0</v>
      </c>
      <c r="L28" s="286">
        <f>'Calculation Sheet'!AK229</f>
        <v>0</v>
      </c>
      <c r="M28" s="286">
        <f>'Calculation Sheet'!AL229</f>
        <v>0</v>
      </c>
      <c r="N28" s="286">
        <f>'Calculation Sheet'!AM229</f>
        <v>0</v>
      </c>
      <c r="O28" s="286">
        <f>'Calculation Sheet'!AN229</f>
        <v>0</v>
      </c>
      <c r="P28" s="286">
        <f>'Calculation Sheet'!AO229</f>
        <v>0</v>
      </c>
      <c r="Q28" s="286">
        <f>'Calculation Sheet'!AP229</f>
        <v>0</v>
      </c>
      <c r="R28" s="286">
        <f>'Calculation Sheet'!AQ229</f>
        <v>0</v>
      </c>
      <c r="S28" s="286">
        <f>'Calculation Sheet'!AR229</f>
        <v>0</v>
      </c>
      <c r="T28" s="286">
        <f>'Calculation Sheet'!AS229</f>
        <v>0</v>
      </c>
      <c r="U28" s="287">
        <f>'Calculation Sheet'!AT229</f>
        <v>20.057142857142857</v>
      </c>
      <c r="V28" s="287">
        <f>'Calculation Sheet'!AU229</f>
        <v>23.894642857142856</v>
      </c>
    </row>
    <row r="29" spans="1:22" ht="13.4" customHeight="1" x14ac:dyDescent="0.3">
      <c r="A29" s="175">
        <v>0.75</v>
      </c>
      <c r="B29" s="286">
        <f>'Calculation Sheet'!AA230</f>
        <v>42</v>
      </c>
      <c r="C29" s="286">
        <f>'Calculation Sheet'!AB230</f>
        <v>88</v>
      </c>
      <c r="D29" s="286">
        <f>'Calculation Sheet'!AC230</f>
        <v>513</v>
      </c>
      <c r="E29" s="286">
        <f>'Calculation Sheet'!AD230</f>
        <v>743</v>
      </c>
      <c r="F29" s="286">
        <f>'Calculation Sheet'!AE230</f>
        <v>134</v>
      </c>
      <c r="G29" s="286">
        <f>'Calculation Sheet'!AF230</f>
        <v>20</v>
      </c>
      <c r="H29" s="286">
        <f>'Calculation Sheet'!AG230</f>
        <v>4</v>
      </c>
      <c r="I29" s="286">
        <f>'Calculation Sheet'!AH230</f>
        <v>1</v>
      </c>
      <c r="J29" s="286">
        <f>'Calculation Sheet'!AI230</f>
        <v>0</v>
      </c>
      <c r="K29" s="286">
        <f>'Calculation Sheet'!AJ230</f>
        <v>0</v>
      </c>
      <c r="L29" s="286">
        <f>'Calculation Sheet'!AK230</f>
        <v>0</v>
      </c>
      <c r="M29" s="286">
        <f>'Calculation Sheet'!AL230</f>
        <v>0</v>
      </c>
      <c r="N29" s="286">
        <f>'Calculation Sheet'!AM230</f>
        <v>0</v>
      </c>
      <c r="O29" s="286">
        <f>'Calculation Sheet'!AN230</f>
        <v>0</v>
      </c>
      <c r="P29" s="286">
        <f>'Calculation Sheet'!AO230</f>
        <v>0</v>
      </c>
      <c r="Q29" s="286">
        <f>'Calculation Sheet'!AP230</f>
        <v>0</v>
      </c>
      <c r="R29" s="286">
        <f>'Calculation Sheet'!AQ230</f>
        <v>0</v>
      </c>
      <c r="S29" s="286">
        <f>'Calculation Sheet'!AR230</f>
        <v>0</v>
      </c>
      <c r="T29" s="286">
        <f>'Calculation Sheet'!AS230</f>
        <v>0</v>
      </c>
      <c r="U29" s="287">
        <f>'Calculation Sheet'!AT230</f>
        <v>20.521428571428572</v>
      </c>
      <c r="V29" s="287">
        <f>'Calculation Sheet'!AU230</f>
        <v>24.464285714285715</v>
      </c>
    </row>
    <row r="30" spans="1:22" ht="13.4" customHeight="1" x14ac:dyDescent="0.3">
      <c r="A30" s="175">
        <v>0.79166666666666696</v>
      </c>
      <c r="B30" s="286">
        <f>'Calculation Sheet'!AA231</f>
        <v>29</v>
      </c>
      <c r="C30" s="286">
        <f>'Calculation Sheet'!AB231</f>
        <v>63</v>
      </c>
      <c r="D30" s="286">
        <f>'Calculation Sheet'!AC231</f>
        <v>355</v>
      </c>
      <c r="E30" s="286">
        <f>'Calculation Sheet'!AD231</f>
        <v>447</v>
      </c>
      <c r="F30" s="286">
        <f>'Calculation Sheet'!AE231</f>
        <v>119</v>
      </c>
      <c r="G30" s="286">
        <f>'Calculation Sheet'!AF231</f>
        <v>14</v>
      </c>
      <c r="H30" s="286">
        <f>'Calculation Sheet'!AG231</f>
        <v>0</v>
      </c>
      <c r="I30" s="286">
        <f>'Calculation Sheet'!AH231</f>
        <v>0</v>
      </c>
      <c r="J30" s="286">
        <f>'Calculation Sheet'!AI231</f>
        <v>0</v>
      </c>
      <c r="K30" s="286">
        <f>'Calculation Sheet'!AJ231</f>
        <v>0</v>
      </c>
      <c r="L30" s="286">
        <f>'Calculation Sheet'!AK231</f>
        <v>0</v>
      </c>
      <c r="M30" s="286">
        <f>'Calculation Sheet'!AL231</f>
        <v>0</v>
      </c>
      <c r="N30" s="286">
        <f>'Calculation Sheet'!AM231</f>
        <v>0</v>
      </c>
      <c r="O30" s="286">
        <f>'Calculation Sheet'!AN231</f>
        <v>0</v>
      </c>
      <c r="P30" s="286">
        <f>'Calculation Sheet'!AO231</f>
        <v>0</v>
      </c>
      <c r="Q30" s="286">
        <f>'Calculation Sheet'!AP231</f>
        <v>0</v>
      </c>
      <c r="R30" s="286">
        <f>'Calculation Sheet'!AQ231</f>
        <v>0</v>
      </c>
      <c r="S30" s="286">
        <f>'Calculation Sheet'!AR231</f>
        <v>0</v>
      </c>
      <c r="T30" s="286">
        <f>'Calculation Sheet'!AS231</f>
        <v>0</v>
      </c>
      <c r="U30" s="287">
        <f>'Calculation Sheet'!AT231</f>
        <v>20.480357142857144</v>
      </c>
      <c r="V30" s="287">
        <f>'Calculation Sheet'!AU231</f>
        <v>24.804220779220781</v>
      </c>
    </row>
    <row r="31" spans="1:22" ht="13.4" customHeight="1" x14ac:dyDescent="0.3">
      <c r="A31" s="175">
        <v>0.83333333333333304</v>
      </c>
      <c r="B31" s="286">
        <f>'Calculation Sheet'!AA232</f>
        <v>15</v>
      </c>
      <c r="C31" s="286">
        <f>'Calculation Sheet'!AB232</f>
        <v>50</v>
      </c>
      <c r="D31" s="286">
        <f>'Calculation Sheet'!AC232</f>
        <v>277</v>
      </c>
      <c r="E31" s="286">
        <f>'Calculation Sheet'!AD232</f>
        <v>424</v>
      </c>
      <c r="F31" s="286">
        <f>'Calculation Sheet'!AE232</f>
        <v>79</v>
      </c>
      <c r="G31" s="286">
        <f>'Calculation Sheet'!AF232</f>
        <v>11</v>
      </c>
      <c r="H31" s="286">
        <f>'Calculation Sheet'!AG232</f>
        <v>0</v>
      </c>
      <c r="I31" s="286">
        <f>'Calculation Sheet'!AH232</f>
        <v>0</v>
      </c>
      <c r="J31" s="286">
        <f>'Calculation Sheet'!AI232</f>
        <v>0</v>
      </c>
      <c r="K31" s="286">
        <f>'Calculation Sheet'!AJ232</f>
        <v>0</v>
      </c>
      <c r="L31" s="286">
        <f>'Calculation Sheet'!AK232</f>
        <v>0</v>
      </c>
      <c r="M31" s="286">
        <f>'Calculation Sheet'!AL232</f>
        <v>0</v>
      </c>
      <c r="N31" s="286">
        <f>'Calculation Sheet'!AM232</f>
        <v>0</v>
      </c>
      <c r="O31" s="286">
        <f>'Calculation Sheet'!AN232</f>
        <v>0</v>
      </c>
      <c r="P31" s="286">
        <f>'Calculation Sheet'!AO232</f>
        <v>0</v>
      </c>
      <c r="Q31" s="286">
        <f>'Calculation Sheet'!AP232</f>
        <v>0</v>
      </c>
      <c r="R31" s="286">
        <f>'Calculation Sheet'!AQ232</f>
        <v>0</v>
      </c>
      <c r="S31" s="286">
        <f>'Calculation Sheet'!AR232</f>
        <v>0</v>
      </c>
      <c r="T31" s="286">
        <f>'Calculation Sheet'!AS232</f>
        <v>0</v>
      </c>
      <c r="U31" s="287">
        <f>'Calculation Sheet'!AT232</f>
        <v>20.660714285714285</v>
      </c>
      <c r="V31" s="287">
        <f>'Calculation Sheet'!AU232</f>
        <v>24.422382478632478</v>
      </c>
    </row>
    <row r="32" spans="1:22" ht="13.4" customHeight="1" x14ac:dyDescent="0.3">
      <c r="A32" s="175">
        <v>0.875</v>
      </c>
      <c r="B32" s="286">
        <f>'Calculation Sheet'!AA233</f>
        <v>11</v>
      </c>
      <c r="C32" s="286">
        <f>'Calculation Sheet'!AB233</f>
        <v>26</v>
      </c>
      <c r="D32" s="286">
        <f>'Calculation Sheet'!AC233</f>
        <v>185</v>
      </c>
      <c r="E32" s="286">
        <f>'Calculation Sheet'!AD233</f>
        <v>263</v>
      </c>
      <c r="F32" s="286">
        <f>'Calculation Sheet'!AE233</f>
        <v>57</v>
      </c>
      <c r="G32" s="286">
        <f>'Calculation Sheet'!AF233</f>
        <v>7</v>
      </c>
      <c r="H32" s="286">
        <f>'Calculation Sheet'!AG233</f>
        <v>0</v>
      </c>
      <c r="I32" s="286">
        <f>'Calculation Sheet'!AH233</f>
        <v>0</v>
      </c>
      <c r="J32" s="286">
        <f>'Calculation Sheet'!AI233</f>
        <v>0</v>
      </c>
      <c r="K32" s="286">
        <f>'Calculation Sheet'!AJ233</f>
        <v>0</v>
      </c>
      <c r="L32" s="286">
        <f>'Calculation Sheet'!AK233</f>
        <v>0</v>
      </c>
      <c r="M32" s="286">
        <f>'Calculation Sheet'!AL233</f>
        <v>0</v>
      </c>
      <c r="N32" s="286">
        <f>'Calculation Sheet'!AM233</f>
        <v>0</v>
      </c>
      <c r="O32" s="286">
        <f>'Calculation Sheet'!AN233</f>
        <v>0</v>
      </c>
      <c r="P32" s="286">
        <f>'Calculation Sheet'!AO233</f>
        <v>0</v>
      </c>
      <c r="Q32" s="286">
        <f>'Calculation Sheet'!AP233</f>
        <v>0</v>
      </c>
      <c r="R32" s="286">
        <f>'Calculation Sheet'!AQ233</f>
        <v>0</v>
      </c>
      <c r="S32" s="286">
        <f>'Calculation Sheet'!AR233</f>
        <v>0</v>
      </c>
      <c r="T32" s="286">
        <f>'Calculation Sheet'!AS233</f>
        <v>0</v>
      </c>
      <c r="U32" s="287">
        <f>'Calculation Sheet'!AT233</f>
        <v>20.541071428571428</v>
      </c>
      <c r="V32" s="287">
        <f>'Calculation Sheet'!AU233</f>
        <v>24.383333333333336</v>
      </c>
    </row>
    <row r="33" spans="1:22" ht="13.4" customHeight="1" x14ac:dyDescent="0.3">
      <c r="A33" s="175">
        <v>0.91666666666666696</v>
      </c>
      <c r="B33" s="286">
        <f>'Calculation Sheet'!AA234</f>
        <v>10</v>
      </c>
      <c r="C33" s="286">
        <f>'Calculation Sheet'!AB234</f>
        <v>13</v>
      </c>
      <c r="D33" s="286">
        <f>'Calculation Sheet'!AC234</f>
        <v>134</v>
      </c>
      <c r="E33" s="286">
        <f>'Calculation Sheet'!AD234</f>
        <v>194</v>
      </c>
      <c r="F33" s="286">
        <f>'Calculation Sheet'!AE234</f>
        <v>43</v>
      </c>
      <c r="G33" s="286">
        <f>'Calculation Sheet'!AF234</f>
        <v>10</v>
      </c>
      <c r="H33" s="286">
        <f>'Calculation Sheet'!AG234</f>
        <v>4</v>
      </c>
      <c r="I33" s="286">
        <f>'Calculation Sheet'!AH234</f>
        <v>0</v>
      </c>
      <c r="J33" s="286">
        <f>'Calculation Sheet'!AI234</f>
        <v>0</v>
      </c>
      <c r="K33" s="286">
        <f>'Calculation Sheet'!AJ234</f>
        <v>0</v>
      </c>
      <c r="L33" s="286">
        <f>'Calculation Sheet'!AK234</f>
        <v>0</v>
      </c>
      <c r="M33" s="286">
        <f>'Calculation Sheet'!AL234</f>
        <v>0</v>
      </c>
      <c r="N33" s="286">
        <f>'Calculation Sheet'!AM234</f>
        <v>0</v>
      </c>
      <c r="O33" s="286">
        <f>'Calculation Sheet'!AN234</f>
        <v>0</v>
      </c>
      <c r="P33" s="286">
        <f>'Calculation Sheet'!AO234</f>
        <v>0</v>
      </c>
      <c r="Q33" s="286">
        <f>'Calculation Sheet'!AP234</f>
        <v>0</v>
      </c>
      <c r="R33" s="286">
        <f>'Calculation Sheet'!AQ234</f>
        <v>0</v>
      </c>
      <c r="S33" s="286">
        <f>'Calculation Sheet'!AR234</f>
        <v>0</v>
      </c>
      <c r="T33" s="286">
        <f>'Calculation Sheet'!AS234</f>
        <v>0</v>
      </c>
      <c r="U33" s="287">
        <f>'Calculation Sheet'!AT234</f>
        <v>20.946428571428573</v>
      </c>
      <c r="V33" s="287">
        <f>'Calculation Sheet'!AU234</f>
        <v>23.418749999999999</v>
      </c>
    </row>
    <row r="34" spans="1:22" ht="13.4" customHeight="1" thickBot="1" x14ac:dyDescent="0.35">
      <c r="A34" s="176">
        <v>0.95833333333333304</v>
      </c>
      <c r="B34" s="288">
        <f>'Calculation Sheet'!AA235</f>
        <v>4</v>
      </c>
      <c r="C34" s="288">
        <f>'Calculation Sheet'!AB235</f>
        <v>37</v>
      </c>
      <c r="D34" s="288">
        <f>'Calculation Sheet'!AC235</f>
        <v>93</v>
      </c>
      <c r="E34" s="288">
        <f>'Calculation Sheet'!AD235</f>
        <v>132</v>
      </c>
      <c r="F34" s="288">
        <f>'Calculation Sheet'!AE235</f>
        <v>18</v>
      </c>
      <c r="G34" s="288">
        <f>'Calculation Sheet'!AF235</f>
        <v>4</v>
      </c>
      <c r="H34" s="288">
        <f>'Calculation Sheet'!AG235</f>
        <v>2</v>
      </c>
      <c r="I34" s="288">
        <f>'Calculation Sheet'!AH235</f>
        <v>0</v>
      </c>
      <c r="J34" s="288">
        <f>'Calculation Sheet'!AI235</f>
        <v>0</v>
      </c>
      <c r="K34" s="288">
        <f>'Calculation Sheet'!AJ235</f>
        <v>0</v>
      </c>
      <c r="L34" s="288">
        <f>'Calculation Sheet'!AK235</f>
        <v>0</v>
      </c>
      <c r="M34" s="288">
        <f>'Calculation Sheet'!AL235</f>
        <v>0</v>
      </c>
      <c r="N34" s="288">
        <f>'Calculation Sheet'!AM235</f>
        <v>0</v>
      </c>
      <c r="O34" s="288">
        <f>'Calculation Sheet'!AN235</f>
        <v>0</v>
      </c>
      <c r="P34" s="288">
        <f>'Calculation Sheet'!AO235</f>
        <v>0</v>
      </c>
      <c r="Q34" s="288">
        <f>'Calculation Sheet'!AP235</f>
        <v>0</v>
      </c>
      <c r="R34" s="288">
        <f>'Calculation Sheet'!AQ235</f>
        <v>0</v>
      </c>
      <c r="S34" s="288">
        <f>'Calculation Sheet'!AR235</f>
        <v>0</v>
      </c>
      <c r="T34" s="288">
        <f>'Calculation Sheet'!AS235</f>
        <v>0</v>
      </c>
      <c r="U34" s="289">
        <f>'Calculation Sheet'!AT235</f>
        <v>20.63878205128205</v>
      </c>
      <c r="V34" s="289">
        <f>'Calculation Sheet'!AU235</f>
        <v>21.366666666666664</v>
      </c>
    </row>
    <row r="35" spans="1:22" ht="13.4" customHeight="1" thickTop="1" x14ac:dyDescent="0.3">
      <c r="A35" s="290" t="s">
        <v>168</v>
      </c>
      <c r="B35" s="284">
        <f>'Calculation Sheet'!AA236</f>
        <v>401</v>
      </c>
      <c r="C35" s="284">
        <f>'Calculation Sheet'!AB236</f>
        <v>1681</v>
      </c>
      <c r="D35" s="284">
        <f>'Calculation Sheet'!AC236</f>
        <v>8786</v>
      </c>
      <c r="E35" s="284">
        <f>'Calculation Sheet'!AD236</f>
        <v>10486</v>
      </c>
      <c r="F35" s="284">
        <f>'Calculation Sheet'!AE236</f>
        <v>1891</v>
      </c>
      <c r="G35" s="284">
        <f>'Calculation Sheet'!AF236</f>
        <v>181</v>
      </c>
      <c r="H35" s="284">
        <f>'Calculation Sheet'!AG236</f>
        <v>28</v>
      </c>
      <c r="I35" s="284">
        <f>'Calculation Sheet'!AH236</f>
        <v>5</v>
      </c>
      <c r="J35" s="284">
        <f>'Calculation Sheet'!AI236</f>
        <v>0</v>
      </c>
      <c r="K35" s="284">
        <f>'Calculation Sheet'!AJ236</f>
        <v>0</v>
      </c>
      <c r="L35" s="284">
        <f>'Calculation Sheet'!AK236</f>
        <v>0</v>
      </c>
      <c r="M35" s="284">
        <f>'Calculation Sheet'!AL236</f>
        <v>0</v>
      </c>
      <c r="N35" s="284">
        <f>'Calculation Sheet'!AM236</f>
        <v>0</v>
      </c>
      <c r="O35" s="284">
        <f>'Calculation Sheet'!AN236</f>
        <v>0</v>
      </c>
      <c r="P35" s="284">
        <f>'Calculation Sheet'!AO236</f>
        <v>0</v>
      </c>
      <c r="Q35" s="284">
        <f>'Calculation Sheet'!AP236</f>
        <v>0</v>
      </c>
      <c r="R35" s="284">
        <f>'Calculation Sheet'!AQ236</f>
        <v>0</v>
      </c>
      <c r="S35" s="284">
        <f>'Calculation Sheet'!AR236</f>
        <v>0</v>
      </c>
      <c r="T35" s="284">
        <f>'Calculation Sheet'!AS236</f>
        <v>0</v>
      </c>
      <c r="U35" s="285">
        <f>'Calculation Sheet'!AT236</f>
        <v>20.153333333333332</v>
      </c>
      <c r="V35" s="285">
        <f>'Calculation Sheet'!AU236</f>
        <v>23.8</v>
      </c>
    </row>
    <row r="36" spans="1:22" ht="13.4" customHeight="1" x14ac:dyDescent="0.3">
      <c r="A36" s="291" t="s">
        <v>169</v>
      </c>
      <c r="B36" s="286">
        <f>'Calculation Sheet'!AA237</f>
        <v>528</v>
      </c>
      <c r="C36" s="286">
        <f>'Calculation Sheet'!AB237</f>
        <v>2161</v>
      </c>
      <c r="D36" s="286">
        <f>'Calculation Sheet'!AC237</f>
        <v>10465</v>
      </c>
      <c r="E36" s="286">
        <f>'Calculation Sheet'!AD237</f>
        <v>13254</v>
      </c>
      <c r="F36" s="286">
        <f>'Calculation Sheet'!AE237</f>
        <v>2573</v>
      </c>
      <c r="G36" s="286">
        <f>'Calculation Sheet'!AF237</f>
        <v>251</v>
      </c>
      <c r="H36" s="286">
        <f>'Calculation Sheet'!AG237</f>
        <v>31</v>
      </c>
      <c r="I36" s="286">
        <f>'Calculation Sheet'!AH237</f>
        <v>7</v>
      </c>
      <c r="J36" s="286">
        <f>'Calculation Sheet'!AI237</f>
        <v>0</v>
      </c>
      <c r="K36" s="286">
        <f>'Calculation Sheet'!AJ237</f>
        <v>0</v>
      </c>
      <c r="L36" s="286">
        <f>'Calculation Sheet'!AK237</f>
        <v>0</v>
      </c>
      <c r="M36" s="286">
        <f>'Calculation Sheet'!AL237</f>
        <v>0</v>
      </c>
      <c r="N36" s="286">
        <f>'Calculation Sheet'!AM237</f>
        <v>0</v>
      </c>
      <c r="O36" s="286">
        <f>'Calculation Sheet'!AN237</f>
        <v>0</v>
      </c>
      <c r="P36" s="286">
        <f>'Calculation Sheet'!AO237</f>
        <v>0</v>
      </c>
      <c r="Q36" s="286">
        <f>'Calculation Sheet'!AP237</f>
        <v>0</v>
      </c>
      <c r="R36" s="286">
        <f>'Calculation Sheet'!AQ237</f>
        <v>0</v>
      </c>
      <c r="S36" s="286">
        <f>'Calculation Sheet'!AR237</f>
        <v>0</v>
      </c>
      <c r="T36" s="286">
        <f>'Calculation Sheet'!AS237</f>
        <v>0</v>
      </c>
      <c r="U36" s="287">
        <f>'Calculation Sheet'!AT237</f>
        <v>20.253333333333334</v>
      </c>
      <c r="V36" s="287">
        <f>'Calculation Sheet'!AU237</f>
        <v>24.06</v>
      </c>
    </row>
    <row r="37" spans="1:22" ht="13.4" customHeight="1" x14ac:dyDescent="0.3">
      <c r="A37" s="115" t="s">
        <v>170</v>
      </c>
      <c r="B37" s="286">
        <f>'Calculation Sheet'!AA238</f>
        <v>542</v>
      </c>
      <c r="C37" s="286">
        <f>'Calculation Sheet'!AB238</f>
        <v>2211</v>
      </c>
      <c r="D37" s="286">
        <f>'Calculation Sheet'!AC238</f>
        <v>10692</v>
      </c>
      <c r="E37" s="286">
        <f>'Calculation Sheet'!AD238</f>
        <v>13580</v>
      </c>
      <c r="F37" s="286">
        <f>'Calculation Sheet'!AE238</f>
        <v>2634</v>
      </c>
      <c r="G37" s="286">
        <f>'Calculation Sheet'!AF238</f>
        <v>265</v>
      </c>
      <c r="H37" s="286">
        <f>'Calculation Sheet'!AG238</f>
        <v>37</v>
      </c>
      <c r="I37" s="286">
        <f>'Calculation Sheet'!AH238</f>
        <v>7</v>
      </c>
      <c r="J37" s="286">
        <f>'Calculation Sheet'!AI238</f>
        <v>0</v>
      </c>
      <c r="K37" s="286">
        <f>'Calculation Sheet'!AJ238</f>
        <v>0</v>
      </c>
      <c r="L37" s="286">
        <f>'Calculation Sheet'!AK238</f>
        <v>0</v>
      </c>
      <c r="M37" s="286">
        <f>'Calculation Sheet'!AL238</f>
        <v>0</v>
      </c>
      <c r="N37" s="286">
        <f>'Calculation Sheet'!AM238</f>
        <v>0</v>
      </c>
      <c r="O37" s="286">
        <f>'Calculation Sheet'!AN238</f>
        <v>0</v>
      </c>
      <c r="P37" s="286">
        <f>'Calculation Sheet'!AO238</f>
        <v>0</v>
      </c>
      <c r="Q37" s="286">
        <f>'Calculation Sheet'!AP238</f>
        <v>0</v>
      </c>
      <c r="R37" s="286">
        <f>'Calculation Sheet'!AQ238</f>
        <v>0</v>
      </c>
      <c r="S37" s="286">
        <f>'Calculation Sheet'!AR238</f>
        <v>0</v>
      </c>
      <c r="T37" s="286">
        <f>'Calculation Sheet'!AS238</f>
        <v>0</v>
      </c>
      <c r="U37" s="287">
        <f>'Calculation Sheet'!AT238</f>
        <v>20.273333333333333</v>
      </c>
      <c r="V37" s="287">
        <f>'Calculation Sheet'!AU238</f>
        <v>24.073333333333331</v>
      </c>
    </row>
    <row r="38" spans="1:22" ht="13.4" customHeight="1" thickBot="1" x14ac:dyDescent="0.35">
      <c r="A38" s="119" t="s">
        <v>171</v>
      </c>
      <c r="B38" s="288">
        <f>'Calculation Sheet'!AA239</f>
        <v>569</v>
      </c>
      <c r="C38" s="288">
        <f>'Calculation Sheet'!AB239</f>
        <v>2299</v>
      </c>
      <c r="D38" s="288">
        <f>'Calculation Sheet'!AC239</f>
        <v>11080</v>
      </c>
      <c r="E38" s="288">
        <f>'Calculation Sheet'!AD239</f>
        <v>14848</v>
      </c>
      <c r="F38" s="288">
        <f>'Calculation Sheet'!AE239</f>
        <v>3020</v>
      </c>
      <c r="G38" s="288">
        <f>'Calculation Sheet'!AF239</f>
        <v>314</v>
      </c>
      <c r="H38" s="288">
        <f>'Calculation Sheet'!AG239</f>
        <v>38</v>
      </c>
      <c r="I38" s="288">
        <f>'Calculation Sheet'!AH239</f>
        <v>7</v>
      </c>
      <c r="J38" s="288">
        <f>'Calculation Sheet'!AI239</f>
        <v>0</v>
      </c>
      <c r="K38" s="288">
        <f>'Calculation Sheet'!AJ239</f>
        <v>0</v>
      </c>
      <c r="L38" s="288">
        <f>'Calculation Sheet'!AK239</f>
        <v>0</v>
      </c>
      <c r="M38" s="288">
        <f>'Calculation Sheet'!AL239</f>
        <v>0</v>
      </c>
      <c r="N38" s="288">
        <f>'Calculation Sheet'!AM239</f>
        <v>0</v>
      </c>
      <c r="O38" s="288">
        <f>'Calculation Sheet'!AN239</f>
        <v>0</v>
      </c>
      <c r="P38" s="288">
        <f>'Calculation Sheet'!AO239</f>
        <v>0</v>
      </c>
      <c r="Q38" s="288">
        <f>'Calculation Sheet'!AP239</f>
        <v>0</v>
      </c>
      <c r="R38" s="288">
        <f>'Calculation Sheet'!AQ239</f>
        <v>0</v>
      </c>
      <c r="S38" s="288">
        <f>'Calculation Sheet'!AR239</f>
        <v>0</v>
      </c>
      <c r="T38" s="288">
        <f>'Calculation Sheet'!AS239</f>
        <v>0</v>
      </c>
      <c r="U38" s="289">
        <f>'Calculation Sheet'!AT239</f>
        <v>20.393333333333331</v>
      </c>
      <c r="V38" s="289">
        <f>'Calculation Sheet'!AU239</f>
        <v>24.206666666666667</v>
      </c>
    </row>
    <row r="39" spans="1:22" ht="13.4" customHeight="1" thickTop="1" x14ac:dyDescent="0.3">
      <c r="S39" s="334" t="str">
        <f>CONCATENATE("Mean Speed (mph)"," - ",ROUND(U38,2))</f>
        <v>Mean Speed (mph) - 20.39</v>
      </c>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Sheet'!AA316</f>
        <v>8</v>
      </c>
      <c r="C43" s="284">
        <f>'Calculation Sheet'!AB316</f>
        <v>14</v>
      </c>
      <c r="D43" s="284">
        <f>'Calculation Sheet'!AC316</f>
        <v>89</v>
      </c>
      <c r="E43" s="284">
        <f>'Calculation Sheet'!AD316</f>
        <v>135</v>
      </c>
      <c r="F43" s="284">
        <f>'Calculation Sheet'!AE316</f>
        <v>37</v>
      </c>
      <c r="G43" s="284">
        <f>'Calculation Sheet'!AF316</f>
        <v>5</v>
      </c>
      <c r="H43" s="284">
        <f>'Calculation Sheet'!AG316</f>
        <v>0</v>
      </c>
      <c r="I43" s="284">
        <f>'Calculation Sheet'!AH316</f>
        <v>0</v>
      </c>
      <c r="J43" s="284">
        <f>'Calculation Sheet'!AI316</f>
        <v>0</v>
      </c>
      <c r="K43" s="284">
        <f>'Calculation Sheet'!AJ316</f>
        <v>0</v>
      </c>
      <c r="L43" s="284">
        <f>'Calculation Sheet'!AK316</f>
        <v>0</v>
      </c>
      <c r="M43" s="284">
        <f>'Calculation Sheet'!AL316</f>
        <v>0</v>
      </c>
      <c r="N43" s="284">
        <f>'Calculation Sheet'!AM316</f>
        <v>0</v>
      </c>
      <c r="O43" s="284">
        <f>'Calculation Sheet'!AN316</f>
        <v>0</v>
      </c>
      <c r="P43" s="284">
        <f>'Calculation Sheet'!AO316</f>
        <v>0</v>
      </c>
      <c r="Q43" s="284">
        <f>'Calculation Sheet'!AP316</f>
        <v>0</v>
      </c>
      <c r="R43" s="284">
        <f>'Calculation Sheet'!AQ316</f>
        <v>0</v>
      </c>
      <c r="S43" s="284">
        <f>'Calculation Sheet'!AR316</f>
        <v>0</v>
      </c>
      <c r="T43" s="284">
        <f>'Calculation Sheet'!AS316</f>
        <v>0</v>
      </c>
      <c r="U43" s="285">
        <f>'Calculation Sheet'!AT316</f>
        <v>21.085023219814239</v>
      </c>
      <c r="V43" s="285">
        <f>'Calculation Sheet'!AU316</f>
        <v>23</v>
      </c>
    </row>
    <row r="44" spans="1:22" ht="13.4" customHeight="1" x14ac:dyDescent="0.3">
      <c r="A44" s="175">
        <v>4.1666666666666664E-2</v>
      </c>
      <c r="B44" s="286">
        <f>'Calculation Sheet'!AA317</f>
        <v>2</v>
      </c>
      <c r="C44" s="286">
        <f>'Calculation Sheet'!AB317</f>
        <v>6</v>
      </c>
      <c r="D44" s="286">
        <f>'Calculation Sheet'!AC317</f>
        <v>26</v>
      </c>
      <c r="E44" s="286">
        <f>'Calculation Sheet'!AD317</f>
        <v>106</v>
      </c>
      <c r="F44" s="286">
        <f>'Calculation Sheet'!AE317</f>
        <v>14</v>
      </c>
      <c r="G44" s="286">
        <f>'Calculation Sheet'!AF317</f>
        <v>2</v>
      </c>
      <c r="H44" s="286">
        <f>'Calculation Sheet'!AG317</f>
        <v>0</v>
      </c>
      <c r="I44" s="286">
        <f>'Calculation Sheet'!AH317</f>
        <v>0</v>
      </c>
      <c r="J44" s="286">
        <f>'Calculation Sheet'!AI317</f>
        <v>0</v>
      </c>
      <c r="K44" s="286">
        <f>'Calculation Sheet'!AJ317</f>
        <v>0</v>
      </c>
      <c r="L44" s="286">
        <f>'Calculation Sheet'!AK317</f>
        <v>0</v>
      </c>
      <c r="M44" s="286">
        <f>'Calculation Sheet'!AL317</f>
        <v>0</v>
      </c>
      <c r="N44" s="286">
        <f>'Calculation Sheet'!AM317</f>
        <v>0</v>
      </c>
      <c r="O44" s="286">
        <f>'Calculation Sheet'!AN317</f>
        <v>0</v>
      </c>
      <c r="P44" s="286">
        <f>'Calculation Sheet'!AO317</f>
        <v>0</v>
      </c>
      <c r="Q44" s="286">
        <f>'Calculation Sheet'!AP317</f>
        <v>0</v>
      </c>
      <c r="R44" s="286">
        <f>'Calculation Sheet'!AQ317</f>
        <v>0</v>
      </c>
      <c r="S44" s="286">
        <f>'Calculation Sheet'!AR317</f>
        <v>0</v>
      </c>
      <c r="T44" s="286">
        <f>'Calculation Sheet'!AS317</f>
        <v>0</v>
      </c>
      <c r="U44" s="287">
        <f>'Calculation Sheet'!AT317</f>
        <v>21.918854166666666</v>
      </c>
      <c r="V44" s="287" t="str">
        <f>'Calculation Sheet'!AU317</f>
        <v>-</v>
      </c>
    </row>
    <row r="45" spans="1:22" ht="13.4" customHeight="1" x14ac:dyDescent="0.3">
      <c r="A45" s="175">
        <v>8.3333333333333301E-2</v>
      </c>
      <c r="B45" s="286">
        <f>'Calculation Sheet'!AA318</f>
        <v>5</v>
      </c>
      <c r="C45" s="286">
        <f>'Calculation Sheet'!AB318</f>
        <v>13</v>
      </c>
      <c r="D45" s="286">
        <f>'Calculation Sheet'!AC318</f>
        <v>22</v>
      </c>
      <c r="E45" s="286">
        <f>'Calculation Sheet'!AD318</f>
        <v>64</v>
      </c>
      <c r="F45" s="286">
        <f>'Calculation Sheet'!AE318</f>
        <v>58</v>
      </c>
      <c r="G45" s="286">
        <f>'Calculation Sheet'!AF318</f>
        <v>17</v>
      </c>
      <c r="H45" s="286">
        <f>'Calculation Sheet'!AG318</f>
        <v>0</v>
      </c>
      <c r="I45" s="286">
        <f>'Calculation Sheet'!AH318</f>
        <v>0</v>
      </c>
      <c r="J45" s="286">
        <f>'Calculation Sheet'!AI318</f>
        <v>0</v>
      </c>
      <c r="K45" s="286">
        <f>'Calculation Sheet'!AJ318</f>
        <v>0</v>
      </c>
      <c r="L45" s="286">
        <f>'Calculation Sheet'!AK318</f>
        <v>0</v>
      </c>
      <c r="M45" s="286">
        <f>'Calculation Sheet'!AL318</f>
        <v>0</v>
      </c>
      <c r="N45" s="286">
        <f>'Calculation Sheet'!AM318</f>
        <v>0</v>
      </c>
      <c r="O45" s="286">
        <f>'Calculation Sheet'!AN318</f>
        <v>0</v>
      </c>
      <c r="P45" s="286">
        <f>'Calculation Sheet'!AO318</f>
        <v>0</v>
      </c>
      <c r="Q45" s="286">
        <f>'Calculation Sheet'!AP318</f>
        <v>0</v>
      </c>
      <c r="R45" s="286">
        <f>'Calculation Sheet'!AQ318</f>
        <v>0</v>
      </c>
      <c r="S45" s="286">
        <f>'Calculation Sheet'!AR318</f>
        <v>0</v>
      </c>
      <c r="T45" s="286">
        <f>'Calculation Sheet'!AS318</f>
        <v>0</v>
      </c>
      <c r="U45" s="287">
        <f>'Calculation Sheet'!AT318</f>
        <v>23.733353758169933</v>
      </c>
      <c r="V45" s="287" t="str">
        <f>'Calculation Sheet'!AU318</f>
        <v>-</v>
      </c>
    </row>
    <row r="46" spans="1:22" ht="13.4" customHeight="1" x14ac:dyDescent="0.3">
      <c r="A46" s="175">
        <v>0.125</v>
      </c>
      <c r="B46" s="286">
        <f>'Calculation Sheet'!AA319</f>
        <v>4</v>
      </c>
      <c r="C46" s="286">
        <f>'Calculation Sheet'!AB319</f>
        <v>8</v>
      </c>
      <c r="D46" s="286">
        <f>'Calculation Sheet'!AC319</f>
        <v>29</v>
      </c>
      <c r="E46" s="286">
        <f>'Calculation Sheet'!AD319</f>
        <v>102</v>
      </c>
      <c r="F46" s="286">
        <f>'Calculation Sheet'!AE319</f>
        <v>55</v>
      </c>
      <c r="G46" s="286">
        <f>'Calculation Sheet'!AF319</f>
        <v>9</v>
      </c>
      <c r="H46" s="286">
        <f>'Calculation Sheet'!AG319</f>
        <v>0</v>
      </c>
      <c r="I46" s="286">
        <f>'Calculation Sheet'!AH319</f>
        <v>0</v>
      </c>
      <c r="J46" s="286">
        <f>'Calculation Sheet'!AI319</f>
        <v>0</v>
      </c>
      <c r="K46" s="286">
        <f>'Calculation Sheet'!AJ319</f>
        <v>0</v>
      </c>
      <c r="L46" s="286">
        <f>'Calculation Sheet'!AK319</f>
        <v>0</v>
      </c>
      <c r="M46" s="286">
        <f>'Calculation Sheet'!AL319</f>
        <v>0</v>
      </c>
      <c r="N46" s="286">
        <f>'Calculation Sheet'!AM319</f>
        <v>0</v>
      </c>
      <c r="O46" s="286">
        <f>'Calculation Sheet'!AN319</f>
        <v>0</v>
      </c>
      <c r="P46" s="286">
        <f>'Calculation Sheet'!AO319</f>
        <v>0</v>
      </c>
      <c r="Q46" s="286">
        <f>'Calculation Sheet'!AP319</f>
        <v>0</v>
      </c>
      <c r="R46" s="286">
        <f>'Calculation Sheet'!AQ319</f>
        <v>0</v>
      </c>
      <c r="S46" s="286">
        <f>'Calculation Sheet'!AR319</f>
        <v>0</v>
      </c>
      <c r="T46" s="286">
        <f>'Calculation Sheet'!AS319</f>
        <v>0</v>
      </c>
      <c r="U46" s="287">
        <f>'Calculation Sheet'!AT319</f>
        <v>23.051771585827314</v>
      </c>
      <c r="V46" s="287">
        <f>'Calculation Sheet'!AU319</f>
        <v>29.2</v>
      </c>
    </row>
    <row r="47" spans="1:22" ht="13.4" customHeight="1" x14ac:dyDescent="0.3">
      <c r="A47" s="175">
        <v>0.16666666666666699</v>
      </c>
      <c r="B47" s="286">
        <f>'Calculation Sheet'!AA320</f>
        <v>5</v>
      </c>
      <c r="C47" s="286">
        <f>'Calculation Sheet'!AB320</f>
        <v>6</v>
      </c>
      <c r="D47" s="286">
        <f>'Calculation Sheet'!AC320</f>
        <v>64</v>
      </c>
      <c r="E47" s="286">
        <f>'Calculation Sheet'!AD320</f>
        <v>190</v>
      </c>
      <c r="F47" s="286">
        <f>'Calculation Sheet'!AE320</f>
        <v>67</v>
      </c>
      <c r="G47" s="286">
        <f>'Calculation Sheet'!AF320</f>
        <v>7</v>
      </c>
      <c r="H47" s="286">
        <f>'Calculation Sheet'!AG320</f>
        <v>0</v>
      </c>
      <c r="I47" s="286">
        <f>'Calculation Sheet'!AH320</f>
        <v>0</v>
      </c>
      <c r="J47" s="286">
        <f>'Calculation Sheet'!AI320</f>
        <v>0</v>
      </c>
      <c r="K47" s="286">
        <f>'Calculation Sheet'!AJ320</f>
        <v>0</v>
      </c>
      <c r="L47" s="286">
        <f>'Calculation Sheet'!AK320</f>
        <v>0</v>
      </c>
      <c r="M47" s="286">
        <f>'Calculation Sheet'!AL320</f>
        <v>0</v>
      </c>
      <c r="N47" s="286">
        <f>'Calculation Sheet'!AM320</f>
        <v>0</v>
      </c>
      <c r="O47" s="286">
        <f>'Calculation Sheet'!AN320</f>
        <v>0</v>
      </c>
      <c r="P47" s="286">
        <f>'Calculation Sheet'!AO320</f>
        <v>0</v>
      </c>
      <c r="Q47" s="286">
        <f>'Calculation Sheet'!AP320</f>
        <v>0</v>
      </c>
      <c r="R47" s="286">
        <f>'Calculation Sheet'!AQ320</f>
        <v>0</v>
      </c>
      <c r="S47" s="286">
        <f>'Calculation Sheet'!AR320</f>
        <v>0</v>
      </c>
      <c r="T47" s="286">
        <f>'Calculation Sheet'!AS320</f>
        <v>0</v>
      </c>
      <c r="U47" s="287">
        <f>'Calculation Sheet'!AT320</f>
        <v>21.75750580495356</v>
      </c>
      <c r="V47" s="287">
        <f>'Calculation Sheet'!AU320</f>
        <v>24.212499999999999</v>
      </c>
    </row>
    <row r="48" spans="1:22" ht="13.4" customHeight="1" x14ac:dyDescent="0.3">
      <c r="A48" s="175">
        <v>0.20833333333333301</v>
      </c>
      <c r="B48" s="286">
        <f>'Calculation Sheet'!AA321</f>
        <v>17</v>
      </c>
      <c r="C48" s="286">
        <f>'Calculation Sheet'!AB321</f>
        <v>61</v>
      </c>
      <c r="D48" s="286">
        <f>'Calculation Sheet'!AC321</f>
        <v>273</v>
      </c>
      <c r="E48" s="286">
        <f>'Calculation Sheet'!AD321</f>
        <v>883</v>
      </c>
      <c r="F48" s="286">
        <f>'Calculation Sheet'!AE321</f>
        <v>228</v>
      </c>
      <c r="G48" s="286">
        <f>'Calculation Sheet'!AF321</f>
        <v>33</v>
      </c>
      <c r="H48" s="286">
        <f>'Calculation Sheet'!AG321</f>
        <v>2</v>
      </c>
      <c r="I48" s="286">
        <f>'Calculation Sheet'!AH321</f>
        <v>0</v>
      </c>
      <c r="J48" s="286">
        <f>'Calculation Sheet'!AI321</f>
        <v>0</v>
      </c>
      <c r="K48" s="286">
        <f>'Calculation Sheet'!AJ321</f>
        <v>0</v>
      </c>
      <c r="L48" s="286">
        <f>'Calculation Sheet'!AK321</f>
        <v>0</v>
      </c>
      <c r="M48" s="286">
        <f>'Calculation Sheet'!AL321</f>
        <v>0</v>
      </c>
      <c r="N48" s="286">
        <f>'Calculation Sheet'!AM321</f>
        <v>0</v>
      </c>
      <c r="O48" s="286">
        <f>'Calculation Sheet'!AN321</f>
        <v>0</v>
      </c>
      <c r="P48" s="286">
        <f>'Calculation Sheet'!AO321</f>
        <v>0</v>
      </c>
      <c r="Q48" s="286">
        <f>'Calculation Sheet'!AP321</f>
        <v>0</v>
      </c>
      <c r="R48" s="286">
        <f>'Calculation Sheet'!AQ321</f>
        <v>0</v>
      </c>
      <c r="S48" s="286">
        <f>'Calculation Sheet'!AR321</f>
        <v>0</v>
      </c>
      <c r="T48" s="286">
        <f>'Calculation Sheet'!AS321</f>
        <v>0</v>
      </c>
      <c r="U48" s="287">
        <f>'Calculation Sheet'!AT321</f>
        <v>22.157499999999999</v>
      </c>
      <c r="V48" s="287">
        <f>'Calculation Sheet'!AU321</f>
        <v>25.655906862745098</v>
      </c>
    </row>
    <row r="49" spans="1:22" ht="13.4" customHeight="1" x14ac:dyDescent="0.3">
      <c r="A49" s="175">
        <v>0.25</v>
      </c>
      <c r="B49" s="286">
        <f>'Calculation Sheet'!AA322</f>
        <v>73</v>
      </c>
      <c r="C49" s="286">
        <f>'Calculation Sheet'!AB322</f>
        <v>348</v>
      </c>
      <c r="D49" s="286">
        <f>'Calculation Sheet'!AC322</f>
        <v>907</v>
      </c>
      <c r="E49" s="286">
        <f>'Calculation Sheet'!AD322</f>
        <v>1719</v>
      </c>
      <c r="F49" s="286">
        <f>'Calculation Sheet'!AE322</f>
        <v>456</v>
      </c>
      <c r="G49" s="286">
        <f>'Calculation Sheet'!AF322</f>
        <v>39</v>
      </c>
      <c r="H49" s="286">
        <f>'Calculation Sheet'!AG322</f>
        <v>3</v>
      </c>
      <c r="I49" s="286">
        <f>'Calculation Sheet'!AH322</f>
        <v>2</v>
      </c>
      <c r="J49" s="286">
        <f>'Calculation Sheet'!AI322</f>
        <v>0</v>
      </c>
      <c r="K49" s="286">
        <f>'Calculation Sheet'!AJ322</f>
        <v>0</v>
      </c>
      <c r="L49" s="286">
        <f>'Calculation Sheet'!AK322</f>
        <v>0</v>
      </c>
      <c r="M49" s="286">
        <f>'Calculation Sheet'!AL322</f>
        <v>0</v>
      </c>
      <c r="N49" s="286">
        <f>'Calculation Sheet'!AM322</f>
        <v>0</v>
      </c>
      <c r="O49" s="286">
        <f>'Calculation Sheet'!AN322</f>
        <v>0</v>
      </c>
      <c r="P49" s="286">
        <f>'Calculation Sheet'!AO322</f>
        <v>0</v>
      </c>
      <c r="Q49" s="286">
        <f>'Calculation Sheet'!AP322</f>
        <v>0</v>
      </c>
      <c r="R49" s="286">
        <f>'Calculation Sheet'!AQ322</f>
        <v>0</v>
      </c>
      <c r="S49" s="286">
        <f>'Calculation Sheet'!AR322</f>
        <v>0</v>
      </c>
      <c r="T49" s="286">
        <f>'Calculation Sheet'!AS322</f>
        <v>0</v>
      </c>
      <c r="U49" s="287">
        <f>'Calculation Sheet'!AT322</f>
        <v>21.421553884711777</v>
      </c>
      <c r="V49" s="287">
        <f>'Calculation Sheet'!AU322</f>
        <v>25.109920634920634</v>
      </c>
    </row>
    <row r="50" spans="1:22" ht="13.4" customHeight="1" x14ac:dyDescent="0.3">
      <c r="A50" s="175">
        <v>0.29166666666666702</v>
      </c>
      <c r="B50" s="286">
        <f>'Calculation Sheet'!AA323</f>
        <v>34</v>
      </c>
      <c r="C50" s="286">
        <f>'Calculation Sheet'!AB323</f>
        <v>211</v>
      </c>
      <c r="D50" s="286">
        <f>'Calculation Sheet'!AC323</f>
        <v>847</v>
      </c>
      <c r="E50" s="286">
        <f>'Calculation Sheet'!AD323</f>
        <v>1340</v>
      </c>
      <c r="F50" s="286">
        <f>'Calculation Sheet'!AE323</f>
        <v>320</v>
      </c>
      <c r="G50" s="286">
        <f>'Calculation Sheet'!AF323</f>
        <v>26</v>
      </c>
      <c r="H50" s="286">
        <f>'Calculation Sheet'!AG323</f>
        <v>1</v>
      </c>
      <c r="I50" s="286">
        <f>'Calculation Sheet'!AH323</f>
        <v>1</v>
      </c>
      <c r="J50" s="286">
        <f>'Calculation Sheet'!AI323</f>
        <v>0</v>
      </c>
      <c r="K50" s="286">
        <f>'Calculation Sheet'!AJ323</f>
        <v>0</v>
      </c>
      <c r="L50" s="286">
        <f>'Calculation Sheet'!AK323</f>
        <v>0</v>
      </c>
      <c r="M50" s="286">
        <f>'Calculation Sheet'!AL323</f>
        <v>0</v>
      </c>
      <c r="N50" s="286">
        <f>'Calculation Sheet'!AM323</f>
        <v>0</v>
      </c>
      <c r="O50" s="286">
        <f>'Calculation Sheet'!AN323</f>
        <v>0</v>
      </c>
      <c r="P50" s="286">
        <f>'Calculation Sheet'!AO323</f>
        <v>0</v>
      </c>
      <c r="Q50" s="286">
        <f>'Calculation Sheet'!AP323</f>
        <v>0</v>
      </c>
      <c r="R50" s="286">
        <f>'Calculation Sheet'!AQ323</f>
        <v>0</v>
      </c>
      <c r="S50" s="286">
        <f>'Calculation Sheet'!AR323</f>
        <v>0</v>
      </c>
      <c r="T50" s="286">
        <f>'Calculation Sheet'!AS323</f>
        <v>0</v>
      </c>
      <c r="U50" s="287">
        <f>'Calculation Sheet'!AT323</f>
        <v>21.052894736842106</v>
      </c>
      <c r="V50" s="287">
        <f>'Calculation Sheet'!AU323</f>
        <v>24.493764880952384</v>
      </c>
    </row>
    <row r="51" spans="1:22" ht="13.4" customHeight="1" x14ac:dyDescent="0.3">
      <c r="A51" s="175">
        <v>0.33333333333333298</v>
      </c>
      <c r="B51" s="286">
        <f>'Calculation Sheet'!AA324</f>
        <v>43</v>
      </c>
      <c r="C51" s="286">
        <f>'Calculation Sheet'!AB324</f>
        <v>147</v>
      </c>
      <c r="D51" s="286">
        <f>'Calculation Sheet'!AC324</f>
        <v>827</v>
      </c>
      <c r="E51" s="286">
        <f>'Calculation Sheet'!AD324</f>
        <v>1175</v>
      </c>
      <c r="F51" s="286">
        <f>'Calculation Sheet'!AE324</f>
        <v>196</v>
      </c>
      <c r="G51" s="286">
        <f>'Calculation Sheet'!AF324</f>
        <v>19</v>
      </c>
      <c r="H51" s="286">
        <f>'Calculation Sheet'!AG324</f>
        <v>0</v>
      </c>
      <c r="I51" s="286">
        <f>'Calculation Sheet'!AH324</f>
        <v>0</v>
      </c>
      <c r="J51" s="286">
        <f>'Calculation Sheet'!AI324</f>
        <v>0</v>
      </c>
      <c r="K51" s="286">
        <f>'Calculation Sheet'!AJ324</f>
        <v>0</v>
      </c>
      <c r="L51" s="286">
        <f>'Calculation Sheet'!AK324</f>
        <v>0</v>
      </c>
      <c r="M51" s="286">
        <f>'Calculation Sheet'!AL324</f>
        <v>0</v>
      </c>
      <c r="N51" s="286">
        <f>'Calculation Sheet'!AM324</f>
        <v>0</v>
      </c>
      <c r="O51" s="286">
        <f>'Calculation Sheet'!AN324</f>
        <v>0</v>
      </c>
      <c r="P51" s="286">
        <f>'Calculation Sheet'!AO324</f>
        <v>0</v>
      </c>
      <c r="Q51" s="286">
        <f>'Calculation Sheet'!AP324</f>
        <v>0</v>
      </c>
      <c r="R51" s="286">
        <f>'Calculation Sheet'!AQ324</f>
        <v>0</v>
      </c>
      <c r="S51" s="286">
        <f>'Calculation Sheet'!AR324</f>
        <v>0</v>
      </c>
      <c r="T51" s="286">
        <f>'Calculation Sheet'!AS324</f>
        <v>0</v>
      </c>
      <c r="U51" s="287">
        <f>'Calculation Sheet'!AT324</f>
        <v>20.694821428571426</v>
      </c>
      <c r="V51" s="287">
        <f>'Calculation Sheet'!AU324</f>
        <v>23.849632352941175</v>
      </c>
    </row>
    <row r="52" spans="1:22" ht="13.4" customHeight="1" x14ac:dyDescent="0.3">
      <c r="A52" s="175">
        <v>0.375</v>
      </c>
      <c r="B52" s="286">
        <f>'Calculation Sheet'!AA325</f>
        <v>17</v>
      </c>
      <c r="C52" s="286">
        <f>'Calculation Sheet'!AB325</f>
        <v>116</v>
      </c>
      <c r="D52" s="286">
        <f>'Calculation Sheet'!AC325</f>
        <v>839</v>
      </c>
      <c r="E52" s="286">
        <f>'Calculation Sheet'!AD325</f>
        <v>1079</v>
      </c>
      <c r="F52" s="286">
        <f>'Calculation Sheet'!AE325</f>
        <v>181</v>
      </c>
      <c r="G52" s="286">
        <f>'Calculation Sheet'!AF325</f>
        <v>16</v>
      </c>
      <c r="H52" s="286">
        <f>'Calculation Sheet'!AG325</f>
        <v>0</v>
      </c>
      <c r="I52" s="286">
        <f>'Calculation Sheet'!AH325</f>
        <v>0</v>
      </c>
      <c r="J52" s="286">
        <f>'Calculation Sheet'!AI325</f>
        <v>0</v>
      </c>
      <c r="K52" s="286">
        <f>'Calculation Sheet'!AJ325</f>
        <v>0</v>
      </c>
      <c r="L52" s="286">
        <f>'Calculation Sheet'!AK325</f>
        <v>0</v>
      </c>
      <c r="M52" s="286">
        <f>'Calculation Sheet'!AL325</f>
        <v>0</v>
      </c>
      <c r="N52" s="286">
        <f>'Calculation Sheet'!AM325</f>
        <v>0</v>
      </c>
      <c r="O52" s="286">
        <f>'Calculation Sheet'!AN325</f>
        <v>0</v>
      </c>
      <c r="P52" s="286">
        <f>'Calculation Sheet'!AO325</f>
        <v>0</v>
      </c>
      <c r="Q52" s="286">
        <f>'Calculation Sheet'!AP325</f>
        <v>0</v>
      </c>
      <c r="R52" s="286">
        <f>'Calculation Sheet'!AQ325</f>
        <v>0</v>
      </c>
      <c r="S52" s="286">
        <f>'Calculation Sheet'!AR325</f>
        <v>0</v>
      </c>
      <c r="T52" s="286">
        <f>'Calculation Sheet'!AS325</f>
        <v>0</v>
      </c>
      <c r="U52" s="287">
        <f>'Calculation Sheet'!AT325</f>
        <v>20.73842105263158</v>
      </c>
      <c r="V52" s="287">
        <f>'Calculation Sheet'!AU325</f>
        <v>24.095743034055726</v>
      </c>
    </row>
    <row r="53" spans="1:22" ht="13.4" customHeight="1" x14ac:dyDescent="0.3">
      <c r="A53" s="175">
        <v>0.41666666666666702</v>
      </c>
      <c r="B53" s="286">
        <f>'Calculation Sheet'!AA326</f>
        <v>43</v>
      </c>
      <c r="C53" s="286">
        <f>'Calculation Sheet'!AB326</f>
        <v>155</v>
      </c>
      <c r="D53" s="286">
        <f>'Calculation Sheet'!AC326</f>
        <v>982</v>
      </c>
      <c r="E53" s="286">
        <f>'Calculation Sheet'!AD326</f>
        <v>949</v>
      </c>
      <c r="F53" s="286">
        <f>'Calculation Sheet'!AE326</f>
        <v>167</v>
      </c>
      <c r="G53" s="286">
        <f>'Calculation Sheet'!AF326</f>
        <v>15</v>
      </c>
      <c r="H53" s="286">
        <f>'Calculation Sheet'!AG326</f>
        <v>5</v>
      </c>
      <c r="I53" s="286">
        <f>'Calculation Sheet'!AH326</f>
        <v>0</v>
      </c>
      <c r="J53" s="286">
        <f>'Calculation Sheet'!AI326</f>
        <v>0</v>
      </c>
      <c r="K53" s="286">
        <f>'Calculation Sheet'!AJ326</f>
        <v>0</v>
      </c>
      <c r="L53" s="286">
        <f>'Calculation Sheet'!AK326</f>
        <v>0</v>
      </c>
      <c r="M53" s="286">
        <f>'Calculation Sheet'!AL326</f>
        <v>0</v>
      </c>
      <c r="N53" s="286">
        <f>'Calculation Sheet'!AM326</f>
        <v>0</v>
      </c>
      <c r="O53" s="286">
        <f>'Calculation Sheet'!AN326</f>
        <v>0</v>
      </c>
      <c r="P53" s="286">
        <f>'Calculation Sheet'!AO326</f>
        <v>0</v>
      </c>
      <c r="Q53" s="286">
        <f>'Calculation Sheet'!AP326</f>
        <v>0</v>
      </c>
      <c r="R53" s="286">
        <f>'Calculation Sheet'!AQ326</f>
        <v>0</v>
      </c>
      <c r="S53" s="286">
        <f>'Calculation Sheet'!AR326</f>
        <v>0</v>
      </c>
      <c r="T53" s="286">
        <f>'Calculation Sheet'!AS326</f>
        <v>0</v>
      </c>
      <c r="U53" s="287">
        <f>'Calculation Sheet'!AT326</f>
        <v>20.142960526315786</v>
      </c>
      <c r="V53" s="287">
        <f>'Calculation Sheet'!AU326</f>
        <v>23.891907894736839</v>
      </c>
    </row>
    <row r="54" spans="1:22" ht="13.4" customHeight="1" x14ac:dyDescent="0.3">
      <c r="A54" s="175">
        <v>0.45833333333333298</v>
      </c>
      <c r="B54" s="286">
        <f>'Calculation Sheet'!AA327</f>
        <v>23</v>
      </c>
      <c r="C54" s="286">
        <f>'Calculation Sheet'!AB327</f>
        <v>170</v>
      </c>
      <c r="D54" s="286">
        <f>'Calculation Sheet'!AC327</f>
        <v>838</v>
      </c>
      <c r="E54" s="286">
        <f>'Calculation Sheet'!AD327</f>
        <v>945</v>
      </c>
      <c r="F54" s="286">
        <f>'Calculation Sheet'!AE327</f>
        <v>209</v>
      </c>
      <c r="G54" s="286">
        <f>'Calculation Sheet'!AF327</f>
        <v>15</v>
      </c>
      <c r="H54" s="286">
        <f>'Calculation Sheet'!AG327</f>
        <v>1</v>
      </c>
      <c r="I54" s="286">
        <f>'Calculation Sheet'!AH327</f>
        <v>0</v>
      </c>
      <c r="J54" s="286">
        <f>'Calculation Sheet'!AI327</f>
        <v>0</v>
      </c>
      <c r="K54" s="286">
        <f>'Calculation Sheet'!AJ327</f>
        <v>0</v>
      </c>
      <c r="L54" s="286">
        <f>'Calculation Sheet'!AK327</f>
        <v>0</v>
      </c>
      <c r="M54" s="286">
        <f>'Calculation Sheet'!AL327</f>
        <v>0</v>
      </c>
      <c r="N54" s="286">
        <f>'Calculation Sheet'!AM327</f>
        <v>0</v>
      </c>
      <c r="O54" s="286">
        <f>'Calculation Sheet'!AN327</f>
        <v>0</v>
      </c>
      <c r="P54" s="286">
        <f>'Calculation Sheet'!AO327</f>
        <v>0</v>
      </c>
      <c r="Q54" s="286">
        <f>'Calculation Sheet'!AP327</f>
        <v>0</v>
      </c>
      <c r="R54" s="286">
        <f>'Calculation Sheet'!AQ327</f>
        <v>0</v>
      </c>
      <c r="S54" s="286">
        <f>'Calculation Sheet'!AR327</f>
        <v>0</v>
      </c>
      <c r="T54" s="286">
        <f>'Calculation Sheet'!AS327</f>
        <v>0</v>
      </c>
      <c r="U54" s="287">
        <f>'Calculation Sheet'!AT327</f>
        <v>20.441776315789472</v>
      </c>
      <c r="V54" s="287">
        <f>'Calculation Sheet'!AU327</f>
        <v>24.368070175438596</v>
      </c>
    </row>
    <row r="55" spans="1:22" ht="13.4" customHeight="1" x14ac:dyDescent="0.3">
      <c r="A55" s="175">
        <v>0.5</v>
      </c>
      <c r="B55" s="286">
        <f>'Calculation Sheet'!AA328</f>
        <v>59</v>
      </c>
      <c r="C55" s="286">
        <f>'Calculation Sheet'!AB328</f>
        <v>221</v>
      </c>
      <c r="D55" s="286">
        <f>'Calculation Sheet'!AC328</f>
        <v>1110</v>
      </c>
      <c r="E55" s="286">
        <f>'Calculation Sheet'!AD328</f>
        <v>947</v>
      </c>
      <c r="F55" s="286">
        <f>'Calculation Sheet'!AE328</f>
        <v>183</v>
      </c>
      <c r="G55" s="286">
        <f>'Calculation Sheet'!AF328</f>
        <v>21</v>
      </c>
      <c r="H55" s="286">
        <f>'Calculation Sheet'!AG328</f>
        <v>2</v>
      </c>
      <c r="I55" s="286">
        <f>'Calculation Sheet'!AH328</f>
        <v>0</v>
      </c>
      <c r="J55" s="286">
        <f>'Calculation Sheet'!AI328</f>
        <v>0</v>
      </c>
      <c r="K55" s="286">
        <f>'Calculation Sheet'!AJ328</f>
        <v>0</v>
      </c>
      <c r="L55" s="286">
        <f>'Calculation Sheet'!AK328</f>
        <v>0</v>
      </c>
      <c r="M55" s="286">
        <f>'Calculation Sheet'!AL328</f>
        <v>0</v>
      </c>
      <c r="N55" s="286">
        <f>'Calculation Sheet'!AM328</f>
        <v>0</v>
      </c>
      <c r="O55" s="286">
        <f>'Calculation Sheet'!AN328</f>
        <v>0</v>
      </c>
      <c r="P55" s="286">
        <f>'Calculation Sheet'!AO328</f>
        <v>0</v>
      </c>
      <c r="Q55" s="286">
        <f>'Calculation Sheet'!AP328</f>
        <v>0</v>
      </c>
      <c r="R55" s="286">
        <f>'Calculation Sheet'!AQ328</f>
        <v>0</v>
      </c>
      <c r="S55" s="286">
        <f>'Calculation Sheet'!AR328</f>
        <v>0</v>
      </c>
      <c r="T55" s="286">
        <f>'Calculation Sheet'!AS328</f>
        <v>0</v>
      </c>
      <c r="U55" s="287">
        <f>'Calculation Sheet'!AT328</f>
        <v>19.751249999999999</v>
      </c>
      <c r="V55" s="287">
        <f>'Calculation Sheet'!AU328</f>
        <v>23.606776315789471</v>
      </c>
    </row>
    <row r="56" spans="1:22" ht="13.4" customHeight="1" x14ac:dyDescent="0.3">
      <c r="A56" s="175">
        <v>0.54166666666666696</v>
      </c>
      <c r="B56" s="286">
        <f>'Calculation Sheet'!AA329</f>
        <v>32</v>
      </c>
      <c r="C56" s="286">
        <f>'Calculation Sheet'!AB329</f>
        <v>178</v>
      </c>
      <c r="D56" s="286">
        <f>'Calculation Sheet'!AC329</f>
        <v>949</v>
      </c>
      <c r="E56" s="286">
        <f>'Calculation Sheet'!AD329</f>
        <v>1120</v>
      </c>
      <c r="F56" s="286">
        <f>'Calculation Sheet'!AE329</f>
        <v>232</v>
      </c>
      <c r="G56" s="286">
        <f>'Calculation Sheet'!AF329</f>
        <v>20</v>
      </c>
      <c r="H56" s="286">
        <f>'Calculation Sheet'!AG329</f>
        <v>6</v>
      </c>
      <c r="I56" s="286">
        <f>'Calculation Sheet'!AH329</f>
        <v>1</v>
      </c>
      <c r="J56" s="286">
        <f>'Calculation Sheet'!AI329</f>
        <v>0</v>
      </c>
      <c r="K56" s="286">
        <f>'Calculation Sheet'!AJ329</f>
        <v>0</v>
      </c>
      <c r="L56" s="286">
        <f>'Calculation Sheet'!AK329</f>
        <v>0</v>
      </c>
      <c r="M56" s="286">
        <f>'Calculation Sheet'!AL329</f>
        <v>0</v>
      </c>
      <c r="N56" s="286">
        <f>'Calculation Sheet'!AM329</f>
        <v>0</v>
      </c>
      <c r="O56" s="286">
        <f>'Calculation Sheet'!AN329</f>
        <v>0</v>
      </c>
      <c r="P56" s="286">
        <f>'Calculation Sheet'!AO329</f>
        <v>0</v>
      </c>
      <c r="Q56" s="286">
        <f>'Calculation Sheet'!AP329</f>
        <v>0</v>
      </c>
      <c r="R56" s="286">
        <f>'Calculation Sheet'!AQ329</f>
        <v>0</v>
      </c>
      <c r="S56" s="286">
        <f>'Calculation Sheet'!AR329</f>
        <v>0</v>
      </c>
      <c r="T56" s="286">
        <f>'Calculation Sheet'!AS329</f>
        <v>0</v>
      </c>
      <c r="U56" s="287">
        <f>'Calculation Sheet'!AT329</f>
        <v>20.363750000000003</v>
      </c>
      <c r="V56" s="287">
        <f>'Calculation Sheet'!AU329</f>
        <v>24.233750000000001</v>
      </c>
    </row>
    <row r="57" spans="1:22" ht="13.4" customHeight="1" x14ac:dyDescent="0.3">
      <c r="A57" s="175">
        <v>0.58333333333333304</v>
      </c>
      <c r="B57" s="286">
        <f>'Calculation Sheet'!AA330</f>
        <v>30</v>
      </c>
      <c r="C57" s="286">
        <f>'Calculation Sheet'!AB330</f>
        <v>124</v>
      </c>
      <c r="D57" s="286">
        <f>'Calculation Sheet'!AC330</f>
        <v>763</v>
      </c>
      <c r="E57" s="286">
        <f>'Calculation Sheet'!AD330</f>
        <v>1102</v>
      </c>
      <c r="F57" s="286">
        <f>'Calculation Sheet'!AE330</f>
        <v>182</v>
      </c>
      <c r="G57" s="286">
        <f>'Calculation Sheet'!AF330</f>
        <v>25</v>
      </c>
      <c r="H57" s="286">
        <f>'Calculation Sheet'!AG330</f>
        <v>2</v>
      </c>
      <c r="I57" s="286">
        <f>'Calculation Sheet'!AH330</f>
        <v>0</v>
      </c>
      <c r="J57" s="286">
        <f>'Calculation Sheet'!AI330</f>
        <v>0</v>
      </c>
      <c r="K57" s="286">
        <f>'Calculation Sheet'!AJ330</f>
        <v>0</v>
      </c>
      <c r="L57" s="286">
        <f>'Calculation Sheet'!AK330</f>
        <v>0</v>
      </c>
      <c r="M57" s="286">
        <f>'Calculation Sheet'!AL330</f>
        <v>0</v>
      </c>
      <c r="N57" s="286">
        <f>'Calculation Sheet'!AM330</f>
        <v>0</v>
      </c>
      <c r="O57" s="286">
        <f>'Calculation Sheet'!AN330</f>
        <v>0</v>
      </c>
      <c r="P57" s="286">
        <f>'Calculation Sheet'!AO330</f>
        <v>0</v>
      </c>
      <c r="Q57" s="286">
        <f>'Calculation Sheet'!AP330</f>
        <v>0</v>
      </c>
      <c r="R57" s="286">
        <f>'Calculation Sheet'!AQ330</f>
        <v>0</v>
      </c>
      <c r="S57" s="286">
        <f>'Calculation Sheet'!AR330</f>
        <v>0</v>
      </c>
      <c r="T57" s="286">
        <f>'Calculation Sheet'!AS330</f>
        <v>0</v>
      </c>
      <c r="U57" s="287">
        <f>'Calculation Sheet'!AT330</f>
        <v>20.5625</v>
      </c>
      <c r="V57" s="287">
        <f>'Calculation Sheet'!AU330</f>
        <v>24.195</v>
      </c>
    </row>
    <row r="58" spans="1:22" ht="13.4" customHeight="1" x14ac:dyDescent="0.3">
      <c r="A58" s="175">
        <v>0.625</v>
      </c>
      <c r="B58" s="286">
        <f>'Calculation Sheet'!AA331</f>
        <v>36</v>
      </c>
      <c r="C58" s="286">
        <f>'Calculation Sheet'!AB331</f>
        <v>147</v>
      </c>
      <c r="D58" s="286">
        <f>'Calculation Sheet'!AC331</f>
        <v>962</v>
      </c>
      <c r="E58" s="286">
        <f>'Calculation Sheet'!AD331</f>
        <v>1184</v>
      </c>
      <c r="F58" s="286">
        <f>'Calculation Sheet'!AE331</f>
        <v>241</v>
      </c>
      <c r="G58" s="286">
        <f>'Calculation Sheet'!AF331</f>
        <v>12</v>
      </c>
      <c r="H58" s="286">
        <f>'Calculation Sheet'!AG331</f>
        <v>2</v>
      </c>
      <c r="I58" s="286">
        <f>'Calculation Sheet'!AH331</f>
        <v>0</v>
      </c>
      <c r="J58" s="286">
        <f>'Calculation Sheet'!AI331</f>
        <v>0</v>
      </c>
      <c r="K58" s="286">
        <f>'Calculation Sheet'!AJ331</f>
        <v>0</v>
      </c>
      <c r="L58" s="286">
        <f>'Calculation Sheet'!AK331</f>
        <v>0</v>
      </c>
      <c r="M58" s="286">
        <f>'Calculation Sheet'!AL331</f>
        <v>0</v>
      </c>
      <c r="N58" s="286">
        <f>'Calculation Sheet'!AM331</f>
        <v>0</v>
      </c>
      <c r="O58" s="286">
        <f>'Calculation Sheet'!AN331</f>
        <v>0</v>
      </c>
      <c r="P58" s="286">
        <f>'Calculation Sheet'!AO331</f>
        <v>0</v>
      </c>
      <c r="Q58" s="286">
        <f>'Calculation Sheet'!AP331</f>
        <v>0</v>
      </c>
      <c r="R58" s="286">
        <f>'Calculation Sheet'!AQ331</f>
        <v>0</v>
      </c>
      <c r="S58" s="286">
        <f>'Calculation Sheet'!AR331</f>
        <v>0</v>
      </c>
      <c r="T58" s="286">
        <f>'Calculation Sheet'!AS331</f>
        <v>0</v>
      </c>
      <c r="U58" s="287">
        <f>'Calculation Sheet'!AT331</f>
        <v>20.541250000000002</v>
      </c>
      <c r="V58" s="287">
        <f>'Calculation Sheet'!AU331</f>
        <v>24.341118421052634</v>
      </c>
    </row>
    <row r="59" spans="1:22" ht="13.4" customHeight="1" x14ac:dyDescent="0.3">
      <c r="A59" s="175">
        <v>0.66666666666666696</v>
      </c>
      <c r="B59" s="286">
        <f>'Calculation Sheet'!AA332</f>
        <v>38</v>
      </c>
      <c r="C59" s="286">
        <f>'Calculation Sheet'!AB332</f>
        <v>202</v>
      </c>
      <c r="D59" s="286">
        <f>'Calculation Sheet'!AC332</f>
        <v>924</v>
      </c>
      <c r="E59" s="286">
        <f>'Calculation Sheet'!AD332</f>
        <v>1084</v>
      </c>
      <c r="F59" s="286">
        <f>'Calculation Sheet'!AE332</f>
        <v>213</v>
      </c>
      <c r="G59" s="286">
        <f>'Calculation Sheet'!AF332</f>
        <v>22</v>
      </c>
      <c r="H59" s="286">
        <f>'Calculation Sheet'!AG332</f>
        <v>5</v>
      </c>
      <c r="I59" s="286">
        <f>'Calculation Sheet'!AH332</f>
        <v>2</v>
      </c>
      <c r="J59" s="286">
        <f>'Calculation Sheet'!AI332</f>
        <v>0</v>
      </c>
      <c r="K59" s="286">
        <f>'Calculation Sheet'!AJ332</f>
        <v>0</v>
      </c>
      <c r="L59" s="286">
        <f>'Calculation Sheet'!AK332</f>
        <v>0</v>
      </c>
      <c r="M59" s="286">
        <f>'Calculation Sheet'!AL332</f>
        <v>0</v>
      </c>
      <c r="N59" s="286">
        <f>'Calculation Sheet'!AM332</f>
        <v>0</v>
      </c>
      <c r="O59" s="286">
        <f>'Calculation Sheet'!AN332</f>
        <v>0</v>
      </c>
      <c r="P59" s="286">
        <f>'Calculation Sheet'!AO332</f>
        <v>0</v>
      </c>
      <c r="Q59" s="286">
        <f>'Calculation Sheet'!AP332</f>
        <v>0</v>
      </c>
      <c r="R59" s="286">
        <f>'Calculation Sheet'!AQ332</f>
        <v>0</v>
      </c>
      <c r="S59" s="286">
        <f>'Calculation Sheet'!AR332</f>
        <v>0</v>
      </c>
      <c r="T59" s="286">
        <f>'Calculation Sheet'!AS332</f>
        <v>0</v>
      </c>
      <c r="U59" s="287">
        <f>'Calculation Sheet'!AT332</f>
        <v>20.18</v>
      </c>
      <c r="V59" s="287">
        <f>'Calculation Sheet'!AU332</f>
        <v>23.999144736842105</v>
      </c>
    </row>
    <row r="60" spans="1:22" ht="13.4" customHeight="1" x14ac:dyDescent="0.3">
      <c r="A60" s="175">
        <v>0.70833333333333304</v>
      </c>
      <c r="B60" s="286">
        <f>'Calculation Sheet'!AA333</f>
        <v>59</v>
      </c>
      <c r="C60" s="286">
        <f>'Calculation Sheet'!AB333</f>
        <v>180</v>
      </c>
      <c r="D60" s="286">
        <f>'Calculation Sheet'!AC333</f>
        <v>796</v>
      </c>
      <c r="E60" s="286">
        <f>'Calculation Sheet'!AD333</f>
        <v>987</v>
      </c>
      <c r="F60" s="286">
        <f>'Calculation Sheet'!AE333</f>
        <v>192</v>
      </c>
      <c r="G60" s="286">
        <f>'Calculation Sheet'!AF333</f>
        <v>19</v>
      </c>
      <c r="H60" s="286">
        <f>'Calculation Sheet'!AG333</f>
        <v>4</v>
      </c>
      <c r="I60" s="286">
        <f>'Calculation Sheet'!AH333</f>
        <v>0</v>
      </c>
      <c r="J60" s="286">
        <f>'Calculation Sheet'!AI333</f>
        <v>0</v>
      </c>
      <c r="K60" s="286">
        <f>'Calculation Sheet'!AJ333</f>
        <v>0</v>
      </c>
      <c r="L60" s="286">
        <f>'Calculation Sheet'!AK333</f>
        <v>0</v>
      </c>
      <c r="M60" s="286">
        <f>'Calculation Sheet'!AL333</f>
        <v>0</v>
      </c>
      <c r="N60" s="286">
        <f>'Calculation Sheet'!AM333</f>
        <v>0</v>
      </c>
      <c r="O60" s="286">
        <f>'Calculation Sheet'!AN333</f>
        <v>0</v>
      </c>
      <c r="P60" s="286">
        <f>'Calculation Sheet'!AO333</f>
        <v>0</v>
      </c>
      <c r="Q60" s="286">
        <f>'Calculation Sheet'!AP333</f>
        <v>0</v>
      </c>
      <c r="R60" s="286">
        <f>'Calculation Sheet'!AQ333</f>
        <v>0</v>
      </c>
      <c r="S60" s="286">
        <f>'Calculation Sheet'!AR333</f>
        <v>0</v>
      </c>
      <c r="T60" s="286">
        <f>'Calculation Sheet'!AS333</f>
        <v>0</v>
      </c>
      <c r="U60" s="287">
        <f>'Calculation Sheet'!AT333</f>
        <v>20.177500000000002</v>
      </c>
      <c r="V60" s="287">
        <f>'Calculation Sheet'!AU333</f>
        <v>24.173026315789475</v>
      </c>
    </row>
    <row r="61" spans="1:22" ht="13.4" customHeight="1" x14ac:dyDescent="0.3">
      <c r="A61" s="175">
        <v>0.75</v>
      </c>
      <c r="B61" s="286">
        <f>'Calculation Sheet'!AA334</f>
        <v>50</v>
      </c>
      <c r="C61" s="286">
        <f>'Calculation Sheet'!AB334</f>
        <v>120</v>
      </c>
      <c r="D61" s="286">
        <f>'Calculation Sheet'!AC334</f>
        <v>641</v>
      </c>
      <c r="E61" s="286">
        <f>'Calculation Sheet'!AD334</f>
        <v>891</v>
      </c>
      <c r="F61" s="286">
        <f>'Calculation Sheet'!AE334</f>
        <v>181</v>
      </c>
      <c r="G61" s="286">
        <f>'Calculation Sheet'!AF334</f>
        <v>25</v>
      </c>
      <c r="H61" s="286">
        <f>'Calculation Sheet'!AG334</f>
        <v>5</v>
      </c>
      <c r="I61" s="286">
        <f>'Calculation Sheet'!AH334</f>
        <v>1</v>
      </c>
      <c r="J61" s="286">
        <f>'Calculation Sheet'!AI334</f>
        <v>0</v>
      </c>
      <c r="K61" s="286">
        <f>'Calculation Sheet'!AJ334</f>
        <v>0</v>
      </c>
      <c r="L61" s="286">
        <f>'Calculation Sheet'!AK334</f>
        <v>0</v>
      </c>
      <c r="M61" s="286">
        <f>'Calculation Sheet'!AL334</f>
        <v>0</v>
      </c>
      <c r="N61" s="286">
        <f>'Calculation Sheet'!AM334</f>
        <v>0</v>
      </c>
      <c r="O61" s="286">
        <f>'Calculation Sheet'!AN334</f>
        <v>0</v>
      </c>
      <c r="P61" s="286">
        <f>'Calculation Sheet'!AO334</f>
        <v>0</v>
      </c>
      <c r="Q61" s="286">
        <f>'Calculation Sheet'!AP334</f>
        <v>0</v>
      </c>
      <c r="R61" s="286">
        <f>'Calculation Sheet'!AQ334</f>
        <v>0</v>
      </c>
      <c r="S61" s="286">
        <f>'Calculation Sheet'!AR334</f>
        <v>0</v>
      </c>
      <c r="T61" s="286">
        <f>'Calculation Sheet'!AS334</f>
        <v>0</v>
      </c>
      <c r="U61" s="287">
        <f>'Calculation Sheet'!AT334</f>
        <v>20.436250000000001</v>
      </c>
      <c r="V61" s="287">
        <f>'Calculation Sheet'!AU334</f>
        <v>24.648223684210524</v>
      </c>
    </row>
    <row r="62" spans="1:22" ht="13.4" customHeight="1" x14ac:dyDescent="0.3">
      <c r="A62" s="175">
        <v>0.79166666666666696</v>
      </c>
      <c r="B62" s="286">
        <f>'Calculation Sheet'!AA335</f>
        <v>37</v>
      </c>
      <c r="C62" s="286">
        <f>'Calculation Sheet'!AB335</f>
        <v>89</v>
      </c>
      <c r="D62" s="286">
        <f>'Calculation Sheet'!AC335</f>
        <v>465</v>
      </c>
      <c r="E62" s="286">
        <f>'Calculation Sheet'!AD335</f>
        <v>596</v>
      </c>
      <c r="F62" s="286">
        <f>'Calculation Sheet'!AE335</f>
        <v>149</v>
      </c>
      <c r="G62" s="286">
        <f>'Calculation Sheet'!AF335</f>
        <v>16</v>
      </c>
      <c r="H62" s="286">
        <f>'Calculation Sheet'!AG335</f>
        <v>0</v>
      </c>
      <c r="I62" s="286">
        <f>'Calculation Sheet'!AH335</f>
        <v>0</v>
      </c>
      <c r="J62" s="286">
        <f>'Calculation Sheet'!AI335</f>
        <v>0</v>
      </c>
      <c r="K62" s="286">
        <f>'Calculation Sheet'!AJ335</f>
        <v>0</v>
      </c>
      <c r="L62" s="286">
        <f>'Calculation Sheet'!AK335</f>
        <v>0</v>
      </c>
      <c r="M62" s="286">
        <f>'Calculation Sheet'!AL335</f>
        <v>0</v>
      </c>
      <c r="N62" s="286">
        <f>'Calculation Sheet'!AM335</f>
        <v>0</v>
      </c>
      <c r="O62" s="286">
        <f>'Calculation Sheet'!AN335</f>
        <v>0</v>
      </c>
      <c r="P62" s="286">
        <f>'Calculation Sheet'!AO335</f>
        <v>0</v>
      </c>
      <c r="Q62" s="286">
        <f>'Calculation Sheet'!AP335</f>
        <v>0</v>
      </c>
      <c r="R62" s="286">
        <f>'Calculation Sheet'!AQ335</f>
        <v>0</v>
      </c>
      <c r="S62" s="286">
        <f>'Calculation Sheet'!AR335</f>
        <v>0</v>
      </c>
      <c r="T62" s="286">
        <f>'Calculation Sheet'!AS335</f>
        <v>0</v>
      </c>
      <c r="U62" s="287">
        <f>'Calculation Sheet'!AT335</f>
        <v>20.328749999999999</v>
      </c>
      <c r="V62" s="287">
        <f>'Calculation Sheet'!AU335</f>
        <v>24.700519005847955</v>
      </c>
    </row>
    <row r="63" spans="1:22" ht="13.4" customHeight="1" x14ac:dyDescent="0.3">
      <c r="A63" s="175">
        <v>0.83333333333333304</v>
      </c>
      <c r="B63" s="286">
        <f>'Calculation Sheet'!AA336</f>
        <v>17</v>
      </c>
      <c r="C63" s="286">
        <f>'Calculation Sheet'!AB336</f>
        <v>70</v>
      </c>
      <c r="D63" s="286">
        <f>'Calculation Sheet'!AC336</f>
        <v>358</v>
      </c>
      <c r="E63" s="286">
        <f>'Calculation Sheet'!AD336</f>
        <v>544</v>
      </c>
      <c r="F63" s="286">
        <f>'Calculation Sheet'!AE336</f>
        <v>115</v>
      </c>
      <c r="G63" s="286">
        <f>'Calculation Sheet'!AF336</f>
        <v>15</v>
      </c>
      <c r="H63" s="286">
        <f>'Calculation Sheet'!AG336</f>
        <v>3</v>
      </c>
      <c r="I63" s="286">
        <f>'Calculation Sheet'!AH336</f>
        <v>0</v>
      </c>
      <c r="J63" s="286">
        <f>'Calculation Sheet'!AI336</f>
        <v>0</v>
      </c>
      <c r="K63" s="286">
        <f>'Calculation Sheet'!AJ336</f>
        <v>0</v>
      </c>
      <c r="L63" s="286">
        <f>'Calculation Sheet'!AK336</f>
        <v>0</v>
      </c>
      <c r="M63" s="286">
        <f>'Calculation Sheet'!AL336</f>
        <v>0</v>
      </c>
      <c r="N63" s="286">
        <f>'Calculation Sheet'!AM336</f>
        <v>0</v>
      </c>
      <c r="O63" s="286">
        <f>'Calculation Sheet'!AN336</f>
        <v>0</v>
      </c>
      <c r="P63" s="286">
        <f>'Calculation Sheet'!AO336</f>
        <v>0</v>
      </c>
      <c r="Q63" s="286">
        <f>'Calculation Sheet'!AP336</f>
        <v>0</v>
      </c>
      <c r="R63" s="286">
        <f>'Calculation Sheet'!AQ336</f>
        <v>0</v>
      </c>
      <c r="S63" s="286">
        <f>'Calculation Sheet'!AR336</f>
        <v>0</v>
      </c>
      <c r="T63" s="286">
        <f>'Calculation Sheet'!AS336</f>
        <v>0</v>
      </c>
      <c r="U63" s="287">
        <f>'Calculation Sheet'!AT336</f>
        <v>20.816250000000004</v>
      </c>
      <c r="V63" s="287">
        <f>'Calculation Sheet'!AU336</f>
        <v>24.748368055555556</v>
      </c>
    </row>
    <row r="64" spans="1:22" ht="13.4" customHeight="1" x14ac:dyDescent="0.3">
      <c r="A64" s="175">
        <v>0.875</v>
      </c>
      <c r="B64" s="286">
        <f>'Calculation Sheet'!AA337</f>
        <v>13</v>
      </c>
      <c r="C64" s="286">
        <f>'Calculation Sheet'!AB337</f>
        <v>36</v>
      </c>
      <c r="D64" s="286">
        <f>'Calculation Sheet'!AC337</f>
        <v>257</v>
      </c>
      <c r="E64" s="286">
        <f>'Calculation Sheet'!AD337</f>
        <v>371</v>
      </c>
      <c r="F64" s="286">
        <f>'Calculation Sheet'!AE337</f>
        <v>80</v>
      </c>
      <c r="G64" s="286">
        <f>'Calculation Sheet'!AF337</f>
        <v>8</v>
      </c>
      <c r="H64" s="286">
        <f>'Calculation Sheet'!AG337</f>
        <v>0</v>
      </c>
      <c r="I64" s="286">
        <f>'Calculation Sheet'!AH337</f>
        <v>0</v>
      </c>
      <c r="J64" s="286">
        <f>'Calculation Sheet'!AI337</f>
        <v>0</v>
      </c>
      <c r="K64" s="286">
        <f>'Calculation Sheet'!AJ337</f>
        <v>0</v>
      </c>
      <c r="L64" s="286">
        <f>'Calculation Sheet'!AK337</f>
        <v>0</v>
      </c>
      <c r="M64" s="286">
        <f>'Calculation Sheet'!AL337</f>
        <v>0</v>
      </c>
      <c r="N64" s="286">
        <f>'Calculation Sheet'!AM337</f>
        <v>0</v>
      </c>
      <c r="O64" s="286">
        <f>'Calculation Sheet'!AN337</f>
        <v>0</v>
      </c>
      <c r="P64" s="286">
        <f>'Calculation Sheet'!AO337</f>
        <v>0</v>
      </c>
      <c r="Q64" s="286">
        <f>'Calculation Sheet'!AP337</f>
        <v>0</v>
      </c>
      <c r="R64" s="286">
        <f>'Calculation Sheet'!AQ337</f>
        <v>0</v>
      </c>
      <c r="S64" s="286">
        <f>'Calculation Sheet'!AR337</f>
        <v>0</v>
      </c>
      <c r="T64" s="286">
        <f>'Calculation Sheet'!AS337</f>
        <v>0</v>
      </c>
      <c r="U64" s="287">
        <f>'Calculation Sheet'!AT337</f>
        <v>20.701250000000002</v>
      </c>
      <c r="V64" s="287">
        <f>'Calculation Sheet'!AU337</f>
        <v>24.730608974358972</v>
      </c>
    </row>
    <row r="65" spans="1:22" ht="13.4" customHeight="1" x14ac:dyDescent="0.3">
      <c r="A65" s="175">
        <v>0.91666666666666696</v>
      </c>
      <c r="B65" s="286">
        <f>'Calculation Sheet'!AA338</f>
        <v>16</v>
      </c>
      <c r="C65" s="286">
        <f>'Calculation Sheet'!AB338</f>
        <v>65</v>
      </c>
      <c r="D65" s="286">
        <f>'Calculation Sheet'!AC338</f>
        <v>261</v>
      </c>
      <c r="E65" s="286">
        <f>'Calculation Sheet'!AD338</f>
        <v>296</v>
      </c>
      <c r="F65" s="286">
        <f>'Calculation Sheet'!AE338</f>
        <v>62</v>
      </c>
      <c r="G65" s="286">
        <f>'Calculation Sheet'!AF338</f>
        <v>10</v>
      </c>
      <c r="H65" s="286">
        <f>'Calculation Sheet'!AG338</f>
        <v>4</v>
      </c>
      <c r="I65" s="286">
        <f>'Calculation Sheet'!AH338</f>
        <v>0</v>
      </c>
      <c r="J65" s="286">
        <f>'Calculation Sheet'!AI338</f>
        <v>0</v>
      </c>
      <c r="K65" s="286">
        <f>'Calculation Sheet'!AJ338</f>
        <v>0</v>
      </c>
      <c r="L65" s="286">
        <f>'Calculation Sheet'!AK338</f>
        <v>0</v>
      </c>
      <c r="M65" s="286">
        <f>'Calculation Sheet'!AL338</f>
        <v>0</v>
      </c>
      <c r="N65" s="286">
        <f>'Calculation Sheet'!AM338</f>
        <v>0</v>
      </c>
      <c r="O65" s="286">
        <f>'Calculation Sheet'!AN338</f>
        <v>0</v>
      </c>
      <c r="P65" s="286">
        <f>'Calculation Sheet'!AO338</f>
        <v>0</v>
      </c>
      <c r="Q65" s="286">
        <f>'Calculation Sheet'!AP338</f>
        <v>0</v>
      </c>
      <c r="R65" s="286">
        <f>'Calculation Sheet'!AQ338</f>
        <v>0</v>
      </c>
      <c r="S65" s="286">
        <f>'Calculation Sheet'!AR338</f>
        <v>0</v>
      </c>
      <c r="T65" s="286">
        <f>'Calculation Sheet'!AS338</f>
        <v>0</v>
      </c>
      <c r="U65" s="287">
        <f>'Calculation Sheet'!AT338</f>
        <v>20.5075</v>
      </c>
      <c r="V65" s="287">
        <f>'Calculation Sheet'!AU338</f>
        <v>22.595416666666665</v>
      </c>
    </row>
    <row r="66" spans="1:22" ht="13.4" customHeight="1" thickBot="1" x14ac:dyDescent="0.35">
      <c r="A66" s="176">
        <v>0.95833333333333304</v>
      </c>
      <c r="B66" s="288">
        <f>'Calculation Sheet'!AA339</f>
        <v>11</v>
      </c>
      <c r="C66" s="288">
        <f>'Calculation Sheet'!AB339</f>
        <v>92</v>
      </c>
      <c r="D66" s="288">
        <f>'Calculation Sheet'!AC339</f>
        <v>207</v>
      </c>
      <c r="E66" s="288">
        <f>'Calculation Sheet'!AD339</f>
        <v>226</v>
      </c>
      <c r="F66" s="288">
        <f>'Calculation Sheet'!AE339</f>
        <v>41</v>
      </c>
      <c r="G66" s="288">
        <f>'Calculation Sheet'!AF339</f>
        <v>6</v>
      </c>
      <c r="H66" s="288">
        <f>'Calculation Sheet'!AG339</f>
        <v>4</v>
      </c>
      <c r="I66" s="288">
        <f>'Calculation Sheet'!AH339</f>
        <v>0</v>
      </c>
      <c r="J66" s="288">
        <f>'Calculation Sheet'!AI339</f>
        <v>0</v>
      </c>
      <c r="K66" s="288">
        <f>'Calculation Sheet'!AJ339</f>
        <v>0</v>
      </c>
      <c r="L66" s="288">
        <f>'Calculation Sheet'!AK339</f>
        <v>0</v>
      </c>
      <c r="M66" s="288">
        <f>'Calculation Sheet'!AL339</f>
        <v>0</v>
      </c>
      <c r="N66" s="288">
        <f>'Calculation Sheet'!AM339</f>
        <v>0</v>
      </c>
      <c r="O66" s="288">
        <f>'Calculation Sheet'!AN339</f>
        <v>0</v>
      </c>
      <c r="P66" s="288">
        <f>'Calculation Sheet'!AO339</f>
        <v>0</v>
      </c>
      <c r="Q66" s="288">
        <f>'Calculation Sheet'!AP339</f>
        <v>0</v>
      </c>
      <c r="R66" s="288">
        <f>'Calculation Sheet'!AQ339</f>
        <v>0</v>
      </c>
      <c r="S66" s="288">
        <f>'Calculation Sheet'!AR339</f>
        <v>0</v>
      </c>
      <c r="T66" s="288">
        <f>'Calculation Sheet'!AS339</f>
        <v>0</v>
      </c>
      <c r="U66" s="289">
        <f>'Calculation Sheet'!AT339</f>
        <v>20.257624269005849</v>
      </c>
      <c r="V66" s="289">
        <f>'Calculation Sheet'!AU339</f>
        <v>22.854166666666668</v>
      </c>
    </row>
    <row r="67" spans="1:22" ht="13.4" customHeight="1" thickTop="1" x14ac:dyDescent="0.3">
      <c r="A67" s="290" t="s">
        <v>168</v>
      </c>
      <c r="B67" s="284">
        <f>'Calculation Sheet'!AA340</f>
        <v>464</v>
      </c>
      <c r="C67" s="284">
        <f>'Calculation Sheet'!AB340</f>
        <v>1971</v>
      </c>
      <c r="D67" s="284">
        <f>'Calculation Sheet'!AC340</f>
        <v>10478</v>
      </c>
      <c r="E67" s="284">
        <f>'Calculation Sheet'!AD340</f>
        <v>12803</v>
      </c>
      <c r="F67" s="284">
        <f>'Calculation Sheet'!AE340</f>
        <v>2497</v>
      </c>
      <c r="G67" s="284">
        <f>'Calculation Sheet'!AF340</f>
        <v>235</v>
      </c>
      <c r="H67" s="284">
        <f>'Calculation Sheet'!AG340</f>
        <v>33</v>
      </c>
      <c r="I67" s="284">
        <f>'Calculation Sheet'!AH340</f>
        <v>5</v>
      </c>
      <c r="J67" s="284">
        <f>'Calculation Sheet'!AI340</f>
        <v>0</v>
      </c>
      <c r="K67" s="284">
        <f>'Calculation Sheet'!AJ340</f>
        <v>0</v>
      </c>
      <c r="L67" s="284">
        <f>'Calculation Sheet'!AK340</f>
        <v>0</v>
      </c>
      <c r="M67" s="284">
        <f>'Calculation Sheet'!AL340</f>
        <v>0</v>
      </c>
      <c r="N67" s="284">
        <f>'Calculation Sheet'!AM340</f>
        <v>0</v>
      </c>
      <c r="O67" s="284">
        <f>'Calculation Sheet'!AN340</f>
        <v>0</v>
      </c>
      <c r="P67" s="284">
        <f>'Calculation Sheet'!AO340</f>
        <v>0</v>
      </c>
      <c r="Q67" s="284">
        <f>'Calculation Sheet'!AP340</f>
        <v>0</v>
      </c>
      <c r="R67" s="284">
        <f>'Calculation Sheet'!AQ340</f>
        <v>0</v>
      </c>
      <c r="S67" s="284">
        <f>'Calculation Sheet'!AR340</f>
        <v>0</v>
      </c>
      <c r="T67" s="284">
        <f>'Calculation Sheet'!AS340</f>
        <v>0</v>
      </c>
      <c r="U67" s="285">
        <f>'Calculation Sheet'!AT340</f>
        <v>20.352380952380955</v>
      </c>
      <c r="V67" s="285">
        <f>'Calculation Sheet'!AU340</f>
        <v>24.076190476190476</v>
      </c>
    </row>
    <row r="68" spans="1:22" ht="13.4" customHeight="1" x14ac:dyDescent="0.3">
      <c r="A68" s="291" t="s">
        <v>169</v>
      </c>
      <c r="B68" s="286">
        <f>'Calculation Sheet'!AA341</f>
        <v>604</v>
      </c>
      <c r="C68" s="286">
        <f>'Calculation Sheet'!AB341</f>
        <v>2514</v>
      </c>
      <c r="D68" s="286">
        <f>'Calculation Sheet'!AC341</f>
        <v>12465</v>
      </c>
      <c r="E68" s="286">
        <f>'Calculation Sheet'!AD341</f>
        <v>16033</v>
      </c>
      <c r="F68" s="286">
        <f>'Calculation Sheet'!AE341</f>
        <v>3297</v>
      </c>
      <c r="G68" s="286">
        <f>'Calculation Sheet'!AF341</f>
        <v>313</v>
      </c>
      <c r="H68" s="286">
        <f>'Calculation Sheet'!AG341</f>
        <v>39</v>
      </c>
      <c r="I68" s="286">
        <f>'Calculation Sheet'!AH341</f>
        <v>7</v>
      </c>
      <c r="J68" s="286">
        <f>'Calculation Sheet'!AI341</f>
        <v>0</v>
      </c>
      <c r="K68" s="286">
        <f>'Calculation Sheet'!AJ341</f>
        <v>0</v>
      </c>
      <c r="L68" s="286">
        <f>'Calculation Sheet'!AK341</f>
        <v>0</v>
      </c>
      <c r="M68" s="286">
        <f>'Calculation Sheet'!AL341</f>
        <v>0</v>
      </c>
      <c r="N68" s="286">
        <f>'Calculation Sheet'!AM341</f>
        <v>0</v>
      </c>
      <c r="O68" s="286">
        <f>'Calculation Sheet'!AN341</f>
        <v>0</v>
      </c>
      <c r="P68" s="286">
        <f>'Calculation Sheet'!AO341</f>
        <v>0</v>
      </c>
      <c r="Q68" s="286">
        <f>'Calculation Sheet'!AP341</f>
        <v>0</v>
      </c>
      <c r="R68" s="286">
        <f>'Calculation Sheet'!AQ341</f>
        <v>0</v>
      </c>
      <c r="S68" s="286">
        <f>'Calculation Sheet'!AR341</f>
        <v>0</v>
      </c>
      <c r="T68" s="286">
        <f>'Calculation Sheet'!AS341</f>
        <v>0</v>
      </c>
      <c r="U68" s="287">
        <f>'Calculation Sheet'!AT341</f>
        <v>20.423809523809524</v>
      </c>
      <c r="V68" s="287">
        <f>'Calculation Sheet'!AU341</f>
        <v>24.25714285714286</v>
      </c>
    </row>
    <row r="69" spans="1:22" ht="13.4" customHeight="1" x14ac:dyDescent="0.3">
      <c r="A69" s="115" t="s">
        <v>170</v>
      </c>
      <c r="B69" s="286">
        <f>'Calculation Sheet'!AA342</f>
        <v>631</v>
      </c>
      <c r="C69" s="286">
        <f>'Calculation Sheet'!AB342</f>
        <v>2671</v>
      </c>
      <c r="D69" s="286">
        <f>'Calculation Sheet'!AC342</f>
        <v>12933</v>
      </c>
      <c r="E69" s="286">
        <f>'Calculation Sheet'!AD342</f>
        <v>16555</v>
      </c>
      <c r="F69" s="286">
        <f>'Calculation Sheet'!AE342</f>
        <v>3400</v>
      </c>
      <c r="G69" s="286">
        <f>'Calculation Sheet'!AF342</f>
        <v>329</v>
      </c>
      <c r="H69" s="286">
        <f>'Calculation Sheet'!AG342</f>
        <v>47</v>
      </c>
      <c r="I69" s="286">
        <f>'Calculation Sheet'!AH342</f>
        <v>7</v>
      </c>
      <c r="J69" s="286">
        <f>'Calculation Sheet'!AI342</f>
        <v>0</v>
      </c>
      <c r="K69" s="286">
        <f>'Calculation Sheet'!AJ342</f>
        <v>0</v>
      </c>
      <c r="L69" s="286">
        <f>'Calculation Sheet'!AK342</f>
        <v>0</v>
      </c>
      <c r="M69" s="286">
        <f>'Calculation Sheet'!AL342</f>
        <v>0</v>
      </c>
      <c r="N69" s="286">
        <f>'Calculation Sheet'!AM342</f>
        <v>0</v>
      </c>
      <c r="O69" s="286">
        <f>'Calculation Sheet'!AN342</f>
        <v>0</v>
      </c>
      <c r="P69" s="286">
        <f>'Calculation Sheet'!AO342</f>
        <v>0</v>
      </c>
      <c r="Q69" s="286">
        <f>'Calculation Sheet'!AP342</f>
        <v>0</v>
      </c>
      <c r="R69" s="286">
        <f>'Calculation Sheet'!AQ342</f>
        <v>0</v>
      </c>
      <c r="S69" s="286">
        <f>'Calculation Sheet'!AR342</f>
        <v>0</v>
      </c>
      <c r="T69" s="286">
        <f>'Calculation Sheet'!AS342</f>
        <v>0</v>
      </c>
      <c r="U69" s="287">
        <f>'Calculation Sheet'!AT342</f>
        <v>20.390476190476196</v>
      </c>
      <c r="V69" s="287">
        <f>'Calculation Sheet'!AU342</f>
        <v>24.238095238095241</v>
      </c>
    </row>
    <row r="70" spans="1:22" ht="13.4" customHeight="1" thickBot="1" x14ac:dyDescent="0.35">
      <c r="A70" s="119" t="s">
        <v>171</v>
      </c>
      <c r="B70" s="288">
        <f>'Calculation Sheet'!AA343</f>
        <v>672</v>
      </c>
      <c r="C70" s="288">
        <f>'Calculation Sheet'!AB343</f>
        <v>2779</v>
      </c>
      <c r="D70" s="288">
        <f>'Calculation Sheet'!AC343</f>
        <v>13436</v>
      </c>
      <c r="E70" s="288">
        <f>'Calculation Sheet'!AD343</f>
        <v>18035</v>
      </c>
      <c r="F70" s="288">
        <f>'Calculation Sheet'!AE343</f>
        <v>3859</v>
      </c>
      <c r="G70" s="288">
        <f>'Calculation Sheet'!AF343</f>
        <v>402</v>
      </c>
      <c r="H70" s="288">
        <f>'Calculation Sheet'!AG343</f>
        <v>49</v>
      </c>
      <c r="I70" s="288">
        <f>'Calculation Sheet'!AH343</f>
        <v>7</v>
      </c>
      <c r="J70" s="288">
        <f>'Calculation Sheet'!AI343</f>
        <v>0</v>
      </c>
      <c r="K70" s="288">
        <f>'Calculation Sheet'!AJ343</f>
        <v>0</v>
      </c>
      <c r="L70" s="288">
        <f>'Calculation Sheet'!AK343</f>
        <v>0</v>
      </c>
      <c r="M70" s="288">
        <f>'Calculation Sheet'!AL343</f>
        <v>0</v>
      </c>
      <c r="N70" s="288">
        <f>'Calculation Sheet'!AM343</f>
        <v>0</v>
      </c>
      <c r="O70" s="288">
        <f>'Calculation Sheet'!AN343</f>
        <v>0</v>
      </c>
      <c r="P70" s="288">
        <f>'Calculation Sheet'!AO343</f>
        <v>0</v>
      </c>
      <c r="Q70" s="288">
        <f>'Calculation Sheet'!AP343</f>
        <v>0</v>
      </c>
      <c r="R70" s="288">
        <f>'Calculation Sheet'!AQ343</f>
        <v>0</v>
      </c>
      <c r="S70" s="288">
        <f>'Calculation Sheet'!AR343</f>
        <v>0</v>
      </c>
      <c r="T70" s="288">
        <f>'Calculation Sheet'!AS343</f>
        <v>0</v>
      </c>
      <c r="U70" s="289">
        <f>'Calculation Sheet'!AT343</f>
        <v>20.490476190476191</v>
      </c>
      <c r="V70" s="289">
        <f>'Calculation Sheet'!AU343</f>
        <v>24.357142857142861</v>
      </c>
    </row>
    <row r="71" spans="1:22" ht="13.4" customHeight="1" thickTop="1" x14ac:dyDescent="0.3"/>
  </sheetData>
  <mergeCells count="3">
    <mergeCell ref="B6:C6"/>
    <mergeCell ref="B9:V9"/>
    <mergeCell ref="B41:V41"/>
  </mergeCells>
  <pageMargins left="0.7" right="0.7" top="0.75" bottom="0.75" header="0.3" footer="0.3"/>
  <pageSetup paperSize="9" scale="38" orientation="portrait" r:id="rId1"/>
  <ignoredErrors>
    <ignoredError sqref="S39" evalError="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DAAE59-150E-4B41-B89F-2883ED2BD4B8}">
  <dimension ref="A1:W71"/>
  <sheetViews>
    <sheetView view="pageBreakPreview" zoomScale="80" zoomScaleSheetLayoutView="80" workbookViewId="0"/>
  </sheetViews>
  <sheetFormatPr defaultColWidth="9.08984375" defaultRowHeight="14" x14ac:dyDescent="0.3"/>
  <cols>
    <col min="1" max="1" width="23.90625" style="333" customWidth="1"/>
    <col min="2" max="15" width="9.08984375" style="333" customWidth="1"/>
    <col min="16" max="16384" width="9.08984375" style="333"/>
  </cols>
  <sheetData>
    <row r="1" spans="1:23" ht="25.5" customHeight="1" x14ac:dyDescent="0.3">
      <c r="A1" s="184" t="s">
        <v>0</v>
      </c>
      <c r="B1" s="327"/>
      <c r="C1" s="327"/>
      <c r="D1" s="327"/>
      <c r="E1" s="327"/>
      <c r="F1" s="327"/>
      <c r="G1" s="327"/>
      <c r="H1" s="231"/>
      <c r="I1" s="231"/>
      <c r="J1" s="232"/>
      <c r="K1" s="231"/>
      <c r="L1" s="231"/>
      <c r="M1" s="231"/>
      <c r="N1" s="231"/>
      <c r="O1" s="231"/>
      <c r="P1" s="231"/>
      <c r="Q1" s="231"/>
      <c r="R1" s="231"/>
      <c r="S1" s="231"/>
      <c r="T1" s="231"/>
      <c r="U1" s="231"/>
      <c r="V1" s="231"/>
      <c r="W1" s="231"/>
    </row>
    <row r="2" spans="1:23" ht="14.25" customHeight="1" x14ac:dyDescent="0.3">
      <c r="A2" s="327"/>
      <c r="B2" s="327"/>
      <c r="C2" s="327"/>
      <c r="D2" s="327"/>
      <c r="E2" s="327"/>
      <c r="F2" s="327"/>
      <c r="G2" s="327"/>
      <c r="H2" s="231"/>
      <c r="I2" s="231"/>
      <c r="J2" s="232"/>
      <c r="K2" s="231"/>
      <c r="L2" s="231"/>
      <c r="M2" s="231"/>
      <c r="N2" s="231"/>
      <c r="O2" s="231"/>
      <c r="P2" s="231"/>
      <c r="Q2" s="231"/>
      <c r="R2" s="231"/>
      <c r="S2" s="231"/>
      <c r="T2" s="231"/>
      <c r="U2" s="231"/>
      <c r="V2" s="231"/>
      <c r="W2" s="231"/>
    </row>
    <row r="3" spans="1:23" ht="14.25" customHeight="1" x14ac:dyDescent="0.3">
      <c r="A3" s="323" t="s">
        <v>1</v>
      </c>
      <c r="B3" s="328" t="str">
        <f>'Front Cover'!C27</f>
        <v>Bristol CC</v>
      </c>
      <c r="C3" s="327"/>
      <c r="D3" s="328"/>
      <c r="E3" s="327"/>
      <c r="F3" s="327"/>
      <c r="G3" s="327"/>
      <c r="H3" s="231"/>
      <c r="I3" s="231"/>
      <c r="J3" s="232"/>
      <c r="K3" s="231"/>
      <c r="L3" s="231"/>
      <c r="M3" s="231"/>
      <c r="N3" s="231"/>
      <c r="O3" s="231"/>
      <c r="P3" s="231"/>
      <c r="Q3" s="231"/>
      <c r="R3" s="231"/>
      <c r="S3" s="231"/>
      <c r="T3" s="231"/>
      <c r="U3" s="231"/>
      <c r="V3" s="231"/>
      <c r="W3" s="231"/>
    </row>
    <row r="4" spans="1:23" ht="14.25" customHeight="1" x14ac:dyDescent="0.3">
      <c r="A4" s="323" t="s">
        <v>2</v>
      </c>
      <c r="B4" s="328" t="str">
        <f>'Front Cover'!C28</f>
        <v>ID-0524-0183</v>
      </c>
      <c r="C4" s="327"/>
      <c r="D4" s="328"/>
      <c r="E4" s="327"/>
      <c r="F4" s="327"/>
      <c r="G4" s="327"/>
      <c r="H4" s="231"/>
      <c r="I4" s="231"/>
      <c r="J4" s="232"/>
      <c r="K4" s="231"/>
      <c r="L4" s="231"/>
      <c r="M4" s="231"/>
      <c r="N4" s="231"/>
      <c r="O4" s="231"/>
      <c r="P4" s="231"/>
      <c r="Q4" s="231"/>
      <c r="R4" s="231"/>
      <c r="S4" s="231"/>
      <c r="T4" s="231"/>
      <c r="U4" s="231"/>
      <c r="V4" s="231"/>
      <c r="W4" s="231"/>
    </row>
    <row r="5" spans="1:23" ht="14.25" customHeight="1" x14ac:dyDescent="0.3">
      <c r="A5" s="323" t="s">
        <v>3</v>
      </c>
      <c r="B5" s="328" t="str">
        <f>'Front Cover'!C29</f>
        <v>Site 20</v>
      </c>
      <c r="C5" s="327"/>
      <c r="D5" s="328"/>
      <c r="E5" s="327"/>
      <c r="F5" s="327"/>
      <c r="G5" s="327"/>
      <c r="H5" s="231"/>
      <c r="I5" s="231"/>
      <c r="J5" s="232"/>
      <c r="K5" s="231"/>
      <c r="L5" s="231"/>
      <c r="M5" s="231"/>
      <c r="N5" s="231"/>
      <c r="O5" s="231"/>
      <c r="P5" s="231"/>
      <c r="Q5" s="231"/>
      <c r="R5" s="231"/>
      <c r="S5" s="231"/>
      <c r="T5" s="231"/>
      <c r="U5" s="231"/>
      <c r="V5" s="231"/>
      <c r="W5" s="231"/>
    </row>
    <row r="6" spans="1:23" ht="14.25" customHeight="1" x14ac:dyDescent="0.3">
      <c r="A6" s="330" t="s">
        <v>53</v>
      </c>
      <c r="B6" s="179" t="s">
        <v>125</v>
      </c>
      <c r="C6" s="179"/>
      <c r="D6" s="330"/>
      <c r="E6" s="328"/>
      <c r="F6" s="328"/>
      <c r="G6" s="327"/>
      <c r="H6" s="231"/>
      <c r="I6" s="231"/>
      <c r="J6" s="232"/>
      <c r="K6" s="231"/>
      <c r="L6" s="231"/>
      <c r="M6" s="231"/>
      <c r="N6" s="231"/>
      <c r="O6" s="231"/>
      <c r="P6" s="231"/>
      <c r="Q6" s="231"/>
      <c r="R6" s="231"/>
      <c r="S6" s="231"/>
      <c r="T6" s="231"/>
      <c r="U6" s="231"/>
      <c r="V6" s="231"/>
      <c r="W6" s="231"/>
    </row>
    <row r="7" spans="1:23" ht="13.4" customHeight="1" x14ac:dyDescent="0.3">
      <c r="A7" s="334"/>
      <c r="B7" s="334"/>
      <c r="C7" s="334"/>
      <c r="D7" s="334"/>
      <c r="E7" s="334"/>
      <c r="F7" s="334"/>
      <c r="G7" s="334"/>
      <c r="H7" s="334"/>
      <c r="I7" s="334"/>
      <c r="J7" s="334"/>
      <c r="K7" s="334"/>
      <c r="L7" s="334"/>
      <c r="M7" s="334"/>
      <c r="N7" s="334"/>
      <c r="O7" s="334"/>
      <c r="P7" s="334"/>
      <c r="Q7" s="334"/>
      <c r="R7" s="334"/>
      <c r="S7" s="334"/>
      <c r="T7" s="334"/>
      <c r="U7" s="334"/>
      <c r="V7" s="334"/>
      <c r="W7" s="334"/>
    </row>
    <row r="8" spans="1:23" ht="13.4" customHeight="1" thickBot="1" x14ac:dyDescent="0.35">
      <c r="A8" s="331" t="s">
        <v>178</v>
      </c>
    </row>
    <row r="9" spans="1:23" ht="13.4" customHeight="1" thickTop="1" thickBot="1" x14ac:dyDescent="0.35">
      <c r="A9" s="248"/>
      <c r="B9" s="567" t="s">
        <v>147</v>
      </c>
      <c r="C9" s="568"/>
      <c r="D9" s="568"/>
      <c r="E9" s="568"/>
      <c r="F9" s="568"/>
      <c r="G9" s="568"/>
      <c r="H9" s="568"/>
      <c r="I9" s="568"/>
      <c r="J9" s="568"/>
      <c r="K9" s="568"/>
      <c r="L9" s="568"/>
      <c r="M9" s="568"/>
      <c r="N9" s="568"/>
      <c r="O9" s="568"/>
      <c r="P9" s="568"/>
      <c r="Q9" s="568"/>
      <c r="R9" s="568"/>
      <c r="S9" s="568"/>
      <c r="T9" s="568"/>
      <c r="U9" s="568"/>
      <c r="V9" s="569"/>
    </row>
    <row r="10" spans="1:23" ht="13.4" customHeight="1" thickTop="1" thickBot="1" x14ac:dyDescent="0.35">
      <c r="A10" s="238" t="s">
        <v>56</v>
      </c>
      <c r="B10" s="239" t="s">
        <v>148</v>
      </c>
      <c r="C10" s="239" t="s">
        <v>149</v>
      </c>
      <c r="D10" s="239" t="s">
        <v>150</v>
      </c>
      <c r="E10" s="239" t="s">
        <v>151</v>
      </c>
      <c r="F10" s="239" t="s">
        <v>152</v>
      </c>
      <c r="G10" s="239" t="s">
        <v>153</v>
      </c>
      <c r="H10" s="239" t="s">
        <v>154</v>
      </c>
      <c r="I10" s="239" t="s">
        <v>155</v>
      </c>
      <c r="J10" s="239" t="s">
        <v>156</v>
      </c>
      <c r="K10" s="239" t="s">
        <v>157</v>
      </c>
      <c r="L10" s="239" t="s">
        <v>158</v>
      </c>
      <c r="M10" s="239" t="s">
        <v>159</v>
      </c>
      <c r="N10" s="239" t="s">
        <v>160</v>
      </c>
      <c r="O10" s="239" t="s">
        <v>161</v>
      </c>
      <c r="P10" s="239" t="s">
        <v>162</v>
      </c>
      <c r="Q10" s="239" t="s">
        <v>163</v>
      </c>
      <c r="R10" s="239" t="s">
        <v>164</v>
      </c>
      <c r="S10" s="239" t="s">
        <v>165</v>
      </c>
      <c r="T10" s="239" t="s">
        <v>166</v>
      </c>
      <c r="U10" s="238" t="s">
        <v>95</v>
      </c>
      <c r="V10" s="238" t="s">
        <v>167</v>
      </c>
    </row>
    <row r="11" spans="1:23" ht="13.4" customHeight="1" thickTop="1" x14ac:dyDescent="0.3">
      <c r="A11" s="283">
        <v>0</v>
      </c>
      <c r="B11" s="284">
        <f>'Calculation Sheet'!AA420</f>
        <v>3</v>
      </c>
      <c r="C11" s="284">
        <f>'Calculation Sheet'!AB420</f>
        <v>15</v>
      </c>
      <c r="D11" s="284">
        <f>'Calculation Sheet'!AC420</f>
        <v>51</v>
      </c>
      <c r="E11" s="284">
        <f>'Calculation Sheet'!AD420</f>
        <v>118</v>
      </c>
      <c r="F11" s="284">
        <f>'Calculation Sheet'!AE420</f>
        <v>50</v>
      </c>
      <c r="G11" s="284">
        <f>'Calculation Sheet'!AF420</f>
        <v>4</v>
      </c>
      <c r="H11" s="284">
        <f>'Calculation Sheet'!AG420</f>
        <v>0</v>
      </c>
      <c r="I11" s="284">
        <f>'Calculation Sheet'!AH420</f>
        <v>0</v>
      </c>
      <c r="J11" s="284">
        <f>'Calculation Sheet'!AI420</f>
        <v>0</v>
      </c>
      <c r="K11" s="284">
        <f>'Calculation Sheet'!AJ420</f>
        <v>0</v>
      </c>
      <c r="L11" s="284">
        <f>'Calculation Sheet'!AK420</f>
        <v>0</v>
      </c>
      <c r="M11" s="284">
        <f>'Calculation Sheet'!AL420</f>
        <v>0</v>
      </c>
      <c r="N11" s="284">
        <f>'Calculation Sheet'!AM420</f>
        <v>0</v>
      </c>
      <c r="O11" s="284">
        <f>'Calculation Sheet'!AN420</f>
        <v>0</v>
      </c>
      <c r="P11" s="284">
        <f>'Calculation Sheet'!AO420</f>
        <v>0</v>
      </c>
      <c r="Q11" s="284">
        <f>'Calculation Sheet'!AP420</f>
        <v>0</v>
      </c>
      <c r="R11" s="284">
        <f>'Calculation Sheet'!AQ420</f>
        <v>0</v>
      </c>
      <c r="S11" s="284">
        <f>'Calculation Sheet'!AR420</f>
        <v>0</v>
      </c>
      <c r="T11" s="284">
        <f>'Calculation Sheet'!AS420</f>
        <v>0</v>
      </c>
      <c r="U11" s="285">
        <f>'Calculation Sheet'!AT420</f>
        <v>21.991603108634759</v>
      </c>
      <c r="V11" s="285" t="str">
        <f>'Calculation Sheet'!AU420</f>
        <v>-</v>
      </c>
    </row>
    <row r="12" spans="1:23" ht="13.4" customHeight="1" x14ac:dyDescent="0.3">
      <c r="A12" s="175">
        <v>4.1666666666666664E-2</v>
      </c>
      <c r="B12" s="286">
        <f>'Calculation Sheet'!AA421</f>
        <v>3</v>
      </c>
      <c r="C12" s="286">
        <f>'Calculation Sheet'!AB421</f>
        <v>11</v>
      </c>
      <c r="D12" s="286">
        <f>'Calculation Sheet'!AC421</f>
        <v>30</v>
      </c>
      <c r="E12" s="286">
        <f>'Calculation Sheet'!AD421</f>
        <v>91</v>
      </c>
      <c r="F12" s="286">
        <f>'Calculation Sheet'!AE421</f>
        <v>18</v>
      </c>
      <c r="G12" s="286">
        <f>'Calculation Sheet'!AF421</f>
        <v>2</v>
      </c>
      <c r="H12" s="286">
        <f>'Calculation Sheet'!AG421</f>
        <v>0</v>
      </c>
      <c r="I12" s="286">
        <f>'Calculation Sheet'!AH421</f>
        <v>0</v>
      </c>
      <c r="J12" s="286">
        <f>'Calculation Sheet'!AI421</f>
        <v>0</v>
      </c>
      <c r="K12" s="286">
        <f>'Calculation Sheet'!AJ421</f>
        <v>0</v>
      </c>
      <c r="L12" s="286">
        <f>'Calculation Sheet'!AK421</f>
        <v>0</v>
      </c>
      <c r="M12" s="286">
        <f>'Calculation Sheet'!AL421</f>
        <v>0</v>
      </c>
      <c r="N12" s="286">
        <f>'Calculation Sheet'!AM421</f>
        <v>0</v>
      </c>
      <c r="O12" s="286">
        <f>'Calculation Sheet'!AN421</f>
        <v>0</v>
      </c>
      <c r="P12" s="286">
        <f>'Calculation Sheet'!AO421</f>
        <v>0</v>
      </c>
      <c r="Q12" s="286">
        <f>'Calculation Sheet'!AP421</f>
        <v>0</v>
      </c>
      <c r="R12" s="286">
        <f>'Calculation Sheet'!AQ421</f>
        <v>0</v>
      </c>
      <c r="S12" s="286">
        <f>'Calculation Sheet'!AR421</f>
        <v>0</v>
      </c>
      <c r="T12" s="286">
        <f>'Calculation Sheet'!AS421</f>
        <v>0</v>
      </c>
      <c r="U12" s="287">
        <f>'Calculation Sheet'!AT421</f>
        <v>21.689674388111889</v>
      </c>
      <c r="V12" s="287" t="str">
        <f>'Calculation Sheet'!AU421</f>
        <v>-</v>
      </c>
    </row>
    <row r="13" spans="1:23" ht="13.4" customHeight="1" x14ac:dyDescent="0.3">
      <c r="A13" s="175">
        <v>8.3333333333333301E-2</v>
      </c>
      <c r="B13" s="286">
        <f>'Calculation Sheet'!AA422</f>
        <v>6</v>
      </c>
      <c r="C13" s="286">
        <f>'Calculation Sheet'!AB422</f>
        <v>12</v>
      </c>
      <c r="D13" s="286">
        <f>'Calculation Sheet'!AC422</f>
        <v>17</v>
      </c>
      <c r="E13" s="286">
        <f>'Calculation Sheet'!AD422</f>
        <v>52</v>
      </c>
      <c r="F13" s="286">
        <f>'Calculation Sheet'!AE422</f>
        <v>53</v>
      </c>
      <c r="G13" s="286">
        <f>'Calculation Sheet'!AF422</f>
        <v>12</v>
      </c>
      <c r="H13" s="286">
        <f>'Calculation Sheet'!AG422</f>
        <v>0</v>
      </c>
      <c r="I13" s="286">
        <f>'Calculation Sheet'!AH422</f>
        <v>0</v>
      </c>
      <c r="J13" s="286">
        <f>'Calculation Sheet'!AI422</f>
        <v>0</v>
      </c>
      <c r="K13" s="286">
        <f>'Calculation Sheet'!AJ422</f>
        <v>0</v>
      </c>
      <c r="L13" s="286">
        <f>'Calculation Sheet'!AK422</f>
        <v>0</v>
      </c>
      <c r="M13" s="286">
        <f>'Calculation Sheet'!AL422</f>
        <v>0</v>
      </c>
      <c r="N13" s="286">
        <f>'Calculation Sheet'!AM422</f>
        <v>0</v>
      </c>
      <c r="O13" s="286">
        <f>'Calculation Sheet'!AN422</f>
        <v>0</v>
      </c>
      <c r="P13" s="286">
        <f>'Calculation Sheet'!AO422</f>
        <v>0</v>
      </c>
      <c r="Q13" s="286">
        <f>'Calculation Sheet'!AP422</f>
        <v>0</v>
      </c>
      <c r="R13" s="286">
        <f>'Calculation Sheet'!AQ422</f>
        <v>0</v>
      </c>
      <c r="S13" s="286">
        <f>'Calculation Sheet'!AR422</f>
        <v>0</v>
      </c>
      <c r="T13" s="286">
        <f>'Calculation Sheet'!AS422</f>
        <v>0</v>
      </c>
      <c r="U13" s="287">
        <f>'Calculation Sheet'!AT422</f>
        <v>23.163080495356034</v>
      </c>
      <c r="V13" s="287" t="str">
        <f>'Calculation Sheet'!AU422</f>
        <v>-</v>
      </c>
    </row>
    <row r="14" spans="1:23" ht="13.4" customHeight="1" x14ac:dyDescent="0.3">
      <c r="A14" s="175">
        <v>0.125</v>
      </c>
      <c r="B14" s="286">
        <f>'Calculation Sheet'!AA423</f>
        <v>6</v>
      </c>
      <c r="C14" s="286">
        <f>'Calculation Sheet'!AB423</f>
        <v>13</v>
      </c>
      <c r="D14" s="286">
        <f>'Calculation Sheet'!AC423</f>
        <v>34</v>
      </c>
      <c r="E14" s="286">
        <f>'Calculation Sheet'!AD423</f>
        <v>106</v>
      </c>
      <c r="F14" s="286">
        <f>'Calculation Sheet'!AE423</f>
        <v>60</v>
      </c>
      <c r="G14" s="286">
        <f>'Calculation Sheet'!AF423</f>
        <v>7</v>
      </c>
      <c r="H14" s="286">
        <f>'Calculation Sheet'!AG423</f>
        <v>0</v>
      </c>
      <c r="I14" s="286">
        <f>'Calculation Sheet'!AH423</f>
        <v>0</v>
      </c>
      <c r="J14" s="286">
        <f>'Calculation Sheet'!AI423</f>
        <v>0</v>
      </c>
      <c r="K14" s="286">
        <f>'Calculation Sheet'!AJ423</f>
        <v>0</v>
      </c>
      <c r="L14" s="286">
        <f>'Calculation Sheet'!AK423</f>
        <v>0</v>
      </c>
      <c r="M14" s="286">
        <f>'Calculation Sheet'!AL423</f>
        <v>0</v>
      </c>
      <c r="N14" s="286">
        <f>'Calculation Sheet'!AM423</f>
        <v>0</v>
      </c>
      <c r="O14" s="286">
        <f>'Calculation Sheet'!AN423</f>
        <v>0</v>
      </c>
      <c r="P14" s="286">
        <f>'Calculation Sheet'!AO423</f>
        <v>0</v>
      </c>
      <c r="Q14" s="286">
        <f>'Calculation Sheet'!AP423</f>
        <v>0</v>
      </c>
      <c r="R14" s="286">
        <f>'Calculation Sheet'!AQ423</f>
        <v>0</v>
      </c>
      <c r="S14" s="286">
        <f>'Calculation Sheet'!AR423</f>
        <v>0</v>
      </c>
      <c r="T14" s="286">
        <f>'Calculation Sheet'!AS423</f>
        <v>0</v>
      </c>
      <c r="U14" s="287">
        <f>'Calculation Sheet'!AT423</f>
        <v>22.02560441370224</v>
      </c>
      <c r="V14" s="287">
        <f>'Calculation Sheet'!AU423</f>
        <v>29.2</v>
      </c>
    </row>
    <row r="15" spans="1:23" ht="13.4" customHeight="1" x14ac:dyDescent="0.3">
      <c r="A15" s="175">
        <v>0.16666666666666699</v>
      </c>
      <c r="B15" s="286">
        <f>'Calculation Sheet'!AA424</f>
        <v>3</v>
      </c>
      <c r="C15" s="286">
        <f>'Calculation Sheet'!AB424</f>
        <v>7</v>
      </c>
      <c r="D15" s="286">
        <f>'Calculation Sheet'!AC424</f>
        <v>81</v>
      </c>
      <c r="E15" s="286">
        <f>'Calculation Sheet'!AD424</f>
        <v>204</v>
      </c>
      <c r="F15" s="286">
        <f>'Calculation Sheet'!AE424</f>
        <v>68</v>
      </c>
      <c r="G15" s="286">
        <f>'Calculation Sheet'!AF424</f>
        <v>7</v>
      </c>
      <c r="H15" s="286">
        <f>'Calculation Sheet'!AG424</f>
        <v>0</v>
      </c>
      <c r="I15" s="286">
        <f>'Calculation Sheet'!AH424</f>
        <v>0</v>
      </c>
      <c r="J15" s="286">
        <f>'Calculation Sheet'!AI424</f>
        <v>0</v>
      </c>
      <c r="K15" s="286">
        <f>'Calculation Sheet'!AJ424</f>
        <v>0</v>
      </c>
      <c r="L15" s="286">
        <f>'Calculation Sheet'!AK424</f>
        <v>0</v>
      </c>
      <c r="M15" s="286">
        <f>'Calculation Sheet'!AL424</f>
        <v>0</v>
      </c>
      <c r="N15" s="286">
        <f>'Calculation Sheet'!AM424</f>
        <v>0</v>
      </c>
      <c r="O15" s="286">
        <f>'Calculation Sheet'!AN424</f>
        <v>0</v>
      </c>
      <c r="P15" s="286">
        <f>'Calculation Sheet'!AO424</f>
        <v>0</v>
      </c>
      <c r="Q15" s="286">
        <f>'Calculation Sheet'!AP424</f>
        <v>0</v>
      </c>
      <c r="R15" s="286">
        <f>'Calculation Sheet'!AQ424</f>
        <v>0</v>
      </c>
      <c r="S15" s="286">
        <f>'Calculation Sheet'!AR424</f>
        <v>0</v>
      </c>
      <c r="T15" s="286">
        <f>'Calculation Sheet'!AS424</f>
        <v>0</v>
      </c>
      <c r="U15" s="287">
        <f>'Calculation Sheet'!AT424</f>
        <v>21.58019298245614</v>
      </c>
      <c r="V15" s="287">
        <f>'Calculation Sheet'!AU424</f>
        <v>25.412499999999998</v>
      </c>
    </row>
    <row r="16" spans="1:23" ht="13.4" customHeight="1" x14ac:dyDescent="0.3">
      <c r="A16" s="175">
        <v>0.20833333333333301</v>
      </c>
      <c r="B16" s="286">
        <f>'Calculation Sheet'!AA425</f>
        <v>19</v>
      </c>
      <c r="C16" s="286">
        <f>'Calculation Sheet'!AB425</f>
        <v>76</v>
      </c>
      <c r="D16" s="286">
        <f>'Calculation Sheet'!AC425</f>
        <v>355</v>
      </c>
      <c r="E16" s="286">
        <f>'Calculation Sheet'!AD425</f>
        <v>913</v>
      </c>
      <c r="F16" s="286">
        <f>'Calculation Sheet'!AE425</f>
        <v>221</v>
      </c>
      <c r="G16" s="286">
        <f>'Calculation Sheet'!AF425</f>
        <v>24</v>
      </c>
      <c r="H16" s="286">
        <f>'Calculation Sheet'!AG425</f>
        <v>1</v>
      </c>
      <c r="I16" s="286">
        <f>'Calculation Sheet'!AH425</f>
        <v>0</v>
      </c>
      <c r="J16" s="286">
        <f>'Calculation Sheet'!AI425</f>
        <v>0</v>
      </c>
      <c r="K16" s="286">
        <f>'Calculation Sheet'!AJ425</f>
        <v>0</v>
      </c>
      <c r="L16" s="286">
        <f>'Calculation Sheet'!AK425</f>
        <v>0</v>
      </c>
      <c r="M16" s="286">
        <f>'Calculation Sheet'!AL425</f>
        <v>0</v>
      </c>
      <c r="N16" s="286">
        <f>'Calculation Sheet'!AM425</f>
        <v>0</v>
      </c>
      <c r="O16" s="286">
        <f>'Calculation Sheet'!AN425</f>
        <v>0</v>
      </c>
      <c r="P16" s="286">
        <f>'Calculation Sheet'!AO425</f>
        <v>0</v>
      </c>
      <c r="Q16" s="286">
        <f>'Calculation Sheet'!AP425</f>
        <v>0</v>
      </c>
      <c r="R16" s="286">
        <f>'Calculation Sheet'!AQ425</f>
        <v>0</v>
      </c>
      <c r="S16" s="286">
        <f>'Calculation Sheet'!AR425</f>
        <v>0</v>
      </c>
      <c r="T16" s="286">
        <f>'Calculation Sheet'!AS425</f>
        <v>0</v>
      </c>
      <c r="U16" s="287">
        <f>'Calculation Sheet'!AT425</f>
        <v>20.746771978021975</v>
      </c>
      <c r="V16" s="287">
        <f>'Calculation Sheet'!AU425</f>
        <v>25.482440476190476</v>
      </c>
    </row>
    <row r="17" spans="1:22" ht="13.4" customHeight="1" x14ac:dyDescent="0.3">
      <c r="A17" s="175">
        <v>0.25</v>
      </c>
      <c r="B17" s="286">
        <f>'Calculation Sheet'!AA426</f>
        <v>81</v>
      </c>
      <c r="C17" s="286">
        <f>'Calculation Sheet'!AB426</f>
        <v>373</v>
      </c>
      <c r="D17" s="286">
        <f>'Calculation Sheet'!AC426</f>
        <v>1077</v>
      </c>
      <c r="E17" s="286">
        <f>'Calculation Sheet'!AD426</f>
        <v>1792</v>
      </c>
      <c r="F17" s="286">
        <f>'Calculation Sheet'!AE426</f>
        <v>452</v>
      </c>
      <c r="G17" s="286">
        <f>'Calculation Sheet'!AF426</f>
        <v>39</v>
      </c>
      <c r="H17" s="286">
        <f>'Calculation Sheet'!AG426</f>
        <v>3</v>
      </c>
      <c r="I17" s="286">
        <f>'Calculation Sheet'!AH426</f>
        <v>2</v>
      </c>
      <c r="J17" s="286">
        <f>'Calculation Sheet'!AI426</f>
        <v>0</v>
      </c>
      <c r="K17" s="286">
        <f>'Calculation Sheet'!AJ426</f>
        <v>0</v>
      </c>
      <c r="L17" s="286">
        <f>'Calculation Sheet'!AK426</f>
        <v>0</v>
      </c>
      <c r="M17" s="286">
        <f>'Calculation Sheet'!AL426</f>
        <v>0</v>
      </c>
      <c r="N17" s="286">
        <f>'Calculation Sheet'!AM426</f>
        <v>0</v>
      </c>
      <c r="O17" s="286">
        <f>'Calculation Sheet'!AN426</f>
        <v>0</v>
      </c>
      <c r="P17" s="286">
        <f>'Calculation Sheet'!AO426</f>
        <v>0</v>
      </c>
      <c r="Q17" s="286">
        <f>'Calculation Sheet'!AP426</f>
        <v>0</v>
      </c>
      <c r="R17" s="286">
        <f>'Calculation Sheet'!AQ426</f>
        <v>0</v>
      </c>
      <c r="S17" s="286">
        <f>'Calculation Sheet'!AR426</f>
        <v>0</v>
      </c>
      <c r="T17" s="286">
        <f>'Calculation Sheet'!AS426</f>
        <v>0</v>
      </c>
      <c r="U17" s="287">
        <f>'Calculation Sheet'!AT426</f>
        <v>20.180039682539682</v>
      </c>
      <c r="V17" s="287">
        <f>'Calculation Sheet'!AU426</f>
        <v>24.515364782276546</v>
      </c>
    </row>
    <row r="18" spans="1:22" ht="13.4" customHeight="1" x14ac:dyDescent="0.3">
      <c r="A18" s="175">
        <v>0.29166666666666702</v>
      </c>
      <c r="B18" s="286">
        <f>'Calculation Sheet'!AA427</f>
        <v>48</v>
      </c>
      <c r="C18" s="286">
        <f>'Calculation Sheet'!AB427</f>
        <v>351</v>
      </c>
      <c r="D18" s="286">
        <f>'Calculation Sheet'!AC427</f>
        <v>1119</v>
      </c>
      <c r="E18" s="286">
        <f>'Calculation Sheet'!AD427</f>
        <v>1436</v>
      </c>
      <c r="F18" s="286">
        <f>'Calculation Sheet'!AE427</f>
        <v>308</v>
      </c>
      <c r="G18" s="286">
        <f>'Calculation Sheet'!AF427</f>
        <v>23</v>
      </c>
      <c r="H18" s="286">
        <f>'Calculation Sheet'!AG427</f>
        <v>4</v>
      </c>
      <c r="I18" s="286">
        <f>'Calculation Sheet'!AH427</f>
        <v>1</v>
      </c>
      <c r="J18" s="286">
        <f>'Calculation Sheet'!AI427</f>
        <v>0</v>
      </c>
      <c r="K18" s="286">
        <f>'Calculation Sheet'!AJ427</f>
        <v>0</v>
      </c>
      <c r="L18" s="286">
        <f>'Calculation Sheet'!AK427</f>
        <v>0</v>
      </c>
      <c r="M18" s="286">
        <f>'Calculation Sheet'!AL427</f>
        <v>0</v>
      </c>
      <c r="N18" s="286">
        <f>'Calculation Sheet'!AM427</f>
        <v>0</v>
      </c>
      <c r="O18" s="286">
        <f>'Calculation Sheet'!AN427</f>
        <v>0</v>
      </c>
      <c r="P18" s="286">
        <f>'Calculation Sheet'!AO427</f>
        <v>0</v>
      </c>
      <c r="Q18" s="286">
        <f>'Calculation Sheet'!AP427</f>
        <v>0</v>
      </c>
      <c r="R18" s="286">
        <f>'Calculation Sheet'!AQ427</f>
        <v>0</v>
      </c>
      <c r="S18" s="286">
        <f>'Calculation Sheet'!AR427</f>
        <v>0</v>
      </c>
      <c r="T18" s="286">
        <f>'Calculation Sheet'!AS427</f>
        <v>0</v>
      </c>
      <c r="U18" s="287">
        <f>'Calculation Sheet'!AT427</f>
        <v>19.314166666666669</v>
      </c>
      <c r="V18" s="287">
        <f>'Calculation Sheet'!AU427</f>
        <v>23.409190042413726</v>
      </c>
    </row>
    <row r="19" spans="1:22" ht="13.4" customHeight="1" x14ac:dyDescent="0.3">
      <c r="A19" s="175">
        <v>0.33333333333333298</v>
      </c>
      <c r="B19" s="286">
        <f>'Calculation Sheet'!AA428</f>
        <v>56</v>
      </c>
      <c r="C19" s="286">
        <f>'Calculation Sheet'!AB428</f>
        <v>316</v>
      </c>
      <c r="D19" s="286">
        <f>'Calculation Sheet'!AC428</f>
        <v>1186</v>
      </c>
      <c r="E19" s="286">
        <f>'Calculation Sheet'!AD428</f>
        <v>1289</v>
      </c>
      <c r="F19" s="286">
        <f>'Calculation Sheet'!AE428</f>
        <v>204</v>
      </c>
      <c r="G19" s="286">
        <f>'Calculation Sheet'!AF428</f>
        <v>18</v>
      </c>
      <c r="H19" s="286">
        <f>'Calculation Sheet'!AG428</f>
        <v>0</v>
      </c>
      <c r="I19" s="286">
        <f>'Calculation Sheet'!AH428</f>
        <v>0</v>
      </c>
      <c r="J19" s="286">
        <f>'Calculation Sheet'!AI428</f>
        <v>0</v>
      </c>
      <c r="K19" s="286">
        <f>'Calculation Sheet'!AJ428</f>
        <v>0</v>
      </c>
      <c r="L19" s="286">
        <f>'Calculation Sheet'!AK428</f>
        <v>0</v>
      </c>
      <c r="M19" s="286">
        <f>'Calculation Sheet'!AL428</f>
        <v>0</v>
      </c>
      <c r="N19" s="286">
        <f>'Calculation Sheet'!AM428</f>
        <v>0</v>
      </c>
      <c r="O19" s="286">
        <f>'Calculation Sheet'!AN428</f>
        <v>0</v>
      </c>
      <c r="P19" s="286">
        <f>'Calculation Sheet'!AO428</f>
        <v>0</v>
      </c>
      <c r="Q19" s="286">
        <f>'Calculation Sheet'!AP428</f>
        <v>0</v>
      </c>
      <c r="R19" s="286">
        <f>'Calculation Sheet'!AQ428</f>
        <v>0</v>
      </c>
      <c r="S19" s="286">
        <f>'Calculation Sheet'!AR428</f>
        <v>0</v>
      </c>
      <c r="T19" s="286">
        <f>'Calculation Sheet'!AS428</f>
        <v>0</v>
      </c>
      <c r="U19" s="287">
        <f>'Calculation Sheet'!AT428</f>
        <v>19.25</v>
      </c>
      <c r="V19" s="287">
        <f>'Calculation Sheet'!AU428</f>
        <v>23.060910856384996</v>
      </c>
    </row>
    <row r="20" spans="1:22" ht="13.4" customHeight="1" x14ac:dyDescent="0.3">
      <c r="A20" s="175">
        <v>0.375</v>
      </c>
      <c r="B20" s="286">
        <f>'Calculation Sheet'!AA429</f>
        <v>40</v>
      </c>
      <c r="C20" s="286">
        <f>'Calculation Sheet'!AB429</f>
        <v>247</v>
      </c>
      <c r="D20" s="286">
        <f>'Calculation Sheet'!AC429</f>
        <v>1093</v>
      </c>
      <c r="E20" s="286">
        <f>'Calculation Sheet'!AD429</f>
        <v>1122</v>
      </c>
      <c r="F20" s="286">
        <f>'Calculation Sheet'!AE429</f>
        <v>179</v>
      </c>
      <c r="G20" s="286">
        <f>'Calculation Sheet'!AF429</f>
        <v>14</v>
      </c>
      <c r="H20" s="286">
        <f>'Calculation Sheet'!AG429</f>
        <v>0</v>
      </c>
      <c r="I20" s="286">
        <f>'Calculation Sheet'!AH429</f>
        <v>0</v>
      </c>
      <c r="J20" s="286">
        <f>'Calculation Sheet'!AI429</f>
        <v>0</v>
      </c>
      <c r="K20" s="286">
        <f>'Calculation Sheet'!AJ429</f>
        <v>0</v>
      </c>
      <c r="L20" s="286">
        <f>'Calculation Sheet'!AK429</f>
        <v>0</v>
      </c>
      <c r="M20" s="286">
        <f>'Calculation Sheet'!AL429</f>
        <v>0</v>
      </c>
      <c r="N20" s="286">
        <f>'Calculation Sheet'!AM429</f>
        <v>0</v>
      </c>
      <c r="O20" s="286">
        <f>'Calculation Sheet'!AN429</f>
        <v>0</v>
      </c>
      <c r="P20" s="286">
        <f>'Calculation Sheet'!AO429</f>
        <v>0</v>
      </c>
      <c r="Q20" s="286">
        <f>'Calculation Sheet'!AP429</f>
        <v>0</v>
      </c>
      <c r="R20" s="286">
        <f>'Calculation Sheet'!AQ429</f>
        <v>0</v>
      </c>
      <c r="S20" s="286">
        <f>'Calculation Sheet'!AR429</f>
        <v>0</v>
      </c>
      <c r="T20" s="286">
        <f>'Calculation Sheet'!AS429</f>
        <v>0</v>
      </c>
      <c r="U20" s="287">
        <f>'Calculation Sheet'!AT429</f>
        <v>19.411607142857143</v>
      </c>
      <c r="V20" s="287">
        <f>'Calculation Sheet'!AU429</f>
        <v>23.206154558404553</v>
      </c>
    </row>
    <row r="21" spans="1:22" ht="13.4" customHeight="1" x14ac:dyDescent="0.3">
      <c r="A21" s="175">
        <v>0.41666666666666702</v>
      </c>
      <c r="B21" s="286">
        <f>'Calculation Sheet'!AA430</f>
        <v>73</v>
      </c>
      <c r="C21" s="286">
        <f>'Calculation Sheet'!AB430</f>
        <v>311</v>
      </c>
      <c r="D21" s="286">
        <f>'Calculation Sheet'!AC430</f>
        <v>1339</v>
      </c>
      <c r="E21" s="286">
        <f>'Calculation Sheet'!AD430</f>
        <v>936</v>
      </c>
      <c r="F21" s="286">
        <f>'Calculation Sheet'!AE430</f>
        <v>155</v>
      </c>
      <c r="G21" s="286">
        <f>'Calculation Sheet'!AF430</f>
        <v>13</v>
      </c>
      <c r="H21" s="286">
        <f>'Calculation Sheet'!AG430</f>
        <v>5</v>
      </c>
      <c r="I21" s="286">
        <f>'Calculation Sheet'!AH430</f>
        <v>0</v>
      </c>
      <c r="J21" s="286">
        <f>'Calculation Sheet'!AI430</f>
        <v>0</v>
      </c>
      <c r="K21" s="286">
        <f>'Calculation Sheet'!AJ430</f>
        <v>0</v>
      </c>
      <c r="L21" s="286">
        <f>'Calculation Sheet'!AK430</f>
        <v>0</v>
      </c>
      <c r="M21" s="286">
        <f>'Calculation Sheet'!AL430</f>
        <v>1</v>
      </c>
      <c r="N21" s="286">
        <f>'Calculation Sheet'!AM430</f>
        <v>0</v>
      </c>
      <c r="O21" s="286">
        <f>'Calculation Sheet'!AN430</f>
        <v>0</v>
      </c>
      <c r="P21" s="286">
        <f>'Calculation Sheet'!AO430</f>
        <v>0</v>
      </c>
      <c r="Q21" s="286">
        <f>'Calculation Sheet'!AP430</f>
        <v>0</v>
      </c>
      <c r="R21" s="286">
        <f>'Calculation Sheet'!AQ430</f>
        <v>0</v>
      </c>
      <c r="S21" s="286">
        <f>'Calculation Sheet'!AR430</f>
        <v>0</v>
      </c>
      <c r="T21" s="286">
        <f>'Calculation Sheet'!AS430</f>
        <v>0</v>
      </c>
      <c r="U21" s="287">
        <f>'Calculation Sheet'!AT430</f>
        <v>18.945810439560439</v>
      </c>
      <c r="V21" s="287">
        <f>'Calculation Sheet'!AU430</f>
        <v>22.657857549857553</v>
      </c>
    </row>
    <row r="22" spans="1:22" ht="13.4" customHeight="1" x14ac:dyDescent="0.3">
      <c r="A22" s="175">
        <v>0.45833333333333298</v>
      </c>
      <c r="B22" s="286">
        <f>'Calculation Sheet'!AA431</f>
        <v>47</v>
      </c>
      <c r="C22" s="286">
        <f>'Calculation Sheet'!AB431</f>
        <v>283</v>
      </c>
      <c r="D22" s="286">
        <f>'Calculation Sheet'!AC431</f>
        <v>1184</v>
      </c>
      <c r="E22" s="286">
        <f>'Calculation Sheet'!AD431</f>
        <v>1052</v>
      </c>
      <c r="F22" s="286">
        <f>'Calculation Sheet'!AE431</f>
        <v>209</v>
      </c>
      <c r="G22" s="286">
        <f>'Calculation Sheet'!AF431</f>
        <v>13</v>
      </c>
      <c r="H22" s="286">
        <f>'Calculation Sheet'!AG431</f>
        <v>1</v>
      </c>
      <c r="I22" s="286">
        <f>'Calculation Sheet'!AH431</f>
        <v>0</v>
      </c>
      <c r="J22" s="286">
        <f>'Calculation Sheet'!AI431</f>
        <v>0</v>
      </c>
      <c r="K22" s="286">
        <f>'Calculation Sheet'!AJ431</f>
        <v>0</v>
      </c>
      <c r="L22" s="286">
        <f>'Calculation Sheet'!AK431</f>
        <v>0</v>
      </c>
      <c r="M22" s="286">
        <f>'Calculation Sheet'!AL431</f>
        <v>0</v>
      </c>
      <c r="N22" s="286">
        <f>'Calculation Sheet'!AM431</f>
        <v>0</v>
      </c>
      <c r="O22" s="286">
        <f>'Calculation Sheet'!AN431</f>
        <v>0</v>
      </c>
      <c r="P22" s="286">
        <f>'Calculation Sheet'!AO431</f>
        <v>0</v>
      </c>
      <c r="Q22" s="286">
        <f>'Calculation Sheet'!AP431</f>
        <v>1</v>
      </c>
      <c r="R22" s="286">
        <f>'Calculation Sheet'!AQ431</f>
        <v>0</v>
      </c>
      <c r="S22" s="286">
        <f>'Calculation Sheet'!AR431</f>
        <v>0</v>
      </c>
      <c r="T22" s="286">
        <f>'Calculation Sheet'!AS431</f>
        <v>0</v>
      </c>
      <c r="U22" s="287">
        <f>'Calculation Sheet'!AT431</f>
        <v>19.466208791208793</v>
      </c>
      <c r="V22" s="287">
        <f>'Calculation Sheet'!AU431</f>
        <v>23.287260073260072</v>
      </c>
    </row>
    <row r="23" spans="1:22" ht="13.4" customHeight="1" x14ac:dyDescent="0.3">
      <c r="A23" s="175">
        <v>0.5</v>
      </c>
      <c r="B23" s="286">
        <f>'Calculation Sheet'!AA432</f>
        <v>137</v>
      </c>
      <c r="C23" s="286">
        <f>'Calculation Sheet'!AB432</f>
        <v>477</v>
      </c>
      <c r="D23" s="286">
        <f>'Calculation Sheet'!AC432</f>
        <v>1612</v>
      </c>
      <c r="E23" s="286">
        <f>'Calculation Sheet'!AD432</f>
        <v>1047</v>
      </c>
      <c r="F23" s="286">
        <f>'Calculation Sheet'!AE432</f>
        <v>166</v>
      </c>
      <c r="G23" s="286">
        <f>'Calculation Sheet'!AF432</f>
        <v>18</v>
      </c>
      <c r="H23" s="286">
        <f>'Calculation Sheet'!AG432</f>
        <v>5</v>
      </c>
      <c r="I23" s="286">
        <f>'Calculation Sheet'!AH432</f>
        <v>2</v>
      </c>
      <c r="J23" s="286">
        <f>'Calculation Sheet'!AI432</f>
        <v>0</v>
      </c>
      <c r="K23" s="286">
        <f>'Calculation Sheet'!AJ432</f>
        <v>3</v>
      </c>
      <c r="L23" s="286">
        <f>'Calculation Sheet'!AK432</f>
        <v>0</v>
      </c>
      <c r="M23" s="286">
        <f>'Calculation Sheet'!AL432</f>
        <v>0</v>
      </c>
      <c r="N23" s="286">
        <f>'Calculation Sheet'!AM432</f>
        <v>0</v>
      </c>
      <c r="O23" s="286">
        <f>'Calculation Sheet'!AN432</f>
        <v>0</v>
      </c>
      <c r="P23" s="286">
        <f>'Calculation Sheet'!AO432</f>
        <v>0</v>
      </c>
      <c r="Q23" s="286">
        <f>'Calculation Sheet'!AP432</f>
        <v>0</v>
      </c>
      <c r="R23" s="286">
        <f>'Calculation Sheet'!AQ432</f>
        <v>0</v>
      </c>
      <c r="S23" s="286">
        <f>'Calculation Sheet'!AR432</f>
        <v>0</v>
      </c>
      <c r="T23" s="286">
        <f>'Calculation Sheet'!AS432</f>
        <v>0</v>
      </c>
      <c r="U23" s="287">
        <f>'Calculation Sheet'!AT432</f>
        <v>18.525892857142857</v>
      </c>
      <c r="V23" s="287">
        <f>'Calculation Sheet'!AU432</f>
        <v>22.510515873015876</v>
      </c>
    </row>
    <row r="24" spans="1:22" ht="13.4" customHeight="1" x14ac:dyDescent="0.3">
      <c r="A24" s="175">
        <v>0.54166666666666696</v>
      </c>
      <c r="B24" s="286">
        <f>'Calculation Sheet'!AA433</f>
        <v>65</v>
      </c>
      <c r="C24" s="286">
        <f>'Calculation Sheet'!AB433</f>
        <v>334</v>
      </c>
      <c r="D24" s="286">
        <f>'Calculation Sheet'!AC433</f>
        <v>1291</v>
      </c>
      <c r="E24" s="286">
        <f>'Calculation Sheet'!AD433</f>
        <v>1195</v>
      </c>
      <c r="F24" s="286">
        <f>'Calculation Sheet'!AE433</f>
        <v>213</v>
      </c>
      <c r="G24" s="286">
        <f>'Calculation Sheet'!AF433</f>
        <v>19</v>
      </c>
      <c r="H24" s="286">
        <f>'Calculation Sheet'!AG433</f>
        <v>7</v>
      </c>
      <c r="I24" s="286">
        <f>'Calculation Sheet'!AH433</f>
        <v>1</v>
      </c>
      <c r="J24" s="286">
        <f>'Calculation Sheet'!AI433</f>
        <v>0</v>
      </c>
      <c r="K24" s="286">
        <f>'Calculation Sheet'!AJ433</f>
        <v>0</v>
      </c>
      <c r="L24" s="286">
        <f>'Calculation Sheet'!AK433</f>
        <v>0</v>
      </c>
      <c r="M24" s="286">
        <f>'Calculation Sheet'!AL433</f>
        <v>0</v>
      </c>
      <c r="N24" s="286">
        <f>'Calculation Sheet'!AM433</f>
        <v>0</v>
      </c>
      <c r="O24" s="286">
        <f>'Calculation Sheet'!AN433</f>
        <v>0</v>
      </c>
      <c r="P24" s="286">
        <f>'Calculation Sheet'!AO433</f>
        <v>0</v>
      </c>
      <c r="Q24" s="286">
        <f>'Calculation Sheet'!AP433</f>
        <v>0</v>
      </c>
      <c r="R24" s="286">
        <f>'Calculation Sheet'!AQ433</f>
        <v>0</v>
      </c>
      <c r="S24" s="286">
        <f>'Calculation Sheet'!AR433</f>
        <v>0</v>
      </c>
      <c r="T24" s="286">
        <f>'Calculation Sheet'!AS433</f>
        <v>0</v>
      </c>
      <c r="U24" s="287">
        <f>'Calculation Sheet'!AT433</f>
        <v>19.219642857142858</v>
      </c>
      <c r="V24" s="287">
        <f>'Calculation Sheet'!AU433</f>
        <v>23.02046448921449</v>
      </c>
    </row>
    <row r="25" spans="1:22" ht="13.4" customHeight="1" x14ac:dyDescent="0.3">
      <c r="A25" s="175">
        <v>0.58333333333333304</v>
      </c>
      <c r="B25" s="286">
        <f>'Calculation Sheet'!AA434</f>
        <v>55</v>
      </c>
      <c r="C25" s="286">
        <f>'Calculation Sheet'!AB434</f>
        <v>254</v>
      </c>
      <c r="D25" s="286">
        <f>'Calculation Sheet'!AC434</f>
        <v>1174</v>
      </c>
      <c r="E25" s="286">
        <f>'Calculation Sheet'!AD434</f>
        <v>1192</v>
      </c>
      <c r="F25" s="286">
        <f>'Calculation Sheet'!AE434</f>
        <v>215</v>
      </c>
      <c r="G25" s="286">
        <f>'Calculation Sheet'!AF434</f>
        <v>33</v>
      </c>
      <c r="H25" s="286">
        <f>'Calculation Sheet'!AG434</f>
        <v>2</v>
      </c>
      <c r="I25" s="286">
        <f>'Calculation Sheet'!AH434</f>
        <v>1</v>
      </c>
      <c r="J25" s="286">
        <f>'Calculation Sheet'!AI434</f>
        <v>0</v>
      </c>
      <c r="K25" s="286">
        <f>'Calculation Sheet'!AJ434</f>
        <v>0</v>
      </c>
      <c r="L25" s="286">
        <f>'Calculation Sheet'!AK434</f>
        <v>0</v>
      </c>
      <c r="M25" s="286">
        <f>'Calculation Sheet'!AL434</f>
        <v>0</v>
      </c>
      <c r="N25" s="286">
        <f>'Calculation Sheet'!AM434</f>
        <v>0</v>
      </c>
      <c r="O25" s="286">
        <f>'Calculation Sheet'!AN434</f>
        <v>0</v>
      </c>
      <c r="P25" s="286">
        <f>'Calculation Sheet'!AO434</f>
        <v>0</v>
      </c>
      <c r="Q25" s="286">
        <f>'Calculation Sheet'!AP434</f>
        <v>0</v>
      </c>
      <c r="R25" s="286">
        <f>'Calculation Sheet'!AQ434</f>
        <v>0</v>
      </c>
      <c r="S25" s="286">
        <f>'Calculation Sheet'!AR434</f>
        <v>0</v>
      </c>
      <c r="T25" s="286">
        <f>'Calculation Sheet'!AS434</f>
        <v>0</v>
      </c>
      <c r="U25" s="287">
        <f>'Calculation Sheet'!AT434</f>
        <v>19.675892857142859</v>
      </c>
      <c r="V25" s="287">
        <f>'Calculation Sheet'!AU434</f>
        <v>23.591071428571428</v>
      </c>
    </row>
    <row r="26" spans="1:22" ht="13.4" customHeight="1" x14ac:dyDescent="0.3">
      <c r="A26" s="175">
        <v>0.625</v>
      </c>
      <c r="B26" s="286">
        <f>'Calculation Sheet'!AA435</f>
        <v>58</v>
      </c>
      <c r="C26" s="286">
        <f>'Calculation Sheet'!AB435</f>
        <v>267</v>
      </c>
      <c r="D26" s="286">
        <f>'Calculation Sheet'!AC435</f>
        <v>1231</v>
      </c>
      <c r="E26" s="286">
        <f>'Calculation Sheet'!AD435</f>
        <v>1382</v>
      </c>
      <c r="F26" s="286">
        <f>'Calculation Sheet'!AE435</f>
        <v>259</v>
      </c>
      <c r="G26" s="286">
        <f>'Calculation Sheet'!AF435</f>
        <v>16</v>
      </c>
      <c r="H26" s="286">
        <f>'Calculation Sheet'!AG435</f>
        <v>5</v>
      </c>
      <c r="I26" s="286">
        <f>'Calculation Sheet'!AH435</f>
        <v>0</v>
      </c>
      <c r="J26" s="286">
        <f>'Calculation Sheet'!AI435</f>
        <v>0</v>
      </c>
      <c r="K26" s="286">
        <f>'Calculation Sheet'!AJ435</f>
        <v>0</v>
      </c>
      <c r="L26" s="286">
        <f>'Calculation Sheet'!AK435</f>
        <v>0</v>
      </c>
      <c r="M26" s="286">
        <f>'Calculation Sheet'!AL435</f>
        <v>0</v>
      </c>
      <c r="N26" s="286">
        <f>'Calculation Sheet'!AM435</f>
        <v>0</v>
      </c>
      <c r="O26" s="286">
        <f>'Calculation Sheet'!AN435</f>
        <v>0</v>
      </c>
      <c r="P26" s="286">
        <f>'Calculation Sheet'!AO435</f>
        <v>0</v>
      </c>
      <c r="Q26" s="286">
        <f>'Calculation Sheet'!AP435</f>
        <v>0</v>
      </c>
      <c r="R26" s="286">
        <f>'Calculation Sheet'!AQ435</f>
        <v>0</v>
      </c>
      <c r="S26" s="286">
        <f>'Calculation Sheet'!AR435</f>
        <v>0</v>
      </c>
      <c r="T26" s="286">
        <f>'Calculation Sheet'!AS435</f>
        <v>0</v>
      </c>
      <c r="U26" s="287">
        <f>'Calculation Sheet'!AT435</f>
        <v>19.876785714285717</v>
      </c>
      <c r="V26" s="287">
        <f>'Calculation Sheet'!AU435</f>
        <v>23.735989010989009</v>
      </c>
    </row>
    <row r="27" spans="1:22" ht="13.4" customHeight="1" x14ac:dyDescent="0.3">
      <c r="A27" s="175">
        <v>0.66666666666666696</v>
      </c>
      <c r="B27" s="286">
        <f>'Calculation Sheet'!AA436</f>
        <v>211</v>
      </c>
      <c r="C27" s="286">
        <f>'Calculation Sheet'!AB436</f>
        <v>528</v>
      </c>
      <c r="D27" s="286">
        <f>'Calculation Sheet'!AC436</f>
        <v>1585</v>
      </c>
      <c r="E27" s="286">
        <f>'Calculation Sheet'!AD436</f>
        <v>1358</v>
      </c>
      <c r="F27" s="286">
        <f>'Calculation Sheet'!AE436</f>
        <v>271</v>
      </c>
      <c r="G27" s="286">
        <f>'Calculation Sheet'!AF436</f>
        <v>27</v>
      </c>
      <c r="H27" s="286">
        <f>'Calculation Sheet'!AG436</f>
        <v>3</v>
      </c>
      <c r="I27" s="286">
        <f>'Calculation Sheet'!AH436</f>
        <v>2</v>
      </c>
      <c r="J27" s="286">
        <f>'Calculation Sheet'!AI436</f>
        <v>0</v>
      </c>
      <c r="K27" s="286">
        <f>'Calculation Sheet'!AJ436</f>
        <v>0</v>
      </c>
      <c r="L27" s="286">
        <f>'Calculation Sheet'!AK436</f>
        <v>0</v>
      </c>
      <c r="M27" s="286">
        <f>'Calculation Sheet'!AL436</f>
        <v>0</v>
      </c>
      <c r="N27" s="286">
        <f>'Calculation Sheet'!AM436</f>
        <v>0</v>
      </c>
      <c r="O27" s="286">
        <f>'Calculation Sheet'!AN436</f>
        <v>0</v>
      </c>
      <c r="P27" s="286">
        <f>'Calculation Sheet'!AO436</f>
        <v>0</v>
      </c>
      <c r="Q27" s="286">
        <f>'Calculation Sheet'!AP436</f>
        <v>0</v>
      </c>
      <c r="R27" s="286">
        <f>'Calculation Sheet'!AQ436</f>
        <v>0</v>
      </c>
      <c r="S27" s="286">
        <f>'Calculation Sheet'!AR436</f>
        <v>0</v>
      </c>
      <c r="T27" s="286">
        <f>'Calculation Sheet'!AS436</f>
        <v>0</v>
      </c>
      <c r="U27" s="287">
        <f>'Calculation Sheet'!AT436</f>
        <v>19.147321428571431</v>
      </c>
      <c r="V27" s="287">
        <f>'Calculation Sheet'!AU436</f>
        <v>23.203571428571429</v>
      </c>
    </row>
    <row r="28" spans="1:22" ht="13.4" customHeight="1" x14ac:dyDescent="0.3">
      <c r="A28" s="175">
        <v>0.70833333333333304</v>
      </c>
      <c r="B28" s="286">
        <f>'Calculation Sheet'!AA437</f>
        <v>140</v>
      </c>
      <c r="C28" s="286">
        <f>'Calculation Sheet'!AB437</f>
        <v>385</v>
      </c>
      <c r="D28" s="286">
        <f>'Calculation Sheet'!AC437</f>
        <v>1310</v>
      </c>
      <c r="E28" s="286">
        <f>'Calculation Sheet'!AD437</f>
        <v>1192</v>
      </c>
      <c r="F28" s="286">
        <f>'Calculation Sheet'!AE437</f>
        <v>193</v>
      </c>
      <c r="G28" s="286">
        <f>'Calculation Sheet'!AF437</f>
        <v>25</v>
      </c>
      <c r="H28" s="286">
        <f>'Calculation Sheet'!AG437</f>
        <v>4</v>
      </c>
      <c r="I28" s="286">
        <f>'Calculation Sheet'!AH437</f>
        <v>0</v>
      </c>
      <c r="J28" s="286">
        <f>'Calculation Sheet'!AI437</f>
        <v>0</v>
      </c>
      <c r="K28" s="286">
        <f>'Calculation Sheet'!AJ437</f>
        <v>0</v>
      </c>
      <c r="L28" s="286">
        <f>'Calculation Sheet'!AK437</f>
        <v>0</v>
      </c>
      <c r="M28" s="286">
        <f>'Calculation Sheet'!AL437</f>
        <v>0</v>
      </c>
      <c r="N28" s="286">
        <f>'Calculation Sheet'!AM437</f>
        <v>0</v>
      </c>
      <c r="O28" s="286">
        <f>'Calculation Sheet'!AN437</f>
        <v>0</v>
      </c>
      <c r="P28" s="286">
        <f>'Calculation Sheet'!AO437</f>
        <v>0</v>
      </c>
      <c r="Q28" s="286">
        <f>'Calculation Sheet'!AP437</f>
        <v>0</v>
      </c>
      <c r="R28" s="286">
        <f>'Calculation Sheet'!AQ437</f>
        <v>0</v>
      </c>
      <c r="S28" s="286">
        <f>'Calculation Sheet'!AR437</f>
        <v>0</v>
      </c>
      <c r="T28" s="286">
        <f>'Calculation Sheet'!AS437</f>
        <v>0</v>
      </c>
      <c r="U28" s="287">
        <f>'Calculation Sheet'!AT437</f>
        <v>19.341964285714283</v>
      </c>
      <c r="V28" s="287">
        <f>'Calculation Sheet'!AU437</f>
        <v>23.51627747252747</v>
      </c>
    </row>
    <row r="29" spans="1:22" ht="13.4" customHeight="1" x14ac:dyDescent="0.3">
      <c r="A29" s="175">
        <v>0.75</v>
      </c>
      <c r="B29" s="286">
        <f>'Calculation Sheet'!AA438</f>
        <v>54</v>
      </c>
      <c r="C29" s="286">
        <f>'Calculation Sheet'!AB438</f>
        <v>166</v>
      </c>
      <c r="D29" s="286">
        <f>'Calculation Sheet'!AC438</f>
        <v>868</v>
      </c>
      <c r="E29" s="286">
        <f>'Calculation Sheet'!AD438</f>
        <v>1111</v>
      </c>
      <c r="F29" s="286">
        <f>'Calculation Sheet'!AE438</f>
        <v>192</v>
      </c>
      <c r="G29" s="286">
        <f>'Calculation Sheet'!AF438</f>
        <v>28</v>
      </c>
      <c r="H29" s="286">
        <f>'Calculation Sheet'!AG438</f>
        <v>4</v>
      </c>
      <c r="I29" s="286">
        <f>'Calculation Sheet'!AH438</f>
        <v>4</v>
      </c>
      <c r="J29" s="286">
        <f>'Calculation Sheet'!AI438</f>
        <v>0</v>
      </c>
      <c r="K29" s="286">
        <f>'Calculation Sheet'!AJ438</f>
        <v>0</v>
      </c>
      <c r="L29" s="286">
        <f>'Calculation Sheet'!AK438</f>
        <v>0</v>
      </c>
      <c r="M29" s="286">
        <f>'Calculation Sheet'!AL438</f>
        <v>0</v>
      </c>
      <c r="N29" s="286">
        <f>'Calculation Sheet'!AM438</f>
        <v>0</v>
      </c>
      <c r="O29" s="286">
        <f>'Calculation Sheet'!AN438</f>
        <v>0</v>
      </c>
      <c r="P29" s="286">
        <f>'Calculation Sheet'!AO438</f>
        <v>0</v>
      </c>
      <c r="Q29" s="286">
        <f>'Calculation Sheet'!AP438</f>
        <v>0</v>
      </c>
      <c r="R29" s="286">
        <f>'Calculation Sheet'!AQ438</f>
        <v>0</v>
      </c>
      <c r="S29" s="286">
        <f>'Calculation Sheet'!AR438</f>
        <v>0</v>
      </c>
      <c r="T29" s="286">
        <f>'Calculation Sheet'!AS438</f>
        <v>0</v>
      </c>
      <c r="U29" s="287">
        <f>'Calculation Sheet'!AT438</f>
        <v>20.21160714285714</v>
      </c>
      <c r="V29" s="287">
        <f>'Calculation Sheet'!AU438</f>
        <v>24.292436594202901</v>
      </c>
    </row>
    <row r="30" spans="1:22" ht="13.4" customHeight="1" x14ac:dyDescent="0.3">
      <c r="A30" s="175">
        <v>0.79166666666666696</v>
      </c>
      <c r="B30" s="286">
        <f>'Calculation Sheet'!AA439</f>
        <v>41</v>
      </c>
      <c r="C30" s="286">
        <f>'Calculation Sheet'!AB439</f>
        <v>128</v>
      </c>
      <c r="D30" s="286">
        <f>'Calculation Sheet'!AC439</f>
        <v>682</v>
      </c>
      <c r="E30" s="286">
        <f>'Calculation Sheet'!AD439</f>
        <v>773</v>
      </c>
      <c r="F30" s="286">
        <f>'Calculation Sheet'!AE439</f>
        <v>167</v>
      </c>
      <c r="G30" s="286">
        <f>'Calculation Sheet'!AF439</f>
        <v>19</v>
      </c>
      <c r="H30" s="286">
        <f>'Calculation Sheet'!AG439</f>
        <v>1</v>
      </c>
      <c r="I30" s="286">
        <f>'Calculation Sheet'!AH439</f>
        <v>0</v>
      </c>
      <c r="J30" s="286">
        <f>'Calculation Sheet'!AI439</f>
        <v>0</v>
      </c>
      <c r="K30" s="286">
        <f>'Calculation Sheet'!AJ439</f>
        <v>0</v>
      </c>
      <c r="L30" s="286">
        <f>'Calculation Sheet'!AK439</f>
        <v>0</v>
      </c>
      <c r="M30" s="286">
        <f>'Calculation Sheet'!AL439</f>
        <v>0</v>
      </c>
      <c r="N30" s="286">
        <f>'Calculation Sheet'!AM439</f>
        <v>0</v>
      </c>
      <c r="O30" s="286">
        <f>'Calculation Sheet'!AN439</f>
        <v>0</v>
      </c>
      <c r="P30" s="286">
        <f>'Calculation Sheet'!AO439</f>
        <v>0</v>
      </c>
      <c r="Q30" s="286">
        <f>'Calculation Sheet'!AP439</f>
        <v>0</v>
      </c>
      <c r="R30" s="286">
        <f>'Calculation Sheet'!AQ439</f>
        <v>0</v>
      </c>
      <c r="S30" s="286">
        <f>'Calculation Sheet'!AR439</f>
        <v>0</v>
      </c>
      <c r="T30" s="286">
        <f>'Calculation Sheet'!AS439</f>
        <v>0</v>
      </c>
      <c r="U30" s="287">
        <f>'Calculation Sheet'!AT439</f>
        <v>20.227678571428573</v>
      </c>
      <c r="V30" s="287">
        <f>'Calculation Sheet'!AU439</f>
        <v>24.336435881370093</v>
      </c>
    </row>
    <row r="31" spans="1:22" ht="13.4" customHeight="1" x14ac:dyDescent="0.3">
      <c r="A31" s="175">
        <v>0.83333333333333304</v>
      </c>
      <c r="B31" s="286">
        <f>'Calculation Sheet'!AA440</f>
        <v>19</v>
      </c>
      <c r="C31" s="286">
        <f>'Calculation Sheet'!AB440</f>
        <v>93</v>
      </c>
      <c r="D31" s="286">
        <f>'Calculation Sheet'!AC440</f>
        <v>467</v>
      </c>
      <c r="E31" s="286">
        <f>'Calculation Sheet'!AD440</f>
        <v>586</v>
      </c>
      <c r="F31" s="286">
        <f>'Calculation Sheet'!AE440</f>
        <v>117</v>
      </c>
      <c r="G31" s="286">
        <f>'Calculation Sheet'!AF440</f>
        <v>16</v>
      </c>
      <c r="H31" s="286">
        <f>'Calculation Sheet'!AG440</f>
        <v>2</v>
      </c>
      <c r="I31" s="286">
        <f>'Calculation Sheet'!AH440</f>
        <v>0</v>
      </c>
      <c r="J31" s="286">
        <f>'Calculation Sheet'!AI440</f>
        <v>0</v>
      </c>
      <c r="K31" s="286">
        <f>'Calculation Sheet'!AJ440</f>
        <v>0</v>
      </c>
      <c r="L31" s="286">
        <f>'Calculation Sheet'!AK440</f>
        <v>0</v>
      </c>
      <c r="M31" s="286">
        <f>'Calculation Sheet'!AL440</f>
        <v>0</v>
      </c>
      <c r="N31" s="286">
        <f>'Calculation Sheet'!AM440</f>
        <v>0</v>
      </c>
      <c r="O31" s="286">
        <f>'Calculation Sheet'!AN440</f>
        <v>0</v>
      </c>
      <c r="P31" s="286">
        <f>'Calculation Sheet'!AO440</f>
        <v>0</v>
      </c>
      <c r="Q31" s="286">
        <f>'Calculation Sheet'!AP440</f>
        <v>0</v>
      </c>
      <c r="R31" s="286">
        <f>'Calculation Sheet'!AQ440</f>
        <v>0</v>
      </c>
      <c r="S31" s="286">
        <f>'Calculation Sheet'!AR440</f>
        <v>0</v>
      </c>
      <c r="T31" s="286">
        <f>'Calculation Sheet'!AS440</f>
        <v>0</v>
      </c>
      <c r="U31" s="287">
        <f>'Calculation Sheet'!AT440</f>
        <v>20.53125</v>
      </c>
      <c r="V31" s="287">
        <f>'Calculation Sheet'!AU440</f>
        <v>23.990902283990518</v>
      </c>
    </row>
    <row r="32" spans="1:22" ht="13.4" customHeight="1" x14ac:dyDescent="0.3">
      <c r="A32" s="175">
        <v>0.875</v>
      </c>
      <c r="B32" s="286">
        <f>'Calculation Sheet'!AA441</f>
        <v>12</v>
      </c>
      <c r="C32" s="286">
        <f>'Calculation Sheet'!AB441</f>
        <v>45</v>
      </c>
      <c r="D32" s="286">
        <f>'Calculation Sheet'!AC441</f>
        <v>346</v>
      </c>
      <c r="E32" s="286">
        <f>'Calculation Sheet'!AD441</f>
        <v>400</v>
      </c>
      <c r="F32" s="286">
        <f>'Calculation Sheet'!AE441</f>
        <v>83</v>
      </c>
      <c r="G32" s="286">
        <f>'Calculation Sheet'!AF441</f>
        <v>13</v>
      </c>
      <c r="H32" s="286">
        <f>'Calculation Sheet'!AG441</f>
        <v>1</v>
      </c>
      <c r="I32" s="286">
        <f>'Calculation Sheet'!AH441</f>
        <v>0</v>
      </c>
      <c r="J32" s="286">
        <f>'Calculation Sheet'!AI441</f>
        <v>0</v>
      </c>
      <c r="K32" s="286">
        <f>'Calculation Sheet'!AJ441</f>
        <v>0</v>
      </c>
      <c r="L32" s="286">
        <f>'Calculation Sheet'!AK441</f>
        <v>0</v>
      </c>
      <c r="M32" s="286">
        <f>'Calculation Sheet'!AL441</f>
        <v>0</v>
      </c>
      <c r="N32" s="286">
        <f>'Calculation Sheet'!AM441</f>
        <v>0</v>
      </c>
      <c r="O32" s="286">
        <f>'Calculation Sheet'!AN441</f>
        <v>0</v>
      </c>
      <c r="P32" s="286">
        <f>'Calculation Sheet'!AO441</f>
        <v>0</v>
      </c>
      <c r="Q32" s="286">
        <f>'Calculation Sheet'!AP441</f>
        <v>0</v>
      </c>
      <c r="R32" s="286">
        <f>'Calculation Sheet'!AQ441</f>
        <v>0</v>
      </c>
      <c r="S32" s="286">
        <f>'Calculation Sheet'!AR441</f>
        <v>0</v>
      </c>
      <c r="T32" s="286">
        <f>'Calculation Sheet'!AS441</f>
        <v>0</v>
      </c>
      <c r="U32" s="287">
        <f>'Calculation Sheet'!AT441</f>
        <v>20.405357142857142</v>
      </c>
      <c r="V32" s="287">
        <f>'Calculation Sheet'!AU441</f>
        <v>24.546458333333334</v>
      </c>
    </row>
    <row r="33" spans="1:22" ht="13.4" customHeight="1" x14ac:dyDescent="0.3">
      <c r="A33" s="175">
        <v>0.91666666666666696</v>
      </c>
      <c r="B33" s="286">
        <f>'Calculation Sheet'!AA442</f>
        <v>12</v>
      </c>
      <c r="C33" s="286">
        <f>'Calculation Sheet'!AB442</f>
        <v>33</v>
      </c>
      <c r="D33" s="286">
        <f>'Calculation Sheet'!AC442</f>
        <v>230</v>
      </c>
      <c r="E33" s="286">
        <f>'Calculation Sheet'!AD442</f>
        <v>263</v>
      </c>
      <c r="F33" s="286">
        <f>'Calculation Sheet'!AE442</f>
        <v>66</v>
      </c>
      <c r="G33" s="286">
        <f>'Calculation Sheet'!AF442</f>
        <v>16</v>
      </c>
      <c r="H33" s="286">
        <f>'Calculation Sheet'!AG442</f>
        <v>4</v>
      </c>
      <c r="I33" s="286">
        <f>'Calculation Sheet'!AH442</f>
        <v>0</v>
      </c>
      <c r="J33" s="286">
        <f>'Calculation Sheet'!AI442</f>
        <v>0</v>
      </c>
      <c r="K33" s="286">
        <f>'Calculation Sheet'!AJ442</f>
        <v>0</v>
      </c>
      <c r="L33" s="286">
        <f>'Calculation Sheet'!AK442</f>
        <v>0</v>
      </c>
      <c r="M33" s="286">
        <f>'Calculation Sheet'!AL442</f>
        <v>0</v>
      </c>
      <c r="N33" s="286">
        <f>'Calculation Sheet'!AM442</f>
        <v>0</v>
      </c>
      <c r="O33" s="286">
        <f>'Calculation Sheet'!AN442</f>
        <v>0</v>
      </c>
      <c r="P33" s="286">
        <f>'Calculation Sheet'!AO442</f>
        <v>0</v>
      </c>
      <c r="Q33" s="286">
        <f>'Calculation Sheet'!AP442</f>
        <v>0</v>
      </c>
      <c r="R33" s="286">
        <f>'Calculation Sheet'!AQ442</f>
        <v>0</v>
      </c>
      <c r="S33" s="286">
        <f>'Calculation Sheet'!AR442</f>
        <v>0</v>
      </c>
      <c r="T33" s="286">
        <f>'Calculation Sheet'!AS442</f>
        <v>0</v>
      </c>
      <c r="U33" s="287">
        <f>'Calculation Sheet'!AT442</f>
        <v>20.685452942789901</v>
      </c>
      <c r="V33" s="287">
        <f>'Calculation Sheet'!AU442</f>
        <v>23.392857142857142</v>
      </c>
    </row>
    <row r="34" spans="1:22" ht="13.4" customHeight="1" thickBot="1" x14ac:dyDescent="0.35">
      <c r="A34" s="176">
        <v>0.95833333333333304</v>
      </c>
      <c r="B34" s="288">
        <f>'Calculation Sheet'!AA443</f>
        <v>8</v>
      </c>
      <c r="C34" s="288">
        <f>'Calculation Sheet'!AB443</f>
        <v>47</v>
      </c>
      <c r="D34" s="288">
        <f>'Calculation Sheet'!AC443</f>
        <v>150</v>
      </c>
      <c r="E34" s="288">
        <f>'Calculation Sheet'!AD443</f>
        <v>177</v>
      </c>
      <c r="F34" s="288">
        <f>'Calculation Sheet'!AE443</f>
        <v>48</v>
      </c>
      <c r="G34" s="288">
        <f>'Calculation Sheet'!AF443</f>
        <v>5</v>
      </c>
      <c r="H34" s="288">
        <f>'Calculation Sheet'!AG443</f>
        <v>3</v>
      </c>
      <c r="I34" s="288">
        <f>'Calculation Sheet'!AH443</f>
        <v>1</v>
      </c>
      <c r="J34" s="288">
        <f>'Calculation Sheet'!AI443</f>
        <v>0</v>
      </c>
      <c r="K34" s="288">
        <f>'Calculation Sheet'!AJ443</f>
        <v>0</v>
      </c>
      <c r="L34" s="288">
        <f>'Calculation Sheet'!AK443</f>
        <v>0</v>
      </c>
      <c r="M34" s="288">
        <f>'Calculation Sheet'!AL443</f>
        <v>0</v>
      </c>
      <c r="N34" s="288">
        <f>'Calculation Sheet'!AM443</f>
        <v>0</v>
      </c>
      <c r="O34" s="288">
        <f>'Calculation Sheet'!AN443</f>
        <v>0</v>
      </c>
      <c r="P34" s="288">
        <f>'Calculation Sheet'!AO443</f>
        <v>0</v>
      </c>
      <c r="Q34" s="288">
        <f>'Calculation Sheet'!AP443</f>
        <v>0</v>
      </c>
      <c r="R34" s="288">
        <f>'Calculation Sheet'!AQ443</f>
        <v>0</v>
      </c>
      <c r="S34" s="288">
        <f>'Calculation Sheet'!AR443</f>
        <v>0</v>
      </c>
      <c r="T34" s="288">
        <f>'Calculation Sheet'!AS443</f>
        <v>0</v>
      </c>
      <c r="U34" s="289">
        <f>'Calculation Sheet'!AT443</f>
        <v>20.705175824175825</v>
      </c>
      <c r="V34" s="289">
        <f>'Calculation Sheet'!AU443</f>
        <v>21.366666666666664</v>
      </c>
    </row>
    <row r="35" spans="1:22" ht="13.4" customHeight="1" thickTop="1" x14ac:dyDescent="0.3">
      <c r="A35" s="290" t="s">
        <v>168</v>
      </c>
      <c r="B35" s="284">
        <f>'Calculation Sheet'!AA444</f>
        <v>984</v>
      </c>
      <c r="C35" s="284">
        <f>'Calculation Sheet'!AB444</f>
        <v>3919</v>
      </c>
      <c r="D35" s="284">
        <f>'Calculation Sheet'!AC444</f>
        <v>14992</v>
      </c>
      <c r="E35" s="284">
        <f>'Calculation Sheet'!AD444</f>
        <v>14312</v>
      </c>
      <c r="F35" s="284">
        <f>'Calculation Sheet'!AE444</f>
        <v>2564</v>
      </c>
      <c r="G35" s="284">
        <f>'Calculation Sheet'!AF444</f>
        <v>247</v>
      </c>
      <c r="H35" s="284">
        <f>'Calculation Sheet'!AG444</f>
        <v>40</v>
      </c>
      <c r="I35" s="284">
        <f>'Calculation Sheet'!AH444</f>
        <v>11</v>
      </c>
      <c r="J35" s="284">
        <f>'Calculation Sheet'!AI444</f>
        <v>0</v>
      </c>
      <c r="K35" s="284">
        <f>'Calculation Sheet'!AJ444</f>
        <v>3</v>
      </c>
      <c r="L35" s="284">
        <f>'Calculation Sheet'!AK444</f>
        <v>0</v>
      </c>
      <c r="M35" s="284">
        <f>'Calculation Sheet'!AL444</f>
        <v>1</v>
      </c>
      <c r="N35" s="284">
        <f>'Calculation Sheet'!AM444</f>
        <v>0</v>
      </c>
      <c r="O35" s="284">
        <f>'Calculation Sheet'!AN444</f>
        <v>0</v>
      </c>
      <c r="P35" s="284">
        <f>'Calculation Sheet'!AO444</f>
        <v>0</v>
      </c>
      <c r="Q35" s="284">
        <f>'Calculation Sheet'!AP444</f>
        <v>1</v>
      </c>
      <c r="R35" s="284">
        <f>'Calculation Sheet'!AQ444</f>
        <v>0</v>
      </c>
      <c r="S35" s="284">
        <f>'Calculation Sheet'!AR444</f>
        <v>0</v>
      </c>
      <c r="T35" s="284">
        <f>'Calculation Sheet'!AS444</f>
        <v>0</v>
      </c>
      <c r="U35" s="285">
        <f>'Calculation Sheet'!AT444</f>
        <v>19.15333333333334</v>
      </c>
      <c r="V35" s="285">
        <f>'Calculation Sheet'!AU444</f>
        <v>23.123333333333331</v>
      </c>
    </row>
    <row r="36" spans="1:22" ht="13.4" customHeight="1" x14ac:dyDescent="0.3">
      <c r="A36" s="291" t="s">
        <v>169</v>
      </c>
      <c r="B36" s="286">
        <f>'Calculation Sheet'!AA445</f>
        <v>1137</v>
      </c>
      <c r="C36" s="286">
        <f>'Calculation Sheet'!AB445</f>
        <v>4558</v>
      </c>
      <c r="D36" s="286">
        <f>'Calculation Sheet'!AC445</f>
        <v>17564</v>
      </c>
      <c r="E36" s="286">
        <f>'Calculation Sheet'!AD445</f>
        <v>17863</v>
      </c>
      <c r="F36" s="286">
        <f>'Calculation Sheet'!AE445</f>
        <v>3383</v>
      </c>
      <c r="G36" s="286">
        <f>'Calculation Sheet'!AF445</f>
        <v>334</v>
      </c>
      <c r="H36" s="286">
        <f>'Calculation Sheet'!AG445</f>
        <v>47</v>
      </c>
      <c r="I36" s="286">
        <f>'Calculation Sheet'!AH445</f>
        <v>13</v>
      </c>
      <c r="J36" s="286">
        <f>'Calculation Sheet'!AI445</f>
        <v>0</v>
      </c>
      <c r="K36" s="286">
        <f>'Calculation Sheet'!AJ445</f>
        <v>3</v>
      </c>
      <c r="L36" s="286">
        <f>'Calculation Sheet'!AK445</f>
        <v>0</v>
      </c>
      <c r="M36" s="286">
        <f>'Calculation Sheet'!AL445</f>
        <v>1</v>
      </c>
      <c r="N36" s="286">
        <f>'Calculation Sheet'!AM445</f>
        <v>0</v>
      </c>
      <c r="O36" s="286">
        <f>'Calculation Sheet'!AN445</f>
        <v>0</v>
      </c>
      <c r="P36" s="286">
        <f>'Calculation Sheet'!AO445</f>
        <v>0</v>
      </c>
      <c r="Q36" s="286">
        <f>'Calculation Sheet'!AP445</f>
        <v>1</v>
      </c>
      <c r="R36" s="286">
        <f>'Calculation Sheet'!AQ445</f>
        <v>0</v>
      </c>
      <c r="S36" s="286">
        <f>'Calculation Sheet'!AR445</f>
        <v>0</v>
      </c>
      <c r="T36" s="286">
        <f>'Calculation Sheet'!AS445</f>
        <v>0</v>
      </c>
      <c r="U36" s="287">
        <f>'Calculation Sheet'!AT445</f>
        <v>19.306666666666665</v>
      </c>
      <c r="V36" s="287">
        <f>'Calculation Sheet'!AU445</f>
        <v>23.35</v>
      </c>
    </row>
    <row r="37" spans="1:22" ht="13.4" customHeight="1" x14ac:dyDescent="0.3">
      <c r="A37" s="115" t="s">
        <v>170</v>
      </c>
      <c r="B37" s="286">
        <f>'Calculation Sheet'!AA446</f>
        <v>1157</v>
      </c>
      <c r="C37" s="286">
        <f>'Calculation Sheet'!AB446</f>
        <v>4638</v>
      </c>
      <c r="D37" s="286">
        <f>'Calculation Sheet'!AC446</f>
        <v>17944</v>
      </c>
      <c r="E37" s="286">
        <f>'Calculation Sheet'!AD446</f>
        <v>18303</v>
      </c>
      <c r="F37" s="286">
        <f>'Calculation Sheet'!AE446</f>
        <v>3497</v>
      </c>
      <c r="G37" s="286">
        <f>'Calculation Sheet'!AF446</f>
        <v>355</v>
      </c>
      <c r="H37" s="286">
        <f>'Calculation Sheet'!AG446</f>
        <v>54</v>
      </c>
      <c r="I37" s="286">
        <f>'Calculation Sheet'!AH446</f>
        <v>14</v>
      </c>
      <c r="J37" s="286">
        <f>'Calculation Sheet'!AI446</f>
        <v>0</v>
      </c>
      <c r="K37" s="286">
        <f>'Calculation Sheet'!AJ446</f>
        <v>3</v>
      </c>
      <c r="L37" s="286">
        <f>'Calculation Sheet'!AK446</f>
        <v>0</v>
      </c>
      <c r="M37" s="286">
        <f>'Calculation Sheet'!AL446</f>
        <v>1</v>
      </c>
      <c r="N37" s="286">
        <f>'Calculation Sheet'!AM446</f>
        <v>0</v>
      </c>
      <c r="O37" s="286">
        <f>'Calculation Sheet'!AN446</f>
        <v>0</v>
      </c>
      <c r="P37" s="286">
        <f>'Calculation Sheet'!AO446</f>
        <v>0</v>
      </c>
      <c r="Q37" s="286">
        <f>'Calculation Sheet'!AP446</f>
        <v>1</v>
      </c>
      <c r="R37" s="286">
        <f>'Calculation Sheet'!AQ446</f>
        <v>0</v>
      </c>
      <c r="S37" s="286">
        <f>'Calculation Sheet'!AR446</f>
        <v>0</v>
      </c>
      <c r="T37" s="286">
        <f>'Calculation Sheet'!AS446</f>
        <v>0</v>
      </c>
      <c r="U37" s="287">
        <f>'Calculation Sheet'!AT446</f>
        <v>19.323333333333331</v>
      </c>
      <c r="V37" s="287">
        <f>'Calculation Sheet'!AU446</f>
        <v>23.376666666666669</v>
      </c>
    </row>
    <row r="38" spans="1:22" ht="13.4" customHeight="1" thickBot="1" x14ac:dyDescent="0.35">
      <c r="A38" s="119" t="s">
        <v>171</v>
      </c>
      <c r="B38" s="288">
        <f>'Calculation Sheet'!AA447</f>
        <v>1197</v>
      </c>
      <c r="C38" s="288">
        <f>'Calculation Sheet'!AB447</f>
        <v>4772</v>
      </c>
      <c r="D38" s="288">
        <f>'Calculation Sheet'!AC447</f>
        <v>18512</v>
      </c>
      <c r="E38" s="288">
        <f>'Calculation Sheet'!AD447</f>
        <v>19787</v>
      </c>
      <c r="F38" s="288">
        <f>'Calculation Sheet'!AE447</f>
        <v>3967</v>
      </c>
      <c r="G38" s="288">
        <f>'Calculation Sheet'!AF447</f>
        <v>411</v>
      </c>
      <c r="H38" s="288">
        <f>'Calculation Sheet'!AG447</f>
        <v>55</v>
      </c>
      <c r="I38" s="288">
        <f>'Calculation Sheet'!AH447</f>
        <v>14</v>
      </c>
      <c r="J38" s="288">
        <f>'Calculation Sheet'!AI447</f>
        <v>0</v>
      </c>
      <c r="K38" s="288">
        <f>'Calculation Sheet'!AJ447</f>
        <v>3</v>
      </c>
      <c r="L38" s="288">
        <f>'Calculation Sheet'!AK447</f>
        <v>0</v>
      </c>
      <c r="M38" s="288">
        <f>'Calculation Sheet'!AL447</f>
        <v>1</v>
      </c>
      <c r="N38" s="288">
        <f>'Calculation Sheet'!AM447</f>
        <v>0</v>
      </c>
      <c r="O38" s="288">
        <f>'Calculation Sheet'!AN447</f>
        <v>0</v>
      </c>
      <c r="P38" s="288">
        <f>'Calculation Sheet'!AO447</f>
        <v>0</v>
      </c>
      <c r="Q38" s="288">
        <f>'Calculation Sheet'!AP447</f>
        <v>1</v>
      </c>
      <c r="R38" s="288">
        <f>'Calculation Sheet'!AQ447</f>
        <v>0</v>
      </c>
      <c r="S38" s="288">
        <f>'Calculation Sheet'!AR447</f>
        <v>0</v>
      </c>
      <c r="T38" s="288">
        <f>'Calculation Sheet'!AS447</f>
        <v>0</v>
      </c>
      <c r="U38" s="289">
        <f>'Calculation Sheet'!AT447</f>
        <v>19.46</v>
      </c>
      <c r="V38" s="289">
        <f>'Calculation Sheet'!AU447</f>
        <v>23.566666666666663</v>
      </c>
    </row>
    <row r="39" spans="1:22" ht="13.4" customHeight="1" thickTop="1" x14ac:dyDescent="0.3">
      <c r="S39" s="334"/>
      <c r="T39" s="334"/>
      <c r="U39" s="334"/>
      <c r="V39" s="335"/>
    </row>
    <row r="40" spans="1:22" ht="13.4" customHeight="1" thickBot="1" x14ac:dyDescent="0.35">
      <c r="A40" s="331" t="s">
        <v>179</v>
      </c>
    </row>
    <row r="41" spans="1:22" ht="13.4" customHeight="1" thickTop="1" thickBot="1" x14ac:dyDescent="0.35">
      <c r="A41" s="248"/>
      <c r="B41" s="567" t="s">
        <v>147</v>
      </c>
      <c r="C41" s="568"/>
      <c r="D41" s="568"/>
      <c r="E41" s="568"/>
      <c r="F41" s="568"/>
      <c r="G41" s="568"/>
      <c r="H41" s="568"/>
      <c r="I41" s="568"/>
      <c r="J41" s="568"/>
      <c r="K41" s="568"/>
      <c r="L41" s="568"/>
      <c r="M41" s="568"/>
      <c r="N41" s="568"/>
      <c r="O41" s="568"/>
      <c r="P41" s="568"/>
      <c r="Q41" s="568"/>
      <c r="R41" s="568"/>
      <c r="S41" s="568"/>
      <c r="T41" s="568"/>
      <c r="U41" s="568"/>
      <c r="V41" s="569"/>
    </row>
    <row r="42" spans="1:22" ht="13.4" customHeight="1" thickTop="1" thickBot="1" x14ac:dyDescent="0.35">
      <c r="A42" s="174" t="s">
        <v>56</v>
      </c>
      <c r="B42" s="336" t="s">
        <v>148</v>
      </c>
      <c r="C42" s="336" t="s">
        <v>149</v>
      </c>
      <c r="D42" s="336" t="s">
        <v>150</v>
      </c>
      <c r="E42" s="336" t="s">
        <v>151</v>
      </c>
      <c r="F42" s="336" t="s">
        <v>152</v>
      </c>
      <c r="G42" s="336" t="s">
        <v>153</v>
      </c>
      <c r="H42" s="336" t="s">
        <v>154</v>
      </c>
      <c r="I42" s="336" t="s">
        <v>155</v>
      </c>
      <c r="J42" s="336" t="s">
        <v>156</v>
      </c>
      <c r="K42" s="336" t="s">
        <v>157</v>
      </c>
      <c r="L42" s="336" t="s">
        <v>158</v>
      </c>
      <c r="M42" s="336" t="s">
        <v>159</v>
      </c>
      <c r="N42" s="336" t="s">
        <v>160</v>
      </c>
      <c r="O42" s="336" t="s">
        <v>161</v>
      </c>
      <c r="P42" s="336" t="s">
        <v>162</v>
      </c>
      <c r="Q42" s="336" t="s">
        <v>163</v>
      </c>
      <c r="R42" s="336" t="s">
        <v>164</v>
      </c>
      <c r="S42" s="336" t="s">
        <v>165</v>
      </c>
      <c r="T42" s="336" t="s">
        <v>166</v>
      </c>
      <c r="U42" s="174" t="s">
        <v>95</v>
      </c>
      <c r="V42" s="174" t="s">
        <v>167</v>
      </c>
    </row>
    <row r="43" spans="1:22" ht="13.4" customHeight="1" thickTop="1" x14ac:dyDescent="0.3">
      <c r="A43" s="283">
        <v>0</v>
      </c>
      <c r="B43" s="284">
        <f>'Calculation Sheet'!AA524</f>
        <v>13</v>
      </c>
      <c r="C43" s="284">
        <f>'Calculation Sheet'!AB524</f>
        <v>32</v>
      </c>
      <c r="D43" s="284">
        <f>'Calculation Sheet'!AC524</f>
        <v>121</v>
      </c>
      <c r="E43" s="284">
        <f>'Calculation Sheet'!AD524</f>
        <v>228</v>
      </c>
      <c r="F43" s="284">
        <f>'Calculation Sheet'!AE524</f>
        <v>92</v>
      </c>
      <c r="G43" s="284">
        <f>'Calculation Sheet'!AF524</f>
        <v>8</v>
      </c>
      <c r="H43" s="284">
        <f>'Calculation Sheet'!AG524</f>
        <v>1</v>
      </c>
      <c r="I43" s="284">
        <f>'Calculation Sheet'!AH524</f>
        <v>0</v>
      </c>
      <c r="J43" s="284">
        <f>'Calculation Sheet'!AI524</f>
        <v>0</v>
      </c>
      <c r="K43" s="284">
        <f>'Calculation Sheet'!AJ524</f>
        <v>0</v>
      </c>
      <c r="L43" s="284">
        <f>'Calculation Sheet'!AK524</f>
        <v>0</v>
      </c>
      <c r="M43" s="284">
        <f>'Calculation Sheet'!AL524</f>
        <v>0</v>
      </c>
      <c r="N43" s="284">
        <f>'Calculation Sheet'!AM524</f>
        <v>0</v>
      </c>
      <c r="O43" s="284">
        <f>'Calculation Sheet'!AN524</f>
        <v>0</v>
      </c>
      <c r="P43" s="284">
        <f>'Calculation Sheet'!AO524</f>
        <v>0</v>
      </c>
      <c r="Q43" s="284">
        <f>'Calculation Sheet'!AP524</f>
        <v>0</v>
      </c>
      <c r="R43" s="284">
        <f>'Calculation Sheet'!AQ524</f>
        <v>0</v>
      </c>
      <c r="S43" s="284">
        <f>'Calculation Sheet'!AR524</f>
        <v>0</v>
      </c>
      <c r="T43" s="284">
        <f>'Calculation Sheet'!AS524</f>
        <v>0</v>
      </c>
      <c r="U43" s="285">
        <f>'Calculation Sheet'!AT524</f>
        <v>21.618277417027414</v>
      </c>
      <c r="V43" s="285">
        <f>'Calculation Sheet'!AU524</f>
        <v>25.116666666666664</v>
      </c>
    </row>
    <row r="44" spans="1:22" ht="13.4" customHeight="1" x14ac:dyDescent="0.3">
      <c r="A44" s="175">
        <v>4.1666666666666664E-2</v>
      </c>
      <c r="B44" s="286">
        <f>'Calculation Sheet'!AA525</f>
        <v>5</v>
      </c>
      <c r="C44" s="286">
        <f>'Calculation Sheet'!AB525</f>
        <v>18</v>
      </c>
      <c r="D44" s="286">
        <f>'Calculation Sheet'!AC525</f>
        <v>57</v>
      </c>
      <c r="E44" s="286">
        <f>'Calculation Sheet'!AD525</f>
        <v>152</v>
      </c>
      <c r="F44" s="286">
        <f>'Calculation Sheet'!AE525</f>
        <v>30</v>
      </c>
      <c r="G44" s="286">
        <f>'Calculation Sheet'!AF525</f>
        <v>4</v>
      </c>
      <c r="H44" s="286">
        <f>'Calculation Sheet'!AG525</f>
        <v>0</v>
      </c>
      <c r="I44" s="286">
        <f>'Calculation Sheet'!AH525</f>
        <v>0</v>
      </c>
      <c r="J44" s="286">
        <f>'Calculation Sheet'!AI525</f>
        <v>0</v>
      </c>
      <c r="K44" s="286">
        <f>'Calculation Sheet'!AJ525</f>
        <v>0</v>
      </c>
      <c r="L44" s="286">
        <f>'Calculation Sheet'!AK525</f>
        <v>0</v>
      </c>
      <c r="M44" s="286">
        <f>'Calculation Sheet'!AL525</f>
        <v>0</v>
      </c>
      <c r="N44" s="286">
        <f>'Calculation Sheet'!AM525</f>
        <v>0</v>
      </c>
      <c r="O44" s="286">
        <f>'Calculation Sheet'!AN525</f>
        <v>0</v>
      </c>
      <c r="P44" s="286">
        <f>'Calculation Sheet'!AO525</f>
        <v>0</v>
      </c>
      <c r="Q44" s="286">
        <f>'Calculation Sheet'!AP525</f>
        <v>0</v>
      </c>
      <c r="R44" s="286">
        <f>'Calculation Sheet'!AQ525</f>
        <v>0</v>
      </c>
      <c r="S44" s="286">
        <f>'Calculation Sheet'!AR525</f>
        <v>0</v>
      </c>
      <c r="T44" s="286">
        <f>'Calculation Sheet'!AS525</f>
        <v>0</v>
      </c>
      <c r="U44" s="287">
        <f>'Calculation Sheet'!AT525</f>
        <v>21.538420846394985</v>
      </c>
      <c r="V44" s="287">
        <f>'Calculation Sheet'!AU525</f>
        <v>23.55</v>
      </c>
    </row>
    <row r="45" spans="1:22" ht="13.4" customHeight="1" x14ac:dyDescent="0.3">
      <c r="A45" s="175">
        <v>8.3333333333333301E-2</v>
      </c>
      <c r="B45" s="286">
        <f>'Calculation Sheet'!AA526</f>
        <v>8</v>
      </c>
      <c r="C45" s="286">
        <f>'Calculation Sheet'!AB526</f>
        <v>20</v>
      </c>
      <c r="D45" s="286">
        <f>'Calculation Sheet'!AC526</f>
        <v>31</v>
      </c>
      <c r="E45" s="286">
        <f>'Calculation Sheet'!AD526</f>
        <v>83</v>
      </c>
      <c r="F45" s="286">
        <f>'Calculation Sheet'!AE526</f>
        <v>71</v>
      </c>
      <c r="G45" s="286">
        <f>'Calculation Sheet'!AF526</f>
        <v>19</v>
      </c>
      <c r="H45" s="286">
        <f>'Calculation Sheet'!AG526</f>
        <v>0</v>
      </c>
      <c r="I45" s="286">
        <f>'Calculation Sheet'!AH526</f>
        <v>0</v>
      </c>
      <c r="J45" s="286">
        <f>'Calculation Sheet'!AI526</f>
        <v>0</v>
      </c>
      <c r="K45" s="286">
        <f>'Calculation Sheet'!AJ526</f>
        <v>0</v>
      </c>
      <c r="L45" s="286">
        <f>'Calculation Sheet'!AK526</f>
        <v>0</v>
      </c>
      <c r="M45" s="286">
        <f>'Calculation Sheet'!AL526</f>
        <v>0</v>
      </c>
      <c r="N45" s="286">
        <f>'Calculation Sheet'!AM526</f>
        <v>0</v>
      </c>
      <c r="O45" s="286">
        <f>'Calculation Sheet'!AN526</f>
        <v>0</v>
      </c>
      <c r="P45" s="286">
        <f>'Calculation Sheet'!AO526</f>
        <v>0</v>
      </c>
      <c r="Q45" s="286">
        <f>'Calculation Sheet'!AP526</f>
        <v>0</v>
      </c>
      <c r="R45" s="286">
        <f>'Calculation Sheet'!AQ526</f>
        <v>0</v>
      </c>
      <c r="S45" s="286">
        <f>'Calculation Sheet'!AR526</f>
        <v>0</v>
      </c>
      <c r="T45" s="286">
        <f>'Calculation Sheet'!AS526</f>
        <v>0</v>
      </c>
      <c r="U45" s="287">
        <f>'Calculation Sheet'!AT526</f>
        <v>22.881599033816425</v>
      </c>
      <c r="V45" s="287" t="str">
        <f>'Calculation Sheet'!AU526</f>
        <v>-</v>
      </c>
    </row>
    <row r="46" spans="1:22" ht="13.4" customHeight="1" x14ac:dyDescent="0.3">
      <c r="A46" s="175">
        <v>0.125</v>
      </c>
      <c r="B46" s="286">
        <f>'Calculation Sheet'!AA527</f>
        <v>7</v>
      </c>
      <c r="C46" s="286">
        <f>'Calculation Sheet'!AB527</f>
        <v>14</v>
      </c>
      <c r="D46" s="286">
        <f>'Calculation Sheet'!AC527</f>
        <v>44</v>
      </c>
      <c r="E46" s="286">
        <f>'Calculation Sheet'!AD527</f>
        <v>124</v>
      </c>
      <c r="F46" s="286">
        <f>'Calculation Sheet'!AE527</f>
        <v>68</v>
      </c>
      <c r="G46" s="286">
        <f>'Calculation Sheet'!AF527</f>
        <v>11</v>
      </c>
      <c r="H46" s="286">
        <f>'Calculation Sheet'!AG527</f>
        <v>0</v>
      </c>
      <c r="I46" s="286">
        <f>'Calculation Sheet'!AH527</f>
        <v>0</v>
      </c>
      <c r="J46" s="286">
        <f>'Calculation Sheet'!AI527</f>
        <v>0</v>
      </c>
      <c r="K46" s="286">
        <f>'Calculation Sheet'!AJ527</f>
        <v>0</v>
      </c>
      <c r="L46" s="286">
        <f>'Calculation Sheet'!AK527</f>
        <v>0</v>
      </c>
      <c r="M46" s="286">
        <f>'Calculation Sheet'!AL527</f>
        <v>0</v>
      </c>
      <c r="N46" s="286">
        <f>'Calculation Sheet'!AM527</f>
        <v>0</v>
      </c>
      <c r="O46" s="286">
        <f>'Calculation Sheet'!AN527</f>
        <v>0</v>
      </c>
      <c r="P46" s="286">
        <f>'Calculation Sheet'!AO527</f>
        <v>0</v>
      </c>
      <c r="Q46" s="286">
        <f>'Calculation Sheet'!AP527</f>
        <v>0</v>
      </c>
      <c r="R46" s="286">
        <f>'Calculation Sheet'!AQ527</f>
        <v>0</v>
      </c>
      <c r="S46" s="286">
        <f>'Calculation Sheet'!AR527</f>
        <v>0</v>
      </c>
      <c r="T46" s="286">
        <f>'Calculation Sheet'!AS527</f>
        <v>0</v>
      </c>
      <c r="U46" s="287">
        <f>'Calculation Sheet'!AT527</f>
        <v>22.184587764386148</v>
      </c>
      <c r="V46" s="287">
        <f>'Calculation Sheet'!AU527</f>
        <v>29.2</v>
      </c>
    </row>
    <row r="47" spans="1:22" ht="13.4" customHeight="1" x14ac:dyDescent="0.3">
      <c r="A47" s="175">
        <v>0.16666666666666699</v>
      </c>
      <c r="B47" s="286">
        <f>'Calculation Sheet'!AA528</f>
        <v>9</v>
      </c>
      <c r="C47" s="286">
        <f>'Calculation Sheet'!AB528</f>
        <v>8</v>
      </c>
      <c r="D47" s="286">
        <f>'Calculation Sheet'!AC528</f>
        <v>97</v>
      </c>
      <c r="E47" s="286">
        <f>'Calculation Sheet'!AD528</f>
        <v>239</v>
      </c>
      <c r="F47" s="286">
        <f>'Calculation Sheet'!AE528</f>
        <v>79</v>
      </c>
      <c r="G47" s="286">
        <f>'Calculation Sheet'!AF528</f>
        <v>8</v>
      </c>
      <c r="H47" s="286">
        <f>'Calculation Sheet'!AG528</f>
        <v>0</v>
      </c>
      <c r="I47" s="286">
        <f>'Calculation Sheet'!AH528</f>
        <v>0</v>
      </c>
      <c r="J47" s="286">
        <f>'Calculation Sheet'!AI528</f>
        <v>0</v>
      </c>
      <c r="K47" s="286">
        <f>'Calculation Sheet'!AJ528</f>
        <v>0</v>
      </c>
      <c r="L47" s="286">
        <f>'Calculation Sheet'!AK528</f>
        <v>0</v>
      </c>
      <c r="M47" s="286">
        <f>'Calculation Sheet'!AL528</f>
        <v>0</v>
      </c>
      <c r="N47" s="286">
        <f>'Calculation Sheet'!AM528</f>
        <v>0</v>
      </c>
      <c r="O47" s="286">
        <f>'Calculation Sheet'!AN528</f>
        <v>0</v>
      </c>
      <c r="P47" s="286">
        <f>'Calculation Sheet'!AO528</f>
        <v>0</v>
      </c>
      <c r="Q47" s="286">
        <f>'Calculation Sheet'!AP528</f>
        <v>0</v>
      </c>
      <c r="R47" s="286">
        <f>'Calculation Sheet'!AQ528</f>
        <v>0</v>
      </c>
      <c r="S47" s="286">
        <f>'Calculation Sheet'!AR528</f>
        <v>0</v>
      </c>
      <c r="T47" s="286">
        <f>'Calculation Sheet'!AS528</f>
        <v>0</v>
      </c>
      <c r="U47" s="287">
        <f>'Calculation Sheet'!AT528</f>
        <v>21.192885395537523</v>
      </c>
      <c r="V47" s="287">
        <f>'Calculation Sheet'!AU528</f>
        <v>24.212499999999999</v>
      </c>
    </row>
    <row r="48" spans="1:22" ht="13.4" customHeight="1" x14ac:dyDescent="0.3">
      <c r="A48" s="175">
        <v>0.20833333333333301</v>
      </c>
      <c r="B48" s="286">
        <f>'Calculation Sheet'!AA529</f>
        <v>24</v>
      </c>
      <c r="C48" s="286">
        <f>'Calculation Sheet'!AB529</f>
        <v>87</v>
      </c>
      <c r="D48" s="286">
        <f>'Calculation Sheet'!AC529</f>
        <v>398</v>
      </c>
      <c r="E48" s="286">
        <f>'Calculation Sheet'!AD529</f>
        <v>976</v>
      </c>
      <c r="F48" s="286">
        <f>'Calculation Sheet'!AE529</f>
        <v>252</v>
      </c>
      <c r="G48" s="286">
        <f>'Calculation Sheet'!AF529</f>
        <v>34</v>
      </c>
      <c r="H48" s="286">
        <f>'Calculation Sheet'!AG529</f>
        <v>2</v>
      </c>
      <c r="I48" s="286">
        <f>'Calculation Sheet'!AH529</f>
        <v>0</v>
      </c>
      <c r="J48" s="286">
        <f>'Calculation Sheet'!AI529</f>
        <v>0</v>
      </c>
      <c r="K48" s="286">
        <f>'Calculation Sheet'!AJ529</f>
        <v>0</v>
      </c>
      <c r="L48" s="286">
        <f>'Calculation Sheet'!AK529</f>
        <v>0</v>
      </c>
      <c r="M48" s="286">
        <f>'Calculation Sheet'!AL529</f>
        <v>0</v>
      </c>
      <c r="N48" s="286">
        <f>'Calculation Sheet'!AM529</f>
        <v>0</v>
      </c>
      <c r="O48" s="286">
        <f>'Calculation Sheet'!AN529</f>
        <v>0</v>
      </c>
      <c r="P48" s="286">
        <f>'Calculation Sheet'!AO529</f>
        <v>0</v>
      </c>
      <c r="Q48" s="286">
        <f>'Calculation Sheet'!AP529</f>
        <v>0</v>
      </c>
      <c r="R48" s="286">
        <f>'Calculation Sheet'!AQ529</f>
        <v>0</v>
      </c>
      <c r="S48" s="286">
        <f>'Calculation Sheet'!AR529</f>
        <v>0</v>
      </c>
      <c r="T48" s="286">
        <f>'Calculation Sheet'!AS529</f>
        <v>0</v>
      </c>
      <c r="U48" s="287">
        <f>'Calculation Sheet'!AT529</f>
        <v>20.925787224471435</v>
      </c>
      <c r="V48" s="287">
        <f>'Calculation Sheet'!AU529</f>
        <v>25.592916666666667</v>
      </c>
    </row>
    <row r="49" spans="1:22" ht="13.4" customHeight="1" x14ac:dyDescent="0.3">
      <c r="A49" s="175">
        <v>0.25</v>
      </c>
      <c r="B49" s="286">
        <f>'Calculation Sheet'!AA530</f>
        <v>83</v>
      </c>
      <c r="C49" s="286">
        <f>'Calculation Sheet'!AB530</f>
        <v>381</v>
      </c>
      <c r="D49" s="286">
        <f>'Calculation Sheet'!AC530</f>
        <v>1131</v>
      </c>
      <c r="E49" s="286">
        <f>'Calculation Sheet'!AD530</f>
        <v>1892</v>
      </c>
      <c r="F49" s="286">
        <f>'Calculation Sheet'!AE530</f>
        <v>489</v>
      </c>
      <c r="G49" s="286">
        <f>'Calculation Sheet'!AF530</f>
        <v>41</v>
      </c>
      <c r="H49" s="286">
        <f>'Calculation Sheet'!AG530</f>
        <v>3</v>
      </c>
      <c r="I49" s="286">
        <f>'Calculation Sheet'!AH530</f>
        <v>2</v>
      </c>
      <c r="J49" s="286">
        <f>'Calculation Sheet'!AI530</f>
        <v>0</v>
      </c>
      <c r="K49" s="286">
        <f>'Calculation Sheet'!AJ530</f>
        <v>0</v>
      </c>
      <c r="L49" s="286">
        <f>'Calculation Sheet'!AK530</f>
        <v>0</v>
      </c>
      <c r="M49" s="286">
        <f>'Calculation Sheet'!AL530</f>
        <v>0</v>
      </c>
      <c r="N49" s="286">
        <f>'Calculation Sheet'!AM530</f>
        <v>0</v>
      </c>
      <c r="O49" s="286">
        <f>'Calculation Sheet'!AN530</f>
        <v>0</v>
      </c>
      <c r="P49" s="286">
        <f>'Calculation Sheet'!AO530</f>
        <v>0</v>
      </c>
      <c r="Q49" s="286">
        <f>'Calculation Sheet'!AP530</f>
        <v>0</v>
      </c>
      <c r="R49" s="286">
        <f>'Calculation Sheet'!AQ530</f>
        <v>0</v>
      </c>
      <c r="S49" s="286">
        <f>'Calculation Sheet'!AR530</f>
        <v>0</v>
      </c>
      <c r="T49" s="286">
        <f>'Calculation Sheet'!AS530</f>
        <v>0</v>
      </c>
      <c r="U49" s="287">
        <f>'Calculation Sheet'!AT530</f>
        <v>20.5914445970696</v>
      </c>
      <c r="V49" s="287">
        <f>'Calculation Sheet'!AU530</f>
        <v>24.615539565826332</v>
      </c>
    </row>
    <row r="50" spans="1:22" ht="13.4" customHeight="1" x14ac:dyDescent="0.3">
      <c r="A50" s="175">
        <v>0.29166666666666702</v>
      </c>
      <c r="B50" s="286">
        <f>'Calculation Sheet'!AA531</f>
        <v>50</v>
      </c>
      <c r="C50" s="286">
        <f>'Calculation Sheet'!AB531</f>
        <v>373</v>
      </c>
      <c r="D50" s="286">
        <f>'Calculation Sheet'!AC531</f>
        <v>1197</v>
      </c>
      <c r="E50" s="286">
        <f>'Calculation Sheet'!AD531</f>
        <v>1521</v>
      </c>
      <c r="F50" s="286">
        <f>'Calculation Sheet'!AE531</f>
        <v>360</v>
      </c>
      <c r="G50" s="286">
        <f>'Calculation Sheet'!AF531</f>
        <v>30</v>
      </c>
      <c r="H50" s="286">
        <f>'Calculation Sheet'!AG531</f>
        <v>4</v>
      </c>
      <c r="I50" s="286">
        <f>'Calculation Sheet'!AH531</f>
        <v>1</v>
      </c>
      <c r="J50" s="286">
        <f>'Calculation Sheet'!AI531</f>
        <v>0</v>
      </c>
      <c r="K50" s="286">
        <f>'Calculation Sheet'!AJ531</f>
        <v>0</v>
      </c>
      <c r="L50" s="286">
        <f>'Calculation Sheet'!AK531</f>
        <v>0</v>
      </c>
      <c r="M50" s="286">
        <f>'Calculation Sheet'!AL531</f>
        <v>0</v>
      </c>
      <c r="N50" s="286">
        <f>'Calculation Sheet'!AM531</f>
        <v>0</v>
      </c>
      <c r="O50" s="286">
        <f>'Calculation Sheet'!AN531</f>
        <v>0</v>
      </c>
      <c r="P50" s="286">
        <f>'Calculation Sheet'!AO531</f>
        <v>0</v>
      </c>
      <c r="Q50" s="286">
        <f>'Calculation Sheet'!AP531</f>
        <v>0</v>
      </c>
      <c r="R50" s="286">
        <f>'Calculation Sheet'!AQ531</f>
        <v>0</v>
      </c>
      <c r="S50" s="286">
        <f>'Calculation Sheet'!AR531</f>
        <v>0</v>
      </c>
      <c r="T50" s="286">
        <f>'Calculation Sheet'!AS531</f>
        <v>0</v>
      </c>
      <c r="U50" s="287">
        <f>'Calculation Sheet'!AT531</f>
        <v>19.711510025062655</v>
      </c>
      <c r="V50" s="287">
        <f>'Calculation Sheet'!AU531</f>
        <v>23.540363756613758</v>
      </c>
    </row>
    <row r="51" spans="1:22" ht="13.4" customHeight="1" x14ac:dyDescent="0.3">
      <c r="A51" s="175">
        <v>0.33333333333333298</v>
      </c>
      <c r="B51" s="286">
        <f>'Calculation Sheet'!AA532</f>
        <v>62</v>
      </c>
      <c r="C51" s="286">
        <f>'Calculation Sheet'!AB532</f>
        <v>336</v>
      </c>
      <c r="D51" s="286">
        <f>'Calculation Sheet'!AC532</f>
        <v>1343</v>
      </c>
      <c r="E51" s="286">
        <f>'Calculation Sheet'!AD532</f>
        <v>1465</v>
      </c>
      <c r="F51" s="286">
        <f>'Calculation Sheet'!AE532</f>
        <v>258</v>
      </c>
      <c r="G51" s="286">
        <f>'Calculation Sheet'!AF532</f>
        <v>21</v>
      </c>
      <c r="H51" s="286">
        <f>'Calculation Sheet'!AG532</f>
        <v>0</v>
      </c>
      <c r="I51" s="286">
        <f>'Calculation Sheet'!AH532</f>
        <v>0</v>
      </c>
      <c r="J51" s="286">
        <f>'Calculation Sheet'!AI532</f>
        <v>0</v>
      </c>
      <c r="K51" s="286">
        <f>'Calculation Sheet'!AJ532</f>
        <v>0</v>
      </c>
      <c r="L51" s="286">
        <f>'Calculation Sheet'!AK532</f>
        <v>0</v>
      </c>
      <c r="M51" s="286">
        <f>'Calculation Sheet'!AL532</f>
        <v>0</v>
      </c>
      <c r="N51" s="286">
        <f>'Calculation Sheet'!AM532</f>
        <v>0</v>
      </c>
      <c r="O51" s="286">
        <f>'Calculation Sheet'!AN532</f>
        <v>0</v>
      </c>
      <c r="P51" s="286">
        <f>'Calculation Sheet'!AO532</f>
        <v>0</v>
      </c>
      <c r="Q51" s="286">
        <f>'Calculation Sheet'!AP532</f>
        <v>0</v>
      </c>
      <c r="R51" s="286">
        <f>'Calculation Sheet'!AQ532</f>
        <v>0</v>
      </c>
      <c r="S51" s="286">
        <f>'Calculation Sheet'!AR532</f>
        <v>0</v>
      </c>
      <c r="T51" s="286">
        <f>'Calculation Sheet'!AS532</f>
        <v>0</v>
      </c>
      <c r="U51" s="287">
        <f>'Calculation Sheet'!AT532</f>
        <v>19.709864926739925</v>
      </c>
      <c r="V51" s="287">
        <f>'Calculation Sheet'!AU532</f>
        <v>23.135616599462367</v>
      </c>
    </row>
    <row r="52" spans="1:22" ht="13.4" customHeight="1" x14ac:dyDescent="0.3">
      <c r="A52" s="175">
        <v>0.375</v>
      </c>
      <c r="B52" s="286">
        <f>'Calculation Sheet'!AA533</f>
        <v>46</v>
      </c>
      <c r="C52" s="286">
        <f>'Calculation Sheet'!AB533</f>
        <v>273</v>
      </c>
      <c r="D52" s="286">
        <f>'Calculation Sheet'!AC533</f>
        <v>1370</v>
      </c>
      <c r="E52" s="286">
        <f>'Calculation Sheet'!AD533</f>
        <v>1400</v>
      </c>
      <c r="F52" s="286">
        <f>'Calculation Sheet'!AE533</f>
        <v>236</v>
      </c>
      <c r="G52" s="286">
        <f>'Calculation Sheet'!AF533</f>
        <v>21</v>
      </c>
      <c r="H52" s="286">
        <f>'Calculation Sheet'!AG533</f>
        <v>0</v>
      </c>
      <c r="I52" s="286">
        <f>'Calculation Sheet'!AH533</f>
        <v>0</v>
      </c>
      <c r="J52" s="286">
        <f>'Calculation Sheet'!AI533</f>
        <v>0</v>
      </c>
      <c r="K52" s="286">
        <f>'Calculation Sheet'!AJ533</f>
        <v>0</v>
      </c>
      <c r="L52" s="286">
        <f>'Calculation Sheet'!AK533</f>
        <v>0</v>
      </c>
      <c r="M52" s="286">
        <f>'Calculation Sheet'!AL533</f>
        <v>0</v>
      </c>
      <c r="N52" s="286">
        <f>'Calculation Sheet'!AM533</f>
        <v>0</v>
      </c>
      <c r="O52" s="286">
        <f>'Calculation Sheet'!AN533</f>
        <v>0</v>
      </c>
      <c r="P52" s="286">
        <f>'Calculation Sheet'!AO533</f>
        <v>0</v>
      </c>
      <c r="Q52" s="286">
        <f>'Calculation Sheet'!AP533</f>
        <v>0</v>
      </c>
      <c r="R52" s="286">
        <f>'Calculation Sheet'!AQ533</f>
        <v>0</v>
      </c>
      <c r="S52" s="286">
        <f>'Calculation Sheet'!AR533</f>
        <v>0</v>
      </c>
      <c r="T52" s="286">
        <f>'Calculation Sheet'!AS533</f>
        <v>0</v>
      </c>
      <c r="U52" s="287">
        <f>'Calculation Sheet'!AT533</f>
        <v>19.889177631578946</v>
      </c>
      <c r="V52" s="287">
        <f>'Calculation Sheet'!AU533</f>
        <v>23.379454022988504</v>
      </c>
    </row>
    <row r="53" spans="1:22" ht="13.4" customHeight="1" x14ac:dyDescent="0.3">
      <c r="A53" s="175">
        <v>0.41666666666666702</v>
      </c>
      <c r="B53" s="286">
        <f>'Calculation Sheet'!AA534</f>
        <v>82</v>
      </c>
      <c r="C53" s="286">
        <f>'Calculation Sheet'!AB534</f>
        <v>353</v>
      </c>
      <c r="D53" s="286">
        <f>'Calculation Sheet'!AC534</f>
        <v>1620</v>
      </c>
      <c r="E53" s="286">
        <f>'Calculation Sheet'!AD534</f>
        <v>1336</v>
      </c>
      <c r="F53" s="286">
        <f>'Calculation Sheet'!AE534</f>
        <v>237</v>
      </c>
      <c r="G53" s="286">
        <f>'Calculation Sheet'!AF534</f>
        <v>20</v>
      </c>
      <c r="H53" s="286">
        <f>'Calculation Sheet'!AG534</f>
        <v>7</v>
      </c>
      <c r="I53" s="286">
        <f>'Calculation Sheet'!AH534</f>
        <v>0</v>
      </c>
      <c r="J53" s="286">
        <f>'Calculation Sheet'!AI534</f>
        <v>0</v>
      </c>
      <c r="K53" s="286">
        <f>'Calculation Sheet'!AJ534</f>
        <v>0</v>
      </c>
      <c r="L53" s="286">
        <f>'Calculation Sheet'!AK534</f>
        <v>0</v>
      </c>
      <c r="M53" s="286">
        <f>'Calculation Sheet'!AL534</f>
        <v>1</v>
      </c>
      <c r="N53" s="286">
        <f>'Calculation Sheet'!AM534</f>
        <v>0</v>
      </c>
      <c r="O53" s="286">
        <f>'Calculation Sheet'!AN534</f>
        <v>0</v>
      </c>
      <c r="P53" s="286">
        <f>'Calculation Sheet'!AO534</f>
        <v>0</v>
      </c>
      <c r="Q53" s="286">
        <f>'Calculation Sheet'!AP534</f>
        <v>0</v>
      </c>
      <c r="R53" s="286">
        <f>'Calculation Sheet'!AQ534</f>
        <v>0</v>
      </c>
      <c r="S53" s="286">
        <f>'Calculation Sheet'!AR534</f>
        <v>0</v>
      </c>
      <c r="T53" s="286">
        <f>'Calculation Sheet'!AS534</f>
        <v>0</v>
      </c>
      <c r="U53" s="287">
        <f>'Calculation Sheet'!AT534</f>
        <v>19.596973684210528</v>
      </c>
      <c r="V53" s="287">
        <f>'Calculation Sheet'!AU534</f>
        <v>23.144712380447672</v>
      </c>
    </row>
    <row r="54" spans="1:22" ht="13.4" customHeight="1" x14ac:dyDescent="0.3">
      <c r="A54" s="175">
        <v>0.45833333333333298</v>
      </c>
      <c r="B54" s="286">
        <f>'Calculation Sheet'!AA535</f>
        <v>56</v>
      </c>
      <c r="C54" s="286">
        <f>'Calculation Sheet'!AB535</f>
        <v>343</v>
      </c>
      <c r="D54" s="286">
        <f>'Calculation Sheet'!AC535</f>
        <v>1517</v>
      </c>
      <c r="E54" s="286">
        <f>'Calculation Sheet'!AD535</f>
        <v>1390</v>
      </c>
      <c r="F54" s="286">
        <f>'Calculation Sheet'!AE535</f>
        <v>289</v>
      </c>
      <c r="G54" s="286">
        <f>'Calculation Sheet'!AF535</f>
        <v>21</v>
      </c>
      <c r="H54" s="286">
        <f>'Calculation Sheet'!AG535</f>
        <v>1</v>
      </c>
      <c r="I54" s="286">
        <f>'Calculation Sheet'!AH535</f>
        <v>0</v>
      </c>
      <c r="J54" s="286">
        <f>'Calculation Sheet'!AI535</f>
        <v>0</v>
      </c>
      <c r="K54" s="286">
        <f>'Calculation Sheet'!AJ535</f>
        <v>0</v>
      </c>
      <c r="L54" s="286">
        <f>'Calculation Sheet'!AK535</f>
        <v>0</v>
      </c>
      <c r="M54" s="286">
        <f>'Calculation Sheet'!AL535</f>
        <v>0</v>
      </c>
      <c r="N54" s="286">
        <f>'Calculation Sheet'!AM535</f>
        <v>0</v>
      </c>
      <c r="O54" s="286">
        <f>'Calculation Sheet'!AN535</f>
        <v>0</v>
      </c>
      <c r="P54" s="286">
        <f>'Calculation Sheet'!AO535</f>
        <v>0</v>
      </c>
      <c r="Q54" s="286">
        <f>'Calculation Sheet'!AP535</f>
        <v>1</v>
      </c>
      <c r="R54" s="286">
        <f>'Calculation Sheet'!AQ535</f>
        <v>0</v>
      </c>
      <c r="S54" s="286">
        <f>'Calculation Sheet'!AR535</f>
        <v>4</v>
      </c>
      <c r="T54" s="286">
        <f>'Calculation Sheet'!AS535</f>
        <v>0</v>
      </c>
      <c r="U54" s="287">
        <f>'Calculation Sheet'!AT535</f>
        <v>19.857730263157897</v>
      </c>
      <c r="V54" s="287">
        <f>'Calculation Sheet'!AU535</f>
        <v>24.053746877129228</v>
      </c>
    </row>
    <row r="55" spans="1:22" ht="13.4" customHeight="1" x14ac:dyDescent="0.3">
      <c r="A55" s="175">
        <v>0.5</v>
      </c>
      <c r="B55" s="286">
        <f>'Calculation Sheet'!AA536</f>
        <v>149</v>
      </c>
      <c r="C55" s="286">
        <f>'Calculation Sheet'!AB536</f>
        <v>528</v>
      </c>
      <c r="D55" s="286">
        <f>'Calculation Sheet'!AC536</f>
        <v>1915</v>
      </c>
      <c r="E55" s="286">
        <f>'Calculation Sheet'!AD536</f>
        <v>1385</v>
      </c>
      <c r="F55" s="286">
        <f>'Calculation Sheet'!AE536</f>
        <v>245</v>
      </c>
      <c r="G55" s="286">
        <f>'Calculation Sheet'!AF536</f>
        <v>27</v>
      </c>
      <c r="H55" s="286">
        <f>'Calculation Sheet'!AG536</f>
        <v>5</v>
      </c>
      <c r="I55" s="286">
        <f>'Calculation Sheet'!AH536</f>
        <v>2</v>
      </c>
      <c r="J55" s="286">
        <f>'Calculation Sheet'!AI536</f>
        <v>0</v>
      </c>
      <c r="K55" s="286">
        <f>'Calculation Sheet'!AJ536</f>
        <v>3</v>
      </c>
      <c r="L55" s="286">
        <f>'Calculation Sheet'!AK536</f>
        <v>0</v>
      </c>
      <c r="M55" s="286">
        <f>'Calculation Sheet'!AL536</f>
        <v>0</v>
      </c>
      <c r="N55" s="286">
        <f>'Calculation Sheet'!AM536</f>
        <v>0</v>
      </c>
      <c r="O55" s="286">
        <f>'Calculation Sheet'!AN536</f>
        <v>0</v>
      </c>
      <c r="P55" s="286">
        <f>'Calculation Sheet'!AO536</f>
        <v>0</v>
      </c>
      <c r="Q55" s="286">
        <f>'Calculation Sheet'!AP536</f>
        <v>0</v>
      </c>
      <c r="R55" s="286">
        <f>'Calculation Sheet'!AQ536</f>
        <v>0</v>
      </c>
      <c r="S55" s="286">
        <f>'Calculation Sheet'!AR536</f>
        <v>0</v>
      </c>
      <c r="T55" s="286">
        <f>'Calculation Sheet'!AS536</f>
        <v>0</v>
      </c>
      <c r="U55" s="287">
        <f>'Calculation Sheet'!AT536</f>
        <v>19.053750000000001</v>
      </c>
      <c r="V55" s="287">
        <f>'Calculation Sheet'!AU536</f>
        <v>23.008172994422999</v>
      </c>
    </row>
    <row r="56" spans="1:22" ht="13.4" customHeight="1" x14ac:dyDescent="0.3">
      <c r="A56" s="175">
        <v>0.54166666666666696</v>
      </c>
      <c r="B56" s="286">
        <f>'Calculation Sheet'!AA537</f>
        <v>77</v>
      </c>
      <c r="C56" s="286">
        <f>'Calculation Sheet'!AB537</f>
        <v>407</v>
      </c>
      <c r="D56" s="286">
        <f>'Calculation Sheet'!AC537</f>
        <v>1621</v>
      </c>
      <c r="E56" s="286">
        <f>'Calculation Sheet'!AD537</f>
        <v>1544</v>
      </c>
      <c r="F56" s="286">
        <f>'Calculation Sheet'!AE537</f>
        <v>312</v>
      </c>
      <c r="G56" s="286">
        <f>'Calculation Sheet'!AF537</f>
        <v>30</v>
      </c>
      <c r="H56" s="286">
        <f>'Calculation Sheet'!AG537</f>
        <v>7</v>
      </c>
      <c r="I56" s="286">
        <f>'Calculation Sheet'!AH537</f>
        <v>1</v>
      </c>
      <c r="J56" s="286">
        <f>'Calculation Sheet'!AI537</f>
        <v>0</v>
      </c>
      <c r="K56" s="286">
        <f>'Calculation Sheet'!AJ537</f>
        <v>0</v>
      </c>
      <c r="L56" s="286">
        <f>'Calculation Sheet'!AK537</f>
        <v>0</v>
      </c>
      <c r="M56" s="286">
        <f>'Calculation Sheet'!AL537</f>
        <v>0</v>
      </c>
      <c r="N56" s="286">
        <f>'Calculation Sheet'!AM537</f>
        <v>0</v>
      </c>
      <c r="O56" s="286">
        <f>'Calculation Sheet'!AN537</f>
        <v>0</v>
      </c>
      <c r="P56" s="286">
        <f>'Calculation Sheet'!AO537</f>
        <v>0</v>
      </c>
      <c r="Q56" s="286">
        <f>'Calculation Sheet'!AP537</f>
        <v>0</v>
      </c>
      <c r="R56" s="286">
        <f>'Calculation Sheet'!AQ537</f>
        <v>0</v>
      </c>
      <c r="S56" s="286">
        <f>'Calculation Sheet'!AR537</f>
        <v>0</v>
      </c>
      <c r="T56" s="286">
        <f>'Calculation Sheet'!AS537</f>
        <v>0</v>
      </c>
      <c r="U56" s="287">
        <f>'Calculation Sheet'!AT537</f>
        <v>19.52375</v>
      </c>
      <c r="V56" s="287">
        <f>'Calculation Sheet'!AU537</f>
        <v>23.461397885739988</v>
      </c>
    </row>
    <row r="57" spans="1:22" ht="13.4" customHeight="1" x14ac:dyDescent="0.3">
      <c r="A57" s="175">
        <v>0.58333333333333304</v>
      </c>
      <c r="B57" s="286">
        <f>'Calculation Sheet'!AA538</f>
        <v>63</v>
      </c>
      <c r="C57" s="286">
        <f>'Calculation Sheet'!AB538</f>
        <v>329</v>
      </c>
      <c r="D57" s="286">
        <f>'Calculation Sheet'!AC538</f>
        <v>1387</v>
      </c>
      <c r="E57" s="286">
        <f>'Calculation Sheet'!AD538</f>
        <v>1509</v>
      </c>
      <c r="F57" s="286">
        <f>'Calculation Sheet'!AE538</f>
        <v>268</v>
      </c>
      <c r="G57" s="286">
        <f>'Calculation Sheet'!AF538</f>
        <v>41</v>
      </c>
      <c r="H57" s="286">
        <f>'Calculation Sheet'!AG538</f>
        <v>2</v>
      </c>
      <c r="I57" s="286">
        <f>'Calculation Sheet'!AH538</f>
        <v>1</v>
      </c>
      <c r="J57" s="286">
        <f>'Calculation Sheet'!AI538</f>
        <v>0</v>
      </c>
      <c r="K57" s="286">
        <f>'Calculation Sheet'!AJ538</f>
        <v>0</v>
      </c>
      <c r="L57" s="286">
        <f>'Calculation Sheet'!AK538</f>
        <v>0</v>
      </c>
      <c r="M57" s="286">
        <f>'Calculation Sheet'!AL538</f>
        <v>0</v>
      </c>
      <c r="N57" s="286">
        <f>'Calculation Sheet'!AM538</f>
        <v>0</v>
      </c>
      <c r="O57" s="286">
        <f>'Calculation Sheet'!AN538</f>
        <v>0</v>
      </c>
      <c r="P57" s="286">
        <f>'Calculation Sheet'!AO538</f>
        <v>0</v>
      </c>
      <c r="Q57" s="286">
        <f>'Calculation Sheet'!AP538</f>
        <v>0</v>
      </c>
      <c r="R57" s="286">
        <f>'Calculation Sheet'!AQ538</f>
        <v>0</v>
      </c>
      <c r="S57" s="286">
        <f>'Calculation Sheet'!AR538</f>
        <v>0</v>
      </c>
      <c r="T57" s="286">
        <f>'Calculation Sheet'!AS538</f>
        <v>0</v>
      </c>
      <c r="U57" s="287">
        <f>'Calculation Sheet'!AT538</f>
        <v>19.743749999999999</v>
      </c>
      <c r="V57" s="287">
        <f>'Calculation Sheet'!AU538</f>
        <v>23.829534564534562</v>
      </c>
    </row>
    <row r="58" spans="1:22" ht="13.4" customHeight="1" x14ac:dyDescent="0.3">
      <c r="A58" s="175">
        <v>0.625</v>
      </c>
      <c r="B58" s="286">
        <f>'Calculation Sheet'!AA539</f>
        <v>69</v>
      </c>
      <c r="C58" s="286">
        <f>'Calculation Sheet'!AB539</f>
        <v>306</v>
      </c>
      <c r="D58" s="286">
        <f>'Calculation Sheet'!AC539</f>
        <v>1471</v>
      </c>
      <c r="E58" s="286">
        <f>'Calculation Sheet'!AD539</f>
        <v>1654</v>
      </c>
      <c r="F58" s="286">
        <f>'Calculation Sheet'!AE539</f>
        <v>343</v>
      </c>
      <c r="G58" s="286">
        <f>'Calculation Sheet'!AF539</f>
        <v>19</v>
      </c>
      <c r="H58" s="286">
        <f>'Calculation Sheet'!AG539</f>
        <v>7</v>
      </c>
      <c r="I58" s="286">
        <f>'Calculation Sheet'!AH539</f>
        <v>0</v>
      </c>
      <c r="J58" s="286">
        <f>'Calculation Sheet'!AI539</f>
        <v>0</v>
      </c>
      <c r="K58" s="286">
        <f>'Calculation Sheet'!AJ539</f>
        <v>0</v>
      </c>
      <c r="L58" s="286">
        <f>'Calculation Sheet'!AK539</f>
        <v>0</v>
      </c>
      <c r="M58" s="286">
        <f>'Calculation Sheet'!AL539</f>
        <v>0</v>
      </c>
      <c r="N58" s="286">
        <f>'Calculation Sheet'!AM539</f>
        <v>0</v>
      </c>
      <c r="O58" s="286">
        <f>'Calculation Sheet'!AN539</f>
        <v>0</v>
      </c>
      <c r="P58" s="286">
        <f>'Calculation Sheet'!AO539</f>
        <v>0</v>
      </c>
      <c r="Q58" s="286">
        <f>'Calculation Sheet'!AP539</f>
        <v>0</v>
      </c>
      <c r="R58" s="286">
        <f>'Calculation Sheet'!AQ539</f>
        <v>0</v>
      </c>
      <c r="S58" s="286">
        <f>'Calculation Sheet'!AR539</f>
        <v>0</v>
      </c>
      <c r="T58" s="286">
        <f>'Calculation Sheet'!AS539</f>
        <v>0</v>
      </c>
      <c r="U58" s="287">
        <f>'Calculation Sheet'!AT539</f>
        <v>20.078749999999999</v>
      </c>
      <c r="V58" s="287">
        <f>'Calculation Sheet'!AU539</f>
        <v>24.012261526232116</v>
      </c>
    </row>
    <row r="59" spans="1:22" ht="13.4" customHeight="1" x14ac:dyDescent="0.3">
      <c r="A59" s="175">
        <v>0.66666666666666696</v>
      </c>
      <c r="B59" s="286">
        <f>'Calculation Sheet'!AA540</f>
        <v>226</v>
      </c>
      <c r="C59" s="286">
        <f>'Calculation Sheet'!AB540</f>
        <v>591</v>
      </c>
      <c r="D59" s="286">
        <f>'Calculation Sheet'!AC540</f>
        <v>1813</v>
      </c>
      <c r="E59" s="286">
        <f>'Calculation Sheet'!AD540</f>
        <v>1624</v>
      </c>
      <c r="F59" s="286">
        <f>'Calculation Sheet'!AE540</f>
        <v>334</v>
      </c>
      <c r="G59" s="286">
        <f>'Calculation Sheet'!AF540</f>
        <v>32</v>
      </c>
      <c r="H59" s="286">
        <f>'Calculation Sheet'!AG540</f>
        <v>5</v>
      </c>
      <c r="I59" s="286">
        <f>'Calculation Sheet'!AH540</f>
        <v>2</v>
      </c>
      <c r="J59" s="286">
        <f>'Calculation Sheet'!AI540</f>
        <v>0</v>
      </c>
      <c r="K59" s="286">
        <f>'Calculation Sheet'!AJ540</f>
        <v>0</v>
      </c>
      <c r="L59" s="286">
        <f>'Calculation Sheet'!AK540</f>
        <v>0</v>
      </c>
      <c r="M59" s="286">
        <f>'Calculation Sheet'!AL540</f>
        <v>0</v>
      </c>
      <c r="N59" s="286">
        <f>'Calculation Sheet'!AM540</f>
        <v>0</v>
      </c>
      <c r="O59" s="286">
        <f>'Calculation Sheet'!AN540</f>
        <v>0</v>
      </c>
      <c r="P59" s="286">
        <f>'Calculation Sheet'!AO540</f>
        <v>0</v>
      </c>
      <c r="Q59" s="286">
        <f>'Calculation Sheet'!AP540</f>
        <v>0</v>
      </c>
      <c r="R59" s="286">
        <f>'Calculation Sheet'!AQ540</f>
        <v>0</v>
      </c>
      <c r="S59" s="286">
        <f>'Calculation Sheet'!AR540</f>
        <v>0</v>
      </c>
      <c r="T59" s="286">
        <f>'Calculation Sheet'!AS540</f>
        <v>0</v>
      </c>
      <c r="U59" s="287">
        <f>'Calculation Sheet'!AT540</f>
        <v>19.432500000000001</v>
      </c>
      <c r="V59" s="287">
        <f>'Calculation Sheet'!AU540</f>
        <v>23.467924417924415</v>
      </c>
    </row>
    <row r="60" spans="1:22" ht="13.4" customHeight="1" x14ac:dyDescent="0.3">
      <c r="A60" s="175">
        <v>0.70833333333333304</v>
      </c>
      <c r="B60" s="286">
        <f>'Calculation Sheet'!AA541</f>
        <v>154</v>
      </c>
      <c r="C60" s="286">
        <f>'Calculation Sheet'!AB541</f>
        <v>452</v>
      </c>
      <c r="D60" s="286">
        <f>'Calculation Sheet'!AC541</f>
        <v>1529</v>
      </c>
      <c r="E60" s="286">
        <f>'Calculation Sheet'!AD541</f>
        <v>1470</v>
      </c>
      <c r="F60" s="286">
        <f>'Calculation Sheet'!AE541</f>
        <v>276</v>
      </c>
      <c r="G60" s="286">
        <f>'Calculation Sheet'!AF541</f>
        <v>29</v>
      </c>
      <c r="H60" s="286">
        <f>'Calculation Sheet'!AG541</f>
        <v>4</v>
      </c>
      <c r="I60" s="286">
        <f>'Calculation Sheet'!AH541</f>
        <v>0</v>
      </c>
      <c r="J60" s="286">
        <f>'Calculation Sheet'!AI541</f>
        <v>0</v>
      </c>
      <c r="K60" s="286">
        <f>'Calculation Sheet'!AJ541</f>
        <v>0</v>
      </c>
      <c r="L60" s="286">
        <f>'Calculation Sheet'!AK541</f>
        <v>0</v>
      </c>
      <c r="M60" s="286">
        <f>'Calculation Sheet'!AL541</f>
        <v>0</v>
      </c>
      <c r="N60" s="286">
        <f>'Calculation Sheet'!AM541</f>
        <v>0</v>
      </c>
      <c r="O60" s="286">
        <f>'Calculation Sheet'!AN541</f>
        <v>0</v>
      </c>
      <c r="P60" s="286">
        <f>'Calculation Sheet'!AO541</f>
        <v>0</v>
      </c>
      <c r="Q60" s="286">
        <f>'Calculation Sheet'!AP541</f>
        <v>0</v>
      </c>
      <c r="R60" s="286">
        <f>'Calculation Sheet'!AQ541</f>
        <v>0</v>
      </c>
      <c r="S60" s="286">
        <f>'Calculation Sheet'!AR541</f>
        <v>0</v>
      </c>
      <c r="T60" s="286">
        <f>'Calculation Sheet'!AS541</f>
        <v>0</v>
      </c>
      <c r="U60" s="287">
        <f>'Calculation Sheet'!AT541</f>
        <v>19.624375000000001</v>
      </c>
      <c r="V60" s="287">
        <f>'Calculation Sheet'!AU541</f>
        <v>23.782439208689208</v>
      </c>
    </row>
    <row r="61" spans="1:22" ht="13.4" customHeight="1" x14ac:dyDescent="0.3">
      <c r="A61" s="175">
        <v>0.75</v>
      </c>
      <c r="B61" s="286">
        <f>'Calculation Sheet'!AA542</f>
        <v>62</v>
      </c>
      <c r="C61" s="286">
        <f>'Calculation Sheet'!AB542</f>
        <v>216</v>
      </c>
      <c r="D61" s="286">
        <f>'Calculation Sheet'!AC542</f>
        <v>1080</v>
      </c>
      <c r="E61" s="286">
        <f>'Calculation Sheet'!AD542</f>
        <v>1356</v>
      </c>
      <c r="F61" s="286">
        <f>'Calculation Sheet'!AE542</f>
        <v>256</v>
      </c>
      <c r="G61" s="286">
        <f>'Calculation Sheet'!AF542</f>
        <v>36</v>
      </c>
      <c r="H61" s="286">
        <f>'Calculation Sheet'!AG542</f>
        <v>5</v>
      </c>
      <c r="I61" s="286">
        <f>'Calculation Sheet'!AH542</f>
        <v>4</v>
      </c>
      <c r="J61" s="286">
        <f>'Calculation Sheet'!AI542</f>
        <v>0</v>
      </c>
      <c r="K61" s="286">
        <f>'Calculation Sheet'!AJ542</f>
        <v>0</v>
      </c>
      <c r="L61" s="286">
        <f>'Calculation Sheet'!AK542</f>
        <v>0</v>
      </c>
      <c r="M61" s="286">
        <f>'Calculation Sheet'!AL542</f>
        <v>0</v>
      </c>
      <c r="N61" s="286">
        <f>'Calculation Sheet'!AM542</f>
        <v>0</v>
      </c>
      <c r="O61" s="286">
        <f>'Calculation Sheet'!AN542</f>
        <v>0</v>
      </c>
      <c r="P61" s="286">
        <f>'Calculation Sheet'!AO542</f>
        <v>0</v>
      </c>
      <c r="Q61" s="286">
        <f>'Calculation Sheet'!AP542</f>
        <v>0</v>
      </c>
      <c r="R61" s="286">
        <f>'Calculation Sheet'!AQ542</f>
        <v>0</v>
      </c>
      <c r="S61" s="286">
        <f>'Calculation Sheet'!AR542</f>
        <v>0</v>
      </c>
      <c r="T61" s="286">
        <f>'Calculation Sheet'!AS542</f>
        <v>0</v>
      </c>
      <c r="U61" s="287">
        <f>'Calculation Sheet'!AT542</f>
        <v>20.321249999999999</v>
      </c>
      <c r="V61" s="287">
        <f>'Calculation Sheet'!AU542</f>
        <v>24.357897667555985</v>
      </c>
    </row>
    <row r="62" spans="1:22" ht="13.4" customHeight="1" x14ac:dyDescent="0.3">
      <c r="A62" s="175">
        <v>0.79166666666666696</v>
      </c>
      <c r="B62" s="286">
        <f>'Calculation Sheet'!AA543</f>
        <v>50</v>
      </c>
      <c r="C62" s="286">
        <f>'Calculation Sheet'!AB543</f>
        <v>167</v>
      </c>
      <c r="D62" s="286">
        <f>'Calculation Sheet'!AC543</f>
        <v>851</v>
      </c>
      <c r="E62" s="286">
        <f>'Calculation Sheet'!AD543</f>
        <v>981</v>
      </c>
      <c r="F62" s="286">
        <f>'Calculation Sheet'!AE543</f>
        <v>214</v>
      </c>
      <c r="G62" s="286">
        <f>'Calculation Sheet'!AF543</f>
        <v>26</v>
      </c>
      <c r="H62" s="286">
        <f>'Calculation Sheet'!AG543</f>
        <v>1</v>
      </c>
      <c r="I62" s="286">
        <f>'Calculation Sheet'!AH543</f>
        <v>0</v>
      </c>
      <c r="J62" s="286">
        <f>'Calculation Sheet'!AI543</f>
        <v>0</v>
      </c>
      <c r="K62" s="286">
        <f>'Calculation Sheet'!AJ543</f>
        <v>0</v>
      </c>
      <c r="L62" s="286">
        <f>'Calculation Sheet'!AK543</f>
        <v>0</v>
      </c>
      <c r="M62" s="286">
        <f>'Calculation Sheet'!AL543</f>
        <v>0</v>
      </c>
      <c r="N62" s="286">
        <f>'Calculation Sheet'!AM543</f>
        <v>0</v>
      </c>
      <c r="O62" s="286">
        <f>'Calculation Sheet'!AN543</f>
        <v>0</v>
      </c>
      <c r="P62" s="286">
        <f>'Calculation Sheet'!AO543</f>
        <v>0</v>
      </c>
      <c r="Q62" s="286">
        <f>'Calculation Sheet'!AP543</f>
        <v>0</v>
      </c>
      <c r="R62" s="286">
        <f>'Calculation Sheet'!AQ543</f>
        <v>0</v>
      </c>
      <c r="S62" s="286">
        <f>'Calculation Sheet'!AR543</f>
        <v>0</v>
      </c>
      <c r="T62" s="286">
        <f>'Calculation Sheet'!AS543</f>
        <v>0</v>
      </c>
      <c r="U62" s="287">
        <f>'Calculation Sheet'!AT543</f>
        <v>20.235624999999999</v>
      </c>
      <c r="V62" s="287">
        <f>'Calculation Sheet'!AU543</f>
        <v>24.350472099511741</v>
      </c>
    </row>
    <row r="63" spans="1:22" ht="13.4" customHeight="1" x14ac:dyDescent="0.3">
      <c r="A63" s="175">
        <v>0.83333333333333304</v>
      </c>
      <c r="B63" s="286">
        <f>'Calculation Sheet'!AA544</f>
        <v>24</v>
      </c>
      <c r="C63" s="286">
        <f>'Calculation Sheet'!AB544</f>
        <v>125</v>
      </c>
      <c r="D63" s="286">
        <f>'Calculation Sheet'!AC544</f>
        <v>603</v>
      </c>
      <c r="E63" s="286">
        <f>'Calculation Sheet'!AD544</f>
        <v>741</v>
      </c>
      <c r="F63" s="286">
        <f>'Calculation Sheet'!AE544</f>
        <v>162</v>
      </c>
      <c r="G63" s="286">
        <f>'Calculation Sheet'!AF544</f>
        <v>24</v>
      </c>
      <c r="H63" s="286">
        <f>'Calculation Sheet'!AG544</f>
        <v>5</v>
      </c>
      <c r="I63" s="286">
        <f>'Calculation Sheet'!AH544</f>
        <v>0</v>
      </c>
      <c r="J63" s="286">
        <f>'Calculation Sheet'!AI544</f>
        <v>0</v>
      </c>
      <c r="K63" s="286">
        <f>'Calculation Sheet'!AJ544</f>
        <v>0</v>
      </c>
      <c r="L63" s="286">
        <f>'Calculation Sheet'!AK544</f>
        <v>0</v>
      </c>
      <c r="M63" s="286">
        <f>'Calculation Sheet'!AL544</f>
        <v>0</v>
      </c>
      <c r="N63" s="286">
        <f>'Calculation Sheet'!AM544</f>
        <v>0</v>
      </c>
      <c r="O63" s="286">
        <f>'Calculation Sheet'!AN544</f>
        <v>0</v>
      </c>
      <c r="P63" s="286">
        <f>'Calculation Sheet'!AO544</f>
        <v>0</v>
      </c>
      <c r="Q63" s="286">
        <f>'Calculation Sheet'!AP544</f>
        <v>0</v>
      </c>
      <c r="R63" s="286">
        <f>'Calculation Sheet'!AQ544</f>
        <v>0</v>
      </c>
      <c r="S63" s="286">
        <f>'Calculation Sheet'!AR544</f>
        <v>0</v>
      </c>
      <c r="T63" s="286">
        <f>'Calculation Sheet'!AS544</f>
        <v>0</v>
      </c>
      <c r="U63" s="287">
        <f>'Calculation Sheet'!AT544</f>
        <v>20.600176282051283</v>
      </c>
      <c r="V63" s="287">
        <f>'Calculation Sheet'!AU544</f>
        <v>24.347574786324785</v>
      </c>
    </row>
    <row r="64" spans="1:22" ht="13.4" customHeight="1" x14ac:dyDescent="0.3">
      <c r="A64" s="175">
        <v>0.875</v>
      </c>
      <c r="B64" s="286">
        <f>'Calculation Sheet'!AA545</f>
        <v>16</v>
      </c>
      <c r="C64" s="286">
        <f>'Calculation Sheet'!AB545</f>
        <v>64</v>
      </c>
      <c r="D64" s="286">
        <f>'Calculation Sheet'!AC545</f>
        <v>484</v>
      </c>
      <c r="E64" s="286">
        <f>'Calculation Sheet'!AD545</f>
        <v>606</v>
      </c>
      <c r="F64" s="286">
        <f>'Calculation Sheet'!AE545</f>
        <v>127</v>
      </c>
      <c r="G64" s="286">
        <f>'Calculation Sheet'!AF545</f>
        <v>14</v>
      </c>
      <c r="H64" s="286">
        <f>'Calculation Sheet'!AG545</f>
        <v>2</v>
      </c>
      <c r="I64" s="286">
        <f>'Calculation Sheet'!AH545</f>
        <v>0</v>
      </c>
      <c r="J64" s="286">
        <f>'Calculation Sheet'!AI545</f>
        <v>0</v>
      </c>
      <c r="K64" s="286">
        <f>'Calculation Sheet'!AJ545</f>
        <v>0</v>
      </c>
      <c r="L64" s="286">
        <f>'Calculation Sheet'!AK545</f>
        <v>0</v>
      </c>
      <c r="M64" s="286">
        <f>'Calculation Sheet'!AL545</f>
        <v>0</v>
      </c>
      <c r="N64" s="286">
        <f>'Calculation Sheet'!AM545</f>
        <v>0</v>
      </c>
      <c r="O64" s="286">
        <f>'Calculation Sheet'!AN545</f>
        <v>0</v>
      </c>
      <c r="P64" s="286">
        <f>'Calculation Sheet'!AO545</f>
        <v>0</v>
      </c>
      <c r="Q64" s="286">
        <f>'Calculation Sheet'!AP545</f>
        <v>0</v>
      </c>
      <c r="R64" s="286">
        <f>'Calculation Sheet'!AQ545</f>
        <v>0</v>
      </c>
      <c r="S64" s="286">
        <f>'Calculation Sheet'!AR545</f>
        <v>0</v>
      </c>
      <c r="T64" s="286">
        <f>'Calculation Sheet'!AS545</f>
        <v>0</v>
      </c>
      <c r="U64" s="287">
        <f>'Calculation Sheet'!AT545</f>
        <v>20.56080128205128</v>
      </c>
      <c r="V64" s="287">
        <f>'Calculation Sheet'!AU545</f>
        <v>24.799725274725276</v>
      </c>
    </row>
    <row r="65" spans="1:22" ht="13.4" customHeight="1" x14ac:dyDescent="0.3">
      <c r="A65" s="175">
        <v>0.91666666666666696</v>
      </c>
      <c r="B65" s="286">
        <f>'Calculation Sheet'!AA546</f>
        <v>30</v>
      </c>
      <c r="C65" s="286">
        <f>'Calculation Sheet'!AB546</f>
        <v>153</v>
      </c>
      <c r="D65" s="286">
        <f>'Calculation Sheet'!AC546</f>
        <v>492</v>
      </c>
      <c r="E65" s="286">
        <f>'Calculation Sheet'!AD546</f>
        <v>436</v>
      </c>
      <c r="F65" s="286">
        <f>'Calculation Sheet'!AE546</f>
        <v>96</v>
      </c>
      <c r="G65" s="286">
        <f>'Calculation Sheet'!AF546</f>
        <v>17</v>
      </c>
      <c r="H65" s="286">
        <f>'Calculation Sheet'!AG546</f>
        <v>4</v>
      </c>
      <c r="I65" s="286">
        <f>'Calculation Sheet'!AH546</f>
        <v>0</v>
      </c>
      <c r="J65" s="286">
        <f>'Calculation Sheet'!AI546</f>
        <v>0</v>
      </c>
      <c r="K65" s="286">
        <f>'Calculation Sheet'!AJ546</f>
        <v>0</v>
      </c>
      <c r="L65" s="286">
        <f>'Calculation Sheet'!AK546</f>
        <v>0</v>
      </c>
      <c r="M65" s="286">
        <f>'Calculation Sheet'!AL546</f>
        <v>0</v>
      </c>
      <c r="N65" s="286">
        <f>'Calculation Sheet'!AM546</f>
        <v>0</v>
      </c>
      <c r="O65" s="286">
        <f>'Calculation Sheet'!AN546</f>
        <v>0</v>
      </c>
      <c r="P65" s="286">
        <f>'Calculation Sheet'!AO546</f>
        <v>0</v>
      </c>
      <c r="Q65" s="286">
        <f>'Calculation Sheet'!AP546</f>
        <v>0</v>
      </c>
      <c r="R65" s="286">
        <f>'Calculation Sheet'!AQ546</f>
        <v>0</v>
      </c>
      <c r="S65" s="286">
        <f>'Calculation Sheet'!AR546</f>
        <v>0</v>
      </c>
      <c r="T65" s="286">
        <f>'Calculation Sheet'!AS546</f>
        <v>0</v>
      </c>
      <c r="U65" s="287">
        <f>'Calculation Sheet'!AT546</f>
        <v>20.201743421052633</v>
      </c>
      <c r="V65" s="287">
        <f>'Calculation Sheet'!AU546</f>
        <v>21.993749999999999</v>
      </c>
    </row>
    <row r="66" spans="1:22" ht="13.4" customHeight="1" thickBot="1" x14ac:dyDescent="0.35">
      <c r="A66" s="176">
        <v>0.95833333333333304</v>
      </c>
      <c r="B66" s="288">
        <f>'Calculation Sheet'!AA547</f>
        <v>23</v>
      </c>
      <c r="C66" s="288">
        <f>'Calculation Sheet'!AB547</f>
        <v>159</v>
      </c>
      <c r="D66" s="288">
        <f>'Calculation Sheet'!AC547</f>
        <v>379</v>
      </c>
      <c r="E66" s="288">
        <f>'Calculation Sheet'!AD547</f>
        <v>328</v>
      </c>
      <c r="F66" s="288">
        <f>'Calculation Sheet'!AE547</f>
        <v>85</v>
      </c>
      <c r="G66" s="288">
        <f>'Calculation Sheet'!AF547</f>
        <v>13</v>
      </c>
      <c r="H66" s="288">
        <f>'Calculation Sheet'!AG547</f>
        <v>5</v>
      </c>
      <c r="I66" s="288">
        <f>'Calculation Sheet'!AH547</f>
        <v>1</v>
      </c>
      <c r="J66" s="288">
        <f>'Calculation Sheet'!AI547</f>
        <v>0</v>
      </c>
      <c r="K66" s="288">
        <f>'Calculation Sheet'!AJ547</f>
        <v>0</v>
      </c>
      <c r="L66" s="288">
        <f>'Calculation Sheet'!AK547</f>
        <v>0</v>
      </c>
      <c r="M66" s="288">
        <f>'Calculation Sheet'!AL547</f>
        <v>0</v>
      </c>
      <c r="N66" s="288">
        <f>'Calculation Sheet'!AM547</f>
        <v>0</v>
      </c>
      <c r="O66" s="288">
        <f>'Calculation Sheet'!AN547</f>
        <v>0</v>
      </c>
      <c r="P66" s="288">
        <f>'Calculation Sheet'!AO547</f>
        <v>0</v>
      </c>
      <c r="Q66" s="288">
        <f>'Calculation Sheet'!AP547</f>
        <v>0</v>
      </c>
      <c r="R66" s="288">
        <f>'Calculation Sheet'!AQ547</f>
        <v>0</v>
      </c>
      <c r="S66" s="288">
        <f>'Calculation Sheet'!AR547</f>
        <v>0</v>
      </c>
      <c r="T66" s="288">
        <f>'Calculation Sheet'!AS547</f>
        <v>0</v>
      </c>
      <c r="U66" s="289">
        <f>'Calculation Sheet'!AT547</f>
        <v>20.236041073968707</v>
      </c>
      <c r="V66" s="289">
        <f>'Calculation Sheet'!AU547</f>
        <v>22.469791666666666</v>
      </c>
    </row>
    <row r="67" spans="1:22" ht="13.4" customHeight="1" thickTop="1" x14ac:dyDescent="0.3">
      <c r="A67" s="290" t="s">
        <v>168</v>
      </c>
      <c r="B67" s="284">
        <f>'Calculation Sheet'!AA548</f>
        <v>1096</v>
      </c>
      <c r="C67" s="284">
        <f>'Calculation Sheet'!AB548</f>
        <v>4507</v>
      </c>
      <c r="D67" s="284">
        <f>'Calculation Sheet'!AC548</f>
        <v>17863</v>
      </c>
      <c r="E67" s="284">
        <f>'Calculation Sheet'!AD548</f>
        <v>17654</v>
      </c>
      <c r="F67" s="284">
        <f>'Calculation Sheet'!AE548</f>
        <v>3414</v>
      </c>
      <c r="G67" s="284">
        <f>'Calculation Sheet'!AF548</f>
        <v>327</v>
      </c>
      <c r="H67" s="284">
        <f>'Calculation Sheet'!AG548</f>
        <v>47</v>
      </c>
      <c r="I67" s="284">
        <f>'Calculation Sheet'!AH548</f>
        <v>11</v>
      </c>
      <c r="J67" s="284">
        <f>'Calculation Sheet'!AI548</f>
        <v>0</v>
      </c>
      <c r="K67" s="284">
        <f>'Calculation Sheet'!AJ548</f>
        <v>3</v>
      </c>
      <c r="L67" s="284">
        <f>'Calculation Sheet'!AK548</f>
        <v>0</v>
      </c>
      <c r="M67" s="284">
        <f>'Calculation Sheet'!AL548</f>
        <v>1</v>
      </c>
      <c r="N67" s="284">
        <f>'Calculation Sheet'!AM548</f>
        <v>0</v>
      </c>
      <c r="O67" s="284">
        <f>'Calculation Sheet'!AN548</f>
        <v>0</v>
      </c>
      <c r="P67" s="284">
        <f>'Calculation Sheet'!AO548</f>
        <v>0</v>
      </c>
      <c r="Q67" s="284">
        <f>'Calculation Sheet'!AP548</f>
        <v>1</v>
      </c>
      <c r="R67" s="284">
        <f>'Calculation Sheet'!AQ548</f>
        <v>0</v>
      </c>
      <c r="S67" s="284">
        <f>'Calculation Sheet'!AR548</f>
        <v>4</v>
      </c>
      <c r="T67" s="284">
        <f>'Calculation Sheet'!AS548</f>
        <v>0</v>
      </c>
      <c r="U67" s="285">
        <f>'Calculation Sheet'!AT548</f>
        <v>19.49285714285714</v>
      </c>
      <c r="V67" s="285">
        <f>'Calculation Sheet'!AU548</f>
        <v>23.471428571428572</v>
      </c>
    </row>
    <row r="68" spans="1:22" ht="13.4" customHeight="1" x14ac:dyDescent="0.3">
      <c r="A68" s="291" t="s">
        <v>169</v>
      </c>
      <c r="B68" s="286">
        <f>'Calculation Sheet'!AA549</f>
        <v>1269</v>
      </c>
      <c r="C68" s="286">
        <f>'Calculation Sheet'!AB549</f>
        <v>5244</v>
      </c>
      <c r="D68" s="286">
        <f>'Calculation Sheet'!AC549</f>
        <v>20932</v>
      </c>
      <c r="E68" s="286">
        <f>'Calculation Sheet'!AD549</f>
        <v>21874</v>
      </c>
      <c r="F68" s="286">
        <f>'Calculation Sheet'!AE549</f>
        <v>4406</v>
      </c>
      <c r="G68" s="286">
        <f>'Calculation Sheet'!AF549</f>
        <v>432</v>
      </c>
      <c r="H68" s="286">
        <f>'Calculation Sheet'!AG549</f>
        <v>58</v>
      </c>
      <c r="I68" s="286">
        <f>'Calculation Sheet'!AH549</f>
        <v>13</v>
      </c>
      <c r="J68" s="286">
        <f>'Calculation Sheet'!AI549</f>
        <v>0</v>
      </c>
      <c r="K68" s="286">
        <f>'Calculation Sheet'!AJ549</f>
        <v>3</v>
      </c>
      <c r="L68" s="286">
        <f>'Calculation Sheet'!AK549</f>
        <v>0</v>
      </c>
      <c r="M68" s="286">
        <f>'Calculation Sheet'!AL549</f>
        <v>1</v>
      </c>
      <c r="N68" s="286">
        <f>'Calculation Sheet'!AM549</f>
        <v>0</v>
      </c>
      <c r="O68" s="286">
        <f>'Calculation Sheet'!AN549</f>
        <v>0</v>
      </c>
      <c r="P68" s="286">
        <f>'Calculation Sheet'!AO549</f>
        <v>0</v>
      </c>
      <c r="Q68" s="286">
        <f>'Calculation Sheet'!AP549</f>
        <v>1</v>
      </c>
      <c r="R68" s="286">
        <f>'Calculation Sheet'!AQ549</f>
        <v>0</v>
      </c>
      <c r="S68" s="286">
        <f>'Calculation Sheet'!AR549</f>
        <v>4</v>
      </c>
      <c r="T68" s="286">
        <f>'Calculation Sheet'!AS549</f>
        <v>0</v>
      </c>
      <c r="U68" s="287">
        <f>'Calculation Sheet'!AT549</f>
        <v>19.61904761904762</v>
      </c>
      <c r="V68" s="287">
        <f>'Calculation Sheet'!AU549</f>
        <v>23.650000000000002</v>
      </c>
    </row>
    <row r="69" spans="1:22" ht="13.4" customHeight="1" x14ac:dyDescent="0.3">
      <c r="A69" s="115" t="s">
        <v>170</v>
      </c>
      <c r="B69" s="286">
        <f>'Calculation Sheet'!AA550</f>
        <v>1322</v>
      </c>
      <c r="C69" s="286">
        <f>'Calculation Sheet'!AB550</f>
        <v>5556</v>
      </c>
      <c r="D69" s="286">
        <f>'Calculation Sheet'!AC550</f>
        <v>21803</v>
      </c>
      <c r="E69" s="286">
        <f>'Calculation Sheet'!AD550</f>
        <v>22638</v>
      </c>
      <c r="F69" s="286">
        <f>'Calculation Sheet'!AE550</f>
        <v>4587</v>
      </c>
      <c r="G69" s="286">
        <f>'Calculation Sheet'!AF550</f>
        <v>462</v>
      </c>
      <c r="H69" s="286">
        <f>'Calculation Sheet'!AG550</f>
        <v>67</v>
      </c>
      <c r="I69" s="286">
        <f>'Calculation Sheet'!AH550</f>
        <v>14</v>
      </c>
      <c r="J69" s="286">
        <f>'Calculation Sheet'!AI550</f>
        <v>0</v>
      </c>
      <c r="K69" s="286">
        <f>'Calculation Sheet'!AJ550</f>
        <v>3</v>
      </c>
      <c r="L69" s="286">
        <f>'Calculation Sheet'!AK550</f>
        <v>0</v>
      </c>
      <c r="M69" s="286">
        <f>'Calculation Sheet'!AL550</f>
        <v>1</v>
      </c>
      <c r="N69" s="286">
        <f>'Calculation Sheet'!AM550</f>
        <v>0</v>
      </c>
      <c r="O69" s="286">
        <f>'Calculation Sheet'!AN550</f>
        <v>0</v>
      </c>
      <c r="P69" s="286">
        <f>'Calculation Sheet'!AO550</f>
        <v>0</v>
      </c>
      <c r="Q69" s="286">
        <f>'Calculation Sheet'!AP550</f>
        <v>1</v>
      </c>
      <c r="R69" s="286">
        <f>'Calculation Sheet'!AQ550</f>
        <v>0</v>
      </c>
      <c r="S69" s="286">
        <f>'Calculation Sheet'!AR550</f>
        <v>4</v>
      </c>
      <c r="T69" s="286">
        <f>'Calculation Sheet'!AS550</f>
        <v>0</v>
      </c>
      <c r="U69" s="287">
        <f>'Calculation Sheet'!AT550</f>
        <v>19.56904761904762</v>
      </c>
      <c r="V69" s="287">
        <f>'Calculation Sheet'!AU550</f>
        <v>23.623809523809527</v>
      </c>
    </row>
    <row r="70" spans="1:22" ht="13.4" customHeight="1" thickBot="1" x14ac:dyDescent="0.35">
      <c r="A70" s="119" t="s">
        <v>171</v>
      </c>
      <c r="B70" s="288">
        <f>'Calculation Sheet'!AA551</f>
        <v>1388</v>
      </c>
      <c r="C70" s="288">
        <f>'Calculation Sheet'!AB551</f>
        <v>5735</v>
      </c>
      <c r="D70" s="288">
        <f>'Calculation Sheet'!AC551</f>
        <v>22551</v>
      </c>
      <c r="E70" s="288">
        <f>'Calculation Sheet'!AD551</f>
        <v>24440</v>
      </c>
      <c r="F70" s="288">
        <f>'Calculation Sheet'!AE551</f>
        <v>5179</v>
      </c>
      <c r="G70" s="288">
        <f>'Calculation Sheet'!AF551</f>
        <v>546</v>
      </c>
      <c r="H70" s="288">
        <f>'Calculation Sheet'!AG551</f>
        <v>70</v>
      </c>
      <c r="I70" s="288">
        <f>'Calculation Sheet'!AH551</f>
        <v>14</v>
      </c>
      <c r="J70" s="288">
        <f>'Calculation Sheet'!AI551</f>
        <v>0</v>
      </c>
      <c r="K70" s="288">
        <f>'Calculation Sheet'!AJ551</f>
        <v>3</v>
      </c>
      <c r="L70" s="288">
        <f>'Calculation Sheet'!AK551</f>
        <v>0</v>
      </c>
      <c r="M70" s="288">
        <f>'Calculation Sheet'!AL551</f>
        <v>1</v>
      </c>
      <c r="N70" s="288">
        <f>'Calculation Sheet'!AM551</f>
        <v>0</v>
      </c>
      <c r="O70" s="288">
        <f>'Calculation Sheet'!AN551</f>
        <v>0</v>
      </c>
      <c r="P70" s="288">
        <f>'Calculation Sheet'!AO551</f>
        <v>0</v>
      </c>
      <c r="Q70" s="288">
        <f>'Calculation Sheet'!AP551</f>
        <v>1</v>
      </c>
      <c r="R70" s="288">
        <f>'Calculation Sheet'!AQ551</f>
        <v>0</v>
      </c>
      <c r="S70" s="288">
        <f>'Calculation Sheet'!AR551</f>
        <v>4</v>
      </c>
      <c r="T70" s="288">
        <f>'Calculation Sheet'!AS551</f>
        <v>0</v>
      </c>
      <c r="U70" s="289">
        <f>'Calculation Sheet'!AT551</f>
        <v>19.683333333333334</v>
      </c>
      <c r="V70" s="289">
        <f>'Calculation Sheet'!AU551</f>
        <v>23.802380952380954</v>
      </c>
    </row>
    <row r="71" spans="1:22" ht="13.4" customHeight="1" thickTop="1" x14ac:dyDescent="0.3"/>
  </sheetData>
  <mergeCells count="2">
    <mergeCell ref="B9:V9"/>
    <mergeCell ref="B41:V41"/>
  </mergeCells>
  <pageMargins left="0.7" right="0.7" top="0.75" bottom="0.75" header="0.3" footer="0.3"/>
  <pageSetup paperSize="9" scale="38"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8C4851AE683F14AB3A650A6DEA3F45C" ma:contentTypeVersion="18" ma:contentTypeDescription="Create a new document." ma:contentTypeScope="" ma:versionID="c16cad3517ec2bc03e4fe607d096f88d">
  <xsd:schema xmlns:xsd="http://www.w3.org/2001/XMLSchema" xmlns:xs="http://www.w3.org/2001/XMLSchema" xmlns:p="http://schemas.microsoft.com/office/2006/metadata/properties" xmlns:ns2="d373b4a9-5e9c-4a91-95b1-33b421fa774e" xmlns:ns3="815ea807-ba59-43ed-906f-8cfb70dec73e" targetNamespace="http://schemas.microsoft.com/office/2006/metadata/properties" ma:root="true" ma:fieldsID="ee065598c0cc661bd7bf7d67f792d84b" ns2:_="" ns3:_="">
    <xsd:import namespace="d373b4a9-5e9c-4a91-95b1-33b421fa774e"/>
    <xsd:import namespace="815ea807-ba59-43ed-906f-8cfb70dec73e"/>
    <xsd:element name="properties">
      <xsd:complexType>
        <xsd:sequence>
          <xsd:element name="documentManagement">
            <xsd:complexType>
              <xsd:all>
                <xsd:element ref="ns2:_dlc_DocId" minOccurs="0"/>
                <xsd:element ref="ns2:_dlc_DocIdUrl" minOccurs="0"/>
                <xsd:element ref="ns2:_dlc_DocIdPersistId" minOccurs="0"/>
                <xsd:element ref="ns3:Documenttype" minOccurs="0"/>
                <xsd:element ref="ns3:MediaServiceMetadata" minOccurs="0"/>
                <xsd:element ref="ns3:MediaServiceFastMetadata" minOccurs="0"/>
                <xsd:element ref="ns3:i86cf84bf20f4c599ef44c0b491f042e" minOccurs="0"/>
                <xsd:element ref="ns2:TaxCatchAll" minOccurs="0"/>
                <xsd:element ref="ns3:lcf76f155ced4ddcb4097134ff3c332f" minOccurs="0"/>
                <xsd:element ref="ns3:MediaServiceGenerationTime" minOccurs="0"/>
                <xsd:element ref="ns3:MediaServiceEventHashCode" minOccurs="0"/>
                <xsd:element ref="ns3:MediaServiceDateTaken" minOccurs="0"/>
                <xsd:element ref="ns3:MediaServiceOCR" minOccurs="0"/>
                <xsd:element ref="ns3:MediaServiceObjectDetectorVersions" minOccurs="0"/>
                <xsd:element ref="ns3:MediaServiceLocation" minOccurs="0"/>
                <xsd:element ref="ns2:SharedWithUsers" minOccurs="0"/>
                <xsd:element ref="ns2: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73b4a9-5e9c-4a91-95b1-33b421fa774e"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6" nillable="true" ma:displayName="Taxonomy Catch All Column" ma:hidden="true" ma:list="{51ace91d-4200-4ec4-9f01-1d5f004e6111}" ma:internalName="TaxCatchAll" ma:showField="CatchAllData" ma:web="d373b4a9-5e9c-4a91-95b1-33b421fa774e">
      <xsd:complexType>
        <xsd:complexContent>
          <xsd:extension base="dms:MultiChoiceLookup">
            <xsd:sequence>
              <xsd:element name="Value" type="dms:Lookup" maxOccurs="unbounded" minOccurs="0" nillable="true"/>
            </xsd:sequence>
          </xsd:extension>
        </xsd:complexContent>
      </xsd:complexType>
    </xsd:element>
    <xsd:element name="SharedWithUsers" ma:index="2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6"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815ea807-ba59-43ed-906f-8cfb70dec73e" elementFormDefault="qualified">
    <xsd:import namespace="http://schemas.microsoft.com/office/2006/documentManagement/types"/>
    <xsd:import namespace="http://schemas.microsoft.com/office/infopath/2007/PartnerControls"/>
    <xsd:element name="Documenttype" ma:index="11" nillable="true" ma:displayName="Document type" ma:format="Dropdown" ma:internalName="Documenttype">
      <xsd:simpleType>
        <xsd:union memberTypes="dms:Text">
          <xsd:simpleType>
            <xsd:restriction base="dms:Choice">
              <xsd:enumeration value="Request"/>
              <xsd:enumeration value="Tender"/>
              <xsd:enumeration value="SL app"/>
              <xsd:enumeration value="Finance"/>
              <xsd:enumeration value="RAMS"/>
              <xsd:enumeration value="Supplier comms"/>
              <xsd:enumeration value="Other comms"/>
            </xsd:restriction>
          </xsd:simpleType>
        </xsd:union>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i86cf84bf20f4c599ef44c0b491f042e" ma:index="15" nillable="true" ma:taxonomy="true" ma:internalName="i86cf84bf20f4c599ef44c0b491f042e" ma:taxonomyFieldName="Document_x0020_status" ma:displayName="Document status" ma:default="" ma:fieldId="{286cf84b-f20f-4c59-9ef4-4c0b491f042e}" ma:sspId="ecf50c9d-bc8f-48ed-ba3c-7168a5cdc8d7" ma:termSetId="04b8bfaf-84d6-4306-b81e-90d3fe168c27" ma:anchorId="00000000-0000-0000-0000-000000000000" ma:open="true" ma:isKeyword="false">
      <xsd:complexType>
        <xsd:sequence>
          <xsd:element ref="pc:Terms" minOccurs="0" maxOccurs="1"/>
        </xsd:sequence>
      </xsd:complex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cf50c9d-bc8f-48ed-ba3c-7168a5cdc8d7" ma:termSetId="09814cd3-568e-fe90-9814-8d621ff8fb84" ma:anchorId="fba54fb3-c3e1-fe81-a776-ca4b69148c4d" ma:open="true" ma:isKeyword="false">
      <xsd:complexType>
        <xsd:sequence>
          <xsd:element ref="pc:Terms" minOccurs="0" maxOccurs="1"/>
        </xsd:sequence>
      </xsd:complex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DateTaken" ma:index="21" nillable="true" ma:displayName="MediaServiceDateTaken" ma:hidden="true" ma:indexed="true" ma:internalName="MediaServiceDateTaken" ma:readOnly="true">
      <xsd:simpleType>
        <xsd:restriction base="dms:Text"/>
      </xsd:simpleType>
    </xsd:element>
    <xsd:element name="MediaServiceOCR" ma:index="22" nillable="true" ma:displayName="Extracted Text" ma:internalName="MediaServiceOCR" ma:readOnly="true">
      <xsd:simpleType>
        <xsd:restriction base="dms:Note">
          <xsd:maxLength value="255"/>
        </xsd:restriction>
      </xsd:simpleType>
    </xsd:element>
    <xsd:element name="MediaServiceObjectDetectorVersions" ma:index="23" nillable="true" ma:displayName="MediaServiceObjectDetectorVersions" ma:hidden="true" ma:indexed="true" ma:internalName="MediaServiceObjectDetectorVersions" ma:readOnly="true">
      <xsd:simpleType>
        <xsd:restriction base="dms:Text"/>
      </xsd:simpleType>
    </xsd:element>
    <xsd:element name="MediaServiceLocation" ma:index="24" nillable="true" ma:displayName="Loca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39BC51C-0530-44B0-9806-194E81C98B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373b4a9-5e9c-4a91-95b1-33b421fa774e"/>
    <ds:schemaRef ds:uri="815ea807-ba59-43ed-906f-8cfb70dec73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8FABA08-6B88-4A87-9883-54FC1158264C}">
  <ds:schemaRefs>
    <ds:schemaRef ds:uri="http://schemas.microsoft.com/sharepoint/events"/>
  </ds:schemaRefs>
</ds:datastoreItem>
</file>

<file path=customXml/itemProps3.xml><?xml version="1.0" encoding="utf-8"?>
<ds:datastoreItem xmlns:ds="http://schemas.openxmlformats.org/officeDocument/2006/customXml" ds:itemID="{2FBE6E7C-D738-4BC6-AC18-9C1893377A4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15</vt:i4>
      </vt:variant>
    </vt:vector>
  </HeadingPairs>
  <TitlesOfParts>
    <vt:vector size="32" baseType="lpstr">
      <vt:lpstr>Front Cover</vt:lpstr>
      <vt:lpstr>QA &amp; Issue</vt:lpstr>
      <vt:lpstr>Site Details</vt:lpstr>
      <vt:lpstr>General Summary</vt:lpstr>
      <vt:lpstr>Mean Speed Map</vt:lpstr>
      <vt:lpstr>Class Bin A-B</vt:lpstr>
      <vt:lpstr>Class Bin B-A</vt:lpstr>
      <vt:lpstr>Hourly Flow Summary A-B</vt:lpstr>
      <vt:lpstr>Hourly Flow Summary B-A</vt:lpstr>
      <vt:lpstr>Hourly Flow Summary Two-Way</vt:lpstr>
      <vt:lpstr>Speeds &amp; Visibility</vt:lpstr>
      <vt:lpstr>Speed Bin A-B</vt:lpstr>
      <vt:lpstr>Speed Bin B-A</vt:lpstr>
      <vt:lpstr>Calculation Sheet</vt:lpstr>
      <vt:lpstr>Speed Summary A-B</vt:lpstr>
      <vt:lpstr>Speed Summary B-A</vt:lpstr>
      <vt:lpstr>Speed Summary Two-Way</vt:lpstr>
      <vt:lpstr>'Class Bin A-B'!Print_Area</vt:lpstr>
      <vt:lpstr>'Class Bin B-A'!Print_Area</vt:lpstr>
      <vt:lpstr>'Front Cover'!Print_Area</vt:lpstr>
      <vt:lpstr>'General Summary'!Print_Area</vt:lpstr>
      <vt:lpstr>'Hourly Flow Summary A-B'!Print_Area</vt:lpstr>
      <vt:lpstr>'Hourly Flow Summary B-A'!Print_Area</vt:lpstr>
      <vt:lpstr>'Hourly Flow Summary Two-Way'!Print_Area</vt:lpstr>
      <vt:lpstr>'Mean Speed Map'!Print_Area</vt:lpstr>
      <vt:lpstr>'Site Details'!Print_Area</vt:lpstr>
      <vt:lpstr>'Speed Bin A-B'!Print_Area</vt:lpstr>
      <vt:lpstr>'Speed Bin B-A'!Print_Area</vt:lpstr>
      <vt:lpstr>'Speed Summary A-B'!Print_Area</vt:lpstr>
      <vt:lpstr>'Speed Summary B-A'!Print_Area</vt:lpstr>
      <vt:lpstr>'Speed Summary Two-Way'!Print_Area</vt:lpstr>
      <vt:lpstr>'Speeds &amp; Visibility'!Print_Area</vt:lpstr>
    </vt:vector>
  </TitlesOfParts>
  <Manager/>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The Chief</dc:creator>
  <cp:keywords/>
  <dc:description/>
  <cp:lastModifiedBy>Anthony Davies</cp:lastModifiedBy>
  <cp:revision/>
  <dcterms:created xsi:type="dcterms:W3CDTF">2007-10-13T08:18:13Z</dcterms:created>
  <dcterms:modified xsi:type="dcterms:W3CDTF">2024-09-19T09:11:10Z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f6e1e2c9-c710-46f6-92e1-3d67b3b5d0e7</vt:lpwstr>
  </property>
</Properties>
</file>